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130"/>
  <workbookPr/>
  <mc:AlternateContent xmlns:mc="http://schemas.openxmlformats.org/markup-compatibility/2006">
    <mc:Choice Requires="x15">
      <x15ac:absPath xmlns:x15ac="http://schemas.microsoft.com/office/spreadsheetml/2010/11/ac" url="\\rl.local\GFS\GIUNTA\DATA\Trasporti\OPERE PUBBLICHE\Prezzario\Prezzari_RL\2022\Pubblicazione internet\"/>
    </mc:Choice>
  </mc:AlternateContent>
  <xr:revisionPtr revIDLastSave="0" documentId="13_ncr:1_{5B3354C6-E352-49BD-9D41-F07BD2E87738}" xr6:coauthVersionLast="45" xr6:coauthVersionMax="45" xr10:uidLastSave="{00000000-0000-0000-0000-000000000000}"/>
  <bookViews>
    <workbookView xWindow="-120" yWindow="-120" windowWidth="29040" windowHeight="15840" tabRatio="721" xr2:uid="{00000000-000D-0000-FFFF-FFFF00000000}"/>
  </bookViews>
  <sheets>
    <sheet name="ATTENZIONE" sheetId="66" r:id="rId1"/>
    <sheet name="1C.00" sheetId="2" r:id="rId2"/>
    <sheet name="1C.01" sheetId="8" r:id="rId3"/>
    <sheet name="1C.02" sheetId="12" r:id="rId4"/>
    <sheet name="1C.03" sheetId="3" r:id="rId5"/>
    <sheet name="1C.04" sheetId="7" r:id="rId6"/>
    <sheet name="1C.05" sheetId="11" r:id="rId7"/>
    <sheet name="1C.06" sheetId="5" r:id="rId8"/>
    <sheet name="1C.07" sheetId="4" r:id="rId9"/>
    <sheet name="1C.08" sheetId="10" r:id="rId10"/>
    <sheet name="1C.09" sheetId="9" r:id="rId11"/>
    <sheet name="1C.10" sheetId="13" r:id="rId12"/>
    <sheet name="1C.11" sheetId="19" r:id="rId13"/>
    <sheet name="1C.12" sheetId="16" r:id="rId14"/>
    <sheet name="1C.13" sheetId="15" r:id="rId15"/>
    <sheet name="1C.14" sheetId="17" r:id="rId16"/>
    <sheet name="1C.15" sheetId="18" r:id="rId17"/>
    <sheet name="1C.16" sheetId="20" r:id="rId18"/>
    <sheet name="1C.17" sheetId="14" r:id="rId19"/>
    <sheet name="1C.18" sheetId="26" r:id="rId20"/>
    <sheet name="1C.19" sheetId="21" r:id="rId21"/>
    <sheet name="1C.20" sheetId="22" r:id="rId22"/>
    <sheet name="1C.21" sheetId="29" r:id="rId23"/>
    <sheet name="1C.22" sheetId="25" r:id="rId24"/>
    <sheet name="1C.23" sheetId="32" r:id="rId25"/>
    <sheet name="1C.24" sheetId="28" r:id="rId26"/>
    <sheet name="1C.25" sheetId="31" r:id="rId27"/>
    <sheet name="1C.26" sheetId="30" r:id="rId28"/>
    <sheet name="1C.27" sheetId="24" r:id="rId29"/>
    <sheet name="1C.28" sheetId="23" r:id="rId30"/>
    <sheet name="1C.29" sheetId="27" r:id="rId31"/>
    <sheet name="1F.00" sheetId="54" r:id="rId32"/>
    <sheet name="1F.01" sheetId="53" r:id="rId33"/>
    <sheet name="1F.02" sheetId="55" r:id="rId34"/>
    <sheet name="1F.03" sheetId="56" r:id="rId35"/>
    <sheet name="1U.01" sheetId="61" r:id="rId36"/>
    <sheet name="1U.04" sheetId="60" r:id="rId37"/>
    <sheet name="1U.05" sheetId="58" r:id="rId38"/>
    <sheet name="1U.06" sheetId="59" r:id="rId39"/>
    <sheet name="1U.07" sheetId="57" r:id="rId40"/>
    <sheet name="1U.08" sheetId="62" r:id="rId41"/>
    <sheet name="1U.09" sheetId="63" r:id="rId42"/>
    <sheet name="1U.10" sheetId="64" r:id="rId43"/>
    <sheet name="1S.00" sheetId="65" r:id="rId44"/>
    <sheet name="1E.01" sheetId="37" r:id="rId45"/>
    <sheet name="1E.02" sheetId="39" r:id="rId46"/>
    <sheet name="1E.03" sheetId="34" r:id="rId47"/>
    <sheet name="1E.04" sheetId="36" r:id="rId48"/>
    <sheet name="1E.05" sheetId="35" r:id="rId49"/>
    <sheet name="1E.06" sheetId="40" r:id="rId50"/>
    <sheet name="1E.07" sheetId="38" r:id="rId51"/>
    <sheet name="1E.08" sheetId="41" r:id="rId52"/>
    <sheet name="1E.09" sheetId="42" r:id="rId53"/>
    <sheet name="1E.10" sheetId="45" r:id="rId54"/>
    <sheet name="1E.11" sheetId="44" r:id="rId55"/>
    <sheet name="1E.12" sheetId="43" r:id="rId56"/>
    <sheet name="1E.13" sheetId="50" r:id="rId57"/>
    <sheet name="1E.14" sheetId="46" r:id="rId58"/>
    <sheet name="1E.15" sheetId="49" r:id="rId59"/>
    <sheet name="1E.16" sheetId="47" r:id="rId60"/>
    <sheet name="1E.17" sheetId="48" r:id="rId61"/>
    <sheet name="1E.18" sheetId="51" r:id="rId62"/>
    <sheet name="1M.01" sheetId="73" r:id="rId63"/>
    <sheet name="1M.02" sheetId="74" r:id="rId64"/>
    <sheet name="1M.03" sheetId="76" r:id="rId65"/>
    <sheet name="1M.04" sheetId="72" r:id="rId66"/>
    <sheet name="1M.05" sheetId="71" r:id="rId67"/>
    <sheet name="1M.06" sheetId="68" r:id="rId68"/>
    <sheet name="1M.07" sheetId="70" r:id="rId69"/>
    <sheet name="1M.08" sheetId="69" r:id="rId70"/>
    <sheet name="1M.09" sheetId="75" r:id="rId71"/>
    <sheet name="1M.10" sheetId="79" r:id="rId72"/>
    <sheet name="1M.11" sheetId="78" r:id="rId73"/>
    <sheet name="1M.12" sheetId="77" r:id="rId74"/>
    <sheet name="1M.13" sheetId="80" r:id="rId75"/>
    <sheet name="1M.14" sheetId="81" r:id="rId76"/>
    <sheet name="1M.15" sheetId="82" r:id="rId77"/>
    <sheet name="1M.16" sheetId="83" r:id="rId78"/>
    <sheet name="1M.17" sheetId="67" r:id="rId79"/>
    <sheet name="1M.18" sheetId="84" r:id="rId80"/>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2130" i="80" l="1"/>
  <c r="B2128" i="80"/>
  <c r="B2126" i="80"/>
  <c r="B2124" i="80"/>
  <c r="B2122" i="80"/>
  <c r="B2120" i="80"/>
  <c r="B2118" i="80"/>
  <c r="B2116" i="80"/>
  <c r="B2114" i="80"/>
  <c r="B2112" i="80"/>
  <c r="B2110" i="80"/>
  <c r="B2104" i="80"/>
  <c r="B2102" i="80"/>
  <c r="B2100" i="80"/>
  <c r="B2098" i="80"/>
  <c r="B2096" i="80"/>
  <c r="B2094" i="80"/>
  <c r="B2092" i="80"/>
  <c r="B2090" i="80"/>
  <c r="B2088" i="80"/>
  <c r="B2086" i="80"/>
  <c r="B2084" i="80"/>
  <c r="B2078" i="80"/>
  <c r="B2076" i="80"/>
  <c r="B2074" i="80"/>
  <c r="B2072" i="80"/>
  <c r="B2070" i="80"/>
  <c r="B2068" i="80"/>
  <c r="B2066" i="80"/>
  <c r="B2064" i="80"/>
  <c r="B2056" i="80"/>
  <c r="B2054" i="80"/>
  <c r="B2052" i="80"/>
  <c r="B2050" i="80"/>
  <c r="B2048" i="80"/>
  <c r="B2046" i="80"/>
  <c r="B2044" i="80"/>
  <c r="B2042" i="80"/>
  <c r="B2035" i="80"/>
  <c r="B2033" i="80"/>
  <c r="B2031" i="80"/>
  <c r="B2029" i="80"/>
  <c r="B2027" i="80"/>
  <c r="B2025" i="80"/>
  <c r="B2023" i="80"/>
  <c r="B2021" i="80"/>
  <c r="B2002" i="80"/>
  <c r="B2000" i="80"/>
  <c r="B1993" i="80"/>
  <c r="B1991" i="80"/>
  <c r="B1984" i="80"/>
  <c r="B1982" i="80"/>
  <c r="B1962" i="80"/>
  <c r="B1960" i="80"/>
  <c r="B1958" i="80"/>
  <c r="B1956" i="80"/>
  <c r="B1954" i="80"/>
  <c r="B1952" i="80"/>
  <c r="B1946" i="80"/>
  <c r="B1944" i="80"/>
  <c r="B1942" i="80"/>
  <c r="B1940" i="80"/>
  <c r="B1938" i="80"/>
  <c r="B1932" i="80"/>
  <c r="B1930" i="80"/>
  <c r="B1928" i="80"/>
  <c r="B1926" i="80"/>
  <c r="B1924" i="80"/>
  <c r="B1918" i="80"/>
  <c r="B1916" i="80"/>
  <c r="B1914" i="80"/>
  <c r="B1912" i="80"/>
  <c r="B1910" i="80"/>
  <c r="B1904" i="80"/>
  <c r="B1902" i="80"/>
  <c r="B1900" i="80"/>
  <c r="B1898" i="80"/>
  <c r="B1896" i="80"/>
  <c r="B1890" i="80"/>
  <c r="B1888" i="80"/>
  <c r="B1886" i="80"/>
  <c r="B1884" i="80"/>
  <c r="B1882" i="80"/>
  <c r="B1880" i="80"/>
  <c r="B1873" i="80"/>
  <c r="B1871" i="80"/>
  <c r="B1869" i="80"/>
  <c r="B1867" i="80"/>
  <c r="B1865" i="80"/>
  <c r="B1863" i="80"/>
  <c r="B1854" i="80"/>
  <c r="B1852" i="80"/>
  <c r="B1850" i="80"/>
  <c r="B1848" i="80"/>
  <c r="B1846" i="80"/>
  <c r="B1844" i="80"/>
  <c r="B1842" i="80"/>
  <c r="B1840" i="80"/>
  <c r="B1838" i="80"/>
  <c r="B1836" i="80"/>
  <c r="B1834" i="80"/>
  <c r="B1832" i="80"/>
  <c r="B1830" i="80"/>
  <c r="B1824" i="80"/>
  <c r="B1822" i="80"/>
  <c r="B1820" i="80"/>
  <c r="B1818" i="80"/>
  <c r="B1816" i="80"/>
  <c r="B1814" i="80"/>
  <c r="B1812" i="80"/>
  <c r="B1810" i="80"/>
  <c r="B1808" i="80"/>
  <c r="B1806" i="80"/>
  <c r="B1804" i="80"/>
  <c r="B1798" i="80"/>
  <c r="B1796" i="80"/>
  <c r="B1794" i="80"/>
  <c r="B1792" i="80"/>
  <c r="B1790" i="80"/>
  <c r="B1788" i="80"/>
  <c r="B1786" i="80"/>
  <c r="B1784" i="80"/>
  <c r="B1782" i="80"/>
  <c r="B1780" i="80"/>
  <c r="B1778" i="80"/>
  <c r="B1770" i="80"/>
  <c r="B1768" i="80"/>
  <c r="B1766" i="80"/>
  <c r="B1764" i="80"/>
  <c r="B1762" i="80"/>
  <c r="B1760" i="80"/>
  <c r="B1758" i="80"/>
  <c r="B1756" i="80"/>
  <c r="B1754" i="80"/>
  <c r="B1748" i="80"/>
  <c r="B1746" i="80"/>
  <c r="B1744" i="80"/>
  <c r="B1742" i="80"/>
  <c r="B1740" i="80"/>
  <c r="B1738" i="80"/>
  <c r="B1736" i="80"/>
  <c r="B1734" i="80"/>
  <c r="B1732" i="80"/>
  <c r="B1726" i="80"/>
  <c r="B1724" i="80"/>
  <c r="B1722" i="80"/>
  <c r="B1720" i="80"/>
  <c r="B1718" i="80"/>
  <c r="B1716" i="80"/>
  <c r="B1714" i="80"/>
  <c r="B1712" i="80"/>
  <c r="B1710" i="80"/>
  <c r="B1708" i="80"/>
  <c r="B1706" i="80"/>
  <c r="B1704" i="80"/>
  <c r="B1702" i="80"/>
  <c r="B1700" i="80"/>
  <c r="B1694" i="80"/>
  <c r="B1692" i="80"/>
  <c r="B1690" i="80"/>
  <c r="B1688" i="80"/>
  <c r="B1686" i="80"/>
  <c r="B1684" i="80"/>
  <c r="B1678" i="80"/>
  <c r="B1676" i="80"/>
  <c r="B1674" i="80"/>
  <c r="B1672" i="80"/>
  <c r="B1670" i="80"/>
  <c r="B1668" i="80"/>
  <c r="B1666" i="80"/>
  <c r="B1664" i="80"/>
  <c r="B1662" i="80"/>
  <c r="B1660" i="80"/>
  <c r="B1658" i="80"/>
  <c r="B1652" i="80"/>
  <c r="B1650" i="80"/>
  <c r="B1648" i="80"/>
  <c r="B1646" i="80"/>
  <c r="B1644" i="80"/>
  <c r="B1642" i="80"/>
  <c r="B1640" i="80"/>
  <c r="B1638" i="80"/>
  <c r="B1636" i="80"/>
  <c r="B1634" i="80"/>
  <c r="B1632" i="80"/>
  <c r="B1630" i="80"/>
  <c r="B1628" i="80"/>
  <c r="B1626" i="80"/>
  <c r="B1620" i="80"/>
  <c r="B1618" i="80"/>
  <c r="B1616" i="80"/>
  <c r="B1614" i="80"/>
  <c r="B1612" i="80"/>
  <c r="B1610" i="80"/>
  <c r="B1608" i="80"/>
  <c r="B1606" i="80"/>
  <c r="B1604" i="80"/>
  <c r="B1602" i="80"/>
  <c r="B1600" i="80"/>
  <c r="B1598" i="80"/>
  <c r="B1596" i="80"/>
  <c r="B1594" i="80"/>
  <c r="B1586" i="80"/>
  <c r="B1584" i="80"/>
  <c r="B1582" i="80"/>
  <c r="B1580" i="80"/>
  <c r="B1578" i="80"/>
  <c r="B1576" i="80"/>
  <c r="B1574" i="80"/>
  <c r="B1572" i="80"/>
  <c r="B1566" i="80"/>
  <c r="B1564" i="80"/>
  <c r="B1554" i="80"/>
  <c r="B1552" i="80"/>
  <c r="B1550" i="80"/>
  <c r="B1548" i="80"/>
  <c r="B1546" i="80"/>
  <c r="B1544" i="80"/>
  <c r="B1535" i="80"/>
  <c r="B1533" i="80"/>
  <c r="B1526" i="80"/>
  <c r="B1524" i="80"/>
  <c r="B1522" i="80"/>
  <c r="B1520" i="80"/>
  <c r="B1518" i="80"/>
  <c r="B1516" i="80"/>
  <c r="B1508" i="80"/>
  <c r="B1506" i="80"/>
  <c r="B1504" i="80"/>
  <c r="B1502" i="80"/>
  <c r="B1494" i="80"/>
  <c r="B1492" i="80"/>
  <c r="B1490" i="80"/>
  <c r="B1482" i="80"/>
  <c r="B1474" i="80"/>
  <c r="B1472" i="80"/>
  <c r="B1470" i="80"/>
  <c r="B1468" i="80"/>
  <c r="B1460" i="80"/>
  <c r="B1458" i="80"/>
  <c r="B1456" i="80"/>
  <c r="B1454" i="80"/>
  <c r="B1452" i="80"/>
  <c r="B1450" i="80"/>
  <c r="B1448" i="80"/>
  <c r="B1446" i="80"/>
  <c r="B1438" i="80"/>
  <c r="B1436" i="80"/>
  <c r="B1428" i="80"/>
  <c r="B1426" i="80"/>
  <c r="B1424" i="80"/>
  <c r="B1415" i="80"/>
  <c r="B1413" i="80"/>
  <c r="B1411" i="80"/>
  <c r="B1409" i="80"/>
  <c r="B1407" i="80"/>
  <c r="B1405" i="80"/>
  <c r="B1403" i="80"/>
  <c r="B1401" i="80"/>
  <c r="B1399" i="80"/>
  <c r="B1392" i="80"/>
  <c r="B1385" i="80"/>
  <c r="B1377" i="80"/>
  <c r="B1375" i="80"/>
  <c r="B1366" i="80"/>
  <c r="B1364" i="80"/>
  <c r="B1362" i="80"/>
  <c r="B1360" i="80"/>
  <c r="B1358" i="80"/>
  <c r="B1356" i="80"/>
  <c r="B1354" i="80"/>
  <c r="B1352" i="80"/>
  <c r="B1350" i="80"/>
  <c r="B1348" i="80"/>
  <c r="B1346" i="80"/>
  <c r="B1337" i="80"/>
  <c r="B1335" i="80"/>
  <c r="B1333" i="80"/>
  <c r="B1331" i="80"/>
  <c r="B1329" i="80"/>
  <c r="B1327" i="80"/>
  <c r="B1325" i="80"/>
  <c r="B1323" i="80"/>
  <c r="B1321" i="80"/>
  <c r="B1314" i="80"/>
  <c r="B1312" i="80"/>
  <c r="B1310" i="80"/>
  <c r="B1308" i="80"/>
  <c r="B1306" i="80"/>
  <c r="B1304" i="80"/>
  <c r="B1297" i="80"/>
  <c r="B1295" i="80"/>
  <c r="B1293" i="80"/>
  <c r="B1291" i="80"/>
  <c r="B1289" i="80"/>
  <c r="B1287" i="80"/>
  <c r="B1285" i="80"/>
  <c r="B1283" i="80"/>
  <c r="B1281" i="80"/>
  <c r="B1272" i="80"/>
  <c r="B1270" i="80"/>
  <c r="B1268" i="80"/>
  <c r="B1266" i="80"/>
  <c r="B1264" i="80"/>
  <c r="B1262" i="80"/>
  <c r="B1260" i="80"/>
  <c r="B1251" i="80"/>
  <c r="B1249" i="80"/>
  <c r="B1247" i="80"/>
  <c r="B1245" i="80"/>
  <c r="B1235" i="80"/>
  <c r="B1233" i="80"/>
  <c r="B1231" i="80"/>
  <c r="B1229" i="80"/>
  <c r="B1227" i="80"/>
  <c r="B1225" i="80"/>
  <c r="B1219" i="80"/>
  <c r="B1217" i="80"/>
  <c r="B1215" i="80"/>
  <c r="B1213" i="80"/>
  <c r="B1211" i="80"/>
  <c r="B1209" i="80"/>
  <c r="B1207" i="80"/>
  <c r="B1205" i="80"/>
  <c r="B1203" i="80"/>
  <c r="B1195" i="80"/>
  <c r="B1193" i="80"/>
  <c r="B1191" i="80"/>
  <c r="B1189" i="80"/>
  <c r="B1187" i="80"/>
  <c r="B1185" i="80"/>
  <c r="B1183" i="80"/>
  <c r="B1181" i="80"/>
  <c r="B1179" i="80"/>
  <c r="B1170" i="80"/>
  <c r="B1168" i="80"/>
  <c r="B1166" i="80"/>
  <c r="B1164" i="80"/>
  <c r="B1162" i="80"/>
  <c r="B1160" i="80"/>
  <c r="B1158" i="80"/>
  <c r="B1148" i="80"/>
  <c r="B1146" i="80"/>
  <c r="B1144" i="80"/>
  <c r="B1142" i="80"/>
  <c r="B1140" i="80"/>
  <c r="B1138" i="80"/>
  <c r="B1136" i="80"/>
  <c r="B1134" i="80"/>
  <c r="B1132" i="80"/>
  <c r="B1125" i="80"/>
  <c r="B1123" i="80"/>
  <c r="B1121" i="80"/>
  <c r="B1119" i="80"/>
  <c r="B1117" i="80"/>
  <c r="B1115" i="80"/>
  <c r="B1108" i="80"/>
  <c r="B1106" i="80"/>
  <c r="B1104" i="80"/>
  <c r="B1102" i="80"/>
  <c r="B1100" i="80"/>
  <c r="B1098" i="80"/>
  <c r="B1096" i="80"/>
  <c r="B1094" i="80"/>
  <c r="B1085" i="80"/>
  <c r="B1083" i="80"/>
  <c r="B1081" i="80"/>
  <c r="B1079" i="80"/>
  <c r="B1077" i="80"/>
  <c r="B1075" i="80"/>
  <c r="B1073" i="80"/>
  <c r="B1071" i="80"/>
  <c r="B1069" i="80"/>
  <c r="B1063" i="80"/>
  <c r="B1061" i="80"/>
  <c r="B1059" i="80"/>
  <c r="B1057" i="80"/>
  <c r="B1055" i="80"/>
  <c r="B1053" i="80"/>
  <c r="B1051" i="80"/>
  <c r="B1049" i="80"/>
  <c r="B1047" i="80"/>
  <c r="B1045" i="80"/>
  <c r="B1043" i="80"/>
  <c r="B1041" i="80"/>
  <c r="B1035" i="80"/>
  <c r="B1033" i="80"/>
  <c r="B1031" i="80"/>
  <c r="B1029" i="80"/>
  <c r="B1027" i="80"/>
  <c r="B1025" i="80"/>
  <c r="B1023" i="80"/>
  <c r="B1021" i="80"/>
  <c r="B1015" i="80"/>
  <c r="B1013" i="80"/>
  <c r="B1011" i="80"/>
  <c r="B1009" i="80"/>
  <c r="B1007" i="80"/>
  <c r="B1005" i="80"/>
  <c r="B1003" i="80"/>
  <c r="B1001" i="80"/>
  <c r="B999" i="80"/>
  <c r="B992" i="80"/>
  <c r="B990" i="80"/>
  <c r="B988" i="80"/>
  <c r="B986" i="80"/>
  <c r="B984" i="80"/>
  <c r="B982" i="80"/>
  <c r="B980" i="80"/>
  <c r="B978" i="80"/>
  <c r="B976" i="80"/>
  <c r="B974" i="80"/>
  <c r="B972" i="80"/>
  <c r="B970" i="80"/>
  <c r="B963" i="80"/>
  <c r="B961" i="80"/>
  <c r="B959" i="80"/>
  <c r="B957" i="80"/>
  <c r="B955" i="80"/>
  <c r="B953" i="80"/>
  <c r="B951" i="80"/>
  <c r="B949" i="80"/>
  <c r="B947" i="80"/>
  <c r="B945" i="80"/>
  <c r="B943" i="80"/>
  <c r="B936" i="80"/>
  <c r="B934" i="80"/>
  <c r="B932" i="80"/>
  <c r="B930" i="80"/>
  <c r="B928" i="80"/>
  <c r="B926" i="80"/>
  <c r="B924" i="80"/>
  <c r="B922" i="80"/>
  <c r="B920" i="80"/>
  <c r="B918" i="80"/>
  <c r="B916" i="80"/>
  <c r="B914" i="80"/>
  <c r="B912" i="80"/>
  <c r="B910" i="80"/>
  <c r="B903" i="80"/>
  <c r="B901" i="80"/>
  <c r="B899" i="80"/>
  <c r="B897" i="80"/>
  <c r="B895" i="80"/>
  <c r="B893" i="80"/>
  <c r="B891" i="80"/>
  <c r="B889" i="80"/>
  <c r="B887" i="80"/>
  <c r="B885" i="80"/>
  <c r="B883" i="80"/>
  <c r="B881" i="80"/>
  <c r="B879" i="80"/>
  <c r="B877" i="80"/>
  <c r="B871" i="80"/>
  <c r="B869" i="80"/>
  <c r="B867" i="80"/>
  <c r="B865" i="80"/>
  <c r="B863" i="80"/>
  <c r="B861" i="80"/>
  <c r="B859" i="80"/>
  <c r="B857" i="80"/>
  <c r="B855" i="80"/>
  <c r="B853" i="80"/>
  <c r="B845" i="80"/>
  <c r="B843" i="80"/>
  <c r="B841" i="80"/>
  <c r="B839" i="80"/>
  <c r="B837" i="80"/>
  <c r="B835" i="80"/>
  <c r="B833" i="80"/>
  <c r="B831" i="80"/>
  <c r="B829" i="80"/>
  <c r="B827" i="80"/>
  <c r="B820" i="80"/>
  <c r="B818" i="80"/>
  <c r="B816" i="80"/>
  <c r="B814" i="80"/>
  <c r="B812" i="80"/>
  <c r="B810" i="80"/>
  <c r="B808" i="80"/>
  <c r="B806" i="80"/>
  <c r="B804" i="80"/>
  <c r="B795" i="80"/>
  <c r="B793" i="80"/>
  <c r="B791" i="80"/>
  <c r="B789" i="80"/>
  <c r="B787" i="80"/>
  <c r="B785" i="80"/>
  <c r="B783" i="80"/>
  <c r="B781" i="80"/>
  <c r="B779" i="80"/>
  <c r="B777" i="80"/>
  <c r="B775" i="80"/>
  <c r="B773" i="80"/>
  <c r="B766" i="80"/>
  <c r="B764" i="80"/>
  <c r="B762" i="80"/>
  <c r="B760" i="80"/>
  <c r="B758" i="80"/>
  <c r="B756" i="80"/>
  <c r="B754" i="80"/>
  <c r="B752" i="80"/>
  <c r="B750" i="80"/>
  <c r="B748" i="80"/>
  <c r="B746" i="80"/>
  <c r="B744" i="80"/>
  <c r="B742" i="80"/>
  <c r="B732" i="80"/>
  <c r="B730" i="80"/>
  <c r="B728" i="80"/>
  <c r="B726" i="80"/>
  <c r="B724" i="80"/>
  <c r="B722" i="80"/>
  <c r="B720" i="80"/>
  <c r="B718" i="80"/>
  <c r="B716" i="80"/>
  <c r="B714" i="80"/>
  <c r="B712" i="80"/>
  <c r="B710" i="80"/>
  <c r="B708" i="80"/>
  <c r="B698" i="80"/>
  <c r="B696" i="80"/>
  <c r="B694" i="80"/>
  <c r="B692" i="80"/>
  <c r="B690" i="80"/>
  <c r="B688" i="80"/>
  <c r="B686" i="80"/>
  <c r="B684" i="80"/>
  <c r="B682" i="80"/>
  <c r="B680" i="80"/>
  <c r="B678" i="80"/>
  <c r="B676" i="80"/>
  <c r="B674" i="80"/>
  <c r="B664" i="80"/>
  <c r="B662" i="80"/>
  <c r="B660" i="80"/>
  <c r="B658" i="80"/>
  <c r="B656" i="80"/>
  <c r="B654" i="80"/>
  <c r="B652" i="80"/>
  <c r="B650" i="80"/>
  <c r="B648" i="80"/>
  <c r="B646" i="80"/>
  <c r="B644" i="80"/>
  <c r="B636" i="80"/>
  <c r="B634" i="80"/>
  <c r="B632" i="80"/>
  <c r="B630" i="80"/>
  <c r="B628" i="80"/>
  <c r="B626" i="80"/>
  <c r="B624" i="80"/>
  <c r="B622" i="80"/>
  <c r="B620" i="80"/>
  <c r="B618" i="80"/>
  <c r="B616" i="80"/>
  <c r="B614" i="80"/>
  <c r="B612" i="80"/>
  <c r="B604" i="80"/>
  <c r="B602" i="80"/>
  <c r="B600" i="80"/>
  <c r="B598" i="80"/>
  <c r="B596" i="80"/>
  <c r="B594" i="80"/>
  <c r="B592" i="80"/>
  <c r="B590" i="80"/>
  <c r="B588" i="80"/>
  <c r="B586" i="80"/>
  <c r="B584" i="80"/>
  <c r="B582" i="80"/>
  <c r="B580" i="80"/>
  <c r="B572" i="80"/>
  <c r="B570" i="80"/>
  <c r="B568" i="80"/>
  <c r="B566" i="80"/>
  <c r="B564" i="80"/>
  <c r="B562" i="80"/>
  <c r="B560" i="80"/>
  <c r="B558" i="80"/>
  <c r="B556" i="80"/>
  <c r="B554" i="80"/>
  <c r="B552" i="80"/>
  <c r="B550" i="80"/>
  <c r="B548" i="80"/>
  <c r="B546" i="80"/>
  <c r="B535" i="80"/>
  <c r="B533" i="80"/>
  <c r="B531" i="80"/>
  <c r="B529" i="80"/>
  <c r="B527" i="80"/>
  <c r="B525" i="80"/>
  <c r="B523" i="80"/>
  <c r="B521" i="80"/>
  <c r="B519" i="80"/>
  <c r="B512" i="80"/>
  <c r="B510" i="80"/>
  <c r="B508" i="80"/>
  <c r="B506" i="80"/>
  <c r="B504" i="80"/>
  <c r="B502" i="80"/>
  <c r="B500" i="80"/>
  <c r="B498" i="80"/>
  <c r="B496" i="80"/>
  <c r="B489" i="80"/>
  <c r="B487" i="80"/>
  <c r="B485" i="80"/>
  <c r="B483" i="80"/>
  <c r="B481" i="80"/>
  <c r="B479" i="80"/>
  <c r="B477" i="80"/>
  <c r="B475" i="80"/>
  <c r="B473" i="80"/>
  <c r="B471" i="80"/>
  <c r="B469" i="80"/>
  <c r="B467" i="80"/>
  <c r="B465" i="80"/>
  <c r="B458" i="80"/>
  <c r="B456" i="80"/>
  <c r="B454" i="80"/>
  <c r="B452" i="80"/>
  <c r="B450" i="80"/>
  <c r="B448" i="80"/>
  <c r="B446" i="80"/>
  <c r="B444" i="80"/>
  <c r="B442" i="80"/>
  <c r="B440" i="80"/>
  <c r="B438" i="80"/>
  <c r="B431" i="80"/>
  <c r="B429" i="80"/>
  <c r="B427" i="80"/>
  <c r="B425" i="80"/>
  <c r="B423" i="80"/>
  <c r="B421" i="80"/>
  <c r="B419" i="80"/>
  <c r="B417" i="80"/>
  <c r="B415" i="80"/>
  <c r="B413" i="80"/>
  <c r="B406" i="80"/>
  <c r="B404" i="80"/>
  <c r="B402" i="80"/>
  <c r="B400" i="80"/>
  <c r="B398" i="80"/>
  <c r="B396" i="80"/>
  <c r="B394" i="80"/>
  <c r="B392" i="80"/>
  <c r="B390" i="80"/>
  <c r="B388" i="80"/>
  <c r="B381" i="80"/>
  <c r="B379" i="80"/>
  <c r="B377" i="80"/>
  <c r="B375" i="80"/>
  <c r="B373" i="80"/>
  <c r="B371" i="80"/>
  <c r="B369" i="80"/>
  <c r="B367" i="80"/>
  <c r="B365" i="80"/>
  <c r="B363" i="80"/>
  <c r="B355" i="80"/>
  <c r="B353" i="80"/>
  <c r="B351" i="80"/>
  <c r="B349" i="80"/>
  <c r="B347" i="80"/>
  <c r="B345" i="80"/>
  <c r="B343" i="80"/>
  <c r="B341" i="80"/>
  <c r="B339" i="80"/>
  <c r="B337" i="80"/>
  <c r="B329" i="80"/>
  <c r="B327" i="80"/>
  <c r="B325" i="80"/>
  <c r="B323" i="80"/>
  <c r="B321" i="80"/>
  <c r="B319" i="80"/>
  <c r="B317" i="80"/>
  <c r="B315" i="80"/>
  <c r="B313" i="80"/>
  <c r="B311" i="80"/>
  <c r="B303" i="80"/>
  <c r="B301" i="80"/>
  <c r="B299" i="80"/>
  <c r="B297" i="80"/>
  <c r="B295" i="80"/>
  <c r="B293" i="80"/>
  <c r="B291" i="80"/>
  <c r="B289" i="80"/>
  <c r="B287" i="80"/>
  <c r="B285" i="80"/>
  <c r="B275" i="80"/>
  <c r="B273" i="80"/>
  <c r="B271" i="80"/>
  <c r="B269" i="80"/>
  <c r="B267" i="80"/>
  <c r="B265" i="80"/>
  <c r="B263" i="80"/>
  <c r="B261" i="80"/>
  <c r="B259" i="80"/>
  <c r="B257" i="80"/>
  <c r="B255" i="80"/>
  <c r="B247" i="80"/>
  <c r="B245" i="80"/>
  <c r="B243" i="80"/>
  <c r="B241" i="80"/>
  <c r="B239" i="80"/>
  <c r="B237" i="80"/>
  <c r="B235" i="80"/>
  <c r="B233" i="80"/>
  <c r="B231" i="80"/>
  <c r="B229" i="80"/>
  <c r="B227" i="80"/>
  <c r="B225" i="80"/>
  <c r="B223" i="80"/>
  <c r="B221" i="80"/>
  <c r="B219" i="80"/>
  <c r="B217" i="80"/>
  <c r="B207" i="80"/>
  <c r="B205" i="80"/>
  <c r="B203" i="80"/>
  <c r="B201" i="80"/>
  <c r="B199" i="80"/>
  <c r="B197" i="80"/>
  <c r="B195" i="80"/>
  <c r="B193" i="80"/>
  <c r="B191" i="80"/>
  <c r="B189" i="80"/>
  <c r="B187" i="80"/>
  <c r="B180" i="80"/>
  <c r="B178" i="80"/>
  <c r="B176" i="80"/>
  <c r="B174" i="80"/>
  <c r="B172" i="80"/>
  <c r="B170" i="80"/>
  <c r="B168" i="80"/>
  <c r="B166" i="80"/>
  <c r="B164" i="80"/>
  <c r="B162" i="80"/>
  <c r="B160" i="80"/>
  <c r="B153" i="80"/>
  <c r="B151" i="80"/>
  <c r="B149" i="80"/>
  <c r="B147" i="80"/>
  <c r="B145" i="80"/>
  <c r="B143" i="80"/>
  <c r="B141" i="80"/>
  <c r="B139" i="80"/>
  <c r="B137" i="80"/>
  <c r="B129" i="80"/>
  <c r="B127" i="80"/>
  <c r="B125" i="80"/>
  <c r="B123" i="80"/>
  <c r="B121" i="80"/>
  <c r="B119" i="80"/>
  <c r="B117" i="80"/>
  <c r="B115" i="80"/>
  <c r="B113" i="80"/>
  <c r="B106" i="80"/>
  <c r="B104" i="80"/>
  <c r="B102" i="80"/>
  <c r="B100" i="80"/>
  <c r="B98" i="80"/>
  <c r="B96" i="80"/>
  <c r="B94" i="80"/>
  <c r="B92" i="80"/>
  <c r="B90" i="80"/>
  <c r="B88" i="80"/>
  <c r="B86" i="80"/>
  <c r="B84" i="80"/>
  <c r="B78" i="80"/>
  <c r="B76" i="80"/>
  <c r="B74" i="80"/>
  <c r="B72" i="80"/>
  <c r="B70" i="80"/>
  <c r="B68" i="80"/>
  <c r="B66" i="80"/>
  <c r="B64" i="80"/>
  <c r="B58" i="80"/>
  <c r="B56" i="80"/>
  <c r="B54" i="80"/>
  <c r="B52" i="80"/>
  <c r="B50" i="80"/>
  <c r="B48" i="80"/>
  <c r="B46" i="80"/>
  <c r="B44" i="80"/>
  <c r="B37" i="80"/>
  <c r="B35" i="80"/>
  <c r="B33" i="80"/>
  <c r="B31" i="80"/>
  <c r="B29" i="80"/>
  <c r="B27" i="80"/>
  <c r="B25" i="80"/>
  <c r="B23" i="80"/>
  <c r="B21" i="80"/>
  <c r="B487" i="78"/>
  <c r="B485" i="78"/>
  <c r="B483" i="78"/>
  <c r="B475" i="77"/>
  <c r="B473" i="77"/>
  <c r="B471" i="77"/>
  <c r="B469" i="77"/>
  <c r="B467" i="77"/>
  <c r="B462" i="77"/>
  <c r="B460" i="77"/>
  <c r="B458" i="77"/>
  <c r="B456" i="77"/>
  <c r="B451" i="77"/>
  <c r="B449" i="77"/>
  <c r="B447" i="77"/>
  <c r="B445" i="77"/>
  <c r="B443" i="77"/>
  <c r="B441" i="77"/>
  <c r="B439" i="77"/>
  <c r="B343" i="77"/>
  <c r="B341" i="77"/>
  <c r="B339" i="77"/>
  <c r="B337" i="77"/>
  <c r="B331" i="77"/>
  <c r="B329" i="77"/>
  <c r="B327" i="77"/>
  <c r="B325" i="77"/>
  <c r="B323" i="77"/>
  <c r="B321" i="77"/>
  <c r="B315" i="77"/>
  <c r="B313" i="77"/>
  <c r="B311" i="77"/>
  <c r="B695" i="76"/>
  <c r="B693" i="76"/>
  <c r="B691" i="76"/>
  <c r="B689" i="76"/>
  <c r="B687" i="76"/>
  <c r="B682" i="76"/>
  <c r="B680" i="76"/>
  <c r="B678" i="76"/>
  <c r="B673" i="76"/>
  <c r="B671" i="76"/>
  <c r="B669" i="76"/>
  <c r="B667" i="76"/>
  <c r="B665" i="76"/>
  <c r="B660" i="76"/>
  <c r="B658" i="76"/>
  <c r="B656" i="76"/>
  <c r="B654" i="76"/>
  <c r="B642" i="76"/>
  <c r="B640" i="76"/>
  <c r="B638" i="76"/>
  <c r="B636" i="76"/>
  <c r="B634" i="76"/>
  <c r="B632" i="76"/>
  <c r="B627" i="76"/>
  <c r="B625" i="76"/>
  <c r="B623" i="76"/>
  <c r="B621" i="76"/>
  <c r="B619" i="76"/>
  <c r="B617" i="76"/>
  <c r="B615" i="76"/>
  <c r="B636" i="73"/>
  <c r="B634" i="73"/>
  <c r="B632" i="73"/>
  <c r="B630" i="73"/>
  <c r="B628" i="73"/>
  <c r="B626" i="73"/>
  <c r="B624" i="73"/>
  <c r="B622" i="73"/>
  <c r="B611" i="73"/>
  <c r="B609" i="73"/>
  <c r="B607" i="73"/>
  <c r="B605" i="73"/>
  <c r="B603" i="73"/>
  <c r="B601" i="73"/>
  <c r="B599" i="73"/>
  <c r="B597" i="73"/>
  <c r="B846" i="72"/>
  <c r="B844" i="72"/>
  <c r="B842" i="72"/>
  <c r="B840" i="72"/>
  <c r="B838" i="72"/>
  <c r="B836" i="72"/>
  <c r="B834" i="72"/>
  <c r="B832" i="72"/>
  <c r="B830" i="72"/>
  <c r="B828" i="72"/>
  <c r="B823" i="72"/>
  <c r="B821" i="72"/>
  <c r="B819" i="72"/>
  <c r="B817" i="72"/>
  <c r="B815" i="72"/>
  <c r="B813" i="72"/>
  <c r="B50" i="63" l="1"/>
  <c r="B46" i="63"/>
  <c r="B710" i="45"/>
  <c r="B708" i="45"/>
  <c r="B330" i="34"/>
  <c r="B328" i="34"/>
  <c r="B203" i="7"/>
  <c r="B201" i="7"/>
  <c r="B193" i="7"/>
  <c r="B191" i="7"/>
  <c r="B183" i="7"/>
  <c r="B175" i="7"/>
  <c r="B173" i="7"/>
  <c r="B165" i="7"/>
  <c r="B163" i="7"/>
  <c r="B155" i="7"/>
  <c r="B147" i="7"/>
  <c r="B145" i="7"/>
  <c r="B137" i="7"/>
  <c r="B135" i="7"/>
  <c r="B127" i="7"/>
  <c r="B115" i="7"/>
  <c r="B113" i="7"/>
  <c r="B105" i="7"/>
  <c r="B97" i="7"/>
  <c r="B89" i="7"/>
  <c r="B87" i="7"/>
  <c r="B513" i="5"/>
</calcChain>
</file>

<file path=xl/sharedStrings.xml><?xml version="1.0" encoding="utf-8"?>
<sst xmlns="http://schemas.openxmlformats.org/spreadsheetml/2006/main" count="72444" uniqueCount="44478">
  <si>
    <t>Prezzario Regionale delle opere pubbliche</t>
  </si>
  <si>
    <t>LISTINO</t>
  </si>
  <si>
    <t>1C.00 - ANALISI DIAGNOSTICHE</t>
  </si>
  <si>
    <t>CODICE</t>
  </si>
  <si>
    <t>DESCRIZIONE</t>
  </si>
  <si>
    <t>U.M.</t>
  </si>
  <si>
    <t>PREZZO</t>
  </si>
  <si>
    <t>% Inc. M.O.</t>
  </si>
  <si>
    <t>% Inc. MAT</t>
  </si>
  <si>
    <t>% Inc. NOLI</t>
  </si>
  <si>
    <t>1C</t>
  </si>
  <si>
    <t>OPERE COMPIUTE</t>
  </si>
  <si>
    <t>1C.00</t>
  </si>
  <si>
    <t>ANALISI DIAGNOSTICHE</t>
  </si>
  <si>
    <t>1C.00.000</t>
  </si>
  <si>
    <t>NOTE DI CONSULTAZIONE</t>
  </si>
  <si>
    <t>Oltre a quanto espressamente descritto, per le prove di laboratorio il prezzo comprende e compensa anche gli oneri per il prelievo dei campioni, la fornitura dei supporti, le spese per il trasporto in laboratorio e i rapporti di prova.</t>
  </si>
  <si>
    <t>Per le prove da eseguire in sito sono inoltre comprese tutte le attrezzature, materiali e strumentazioni occorrenti.</t>
  </si>
  <si>
    <t>Nella colonna "% INC. NOLI" è riportata l'incidenza percentuale che moltiplicata per il "PREZZO" indica il costo delle attrezzature, dei supporti, dei materiali di laboratorio, dei rapporti di prova e di qualsiasi altra occorrenza con la sola esclusione della mano d'opera di cantiere e di laboratorio indicata nella colonna "% INC. M.O."</t>
  </si>
  <si>
    <t>1C.00.010</t>
  </si>
  <si>
    <t>CONTROLLI NON DISTRUTTIVI O SEMI-DISTRUTTIVI</t>
  </si>
  <si>
    <t>1C.00.010.0010</t>
  </si>
  <si>
    <t>Misura della durezza superficiale delle strutture in c.a. mediante sclerometro manuale o elettronico. Valutazione della resistenza caratteristica a compressione Rck del calcestruzzo costituente strutture in c.a. a mezzo di prove di misura della durezza superficiale del getto mediante sclerometro manuale o elettronico, al fine di fornire la resistenza caratteristica come media di almeno 10 letture (o battute). E' compreso quanto altro occorre per dare i risultati della misurazione completi. Il prezzo è riferito a ciascuna battuta.</t>
  </si>
  <si>
    <t>cad</t>
  </si>
  <si>
    <t>1C.00.010.0020</t>
  </si>
  <si>
    <t>Misura della velocità delle onde ultrasoniche su calcestruzzi e murature, attraverso il materiale costituente la struttura, al fine di determinare: presenza di difetti (microfessure, bolle d'aria, discontinuità, etc.), danni provocati dal gelo o incendio, inclusione di corpi estranei, resistenza a compressione del cls, modulo elastico statico e dinamico, omogeneità del materiale. E' compreso quanto altro occorre per dare i risultati della misurazione completi.</t>
  </si>
  <si>
    <t>1C.00.010.0030</t>
  </si>
  <si>
    <t>Prova di estrazione con espansione (pull-out).</t>
  </si>
  <si>
    <t>Valutazione semi distruttiva della resistenza a compressione del cls di strutture in c.a. mediante prova di estrazione (pull-out) eseguita come segue:</t>
  </si>
  <si>
    <t>- esecuzione di foro normalizzato nel getto a mezzo trapano elettrico;</t>
  </si>
  <si>
    <t>- inserimento nel foro di tassello ad espansione di idoneo diametro e resistenza;</t>
  </si>
  <si>
    <t>- estrazione con estrattore oleodinamico del tassello che provoca la rottura del calcestruzzo secondo una superficie troncoconica;</t>
  </si>
  <si>
    <t>- lettura della pressione di rottura del calcestruzzo e correlazione, tramite curve sperimentali di taratura, di tale pressione alla resistenza caratteristica del calcestruzzo.</t>
  </si>
  <si>
    <t>E' compreso quanto altro occorre per dare i risultati della prova completi. Il prezzo è riferito a ciascuna prova e per un limite massimo di resistenza da verificare Rck 800.</t>
  </si>
  <si>
    <t>1C.00.010.0040</t>
  </si>
  <si>
    <t>Prova di carbonatazione. Test colorimetrico, eseguito utilizzando una soluzione di fenolftaleina all'1% di alcool etilico, per determinare la profondità di carbonatazione in campioni di calcestruzzo direttamente prelevati in sito, eseguito spruzzando con un nebulizzatore la soluzione di fenolftaleina sul campione. La determinazione della colorazione risultante, e quindi della profondità di carbonatazione nel getto, sarà effettuata allontanandosi opportunamente da fessure o zone milto porose, ove si avrebbero valori non significativi della superficie saggiata. E' compreso quanto altro occorre per dare i risultati del test completi. Escluso il prelievo dei campioni, per ogni indagine effettuata su un singolo campione.</t>
  </si>
  <si>
    <t>1C.00.010.0050</t>
  </si>
  <si>
    <t>Pistola Windsor.</t>
  </si>
  <si>
    <t>Valutazione semi distruttiva della resistenza a compressione del calcestruzzo di strutture in c.a. mediante prova eseguita con uso di pistola Windsor. E' compreso quanto altro occorre per dare i risultati della prova completi. Il prezzo è riferito a ciascuna prova e per un limite massimo di resistenza da verificare Rck 800.</t>
  </si>
  <si>
    <t>1C.00.010.0060</t>
  </si>
  <si>
    <t>Microcarotaggi.</t>
  </si>
  <si>
    <t>Valutazione della resistenza caratteristica a compressione del calcestruzzo mediante prove a schiacciamento di carote del diametro mm 28 prelevate direttamente in sito a mezzo microcarotatrice opportuna. Sono compresi: Il prelievo della carota; la prova di schiacciamento; l'elaborazione dei risultati di prova per la determinazione del Rck del materiale. E' compreso quanto altro occorre per dare i risultati delle prove completi. Il prezzo si riferisce a ciascuna prova completa.</t>
  </si>
  <si>
    <t>1C.00.010.0070</t>
  </si>
  <si>
    <t>Carotaggi.</t>
  </si>
  <si>
    <t>Valutazione della resistenza caratteristica a compressione del calcestruzzo mediante prove a schiacciamento di carote normalizzate del diametro mm 100 o di mm 200, prelevate direttamente in sito a mezzo opportuna carotatrice. Sono compresi: Il prelievo della carota; le prove di schiacciamento; l'elaborazione dei risultati di prova per la determinazione del Rck del materiale. E' compreso quanto altro occorre per dare i risultati delle prove completi. Il prezzo si riferisce a ciascuna prova completa.</t>
  </si>
  <si>
    <t>1C.00.010.0080</t>
  </si>
  <si>
    <t>Misura e ricerca della posizione delle armature mediante pacometro.</t>
  </si>
  <si>
    <t>Misurazione a mezzo pacometro transistorizzato a riluttanza magnetica per la rilevazione, nelle strutture in c.a., dei ferri d'armatura, del loro diametro e dello spessore del copriferro, per ferri d'armatura aventi diametro compreso tra mm 10 e mm 40 e per spessori del getto di ricoprimento delle armature non superiore a mm 100. E' compreso quanto altro occorre per dare i risultati della misurazione completi. Il prezzo è riferito all'unità di superficie di getto ispezionata.</t>
  </si>
  <si>
    <t>m²</t>
  </si>
  <si>
    <t>1C.00.010.0090</t>
  </si>
  <si>
    <t>Misura del potenziale di corrosione delle armature nelle strutture in c.a.</t>
  </si>
  <si>
    <t>Controllo, non distruttivo, della presenza di corrosione in atto nelle armature delle strutture in c.a. mediante misurazione del potenziale del ferro d'armatura con strumento galvanico avente un elettrodo applicato ad un ferro dell'armatura e l'altro elettrodo attrezzato per essere spostato lungo la superficie del getto di calcestruzzo. E' compreso quanto altro occorre per dare i risultati della misurazione completi. Il prezzo è riferito all'unità di superficie dell'elemento strutturale, analizzata con elettrodo mobile.</t>
  </si>
  <si>
    <t>1C.00.010.0100</t>
  </si>
  <si>
    <t>Prelievo di barre di armatura da c.a. per esecuzione di prove di laboratorio. Il prelievo viene eseguito previa demolizione del copriferro. Sono compresi: il taglio e la preparazione della barra; la prova di trazione; la prova di piegamento. E' compreso quanto altro occorre per dare i risultati delle prove completi. Sono esclusi: la sostituzione della porzione di barra prelevata; il ripristino del copriferro.</t>
  </si>
  <si>
    <t>1C.00.010.0110</t>
  </si>
  <si>
    <t>Controlli radiografici di saldature di strutture in acciaio.</t>
  </si>
  <si>
    <t>Controlli dell'integrità delle saldature di elementi strutturali in acciaio a mezzo esami radiografici effettuati con sorgente gammagrafica con isotopi radioattivi emessi da un puntale con comando manuale manuale a distanza. E' compreso quanto altro occorre per dare i risultati dei controlli completi. Il prezzo è riferito a ciascuna lastra radiografica impressionata.</t>
  </si>
  <si>
    <t>1C.00.010.0120</t>
  </si>
  <si>
    <t>Misurazione in sito della durezza dell'acciaio costituente strutture metalliche mediante durometro a morsetto. E' compreso quanto altro occorre per dare i risultati della misurazione completi. Il prezzo è riferito a ciascuna battuta.</t>
  </si>
  <si>
    <t>1C.00.010.0130</t>
  </si>
  <si>
    <t>Analisi delle strutture in acciaio mediante magnetoscopia.</t>
  </si>
  <si>
    <t>Ricerca di cricche superficiali o difetti subsuperficiali mediante metodo magnetoscopico, eseguita magnetizzando la superficie da analizzare con un magnetoscopio e spruzzando sulla zona magnetizzata delle polveri magnetiche colorate o fluorescenti rivelatrici dei difetti del materiale. E' compreso quanto altro occorre per dare i risultati dell'analisi completi.</t>
  </si>
  <si>
    <t>Il prezzo è riferito all'unità di superficie esaminata.</t>
  </si>
  <si>
    <t>1C.00.010.0140</t>
  </si>
  <si>
    <t>Indagini endoscopiche.</t>
  </si>
  <si>
    <t>Esecuzione di indagini endoscopiche su murature di qualsivoglia natura e su strutture in calcestruzzo attraverso fori di diametro ridotto (al massimo 20 mm) appositamente eseguiti o in lesioni e/o in cavità esistenti. Qualora non esistono lesioni o cavità la prova deve essere espletata praticando dei piccoli fori da eseguire con trapani a rotazione a basso numero di giri (per non indurre vibrazioni eccessive al paramento in esame). Nelle suddette lesioni, e/o cavità o fori si introduce un endoscopio, costituito nelle sue parti essenziali di un'asta con fibra ottica e di un aguida luce per l'illuminazione della parte presa in esame. alla parte terminale può essere applicata sia una macchina fotografica reflex, sia una telecamera, per la documentazione dell'indagine. Devono essere rilevate le seguenti informazioni: - individuazione di cavità e vuoti eventualmente presenti; - morfologia e tipologia del paramento murario all'interno; - stato visibile di conservazione dei materiali; - presenza di eventuali anomalie localizzate nella tessitura muraria o nel getto di calcestruzzo. La prova deve essere documentata con idonea documentazione anche fotografica (ovvero con la stampa di alcunifotogrammi se la ripresa e stata effettuata con una telecamera). Eè compreso quanto altro occorre per dare i risultati dell'indagine completi. Il prezzo è riferito ad una singola indagine endoscopica in unico foro, con rilascio di n. 2 foto, compresa l'esecuzione eventuale del foro di ispezione se necessario.</t>
  </si>
  <si>
    <t>1C.00.010.0150</t>
  </si>
  <si>
    <t>Penetrometro Windsor per murature.</t>
  </si>
  <si>
    <t>Stima delle resistenze dei singoli materiali in laterizio a mezzo infissione di una sonda in lega speciale nell'elemento in prova con l'utilizzo di pistola Windsor per murature. E' compreso quanto altro altro occorre per dare i risultati della prova completi. Il prezzo è riferito: a ciascuna infissione eseguita; alla valutazione della resistenza da indicare su tabelle comparative normalizzate.</t>
  </si>
  <si>
    <t>1C.00.010.0160</t>
  </si>
  <si>
    <t>Martinetto piatto per murature.</t>
  </si>
  <si>
    <t>Esecuzione di prove da eseguire con martinetto piatto, finalizzate alla valutazione dei carichi effettivamente gravanti sul paramento murario preso in esame ed alla stima del modulo elastico del materiale, effettuando le misure nelle reali condizioni di normale esercizio del manufatto. La prova dovrà essere condotta procedendo all'asportazione di un giunto di malta con opportuna sega,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Se si realizza un secondo taglio parallelo al precedente e si inserisce un secondo martinetto piatto, la prova diviene del tipo "martinetto doppio", dalla quale è possibile effettuare la stima del modulo elastico del paramento murario. E' compreso quanto altro occorre per dare i risultati delle prove completi. Il prezzo è riferito a ciascuna prova di martinetto piatto (semplice o doppio) eseguita.</t>
  </si>
  <si>
    <t>Del tipo:</t>
  </si>
  <si>
    <t>1C.00.010.0160.a</t>
  </si>
  <si>
    <t>- martinetto semplice</t>
  </si>
  <si>
    <t>2.097,19</t>
  </si>
  <si>
    <t>1C.00.010.0160.b</t>
  </si>
  <si>
    <t>- martinetto doppio</t>
  </si>
  <si>
    <t>2.396,49</t>
  </si>
  <si>
    <t>1C.00.010.0170</t>
  </si>
  <si>
    <t>Valutazione della resistenza caratteristica a compressione delle murature mediante prova "DARMSTADT".</t>
  </si>
  <si>
    <t>La prova consiste nella estrazione in siti di coppie o terne di mattoni (ovvero di blocchi di pietrame), nel prelievo, dai campioni estratti di altrettante lastrine di malta dello spessore di circa mm 5 da sottoporre a punzonamento per determinare la resistenza "fb". I dati ottenuti sono utilizzati secondo le correlazioni proposte nella bozza di Eurocodice 6 e/o secondo le indicazioni delle tabelle "A" e "D" del D.M. 20,11,87 e successive modifiche. Sono compresi: Il prelievo dei mattoni (o pietre) e malta; il taglio e preparazione dei provini; l'esecuzione della prova di compressione; la prova di punzonamento; l'elaborazione dei dati. E' inoltre compreso quanto altro occorre per eseguire la valutazione.</t>
  </si>
  <si>
    <t>1C.00.020</t>
  </si>
  <si>
    <t>PROVE DI CARICO NON DISTRUTTIVE</t>
  </si>
  <si>
    <t>1C.00.020.0010</t>
  </si>
  <si>
    <t>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sensori di deformazioni montanti su aste telescopiche; l'effettuazione di almeno 4 cicli di carico e scarico con rilevazione delle deformate suddette. E' compreso quanto altro occorre per dare i risultati delle prove completi.Il prezzo è unitario, riferito alle modalità di esecuzione della prova (numero di martinetti necessari per fornire il carico equivalente massimo da raggiungere).</t>
  </si>
  <si>
    <t>1C.00.020.0010.a</t>
  </si>
  <si>
    <t>- con 1 martinetto</t>
  </si>
  <si>
    <t>1.006,41</t>
  </si>
  <si>
    <t>1C.00.020.0010.b</t>
  </si>
  <si>
    <t>- con 2 martinetti</t>
  </si>
  <si>
    <t>1.497,55</t>
  </si>
  <si>
    <t>1C.00.020.0010.c</t>
  </si>
  <si>
    <t>- con 3 martinetti</t>
  </si>
  <si>
    <t>2.209,67</t>
  </si>
  <si>
    <t>1C.00.020.0010.d</t>
  </si>
  <si>
    <t>- con 4 martinetti</t>
  </si>
  <si>
    <t>2.711,85</t>
  </si>
  <si>
    <t>1C.00.020.0010.e</t>
  </si>
  <si>
    <t>- per ogni martinetto oltre il quarto</t>
  </si>
  <si>
    <t>1C.00.020.0020</t>
  </si>
  <si>
    <t>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sensori di deformazioni montanti su aste telescopiche; l'effettuazione di almeno 4 cicli di carico e scarico con rilevazione delle deformate suddette. E' compreso quanto altro occorre per dare i risultati delle prove completi.Il prezzo è unitario, riferito alle modalità di esecuzione della prova (numero di martinetti necessari per fornire il carico equivalente massimo da raggiungere).</t>
  </si>
  <si>
    <t>1C.00.020.0020.a</t>
  </si>
  <si>
    <t>1.497,54</t>
  </si>
  <si>
    <t>1C.00.020.0020.b</t>
  </si>
  <si>
    <t>2.097,18</t>
  </si>
  <si>
    <t>1C.00.020.0020.c</t>
  </si>
  <si>
    <t>2.384,45</t>
  </si>
  <si>
    <t>1C.00.020.0020.d</t>
  </si>
  <si>
    <t>3.013,21</t>
  </si>
  <si>
    <t>1C.00.020.0020.e</t>
  </si>
  <si>
    <t>1C.00.020.0030</t>
  </si>
  <si>
    <t>Analisi degli elementi strutturali di ponti e viadotti con applicazione di carichi statici verticali.</t>
  </si>
  <si>
    <t>Prove di analisi o collaudo di ponti o viadotti con struttura portante di qualsiasi natura con applicazione di carichi statici verticali rappresentati da uno o più treni di carico di portata nota secondo le prescrizioni della committenza e comunque con almeno 2 ripetizioni. Sono compresi: la determinazione degli abbassamenti a mezzo sensori di misura inclinometrici che, interfacciati a personal computer portatile, forniscono la deformata del ponte; la rilevazione dello stato tensione in almeno 5 elementi del ponte a mezzo sensori tensiometrici. E' compreso quanto altro occorre per dare i risultati delle indagini completi. Il prezzo è riferito all'indagine per ogni 2 travi principali (o m 3/00 di dimensioni trasversali) e all'unità di lunghezza del ponte.</t>
  </si>
  <si>
    <t>m</t>
  </si>
  <si>
    <t>1C.00.020.0040</t>
  </si>
  <si>
    <t>Analisi a compressione di pali o micropali di fondazione. Prova di carico per pali o micropali di fondazione con applicazione mediante martinetti oleodinamici opportunamente zavorrati (fornitura e messa in opera della zavorra da computarsi a parte). Sono compresi: gli oneri per il trasporto delle attrezzature (centralina oleodinamica, martinetti e comparatori); l'approntamento per la prova e i preliminari necessari; la rilevazione dei cedimenti (massimo e residuo) per n. 2 cicli di carico (con incremento ogni 20 minuti e decremento ogni 5 minuti) e per n. 1 ciclo di carico di "tormento", costituito da incrementi e decrementi alternati ogni 5 minuti. E' compreso quanto altro occorre per dare i risultati della prova completi. Il prezzo è riferito ad ogni singolo palo in prova ed al carico massimo da raggiungere.</t>
  </si>
  <si>
    <t>Per carichi:</t>
  </si>
  <si>
    <t>1C.00.020.0040.a</t>
  </si>
  <si>
    <t>- fino a 200 tonnellate</t>
  </si>
  <si>
    <t>1.707,49</t>
  </si>
  <si>
    <t>1C.00.020.0040.b</t>
  </si>
  <si>
    <t>- da 201 a 400 tonnellate</t>
  </si>
  <si>
    <t>2.307,12</t>
  </si>
  <si>
    <t>1C.00.020.0040.c</t>
  </si>
  <si>
    <t>- da 401 a 600 tonnellate</t>
  </si>
  <si>
    <t>2.606,42</t>
  </si>
  <si>
    <t>1C.00.020.0040.d</t>
  </si>
  <si>
    <t>- da 601 a 1000 tonnellate</t>
  </si>
  <si>
    <t>4.703,61</t>
  </si>
  <si>
    <t>1C.00.020.0050</t>
  </si>
  <si>
    <t>Zavorra tradizionale per prove di carico su pali o micropali costituita da blocchi di calcestruzzo di peso adeguato su zattera in materiale metallico. E' compreso ogni onere per dare l'opera come richiesto dagli esecutori della prova di carico e inoltre quanto altro necessario per dare compiuta la prova stessa. Il prezzo è riferito al carico massimo da contrastare in condizioni di sicurezza.</t>
  </si>
  <si>
    <t>1C.00.020.0050.a</t>
  </si>
  <si>
    <t>- fino a 30 tonnellate</t>
  </si>
  <si>
    <t>1.618,09</t>
  </si>
  <si>
    <t>1C.00.020.0050.b</t>
  </si>
  <si>
    <t>- da 31 a 50 tonnellate</t>
  </si>
  <si>
    <t>2.216,71</t>
  </si>
  <si>
    <t>1C.00.020.0050.c</t>
  </si>
  <si>
    <t>- da 51 a 100 tonnellate</t>
  </si>
  <si>
    <t>3.475,23</t>
  </si>
  <si>
    <t>1C.00.020.0050.d</t>
  </si>
  <si>
    <t>- da 101 a 150 tonnellate</t>
  </si>
  <si>
    <t>5.272,10</t>
  </si>
  <si>
    <t>1C.00.020.0050.e</t>
  </si>
  <si>
    <t>- da 151 a 200 tonnellate</t>
  </si>
  <si>
    <t>6.590,87</t>
  </si>
  <si>
    <t>1C.00.020.0050.f</t>
  </si>
  <si>
    <t>- da 201 a 300 tonnellate</t>
  </si>
  <si>
    <t>9.885,28</t>
  </si>
  <si>
    <t>1C.00.020.0050.g</t>
  </si>
  <si>
    <t>- da 301 a 400 tonnellate</t>
  </si>
  <si>
    <t>11.982,49</t>
  </si>
  <si>
    <t>1C.00.020.0050.h</t>
  </si>
  <si>
    <t>- da 401 a 500 tonnellate</t>
  </si>
  <si>
    <t>14.978,60</t>
  </si>
  <si>
    <t>1C.00.020.0050.i</t>
  </si>
  <si>
    <t>- da 501 a 750 tonnellate</t>
  </si>
  <si>
    <t>20.374,23</t>
  </si>
  <si>
    <t>1C.00.020.0050.l</t>
  </si>
  <si>
    <t>- da 751 a 1000 tonnellate</t>
  </si>
  <si>
    <t>26.961,11</t>
  </si>
  <si>
    <t>1C.00.020.0060</t>
  </si>
  <si>
    <t>Contrasto in acciaio per prove di carico su pali.</t>
  </si>
  <si>
    <t>Struttura di contrasto per prove di carico su pali o micropali, realizzata con profilati di acciaio ancorati ai pali (o micropali) contigui a quello in prova, secondo uno schema geometrico strutturale adeguato ai carichi di prova ed approvato dalla D.L.. Sono compresi: l'esecuzione di opere accessorie quali la realizzazione di idonei ancoraggi alla testa dei pali vicini; l'approntamento della struttura di contrasto idonea per le prove di carico da eseguire tenendo conto anche della richiesta degli esecutori della prova di carico. E' compreso quanto altro occorre per dare il lavoro finito. Il prezzo è riferito all'unità di peso della struttura in acciaio da realizzarsi.</t>
  </si>
  <si>
    <t>kg</t>
  </si>
  <si>
    <t>1C.00.030</t>
  </si>
  <si>
    <t>ANALISI DINAMICHE</t>
  </si>
  <si>
    <t>1C.00.030.0010</t>
  </si>
  <si>
    <t>Analisi dinamica di ponti e viadotti.</t>
  </si>
  <si>
    <t>Prove di analisi o collaudo di ponti o viadotti a struttura portante di qualsiasi natura con applicazione di impulsi dinamici mediante opportuni "martelli a ponte" e rilevamento delle frequenze di risposta a mezzo accellerometri applicati in determinati punti della struttura e collegati, come i martelli, ad un analizzatore elettronico di spettro. Sono compresi: l'applicazione degli impulsi, la rilevazione e l'elaborazione delle frequenze di risposta fino alla determinazione dei modi propri significativi di vibrare del ponte. E' compreso quanto altro occorre per dare i risultati delle prove completi. Il prezzo è riferito per ogni 2 travi principali (o m 3/00 di dimensioni trasversali) ed all'unità di lunghezza del ponte.</t>
  </si>
  <si>
    <t>1C.00.030.0020</t>
  </si>
  <si>
    <t>Misura delle funzioni di trasmissibilità dei pali di fondazione.</t>
  </si>
  <si>
    <t>Applicazione sulla testa di pali di fondazione di un vibratore di adeguata potenza per indurre sollecitazione dinamica in ciascun palo e rilevamento delle funzioni di trasmissibilità alle varie frequenze scandagliate attraverso accellerometri collegati ad analizzatore elettronico di spettro. E' compreso quanto altro occorre per dare i risultati delle misurazioni completi. Il prezzo è riferito ad ogni singolo palo oggetto delle analisi.</t>
  </si>
  <si>
    <t>1C.00.030.0030</t>
  </si>
  <si>
    <t>Analisi delle caratteristiche fisico-geometriche e della ammettenza meccanica dei pali di fondazione.</t>
  </si>
  <si>
    <t>Applicazione sulla testa dei pali di fondazione di impulsi dinamici a mezzo opportuni "martelli" e rilevamento delle frequenze di risposta e della velocità di ritorno del segnale a mezzo accellerometri applicati sulla testa dei pali stessi e collegati, come i martelli, ad un analizzatore elettrico di spettro. E' compresa l'elaborazione dei risultati ottenuti al fine di determinare: lunghezza del palo, discontinuità di getto, ammettenza meccanica, modulo di elasticità del conglomerato. E' compreso quantoaltro occorre per dare i risultati dell'analisi completi. Il prezzo è riferito ad ogni singolo palo oggetto dell'analisi.</t>
  </si>
  <si>
    <t>1C.00.030.0040</t>
  </si>
  <si>
    <t>Analisi microsismiche "cross-hole" in elementi in c.a. ordinario o precompresso.</t>
  </si>
  <si>
    <t>Determinazione della modalità di propagazione di impulsi di vibrazione elastica fra un emettitore di impulsi nel campo delle frequenze ultrasoniche ed un ricevitore, posti all'interno di fori ricavati o predisposti preventivamente all'interno del mezzo da esaminare (pali di fondazione, paratie, jet-grouting, etc.), al fine di determinare l'omogeneità del mezzo attraversato (con identificazione di difetti pregiudizievoli, quali interruzioni di getto, cavità, vespai, dilavamenti, intrusioni di materiale spurio non legato), l'analisi delle caratteristiche elastomeccaniche del materiale interposto tra i fori di prospezione, l'effettiva profondità efficace della struttura (nel caso di elementi di fondazione). E' compresa la fornitura di adeguata documentazione grafica e/o magnetica riportante la registrazione del segnale rilevato e di relazione tecnica interpretativa dei risultati di prova. E' compreso quanto altro occorre per dare i risultati delle analisi completi. E' esclusa la predisposizione dei fori, la fornitura e la posa in opera dei tubi. la misurazione deve essere eseguita, per ogni indagine condotta, tramite l'applicazione di n. 1 coppia di fori di prospezione (o terna disposta sui vertici di un triangolo equilatero nel caso di pali di fondazione). La profondità massima di indagine è fissata in metri 50.</t>
  </si>
  <si>
    <t>1C.00.030.0050</t>
  </si>
  <si>
    <t>Analisi dinamiche di elementi strutturali singoli di strutture edilizie (travi, solai, pilastri), verificati con eccitazione impulsiva (naturale o artificiale) o a mezzo opportuna vibrodina, al fine di confrontare tra vari elementi omologhi i parametri modali e valutarne, eventualmente la congruenza con modelli di riferimento, con rilievo dell'oscillazione mediante accellerometri o sismometri di sensibilità adeguata alla frequenza propria dell'elemento in prova. E' compresa l'applicazione dell'eccitazione, se di origine artificiale, e l'elaborazione dei dati rilevati in termini di spostamento, velocità, accellerazione e spettro di risposta. E' compreso quanto altro occorre per dare i risultati delle analisi completi. Il prezzo è riferito ad una prova tipo su di un elemento strutturale singolo (sia esso una trave, un solaio o un pilastro) con n. 2 eccitazioni e n. 2 punti di rilievo delle risposte.</t>
  </si>
  <si>
    <t>1C.00.040</t>
  </si>
  <si>
    <t>PAVIMENTAZIONI STRADALI - PROVE IN SITO</t>
  </si>
  <si>
    <t>1C.00.040.0010</t>
  </si>
  <si>
    <t>Rilievo ed elaborazione dei dati (Falling Weight Deflectometer) secondo normativa ASTM D4694-09 e D4695-09 per la determinazione della portanza delle pavimentazioni stradali: Bacini di deflessione, Indici Strutturali (IS), Moduli Dinamici (Ed) in concomitanza con il rilievo delle caratteristiche e degli spessori della sovrastruttura stradale, valutazione della vita residua, fino all'emissione del relativo rapporto di prova:</t>
  </si>
  <si>
    <t>1C.00.040.0010.a</t>
  </si>
  <si>
    <t>- trasporto sul luogo di impiego e ritorno, di attrezzatura ad alto rendimento denominata FWD, preparazione e calibrazione del mezzo, nolo per tutta la durata delle prove, compreso e compensato ogni onere</t>
  </si>
  <si>
    <t>1C.00.040.0010.b</t>
  </si>
  <si>
    <t>- per punto</t>
  </si>
  <si>
    <t>1C.00.040.0020</t>
  </si>
  <si>
    <t>Misura della macrorugosità della pavimentazione. La prova deve essere eseguita secondo le norme CNR B.U. n. 94. E' compreso quanto occorre per dare la misura completa.</t>
  </si>
  <si>
    <t>1C.00.040.0030</t>
  </si>
  <si>
    <t>Determinazione in sito della deflessione con la trave di Benkelmann. La prova deve essere eseguita secondo le norme CNR B.U. n. 141. E' compreso quanto occorre per dare la determinazione completa fino all'emissione del certificato di prova.</t>
  </si>
  <si>
    <t>1C.00.040.0040</t>
  </si>
  <si>
    <t>Misurazione della resistenza di attrito radente con metodo del pendolo. Una prova con n. 5 punti. E' compreso quanto occorre per dare la misurazione completa (secondo normativa UNI EN 13036-4).</t>
  </si>
  <si>
    <t>1C.00.040.0050</t>
  </si>
  <si>
    <t>Misurazione della temperatura di conglomerati bituminosi a caldo (con termometro di precisione). Compreso tutto l'occorrente per dare la determinazione completa fino all'emissione del certificato di prova (secondo normativa UNI EN 12697-13).</t>
  </si>
  <si>
    <t>1C.00.040.0060</t>
  </si>
  <si>
    <t>Verifica in sito della misura di portanza del sottofondo (prova di piastra) secondo le norme CNR B.U. n. 146. Compreso tutto l'occorrente per dare la determinazione completa fino all'emissione del certificato di prova.</t>
  </si>
  <si>
    <t>1C.00.050</t>
  </si>
  <si>
    <t>PROVE DI LABORATORIO (APERTURA CAMPIONI, PREPARAZIONE PROVINI, ESAME PRELIMINARE, RICONOSCIMENTO).</t>
  </si>
  <si>
    <t>1C.00.050.0010</t>
  </si>
  <si>
    <t>Estrusione di campione da fustella cilindrica.</t>
  </si>
  <si>
    <t>Apertura di campione (indisturbato o semidisturbato) che venga estruso dal contenitore cilindrico, oppure per ogni metro di campionatura. E' compreso quanto occorre per dare le prove complete.</t>
  </si>
  <si>
    <t>1C.00.050.0020</t>
  </si>
  <si>
    <t>Apertura di campione rimaneggiato (contenuto in sacchetto o vasetto).</t>
  </si>
  <si>
    <t>E' compreso quanto occorre per dare il lavoro finito.</t>
  </si>
  <si>
    <t>1C.00.050.0030</t>
  </si>
  <si>
    <t>Apertura di campione indisturbato cubico.</t>
  </si>
  <si>
    <t>1C.00.050.0040</t>
  </si>
  <si>
    <t>Fotografia del campione (n. 1 copia a colori e negativo).</t>
  </si>
  <si>
    <t>1C.00.050.0050</t>
  </si>
  <si>
    <t>Selezione, etichettatura e sigillatura di parti del campione da consegnare a terzi.</t>
  </si>
  <si>
    <t>Le eventuali spese di spedizione sono compensate dal costo.</t>
  </si>
  <si>
    <t>1C.00.050.0060</t>
  </si>
  <si>
    <t>Preparazione di provini, partendo da materiale rimaneggiato con correzioni del contenuto di acqua e/o delle granulometrie e/o densità, per raggiungere particolari condizioni o caratteristiche.</t>
  </si>
  <si>
    <t>Per ogni provino.</t>
  </si>
  <si>
    <t>1C.00.060</t>
  </si>
  <si>
    <t>PROVE DI LABORATORIO SU TERRE E AGGREGATI, CARATTERISTICHE GENERALI E PROPRIETA' INDICE.</t>
  </si>
  <si>
    <t>1C.00.060.0010</t>
  </si>
  <si>
    <t>Determinazione del contenuto d'acqua.</t>
  </si>
  <si>
    <t>1C.00.060.0020</t>
  </si>
  <si>
    <t>Determinazione del peso specifico apparente su provino con diametro minore di mm 40.</t>
  </si>
  <si>
    <t>1C.00.060.0030</t>
  </si>
  <si>
    <t>Determinazione della massa volumetrica dei fanghi con bilancia per fanghi.</t>
  </si>
  <si>
    <t>1C.00.060.0040</t>
  </si>
  <si>
    <t>Determinazione del peso specifico apparente su provino con diametro maggiore o uguale di mm 40 con procedimenti particolari (per esempio il metodo della paraffina).</t>
  </si>
  <si>
    <t>1C.00.060.0050</t>
  </si>
  <si>
    <t>Determinazione limite di liquidità e plasticità, congiuntamente.</t>
  </si>
  <si>
    <t>1C.00.060.0060</t>
  </si>
  <si>
    <t>Determinazione limite di liquidità e plasticità per bentonite, congiuntamente.</t>
  </si>
  <si>
    <t>1C.00.060.0070</t>
  </si>
  <si>
    <t>Determinazione limite di ritiro</t>
  </si>
  <si>
    <t>1C.00.060.0080</t>
  </si>
  <si>
    <t>Determinazione del peso specifico assoluto dei grani (media di due determinazioni).</t>
  </si>
  <si>
    <t>1C.00.060.0090</t>
  </si>
  <si>
    <t>Prova di taglio con scissometro da laboratorio su terreni coesivi con carico di rottura minore di 2 kg/cm².</t>
  </si>
  <si>
    <t>1C.00.060.0100</t>
  </si>
  <si>
    <t>Compenso per determinazioni indici di gruppo di una terra e classificazione secondo CNR-UNI 10006.</t>
  </si>
  <si>
    <t>1C.00.060.0110</t>
  </si>
  <si>
    <t>Determinazione della massa volumica apparente. La prova deve essere eseguita secondo la norma UNI EN 1097-3. E' compreso quanto occorre per dare la determinazione completa.</t>
  </si>
  <si>
    <t>1C.00.060.0120</t>
  </si>
  <si>
    <t>Determinazione della massa volumica del granulo a superficie satura asciutta SSA e dell'assorbimento. La prova deve essere eseguita secondo la norma UNI EN 1097-6. E' compreso quanto occorre per dare la determinazione completa.</t>
  </si>
  <si>
    <t>1C.00.060.0130</t>
  </si>
  <si>
    <t>Determinazione colorimetrica del contenuto di sostanze organiche. La prova deve essere eseguita secondo la norma UNI EN 1744-1. E' compreso quanto occorre per dare la determinazione completa.</t>
  </si>
  <si>
    <t>1C.00.060.0140</t>
  </si>
  <si>
    <t>Determinazione del tenore in carbonati (media di 2 determinazioni).</t>
  </si>
  <si>
    <t>1C.00.060.0150</t>
  </si>
  <si>
    <t>Determinazione del coefficiente di forma. La prova deve essere eseguita secondo la norma UNI EN 933-3. E' compreso quanto occorre per dare la determinazione completa.</t>
  </si>
  <si>
    <t>1C.00.060.0160</t>
  </si>
  <si>
    <t>Determinazione della resistenza a compressione degli aggregati grossi compresa la preparazione del provino. La prova deve essere eseguita secondo la norma UNI 8520/17. E' compreso quanto occorre per dare la determinazione completa.</t>
  </si>
  <si>
    <t>1C.00.060.0170</t>
  </si>
  <si>
    <t>Determinazione della sensibilità al gelo e disgelo degli aggregati grossi, esclusa prova Los Angeles. La prova deve essere eseguita secondo la norma UNI EN 1367-1. E' compreso quanto occorre per dare la determinazione completa.</t>
  </si>
  <si>
    <t>1C.00.060.0180</t>
  </si>
  <si>
    <t>Determinazione della degradabilità mediante solfati. La prova deve essere eseguita secondo la norma UNI EN 1367-2. E' compreso quanto occorre per dare la determinazione completa.</t>
  </si>
  <si>
    <t>1C.00.060.0190</t>
  </si>
  <si>
    <t>Determinazione del contenuto di solfati. La prova deve essere eseguita secondo la norma UNI EN 1744-1. E' compreso quanto occorre per dare la determinazione completa.</t>
  </si>
  <si>
    <t>1C.00.060.0200</t>
  </si>
  <si>
    <t>Determinazione del contenuto di cloruri solubili in acqua. La prova deve essere eseguita secondo la norma UNI EN 1744-1. E' compreso quanto occorre per dare la determinazione completa.</t>
  </si>
  <si>
    <t>1C.00.060.0210</t>
  </si>
  <si>
    <t>Determinazione della potenziale reattività degli aggregati in presenza di alcali. La prova deve essere eseguita secondo la norma UNI 8520/22. E' compreso quanto occorre per dare la determinazione completa.</t>
  </si>
  <si>
    <t>1C.00.060.0220</t>
  </si>
  <si>
    <t>Determinazione del contenuto di particelle leggere e frustoli vegetali. La prova deve essere eseguita secondo la norma UNI EN 1744-1. E' compreso quanto occorre per dare la determinazione completa.</t>
  </si>
  <si>
    <t>1C.00.060.0230</t>
  </si>
  <si>
    <t>Determinazione della Durezza Mohs per confronto con minerali di durezza nota. E' compreso quanto occorre per dare la determinazione completa.</t>
  </si>
  <si>
    <t>1C.00.065</t>
  </si>
  <si>
    <t>PROVE DI LABORATORIO SU TERRE E ACQUE SOTTERRANEE, ANALISI CHIMICO-FISICO</t>
  </si>
  <si>
    <t>1C.00.065.0010</t>
  </si>
  <si>
    <t>Determinazione dei parametri chimico fisici dei terreni:</t>
  </si>
  <si>
    <t>1C.00.065.0010.a</t>
  </si>
  <si>
    <t>- determinazione di fraz. a 2 mm e residuo secco per l'espressione dei dati ex D.lgs 152/06</t>
  </si>
  <si>
    <t>1C.00.065.0010.b</t>
  </si>
  <si>
    <t>- set metalli (As, Cd, Cr tot, Cr VI, Cu, Hg, Ni, Pb, Zn)</t>
  </si>
  <si>
    <t>1C.00.065.0010.c</t>
  </si>
  <si>
    <t>- idrocarburi leggeri C&lt;12</t>
  </si>
  <si>
    <t>1C.00.065.0010.d</t>
  </si>
  <si>
    <t>- idrocarburi pesanti C&gt;12</t>
  </si>
  <si>
    <t>1C.00.065.0010.e</t>
  </si>
  <si>
    <t>- idrocarburi aromatici (BTEXS) - VOC composti organo aromatici</t>
  </si>
  <si>
    <t>1C.00.065.0010.f</t>
  </si>
  <si>
    <t>- idrocarburi policiclici aromatici (IPA)</t>
  </si>
  <si>
    <t>1C.00.065.0010.g</t>
  </si>
  <si>
    <t>- policlorobifenili (PCB)</t>
  </si>
  <si>
    <t>1C.00.065.0010.h</t>
  </si>
  <si>
    <t>- alifatici clorurati cancerogeni e non cancerogeni - VOC composti alifatici clorurati</t>
  </si>
  <si>
    <t>1C.00.065.0010.i</t>
  </si>
  <si>
    <t>- amianto (fibre) tecnica MOCF (identificazione presenza/assense)</t>
  </si>
  <si>
    <t>1C.00.065.0010.j</t>
  </si>
  <si>
    <t>- amianto (fibre) tecnica FTIR</t>
  </si>
  <si>
    <t>1C.00.065.0020</t>
  </si>
  <si>
    <t>Determinazione dei parametri sito specifici per analisi di rischio:</t>
  </si>
  <si>
    <t>1C.00.065.0020.a</t>
  </si>
  <si>
    <t>- densità, peso specifico su matrici solide</t>
  </si>
  <si>
    <t>1C.00.065.0020.b</t>
  </si>
  <si>
    <t>- ph</t>
  </si>
  <si>
    <t>1C.00.065.0020.c</t>
  </si>
  <si>
    <t>- residuo secco 105°</t>
  </si>
  <si>
    <t>1C.00.065.0020.d</t>
  </si>
  <si>
    <t>- Kd (a metallo)</t>
  </si>
  <si>
    <t>1C.00.065.0020.e</t>
  </si>
  <si>
    <t>- Foc</t>
  </si>
  <si>
    <t>1C.00.065.0020.f</t>
  </si>
  <si>
    <t>- specificazione degli idrocarburi (MADEP) (fingerprint ISS-INAIL per analisi di rischio sanitario ambientale)</t>
  </si>
  <si>
    <t>1C.00.065.0020.g</t>
  </si>
  <si>
    <t>- analisi granulometrica</t>
  </si>
  <si>
    <t>1C.00.065.0030</t>
  </si>
  <si>
    <t>Determinazione dei parametri delle acque sotterranee:</t>
  </si>
  <si>
    <t>1C.00.065.0030.a</t>
  </si>
  <si>
    <t>1C.00.065.0030.b</t>
  </si>
  <si>
    <t>- idrocarburi totali (n-esano)</t>
  </si>
  <si>
    <t>1C.00.065.0030.c</t>
  </si>
  <si>
    <t>1C.00.065.0030.d</t>
  </si>
  <si>
    <t>1C.00.065.0030.e</t>
  </si>
  <si>
    <t>1C.00.065.0030.f</t>
  </si>
  <si>
    <t>- alifatici clorurati cancerogeni e non cancerogeni</t>
  </si>
  <si>
    <t>1C.00.065.0030.g</t>
  </si>
  <si>
    <t>- alifatici clorurati cancerogeni e non cancerogeni, compreso 1,2,3-tricloropropano</t>
  </si>
  <si>
    <t>1C.00.065.0040</t>
  </si>
  <si>
    <t>Test di cessione:</t>
  </si>
  <si>
    <t>1C.00.065.0040.a</t>
  </si>
  <si>
    <t>- solo per i materiali di riporto effettuato sui materiali granulari ai sensi dell'art. 9 del D.M. n. 88 del 05/02/1998 - parametri: Arsenico, Cadmio, Cromo totale, Cromo VI, Mercurio, Nichel, Piombo, Rame, Zinco, Fluoruri, Solfati</t>
  </si>
  <si>
    <t>1C.00.065.0040.b</t>
  </si>
  <si>
    <t>- ex DM 05/02/98 (art. 9 - All. 3) - DM 186/06 Allegato 3</t>
  </si>
  <si>
    <t>1C.00.065.0040.c</t>
  </si>
  <si>
    <t>- DM 27/09/10 (aggiornato D.M. 24/06/2015) Tab. 2, 5 e 6</t>
  </si>
  <si>
    <t>1C.00.070</t>
  </si>
  <si>
    <t>PROVE DI LABORATORIO SU TERRE E AGGREGATI, ANALISI GRANULOMETRICHE.</t>
  </si>
  <si>
    <t>1C.00.070.0010</t>
  </si>
  <si>
    <t>Riduzione del campione mediante quartatura e/o prelavaggio ed essiccazione. L'attività deve essere eseguita secondo la norma UNI EN 932-1. E' compreso quanto occorre per eseguire il lavoro.</t>
  </si>
  <si>
    <t>1C.00.070.0020</t>
  </si>
  <si>
    <t>Analisi granulometrica di terre, inerti e/o aggregati mediante vagliatura in quantità inferiori a Kg 5, con massimo di n. 8 setacci eseguita in conformità CNR BU 23, UNI EN 933-1. E' compreso quanto occorre per dare l'analisi completa.</t>
  </si>
  <si>
    <t>Eseguita:</t>
  </si>
  <si>
    <t>1C.00.070.0020.a</t>
  </si>
  <si>
    <t>- per via secca</t>
  </si>
  <si>
    <t>1C.00.070.0020.b</t>
  </si>
  <si>
    <t>- per via umida</t>
  </si>
  <si>
    <t>1C.00.070.0020.c</t>
  </si>
  <si>
    <t>- con determinazione di modulo di finezza.</t>
  </si>
  <si>
    <t>1C.00.070.0030</t>
  </si>
  <si>
    <t>Compenso all'analisi granulometrica mediante vagliatura per quantità superiori ai kg 5.</t>
  </si>
  <si>
    <t>Per ogni kg in più.</t>
  </si>
  <si>
    <t>1C.00.070.0040</t>
  </si>
  <si>
    <t>Compenso all'analisi granulometrica mediante vagliatura, condotte con un numero di setacci superiore ad 8. Per ogni setaccio in più.</t>
  </si>
  <si>
    <t>1C.00.070.0050</t>
  </si>
  <si>
    <t>Determinazione della percentuale passante al setaccio ASTM 200 Mesh (apertura maglia mm 0,075) UNI 2332. La prova deve essere eseguita secondo la norma UNI 8520/7. E' compreso quanto occorre per dare l'analisi completa.</t>
  </si>
  <si>
    <t>1C.00.070.0060</t>
  </si>
  <si>
    <t>Analisi granulometrica per sedimentazione mediante areometria. E' compresa la determinazione del peso specifico assoluto. E' compreso quanto occorre per dare l'analisi completa.</t>
  </si>
  <si>
    <t>1C.00.070.0070</t>
  </si>
  <si>
    <t>Determinazione del contenuto di grumi, argilla e particelle friabili. La prova deve essere eseguita secondo la norma UNI 8520/8. E' compreso quanto occorre per dare la determinazione completa.</t>
  </si>
  <si>
    <t>1C.00.070.0080</t>
  </si>
  <si>
    <t>Determinazione dell'equivalente in sabbia. La prova deve essere eseguita secondo la norma UNI EN 933. E' compreso quanto occorre per dare la determinazione completa.</t>
  </si>
  <si>
    <t>1C.00.070.0090</t>
  </si>
  <si>
    <t>Determinazione del valore di blu. La prova deve essere eseguita secondo la norma UNI EN 933. E' compreso quanto occorre per dare la determinazione completa.</t>
  </si>
  <si>
    <t>1C.00.080</t>
  </si>
  <si>
    <t>PROVE DI COMPRESSIONE AD ESPANSIONE LATERALE E DI COMPRESSIBILITA' EDOMETRICA.</t>
  </si>
  <si>
    <t>1C.00.080.0010</t>
  </si>
  <si>
    <t>Prova di compressione ad espansione laterale libera su provini indisturbati (diametro cm 3,81) con rilievo della curva di deformazione. E' compreso quanto occorre per dare la prova completa.</t>
  </si>
  <si>
    <t>1C.00.080.0020</t>
  </si>
  <si>
    <t>Prova edometrica a incrementi di carico controllati (IL) su provini di diametro mm 40-100, con intervalli di carico minori di 48 ore, con pressione massima minore o uguale a 32 kg x cm², con misura e calcolo di almeno 5 valori del parametro E.</t>
  </si>
  <si>
    <t>E' compreso quanto occorre per dare la prova completa.</t>
  </si>
  <si>
    <t>1C.00.080.0030</t>
  </si>
  <si>
    <t>Compenso per la determinazione dei coefficienti di consolidazione (cv), di permeabilità (K) di compressibilità (mv), nel corso delle prove edometriche (IL), compresa la preparazione dei diagrammi cedimento - tempo, una terna per ognuna delle prove edometriche previste.</t>
  </si>
  <si>
    <t>1C.00.090</t>
  </si>
  <si>
    <t>PROVE DI PERMEABILITA' DIRETTE E INDIRETTE.</t>
  </si>
  <si>
    <t>1C.00.090.0010</t>
  </si>
  <si>
    <t>Prova di permeabilità diretta in edometro, su provini diametro mm 40-100 quando non avvenga nel corso di una prova edometrica, per terreni aventi permeabilità K&gt;10E-5 cm/sec. E' compreso quanto occorre per dare la prova completa.</t>
  </si>
  <si>
    <t>Per ogni determinazione.</t>
  </si>
  <si>
    <t>1C.00.090.0020</t>
  </si>
  <si>
    <t>Prova di permeabilità diretta nel corso delle prove edometriche diametro mm 40-100, per terreni aventi permeabilità K&gt;10E-5 cm/sec. E' compreso quanto occorre per dare la prova completa. Per ogni determinazione.</t>
  </si>
  <si>
    <t>1C.00.090.0030</t>
  </si>
  <si>
    <t>Prova di permeabilità diretta in cella triassiale con provini diametro minore di mm 40 ed altezza minore di mm 80. E' compreso quanto occorre per dare la prova completa.</t>
  </si>
  <si>
    <t>1C.00.090.0030.a</t>
  </si>
  <si>
    <t>- per terreni con permeabilità K &gt; 10E-5 cm/sec</t>
  </si>
  <si>
    <t>1C.00.090.0030.b</t>
  </si>
  <si>
    <t>- per terreni con permeabilità K &lt; 10E-5 cm/sec</t>
  </si>
  <si>
    <t>1C.00.090.0040</t>
  </si>
  <si>
    <t>Prova di permeabilità diretta, eseguita con permeametro a carico variabile. E' compreso quanto occorre per dare la prova completa.</t>
  </si>
  <si>
    <t>E' esclusa la eventuale ricostruzione del provino, per terreni aventi permeabilità K &gt; 10E-5 cm/sec.</t>
  </si>
  <si>
    <t>1C.00.090.0050</t>
  </si>
  <si>
    <t>Prova di permeabilità diretta, eseguita con permeametro a carico costante. E' compreso quanto occorre per dare la prova completa.</t>
  </si>
  <si>
    <t>1C.00.090.0060</t>
  </si>
  <si>
    <t>Prova di permeabilità indiretta in edometro, su provini diametro mm 40-100, per terreni aventi permeabilità K &lt; 10E-6 cm/sec (quando non avvenga nel corso di una prova edometrica).</t>
  </si>
  <si>
    <t>1C.00.090.0070</t>
  </si>
  <si>
    <t>Prova di permeabilità indiretta in cella triassiale, con provini diametro minore di mm 40 ed altezza minore di mm 80 per terreni aventi permeabilità K &lt; 10E-6 cm/sec.</t>
  </si>
  <si>
    <t>1C.00.100</t>
  </si>
  <si>
    <t>PROVE TRIASSIALI.</t>
  </si>
  <si>
    <t>1C.00.100.0010</t>
  </si>
  <si>
    <t>Prova triassiale non consolidata e non drenata (UU) effettuata su tre provini di diametro minore o uguale a mm 60 ed altezza minore o uguale a mm 80. E' compreso quanto occorre per dare la prova completa. Cadauna prova costituita da tre provini.</t>
  </si>
  <si>
    <t>1C.00.100.0010.a</t>
  </si>
  <si>
    <t>- senza saturazione preliminare, per tre provini</t>
  </si>
  <si>
    <t>1C.00.100.0010.b</t>
  </si>
  <si>
    <t>- con saturazione preliminare per mezzo di "back pressure", per tre provini, senza misura della pressione nei pori</t>
  </si>
  <si>
    <t>1C.00.100.0010.c</t>
  </si>
  <si>
    <t>- con saturazione preliminare per mezzo di "back pressure", per tre provini, con misura della pressione nei pori</t>
  </si>
  <si>
    <t>1C.00.100.0020</t>
  </si>
  <si>
    <t>Prova triassiale consolidata e non drenata (CU).</t>
  </si>
  <si>
    <t>Prova triassiale consolidata, non drenata effettuata su tre provini di diametro minore o uguale a mm 40 ed altezza minore o uguale a mm 80 con misura della pressione nei pori, con o senza saturazione preliminare per mezzo di "back pressure" per tre provini.</t>
  </si>
  <si>
    <t>Cadauna prova costituita da tre provini.</t>
  </si>
  <si>
    <t>1C.00.100.0030</t>
  </si>
  <si>
    <t>Prova triassiale consolidata drenata (CD) effettuata su tre provini di diametro minore o uguale a mm 40 ed altezza minore o uguale a mm 80 con misura della pressione nei pori, effettuata per ciascuna prova su tre provini.</t>
  </si>
  <si>
    <t>1C.00.100.0030.a</t>
  </si>
  <si>
    <t>- senza saturazione preliminare per mezzo di "back pressure", per tre provini</t>
  </si>
  <si>
    <t>1C.00.100.0030.b</t>
  </si>
  <si>
    <t>- con saturazione preliminare per mezzo di "back pressure", per tre provini</t>
  </si>
  <si>
    <t>1C.00.110</t>
  </si>
  <si>
    <t>PROVE DI TAGLIO DIRETTO</t>
  </si>
  <si>
    <t>1C.00.110.0010</t>
  </si>
  <si>
    <t>Prova di taglio diretto in scatola di Casagrande su provino a sezione quadrata consolidata drenata, effettuata, per ogni prova, su tre provini, compresa la preparazione da campione indisturbato. E' compreso quanto altro occorre per dare la prova completa.</t>
  </si>
  <si>
    <t>1C.00.110.0020</t>
  </si>
  <si>
    <t>Prova di taglio diretto in scatola di Casagrande su provino a sezione quadrata consolidata, non drenata, effettuata, con valutazione delle deformazioni trasversali e verticali, per ogni prova, su tre provini, compresa la preparazione da campione indisturbato.</t>
  </si>
  <si>
    <t>E' compreso quanto altro occorre per dare la prova completa.</t>
  </si>
  <si>
    <t>1C.00.110.0030</t>
  </si>
  <si>
    <t>Prova di taglio diretto in scatola di "Casagrande su provino a sezione quadrata non consolidata, non drenata, effettuata, per ogni prova, su tre provini, compresa la preparazione da campione indisturbato.</t>
  </si>
  <si>
    <t>1C.00.110.0040</t>
  </si>
  <si>
    <t>Determinazione della resistenza residua, con deformazione superiore al 100%, per ogni rottura dopo la prima o su provini, effettuata, per ogni prova, su tre provini, compresa la preparazione da campione indisturbato. E' compreso quanto altro occorre per dare la prova completa.</t>
  </si>
  <si>
    <t>1C.00.110.0040.a</t>
  </si>
  <si>
    <t>- per ogni prova con almeno n. 6 rotture dopo la prima</t>
  </si>
  <si>
    <t>1C.00.110.0040.b</t>
  </si>
  <si>
    <t>- in successione alla prova di taglio, con almeno n. 6 rotture dopo la prima</t>
  </si>
  <si>
    <t>1C.00.110.0050</t>
  </si>
  <si>
    <t>Prova di taglio torsionale con apparecchiatura "Bromhead", su provini di forma torica, per ogni prova su tre provini, compresa la preparazione da campione indisturbato. E' compreso quanto altro occorre per dare la prova completa.</t>
  </si>
  <si>
    <t>1C.00.110.0060</t>
  </si>
  <si>
    <t>Prova di colonna risonante su provino cilindrico avente diametro di 50 mm, comprensiva di n° 10 determinazioni, del modulo di taglio e dello smorzamento eseguito su uno stato tensionale isotropo</t>
  </si>
  <si>
    <t>1C.00.110.0070</t>
  </si>
  <si>
    <t>Taglio torsionale ciclico eseguito su provino già assemblato saturato e consolidato per l'esecuzione di prova di colonna risonante comprensiva di n° 10 determinazioni, del modulo di taglio e dello smorzamento eseguito su uno stato tensionale isotropo</t>
  </si>
  <si>
    <t>1C.00.120</t>
  </si>
  <si>
    <t>PROVE DI LABORATORIO SU ROCCE</t>
  </si>
  <si>
    <t>1C.00.120.0010</t>
  </si>
  <si>
    <t>Ricavo, preparazione e spianatura di provini prismatici e cubici di roccia da blocco informe per esecuzione prove. Il ricavo deve essere eseguito con una sega per rocce raffreddata ad acqua. E' compreso quanto occorre per dare il ricavo completo.</t>
  </si>
  <si>
    <t>1C.00.120.0020</t>
  </si>
  <si>
    <t>Determinazione del peso di volume, su una serie di n. 4 provini cubici. La prova deve essere eseguita secondo il R.D. 16/11/39, n. 2232. E' compreso quanto occorre per dare la determinazione</t>
  </si>
  <si>
    <t>1C.00.120.0030</t>
  </si>
  <si>
    <t>Determinazione del peso specifico. La prova deve essere eseguita secondo il R.D. 16/11/39, n. 2232. E' compreso quanto occorre per dare la determinazione</t>
  </si>
  <si>
    <t>1C.00.120.0040</t>
  </si>
  <si>
    <t>Determinazione del coefficiente d'imbibizione, su una serie di n. 4 provini cubici. La prova deve essere eseguita secondo il R.D. 16/11/39, n. 2232. E' compreso quanto occorre per dare la determinazione.</t>
  </si>
  <si>
    <t>1C.00.120.0050</t>
  </si>
  <si>
    <t>Determinazione dell'assorbimento e della densità di volume, congiuntamente.</t>
  </si>
  <si>
    <t>Per ogni determinazione</t>
  </si>
  <si>
    <t>1C.00.120.0060</t>
  </si>
  <si>
    <t>Determinazione dell'indice di resistenza (Point Load Strenght Index) mediante indentazione con punte troncoconiche.</t>
  </si>
  <si>
    <t>1C.00.120.0070</t>
  </si>
  <si>
    <t>Prova di compressione monoassiale su provino cubico. La prova deve essere esguita secondo il R.D. 16/11/39 n. 2232 e n. 2234. E' compreso quanto occorre per dare la prova completa.</t>
  </si>
  <si>
    <t>1C.00.120.0080</t>
  </si>
  <si>
    <t>Condizionamento provini cubici tramite cicli di gelo e disgelo, su una serie di n. 4 provini cubici. La prova deve essere eseguita secondo il R.D. 16/11/39 n. 2232. E' compreso quanto occorre per dare il condizionamento completo.</t>
  </si>
  <si>
    <t>1C.00.120.0090</t>
  </si>
  <si>
    <t>Condizionamento provini cubici a 30° su una serie di n. 4 provini cubici. La prova deve essere eseguita secondo il R.D. 16/11/39 n. 2232. E' compreso quanto occorre per dare il condizionamento completo.</t>
  </si>
  <si>
    <t>1C.00.120.0100</t>
  </si>
  <si>
    <t>Condizionamento provini cubici a 30° tramite saturazione in acqua, su una serie di n. 4 provini cubici. La prova deve essere eseguita secondo il R.D. 16/11/39 n. 2232. E' compreso quanto occorre per dare il condizionamento completo.</t>
  </si>
  <si>
    <t>1C.00.120.0110</t>
  </si>
  <si>
    <t>Prova di resistenza a flessione su provino prismatico. La prova deve essere eseguita secondo il R.D. 16/11/39 n. 2232. E' compreso quanto occorre per dare la prova completa.</t>
  </si>
  <si>
    <t>1C.00.120.0120</t>
  </si>
  <si>
    <t>Prova di resistenza all'usura mediante Tribometro (media di n. 2 provini). La prova deve essere eseguita secondo il R.D. 16/11/39 n. 2234. E' compreso quanto occorre per dare la prova completa.</t>
  </si>
  <si>
    <t>1C.00.120.0130</t>
  </si>
  <si>
    <t>Determinazione del carico di rottura a trazione indiretta secondo il metodo "brasiliano". E' compreso quanto altro occorre per dare la prova completa.</t>
  </si>
  <si>
    <t>1C.00.120.0140</t>
  </si>
  <si>
    <t>Determinazione della resistenza alla frammentazione (prova Los Angeles). Compresi tutti gli oneri necessari per l'esecuzione della prova (materiali, consumo energetico, ecc...) fino all'emissione del certificato di prova (secondo normativa UNI EN 1097-2).</t>
  </si>
  <si>
    <t>1C.00.120.0150</t>
  </si>
  <si>
    <t>Determinazione del coefficiente di S. Fedelino mediante Tribometro (media di n. 2 provini). La prova deve essere eseguita secondo il R.D. 16/11/39 N. 2234. E' compreso quanto occorre per dare la determinazione completa.</t>
  </si>
  <si>
    <t>1C.00.120.0160</t>
  </si>
  <si>
    <t>Preparazione sezione sottile mediante inglobazione con balsamo di elementi minuti o friabili. E' compreso quanto occorre per dare la preparazione completa.</t>
  </si>
  <si>
    <t>1C.00.120.0170</t>
  </si>
  <si>
    <t>Analisi diffrattometrica ai raggi x del campione in polvere. E' compresa la preparazione delle polveri. E' inoltre compreso quanto altro occorre per dare l'analisi completa.</t>
  </si>
  <si>
    <t>1C.00.130</t>
  </si>
  <si>
    <t>PROVE DI COSTIPAMENTO E DETERMINAZIONE DELLE CARATTERISTICHE DI DENSITA' DEI MATERIALI</t>
  </si>
  <si>
    <t>1C.00.130.0010</t>
  </si>
  <si>
    <t>Prove di costipamento AASHO standard (con 5 punti della curva densità/contenuto d'acqua).</t>
  </si>
  <si>
    <t>Per ciascuna prova.</t>
  </si>
  <si>
    <t>1C.00.130.0010.a</t>
  </si>
  <si>
    <t>- con fustella da 4"</t>
  </si>
  <si>
    <t>1C.00.130.0010.b</t>
  </si>
  <si>
    <t>- con fustella da 6"</t>
  </si>
  <si>
    <t>1C.00.130.0020</t>
  </si>
  <si>
    <t>Prove di costipamento AASHO modificata (con 5 punti della curva densità/contenuto d'acqua).</t>
  </si>
  <si>
    <t>1C.00.130.0020.a</t>
  </si>
  <si>
    <t>1C.00.130.0020.b</t>
  </si>
  <si>
    <t>1C.00.130.0030</t>
  </si>
  <si>
    <t>Prova di compattazione AASHO modificata (AASHO Designation T180/74 E ASTM Designation D 1557-78), con almeno cinque punti della curva densità secca/contenuto d'acqua.</t>
  </si>
  <si>
    <t>Determinazione del peso di volume ( o specifico apparente) massimo, ottenuto mediante vibrazione con tavolo vibrante.</t>
  </si>
  <si>
    <t>1C.00.130.0040</t>
  </si>
  <si>
    <t>Prova di compattazione AASHO modificata (AASHO Designation T180/74 e ASTM Designation D1557-78), con almeno cinque punti della curva densità secca/contenuto d'acqua.</t>
  </si>
  <si>
    <t>1C.00.140</t>
  </si>
  <si>
    <t>PROVE DI LABORATORIO SU CEMENTO</t>
  </si>
  <si>
    <t>1C.00.140.0010</t>
  </si>
  <si>
    <t>Determinazione della pasta normale. La prova deve essere eseguita secondo la norma UNI EN 196/3. E' compreso quanto occorre per dare la determinazione completa.</t>
  </si>
  <si>
    <t>1C.00.140.0020</t>
  </si>
  <si>
    <t>Determinazione dei tempi di inizio e fine presa. La prova deve essere eseguita secondo la norma UNI EN 196/3. E' compreso quanto occorre per dare la determinazione completa. E' esclusa la determinazione della pasta normale.</t>
  </si>
  <si>
    <t>1C.00.140.0030</t>
  </si>
  <si>
    <t>Determinazione della stabilità ( indeformabilità). La prova deve essere eseguita secondo la norma UNI EN 196/3. E' compreso quanto occorre per dare la determinazione completa. E' esclusa la determinazione della pasta normale.</t>
  </si>
  <si>
    <t>1C.00.140.0040</t>
  </si>
  <si>
    <t>Determinazione della finezza di macinazione. La prova deve essere eseguita secondo la norma UNI EN 196/6. E' compreso quanto occorre per dare la determinazione completa.</t>
  </si>
  <si>
    <t>1C.00.140.0050</t>
  </si>
  <si>
    <t>Prove meccaniche di flessione e compressione per un periodo di stagionatura.</t>
  </si>
  <si>
    <t>Le prove devono essere eseguite secondo la norma UNI 196/1. E' compreso quanto occorre per dare le prove complete.</t>
  </si>
  <si>
    <t>1C.00.140.0060</t>
  </si>
  <si>
    <t>Prove meccaniche di flessione e compressione per due periodi di stagionatura.</t>
  </si>
  <si>
    <t>Le prove devono essere eseguite secondo la norma UNI 196/1.</t>
  </si>
  <si>
    <t>E' compreso quanto occorre per dare le prove complete.</t>
  </si>
  <si>
    <t>1C.00.140.0070</t>
  </si>
  <si>
    <t>Prove meccaniche di flessione e compressione per tre periodi di stagionatura.</t>
  </si>
  <si>
    <t>1C.00.140.0080</t>
  </si>
  <si>
    <t>Determinazione della perdita al fuoco.</t>
  </si>
  <si>
    <t>La prova deve essere eseguita secondo la norma UNI EN 196/2.</t>
  </si>
  <si>
    <t>E' compreso quanto occorre per dare la determinazione completa.</t>
  </si>
  <si>
    <t>1C.00.140.0090</t>
  </si>
  <si>
    <t>Determinazione del residuo insolubile.</t>
  </si>
  <si>
    <t>La prova deve essere eseguita secondo la norma UNI EN 196/1.</t>
  </si>
  <si>
    <t>1C.00.150</t>
  </si>
  <si>
    <t>PROVE DI LABORATORIO SU ACQUA DA IMPASTO</t>
  </si>
  <si>
    <t>1C.00.150.0010</t>
  </si>
  <si>
    <t>Determinazione del contenuto di cloruri.</t>
  </si>
  <si>
    <t>1C.00.150.0020</t>
  </si>
  <si>
    <t>Determinazione del contenuto di solfati.</t>
  </si>
  <si>
    <t>1C.00.150.0030</t>
  </si>
  <si>
    <t>Idoneità agli usi cementizi..</t>
  </si>
  <si>
    <t>1C.00.160</t>
  </si>
  <si>
    <t>PROVE DI LABORATORIO SU CALCESTRUZZO FRESCO</t>
  </si>
  <si>
    <t>1C.00.160.0010</t>
  </si>
  <si>
    <t>Misura dell'abbassamento al cono di Abrams.</t>
  </si>
  <si>
    <t>La prova deve essere eseguita secondo la norma UNI EN 12350-2.</t>
  </si>
  <si>
    <t>E' compreso quanto occorre per dare la misura completa</t>
  </si>
  <si>
    <t>1C.00.160.0020</t>
  </si>
  <si>
    <t>Determinazione della massa dell'unità di volume.</t>
  </si>
  <si>
    <t>La prova deve essere eseguita secondo la norma UNI EN 12350-6.</t>
  </si>
  <si>
    <t>1C.00.160.0030</t>
  </si>
  <si>
    <t>Studio di miscela per calcestruzzi compresa l'esecuzione delle prove di verifica.</t>
  </si>
  <si>
    <t>E' compreso quanto occorre per dare lo studio completo.</t>
  </si>
  <si>
    <t>1C.00.160.0040</t>
  </si>
  <si>
    <t>Determinazione del dosaggio di cemento.</t>
  </si>
  <si>
    <t>La prova deve essere eseguita secondo la norma UNI 6393.</t>
  </si>
  <si>
    <t>E' compreso quanto occorre per dare la determinazione completa</t>
  </si>
  <si>
    <t>1C.00.160.0050</t>
  </si>
  <si>
    <t>Determinazione del contenuto d'aria.</t>
  </si>
  <si>
    <t>La prova deve essere eseguita secondo la norma UNI EN 12350-7.</t>
  </si>
  <si>
    <t>1C.00.170</t>
  </si>
  <si>
    <t>PROVE DI LABORATORIO SU CALCESTRUZZO INDURITO</t>
  </si>
  <si>
    <t>1C.00.170.0010</t>
  </si>
  <si>
    <t>Prova di compressione su coppia di provini cubici. La prova deve essere eseguita secondo la norma UNI EN 12390-3. E' compreso quanto occorre per dare la prova completa:</t>
  </si>
  <si>
    <t>1C.00.170.0010.a</t>
  </si>
  <si>
    <t>- liberazione di coppia di provini cubici in calcestruzzo dalle cubettiere in polistirolo per l'esecuzione delle opere</t>
  </si>
  <si>
    <t>1C.00.170.0010.b</t>
  </si>
  <si>
    <t>- spianatura di coppia di provini cubici con rettifica meccanica</t>
  </si>
  <si>
    <t>1C.00.170.0010.c</t>
  </si>
  <si>
    <t>- esecuzione della prova</t>
  </si>
  <si>
    <t>1C.00.170.0020</t>
  </si>
  <si>
    <t>Prova di compressione su coppia di provini cilindrici.</t>
  </si>
  <si>
    <t>La prova deve essere eseguita secondo la norma UNI EN 12390-3. E' compreso quanto occorre per dare la prova completa</t>
  </si>
  <si>
    <t>1C.00.170.0020.a</t>
  </si>
  <si>
    <t>- spianatura di coppia di provini clindrici con rettifica meccanica</t>
  </si>
  <si>
    <t>1C.00.170.0020.b</t>
  </si>
  <si>
    <t>- cappaggio di coppia di provini cilindrici</t>
  </si>
  <si>
    <t>1C.00.170.0020.c</t>
  </si>
  <si>
    <t>1C.00.170.0030</t>
  </si>
  <si>
    <t>Prova di compressione su carota ricavata da calcestruzzo indurito. La prova deve essere eseguita secondo la norma UNI EN 12390-3. E' compreso quanto occorre per dare la prova completa:</t>
  </si>
  <si>
    <t>1C.00.170.0030.a</t>
  </si>
  <si>
    <t>- estrazione di carote con carotatrice in laboratorio da piastre appositamente predisposte</t>
  </si>
  <si>
    <t>1C.00.170.0030.b</t>
  </si>
  <si>
    <t>- taglio, spianataura e cappaggio della carota</t>
  </si>
  <si>
    <t>1C.00.170.0030.c</t>
  </si>
  <si>
    <t>1C.00.170.0040</t>
  </si>
  <si>
    <t>Prova di flessione su provino prismatico.</t>
  </si>
  <si>
    <t>La prova deve essere eseguita secondo la norma UNI EN 12390-5.</t>
  </si>
  <si>
    <t>1C.00.170.0050</t>
  </si>
  <si>
    <t>Prova di trazione indiretta su provino prismatico o cilindrico.</t>
  </si>
  <si>
    <t>La prova deve essere eseguita secondo la norma UNI 7699.</t>
  </si>
  <si>
    <t>E' compreso quanto occorre per dare la prova completa</t>
  </si>
  <si>
    <t>1C.00.170.0060</t>
  </si>
  <si>
    <t>Prova di assorbimento d'acqua alla pressione atmosferica.</t>
  </si>
  <si>
    <t>1C.00.170.0070</t>
  </si>
  <si>
    <t>Determinazione del modulo di elasticità normale a compressione media di n. 3 provini.</t>
  </si>
  <si>
    <t>La prova deve essere eseguita secondo la norma UNI EN 12390-13.</t>
  </si>
  <si>
    <t>1C.00.170.0080</t>
  </si>
  <si>
    <t>Determinazione del contenuto di cemento (metodo Florentin).</t>
  </si>
  <si>
    <t>La prova deve essere eseguita secondo la norma UNI 6505.</t>
  </si>
  <si>
    <t>1C.00.170.0080.a</t>
  </si>
  <si>
    <t>- esecuzione della prova sul primo campione</t>
  </si>
  <si>
    <t>1C.00.170.0080.b</t>
  </si>
  <si>
    <t>- esecuzione della prova su altri campioni dello stesso tipo</t>
  </si>
  <si>
    <t>1C.00.170.0090</t>
  </si>
  <si>
    <t>Contenuto di cemento.</t>
  </si>
  <si>
    <t>La prova deve essere eseguita secondo la norma ASTM C85.</t>
  </si>
  <si>
    <t>E' compreso quanto occorre per dare il responso sul contenuto di cemento</t>
  </si>
  <si>
    <t>1C.00.170.0100</t>
  </si>
  <si>
    <t>Determinazione del ritiro idraulico.</t>
  </si>
  <si>
    <t>La prova deve essere eseguita secondo la norma UNI 6687.</t>
  </si>
  <si>
    <t>1C.00.170.0110</t>
  </si>
  <si>
    <t>Prova di trazione, compresa predisposizione del campione (Brasiliana).</t>
  </si>
  <si>
    <t>La prova deve essere eseguita secondo la norma UNI 6135.</t>
  </si>
  <si>
    <t>1C.00.170.0120</t>
  </si>
  <si>
    <t>Fornitura attrezzatura di prelievo (cubattiere di polistirolo) per calcestruzzo</t>
  </si>
  <si>
    <t>1C.00.170.0130</t>
  </si>
  <si>
    <t>Ricavo provini cubici da blocco informe di calcestruzzo, per l'esecuzione di prove.</t>
  </si>
  <si>
    <t>Il ricavo deve essere eseguito con una sega per rocce raffreddata ad acqua.</t>
  </si>
  <si>
    <t>E' compreso quanto occorre per dare il provino pronto per le prove.</t>
  </si>
  <si>
    <t>E' esclusa la rettifica.</t>
  </si>
  <si>
    <t>1C.00.180</t>
  </si>
  <si>
    <t>PROVE DI LABORATORIO SU MALTE</t>
  </si>
  <si>
    <t>1C.00.180.0010</t>
  </si>
  <si>
    <t>Prova di flessione su terna di provini prismatici e prova di compressione su tema di coppie di monconi di provini rotti per flessione.</t>
  </si>
  <si>
    <t>Le prove devono essere eseguite secondo le norme UNI EN 12390-5 oppure UNI EN 196-1.</t>
  </si>
  <si>
    <t>1C.00.180.0020</t>
  </si>
  <si>
    <t>Prove di classificazione della malta.</t>
  </si>
  <si>
    <t>Le prove devono essere eseguite secondo il D.M. 20/11/87 e succ. mod.</t>
  </si>
  <si>
    <t>1C.00.180.0030</t>
  </si>
  <si>
    <t>Determinazione del coefficiente di dilatazione lineare.</t>
  </si>
  <si>
    <t>La prova deve essere eseguita secondo la norma UNI 6678-73.</t>
  </si>
  <si>
    <t>1C.00.190</t>
  </si>
  <si>
    <t>PROVE DI LABORATORIO SU ACCIAI DA C.A. E C.A.P.</t>
  </si>
  <si>
    <t>1C.00.190.0010</t>
  </si>
  <si>
    <t>Prova di trazione e piegamento a 180° o piegamento a 90° e raddrizzamento su terna di provini da c.a..</t>
  </si>
  <si>
    <t>La prova deve essere eseguita secondo le norme UNI EN ISO 6892-1, UNI EN 10080 e UNI EN ISO 7438.</t>
  </si>
  <si>
    <t>1C.00.190.0010.a</t>
  </si>
  <si>
    <t>- esecuzione prova di trazione e piegamento a 180° o piegamento a 90° e raddrizzamento su terne di provini da c.a.</t>
  </si>
  <si>
    <t>1C.00.190.0010.b</t>
  </si>
  <si>
    <t>- misure speciali su provino da c.a. o ricavato da reti o tralicci elettrosaldati durante la prova di trazione. Modulo di elasticità normale e diagramma di deformazione. La prova deve essere eseguita secondo le norme UNI 7676-77</t>
  </si>
  <si>
    <t>1C.00.190.0020</t>
  </si>
  <si>
    <t>Prova di trazione e di resistenza del nodo di saldatura di terne e di reti elettrosaldate.</t>
  </si>
  <si>
    <t>La prova deve essere eseguita secondo le norme UNI EN ISO 6892-1, UNI EN 10080 e UNI EN ISO 7438</t>
  </si>
  <si>
    <t>1C.00.190.0030</t>
  </si>
  <si>
    <t>Prova di trazione e di resistenza del nodo di saldatura di terne di tralicci elettrosaldati.</t>
  </si>
  <si>
    <t>1C.00.190.0040</t>
  </si>
  <si>
    <t>Prova di trazione su n. 10 provini di acciaio per C.A.P. - Determinazione di tutti i valori tipici. La prova deve essere eseguita secondo le norme UNI 7676-77 e UNI 3171-85.</t>
  </si>
  <si>
    <t>1.004,39</t>
  </si>
  <si>
    <t>1C.00.190.0050</t>
  </si>
  <si>
    <t>Prova di piegamento alternato di filo di acciaio.</t>
  </si>
  <si>
    <t>La prova deve essere eseguita secondo le norme UNI 5294.</t>
  </si>
  <si>
    <t>1C.00.200</t>
  </si>
  <si>
    <t>PROVE DI LABORATORIO SU ACCIAI LAMINATI</t>
  </si>
  <si>
    <t>1C.00.200.0010</t>
  </si>
  <si>
    <t>Prova di trazione su provetta di acciaio. La prova deve essere eseguita secondo le norme UNI EN ISO 377, UNI 552 e UNI EN ISO 6892-1, UNI EN ISO 7438. Dimensioni massime del campione consegnato: lunghezza mm 600, altezza/diametro mm 400.</t>
  </si>
  <si>
    <t>E' compreso quanto occorre per dare la prova completa:</t>
  </si>
  <si>
    <t>1C.00.200.0010.a</t>
  </si>
  <si>
    <t>- ricavo e preparazione di provetta normalizzata rettangolare per esecuzione prove di trazione o piegamento. Spessore dell'elemento: s &lt; mm 15.</t>
  </si>
  <si>
    <t>1C.00.200.0010.b</t>
  </si>
  <si>
    <t>- ricavo e preparazione di provetta normalizzata rettangolare per esecuzione prove di trazione o piegamento. Spessore dell'elemento: s compreso tra mm 15 e mm 25.</t>
  </si>
  <si>
    <t>1C.00.200.0010.c</t>
  </si>
  <si>
    <t>- ricavo e preparazione di provetta normalizzata rettangolare per esecuzione prove di trazione o piegamento o analisi chimica per campione. Spessore dell'elemento: s superiore a mm 25.</t>
  </si>
  <si>
    <t>1C.00.200.0010.d</t>
  </si>
  <si>
    <t>1C.00.200.0010.e</t>
  </si>
  <si>
    <t>- misure speciali su provetta di acciaio durante la prova di trazione-modulo di elasticità normale e diagramma di deformazione.</t>
  </si>
  <si>
    <t>1C.00.200.0020</t>
  </si>
  <si>
    <t>Prova di resilienza dinamica su serie di n. 3 provette di acciaio provenienti dallo stesso elemento.</t>
  </si>
  <si>
    <t>La prova deve essere eseguita secondo le norme UNI EN 10045/1a</t>
  </si>
  <si>
    <t>1C.00.200.0020.a</t>
  </si>
  <si>
    <t>- ricavo e preparazione di serie di n. 3 provette normalizzate rettangolari per esecuzione prove di resilienza dinamica. Spessore dell'elemento: s maggiore mm 15. Dimensioni massime del campione consegnato: lunghezza mm 600, altezza/diametro mm 400. Il ricavo deve essere eseguito in conformità a quanto previsto dalle norme UNI EN 10045/1a</t>
  </si>
  <si>
    <t>1C.00.200.0020.b</t>
  </si>
  <si>
    <t>- ricavo e preparazione di serie di n. 3 provette normalizzate rettangolari per esecuzione prove di resilienza dinamica. Spessore dell'elemento: s compreso tra mm 15 e mm 25. Dimensioni massime del campione consegnato: lunghezza mm 600, altezza/diametro mm 400</t>
  </si>
  <si>
    <t>1C.00.200.0020.c</t>
  </si>
  <si>
    <t>- compenso per ricavo e preparazione di serie di n. 3 provette normalizzate rettangolari per esecuzione prove di trazione, piegamento o analisi chimica per campione avente dimensioni massime superiori a: lunghezza mm 600, altezza/diametro mm 400, spessore mm 25. Il ricavo deve essere eseguito in conformità a quanto previsto dalle norme UNI EU 18, UNI 552, EN 10002/1a EN 10045/1a e UNI EN ISO 7438</t>
  </si>
  <si>
    <t>1C.00.200.0020.d</t>
  </si>
  <si>
    <t>- esecuzione della prova a temperatura ambiente su una serie di n. 3 provette</t>
  </si>
  <si>
    <t>1C.00.200.0020.e</t>
  </si>
  <si>
    <t>- esecuzione della prova a 0° C su una serie di n. 3 provette</t>
  </si>
  <si>
    <t>1C.00.200.0020.f</t>
  </si>
  <si>
    <t>- esecuzione prova a meno 20°C su una serie di n. 3 provette</t>
  </si>
  <si>
    <t>1C.00.200.0030</t>
  </si>
  <si>
    <t>Prova di piegamento su provetta di acciaio.</t>
  </si>
  <si>
    <t>La prova deve essere eseguita secondo le norme UNI EN ISO 7438.</t>
  </si>
  <si>
    <t>1C.00.200.0030.a</t>
  </si>
  <si>
    <t>- ricavo e preparazione di serie di n. 3 provette normalizzate rettangolari per esecuzione prove di resilienza dinamica. Spessore dell'elemento: s &gt; mm 15. Dimensioni massime del campione consegnato: lunghezza mm 600, altezza/diametro mm 400. Il ricavo deve essere eseguito in conformità a quanto previsto dalle norme UNI EN 10045/1a</t>
  </si>
  <si>
    <t>1C.00.200.0030.b</t>
  </si>
  <si>
    <t>- ricavo e preparazione di provetta normalizzata rettangolare per esecuzione prove di trazione o piegamento. Spessore dell'elemento: s compreso tra mm 15 e mm 25. Dimensioni massime del campione consegnato: lunghezza mm 600, altezza/diametro mm 400. Il ricavo deve essere eseguito in conformità a quanto previsto dalle norme UNI EU 18, UNI 552, EN 10002/1a, UNI 564</t>
  </si>
  <si>
    <t>1C.00.200.0030.c</t>
  </si>
  <si>
    <t>- compenso per ricavo e preparazione di provetta normalizzata rettangolare per esecuzione prove di trazione, piegamento o analisi chimica per campione avente dimensioni massime superiori a: lunghezza mm 600, altezza/diametro mm 400, spessore mm 25. Il ricavo deve essere eseguito in conformità a quanto previsto dalle norme UNI EU 18, UNI 552, EN 10002/1a UNI EN 10045/1a UNI 564</t>
  </si>
  <si>
    <t>1C.00.200.0030.d</t>
  </si>
  <si>
    <t>1C.00.200.0040</t>
  </si>
  <si>
    <t>Analisi chimica per determinazione saldabilità.</t>
  </si>
  <si>
    <t>La prova deve essere eseguita secondo le norme UNI EU 36, UNI 6459-69, UNI ISO 4934, UNI ISO 629.</t>
  </si>
  <si>
    <t>E' compreso quanto occorre per dare l'analisi chimica completa</t>
  </si>
  <si>
    <t>1C.00.200.0040.a</t>
  </si>
  <si>
    <t>- ricavo e preparazione di provetta per esecuzione prove di analisi chimica. Dimensioni massime del campione consegnato: lunghezza mm 600, altezza/diametro mm 400</t>
  </si>
  <si>
    <t>1C.00.200.0040.b</t>
  </si>
  <si>
    <t>- compenso per ricavo e preparazione di provetta normalizzata rettangolare per esecuzione prove di trazione, piegamento o analisi chimica per campione aventi dimensioni massime superiori a: lunghezza mm 600, altezza/diametro mm 400, spessore mm 25. Il ricavo deve essere eseguito in conformità a quanto previsto dalle norme UNI EN 18, UNI 552, EN 10002/1a, UNI EN 10045/1a, UNI EN ISO 7438</t>
  </si>
  <si>
    <t>1C.00.200.0040.c</t>
  </si>
  <si>
    <t>- esecuzione analisi chimica per acciai tipo S235/275</t>
  </si>
  <si>
    <t>1C.00.200.0040.d</t>
  </si>
  <si>
    <t>- esecuzione analisi chimica per acciai tipo S355</t>
  </si>
  <si>
    <t>1C.00.200.0050</t>
  </si>
  <si>
    <t>Determinazione della massa dello strato di zincatura.</t>
  </si>
  <si>
    <t>La prova deve essere eseguita secondo le norme UNI 5741.</t>
  </si>
  <si>
    <t>1C.00.200.0060</t>
  </si>
  <si>
    <t>Determinazione dell'uniformità dello strato di zincatura.</t>
  </si>
  <si>
    <t>La prova deve essere eseguita secondo le norme UNI 5743.</t>
  </si>
  <si>
    <t>1C.00.210</t>
  </si>
  <si>
    <t>PROVE DI LABORATORIO SU LATERIZI PER SOLAI</t>
  </si>
  <si>
    <t>1C.00.210.0010</t>
  </si>
  <si>
    <t>Controllo dimensionale su n. 10 campioni.</t>
  </si>
  <si>
    <t>La prova deve essere eseguita secondo le norme UNI 9730/3a.</t>
  </si>
  <si>
    <t>E' compreso quanto occorre per dare il controllo completo</t>
  </si>
  <si>
    <t>1C.00.210.0020</t>
  </si>
  <si>
    <t>Prova di resistenza a compressione in direzione dei fori su n. 10 campioni, compresa la preparazione.</t>
  </si>
  <si>
    <t>1C.00.210.0020.a</t>
  </si>
  <si>
    <t>- esecuzione prova su blocchi di larghezza minore di cm. 40</t>
  </si>
  <si>
    <t>1C.00.210.0020.b</t>
  </si>
  <si>
    <t>- esecuzione della prova su blocchi di larghezza maggiore di cm. 40</t>
  </si>
  <si>
    <t>1C.00.210.0030</t>
  </si>
  <si>
    <t>Prova di resistenza a compressione in direzione trasversale ai fori "PROVA SIAMESE" su n. 10 campioni, compresa la preparazione.</t>
  </si>
  <si>
    <t>La prova deve essere eseguita secondo la Circ. MM.LL.PP. STC n. 37406 24/06/93 All. 7.</t>
  </si>
  <si>
    <t>E' compreso qanto occorre per dare la prova completa</t>
  </si>
  <si>
    <t>1C.00.210.0040</t>
  </si>
  <si>
    <t>Prova di resistenza a trazione per flessione su n. 10 campioni, compresa la preparazione.</t>
  </si>
  <si>
    <t>E' compreso quanto occcorre per dare la prova completa</t>
  </si>
  <si>
    <t>1C.00.210.0050</t>
  </si>
  <si>
    <t>Determinazione del modulo elastico su n. 4 campioni, compresa la preparazione.</t>
  </si>
  <si>
    <t>La prova deve essere eseguita secondo le norme UNI 9730/3a</t>
  </si>
  <si>
    <t>1C.00.210.0050.a</t>
  </si>
  <si>
    <t>- esecuzione della prova su blocchi di larghezza minore di cm 40</t>
  </si>
  <si>
    <t>1C.00.210.0050.b</t>
  </si>
  <si>
    <t>- esecuzione della prova su blocchi di larghezza maggiore di cm 40</t>
  </si>
  <si>
    <t>1C.00.210.0060</t>
  </si>
  <si>
    <t>Prova di punzonamento su n. 10 campioni, compresa la preparazione.</t>
  </si>
  <si>
    <t>1C.00.210.0070</t>
  </si>
  <si>
    <t>Determinazione della dilatazione dovuta all'umidità su n. 4 campioni, compresa la preparazione.</t>
  </si>
  <si>
    <t>1C.00.210.0080</t>
  </si>
  <si>
    <t>Determinazione della dilatazione termica lineare su n. 3 campioni, compresa la preparazione.</t>
  </si>
  <si>
    <t>1C.00.220</t>
  </si>
  <si>
    <t>PROVE DI LABORATORIO SU MATTONI ED ELEMENTI IN LATERIZIO SISMICI E/O PORTANTI</t>
  </si>
  <si>
    <t>1C.00.220.0010</t>
  </si>
  <si>
    <t>La prova deve essere eseguita secondo le norme UNI 8942/3a.</t>
  </si>
  <si>
    <t>1C.00.220.0020</t>
  </si>
  <si>
    <t>Prova di resistenza a compressione in direzione dei carichi verticali su n. 10 campioni, compresa la preparazione.</t>
  </si>
  <si>
    <t>La prova deve essere eseguita secondo le nome UNI 8942/3a.</t>
  </si>
  <si>
    <t>1C.00.220.0020.a</t>
  </si>
  <si>
    <t>- esecuzione della prova su blocchi di larghezza minore di 40 cm</t>
  </si>
  <si>
    <t>1C.00.220.0020.b</t>
  </si>
  <si>
    <t>- esecuzione della prova su blocchi di larghezza maggiore di 40 cm</t>
  </si>
  <si>
    <t>1C.00.220.0030</t>
  </si>
  <si>
    <t>Prova di resistenza a compressione in direzione ortogonale ai carichi verticali su n. 30 campioni, compresa la preparazione.</t>
  </si>
  <si>
    <t>1C.00.220.0030.a</t>
  </si>
  <si>
    <t>1C.00.220.0030.b</t>
  </si>
  <si>
    <t>1.406,16</t>
  </si>
  <si>
    <t>1C.00.220.0040</t>
  </si>
  <si>
    <t>Prova di resistenza a trazione per flessione su n. 4 campioni, compresa la preparazione.</t>
  </si>
  <si>
    <t>1C.00.220.0050</t>
  </si>
  <si>
    <t>Determinazione dell'imbibizione su n. 4 mattoni od elementi in laterizio sismici e/o portanti.</t>
  </si>
  <si>
    <t>1C.00.220.0060</t>
  </si>
  <si>
    <t>Determinazione dell'assorbimento d'acqua e stima del rischio di gelività su n. 4 mattoni od elementi in laterizio sismici e/o portanti.</t>
  </si>
  <si>
    <t>La prova deve essere secondo le norme UNI 8942/3a.</t>
  </si>
  <si>
    <t>1C.00.230</t>
  </si>
  <si>
    <t>PAVIMENTAZIONI STRADALI - PROVE DI LABORATORIO SU AGGREGATI PER CONGLOMERATI BITUMINOSI</t>
  </si>
  <si>
    <t>1C.00.230.0010</t>
  </si>
  <si>
    <t>Riduzione del campione mediante quartatura e/o prelavaggio ed essicazione.</t>
  </si>
  <si>
    <t>L'attività deve essere eseguita secondo le norme CNR B.U. n. 93.</t>
  </si>
  <si>
    <t>E' compreso quanto occorre per dare la riduzione del campione completa</t>
  </si>
  <si>
    <t>1C.00.230.0020</t>
  </si>
  <si>
    <t>Analisi granulometrica di terre, inerti e/o aggregati mediante vagliatura in quantità inferiore a kg 5, con massimo n° 8 setacci eseguita in conformità CNR BU 23, UNI EN 933-1.</t>
  </si>
  <si>
    <t>E' compreso quanto occorre per dare l'analisi completa</t>
  </si>
  <si>
    <t>1C.00.230.0030</t>
  </si>
  <si>
    <t>Determinazione del quantitativo del materiale fino passante al setaccio da mm 0,075.</t>
  </si>
  <si>
    <t>La prova deve essere eseguita secondo le norme CNR B.U.75 UNI 8520/7.</t>
  </si>
  <si>
    <t>1C.00.230.0050</t>
  </si>
  <si>
    <t>Determinazione della massa volumica apparente dei granuli.</t>
  </si>
  <si>
    <t>La prova deve essere eseguita secondo le norme CNR B.U. n. 63 UNI EN 1097-3</t>
  </si>
  <si>
    <t>1C.00.230.0060</t>
  </si>
  <si>
    <t>Determinazione della massa volumica apparente di aggregati non addensati.</t>
  </si>
  <si>
    <t>La prova deve essere eseguita secondo le norme CNR B.U. n. 62.</t>
  </si>
  <si>
    <t>E' compreso quanto occorre per la determinazione completa</t>
  </si>
  <si>
    <t>1C.00.230.0070</t>
  </si>
  <si>
    <t>Determinazione della granulometria degli inerti estratti dal conglomerato bituminoso. Compresi tutti gli oneri necessari per l'esecuzione della prova (materiali, consumo energetico, ecc...) fino all'emissione del certificato di prova (secondo normativa UNI EN 12697-2).</t>
  </si>
  <si>
    <t>1C.00.230.0080</t>
  </si>
  <si>
    <t>Determinazione dell'equivalente in sabbia.</t>
  </si>
  <si>
    <t>La prova deve essere eseguita secondo le norme CNR B.U. n. 137.</t>
  </si>
  <si>
    <t>1C.00.230.0090</t>
  </si>
  <si>
    <t>Determinazione del coefficiente di imbimbizione.</t>
  </si>
  <si>
    <t>1C.00.230.0100</t>
  </si>
  <si>
    <t>Determinazione della porosità dei granuli, della percentuale dei vuoti ed indice dei vuoti.</t>
  </si>
  <si>
    <t>La prova deve essere eseguita secondo le norme CNR B.U. n. 65.</t>
  </si>
  <si>
    <t>1C.00.230.0110</t>
  </si>
  <si>
    <t>Determinazione dell'indice di forma.</t>
  </si>
  <si>
    <t>La prova deve essere eseguita secondo le norme CNR B.U. n. 95.</t>
  </si>
  <si>
    <t>1C.00.230.0120</t>
  </si>
  <si>
    <t>Prova di spogliamento di una miscela di legante idrocarburico ed aggregati lapidei in presenza di acqua.</t>
  </si>
  <si>
    <t>La prova deve essere eseguita secondo le norme CNR B.U. n. 138.</t>
  </si>
  <si>
    <t>1C.00.230.0130</t>
  </si>
  <si>
    <t>Determinazione della sensibilità al gelo.</t>
  </si>
  <si>
    <t>La prova deve essere eseguita secondo le norme CNR B.U. n. 80.</t>
  </si>
  <si>
    <t>1C.00.230.0140</t>
  </si>
  <si>
    <t>Determinazione dell'idrofilia.</t>
  </si>
  <si>
    <t>La prova deve essere eseguita secondo le norme CNR B.U. n. 4 art. 21.</t>
  </si>
  <si>
    <t>1C.00.230.0150</t>
  </si>
  <si>
    <t>Verifica della presenza di aggregato grosso (trattenuto al setaccio 4 mm) di colore rosso o rosato e determinazione della relativa percentuale su carote prelevate dalla pavimentazione. Compresi tutti gli oneri necessari per l'esecuzione della prova (materiali, consumo energetico, ecc...) fino all'emissione del certificato di prova.</t>
  </si>
  <si>
    <t>1C.00.230.0160</t>
  </si>
  <si>
    <t>Valutazione dei fini - Granulometria dei filler (setacciatura a getto d'aria). Compresi tutti gli oneri necessari per l'esecuzione della prova (materiali, consumo energetico, ecc...) fino all'emissione del certificato di prova (secondo normativa UNI EN 933-10).</t>
  </si>
  <si>
    <t>1C.00.230.0170</t>
  </si>
  <si>
    <t>Determinazione della resistenza all’usura (micro-Deval). Compresi tutti gli oneri necessari per l'esecuzione della prova (materiali, consumo energetico, ecc...) fino all'emissione del certificato di prova (secondo normativa UNI EN 1097-1).</t>
  </si>
  <si>
    <t>1C.00.230.0180</t>
  </si>
  <si>
    <t>Determinazione del punto di rottura secondo il metodo Fraass. Compresi tutti gli oneri necessari per l'esecuzione della prova (materiali, consumo energetico, ecc...) fino all'emissione del certificato di prova (secondo normativa UNI EN 12593).</t>
  </si>
  <si>
    <t>1C.00.230.0190</t>
  </si>
  <si>
    <t>Determinazione del valore di levigabilità. Compresi tutti gli oneri necessari per l'esecuzione della prova (materiali, consumo energetico, ecc...) fino all'emissione del certificato di prova (secondo normativa UNI EN 1097-8).</t>
  </si>
  <si>
    <t>1C.00.240</t>
  </si>
  <si>
    <t>PAVIMENTAZIONI STRADALI PROVE DI LABORATORIO SU BITUMI ED EMULSIONI BITUMINOSE</t>
  </si>
  <si>
    <t>1C.00.240.0010</t>
  </si>
  <si>
    <t>Determinazione della penetrazione con ago. Compresi tutti gli oneri necessari per l'esecuzione della prova (materiali, consumo energetico, ecc...) fino all'emissione del certificato di prova (secondo normativa UNI EN 1426).</t>
  </si>
  <si>
    <t>1C.00.240.0020</t>
  </si>
  <si>
    <t>Determinazione del punto di rammollimento - Metodo biglia e anello. Compresi tutti gli oneri necessari per l'esecuzione della prova (materiali, consumo energetico, ecc...) fino all'emissione del certificato di prova (secondo normativa UNI EN 1427).</t>
  </si>
  <si>
    <t>1C.00.240.0030</t>
  </si>
  <si>
    <t>Prova per determinare la densità a 25° C.</t>
  </si>
  <si>
    <t>La prova deve essere eseguita secondo le norme CCNR. B.U. n. 43.</t>
  </si>
  <si>
    <t>1C.00.240.0040</t>
  </si>
  <si>
    <t>Prova per determinare la solubilità in solfuro di carbonio.</t>
  </si>
  <si>
    <t>La prova deve essere eseguita secondo le norme CNR. B.U. n. 48.</t>
  </si>
  <si>
    <t>1C.00.240.0050</t>
  </si>
  <si>
    <t>Determinazione del ritorno elastico di un bitume modificato. Compresi tutti gli oneri necessari per l'esecuzione della prova (materiali, consumo energetico, ecc...) fino all'emissione del certificato di prova (secondo normativa UNI EN 13398).</t>
  </si>
  <si>
    <t>1C.00.240.0070</t>
  </si>
  <si>
    <t>Determinazione della volatilità.</t>
  </si>
  <si>
    <t>La prova deve essere eseguita secondo le norme CNR B.U. n. 50.</t>
  </si>
  <si>
    <t>1C.00.240.0080</t>
  </si>
  <si>
    <t>Determinazione del punto di infiammabilità Cleveland.</t>
  </si>
  <si>
    <t>La prova deve essere eseguita secondo le norme CNR B.U. n. 72.</t>
  </si>
  <si>
    <t>1C.00.240.0090</t>
  </si>
  <si>
    <t>Determinazione del contenuto di paraffina.</t>
  </si>
  <si>
    <t>1C.00.240.0100</t>
  </si>
  <si>
    <t>Determinazione della viscosità dinamica di un bitume a 160 °C. Compresi tutti gli oneri necessari per l'esecuzione della prova (materiali, consumo energetico, ecc...) fino all'emissione del certificato di prova (secondo normativa UNI EN 13702).</t>
  </si>
  <si>
    <t>1C.00.240.0110</t>
  </si>
  <si>
    <t>Determinazione della stabilità allo stoccaggio di bitumi modificati. Compresi tutti gli oneri necessari per l'esecuzione della prova (materiali, consumo energetico, ecc...) fino all'emissione del certificato di prova (secondo normativa UNI EN 13399).</t>
  </si>
  <si>
    <t>1C.00.240.0120</t>
  </si>
  <si>
    <t>Determinazione del contenuto di acqua.</t>
  </si>
  <si>
    <t>La prova deve essere eseguita secondo le norme CNR B.U. n. 101.</t>
  </si>
  <si>
    <t>1C.00.240.0130</t>
  </si>
  <si>
    <t>Determinazione del contenuto di legante della miscela bituminosa (in valore percentuale). Compresi tutti gli oneri necessari per l'esecuzione della prova (materiali, consumo energetico, ecc...) fino all'emissione del certificato di prova (secondo normativa UNI EN 12697-1).</t>
  </si>
  <si>
    <t>1C.00.240.0140</t>
  </si>
  <si>
    <t>Determinazione del contenuto di elastomero (iterlene).</t>
  </si>
  <si>
    <t>1C.00.240.0150</t>
  </si>
  <si>
    <t>Determinazione della viscosità Engler a 20°.</t>
  </si>
  <si>
    <t>La prova deve essere eseguita secondo le norme CNR. B.U. n. 102.</t>
  </si>
  <si>
    <t>1C.00.240.0160</t>
  </si>
  <si>
    <t>Determinazione dell'omogeneità. (trattenuto al setaccio da mm. 0,85).</t>
  </si>
  <si>
    <t>La prova deve essere eseguita secondo le norme CNR. B.U. n. 103.</t>
  </si>
  <si>
    <t>1C.00.240.0170</t>
  </si>
  <si>
    <t>Determinazione della sedimentazione a 5 gg.</t>
  </si>
  <si>
    <t>La prova deve essere eseguita secondo le norme CNR. B.U. n. 124.</t>
  </si>
  <si>
    <t>1C.00.240.0180</t>
  </si>
  <si>
    <t>Determinazione della stabilità a 7 gg.</t>
  </si>
  <si>
    <t>La prova deve essere eseguita secondo le norme CNR. B.U. n. 3 capo 1 Art. 11.</t>
  </si>
  <si>
    <t>1C.00.240.0190</t>
  </si>
  <si>
    <t>Determinazione della stabilità a 2 mesi.</t>
  </si>
  <si>
    <t>1C.00.240.0200</t>
  </si>
  <si>
    <t>Determinazione del grado di acidità (PH).</t>
  </si>
  <si>
    <t>1C.00.240.0210</t>
  </si>
  <si>
    <t>Prova di preriscaldamento e quartatura campione di conglomerato bituminoso.</t>
  </si>
  <si>
    <t>La prova deve essere eseguita secondo le norme CNR B.U. n. 38 e CNR B.U. n. 25.</t>
  </si>
  <si>
    <t>1C.00.240.0220</t>
  </si>
  <si>
    <t>Prova di estrazione bitume a freddo mediante centrifugazione da kg. 1,5 di conglomerato.</t>
  </si>
  <si>
    <t>La prova deve essere eseguita secondo le norme CNR. B.U. n. 38.</t>
  </si>
  <si>
    <t>1C.00.240.0230</t>
  </si>
  <si>
    <t>Prova di estrazione bitume a caldo.</t>
  </si>
  <si>
    <t>1C.00.240.0240</t>
  </si>
  <si>
    <t>Estrazione (distillazione) bitume con rotavapor.</t>
  </si>
  <si>
    <t>La prova deve essere eseguita secondo le norme ASTM D5404.</t>
  </si>
  <si>
    <t>E' compreso quanto occorre per dare l'estrazione completa</t>
  </si>
  <si>
    <t>1C.00.240.0240.a</t>
  </si>
  <si>
    <t>- esecuzione della prima estrazione di un campione</t>
  </si>
  <si>
    <t>1C.00.240.0240.b</t>
  </si>
  <si>
    <t>- esecuzione ulteriori estrazioni di un campione</t>
  </si>
  <si>
    <t>1C.00.240.0250</t>
  </si>
  <si>
    <t>Determinazione del contenuto di legante.</t>
  </si>
  <si>
    <t>La prova deve essere eseguita secondo le norme CNR B.U. n. 38.</t>
  </si>
  <si>
    <t>1C.00.240.0260</t>
  </si>
  <si>
    <t>Determinazione del contenuto di legante compresa analisi granulometrica.</t>
  </si>
  <si>
    <t>La prova deve essere eseguita secondo le norme CNR B.U. n. 38 e CNR B.U. n. 23.</t>
  </si>
  <si>
    <t>1C.00.240.0270</t>
  </si>
  <si>
    <t>Determinazione della deformazione (impronta) di miscele di aggregati lapidei e bitume sotto carico statico.</t>
  </si>
  <si>
    <t>La prova deve essere eseguita secondo le norme CNR B.U. n. 136.</t>
  </si>
  <si>
    <t>1C.00.240.0270.a</t>
  </si>
  <si>
    <t>- confezionamento di miscela in laboratorio e preparazione di una serie di n. 2 provini per la determinazione della deformazione (impronta) sotto carico statico.</t>
  </si>
  <si>
    <t>Il confezionamento deve essere eseguito secondo le norme CNR B.U. n. 30</t>
  </si>
  <si>
    <t>1C.00.240.0270.b</t>
  </si>
  <si>
    <t>- preparazione serie di n. 2 provini per la determinazione della deformazione (impronta) sotto carico statico.</t>
  </si>
  <si>
    <t>1C.00.240.0270.c</t>
  </si>
  <si>
    <t>- preparazione con pasta di gesso (provini spessore minore cm 5) di una serie di n. 2 provini (carote) per la determinazione della deformazione (impronta) sotto carico statico</t>
  </si>
  <si>
    <t>1C.00.240.0270.d</t>
  </si>
  <si>
    <t>- esecuzione della prova in condizioni normali</t>
  </si>
  <si>
    <t>1C.00.240.0270.e</t>
  </si>
  <si>
    <t>- esecuzione della prova in condizioni speciali</t>
  </si>
  <si>
    <t>1C.00.240.0280</t>
  </si>
  <si>
    <t>Prova Marshall completa (stabilità e scorrimento) compreso il confezionamento di n. 4 provini (UNI EN 12697-30:2012 o UNI EN 12697-32) e tutto l'occorrente per dare la prova completa fino all'emissione del certificato di prova (secondo normativa UNI EN 12697-34).</t>
  </si>
  <si>
    <t>1C.00.240.0290</t>
  </si>
  <si>
    <t>Determinazione della resistenza a trazione indiretta di provini di conglomerato bituminoso, compreso il confezionamento dei provini necessari e tutto l'occorrente per dare la determinazione completa fino all'emissione del certificato di prova (secondo normativa UNI EN 12697-23).</t>
  </si>
  <si>
    <t>1C.00.240.0300</t>
  </si>
  <si>
    <t>Determinazione della massa volumica di provini di conglomerato bituminoso ricavati da carote prelevate dalla pavimentazione. Compresi tutti gli oneri necessari per l'esecuzione della prova (materiali, consumo energetico, ecc...) fino all'emissione del certificato di prova (secondo normativa UNI EN 12697-6).</t>
  </si>
  <si>
    <t>1C.00.240.0305</t>
  </si>
  <si>
    <t>Determinazione delle caratteristiche dei vuoti di provini di conglomerato bituminoso (Vmin; Vmax) su campioni di conglomerati bituminosi estratti in sito dalla Direzione Lavori dopo la stesa e compattazione. Compresi tutti gli oneri necessari per l'esecuzione della prova (materiali, consumo energetico, ecc...) fino all'emissione del certificato di prova (secondo normativa UNI EN 12697-8).</t>
  </si>
  <si>
    <t>1C.00.240.0310</t>
  </si>
  <si>
    <t>Determinazione del peso di volume su serie di provini Marshall.</t>
  </si>
  <si>
    <t>La prova deve essere eseguita secondo le norme CNE B.U. n. 40.</t>
  </si>
  <si>
    <t>1C.00.240.0310.a</t>
  </si>
  <si>
    <t>- confezionamento di miscela in laboratorio per la preparazione di una serie Marshall (n. 4 provini)</t>
  </si>
  <si>
    <t>1C.00.240.0310.b</t>
  </si>
  <si>
    <t>- preparazione di una serie di n. 4 provini per eseguire la prova Marshall</t>
  </si>
  <si>
    <t>1C.00.240.0310.c</t>
  </si>
  <si>
    <t>- esecuzione della prova su una serie di n. 4 provini</t>
  </si>
  <si>
    <t>1C.00.240.0320</t>
  </si>
  <si>
    <t>Determinazione della porosità.</t>
  </si>
  <si>
    <t>La determinazione deve essere eseguita secondo le norme CNR B.U. n. 39.</t>
  </si>
  <si>
    <t>1C.00.240.0330</t>
  </si>
  <si>
    <t>Taglio con fresa a disco di carote per divisione degli strati.</t>
  </si>
  <si>
    <t>E' compreso quanto occorre per dare il taglio completo</t>
  </si>
  <si>
    <t>1C.00.240.0340</t>
  </si>
  <si>
    <t>Determinazione con calibro di precisione dello spessore di carote tramite misurazione su n. 3 generatrici poste a 120° circa l'una dell'altra e determinazione della media aritmetica dei tre valori.</t>
  </si>
  <si>
    <t>Per ogni strato</t>
  </si>
  <si>
    <t>1C.00.240.0350</t>
  </si>
  <si>
    <t>Studio di miscela per conglomerati bituminosi su fuso assegnato.</t>
  </si>
  <si>
    <t>Sono escluse le prove</t>
  </si>
  <si>
    <t>1C.00.240.0360</t>
  </si>
  <si>
    <t>Campionamento di leganti bituminosi, compresi tutti gli oneri necessari per l'esecuzione della prova (materiali, consume energetico, ecc.) fino all'emissione del certificato di prova, secondo la normativa UNI EN 58</t>
  </si>
  <si>
    <t>1C.00.240.0370</t>
  </si>
  <si>
    <t>Determinazione della resistenza all'indurimento per effetto del calore e dell'aria - Metodo RTFOT, compresi tutti gli oneri necessari per l'esecuzione della prova (materiali, consume energetico, ecc.) fino all'emissione del certificato di prova, secondo la normativa UNI EN 12607</t>
  </si>
  <si>
    <t>1C.00.250</t>
  </si>
  <si>
    <t>PROVE DI LABORATORIO SU GEOTESSILI NON TESSUTI</t>
  </si>
  <si>
    <t>1C.00.250.0010</t>
  </si>
  <si>
    <t>Preparazione provino di geotessuto per esecuzione prove.</t>
  </si>
  <si>
    <t>E' compreso quanto occorre per dare la preparazione completa</t>
  </si>
  <si>
    <t>1C.00.250.0020</t>
  </si>
  <si>
    <t>Determinazione della massa areica su n. 5 provini.</t>
  </si>
  <si>
    <t>La prova deve essere eseguita secondo le norme CNR B.U. n. 110.</t>
  </si>
  <si>
    <t>1C.00.250.0030</t>
  </si>
  <si>
    <t>Determinazione dello spessore su n. 5 provini.</t>
  </si>
  <si>
    <t>La prova deve essere eseguita secondo le norme CNR B.U. n. 111.</t>
  </si>
  <si>
    <t>1C.00.250.0040</t>
  </si>
  <si>
    <t>Prova di trazione su n. 5 provini.</t>
  </si>
  <si>
    <t>La prova deve essere eseguita secondo UNI EN ISO 13934-1, UNI EN 29073-3. E' compreso quanto occorre per dare la prova completa</t>
  </si>
  <si>
    <t>1C.00.260</t>
  </si>
  <si>
    <t>PROVE DI LABORATORIO SU LEGNO</t>
  </si>
  <si>
    <t>1C.00.260.0010</t>
  </si>
  <si>
    <t>Determinazione della resistenza a compressione perpendicolare alla fibratura.</t>
  </si>
  <si>
    <t>La prova deve essere eseguita secondo UNI ISO 3132.</t>
  </si>
  <si>
    <t>1C.00.260.0010.a</t>
  </si>
  <si>
    <t>- ricavo e preparazione di n. 3 provette in legno per eseguire la prova di compressione</t>
  </si>
  <si>
    <t>1C.00.260.0010.b</t>
  </si>
  <si>
    <t>- determinazione dell'umidità per le prove meccaniche. La prova deve essere eseguita secondo UNI ISO 3130</t>
  </si>
  <si>
    <t>1C.00.260.0010.c</t>
  </si>
  <si>
    <t>- determinazione della massa volumica per le prove fisiche e meccaniche. La prova deve essere eseguita secondo UNI ISO 3130</t>
  </si>
  <si>
    <t>1C.00.260.0010.d</t>
  </si>
  <si>
    <t>1C.00.260.0020</t>
  </si>
  <si>
    <t>Determinazione della resistenza a compressione parallela alla fibratura.</t>
  </si>
  <si>
    <t>La prova deve essere eseguita secondo UNI ISO 3787.</t>
  </si>
  <si>
    <t>1C.00.260.0020.a</t>
  </si>
  <si>
    <t>1C.00.260.0020.b</t>
  </si>
  <si>
    <t>1C.00.260.0020.c</t>
  </si>
  <si>
    <t>1C.00.260.0020.d</t>
  </si>
  <si>
    <t>1C.00.260.0030</t>
  </si>
  <si>
    <t>Determinazione della resistenza a flessione statica (secondo UNI ISO 3133) e determinazione del modulo di elasticità a flessione statica (secondo UNI ISO 3349).</t>
  </si>
  <si>
    <t>1C.00.260.0030.a</t>
  </si>
  <si>
    <t>1C.00.260.0030.b</t>
  </si>
  <si>
    <t>1C.00.260.0030.c</t>
  </si>
  <si>
    <t>1C.00.260.0030.d</t>
  </si>
  <si>
    <t>- esecuzione della prova di resistenza a flessione statica</t>
  </si>
  <si>
    <t>1C.00.260.0030.e</t>
  </si>
  <si>
    <t>- esecuzione della prova per la determinazione del modulo di elasticità a flessione statica</t>
  </si>
  <si>
    <t>1C.00.270</t>
  </si>
  <si>
    <t>PROVE SPECIALI</t>
  </si>
  <si>
    <t>1C.00.270.0010</t>
  </si>
  <si>
    <t>Indagini termografiche eseguite utilizzando una telecamera sensibile all'infrarosso che riprende la superficie da esaminare, sollecitata termicamente (o tramite dispositivi artificiali), con restituzione di immagine videoregistrata o ripresa fotograficamente, procedendo poi alla realizzazione di una mappa termografica in cui l'andamento delle bande di colore corrisponde alle linee isoterme, finalizzata all'analisi delle seguenti problematiche:</t>
  </si>
  <si>
    <t>- analisi di omogeneità di paramenti murari;</t>
  </si>
  <si>
    <t>- ricerca di cavità in paramenti murari;</t>
  </si>
  <si>
    <t>- analisi di fenomeni fessurativi al disotto di rivestimenti;</t>
  </si>
  <si>
    <t>- analisi di distacchi di rivestimenti;</t>
  </si>
  <si>
    <t>- mappatura del livello di umidità di paramenti murari;</t>
  </si>
  <si>
    <t>- ricerca di fenomeni di punti di condensazione climatica;</t>
  </si>
  <si>
    <t>- ricerca di punti di dispersione termica;</t>
  </si>
  <si>
    <t>- analisi critico-architettonica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t>
  </si>
  <si>
    <t>- analisi di microlesioni di opere d'arte (statue, affreschi, pitture murali, dipinti);</t>
  </si>
  <si>
    <t>- analisi di distacchi tra pellicole affrescate e intonachino sottostante;</t>
  </si>
  <si>
    <t>- analisi di distacchi tra supporto affrescato o intonaco e muro sottostante.</t>
  </si>
  <si>
    <t>E' compreso quanto altro occorre per dare i risultati delle indagini completi. Il prezzo è riferito per ciascuna unità di superficie (metro quadrato) oggetto di indagine, con restituzione di tutta la documentazione grafica, magnetica e fotografica necessaria per l'individuazione della problematica indagata, unitamente ad idonea relazione tecnica interpretativa dei rilievi effettuati.</t>
  </si>
  <si>
    <t>Indagini eseguite secondo UNI 9252 e/o UNI 10824-1.</t>
  </si>
  <si>
    <t>1C.00.270.0010.a</t>
  </si>
  <si>
    <t>- su grandi superfici.</t>
  </si>
  <si>
    <t>Per ogni parete analizzata di superficie massima di m² 100</t>
  </si>
  <si>
    <t>1.305,72</t>
  </si>
  <si>
    <t>1C.00.270.0010.b</t>
  </si>
  <si>
    <t>- su particolari.</t>
  </si>
  <si>
    <t>Per particolari di dimensione massima m² 2,00</t>
  </si>
  <si>
    <t>1C.00.270.0020</t>
  </si>
  <si>
    <t>Prova di PULL OFF.</t>
  </si>
  <si>
    <t>Si tratta di un metodo diretto di prova consistente in una estrazione semi-distruttiva, atto a stimare la resistenza a trazione dei materiali di ripristino collegati al sottofondo.</t>
  </si>
  <si>
    <t>La prova viene preparata incollando direttamente sulla fibra di carbonio, in una zona appositamente predisposta, con opportune resine, un apposito elemento metallico di dimensioni solitamente cm 4 x dotato di una apposita asta.</t>
  </si>
  <si>
    <t>Prima della prova viene eseguito un taglio lungo il bordo del piastrino metallico in modo da svincolare la zona in prova da quelle circostanti.</t>
  </si>
  <si>
    <t>Il taglio deve avere una profondità almeno pari allo spessore della fibra.</t>
  </si>
  <si>
    <t>Ad avvenuta maturazione della resina si procede applicando al disco una pressione di distacco in direzione normale ala parete con opportuno martinetto dotato di manometro tarato, il quale esercita la forza contrastato su una struttura di sostegno.</t>
  </si>
  <si>
    <t>1C.00.270.0030</t>
  </si>
  <si>
    <t>Verifica di una coppia di bulloni di serraggio con chiave dinamometrica tarata.</t>
  </si>
  <si>
    <t>Si procede aumentando progressivamente la coppia impostata con ciclo di controllo costituito da almeno n. 7 step fino al valore della coppia di serraggio teorica dei bulloni.</t>
  </si>
  <si>
    <t>Se richiesto si può procedere al serraggio dei bulloni al valore (Nt).</t>
  </si>
  <si>
    <t>E' compreso quanto occorre per dare la verifica completa</t>
  </si>
  <si>
    <t>1C.00.280</t>
  </si>
  <si>
    <t>INDAGINI GEORADAR</t>
  </si>
  <si>
    <t>1C.00.280.0010</t>
  </si>
  <si>
    <t>Esecuzione di indagine georadar lungo percorsi longitudinali o con acquisizioni a maglia prestabilita, con assetto prestabilito di investigazione di tipo monostatico , con l'utilizzo di frequenze e tempi di campionamento idonei a raggiungere la migliore definizione e profondità in relazione agli obiettivi da indagare. Elaborazione dei dati mediante software adeguati, compreso il trasferimento, l'interpretazione e la restituzione degli stessi su apposite planimetrie su supporto cartaceo e digitale. Per ogni metro lineare:</t>
  </si>
  <si>
    <t>1C.00.280.0010.a</t>
  </si>
  <si>
    <t>- frequenza (2000Mhz) per applicazioni entro 2 m dal p.c.</t>
  </si>
  <si>
    <t>1C.00.280.0010.b</t>
  </si>
  <si>
    <t>- frequenza (900Mhz) per applicazioni entro 5m dal p.c.</t>
  </si>
  <si>
    <t>1C.00.280.0010.c</t>
  </si>
  <si>
    <t>- frequenza (500Mhz) per applicazioni entro 10 m dal p.c.</t>
  </si>
  <si>
    <t>1C.00.280.0010.d</t>
  </si>
  <si>
    <t>- frequenza (300Mhz) per applicazioni entro 15 m dal p.c.</t>
  </si>
  <si>
    <t>1C.00.280.0010.e</t>
  </si>
  <si>
    <t>- frequenza (150Mhz) per applicazioni entro 30 m dal p.c.</t>
  </si>
  <si>
    <t>1C.00.300</t>
  </si>
  <si>
    <t>SONDAGGI GEOGNOSTICI</t>
  </si>
  <si>
    <t>1C.00.300.0030</t>
  </si>
  <si>
    <t>Sondaggio a rotazione con carotaggio continuo, in terreni sciolti a granulometria fine e media, anche in presenza di ciottoli ed in rocce di media durezza, compresa l'estrazione e la conservazione del carotaggio entro apposite cassette catalogatrici, la fornitura di energia e materiali, le prestazioni di manodopera, nonché il trasporto attrezzatura sul sito in andata e ritorno, il montaggio dell'attrezzatura in corrispondenza di ogni punto di carotaggio e l'eventuale fornitura di acqua per le attività di cantiere, con esclusione di impiego di corone diamantate. Diametro minimo 85 mm.</t>
  </si>
  <si>
    <t>1C.00.300.0040</t>
  </si>
  <si>
    <t>Perforazione a rotazione a distruzione di nucleo, diametro da 85 a 145 mm, in terreni sciolti a granulometria fine e media, anche in presenza di ciottoli ed in rocce di media durezza, compresa la fornitura di energia e materiali, le prestazioni di manodopera, nonché il trasporto attrezzatura sul sito in andata e ritorno, il montaggio dell'attrezzatura in corrispondenza di ogni punto di carotaggio e l'eventuale fornitura di acqua per le attività di cantiere, con esclusione di impiego di corone diamantate.</t>
  </si>
  <si>
    <t>1C.00.300.0050</t>
  </si>
  <si>
    <t>Prelievo di campioni nei sondaggi a rotazione con idonei campionatori, compresa la conservazione in appositi contenitori o fustelle a rendere</t>
  </si>
  <si>
    <t>1C.00.300.0050.a</t>
  </si>
  <si>
    <t>- campioni rimaneggiati e spezzoni di carote</t>
  </si>
  <si>
    <t>1C.00.300.0050.b</t>
  </si>
  <si>
    <t>- campioni semidisturbati</t>
  </si>
  <si>
    <t>1C.00.300.0050.c</t>
  </si>
  <si>
    <t>- campioni indisturbati</t>
  </si>
  <si>
    <t>1C.00.300.0060</t>
  </si>
  <si>
    <t>Esecuzione di Standard Penetration Test nel corso di sondaggi a rotazione</t>
  </si>
  <si>
    <t>1C.00.300.0070</t>
  </si>
  <si>
    <t>Installazione di piezometro tipo Casagrande a doppio tubo, con fornitura e posa delle doppie tubazioni occorrenti, già confezionate, della strumentazione compresa la formazione di zona drenante, i tappi impermeabili, il pozzetto di protezione e di tutti i materiali comunque occorrenti:</t>
  </si>
  <si>
    <t>1C.00.300.0070.a</t>
  </si>
  <si>
    <t>- doppie tubazioni, già confezionate</t>
  </si>
  <si>
    <t>1C.00.300.0070.b</t>
  </si>
  <si>
    <t>- strumentazione, con formazione di zona drenante, tappi impermeabili, cella e pozzetto di protezione</t>
  </si>
  <si>
    <t>1C.00.350</t>
  </si>
  <si>
    <t>PROVE PENETROMETRICHE</t>
  </si>
  <si>
    <t>1C.00.350.0010</t>
  </si>
  <si>
    <t>Trasporto di attrezzatura per prove penetrometriche statiche e dinamiche sul luogo di impiego e ritorno, compreso ogni onere per carico e scarico</t>
  </si>
  <si>
    <t>1C.00.350.0020</t>
  </si>
  <si>
    <t>Montaggio di attrezzatura per prove penetrometriche statiche in corrispondenza di ogni punto di prova</t>
  </si>
  <si>
    <t>1C.00.350.0030</t>
  </si>
  <si>
    <t>Prove penetrometriche statiche con penetrometro Olandese della capacità di 10 t, con lettura dello sforzo di penetrazione alla punta e dell'attrito laterale ogni 20 cm</t>
  </si>
  <si>
    <t>1C.00.350.0040</t>
  </si>
  <si>
    <t>Montaggio di attrezzatura per prove penetrometriche dinamiche in corrispondenza di ogni punto di prova</t>
  </si>
  <si>
    <t>1C.00.350.0050</t>
  </si>
  <si>
    <t>Prove penetrometriche dinamiche continue con penetrometro a mazza battente da 150 libbre corredato di dispositivo per lo sganciamento automatico con altezza di caduta 75 cm</t>
  </si>
  <si>
    <t>1C.00.400</t>
  </si>
  <si>
    <t>PROVE DI CARICO SU PALI</t>
  </si>
  <si>
    <t>1C.00.400.0010</t>
  </si>
  <si>
    <t>Compenso per prove di carico su pali.</t>
  </si>
  <si>
    <t>Sono compresi: l'approntamento di attrezzature e strumentazioni, conduzione della prova di carico, assistenza, elaborazione e restituzione grafica dei dati</t>
  </si>
  <si>
    <t>3.758,02</t>
  </si>
  <si>
    <t>1C.00.400.0020</t>
  </si>
  <si>
    <t>Predisposizione zavorra di contrasto per esecuzione prove di carico su pali, compreso trasporto, carico e scarico, montaggio e smontaggio strutture di appoggio, contabilizzata in relazione al carico massimo della prima prova:</t>
  </si>
  <si>
    <t>1C.00.400.0020.a</t>
  </si>
  <si>
    <t>- per la prima prova</t>
  </si>
  <si>
    <t>t</t>
  </si>
  <si>
    <t>1C.00.400.0020.b</t>
  </si>
  <si>
    <t>- per ogni prova di carico successiva alla prima, in continuità.</t>
  </si>
  <si>
    <t>1C.00.500</t>
  </si>
  <si>
    <t>VIDEOISPEZIONI</t>
  </si>
  <si>
    <t>1C.00.500.0010</t>
  </si>
  <si>
    <t>Videoispezione all'interno di condotti fognari, su condotte circolari o sezione equivalente preventivamente pulite.</t>
  </si>
  <si>
    <t>Effettuata tramite apparecchiatura CCTV idonea al passaggio all'interno dei condotti.</t>
  </si>
  <si>
    <t>Al termine dell'indagine verranno prodotti i seguenti dati:</t>
  </si>
  <si>
    <t>- rapporti grafici a colori dei tratti ispezionati da pozzetto a pozzetto contenenti tutti i dati interessati per la valutazione dello stato della condotta (distanze, liquido trasportato, portata, titpo di tubo) e con evidenziate e mappate le eventuali anomalie opportunamente identificate secondo lo schema della classificazione;</t>
  </si>
  <si>
    <t>- relazione tecnica sullo stato della condotta;</t>
  </si>
  <si>
    <t>- raccolta fotografica;</t>
  </si>
  <si>
    <t>- restituzione su formato digitale dell'ispezione.</t>
  </si>
  <si>
    <t>Comprensivo di allestimento cantiere, preparazione lavori, tecnici abilitati e/o operatori.</t>
  </si>
  <si>
    <t>Per condotte:</t>
  </si>
  <si>
    <t>1C.00.500.0010.a</t>
  </si>
  <si>
    <t>- fino a DN 150 mm</t>
  </si>
  <si>
    <t>ora</t>
  </si>
  <si>
    <t>1C.00.500.0010.b</t>
  </si>
  <si>
    <t>- da DN 150 a DN 300 mm</t>
  </si>
  <si>
    <t>1C.00.500.0010.c</t>
  </si>
  <si>
    <t>- da DN 300 a DN 600 mm</t>
  </si>
  <si>
    <t>1C.00.500.0010.d</t>
  </si>
  <si>
    <t>- da DN 600 a DN 1000 mm</t>
  </si>
  <si>
    <t>1C.00.500.0010.e</t>
  </si>
  <si>
    <t>- oltre DN 1000 mm</t>
  </si>
  <si>
    <t>1C.00.500.0020</t>
  </si>
  <si>
    <t>Verifica video ispettiva di canne fumarie compreso ogni onere e la relazione della situazione riscontrata. Per:</t>
  </si>
  <si>
    <t>1C.00.500.0020.a</t>
  </si>
  <si>
    <t>- canna con un solo utilizzo</t>
  </si>
  <si>
    <t>1C.00.500.0020.b</t>
  </si>
  <si>
    <t>- canna con più immissioni (per ogni utilizzo)</t>
  </si>
  <si>
    <t>1C.00.600</t>
  </si>
  <si>
    <t>PROVE SU STRUTTURE ORIZZONTALI</t>
  </si>
  <si>
    <t>1C.00.600.0010</t>
  </si>
  <si>
    <t>Esecuzione di saggio a piano interrato, atto alla verifica, controllo e analisi della natura del terreno e delle fondazioni. Consiste nella realizzazione di una buca di dimensioni medie cm 50x50xh.80, eseguita completamente a mano o con l'ausilio di piccole attrezzature, nei punti indicati dalla DL, anche in presenza di pavimentazione e sottofondo di qualsiasi tipo e spessore. Compreso il successivo riempimento e ripristino allo stato iniziale delle parti demolite, gli spostamenti sul territorio ed all'interno dell'area interessata, la pulizia e l'allontanamento di materiali eventualmente eccedenti.</t>
  </si>
  <si>
    <t>1C.00.600.0020</t>
  </si>
  <si>
    <t>Esecuzione di saggio a qualsiasi piano, atto alla identificazione e verifica della struttura portante. Consiste nella realizzazione di uno scasso di dimensioni medie cm 40x40 fino al raggiungimento della struttura sottostante, eseguito completamente a mano o con l'ausilio di piccole attrezzature, nei punti indicati dalla DL, compresa la demolizione di pavimentazione di qualsiasi natura e del sottofondo di qualsiasi tipo e spessore, avendo cura di non danneggiare le superfici adiacenti alla zona di intervento. Compreso il successivo ripristino allo stato iniziale sia del sottofondo che della pavimentazione, come materiale, colore e forma, gli spostamenti sul territorio ed all'interno dell'area interessata, la pulizia e l'allontanamento di materiali eventualmente eccedenti.</t>
  </si>
  <si>
    <t>1C.00.650</t>
  </si>
  <si>
    <t>SAGGI PER VERIFICHE SU MURATURE</t>
  </si>
  <si>
    <t>1C.00.650.0010</t>
  </si>
  <si>
    <t>Esecuzione di saggio su murature di qualsiasi tipo (mattoni pieni, forati, blocchetti cls. ecc) a qualsiasi piano, atto ad accertare la tipologia e consistenza dei materiali impiegati. Consiste nella realizzazione in breccia di un foro di dimensioni medie cm 30x30 anche passante la muratura, se richiesto dalla DL, eseguito completamente a mano o con l'ausilio di piccole attrezzature, nei punti indicati dalla DL, avendo cura di non danneggiare le superfici adiacenti. Compreso il successivo ripristino allo stato iniziale, sia della muratura che degli intonaci e finiture superficiali, la pulizia e l'allontanamento di materiali eventualmente eccedenti, i piani di lavoro interni.</t>
  </si>
  <si>
    <t>1C.00.650.0020</t>
  </si>
  <si>
    <t>Esecuzione di saggio su murature a cassa vuota di qualsiasi tipo ed a qualsiasi piano, atto ad accertare la tipologia dei materiali isolanti impiegati. Consiste nella realizzazione in breccia di un foro passante nel tavolato interno, di dimensioni medie cm 30x30, eseguito completamente a mano o con l'ausilio di piccole attrezzature, nei punti indicati dalla DL, avendo cura di non danneggiare le superfici adiacenti. Compreso il successivo ripristino allo stato iniziale, sia della muratura che degli intonaci e finiture superficiali, i piani di lavoro interni. la pulizia e l'allontanamento di materiali eventualmente eccedenti. Esclusi eventuali ponteggi esterni.</t>
  </si>
  <si>
    <t>1C.00.700</t>
  </si>
  <si>
    <t>CAMPIONAMENTO FIBRE</t>
  </si>
  <si>
    <t>1C.00.700.0010</t>
  </si>
  <si>
    <t>Campionamento delle fibre aerodisperse con campionatori ambientali o personali per il controllo della concentrazione delle fibre durante le operazioni di bonifica ed analisi dei campioni in microscopia ottica in contrasto di fase (MOCF)</t>
  </si>
  <si>
    <t>1C.00.700.0010.a</t>
  </si>
  <si>
    <t>- per il primo campionamento</t>
  </si>
  <si>
    <t>1C.00.700.0010.b</t>
  </si>
  <si>
    <t>- per ogni campionamento successivo al primo, eseguito in continuità, all'interno dello stesso complesso edilizio o area interessata alle prove di laboratorio</t>
  </si>
  <si>
    <t>1C.00.700.0020</t>
  </si>
  <si>
    <t>Campionamento delle fibre aerodisperse con campionatori personali o ambientali ed analisi in microspia elettronica a scansione (SEM) per l'identificazione e conteggio delle fibre.</t>
  </si>
  <si>
    <t>1C.00.700.0020.a</t>
  </si>
  <si>
    <t>1C.00.700.0020.b</t>
  </si>
  <si>
    <t>1C.00.700.0030</t>
  </si>
  <si>
    <t>Ricerca quali-quantitativa fibre amianto in campioni massivi, tramite tecnica MOLP, FT-IR, o DRX, compreso il prelievo dei campioni ed il trasporto degli stessi in laboratorio</t>
  </si>
  <si>
    <t>1C.00.700.0030.a</t>
  </si>
  <si>
    <t>1C.00.700.0030.b</t>
  </si>
  <si>
    <t>1C.00.800</t>
  </si>
  <si>
    <t>VERIFICHE ACUSTICHE</t>
  </si>
  <si>
    <t>1C.00.800.0010</t>
  </si>
  <si>
    <t>Verifica acustica in edifici con misurazione dei tempi di riverbero, per la predisposizione degli interventi in attuazione della Circ. 30.04.1966 n° 1769, Circ. 22.05.1967 n° 3150, D.M. 18.11.1975 e Norma ISO 3382.</t>
  </si>
  <si>
    <t>Effettuata mediante l'utilizzo di n° 1 sorgente sonora e n° 2 microfoni riceventi, riposizionabili per verifiche fino a 2 postazioni della sorgente e fino a 20 postazioni dei microfoni.</t>
  </si>
  <si>
    <t>Il prezzo comprende, oltre alle strumentazioni suddette, il relativo trasporto, posizionamento e spostamento, la mano d'opera eventualmente necessaria ed il tecnico abilitato.</t>
  </si>
  <si>
    <t>Il prezzo comprende, inoltre, l'effettuazione della misurazione, l'elaborazione dei dati e la produzione di reporting grafici e tabellari e relativa relazione tecnica contenente la descrizione dell'intervento eventualmente necessario.</t>
  </si>
  <si>
    <t>1C.00.800.0020</t>
  </si>
  <si>
    <t>Verifica acustica a valle degli interventi evidenziati nell'effettuazione della 1^ verifica (1C.00.800.0010).</t>
  </si>
  <si>
    <t>Nel caso in cui la verifica di cui all'art. 1C.00.800.0010 comporti l'esecuzione di interventi, dovrà essere effettuata una 2^ verifica acustica con le medesime modalità indicate nel predetto articolo.</t>
  </si>
  <si>
    <t>Il prezzo comprende il reporting finale di rispondenza alle prescrizioni di cui alla Circ. 30.04.1966 n° 1769, Circ. 22.05.1967 n° 3150, D.M. 18.11.1975 e Norma ISO 3382.</t>
  </si>
  <si>
    <t>1C.00.850</t>
  </si>
  <si>
    <t>PROVE SU SERBATOI</t>
  </si>
  <si>
    <t>1C.00.850.0010</t>
  </si>
  <si>
    <t>Certificazione "gas-free" da eseguire sul serbatoio nelle 24 ore precedenti gli interventi sullo stesso, al fine di escludere i rischi legati alla presenza di vapori infiammabili/esplosivi o di asfissia, secondo le prescrizioni delle ASL e dei VVF</t>
  </si>
  <si>
    <t>1C.00.900</t>
  </si>
  <si>
    <t>VERIFICA TENUTA GAS</t>
  </si>
  <si>
    <t>1C.00.900.0010</t>
  </si>
  <si>
    <t>Verifica della tenuta delle tubazioni impianto gas dai contatori posti al piede del fabbricato, sino alle apparecchiature terminali (caldaia e fuochi cottura) siti a qualsiasi altezza. La prova deve essere eseguita conformemente alle norme UNI 7129/2001 con pressione di 100m bar per un periodo minimo di 15 minuti. Sono compresi : eventuali riparazioni di perdite e dei materiali ammalorati o non più a norma, redazione e consegna al committente di tutta la documentazione prevista dalla normativa vigente in materia, attestazione di corretta esecuzione dell'impianto tipologia dei materiali utilizzati e schema di impianto realizzato. E' compresa inoltre la successiva verifica, dopo la fornitura del gas, della sicurezza e funzionalità dell'impianto con rilascio della Dichiarazione di conformità di cui alla Legge n° 46 del 05 maggio 1990 e trabattelli fino a 8,00 ml di altezza.</t>
  </si>
  <si>
    <t>1C.00.900.0020</t>
  </si>
  <si>
    <t>Intervento di messa in pressione per la verifica di tenuta idraulica delle tubazioni del circuito idrico-sanitario dell'intero edificio, l'intervento comprende: chiusura delle testate delle tubazioni, collegamento provvisorio del circuito alla tubazione di adduzione acqua, immissione dell'acqua e tenuta in pressione per un periodo minimo di 48 ore, eventuale ricerca e localizzazione perdite, svuotamento del circuito smontaggio dei collegamenti provvisori, piccolo materiale di consumo e quanto altro necessario all'esecuzione dell'intervento.</t>
  </si>
  <si>
    <t>2.580,17</t>
  </si>
  <si>
    <t>1C.00.900.0030</t>
  </si>
  <si>
    <t>Intervento di messa in pressione per la verifica di tenuta idraulica delle tubazioni del circuito iriscaldamento dell'alloggio, l'intervento comprende: chiusura dei circuiti e delle testate delle tubazioni, collegamento provvisorio del circuito alla tubazione di adduzione acqua, immissione dell'acqua e tenuta in pressione per un periodo minimo di 48 ore, eventuale ricerca e localizzazione perdite, svuotamento del circuito smontaggio dei collegamenti provvisori, piccolo materiale di consumo e quanto altro necessario all'esecuzione dell'intervento.</t>
  </si>
  <si>
    <t>1C.03 - PALIFICAZIONI - DIAFRAMMI</t>
  </si>
  <si>
    <t>1C.03</t>
  </si>
  <si>
    <t>PALIFICAZIONI - DIAFRAMMI</t>
  </si>
  <si>
    <t>1C.03.000</t>
  </si>
  <si>
    <t>Il cemento utilizzato nell’impasto del conglomerato/calcestruzzo, risponde ai Criteri Ambientali Minimi di cui al Decreto 11 ottobre 2017 del Ministero dell'Ambiente e della tutela del Territorio e del Mare.</t>
  </si>
  <si>
    <t>Per i trasporti alle discariche autorizzate, di recupero, di stoccaggio o deposito, è stata considerata una distanza media di 45 (quarantacinque) km dal sito di produzione, per eventuali compensazioni in aumento fare riferimento agli articoli NC.80.100.</t>
  </si>
  <si>
    <t>1C.03.050</t>
  </si>
  <si>
    <t>PALI PREFABBRICATI INFISSI</t>
  </si>
  <si>
    <t>1C.03.050.0010</t>
  </si>
  <si>
    <t>Pali prefabbricati troncoconici in cemento armato centrifugato, con idonee armature metalliche longitudinali ed in punta, diametro minimo in punta cm 24, infissi con battipalo meccanico, compreso il tracciamento dei punti di infissione, la formazione di accessi e piani di lavoro, l'assistenza muraria, la rettifica o scapitozzatura delle teste, escluse solo le prove di carico:</t>
  </si>
  <si>
    <t>1C.03.050.0010.a</t>
  </si>
  <si>
    <t>- lunghezza da 5,00 a 9,00 m</t>
  </si>
  <si>
    <t>1C.03.050.0010.b</t>
  </si>
  <si>
    <t>- lunghezza da 9,01 a 13,00 m</t>
  </si>
  <si>
    <t>1C.03.050.0010.c</t>
  </si>
  <si>
    <t>- lunghezza da 13,01 a 16,00 m</t>
  </si>
  <si>
    <t>1C.03.050.0010.d</t>
  </si>
  <si>
    <t>- lunghezza da 16,01 a 20,00 m</t>
  </si>
  <si>
    <t>1C.03.100</t>
  </si>
  <si>
    <t>PALI GETTATI IN OPERA</t>
  </si>
  <si>
    <t>1C.03.100.0010</t>
  </si>
  <si>
    <t>Pali gettati in opera, fino a 20 m di lunghezza, entro tuboforma munito di eventuale fondello a perdere in acciaio. Sono compresi: l'infissione a vibrazione o battitura, l'estrazione del tuboforma, la fornitura e getto del calcestruzzo con classe di resistenza C20/25; il maggior impiego di cls. fino al 10% del volume teorico del palo; il tracciamento dei punti di infissione, la formazione di accessi e piani di lavoro, l'assistenza muraria, la rettifica o scapitozzatura delle teste; il carico, il trasporto alle discariche autorizzate di tutti i materiali di risulta. Sono escluse solo le prove di carico ed eventuali armature metalliche.</t>
  </si>
  <si>
    <t>1C.03.100.0010.a</t>
  </si>
  <si>
    <t>- diametro 360 mm</t>
  </si>
  <si>
    <t>1C.03.100.0010.b</t>
  </si>
  <si>
    <t>- diametro 430 mm</t>
  </si>
  <si>
    <t>1C.03.100.0010.c</t>
  </si>
  <si>
    <t>- diametro 520 mm</t>
  </si>
  <si>
    <t>1C.03.100.0010.d</t>
  </si>
  <si>
    <t>- diametro 620 mm</t>
  </si>
  <si>
    <t>1C.03.100.0020</t>
  </si>
  <si>
    <t>Sovrapprezzo ai pali gettati in opera per lunghezza oltre 20 m, riferimento art. 1C.03.100.0010.a/d</t>
  </si>
  <si>
    <t>1C.03.100.0030</t>
  </si>
  <si>
    <t>Compenso ai pali gettati in opera per attraversamento a vuoto; riferimento art. 1C.03.100.0010.a/d</t>
  </si>
  <si>
    <t>1C.03.100.0100</t>
  </si>
  <si>
    <t>Pali trivellati fino a 20 m di profondità, eseguiti con sonda a rotazione e impiego di fango bentonitico. Sono compresi: la trivellazione in terreni sciolti anche in presenza di trovanti fino ad 1.00 m di spessore; la fornitura del calcestruzzo con classe di resistenza C20/25; il maggior consumo di calcestruzzo fino al 10% del volume teorico del palo; l'impiego di attrezzature per il getto del calcestruzzo atte ad impedire il dilavamento e la segregazione dei componenti; il tracciamento dei punti di infissione, la formazione di accessi e piani di lavoro, l'assistenza muraria, la rettifica o scapitozzatura delle teste; il carico, il trasporto alle discariche autorizzate di tutti i materiali di risulta. Sono esclusi: l'armatura metallica, le prove di carico.</t>
  </si>
  <si>
    <t>1C.03.100.0100.a</t>
  </si>
  <si>
    <t>- diametro 500 mm</t>
  </si>
  <si>
    <t>1C.03.100.0100.b</t>
  </si>
  <si>
    <t>- diametro 600 mm</t>
  </si>
  <si>
    <t>1C.03.100.0100.c</t>
  </si>
  <si>
    <t>- diametro 800 mm</t>
  </si>
  <si>
    <t>1C.03.100.0100.d</t>
  </si>
  <si>
    <t>- diametro 1000 mm</t>
  </si>
  <si>
    <t>1C.03.100.0100.e</t>
  </si>
  <si>
    <t>- diametro 1200 mm</t>
  </si>
  <si>
    <t>1C.03.100.0100.f</t>
  </si>
  <si>
    <t>- diametro 1500 mm</t>
  </si>
  <si>
    <t>1C.03.100.0110</t>
  </si>
  <si>
    <t>Compenso ai pali trivellati per attraversamento a vuoto; riferimento art. 1C.03.100.0100.a/f</t>
  </si>
  <si>
    <t>1C.03.100.0110.a</t>
  </si>
  <si>
    <t>1C.03.100.0110.b</t>
  </si>
  <si>
    <t>1C.03.100.0110.c</t>
  </si>
  <si>
    <t>1C.03.100.0110.d</t>
  </si>
  <si>
    <t>1C.03.100.0110.e</t>
  </si>
  <si>
    <t>1C.03.100.0110.f</t>
  </si>
  <si>
    <t>1C.03.100.0120</t>
  </si>
  <si>
    <t>Compenso ai pali trivellati per attraversamento in roccia o per trovanti superiori ad 1.00 mt. di spessore; riferimento art. 1C.03.100.0100.a/f</t>
  </si>
  <si>
    <t>1C.03.100.0120.a</t>
  </si>
  <si>
    <t>1C.03.100.0120.b</t>
  </si>
  <si>
    <t>1C.03.100.0120.c</t>
  </si>
  <si>
    <t>1C.03.100.0120.d</t>
  </si>
  <si>
    <t>1C.03.100.0120.e</t>
  </si>
  <si>
    <t>1C.03.100.0120.f</t>
  </si>
  <si>
    <t>1C.03.100.0130</t>
  </si>
  <si>
    <t>Sovrapprezzo ai pali trivellati per lunghezza oltre 20 m; riferimento art. 1C.03.100.0100.a/f</t>
  </si>
  <si>
    <t>1C.03.150</t>
  </si>
  <si>
    <t>MICROPALI</t>
  </si>
  <si>
    <t>1C.03.150.0010</t>
  </si>
  <si>
    <t>Pali di piccolo diametro (micropali) per fondazioni, sottofondazioni ed ancoraggi, eseguiti mediante trivellazione a rotazione o rotopercussione. Sono compresi: la trivellazione in terreni di qualsiasi natura e consistenza, la successiva iniezione a pressione di miscela cementizia con assorbimento fino a tre volte il volume teorico del foro, anche in più fasi; il tracciamento dei punti di infissione, la formazione di accessi e piani di lavoro, l'assistenza muraria, la rettifica o scapitozzatura delle teste; il carico, il trasporto alle discariche autorizzate dei materiali di risulta. Sono esclusi: la tubazione di rivestimento, l'armatura metallica, le prove di carico.</t>
  </si>
  <si>
    <t>1C.03.150.0010.a</t>
  </si>
  <si>
    <t>- diametro 85-100 mm</t>
  </si>
  <si>
    <t>1C.03.150.0010.b</t>
  </si>
  <si>
    <t>- diametro 101-125 mm</t>
  </si>
  <si>
    <t>1C.03.150.0010.c</t>
  </si>
  <si>
    <t>- diametro 126-150 mm</t>
  </si>
  <si>
    <t>1C.03.150.0010.d</t>
  </si>
  <si>
    <t>- diametro 151-175 mm</t>
  </si>
  <si>
    <t>1C.03.150.0010.e</t>
  </si>
  <si>
    <t>- diametro 176-200 mm</t>
  </si>
  <si>
    <t>1C.03.150.0010.f</t>
  </si>
  <si>
    <t>- diametro 201-225 mm</t>
  </si>
  <si>
    <t>1C.03.150.0010.g</t>
  </si>
  <si>
    <t>- diametro 226-250 mm</t>
  </si>
  <si>
    <t>1C.03.150.0020</t>
  </si>
  <si>
    <t>Tubazione di rivestimento provvisoria per micropali; riferimento art. 1C.03.150.0010.a/g:</t>
  </si>
  <si>
    <t>1C.03.150.0020.a</t>
  </si>
  <si>
    <t>- diametro del foro fino a 125 mm</t>
  </si>
  <si>
    <t>1C.03.150.0020.b</t>
  </si>
  <si>
    <t>- diametro del foro da 126 a 175 mm</t>
  </si>
  <si>
    <t>1C.03.150.0020.c</t>
  </si>
  <si>
    <t>- diametro del foro da 176 a 250 mm</t>
  </si>
  <si>
    <t>1C.03.150.0030</t>
  </si>
  <si>
    <t>Armatura di micropali con tubi di acciaio tipo S355 non valvolati compresi i manicotti di giunzione, in opera; riferimento art. 1C.03.150.0010.a/g</t>
  </si>
  <si>
    <t>1C.03.150.0040</t>
  </si>
  <si>
    <t>Armatura di micropali con tubi di acciaio tipo S355 in spezzoni manicottati, muniti di valvole di iniezione ogni 100 cm circa, per il 50% della lunghezza, in opera; riferimento art. 1C.03.150.0010.a/g</t>
  </si>
  <si>
    <t>1C.03.200</t>
  </si>
  <si>
    <t>PARATIE - DIAFRAMMI</t>
  </si>
  <si>
    <t>1C.03.200.0010</t>
  </si>
  <si>
    <t>Esecuzione di paratie o diaframmi in conglomerato cementizio armato con classe di resistenza C20/25, a setti accostati o isolati. Sono compresi: la formazione di accessi e piani di lavoro, l'assistenza muraria, il trasporto di andata e ritorno e l'approntamento delle attrezzature, la preparazione dei piani di posa, il tracciamento, la formazione dei cordoli guida in c.a., lo scavo con benna mordente bivalve; i fanghi bentonitici, il calcestruzzo con classe di resistenza C20/25; il maggior consumo di calcestruzzo fino al 10% del volume teorico dello scavo; il getto con tramoggia; il carico, il trasporto alle discariche autorizzate di tutti i materiali di risulta, la demolizione dei cordoli guida e la rettifica o scapitozzatura delle testate. Sono escluse le armature metalliche e le prove di carico.</t>
  </si>
  <si>
    <t>1C.03.200.0010.a</t>
  </si>
  <si>
    <t>- spessore 50 cm</t>
  </si>
  <si>
    <t>1C.03.200.0010.b</t>
  </si>
  <si>
    <t>- spessore 60 cm</t>
  </si>
  <si>
    <t>1C.03.200.0010.c</t>
  </si>
  <si>
    <t>- spessore 80 cm</t>
  </si>
  <si>
    <t>1C.03.200.0010.d</t>
  </si>
  <si>
    <t>- spessore 100 cm</t>
  </si>
  <si>
    <t>1C.03.200.0020</t>
  </si>
  <si>
    <t>Compenso alle paratie - diaframmi per attraversamento a vuoto; riferimento art. 1C.03.200.0010.a/d</t>
  </si>
  <si>
    <t>1C.03.200.0020.a</t>
  </si>
  <si>
    <t>1C.03.200.0020.b</t>
  </si>
  <si>
    <t>1C.03.200.0020.c</t>
  </si>
  <si>
    <t>1C.03.200.0020.d</t>
  </si>
  <si>
    <t>1C.03.200.0030</t>
  </si>
  <si>
    <t>Sovrapprezzo ai diaframmi per profondità oltre i 20 m; riferimento art. 1C.03.200.0010.a/d</t>
  </si>
  <si>
    <t>1C.03.250</t>
  </si>
  <si>
    <t>TIRANTI DI ANCORAGGIO</t>
  </si>
  <si>
    <t>1C.03.250.0010</t>
  </si>
  <si>
    <t>Tiranti di ancoraggio in trefoli di acciaio armonico o barra di acciaio ad elevato snervamento ( ≥ 85 kg/mm²), fino a 20 m di lunghezza. Sono compresi: la formazione di accessi e piani di lavoro, l'assistenza muraria, il trasporto di andata e ritorno e l'approntamento delle attrezzature, la preparazione dei piani di posa, il tracciamento, la perforazione a rotazione o rotopercussione in terreni di qualsiasi natura, esclusa la roccia dura; la fornitura e posa in opera dei trefoli o barre d'acciaio; la tesatura; la piastra di ripartizione e la testa di ancoraggio; la cementazione del tratto di ancoraggio con miscela cementizia (composta da acqua, cemento 32,5 R e additivi antiritiro) con consumo fino a tre volte il volume teorico del foro, quanto necessario per dare il tirante in condizione di esercizio; il carico, il trasporto alle discariche autorizzate di tutti i materiali di risulta. Sono esclusi il rivestimento provvisorio del foro e le prove di carico.</t>
  </si>
  <si>
    <t>1C.03.250.0010.a</t>
  </si>
  <si>
    <t>- per trazioni fino a 30 t</t>
  </si>
  <si>
    <t>1C.03.250.0010.b</t>
  </si>
  <si>
    <t>- per trazioni fino a 50 t</t>
  </si>
  <si>
    <t>1C.03.250.0010.c</t>
  </si>
  <si>
    <t>- per trazioni fino a 70 t</t>
  </si>
  <si>
    <t>1C.03.250.0010.d</t>
  </si>
  <si>
    <t>- per trazioni fino a 90 t</t>
  </si>
  <si>
    <t>1C.03.250.0020</t>
  </si>
  <si>
    <t>Rivestimento provvisorio del foro dei tiranti</t>
  </si>
  <si>
    <t>1C.03.250.0030</t>
  </si>
  <si>
    <t>Sovrapprezzo ai tiranti di ancoraggio per lunghezze maggiori di 20 m</t>
  </si>
  <si>
    <t>1C.03.300</t>
  </si>
  <si>
    <t>CONSOLIDAMENTO TERRENO</t>
  </si>
  <si>
    <t>1C.03.300.0010</t>
  </si>
  <si>
    <t>Formazione di colonne di terreno consolidato con metodo iet-grouting verticali o subverticali, in terreno di qualsiasi natura e consistenza, anche in presenza di acqua o trovanti rocciosi, eseguite mediante introduzione a rotazione di aste di diametro opportuno che vengono ritirate e ruotate a velocità prefissata iniettando attraverso appositi ugelli ad altissima pressione le miscele disgreganti e cementizie in ragione di 600 kg per metro cubo di terreno trattato di cemento tipo 32,5 R, additivi e bentonite, con procedimento monofluido, bifluido o trifluido.</t>
  </si>
  <si>
    <t>Compresa la preparazione del piano di appoggio delle attrezzature di perforazione, tutto l’impianto di cantiere composto da attrezzature speciali quali impianti di miscelazione, pompe ad alta pressione, gruppi elettrogeni, compressori, attrezzatura per perforazione ed iniezione, ecc. ecc.; oneri per realizzazione di campo prove colonne (con esclusione della formazione delle colonne e della messa a nudo delle stesse mediante scavo), oneri per tarature principali parametri di realizzazione (e relativi oneri per la verifica dei risultati ottenuti), oneri particolari per diversi posizionamenti delle attrezzature per l'esecuzione di colonne intersecanti.</t>
  </si>
  <si>
    <t>L'attrezzatura di esecuzione del Jet-grouting dovrà essere dotata di apparecchiature per la registrazione, la restituzione in forma grafica e il controllo dei parametri di perforazione durante i lavori principali. Il prezzo comprende la fornitura e la confezione delle miscele iniettate, tutte le attrezzature speciali, il trattamento e l'allontanamento dei fanghi di spurgo, la documentazione di ogni trattamento, il carico ed il trasporto a discarica dei materiali di risulta, la mano d'opera ed ogni altra prestazione occorrente per dare il lavoro finito a regola d'arte. Esclusi gli oneri di smaltimento:</t>
  </si>
  <si>
    <t>1C.03.300.0010.a</t>
  </si>
  <si>
    <t>- diametro reso Ø 600 mm con procedimento monofluido</t>
  </si>
  <si>
    <t>1C.03.300.0010.b</t>
  </si>
  <si>
    <t>- diametro reso Ø 800 mm con procedimento monofluido</t>
  </si>
  <si>
    <t>1C.03.300.0010.c</t>
  </si>
  <si>
    <t>- diametro reso Ø 1000 mm con procedimento monofluido</t>
  </si>
  <si>
    <t>1C.03.300.0010.d</t>
  </si>
  <si>
    <t>- diametro reso Ø 1000 mm con procedimento bifluido</t>
  </si>
  <si>
    <t>1C.03.300.0010.e</t>
  </si>
  <si>
    <t>- diametro reso Ø 1200 mm con procedimento bifluido</t>
  </si>
  <si>
    <t>1C.03.300.0010.f</t>
  </si>
  <si>
    <t>- diametro reso Ø 1500 mm con procedimento bifluido</t>
  </si>
  <si>
    <t>1C.03.300.0010.g</t>
  </si>
  <si>
    <t>- diametro reso Ø 1500 mm con procedimento trifluido</t>
  </si>
  <si>
    <t>1C.03.300.0010.h</t>
  </si>
  <si>
    <t>- diametro reso Ø 1800 mm con procedimento trifluido</t>
  </si>
  <si>
    <t>1C.03.300.0010.i</t>
  </si>
  <si>
    <t>- sovrapprezzo/detrazione per ogni 100 kg in più o meno rispetto ai 600 kg</t>
  </si>
  <si>
    <t>100 kg</t>
  </si>
  <si>
    <t>1C.03.300.0010.j</t>
  </si>
  <si>
    <t>- sovrapprezzo alle colonne per attraversamento a vuoto</t>
  </si>
  <si>
    <t>1C.03.300.0010.k</t>
  </si>
  <si>
    <t>- sovrapprezzo per armatura con profilati o tubolari in ferro</t>
  </si>
  <si>
    <t>1C.03.300.0010.l</t>
  </si>
  <si>
    <t>- scavo per messa a nudo colonne di terreno consolidato con deposito delle terre nell'ambito del cantiere</t>
  </si>
  <si>
    <t>m³</t>
  </si>
  <si>
    <t>1C.03.900</t>
  </si>
  <si>
    <t>OPERAZIONI PRELIMINARI E/O DI SUPPORTO</t>
  </si>
  <si>
    <t>1C.03.900.0010</t>
  </si>
  <si>
    <t>Formazione cordoli guida per paratie</t>
  </si>
  <si>
    <t>1C.03.900.0020</t>
  </si>
  <si>
    <t>Costo pali fondazione prefabbricati - C28/35</t>
  </si>
  <si>
    <t>1C.03.900.0030</t>
  </si>
  <si>
    <t>Demolizione cordoli guida per paratie</t>
  </si>
  <si>
    <t>1C.03.900.0040</t>
  </si>
  <si>
    <t>Tracciamento e scapitozzatura testa pali:</t>
  </si>
  <si>
    <t>1C.03.900.0040.a</t>
  </si>
  <si>
    <t>- fino a d 40 cm</t>
  </si>
  <si>
    <t>1C.03.900.0040.b</t>
  </si>
  <si>
    <t>- da 42 a 70 cm</t>
  </si>
  <si>
    <t>1C.03.900.0040.c</t>
  </si>
  <si>
    <t>- da 72 a 100 cm</t>
  </si>
  <si>
    <t>1C.03.900.0040.d</t>
  </si>
  <si>
    <t>- da 120 a 150 cm</t>
  </si>
  <si>
    <t>1C.03.900.0050</t>
  </si>
  <si>
    <t>Scapitozzatura testa paratie:</t>
  </si>
  <si>
    <t>1C.03.900.0050.a</t>
  </si>
  <si>
    <t>- spessore = 50 cm</t>
  </si>
  <si>
    <t>1C.03.900.0050.b</t>
  </si>
  <si>
    <t>- spessore = 60 cm</t>
  </si>
  <si>
    <t>1C.03.900.0050.c</t>
  </si>
  <si>
    <t>- spessore = 80 cm</t>
  </si>
  <si>
    <t>1C.03.900.0050.d</t>
  </si>
  <si>
    <t>- spessore = 100 cm</t>
  </si>
  <si>
    <t>1C.07 - INTONACI - RASATURE - FINITURE</t>
  </si>
  <si>
    <t>1C.07</t>
  </si>
  <si>
    <t>INTONACI - RASATURE - FINITURE</t>
  </si>
  <si>
    <t>1C.07.000</t>
  </si>
  <si>
    <t>Nei prezzi di tutti gli intonaci si intende sempre compreso il trasporto, il sollevamento, lo scarico, la pulizia e l'allontanamento di tutti i materiali e le attrezzature occorrenti per la loro esecuzione.</t>
  </si>
  <si>
    <t>Sono altresi comprese tutte le attività necessarie per la esecuzione a regola d'arte, quali la disposizione di guide, la esecuzione dei raccordi degli angoli, la profilatura degli spigoli compresa fornitura e posa di paraspigoli in lamiera zincata o alluminio di qualsiasi altezza , gli scuretti, ecc. su qualsiasi tipo di superficie, in ambienti di qualsiasi dimensione, e per qualsiasi spessore. Le finiture dei vari tipi di intonaco dovranno essere eseguite con idonee attrezzature (frattazzo lungo, frattazzo fine, frattazzo metallico, frattazzo a spugna, a spatola, sotto staggia, ecc.) in modo da evitare rugosità e gobbe. La tolleranza ammessa per la complanarità e l'appiombo è di 1,5 mm al metro per gli intonaci di finitura.</t>
  </si>
  <si>
    <t>Per gli intonaci esterni è compreso l'uso dei ponteggi di facciata, se esistenti; se non sono esistenti devono essere computati a parte; è sempre compreso l'uso dei piani di lavoro interni, per operare fino ad una altezza dal piano di 4,00 m.</t>
  </si>
  <si>
    <t>Nei prezzi dei vari tipi di intonaci sono sempre comprese tutte le operazioni precedenti tecnicamente necessarie per la regolare esecuzione: l'intonaco rustico è costituito da rinzaffo e rustico, l'intonaco civile è costituito da rinzaffo, rustico ed arricciatura; computando la finitura finale, sono compresi tutti gli interventi intermedi necessari, ed in condizioni normali non è corretto computare l'intonaco completo come sommatoria di varie fasi di lavoro. Pertanto il rinzaffo (definito anche strollatura o sbruffatura) può essere computato a parte solo se eseguito come intervento a se stante, espressamente richiesto per particolari necessità, e non seguito da altri intonaci; l'arricciatura (definita anche rasatura o lisciatura nei premiscelati) può essere computata a parte solo se eseguita a completamento di intonaci rustici preesistenti.</t>
  </si>
  <si>
    <t>Gli intonaci sono stati generalmente suddivisi per interni e per esterni; mentre quelli per interni possono essere impiegati solo all'interno, quelli per esterni possono ovviamente essere usati anche all'interno.</t>
  </si>
  <si>
    <t>Il cemento utilizzato nell’impasto della malta, risponde ai Criteri Ambientali Minimi di cui al Decreto 11 ottobre 2017 del Ministero dell'Ambiente e della tutela del Territorio e del Mare.</t>
  </si>
  <si>
    <t>1C.07.040</t>
  </si>
  <si>
    <t>PREPARAZIONE SUPPORTI -</t>
  </si>
  <si>
    <t>Nelle nuove costruzioni i supporti devono essere eseguiti a regola d'arte, quindi possono essere aggiunte solo le normali preparazioni proprie delle tinteggiature.</t>
  </si>
  <si>
    <t>Nelle ristrutturazioni di interi fabbricati si possono individuare diversi tipi di intervento:</t>
  </si>
  <si>
    <t>a) il risanamento vero e proprio degli intonaci ammalorati, con scrostatura parziale o totale (1C.01.090) e rifacimento degli stessi o almeno della arricciatura o rasatura completa delle superfici (1C.07.710); b) il trattamento superficiale di intonaci più volte tinteggiati ed interessati da rappezzi localizzati; in questo caso fare riferimento al capitolo preparazione superfici nelle verniciature (1C.24.100)</t>
  </si>
  <si>
    <t>1C.07.110</t>
  </si>
  <si>
    <t>INTONACI INTERNI CON MALTE TRADIZIONALI</t>
  </si>
  <si>
    <t>1C.07.110.0010</t>
  </si>
  <si>
    <t>Rinzaffo su superfici interne, verticali ed orizzontali, in ambienti di qualsiasi dimensione, con malta di sabbia e cemento, dosaggio a 400 kg di cemento 32,5 R, compresi i piani di lavoro interni.</t>
  </si>
  <si>
    <t>1C.07.110.0020</t>
  </si>
  <si>
    <t>Intonaco rustico su superfici interne, verticali ed orizzontali, in ambienti di qualsiasi dimensione, con malta bastarda o a base di leganti aerei o idraulici, compreso il rinzaffo e i piani di lavoro interni:</t>
  </si>
  <si>
    <t>1C.07.110.0020.a</t>
  </si>
  <si>
    <t>- tirato in piano a frattazzo</t>
  </si>
  <si>
    <t>1C.07.110.0020.b</t>
  </si>
  <si>
    <t>- a frattazzo lungo senza obblighi di piano</t>
  </si>
  <si>
    <t>1C.07.110.0020.c</t>
  </si>
  <si>
    <t>- in piano e squadra perfetto, per applicazione piastrelle incollate</t>
  </si>
  <si>
    <t>1C.07.110.0030</t>
  </si>
  <si>
    <t>Arricciatura su superfici interne, verticali ed orizzontali, in ambienti di qualsiasi dimensione, eseguita a distanza di tempo su preesistente intonaco rustico con stabilitura a base di leganti aerei o idraulici, compresi i piani di lavoro interni</t>
  </si>
  <si>
    <t>1C.07.110.0040</t>
  </si>
  <si>
    <t>Intonaco completo a civile per interni, su superfici verticali ed orizzontali, in ambienti di qualsiasi dimensione, costituito da rinzaffo, intonaco rustico in malta bastarda o a base di leganti aerei o idraulici ed arricciatura in stabilitura di calce idrata o di cemento, con finitura sotto staggia, compresi i piani di lavoro interni</t>
  </si>
  <si>
    <t>1C.07.120</t>
  </si>
  <si>
    <t>INTONACI ESTERNI CON MALTE TRADIZIONALI</t>
  </si>
  <si>
    <t>1C.07.120.0010</t>
  </si>
  <si>
    <t>Rinzaffo su superfici esterne, verticali ed orizzontali, con malta di sabbia e cemento, dosaggio a 400 kg di cemento 32,5 R, compresa spazzolatura e lavaggio, compresi i piani di lavoro, esclusi i ponteggi esterni.</t>
  </si>
  <si>
    <t>1C.07.120.0020</t>
  </si>
  <si>
    <t>Intonaco rustico per esterni su superfici verticali ed orizzontali, con malta bastarda o a base di leganti aerei o idraulici, compreso rinzaffo, esclusi i ponteggi esterni:</t>
  </si>
  <si>
    <t>1C.07.120.0020.a</t>
  </si>
  <si>
    <t>1C.07.120.0020.b</t>
  </si>
  <si>
    <t>1C.07.120.0020.c</t>
  </si>
  <si>
    <t>- in piano e squadra perfetto, per applicazione intonaco plastico o piastrelle incollate</t>
  </si>
  <si>
    <t>1C.07.120.0030</t>
  </si>
  <si>
    <t>Arricciatura per esterni su superfici orizzontali e verticali, eseguita a distanza di tempo su preesistente intonaco rustico, con stabilitura a base di leganti aerei o idraulici, esclusi i ponteggi esterni.</t>
  </si>
  <si>
    <t>1C.07.120.0040</t>
  </si>
  <si>
    <t>Intonaco civile per esterni su superfici orizzontali e verticali, costituito da rinzaffo idoneo ove opportuno, con rustico in malta bastarda o a base di leganti aerei o idraulici ed arricciatura in stabilitura di calce idrata o di cemento, esclusi i ponteggi esterni.</t>
  </si>
  <si>
    <t>1C.07.120.0050</t>
  </si>
  <si>
    <t>Intonaco strollato per zoccolature con malta di cemento, dosaggio a 300 kg di cemento 32,5 R, compreso rinzaffo, intonaco rustico sottostante ed i piani di lavoro</t>
  </si>
  <si>
    <t>1C.07.120.0060</t>
  </si>
  <si>
    <t>Intonaco lisciato alla cazzuola con malta di cemento, dosaggio a 400 kg di cemento 32,5 R, additivato con idrofugo, spessore minimo cm. 2, compreso il rinzaffo ove opportuno, compresi i piani di lavoro interni, esclusi i ponteggi esterni.</t>
  </si>
  <si>
    <t>1C.07.210</t>
  </si>
  <si>
    <t>INTONACI INTERNI RUSTICI CON PREMISCELATI</t>
  </si>
  <si>
    <t>1C.07.210.0010</t>
  </si>
  <si>
    <t>Rinzaffo su superfici interne, verticali ed orizzontali, in ambienti di qualsiasi dimensione, con malta premiscelata a base di cementi, inerti selezionati, additivi, compresi i piani di lavoro.</t>
  </si>
  <si>
    <t>1C.07.210.0020</t>
  </si>
  <si>
    <t>Intonaco sottofondo rustico su superfici interne, verticali ed orizzontali, in ambienti di qualsiasi dimensione, eseguito ad applicazione manuale con premiscelato a base di leganti aerei ed idraulici, inerti selezionati ed additivi, tirato a staggia e ultimato a frattazzo fino, compreso rinzaffo e i piani di lavoro.</t>
  </si>
  <si>
    <t>1C.07.210.0030</t>
  </si>
  <si>
    <t>Intonaco sottofondo rustico su superfici interne, verticali ed orizzontali, in ambienti di qualsiasi dimensione, eseguito ad applicazione meccanica con premiscelato a base di calce e cemento, inerti selezionati e additivi, tirato a staggia e ultimato a frattazzo, applicato su supporti stabili e assorbenti, compreso rinzaffo e i piani di lavoro.</t>
  </si>
  <si>
    <t>1C.07.210.0040</t>
  </si>
  <si>
    <t>Intonaco sottofondo rustico su superfici interne, verticali ed orizzontali, in ambienti di qualsiasi dimensione, eseguito ad applicazione meccanica con premiscelato a base di calce e anidrite, inerti selezionati e additivi, tirato a staggia e ultimato a frattazzo, applicato su supporti stabili e assorbenti, compreso rinzaffo e i piani di lavoro.</t>
  </si>
  <si>
    <t>1C.07.220</t>
  </si>
  <si>
    <t>INTONACI COMPLETI E RASATI PER INTERNI CON PREMISCELATI</t>
  </si>
  <si>
    <t>1C.07.220.0010</t>
  </si>
  <si>
    <t>Intonaco completo per interni ad esecuzione manuale, con finitura a civile fine, su superfici orizzontali e verticali, in ambienti di qualsiasi dimensione, costituito da rinzaffo, intonaco rustico con premiscelato a base di leganti aerei ed idraulici, ed arricciatura eseguita con rasante a base di cemento, calce, inerti selezionati, additivi, sotto staggia, compresi i piani di lavoro.</t>
  </si>
  <si>
    <t>1C.07.220.0020</t>
  </si>
  <si>
    <t>Intonaco completo per interni ad esecuzione meccanica, con finitura a civile fine, su superfici orizzontali e verticali, in ambienti di qualsiasi dimensione, costituito da rinzaffo, intonaco rustico con premiscelato a base di leganti aerei ed idraulici, ed arricciatura eseguita sotto staggia con rasante a base di cemento, calce, inerti selezionati, additivi, compresi i piani di lavoro.</t>
  </si>
  <si>
    <t>1C.07.220.0030</t>
  </si>
  <si>
    <t>Intonaco completo per interni ad esecuzione meccanica, con finitura liscia , su superfici orizzontali e verticali, in ambienti di qualsiasi dimensione, adatto per l'incollaggio di rivestimenti, costituito da rinzaffo, intonaco rustico con premiscelato a base di calce e anidrite, tirato a staggia e finito con lisciatura a frattazzo con cura dei piani e delle squadre, compresi i piani di lavoro.</t>
  </si>
  <si>
    <t>1C.07.230</t>
  </si>
  <si>
    <t>RASATURE INTERNE</t>
  </si>
  <si>
    <t>1C.07.230.0010</t>
  </si>
  <si>
    <t>Rasatura a civile fine su superfici interne, verticali ed orizzontali, eseguita in ambienti di qualsiasi dimensione, con rasante a base di cemento, calce, inerti selezionati, additivi, applicato a due passate su sottofondi base cemento, compresi i piani di lavoro.</t>
  </si>
  <si>
    <t>1C.07.230.0020</t>
  </si>
  <si>
    <t>Rasatura liscia su superfici interne, verticali ed orizzontali, in ambienti di qualsiasi dimensione, eseguita con rasante a base di calce e gesso, inerti selezionati, additivi, applicato su preesistente intonaco rustico base gesso e anidrite, su pannelli di gesso, blocchi in calcestruzzo cellulare, compresi i piani di lavoro.</t>
  </si>
  <si>
    <t>1C.07.230.0030</t>
  </si>
  <si>
    <t>Rasatura liscia su superfici interne eseguita in ambienti di qualsiasi dimensione, con rasante applicato a due passate direttamente su superfici in calcestruzzo, solai predalles, ecc.; compresi i piani di lavoro.</t>
  </si>
  <si>
    <t>1C.07.230.0040</t>
  </si>
  <si>
    <t>Rasatura a gesso per interni ad esecuzione meccanica, con finitura liscia, su superfici orizzontali e verticali grezze (laterizio, calcestruzzo ecc.), in ambienti di qualsiasi dimensione, con rinzaffo idoneo ove opportuno, rustico con premiscelato a base gesso, e rasatura a finire. Spessore medio cm 1,5, compresa l'assistenza ed i piani di lavoro.</t>
  </si>
  <si>
    <t>1C.07.260</t>
  </si>
  <si>
    <t>INTONACI RUSTICI ESTERNI CON PREMISCELATI</t>
  </si>
  <si>
    <t>1C.07.260.0010</t>
  </si>
  <si>
    <t>Rinzaffatura su superfici esterne,verticali ed orizzontali, eseguita con malta premiscelata a base di cemento, inerti selezionati, additivi; esclusi i ponteggi esterni.</t>
  </si>
  <si>
    <t>1C.07.260.0020</t>
  </si>
  <si>
    <t>Intonaco di sottofondo rustico su superfici esterne, verticali ed orizzontali, eseguito ad applicazione manuale con premiscelato a base di leganti aerei ed idraulici, inerti selezionati, fibre sintetiche ed additivi, tirato a staggia e ultimato a frattazzo, compreso idoneo rinzaffo ove necessario; esclusi i ponteggi esterni.</t>
  </si>
  <si>
    <t>1C.07.260.0030</t>
  </si>
  <si>
    <t>Intonaco di sottofondo rustico su superfici esterne, verticali ed orizzontali, eseguito ad applicazione meccanica con premiscelato a base di leganti aerei ed idraulici, inerti selezionati ed additivi, tirato a staggia e ultimato a frattazzo, compreso idoneo rinzaffo ove necessario; esclusi i ponteggi esterni.</t>
  </si>
  <si>
    <t>1C.07.270</t>
  </si>
  <si>
    <t>INTONACI COMPLETI E RASATI PER ESTERNI CON PREMISCELATI</t>
  </si>
  <si>
    <t>1C.07.270.0010</t>
  </si>
  <si>
    <t>Intonaco completo per esterni ad esecuzione manuale, con finitura a civile fine, su superfici orizzontali e verticali, costituiti da rinzaffo, intonaco rustico con premiscelato a base di leganti aerei ed idraulici, ed arricciatura eseguita con rasante a base di cemento, calce, inerti selezionati, additivi; esclusi i ponteggi esterni.</t>
  </si>
  <si>
    <t>1C.07.270.0020</t>
  </si>
  <si>
    <t>Intonaco completo per esterni ad esecuzione meccanica, con finitura liscia, su superfici orizzontali e verticali, costituito da rinzaffo, intonaco rustico con premiscelato a base di leganti aerei ed idraulici, ed arricciatura eseguita con rasante a base di cemento, calce, inerti selezionati, additivi; esclusi i ponteggi esterni.</t>
  </si>
  <si>
    <t>1C.07.270.0030</t>
  </si>
  <si>
    <t>Intonaco su superfici esterne da rivestire con ceramica o pietra, verticali ed orizzontali, eseguito ad applicazione meccanica con premiscelato a base di leganti aerei ed idraulici, inerti selezionati ed additivi, tirato a staggia in piano perfetto e ultimato a frattazzo; compreso rinzaffo; esclusi i ponteggi esterni.</t>
  </si>
  <si>
    <t>1C.07.280</t>
  </si>
  <si>
    <t>RASATURE ESTERNE</t>
  </si>
  <si>
    <t>1C.07.280.0010</t>
  </si>
  <si>
    <t>Rasatura a civile fine su pareti esterne, verticali ed orizzontali, eseguita con rasante a base di cemento, calce, inerti selezionati, additivi, colore bianco o grigio, applicata a due passate; esclusi i ponteggi esterni</t>
  </si>
  <si>
    <t>1C.07.280.0020</t>
  </si>
  <si>
    <t>Rasatura liscia su superfici esterne, verticali ed orizzontali, eseguita con rasante a base di leganti aerei e idraulici, inerti selezionati, additivi, colore bianco, applicato a due passate; esclusi i ponteggi esterni.</t>
  </si>
  <si>
    <t>1C.07.280.0030</t>
  </si>
  <si>
    <t>Rasatura liscia su superfici esterne, verticali ed orizzontali, eseguita con rasante a base di leganti aerei e idraulici, inerti selezionati, additivi, applicata a due passate con spatola direttamente su superfici in calcestruzzo liscio, solai predalles; esclusi i ponteggi esterni.</t>
  </si>
  <si>
    <t>1C.07.280.0040</t>
  </si>
  <si>
    <t>Rasatura flessibile impermeabile eseguita con malta bicomponente a base di cementi, inerti selezionati, additivi, polimeri sintetici in dispersione acquosa su superfici in calcestruzzo soggette ad aggressioni chimiche, su muri controterra; esclusi i ponteggi esterni.</t>
  </si>
  <si>
    <t>1C.07.280.0050</t>
  </si>
  <si>
    <t>Rasatura al civile anticarbonatazione di superfici in calcestruzzo eseguita con premiscelato a base di cementi, inerti selezionati, resine ridisperdibili additivi, colore grigio, applicata a spatola e finita al frattazzo; esclusi i ponteggi esterni.</t>
  </si>
  <si>
    <t>1C.07.280.0060</t>
  </si>
  <si>
    <t>Protezione impermeabile di intonaci nuovi o esistenti, anche fessurati e/o con fenomeni di assorbimento d'acqua meteorica, con rasante bicomponente a marcatura CE, minerale, impermeabile, elastico ad altissima traspirabilità.</t>
  </si>
  <si>
    <t>1C.07.280.0070</t>
  </si>
  <si>
    <t>Protezione dall'assorbimento di agenti aggressivi con ritardo dei fenomeni di carbonatazione e corrosione delle armature di strutture civili, industriali, infrastrutture in calcestruzzo o c.a. con rasante minerale a marcatura CE, impermeabile, elastico, traspirante, bicomponente a base cementizia.</t>
  </si>
  <si>
    <t>1C.07.300</t>
  </si>
  <si>
    <t>INTONACI COLORATI IN PASTA</t>
  </si>
  <si>
    <t>1C.07.300.0010</t>
  </si>
  <si>
    <t>Intonaco minerale colorato monocappa con malta premiscelata a base di calce, leganti idraulici, inerti selezionati e additivi, applicato su pareti verticali in due mani consecutive, lisciato, grattato e lavato; esclusi i ponteggi esterni; applicato:</t>
  </si>
  <si>
    <t>1C.07.300.0010.a</t>
  </si>
  <si>
    <t>- su laterizio e blocchi in cemento, con applicazione manuale</t>
  </si>
  <si>
    <t>1C.07.300.0010.b</t>
  </si>
  <si>
    <t>- su laterizio e blocchi in cemento, con applicazione meccanizzata</t>
  </si>
  <si>
    <t>1C.07.300.0010.c</t>
  </si>
  <si>
    <t>- su blocchi in calcestruzzo cellulare trattati con primer consolidante e applicazione manuale</t>
  </si>
  <si>
    <t>1C.07.300.0010.d</t>
  </si>
  <si>
    <t>- su blocchi in calcestruzzo cellulare trattati con primer consolidante e applicazione meccanizzata</t>
  </si>
  <si>
    <t>1C.07.400</t>
  </si>
  <si>
    <t>INTONACI ISOLANTI</t>
  </si>
  <si>
    <t>1C.07.400.0010</t>
  </si>
  <si>
    <t>Intonaco termoisolante eseguito con premiscelato a base di leganti aerei e idraulici, con inerti minerali leggeri, spessore 4 cm., applicato manualmente su murature, compresi i piani di lavoro interni, il rinzaffo e la finitura a rustico tirato a staggia e frattazzato. Esclusi: i ponteggi esterni, l'eventuale rasatura di finitura.</t>
  </si>
  <si>
    <t>1C.07.400.0020</t>
  </si>
  <si>
    <t>Intonaco termoisolante, spess. 4 cm, eseguito con premiscelato a base di leganti aerei ed idraulici, perlite ed additivi, applicato a macchina su murature; compresi i piani di lavoro interni, il rinzaffo e la finitura a rustico tirato in piano a frattazzo. Esclusi: i ponteggi esterni, l'eventuale rasatura di finitura</t>
  </si>
  <si>
    <t>1C.07.400.0030</t>
  </si>
  <si>
    <t>Intonaco termoisolante eseguito con premiscelato fibrorinforzato e idrorepellente a base di leganti idraulici, inerti leggeri e additivi, spessore 4 cm., applicato manualmente su murature, compresi i piani di lavoro interni, il rinzaffo e la finitura a rustico tirato a staggia e frattazzato. Esclusi: i ponteggi esterni, l'eventuale rasatura di finitura.</t>
  </si>
  <si>
    <t>1C.07.400.0040</t>
  </si>
  <si>
    <t>Intonaco impermeabilizzante eseguito con premiscelato a base di leganti idraulici, spessore medio 1,5 cm., applicato manualmente su murature in calcestruzzo o mattoni pieni, compresi i piani di lavoro interni, il rinzaffo e la finitura a rustico tirato a staggia e frattazzato. Esclusi: i ponteggi esterni, l'eventuale rasatura di finitura.</t>
  </si>
  <si>
    <t>1C.07.450</t>
  </si>
  <si>
    <t>SOVRAPPREZZI AGLI INTONACI</t>
  </si>
  <si>
    <t>1C.07.450.0010</t>
  </si>
  <si>
    <t>Sovrapprezzo agli intonaci completi (rinzaffo+rustico+finitura) per esecuzione su pilastri isolati, archi, volte, pareti curve, pareti scala, sottorampe; compresi i maggiori oneri per i piani di lavoro interni</t>
  </si>
  <si>
    <t>1C.07.450.0020</t>
  </si>
  <si>
    <t>Armature di intonaci con reti in metallo, in fibra di vetro o altre reti similari, compresi posa in opera, tagli, sfridi, adattamenti, fissaggi:</t>
  </si>
  <si>
    <t>1C.07.450.0020.a</t>
  </si>
  <si>
    <t>- armatura di rasature sottili con rete in fibra di vetro di peso fino a 100 gr/m²</t>
  </si>
  <si>
    <t>1C.07.450.0020.b</t>
  </si>
  <si>
    <t>- armatura di intonaci in spessore con rete in fibra di vetro di peso fino a 155 gr/m², o con rete metallica di peso fino a 850 gr/m²</t>
  </si>
  <si>
    <t>1C.07.450.0030</t>
  </si>
  <si>
    <t>Fornitura e posa di rete in polipropilene flessibile ed elastica realizzata per coprire le fessurazioni ed i movimenti del ritiro degli intonaci, compresi tagli, sfridi, adattamenti e fissaggi, altezza:</t>
  </si>
  <si>
    <t>1C.07.450.0030.a</t>
  </si>
  <si>
    <t>- 16 cm</t>
  </si>
  <si>
    <t>1C.07.450.0030.b</t>
  </si>
  <si>
    <t>- 33 cm</t>
  </si>
  <si>
    <t>1C.07.450.0030.c</t>
  </si>
  <si>
    <t>- 100 cm</t>
  </si>
  <si>
    <t>1C.07.710</t>
  </si>
  <si>
    <t>RIPRISTINO SUPERFICI INTONACI</t>
  </si>
  <si>
    <t>1C.07.710.0000</t>
  </si>
  <si>
    <t>Gli interventi di ripresa di superfici di intonaco ammalorate o interessate ad interventi di parziale rifacimento o ripristino, devono essere impostati con molta attenzione tecnica, in modo di garantire alla fine delle lavorazioni superfici uniformi assimilabili a quelle nuove, per la cui finitura dovranno essere previsti ulteriori interventi solo di opere da verniciatore e non ulteriori rasature e stuccature.</t>
  </si>
  <si>
    <t>In particolare, finiture di rappezzi a civile potranno di norma essere applicate solo su superfici a civile nuove, mai interessate da tinteggiature o verniciature o altri interventi di finitura che ne hanno modificato la struttura. Su superfici già interessate da tinteggiature, spesso ripetute, sarà opportuno di norma applicare finiture a stucco o rasature di tipo liscio, in grado di ottenere più facilmente una superficie uniforme che dopo la tinteggiatura si presenterà come nuova.</t>
  </si>
  <si>
    <t>1C.07.710.0010</t>
  </si>
  <si>
    <t>Irruvidimento di supporti lisci o poco assorbenti con primer aggrappante a base di resine ed inerti silicei, applicato a pennello o rullo per promuovere l'adesione di intonaci</t>
  </si>
  <si>
    <t>1C.07.710.0020</t>
  </si>
  <si>
    <t>Consolidamento di supporti deboli, inconsistenti, sfarinanti, assorbenti, con primer a base di resina poliuretanica in soluzione, applicato a pennello o rullo</t>
  </si>
  <si>
    <t>1C.07.710.0050</t>
  </si>
  <si>
    <t>Ripresa saltuaria dell'intonaco diffusamente ammalorato su pareti e soffitti interni. Compresa l'ispezione dell'intera superficie, lo scrostamento dell'intonaco deteriorato fino al vivo della muratura e la scarnitura dei giunti; l'abbassamento, il carico e trasporto delle macerie agli impianti di stoccaggio, di recupero o a discarica; la pulizia ed il lavaggio delle superfici da ripristinare; l'intonaco di sottofondo e di finitura al civile; i piani di lavoro; il maggior onere di mano d'opera conseguente agli apprestamenti, alle preparazioni, agli spostamenti. Misurazione: intera superficie intonacata da risanare valutata a metro quadrato vuoto per pieno con deduzione dei singoli vani con superficie pari o superiore a 4,00 m² a compensazione delle riquadrature. Per rappezzi :</t>
  </si>
  <si>
    <t>1C.07.710.0050.a</t>
  </si>
  <si>
    <t>- fino al 5% della superficie</t>
  </si>
  <si>
    <t>1C.07.710.0050.b</t>
  </si>
  <si>
    <t>- fino al 10% della superficie</t>
  </si>
  <si>
    <t>1C.07.710.0050.c</t>
  </si>
  <si>
    <t>- fino al 20% della superficie</t>
  </si>
  <si>
    <t>1C.07.710.0050.d</t>
  </si>
  <si>
    <t>- fino al 30% della superficie</t>
  </si>
  <si>
    <t>1C.07.710.0060</t>
  </si>
  <si>
    <t>Ripresa localizzata di intonaco ammalorato su pareti e soffitti interni. Compreso lo scrostamento dell'intonaco deteriorato con abbassamento, carico e trasporto delle macerie ad impianti di stoccaggio, di recupero o a discarica; la pulizia e lavaggio della superficie, il rinzaffo con malta cementizia; i piani di lavoro interni; il maggior onere di mano d'opera conseguente agli apprestamenti e alle preparazioni. Esclusi gli oneri di smaltimento. Misurazione: superficie effettivamente ripristinata. Per finitura con:</t>
  </si>
  <si>
    <t>1C.07.710.0060.a</t>
  </si>
  <si>
    <t>- intonaco rustico</t>
  </si>
  <si>
    <t>1C.07.710.0060.b</t>
  </si>
  <si>
    <t>- intonaco civile</t>
  </si>
  <si>
    <t>1C.07.710.0060.c</t>
  </si>
  <si>
    <t>- rasatura a gesso</t>
  </si>
  <si>
    <t>1C.07.710.0070</t>
  </si>
  <si>
    <t>Intonaco rustico su superfici limitate e circoscritte quali tracce su tavolati e muri, riquadrature di vani, tamponamenti e simili. Compresi i piani di lavoro interni, il maggior onere di mano d'opera per apprestamenti, preparazioni, raccordi all'esistente.</t>
  </si>
  <si>
    <t>1C.07.710.0080</t>
  </si>
  <si>
    <t>Intonaco a civile su superfici limitate e circoscritte quali tracce su tavolati e muri, riquadrature di vani, tamponamenti di vani e simili. Compresi i piani di lavoro interni, il maggior onere di mano d'opera per apprestamenti, preparazioni, raccordi all'esistente</t>
  </si>
  <si>
    <t>1C.07.710.0100</t>
  </si>
  <si>
    <t>Rasatura a civile fine, o rasatura liscia, per regolarizzazione di pareti interne leggermente irregolari, eseguita con rasante a base di leganti idraulici, sabbia silicea, leganti sintetici, additivi,applicata su superfici in calcestruzzo, intonaci, rivestimenti plastici, compresi i piani di lavoro interni.</t>
  </si>
  <si>
    <t>1C.07.710.0150</t>
  </si>
  <si>
    <t>Ripresa saltuaria dell'intonaco diffusamente ammalorato su pareti esterne. Compresa l'ispezione dell'intera superficie; lo scrostamento dell'intonaco deteriorato fino al vivo della muratura compresa la scarnitura dei giunti; l'abbassamento, il carico e trasporto delle macerie ad impianti di stoccaggio, di recupero o a discarica; la pulizia ed il lavaggio delle superfici da ripristinare; la strollatura con malta cementizia; il maggior onere di mano d'opera conseguente agli apprestamenti, ed alla preparazione dei raccordi con le parti sane. Esclusi: i ponteggi esterni, gli oneri di smaltimento. Misurazione: intera superficie intonacata valutata a metro quadrato vuoto per pieno con esclusione degli elementi decorativi per gronde, fasce e cornici, con deduzione dei singoli vuoti pari o maggiori di 4.00 m². I vuoti di superficie inferiore compensano le riquadrature di spalle e voltini:</t>
  </si>
  <si>
    <t>1C.07.710.0150.a</t>
  </si>
  <si>
    <t>- con rappezzi a rustico fino al 10% della superficie</t>
  </si>
  <si>
    <t>1C.07.710.0150.b</t>
  </si>
  <si>
    <t>- con rappezzi a rustico fino al 20% della superficie</t>
  </si>
  <si>
    <t>1C.07.710.0150.c</t>
  </si>
  <si>
    <t>- con rappezzi a rustico fino al 30% della superficie</t>
  </si>
  <si>
    <t>1C.07.710.0150.d</t>
  </si>
  <si>
    <t>- con rappezzi a civile fino al 10% della superficie</t>
  </si>
  <si>
    <t>1C.07.710.0150.e</t>
  </si>
  <si>
    <t>- con rappezzi a civile fino al 20% della superficie</t>
  </si>
  <si>
    <t>1C.07.710.0150.f</t>
  </si>
  <si>
    <t>- con rappezzi a civile fino al 30% della superficie</t>
  </si>
  <si>
    <t>1C.07.710.0160</t>
  </si>
  <si>
    <t>Ripresa saltuaria di intonaco decorativo a riquadri, fasce, bugne. Compresa l'ispezione dell'intera superficie, lo scrostamento dell'intonaco deteriorato fino al vivo della muratura; l'abbassamento, il carico e trasporto delle macerie ad impianti di stoccaggio, di deposito o a discarica; la pulizia ed il lavaggio delle superfici da ripristinare; la ricostruzione con idonea malta; la riprofilatura di spigoli rientranti e sporgenti; il maggior onere di mano d'opera conseguente agli apprestamenti, alle preparazioni, ai raccordi con le parti sane. Esclusi: i ponteggi esterni, gli oneri di smaltimento. Misurazione: intera superficie intonacata valutata a metro quadrato vuoto per pieno con esclusione degli elementi decorativi per gronde, fasce e cornici, con deduzione solo dei singoli vani con superficie pari o maggiori di 4.00 m²; i vani di superficie inferiore vanno a compensazione delle riquadrature.</t>
  </si>
  <si>
    <t>1C.07.710.0160.a</t>
  </si>
  <si>
    <t>- con rappezzi fino al 5% della superficie</t>
  </si>
  <si>
    <t>1C.07.710.0160.b</t>
  </si>
  <si>
    <t>- con rappezzi fino al 10% della superficie</t>
  </si>
  <si>
    <t>1C.07.710.0160.c</t>
  </si>
  <si>
    <t>- con rappezzi fino al 20% della superficie</t>
  </si>
  <si>
    <t>1C.07.740</t>
  </si>
  <si>
    <t>DEUMIDIFICAZIONI - INTONACI DEUMIDIFICANTI</t>
  </si>
  <si>
    <t>1C.07.740.0010</t>
  </si>
  <si>
    <t>Intonaco deumidificante da restauro su murature umide soggette a risalita capillare, eseguito con malta premiscelata a base di legante idraulico speciale, inerti minerali leggeri e additivi a bassissima emissione di sostanza organiche volatili, rispondente ai Criteri Ambientali Minimi di cui al Decreto 11 ottobre 2017 del Ministero dell'Ambiente e della tutela del Territorio e del Mare, di colore chiaro, applicato in spessore non inferiore a 3 cm, rifinito a frattazzo, compresi piani di lavoro interni.</t>
  </si>
  <si>
    <t>1C.07.740.0020</t>
  </si>
  <si>
    <t>Intonaco deumidificante da restauro su murature umide soggette a risalita capillare, eseguito con malta premiscelata a base di legante idraulico speciale, inerti minerali leggeri e additivi a bassissima emissione di sostanza organiche volatili, di colore cocciopesto, applicato in spessore non inferiore a 3 cm, rifinito a frattazzo, compresi piani di lavoro interni.</t>
  </si>
  <si>
    <t>1C.07.750</t>
  </si>
  <si>
    <t>INTERVENTI VARI SU INTONACI</t>
  </si>
  <si>
    <t>1C.07.750.0010</t>
  </si>
  <si>
    <t>Ripresa dell'intonaco ammalorato in corrispondenza di zoccolini rimossi o mancanti. Compresi: lo scrostamento delle parti deteriorate con abbassamento, carico e trasporto delle macerie ai centri di stoccaggio, di recupero o a discarica; la finitura con malta idonea; il maggior onere di mano d'opera per apprestamenti, preparazioni, raccordi. Esclusi oneri di smaltimento.</t>
  </si>
  <si>
    <t>1C.07.750.0020</t>
  </si>
  <si>
    <t>Ricostruzione di spigoli danneggiati o sbeccati con ripresa dell'intonaco, compresi piani di lavoro interni</t>
  </si>
  <si>
    <t>1C.07.750.0030</t>
  </si>
  <si>
    <t>Arrotondamento di spigoli rientranti o sporgenti con apposita dima, compresa la demolizione della muratura, la ricarica di malta, il raccordo alle pareti adiacenti; compresi piani di lavoro interni</t>
  </si>
  <si>
    <t>1C.07.750.0050</t>
  </si>
  <si>
    <t>Stuccatura, sigillatura di piccole lesioni, di distacchi, su tavolati, tamponamenti, murature, solai, con rimozione dell'intonaco, l'apertura delle fessurazioni, la rinzeppatura, la malta idonea, la ripresa dell'intonaco, i piani di lavoro interni.</t>
  </si>
  <si>
    <t>1C.07.750.0100</t>
  </si>
  <si>
    <t>Armatura delle riprese di intonaco di sottofondo con rete metallica di filo di ferro di peso non inferiore a 0.750 kg/m², compresi tagli, adattamenti, sfridi, fissaggi</t>
  </si>
  <si>
    <t>1C.07.750.0110</t>
  </si>
  <si>
    <t>Ripristino delle parti mancanti mediante l'utilizzo di malta tixotropica a ritiro controllato, stesa in modo continuo ed uniforme esclusi ponteggi fissi, esclusi oneri di smaltimento</t>
  </si>
  <si>
    <t>1C.07.760</t>
  </si>
  <si>
    <t>RINZAFFO - INTONACI - RASATURE - FINITURE PER IL RESTAURO MONUMENTALE</t>
  </si>
  <si>
    <t>1C.07.760.0010</t>
  </si>
  <si>
    <t>Rinzaffo su tutte le strutture murarie antiche interne ed esterne (calce, calce idraulica, mattoni, pietre), verticali ed orizzontali, in ambienti di qualsiasi dimensione, con malta premiscelata a base di leganti idraulici speciali ed aggregati selezionati e controllati in razionale distribuzione granulometrica. Dosaggio 3 Kg/m², compresi piani di lavoro. Spessore massimo mm. 2.</t>
  </si>
  <si>
    <t>1C.07.760.0020</t>
  </si>
  <si>
    <t>Intonaco minerale di sottofondo rustico ad applicazione manuale o meccanica, eseguito su tutte le strutture murarie antiche e moderne, interne ed esterne (calce, calce idraulica, mattoni, pietre), verticali ed orizzontali, in ambienti di qualsiasi dimensione, con malta premiscelata a base di calci, calci idrauliche, silici attive ed aggregati selezionati e controllati in razionale distribuzione granulometrica. Tirato a staggia e ultimato a fratazzo fino, compreso piani di lavoro. Applicato in due strati da cm. 1.</t>
  </si>
  <si>
    <t>1C.07.760.0030</t>
  </si>
  <si>
    <t>Rasatura liscia eseguita su tutte le strutture murarie antiche e moderne, interne ed esterne (calce, calce idraulica, mattoni, pietre), verticali ed orizzontali, in ambienti di qualsiasi dimensione, con rasante a base di calci, calci idrauliche, ed aggregati selezionati e controllati con granulometria massima degli inerti 0,7 mm. Applicato su preesistente intonaco in due strati da mm. 1. Compreso piani di lavoro.</t>
  </si>
  <si>
    <t>1C.07.760.0040</t>
  </si>
  <si>
    <t>Intonaco completo ad applicazione manuale o meccanica, eseguito su tutte le strutture murarie antiche e moderne, interne ed esterne (calce, calce idraulica, mattoni, pietre), verticali ed orizzontali, in ambienti di qualsiasi dimensione, compreso piani di lavoro, mediante:</t>
  </si>
  <si>
    <t>-rinzaffo con malta premiscelata a base di leganti idraulici speciali ed aggregati selezionati e controllati in razionale distribuzione granulometrica. Dosaggio 3 Kg/m², spessore massimo mm. 2;</t>
  </si>
  <si>
    <t>-intonaco minerale di sottofondo con malta premiscelata a base di calci, calci idrauliche, silici attive ed aggregati selezionati e controllati in razionale distribuzione granulometrica. Tirato a staggia e ultimato a frattazzo fino, applicato in due strati da cm. 1;</t>
  </si>
  <si>
    <t>-rasatura liscia con rasante a base di calci, calci idrauliche, ed aggregati selezionati e controllati con granulometria massima degli inerti 0,7 mm, applicato in due strati da mm. 1.</t>
  </si>
  <si>
    <t>1C.06 - MURATURE - TAVOLATI - ANCORAGGI</t>
  </si>
  <si>
    <t>1C.06</t>
  </si>
  <si>
    <t>MURATURE - TAVOLATI - ANCORAGGI</t>
  </si>
  <si>
    <t>1C.06.000</t>
  </si>
  <si>
    <t>Per ragioni di completezza di questo capitolo, sono quì considerate anche le murature impiegate per le compartimentazioni REI, in quanto usualmente impiegate anche come normali partizioni, indipendentemente dalla specifica caratteristica antifuoco.</t>
  </si>
  <si>
    <t>Anche quando per ragioni di brevità non è estesamente ripetuto in tutte le voci, si intende sempre compresa e compensata nei prezzi la formazione di mazzette, spalle, voltini, sguinci, parapetti, collegamenti trasversali, lesene, immorsature, piattabande e architravi; inclusi i piani di lavoro interni, i sollevamenti e tutte le forniture e gli oneri per dare l'opera finita in ogni sua parte, con malte (da M2 ad M4) con caratteristiche adatte alla destinazione d'impiego dell'opera finita. Il cemento utilizzato nell’impasto delle malte, risponde ai Criteri Ambientali Minimi di cui al Decreto 11 ottobre 2017 del Ministero dell'Ambiente e della tutela del Territorio e del Mare.</t>
  </si>
  <si>
    <t>Ai sensi del DM 11/10/2017 i laterizi usati per murature e solai devono rispettare i criteri riportati nel punto 2.4.2.3 “devono avere un contenuto di materie riciclate e/o recuperate (sul secco) di almeno il 10% sul peso del prodotto. Qualora i laterizi contengano, oltre a materia riciclate e/o recuperate, anche sottoprodotti e/o terre e rocce da scavo, la percentuale deve essere di almeno il 15% sul peso del prodotto.”</t>
  </si>
  <si>
    <t>Nelle lavorazioni sotto riportate, i laterizi che rispettano i criteri riportati nel punto 2.4.2.3 sono indicati con la dizione generica “rispondenti ai Criteri Ambientali Minimi di cui al Decreto 11 ottobre 2017 del Ministero dell'Ambiente e della tutela del Territorio e del Mare”</t>
  </si>
  <si>
    <t>Sono inoltre comprese tutte le attività ed assistenze d'impresa, anche per le opere (p.e. tavolati in gesso, rasature ecc.) che vengono eseguite da squadre specializzate. I ponteggi esterni di facciata non sono compresi nei prezzi, quindi se il ponteggio esterno non è già esistente per l'esecuzione dell'assieme delle opere, dovrà essere computato in aggiunta.</t>
  </si>
  <si>
    <t>1C.06.050</t>
  </si>
  <si>
    <t>MURATURE IN LATERIZIO</t>
  </si>
  <si>
    <t>1C.06.050.0010</t>
  </si>
  <si>
    <t>Muratura in fondazione o elevazione di mattoni pieni rispondenti alla UNI EN 771-1 e ai Criteri Ambientali Minimi di cui al Decreto 11 ottobre 2017 del Ministero dell'Ambiente e della tutela del Territorio e del Mare, per la realizzazione di murature portanti secondo le NTC 2018, compresa la malta tradizionale o termica, compreso l'onere per la formazione di spalle, voltini, spigoli, lesene, piani di lavoro interni, conducibilità termica (λ) secondo la UNI 1745:</t>
  </si>
  <si>
    <t>1C.06.050.0010.a</t>
  </si>
  <si>
    <t>- con malta tradizionale 0,55 W/mK</t>
  </si>
  <si>
    <t>1C.06.050.0010.b</t>
  </si>
  <si>
    <t>- con malta termica 0,44 W/mK</t>
  </si>
  <si>
    <t>1C.06.050.0050</t>
  </si>
  <si>
    <t>Muratura di mattoni pieni e malta cementizia o bastarda, in fondazione o elevazione, compreso l'onere per la formazione di spalle, voltini, spigoli, lesene, piani di lavoro interni</t>
  </si>
  <si>
    <t>1C.06.050.0100</t>
  </si>
  <si>
    <t>Muratura di mattoni forati 8 x 12 x 24 cm, con malta cementizia o bastarda, compreso l'onere per la formazione di spalle, voltini, spigoli, lesene, piani di lavoro interni</t>
  </si>
  <si>
    <t>1C.06.050.0150</t>
  </si>
  <si>
    <t>Muratura in blocchi laterizio semiportante 24 x 24 x 12 cm, con malta cementizia o bastarda, compreso l'onere per la formazione di spalle, voltini, spigoli, lesene, piani di lavoro interni</t>
  </si>
  <si>
    <t>1C.06.050.0200</t>
  </si>
  <si>
    <t>Muratura in blocchi multifori doppio UNI semiportante 24 x 12 x 12 cm, con malta cementizia o bastarda, compreso l'onere per la formazione di spalle, voltini, spigoli, lesene, piani di lavoro interni</t>
  </si>
  <si>
    <t>1C.06.050.0250</t>
  </si>
  <si>
    <t>Muratura in blocchi di laterizio tipo "svizzero" portante, con malta cementizia o bastarda, compreso l'onere per la formazione di spalle, voltini, spigoli, lesene, piani di lavoro interni</t>
  </si>
  <si>
    <t>1C.06.050.0250.a</t>
  </si>
  <si>
    <t>- con blocchi 10 x 25 x 13 cm, spessore 10 cm</t>
  </si>
  <si>
    <t>1C.06.050.0250.b</t>
  </si>
  <si>
    <t>- con blocchi 18 x 25 x 13 cm, spessore 18 cm</t>
  </si>
  <si>
    <t>1C.06.050.0250.c</t>
  </si>
  <si>
    <t>- con blocchi 30 x 25 x 13 cm, spessore 25 cm</t>
  </si>
  <si>
    <t>1C.06.050.0250.d</t>
  </si>
  <si>
    <t>- con blocchi 30 x 25 x 13 cm, spessore 30 cm</t>
  </si>
  <si>
    <t>1C.06.050.0250.e</t>
  </si>
  <si>
    <t>- con blocchi 30 x 25 x 13 cm</t>
  </si>
  <si>
    <t>1C.06.050.0300</t>
  </si>
  <si>
    <t>Muratura portante in blocchi di laterizio alveolato, termoacustica, con malta cementizia o bastarda, compresi gli oneri per la formazione di spalle, voltini, lesene, spigoli, piani di lavoro interni; con:</t>
  </si>
  <si>
    <t>1C.06.050.0300.a</t>
  </si>
  <si>
    <t>- blocchi semplici 8 x 50 x 24,5 cm, spessore 8 cm</t>
  </si>
  <si>
    <t>1C.06.050.0300.b</t>
  </si>
  <si>
    <t>- blocchi semplici 13 x 30 x 19 cm, spessore 13</t>
  </si>
  <si>
    <t>1C.06.050.0300.c</t>
  </si>
  <si>
    <t>- blocchi ad incastro 25 x 30 x 19 cm, spessore 25 cm</t>
  </si>
  <si>
    <t>1C.06.050.0300.d</t>
  </si>
  <si>
    <t>- blocchi ad incastro 30 x 25 x 19 cm, spessore 30 cm</t>
  </si>
  <si>
    <t>1C.06.070</t>
  </si>
  <si>
    <t>TAVOLATI IN LATERIZIO</t>
  </si>
  <si>
    <t>1C.06.070.0050</t>
  </si>
  <si>
    <t>Tavolati in mattoni pieni 6 x 11 x 23 cm con malta di cemento o bastarda, compresi gli oneri per formazione di spalle, voltini, spigoli, lesene, piani di lavoro interni, di spessore:</t>
  </si>
  <si>
    <t>1C.06.070.0050.a</t>
  </si>
  <si>
    <t>- 6 cm</t>
  </si>
  <si>
    <t>1C.06.070.0050.b</t>
  </si>
  <si>
    <t>- 11 cm</t>
  </si>
  <si>
    <t>1C.06.070.0100</t>
  </si>
  <si>
    <t>Tavolati in mattoni forati 8 x 12 x 24 cm, con malta cementizia o bastarda, compresi gli oneri per la formazione di spalle, voltini, spigoli, lesene, piani di lavoro interni, di spessore:</t>
  </si>
  <si>
    <t>1C.06.070.0100.a</t>
  </si>
  <si>
    <t>- 8 cm</t>
  </si>
  <si>
    <t>1C.06.070.0100.b</t>
  </si>
  <si>
    <t>- 12 cm</t>
  </si>
  <si>
    <t>1C.06.070.0110</t>
  </si>
  <si>
    <t>Tavolati in mattoni forati 8 x 24 x 24 cm, con malta cementizia o bastarda, compresi gli oneri per la formazione di spalle, voltini, spigoli, lesene, piani di lavoro interni</t>
  </si>
  <si>
    <t>1C.06.070.0120</t>
  </si>
  <si>
    <t>Tavolati in mattoni forati 12 x 24 x 24 cm, con malta cementizia o bastarda, compresi gli oneri per la formazione di spalle, voltini, spigoli, lesene, piani di lavoro interni</t>
  </si>
  <si>
    <t>1C.06.070.0150</t>
  </si>
  <si>
    <t>Tavolato in tavelle 4.5 x 15 x 30 cm, spessore 4.5 cm, con malta cementizia o bastarda, compresi gli oneri per formazione spalle, voltini, lesene, piani di lavoro interni</t>
  </si>
  <si>
    <t>1C.06.070.0200</t>
  </si>
  <si>
    <t>Incassettature, chiusure canne con tavolati in laterizio:</t>
  </si>
  <si>
    <t>1C.06.070.0200.a</t>
  </si>
  <si>
    <t>- in tavelle forate. spessore 4.5 cm</t>
  </si>
  <si>
    <t>1C.06.070.0200.b</t>
  </si>
  <si>
    <t>- in mattoni forati, spessore 8 cm</t>
  </si>
  <si>
    <t>1C.06.100</t>
  </si>
  <si>
    <t>MURATURE FACCIA A VISTA</t>
  </si>
  <si>
    <t>1C.06.100.0050</t>
  </si>
  <si>
    <t>Muratura faccia a vista con mattoni pieni tipo "a mano" nei colori rosso, rosato, paglierino, bruno, finitura classica o rustica, legati con malta di cemento o bastarda. Compresi gli oneri per la formazione di spalle, voltini, lesene, piani di lavoro interni, stilatura dei giunti, pulizia finale del paramento.</t>
  </si>
  <si>
    <t>1C.06.100.0050.a</t>
  </si>
  <si>
    <t>- con mattoni 25 x 12 x 5.5 cm, spessore 12 cm</t>
  </si>
  <si>
    <t>1C.06.100.0050.b</t>
  </si>
  <si>
    <t>- con mattoni 25 x 5.5 x 5.5 cm (bastonetto), spessore 5.5 cm</t>
  </si>
  <si>
    <t>1C.06.100.0100</t>
  </si>
  <si>
    <t>Muratura faccia a vista con mattoni semipieni estrusi, a superficie rugosa o sabbiata, legati con malta di cemento o bastarda. Compresi gli oneri per la formazione di spalle, voltini, lesene, stilatura dei giunti, pulizia finale del paramento, i piani di lavoro interni. Esclusi i ponteggi esterni:</t>
  </si>
  <si>
    <t>1C.06.100.0100.a</t>
  </si>
  <si>
    <t>- con mattoni 25 x 10 x 5.5 cm, spessore 10 cm</t>
  </si>
  <si>
    <t>1C.06.100.0100.b</t>
  </si>
  <si>
    <t>- con mattoni 25 x 10 x 10 cm, spessore 10 cm</t>
  </si>
  <si>
    <t>1C.06.100.0100.c</t>
  </si>
  <si>
    <t>1C.06.100.0100.d</t>
  </si>
  <si>
    <t>- con mattoni 25 x 12 x 7 cm, spessore 12 cm</t>
  </si>
  <si>
    <t>1C.06.100.0100.e</t>
  </si>
  <si>
    <t>- con mattoni 25 x 12 x 10 cm, spessore 12 cm</t>
  </si>
  <si>
    <t>1C.06.100.0100.f</t>
  </si>
  <si>
    <t>- con mattoni doppio UNI 25 x 12 x 12 cm, spessore 12 cm</t>
  </si>
  <si>
    <t>1C.06.150</t>
  </si>
  <si>
    <t>MURATURE PERIMETRALI A CASSA VUOTA</t>
  </si>
  <si>
    <t>1C.06.150.0010</t>
  </si>
  <si>
    <t>Muratura perimetrale a cassa vuota costituita da un paramento esterno ed un paramento interno con interposta camera d'aria, larghezza massima 40 cm, compresa la formazione di mazzette, spalle, voltini, sguinci, parapetti, collegamenti trasversali, lesene, piattabande e architravi; inclusi i ponteggi interni, i sollevamenti e tutte le forniture e gli oneri per dare l'opera finita in ogni sua parte. Esclusi i ponteggi esterni e l'intonaco interno sul paramento esterno. Valutazione vuoto per pieno con deduzione solo del 50% dei vuoti di facciata superiori ciascuno a 5 mq:</t>
  </si>
  <si>
    <t>1C.06.150.0010.a</t>
  </si>
  <si>
    <t>- paramento esterno in mattoni forati s=12 cm, paramento interno in mattoni forati s=8 cm</t>
  </si>
  <si>
    <t>1C.06.150.0010.b</t>
  </si>
  <si>
    <t>- paramento esterno in mattoni forati s=12 cm, paramento interno in mattoni forati s=12 cm</t>
  </si>
  <si>
    <t>1C.06.150.0010.c</t>
  </si>
  <si>
    <t>- paramento esterno in blocchi termolaterizio s=13 cm, paramento interno in mattoni forati s=8 cm</t>
  </si>
  <si>
    <t>1C.06.150.0010.d</t>
  </si>
  <si>
    <t>- paramento esterno in mattoni pieni s=11 cm, paramento interno in mattoni forati s=8 cm</t>
  </si>
  <si>
    <t>1C.06.150.0010.e</t>
  </si>
  <si>
    <t>- paramento esterno in mattoni pieni "a mano" s=12 cm, paramento interno in mattoni forati s=8 cm</t>
  </si>
  <si>
    <t>1C.06.150.0010.f</t>
  </si>
  <si>
    <t>- paramento esterno faccia a vista in mattoni pieni "a mano" s=12 cm, paramento interno in mattoni forati s=8 cm</t>
  </si>
  <si>
    <t>1C.06.180</t>
  </si>
  <si>
    <t>MURATURE IN BLOCCHI DI CALCESTRUZZO NORMALE</t>
  </si>
  <si>
    <t>1C.06.180.0050</t>
  </si>
  <si>
    <t>Murature in blocchi cavi in conglomerato cementizio vibrocompressi, con inerti normali, da intonacare, colore grigio, dimensioni nominali 40 x 20 o 50 x 20 cm. Compresi: i pezzi speciali per spalle, voltini, fissaggi, la malta di classe adeguata, i piani di lavoro interni; esclusi irrigidimenti da conteggiarsi a parte se necessari:</t>
  </si>
  <si>
    <t>1C.06.180.0050.a</t>
  </si>
  <si>
    <t>- spess. cm 8</t>
  </si>
  <si>
    <t>1C.06.180.0050.b</t>
  </si>
  <si>
    <t>- spess. cm 12</t>
  </si>
  <si>
    <t>1C.06.180.0050.c</t>
  </si>
  <si>
    <t>- spess. cm 15</t>
  </si>
  <si>
    <t>1C.06.180.0050.d</t>
  </si>
  <si>
    <t>- spess. cm 20</t>
  </si>
  <si>
    <t>1C.06.180.0100</t>
  </si>
  <si>
    <t>Muratura faccia vista in blocchi cavi di conglomerato cementizio, dimensioni nominali 40 x 20 o 50 x 20 cm, prodotti per vibrocompressione non idrorepellenti, aventi finitura liscia su entrambe le facce posti in opera con malta di classe adeguata. E' compresa la stilatura a vista su uno o entrambre i paramenti dei giunti, apposite zanche per l'ancoraggio delle pareti alla struttura portante, i pezzi speciali per spalle, voltini, fissaggi, la malta di classe adeguata, i piani di lavoro interni; esclusi irrigidimenti da conteggiarsi a parte se necessari:</t>
  </si>
  <si>
    <t>1C.06.180.0100.a</t>
  </si>
  <si>
    <t>- spess. cm 8 - REI 60</t>
  </si>
  <si>
    <t>1C.06.180.0100.b</t>
  </si>
  <si>
    <t>- spess. cm 12 - REI 90</t>
  </si>
  <si>
    <t>1C.06.180.0100.c</t>
  </si>
  <si>
    <t>- spess. cm 15 - REI 90</t>
  </si>
  <si>
    <t>1C.06.180.0100.d</t>
  </si>
  <si>
    <t>- spess. cm 20 - REI 120</t>
  </si>
  <si>
    <t>1C.06.200</t>
  </si>
  <si>
    <t>MURATURE IN BLOCCHI DI CALCESTRUZZO INERTI SELEZIONATI</t>
  </si>
  <si>
    <t>1C.06.200.0050</t>
  </si>
  <si>
    <t>Muratura facciavista spessore cm. 12, dimensioni nominali 40 x 20 o 50 x 20 cm, in blocchi cavi di conglomerato cementizio vibrocompresso, tipo BS/12 con la finitura esterna splittata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</si>
  <si>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1C.06.200.0050.a</t>
  </si>
  <si>
    <t>- colore grigio</t>
  </si>
  <si>
    <t>1C.06.200.0050.b</t>
  </si>
  <si>
    <t>- colori normali (base cemento grigio)</t>
  </si>
  <si>
    <t>1C.06.200.0050.c</t>
  </si>
  <si>
    <t>- colori pastello (base cemento bianco)</t>
  </si>
  <si>
    <t>1C.06.200.0100</t>
  </si>
  <si>
    <t>Muratura facciavista spessore cm. 20, dimensioni nominali 40 x 20 o 50 x 20 cm, in blocchi cavi di conglomerato cementizio vibrocompresso, tipo BS/20 con la finitura esterna splittata su una sola faccia, resistenza al gelo a norma DIN-52252. I manufatti sono prodotti con slezionati inerti di marmo in opportuna curva granulometrica per garnatire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</si>
  <si>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1C.06.200.0100.a</t>
  </si>
  <si>
    <t>1C.06.200.0100.b</t>
  </si>
  <si>
    <t>1C.06.200.0100.c</t>
  </si>
  <si>
    <t>1C.06.200.0150</t>
  </si>
  <si>
    <t>Muratura facciavista spessore cm. 12, dimensioni nominali 40 x 20 o 50 x 20 cm, in blocchi cavi di conglomerato cementizio vibrocompresso idrorepellente, tipo B/12 con la finitura esterna liscia su entrambe le facce o lavorata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</si>
  <si>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1C.06.200.0150.a</t>
  </si>
  <si>
    <t>- superficie liscia - colore grigio</t>
  </si>
  <si>
    <t>1C.06.200.0150.b</t>
  </si>
  <si>
    <t>- superficie liscia - colori normali</t>
  </si>
  <si>
    <t>1C.06.200.0150.c</t>
  </si>
  <si>
    <t>- superficie liscia - colori pastello</t>
  </si>
  <si>
    <t>1C.06.200.0150.d</t>
  </si>
  <si>
    <t>- superficie sabbiata - colore grigio</t>
  </si>
  <si>
    <t>1C.06.200.0150.e</t>
  </si>
  <si>
    <t>- superficie sabbiata - colori normali</t>
  </si>
  <si>
    <t>1C.06.200.0150.f</t>
  </si>
  <si>
    <t>- superficie sabbiata - colori pastello</t>
  </si>
  <si>
    <t>1C.06.200.0150.g</t>
  </si>
  <si>
    <t>- superficie levigata - colore grigio</t>
  </si>
  <si>
    <t>1C.06.200.0150.h</t>
  </si>
  <si>
    <t>- superficie levigata - colori normali</t>
  </si>
  <si>
    <t>1C.06.200.0150.i</t>
  </si>
  <si>
    <t>- superficie levigata - colori pastello</t>
  </si>
  <si>
    <t>1C.06.200.0150.l</t>
  </si>
  <si>
    <t>- superficie bocciardata - colori pastello</t>
  </si>
  <si>
    <t>1C.06.200.0200</t>
  </si>
  <si>
    <t>Muratura facciavista spessore cm. 20, dimensioni nominali 40 x 20 o 50 x 20 cm, in blocchi cavi di conglomerato cementizio vibrocompresso idrorepellente, tipo B/20 con la finitura esterna liscia su entrambe le facce o lavorata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</si>
  <si>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1C.06.200.0200.a</t>
  </si>
  <si>
    <t>1C.06.200.0200.b</t>
  </si>
  <si>
    <t>- superficie liscia - colori normali (base cemento grigio)</t>
  </si>
  <si>
    <t>1C.06.200.0200.c</t>
  </si>
  <si>
    <t>- superficie liscia - colori pastello (base cemento bianco)</t>
  </si>
  <si>
    <t>1C.06.200.0200.d</t>
  </si>
  <si>
    <t>1C.06.200.0200.e</t>
  </si>
  <si>
    <t>1C.06.200.0200.f</t>
  </si>
  <si>
    <t>1C.06.200.0200.g</t>
  </si>
  <si>
    <t>1C.06.200.0200.h</t>
  </si>
  <si>
    <t>1C.06.200.0200.i</t>
  </si>
  <si>
    <t>- superficie levigata - colori pastello (base cemento bianco)</t>
  </si>
  <si>
    <t>1C.06.200.0200.l</t>
  </si>
  <si>
    <t>- superficie bocciardata - colori pastello (base cemento bianco)</t>
  </si>
  <si>
    <t>1C.06.200.0250</t>
  </si>
  <si>
    <t>Muratura facciavista spessore cm. 15, dimensioni nominali 40 x 20 o 50 x 20 cm, in blocchi cavi di conglomerato cementizio vibrocompresso idrorepellente, tipo BS/15 con la finitura esterna splittata e scanalata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</si>
  <si>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1C.06.200.0250.a</t>
  </si>
  <si>
    <t>1C.06.200.0250.b</t>
  </si>
  <si>
    <t>1C.06.200.0250.c</t>
  </si>
  <si>
    <t>1C.06.200.0300</t>
  </si>
  <si>
    <t>Muratura facciavista spessore cm. 23, dimensioni nominali 40 x 20 o 50 x 20 cm, in blocchi cavi di conglomerato cementizio vibrocompresso idrorepellente, tipo BS/23 con la finitura esterna splittata e scanalata su una sola faccia,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</si>
  <si>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1C.06.200.0300.a</t>
  </si>
  <si>
    <t>1C.06.200.0300.b</t>
  </si>
  <si>
    <t>1C.06.200.0300.c</t>
  </si>
  <si>
    <t>1C.06.200.0350</t>
  </si>
  <si>
    <t>Muratura facciavista spessore cm. 12+2, dimensioni nominali 40 x 20 cm, in blocchi cavi di conglomerato cementizio vibrocompresso idrorepellente, tipo MM/14 con la finitura esterna splittata e fresata su una sola faccia, formando n. 8 quadrati dim. 10x10, tutti con finitura splittata,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la malta di classe adeguata, additivata con idonei idrorepellenti compatibili con il sistema di impermeabilizzazione dei blocchi, i piani di lavoro interni; esclusi irrigidimenti da conteggiarsi a parte se necessari:</t>
  </si>
  <si>
    <t>1C.06.200.0350.a</t>
  </si>
  <si>
    <t>1C.06.200.0350.b</t>
  </si>
  <si>
    <t>1C.06.200.0350.c</t>
  </si>
  <si>
    <t>1C.06.200.0400</t>
  </si>
  <si>
    <t>Muratura facciavista spessore cm. 20+2, dimensioni nominali 40 x 20 cm, in blocchi cavi di conglomerato cementizio vibrocompresso idrorepellente, tipo MM/22 con la finitura esterna splittata e fresata su una sola faccia, formando n. 2 quadrati dim. 20x20, tutti con finitura splittata, resistenza al gelo a norma DIN-52252. I manufatti sono prodotti con selezionati inerti di marmo in opportuna curva granulometrica per garantire la massima compattezza ed omogeneità dell'impasto e posti in opera con malta bastarda. E' compresa la stilatura a vista su uno o emtrambi i paramenti, apposite zanche per l'ancoraggio delle pareti alla struttura portante, i pezzi speciali per spalle, voltini, fissaggi, la malta di classe adeguata, additivata con idonei idrorepellenti compatibili con il sistema di impermeabilizzazione dei blocchi, i piani di lavoro interni; esclusi irrigidimenti da conteggiarsi a parte se necessari:</t>
  </si>
  <si>
    <t>1C.06.200.0400.a</t>
  </si>
  <si>
    <t>1C.06.200.0400.b</t>
  </si>
  <si>
    <t>1C.06.200.0400.c</t>
  </si>
  <si>
    <t>1C.06.200.0500</t>
  </si>
  <si>
    <t>Muratura esterna in blocchi cavi in conglomerato cementizio vibrocompresso di dimensioni 25 x 20 sp. 25 e peso 245 Kg./mq., con inerti silicei, e aggiunta di ecoinerti ottenuti da riciclo dei residui di forni termo valorizzatoti, alleggeriti con vetro espanso ottenuto da riciclo di raccolta differenziata, e successivi trattamenti, ad elevata caratteristiche termoacustiche, marchiati CE cat.II, di dimensioni nominali 25 x 20 cm. da intonacare. Compresi: gli elementi di raccordo ricavati da taglio e sagomatura del blocco tradizionale, per spalle, voltini, incatenamenti, ed i piani di lavoro interni fino ad un'altezza di 3,50.Sono esclusi i pezzi speciali quali piattabande ed architravi, accessori per l'irrigidimento delle murature e per il fissaggio delle strutture portanti, i ponteggi esterni; misurazione vuoto per pieno</t>
  </si>
  <si>
    <t>1C.06.200.0600</t>
  </si>
  <si>
    <t>Muratura facciavista spessore cm. 12, in blocchi cavi di conglomerato cementizio vibrocompresso, dimensioni 12x12x24 cm, con finitura esterna liscia su entrambe le facce, resistenza al gelo a norma DIN-52252. I manufatti sono prodotti con selezionati inerti di marmo in opportuna curva granulometrica per garantire la massima compattezza ed omogeneità dell'impasto e posti in opera con malta bastarda. E' compresa la stilatura a vista con malta colorata, apposite zanche per l'ancoraggio delle pareti alla struttura portante, l'inserimento di traliccio in acciaio zincato a caldo ogni 4/5 corsi, i pezzi speciali per spalle, voltini, fissaggi, la malta di classe adeguata, i piani di lavoro interni; esclusi irrigidimenti da conteggiarsi a parte se necessari:</t>
  </si>
  <si>
    <t>1C.06.200.0600.a</t>
  </si>
  <si>
    <t>1C.06.200.0600.b</t>
  </si>
  <si>
    <t>1C.06.200.0600.c</t>
  </si>
  <si>
    <t>1C.06.200.0650</t>
  </si>
  <si>
    <t>Muratura facciavista spessore cm. 11, in blocchi pieni di conglomerato cementizio vibrocompresso idrorepellente, colore cotto o bianco seminato, dimensioni 40x11x6 cm, con finitura esterna liscia su entrambe le facce, resistenza al gelo a norma DIN-52252. I manufatti sono prodotti con selezionati inerti di marmo in opportuna curva granulometrica per garantire la massima compattezza ed omogeneità dell'impasto e posti in opera con malta bastarda colorata. E' compresa la stilatura a vista orizzontale con malta colorata, (verticalmente il blocco viene posato ad incastro senza fuga) apposite zanche per l'ancoraggio delle pareti alla struttura portante, i pezzi speciali per spalle, voltini, fissaggi; la malta di classe adeguata; esclusi irrigidimenti da conteggiarsi a parte se necessari</t>
  </si>
  <si>
    <t>1C.06.250</t>
  </si>
  <si>
    <t>MURATURE IN BLOCCHI DI ARGILLA ESPANSA</t>
  </si>
  <si>
    <t>1C.06.250.0050</t>
  </si>
  <si>
    <t>Murature in blocchi cavi in conglomerato cementizio ed argilla espansa, da intonacare, dimensioni nominali 40 x 20 o 50 x 20 cm. Compresi: i pezzi speciali per spalle, voltini, fissaggi, apposite zanche per l'ancoraggio delle pareti alla struttura portante, la malta di classe adeguata, i piani di lavoro interni, esclusi irrigidimenti da conteggiarsi a parte se necessari:</t>
  </si>
  <si>
    <t>1C.06.250.0050.a</t>
  </si>
  <si>
    <t>- spess. cm 8 - REI 120</t>
  </si>
  <si>
    <t>1C.06.250.0050.b</t>
  </si>
  <si>
    <t>- spess. cm 12 - REI 120</t>
  </si>
  <si>
    <t>1C.06.250.0050.c</t>
  </si>
  <si>
    <t>- spess. cm 15 - REI 120</t>
  </si>
  <si>
    <t>1C.06.250.0050.d</t>
  </si>
  <si>
    <t>- spess. cm 20 - REI 180</t>
  </si>
  <si>
    <t>1C.06.250.0100</t>
  </si>
  <si>
    <t>Muratura in blocchi cavi di conglomerato cementizio ed argilla espansa, vibrocompresso non idrorepellenti, dimensioni nominali 40 x 20 o 50 x 20 cm, superficie facciavista per interni, colore grigio, a giunti stilati. Compresi: i pezzi speciali per spalle, voltini, fissaggi, apposite zanche per l'ancoraggio delle pareti alla struttura portante, la malta di classe adeguata, i piani di lavoro interni, esclusi irrigidimenti da conteggiarsi a parte se necessari:</t>
  </si>
  <si>
    <t>1C.06.250.0100.a</t>
  </si>
  <si>
    <t>- spess. cm 8 - REI 90</t>
  </si>
  <si>
    <t>1C.06.250.0100.b</t>
  </si>
  <si>
    <t>1C.06.250.0100.c</t>
  </si>
  <si>
    <t>1C.06.250.0100.d</t>
  </si>
  <si>
    <t>1C.06.250.0200</t>
  </si>
  <si>
    <t>Muratura in blocchi semipieni di conglomerato cementizio ed argilla espansa, con finitura da intonaco, spessore cm. 20, a 5 camere, dimensioni nominali 40 x 20 o 50 x 20 cm, resistenza al fuoco REI 180, densità 1400 kg/m³, percentuale di foratura del blocco inferiore al 20%, resistenza media a compressione &gt; 45 kg/cm², abbattimento acustico Rw dB 54 e trasmittanza unitaria a secco U/m²k 0,95. Compresi: i pezzi speciali per spalle, voltini, fissaggi, apposite zanche per l'ancoraggio delle pareti alla struttura portante, l'inserimento di traliccio in acciaio zincato a caldo ogni 4/5 corsi, la malta di classe adeguata, i piani di lavoro interni, esclusi irrigidimenti da conteggiarsi a parte se necessari:</t>
  </si>
  <si>
    <t>1C.06.250.0210</t>
  </si>
  <si>
    <t>Muratura in blocchi pieni di conglomerato cementizio ed argilla espansa, con finitura esterna facciavista su entrambe le facce, posti in opera con malta fluida/boiacca direttamente nell'incastro orizzontale del manufatto per un altezza massima di 2,70 m. Compresi: i pezzi speciali per spalle, voltini, fissaggi, apposite zanche per l'ancoraggio delle pareti alla struttura portante, la malta di classe adeguata, i piani di lavoro interni :</t>
  </si>
  <si>
    <t>1C.06.250.0210.a</t>
  </si>
  <si>
    <t>- spessore 8 cm, classe di resistenza al fuoco REI 120</t>
  </si>
  <si>
    <t>1C.06.250.0210.b</t>
  </si>
  <si>
    <t>- spessore 10 cm, classe di resistenza al fuoco REI 180</t>
  </si>
  <si>
    <t>1C.06.250.0220</t>
  </si>
  <si>
    <t>Muratura in blocchi semipieni di conglomerato cementizio ed argilla espansa, con finitura esterna facciavista su entrambe le facce, posti in opera con malta fluida/boiacca direttamente nell'incastro orizzontale del manufatto per un altezza massima di 2,70 m. Compresi: i pezzi speciali per spalle, voltini, fissaggi, apposite zanche per l'ancoraggio delle pareti alla struttura portante, la malta di classe adeguata, i piani di lavoro interni :</t>
  </si>
  <si>
    <t>1C.06.250.0220.a</t>
  </si>
  <si>
    <t>- spessore 10 cm, classe di resistenza al fuoco REI 120</t>
  </si>
  <si>
    <t>1C.06.250.0220.b</t>
  </si>
  <si>
    <t>- spessore 12 cm, classe di resistenza al fuoco REI 180</t>
  </si>
  <si>
    <t>1C.06.250.0300</t>
  </si>
  <si>
    <t>Muratura di tamponamento in blocchi multistrato di conglomerato cementizio vibrocompresso e granulato di argilla espansa, dimensioni nominali 25 x 20 cm, con finitura da intonaco, a 4/5 camere, resistenza al fuoco REI 180. Il blocco multistrato è costituito da un elemento semipieno in calcestruzzo ed argilla di spessore 11,20 ÷ 17,30 cm, da un pannello in polistirene con grafite di spessore 7,5 ÷ 13,50 cm e da un elemento esterno semipieno in calcestruzzo ed argilla di spessore 11,20 cm; i tre componenti sono preassemblati al fine di consentire una posa unica. Compresi: i pezzi speciali per spalle e voltini, fissaggi, l'inserimento in tutti i giunti orizzontali sopra il pannello in poliestere di una striscia adesiva isolante spessore 15 mm, l'inserimento di traliccio in acciaio zincato a caldo ogni 3 corsi, la malta di classe adeguata, la rasatura dei giunti su entrambi i paramenti, i piani di lavoro interni:</t>
  </si>
  <si>
    <t>1C.06.250.0300.a</t>
  </si>
  <si>
    <t>- spessore 30 cm (11,20+7,50+11,20)</t>
  </si>
  <si>
    <t>1C.06.250.0300.b</t>
  </si>
  <si>
    <t>- spessore 36 cm (17,30+7,50+11,20)</t>
  </si>
  <si>
    <t>1C.06.250.0300.c</t>
  </si>
  <si>
    <t>- spessore 38 cm (17,30+9,50+11,20)</t>
  </si>
  <si>
    <t>1C.06.250.0300.d</t>
  </si>
  <si>
    <t>- spessore 36 cm (11,20+13,50+11,20)</t>
  </si>
  <si>
    <t>1C.06.300</t>
  </si>
  <si>
    <t>MURATURE PORTANTI IN BLOCCHI DI ARGILLA ESPANSA</t>
  </si>
  <si>
    <t>1C.06.300.0050</t>
  </si>
  <si>
    <t>Muratura portante per esterni ed interni in blocchi cavi di conglomerato cementizio vibrocompresso e granulato di argilla espansa, dimensioni nominali 40 x 20 o 50 x 20 cm, da intonacare. Compresi: i pezzi speciali per spalle, voltini, irrigidimenti, fissaggi; la malta di classe adeguata, additivata con idonei idrorepellenti compatibili con il sistema di impermeabilizzazione dei blocchi, i piani di lavoro interni. Sono esclusi i ponteggi esterni:</t>
  </si>
  <si>
    <t>1C.06.300.0050.a</t>
  </si>
  <si>
    <t>- spess. cm 19,5-20 - REI 180</t>
  </si>
  <si>
    <t>1C.06.300.0050.b</t>
  </si>
  <si>
    <t>- spess. cm 24,5-25 - REI 180</t>
  </si>
  <si>
    <t>1C.06.300.0050.c</t>
  </si>
  <si>
    <t>- spess. cm 29,5-30 - REI 180</t>
  </si>
  <si>
    <t>1C.06.300.0100</t>
  </si>
  <si>
    <t>Muratura portante per esterni ed interni in blocchi cavi di conglomerato cementizio vibrocompresso e granulato di argilla espansa, dimensioni nominali 40 x 20 o 50 x 20 cm, colore grigio, facciavista, a giunti stilati. Compresi: i pezzi speciali per spalle, voltini, irrigidimenti, fissaggi; la malta di classe adeguata, additivata con idonei idrorepellenti compatibili con il sistema di impermeabilizzazione dei blocchi, i piani di lavoro interni. Sono esclusi i ponteggi esterni:</t>
  </si>
  <si>
    <t>1C.06.300.0100.a</t>
  </si>
  <si>
    <t>1C.06.300.0100.b</t>
  </si>
  <si>
    <t>1C.06.300.0100.c</t>
  </si>
  <si>
    <t>1C.06.300.0150</t>
  </si>
  <si>
    <t>Muratura portante per esterni ed interni in blocchi cavi di conglomerato cementizio vibrocompresso e granulato di argilla espansa, dimensioni nominali 40 x 20 o 50 x 20 cm, colori normali, facciavista, a giunti stilati. Compresi: i pezzi speciali per spalle, voltini, irrigidimenti, fissaggi; la malta di classe adeguata, additivata con idonei idrorepellenti compatibili con il sistema di impermeabilizzazione dei blocchi, i piani di lavoro interni. Sono esclusi i ponteggi esterni:</t>
  </si>
  <si>
    <t>1C.06.300.0150.a</t>
  </si>
  <si>
    <t>1C.06.300.0150.b</t>
  </si>
  <si>
    <t>1C.06.300.0150.c</t>
  </si>
  <si>
    <t>1C.06.300.0200</t>
  </si>
  <si>
    <t>Muratura portante in blocchi semipieni di conglomerato cementizio vibrocompresso e granulato di argilla espansa, dimensioni nominali 40 x 20 o 50 x 20 cm, con finitura da intonaco, a 5/7 camere, resistenza al fuoco REI 180,densità 1200 kg/m³, resistenza media a compressione &gt; 45 kg/cm². Compresi: i pezzi speciali per spalle, voltini, fissaggi, l'inserimento di traliccio in acciaio zincato a caldo ogni 4/5 corsi, la malta di classe adeguata, i piani di lavoro interni, esclusi irrigidimenti da conteggiarsi a parte se necessari:</t>
  </si>
  <si>
    <t>1C.06.300.0200.a</t>
  </si>
  <si>
    <t>- spessore 25 cm</t>
  </si>
  <si>
    <t>1C.06.300.0200.b</t>
  </si>
  <si>
    <t>- spessore 30 cm</t>
  </si>
  <si>
    <t>1C.06.300.0250</t>
  </si>
  <si>
    <t>Muratura portante, anche in zona sismica, in blocchi multistrato di conglomerato cementizio vibrocompresso e granulato di argilla espansa, dimensioni nominali 25 x 20 cm, spessore 38 cm, con finitura da intonaco, a 5 camere, percentuale di foratura del blocco inferiore al 30%, resistenza al fuoco REI 180. Il blocco multistrato è costituito da un elemento semipieno in calcestruzzo ed argilla di spessore 24,50 cm (avente resistenza media a compressione ≥ 5 N/mm², da un pannello in polistirene con grafite di spessore 7,5 cm e da una tavella esterna piena in calcestruzzo ed argilla di spessore 6 cm; i tre componenti sono preassemblati al fine di consentire una posa unica. Compresi: i pezzi speciali per spalle e voltini, fissaggi, l'inserimento in tutti i giunti orizzontali sopra il pannello in poliestere di una striscia adesiva isolante spessore 15 mm, l'inserimento di traliccio in acciaio zincato a caldo ogni 3 corsi, la malta di classe adeguata, la rasatura dei giunti su entrambi i paramenti, i piani di lavoro interni per un'altezza massima di 8,00 m:</t>
  </si>
  <si>
    <t>1C.06.350</t>
  </si>
  <si>
    <t>MURATURE IN BLOCCHI DI CALCESTRUZZO CELLULARE</t>
  </si>
  <si>
    <t>1C.06.350.0050</t>
  </si>
  <si>
    <t>Muratura in blocchi di calcestruzzo cellulare, dimensioni 60/50 x 25 cm, posati con malta adesiva di classe adeguata. Compresi: i pezzi speciali per spalle, voltini, irrigidimenti, fissaggi, i piani di lavoro interni. Sono esclusi i ponteggi esterni:</t>
  </si>
  <si>
    <t>1C.06.350.0050.a</t>
  </si>
  <si>
    <t>- spessore 20 cm - REI 180'</t>
  </si>
  <si>
    <t>1C.06.350.0050.b</t>
  </si>
  <si>
    <t>- spessore 24 cm - REI 180'</t>
  </si>
  <si>
    <t>1C.06.350.0050.c</t>
  </si>
  <si>
    <t>- spessore 30 cm - REI 180'</t>
  </si>
  <si>
    <t>1C.06.350.0050.d</t>
  </si>
  <si>
    <t>- spessore 40 cm - REI 180'</t>
  </si>
  <si>
    <t>1C.06.350.0100</t>
  </si>
  <si>
    <t>Tavolati in blocchi di calcestruzzo cellulare, dimensioni 60 x 25 cm, posati con malta adesiva di classe adeguata. E' compreso l'onere per la formazione di spalle, voltini, spigoli, lesene, ancoraggi metallici per collegamenti, piani di lavoro interni:</t>
  </si>
  <si>
    <t>1C.06.350.0100.a</t>
  </si>
  <si>
    <t>- spessore 5 cm</t>
  </si>
  <si>
    <t>1C.06.350.0100.b</t>
  </si>
  <si>
    <t>- spessore 7,5 cm; REI 120'</t>
  </si>
  <si>
    <t>1C.06.350.0100.c</t>
  </si>
  <si>
    <t>- spessore 8 cm; REI 120'</t>
  </si>
  <si>
    <t>1C.06.350.0100.d</t>
  </si>
  <si>
    <t>- spessore 10 cm; REI 180'</t>
  </si>
  <si>
    <t>1C.06.350.0100.e</t>
  </si>
  <si>
    <t>- spessore 12 cm; REI 180'</t>
  </si>
  <si>
    <t>1C.06.350.0100.f</t>
  </si>
  <si>
    <t>- spessore 15 cm; REI 180'</t>
  </si>
  <si>
    <t>1C.06.350.0100.g</t>
  </si>
  <si>
    <t>- spessore 17,5 cm; REI 180'</t>
  </si>
  <si>
    <t>1C.06.400</t>
  </si>
  <si>
    <t>MURATURE IN BLOCCHI DI LEGNO DI CANAPA E CALCE</t>
  </si>
  <si>
    <t>1C.06.400.0010</t>
  </si>
  <si>
    <t>Muratura autoportante per tamponature esterne con blocchi compressi e vibrati realizzati con legno di canapa e calce idraulica NHL 5 con l’aggiunta di additivi 100% naturali, conducibilità termica λ = 0,0788 W/mK, resistenza a compressione 0,56 N/mm², densità 424 Kg/m³, resistenza alla diffusione del vapore acqueo (μ)≤ 15, resistente al fuoco, al gelo, ad insetti e roditori, assenza di fumi tossici in caso di incendio, riciclabile biodegradabile a fine del ciclo di vita, confort termico, acustico ed igrometrico. Compreso: malta termica premiscelata a base calce idraulica naturale NHL 5 (UNI EN 459) e legno di canapa esente da cementi e derivati petrolchimici, l'onere per la formazione di spalle, voltini, spigoli, lesene, i piani di lavoro interni. Materiali rispondenti ai Criteri Ambientali Minimi di cui al Decreto 11 ottobre 2017 del Ministero dell'Ambiente e della tutela del Territorio e del Mare:</t>
  </si>
  <si>
    <t>1C.06.400.0010.a</t>
  </si>
  <si>
    <t>- spessore 20 cm</t>
  </si>
  <si>
    <t>1C.06.400.0010.b</t>
  </si>
  <si>
    <t>1C.06.400.0010.c</t>
  </si>
  <si>
    <t>1C.06.400.0010.d</t>
  </si>
  <si>
    <t>- spessore 32 cm</t>
  </si>
  <si>
    <t>1C.06.400.0010.e</t>
  </si>
  <si>
    <t>- spessore 40 cm</t>
  </si>
  <si>
    <t>1C.06.400.0010.f</t>
  </si>
  <si>
    <t>- spessore 49 cm</t>
  </si>
  <si>
    <t>1C.06.400.0020</t>
  </si>
  <si>
    <t>Muratura per tramezzi divisori e contro pareti con blocchi compressi e vibrati realizzati con legno di canapa e calce idraulica NHL 5 con l’aggiunta di additivi 100% naturali, conducibilità termica λ = 0,0788 W/mK, resistenza a compressione 0,56 N/mm², densità 424 Kg/m³, resistenza alla diffusione del vapore acqueo (μ)≤ 15, resistente al fuoco, al gelo, ad insetti e roditori, assenza di fumi tossici in caso di incendio, riciclabile biodegradabile a fine del ciclo di vita, confort termico, acustico ed igrometrico. Compreso: malta termica premiscelata a base calce idraulica naturale NHL 5 (UNI EN 459) e legno di canapa esente da cementi e derivati petrolchimici, l'onere per la formazione di spalle, voltini, spigoli, lesene, i piani di lavoro interni. Materiali rispondenti ai Criteri Ambientali Minimi di cui al Decreto 11 ottobre 2017 del Ministero dell'Ambiente e della tutela del Territorio e del Mare:</t>
  </si>
  <si>
    <t>1C.06.400.0020.a</t>
  </si>
  <si>
    <t>- spessore 6 cm</t>
  </si>
  <si>
    <t>1C.06.400.0020.b</t>
  </si>
  <si>
    <t>- spessore 9 cm</t>
  </si>
  <si>
    <t>1C.06.400.0020.c</t>
  </si>
  <si>
    <t>- spessore 10 cm</t>
  </si>
  <si>
    <t>1C.06.500</t>
  </si>
  <si>
    <t>PARETI IN BLOCCHI DI GESSO</t>
  </si>
  <si>
    <t>1C.06.500.0050</t>
  </si>
  <si>
    <t>Parete realizzata con blocchi in gesso pieni o forati di qualsiasi dimensione, compresi la rasatura dei giunti, i piani di lavoro interni fino a 4.00 m di altezza, l'assistenza muraria fornita dall'impresa:</t>
  </si>
  <si>
    <t>1C.06.500.0050.a</t>
  </si>
  <si>
    <t>1C.06.500.0050.b</t>
  </si>
  <si>
    <t>- spessore 8 cm</t>
  </si>
  <si>
    <t>1C.06.500.0050.c</t>
  </si>
  <si>
    <t>1C.06.550</t>
  </si>
  <si>
    <t>CONTROPARETI IN LASTRE DI CARTONGESSO</t>
  </si>
  <si>
    <t>1C.06.550.0050</t>
  </si>
  <si>
    <t>Controparete in lastre di gesso rivestito a bordi assottigliati, spessore 13 mm, applicata direttamente alla parete con incollaggi in gesso, compresa la rasatura dei giunti, i piani di lavoro interni e l'assistenza muraria fornita dall'impresa:</t>
  </si>
  <si>
    <t>1C.06.550.0100</t>
  </si>
  <si>
    <t>Controparete in lastre di gesso a bordi assottigliati, idrorepellenti, a basso grado di assorbimento, per bagni e cucine, spessore 13 mm, applicata direttamente alla parete con incollaggi in gesso, compresa la rasatura dei giunti, i piani di lavoro interni e l'assistenza muraria fornita dall'impresa:</t>
  </si>
  <si>
    <t>1C.06.550.0150</t>
  </si>
  <si>
    <t>Controparete realizzata con lastre in gesso a bordi diritti ad alta resistenza al fuoco, euroclasse A1, applicata direttamente alla parete con incollaggi in gesso, compresa la rasatura dei giunti, i piani di lavoro interni e l'assistenza muraria fornita dall'impresa:</t>
  </si>
  <si>
    <t>1C.06.550.0150.a</t>
  </si>
  <si>
    <t>- spessore 10 mm</t>
  </si>
  <si>
    <t>1C.06.550.0150.b</t>
  </si>
  <si>
    <t>- spessore 13 mm</t>
  </si>
  <si>
    <t>1C.06.550.0150.c</t>
  </si>
  <si>
    <t>- spessore 20 mm</t>
  </si>
  <si>
    <t>1C.06.550.0200</t>
  </si>
  <si>
    <t>Controparete realizzata con lastre in gesso rivestito a bordi assottigliati, incombustibili, euroclasse (A2-s1,d0) (A2-s2,d0) (A2-s1,d1) (B-s1,d0) (B-s2,d0) (B-s1,d1) se impiegata lungo le vie di esodo o, oltre alle precedenti, (A2-s3,d0) (A2-s2,d1) (A2-s3,d1) (B-s2,d1) se impiegata in altri ambienti , applicate direttamente alla parete con incollaggi in gesso, compresa la rasatura dei giunti, i piani di lavoro interni e l'assistenza muraria fornita dall'impresa:</t>
  </si>
  <si>
    <t>1C.06.550.0200.a</t>
  </si>
  <si>
    <t>1C.06.550.0200.b</t>
  </si>
  <si>
    <t>- spessore 15 mm</t>
  </si>
  <si>
    <t>1C.06.550.0250</t>
  </si>
  <si>
    <t>Controparete termoisolante realizzata con lastre in gesso rivestito sulle due facce di cartone speciale, a bordi assottigliati, spessore 12,50 mm, accoppiate con pannelli di polistirene espanso sinterizzato con resistenza alla compressione 100 kpa, applicate direttamente alla parete con incollaggi in gesso, compresa la rasatura dei giunti, i piani di lavoro interni e l'assistenza muraria:</t>
  </si>
  <si>
    <t>1C.06.550.0250.a</t>
  </si>
  <si>
    <t>- spessore 12,50 + 30 mm di polistirene</t>
  </si>
  <si>
    <t>1C.06.550.0250.b</t>
  </si>
  <si>
    <t>- spessore 12,50 + 40 mm di polistirene</t>
  </si>
  <si>
    <t>1C.06.550.0250.c</t>
  </si>
  <si>
    <t>- spessore 12,50 + 50 mm di polistirene</t>
  </si>
  <si>
    <t>1C.06.550.0250.d</t>
  </si>
  <si>
    <t>- spessore 12,50 + 60 mm di polistirene</t>
  </si>
  <si>
    <t>1C.06.550.0300</t>
  </si>
  <si>
    <t>Controparete termoisolante e fonoassorbente realizzata con lastre in gesso rivestito a bordi assottigliati, spessore 12,50 mm, incollate a pannelli di lana di vetro idrorepellente prodotta con almeno l'80% di vetro riciclato e con un legante di origine naturale che garantisce la massima qualità dell'aria, senza barriera al vapore, pannelli rispondenti ai Criteri Ambientali Minimi di cui al Decreto 11 ottobre 2017 del Ministero dell'Ambiente e della tutela del Territorio e del Mare. Conducibilità termica dichiarata λD spessori 20 ÷ 50 mm 0,031 W/m.K (lana di vetro); Conducibilità termica dichiarata λD spessori 60 ÷ 80 mm 0,034 W/m.K (lana di vetro); Conducibilità termica dichiarata λD 0,025 W/m.K (lastra di gesso rivestito).</t>
  </si>
  <si>
    <t>Classe di reazione al fuoco spessori 20 ÷ 50 mm A2-s1,d0</t>
  </si>
  <si>
    <t>Classe di reazione al fuoco spessori 60 ÷ 80 mm F</t>
  </si>
  <si>
    <t>Resistenza alla diffusione del vapore acqueo µ lana di vetro 1</t>
  </si>
  <si>
    <t>Resistenza alla diffusione del vapore acqueo µ lastra in gesso rivestito: 10 (campo secco), 4 (campo umido).</t>
  </si>
  <si>
    <t>Applicate direttamente alla parete con incollaggi in gesso, compresa la rasatura dei giunti, i piani di lavoro interni e l'assistenza muraria, negli spessori mm:</t>
  </si>
  <si>
    <t>1C.06.550.0300.a</t>
  </si>
  <si>
    <t>- spessore 12,50 + 20 mm di lana di vetro</t>
  </si>
  <si>
    <t>1C.06.550.0300.b</t>
  </si>
  <si>
    <t>- spessore 12,50 + 30 mm di lana di vetro</t>
  </si>
  <si>
    <t>1C.06.550.0300.c</t>
  </si>
  <si>
    <t>- spessore 12,50 + 40 mm di lana di vetro</t>
  </si>
  <si>
    <t>1C.06.550.0300.d</t>
  </si>
  <si>
    <t>- spessore 12,50 + 50 mm di lana di vetro</t>
  </si>
  <si>
    <t>1C.06.550.0300.e</t>
  </si>
  <si>
    <t>- spessore 12,50 + 60 mm di lana di vetro</t>
  </si>
  <si>
    <t>1C.06.550.0300.f</t>
  </si>
  <si>
    <t>- spessore 12,50 + 80 mm di lana di vetro</t>
  </si>
  <si>
    <t>1C.06.550.0310</t>
  </si>
  <si>
    <t>Controparete termoisolante e fonoassorbente realizzata con lastre in gesso rivestito a bordi assottigliati, spessore 12,50 mm, incollate a pannelli di lana di vetro idrorepellente prodotta con almeno l'80% di vetro riciclato e con un legante di origine naturale che garantisce la massima qualità dell'aria, pannelli rispondenti ai Criteri Ambientali Minimi di cui al Decreto 11 ottobre 2017 del Ministero dell'Ambiente e della tutela del Territorio e del Mare, con barriera al vapore costituita da un foglio di alluminio interposto tra il pannello in lana di vetro e la lastra di gesso rivestito. Conducibilità termica dichiarata λD spessori 20 ÷ 50 mm 0,031 W/m.K (lana di vetro); Conducibilità termica dichiarata λD spessori 60 ÷ 80 mm 0,034 W/m.K (lana di vetro); Conducibilità termica dichiarata λD 0,025 W/m.K (lastra di gesso rivestito).</t>
  </si>
  <si>
    <t>1C.06.550.0310.a</t>
  </si>
  <si>
    <t>1C.06.550.0310.b</t>
  </si>
  <si>
    <t>1C.06.550.0310.c</t>
  </si>
  <si>
    <t>1C.06.550.0310.d</t>
  </si>
  <si>
    <t>1C.06.550.0310.e</t>
  </si>
  <si>
    <t>1C.06.550.0310.f</t>
  </si>
  <si>
    <t>1C.06.550.0350</t>
  </si>
  <si>
    <t>Controparete realizzata con lastre in gesso rivestito a bordi assottigliati, spessore 13 mm ed interposta armatura in profilati acciaio zincati da 6/10 per guide a pavimento e a soffitto e per montanti ad interasse di 60 cm, compresa la rasatura dei giunti, i piani di lavoro interni e l'assistenza muraria dell'Impresa</t>
  </si>
  <si>
    <t>1C.06.560</t>
  </si>
  <si>
    <t>PARETI DIVISORIE IN LASTRE DI CARTONGESSO</t>
  </si>
  <si>
    <t>1C.06.560.0050</t>
  </si>
  <si>
    <t>Parete realizzata con lastre in gesso rivestito a bordi assottigliati sulle due facce ed interposta armatura in profilati di acciaio zincati da 6/10 mm per guide a pavimento e a soffitto e per montanti ad interasse di 60 cm, compresi i fissaggi, la rasatura dei giunti, i piani di lavoro interni e l'assistenza muraria</t>
  </si>
  <si>
    <t>1C.06.560.0050.a</t>
  </si>
  <si>
    <t>- con una lastra da 13 mm per faccia</t>
  </si>
  <si>
    <t>1C.06.560.0050.b</t>
  </si>
  <si>
    <t>- con doppia lastra da 13 mm per faccia</t>
  </si>
  <si>
    <t>1C.06.560.0050.c</t>
  </si>
  <si>
    <t>- con una lastra da 18 mm per faccia</t>
  </si>
  <si>
    <t>1C.06.560.0100</t>
  </si>
  <si>
    <t>Parete realizzata con una lastra in gesso rivestito a bordi assottigliati da 23 mm per parte, ed interposta armatura metallica in profilati di acciaio zincati per guide a pavimento e a soffitto e per montanti ad interasse di 40 cm, compresi fissaggi, rasatura dei giunti e piani di lavoro interni e l'assistenza muraria</t>
  </si>
  <si>
    <t>1C.06.560.0150</t>
  </si>
  <si>
    <t>Parete realizzata con doppia lastra da 13 mm per faccia, in gesso rivestito additivato con fibre di vetro, Euroclasse A2-s1,d0 di resistenza al fuoco, avente caratteristiche di assorbimento e neutralizzazione fino al 70% dei VOC presenti nell'aria, conformi alla norma EN 520, ed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vetro da 70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54 dB.</t>
  </si>
  <si>
    <t>1C.06.560.0200</t>
  </si>
  <si>
    <t>Parete realizzata con doppia lastra da 13 mm per faccia, di cui la prima in gesso rivestito, in Classe A2-s1,d0 di reazione al fuoco e classe di fumo F1 secondo AFNOR NF 16-101 e ISO 5659-2, con incrementata coesione del nucleo ad alta temperatura, additivato con fibre di vetro e vermiculite e la seconda in gesso rivestito additivato con fibre di vetro e fibre di legno, Euroclasse A2-s1,d0 di resistenza al fuoco, avente caratteristiche di assorbimento e neutralizzazione fino al 70% dei VOC presenti nell'aria, entrambe conformi alla norma EN 520 e rispondenti ai Criteri Ambientali Minimi di cui al Decreto 11 ottobre 2017 del Ministero dell'Ambiente e della tutela del Territorio e del Mare, interposta armatura in profili metallici in lamiera di acciaio zincato Z140 da 0,6 mm di spessore, larghezza 75 mm, con rivestimento organico privo di cromo, per guide a pavimento e a soffitto e per montanti ad interasse di 60 cm, conformi alla norma UNI EN 14195. Pannello isolante in lana di vetro da 70 mm di spessore e densità di 11,5 kg/m³ inserito nell'intercapedine. Compresi i fissaggi, la rasatura dei giunti con stucco conforme alla norma UNI EN 13963, l'applicazione su tutto il perimetro di nastro in polietilene espanso per desolidarizzare la parete dalla struttura portante, i piani di lavoro interni e l'assistenza muraria. L'elemento costruttivo completo dovrà avere un potere fonoisolante Rw= 56 dB e una resistenza al fuoco EI 120.</t>
  </si>
  <si>
    <t>1C.06.570</t>
  </si>
  <si>
    <t>PARETI DIVISORIE SERVIZI IGIENICI</t>
  </si>
  <si>
    <t>1C.06.570.0010</t>
  </si>
  <si>
    <t>Parete divisoria per servizi igienici e docce, con pannelli in stratificato di laminato HPL (high pressure laminated), spess. min. 13 mm, angoli e bordi smussati/arrotondati; resistenti all'acqua, all'umidità, al vapore, agli agenti chimici aggressivi, ai graffi ed urti; colori secondo tabella colori del produttore; completi di accessori di fissaggio in alluminio verniciato con resine epossidiche, bordature con profili verticali tubolari di diametro adeguato e profilo superiore orizzontale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t>
  </si>
  <si>
    <t>1C.06.570.0010.a</t>
  </si>
  <si>
    <t>- frontale con porta/e</t>
  </si>
  <si>
    <t>1C.06.570.0010.b</t>
  </si>
  <si>
    <t>- divisorio e/o laterale</t>
  </si>
  <si>
    <t>1C.06.580</t>
  </si>
  <si>
    <t>ANCORAGGI</t>
  </si>
  <si>
    <t>1C.06.580.0010</t>
  </si>
  <si>
    <t>Fissaggio chimico di barre ad aderenza migliorata in acciaio B450C secondo DM 17/01/2018, realizzato con resina a base epossidica, marcata CE per applicazioni in calcestruzzo fessurato e per Categoria di Prestazione Sismica C1,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esclusi i ferri da fissare, per ferri di diametro:</t>
  </si>
  <si>
    <t>1C.06.580.0010.a</t>
  </si>
  <si>
    <t>- Ø 8</t>
  </si>
  <si>
    <t>1C.06.580.0010.b</t>
  </si>
  <si>
    <t>- Ø 10</t>
  </si>
  <si>
    <t>1C.06.580.0010.c</t>
  </si>
  <si>
    <t>- Ø 12</t>
  </si>
  <si>
    <t>1C.06.580.0010.d</t>
  </si>
  <si>
    <t>- Ø 14</t>
  </si>
  <si>
    <t>1C.06.580.0010.e</t>
  </si>
  <si>
    <t>- Ø 18</t>
  </si>
  <si>
    <t>1C.06.580.0010.f</t>
  </si>
  <si>
    <t>- Ø 20</t>
  </si>
  <si>
    <t>1C.06.580.0010.g</t>
  </si>
  <si>
    <t>- Ø 25</t>
  </si>
  <si>
    <t>1C.06.580.0010.h</t>
  </si>
  <si>
    <t>- Ø 28</t>
  </si>
  <si>
    <t>1C.06.580.0010.i</t>
  </si>
  <si>
    <t>- Ø 32</t>
  </si>
  <si>
    <t>1C.06.580.0020</t>
  </si>
  <si>
    <t>Fissaggio chimico di barre filettate con estremità a doppio taglio simmetrico a 45° con dado e rosetta, in acciaio con classe di resistenza 5.8 secondo ISO 898-1:2013, zincato a freddo,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con barra tipo:</t>
  </si>
  <si>
    <t>1C.06.580.0020.a</t>
  </si>
  <si>
    <t>- M8 x 110</t>
  </si>
  <si>
    <t>1C.06.580.0020.b</t>
  </si>
  <si>
    <t>1C.06.580.0020.c</t>
  </si>
  <si>
    <t>- M12 x 160</t>
  </si>
  <si>
    <t>1C.06.580.0020.d</t>
  </si>
  <si>
    <t>- M16 x 190</t>
  </si>
  <si>
    <t>1C.06.580.0020.e</t>
  </si>
  <si>
    <t>- M20 x 260</t>
  </si>
  <si>
    <t>1C.06.580.0020.f</t>
  </si>
  <si>
    <t>- M24 x 300</t>
  </si>
  <si>
    <t>1C.06.580.0020.g</t>
  </si>
  <si>
    <t>- M30 x 380</t>
  </si>
  <si>
    <t>1C.06.580.0025</t>
  </si>
  <si>
    <t>Fissaggio chimico di barre filettate con estremità a doppio taglio simmetrico a 45° con dado e rosetta, in acciaio con classe di resistenza 8.8 secondo ISO 898-1:2013, zincato a freddo,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interni, con barra tipo:</t>
  </si>
  <si>
    <t>1C.06.580.0025.a</t>
  </si>
  <si>
    <t>- M8 x 150</t>
  </si>
  <si>
    <t>1C.06.580.0025.b</t>
  </si>
  <si>
    <t>- M10 x 220</t>
  </si>
  <si>
    <t>1C.06.580.0025.c</t>
  </si>
  <si>
    <t>- M12 x 220</t>
  </si>
  <si>
    <t>1C.06.580.0025.d</t>
  </si>
  <si>
    <t>- M16 x 270</t>
  </si>
  <si>
    <t>1C.06.580.0025.e</t>
  </si>
  <si>
    <t>- M20 x 290</t>
  </si>
  <si>
    <t>1C.06.580.0025.f</t>
  </si>
  <si>
    <t>- M24 x 295</t>
  </si>
  <si>
    <t>1C.06.580.0025.g</t>
  </si>
  <si>
    <t>- M30 x 430</t>
  </si>
  <si>
    <t>1C.06.580.0030</t>
  </si>
  <si>
    <t>Fissaggio chimico di barre filettate con estremità a doppio taglio simmetrico a 45°, in acciaio inossidabile A4-R70 secondo EN ISO 3506-1:2009, realizzato con ancorante chimico predosato in fiala, marcato CE per applicazioni in calcestruzzo fessurato e per Categoria di Prestazione Sismica C1, secondo il Documento di Valutazione Europea EOTA EAD 330499-00-0601 e Rapporti Tecnici EOTA TR 048 e EOTA TR 049 (oppure secondo la Linea Guida EOTA ETAG 001-5 e Annessi A e E). La capacità portante del sistema è calcolato secondo le indicazioni della Norma FprEN 1992-4:2017 (oppure secondo la Linea Guida ETAG 001 - Annesso C e i Rapporti Tecnici EOTA TR 029 e EOTA TR 045 o la Specifica Tecnica CEN/TS 1992-4:2009). La resina epossidica sarà applicabile fino a una temperatura del supporto minima di -30°C, con pistola in fori già predisposti, compresi piani di lavoro, con barra tipo:</t>
  </si>
  <si>
    <t>1C.06.580.0030.a</t>
  </si>
  <si>
    <t>1C.06.580.0030.b</t>
  </si>
  <si>
    <t>- M10 x 130</t>
  </si>
  <si>
    <t>1C.06.580.0030.c</t>
  </si>
  <si>
    <t>1C.06.580.0030.d</t>
  </si>
  <si>
    <t>1C.06.580.0030.e</t>
  </si>
  <si>
    <t>1C.06.580.0030.f</t>
  </si>
  <si>
    <t>1C.06.580.0030.g</t>
  </si>
  <si>
    <t>1C.06.580.0040</t>
  </si>
  <si>
    <t>Fissaggio chimico di barre filettate in acciaio con classe di resistenza 5.8 secondo ISO 898-1:2013, zincate a freddo,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</si>
  <si>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1C.06.580.0040.a</t>
  </si>
  <si>
    <t>1C.06.580.0040.b</t>
  </si>
  <si>
    <t>1C.06.580.0040.c</t>
  </si>
  <si>
    <t>1C.06.580.0040.d</t>
  </si>
  <si>
    <t>- M16 x 200</t>
  </si>
  <si>
    <t>1C.06.580.0040.e</t>
  </si>
  <si>
    <t>1C.06.580.0040.f</t>
  </si>
  <si>
    <t>- M24 x 380</t>
  </si>
  <si>
    <t>1C.06.580.0040.g</t>
  </si>
  <si>
    <t>1C.06.580.0045</t>
  </si>
  <si>
    <t>Fissaggio chimico di barre filettate in acciaio con classe di resistenza 8.8 secondo ISO 898-1:2013, zincate a freddo,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</si>
  <si>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1C.06.580.0045.a</t>
  </si>
  <si>
    <t>- M8 x 175</t>
  </si>
  <si>
    <t>1C.06.580.0045.b</t>
  </si>
  <si>
    <t>- M10 x 190</t>
  </si>
  <si>
    <t>1C.06.580.0045.c</t>
  </si>
  <si>
    <t>1C.06.580.0045.d</t>
  </si>
  <si>
    <t>1C.06.580.0045.e</t>
  </si>
  <si>
    <t>1C.06.580.0045.f</t>
  </si>
  <si>
    <t>1C.06.580.0045.g</t>
  </si>
  <si>
    <t>1C.06.580.0050</t>
  </si>
  <si>
    <t>Fissaggio chimico di barre filettate in acciaio inossidabile A4-70 secondo EN ISO 3506-1:2009, realizzato con resina a base epossidica, marcata CE per applicazioni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epossidica sarà iniettabile fino a una temperatura del supporto minima di 0°C consentendo tempi di lavorabilità massimi di 150 minuti, con pistola in fori già predisposti, compresi piani di lavoro, con barra tipo:</t>
  </si>
  <si>
    <t>1C.06.580.0050.a</t>
  </si>
  <si>
    <t>1C.06.580.0050.b</t>
  </si>
  <si>
    <t>1C.06.580.0050.c</t>
  </si>
  <si>
    <t>1C.06.580.0050.d</t>
  </si>
  <si>
    <t>1C.06.580.0050.e</t>
  </si>
  <si>
    <t>1C.06.580.0050.f</t>
  </si>
  <si>
    <t>1C.06.580.0050.g</t>
  </si>
  <si>
    <t>1C.06.580.0060</t>
  </si>
  <si>
    <t>Fissaggio chimico di barre filettate in acciaio con classe di resistenza 5.8 secondo ISO 898-1:2013, zincate a freddo, realizzato con 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con pistola in fori già predisposti, compresi piani di lavoro, con barra tipo:</t>
  </si>
  <si>
    <t>1C.06.580.0060.a</t>
  </si>
  <si>
    <t>1C.06.580.0060.b</t>
  </si>
  <si>
    <t>1C.06.580.0060.c</t>
  </si>
  <si>
    <t>1C.06.580.0060.d</t>
  </si>
  <si>
    <t>1C.06.580.0060.e</t>
  </si>
  <si>
    <t>1C.06.580.0060.f</t>
  </si>
  <si>
    <t>1C.06.580.0060.g</t>
  </si>
  <si>
    <t>1C.06.580.0070</t>
  </si>
  <si>
    <t>Fissaggio chimico di barre filettate in acciaio in acciaio inossidabile A4-70 secondo EN ISO 3506-1:2009, realizzato con resina a base vinilestere, marcata CE per applicazioni in muratura secondo la Linea Guida ETAG 029 e Annesso A e in calcestruzzo fessurato e per Categoria di Prestazione Sismica C1 e C2, secondo il Documento di Valutazione Europea EOTA EAD 330499-00-0601 e Rapporti Tecnici EOTA TR 048 e EOTA TR 049 (oppure secondo la Linea Guida EOTA ETAG 001-5, Annesso A e Annesso E). La capacità portante del sistema è calcolato secondo le indicazioni della Norma FprEN 1992-4:2017 (oppure secondo la Linea Guida ETAG 001 - Annesso C e i Rapporti Tecnici EOTA TR 029 e EOTA TR 045 o la Specifica Tecnica CEN/TS 1992-4:2009). La resina vinilestere sarà iniettabile fino a una temperatura del supporto minima di 0°C consentendo tempi di lavorabilità massimi di 13 minuti, con pistola in fori già predisposti, compresi piani di lavoro, con barra tipo:</t>
  </si>
  <si>
    <t>1C.06.580.0070.a</t>
  </si>
  <si>
    <t>1C.06.580.0070.b</t>
  </si>
  <si>
    <t>1C.06.580.0070.c</t>
  </si>
  <si>
    <t>1C.06.580.0070.d</t>
  </si>
  <si>
    <t>1C.06.580.0070.e</t>
  </si>
  <si>
    <t>1C.06.580.0070.f</t>
  </si>
  <si>
    <t>1C.06.580.0070.g</t>
  </si>
  <si>
    <t>1C.06.590</t>
  </si>
  <si>
    <t>ANCORAGGI PER BLOCCHI MURATURA</t>
  </si>
  <si>
    <t>1C.06.590.0010</t>
  </si>
  <si>
    <t>Realizzazione in opera di ancoraggi con accessori e finiture, per muratura esterna in termoblocchi sp. 25 cm, compreso: la fornitura e posa in opera di sigillatura con sigillante poliuretanico nella parete alta e laterale dell'elemento di chiusura verticale, l'ancoraggio alla struttura in cemento arrmato dell'elemento di chiusura verticale, tramite squadra in acciaio inox; la fornitura e posa di rinforzo della muratura , costituita da due fili d'acciaio paralleli, collegati da un terzo filo sinusoidale, mediante punti di saldatura.Tutte le lavorazioni suddette , risultano comprensive del nolo di mezzi di sollevamento, per la fornitura del materiale.</t>
  </si>
  <si>
    <t>1C.06.710</t>
  </si>
  <si>
    <t>RINFORZO MURATURE CON INIEZIONI</t>
  </si>
  <si>
    <t>1C.06.710.0010</t>
  </si>
  <si>
    <t>Iniezioni in perfori già predisposti, eseguite con boiacca fluida di cemento tipo 42,5 R con additivi antiritiro con impiego di idoneo impianto per iniezioni a bassa pressione, per cuciture armate di consolidamento di murature di qualsiasi natura e spessore. Compresi: la posa degli ugelli, la stuccatura perimetrale delle lesioni con stucco epossidico, la boiacca cementizia premiscelata o confezionata in cantiere fino a tre volte il volume del foro, l'otturazione finale del foro con malta confezionata con i detriti della perforazione, le opere di presidio, i piani di lavoro interni. Esclusi i ponteggi esterni e le armature metalliche:</t>
  </si>
  <si>
    <t>1C.06.710.0010.a</t>
  </si>
  <si>
    <t>- in perfori fino a 20 mm di diametro</t>
  </si>
  <si>
    <t>1C.06.710.0010.b</t>
  </si>
  <si>
    <t>- in perfori da 21 a 34 mm di diametro</t>
  </si>
  <si>
    <t>1C.06.710.0010.c</t>
  </si>
  <si>
    <t>- in perfori oltre 35 e fino a 65 mm di diametro</t>
  </si>
  <si>
    <t>1C.06.710.0020</t>
  </si>
  <si>
    <t>Iniezioni in perfori già predisposti eseguite con resina epossidica mediante impiego di idoneo impianto per iniezioni a bassa pressione, per cuciture armate di consolidamento di murature di qualsiasi natura e spessore. Compresi: la posa degli ugelli, la stuccatura perimetrale delle lesioni con stucco epossidico, la resina epossidica fino a due volte il volume del foro, l'otturazione finale del foro con malta confezionata con i detriti della perforazione, le opere di presidio, i piani di lavoro interni. Esclusi i ponteggi esterni e le armature metalliche:</t>
  </si>
  <si>
    <t>1C.06.710.0020.a</t>
  </si>
  <si>
    <t>1C.06.710.0020.b</t>
  </si>
  <si>
    <t>- in perfori da 21 a 35 mm di diametro</t>
  </si>
  <si>
    <t>1C.06.720</t>
  </si>
  <si>
    <t>CONSOLIDAMENTO MURATURE</t>
  </si>
  <si>
    <t>1C.06.720.0010</t>
  </si>
  <si>
    <t>Sottomurazione di murature o strutture esistenti eseguita in mattoni pieni e malta cementizia, a tratti alternati, a tutto spessore o a fasi successive, comprese le opere di presidio, i piani di lavoro interni, escluso lo scavo.</t>
  </si>
  <si>
    <t>1C.06.720.0020</t>
  </si>
  <si>
    <t>Sottomurazione di murature o strutture esistenti con formazione di cordoli in conglomerato cementizio passanti, sottostanti e/o in aderenza alla vecchia fondazione. Compresi: l'esecuzione a tratti alternati, a tutto spessore o a fasi successive; la fornitura, il trasporto ed il getto del calcestruzzo non inferiore a C25/30, gli additivi antiritiro. Sono esclusi: lo scavo, le demolizioni delle vecchie murature, le cuciture tra muratura e cordoli, le casseforme, l'armatura metallica.</t>
  </si>
  <si>
    <t>1C.06.720.0030</t>
  </si>
  <si>
    <t>Muratura a cuci-scuci con mattoni pieni, eseguita a piccoli tratti successivi, a parziale o a tutto spessore, su strutture preesistenti lesionate o da risanare. Compresi: la malta rispondente, se del caso, alle caratteristiche di quella originale; la demolizione in breccia, il taglio a tratti successivi delle vecchie murature; le immorsature tra i nuovi ed i vecchi corsi; i piani di lavoro interni, le opere di presidio, le puntellature; l'accatastamento nell'ambito del cantiere delle macerie, il loro carico e trasporto ad impianti di stoccaggio, di recupero o a discarica. Esclusi i ponteggi esterni e gli oneri di smaltimento.</t>
  </si>
  <si>
    <t>1C.06.720.0040</t>
  </si>
  <si>
    <t>Rifacimento superficiale a cuci-scuci di paramenti a vista di murature in mattoni pieni, pietrame o miste. Compresi: la malta rispondente, se del caso, alle caratteristiche di quella originale; i mattoni o il pietrame nuovo o di recupero; le immorsature tra nuovi e vecchi corsi; la stuccatura e stilatura dei giunti; la demolizione in breccia delle parti ammalorate; l'accatastamento delle macerie nell'ambito del cantiere, il loro carico e trasporto ad impianti di stoccaggio, di recupero o a discarica; le opere provvisionali di presidio, i piani di lavoro interni. Esclusi i ponteggi esterni e gli oneri di smaltimento.</t>
  </si>
  <si>
    <t>1C.06.720.0050</t>
  </si>
  <si>
    <t>Consolidamento murature di mattoni, pietrame, miste, caotiche, incoerenti, mediante iniezioni di boiacca di cemento fluida additivata, eseguite in fori già predisposti, con idoneo impianto per iniezioni a pressione regolabile. Sono compresi: la sigillatura dei giunti e delle lesioni per impedire la fuoriuscita della boiacca; il fissaggio degli ugelli; la boiacca cementizia fino a completa saturazione della muratura; le opere provvisionali per puntellamenti, protezioni; i piani di lavoro interni. Misurazione sul peso del cemento effettivamente utilizzato.</t>
  </si>
  <si>
    <t>1C.06.720.0060</t>
  </si>
  <si>
    <t>Consolidamento di pareti di qualsiasi genere mediante intonaco eseguito con malta cementizia a base di leganti idraulici ed aerei, inerti selezionati, fibre sintetiche, additivi antiritiro ed applicato su superfici già scrostate ed armate, per uno spessore minimo di 4 cm, finito a frattazzo. Esclusi: lo scrostamento dell'intonaco; i fori per l'alloggiamento di spinotti o staffe; l'armatura metallica ancorata alla parete con chiodature o legature. Compresi i piani di lavoro interni, esclusi i ponteggi esterni.</t>
  </si>
  <si>
    <t>1C.06.720.0070</t>
  </si>
  <si>
    <t>Rinforzo di murature mediante paretine in cemento armato ottenute con calcestruzzo C20/25 gettato entro casseri e in aderenza alle superfici già scrostate ed armate. Compresi: additivi, vibratura, piani di lavoro interni. Sono esclusi: le armature metalliche ancorate a staffe, i fori e le iniezioni per il fissaggio delle staffe, le casseforme, i ponteggi esterni:</t>
  </si>
  <si>
    <t>1C.06.720.0070.a</t>
  </si>
  <si>
    <t>- per spessori fino a 6 cm</t>
  </si>
  <si>
    <t>1C.06.720.0070.b</t>
  </si>
  <si>
    <t>- per ogni cm in più oltre 6 cm</t>
  </si>
  <si>
    <t>m² x cm</t>
  </si>
  <si>
    <t>1C.06.720.0080</t>
  </si>
  <si>
    <t>Architrave in cemento armato eseguita in breccia in sede già predisposta con calcestruzzo C20/25 gettato entro casseri, a più riprese, in presenza di armature metalliche. Compresi i ponteggi interni ed esclusi i casseri, l'armatura metallica, i profilati in ferro.</t>
  </si>
  <si>
    <t>1C.06.720.0090</t>
  </si>
  <si>
    <t>Pilastrini, cordoli in cemento armato eseguiti con calcestruzzo C20/25 gettato in breccia già predisposta. Compresi i ponteggi interni ed esclusi i casseri, l'armatura metallica, i profilati in ferro.</t>
  </si>
  <si>
    <t>1C.06.730</t>
  </si>
  <si>
    <t>DEUMIDIFICAZIONE MURATURE</t>
  </si>
  <si>
    <t>1C.06.730.0010</t>
  </si>
  <si>
    <t>Risanamento delle murature di qualsiasi materiale e spessore mediante barriera chimica atta ad interrompere la risalita capillare dell'umidità, realizzata con lenta trasfusione di resine stabilizzate ad azione chimica e fisica attraverso fori con diametro 22-30 mm. Sono compresi: i piani di lavoro interni, l'esecuzione di fori nelle muratura intonacata con profondità pari al 90% circa dello spessore della muratura, ad interasse di 15 cm e su due file distanti 10 cm; il posizionamento dei trasfusori e relativa stuccatura; la miscela di silani o di esteri silicici e silossani. Sono esclusi: lo scrostamento del vecchio intonaco ammalorato, l'impregnazione con prodotto antisale, il nuovo intonaco traspirante.</t>
  </si>
  <si>
    <t>m x cm</t>
  </si>
  <si>
    <t>1C.06.730.0020</t>
  </si>
  <si>
    <t>Risanamento delle murature umide, di qualsiasi materiale e spessore, mediante taglio passante della muratura e riempimento totale del taglio con resina liquida iniettata a pressione, da realizzarsi a tratti successivi. Sono compresi: i piani di lavoro interni, i tagli della muratura in assenza di vibrazioni con macchine elettromeccaniche o idrauliche, la resina con caratteristiche di rapida solidificazione e di raggiungere una resistenza tale da impedire qualsiasi assestamento. Sono esclusi: lo scrostamento dell'intonaco ammalorato, l'impregnazione con prodotto antisale, il nuovo intonaco traspirante.</t>
  </si>
  <si>
    <t>1C.06.730.0030</t>
  </si>
  <si>
    <t>Desalinizzazione e risoluzione della salinità di murature umide soggette a risalita capillare mediante liquido monocomponente a base di miscela in solvente di composti organici applicato a pennello o a spruzzo sulla muratura, già scrostata e ripulita dai depositi salini, immediatamente prima dell'intonaco traspirante, compresi i piani di lavoro interni.</t>
  </si>
  <si>
    <t>1C.06.740</t>
  </si>
  <si>
    <t>RIPRISTINO SUPERFICIALE MURATURE</t>
  </si>
  <si>
    <t>1C.06.740.0010</t>
  </si>
  <si>
    <t>Rincocciatura ed appiombatura di vecchie murature con frammenti di laterizio e malta compresa la preparazione delle superfici con rimozione delle parti incoerenti, la scarnitura delle connessioni, la pulizia, i piani di lavoro interni.</t>
  </si>
  <si>
    <t>1C.06.740.0020</t>
  </si>
  <si>
    <t>Chiusura di vani di porte, finestre, aperture in genere, nicchie, con muratura in mattoni pieni, compresa la preparazione del vano, scrostamento intonaco, immorsature, piani di lavoro interni.</t>
  </si>
  <si>
    <t>1C.06.740.0030</t>
  </si>
  <si>
    <t>Formazione di spallette di porte e finestre in vani aperti su murature esistenti, con muratura in mattoni pieni e malta rispondente, se del caso, alle caratteristiche di quella originale. Comprese rifilature, immorsature, piani di lavoro interni. Per l'effettivo volume di muratura realizzato.</t>
  </si>
  <si>
    <t>1C.06.740.0040</t>
  </si>
  <si>
    <t>Ripristino di stuccatura dei giunti delle murature caotiche o incoerenti eseguito con idonea malta rispondente, se del caso, alle caratteristiche di quella originale. Compresi: piani di lavoro interni, l'accurata scarnitura dei giunti, la spazzolatura, l'applicazione della malta, la ripassatura finale con straccio umido, la pulizia per la messa in vista del paramento murario.</t>
  </si>
  <si>
    <t>1C.06.740.0050</t>
  </si>
  <si>
    <t>Stilatura della faccia vista di paramenti murari esistenti con idonea malta, rispondente, se del caso, alle caratteristiche di quella originale. Compresi: i piani di lavoro interni, la rimozione delle parti incoerenti, la sagomatura dei giunti con appositi utensili, la pulizia finale del paramento</t>
  </si>
  <si>
    <t>1C.06.750</t>
  </si>
  <si>
    <t>MODIFICHE MURATURE NELLE RISTRUTTURAZIONI</t>
  </si>
  <si>
    <t>1C.06.750.0010</t>
  </si>
  <si>
    <t>Tavolati in mattoni pieni per singoli o più interventi ma limitati e circoscritti per divisori, chiusura vani, muricci e simili, comprese immorsature e piani di lavoro interni, per:</t>
  </si>
  <si>
    <t>1C.06.750.0010.a</t>
  </si>
  <si>
    <t>- spessore 6 cm (mattone pieno di costa)</t>
  </si>
  <si>
    <t>1C.06.750.0010.b</t>
  </si>
  <si>
    <t>- spessore 11 cm (mattone pieno di piatto)</t>
  </si>
  <si>
    <t>1C.06.750.0020</t>
  </si>
  <si>
    <t>Tavolati in mattoni forati per singoli o più interventi ma limitati e circoscritti per divisori, chiusura vani, muricci, comprese immorsature, piani di lavoro interni, per:</t>
  </si>
  <si>
    <t>1C.06.750.0020.a</t>
  </si>
  <si>
    <t>- spessore forato 8 cm</t>
  </si>
  <si>
    <t>1C.06.750.0020.b</t>
  </si>
  <si>
    <t>- spessore forato 12 cm</t>
  </si>
  <si>
    <t>1C.06.750.0050</t>
  </si>
  <si>
    <t>Chiusura di vani porta e similari (dimensione indicativa da cm 100x100 a cm 200x250) con murature in mattoni pieni o forati, compresa esecuzione intonaco di finitura e rappezzi con raccordo all'esistente sui due lati, per singoli o più interventi ma limitati e circoscritti, comprese immorsature e piani di lavoro interni, in:</t>
  </si>
  <si>
    <t>1C.06.750.0050.a</t>
  </si>
  <si>
    <t>- forato 8 cm</t>
  </si>
  <si>
    <t>1C.06.750.0050.b</t>
  </si>
  <si>
    <t>- forato 12 cm</t>
  </si>
  <si>
    <t>1C.06.750.0050.c</t>
  </si>
  <si>
    <t>- mattone pieno 6 cm circa</t>
  </si>
  <si>
    <t>1C.06.750.0050.d</t>
  </si>
  <si>
    <t>- spessore mattone pieno 11 cm</t>
  </si>
  <si>
    <t>1C.06.750.0060</t>
  </si>
  <si>
    <t>Chiusura di vani finestra, porta finestra, porte e similari (dimensione indicativa da cm 100x100 a cm 200x250), su murature portanti perimetrali o interne, con muratura piena in blocchi svizzeri o foratoni semiportanti, compresa esecuzione intonaco di finitura e rappezzi con raccordo all'esistente sui due lati, per singoli o più interventi ma limitati e circoscritti, comprese immorsature e piani di lavoro interni, di spessore:</t>
  </si>
  <si>
    <t>1C.06.750.0060.a</t>
  </si>
  <si>
    <t>- spessore finito da 13 a 20 cm</t>
  </si>
  <si>
    <t>1C.06.750.0060.b</t>
  </si>
  <si>
    <t>- spessore finito da 21 a 30 cm</t>
  </si>
  <si>
    <t>1C.06.750.0060.c</t>
  </si>
  <si>
    <t>- spessore finito da 31 a 40 cm</t>
  </si>
  <si>
    <t>1C.06.750.0060.d</t>
  </si>
  <si>
    <t>- spessore finito da 41 a 50 cm</t>
  </si>
  <si>
    <t>1C.06.750.0070</t>
  </si>
  <si>
    <t>Apertura di vani porta e similari (dimensione indicativa da cm 100x100 a cm 200x250) su tavolati in mattoni pieni o forati, compresa fornitura e posa falso telaio, rappezzi a raccordo dell'esistente sul perimetro, sui due lati, per singoli o più interventi ma limitati e circoscritti, comprese immorsature e piani di lavoro interni, in:</t>
  </si>
  <si>
    <t>1C.06.750.0070.a</t>
  </si>
  <si>
    <t>1C.06.750.0070.b</t>
  </si>
  <si>
    <t>1C.06.750.0070.c</t>
  </si>
  <si>
    <t>1C.06.750.0070.d</t>
  </si>
  <si>
    <t>- mattone pieno 11 cm</t>
  </si>
  <si>
    <t>1C.06.750.0080</t>
  </si>
  <si>
    <t>Apertura di vani finestra, porta finestra, porta e similari (dimensione indicativa da cm 100x100 a cm 200x250) su murature portanti perimetrali o interne, compresa posa falso telaio, riquadratura con muratura in blocchi svizzeri o foratoni semiportanti, esecuzione intonaco di finitura e rappezzi a raccordo dell'esistente sul perimetro, sui due lati; per singoli o più interventi ma limitati e circoscritti, comprese immorsature e piani di lavoro interni, in:</t>
  </si>
  <si>
    <t>1C.06.750.0080.a</t>
  </si>
  <si>
    <t>1C.06.750.0080.b</t>
  </si>
  <si>
    <t>1C.06.750.0080.c</t>
  </si>
  <si>
    <t>1C.06.750.0080.d</t>
  </si>
  <si>
    <t>1C.06.760</t>
  </si>
  <si>
    <t>RIPRISTINO O MODIFICA PARETI IN GESSO E CONTROPARETI</t>
  </si>
  <si>
    <t>1C.06.760.0010</t>
  </si>
  <si>
    <t>Pareti in blocchi di gesso, pieni o forati, per singoli o più interventi ma limitati e circoscritti per divisori, chiusura vani, compresa stuccatura dei giunti e piani di lavoro interni; con:</t>
  </si>
  <si>
    <t>1C.06.760.0010.a</t>
  </si>
  <si>
    <t>1C.06.760.0010.b</t>
  </si>
  <si>
    <t>1C.06.760.0010.c</t>
  </si>
  <si>
    <t>1C.06.760.0020</t>
  </si>
  <si>
    <t>Controparete in lastre gesso rivestito, a bordi assottigliati, spessore 13 mm, per singoli o più interventi ma limitati e circoscritti per pareti isolate, chiusure vani. Compresi piani di lavoro interni.</t>
  </si>
  <si>
    <t>1C.04 - OPERE IN C.A. - INIEZIONI - RIPRISTINI</t>
  </si>
  <si>
    <t>1C.04</t>
  </si>
  <si>
    <t>OPERE IN C.A. - INIEZIONI - RIPRISTINI</t>
  </si>
  <si>
    <t>1C.04.000</t>
  </si>
  <si>
    <t>Tutti i calcestruzzi impiegati per la realizzazione delle opere strutturali in calcestruzzo armato, devono essere a prestazione garantita (non è ammesso l'impiego di calcestruzzi a composizione) e rispondenti alle norme UNI EN 206 e UNI 11104.</t>
  </si>
  <si>
    <t>Confezionati con materie prime in possesso della Marcatura CE prevista dal Regolamento UE n. 305/2011, in impianti dotati di certificato FPC rilasciato da ente riconosciuto e secondo le indicazioni e prescrizioni riportate nelle NORME TECNICHE PER LE COSTRUZIONI approvate con Decreto Ministeriale del 17 gennaio 2018, e messi in opera secondo le indicazioni delle Linee Guida emanate dal Consiglio Superiore dei Lavori Pubblici.</t>
  </si>
  <si>
    <t>Sono compresi tutti gli oneri necessari per dare il calcestruzzo gettato in opera, quali l'impiego della pompa o di altro mezzo di sollevamento, la compattazione per ottenere la tipologia di finitura e classe d'aspetto prescritta e quant'altro occorrente per dare l'opera finita a regola d'arte.</t>
  </si>
  <si>
    <t>I casseri e le armature in ferro devono essere contabilizzate a parte.</t>
  </si>
  <si>
    <t>Nei prezzi delle casserature sono compresi la fornitura di tutti i materiali necessari per la realizzazione (legname vario, chiodi, filo di ferro ecc.) ed il relativo montaggio; sono inoltre compresi il disarmo e lo smontaggio, gli sfridi, le eventuali perdite di materiale, la fornitura e applicazione di idonei disarmanti, l'utilizzo di ponteggi di altezza adeguata ai casseri da realizzare.</t>
  </si>
  <si>
    <t>Nei prezzi degli acciai di armatura, sono compresi, oltre alla fornitura del materiale, la lavorazione e posa di barre di qualsiasi diametro e lunghezza, il filo di ferro per le legature, i distanziatori, eventuali saldature di giunzioni, la lavorazione a disegno con gli sfridi conseguenti, l'impiego ove necessario di ponteggi e relativo disarmo, l'assistenza, il trasporto e lo scarico, la movimentazione in cantiere, il sollevamento alle quote di utilizzo e l'avvicinamento al luogo di montaggio, e quant'altro necessario.</t>
  </si>
  <si>
    <t>Il cemento utilizzato nell’impasto del calcestruzzo, risponde ai Criteri Ambientali Minimi di cui al Decreto 11 ottobre 2017 del Ministero dell'Ambiente e della tutela del Territorio e del Mare.</t>
  </si>
  <si>
    <t>Ai sensi del DM 11/10/2017 l’acciaio per c.a. deve rispettare i criteri riportati nel punto 2.4.2.5 “Per gli usi strutturali deve essere utilizzato acciaio prodotto con un contenuto minimo di materiale riciclato come di seguito specificato in base al tipo di processo industriale: -acciaio da forno elettrico: contenuto minimo di materiale riciclato pari al 70%. -acciaio da ciclo integrale: contenuto minimo di materiale riciclato pari al 10%.”</t>
  </si>
  <si>
    <t>Nelle lavorazioni sotto riportate, gli acciai che rispettano i criteri riportati nel punto 2.4.2.5 sono indicati con la dizione generica “rispondenti ai Criteri Ambientali Minimi di cui al Decreto 11 ottobre 2017 del Ministero dell'Ambiente e della tutela del Territorio e del Mare”</t>
  </si>
  <si>
    <t>1C.04.010</t>
  </si>
  <si>
    <t>CALCESTRUZZO CONFEZIONATO IN CANTIERE IN BETONIERA PER INTERVENTI PARZIALI E LIMITATE QUANTITA'</t>
  </si>
  <si>
    <t>1C.04.010.0010</t>
  </si>
  <si>
    <t>Sottofondazioni in conglomerato cementizio realizzate mediante getto, con l'ausilio di argano o gru o qualsiasi altro mezzo di movimentazione, di calcestruzzo confezionato in betoniera, con cemento 32.5 R ed inerti ad assortimento granulometrico adeguato alla particolare destinazione del getto; resistenza:</t>
  </si>
  <si>
    <t>1C.04.010.0010.a</t>
  </si>
  <si>
    <t>- C12/15 - esposizione X0 - consistenza S3</t>
  </si>
  <si>
    <t>1C.04.010.0010.b</t>
  </si>
  <si>
    <t>- C16/20 - esposizione X0 - consistenza S3</t>
  </si>
  <si>
    <t>1C.04.010.0020</t>
  </si>
  <si>
    <t>Fondazioni in conglomerato cementizio realizzate mediante getto, con l'ausilio di gru o qualsiasi altro mezzo di movimentazione, di calcestruzzo confezionato in betoniera, con inerti ad assortimento granulometrico adeguato alla particolare destinazione del getto diametro massimo 32 mm, consistenza S3, compresa la vibratura, esclusi ferro e casseri; resistenza:</t>
  </si>
  <si>
    <t>1C.04.010.0020.a</t>
  </si>
  <si>
    <t>- C25/30 - esposizione XC1 o XC2</t>
  </si>
  <si>
    <t>1C.04.010.0020.b</t>
  </si>
  <si>
    <t>- C28/35 - esposizione XC1 o XC2</t>
  </si>
  <si>
    <t>1C.04.010.0030</t>
  </si>
  <si>
    <t>Murature in conglomerato cementizio, entro e fuori terra, realizzate mediante getto, con l'ausilio di gru o qualsiasi altro mezzo di movimentazione, di calcestruzzo confezionato in betoniera, con inerti ad assortimento granulometrico adeguato alla particolare destinazione del getto diametro massimo 32 mm, consistenza S3, per spessori non inferiori a 17 cm, compresa la vibratura; esclusi casseri e ferro; resistenza:</t>
  </si>
  <si>
    <t>1C.04.010.0030.a</t>
  </si>
  <si>
    <t>1C.04.010.0030.b</t>
  </si>
  <si>
    <t>1C.04.010.0040</t>
  </si>
  <si>
    <t>Strutture armate in conglomerato cementizio realizzate mediante getto con l'ausilio di gru o qualsiasi altro mezzo di movimentazione, di calcestruzzo confezionato in betoniera, con inerti ad assortimento granulometrico adeguato alla particolare destinazione del getto diametro massimo 32 mm, consistenza S3, per spessori non inferiori a 17 cm, esclusi ferro e casseri, compresa la vibratura; resistenza:</t>
  </si>
  <si>
    <t>1C.04.010.0040.a</t>
  </si>
  <si>
    <t>1C.04.010.0040.b</t>
  </si>
  <si>
    <t>1C.04.010.0040.c</t>
  </si>
  <si>
    <t>- C28/35 - esposizione XC3</t>
  </si>
  <si>
    <t>1C.04.015</t>
  </si>
  <si>
    <t>CALCESTRUZZI ORDINARI CONFEZIONATI IN IMPIANTI, AVENTI UN CONTENUTO DI MATERIALE RICICLATO</t>
  </si>
  <si>
    <t>1C.04.015.0010</t>
  </si>
  <si>
    <t>Sottofondazioni realizzate mediante getto di calcestruzzo preconfezionato a prestazione garantita, confezionato in impianto di betonaggio con materie prime in possesso della Marcatura CE; rispondente ai criteri riportati nel punto 2.4.2.1 di cui al Decreto 11 ottobre 2017 del Ministero dell'Ambiente e della tutela del Territorio e del Mare " I calcestruzzi usati per il progetto devono essere prodotti con un contenuto di materiale riciclato (sul secco) di almeno il 5% sul peso del prodotto (inteso come somma delle singole componenti). Al fine del calcolo della massa di materiale riciclato va considerata la quantità che rimane effettivamente nel prodotto finale”. Classe di consistenza S4, Dmax 32 mm; classe di resistenza - classe di esposizione:</t>
  </si>
  <si>
    <t>1C.04.015.0010.a</t>
  </si>
  <si>
    <t>- C16/20 - X0</t>
  </si>
  <si>
    <t>1C.04.015.0010.b</t>
  </si>
  <si>
    <t>- C20/25 - X0</t>
  </si>
  <si>
    <t>1C.04.015.0020</t>
  </si>
  <si>
    <t>Fondazioni (plinti, travi rovesce, platee) realizzate mediante getto di calcestruzzo preconfezionato a prestazione garantita, confezionato in impianto di betonaggio con materie prime in possesso della Marcatura CE; rispondente ai criteri riportati nel punto 2.4.2.1 di cui al Decreto 11 ottobre 2017 del Ministero dell'Ambiente e della tutela del Territorio e del Mare " I calcestruzzi usati per il progetto devono essere prodotti con un contenuto di materiale riciclato (sul secco) di almeno il 5% sul peso del prodotto (inteso come somma delle singole componenti). Al fine del calcolo della massa di materiale riciclato va considerata la quantità che rimane effettivamente nel prodotto finale”, con l'ausilio di gru o qualsiasi altro mezzo di movimentazione, Classe di consistenza S4, Dmax 32 mm, compresa vibratura, esclusi ferro e casseri; classe di resistenza - classe di esposizione:</t>
  </si>
  <si>
    <t>1C.04.015.0020.a</t>
  </si>
  <si>
    <t>- C25/30 - XC1 e XC2</t>
  </si>
  <si>
    <t>1C.04.015.0020.b</t>
  </si>
  <si>
    <t>- C28/35- XC1 e XC2</t>
  </si>
  <si>
    <t>1C.04.015.0030</t>
  </si>
  <si>
    <t>Murature armate entro e fuori terra, realizzate mediante getto di calcestruzzo preconfezionato a prestazione garantita, confezionato in impianto di betonaggio con materie prime in possesso della Marcatura CE; rispondente ai criteri riportati nel punto 2.4.2.1 di cui al Decreto 11 ottobre 2017 del Ministero dell'Ambiente e della tutela del Territorio e del Mare " I calcestruzzi usati per il progetto devono essere prodotti con un contenuto di materiale riciclato (sul secco) di almeno il 5% sul peso del prodotto (inteso come somma delle singole componenti). Al fine del calcolo della massa di materiale riciclato va considerata la quantità che rimane effettivamente nel prodotto finale”, con l'ausilio di gru, pompa per calcestruzzo o qualsiasi altro mezzo di movimentazione, Classe di consistenza S4, Dmax 32 mm; per spessori non inferiori a 17 cm, compresa la vibratura, esclusi ferro e casseri; classe di resistenza - classe di esposizione:</t>
  </si>
  <si>
    <t>1C.04.015.0030.a</t>
  </si>
  <si>
    <t>- C25/30 -XC1 e XC2</t>
  </si>
  <si>
    <t>1C.04.015.0030.b</t>
  </si>
  <si>
    <t>- C28/35 -XC1 e XC2</t>
  </si>
  <si>
    <t>1C.04.015.0040</t>
  </si>
  <si>
    <t>Strutture (pilastri, travi, corree, solette, murature di vani scala e ascensori), realizzate mediante getto di calcestruzzo preconfezionato a prestazione garantita, confezionato in impianto di betonaggio con materie prime in possesso della Marcatura CE; rispondente ai criteri riportati nel punto 2.4.2.1 di cui al Decreto 11 ottobre 2017 del Ministero dell'Ambiente e della tutela del Territorio e del Mare " I calcestruzzi usati per il progetto devono essere prodotti con un contenuto di materiale riciclato (sul secco) di almeno il 5% sul peso del prodotto (inteso come somma delle singole componenti). Al fine del calcolo della massa di materiale riciclato va considerata la quantità che rimane effettivamente nel prodotto finale”, con l'ausilio di gru, pompa per calcestruzzo o qualsiasi altro mezzo di movimentazione, Classe di consistenza S4, Dmax 32 mm; per spessori non inferiori a 17 cm, compresa la vibratura, esclusi ferro e casseri; classe di resistenza - classe di esposizione:</t>
  </si>
  <si>
    <t>1C.04.015.0040.a</t>
  </si>
  <si>
    <t>1C.04.015.0040.b</t>
  </si>
  <si>
    <t>- C28/35 - XC1 e XC2</t>
  </si>
  <si>
    <t>1C.04.015.0040.c</t>
  </si>
  <si>
    <t>- C30/37 - XC1 e XC2</t>
  </si>
  <si>
    <t>1C.04.015.0040.d</t>
  </si>
  <si>
    <t>- C32/40 - XC1 e XC2</t>
  </si>
  <si>
    <t>1C.04.020</t>
  </si>
  <si>
    <t>CALCESTRUZZI ORDINARI CONFEZIONATI IN IMPIANTI</t>
  </si>
  <si>
    <t>1C.04.020.0010</t>
  </si>
  <si>
    <t>Sottofondazioni realizzate mediante getto di calcestruzzo preconfezionato a prestazione garantita, diametro max degli aggregati 32 mm, consistenza S4, classe di resistenza:</t>
  </si>
  <si>
    <t>1C.04.020.0010.a</t>
  </si>
  <si>
    <t>1C.04.020.0010.b</t>
  </si>
  <si>
    <t>1C.04.020.0020</t>
  </si>
  <si>
    <t>Fondazioni (plinti, travi rovesce, platee) realizzate mediante getto di calcestruzzo preconfezionato a prestazione garantita, con l'ausilio di gru o qualsiasi altro mezzo di movimentazione, diametro max degli aggregati 32 mm, consistenza S5, esclusi ferro e casseri; classe di resistenza - classe di esposizione:</t>
  </si>
  <si>
    <t>1C.04.020.0020.a</t>
  </si>
  <si>
    <t>1C.04.020.0020.b</t>
  </si>
  <si>
    <t>1C.04.020.0020.c</t>
  </si>
  <si>
    <t>1C.04.020.0030</t>
  </si>
  <si>
    <t>Murature armate entro e fuori terra, realizzate mediante getto di calcestruzzo preconfezionato a prestazione garantita, con l'ausilio di gru, pompa per calcestruzzo o qualsiasi altro mezzo di movimentazione, diametro max degli aggregati 32 mm, consistenza S5, per spessori non inferiori a 17 cm, compresa la vibratura, esclusi ferro e casseri; classe di resistenza - classe di esposizione:</t>
  </si>
  <si>
    <t>1C.04.020.0030.a</t>
  </si>
  <si>
    <t>1C.04.020.0030.b</t>
  </si>
  <si>
    <t>1C.04.020.0030.c</t>
  </si>
  <si>
    <t>1C.04.020.0040</t>
  </si>
  <si>
    <t>Strutture (pilastri, travi, corree, solette, murature di vani scala e ascensori),realizzate mediante getto di calcestruzzo preconfezionato a prestazione garantita, con l'ausilio di gru, pompa per calcestruzzo o qualsiasi altro mezzo di movimentazione, diametro max degli aggregati 32 mm, consistenza S5, per spessori non inferiori a 17 cm compresa vibratura, esclusi ferro e casseri: classe di resistenza - classe di esposizione:</t>
  </si>
  <si>
    <t>1C.04.020.0040.a</t>
  </si>
  <si>
    <t>1C.04.020.0040.b</t>
  </si>
  <si>
    <t>1C.04.020.0040.c</t>
  </si>
  <si>
    <t>1C.04.020.0040.d</t>
  </si>
  <si>
    <t>1C.04.020.0040.e</t>
  </si>
  <si>
    <t>1C.04.030</t>
  </si>
  <si>
    <t>CALCESTRUZZI AUTOCOMPATTANTI CONFEZIONATI IN IMPIANTI</t>
  </si>
  <si>
    <t>1C.04.030.0010</t>
  </si>
  <si>
    <t>Fondazioni (plinti, travi rovesce, platee) realizzate mediante getto di calcestruzzo preconfezionato autocompattante (SCC) a prestazione garantita, con l'ausilio di gru o qualsiasi altro mezzo di movimentazione, diametro max degli aggregati 20 mm, classe di spandimento SF1, esclusi ferro e casseri; classe di resistenza - classe di esposizione:</t>
  </si>
  <si>
    <t>1C.04.030.0010.a</t>
  </si>
  <si>
    <t>1C.04.030.0010.b</t>
  </si>
  <si>
    <t>1C.04.030.0010.c</t>
  </si>
  <si>
    <t>1C.04.030.0020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</si>
  <si>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SF1, per spessori non inferiori a 17 cm, compresa la vibratura, esclusi ferro e casseri; classe di resistenza - classe di esposizione:</t>
  </si>
  <si>
    <t>1C.04.030.0020.a</t>
  </si>
  <si>
    <t>1C.04.030.0020.b</t>
  </si>
  <si>
    <t>1C.04.030.0020.c</t>
  </si>
  <si>
    <t>1C.04.030.0020.d</t>
  </si>
  <si>
    <t>1C.04.030.0030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</si>
  <si>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SF1, per spessori non inferiori a 17 cm, compresa la vibratura, esclusi ferro e casseri; classe di resistenza - classe di esposizione:</t>
  </si>
  <si>
    <t>1C.04.030.0030.a</t>
  </si>
  <si>
    <t>1C.04.030.0030.b</t>
  </si>
  <si>
    <t>1C.04.030.0030.c</t>
  </si>
  <si>
    <t>1C.04.030.0030.d</t>
  </si>
  <si>
    <t>1C.04.030.0040</t>
  </si>
  <si>
    <t>Fondazioni (plinti, travi rovesce, platee) realizzate mediante getto di calcestruzzo preconfezionato autocompattante (SCC) a prestazione garantita, con l'ausilio di gru o qualsiasi altro mezzo di movimentazione, diametro max degli aggregati 20 mm, classe di spandimento SF2, esclusi ferro e casseri; classe di resistenza - classe di esposizione:</t>
  </si>
  <si>
    <t>1C.04.030.0040.a</t>
  </si>
  <si>
    <t>1C.04.030.0040.b</t>
  </si>
  <si>
    <t>1C.04.030.0040.c</t>
  </si>
  <si>
    <t>1C.04.030.0050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</si>
  <si>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SF2, per spessori non inferiori a 17 cm, compresa la vibratura, esclusi ferro e casseri; classe di resistenza - classe di esposizione:</t>
  </si>
  <si>
    <t>1C.04.030.0050.a</t>
  </si>
  <si>
    <t>1C.04.030.0050.b</t>
  </si>
  <si>
    <t>1C.04.030.0050.c</t>
  </si>
  <si>
    <t>1C.04.030.0050.d</t>
  </si>
  <si>
    <t>1C.04.030.0060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</si>
  <si>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SF2, per spessori non inferiori a 17 cm, compresa la vibratura, esclusi ferro e casseri; classe di resistenza - classe di esposizione:</t>
  </si>
  <si>
    <t>1C.04.030.0060.a</t>
  </si>
  <si>
    <t>1C.04.030.0060.b</t>
  </si>
  <si>
    <t>1C.04.030.0060.c</t>
  </si>
  <si>
    <t>1C.04.030.0060.d</t>
  </si>
  <si>
    <t>1C.04.030.0070</t>
  </si>
  <si>
    <t>Fondazioni (plinti, travi rovesce, platee) realizzate mediante getto di calcestruzzo preconfezionato autocompattante (SCC) a prestazione garantita, con l'ausilio di gru o qualsiasi altro mezzo di movimentazione, diametro max degli aggregati 20 mm, classe di spandimento SF3, esclusi ferro e casseri; classe di resistenza - classe di esposizione:</t>
  </si>
  <si>
    <t>1C.04.030.0070.a</t>
  </si>
  <si>
    <t>1C.04.030.0070.b</t>
  </si>
  <si>
    <t>1C.04.030.0070.c</t>
  </si>
  <si>
    <t>1C.04.030.0080</t>
  </si>
  <si>
    <t>Murature armate entro e fuori terra, realizzate mediante getto di calcestruzzo preconfezionato autocompattante (SCC) a prestazione garantita, con l'ausilio di gru, pompa per calcestruzzo o qualsiasi altro mezzo di movimentazione, diametro max degli aggregati 20 mm, classe di spandimento SF3, per spessori non inferiori a 17 cm, compresa la vibratura, esclusi ferro e casseri; classe di resistenza - classe di esposizione:</t>
  </si>
  <si>
    <t>1C.04.030.0080.a</t>
  </si>
  <si>
    <t>1C.04.030.0080.b</t>
  </si>
  <si>
    <t>1C.04.030.0080.c</t>
  </si>
  <si>
    <t>1C.04.030.0080.d</t>
  </si>
  <si>
    <t>1C.04.030.0090</t>
  </si>
  <si>
    <t>Strutture (pilastri, travi, corree, solette, murature di vani scala e ascensori), realizzate mediante getto di calcestruzzo preconfezionato autocompattante (SCC) a prestazione garantita, con l'ausilio di gru, pompa per calcestruzzo o qualsiasi altro mezzo di movimentazione, diametro max degli aggregati 20 mm, classe di spandimento SF3, per spessori non inferiori a 17 cm, compresa la vibratura, esclusi ferro e casseri; classe di resistenza - classe di esposizione:</t>
  </si>
  <si>
    <t>1C.04.030.0090.a</t>
  </si>
  <si>
    <t>1C.04.030.0090.b</t>
  </si>
  <si>
    <t>1C.04.030.0090.c</t>
  </si>
  <si>
    <t>1C.04.030.0090.d</t>
  </si>
  <si>
    <t>1C.04.300</t>
  </si>
  <si>
    <t>GETTO DI STRUTTURE VARIE IN C.A.</t>
  </si>
  <si>
    <t>1C.04.300.0050</t>
  </si>
  <si>
    <t>Architrave armato in cemento armato gettato in opera di dim. 25x25 cm. circa, rivestito con elementi isolanti ricavati da taglio di blocchi o con pannello di polistirene espanso sinterizzato, di sp. 20 mm., compreso il calcestruzzo di riempimento e l'armatura interna. Sono inclusi i ponteggi interni.</t>
  </si>
  <si>
    <t>1C.04.350</t>
  </si>
  <si>
    <t>SOVRAPPREZZI ALLE OPERE IN C.A.</t>
  </si>
  <si>
    <t>1C.04.350.0010</t>
  </si>
  <si>
    <t>Sovrapprezzo al getto di calcestruzzo per esecuzione di strutture di spessore inferiore a 17 cm</t>
  </si>
  <si>
    <t>1C.04.350.0030</t>
  </si>
  <si>
    <t>Sovrapprezzo alle opere in conglomerato cementizio per impiego di calcestruzzo preconfezionato di tipo diverso rispetto al tipo S3 considerato nei prezzi precedenti :</t>
  </si>
  <si>
    <t>1C.04.350.0030.a</t>
  </si>
  <si>
    <t>- classe di consistenza S4, fluido, slump da 160 a 210 mm</t>
  </si>
  <si>
    <t>1C.04.350.0030.b</t>
  </si>
  <si>
    <t>- classe di consistenza S5 superfluido, slump maggiore di 210 mm</t>
  </si>
  <si>
    <t>1C.04.350.0040</t>
  </si>
  <si>
    <t>Sovrapprezzo/detrazione alle opere in conglomerato cementizio per impiego di calcestruzzo preconfezionato:</t>
  </si>
  <si>
    <t>1C.04.350.0040.a</t>
  </si>
  <si>
    <t>- con aggregati di Diam. max 20 mm</t>
  </si>
  <si>
    <t>1C.04.350.0040.b</t>
  </si>
  <si>
    <t>- con aggregati di Diam. max 10 mm</t>
  </si>
  <si>
    <t>1C.04.400</t>
  </si>
  <si>
    <t>CASSEFORME PER C.A.</t>
  </si>
  <si>
    <t>1C.04.400.0010</t>
  </si>
  <si>
    <t>Casseforme per getti in calcestruzzo, eseguite fino a 4,50 m dal piano d'appoggio, con impiego di pannelli di legno lamellare, comprese armature di sostegno, disarmante, manutenzione e disarmo:</t>
  </si>
  <si>
    <t>1C.04.400.0010.a</t>
  </si>
  <si>
    <t>- per fondazioni, plinti, travi rovesce, platee</t>
  </si>
  <si>
    <t>1C.04.400.0010.b</t>
  </si>
  <si>
    <t>- per murature di cantinato ed in elevazione, di qualsiasi spessore</t>
  </si>
  <si>
    <t>1C.04.400.0010.c</t>
  </si>
  <si>
    <t>- orizzontali per solette piene</t>
  </si>
  <si>
    <t>1C.04.400.0020</t>
  </si>
  <si>
    <t>Casseforme per getti in calcestruzzo, eseguite fino a 4,50 m dal piano d'appoggio, con impiego di tavole di abete, comprese armature di sostegno, disarmante, manutenzione e disarmo:</t>
  </si>
  <si>
    <t>1C.04.400.0020.a</t>
  </si>
  <si>
    <t>1C.04.400.0020.b</t>
  </si>
  <si>
    <t>- per muri di cantinato ed in elevazione, di qualsiasi spessore</t>
  </si>
  <si>
    <t>1C.04.400.0020.c</t>
  </si>
  <si>
    <t>- per strutture in c.a.,muri scala ed ascensore di qualsiasi spessore, solette piene</t>
  </si>
  <si>
    <t>1C.04.400.0020.d</t>
  </si>
  <si>
    <t>- per rampe scala rette, in curva o a piè d'oca, pareti di spessore inferiore a 15 cm, balconi, gronde.</t>
  </si>
  <si>
    <t>1C.04.400.0030</t>
  </si>
  <si>
    <t>Casseforme per impalcato di solai misti in calcestruzzo e laterizio gettati in opera; (costo già compreso nel prezzo dei solai gettati in opera).</t>
  </si>
  <si>
    <t>1C.04.400.0040</t>
  </si>
  <si>
    <t>Banchinaggio rompitratta per solai prefabbricati; (costo già compreso nel prezzo dei solai prefabbricati).</t>
  </si>
  <si>
    <t>1C.04.400.0050</t>
  </si>
  <si>
    <t>Sovrapprezzo alle armatura di sostegno delle casseforme con altezza del piano di imposta dei getti maggiore di m. 4,51, per ogni metro di maggiore altezza, fino a m. 15,00.</t>
  </si>
  <si>
    <t>1C.04.400.0050.a</t>
  </si>
  <si>
    <t>- per altezze da 4,51 a 8,00 m</t>
  </si>
  <si>
    <t>m² x m</t>
  </si>
  <si>
    <t>1C.04.400.0050.b</t>
  </si>
  <si>
    <t>- per altezze da 8,01 a 15,00 m</t>
  </si>
  <si>
    <t>1C.04.400.0060</t>
  </si>
  <si>
    <t>Sovrapprezzo alle casseforme con luce maggiore di m 8,01, per ogni metro di maggiore luce, fino a m 15.00 (da applicare sulla superficie totale)</t>
  </si>
  <si>
    <t>1C.04.400.0070</t>
  </si>
  <si>
    <t>Sovrapprezzo alle casserature per getti a vista, per piallatura delle tavole, maggiori oneri di preparazione e pulizia dei casseri, minori reimpieghi, compreso la formazione di smussi, cavità in posizione obbligata, gocciolatoi, modanature, ecc.</t>
  </si>
  <si>
    <t>1C.04.450</t>
  </si>
  <si>
    <t>ACCIAIO PER C.A.</t>
  </si>
  <si>
    <t>1C.04.450.0010</t>
  </si>
  <si>
    <t>Acciaio tondo in barre nervate per cemento armato, rispondente ai Criteri Ambientali Minimi di cui al Decreto 11 ottobre 2017 del Ministero dell'Ambiente e della tutela del Territorio e del Mare, con caratteristiche rispondenti alla norma UNI EN 10080 e prodotto con sistemi di controllo di produzione in stabilimento di cui al D.M.17/01/2018, in opera compresa lavorazione, posa, sormonti, sfrido, legature; qualità:</t>
  </si>
  <si>
    <t>1C.04.450.0010.a</t>
  </si>
  <si>
    <t>- B450C</t>
  </si>
  <si>
    <t>1C.04.450.0010.b</t>
  </si>
  <si>
    <t>- armatura per pali e diaframmi in barre d'acciaio B450C in opera compresa lavorazione e posa</t>
  </si>
  <si>
    <t>1C.04.450.0020</t>
  </si>
  <si>
    <t>Rete di acciaio elettrosaldata, rispondente ai Criteri Ambientali Minimi di cui al Decreto 11 ottobre 2017 del Ministero dell'Ambiente e della tutela del Territorio e del Mare, con caratteristiche rispondenti alla norma UNI EN 10080 e prodotto con sistemi di controllo di produzione in stabilimento di cui al D.M.17/01/2018, in opera compreso sormonti, tagli, sfridi, legature:</t>
  </si>
  <si>
    <t>1C.04.450.0030</t>
  </si>
  <si>
    <t>Trefolo da 1/2" di acciaio rivestito per precompressione (peso circa 0,9 kg/ml) fornitura del trefolo in opera, compresi gli oneri di tesatura anche in più riprese e l'incidenza delle testate e degli ancoraggi</t>
  </si>
  <si>
    <t>1C.04.455</t>
  </si>
  <si>
    <t>ACCIAI INOSSIDABILI</t>
  </si>
  <si>
    <t>1C.04.455.0010</t>
  </si>
  <si>
    <t>Barre di acciaio inox, utilizzabili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t>
  </si>
  <si>
    <t>Per essi la qualificazione è ammessa anche nel caso di produzione non continua, permanendo tutte le altre regole relative alla qualificazione degli acciai per calcestruzzo armato.", del tipo:</t>
  </si>
  <si>
    <t>1C.04.455.0010.a</t>
  </si>
  <si>
    <t>- AISI 304L</t>
  </si>
  <si>
    <t>1C.04.455.0010.b</t>
  </si>
  <si>
    <t>- AISI 316L</t>
  </si>
  <si>
    <t>1C.04.455.0020</t>
  </si>
  <si>
    <t>Rete elettrosaldata di acciaio inox, utilizzabile per strutture in calcestruzzo armato in conformità a quanto previsto nelle "Norme tecniche per le costruzioni - paragrafo 11.3.2.8.1 - È ammesso l’impiego di acciai inossidabili di natura austenitica o austeno-ferritica, purché le caratteristiche meccaniche siano conformi alle prescrizioni relative agli acciai di cui al paragrafo 11.3.2.1, con l’avvertenza di sostituire al termine f t della Tab. 11.3.Ib, solo nel calcolo del rapporto f t / f y , il termine f 7% , tensione corrispondente ad un allungamento totale pari al 7%. La saldabilità di tali acciai va documentata attraverso prove di saldabilità certificate da un laboratorio di cui all’art. 59 del DPR n. 380/2001 ed effettuate su campioni realizzati con gli specifici procedimenti di saldatura previsti dal fabbricante per l’utilizzo in cantiere o nei Centri di trasformazione.</t>
  </si>
  <si>
    <t>1C.04.455.0020.a</t>
  </si>
  <si>
    <t>1C.04.455.0020.b</t>
  </si>
  <si>
    <t>1C.04.460</t>
  </si>
  <si>
    <t>ARMATURE PER CONSOLIDAMENTI</t>
  </si>
  <si>
    <t>1C.04.460.0010</t>
  </si>
  <si>
    <t>Barre d'acciaio ad aderenza migliorata B450C, rispondente ai Criteri Ambientali Minimi di cui al Decreto 11 ottobre 2017 del Ministero dell'Ambiente e della tutela del Territorio e del Mare, per cuciture di strutture da consolidare, armatura di getti in calcestruzzo per sottomurazioni e collegamenti. Compresi: tagli a misura, sfridi, adattamenti, sagomatura, legature, saldature, la posa in opera.</t>
  </si>
  <si>
    <t>1C.04.460.0020</t>
  </si>
  <si>
    <t>Traliccio speciale in acciaio, sagomato e forato, per rinforzo di strutture in legno di solai, posato in opera</t>
  </si>
  <si>
    <t>1C.04.460.0020.a</t>
  </si>
  <si>
    <t>- altezza 40 mm</t>
  </si>
  <si>
    <t>1C.04.460.0020.b</t>
  </si>
  <si>
    <t>- altezza 60 mm</t>
  </si>
  <si>
    <t>1C.04.460.0030</t>
  </si>
  <si>
    <t>Connettore a piolo in acciaio zincato d= 12 mm con testa e piastrina di ancoraggio, fissato a strutture in acciaio:</t>
  </si>
  <si>
    <t>1C.04.460.0030.a</t>
  </si>
  <si>
    <t>- altezza fino a 80 mm</t>
  </si>
  <si>
    <t>1C.04.460.0030.b</t>
  </si>
  <si>
    <t>- altezza fino a 125 mm</t>
  </si>
  <si>
    <t>1C.04.460.0040</t>
  </si>
  <si>
    <t>Lamiere di ferro in acciaio S235JR per placcature di rinforzo, compresi tiranti, chiodature, saldature per il fissaggio, sabbiatura interna al grado SA 2½, in opera comprese assistenze murarie alla posa, esclusi ponteggi.</t>
  </si>
  <si>
    <t>1C.04.500</t>
  </si>
  <si>
    <t>GIUNTI STRUTTURALI</t>
  </si>
  <si>
    <t>1C.04.500.0010</t>
  </si>
  <si>
    <t>Giunto di costruzione e connessione realizzato con profilati in PVC speciale per realizzare giunti di ripresa e di dilatazione nei getti in cemento armato, assicurando la perfetta tenuta idraulica fino a 3 atm.</t>
  </si>
  <si>
    <t>1C.04.500.0010.a</t>
  </si>
  <si>
    <t>- giunto di ripresa con profilo in PVC</t>
  </si>
  <si>
    <t>1C.04.500.0010.b</t>
  </si>
  <si>
    <t>- giunto di dilatazione di 2/4 cm con profilo in PVC</t>
  </si>
  <si>
    <t>1C.04.500.0020</t>
  </si>
  <si>
    <t>Fornitura e posa di giunto di ripresa di getti in cemento armato realizzato con profili in materiale idroespansivo, in grado di assicurare la perfetta tenuta idraulica fino a 3 atm.</t>
  </si>
  <si>
    <t>1C.04.550</t>
  </si>
  <si>
    <t>INIEZIONE DI MISCELE CEMENTIZIE</t>
  </si>
  <si>
    <t>1C.04.550.0010</t>
  </si>
  <si>
    <t>Iniezione di miscela cementizia, compresa la fornitura del materiale, la miscelazione ed iniezione con attrezzature ad alta pressione, per micropali, tiranti di ancoraggio e similari, anche in più riprese. (peso ipotizzato = 2000 kg/m³)</t>
  </si>
  <si>
    <t>1C.04.550.0010.a</t>
  </si>
  <si>
    <t>Iniezione di miscela cementizia - per 100 kg di cemento</t>
  </si>
  <si>
    <t>1C.04.550.0010.b</t>
  </si>
  <si>
    <t>Iniezione di miscela cementizia - per m³ di miscela</t>
  </si>
  <si>
    <t>1C.04.600</t>
  </si>
  <si>
    <t>ANCORAGGI - FISSAGGI</t>
  </si>
  <si>
    <t>1C.04.600.0010</t>
  </si>
  <si>
    <t>Ancoraggi, fissaggi, inghisaggi, intasamenti con betoncino epossidico a base di resina epossidica bicomponente ed aggregati silicei di opportuna granulometria ed in corretto rapporto di peso in relazione all'impiego, provvisto di marcatura CE e conforme ai requisiti prestazionali richiesti dalla norma EN 1504-6 (prodotti per ancoraggio) :</t>
  </si>
  <si>
    <t>1C.04.600.0010.a</t>
  </si>
  <si>
    <t>- betoncino a base di cemento ed additivi, per fissaggio normale di zanche, chiusini, infissi, inferriate, ecc.</t>
  </si>
  <si>
    <t>dm³</t>
  </si>
  <si>
    <t>1C.04.600.0010.b</t>
  </si>
  <si>
    <t>- betoncino fluido antiritiro ad alta resistenza a base di cemento, inerti selezionati ed additivi, per ancoraggio di precisione di macchinari pesanti soggetti a vibrazioni</t>
  </si>
  <si>
    <t>1C.04.600.0010.c</t>
  </si>
  <si>
    <t>- betoncino epossidico bicomponente con inerti selezionati ed additivi, per ancoraggi speciali</t>
  </si>
  <si>
    <t>1C.04.700</t>
  </si>
  <si>
    <t>CONSOLIDAMENTO - RIPRISTINO OPERE IN C.A.</t>
  </si>
  <si>
    <t>1C.04.700.0050</t>
  </si>
  <si>
    <t>Asportazione del calcestruzzo ammalorato da spigoli di elementi strutturali, architettonici, decorativi, con mezzi meccanici e/o mediante idroscarifica ad alta pressione fino a raggiungere lo strato sano e, comunque, non carbonatato; dimensione indicativo della scarifica fino a circa 70 mm per parte dallo spigolo; spazzolatura manuale fino al grado St2 o sabbiatura delle armature metalliche affioranti,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</si>
  <si>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1C.04.700.0060</t>
  </si>
  <si>
    <t>Asportazione del calcestruzzo ammalorato dalle zone fortemente degradate con mezzi meccanici e/o mediante idroscarifica ad alta pressione fino a raggiungere lo strato sano e, comunque, non carbonatato; spessore indicativo della scarifica circa 7 mm; spazzolatura manuale fino al grado St2 o sabbiatura delle armature metalliche affioranti in punti localizzati ,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</si>
  <si>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1C.04.700.0070</t>
  </si>
  <si>
    <t>Asportazione del calcestruzzo ammalorato dalle zone fortemente degradate con mezzi meccanici e/o mediante idroscarifica ad alta pressione fino a raggiungere lo strato sano e, comunque, non carbonatato; spessore indicativo della scarifica circa 15 mm; spazzolatura manuale fino al grado St2 o sabbiatura delle armature metalliche affioranti in punti diffusi , fino al grado Sa 2,5 (secondo la norma ISO 8501-1),, lavaggio delle superfici. Sono comprese eventuali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</si>
  <si>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1C.04.700.0080</t>
  </si>
  <si>
    <t>Asportazione in profondità del calcestruzzo ammalorato dalle zone fortemente degradate, con mezzi meccanici e/o mediante idroscarifica ad alta pressione fino a raggiungere lo strato sano e, comunque, non carbonatato; spessore indicativo fino a circa 40 mm; la messa in vista dei ferri, la sostituzione limitata di staffature corrose, lpazzolatura manuale fino al grado St2 o sabbiatura delle armature metalliche affioranti in punti diffusi , fino al grado Sa 2,5 (secondo la norma ISO 8501-1), il lavaggio delle superfici. Sono comprese le prove chimiche per l'accertamento della profondità di carbonatazione; l'accatastamento, il carico e trasporto delle macerie ad impianti di stoccaggio, di recupero o a discarica; le opere provvisionali di protezione e di segnalazione. Esclusi: i ponteggi, gli oneri di smaltimento.</t>
  </si>
  <si>
    <t>1C.04.700.0090</t>
  </si>
  <si>
    <t>Protezione anticorrosiva rialcalinizzante dei ferri d'armatura con boiacca passivante a base di cementi, inerti selezionati, resine ed additivi, applicata in due mani a pennello.Provvisto di marcatura CE e conforme ai requisiti prestazionali definiti dalla UNI EN 1504-7, senza alterare in alcun modo l'aderenza tra la malta di ripristino e le armature trattate. Misurazione: in base alla superficie delle strutture da ricostruire; in base alla lunghezza degli elementi rettilinei da risanare.</t>
  </si>
  <si>
    <t>1C.04.700.0090.a</t>
  </si>
  <si>
    <t>- su armatura metallica di elementi strutturali (sviluppo superfici ferri)</t>
  </si>
  <si>
    <t>1C.04.700.0090.b</t>
  </si>
  <si>
    <t>- su armatura in tondo di acciaio, fino a 10 mm</t>
  </si>
  <si>
    <t>1C.04.700.0090.c</t>
  </si>
  <si>
    <t>- su armatura in tondo di acciaio, da 12 a 20 mm</t>
  </si>
  <si>
    <t>1C.04.700.0100</t>
  </si>
  <si>
    <t>Ricostruzione del calcestruzzo copriferro per uno spessore medio di 1 cm con malta a ritiro controllato a base di cementi ad alta resistenza, inerti selezionati, additivi e fibre, rispondente ai Criteri Ambientali Minimi di cui al Decreto 11 ottobre 2017 del Ministero dell'Ambiente e della tutela del Territorio e del Mare, applicata su supporto già irruvidito, provvista di marcatura CE e conforme ai requisiti prestazionali definiti dalla EN 1504-3, per malte strutturali di classe R4 di tipo PCC. Compresa la bagnatura fino a saturazione del sottofondo, la nebulizzazione con acqua durante l'indurimento. Esclusi i ponteggi e l'eventuale armatura integrativa:</t>
  </si>
  <si>
    <t>1C.04.700.0100.a</t>
  </si>
  <si>
    <t>- su superfici di elementi strutturali (travi, pilastri, muri, solette), compresa la riprofilatura degli spigoli interessati.</t>
  </si>
  <si>
    <t>1C.04.700.0100.b</t>
  </si>
  <si>
    <t>- per ogni cm in più</t>
  </si>
  <si>
    <t>1C.04.700.0100.c</t>
  </si>
  <si>
    <t>- su spigoli di elementi strutturali. architettonici, decorativi, con sezione fino a 25 cm²</t>
  </si>
  <si>
    <t>1C.04.700.0110</t>
  </si>
  <si>
    <t>Ricostruzione di spessori consistenti di strutture in cemento armato con getto entro casseforme di malta colabile a ritiro controllato a base di cementi ad alta resistenza, inerti selezionati, microsilice, speciali additivi e fibre con aggiunta di inerti a granulometria appropriata, rispondente ai Criteri Ambientali Minimi di cui al Decreto 11 ottobre 2017 del Ministero dell'Ambiente e della tutela del Territorio e del Mare, provvista di marcatura CE e conforme ai requisiti prestazionali richiesti dalla norma EN 1504-3, per malte strutturali di classe R4 di tipo CC. Compresa l'umidificazione a rifiuto del supporto, il getto entro casseri anche a più riprese, la nebulizzazione con acqua nella fase di indurimento. Esclusi: la preparazione del supporto, i ponteggi, le casseforme, l'eventuale armatura integrativa.</t>
  </si>
  <si>
    <t>2.155,95</t>
  </si>
  <si>
    <t>1C.04.700.0115</t>
  </si>
  <si>
    <t>Fornitura e posa in opera di malta cementizia bicomponente colabile, ad elevatissime prestazioni meccaniche a ritiro compensato fibrorinforzata e ad elevata duttilità, rispondente ai Criteri Ambientali Minimi di cui al Decreto 11 ottobre 2017 del Ministero dell'Ambiente e della tutela del Territorio e del Mare, con fibre rigide in acciaio, classe R4, per l'incamiciatura di pilastri, travi e nodi trave-colonna in calcestruzzo armato. L'applicazione della malta dovrà essere effettuata previa adeguata preparazione del supporto (da computarsi a parte) asportando l'eventuale calcestruzzo ammalorato fino ad ottenere un sottofondo solido, esente da parti in distacco e con scabrosità di almeno 5 mm.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in uno spessore medio di 20 mm, senza l'ausilio di armature di contrasto. Per spessori superiori è possibile, previa valutazione del progettista, predisporre un'opportuna armatura aggiuntiva (da computarsi a parte). Per migliorare l'espansione all'aria durante i primi giorni di stagionatura, il prodotto dovrà essere miscelato con l'aggiunta di uno speciale additivo stagionante in grado di ridurre sia il ritiro plastico che il ritiro idraulico in un dosaggio pari allo 0,25% in peso sul peso della malta.</t>
  </si>
  <si>
    <t>4.111,09</t>
  </si>
  <si>
    <t>La malta dovrà rispondere ai requisiti minimi richiesti dalla EN 1504-3 per le malte strutturali di classe R4 e ai requisiti minimi della EN 1504-6 e avere le seguenti caratteristiche prestazionali:</t>
  </si>
  <si>
    <t>Resistenza a compressione (EN 12190) (MPa): 130 (a 28 gg)</t>
  </si>
  <si>
    <t>Resistenza a trazione (BS 6319) (MPa): 8,5 (a 28 gg)</t>
  </si>
  <si>
    <t>Modulo elastico a compressione (EN 13412) (GPa): 37 (a 28 gg)</t>
  </si>
  <si>
    <t>Resistenza al taglio (EN 12615) (MPa): 16 (a 28 gg)</t>
  </si>
  <si>
    <t>Adesione al supporto (EN 1542) (MPa): ≥ 2 (a 28 gg)</t>
  </si>
  <si>
    <t>Ritiro contrastato (dopo maturazione 7 gg in acqua a 21°C - 50% UR) (μm/m): 200</t>
  </si>
  <si>
    <t>Impermeabilità all'acqua - profondità di penetrazione (EN 12390-8) (mm):</t>
  </si>
  <si>
    <t>Compatibilità termica misurata come adesione secondo EN 1542 (MPa):</t>
  </si>
  <si>
    <t>-Cicli di gelo-disgelo con sali disgelanti (EN 13687/1): ≥2</t>
  </si>
  <si>
    <t>Reazione al fuoco (EN 13501-1): A1, A1fl</t>
  </si>
  <si>
    <t>Consumo (per cm di spessore) (kg/m²): circa 20</t>
  </si>
  <si>
    <t>Energia di frattura (EN 14651) (N/m): 6600</t>
  </si>
  <si>
    <t>Assorbimento dell'energia di deformazione (N 14488-5 2006) (J): 1294</t>
  </si>
  <si>
    <t>Resistenza a flessione residua media (EN 14651) (MPa):</t>
  </si>
  <si>
    <t>- CMOD 1 = 500 μm: fR1 9,9</t>
  </si>
  <si>
    <t>- CMOD 2 = 1.500 μm: fR2 8,2</t>
  </si>
  <si>
    <t>- CMOD 3 = 2.500 μm: fR3 7,2</t>
  </si>
  <si>
    <t>- CMOD 4 = 3.500 μm: fR4 5,8</t>
  </si>
  <si>
    <t>1C.04.700.0120</t>
  </si>
  <si>
    <t>Consolidamento corticale di superfici in calcestruzzo deboli, decoesionate, sfarinanti mediante rivestimento in resina epossidica bicomponente con induritore applicata a pennello, rullo o airless</t>
  </si>
  <si>
    <t>1C.04.700.0130</t>
  </si>
  <si>
    <t>Placcatura di rinforzo di elementi strutturali in cemento armato realizzata mediante iniezioni o spalmatura di resina o betoncino entro casseri metallici già predisposti. Compresa la posa degli ugelli, la stuccatura perimetrale delle casserature; l'impiego di idoneo impianto per iniezioni a bassa pressione; le opere di presidio. Escluse le armature metalliche, i ponteggi:</t>
  </si>
  <si>
    <t>1C.04.700.0130.a</t>
  </si>
  <si>
    <t>- con resina epossidica</t>
  </si>
  <si>
    <t>1C.04.700.0130.b</t>
  </si>
  <si>
    <t>- con betoncino a base di resina epossidica bicomponente ed aggregati silicei di opportuna granulometria</t>
  </si>
  <si>
    <t>1C.04.700.0150</t>
  </si>
  <si>
    <t>Ripristino di lesioni su strutture in cemento armato con iniezioni di resina epossidica eseguite con idoneo impianto di iniezione a bassa pressione.</t>
  </si>
  <si>
    <t>Sono compresi: l'esecuzione di 4-6 fori, diam. 20-30 mm con utensili a rotazione a bassa velocità, per l'alloggiamento degli ugelli; la stuccatura perimetrale della lesione con adesivi epossidici morbidi; la posa dei tubetti di iniezione e di sfiato; la resina epossidica iniettata fino a completa saturazione in profondità; le opere di presidio ed i ponteggi.</t>
  </si>
  <si>
    <t>1C.04.700.0150.a</t>
  </si>
  <si>
    <t>- per lesioni fino a 1,5 mm e profondità fino a 25 cm</t>
  </si>
  <si>
    <t>1C.04.700.0150.b</t>
  </si>
  <si>
    <t>- per lesioni fino a 1,5 mm e profondità da 26 a 50 cm</t>
  </si>
  <si>
    <t>1C.04.700.0150.c</t>
  </si>
  <si>
    <t>- per lesioni da 1,5 a 3,0 mm e profondità fino a 25 cm</t>
  </si>
  <si>
    <t>1C.04.700.0150.d</t>
  </si>
  <si>
    <t>- per lesioni da 1,5 a 3,0 mm e profondità da 26 a 50 cm</t>
  </si>
  <si>
    <t>1C.04.700.0160</t>
  </si>
  <si>
    <t>Regolarizzazione superficiale di tutte le superfici di calcestruzzo e delle parti ricostruite con malte cementizie mediante applicazione a spatola e rifinitura a frattazzo di spugna di malta cementizia per rasature provviste di marcatura CE e conforme a requisiti prestazionali definiti dalla EN 1504-3, per malte di classe R2 di tipo CC e PCC, per uno spessore di 2 mm.Compresi la bagnatura fino a saturazione delle superfici. Esclusi: ponteggi.</t>
  </si>
  <si>
    <t>1C.04.750</t>
  </si>
  <si>
    <t>GETTO MANUALE DI CALCESTRUZZI PER PICCOLI E CIRCOSCRITTI QUANTITATIVI</t>
  </si>
  <si>
    <t>1C.04.750.0000</t>
  </si>
  <si>
    <t>NOTA DI CONSULTAZIONE</t>
  </si>
  <si>
    <t>Il getto manuale di calcestruzzi può essere previsto solo per piccoli quantitativi da gettare in zone non raggiungibili da un qualsiasi mezzo meccanico (miniescavatori, motocarriole, nastri trasportatori, ecc.). Il prezzo compensa sia il getto che la movimentazione del calcestruzzo, completamente manuali, dalla bocca della betoniera al sito di impiego.</t>
  </si>
  <si>
    <t>Si sono indicate le resistenze caratteristiche, come richiesto dalle norme vigenti per le strutture in cemento armato; data la situazione specifica di piccola produzione di impasto, si è ritenuto utile anche indicare i dosaggi minimi di cemento che con una buona lavorazione possono garantire l'ottenimento delle resistenze caratteristiche richieste.</t>
  </si>
  <si>
    <t>1C.04.750.0010</t>
  </si>
  <si>
    <t>Sottofondazioni in conglomerato cementizio realizzate mediante getto manuale del calcestruzzo confezionato con betoniera, con cemento 42.5 R ed inerti ad assortimento granulometrico adeguato alla destinazione del getto, con resistenza caratteristica:</t>
  </si>
  <si>
    <t>1C.04.750.0010.a</t>
  </si>
  <si>
    <t>- C12/15 (circa 250 kg/m³ di cemento)</t>
  </si>
  <si>
    <t>1C.04.750.0010.b</t>
  </si>
  <si>
    <t>- C16/20 (circa 300 kg/m³ di cemento)</t>
  </si>
  <si>
    <t>1C.04.750.0020</t>
  </si>
  <si>
    <t>Fondazioni non armate in conglomerato cementizio realizzate mediante getto manuale del calcestruzzo confezionato con betoniera, con cemento 42.5 R ed inerti ad assortimento granulometrico adeguato alla destinazione del getto, con resistenza caratteristica:</t>
  </si>
  <si>
    <t>1C.04.750.0020.a</t>
  </si>
  <si>
    <t>1C.04.750.0020.b</t>
  </si>
  <si>
    <t>- C20/25 (circa 350 kg/m³ di cemento)</t>
  </si>
  <si>
    <t>1C.04.750.0030</t>
  </si>
  <si>
    <t>Fondazioni armate, murature armate e non armate in conglomerato cementizio, di qualsiasi spessore, realizzate mediante getto manuale del calcestruzzo confezionato con betoniera, con cemento 42.5 R ed inerti ad assortimento granulometrico adeguato alla destinazione del getto, con resistenza caratteristica:</t>
  </si>
  <si>
    <t>1C.04.750.0030.a</t>
  </si>
  <si>
    <t>1C.04.750.0030.b</t>
  </si>
  <si>
    <t>1C.04.750.0040</t>
  </si>
  <si>
    <t>Strutture varie (pilastri, travi, solette, gronde ecc) in conglomerato cementizio realizzate mediante getto manuale del calcestruzzo confezionato in betoniera, con cemento 42.5 R ed inerti ad assortimento granulometrico adeguato alla destinazione del getto, con resistenza caratteristica:</t>
  </si>
  <si>
    <t>1C.04.750.0040.a</t>
  </si>
  <si>
    <t>1C.04.750.0040.b</t>
  </si>
  <si>
    <t>- C25/30 (circa 400 kg/m³ di cemento)</t>
  </si>
  <si>
    <t>1C.04.800</t>
  </si>
  <si>
    <t>OPERE DI CONSOLIDAMENTO E RINFORZO CON MATERIALI COMPOSITI - CONSOLIDAMENTO MURATURE</t>
  </si>
  <si>
    <t>1C.04.800.0010</t>
  </si>
  <si>
    <t>Cuciture di lesioni su muratura portante mediante fornitura e posa in opera di un sistema costituito da una malta premiscelata bicomponente, rispondente ai Criteri Ambientali Minimi di cui al Decreto 11 ottobre 2017 del Ministero dell'Ambiente e della tutela del Territorio e del Mare, a base cementizia o a base calce, fibrorinforzata ad elevata duttilità, marcata secondo EN 998-2, spessore totale 1,5 cm, e da una rete in materiale composito per il rinforzo strutturale “armato” (FRCM).</t>
  </si>
  <si>
    <t>Sono compresi:</t>
  </si>
  <si>
    <t>- la livellazione delle superfici;</t>
  </si>
  <si>
    <t>- la fornitura e la posa in opera del primo strato di malta;</t>
  </si>
  <si>
    <t>- la fornitura e posa in opera di rete in materiale composito;</t>
  </si>
  <si>
    <t>- la fornitura e posa in opera del secondo strato di malta;</t>
  </si>
  <si>
    <t>È inoltre compreso quanto altro occorre per dare il lavoro finito.</t>
  </si>
  <si>
    <t>Escluse le sarciture delle lesioni.</t>
  </si>
  <si>
    <t>1C.04.800.0010.a</t>
  </si>
  <si>
    <t>- rete in fibra di basalto, grammatura 250 g/mq, maglia 6 x 6 mm, modulo elastico 89 GPa, resistenza a trazione 60 kN/m</t>
  </si>
  <si>
    <t>1C.04.800.0010.b</t>
  </si>
  <si>
    <t>- rete in fibra di vetro A.R., contenuto di zirconio 16 %, grammatura 250 g/mq, maglia 21 x 21 mm, modulo elastico 67 GPa, resistenza a trazione 35 kN/m</t>
  </si>
  <si>
    <t>1C.04.800.0010.c</t>
  </si>
  <si>
    <t>- rete in fibra di carbonio, grammatura 200 g/mq, maglia 10 x 10 mm, modulo elastico 252±2% GPa, resistenza a trazione 260 kN/m</t>
  </si>
  <si>
    <t>1C.04.800.0010.d</t>
  </si>
  <si>
    <t>- strato ulteriore/successivo di malta spessore cm 1,00</t>
  </si>
  <si>
    <t>1C.04.800.0020</t>
  </si>
  <si>
    <t>Cucitura di lesioni su muratura portante mediante barre in materiale composito.</t>
  </si>
  <si>
    <t>- la perforazione con attrezzatura a rotazione, a distruzione di nucleo, fino al diametro di mm 20;</t>
  </si>
  <si>
    <t>- la pulizia mediante aria compressa del perforo;</t>
  </si>
  <si>
    <t>- l'iniezione di resine epossidiche;</t>
  </si>
  <si>
    <t>- la fornitura e posa in opera delle barre in composito.</t>
  </si>
  <si>
    <t>La qualità dell'intervento è verificata con prove obbligatorie di estrazione della barra e ultrasuoni secondo le indicazioni del Capitolato Speciale d'Appalto.</t>
  </si>
  <si>
    <t>Sono esclusi:</t>
  </si>
  <si>
    <t>- la sarcitura della lesione;</t>
  </si>
  <si>
    <t>- le prove obbligatorie di estrazione della barra e ultrasuoni.</t>
  </si>
  <si>
    <t>Il prezzo è ad unità di lunghezza di barra posta effettivamente in opera.:</t>
  </si>
  <si>
    <t>1C.04.800.0020.a</t>
  </si>
  <si>
    <t>- in barre in pultruso in fibra di carbonio, ad aderenza migliorata, con resistenza a trazione ≥ 2.000 Mpa e modulo elastico ≥ 140 Gpa; diametro ø 8 mm</t>
  </si>
  <si>
    <t>1C.04.800.0020.b</t>
  </si>
  <si>
    <t>- in barre in pultruso in fibra di carbonio, ad aderenza migliorata, con resistenza a trazione ≥ 2.000 Mpa e modulo elastico ≥ 140 Gpa; diametro ø 10 mm</t>
  </si>
  <si>
    <t>1C.04.800.0020.c</t>
  </si>
  <si>
    <t>- in barre in pultruso in fibra di carbonio, ad aderenza migliorata, con resistenza a trazione ≥ 2.000 Mpa e modulo elastico ≥ 150 Gpa; diametro ø 12 mm</t>
  </si>
  <si>
    <t>1C.04.800.0030</t>
  </si>
  <si>
    <t>Consolidamento di pareti a sacco o comunque con paramenti scollegati, mediante realizzazione di collegamenti trasversali (ortogonali al piano della parete) con connettori pultrusi in fibra di carbonio ad elevata resistenza lunghezza cm 20, con filamenti terminale da impregnare, lunghezza cm 15. Modulo di elasticità a trazione: connettore (N/mm²) ≥150.000, estremità fioccata (N/mm²) ≥ 230.000; resistenza a trazione: connettore (N/mm²) ≥ 2.100, estremità fioccata (N/mm²) ≥ 4.800; allungamento a rottura: connettore (%) ≥ 1,50, estremità fioccata (%) ≥ 2,00.</t>
  </si>
  <si>
    <t>- la perforazione con attrezzatura a rotazione, a distruzione di nucleo;</t>
  </si>
  <si>
    <t>- la pulizia mediante aria compressa del foro;</t>
  </si>
  <si>
    <t>- l'iniezione di malte epossidiche;</t>
  </si>
  <si>
    <t>- la fornitura e la posa in opera dei connettori;</t>
  </si>
  <si>
    <t>- la preparazione della superficie della parete e l'incollaggio di tessuto in composito sulla parte terminale delle barre e sulla parete, onde garantire l'ancoraggio delle barre stesse sulle due facce opposte del paramento.</t>
  </si>
  <si>
    <t>La qualità dell'intervento è verificata con prove obbligatorie di pull-off e indagini termografiche, secondo le indicazioni contenute nel Capitolato Speciale d'Appalto.</t>
  </si>
  <si>
    <t>- le prove obbligatorie di pull-off e le indagini termografiche;</t>
  </si>
  <si>
    <t>- tutte le operazioni eventualmente necessarie di bonifica della muratura.</t>
  </si>
  <si>
    <t>Il prezzo è per unità effettivamente posta in opera.:</t>
  </si>
  <si>
    <t>1C.04.800.0030.a</t>
  </si>
  <si>
    <t>- ø 6 mm</t>
  </si>
  <si>
    <t>1C.04.800.0030.b</t>
  </si>
  <si>
    <t>- ø 8 mm</t>
  </si>
  <si>
    <t>1C.04.800.0030.c</t>
  </si>
  <si>
    <t>- ø 10 mm</t>
  </si>
  <si>
    <t>1C.04.800.0035</t>
  </si>
  <si>
    <t>Rinforzo o consolidamento di pareti di qualsiasi genere, anche ad una testa, mediante tecnica dell’intonaco armato CRM (Composite Reinforced Mortar), spessore 3 cm, con applicazione di rete preformata in fibra di vetro A.R. (Alcalino Resistente) G.F.R.P. (Glass Fiber Reinforced Polymer), provvisto di Certificato di Valutazione Tecnica (C.V.T.) all'impiego e qualificato secondo Linee guida di cui al DPCS LL.PP. n. 292 del 29/05/2019, compresa la pulitura degli elementi murari, il lavaggio della superficie muraria, l'esecuzione di perfori in numero di 4/mq e la fornitura ed inserimento di connettori preformati ad "L" in G.F.R.P. di lunghezza 200x100 mm, (per l'intervento su 2 lati, sovrapposizione tra gli stessi di almeno 10 cm) e solidarizzati tramite ancorante chimico, la fornitura e posa della rete, della malta premiscelata in polvere per intonaci traspiranti e da muratura, a base di calce idraulica naturale ed Eco-Pozzolana, sabbie naturali, materiale riciclato, speciali additivi, microfibre e fibre di vetro. Malta rispondente ai Criteri Ambientali Minimi di cui al Decreto 11 ottobre 2017 del Ministero dell'Ambiente e della tutela del Territorio e del Mare.:</t>
  </si>
  <si>
    <t>1C.04.800.0035.a</t>
  </si>
  <si>
    <t>- rete in fibra di vetro A.R. contenuto di ossido di zirconio ≥16 %, maglia 30 x 30 mm, modulo elastico 33 Gpa, resistenza a trazione singola barra 3,20 kN</t>
  </si>
  <si>
    <t>1C.04.800.0035.b</t>
  </si>
  <si>
    <t>- rete in fibra di vetro A.R. contenuto di ossido di zirconio ≥16 %, maglia 40 x 40 mm, modulo elastico 33 Gpa, resistenza a trazione singola barra 2,25 Kn</t>
  </si>
  <si>
    <t>1C.04.800.0035.c</t>
  </si>
  <si>
    <t>- sovrapprezzo per l'utilizzo di connettori da 500 x 100 mm</t>
  </si>
  <si>
    <t>1C.04.800.0035.d</t>
  </si>
  <si>
    <t>- sovrapprezzo per l'utilizzo di connettori da 700 x 100 mm</t>
  </si>
  <si>
    <t>1C.04.810</t>
  </si>
  <si>
    <t>OPERE DI CONSOLIDAMENTO E RINFORZO CON MATERIALI COMPOSITI - ARCHITRAVI E TIRANTI</t>
  </si>
  <si>
    <t>1C.04.810.0010</t>
  </si>
  <si>
    <t>Consolidamento di architravi in materiale lapideo con l'impiego di barre in materiale composito, previa stuccatura e iniezione delle lesioni.</t>
  </si>
  <si>
    <t>- la creazione di idonea scanalatura all'intradosso dell'architrave per creare l'alloggiamento delle barre di rinforzo;</t>
  </si>
  <si>
    <t>- la fornitura e la posa in opera delle barre, il successivo riempimento con malta epossidica.</t>
  </si>
  <si>
    <t>La qualità dell'intervento è verificata con prove obbligatorie di aderenza del rinforzo e ultrasuoni secondo le indicazioni contenute nel Capitolato Speciale d'Appalto.</t>
  </si>
  <si>
    <t>- la stuccatura e l'iniezione delle lesioni;</t>
  </si>
  <si>
    <t>- l'eventuale posa di un listello di materiale lapideo per ricostituire la continuità della finitura esterna.</t>
  </si>
  <si>
    <t>Il prezzo è ad unità di lunghezza di barra effettivamente posta in opera.</t>
  </si>
  <si>
    <t>1C.04.810.0010.a</t>
  </si>
  <si>
    <t>1C.04.810.0010.b</t>
  </si>
  <si>
    <t>1C.04.810.0010.c</t>
  </si>
  <si>
    <t>1C.04.810.0020</t>
  </si>
  <si>
    <t>Tiranti per incatenamento di piano mediante applicazione di barre in materiale composito, forniti e posti in opera. Sono compresi: la fornitura in opera dei tiranti; il terminale di ancoraggio in acciaio (ø mm 220); il tenditore per il pretensionamento e l'eventuale strato di nastro in fibra di vetro da utilizzarsi quale interfaccia con l'acciaio nel caso di impiego di barre in fibra di carbonio. La qualità dell'intervento è verificata con prove obbligatorie di trazione eseguite su campioni prelevati dalla stessa partita di materiale (barre in composito) in ragione di almeno n° 3 campioni ogni 100 m di tiranti posti in opera, secondo le indicazioni contenute nel Capitolato Speciale d'Appalto. È inoltre compreso quanto altro occorre per dare il lavoro finito. Sono escluse: le perforazioni delle murature per l'attraversamento dei tiranti; le piastre esterne di ancoraggio e l'eventuale livellamento delle testate di ancoraggio; le prove obbligatorie di trazione. Il prezzo è per unità di lunghezza di tirante posto in opera.</t>
  </si>
  <si>
    <t>1C.04.810.0020.a</t>
  </si>
  <si>
    <t>- in fibra di carbonio - ø 10 mm</t>
  </si>
  <si>
    <t>1C.04.810.0020.b</t>
  </si>
  <si>
    <t>- in fibra di carbonio - ø 12 mm</t>
  </si>
  <si>
    <t>1C.04.810.0020.c</t>
  </si>
  <si>
    <t>- in fibra di aramide - ø 12 mm</t>
  </si>
  <si>
    <t>1C.04.810.0030</t>
  </si>
  <si>
    <t>Fasciatura di piano mediante fornitura e posa in opera di tessuti unidirezionali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</si>
  <si>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 l'applicazione di primer bicomponente a base di resine epossidiche, rispondente ai Criteri Ambientali Minimi di cui al Decreto 11 ottobre 2017 del Ministero dell'Ambiente e della tutela del Territorio e del Mare;</t>
  </si>
  <si>
    <t>- livellamento della superficie mediante adesivo epossidico bicomponente in pasta marcato CE secondo EN 1504-4, per uno spessore minimo di 1,5 mm, rispondente ai Criteri Ambientali Minimi di cui al Decreto 11 ottobre 2017 del Ministero dell'Ambiente e della tutela del Territorio e del Mare;</t>
  </si>
  <si>
    <t>- la stesura del primo strato di resina epossidica bicomponente per l'incollaggio delle fibre di rinforzo marcata CE secondo EN 1504-4, rispondente ai Criteri Ambientali Minimi di cui al Decreto 11 ottobre 2017 del Ministero dell'Ambiente e della tutela del Territorio e del Mare;</t>
  </si>
  <si>
    <t>- l'applicazione del tessuto di rinforzo in fibra;</t>
  </si>
  <si>
    <t>- la stesura del secondo strato di resina epossidica bicomponente marcata CE secondo EN 1504-4, rispondente ai Criteri Ambientali Minimi di cui al Decreto 11 ottobre 2017 del Ministero dell'Ambiente e della tutela del Territorio e del Mare;</t>
  </si>
  <si>
    <t>- la rimozione di eventuali parti eccedenti di resina e l'eventuale spaglio di sabbia di quarzo asciutta sull'ultimo strato di resina ancora fresca (se prevista una successiva finitura).</t>
  </si>
  <si>
    <t>È compresa la fornitura e la posa in opera di tutti i materiali sopra descritti e quanto altro occorre per dare il lavoro finito a regola d'arte.</t>
  </si>
  <si>
    <t>- l'eventuale esecuzione di demolizioni di intonaci e rivestimenti;</t>
  </si>
  <si>
    <t>- l'eventuale regolarizzazione del supporto;</t>
  </si>
  <si>
    <t>- le indagini e le prove pre e post intervento necessarie così come previste dalla Normativa in vigore;</t>
  </si>
  <si>
    <t>- tutti i sussidi necessari per l'esecuzione dei lavori (ponteggi, impalcature, e/o attrezzature necessarie all'esecuzione dei lavori e le eventuali coperture installate a protezione degli agenti atmosferici e tutto quanto non espressamente indicato)</t>
  </si>
  <si>
    <t>Il prezzo è per unità di superficie di rinforzo effettiva. Tipo:</t>
  </si>
  <si>
    <t>1C.04.810.0030.a</t>
  </si>
  <si>
    <t>- tessuto in fibra di carbonio 300 g/m², modulo elastico a trazione 252±2% GPa, resistenza meccanica a trazione ≥4900 N/mm² (dati tessuto secco), classe 210C- 1° strato;</t>
  </si>
  <si>
    <t>1C.04.810.0030.b</t>
  </si>
  <si>
    <t>- tessuto in fibra di carbonio 300 g/m², modulo elastico a trazione 252±2% GPa, resistenza meccanica a trazione ≥4900 N/mm² (dati tessuto secco), classe 210C- strati successivi al primo;</t>
  </si>
  <si>
    <t>1C.04.810.0030.c</t>
  </si>
  <si>
    <t>- tessuto in fibra di carbonio 600 g/m², modulo elastico a trazione 252±2% GPa, resistenza meccanica a trazione ≥4900 N/mm² (dati tessuto secco), classe 210C- 1° strato;</t>
  </si>
  <si>
    <t>1C.04.810.0030.d</t>
  </si>
  <si>
    <t>- tessuto in fibra di carbonio 600 g/m², modulo elastico a trazione 252±2% GPa, resistenza meccanica a trazione ≥4900 N/mm² (dati tessuto secco), classe 210C- strati successivi al primo;</t>
  </si>
  <si>
    <t>1C.04.810.0030.e</t>
  </si>
  <si>
    <t>- tessuto in fibra di vetro 900 g/m², modulo elastico a trazione 80,7 GPa, resistenza meccanica a trazione ≥2560 N/mm² (dati tessuto secco), classe 60G - 1° strato;</t>
  </si>
  <si>
    <t>1C.04.810.0030.f</t>
  </si>
  <si>
    <t>- tessuto in fibra di vetro 900 g/m², modulo elastico a trazione 80,7 GPa, resistenza meccanica a trazione ≥2560 N/mm² (dati tessuto secco), classe 60G - strati successivi al 1°;</t>
  </si>
  <si>
    <t>1C.04.820</t>
  </si>
  <si>
    <t>OPERE DI CONSOLIDAMENTO E RINFORZO CON MATERIALI COMPOSITI - CONSOLIDAMENTO DI VOLTE IN MURATURA</t>
  </si>
  <si>
    <t>1C.04.820.0010</t>
  </si>
  <si>
    <t>Consolidamento di volte, cupole ed archi in muratura di pietrame o mattoni, in laterizio o gesso, mediante fornitura e posa in opera di un sistema costituito da una malta premiscelata bicomponente, rispondente ai Criteri Ambientali Minimi di cui al Decreto 11 ottobre 2017 del Ministero dell'Ambiente e della tutela del Territorio e del Mare, a base cementizia o a base calce, fibrorinforzata ad elevata duttilità, marcata secondo EN 998-2, spessore totale 1,5 cm, e da una rete in materiale composito per il rinforzo strutturale “armato” (FRCM).</t>
  </si>
  <si>
    <t>1C.04.820.0010.a</t>
  </si>
  <si>
    <t>1C.04.820.0010.b</t>
  </si>
  <si>
    <t>1C.04.820.0010.c</t>
  </si>
  <si>
    <t>1C.04.820.0010.d</t>
  </si>
  <si>
    <t>1C.04.830</t>
  </si>
  <si>
    <t>OPERE DI CONSOLIDAMENTO E RINFORZO CON MATERIALI COMPOSITI - CONSOLIDAMENTO E RESTAURO STRUTTURE IN CEMENTO ARMATO</t>
  </si>
  <si>
    <t>1C.04.830.0010</t>
  </si>
  <si>
    <t>Rinforzo a flessione di travi, travetti e solette piene in c.a. e c.a.p. mediante fornitura e posa in opera di lamine unidirezionali in fibra di carbonio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e/o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</si>
  <si>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 l'applicazione dell'elemento di rinforzo in lamina;</t>
  </si>
  <si>
    <t>- la stesura sul supporto e sulla lamina di adesivo epossidico bicomponente in pasta marcato CE secondo EN 1504-4, per uno spessore minimo di 1,5 mm, rispondente ai Criteri Ambientali Minimi di cui al Decreto 11 ottobre 2017 del Ministero dell'Ambiente e della tutela del Territorio e del Mare;</t>
  </si>
  <si>
    <t>- la rimozione di eventuali parti eccedenti di resina.</t>
  </si>
  <si>
    <t>- l'eventuale trattamento di ripristino delle superfici ammalorate;</t>
  </si>
  <si>
    <t>- i trattamenti filmogeni protettivi necessari;</t>
  </si>
  <si>
    <t>- tutti i sussidi necessari per l'esecuzione dei lavori (ponteggi, impalcature, e/o attrezzature necessarie all'esecuzione dei lavori e le eventuali coperture installate a protezione degli agenti atmosferici e tutto quanto non espressamente indicato).</t>
  </si>
  <si>
    <t>Il prezzo è per unità di lunghezza di rinforzo effettivamente posto in opera. Le dimensioni delle lamine in fibra di carbonio sono espresse come: base per spessore (b x s). Tipo:</t>
  </si>
  <si>
    <t>1C.04.830.0010.a</t>
  </si>
  <si>
    <t>- lamina preformata in fibra di carbonio, modulo elastico a trazione ≥160 GPa, resistenza meccanica a trazione caratteristica 2700 N/mm² (riferiti all'area netta fibre), classe C150/2300, 50 x 1,4 mm;</t>
  </si>
  <si>
    <t>1C.04.830.0010.b</t>
  </si>
  <si>
    <t>- lamina preformata in fibra di carbonio, modulo elastico a trazione ≥160 GPa, resistenza meccanica a trazione caratteristica 2700 N/mm² (riferiti all'area netta fibre), classe C150/2300, 50 x 1,4 mm; - per ogni strato successivo al primo</t>
  </si>
  <si>
    <t>1C.04.830.0010.c</t>
  </si>
  <si>
    <t>-lamina preformata in fibra di carbonio, modulo elastico a trazione ≥160 GPa, resistenza meccanica a trazione caratteristica 2700 N/mm² (riferiti all'area netta fibre), classe C150/2300, 100 x 1,4 mm;</t>
  </si>
  <si>
    <t>1C.04.830.0010.d</t>
  </si>
  <si>
    <t>-lamina preformata in fibra di carbonio, modulo elastico a trazione ≥160 GPa, resistenza meccanica a trazione caratteristica 2700 N/mm² (riferiti all'area netta fibre), classe C150/2300, 100 x 1,4 mm;- per ogni strato successivo al primo</t>
  </si>
  <si>
    <t>1C.04.830.0010.e</t>
  </si>
  <si>
    <t>-lamina preformata in fibra di carbonio, modulo elastico a trazione ≥160 GPa, resistenza meccanica a trazione caratteristica 2700 N/mm² (riferiti all'area netta fibre), classe C150/2300, 150 x 1,4 mm;</t>
  </si>
  <si>
    <t>1C.04.830.0010.f</t>
  </si>
  <si>
    <t>-lamina preformata in fibra di carbonio, modulo elastico a trazione ≥160 GPa, resistenza meccanica a trazione caratteristica 2700 N/mm² (riferiti all'area netta fibre), classe C150/2300, 150 x 1,4 mm;- per ogni strato successivo al primo</t>
  </si>
  <si>
    <t>1C.04.830.0010.g</t>
  </si>
  <si>
    <t>-lamina preformata in fibra di carbonio, modulo elastico a trazione ≥190 GPa, resistenza meccanica a trazione caratteristica 3100 N/mm² (riferiti all'area netta fibre), classe C190/1800, 50 x 1,4 mm;</t>
  </si>
  <si>
    <t>1C.04.830.0010.h</t>
  </si>
  <si>
    <t>-lamina preformata in fibra di carbonio, modulo elastico a trazione ≥190 GPa, resistenza meccanica a trazione caratteristica 3100 N/mm² (riferiti all'area netta fibre), classe C190/1800, 50 x 1,4 mm;- per ogni strato successivo al primo</t>
  </si>
  <si>
    <t>1C.04.830.0010.i</t>
  </si>
  <si>
    <t>-lamina preformata in fibra di carbonio, modulo elastico a trazione ≥190 GPa, resistenza meccanica a trazione caratteristica 3100 N/mm² (riferiti all'area netta fibre), classe C190/1800, 100 x 1,4 mm;</t>
  </si>
  <si>
    <t>1C.04.830.0010.j</t>
  </si>
  <si>
    <t>-lamina preformata in fibra di carbonio, modulo elastico a trazione ≥190 GPa, resistenza meccanica a trazione caratteristica 3100 N/mm² (riferiti all'area netta fibre), classe C190/1800, 100 x 1,4 mm;- per ogni strato successivo al primo</t>
  </si>
  <si>
    <t>1C.04.830.0010.k</t>
  </si>
  <si>
    <t>-lamina preformata in fibra di carbonio, modulo elastico a trazione ≥190 GPa, resistenza meccanica a trazione caratteristica 3100 N/mm² (riferiti all'area netta fibre), classe C190/1800, 150 x 1,4 mm;</t>
  </si>
  <si>
    <t>1C.04.830.0010.l</t>
  </si>
  <si>
    <t>-lamina preformata in fibra di carbonio, modulo elastico a trazione ≥190 GPa, resistenza meccanica a trazione caratteristica 3100 N/mm² (riferiti all'area netta fibre), classe C190/1800, 150 x 1,4 mm;- per ogni strato successivo al primo</t>
  </si>
  <si>
    <t>1C.04.830.0010.m</t>
  </si>
  <si>
    <t>- lamina preformata in fibra di carbonio, modulo elastico a trazione ≥250 GPa, resistenza meccanica a trazione caratteristica 2400 N/mm² (riferiti all'area netta fibre), classe C200/1800, 50 x 1,4 mm;</t>
  </si>
  <si>
    <t>1C.04.830.0010.n</t>
  </si>
  <si>
    <t>- lamina preformata in fibra di carbonio, modulo elastico a trazione ≥250 GPa, resistenza meccanica a trazione caratteristica 2400 N/mm² (riferiti all'area netta fibre), classe C200/1800, 50 x 1,4 mm;- per ogni strato successivo al primo</t>
  </si>
  <si>
    <t>1C.04.830.0010.o</t>
  </si>
  <si>
    <t>- lamina preformata in fibra di carbonio, modulo elastico a trazione ≥250 GPa, resistenza meccanica a trazione caratteristica 2400 N/mm² (riferiti all'area netta fibre), classe C200/1800, 100 x 1,4 mm;</t>
  </si>
  <si>
    <t>1C.04.830.0010.p</t>
  </si>
  <si>
    <t>- lamina preformata in fibra di carbonio, modulo elastico a trazione ≥250 GPa, resistenza meccanica a trazione caratteristica 2400 N/mm² (riferiti all'area netta fibre), classe C200/1800, 100 x 1,4 mm;- per ogni strato successivo al primo</t>
  </si>
  <si>
    <t>1C.04.830.0010.q</t>
  </si>
  <si>
    <t>- lamina preformata in fibra di carbonio, modulo elastico a trazione ≥250 GPa, resistenza meccanica a trazione caratteristica 2400 N/mm² (riferiti all'area netta fibre), classe C200/1800, 150 x 1,4 mm;</t>
  </si>
  <si>
    <t>1C.04.830.0010.r</t>
  </si>
  <si>
    <t>- lamina preformata in fibra di carbonio, modulo elastico a trazione ≥250 GPa, resistenza meccanica a trazione caratteristica 2400 N/mm² (riferiti all'area netta fibre), classe C200/1800, 150 x 1,4 mm;- per ogni strato successivo al primo</t>
  </si>
  <si>
    <t>1C.04.830.0020</t>
  </si>
  <si>
    <t>Rinforzo a flessione di travi, travetti e solette piene, rinforzo a taglio di travi e travetti (disposti come staffe aperte, con la tipica conformazione ad "U" o in avvolgimento), confinamento di pilastri in c.a. e c.a.p. mediante fornitura e posa in opera di tessuti unidirezionali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</si>
  <si>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1C.04.830.0020.a</t>
  </si>
  <si>
    <t>1C.04.830.0020.b</t>
  </si>
  <si>
    <t>1C.04.830.0020.c</t>
  </si>
  <si>
    <t>1C.04.830.0020.d</t>
  </si>
  <si>
    <t>1C.04.830.0020.e</t>
  </si>
  <si>
    <t>- tessuto in fibra di carbonio 300 g/m², modulo elastico a trazione 390 GPa (alto modulo), resistenza meccanica a trazione ≥4410 N/mm² (dati tessuto secco), classe 350/2800C - 1° strato;</t>
  </si>
  <si>
    <t>1C.04.830.0020.f</t>
  </si>
  <si>
    <t>- tessuto in fibra di carbonio 300 g/m², modulo elastico a trazione 390 GPa (alto modulo), resistenza meccanica a trazione ≥4410 N/mm² (dati tessuto secco), classe 350/2800C - strati successivi al 1°;</t>
  </si>
  <si>
    <t>1C.04.830.0020.g</t>
  </si>
  <si>
    <t>- tessuto in fibra di carbonio 600 g/m², modulo elastico a trazione 390 GPa (alto modulo), resistenza meccanica a trazione ≥4410 N/mm² (dati tessuto secco), classe 350/2800C - 1° strato;</t>
  </si>
  <si>
    <t>1C.04.830.0020.h</t>
  </si>
  <si>
    <t>- tessuto in fibra di carbonio 600 g/m², modulo elastico a trazione 390 GPa (alto modulo), resistenza meccanica a trazione ≥4410 N/mm² (dati tessuto secco), classe 350/2800C - strati successivi al 1°;</t>
  </si>
  <si>
    <t>1C.04.830.0020.i</t>
  </si>
  <si>
    <t>1C.04.830.0020.j</t>
  </si>
  <si>
    <t>1C.04.830.0030</t>
  </si>
  <si>
    <t>Consolidamento di elementi strutturali compressi o presso-inflessi (pilastri e colonne) in c.a. e c.a.p. mediante l'applicazione di nastri in materiale composito soggetti ad opportuno pretensionamento durante l'applicazione. Sono compresi:</t>
  </si>
  <si>
    <t>- la spazzolatura della superficie da rinforzare;</t>
  </si>
  <si>
    <t>- l'applicazione del primer e dell'adesivo epossidico certificato per il sistema di pretensionamento;</t>
  </si>
  <si>
    <t>- la fornitura e la posa del materiale composito con idonea apparecchiatura di pretensionamento, certificata dal produttore del sistema.</t>
  </si>
  <si>
    <t>La qualità dell'intervento è verificata con indagini ultrasoniche e termografiche, secondo le indicazioni contenute nel Capitolato Speciale d'Appalto.</t>
  </si>
  <si>
    <t>- l'esecuzione di idonee protezioni del rinforzo ai raggi UVA (verniciatura, rivestimenti etc.);</t>
  </si>
  <si>
    <t>- le indagini ultrasoniche e termografiche.</t>
  </si>
  <si>
    <t>Il prezzo è per unità di superficie di rinforzo in nastro effettivamente posta in opera.</t>
  </si>
  <si>
    <t>1C.04.830.0030.a</t>
  </si>
  <si>
    <t>- in fibra di carbonio - strato unico</t>
  </si>
  <si>
    <t>1C.04.830.0030.b</t>
  </si>
  <si>
    <t>- in fibra di aramide - strato unico</t>
  </si>
  <si>
    <t>1C.04.830.0040</t>
  </si>
  <si>
    <t>Rinforzo di elementi strutturali in c.a. e c.a.p. mediante fornitura e posa in opera di tessuti multidirezionali in materiale composito FRP. Il sistema di rinforzo strutturale, se non già coperto da Marcatura CE, dovrà essere coperto da Certificato di Idoneità Tecnica all'impiego (CIT) rilasciato dal Servizio Tecnico Centrale sulla base di Linee Guida approvate dal Consiglio Superiore dei Lavori Pubblici di cui al D.P.C.S.LL.PP. n.220 del 09-07-2015.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</si>
  <si>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 l'eventuale ripetizione delle fasi (4), (5) per tutti gli strati previsti dal progetto;</t>
  </si>
  <si>
    <t>1C.04.830.0040.a</t>
  </si>
  <si>
    <t>- tessuto bi-assiale in fibra di carbonio 300 g/m², modulo elastico a trazione 250 GPa, resistenza meccanica a trazione ≥4900 N/mm² (dati tessuto secco), classe 210C - 1° strato;</t>
  </si>
  <si>
    <t>1C.04.830.0040.b</t>
  </si>
  <si>
    <t>- tessuto bi-assiale in fibra di carbonio 300 g/m², modulo elastico a trazione 250 GPa, resistenza meccanica a trazione ≥4900 N/mm² (dati tessuto secco), classe 210C - strati successivi al primo;</t>
  </si>
  <si>
    <t>1C.04.830.0040.c</t>
  </si>
  <si>
    <t>- tessuto bi-assiale in fibra di carbonio 360 g/m², modulo elastico a trazione 230 GPa, resistenza meccanica a trazione ≥4800 N/mm² (dati tessuto secco), classe 210C - 1° strato;</t>
  </si>
  <si>
    <t>1C.04.830.0040.d</t>
  </si>
  <si>
    <t>- tessuto bi-assiale in fibra di carbonio 360 g/m², modulo elastico a trazione 230 GPa, resistenza meccanica a trazione ≥4800 N/mm² (dati tessuto secco), classe 210C - strati successivi al primo;</t>
  </si>
  <si>
    <t>1C.04.830.0040.e</t>
  </si>
  <si>
    <t>- tessuto quadri-assiale in fibra di carbonio 380 g/m², modulo elastico a trazione 230 GPa, resistenza meccanica a trazione ≥4800 N/mm² (dati tessuto secco), classe 210C - 1° strato;</t>
  </si>
  <si>
    <t>1C.04.830.0040.f</t>
  </si>
  <si>
    <t>- tessuto quadri-assiale in fibra di carbonio 380 g/m², modulo elastico a trazione 230 GPa, resistenza meccanica a trazione ≥4800 N/mm² (dati tessuto secco), classe 210C - strati successivi al primo;</t>
  </si>
  <si>
    <t>1C.04.830.0050</t>
  </si>
  <si>
    <t>Rinforzo a flessione di travi, travetti e solette piene, rinforzo a taglio di travi e travetti (disposti come staffe aperte, con la tipica conformazione ad "U" o in avvolgimento), confinamento di pilastri in c.a. e c.a.p. mediante fornitura e posa in opera di tessuti unidirezionali in fibra di basalto FRP.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</si>
  <si>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1C.04.830.0050.a</t>
  </si>
  <si>
    <t>- tessuto in fibra di basalto 400 g/m², modulo elastico a trazione 70 GPa, resistenza meccanica a trazione ≥ 2500 N/mm² (dati tessuto secco) - 1° strato;</t>
  </si>
  <si>
    <t>1C.04.830.0050.b</t>
  </si>
  <si>
    <t>- tessuto in fibra di basalto 400 g/m², modulo elastico a trazione 70 GPa, resistenza meccanica a trazione ≥ 2500 N/mm² (dati tessuto secco) - strati successivi al 1°;</t>
  </si>
  <si>
    <t>1C.04.830.0050.c</t>
  </si>
  <si>
    <t>- tessuto in fibra di basalto 600 g/m², modulo elastico a trazione 70 GPa, resistenza meccanica a trazione ≥ 2500 N/mm² (dati tessuto secco) - 1° strato;</t>
  </si>
  <si>
    <t>1C.04.830.0050.d</t>
  </si>
  <si>
    <t>- tessuto in fibra di basalto 600 g/m², modulo elastico a trazione 70 GPa, resistenza meccanica a trazione ≥ 2500 N/mm² (dati tessuto secco) - strati successivi al 1°;</t>
  </si>
  <si>
    <t>1C.04.830.0060</t>
  </si>
  <si>
    <t>Rinforzo di strutture in c.a., rinforzo a flessione di travi, travetti e pilastri in c.a. e c.a.p. mediante fornitura e posa in opera di tessuti unidirezionali in fibra di acciaio ad elevata resistenza mediante ciclo di incollaggio con resine epossidiche. La qualità dell'intervento è verificata con prove (da computarsi a parte) di pull-off da eseguirsi su apposita area campione e da quant'altro previsto dalla Normativa in vigore; il tipo e la quantità delle prove da eseguire devono essere commisurati all'importanza dell'intervento. Ove possibile, sono eseguite prove di carico (da computarsi a parte) prima e dopo l'intervento per valutare l'efficacia dello stesso, rilevando le deformazioni e lo stato tensionale del rinforzo sotto carico.</t>
  </si>
  <si>
    <t>1C.04.830.0060.a</t>
  </si>
  <si>
    <t>- tessuto in fibra di acciaio 650 g/m², modulo elastico a trazione 200 GPa, resistenza meccanica a trazione ≥2580 N/mm² (dati tessuto secco) - 1° strato;</t>
  </si>
  <si>
    <t>1C.04.830.0060.b</t>
  </si>
  <si>
    <t>- tessuto in fibra di acciaio 650 g/m², modulo elastico a trazione 200 GPa, resistenza meccanica a trazione ≥2580 N/mm² (dati tessuto secco) - strati successivi al 1°;</t>
  </si>
  <si>
    <t>1C.04.830.0060.c</t>
  </si>
  <si>
    <t>- tessuto in fibra di acciaio 2000 g/m², modulo elastico a trazione 200 GPa, resistenza meccanica a trazione ≥2580 N/mm² (dati tessuto secco) - 1° strato;</t>
  </si>
  <si>
    <t>1C.04.830.0060.d</t>
  </si>
  <si>
    <t>- tessuto in fibra di acciaio 2000 g/m², modulo elastico a trazione 200 GPa, resistenza meccanica a trazione ≥2580 N/mm² (dati tessuto secco) - strati successivi al 1°;</t>
  </si>
  <si>
    <t>1C.01 - DEMOLIZIONI - RIMOZIONI</t>
  </si>
  <si>
    <t>1C.01</t>
  </si>
  <si>
    <t>DEMOLIZIONI - RIMOZIONI</t>
  </si>
  <si>
    <t>1C.01.000</t>
  </si>
  <si>
    <t>I prezzi si applicano all'unità di misura utilizzata per i singoli elementi da demolire o rimuovere.</t>
  </si>
  <si>
    <t>Tali prezzi comprendono e compensano le opere provvisionali necessarie per la esecuzione delle demolizioni, quali ponti di servizio, puntellazioni, segnalazioni diurne e notturne, nel pieno rispetto di tutte le norme di sicurezza vigenti, il ripristino ed il compenso per danni arrecati a terzi; la demolizione con l'impiego di macchine adeguate al tipo e dimensione della demolizione. La rimozione, cernita e abbassamento al piano di carico con qualsiasi mezzo manuale e/o meccanico di qualsiasi materiale costituente l'edificio, il carico comunque eseguito, manuale e/o meccanico, ed il trasporto dei materiali di rifiuto agli impianti di stoccaggio, di recupero o a discarica autorizzata (esclusi eventuali oneri di smaltimento), compresa l'eventuale ripetuta movimentazione e deposito nell'ambito del cantiere prima del trasporto alle discariche autorizzate, quando necessario; queste operazioni verranno nel seguito spesso abbreviate nella definizione "movimentazione con qualsiasi mezzo nell'ambito del cantiere". Comunque tutto quanto occorrente per la completa demolizione dei corpi di fabbrica nelle loro singole parti e strutture. E' da computare in aggiunta solo l'onere del ponteggio esterno di facciata, quando risultasse necessario per la sola esecuzione delle demolizioni.</t>
  </si>
  <si>
    <t>Nelle successive voci di prezzario le predette operazioni di rimozione, cernita, abbassamento al piano di carico e trasporto dei materiali di rifiuto agli impianti di stoccaggio, saranno abbreviate nella dicitura "carico e trasporto", che deve intendersi quindi comprensiva e compensativa di tutte le fasi di demolizione sino agli impianti di discarica.</t>
  </si>
  <si>
    <t>Tutti i materiali provenienti dalle demolizioni, rimozioni, disfacimenti, che a giudizio del direttore dei lavori siano riutilizzabili, sono di proprietà dell'Amministrazione ed i prezzi compensano la cernita, il deposito nell'ambito del cantiere, il trasporto ai depositi comunali, ovvero il trasporto alle discariche autorizzate dei materiali non utilizzabili.</t>
  </si>
  <si>
    <t>Gli allontanamenti di materiali a "discarica", si riferiscono sempre a "discarica autorizzata" (anche se per brevità la dicitura è abbreviata), quindi soggetti alla presentazione della documentazione relativa al trasporto e scarico per giustificare il rimborso dei costi di smaltimento eventuali.</t>
  </si>
  <si>
    <t>Il trasporto a depositi dell'Impresa o della Amministrazione, a impianti di riciclaggio o di stoccaggio provvisorio, comunque soggetto alla presentazione della documentazione relativa al trasporto e scarico, non può mai dar luogo a rimborso di costi di smaltimento.</t>
  </si>
  <si>
    <t>Gli oneri di smaltimento sono sempre esclusi da tutti i prezzi del prezzario e, quando dovuti, devono essere compensati, coi prezzi elencati in 1C.27, in base alla presentazione della prescritta documentazione comprovante la provenienza dal cantiere in oggetto e di avvenuto smaltimento.</t>
  </si>
  <si>
    <t>I materiali commercializzati per il riciclaggio (ferro e metalli vari, in alcuni casi gli inerti di scavo, di demolizioni, ecc.) non danno luogo a rimborsi per oneri di smaltimento, mentre i relativi compensi restano di proprietà della Impresa, salvo diversa pattuizione contrattuale.</t>
  </si>
  <si>
    <t>I prezzi relativi alla demolizione di tavolati e murature comprendono tutte le opere costituenti l'elemento (intonaci, rivestimenti di qualsiasi tipo, ecc.) e tutti gli elementi costituenti gli impianti contenuti nello spessore delle murature (tubazioni impianti meccanici ed elettrici, ventilazione, apparecchiature elettriche, ecc.); lo spessore da computare è sempre quello effettivo, compresi gli eventuali rivestimenti, che non possono essere valutati a parte, e quindi già compensati nel prezzo.</t>
  </si>
  <si>
    <t>1C.01.020</t>
  </si>
  <si>
    <t>DEMOLIZIONE DI FABBRICATI</t>
  </si>
  <si>
    <t>La demolizione dei fabbricati interi o porzioni di fabbricati, di ogni tipo e struttura, viene obbligatoriamente compensata a metro cubo vuoto per pieno per la effettiva consistenza, computata moltiplicando l'area di base per l'altezza misurata dalla quota inferiore di inizio della demolizione fino all'estradosso della gronda, intendendosi compresa e compensata la demolizione dei volumi tecnici e delle falde del tetto; eventuali cubature di arretramenti a cielo libero verranno dedotte da quella totale. Gli sporti dal filo del fabbricato, quali balconi o gronde, non verranno computati. Non è compresa la demolizione delle parti interrate e delle fondazioni, essendo escluse dal volume come sopra computato. Nel caso in cui sia richiesta anche la demolizione delle parti interrate e fondazioni, l'altezza di calcolo della volumetria dovrà essere computata a partire dall'estradosso della soletta a quota più bassa e le fondazioni saranno considerate quali sporti e quindi già ricomprese e compensate nel prezzo.</t>
  </si>
  <si>
    <t>Oltre agli oneri generali della demolizione il prezzo comprende e compensa anche i tagli delle strutture collegate con edifici adiacenti o con parti di edificio che non vengono demolite, e la eventuale demolizione per fasi successive.</t>
  </si>
  <si>
    <t>Il prezzo comprende, oltre a quanto espressamente specificato, la rimozione selettiva di tutto quanto contenuto all’interno del fabbricato come ad esempio i serramenti, i corpi illuminanti, i corpi scaldanti, i sanitari, i quadri elettrici, le caldaie, le uta, gli arredi, ecc. ecc.; restano esclusi, e quando dovuti da contabilizzare a parte, solo ed esclusivamente gli oneri per il confinamento e l’incapsulamento dei materiali pericolosi.</t>
  </si>
  <si>
    <t>L’eventuale rimozione dei materiali contenenti sostanze pericolose sarà valutata e compensata in aggiunta al prezzo della demolizione, quale differenza tra il prezzo della rimozione del manufatto contenente sostanze pericolose ed il prezzo della rimozione del manufatto non contenente sostanze pericolose.</t>
  </si>
  <si>
    <t>Se ad esempio nel fabbricato da demolire è presente una copertura in lastre di cemento amianto, oltre al prezzo della demolizione del fabbricato valutato a mc vuoto per pieno, andrà aggiunto il prezzo per la quantità di copertura rimossa (dato dalla differenza tra l’articolo 1C.01.800.0040 Rimozione manto di copertura in lastre di cemento amianto … - € 14,53/m² e l’articolo 1C.01.060.0010.b Rimozione del manto di copertura in lastre …- € 10,18/m²) di € 4,35 m².</t>
  </si>
  <si>
    <t>Non è ammessa la valutazione della demolizione totale utilizzando gli articoli di prezzario relativi alle demolizioni parziali e rimozioni.</t>
  </si>
  <si>
    <t>1C.01.020.0010</t>
  </si>
  <si>
    <t>Demolizione totale o parziale di edificio, anche pericolante, di tipo residenziale, con mezzi meccanici adeguati alla mole delle strutture da demolire, compreso il carico ed il trasporto alle discariche autorizzate.</t>
  </si>
  <si>
    <t>1C.01.020.0010.a</t>
  </si>
  <si>
    <t>- con struttura in muratura, solai in legno, in ferro e tavelloni o misti in laterizio e c.a.</t>
  </si>
  <si>
    <t>1C.01.020.0010.b</t>
  </si>
  <si>
    <t>- con struttura in c.a. e solai di qualsiasi tipo; prefabbricati pesanti in calcestruzzo</t>
  </si>
  <si>
    <t>1C.01.020.0020</t>
  </si>
  <si>
    <t>Demolizione totale o parziale di edificio, anche pericolante, di tipo industriale, con mezzi meccanici adeguati alla mole delle strutture da demolire, compreso il carico ed il trasporto alle discariche autorizzate.</t>
  </si>
  <si>
    <t>1C.01.020.0030</t>
  </si>
  <si>
    <t>Demolizione totale o parziale di edificio, container o baracca, prefabbricati di qualsiasi tipo e materiale (esclusi i prefabbricati pesanti in calcestruzzo), carico con mezzi meccanici e/o manuale e trasporto alle discariche autorizzate. E' compresa la demolizione della eventuale base di appoggio, che dovrà essere inclusa nel volume computato.</t>
  </si>
  <si>
    <t>1C.01.020.0040</t>
  </si>
  <si>
    <t>Demolizione totale o parziale di tettoie aperte, pensiline ed opere similari con struttura in muratura, legno o metallica, carico con mezzi meccanici e/o manuale e trasporto alle discariche autorizzate. E' compresa la demolizione della eventuale base di appoggio, in qualsiasi materiale, che dovrà essere compresa nel volume demolito.</t>
  </si>
  <si>
    <t>1C.01.020.0050</t>
  </si>
  <si>
    <t>Demolizione di strutture in ferro, mediante tagli, demolizioni di parti murarie, abbassamento, carico, trasporto ad impianti di stoccaggio, di recupero o a discarica.</t>
  </si>
  <si>
    <t>1C.01.030</t>
  </si>
  <si>
    <t>DEMOLIZIONE DI MURATURE E CONGLOMERATI</t>
  </si>
  <si>
    <t>La demolizione di parti di strutture, se non diversamente disposto nella voce di prezzo, viene computata in relazione al volume realmente demolito, senza deduzione dei vuoti inferiori a 0,20 m³. Le demolizioni, se non diversamente precisato, si intendono eseguite con mezzi meccanici adeguati alla entità della demolizione, e sono sempre compresive di qualsiasi intervento manuale necessario per il completamento dell'intervento.</t>
  </si>
  <si>
    <t>Le voci di piccoli interventi con prezzi riferiti a limiti volumetrici possono essere applicate solo nei limiti indicati, applicando i limiti di prezzo a ciascun intervento separato anche se operato sullo stesso elemento strutturale.</t>
  </si>
  <si>
    <t>1C.01.030.0010</t>
  </si>
  <si>
    <t>Demolizione di muratura in blocchi di calcestruzzo, laterizi forati,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</si>
  <si>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1C.01.030.0010.a</t>
  </si>
  <si>
    <t>- oltre 5,01 m³</t>
  </si>
  <si>
    <t>1C.01.030.0010.b</t>
  </si>
  <si>
    <t>- da 0,501 a 5,01 m³</t>
  </si>
  <si>
    <t>1C.01.030.0010.c</t>
  </si>
  <si>
    <t>- da 0,051 a 0,500 m³</t>
  </si>
  <si>
    <t>1C.01.030.0010.d</t>
  </si>
  <si>
    <t>- da 0,0051 a 0,050 m³ (da 5,1 a 50 dm³)</t>
  </si>
  <si>
    <t>1C.01.030.0020</t>
  </si>
  <si>
    <t>Demolizione di muratura in mattoni pieni, pietrame, miste,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</si>
  <si>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1C.01.030.0020.a</t>
  </si>
  <si>
    <t>1C.01.030.0020.b</t>
  </si>
  <si>
    <t>1C.01.030.0020.c</t>
  </si>
  <si>
    <t>1C.01.030.0020.d</t>
  </si>
  <si>
    <t>1C.01.030.0030</t>
  </si>
  <si>
    <t>Demolizione di strutture e murature in conglomerato cementizio non armato,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</si>
  <si>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1C.01.030.0030.a</t>
  </si>
  <si>
    <t>1C.01.030.0030.b</t>
  </si>
  <si>
    <t>1C.01.030.0030.c</t>
  </si>
  <si>
    <t>1C.01.030.0030.d</t>
  </si>
  <si>
    <t>1C.01.030.0040</t>
  </si>
  <si>
    <t>Demolizione di strutture e murature in cemento armato, compreso il taglio dei ferri di armatura, totale o parziale, entro e fuori terra, a qualsiasi altezza, con relativi intonaci e rivestimenti, con l'impiego di attrezzature meccaniche adeguate alla dimensione della demolizione, compreso ogni intervento manuale, per tagli di murature, aperture vani porte e finestre, fori passanti, sottomurazioni e qualsiasi altro scopo. Compresa la movimentazione con qualsiasi mezzo manuale o meccanico nell'ambito del cantiere, il carico ed il trasporto alle discariche autorizzate. Esclusi gli oneri di smaltimento. Per ogni intervento con volume:</t>
  </si>
  <si>
    <t>1C.01.030.0040.a</t>
  </si>
  <si>
    <t>1C.01.030.0040.b</t>
  </si>
  <si>
    <t>1C.01.030.0040.c</t>
  </si>
  <si>
    <t>1C.01.030.0040.d</t>
  </si>
  <si>
    <t>1C.01.030.0050</t>
  </si>
  <si>
    <t>Demolizione di parapetto in conglomerato cementizio armato da effettuarsi previa affrancatura alla gru e taglio orizzontale eseguito con idonea attrezzatura affiancata al parapetto con apposita guida tassellata alla muratura, compresa e compensata nel prezzo qualsiasi movimentazione nell'ambito del cantiere del blocco tagliato, la demolizione dello stesso e della restante demolizione di parapetto in cemento armato ancorata al frontale del balcone, compreso il taglio dei ferri di ancoraggio, il successivo carico, trasporto e scarico delle macerie alla discarica autorizzata.Esclusi gli oneri di smaltimento.</t>
  </si>
  <si>
    <t>1C.01.040</t>
  </si>
  <si>
    <t>ALLOGGIAMENTI - TAGLI - CAROTAGGI - PERFORAZIONI</t>
  </si>
  <si>
    <t>I prezzi di opere di demolizione e similari rapportati a limiti volumetrici devono essere utilizzati esclusivamente nei limiti dimensionali indicati; questi limiti sono riferiti ad ogni singolo intervento di demolizioni chiaramente staccato da altri eventuali interventi sullo stesso elemento strutturale; ad esempio nel caso di esecuzione di diversi fori o aperture staccati l'uno dall'altro, sullo stesso elemento strutturale, ogni foro o apertura dovrà essere valutato con prezzo relativo alla relativa volumetria.</t>
  </si>
  <si>
    <t>1C.01.040.0010</t>
  </si>
  <si>
    <t>Demolizione a sezione ristretta per alloggiamento di elementi strutturali, incassettature, fori isolati, passanti o ciechi, di qualunque forma, eseguita anche a pù riprese, con l'impiego di martello demolitore e di scalpello. Sono compresi la sagomatura del vano, la pulizia, l'allontanamento delle macerie con il carico e trasporto ad impianti di stoccaggio, di recupero o a discarica; le opere di presidio, i piani di lavoro. Esclusi i ponteggi, gli oneri di smaltimento. I prezzi devono essere applicati sul volume effettivo di scassi ciascuno con volume da 2,01 a 5 dm³. Su strutture in:</t>
  </si>
  <si>
    <t>1C.01.040.0010.a</t>
  </si>
  <si>
    <t>- muratura di mattoni pieni, pietrame o miste, da 2,01 a 5 dm³</t>
  </si>
  <si>
    <t>1C.01.040.0010.b</t>
  </si>
  <si>
    <t>- conglomerato cementizio semplice, da 2,01 a 5 dm³</t>
  </si>
  <si>
    <t>1C.01.040.0010.c</t>
  </si>
  <si>
    <t>- cemento armato, da 2,01 a 5 dm³</t>
  </si>
  <si>
    <t>1C.01.040.0010.d</t>
  </si>
  <si>
    <t>- pietra naturale dura, da 2,01 a 5 dm³</t>
  </si>
  <si>
    <t>1C.01.040.0010.e</t>
  </si>
  <si>
    <t>- solai misti fino a 15 dm³</t>
  </si>
  <si>
    <t>1C.01.040.0020</t>
  </si>
  <si>
    <t>Demolizione a sezione ristretta per alloggiamento di elementi strutturali, incassettature, fori isolati, passanti o ciechi, di qualunque forma, eseguita anche a pù riprese, con mazza e scalpello e con l'impiego di utensili a sola rotazione e a bassa velocità. Sono compresi la sagomatura del vano, la pulizia e la formazione del piano di posa; l'allontanamento delle macerie con il carico e trasporto ad impianti di stoccaggio, di recupero o a discarica; le opere di presidio, i piani di lavoro. Esclusi i ponteggi, gli oneri di smaltimento. I prezzi devono essere applicati sul volume effettivo di scassi ciascuno con volume fino a 2,00 dm³. Su strutture in:</t>
  </si>
  <si>
    <t>1C.01.040.0020.a</t>
  </si>
  <si>
    <t>- muratura di mattoni pieni, pietrame o mista, fino a 2,00 dm³</t>
  </si>
  <si>
    <t>1C.01.040.0020.b</t>
  </si>
  <si>
    <t>- conglomerato cementizio semplice, fino a 2,00 dm³</t>
  </si>
  <si>
    <t>1C.01.040.0020.c</t>
  </si>
  <si>
    <t>- cemento armato, fino a 2,00 dm³</t>
  </si>
  <si>
    <t>1C.01.040.0020.d</t>
  </si>
  <si>
    <t>- pietra naturale dura, fino a 2,00 dm³</t>
  </si>
  <si>
    <t>1C.01.040.0050</t>
  </si>
  <si>
    <t>Taglio di superfici piane in conglomerato bituminoso per formazione di giunti, tagli, cavidotti e simili, eseguito con macchine tagliagiunti a motore elettrico o diesel. Per profondità di taglio:</t>
  </si>
  <si>
    <t>1C.01.040.0050.a</t>
  </si>
  <si>
    <t>- da 0 (zero) fino a 50 mm</t>
  </si>
  <si>
    <t>1C.01.040.0050.b</t>
  </si>
  <si>
    <t>- da 0 (zero) fino a 80 mm</t>
  </si>
  <si>
    <t>1C.01.040.0050.c</t>
  </si>
  <si>
    <t>- da 0 (zero) a 100 mm</t>
  </si>
  <si>
    <t>1C.01.040.0050.d</t>
  </si>
  <si>
    <t>- da 0 (zero) a 130 mm</t>
  </si>
  <si>
    <t>1C.01.040.0050.e</t>
  </si>
  <si>
    <t>- da 0 (zero) fino a 150 mm</t>
  </si>
  <si>
    <t>1C.01.040.0050.f</t>
  </si>
  <si>
    <t>- da 0 (zero) fino a 200 mm</t>
  </si>
  <si>
    <t>1C.01.040.0060</t>
  </si>
  <si>
    <t>Taglio di pavimentazione e di solette in conglomerato cementizio armato per formazione di giunti, tagli, cavidotti e simili, eseguito con macchine tagliagiunti a motore elettrico o diesel. Al metro lineare di taglio per centimetro di profondità</t>
  </si>
  <si>
    <t>1C.01.040.0070</t>
  </si>
  <si>
    <t>Taglio di strutture in laterizio per formazione di giunti, tagli, aperture vani, con seghe elettriche, elettroidrauliche, a scoppio, con disco diamantato fino alla profondità di 70 cm. Compresa ogni assistenza muraria e la formazione dei piani di lavoro. Esclusa l'eventuale ulteriore demolizione dei blocchi risultanti per renderli trasportabili e l'allontanamento dal cantiere. Al metro quadrato di superficie tagliata.</t>
  </si>
  <si>
    <t>1C.01.040.0080</t>
  </si>
  <si>
    <t>Taglio di strutture in conglomerato cementizio per formazione di giunti, tagli, aperture vani, al metro quadrato di superficie tagliata. Compresa ogni assistenza muraria e la formazione dei piani di lavoro. Esclusa l'eventuale ulteriore demolizione dei blocchi risultanti per renderli trasportabili, e l'allontanamento dal cantiere:</t>
  </si>
  <si>
    <t>1C.01.040.0080.a</t>
  </si>
  <si>
    <t>- con macchine a dischi diamantati, fino allo spessore di 70 cm, operando da un solo lato della struttura</t>
  </si>
  <si>
    <t>1C.01.040.0080.b</t>
  </si>
  <si>
    <t>- con macchine a filo diamantato, senza limite di spessore, operando da un lato ma con necessità di accedere al lato opposto</t>
  </si>
  <si>
    <t>1C.01.040.0100</t>
  </si>
  <si>
    <t>Perforazioni su murature in mattoni pieni, pietrame o miste eseguite con idonea attrezzatura a sola rotazione a velocità ridotta, a qualsiasi altezza, profondità e giacitura, per spinottature, cuciture, legamenti murari, tirantature, iniezioni, canalizzazioni. Comprese assistenze murarie, opere provvisionali, piani di lavoro, apparecchi guida, pulizia del perforo, allontanamento macerie:</t>
  </si>
  <si>
    <t>1C.01.040.0100.a</t>
  </si>
  <si>
    <t>- con diametro fino a 20 mm</t>
  </si>
  <si>
    <t>1C.01.040.0100.b</t>
  </si>
  <si>
    <t>- con diametro da 21 a 35 mm</t>
  </si>
  <si>
    <t>1C.01.040.0100.c</t>
  </si>
  <si>
    <t>- con diametro da 36 a 65 mm</t>
  </si>
  <si>
    <t>1C.01.040.0100.d</t>
  </si>
  <si>
    <t>- con diametro da 66 a 90 mm</t>
  </si>
  <si>
    <t>1C.01.040.0100.e</t>
  </si>
  <si>
    <t>- con diametro da 91 a 110 mm</t>
  </si>
  <si>
    <t>1C.01.040.0110</t>
  </si>
  <si>
    <t>Perforazioni su elementi lapidei eseguite con idonea attrezzatura a sola rotazione a velocità ridotta, a qualsiasi altezza, profondità e giacitura, per spinottature, cuciture, legamenti murari, tirantature, iniezioni, canalizzazioni.</t>
  </si>
  <si>
    <t>Comprese assistenze murarie, opere provvisionali, piani di lavoro, apparecchi guida, pulizia del perforo, allontanamento macerie:</t>
  </si>
  <si>
    <t>1C.01.040.0110.a</t>
  </si>
  <si>
    <t>1C.01.040.0110.b</t>
  </si>
  <si>
    <t>1C.01.040.0110.c</t>
  </si>
  <si>
    <t>1C.01.040.0110.d</t>
  </si>
  <si>
    <t>1C.01.040.0110.e</t>
  </si>
  <si>
    <t>1C.01.040.0120</t>
  </si>
  <si>
    <t>Perforazioni su conglomerati cementizi eseguite con idonea attrezzatura a sola rotazione a velocità ridotta, a qualsiasi altezza, profondità e giacitura, per spinottature, cuciture, legamenti murari, tirantature, iniezioni, canalizzazioni. Comprese assistenze murarie, opere provvisionali, piani di lavoro, apparecchi guida, pulizia del perforo, allontanamento macerie:</t>
  </si>
  <si>
    <t>1C.01.040.0120.a</t>
  </si>
  <si>
    <t>1C.01.040.0120.b</t>
  </si>
  <si>
    <t>1C.01.040.0120.c</t>
  </si>
  <si>
    <t>1C.01.040.0120.d</t>
  </si>
  <si>
    <t>1C.01.040.0120.e</t>
  </si>
  <si>
    <t>1C.01.040.0200</t>
  </si>
  <si>
    <t>Esecuzione di foro di ventilazione con l'ausilio di carotatrice, compresa la fornitura e posa di tubazione passante in pvc serie 301, ripristino della superficie circostante e la fornitura e posa di griglie in plastica (interno ed esterno) complete di rete antisetti:</t>
  </si>
  <si>
    <t>1C.01.040.0200.a</t>
  </si>
  <si>
    <t>- senza piattaforma aerea foro Ø 125</t>
  </si>
  <si>
    <t>1C.01.040.0200.b</t>
  </si>
  <si>
    <t>- senza piattaforma aerea foro Ø 160</t>
  </si>
  <si>
    <t>1C.01.040.0200.c</t>
  </si>
  <si>
    <t>- con piattaforma aerea foro Ø 125</t>
  </si>
  <si>
    <t>1C.01.040.0200.d</t>
  </si>
  <si>
    <t>- con piattaforma aerea foro Ø 160</t>
  </si>
  <si>
    <t>1C.01.050</t>
  </si>
  <si>
    <t>DEMOLIZIONE DI SOLAI - VOLTE</t>
  </si>
  <si>
    <t>1C.01.050.0010</t>
  </si>
  <si>
    <t>Demolizione totale o parziale di solaio in legno, sia semplice che composto, di qualsiasi spessore, esclusa l'eventuale caldana. Comprese le opere provvisionali di sostegno e protezione; il carico e trasporto al punto di scarico; l'abbassamento e accatastamento delle parti riutilizzabili nell'ambito del cantiere; il carico e trasporto delle macerie agli impianti di stoccaggio, di recupero o a discarica. Esclusi gli oneri di smaltimento:</t>
  </si>
  <si>
    <t>1C.01.050.0010.a</t>
  </si>
  <si>
    <t>- con rimozione dell'impalcato e della grossa armatura</t>
  </si>
  <si>
    <t>1C.01.050.0010.b</t>
  </si>
  <si>
    <t>- con sola rimozione dell'impalcato costituito da travetti ed assito, esclusa grossa orditura</t>
  </si>
  <si>
    <t>1C.01.050.0010.c</t>
  </si>
  <si>
    <t>- con rimozione della sola grossa armatura</t>
  </si>
  <si>
    <t>1C.01.050.0020</t>
  </si>
  <si>
    <t>Demolizione totale o parziale di solaio in ferro e laterizio, di qualsiasi spessore, costituito da travi in ferro ed elementi in laterizio piani o curvi, sovrastante riempimento e cappa in calcestruzzo. Comprese le opere provvisionali di sostegno e protezione; lo smuramento dei profilati; la movimentazione delle macerie nell'ambito del cantiere; il carico e trasporto agli impianti di stoccaggio, di recupero o a discarica. Esclusi gli oneri di smaltimento.</t>
  </si>
  <si>
    <t>1C.01.050.0030</t>
  </si>
  <si>
    <t>Demolizione, parziale o totale, di solaio in laterizio e cemento armato, sia piano che inclinato, costituito da travetti in laterizio, elementi forati in cotto, sovrastante caldana in calcestruzzo. Comprese le opere provvisionali di sostegno e protezione; la movimentazione delle macerie nell'ambito del cantiere; il carico e trasporto agli impianti di stoccaggio, di recupero o a discarica. Esclusi gli oneri di smaltimento:</t>
  </si>
  <si>
    <t>1C.01.050.0030.a</t>
  </si>
  <si>
    <t>- fino allo spessore di cm 16, compresa la soletta collaborante</t>
  </si>
  <si>
    <t>1C.01.050.0030.b</t>
  </si>
  <si>
    <t>- da cm 16,1 a cm 22 di spessore, compresa la soletta collaborante</t>
  </si>
  <si>
    <t>1C.01.050.0030.c</t>
  </si>
  <si>
    <t>- da cm 22,1 a cm 30 di spessore, compresa la soletta collaborante</t>
  </si>
  <si>
    <t>1C.01.050.0030.d</t>
  </si>
  <si>
    <t>- oltre cm 30,1 di spessore, compresa la soletta collaborante</t>
  </si>
  <si>
    <t>1C.01.050.0040</t>
  </si>
  <si>
    <t>Svuotamento di volta con rimozione degli inerti di riempimento e dei relativi rinfianchi. Comprese le opere provvisionali di sostegno e di protezione; la movimentazione nell'ambito del cantiere con qualsiasi mezzo meccanico o manuale; il carico e trasporto agli impianti di stoccaggio, di recupero o a discarica. Esclusi gli oneri di smaltimento. Misurazione: la superficie in pianta.</t>
  </si>
  <si>
    <t>1C.01.050.0040.a</t>
  </si>
  <si>
    <t>- spessore medio fino a 30 cm.</t>
  </si>
  <si>
    <t>1C.01.050.0040.b</t>
  </si>
  <si>
    <t>- ogni 5 cm, o frazione, di aumento dello spessore medio, oltre i 30 cm.</t>
  </si>
  <si>
    <t>1C.01.050.0050</t>
  </si>
  <si>
    <t>Demolizione di volta in muratura di qualsiasi tipo. Comprese le opere provvisionali di sostegno, centinatura e protezione; lo svuotamento sovrastante dei materiali di riempimento; la demolizione di tutte le parti costituenti l'ossatura; la movimentazione delle macerie nell'ambito del cantiere; il carico e trasporto agli impianti di stoccaggio, di recupero o a discarica. Esclusi gli oneri di smaltimento. Misurazione: la superficie in pianta; lo spessore medio della sezione della volta:</t>
  </si>
  <si>
    <t>1C.01.050.0050.a</t>
  </si>
  <si>
    <t>1C.01.050.0050.b</t>
  </si>
  <si>
    <t>1C.01.060</t>
  </si>
  <si>
    <t>DISFACIMENTI DI TETTI - COPERTURE PIANE - ACCESSORI</t>
  </si>
  <si>
    <t>1C.01.060.0000</t>
  </si>
  <si>
    <t>Nei prezzi indicati si ipotizza che i ponteggi esterni, se necessari, siano disponibili. Se i ponteggi esterno devono essere montati appositamente, il relativo costo dovrà essere contabilizzato in aggiunta. Come di consueto, tutti i ponteggi o piani di lavoro interni, trabattelli ecc. necessari per la esecuzione dei lavori sono compresi nei prezzi.</t>
  </si>
  <si>
    <t>1C.01.060.0010</t>
  </si>
  <si>
    <t>Rimozione del manto di copertura, esclusa l'orditura leggera, compreso l'abbassamento al piano di carico, movimentazione con qualsiasi mezzo nell'ambito del cantiere, cernita e pulizia del materiale riutilizzabile, carico e trasporto agli impianti di stoccaggio, di recupero o a discarica; esclusi gli oneri di smaltimento. Per coperture in:</t>
  </si>
  <si>
    <t>1C.01.060.0010.a</t>
  </si>
  <si>
    <t>- tegole di laterizio, cemento e simili</t>
  </si>
  <si>
    <t>1C.01.060.0010.b</t>
  </si>
  <si>
    <t>-lastre metalliche, fibrocemento, pannelli monolitici coibentati, resina</t>
  </si>
  <si>
    <t>1C.01.060.0020</t>
  </si>
  <si>
    <t>Rimozione dell'orditura sottomanto. Compresi l'abbassamento ed il carico con qualsiasi mezzo, il trasporto delle macerie agli impianti di stoccaggio, di recupero o a discarica; la cernita e l'accatastamento delle parti riutilizzabili. Esclusi gli oneri di smaltimento. Per sottomanto in:</t>
  </si>
  <si>
    <t>1C.01.060.0020.a</t>
  </si>
  <si>
    <t>- piccola orditura sottotegole in listelli di abete</t>
  </si>
  <si>
    <t>1C.01.060.0020.b</t>
  </si>
  <si>
    <t>- assito in tavole di abete accostate.</t>
  </si>
  <si>
    <t>1C.01.060.0030</t>
  </si>
  <si>
    <t>Rimozione parziale orditura di tetto in legno, compresi l'abbassamento, il carico e trasporto delle macerie agli impianti di stoccaggio di recupero o a discarica; la cernita e l'accatastamento delle parti riutilizzabili. Esclusi gli oneri di smaltimento. Per i seguenti elementi:</t>
  </si>
  <si>
    <t>1C.01.060.0030.a</t>
  </si>
  <si>
    <t>- listelli in legno da 3 x 5 - 4 x 4 cm</t>
  </si>
  <si>
    <t>1C.01.060.0030.b</t>
  </si>
  <si>
    <t>- travicelli in legno da 8 x 8 - 8 x 10 cm</t>
  </si>
  <si>
    <t>1C.01.060.0030.c</t>
  </si>
  <si>
    <t>- terzere o arcarecci in legno da 13 x 16 cm</t>
  </si>
  <si>
    <t>1C.01.060.0030.d</t>
  </si>
  <si>
    <t>- travi in legno da 20 x 30 cm circa</t>
  </si>
  <si>
    <t>1C.01.060.0040</t>
  </si>
  <si>
    <t>Rimozione totale della grossa orditura di tetto in legno costituita da puntoni, diagonali, dormienti, capriate. Comprese le opere provvisionali e di protezione; l'abbassamento al piano di carico, la movimentazione con qualsiasi mezzo nell'ambito del cantiere; l'accatastamento del materiale riutilizzabile; il carico e trasporto del materiale di risulta agli impianti di stoccaggio, di recupero o a discarica. Sono esclusi gli oneri di smaltimento. Valutazione a:</t>
  </si>
  <si>
    <t>1C.01.060.0040.a</t>
  </si>
  <si>
    <t>- m³ di legname</t>
  </si>
  <si>
    <t>1C.01.060.0040.b</t>
  </si>
  <si>
    <t>- m² di sup. coperta</t>
  </si>
  <si>
    <t>1C.01.060.0050</t>
  </si>
  <si>
    <t>Demolizione di comignoli e torrini prefabbricati o in muratura. Compreso l'abbassamento delle macerie ed il carico con qualsiasi mezzo, il trasporto agli impianti di stoccaggio, di recupero o a discarica. Esclusi gli oneri di smaltimento:</t>
  </si>
  <si>
    <t>1C.01.060.0050.a</t>
  </si>
  <si>
    <t>- in elementi prefabbricati di cemento, laterizio e simili.</t>
  </si>
  <si>
    <t>1C.01.060.0050.b</t>
  </si>
  <si>
    <t>- in muratura di mattoni pieni o forati.</t>
  </si>
  <si>
    <t>1C.01.060.0060</t>
  </si>
  <si>
    <t>Rimozione di lucernari di qualunque natura, forma e dimensione. Comprese le opere provvisionali di sostegno e protezione; l'abbassamento al piano di carico, la movimentazione con qualsiasi mezzo nell'ambito del cantiere; la cernita dei rottami, il carico e trasporto agli impianti di stoccaggio, di recupero o a discarica. Esclusi gli oneri di smaltimento.</t>
  </si>
  <si>
    <t>1C.01.060.0070</t>
  </si>
  <si>
    <t>Disfacimento di manto impermeabile costituito da membrane bituminose, fogli sintetici, sia ad uno strato che a più strati alternati, su superfici orizzontali, verticali o comunque inclinate. Compreso l'abbassamento al piano di carico, la movimentazione con qualsiasi mezzo nell'ambito del cantiere; il carico e trasporto agli impianti di stoccaggio, di recupero o a discarica. Esclusi gli oneri di smaltimento. Per manti costituiti da:</t>
  </si>
  <si>
    <t>1C.01.060.0070.a</t>
  </si>
  <si>
    <t>- membrane bituminose, fogli sintetici, sia ad uno strato che a più strati alternati.</t>
  </si>
  <si>
    <t>1C.01.060.0070.b</t>
  </si>
  <si>
    <t>- asfalto colato o resina</t>
  </si>
  <si>
    <t>1C.01.060.0080</t>
  </si>
  <si>
    <t>Rimozione di strati isolanti di qualunque natura, forma e dimensione, sia a parete che a pavimento. Compreso l'abbassamento e l'accatastamento delle macerie nell'ambito del cantiere; il carico e trasporto agli impianti di stoccaggio, di recupero o a discarica. Esclusi gli oneri di smaltimento.</t>
  </si>
  <si>
    <t>1C.01.060.0090</t>
  </si>
  <si>
    <t>Rimozione di strato di ghiaia o ghiaietto di zavorramento di manti sintetici. Compreso l'accumulo, l'abbassamento al piano di carico, la movimentazione con qualsiasi mezzo nell'ambito del cantiere; il carico e trasporto agli impianti di stoccaggio, di recupero o a discarica.</t>
  </si>
  <si>
    <t>1C.01.060.0100</t>
  </si>
  <si>
    <t>Rimozione di gabbia Faraday, compresi i tagli, l'eliminazione di eventuali blocchetti di calcestruzzo o di qualsiasi altro elemento di fissaggio, l'abbassamento e trasporto dei cavi, delle piattine e di tutte le macerie risultanti ad impianti di recupero o alle discariche autorizzate</t>
  </si>
  <si>
    <t>1C.01.060.0100.a</t>
  </si>
  <si>
    <t>- da coperture a falde</t>
  </si>
  <si>
    <t>1C.01.060.0100.b</t>
  </si>
  <si>
    <t>- da coperture piane</t>
  </si>
  <si>
    <t>1C.01.070</t>
  </si>
  <si>
    <t>DEMOLIZIONE DI TAVOLATI</t>
  </si>
  <si>
    <t>1C.01.070.0010</t>
  </si>
  <si>
    <t>Demolizione di tavolati e tramezzi, realizzati con materiali di qualsiasi tipo, inclusi intonaci, rivestimenti, ecc., valutati per l'effettivo spessore misurato; compresi: i piani di lavoro, le opere provvisionali e di protezione; la movimentazione con qualsiasi mezzo meccanico o manuale delle macerie nell'ambito del cantiere; il carico e trasporto agli impianti di stoccaggio, di recupero o a discariche autorizzate. Esclusi gli oneri di smaltimento. Per spessori:</t>
  </si>
  <si>
    <t>1C.01.070.0010.a</t>
  </si>
  <si>
    <t>- fino a 7 cm., in mattoni forati, tavelle, blocchi di calcestruzzo forati e materiali assimilabili</t>
  </si>
  <si>
    <t>1C.01.070.0010.b</t>
  </si>
  <si>
    <t>- fino a 11 cm, in mattoni forati, blocchi di calcestruzzo forati e materiali assimilabili</t>
  </si>
  <si>
    <t>1C.01.070.0010.c</t>
  </si>
  <si>
    <t>- fino a 16 cm, in mattoni forati, blocchi di calcestruzzo forati e materiali assimilabili</t>
  </si>
  <si>
    <t>1C.01.070.0010.d</t>
  </si>
  <si>
    <t>- fino a 8 cm., in mattoni pieni, blocchi di calcestruzzo pieni e altri materiali assimilabili</t>
  </si>
  <si>
    <t>1C.01.070.0010.e</t>
  </si>
  <si>
    <t>- fino a 12 cm., in mattoni pieni, blocchi di calcestruzzo pieni e altri materiali assimilabili</t>
  </si>
  <si>
    <t>1C.01.070.0010.f</t>
  </si>
  <si>
    <t>- fino a 16 cm., in mattoni pieni, blocchi di calcestruzzo pieni e altri materiali assimilabili</t>
  </si>
  <si>
    <t>1C.01.070.0010.g</t>
  </si>
  <si>
    <t>- fino a 8 cm., in gesso, laterogesso e materiali assimilabili</t>
  </si>
  <si>
    <t>1C.01.070.0010.h</t>
  </si>
  <si>
    <t>- fino ad 11 cm., in gesso, laterogesso e materiali assimilabili</t>
  </si>
  <si>
    <t>1C.01.070.0010.i</t>
  </si>
  <si>
    <t>- in cartongesso, per ogni foglio fino a 25 mm di spessore</t>
  </si>
  <si>
    <t>1C.01.080</t>
  </si>
  <si>
    <t>RIMOZIONE CONTROSOFFITTI</t>
  </si>
  <si>
    <t>1C.01.080.0010</t>
  </si>
  <si>
    <t>Rimozione di controsoffitti, fino ad altezza di 4,00 m, compresi: i piani di lavoro o trabatelli, le opere provvisionali e di protezione; la cernita e l'accatastamento degli elementi riutilizzabili; la movimentazione delle macerie nell'ambito del cantiere; il carico e trasporto agli impianti di stoccaggio, di recupero o a discariche autorizzate. Esclusi gli oneri di smaltimento. Nei tipi:</t>
  </si>
  <si>
    <t>1C.01.080.0010.a</t>
  </si>
  <si>
    <t>- in arelle intonacate</t>
  </si>
  <si>
    <t>1C.01.080.0010.b</t>
  </si>
  <si>
    <t>- in rete metallica, nervometal o similari intonacati, e in pannelli continui fissi pendinati e stuccati di gesso, cartongesso o materiali assimilabili</t>
  </si>
  <si>
    <t>1C.01.080.0010.c</t>
  </si>
  <si>
    <t>- in pannelli mobili o doghe, di qualsiasi dimensione, tipo e materiale (alluminio, fibre minerali, cartongesso, legno, alluminio, lamiera, PVC, ecc,) compresa la eventuale coibentazione e gli elementi di sostegno</t>
  </si>
  <si>
    <t>1C.01.090</t>
  </si>
  <si>
    <t>VERIFICA DI STABILITA' INTONACI E SCROSTAMENTO</t>
  </si>
  <si>
    <t>1C.01.090.0010</t>
  </si>
  <si>
    <t>Verifica di stabilità degli intonaci con battitura e delimitazione con segno colorato della zona da rimuovere, compresi i piani di lavoro:</t>
  </si>
  <si>
    <t>1C.01.090.0010.a</t>
  </si>
  <si>
    <t>- su pareti esterne di facciata, con disponibilità di ponteggio, compresi eventuali piani di lavoro integrativi</t>
  </si>
  <si>
    <t>1C.01.090.0010.b</t>
  </si>
  <si>
    <t>- su soffitti in locali con altezza fino a 5 m, compreso montaggio e smontaggio trabattello, spostamento e copertura di piccole suppellettili presenti</t>
  </si>
  <si>
    <t>1C.01.090.0010.c</t>
  </si>
  <si>
    <t>- su pareti interne di locali con altezza fino a 5 m, compreso montaggio e smontaggio piani di lavoro, spostamento e copertura di piccole suppellettili presenti</t>
  </si>
  <si>
    <t>1C.01.090.0020</t>
  </si>
  <si>
    <t>Scrostamento di intonaco interno od esterno, di qualsiasi tipo, sia rustico che civile. Compresi i piani di lavoro, l'umidificazione, la scrostatura fino al vivo della muratura; la spazzolatura finale, il lavaggio e la pulizia della superficie scrostata; la movimentazione delle macerie nell'ambito del cantiere; il carico e trasporto agli impianti di stoccaggio, di recupero o a discarica. Esclusi gli oneri di smaltimento</t>
  </si>
  <si>
    <t>1C.01.090.0020.a</t>
  </si>
  <si>
    <t>- in buono stato di conservazione.</t>
  </si>
  <si>
    <t>1C.01.090.0020.b</t>
  </si>
  <si>
    <t>- in cattivo stato di conservazione</t>
  </si>
  <si>
    <t>1C.01.090.0030</t>
  </si>
  <si>
    <t>Picozzatura di intonaco in buono stato per rendere la superficie scabra ed idonea a ricevere successivi rivestimenti. Compresi: piani di lavoro, spolveratura, pulizia ed allontanamento dei detriti</t>
  </si>
  <si>
    <t>1C.01.100</t>
  </si>
  <si>
    <t>DEMOLIZIONE DI PAVIMENTI, MASSETTI E SOTTOFONDI INTERNI</t>
  </si>
  <si>
    <t>Le voci relative alla demolizione di sottofondi interni non sono applicabili ai massetti esterni in calcestruzzo, di maggior spessore, ai quali devono essere applicate le voci specifiche.</t>
  </si>
  <si>
    <t>1C.01.100.0010</t>
  </si>
  <si>
    <t>Demolizione di pavimenti interni, comprese le opere provvisionali di protezione, la movimentazione con qualsiasi mezzo delle macerie nell'ambito del cantiere; la cernita, pulizia ed accatastamento del materiale di recupero; il carico e trasporto delle macerie agli impianti di stoccaggio, di recupero o a discarica. Esclusi gli oneri di smaltimento:</t>
  </si>
  <si>
    <t>1C.01.100.0010.a</t>
  </si>
  <si>
    <t>- in piastrelle di cemento, ceramica, cotto, con relativa malta di allettamento</t>
  </si>
  <si>
    <t>1C.01.100.0010.b</t>
  </si>
  <si>
    <t>- resilienti (PVC, linoleum, gomma ecc.)</t>
  </si>
  <si>
    <t>1C.01.100.0010.c</t>
  </si>
  <si>
    <t>- in legno, moquette.</t>
  </si>
  <si>
    <t>1C.01.100.0010.d</t>
  </si>
  <si>
    <t>- in lastre di pietra naturale, di qualsiasi spessore, compresa la malta di allettamento</t>
  </si>
  <si>
    <t>1C.01.100.0020</t>
  </si>
  <si>
    <t>Demolizione di massetti e/o sottofondi di pavimenti interni. Comprese le opere provvisionali di protezione, il carico, trasporto ed accatastamento delle macerie nell'ambito del cantiere con qualsiasi mezzo; il carico e trasporto agli impianti di stoccaggio, di recupero o a discarica. Esclusi gli oneri di smaltimento</t>
  </si>
  <si>
    <t>1C.01.100.0020.a</t>
  </si>
  <si>
    <t>- spessore fino a 4 cm.</t>
  </si>
  <si>
    <t>1C.01.100.0020.b</t>
  </si>
  <si>
    <t>- per ogni cm in più, da 4,1 a 7,0 cm</t>
  </si>
  <si>
    <t>1C.01.100.0020.c</t>
  </si>
  <si>
    <t>- per ogni cm in più, da 7,1 cm</t>
  </si>
  <si>
    <t>1C.01.100.0030</t>
  </si>
  <si>
    <t>Demolizione di vespai in ghiaia all'interno di fabbricati, compresa la movimentazione nell'ambito del cantiere, il carico e trasporto agli impianti di stoccaggio, di recupero o a discarica. Esclusi gli oneri di smaltimento:</t>
  </si>
  <si>
    <t>1C.01.100.0030.a</t>
  </si>
  <si>
    <t>- con mezzi esclusivamente manuali</t>
  </si>
  <si>
    <t>1C.01.100.0030.b</t>
  </si>
  <si>
    <t>- con mezzi meccanici e manuali</t>
  </si>
  <si>
    <t>1C.01.100.0040</t>
  </si>
  <si>
    <t>Demolizione di vespai formati da tavellonato con cappa su muretti, altezza complessiva fino a 80 cm, all'interno di fabbricati, compresa la movimentazione nell'ambito del cantiere, il carico e trasporto agli impianti di stoccaggio, di recupero o a discarica. Esclusi gli oneri di smaltimento. Demolizione eseguita:</t>
  </si>
  <si>
    <t>1C.01.100.0040.a</t>
  </si>
  <si>
    <t>- con mezzi manuali e attrezzi meccanici</t>
  </si>
  <si>
    <t>1C.01.100.0040.b</t>
  </si>
  <si>
    <t>- con mezzi meccanici</t>
  </si>
  <si>
    <t>1C.01.110</t>
  </si>
  <si>
    <t>DEMOLIZIONE PAVIMENTI E SOTTOFONDI ESTERNI</t>
  </si>
  <si>
    <t>1C.01.110.0010</t>
  </si>
  <si>
    <t>Disfacimento di pavimenti in cubetti di porfido e del relativo letto di sabbia. Comprese opere di protezione e segnaletica:</t>
  </si>
  <si>
    <t>1C.01.110.0010.a</t>
  </si>
  <si>
    <t>- con accatastamento nell'ambito del cantiere dei cubetti di recupero e trasporto a discarica delle macerie residue</t>
  </si>
  <si>
    <t>1C.01.110.0010.b</t>
  </si>
  <si>
    <t>- con carico, trasporto e scarico a deposito comunale dei cubetti di recupero; carico e trasporto a discarica delle residue macerie.</t>
  </si>
  <si>
    <t>1C.01.110.0020</t>
  </si>
  <si>
    <t>Disfacimento di pavimenti in masselli autobloccanti e del relativo letto di posa. Comprese le opere di protezione e segnaletica:</t>
  </si>
  <si>
    <t>1C.01.110.0020.a</t>
  </si>
  <si>
    <t>- con accatastamento nell'ambito del cantiere dei masselli di recupero e trasporto a discarica delle macerie residue</t>
  </si>
  <si>
    <t>1C.01.110.0020.b</t>
  </si>
  <si>
    <t>- con carico, trasporto e scarico a deposito comunale dei masselli di recupero; carico e trasporto a discarica delle residue macerie.</t>
  </si>
  <si>
    <t>1C.01.110.0030</t>
  </si>
  <si>
    <t>Demolizione di pavimenti esterni con relativa malta di allettamento.</t>
  </si>
  <si>
    <t>Compresi e compensati: le opere provvisionali di protezione; la cernita, pulizia ed accatastamento del materiale di recupero; il carico e trasporto delle macerie agli impianti di stoccaggio, di recupero o a discarica. Esclusi gli oneri di smaltimento:</t>
  </si>
  <si>
    <t>1C.01.110.0030.a</t>
  </si>
  <si>
    <t>- in piastrelle di cemento, ceramica, cotto</t>
  </si>
  <si>
    <t>1C.01.110.0030.b</t>
  </si>
  <si>
    <t>- in lastre di pietra naturale</t>
  </si>
  <si>
    <t>1C.01.110.0030.c</t>
  </si>
  <si>
    <t>- in piastrelle di asfalto</t>
  </si>
  <si>
    <t>1C.01.110.0100</t>
  </si>
  <si>
    <t>Demolizione di massetti e sottofondi in conglomerato cementizio anche leggermente armato, per pavimentazioni esterne, platee e similari, eseguita con l'ausilio di qualsiasi mezzo meccanico o manuale, compresa la movimentazione nel cantiere con qualsiasi mezzo, il carico ed il trasporto alle discariche autorizzate:</t>
  </si>
  <si>
    <t>1C.01.110.0100.a</t>
  </si>
  <si>
    <t>- spessore fino a 8 cm</t>
  </si>
  <si>
    <t>1C.01.110.0100.b</t>
  </si>
  <si>
    <t>- per ogni cm in più da 8,1 a 18 cm</t>
  </si>
  <si>
    <t>1C.01.110.0100.c</t>
  </si>
  <si>
    <t>- spessore oltre 18,1 cm</t>
  </si>
  <si>
    <t>1C.01.120</t>
  </si>
  <si>
    <t>RIMOZIONE RIVESTIMENTI - ZOCCOLINI</t>
  </si>
  <si>
    <t>Queste operazioni sono da contabilizzare solo se eseguite su supporti che vengono mantenuti; se i muri o tavolati interessati vengono demoliti, questi interventi sono compresi nella demolizione del tavolato e non devono essere contabilizzati in aggiunta.</t>
  </si>
  <si>
    <t>1C.01.120.0010</t>
  </si>
  <si>
    <t>Rimozione, da supporti che vengono conservati, di rivestimenti con relativa malta di allettamento o collante. Compresi il carico, trasporto ed accatastamento delle macerie nell'ambito del cantiere; pulizia ed accatastamento del materiale riutilizzabile; il carico e trasporto agli impianti di stoccaggio, di recupero o a discarica. Esclusi gli oneri di smaltimento</t>
  </si>
  <si>
    <t>1C.01.120.0010.a</t>
  </si>
  <si>
    <t>- in piastrelle di ceramica, gres e simili.</t>
  </si>
  <si>
    <t>1C.01.120.0010.b</t>
  </si>
  <si>
    <t>- tessili, moquettes e simili</t>
  </si>
  <si>
    <t>1C.01.120.0010.c</t>
  </si>
  <si>
    <t>- in teli vinilici, linoleum e simili</t>
  </si>
  <si>
    <t>1C.01.120.0020</t>
  </si>
  <si>
    <t>Rimozione di zoccolini, da supporti che vengono conservati, compresi: le opere di protezione, la cernita e pulizia del materiale riutilizzabili; il carico, trasporto ed accatastamento delle macerie nell'ambito del cantiere; il carico, trasporto agli impianti di stoccaggio, di recupero o a discarica. Esclusi gli oneri di smaltimento:</t>
  </si>
  <si>
    <t>1C.01.120.0020.a</t>
  </si>
  <si>
    <t>- in piastrelle di ceramica, gres, marmo</t>
  </si>
  <si>
    <t>1C.01.120.0020.b</t>
  </si>
  <si>
    <t>- in legno, vinilici incollati o chiodati.</t>
  </si>
  <si>
    <t>1C.01.120.0020.c</t>
  </si>
  <si>
    <t>- in legno, vinilici, avvitati.</t>
  </si>
  <si>
    <t>1C.01.130</t>
  </si>
  <si>
    <t>RIMOZIONE MANUFATTI IN PIETRA NATURALE O ARTIFICIALE</t>
  </si>
  <si>
    <t>1C.01.130.0010</t>
  </si>
  <si>
    <t>Rimozione di lastre in pietra naturale o artificiale. Compresi e compensati: il carico, trasporto ed accatastamento nell'ambito del cantiere ; la cernita, pulizia e stoccaggio del materiale riutilizzabile; il carico e trasporto delle macerie agli impianti di stoccaggio, di recupero o a discarica. Esclusi gli oneri di smaltimento:</t>
  </si>
  <si>
    <t>1C.01.130.0010.a</t>
  </si>
  <si>
    <t>- zoccolature e rivestimenti</t>
  </si>
  <si>
    <t>1C.01.130.0010.b</t>
  </si>
  <si>
    <t>- pedate, alzate, frontali di scale, soglie</t>
  </si>
  <si>
    <t>1C.01.130.0010.c</t>
  </si>
  <si>
    <t>- davanzali, contorni di porte e finestre</t>
  </si>
  <si>
    <t>1C.01.130.0020</t>
  </si>
  <si>
    <t>Rimozione di masselli, di manufatti in pietra naturale o artificiale. Compresi e compensati: le opere provvisionali di sostegno e di protezione, gli smuramenti, le imbragature, l'abbassamento o l'innalzamento dei manufatti, il trasporto al piano di carico:</t>
  </si>
  <si>
    <t>1C.01.130.0020.a</t>
  </si>
  <si>
    <t>- con deposito nell'ambito del cantiere.</t>
  </si>
  <si>
    <t>1C.01.130.0020.b</t>
  </si>
  <si>
    <t>- con trasporto ad impianti di stoccaggio, di recupero o a discarica, esclusi oneri di smaltimento</t>
  </si>
  <si>
    <t>1C.01.140</t>
  </si>
  <si>
    <t>RIMOZIONE OPERE DA FALEGNAME</t>
  </si>
  <si>
    <t>1C.01.140.0000</t>
  </si>
  <si>
    <t>La rimozione dei serramenti in genere viene valutata in base alla loro luce (luce netta di passaggio delle porte e luce di foro della muratura per le finestre, essendo le misure più rilevabili dai disegni) ed il prezzo comprende e compensa lo smuramento dei telai o dei controtelai, i tagli, la cernita dei vari componenti, il carico e trasporto nell'ambito del cantiere e, per i manufatti non riutilizzabili, il carico e trasporto agli impianti di stoccaggio, di recupero o a discarica autorizzata, con tutti gli oneri descritti in 1C.01.000</t>
  </si>
  <si>
    <t>Tutti gli altri manufatti in legno vengono computati in base alle loro effettive dimensioni.</t>
  </si>
  <si>
    <t>Per tutte le rimozioni sono comprese tutte le operazioni di smuratura e smontaggio, l'assistenza specialistica ove necessaria, i ponteggi e piani di lavoro interni, il taglio, la cernita di eventuali parti in vetro e materiali diversi da smaltire separatamente, la movimentazione in cantiere con qualsiasi mezzo manuale o meccanico, il carico e trasporto a deposito o discarica. Eventuali ponteggi esterni, se necessari e non esistenti, dovranno essere computati a parte.</t>
  </si>
  <si>
    <t>1C.01.140.0010</t>
  </si>
  <si>
    <t>Rimozione di serramenti in legno interni ed esterni, impennate e simili, di qualunque forma e dimensione, incluse mostre, controtelai, imbotti ecc. compresa la movimentazione in cantiere con qualsiasi mezzo, il carico ed il trasporto a deposito o alle discariche autorizzate:</t>
  </si>
  <si>
    <t>1C.01.140.0010.a</t>
  </si>
  <si>
    <t>- con recupero mediante accurato smontaggio ed accatastamento nell'ambito del cantiere o trasporto a deposito</t>
  </si>
  <si>
    <t>1C.01.140.0010.b</t>
  </si>
  <si>
    <t>- con cernita di vetri e legno, carico e trasporto ad impianti di stoccaggio, di recupero o a discarica; esclusi gli oneri di smaltimento.</t>
  </si>
  <si>
    <t>1C.01.140.0020</t>
  </si>
  <si>
    <t>Rimozione di stipiti, controtelai, imbotti e simili isolati, non facenti parte dei serramenti in 1C.01.140.0010, nei quali sono compresi:</t>
  </si>
  <si>
    <t>1C.01.140.0020.a</t>
  </si>
  <si>
    <t>1C.01.140.0020.b</t>
  </si>
  <si>
    <t>1C.01.140.0030</t>
  </si>
  <si>
    <t>Rimozione di cassonetti coprirullo di avvolgibile</t>
  </si>
  <si>
    <t>1C.01.140.0030.a</t>
  </si>
  <si>
    <t>1C.01.140.0030.b</t>
  </si>
  <si>
    <t>- con carico e trasporto ad impianti di stoccaggio, di recupero o a discarica, esclusi oneri di smaltimento</t>
  </si>
  <si>
    <t>1C.01.140.0040</t>
  </si>
  <si>
    <t>Rimozione di avvolgibili in legno o plastica e dei relativi accessori:</t>
  </si>
  <si>
    <t>1C.01.140.0040.a</t>
  </si>
  <si>
    <t>1C.01.140.0040.b</t>
  </si>
  <si>
    <t>1C.01.140.0050</t>
  </si>
  <si>
    <t>Rimozione di perline o pannelli di legno di rivestimento, lavagne a muro e similari:</t>
  </si>
  <si>
    <t>1C.01.140.0050.a</t>
  </si>
  <si>
    <t>1C.01.140.0050.b</t>
  </si>
  <si>
    <t>- con carico e trasporto ad impianti di stoccaggio, di recupero o a discarica, esclusi oneri di smaltimento.</t>
  </si>
  <si>
    <t>1C.01.140.0060</t>
  </si>
  <si>
    <t>Rimozione di manufatti in legno (listelli, cornici, scossini. corrimani, paraspigoli, appendiabiti a muro e simili):</t>
  </si>
  <si>
    <t>1C.01.140.0060.a</t>
  </si>
  <si>
    <t>1C.01.140.0060.b</t>
  </si>
  <si>
    <t>- con carico, trasporto ad impianti di stoccaggio, di recupero o a discarica. Esclusi oneri di smaltimento</t>
  </si>
  <si>
    <t>1C.01.150</t>
  </si>
  <si>
    <t>RIMOZIONE OPERE DA FABBRO</t>
  </si>
  <si>
    <t>1C.01.150.0000</t>
  </si>
  <si>
    <t>I serramenti da rimuovere, di qualunque natura e dimensione, vengono valutati in base alla loro luce (luce netta di passaggio delle porte e luce di foro della muratura per le finestre ed impennate, essendo le misure più rilevabili dai disegni) ed il prezzo delle lavorazioni comprende e compensa lo smuramento dei telai o controtelai, i tagli, la cernita dei vetri e dei vari componenti, il carico e trasporto nell'ambito del cantiere e, per i manufatti non riutilizzabili, il carico e trasporto agli impianti di stoccaggio, di recupero o a discarica autorizzata, con tutti gli oneri descritti in 1C.01.000</t>
  </si>
  <si>
    <t>Tutti gli altri manufatti vengono valutati in base alle loro effettive dimensioni o pesi.</t>
  </si>
  <si>
    <t>Per i rottami di materiali metallici, normalmente commercializzati, non si riconoscono oneri di smaltimento, mentre l'eventuale ricavo resta a favore dell'Impresa, salvo diversa pattuizione contrattuale.</t>
  </si>
  <si>
    <t>Per tutte le rimozioni sono comprese tutte le operazioni di smuratura e smontaggio, i ponteggi o piani di lavoro, l'assistenza specialistica se necessaria, il taglio, la cernita di eventuali parti in vetro o materiali da smaltire separatamente, la movimentazione in cantiere con qualsiasi mezzo manuale o meccanico, il carico e trasporto a deposito o discarica. Eventuali ponteggi esterni, se necessari e non esistenti, dovranno essere computati a parte.</t>
  </si>
  <si>
    <t>1C.01.150.0010</t>
  </si>
  <si>
    <t>Rimozione di serramenti interni ed esterni in ferro o leghe, pareti mobili, impennate e simili di qualunque forma e dimensione, inclusi falsi telai, telai, imbotti, mostre:</t>
  </si>
  <si>
    <t>1C.01.150.0010.a</t>
  </si>
  <si>
    <t>- con recupero mediante accurato smontaggio e deposito nell'ambito del cantiere o trasporto a deposito</t>
  </si>
  <si>
    <t>1C.01.150.0010.b</t>
  </si>
  <si>
    <t>- con abbassamento, separazione dei vetri, carico, trasporto ad impianti di stoccaggio, di recupero o a discarica.</t>
  </si>
  <si>
    <t>1C.01.150.0020</t>
  </si>
  <si>
    <t>Rimozione di inferriate di qualunque natura, forma e dimensione:</t>
  </si>
  <si>
    <t>1C.01.150.0020.a</t>
  </si>
  <si>
    <t>1C.01.150.0020.b</t>
  </si>
  <si>
    <t>- con abbassamento, carico, trasporto ad impianti di stoccaggio, di recupero o a discarica.</t>
  </si>
  <si>
    <t>1C.01.150.0030</t>
  </si>
  <si>
    <t>Rimozione di griglie a pavimento, inclusi telai, di qualunque forma e dimensione:</t>
  </si>
  <si>
    <t>1C.01.150.0030.a</t>
  </si>
  <si>
    <t>1C.01.150.0030.b</t>
  </si>
  <si>
    <t>- con carico e trasporto ad impianti di stoccaggio, di recupero o a discarica.</t>
  </si>
  <si>
    <t>1C.01.150.0040</t>
  </si>
  <si>
    <t>Rimozione di cancelli, cancellate di qualunque forma e dimensione:</t>
  </si>
  <si>
    <t>1C.01.150.0040.a</t>
  </si>
  <si>
    <t>1C.01.150.0040.b</t>
  </si>
  <si>
    <t>1C.01.150.0050</t>
  </si>
  <si>
    <t>Rimozione di parapetti in ferro, di qualunque natura, forma e dimensione:</t>
  </si>
  <si>
    <t>1C.01.150.0050.a</t>
  </si>
  <si>
    <t>1C.01.150.0050.b</t>
  </si>
  <si>
    <t>1C.01.150.0060</t>
  </si>
  <si>
    <t>Rimozione di avvogibili in lamiera di ferro o in profilati di alluminio, inclusi accessori, di qualunque forma e dimensione:</t>
  </si>
  <si>
    <t>1C.01.150.0060.a</t>
  </si>
  <si>
    <t>1C.01.150.0060.b</t>
  </si>
  <si>
    <t>1C.01.150.0070</t>
  </si>
  <si>
    <t>Rimozione di corrimano in profilati di ferro ed elementi similari:</t>
  </si>
  <si>
    <t>1C.01.150.0070.a</t>
  </si>
  <si>
    <t>1C.01.150.0070.b</t>
  </si>
  <si>
    <t>1C.01.150.0090</t>
  </si>
  <si>
    <t>Rimozione di recinzione in rete metallica, inclusi pali e saette, con carico e trasporto ad impianti di stoccaggio, di recupero o a discarica.</t>
  </si>
  <si>
    <t>1C.01.150.0100</t>
  </si>
  <si>
    <t>Rimozione di lastre in lamiera di acciaio fino a 3 mm di spessore, poste a chiusura di vani porta o finestre, inclusi accessori di fissaggio immurati o saldati ed il ripristino con intonaco in accompagnamento all'esistente. Compreso abbassamento, carico, trasporto e scarico ad impianti di stoccaggio, di recupero o discarica dei materiali rimossi.</t>
  </si>
  <si>
    <t>1C.01.160</t>
  </si>
  <si>
    <t>RIMOZIONE OPERE DA LATTONIERE</t>
  </si>
  <si>
    <t>La lattoneria da rimuovere viene valutata in base alle effettive dimensioni lineari ed il relativo prezzo comprende e compensa la rimozione dei fissaggi, i tagli, l'abbassamento ed il trasporto nell'ambito del cantiere, il carico e trasporto agli impianti di stoccaggio, di recupero o a discarica, con tutti gli oneri descritti in 1C.01.000</t>
  </si>
  <si>
    <t>1C.01.160.0010</t>
  </si>
  <si>
    <t>Rimozione di lattoneria, inclusi accessori di fissaggio, con abbassamento, carico e trasporto rottami ad impianti di stoccaggio, di recupero o a discarica. Compresi i piani di lavoro, esclusi i ponteggi esterni:</t>
  </si>
  <si>
    <t>1C.01.160.0010.a</t>
  </si>
  <si>
    <t>- canali di gronda, converse, scossaline, cappellotti, pezzi speciali.</t>
  </si>
  <si>
    <t>1C.01.160.0010.b</t>
  </si>
  <si>
    <t>- pluviali e pezzi speciali.</t>
  </si>
  <si>
    <t>1C.01.160.0010.c</t>
  </si>
  <si>
    <t>- bocchettoni in piombo immurati</t>
  </si>
  <si>
    <t>1C.01.170</t>
  </si>
  <si>
    <t>RIMOZIONE DI APPARECCHI IDRO - TERMO - SANITARI</t>
  </si>
  <si>
    <t>1C.01.170.0010</t>
  </si>
  <si>
    <t>Rimozione di apparecchi igienico-sanitari, incluso lo smontaggio delle apparecchiature, rubinetterie e degli accessori. Compreso l'abbassamento, il carico e trasporto ad impianti di stoccaggio, di recupero o a discarica. Esclusi gli oneri di smaltimento.</t>
  </si>
  <si>
    <t>1C.01.170.0020</t>
  </si>
  <si>
    <t>Rimozione delle linee di alimentazione degli apparecchi igienico- sanitari fino alle valvole di intercettazione e delle relative tubazioni di scarico fino alla colonna principale, da murature che non vengono demolite. Comprese le opere di demolizione a parete e a pavimento, i tagli, le intercettazioni, le opere provvisionali di sostegno e protezione, l'abbassamento, il carico e il trasporto delle macerie ad impianti di stoccaggio, di recupero o a discarica. Esclusi gli oneri di smaltimento:</t>
  </si>
  <si>
    <t>1C.01.170.0020.a</t>
  </si>
  <si>
    <t>- linee acqua calda e fredda.</t>
  </si>
  <si>
    <t>1C.01.170.0020.b</t>
  </si>
  <si>
    <t>- linea acqua fredda.</t>
  </si>
  <si>
    <t>1C.01.170.0030</t>
  </si>
  <si>
    <t>Rimozione apparecchi di riscaldamento, di qualunque tipo e dimensione:</t>
  </si>
  <si>
    <t>1C.01.170.0030.a</t>
  </si>
  <si>
    <t>- con recupero e deposito nell'ambito del cantiere</t>
  </si>
  <si>
    <t>1C.01.170.0030.b</t>
  </si>
  <si>
    <t>- con abbassamento, carico e trasporto a impianti di stoccaggio, di recupero o a discarica</t>
  </si>
  <si>
    <t>1C.01.170.0030.c</t>
  </si>
  <si>
    <t>- con peso superiore a 150 kg, compreso abbassamento, carico e trasporto a impianti di stoccaggio, di recupero o a discarica</t>
  </si>
  <si>
    <t>1C.01.170.0040</t>
  </si>
  <si>
    <t>Rimozione di telaio o cassetta antincendio. Compreso l'abbassamento, il carico e trasporto ad impianti di stoccaggio, di recupero o a discarica. Esclusi gli oneri di smaltimento.</t>
  </si>
  <si>
    <t>1C.01.180</t>
  </si>
  <si>
    <t>RIMOZIONE TUBAZIONI - CANNE</t>
  </si>
  <si>
    <t>1C.01.180.0000</t>
  </si>
  <si>
    <t>Le tubazioni di impianti e fognature vengono contabilizzate e riconosciute quando vengono rimosse da elementi strutturali o murature che non vengono demolite. La demolizione di tubazioni e canne inserite in elementi murari che vengono demoliti, è già compresa nel prezzo.</t>
  </si>
  <si>
    <t>1C.01.180.0010</t>
  </si>
  <si>
    <t>Rimozione tubi in ferro per condotte, di qualsiasi tipo, interrate, immurate, appese, inclusi gli accessori di fissaggio, le curve, qualsiasi tipo di pezzo speciale, derivazione ecc., l'apertura di tracce, la demolizione dei rinfianchi. Compresi i tagli, le intercettazioni dei fluidi, il carico e trasporto delle macerie ad impianti di stoccaggio, di recupero o a discarica autorizzata. Sono esclusi gli scavi e gli oneri di smaltimento.</t>
  </si>
  <si>
    <t>1C.01.180.0010.a</t>
  </si>
  <si>
    <t>- fino a 2", a vista</t>
  </si>
  <si>
    <t>1C.01.180.0010.b</t>
  </si>
  <si>
    <t>- fino a 2", sotto traccia o interrate, compresa apertura tracce e demolizione eventuale rinfianco, escluso scavo</t>
  </si>
  <si>
    <t>1C.01.180.0010.c</t>
  </si>
  <si>
    <t>- superiore a 2", a vista</t>
  </si>
  <si>
    <t>1C.01.180.0010.d</t>
  </si>
  <si>
    <t>- superiore a 2", sotto traccia o interrate, compresa apertura tracce e demolizione eventuale rinfianco, escluso scavo</t>
  </si>
  <si>
    <t>1C.01.180.0020</t>
  </si>
  <si>
    <t>Rimozione di tubi in cemento o gres, interrati, immurati, appesi, incluso la demolizione dei rinfianchi, l'apertura di tracce, lo smontaggio degli accessori di fissaggio. Compresi il carico e trasporto delle macerie ad impianti di stoccaggio, di recupero o a discarica. Esclusi scavi ed oneri di smaltimento:</t>
  </si>
  <si>
    <t>1C.01.180.0020.a</t>
  </si>
  <si>
    <t>- del diametro interno fino a 30 cm</t>
  </si>
  <si>
    <t>1C.01.180.0020.b</t>
  </si>
  <si>
    <t>- del diametro oltre 30 cm e fino a 60 cm</t>
  </si>
  <si>
    <t>1C.01.180.0030</t>
  </si>
  <si>
    <t>Rimozione tubi in PVC o altro materiale plastico, fibrocemento, ghisa ecc., di qualsiasi dimensione, di condotte interrate, immurate, appese, incluso demolizione del rinfianco, apertura tracce, smontaggio accessori di fissaggio. Compresa movimentazione, carico e trasporto ad impianti di stoccaggio, di recupero o a discarica. Esclusi scavi e oneri di smaltimento</t>
  </si>
  <si>
    <t>1C.01.180.0030.a</t>
  </si>
  <si>
    <t>- diametro fino a 200 mm, a vista</t>
  </si>
  <si>
    <t>1C.01.180.0030.b</t>
  </si>
  <si>
    <t>- diametro fino a 200 mm, sotto traccia o interrate, compresa aperture tracce e demolizione rinfianchi, esclusi scavi</t>
  </si>
  <si>
    <t>1C.01.180.0030.c</t>
  </si>
  <si>
    <t>- diametro superiore a 205 mm, a vista</t>
  </si>
  <si>
    <t>1C.01.180.0030.d</t>
  </si>
  <si>
    <t>- diametro superiore a 205 mm, sotto traccia o interrate, compresa aperture tracce e demolizione rinfianchi, esclusi scavi</t>
  </si>
  <si>
    <t>1C.01.180.0040</t>
  </si>
  <si>
    <t>Demolizione di canne fumarie in elementi prefabbricati di cemento o laterizio, di qualsiasi dimensione, compreso trasporto all'esterno, accatastamento, carico e trasporto delle macerie ad impianti di stoccaggio, di recupero o a discarica autorizzata. Esclusi oneri di smaltimento</t>
  </si>
  <si>
    <t>1C.01.190</t>
  </si>
  <si>
    <t>RIMOZIONE SERBATOI INTERRATI</t>
  </si>
  <si>
    <t>1C.01.190.0010</t>
  </si>
  <si>
    <t>Bonifica e rimozione serbatoio interrato, compresa prova gas-free, verifica dell'integrità di tutti i componenti, apertura passo d'uomo; rimozione dei fondami e pulizia interna del serbatoio; raschiatura, pulitura e asciugatura delle pareti interne; rimozione delle annesse strutture, manufatti, tubazioni e raccordi; trasporto del serbatorio e tubazioni bonificate, delle annesse strutture presso impianti di conferimento autorizzati. Sono inoltre comprese e compensate nel prezzo tutte le documentazioni di inizio-fine lavori, le comunicazioni, le relazioni e le certificazioni. Compresi gli oneri relativi allo scavo necessario per la rimozione del serbatoio.:</t>
  </si>
  <si>
    <t>1C.01.190.0010.a</t>
  </si>
  <si>
    <t>- per serbatoi di capacità sino a 15 m³</t>
  </si>
  <si>
    <t>2.119,46</t>
  </si>
  <si>
    <t>1C.01.190.0010.b</t>
  </si>
  <si>
    <t>- per ogni m³ in più</t>
  </si>
  <si>
    <t>1C.01.200</t>
  </si>
  <si>
    <t>RIMOZIONE IMPIANTI ASCENSORE</t>
  </si>
  <si>
    <t>1C.01.200.0010</t>
  </si>
  <si>
    <t>Rimozione completa di impianto ascensore, di qualsiasi tipo, con smontaggio della cabina e delle porte di piano, delle guide, dei pistoni o argani di sollevamento, delle apparecchiature del locale macchine e di qualsiasi altra attrezzatura esistente . Compresi i tagli, il distacco dell'impianto elettrico, la movimentazione, il carico e trasporto dei materiali di risulta ad impianti di stoccaggio, di recupero o a discarica autorizzata.</t>
  </si>
  <si>
    <t>1C.01.200.0010.a</t>
  </si>
  <si>
    <t>- fino a 2 fermate, con qualsiasi interpiano</t>
  </si>
  <si>
    <t>1.752,92</t>
  </si>
  <si>
    <t>1C.01.200.0010.b</t>
  </si>
  <si>
    <t>- per ogni fermata oltre le prime due, con qualsiasi interpiano</t>
  </si>
  <si>
    <t>1C.01.700</t>
  </si>
  <si>
    <t>ESECUZIONE TRACCE E CHIUSURA</t>
  </si>
  <si>
    <t>1C.01.700.0000</t>
  </si>
  <si>
    <t>Tutte le demolizioni, perforazioni, incassettature, aperture di tracce su qualsiasi tipo di muratura, necessarie per la realizzazione degli impianti tecnologici, in edifici nuovi o ristrutturazioni complete sono compensate nelle relative percentuali di assistenza muraria e non devono quindi essere computate a parte.</t>
  </si>
  <si>
    <t>Questi prezzi sono utilizzabili per gli interventi di manutenzione</t>
  </si>
  <si>
    <t>Le valutazioni a cm²/m sono riferite alla sezione della traccia per un metro lineare, sono comprensive dell'onere di chiusura della traccia dopo la posa della tubazione o altro tipo di intervento.</t>
  </si>
  <si>
    <t>1C.01.700.0010</t>
  </si>
  <si>
    <t>Esecuzione tracce su murature in mattoni forati. Compresa la successiva chiusura con malta, l'accatastamento, il carico e trasporto delle macerie ad impianti di stoccaggio, di recupero o a discarica. Esclusi gli oneri di smaltimento. Per sezioni:</t>
  </si>
  <si>
    <t>1C.01.700.0010.a</t>
  </si>
  <si>
    <t>- sezione fino a 50 cm²</t>
  </si>
  <si>
    <t>1C.01.700.0010.b</t>
  </si>
  <si>
    <t>- sezione da 51 fino a 100 cm²</t>
  </si>
  <si>
    <t>1C.01.700.0010.c</t>
  </si>
  <si>
    <t>- sezione da 101 fino a 150 cm²</t>
  </si>
  <si>
    <t>1C.01.700.0020</t>
  </si>
  <si>
    <t>Esecuzione tracce su murature in blocchi di calcestruzzo o laterizio. Compresa la successiva chiusura con malta, l'accatastamento, il carico e trasporto delle macerie ad impianti di stoccaggio, di recupero o a discarica. Esclusi gli oneri di smaltimento. Per sezioni:</t>
  </si>
  <si>
    <t>1C.01.700.0020.a</t>
  </si>
  <si>
    <t>- sezione fino a 104 cm²</t>
  </si>
  <si>
    <t>1C.01.700.0020.b</t>
  </si>
  <si>
    <t>- sezione da 105 fino a 250 cm²</t>
  </si>
  <si>
    <t>1C.01.700.0020.c</t>
  </si>
  <si>
    <t>- sezione da 251 fino a 400 cm²</t>
  </si>
  <si>
    <t>1C.01.700.0030</t>
  </si>
  <si>
    <t>Esecuzione tracce su murature in mattoni pieni. Compresa la successiva chiusura con malta, l'accatastamento, il carico e trasporto delle macerie ad impianti di stoccaggio, di recupero o a discarica. Esclusi gli oneri di smaltimento. Per sezioni:</t>
  </si>
  <si>
    <t>1C.01.700.0030.a</t>
  </si>
  <si>
    <t>1C.01.700.0030.b</t>
  </si>
  <si>
    <t>1C.01.700.0030.c</t>
  </si>
  <si>
    <t>1C.01.700.0040</t>
  </si>
  <si>
    <t>Esecuzione tracce su murature in calcestruzzo. Compresa la successiva chiusura con malta, l'accatastamento, il carico e trasporto delle macerie ad impianti di stoccaggio, di recupero o a discarica. Esclusi gli oneri di smaltimento. Per sezioni:</t>
  </si>
  <si>
    <t>1C.01.700.0040.a</t>
  </si>
  <si>
    <t>1C.01.700.0040.b</t>
  </si>
  <si>
    <t>1C.01.700.0040.c</t>
  </si>
  <si>
    <t>1C.01.700.0050</t>
  </si>
  <si>
    <t>Esecuzione di tracce su pavimenti. Compresa la rimozione di piastrelle, la demolizione del sottofondo ed il successivo ripristino; l'accatastamento all'esterno, il carico e trasporto delle macerie ad impianti di stoccaggio, di recupero o a discarica. Esclusi gli oneri di smaltimento. Per sezioni:</t>
  </si>
  <si>
    <t>1C.01.700.0050.a</t>
  </si>
  <si>
    <t>- sezione fino a 124 cm²</t>
  </si>
  <si>
    <t>1C.01.700.0050.b</t>
  </si>
  <si>
    <t>- sezione da 125 fino a 250 cm²</t>
  </si>
  <si>
    <t>1C.01.800</t>
  </si>
  <si>
    <t>BONIFICA DA AMIANTO</t>
  </si>
  <si>
    <t>1C.01.800.0000</t>
  </si>
  <si>
    <t>Nelle quotazioni indicate si ipotizza che i ponteggi esterni, se necessari, siano disponibili. Nel caso debbano essere montati appositamente, il relativo costo dovrà essere contabilizzato in aggiunta. Come di consueto, tutti i ponteggi o piani di lavoro interni, trabatelli ecc. necessari per la esecuzione dei lavori sono compresi nei prezzi.</t>
  </si>
  <si>
    <t>1C.01.800.0010</t>
  </si>
  <si>
    <t>Pulizia preliminare di coperture in lastre di cemento amianto mediante bagno a getto d'acqua diffuso a bassa pressione evitando il ruscellamento, asportazione di incrostazioni macroscopiche, rimozione del terriccio dai canali di gronda, trattamento dei rifiuti con primer fissativo, insaccamento, stoccaggio in apposita area del cantiere, carico e trasporto a discarica. Escluso l'onere di smaltimento</t>
  </si>
  <si>
    <t>1C.01.800.0020</t>
  </si>
  <si>
    <t>Incapsulamento temporaneo di lastre di copertura in cemento amianto degradate e da rimuovere o da confinare con sovracopertura, realizzato mediante applicazione in due mani di diverso colore, a pennello o a spruzzo a bassa pressione, di idoneo prodotto fissativo in dispersione acquosa ad elevata penetrazione e potere legante, sul solo lato esposto.</t>
  </si>
  <si>
    <t>1C.01.800.0030</t>
  </si>
  <si>
    <t>Incapsulamento permanente di fibre d'amianto su manufatti in cemento amianto esposti agli agenti atmosferici, di buona consistenza, privi di rilevanti fessurazioni o sfaldamenti, realizzato mediante applicazione, a spruzzo a bassa pressione o ad airless, di mano di fondo con impregnante e consolidante a base di resine in emulsione acquosa e di mano a finire di prodotto colorato a base elastomerica acquosa ad elevata tenacità, impermeabilità, resistente alle intemperie, ai raggi U.V.</t>
  </si>
  <si>
    <t>E' compreso, inoltre, il rinforzo delle zone fessurate con rete in fibre sintetiche da applicare tra la prima e la seconda mano</t>
  </si>
  <si>
    <t>1C.01.800.0040</t>
  </si>
  <si>
    <t>Rimozione manto di copertura in lastre di cemento amianto già incapsulate. Compresi: l'incapsulamento delle zone di sovrapposizione, l'abbassamento, l'imballaggio con teli di polietilene, lo stoccaggio provvisorio in apposita area del cantiere, il carico e trasporto alle discariche. Sono esclusi gli oneri di smaltimento.</t>
  </si>
  <si>
    <t>1C.01.800.0050</t>
  </si>
  <si>
    <t>Confinamento statico di ambienti per la bonifica di materiali friabili contenenti amianto realizzato con almeno due strati di polietilene di adeguato spessore, posati a pavimento e fissati alle pareti, sigillati ai bordi con schiuma poliuretanica. Comprese le prove di collaudo degli ambienti confinati. Misurazione: superfici orizzontali e verticali confinate con polietilene</t>
  </si>
  <si>
    <t>1C.01.800.0060</t>
  </si>
  <si>
    <t>Rimozione di murature interne ed esterne, realizzate con materiali contenenti fibre di amianto, compresi: l'incapsulamento realizzato mediante applicazione in due mani di diverso colore, a pennello o a spruzzo a bassa pressione, di idoneo prodotto fissativo in dispersione acquosa ad elevata penetrazione e potere legante, su tutte le superfici esposte; l'imballaggio con teli di polietilene, l'abbassamento, lo stoccaggio provvisorio in apposita area del cantiere, il carico e trasporto alle discariche. Sono esclusi gli oneri di smaltimento.</t>
  </si>
  <si>
    <t>1C.01.800.0070</t>
  </si>
  <si>
    <t>Rimozione di serbatoi di cemento amianto completi di coperchio, compreso l'incapsulamento mediante l'applicazione su tutte le pareti interne ed esterne, di idoneo prodotto fissativo in dispersione acquosa ad elevata penetrazione e potere legante, lo smontaggio, l'imballaggio con teli di polietilene, l'abbassamento al piano di carico, lo stoccaggio provvisorio in apposita area del cantiere, il carico e trasporto alle discariche. Sono esclusi gli oneri di smaltimento.Capacità:</t>
  </si>
  <si>
    <t>1C.01.800.0070.a</t>
  </si>
  <si>
    <t>- fino a 1000 litri</t>
  </si>
  <si>
    <t>1C.01.800.0070.b</t>
  </si>
  <si>
    <t>- oltre 1000 litri e sino a 2000 litri</t>
  </si>
  <si>
    <t>1C.01.800.0070.c</t>
  </si>
  <si>
    <t>- oltre 2000 litri e sino a 3000 litri</t>
  </si>
  <si>
    <t>1C.01.800.0080</t>
  </si>
  <si>
    <t>Incapsulamento di rivestimenti in amianto spruzzato realizzato mediante preliminare aspirazione delle polveri, lavaggio con getto diffuso a bassa pressione, applicazione a spruzzo di mano di fondo con primer impregnante e consolidante a base di resine in emulsione acquosa e due mani a finire di prodotto colorato a base elastomerica acquosa ad elevata tenacità, elasticità, impermeabilità:</t>
  </si>
  <si>
    <t>1C.01.800.0080.a</t>
  </si>
  <si>
    <t>- su strutture metalliche</t>
  </si>
  <si>
    <t>1C.01.800.0080.b</t>
  </si>
  <si>
    <t>- su superfici murarie</t>
  </si>
  <si>
    <t>1C.01.800.0090</t>
  </si>
  <si>
    <t>Rimozione di rivestimenti in amianto spruzzato con aspirazione delle polveri, impregnazione fino a saturazione completa delle superfici con getto diffuso a bassa pressione di incapsulante fissativo in dispersione acquosa ad elevata penetrazione e potere legante. Compresi: i piani di lavoro, lo scrostamento manuale; raccolta ed insaccamento dei detriti, lavaggio nell'unità di decontaminazione e secondo insaccamento; lo stoccaggio in apposita area del cantiere, il carico e trasporto a discarica; la periodica pulizia dell'area di lavoro per impedire concentrazioni pericolose di fibre. Sono esclusi gli oneri di smaltimento:</t>
  </si>
  <si>
    <t>1C.01.800.0090.a</t>
  </si>
  <si>
    <t>- da strutture metalliche</t>
  </si>
  <si>
    <t>1C.01.800.0090.b</t>
  </si>
  <si>
    <t>- da superfici murarie</t>
  </si>
  <si>
    <t>1C.01.800.0100</t>
  </si>
  <si>
    <t>Rimozione di rivestimento isolante in amianto da tubazioni con preliminare pulizia mediante aspiratori dotati di filtri, impregnazione fino a saturazione delle superfici con getto diffuso a bassa pressione di incapsulante fissativo ad elevata penetrazione e potere legante. Compresi: i piani di lavoro, insaccamento e stoccaggio dei rifiuti in apposita area del cantiere; carico e trasporto a discarica; nebulizzazione sulle superfici trattate con prodotti fissativi. Esclusi oneri di smaltimento</t>
  </si>
  <si>
    <t>1C.01.800.0110</t>
  </si>
  <si>
    <t>Rimozione di rivestimenti isolanti in amianto con la tecnica del glove bag per interventi limitati su valvole, flange e tubazioni adiacenti. Compresi: i piani di lavoro, la preliminare pulizia con aspiratori muniti di filtri; l'insaccamento e stoccaggio dei rifiuti in apposita area del cantiere, il carico e trasporto a discarica; la nebulizzazione delle superfici trattate con prodotti fissativi.</t>
  </si>
  <si>
    <t>Esclusi oneri di smaltimento.</t>
  </si>
  <si>
    <t>1C.01.800.0120</t>
  </si>
  <si>
    <t>Rimozione di rivestimenti in amianto da caldaie, serbatoi, silos e simili con la preliminare pulizia con aspiratori muniti di filtri; l'impregnazione fino a saturazione con prodotti incapsulanti fissativi in dispersione acquosa a getto diffuso a bassa pressione. Compresi: i piani di lavoro, l'insaccamento e stoccaggio dei rifiuti in apposita area del cantiere; il carico e trasporto a discarica; la pulizia periodica per impedire concentrazioni pericolose di fibre; la nebulizzazione delle superfici trattate con prodotti fissativi. Sono esclusi gli oneri di smaltimento. Misurazione: superfici effettivamente bonificate</t>
  </si>
  <si>
    <t>1C.01.800.0130</t>
  </si>
  <si>
    <t>Decontaminazione finale degli ambienti confinati e rimozione dei confinamenti. Compresa la nebulizzazione di soluzione diluita di incapsulante su tutte le superfici; la pulizia con aspiratori muniti di filtri; la pulizia dei pavimenti con segatura bagnata; lo smontaggio dei teli di polietilene; l'imballaggio di tutti i rifiuti in sacchi, lo stoccaggio in apposita area di cantiere, il carico e trasporto a discarica. Escluso l'onere di smaltimento. Misurazione: superfici orizzontali e verticali confinate</t>
  </si>
  <si>
    <t>1C.01.800.0190</t>
  </si>
  <si>
    <t>Rimozione di massetto di sottofondo di pavimenti interni resilienti (PVC, linoleum, ecc.) con presenza di fibre di amianto, mediante pulizia del sottofondo dai residui di colla previo trattamento con soluzione vinilica, raschiatura manuale e/o meccanica per uno spessore di 20 mm circa, allo scopo di rimuovere tutto il sottofondo contaminato, aspirazione con aspiratore dotato di filtro, incapsulamento temporaneo del materiale mediante applicazione a spruzzo di idoneo prodotto fissativo in dispersione acquosa ad elevata penetrazione e potere legante. Sono compresi: l'imballaggio con teli di polietilene, pulizia dell’area interessata, il lavaggio nell’unità di decontaminazione materiali, l'abbassamento, lo stoccaggio provvisorio in apposita area del cantiere, il carico e trasporto alle discariche. Compreso ogni magistero per fornire il lavoro compiuto a perfetta regola d’arte, esclusi solo gli oneri di smaltimento.</t>
  </si>
  <si>
    <t>1C.01.800.0200</t>
  </si>
  <si>
    <t>Rimozione di pavimenti interni resilienti (PVC, linoleum, ecc.) con modesta presenza nella mescola di fibre di amianto; si esegue l'incapsulamento temporaneo del materiale - immediatamente dopo il distacco dal massetto - mediante applicazione a spruzzo di due mani di diverso colore di idoneo prodotto fissativo in dispersione acquosa ad elevata penetrazione e potere legante. Sono compresi: l'imballaggio con teli di polietilene, l'abbassamento, lo stoccaggio provvisorio in apposita area del cantiere, il carico e trasporto alle discariche. Sono esclusi gli oneri di smaltimento e le eventuali opere provvisionali di confinamento dei locali.</t>
  </si>
  <si>
    <t>1C.01.800.0250</t>
  </si>
  <si>
    <t>Rimozione di tubazioni e canalizzazioni in cemento amianto. Compreso l'incapsulamento del materiale mediante applicazione a spruzzo di due mani di diverso colore di idoneo prodotto fissativo in dispersione acquosa ad elevata penetrazione e potere legante; la demolizione o smontaggio delle tubazioni, l'imballaggio con teli di polietilene, la movimentazione e lo stoccaggio provvisorio in apposita area del cantiere, il carico e trasporto alle discariche. Sono esclusi gli oneri di smaltimento, le eventuali opere provvisionali di confinamento dei locali, le opere murarie per apertura cassonetti, tracce o scavi. Superficie riferita allo sviluppo esterno delle pareti della canalizzazione.</t>
  </si>
  <si>
    <t>1C.01.800.0300</t>
  </si>
  <si>
    <t>Nolo attrezzature per bonifica amianto</t>
  </si>
  <si>
    <t>Vedi volume 2.1</t>
  </si>
  <si>
    <t>Noleggio estrattori d'aria: NC.10.300.0130</t>
  </si>
  <si>
    <t>Noleggio unità di decontaminazione: NC.10.250.0110</t>
  </si>
  <si>
    <t>1C.01.900</t>
  </si>
  <si>
    <t>BONIFICA DA FAV</t>
  </si>
  <si>
    <t>1C.01.900.0000</t>
  </si>
  <si>
    <t>I prezzi sotto riportati sono applicabili solamente alle rimozioni di manufatti contenenti fibre artificiali vetrose (FAV) e fibre ceramiche refrattarie (FCR) che dalle analisi sono da considerare cancerogene; sulla base dell'identificazione analitica, si procederà all'allestimento del cantiere che sarà valutato e contabilizzato con i prezzi presenti al capitolo BONIFICA DA AMIANTO, così come gli eventuali costi per l'incapsulamento.</t>
  </si>
  <si>
    <t>Per la determinazione delle caratteristiche dei manufatti e le modalità operative da adottare durante le operazioni di bonifica si rimanda a quanto disposto dalla Direzione Generale Sanità con atto n. 13541 del 22/12/2010 e dalle "Linee guida per l'applicazione della normativa inerente ai rischi di esposizioni e le misure di prevenzione per la tutela della salute - Aggiornamento 2016" sancite dalla Conferenza permanente per i rapporti tra lo Stato, le Regioni e le Provincie autonome di Trento e di Bolzano.</t>
  </si>
  <si>
    <t>1C.01.900.0010</t>
  </si>
  <si>
    <t>Rimozione di strati isolanti di qualunque natura, forma e dimensione, sia in copertura, sia a parete che a pavimento, contenenti fibre artificiali vetrose (FAV) o fibre ceramiche refrattarie (FCR) che dalle analisi sono da considerare cancerogene, conformemente a quanto previsto nelle linee guida richiamate nelle note di consultazione. Compreso l'imballaggio con robusti involucri atti a garantire l'integrità della confezione, etichettatura, l'abbassamento e l'accatastamento nell'ambito del cantiere; il carico e trasporto agli impianti di stoccaggio, di recupero o a discarica. Esclusi gli oneri di smaltimento. Strato isolante posto:</t>
  </si>
  <si>
    <t>1C.01.900.0010.a</t>
  </si>
  <si>
    <t>- in copertura a falde</t>
  </si>
  <si>
    <t>1C.01.900.0010.b</t>
  </si>
  <si>
    <t>- in coperture piane</t>
  </si>
  <si>
    <t>1C.01.900.0010.c</t>
  </si>
  <si>
    <t>- in sottotetti</t>
  </si>
  <si>
    <t>1C.01.900.0010.d</t>
  </si>
  <si>
    <t>- a parete (interne ed esterne)</t>
  </si>
  <si>
    <t>1C.01.900.0010.e</t>
  </si>
  <si>
    <t>- a pavimento</t>
  </si>
  <si>
    <t>1C.01.900.0010.f</t>
  </si>
  <si>
    <t>- in controsoffitto</t>
  </si>
  <si>
    <t>1C.01.900.0020</t>
  </si>
  <si>
    <t>Rimozione di controsoffitti compresa la eventuale coibentazione e gli elementi di sostegno, contenenti fibre artificiali vetrose (FAV) o fibre ceramiche refrattarie (FCR) che dalle analisi sono da considerare cancerogene, conformemente a quanto previsto nelle linee guida richiamate nelle note di consultazione. Compreso l'imballaggio con robusti involucri atti a garantire l'integrità della confezione, etichettatura, l'abbassamento e l'accatastamento nell'ambito del cantiere; il carico e trasporto agli impianti di stoccaggio, di recupero o a discarica. Esclusi gli oneri di smaltimento.</t>
  </si>
  <si>
    <t>1C.09 - PROTEZIONE ANTINCENDIO</t>
  </si>
  <si>
    <t>1C.09</t>
  </si>
  <si>
    <t>PROTEZIONE ANTINCENDIO</t>
  </si>
  <si>
    <t>1C.09.010</t>
  </si>
  <si>
    <t>MURATURE REI PER COMPARTIMENTAZIONE</t>
  </si>
  <si>
    <t>Sono state mantenute nel capitolo murature per ragioni di completezza dello stesso, poichè vengono normalmente utilizzate anche quando non è richiesta la protezione REI . Sono disponibili le seguenti tipologie:</t>
  </si>
  <si>
    <t>1C.06.180.0100 = in blocchi cavi di calcestruzzo</t>
  </si>
  <si>
    <t>1C.06.250 = in blocchi di argilla espansa</t>
  </si>
  <si>
    <t>1C.06.300 = in blocchi portanti di argilla espansa</t>
  </si>
  <si>
    <t>1C.06.350 = in blocchi di calcestruzzo cellulare</t>
  </si>
  <si>
    <t>Sono inoltre ovviamente REI le murature in mattoni pieni ed in conglomerato cementizio, negli spessori previsti dalle normative nelle varie condizioni di impiego.</t>
  </si>
  <si>
    <t>Sono state spostate in questo capitolo le porte REI ed i relativi accessori metallici, che non sono quindi più reperibili nel Cap. 1C.22, Opere da fabbro.</t>
  </si>
  <si>
    <t>1C.09.020</t>
  </si>
  <si>
    <t>INTONACI SPECIALI ANTINCENDIO</t>
  </si>
  <si>
    <t>1C.09.020.0010</t>
  </si>
  <si>
    <t>Intonaco ignifugo eseguito con premiscelato di leganti a base gesso con inerti costituiti da silici espanse; testato e certificato secondo norme di prova europee EN 13381-3, applicato su murature e solai, spessore minimo cm 2, per garantire resistenza R120; compreso il rinzaffo e la finitura a rustico tirato a staggia e frattazzato. Esclusa l'eventuale rasatura di finitura; con esecuzione:</t>
  </si>
  <si>
    <t>1C.09.020.0010.a</t>
  </si>
  <si>
    <t>- manuale</t>
  </si>
  <si>
    <t>1C.09.020.0010.b</t>
  </si>
  <si>
    <t>- meccanizzata</t>
  </si>
  <si>
    <t>1C.09.020.0020</t>
  </si>
  <si>
    <t>Intonaco ignifugo eseguito con premiscelato di leganti a base gesso con inerti costituiti da silici espanse; testato e certificato secondo norme di prova europee EN 13381-3 e EN 13381-4, applicato su solai, strutture in cemento armato e strutture portanti in acciaio, spessore minimo cm 3, per garantire resistenza R180; compreso il rinzaffo e la finitura a rustico tirato a staggia e frattazzato. Esclusa l'eventuale rasatura di finitura; con esecuzione:</t>
  </si>
  <si>
    <t>1C.09.020.0020.a</t>
  </si>
  <si>
    <t>1C.09.020.0020.b</t>
  </si>
  <si>
    <t>1C.09.030</t>
  </si>
  <si>
    <t>CONTROSOFFITTI REI</t>
  </si>
  <si>
    <t>1C.09.030.0010</t>
  </si>
  <si>
    <t>Controsoffitti con pannelli di lana di roccia vulcanica, spessore 22 mm, rispondente ai Criteri Ambientali Minimi di cui al Decreto 11 ottobre 2017 del Ministero dell'Ambiente e della tutela del Territorio e del Mare; il pannello è certificato in euroclasse A1 secondo la norma UNI ISO 1182, ha elevate caratteristiche di assorbimento acustico (adatto ad aule scolastiche, mense, auditorium ecc) e stabile al 100% in ambiente umido. L'orditura di sostegno è costituita da una pendinatura con profili portanti ed intermedi in acciaio zincato preverniciato, dimensionati in modo da assicurare, assieme ai pannelli, una resistenza al fuoco certificata non inferiore a REI 180. E' compresa la fornitura e posa di tutti i materiali necessari, della cornice perimetrale di finitura, l'impiego di trabattelli fino a 4 m di altezza; le assistenze murarie per scarico e movimentazione dei materiali e quant'altro necessario per dare l'opera finita:</t>
  </si>
  <si>
    <t>1C.09.030.0010.a</t>
  </si>
  <si>
    <t>- con pannelli 600 x 600 mm , lato a vista rivestito da velo minerale verniciato colore bianco, orditura a vista</t>
  </si>
  <si>
    <t>1C.09.030.0010.b</t>
  </si>
  <si>
    <t>- con pannelli 600 x 600 mm , lato a vista rivestito da velo minerale preimpresso, colorato oppure bianco, orditura a vista</t>
  </si>
  <si>
    <t>1C.09.040</t>
  </si>
  <si>
    <t>CHIUSURA REI VARCHI</t>
  </si>
  <si>
    <t>1C.09.040.0010</t>
  </si>
  <si>
    <t>Tamponamento REI 180 di aperture interessate da cavi elettrici passanti realizzato con pannello rigido a base di perlite espansa rinforzato con fibre di vetro, spessore 40 mm e rivestimento sui due lati con malta antincendio spessore 30 mm.</t>
  </si>
  <si>
    <t>1C.09.040.0020</t>
  </si>
  <si>
    <t>Diaframma tagliafuoco REI 180 a parete o a soffitto realizzato con malta premiscelata antincendio a chiusura di passaggi di cavi elettrici e di tubi metallici, spessore minimo 15 cm. Compresa la malta applicata manualmente o con pompa a bassa pressione, le casserature, i piani di lavoro. Misurazione: vuoto per pieno.</t>
  </si>
  <si>
    <t>1C.09.040.0030</t>
  </si>
  <si>
    <t>Setto tagliafuoco a parete o a soffitto (REI 120 - 180) realizzato con sacchetti termoespandenti, a chiusura vani passaggio cavi elettrici e tubi. Compresi i sacchetti a base di miscela intumescente, granulato di grafite ed additivi inerti con involucro interno in polietilene ed esterno in tessuto di vetro incombustibile; la loro posa a giunti sfalsati e con sovrapposizione di 2-3 cm. Misurazione: al netto delle superfici di tubi e cavi. Per i seguenti spessori di setto:</t>
  </si>
  <si>
    <t>1C.09.040.0030.a</t>
  </si>
  <si>
    <t>- 10 cm, con elementi da 340x100x25</t>
  </si>
  <si>
    <t>1C.09.040.0030.b</t>
  </si>
  <si>
    <t>- 17 cm, con elementi da 170x200x35</t>
  </si>
  <si>
    <t>1.139,89</t>
  </si>
  <si>
    <t>1C.09.040.0030.c</t>
  </si>
  <si>
    <t>- 20 cm, con elementi da 170x200x35</t>
  </si>
  <si>
    <t>1.356,18</t>
  </si>
  <si>
    <t>1C.09.040.0030.d</t>
  </si>
  <si>
    <t>- 20 cm, con elementi da 340x200x35</t>
  </si>
  <si>
    <t>1C.09.040.0030.e</t>
  </si>
  <si>
    <t>- 34 cm, con elementi da 340x200x35</t>
  </si>
  <si>
    <t>1.589,49</t>
  </si>
  <si>
    <t>1C.09.040.0040</t>
  </si>
  <si>
    <t>Setto tagliafuoco REI 120 a parete o a soffitto realizzato con due pannelli in lana minerale, formanti camera d'aria, a chiusura vani passaggio cavi e canaline elettriche. Compresi i pannelli rivestiti all'esterno con strato ceramico refrattario, ognuno dello spessore di 30 mm; l'incollaggio con collante refrattario sublimante; la sigillatura dei bordi e dei giunti con mastice intumescente; i tagli, gli sfridi e gli adattamenti. Misurazione: al netto di superfici di tubi e cavi.</t>
  </si>
  <si>
    <t>1C.09.040.0050</t>
  </si>
  <si>
    <t>Elemento di copertura di forometrie per la posa di faretti, diffusori sonori e/o corpi illuminanti vari in controsoffitti resistenti al fuoco, idoneo a ripristinare la capacità REI 120 del controsoffitto, costituito da: rivestimento esterno in tessuto in fbra di vetro alluminizzato, pannello in lana di roccia densità 90 kg/m³, rivestimento interno in tessuto in fibra di vetro alluminizzato, assemblato e cucito mediante filo in acciaio rivestito in kevlar, compreso sigillature, materiali di fissaggio, accessori vari di montaggio, per dare l'opera compiuta e finita a regola d'arte. Conforme alle norme UNI EN 1366-3 e UNI EN 13501-1; nelle seguenti dimensioni:</t>
  </si>
  <si>
    <t>1C.09.040.0050.a</t>
  </si>
  <si>
    <t>- diam. mm. 200, altezza mm. 200</t>
  </si>
  <si>
    <t>1C.09.040.0050.b</t>
  </si>
  <si>
    <t>- diam. mm. 350, altezza mm. 230</t>
  </si>
  <si>
    <t>1C.09.040.0050.c</t>
  </si>
  <si>
    <t>- mm. 670x670, altezza mm. 110</t>
  </si>
  <si>
    <t>1C.09.040.0050.d</t>
  </si>
  <si>
    <t>- mm. 670x670, altezza mm. 200</t>
  </si>
  <si>
    <t>1C.09.040.0050.e</t>
  </si>
  <si>
    <t>- mm. 670x670, altezza mm. 360</t>
  </si>
  <si>
    <t>1C.09.060</t>
  </si>
  <si>
    <t>PROTEZIONI TUBI</t>
  </si>
  <si>
    <t>1C.09.060.0010</t>
  </si>
  <si>
    <t>Protezione REI 120 di tubi combustibili realizzata con nastro termoespandente 100 x 4 mm in tessuto incombustibile dotato di barre intumescenti. Per tubi di diametro e lunghezza avvolgimento:</t>
  </si>
  <si>
    <t>1C.09.060.0010.a</t>
  </si>
  <si>
    <t>- Ø 50, lunghezza 400 mm</t>
  </si>
  <si>
    <t>1C.09.060.0010.b</t>
  </si>
  <si>
    <t>- Ø 75, lunghezza 600 mm</t>
  </si>
  <si>
    <t>1C.09.060.0010.c</t>
  </si>
  <si>
    <t>- Ø 110, lunghezza 1250 mm</t>
  </si>
  <si>
    <t>1C.09.060.0010.d</t>
  </si>
  <si>
    <t>- Ø 125, lunghezza 1400 mm</t>
  </si>
  <si>
    <t>1C.09.060.0010.e</t>
  </si>
  <si>
    <t>- Ø 160, lunghezza 2400 mm</t>
  </si>
  <si>
    <t>1C.09.060.0010.f</t>
  </si>
  <si>
    <t>- Ø 200, lunghezza 2900 mm</t>
  </si>
  <si>
    <t>1C.09.060.0020</t>
  </si>
  <si>
    <t>Protezione antifuoco REI 180 di tubi combustibili passanti murature o solette, realizzata con collare in acciaio inox e materiale termoespandente. Per tubi con diametro:</t>
  </si>
  <si>
    <t>1C.09.060.0020.a</t>
  </si>
  <si>
    <t>- Ø 50</t>
  </si>
  <si>
    <t>1C.09.060.0020.b</t>
  </si>
  <si>
    <t>- Ø 63</t>
  </si>
  <si>
    <t>1C.09.060.0020.c</t>
  </si>
  <si>
    <t>- Ø 75</t>
  </si>
  <si>
    <t>1C.09.060.0020.d</t>
  </si>
  <si>
    <t>- Ø 90</t>
  </si>
  <si>
    <t>1C.09.060.0020.e</t>
  </si>
  <si>
    <t>- Ø 100</t>
  </si>
  <si>
    <t>1C.09.060.0020.f</t>
  </si>
  <si>
    <t>- Ø 110</t>
  </si>
  <si>
    <t>1C.09.060.0020.g</t>
  </si>
  <si>
    <t>- Ø 125</t>
  </si>
  <si>
    <t>1C.09.060.0020.h</t>
  </si>
  <si>
    <t>- Ø 140</t>
  </si>
  <si>
    <t>1C.09.060.0020.i</t>
  </si>
  <si>
    <t>- Ø 160</t>
  </si>
  <si>
    <t>1C.09.060.0020.j</t>
  </si>
  <si>
    <t>- Ø 180</t>
  </si>
  <si>
    <t>1C.09.060.0020.k</t>
  </si>
  <si>
    <t>- Ø 200</t>
  </si>
  <si>
    <t>1C.09.060.0020.l</t>
  </si>
  <si>
    <t>- Ø 250</t>
  </si>
  <si>
    <t>1C.09.060.0030</t>
  </si>
  <si>
    <t>Isolamento termico REI 180 di tubi incombustibili realizzato con manicotto in tessuto minerale contenente fibre di ceramica ad alta densità, avvolto sul tubo nel punto di uscita sul lato non esposto al fuoco, fissato con fascette metalliche. Per tubi con diametro:</t>
  </si>
  <si>
    <t>1C.09.060.0030.a</t>
  </si>
  <si>
    <t>- Ø 60</t>
  </si>
  <si>
    <t>1C.09.060.0030.b</t>
  </si>
  <si>
    <t>- Ø 89</t>
  </si>
  <si>
    <t>1C.09.060.0030.c</t>
  </si>
  <si>
    <t>- Ø 114</t>
  </si>
  <si>
    <t>1C.09.060.0030.d</t>
  </si>
  <si>
    <t>1C.09.070</t>
  </si>
  <si>
    <t>PANNELLATURE REI</t>
  </si>
  <si>
    <t>1C.09.070.0010</t>
  </si>
  <si>
    <t>Controparete antincendio realizzata con lastre in silicato di calcio a matrice cementizia fissate direttamente su tavolati, compresi piani di lavoro interni, sigillatura dei giunti e stuccatura:</t>
  </si>
  <si>
    <t>1C.09.070.0010.a</t>
  </si>
  <si>
    <t>- REI 60 - 120, lastra spessore 8 mm</t>
  </si>
  <si>
    <t>1C.09.070.0010.b</t>
  </si>
  <si>
    <t>- REI 180, lastra spessore 20 mm</t>
  </si>
  <si>
    <t>1C.09.070.0020</t>
  </si>
  <si>
    <t>Controparete antincendio costituita da struttura metallica in lamiera zincata da 6/10 con montanti e guide fissate a pavimento e a soffitto e da lastre in silicato di calcio a matrice cementizia accoppiate con viti e fissate all'orditura metallica, compresi piani di lavoro interni, sigillatura dei giunti e stuccatura:</t>
  </si>
  <si>
    <t>1C.09.070.0020.a</t>
  </si>
  <si>
    <t>- REI 60, con due lastre spessore 15 + 20 mm</t>
  </si>
  <si>
    <t>1C.09.070.0020.b</t>
  </si>
  <si>
    <t>- REI 120, con tre lastre spessore 15 + 15 +15 mm</t>
  </si>
  <si>
    <t>1C.09.070.0020.c</t>
  </si>
  <si>
    <t>- REI 180, con tre lastre spessore 20 + 20 + 20 mm</t>
  </si>
  <si>
    <t>1C.09.070.0030</t>
  </si>
  <si>
    <t>Divisorio antincendio costituito da struttura metallica interna in lamiera zincata da 6/10 con montanti e guide fissate a pavimento e a soffitto, da due lastre in silicato di calcio a matrice cementizia fissate all'orditura metallica e da materassino in lana di roccia densità 60 kg/m³; compresi piani di lavoro interni, sigillatura dei giunti e stuccatura:</t>
  </si>
  <si>
    <t>1C.09.070.0030.a</t>
  </si>
  <si>
    <t>- REI 60, con una lastra per lato ed isolante, spessori 10+50+10 mm</t>
  </si>
  <si>
    <t>1C.09.070.0030.b</t>
  </si>
  <si>
    <t>- REI 120, con una lastra per lato ed isolante, spessori 20+50+20 mm</t>
  </si>
  <si>
    <t>1C.09.070.0030.c</t>
  </si>
  <si>
    <t>- REI 120, con una lastra per lato ed isolante, spessori 10+100+10 mm</t>
  </si>
  <si>
    <t>1C.09.070.0030.d</t>
  </si>
  <si>
    <t>- REI 120, con due lastre per lato ed isolante, spess. 10+12+100+10+12 mm</t>
  </si>
  <si>
    <t>1C.09.080</t>
  </si>
  <si>
    <t>GRIGLIE DI VENTILAZIONE REI</t>
  </si>
  <si>
    <t>1C.09.080.0010</t>
  </si>
  <si>
    <t>Griglie di ventilazione naturale o griglie di transito, costituite da telaio in materiale incombustibile con all’interno lamelle sagomate, traforate con conformazione a "V" ricoperte da una guarnizione termo espandente, con la caratteristica di espandersi, in caso di incendio, ad una temperatura di circa 200°C, di 26 volte il proprio spessore, in modo tale da sigillare completamente il varco. La griglia costituita da lamiera traforata in modo da consentire il passaggio dell’aria e, in caso di incendio, trattenere il materiale intumescente espanso. Indicate per quei locali dove si deve garantire un adeguato ricambio d’aria sfruttando, tramite aperture, l’aria dei locali adiacenti i quali garantiscono, nello stesso tempo, la compartimentazione EI/REI 120 nel solo caso d’incendio (aerazione di locali cantina, vani tecnici interrati, locali trasformatori o quadri elettrici). Compresa la formazione del foro per applicazione della griglia, sigillature, materiali di fissaggio, accessori vari di montaggio, per dare l'opera compiuta e finita a regola d'arte. Conformi alla norme UNI EN 1366-3 - UNI-EN 13501-1. Delle seguenti dimensioni:</t>
  </si>
  <si>
    <t>1C.09.080.0010.a</t>
  </si>
  <si>
    <t>- 200 x 300 mm</t>
  </si>
  <si>
    <t>1C.09.080.0010.b</t>
  </si>
  <si>
    <t>- 300 x 400 mm</t>
  </si>
  <si>
    <t>1C.09.080.0010.c</t>
  </si>
  <si>
    <t>- 400 x 400 mm</t>
  </si>
  <si>
    <t>1C.09.080.0010.d</t>
  </si>
  <si>
    <t>- 500 x 500 mm</t>
  </si>
  <si>
    <t>1C.09.080.0010.e</t>
  </si>
  <si>
    <t>- 750 x 750 mm</t>
  </si>
  <si>
    <t>1C.09.080.0010.f</t>
  </si>
  <si>
    <t>- 1000 x 550 mm</t>
  </si>
  <si>
    <t>1C.09.100</t>
  </si>
  <si>
    <t>SIGILLATURA REI GIUNTI</t>
  </si>
  <si>
    <t>1C.09.100.0010</t>
  </si>
  <si>
    <t>Sigillatura REI 120 di giunto con mastice sigillante refrattario a base di silicati, iniettato direttamente nella fessura del giunto per una profondità minima di 130 mm. Per larghezza del giunto:</t>
  </si>
  <si>
    <t>1C.09.100.0010.a</t>
  </si>
  <si>
    <t>- fino a 30 mm</t>
  </si>
  <si>
    <t>1C.09.100.0010.b</t>
  </si>
  <si>
    <t>- da 31 a 50 mm</t>
  </si>
  <si>
    <t>1C.09.100.0020</t>
  </si>
  <si>
    <t>Sigillatura REI 120 di giunto realizzata con striscia di lana di roccia densità 50 kg/m³ o di materiale spugnoso inserita nella fessura per uno spessore di 50 mm ed applicazione di mastice acrilico intumescente per uno spessore di 15 mm. Per larghezza del giunto:</t>
  </si>
  <si>
    <t>1C.09.100.0020.a</t>
  </si>
  <si>
    <t>1C.09.100.0020.b</t>
  </si>
  <si>
    <t>1C.09.100.0030</t>
  </si>
  <si>
    <t>Sigillatura REI 180 di giunto di dilatazione a parete realizzata con striscia di lana di roccia densità 50 kg/m³, spessore 50 mm, inserita nella fessura, applicazione di schiuma antincendio spessore mm 20, sigillatura esterna con mastice refrattario spessore mm 15. Per ogni lato sigillato e per larghezza del giunto:</t>
  </si>
  <si>
    <t>1C.09.100.0030.a</t>
  </si>
  <si>
    <t>1C.09.100.0030.b</t>
  </si>
  <si>
    <t>1C.09.100.0040</t>
  </si>
  <si>
    <t>Sigillatura REI 180 di giunti di dilatazione con guarnizione antincendio costituita da guaina in tessuto minerale contenente fibre minerali e componenti termoespandenti, subliminanti e isolanti. Per larghezza dei giunti:</t>
  </si>
  <si>
    <t>1C.09.100.0040.a</t>
  </si>
  <si>
    <t>- fino a 20 mm</t>
  </si>
  <si>
    <t>1C.09.100.0040.b</t>
  </si>
  <si>
    <t>1C.09.100.0040.c</t>
  </si>
  <si>
    <t>- fino a 40 mm</t>
  </si>
  <si>
    <t>1C.09.100.0040.d</t>
  </si>
  <si>
    <t>- fino a 50 mm</t>
  </si>
  <si>
    <t>1C.09.100.0040.e</t>
  </si>
  <si>
    <t>- fino a 60 mm</t>
  </si>
  <si>
    <t>1C.09.200</t>
  </si>
  <si>
    <t>VERNICIATURE IGNIFUGHE</t>
  </si>
  <si>
    <t>1C.09.200.0010</t>
  </si>
  <si>
    <t>Protezione di strutture murarie contro il fuoco con pittura intumescente, testata e certificata secondo norme di prova europee EN 13381-3, applicata a spruzzo airless, rullo o pennello, capace di conferire agli elementi trattati resistenza al fuoco fino a R120, compresa mano di primer a base di resine acriliche in dispersione acquosa o solvente.</t>
  </si>
  <si>
    <t>1C.09.200.0020</t>
  </si>
  <si>
    <t>Protezione di opere in carpenteria metallica contro il fuoco con pittura intumescente monocomponente in emulsione acquosa, testata e certificata secondo norme di prova europee EN 13381-4, applicata a più mani, su superfici esenti da ruggine ed adeguatamente preparate:</t>
  </si>
  <si>
    <t>1C.09.200.0020.a</t>
  </si>
  <si>
    <t>- per profili con resistenza fino a R30 e massività fino a 150 s/v</t>
  </si>
  <si>
    <t>1C.09.200.0020.b</t>
  </si>
  <si>
    <t>- per profili con resistenza fino a R30 e massività tra 151 e 200 s/v</t>
  </si>
  <si>
    <t>1C.09.200.0020.c</t>
  </si>
  <si>
    <t>- per profili con resistenza fino a R30 e massività tra 201 e 250 s/v</t>
  </si>
  <si>
    <t>1C.09.200.0020.d</t>
  </si>
  <si>
    <t>- per profili con resistenza fino a R60 e massività fino a 150 s/v</t>
  </si>
  <si>
    <t>1C.09.200.0020.e</t>
  </si>
  <si>
    <t>- per profili con resistenza fino a R60 e massività tra 151 e 200 s/v</t>
  </si>
  <si>
    <t>1C.09.200.0020.f</t>
  </si>
  <si>
    <t>- per profili con resistenza fino a R60 e massività tra 201 e 250 s/v (se certificabile)</t>
  </si>
  <si>
    <t>1C.09.200.0020.g</t>
  </si>
  <si>
    <t>- per profili con resistenza fino a R90 e massività fino a 150 s/v (se certificabile)</t>
  </si>
  <si>
    <t>1C.09.200.0030</t>
  </si>
  <si>
    <t>Protezione di opere in carpenteria metallica contro il fuoco con pittura intumescente monocomponente a solvente, testata e certificata secondo norme di prova europee EN 13381-4, applicata a più mani, su superfici esenti da ruggine ed adeguatamente preparate:</t>
  </si>
  <si>
    <t>1C.09.200.0030.a</t>
  </si>
  <si>
    <t>1C.09.200.0030.b</t>
  </si>
  <si>
    <t>1C.09.200.0030.c</t>
  </si>
  <si>
    <t>1C.09.200.0030.d</t>
  </si>
  <si>
    <t>1C.09.200.0030.e</t>
  </si>
  <si>
    <t>1C.09.200.0030.f</t>
  </si>
  <si>
    <t>1C.09.200.0030.g</t>
  </si>
  <si>
    <t>1C.09.200.0030.h</t>
  </si>
  <si>
    <t>- per profili con resistenza fino a R90 e massività tra 151 e 200 s/v</t>
  </si>
  <si>
    <t>1C.09.200.0030.i</t>
  </si>
  <si>
    <t>- per profili con resistenza fino a R90 e massività tra 201 e 250 s/v</t>
  </si>
  <si>
    <t>1C.09.200.0040</t>
  </si>
  <si>
    <t>Protezione di opere in carpenteria metallica contro il fuoco con pittura intumescente monocomponente in emulsione acquosa, testata e certificata secondo norme di prova europee EN 13381-4, applicata a più mani, su superfici esenti da ruggine ed adeguatamente preparate, negli spessori di film secco derivanti da calcolo analitico in funzione della classe di resistenza, del tasso di utilizzo e della temperatura critica. Valutazione come quantità di prodotto umido applicato.</t>
  </si>
  <si>
    <t>1C.09.200.0050</t>
  </si>
  <si>
    <t>Protezione di opere in carpenteria metallica contro il fuoco con pittura intumescente monocomponente a solvente, testata e certificata secondo norme di prova europee EN 13381-4, applicata a più mani, su superfici esenti da ruggine ed adeguatamente preparate, negli spessori di film secco derivanti da calcolo analitico in funzione della classe di resistenza, del tasso di utilizzo e della temperatura critica. Valutazione come quantità di prodotto umido applicato.</t>
  </si>
  <si>
    <t>1C.09.200.0060</t>
  </si>
  <si>
    <t>Protezione di opere in legno contro il fuoco con vernice ignifuga bicomponente a base acqua, certificata secondo norme di prova europee EN 13150-1, euroclasse (A2-s1,d0) (A2-s2,d0) (B-s1,d0) (B-s2,d0) se impiegata lungo le vie di esodo o, oltre alle precedenti, (A2-s1,d1) (A2-s3,d0) (A2-s2,d1) (A2-s3,d1) (B-s2,d0) (B-s3,d) se impiegata in altri ambienti , applicata in due mani su superfici grezze o carteggiate, in ragione di almeno 300 g/m²</t>
  </si>
  <si>
    <t>1C.09.240</t>
  </si>
  <si>
    <t>PORTE TAGLIAFUOCO REI 60 - A BATTENTE</t>
  </si>
  <si>
    <t>1C.09.240.0020</t>
  </si>
  <si>
    <t>Fornitura e posa in opera di porta tagliafuoco ad un battente, REI 60,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</si>
  <si>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1C.09.240.0020.a</t>
  </si>
  <si>
    <t>- passaggio netto cm 70x200-210 circa</t>
  </si>
  <si>
    <t>1C.09.240.0020.b</t>
  </si>
  <si>
    <t>- passaggio netto cm 80x200-210 circa</t>
  </si>
  <si>
    <t>1C.09.240.0020.c</t>
  </si>
  <si>
    <t>- passaggio netto cm 90x200-210 circa</t>
  </si>
  <si>
    <t>1C.09.240.0020.d</t>
  </si>
  <si>
    <t>- passaggio netto cm 120x200-210 circa</t>
  </si>
  <si>
    <t>1C.09.240.0020.e</t>
  </si>
  <si>
    <t>- ad un battente con misure speciali a richiesta su ordinazione (da valutare sulla misura del passaggio netto)</t>
  </si>
  <si>
    <t>1C.09.240.0030</t>
  </si>
  <si>
    <t>Fornitura e posa in opera di porta tagliafuoco a due battenti, REI 60,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</si>
  <si>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1C.09.240.0030.a</t>
  </si>
  <si>
    <t>1C.09.240.0030.b</t>
  </si>
  <si>
    <t>- passaggio netto cm 140x200-210 circa</t>
  </si>
  <si>
    <t>1C.09.240.0030.c</t>
  </si>
  <si>
    <t>- passaggio netto cm 160x200-210 circa</t>
  </si>
  <si>
    <t>1C.09.240.0030.d</t>
  </si>
  <si>
    <t>- passaggio netto cm 180x200-210 circa</t>
  </si>
  <si>
    <t>1C.09.240.0030.e</t>
  </si>
  <si>
    <t>- passaggio netto cm 200x200-210 circa</t>
  </si>
  <si>
    <t>1C.09.240.0030.f</t>
  </si>
  <si>
    <t>- a due battenti con misure speciali a richiesta su ordinazione (da valutare sulla misura del passaggio netto)</t>
  </si>
  <si>
    <t>1C.09.250</t>
  </si>
  <si>
    <t>PORTE TAGLIAFUOCO REI 120 - A BATTENTE</t>
  </si>
  <si>
    <t>1C.09.250.0020</t>
  </si>
  <si>
    <t>Fornitura e posa in opera di porta tagliafuoco ad un battente, REI 120, di tipo omologato a norme UNI EN 1634-1, costituita da: - anta tamburata in lamiera di acciaio zincato e preverniciato a fuoco o con polveri termoindurenti, pressosaldato; coibentata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una munita di molle tarabili per la chiusura automatica ed una registrabile verticalmente; guarnizioni termoespandenti e antifumo; nelle seguenti misure, indicative rispetto alle produzioni di serie, con possibilità di produzione di misure speciali a richiesta:</t>
  </si>
  <si>
    <t>1C.09.250.0020.a</t>
  </si>
  <si>
    <t>1C.09.250.0020.b</t>
  </si>
  <si>
    <t>1C.09.250.0020.c</t>
  </si>
  <si>
    <t>1C.09.250.0020.d</t>
  </si>
  <si>
    <t>1C.09.250.0020.e</t>
  </si>
  <si>
    <t>1C.09.250.0030</t>
  </si>
  <si>
    <t>Porta tagliafuoco a due battenti, REI 120, di tipo omologato a norme UNI EN 1634-1, costituita da: - due ante tamburate, simmetriche o asimmetriche, in lamiera di acciaio zincato e preverniciato a fuoco o con polveri termoindurenti, pressosaldato; coibentate con materiali isolanti secondo la certificazione richiesta; telaio in angolari o lamiera pressopiegata, munito di zanche o tasselli da murare; guarnizioni termoespandenti e antifumo; serratura incassata con chiavi, scrocca e maniglia atermica antinfortunistica in plastica con anima acciaio; n 2 cerniere ogni battente, una munita di molle tarabili per la chiusura automatica ed una registrabile verticalmente; guarnizioni termoespandenti e antifumo; nelle seguenti misure, indicative rispetto alle produzioni di serie, con possibilità di produzione di misure speciali a richiesta:</t>
  </si>
  <si>
    <t>1C.09.250.0030.a</t>
  </si>
  <si>
    <t>1.065,46</t>
  </si>
  <si>
    <t>1C.09.250.0030.b</t>
  </si>
  <si>
    <t>1.091,37</t>
  </si>
  <si>
    <t>1C.09.250.0030.c</t>
  </si>
  <si>
    <t>1.188,46</t>
  </si>
  <si>
    <t>1C.09.250.0030.d</t>
  </si>
  <si>
    <t>1.249,97</t>
  </si>
  <si>
    <t>1C.09.250.0030.e</t>
  </si>
  <si>
    <t>1.311,48</t>
  </si>
  <si>
    <t>1C.09.250.0030.f</t>
  </si>
  <si>
    <t>1C.09.260</t>
  </si>
  <si>
    <t>VISIVE REI 60 E 120 PER PORTE REI IN ACCIAIO</t>
  </si>
  <si>
    <t>1C.09.260.0010</t>
  </si>
  <si>
    <t>Visive quadrate o rettangolari, su porte tagliafuoco REI 60; in opera, compresa assistenza muraria:</t>
  </si>
  <si>
    <t>1C.09.260.0010.a</t>
  </si>
  <si>
    <t>- REI 60, da cm 20x60, 40x30, 30x40, vetro spess. 21 mm</t>
  </si>
  <si>
    <t>1C.09.260.0010.b</t>
  </si>
  <si>
    <t>- REI 60, da cm 40x60, vetro spess. 21 mm</t>
  </si>
  <si>
    <t>1C.09.260.0010.c</t>
  </si>
  <si>
    <t>- REI 60, da cm 40x120, vetro spess. 21 mm</t>
  </si>
  <si>
    <t>1C.09.260.0020</t>
  </si>
  <si>
    <t>Visive quadrate o rettangolari, su porte tagliafuoco REI 120; in opera, compresa assistenza muraria:</t>
  </si>
  <si>
    <t>1C.09.260.0020.a</t>
  </si>
  <si>
    <t>- REI 120, da cm 20x60, 40x30, 30x40, vetro spess. 52 mm</t>
  </si>
  <si>
    <t>1C.09.260.0020.b</t>
  </si>
  <si>
    <t>- REI 120, da cm 40x60, vetro spess. 52 mm</t>
  </si>
  <si>
    <t>1C.09.260.0020.c</t>
  </si>
  <si>
    <t>- REI 120, da cm 40x120, vetro spess. 52 mm</t>
  </si>
  <si>
    <t>1C.09.300</t>
  </si>
  <si>
    <t>PORTE TAGLIAFUOCO REI 120 - SCORREVOLI</t>
  </si>
  <si>
    <t>1C.09.300.0010</t>
  </si>
  <si>
    <t>Fornitura e posa in opera, comprese assistenze murarie, di porta tagliafuoco scorrevole, ad un battente,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con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</si>
  <si>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1C.09.300.0010.a</t>
  </si>
  <si>
    <t>- minimo di fatturazione = 5,50 m²</t>
  </si>
  <si>
    <t>1.811,72</t>
  </si>
  <si>
    <t>1C.09.300.0010.b</t>
  </si>
  <si>
    <t>- da 5,51 a 11,00 m²</t>
  </si>
  <si>
    <t>1C.09.300.0010.c</t>
  </si>
  <si>
    <t>- da 11,01 a 17,00 m²</t>
  </si>
  <si>
    <t>1C.09.300.0010.d</t>
  </si>
  <si>
    <t>- oltre 17,01 m²</t>
  </si>
  <si>
    <t>1C.09.300.0020</t>
  </si>
  <si>
    <t>Fornitura e posa in opera, comprese assistenze murarie, di porta tagliafuoco scorrevole, a due battenti, REI 120, di tipo omologato a norme UNI EN 1634-1, costituita da: -pannelli tamburati in lamiera di acciaio con verniciatura di fondo, con giunti coibentati con materiali specifici reistenti ad alte temperature; guida di scorrimento in acciaio pressopiegato e preforata per il montaggio don tasselli e viterie; carrelli di scorrimento ad attrito ridotto; contrappesi con peso mobile e cavo di acciaio, ammortizzatori idraulici di fine corsa ove necessari; sgancio con piastra termofusibile, per la chiusura automatica, maniglie incassate. Superficie di fatturazione pari al vano muro più 20 cm in lunghezza e 10 cm in altezza. Nelle misure:</t>
  </si>
  <si>
    <t>1C.09.300.0020.a</t>
  </si>
  <si>
    <t>1.952,17</t>
  </si>
  <si>
    <t>1C.09.300.0020.b</t>
  </si>
  <si>
    <t>1C.09.300.0020.c</t>
  </si>
  <si>
    <t>1C.09.300.0020.d</t>
  </si>
  <si>
    <t>1C.09.300.0030</t>
  </si>
  <si>
    <t>Accessori per completamento portoni scorrevoli:</t>
  </si>
  <si>
    <t>1C.09.300.0030.a</t>
  </si>
  <si>
    <t>- ammortizzatore fine corsa regolabile, corsa 50 mm, con ripristino a mezzo testa magnetica; per ante fino ad 8 m²</t>
  </si>
  <si>
    <t>1C.09.300.0030.b</t>
  </si>
  <si>
    <t>- ammortizzatore fine corsa regolabile, corsa 60 mm, con ripristino a molla e tampone in gomma; per ante fino ad 8 m²</t>
  </si>
  <si>
    <t>1C.09.300.0030.c</t>
  </si>
  <si>
    <t>- ammortizzatore fine corsa regolabile, corsa 100 mm, con ripristino a mezzo testa magnetica; per ante fino ad 12 m²</t>
  </si>
  <si>
    <t>1C.09.300.0030.d</t>
  </si>
  <si>
    <t>- ammortizzatore fine corsa senza limite di escursione, ad azionamento diretto sul cavo di traino; per ante oltre i 12 m²</t>
  </si>
  <si>
    <t>1C.09.350</t>
  </si>
  <si>
    <t>PORTE TAGLIAFUOCO IN VETRO</t>
  </si>
  <si>
    <t>1C.09.350.0010</t>
  </si>
  <si>
    <t>Porta tagliafuoco ad ante vetrate ad uno o due battenti, di tipo omologato, costituita da: - telaio a Z spessore 25/10 mm, o tubolare, munito di zanche a murare e da guarnizioni termoespandenti e antifumo; serratura antincendio ad un solo punto di chiusura, con maniglia interna ed esterna; anta con tre cerniere ad ali, perno ad alta resistenza e cuscinetto reggispinta; lastra isolante a base di calciosilicati di spessore adeguato alla classe richiesta; verniciatura a fuoco delle parti metalliche. In opera, comprese assistenze murarie alla posa.</t>
  </si>
  <si>
    <t>1C.09.350.0010.a</t>
  </si>
  <si>
    <t>- REI 60, un battente, sup. da 1,5 a 2,5 m², vetro spess. 21 mm</t>
  </si>
  <si>
    <t>1.010,38</t>
  </si>
  <si>
    <t>1C.09.350.0010.b</t>
  </si>
  <si>
    <t>- REI 60, un battente, sup. da 2,5 a 3,0 m², vetro spess. 21 mm</t>
  </si>
  <si>
    <t>1C.09.350.0010.c</t>
  </si>
  <si>
    <t>- REI 60, due battenti, sup. da 3,0 a 5,0 m², vetro spess. 21 mm</t>
  </si>
  <si>
    <t>1.065,57</t>
  </si>
  <si>
    <t>1C.09.350.0010.d</t>
  </si>
  <si>
    <t>- REI 120, un battente, sup. da 1,5 a 3,5 m², vetro spess. 52 mm</t>
  </si>
  <si>
    <t>2.229,58</t>
  </si>
  <si>
    <t>1C.09.350.0010.e</t>
  </si>
  <si>
    <t>- REI 120, due battenti, sup. da 3,0 a 5,0 m², vetro spess. 52 mm</t>
  </si>
  <si>
    <t>2.341,64</t>
  </si>
  <si>
    <t>1C.09.350.0050</t>
  </si>
  <si>
    <t>Vetrate o serramenti fissi con vetri stratificati tagliafuoco, conformi alle norme UNI EN ISO 12543, costituiti da telaio a Z spessore 25/10 mm, o tubolare, munito di zanche a murare e da guarnizioni termoespandenti e antifumo, con verniciatura a fuoco delle parti metalliche. In opera, comprese assistenze murarie alla posa, nei tipi:</t>
  </si>
  <si>
    <t>1C.09.350.0050.a</t>
  </si>
  <si>
    <t>- REI 30</t>
  </si>
  <si>
    <t>1C.09.350.0050.b</t>
  </si>
  <si>
    <t>- REI 60</t>
  </si>
  <si>
    <t>1C.09.350.0050.c</t>
  </si>
  <si>
    <t>- REI 90</t>
  </si>
  <si>
    <t>1.338,76</t>
  </si>
  <si>
    <t>1C.09.350.0050.d</t>
  </si>
  <si>
    <t>- REI 120</t>
  </si>
  <si>
    <t>1.625,42</t>
  </si>
  <si>
    <t>1C.09.400</t>
  </si>
  <si>
    <t>MANIGLIONI ANTIPANICO E ACCESSORI</t>
  </si>
  <si>
    <t>1C.09.400.0010</t>
  </si>
  <si>
    <t>Maniglione antipanico omologato per uscite di sicurezza, a leva, scatole di comando nere, barra di azionamento in alluminio anodizzato, compreso serratura antipanico, completo di tutti gli accessori per il perfetto funzionamento, fornito ed applicato in opera su porte REI in ferro:</t>
  </si>
  <si>
    <t>1C.09.400.0010.a</t>
  </si>
  <si>
    <t>- maniglione interno, esterno cieco senza maniglia</t>
  </si>
  <si>
    <t>1C.09.400.0010.b</t>
  </si>
  <si>
    <t>- maniglione interno con maniglia esterna senza serratura</t>
  </si>
  <si>
    <t>1C.09.400.0010.c</t>
  </si>
  <si>
    <t>- maniglione interno con maniglia o pomolo e serratura esterna</t>
  </si>
  <si>
    <t>1C.09.400.0010.d</t>
  </si>
  <si>
    <t>- maniglione per seconda anta, esterno cieco</t>
  </si>
  <si>
    <t>1C.09.400.0020</t>
  </si>
  <si>
    <t>Maniglione antipanico omologato per uscite di sicurezza, con barra tipo push bar / touch bar, barra di azionamento rossa con carter nero, serratura antipanico; completo di tutti gli accessori per il perfetto funzionamento, fornito ed applicato in opera su porte REI in ferro:</t>
  </si>
  <si>
    <t>1C.09.400.0020.a</t>
  </si>
  <si>
    <t>1C.09.400.0020.b</t>
  </si>
  <si>
    <t>1C.09.400.0020.c</t>
  </si>
  <si>
    <t>1C.09.400.0020.d</t>
  </si>
  <si>
    <t>1C.09.400.0030</t>
  </si>
  <si>
    <t>Maniglione antipanico per porte normali non REI, a norma UNI/EN1125 omologato per uscite di sicurezza, completo di tutti gli accessori per il perfetto funzionamento, fornito ed applicato in opera su porte in ferro, lega leggera, legno; dei tipi:</t>
  </si>
  <si>
    <t>1C.09.400.0030.a</t>
  </si>
  <si>
    <t>- scatole nere, barra di comando in alluminio verniciata nera, scrocco laterale, senza comandi esterni</t>
  </si>
  <si>
    <t>1C.09.400.0030.b</t>
  </si>
  <si>
    <t>- carter in alluminio nero, barra tipo push bar in alluminio verniciata rossa, scrocco laterale, senza comandi esterni</t>
  </si>
  <si>
    <t>1C.09.400.0030.c</t>
  </si>
  <si>
    <t>- scatole nere, barra di comando in alluminio verniciata nera, scrocco laterale, senza comandi esterni, completo di aste verticali e scrocchi di chiusura alto/basso</t>
  </si>
  <si>
    <t>1C.09.400.0030.d</t>
  </si>
  <si>
    <t>- carter in alluminio nero, barra tipo push bar in alluminio verniciata rossa, scrocco laterale, senza comandi esterni completo di aste verticali e scrocchi di chiusura alto/basso</t>
  </si>
  <si>
    <t>1C.09.400.0030.e</t>
  </si>
  <si>
    <t>- comando esterno maniglia-cilindro</t>
  </si>
  <si>
    <t>1C.09.400.0030.f</t>
  </si>
  <si>
    <t>- comando esterno pomolo-cilindro</t>
  </si>
  <si>
    <t>1C.09.400.0030.g</t>
  </si>
  <si>
    <t>- barra ovale in acciaio inox da cm 120</t>
  </si>
  <si>
    <t>1C.09.400.0050</t>
  </si>
  <si>
    <t>Chiudiporta oleodinamico aereo omologato per porte tagliafuoco; in opera, compresa assistenza muraria:</t>
  </si>
  <si>
    <t>1C.09.400.0050.a</t>
  </si>
  <si>
    <t>- tipo normale</t>
  </si>
  <si>
    <t>1C.09.400.0050.b</t>
  </si>
  <si>
    <t>- tipo con binario di scorrimento</t>
  </si>
  <si>
    <t>1C.09.400.0100</t>
  </si>
  <si>
    <t>Elettromagneti per comandi chiusura automatica/manuale delle porte tagliafuoco compreso ogni accessorio; in opera, escluso impianto e centrale di rilevazione incendi:</t>
  </si>
  <si>
    <t>1C.09.400.0100.a</t>
  </si>
  <si>
    <t>- a parete, con placca fissa o snodata e pulsante di sblocco</t>
  </si>
  <si>
    <t>1C.09.400.0100.b</t>
  </si>
  <si>
    <t>- a pavimento con pulsante di sblocco e ancora snodata</t>
  </si>
  <si>
    <t>1C.09.400.0100.c</t>
  </si>
  <si>
    <t>- pulsante di sblocco</t>
  </si>
  <si>
    <t>1C.09.400.0110</t>
  </si>
  <si>
    <t>Dispositivo di apertura e/o chiusura automatica di serramenti mediante elettromagnete collegato a centrale di rilevazione antincendio.</t>
  </si>
  <si>
    <t>L’unità è composta di:</t>
  </si>
  <si>
    <t>- pannello di controllo con spie segnalazione correnti di rete, allarme ed interruttore di sgancio manuale;</t>
  </si>
  <si>
    <t>- elettromagnete tipo sicurezza positiva 24 Volt collegato tramite specifica leva di ancoraggio al perno inferiore del sistema di autochiusura;</t>
  </si>
  <si>
    <t>- contropiastra di riscontro assemblata su adattatore snodato pluridirezionale tenuta 35 kg;</t>
  </si>
  <si>
    <t>- braccetto per ancoraggio al telaio/muro;</t>
  </si>
  <si>
    <t>-monoblocco da avvitarsi al telaio del serramento;</t>
  </si>
  <si>
    <t>- dispositivo costituito da un complesso idraulico/meccanico tenuto in posizione di precarico da un sistema di piastre e magneti i quali, in caso di allarme</t>
  </si>
  <si>
    <t>o interruzione dell’alimentazione, provvedono mediante leveraggi propri alla movimentazione dell’infisso attuando l’apertura o la chiusura dello stesso in funzione alla tipologia richiesta;</t>
  </si>
  <si>
    <t>Normativa di riferimento: D.M. del 03.08.2015 e D.M. del 30.11.1983. In opera compresi collegamenti, assistenza muraria e quant'altro occorrente per dare il lavoro finito a regola d'arte.</t>
  </si>
  <si>
    <t>1C.09.450</t>
  </si>
  <si>
    <t>SEGNALETICA ANTINCENDIO E VARIA</t>
  </si>
  <si>
    <t>1C.09.450.0010</t>
  </si>
  <si>
    <t>Cartelli in alluminio verniciato, tipo monofacciale, per segnaletica di vario tipo, posti in opera:</t>
  </si>
  <si>
    <t>1C.09.450.0010.a</t>
  </si>
  <si>
    <t>- superficie fino a 5 dm²</t>
  </si>
  <si>
    <t>1C.09.450.0010.b</t>
  </si>
  <si>
    <t>- superficie da 5,1 fino a 9 dm²</t>
  </si>
  <si>
    <t>1C.09.450.0010.c</t>
  </si>
  <si>
    <t>- superficie da 9,1 fino a 19 dm²</t>
  </si>
  <si>
    <t>1C.09.450.0010.d</t>
  </si>
  <si>
    <t>- superficie da 19,1 fino a 28 dm²</t>
  </si>
  <si>
    <t>1C.09.450.0010.e</t>
  </si>
  <si>
    <t>- superficie da 28,1 fino a 36 dm²</t>
  </si>
  <si>
    <t>1C.09.450.0020</t>
  </si>
  <si>
    <t>Cartelli in alluminio verniciato, tipo bifacciale, per segnaletica di vario tipo, posti in opera:</t>
  </si>
  <si>
    <t>1C.09.450.0020.a</t>
  </si>
  <si>
    <t>- superficie fino a 3 dm²</t>
  </si>
  <si>
    <t>1C.09.450.0020.b</t>
  </si>
  <si>
    <t>- superficie da 3,1 fino a 6 dm²</t>
  </si>
  <si>
    <t>1C.09.450.0020.c</t>
  </si>
  <si>
    <t>- superficie da 6,1 fino a 10 dm²</t>
  </si>
  <si>
    <t>1C.09.450.0020.d</t>
  </si>
  <si>
    <t>- superficie da 10,1 fino a 20 dm²</t>
  </si>
  <si>
    <t>1C.09.450.0030</t>
  </si>
  <si>
    <t>Cartelli in alluminio verniciato, tipo monofacciale fotolumiscente, per segnaletica di vario tipo, posti in opera:</t>
  </si>
  <si>
    <t>1C.09.450.0030.a</t>
  </si>
  <si>
    <t>- superficie fino a 4 dm²</t>
  </si>
  <si>
    <t>1C.09.450.0030.b</t>
  </si>
  <si>
    <t>- superficie da 4,1 fino a 7 dm²</t>
  </si>
  <si>
    <t>1C.09.450.0030.c</t>
  </si>
  <si>
    <t>- superficie da 7,1 fino a 10 dm²</t>
  </si>
  <si>
    <t>1C.09.450.0050</t>
  </si>
  <si>
    <t>Sola posa in opera di cartelli in alluminio verniciato, tipo monofacciale, per segnaletica di qualsiasi dimensione.</t>
  </si>
  <si>
    <t>1C.09.450.0060</t>
  </si>
  <si>
    <t>Sola posa in opera di cartelli in alluminio verniciato, tipo bifacciale, per segnaletica di qualsiasi dimensione.</t>
  </si>
  <si>
    <t>1C.09.500</t>
  </si>
  <si>
    <t>ESTINTORI PORTATILI</t>
  </si>
  <si>
    <t>1C.09.500.0010</t>
  </si>
  <si>
    <t>Fornitura e posa estintori portatili omologati a polvere di tipo non corrosivo, abrasivo o tossico, 40% minimo di Map, conformi alla direttiva PED 2014/68/UE, D.Lgs 25.02.2000 n. 93 coordinato con le modifiche del D.Lgs. 15.02.2016 n. 26, DM 07.01.2005 - UNI EN 3-7:2008, manometro rimovibile con valvolina di ritegno a molla incorporata nel corpo valvola, completi di supporti di fissaggio, con capacità:</t>
  </si>
  <si>
    <t>1C.09.500.0010.a</t>
  </si>
  <si>
    <t>- 1 Kg, classe di fuoco 8A 34BC, manometro Ø 23 mm, con supporto</t>
  </si>
  <si>
    <t>1C.09.500.0010.b</t>
  </si>
  <si>
    <t>- 2 Kg, classe di fuoco 13A 55BC, manometro Ø 23 mm, con supporto</t>
  </si>
  <si>
    <t>1C.09.500.0010.c</t>
  </si>
  <si>
    <t>- 4 Kg, classe di fuoco 21A 113BC, manometro Ø 40 mm, supporto a parete</t>
  </si>
  <si>
    <t>1C.09.500.0010.d</t>
  </si>
  <si>
    <t>- 6 Kg, classe di fuoco 34A 233BC, manometro Ø 40 mm, supporto a parete</t>
  </si>
  <si>
    <t>1C.09.500.0010.e</t>
  </si>
  <si>
    <t>- 9 Kg, classe di fuoco 43A 183BC, manometro Ø 40 mm, supporto a parete</t>
  </si>
  <si>
    <t>1C.09.500.0010.f</t>
  </si>
  <si>
    <t>- 9 Kg, classe di fuoco 55A 233BC, manometro Ø 40 mm, supporto a parete</t>
  </si>
  <si>
    <t>1C.09.500.0020</t>
  </si>
  <si>
    <t>Fornitura e posa estintore portatile capacità litri 6, a base d'acqua e sabolite, classe di spegnimento non inferiore a 13A 113 BC, conformi alla direttiva PED 2014/68/UE, D.Lgs 25.02.2000 n. 93 coordinato con le modifiche del D.Lgs. 15.02.2016 n. 26, DM 07.01.2005 - UNI EN 3-7:2008, manometro Ø 40 mm rimuovibile con valvolina di ritegno a molla incorporata nel corpo valvola, serbatoio interamente plastificato, ugello erogatore con impugnatura completo di supporti di fissaggio a parete.</t>
  </si>
  <si>
    <t>1C.09.500.0030</t>
  </si>
  <si>
    <t>Fornitura e posa estintori portatili a biossido di carbonio, con bombola in alluminio, conformi alla direttiva PED 2014/68/UE, D.Lgs 25.02.2000 n. 93 coordinato con le modifiche del D.Lgs. 15.02.2016 n. 26, DM 07.01.2005 - UNI EN 3-7:2008, completi di valvola prova pressione e supporti di fissaggio; capacità bombola:</t>
  </si>
  <si>
    <t>1C.09.500.0030.a</t>
  </si>
  <si>
    <t>- 2 Kg, classe di spegnimento non inferiore a 34BC</t>
  </si>
  <si>
    <t>1C.09.500.0030.b</t>
  </si>
  <si>
    <t>- 5 Kg, classe di spegnimento non inferiore a 113BC</t>
  </si>
  <si>
    <t>1C.09.510</t>
  </si>
  <si>
    <t>ESTINTORI CARRELLATI</t>
  </si>
  <si>
    <t>1C.09.510.0010</t>
  </si>
  <si>
    <t>Fornitura estintori carrellati omologati a biossido di carbonio, conformi alla direttiva PED 2014/68/UE e DM 06.03.1992; completi di manichetta e cono erogatore, con impugnatura dielettrica e valvola a sfera di intercettazione; capacità bombola:</t>
  </si>
  <si>
    <t>1C.09.510.0010.a</t>
  </si>
  <si>
    <t>- 18 Kg, classe di spegnimento non inferiore a B8C</t>
  </si>
  <si>
    <t>1C.09.510.0010.b</t>
  </si>
  <si>
    <t>- 27 Kg, classe di spegnimento non inferiore a B8C</t>
  </si>
  <si>
    <t>1C.09.510.0010.c</t>
  </si>
  <si>
    <t>- 54 Kg, classe di spegnimento non inferiore a B8C</t>
  </si>
  <si>
    <t>1.015,15</t>
  </si>
  <si>
    <t>1C.09.510.0020</t>
  </si>
  <si>
    <t>Fornitura estintori carrellati omologati a polvere di tipo non corrosivo, abrasivo o tossico, 40% minimo di Map, conformi alla direttiva PED 2014/68/UE e DM 06.03.1992, manometro Ø 40 rimuovibile con valvolina di ritegno a molla incorporata nel corpo valvola, completi di manichetta erogatrice m 4, cono erogatore con impugnatura e valvola a sfera di intercettazione; con capacità:</t>
  </si>
  <si>
    <t>1C.09.510.0020.a</t>
  </si>
  <si>
    <t>- 30 Kg, classe di spegnimento non inferiore A B1C</t>
  </si>
  <si>
    <t>1C.09.510.0020.b</t>
  </si>
  <si>
    <t>- 50 Kg, classe di spegnimento non inferiore A B1C</t>
  </si>
  <si>
    <t>1C.09.510.0020.c</t>
  </si>
  <si>
    <t>- 100 Kg, classe di spegnimento non inferiore A B1C</t>
  </si>
  <si>
    <t>1C.09.700</t>
  </si>
  <si>
    <t>MANUTENZIONE ATTREZZATURE ANTINCENDIO</t>
  </si>
  <si>
    <t>1C.09.700.0010</t>
  </si>
  <si>
    <t>Interventi manutentivi su estintori a polvere ABC:</t>
  </si>
  <si>
    <t>1C.09.700.0010.a</t>
  </si>
  <si>
    <t>- ricarica in opera compresa fornitura dei materiali, minimo 40% di Map</t>
  </si>
  <si>
    <t>1C.09.700.0010.b</t>
  </si>
  <si>
    <t>- ripressurizzazione con azoto</t>
  </si>
  <si>
    <t>1C.09.700.0010.c</t>
  </si>
  <si>
    <t>- sostituzione in opera di gruppo valvola completa di manometro e pescante, per estintori fino a 12 Kg</t>
  </si>
  <si>
    <t>1C.09.700.0010.d</t>
  </si>
  <si>
    <t>- sostituzione in opera di manichetta , per estintori fino a 12 Kg</t>
  </si>
  <si>
    <t>1C.09.700.0010.e</t>
  </si>
  <si>
    <t>- spina di sicurezza</t>
  </si>
  <si>
    <t>1C.09.700.0010.f</t>
  </si>
  <si>
    <t>- pistoncini per valvole polvere, per estintori fino a 12 Kg</t>
  </si>
  <si>
    <t>1C.09.700.0020</t>
  </si>
  <si>
    <t>Interventi manutentivi su estintori a CO2:</t>
  </si>
  <si>
    <t>1C.09.700.0020.a</t>
  </si>
  <si>
    <t>- ricarica in opera con biossido di carbonio in pressione</t>
  </si>
  <si>
    <t>1C.09.700.0020.b</t>
  </si>
  <si>
    <t>- sostituzione in opera di gruppo valvola completa di pescante, per estintori da 2 ÷ 5 Kg</t>
  </si>
  <si>
    <t>1C.09.700.0020.c</t>
  </si>
  <si>
    <t>- sostituzione in opera di manichetta per estintori da 5 Kg</t>
  </si>
  <si>
    <t>1C.09.700.0020.d</t>
  </si>
  <si>
    <t>- sostituzione in opera di cono diffusore per estintori da 2 Kg</t>
  </si>
  <si>
    <t>1C.09.700.0030</t>
  </si>
  <si>
    <t>Interventi manutentivi su estintori carrellati:</t>
  </si>
  <si>
    <t>1C.09.700.0030.a</t>
  </si>
  <si>
    <t>- sostituzione in opera di gruppo valvola completa di manometro e pescante, per estintori a polvere carrellati</t>
  </si>
  <si>
    <t>1C.09.700.0030.b</t>
  </si>
  <si>
    <t>- sostituzione in opera di manichetta, per estintori a polvere carrellati</t>
  </si>
  <si>
    <t>1C.09.700.0030.c</t>
  </si>
  <si>
    <t>- sostituzione in opera di cono erogatore per estintori a polvere carrellati, completo di valvola a sfera d'intercettazione</t>
  </si>
  <si>
    <t>1C.09.700.0030.d</t>
  </si>
  <si>
    <t>- sostituzione in opera di ruota gommata, per estintori carrellati</t>
  </si>
  <si>
    <t>1C.09.700.0050</t>
  </si>
  <si>
    <t>Sostituzione manometri:</t>
  </si>
  <si>
    <t>1C.09.700.0050.a</t>
  </si>
  <si>
    <t>- diametro Ø 35/40 mm</t>
  </si>
  <si>
    <t>1C.09.700.0050.b</t>
  </si>
  <si>
    <t>- diametro Ø 23/27 mm</t>
  </si>
  <si>
    <t>1C.09.700.0100</t>
  </si>
  <si>
    <t>Lastre di sicurezza a rottura controllata per cassette idranti, naspi e motopompe:</t>
  </si>
  <si>
    <t>1C.09.700.0100.a</t>
  </si>
  <si>
    <t>- per cassetta idrante UNI 45, esterna o da incasso</t>
  </si>
  <si>
    <t>1C.09.700.0100.b</t>
  </si>
  <si>
    <t>- per cassetta idrante UNI 70, esterna o da incasso</t>
  </si>
  <si>
    <t>1C.09.700.0100.c</t>
  </si>
  <si>
    <t>- per motopompa piccola (circa 45x55 cm)</t>
  </si>
  <si>
    <t>1C.09.700.0100.d</t>
  </si>
  <si>
    <t>- per motopompa grande (circa 75x55 cm)</t>
  </si>
  <si>
    <t>1C.09.700.0100.e</t>
  </si>
  <si>
    <t>- per cassette Naspo di qualsiasi tipo</t>
  </si>
  <si>
    <t>1C.09.700.0200</t>
  </si>
  <si>
    <t>Recupero e smaltimento gas halon 1301 secondo normativa vigente.</t>
  </si>
  <si>
    <t>1C.09.710</t>
  </si>
  <si>
    <t>CASSETTE PER ESTINTORI</t>
  </si>
  <si>
    <t>1C.09.710.0010</t>
  </si>
  <si>
    <t>Cassetta con fondo in ABS di colore rosso e coperchio trasparente in materiale blindo light, antiurto e antiUV, completa di tasselli di fissaggio:</t>
  </si>
  <si>
    <t>1C.09.710.0010.a</t>
  </si>
  <si>
    <t>- per estintori PLV6 e CO2/2</t>
  </si>
  <si>
    <t>1C.09.710.0010.b</t>
  </si>
  <si>
    <t>- per estintori PLV9 e CO2/5</t>
  </si>
  <si>
    <t>1C.09.750</t>
  </si>
  <si>
    <t>COLLAUDI ESTINTORI</t>
  </si>
  <si>
    <t>1C.09.750.0010</t>
  </si>
  <si>
    <t>Collaudo estintori:</t>
  </si>
  <si>
    <t>1C.09.750.0010.a</t>
  </si>
  <si>
    <t>- collaudo ISPSEL per estintori a CO2 da 5 Kg</t>
  </si>
  <si>
    <t>1C.09.750.0010.b</t>
  </si>
  <si>
    <t>- collaudo secondo norma UNI 9994 (punto 5.4) per estintore portatile a polvere o CO2 fino a 5 Kg</t>
  </si>
  <si>
    <t>1C.09.750.0010.c</t>
  </si>
  <si>
    <t>- collaudo secondo norma UNI 9994 (punto 5.4) per estintore carrellato a polvere da 30 Kg</t>
  </si>
  <si>
    <t>1C.09.750.0010.d</t>
  </si>
  <si>
    <t>- collaudo secondo norma UNI 9994 (punto 5.4) per estintore carrellato a polvere da 50 Kg</t>
  </si>
  <si>
    <t>1C.09.760</t>
  </si>
  <si>
    <t>CONTROLLO PORTE REI</t>
  </si>
  <si>
    <t>1C.09.760.0010</t>
  </si>
  <si>
    <t>Controllo porte REI ai sensi del D.M. 10/03/1998, costituito da: verifica dei dati di targa, verifica guarnizioni (REI), prova serrature e maniglioni antipanico, verifica funzionamento chiudiporta/molla chiusura, verifica stabilità, verifica cartellonistica e percorribilità.</t>
  </si>
  <si>
    <t>1C.08 - SOTTOFONDI - MASSETTI - CAPPE</t>
  </si>
  <si>
    <t>1C.08</t>
  </si>
  <si>
    <t>SOTTOFONDI - MASSETTI - CAPPE</t>
  </si>
  <si>
    <t>1C.08.000</t>
  </si>
  <si>
    <t>Si definisce sottofondo l'assieme degli strati a supporto del pavimento, e lo strato eventuale sottostante di riempimento; si definisce massetto lo strato (unico o finale) sul quale viene posato il pavimento. Nella definizione delle voci relative alla formazione di sottofondi o massetti per pavimenti, si fa riferimento ai sistemi attualmente più utilizzati. Per spessori limitati, fino a 8 cm, si sono previsti massetti monostrato con spessori variabili normalmente da un minimo di 5 cm ad un massimo di 8 cm, che possono essere realizzati sia con materiali tradizionali che con materiali speciali, purchè di adeguata resistenza, e con finitura fine, specialmente per i pavimenti vinilici e similari. Per spessori dai 9 cm in poi, si dovrebbe prevede la realizzazione di sottofondi a due (o più) strati. I sottofondi inferiori di riempimento vengono generalmente realizzati con impasti alleggeriti e con minori caratteristiche di resistenza, con spessori da un minimo di 4 cm a valori anche considerevoli ove necessario, finiti superficialmente in modo grossolano. Il massetto superiore di finitura, generalmente dello spessore minimo di circa 5 cm, viene realizzato con materiali di adeguata resistenza e con finitura fine, in particolar modo per i materiali di tipo vinilico e similari.</t>
  </si>
  <si>
    <t>Per i massetti sui quali devono essere incollati pavimenti vinilici, linoleum, gomma, moquette ecc. devono essere impiegati impasti in grado di garantire una resistenza finale non inferiore a 130 kg/cmq.</t>
  </si>
  <si>
    <t>Il cemento utilizzato nell’impasto per i sottofondi, risponde ai Criteri Ambientali Minimi di cui al Decreto 11 ottobre 2017 del Ministero dell'Ambiente e della tutela del Territorio e del Mare.</t>
  </si>
  <si>
    <t>Se non è specificato l'uso solo per interni, i massetti possono essere utilizzati anche all'esterno.</t>
  </si>
  <si>
    <t>1C.08.010</t>
  </si>
  <si>
    <t>SOTTOFONDI IN GHIAIA</t>
  </si>
  <si>
    <t>1C.08.010.0010</t>
  </si>
  <si>
    <t>Sottofondo in ghiaia grossa o ciottoloni compresa sistemazione e costipazione del materiale.</t>
  </si>
  <si>
    <t>1C.08.010.0020</t>
  </si>
  <si>
    <t>Sottofondo in ghiaia grossa ed intasamento con ghiaia minuta, pietrisco e ghiaietto compresa sistemazione e costipazione del materiale.</t>
  </si>
  <si>
    <t>1C.08.050</t>
  </si>
  <si>
    <t>SOTTOFONDI E MASSETTI CON MALTE TRADIZIONALI</t>
  </si>
  <si>
    <t>1C.08.050.0010</t>
  </si>
  <si>
    <t>Sottofondo di riempimento, con impasto a 150 kg di cemento 32,5 R per m³ di sabbia, costipato e tirato a frattazzo lungo senza obbligo di piani, spessore fino a cm 5 (minimo 4 cm):</t>
  </si>
  <si>
    <t>1C.08.050.0020</t>
  </si>
  <si>
    <t>Massetto per pavimento in ceramica, gres, marmi sottili prefiniti e simili, posati con malta di allettamento, o cappa di protezione di manti, con impasto a 200 kg di cemento 32,5 R per m³ di sabbia, costipato e livellato a frattazzo lungo, spessore cm 5:</t>
  </si>
  <si>
    <t>1C.08.050.0030</t>
  </si>
  <si>
    <t>Massetto per pavimenti incollati in ceramica, parquet, resilienti, linoleum, moquette, marmi sottili prefiniti e simili, con impasto a 300 kg di cemento 32,5 R per m³ di sabbia, tirato in perfetto piano, spessore cm 5</t>
  </si>
  <si>
    <t>1C.08.050.0040</t>
  </si>
  <si>
    <t>Massetto per pavimento in parquet a listoni inchiodati su magatelli, con impasto a 250 kg di cemento 32,5 R per m³ di sabbia,costipato e livellato a frattazzo fino, compresa la fornitura e posa dei magatelli, spessore cm 5:</t>
  </si>
  <si>
    <t>1C.08.050.0050</t>
  </si>
  <si>
    <t>Massetto in calcestruzzo per formazione pendenze su lastrici, con impasto a 250 kg di cemento 32,5 R per m³ di sabbia, con superficie tirata a frattazzo fine, spessore medio cm 6</t>
  </si>
  <si>
    <t>1C.08.050.0060</t>
  </si>
  <si>
    <t>Per ogni cm in più o in meno, in aggiunta o detrazione, (spessore totale minimo 4 cm, massimo 8 cm) sulle voci precedenti</t>
  </si>
  <si>
    <t>1C.08.060</t>
  </si>
  <si>
    <t>SOTTOFONDI E MASSETTI FONOASSORBENTI</t>
  </si>
  <si>
    <t>1C.08.060.0010</t>
  </si>
  <si>
    <t>Sottofondo leggero a base cementizia fonoassorbente e termoisolante, con impasto a 150 kg di cemento 32,5 R per m³ di aggregato polimerico eterogeneo conforme norma UNI 10667-14, costipato e livellato a frattazzo lungo, spessore cm 8</t>
  </si>
  <si>
    <t>1C.08.060.0020</t>
  </si>
  <si>
    <t>Sottofondo leggero a struttura cellulare fonoassorbente e termoisolante, con impasto a 200 kg di cemento 32,5 R per m³ di aggregato polimerico eterogeneo conforme norma UNI 10667-14, costipato e livellato a frattazzo lungo, spessore cm 8</t>
  </si>
  <si>
    <t>1C.08.100</t>
  </si>
  <si>
    <t>SOTTOFONDI E MASSETTI ALLEGGERITI CON ARGILLA ESPANSA</t>
  </si>
  <si>
    <t>1C.08.100.0010</t>
  </si>
  <si>
    <t>Sottofondo di riempimento alleggerito con impasto a 150 kg di cemento 32,5 R per m³ di argilla espansa, rispondente ai Criteri Ambientali Minimi di cui al Decreto 11 ottobre 2017 del Ministero dell'Ambiente e della tutela del Territorio e del Mare, granulometria 8-20 mm, costipato e tirato a frattazzo lungo senza obbligo di piani, spessore cm 5</t>
  </si>
  <si>
    <t>1C.08.100.0020</t>
  </si>
  <si>
    <t>Massetto per pavimento in ceramica, gres, marmi sottili prefiniti e simili, posati con malta di allettamento, o cappa di protezione con impasto a 250 kg di cemento 32,5 R per m³ di argilla espansa, rispondente ai Criteri Ambientali Minimi di cui al Decreto 11 ottobre 2017 del Ministero dell'Ambiente e della tutela del Territorio e del Mare, granulometria 3-8 mm, costipato e livellato a frattazzo lungo, spessore cm 5</t>
  </si>
  <si>
    <t>1C.08.100.0030</t>
  </si>
  <si>
    <t>Massetto per pavimenti incollati in ceramica, parquet, resilienti, linoleum, moquette, marmi sottili prefiniti e simili, con impasto a 300 kg di cemento 32,5 R per m³ di argilla espansa, rispondente ai Criteri Ambientali Minimi di cui al Decreto 11 ottobre 2017 del Ministero dell'Ambiente e della tutela del Territorio e del Mare, granulometria 3-8 mm, tirato in perfetto piano, spessore cm 5</t>
  </si>
  <si>
    <t>1C.08.100.0040</t>
  </si>
  <si>
    <t>Massetto per pavimento in parquet a listoni inchiodati su magatelli, con impasto a 250 kg di cemento 32,5 R per m³ di argilla espansa, rispondente ai Criteri Ambientali Minimi di cui al Decreto 11 ottobre 2017 del Ministero dell'Ambiente e della tutela del Territorio e del Mare, granulometria 3-8 mm, costipato e livellato a frattazzo fino, compresa la fornitura e posa dei magatelli, spessore cm 5:</t>
  </si>
  <si>
    <t>1C.08.100.0050</t>
  </si>
  <si>
    <t>Massetto alleggerito per formazione pendenze su lastrici, con impasto a 250 kg di cemento 32,5 R per m³ di argilla espansa, rispondente ai Criteri Ambientali Minimi di cui al Decreto 11 ottobre 2017 del Ministero dell'Ambiente e della tutela del Territorio e del Mare, granulometria 3-8 mm, con superficie tirata a frattazzo fine, spessore medio cm 6, compresa la formazione della guscia</t>
  </si>
  <si>
    <t>1C.08.100.0060</t>
  </si>
  <si>
    <t>Per ogni cm in più o in meno, in aggiunta o detrazione, (spessore totale minimo 3 cm, massimo 8 cm, esclusi i sottofondi di riempimento che possono avere spessori maggiori quanto necessari) sulle voci precedenti</t>
  </si>
  <si>
    <t>1C.08.150</t>
  </si>
  <si>
    <t>MASSETTI A RAPIDO ASCIUGAMENTO CON MALTE MISCELATE IN CANTIERE</t>
  </si>
  <si>
    <t>1C.08.150.0010</t>
  </si>
  <si>
    <t>Massetto ad asciugamento rapido (24 ore), ad alta resistenza, adatto per tutti i tipi di pavimenti incollati, con impasto a 400 kg di leganti speciali per m³ di inerti, tirato a perfetto piano, spessore cm 5:</t>
  </si>
  <si>
    <t>1C.08.150.0010.a</t>
  </si>
  <si>
    <t>- normale, con sabbia vagliata</t>
  </si>
  <si>
    <t>1C.08.150.0010.b</t>
  </si>
  <si>
    <t>- alleggerito con argilla espansa granulometria 3-8 mm</t>
  </si>
  <si>
    <t>1C.08.150.0010.c</t>
  </si>
  <si>
    <t>- per ogni cm in più o in meno, in aggiunta o detrazione, (spessore totale minimo 3 cm, massimo 8 cm) sulle voci precedenti</t>
  </si>
  <si>
    <t>1C.08.150.0020</t>
  </si>
  <si>
    <t>Massetto ad asciugamento veloce (5 giorni), ad alta resistenza, adatto per tutti i tipi di pavimenti incollati, con impasto a 250 kg di leganti speciali per m³ di inerti, tirato a perfetto piano, spessore cm 5</t>
  </si>
  <si>
    <t>1C.08.150.0020.a</t>
  </si>
  <si>
    <t>1C.08.150.0020.b</t>
  </si>
  <si>
    <t>1C.08.150.0020.c</t>
  </si>
  <si>
    <t>1C.08.200</t>
  </si>
  <si>
    <t>MASSETTI ISOLANTI CON MALTE PREMISCELATE A FORMAZIONE PENDENZE</t>
  </si>
  <si>
    <t>1C.08.200.0010</t>
  </si>
  <si>
    <t>Massetto isolante con impasto di vermiculite e dosaggio a 250 kg di cemento 32,5 R per m³ di impasto, per sottofondi, lastrici, compresa formazione di pendenze e della guscia ove prevista:</t>
  </si>
  <si>
    <t>1C.08.200.0010.a</t>
  </si>
  <si>
    <t>- per spessore medio minimo di 5 cm</t>
  </si>
  <si>
    <t>1C.08.200.0010.b</t>
  </si>
  <si>
    <t>- per ogni cm in più oltre 5 cm</t>
  </si>
  <si>
    <t>1C.08.200.0020</t>
  </si>
  <si>
    <t>Massetto isolante con impasto di perlite e dosaggio a 250 kg di cemento 32,5 R per m³ di impasto, per sottofondi, lastrici, compresa formazione di pendenze e della guscia dove prevista:</t>
  </si>
  <si>
    <t>1C.08.200.0020.a</t>
  </si>
  <si>
    <t>1C.08.200.0020.b</t>
  </si>
  <si>
    <t>1C.08.200.0030</t>
  </si>
  <si>
    <t>Massetto isolante con impasto in granulato di sughero naturale densità 100-110 kg/m³, dosaggio a 35 kg/m³ di legante vetrificante a presa aerea</t>
  </si>
  <si>
    <t>1C.08.200.0030.a</t>
  </si>
  <si>
    <t>1C.08.200.0030.b</t>
  </si>
  <si>
    <t>1C.08.200.0040</t>
  </si>
  <si>
    <t>Massetto isolante con impasto in granulato di sughero espanso densità 60 - 70 kg/m³ dosaggio a 35 kg/m³ di legante vetrificante a presa aerea</t>
  </si>
  <si>
    <t>1C.08.200.0040.a</t>
  </si>
  <si>
    <t>1C.08.200.0040.b</t>
  </si>
  <si>
    <t>1C.08.250</t>
  </si>
  <si>
    <t>MASSETTI A RAPIDO ASCIUGAMENTO CON MALTE PREMISCELATE</t>
  </si>
  <si>
    <t>1C.08.250.0010</t>
  </si>
  <si>
    <t>Massetto di pavimento realizzato con malta pronta ad asciugamento rapido ed a ritiro controllato, spessore 4 cm, idoneo alla posa di qualsiasi pavimento:</t>
  </si>
  <si>
    <t>1C.08.250.0010.a</t>
  </si>
  <si>
    <t>- ad asciugamento rapido (48 ore)</t>
  </si>
  <si>
    <t>1C.08.250.0010.b</t>
  </si>
  <si>
    <t>- ad asciugamento veloce (5 giorni)</t>
  </si>
  <si>
    <t>1C.08.250.0010.c</t>
  </si>
  <si>
    <t>- ad asciugamento veloce (15 giorni)</t>
  </si>
  <si>
    <t>1C.08.250.0020</t>
  </si>
  <si>
    <t>Massetto di livellamento ad alta resistenza, realizzato con impasto autolivellante di premiscelato a base di cementi speciali a presa ed idratazione rapide, sabbie silicee selezionate, resine ed additivi, applicato a spatola:</t>
  </si>
  <si>
    <t>1C.08.250.0020.a</t>
  </si>
  <si>
    <t>- spessore fino a 10 mm a indurimento ultrarapido</t>
  </si>
  <si>
    <t>1C.08.250.0020.b</t>
  </si>
  <si>
    <t>- spessore fino a 20 mm, in due mani, ad asciugamento rapido</t>
  </si>
  <si>
    <t>1C.08.250.0030</t>
  </si>
  <si>
    <t>Massetto autolivellante in premiscelato a base di anidrite, inerti selezionati, additivi specifici, steso su supporto già isolato con foglio di polietilene:</t>
  </si>
  <si>
    <t>1C.08.250.0030.a</t>
  </si>
  <si>
    <t>- spessore 4 cm</t>
  </si>
  <si>
    <t>1C.08.250.0030.b</t>
  </si>
  <si>
    <t>1C.08.300</t>
  </si>
  <si>
    <t>PAVIMENTI E CAPPE IN MALTA DI CEMENTO</t>
  </si>
  <si>
    <t>1C.08.300.0010</t>
  </si>
  <si>
    <t>Pavimento in battuto di cemento costituito da sottofondo in calcestruzzo a 200 kg di cemento, spessore fino a 8 cm, compresa formazione di giunti a grandi riquadri, cappa superiore in malta a 500 kg di cemento spessore 2 cm e spolvero di puro cemento, lisciata e bocciardata.</t>
  </si>
  <si>
    <t>1C.08.300.0020</t>
  </si>
  <si>
    <t>Massetto per pavimento in calcestruzzo a 200 kg di cemento per m³ di impasto, spessore 8 cm, con giunti a riquadri, compresi giunti in PVC.</t>
  </si>
  <si>
    <t>1C.08.300.0030</t>
  </si>
  <si>
    <t>Cappa di malta di cemento con dosaggio a 500 kg di cemento 32,5 R per m³ di impasto, spessore 2 cm, compreso spolvero di puro cemento con superficie lisciata o antisdrucciolo, per livellamento di piani.</t>
  </si>
  <si>
    <t>1C.08.300.0040</t>
  </si>
  <si>
    <t>Cappa di malta di cemento spessore 2,5 - 3 cm a protezione di manti impermeabili, divisa in quadrotti di 80 x 80 cm compresa sigillatura con mastice bituminoso:</t>
  </si>
  <si>
    <t>1C.08.300.0040.a</t>
  </si>
  <si>
    <t>- con superficie tirata a frattazzo fine</t>
  </si>
  <si>
    <t>1C.08.300.0040.b</t>
  </si>
  <si>
    <t>- con spolvero di cemento e lisciata a cazzuola</t>
  </si>
  <si>
    <t>1C.08.300.0050</t>
  </si>
  <si>
    <t>Sovrapprezzo alla cappa in malta di cemento per armatura con rete metallica da 0,400 kg/m².</t>
  </si>
  <si>
    <t>1C.08.350</t>
  </si>
  <si>
    <t>TRATTAMENTI SUPERFICIALI SOTTOFONDI</t>
  </si>
  <si>
    <t>1C.08.350.0030</t>
  </si>
  <si>
    <t>Trattamento impermeabilizzante contro l'umidità residua su massetti assorbenti, mediante stesura a pennello o spazzolone di appretto poliuretanico monocomponente igroindurente, esente da solventi, a bassissima emissione di sostanze organiche volatili (VOC), a bassissima emissione di sostanze organiche volatili (VOC), rispondente ai Criteri Ambientali Minimi di cui al Decreto 11 ottobre 2017 del Ministero dell'Ambiente e della tutela del Territorio e del Mare, applicato a pennello o spazzolone sulla superficie esistente.</t>
  </si>
  <si>
    <t>1C.08.350.0040</t>
  </si>
  <si>
    <t>Impermeabilizzazione contro l'umidità residua e consolidamento dei massetti sfarinanti mediante appretto poliuretanico monocomponente igroindurente, esente da solventi, a bassissima emissione di sostanze organiche volatili (VOC), rispondente ai Criteri Ambientali Minimi di cui al Decreto 11 ottobre 2017 del Ministero dell'Ambiente e della tutela del Territorio e del Mare, applicato a pennello o spazzolone sulla superficie esistente.</t>
  </si>
  <si>
    <t>.</t>
  </si>
  <si>
    <t>1C.08.350.0050</t>
  </si>
  <si>
    <t>Promotore di adesione delle rasature su superfici sia lisce che assorbenti, mediante stesura a pennello o spazzolone di appretto neoprenico in dispersione acquosa sulla superficie esistente.</t>
  </si>
  <si>
    <t>1C.08.450</t>
  </si>
  <si>
    <t>STRATI SEPARATORI</t>
  </si>
  <si>
    <t>1C.08.450.0010</t>
  </si>
  <si>
    <t>Strato separatore in teli di polietilene espanso estruso</t>
  </si>
  <si>
    <t>1C.08.450.0010.a</t>
  </si>
  <si>
    <t>- spessore fino a 3 mm</t>
  </si>
  <si>
    <t>1C.08.450.0010.b</t>
  </si>
  <si>
    <t>- spessore 4 mm</t>
  </si>
  <si>
    <t>1C.08.450.0010.c</t>
  </si>
  <si>
    <t>- spessore 5 mm</t>
  </si>
  <si>
    <t>1C.08.710</t>
  </si>
  <si>
    <t>RIPRISTINI DI SOTTOFONDI</t>
  </si>
  <si>
    <t>1C.08.710.0010</t>
  </si>
  <si>
    <t>Ripresa saltuaria di sottofondi per pavimenti e lastrici con degrado diffuso sulla superficie. Compresa la rimozione delle parti deteriorate, il carico e trasporto delle macerie ad impianti di stoccaggio, di recupero o a discarica; la regolarizzazione delle porzioni da ricostruire; la mano di primer di ancoraggio; la stuccatura di fessurazioni e crepe con adesivo epossidico applicato a pennello; l'impasto, con idoneo dosaggio di cemento, steso a colmatura delle lacune; il maggiore onere di mano d'opera per apprestamenti e preparazioni. Misurazione: intera superficie:</t>
  </si>
  <si>
    <t>1C.08.710.0010.a</t>
  </si>
  <si>
    <t>- per rappezzi fino al 5% della superficie</t>
  </si>
  <si>
    <t>1C.08.710.0010.b</t>
  </si>
  <si>
    <t>- per rappezzi fino al 10% della superficie</t>
  </si>
  <si>
    <t>1C.08.710.0010.c</t>
  </si>
  <si>
    <t>- per rappezzi fino al 20% della superficie</t>
  </si>
  <si>
    <t>1C.08.710.0020</t>
  </si>
  <si>
    <t>Consolidamento di sottofondi preesistenti, assorbenti, deboli o sfarinati, mediante induritore a base di resine applicato a pennello o spazzolone</t>
  </si>
  <si>
    <t>1C.08.710.0030</t>
  </si>
  <si>
    <t>Trattamento consolidante indurente su massetti spolveranti, mediante stesura a pennello o spazzolone di primer a base di sali minerali in dispersione acquosa sulla superficie esistente.</t>
  </si>
  <si>
    <t>1C.02 - SCAVI - MOVIMENTI TERRE</t>
  </si>
  <si>
    <t>1C.02</t>
  </si>
  <si>
    <t>SCAVI - MOVIMENTI TERRE</t>
  </si>
  <si>
    <t>1C.02.000</t>
  </si>
  <si>
    <t>I materiali provenienti dagli scavi e da utilizzare per la formazione di rilevati e rinterri, sono di proprietà dell'Amministrazione e all'impresa incombe l'obbligo di depositarli nell'ambito del cantiere, mentre le terre eccedenti dovranno essere caricate e trasportate a rifiuto, ad impianti di recupero o riutilizzate come sottoprodotti in accordo con la vigente normativa.</t>
  </si>
  <si>
    <t>Gli allontanamenti di materiali a "discarica", si riferiscono sempre a "discarica autorizzata" (anche se talora la dicitura è incompleta), quindi soggetti alla presentazione della documentazione relativa al trasporto e scarico per giustificare il rimborso dei costi di smaltimento eventuali.</t>
  </si>
  <si>
    <t>Il trasporto a depositi dell'Impresa o della Amministrazione, impianti di riciclaggio o di stoccaggio provvisorio, comunque soggetti alla presentazione della documentazione relativa al trasporto e scarico, non possono mai dar luogo a rimborso dei costi di smaltimento.</t>
  </si>
  <si>
    <t>Gli oneri di smaltimento sono sempre esclusi da tutti i prezzi del prezzario e, quando dovuti, devono essere compensati in base alla presentazione della prescritta documentazione, con i prezzi in 1C.27.</t>
  </si>
  <si>
    <t>1C.02.050</t>
  </si>
  <si>
    <t>SCAVO GENERALE</t>
  </si>
  <si>
    <t>1C.02.050.0010</t>
  </si>
  <si>
    <t>Scavo di sbancamento con mezzi meccanici, a qualunque profondità, di materiali di qualsiasi natura e consistenza, asciutti, bagnati, melmosi, esclusa la roccia, inclusi i trovanti rocciosi o i relitti di murature fino a 0.750 m³. Compreso lo spianamento e la configurazione del fondo anche a gradoni, la profilatura di pareti e scarpate; le sbadacchiature ove occorrenti; le opere provvisionali di segnalazione e protezione.</t>
  </si>
  <si>
    <t>1C.02.050.0010.a</t>
  </si>
  <si>
    <t>- con carico, trasporto ed accatastamento del materiale nell'ambito del cantiere.</t>
  </si>
  <si>
    <t>1C.02.050.0010.b</t>
  </si>
  <si>
    <t>- con carico, trasporto ed allontanamento dal cantiere di materiale reimpiegabile</t>
  </si>
  <si>
    <t>1C.02.050.0010.c</t>
  </si>
  <si>
    <t>- con carico e trasporto agli impianti di stoccaggio, di recupero o a discarica autorizzata, di materiale non reimpiegabile, esclusi eventuali oneri di smaltimento,</t>
  </si>
  <si>
    <t>1C.02.050.0020</t>
  </si>
  <si>
    <t>Scavo di scoticamento eseguito con mezzi meccanici in terreno di qualsiasi natura, compresa estirpazione erba, arbusti, alberi di piccole dimensioni (eliminabili facilmente con i normali mezzi d'opera), demolizione e rimozione recinzioni e simili:</t>
  </si>
  <si>
    <t>1C.02.050.0020.a</t>
  </si>
  <si>
    <t>- con deposito delle terre nell'ambito del cantiere</t>
  </si>
  <si>
    <t>1C.02.050.0020.b</t>
  </si>
  <si>
    <t>- con carico e trasporto delle terre ad impianto di stoccaggio, di recupero</t>
  </si>
  <si>
    <t>1C.02.050.0030</t>
  </si>
  <si>
    <t>Scavo per apertura cassonetti stradali, eseguito con mezzi meccanici, compreso il carico ed il trasporto alle discariche autorizzate, esclusi eventuali oneri di smaltimento, per i seguenti spessori:</t>
  </si>
  <si>
    <t>1C.02.050.0030.a</t>
  </si>
  <si>
    <t>- per spessore fino a 50 cm</t>
  </si>
  <si>
    <t>1C.02.050.0030.b</t>
  </si>
  <si>
    <t>- per spessore maggiore di 50 cm</t>
  </si>
  <si>
    <t>1C.02.100</t>
  </si>
  <si>
    <t>SCAVI A SEZIONE</t>
  </si>
  <si>
    <t>1C.02.100.0010</t>
  </si>
  <si>
    <t>Scavo non armato per tubazioni e collettori, eseguito con mezzi meccanici e materiale depositato a bordo scavo:</t>
  </si>
  <si>
    <t>1C.02.100.0010.a</t>
  </si>
  <si>
    <t>- profondità fino a m. 1,20</t>
  </si>
  <si>
    <t>1C.02.100.0010.b</t>
  </si>
  <si>
    <t>- profondità da 1,21 a 2,20 m</t>
  </si>
  <si>
    <t>1C.02.100.0020</t>
  </si>
  <si>
    <t>Scavo leggermente armato fino a 2.00 m di profondità, compresa l'armatura, il disarmo e la sistemazione del materiale a bordo scavo:</t>
  </si>
  <si>
    <t>1C.02.100.0020.a</t>
  </si>
  <si>
    <t>- eseguito prevalentemente con mezzi meccanici</t>
  </si>
  <si>
    <t>1C.02.100.0020.b</t>
  </si>
  <si>
    <t>- eseguito prevalentemente a mano con l'ausilio di mezzi meccanici per pozzetti profondi e allacciamenti alle fognature</t>
  </si>
  <si>
    <t>1C.02.100.0030</t>
  </si>
  <si>
    <t>Scavo parziale di fondazione a sezione obbligata con pareti a scarpa, eseguito fino a m. 1,50 di profondità con mezzi meccanici, di materie di qualsiasi natura e consistenza, asciutte, bagnate, melmose, esclusa la roccia, inclusi i trovanti rocciosi o i relitti di murature fino a 0.75 m³, comprese le opere provvisionali di segnalazione e protezione, le sbadacchiature leggere ove occorrenti:</t>
  </si>
  <si>
    <t>1C.02.100.0030.a</t>
  </si>
  <si>
    <t>- con carico e deposito delle terre nell'ambito del cantiere.</t>
  </si>
  <si>
    <t>1C.02.100.0030.b</t>
  </si>
  <si>
    <t>- con carico e trasporto delle terre ad impianti di stoccaggio, di recupero o a discarica; esclusi eventuali oneri di smaltimento.</t>
  </si>
  <si>
    <t>1C.02.100.0040</t>
  </si>
  <si>
    <t>Scavo a sezione obbligata a pareti verticali, eseguito a macchina fino a 3.00 m di profondità, di materie di qualsiasi natura e consistenza, asciutte, bagnate, melmose, esclusa la roccia ma inclusi i trovanti o i relitti di murature fino a 0.750 m³, comprese le opere provvisionali di segnalazione e protezione, le sbadacchiature leggere ove occorrenti:</t>
  </si>
  <si>
    <t>1C.02.100.0040.a</t>
  </si>
  <si>
    <t>- con carico e deposito nell'ambito del cantiere.</t>
  </si>
  <si>
    <t>1C.02.100.0040.b</t>
  </si>
  <si>
    <t>- con carico e trasporto delle terre ad impianti di stoccaggio, di recupero o a discarica; esclusi oneri di smaltimento.</t>
  </si>
  <si>
    <t>1C.02.100.0050</t>
  </si>
  <si>
    <t>Scavo a sezione obbligata a pareti verticali, eseguito a macchina, per una profondità superiore a 3.00 m, di materie di qualunque natura e consistenza, asciutte, bagnate, melmose, esclusa la roccia, inclusi i trovanti rocciosi o i relitti di muratura fino a 0.750 m³, comprese le opere provvisionali di segnalazione e di protezione:</t>
  </si>
  <si>
    <t>1C.02.100.0050.a</t>
  </si>
  <si>
    <t>- con carico e deposito delle terre nell'ambito del cantiere</t>
  </si>
  <si>
    <t>1C.02.100.0050.b</t>
  </si>
  <si>
    <t>1C.02.100.0060</t>
  </si>
  <si>
    <t>Scavo a sezione obbligata in terreno di qualsiasi natura e consistenza, in presenza di reti di servizi, eseguito a macchina e con interventi manuali, comprese le opere provvisionali di protezione e segnalazione, di puntellazione e sospensione delle reti, escluse le armature degli scavi:</t>
  </si>
  <si>
    <t>1C.02.100.0060.a</t>
  </si>
  <si>
    <t>- con carico e deposito delle terre nell'ambito del cantiere, in sede tram</t>
  </si>
  <si>
    <t>1C.02.100.0060.b</t>
  </si>
  <si>
    <t>- con carico e trasporto delle terre ad impianti di stoccaggio o di recupero, in sede tram</t>
  </si>
  <si>
    <t>1C.02.100.0060.c</t>
  </si>
  <si>
    <t>1C.02.100.0060.d</t>
  </si>
  <si>
    <t>- con carico e trasporto delle terre ad impianti di stoccaggio o di recupero</t>
  </si>
  <si>
    <t>1C.02.100.0070</t>
  </si>
  <si>
    <t>Scavo a pozzo eseguito con mezzi meccanici, a qualunque profondità, di terre di qualsiasi natura e consistenza, asciutte, bagnate, melmose, in presenza d'acqua, inclusi i trovanti rocciosi o i relitti di muratura fino a 0,750 m³, comprese le opere provvisionali di protezione e segnalazione, escluse le armature:</t>
  </si>
  <si>
    <t>1C.02.100.0070.a</t>
  </si>
  <si>
    <t>1C.02.100.0070.b</t>
  </si>
  <si>
    <t>1C.02.150</t>
  </si>
  <si>
    <t>SCAVI A MANO</t>
  </si>
  <si>
    <t>1C.02.150.0010</t>
  </si>
  <si>
    <t>Scavo a sezione obbligata eseguito a mano di materie di qualsiasi natura e consistenza:</t>
  </si>
  <si>
    <t>1C.02.150.0010.a</t>
  </si>
  <si>
    <t>- fino alla profondità di 0,80 m, con paleggiamento e deposito a bordo scavo delle terre</t>
  </si>
  <si>
    <t>1C.02.150.0010.b</t>
  </si>
  <si>
    <t>- fino alla profondità di 0,80 m, con carico e trasporto ad impianti di stoccaggio, di recupero o a discarica;</t>
  </si>
  <si>
    <t>1C.02.150.0010.c</t>
  </si>
  <si>
    <t>- per profondità compresa tra 0,81 e 2.00 m, con paleggiamento e deposito a bordo scavo delle terre</t>
  </si>
  <si>
    <t>1C.02.150.0010.d</t>
  </si>
  <si>
    <t>- per profondità compresa tra 0,81 e 2.00 m, con carico e trasporto ad impianti di stoccaggio, di recupero o a discarica;</t>
  </si>
  <si>
    <t>1C.02.150.0010.e</t>
  </si>
  <si>
    <t>- per profondità compresa tra 2.00 e 3.00 m, con paleggiamento e deposito a bordo scavo delle terre</t>
  </si>
  <si>
    <t>1C.02.150.0010.f</t>
  </si>
  <si>
    <t>- per profondità compresa tra 2.00 e 3.00 m, con carico e trasporto ad impianti di stoccaggio, di recupero o a discarica;</t>
  </si>
  <si>
    <t>1C.02.150.0010.g</t>
  </si>
  <si>
    <t>- per profondità oltre 3.00 m, con paleggiamento e deposito a bordo scavo delle terre</t>
  </si>
  <si>
    <t>1C.02.150.0010.h</t>
  </si>
  <si>
    <t>- per profondità oltre 3.00 m, con carico e trasporto ad impianti di stoccaggio, di recupero o a discarica;</t>
  </si>
  <si>
    <t>1C.02.150.0020</t>
  </si>
  <si>
    <t>Scavo per sottomurazioni eseguito a mano a piccoli tratti, anche passante sotto le fondazioni o i muri esistenti, di materie di qualsiasi natura e consistenza, inclusi trovanti rocciosi o relitti di muratura fino a 0,750 m³. Comprese le opere provvisionali di segnalazione, protezione e sostegno del cavo e della muratura; il carico e trasporto delle macerie ad impianti di stoccaggio, di recupero o a discarica, esclusi oneri di smaltimento. Per scavi eseguiti:</t>
  </si>
  <si>
    <t>1C.02.150.0020.a</t>
  </si>
  <si>
    <t>- all'esterno di edificio, fino a 0,80 m di profondità</t>
  </si>
  <si>
    <t>1C.02.150.0020.b</t>
  </si>
  <si>
    <t>- all'esterno di edificio, fino a 1,50 m di profondità</t>
  </si>
  <si>
    <t>1C.02.150.0020.c</t>
  </si>
  <si>
    <t>- all'esterno di edificio, da 1,51 a 3,00 m di profondità</t>
  </si>
  <si>
    <t>1C.02.200</t>
  </si>
  <si>
    <t>SCAVI ALL'INTERNO DI EDIFICI O GALLERIE</t>
  </si>
  <si>
    <t>1C.02.200.0010</t>
  </si>
  <si>
    <t>Scavo all'interno di edificio, eseguito con mezzi meccanici ed interventi manuali ove necessario, di materie di qualsiasi natura e consistenza.</t>
  </si>
  <si>
    <t>Compresa la demolizione di trovanti rocciosi e relitti di murature fino a 0,75 m³; opere provvisionali di segnalazione e protezione; sollevamento delle materie, trasporto all'esterno, carico e trasporto ad impianti di stoccaggio, di recupero o a discarica. Esclusi oneri di smaltimento</t>
  </si>
  <si>
    <t>1C.02.200.0020</t>
  </si>
  <si>
    <t>Scavo per sottomurazioni eseguito a mano a piccoli tratti, anche passante sotto le fondazioni o i muri esistenti, di materie di qualsiasi natura e consistenza, inclusi trovanti rocciosi o relitti di muratura fino a 0,750 m³. Compresi e compensati: le opere provvisionali di segnalazione, protezione e sostegno del cavo e della muratura; il carico, il trasporto all'esterno; il carico e trasporto delle macerie ad impianti di stoccaggio, di recupero o a discarica, esclusi oneri di smaltimento. Per scavi eseguiti:</t>
  </si>
  <si>
    <t>1C.02.200.0020.a</t>
  </si>
  <si>
    <t>- all'interno di edificio, fino a 0,80 m di profondità, con materiale depositato a bordo scavo</t>
  </si>
  <si>
    <t>1C.02.200.0020.b</t>
  </si>
  <si>
    <t>- all'interno di edificio, da 0,81 a 1,50 m di profondità, con materiale depositato a bordo scavo</t>
  </si>
  <si>
    <t>1C.02.200.0020.c</t>
  </si>
  <si>
    <t>- all'interno di edificio, da 1,51 a 3,0 m di profondità, con materiale depositato a bordo scavo</t>
  </si>
  <si>
    <t>1C.02.200.0020.d</t>
  </si>
  <si>
    <t>- all'interno di edificio, fino a 0,80 m di profondità, con carico e trasporto ad impianti di stoccaggio, di recupero o a discarica;</t>
  </si>
  <si>
    <t>1C.02.200.0020.e</t>
  </si>
  <si>
    <t>- all'interno di edificio, da 0,81 a 1,50 m di profondità, con carico e trasporto ad impianti di stoccaggio, di recupero o a discarica;</t>
  </si>
  <si>
    <t>1C.02.200.0020.f</t>
  </si>
  <si>
    <t>- all'interno di edificio, da 1,51 a 3,0 m di profondità, con carico e trasporto ad impianti di stoccaggio, di recupero o a discarica;</t>
  </si>
  <si>
    <t>1C.02.200.0030</t>
  </si>
  <si>
    <t>Scavo a sezione obbligata a pareti verticali, eseguito a macchina in galleria fino a 3,00 m di profondità, di materie di qualsiasi natura e consistenza, asciutte, bagnate melmose, esclusa la roccia dura ma inclusi i trovanti o i relitti di murature fino a 0,750 m³. Comprese le opere provvisionali di segnalazione e protezione, escluse le armature:</t>
  </si>
  <si>
    <t>1C.02.200.0030.a</t>
  </si>
  <si>
    <t>- con carico, trasporto e deposito delle terre nell'ambito del cantiere</t>
  </si>
  <si>
    <t>1C.02.200.0030.b</t>
  </si>
  <si>
    <t>- con carico e trasporto delle terre ad impianti di stoccaggio, di recupero</t>
  </si>
  <si>
    <t>1C.02.200.0040</t>
  </si>
  <si>
    <t>Scavo a sezione obbligata a pareti verticali, eseguito a macchina in galleria oltre 3,00 m di profondità, di materie di qualsiasi natura e consistenza, asciutte, bagnate melmose, esclusa la roccia dura ma inclusi i trovanti o i relitti di murature fino a 0,750 m³. Comprese le opere provvisionali di segnalazione e protezione, escluse le armature:</t>
  </si>
  <si>
    <t>1C.02.200.0040.a</t>
  </si>
  <si>
    <t>1C.02.200.0040.b</t>
  </si>
  <si>
    <t>1C.02.250</t>
  </si>
  <si>
    <t>SCAVI IN PRESENZA ACQUA</t>
  </si>
  <si>
    <t>1C.02.250.0010</t>
  </si>
  <si>
    <t>Sovrapprezzo agli scavi per esecuzione in presenza d'acqua con battente superiore a 20 cm, compreso il nolo della pompa per aggottamento; solo per il volume interessato dalla presenza di acqua:</t>
  </si>
  <si>
    <t>1C.02.250.0010.a</t>
  </si>
  <si>
    <t>- per scavi di sbancamento eseguiti a macchina</t>
  </si>
  <si>
    <t>1C.02.250.0010.b</t>
  </si>
  <si>
    <t>- per scavi parziali eseguiti a macchina</t>
  </si>
  <si>
    <t>1C.02.250.0010.c</t>
  </si>
  <si>
    <t>- per scavi a mano all'interno o all'esterno di edifici</t>
  </si>
  <si>
    <t>1C.02.300</t>
  </si>
  <si>
    <t>ARMATURA PARETI SCAVI - PALANCOLE</t>
  </si>
  <si>
    <t>1C.02.300.0010</t>
  </si>
  <si>
    <t>Armatura di parete di scavo a sezione obbligata, eseguita con tavolame o pannelli metallici, puntelli graffe, chioderia ecc., compreso il nolo, lo sfrido, la perdita parziale dei materiali, il disarmo, per altezze di armatura fino a 3,00 m:</t>
  </si>
  <si>
    <t>1C.02.300.0010.a</t>
  </si>
  <si>
    <t>- completa con tavole o pannelli accostati</t>
  </si>
  <si>
    <t>1C.02.300.0010.b</t>
  </si>
  <si>
    <t>- parziale con tavole o pannelli distanziati.</t>
  </si>
  <si>
    <t>1C.02.300.0020</t>
  </si>
  <si>
    <t>Armatura di parete di scavo generale eseguita con tavolame accostato, puntelli, graffe, chioderia ecc., compreso il nolo, lo sfrido, la perdita parziale di materiali, il disarmo:</t>
  </si>
  <si>
    <t>1C.02.300.0020.a</t>
  </si>
  <si>
    <t>- per altezza da 3,01 a 4,00 m</t>
  </si>
  <si>
    <t>1C.02.300.0020.b</t>
  </si>
  <si>
    <t>- per altezza da 4,01 a 6,00 m</t>
  </si>
  <si>
    <t>1C.02.300.0020.c</t>
  </si>
  <si>
    <t>- per altezza da 6,01 a 8,00 m</t>
  </si>
  <si>
    <t>1C.02.300.0030</t>
  </si>
  <si>
    <t>Impiego di palancole metalliche di qualsiasi tipo. Compresi i tracciamenti, la preparazione degli accessi e dei piani di lavoro, il trasporto e l'allontanamento di tutte le attrezzature, l'infissione in terreni di qualsiasi natura e consistenza, l'estrazione, il noleggio delle palancole per i primi 30 giorni (o periodo inferiore), l'assistenza dell'impresa e quant'altro necessario per la formazione e l'utilizzo della palancolata. Per pesi:</t>
  </si>
  <si>
    <t>1C.02.300.0030.a</t>
  </si>
  <si>
    <t>- fino a 70 kg/m²</t>
  </si>
  <si>
    <t>1C.02.300.0030.b</t>
  </si>
  <si>
    <t>- da 71 a 100 kg/m²</t>
  </si>
  <si>
    <t>1C.02.300.0030.c</t>
  </si>
  <si>
    <t>- da 101 a 150 kg/m²</t>
  </si>
  <si>
    <t>1C.02.300.0030.d</t>
  </si>
  <si>
    <t>- da 151 a 210 kg/m²</t>
  </si>
  <si>
    <t>1C.02.300.0040</t>
  </si>
  <si>
    <t>Noleggio di palancole metalliche, per ogni giorno successivo ai primi 30 giorni di utilizzo, per ogni t.</t>
  </si>
  <si>
    <t>1C.02.300.0050</t>
  </si>
  <si>
    <t>Impiego di palancole metalliche a perdere, di qualsiasi tipo. Compresi i tracciamenti, la preparazione degli accessi e dei piani di lavoro, il trasporto e l'allontanamento di tutte le attrezzature, l'infissione in terreni di qualsiasi natura e consistenza, il costo delle palancole a perdere, l'assistenza dell'impresa e qualsiasi altro onere.</t>
  </si>
  <si>
    <t>1C.02.350</t>
  </si>
  <si>
    <t>RINTERRI</t>
  </si>
  <si>
    <t>1C.02.350.0010</t>
  </si>
  <si>
    <t>Rinterro di scavi con mezzi meccanici con carico, trasporto e scarico al luogo d'impiego, spianamenti e costipazione a strati non superiori a 50 cm, bagnatura e ricarichi:</t>
  </si>
  <si>
    <t>1C.02.350.0010.a</t>
  </si>
  <si>
    <t>- con terre depositate nell'ambito del cantiere</t>
  </si>
  <si>
    <t>1C.02.350.0010.b</t>
  </si>
  <si>
    <t>- con fornitura di sabbietta 0/6 mm del tipo riciclato, per copertura tubi</t>
  </si>
  <si>
    <t>1C.02.350.0010.c</t>
  </si>
  <si>
    <t>- con fornitura di ghiaia</t>
  </si>
  <si>
    <t>1C.02.350.0010.d</t>
  </si>
  <si>
    <t>- con fornitura di mista naturale (tout-venant)</t>
  </si>
  <si>
    <t>1C.02.350.0010.e</t>
  </si>
  <si>
    <t>- con fornitura di sabbia viva di cava</t>
  </si>
  <si>
    <t>1C.02.350.0010.f</t>
  </si>
  <si>
    <t>- con materiali per rilevati stradali provenienti anche da demolizioni, del tipo MC.01.050.0050</t>
  </si>
  <si>
    <t>1C.02.350.0020</t>
  </si>
  <si>
    <t>Rinterro di scavi eseguito a mano, compreso spianamenti, costipazione a strati non superiori a 50 cm, bagnatura e ricarichi:</t>
  </si>
  <si>
    <t>1C.02.350.0020.a</t>
  </si>
  <si>
    <t>- con materiale di scavo depositato a bordo scavo</t>
  </si>
  <si>
    <t>1C.02.350.0020.b</t>
  </si>
  <si>
    <t>- con materiale di scavo depositato entro 1.000 m dal luogo di impiego , caricato e trasportato a bordo scavo con mezzi meccanici, per il rinterro manuale</t>
  </si>
  <si>
    <t>1C.02.350.0030</t>
  </si>
  <si>
    <t>Reinterro con mezzi meccanici di scavi per condotti fognari con materiale depositato a bordo scavo, compresi spianamenti e costipazione a strati non superiori a 50 cm, bagnatura e ricarichi</t>
  </si>
  <si>
    <t>1C.02.400</t>
  </si>
  <si>
    <t>FORMAZIONE RILEVATI</t>
  </si>
  <si>
    <t>1C.02.400.0010</t>
  </si>
  <si>
    <t>Formazione di rilevato secondo le sagome prescritte con materiali idonei provenienti dagli scavi o forniti in cantiere, compresi il compattamento a strati fino a raggiungere la densità prescritta, la bagnatura, la profilatura dei cigli, delle banchine e delle scarpate.</t>
  </si>
  <si>
    <t>1C.02.400.0020</t>
  </si>
  <si>
    <t>Sistemazione in rilevato o in trincea, senza compattazione meccanica, di materiali provenienti dagli scavi, comprese sagomature e profilature.</t>
  </si>
  <si>
    <t>1C.02.400.0030</t>
  </si>
  <si>
    <t>Sistemazione di sponde, argini, rilevati per adattamenti delle sagome, eseguita con mezzi meccanici. Compresi il carico e trasporto delle terre già depositate, la stesa, la modellazione, la costipazione, la bagnatura.</t>
  </si>
  <si>
    <t>1C.02.450</t>
  </si>
  <si>
    <t>BONIFICA AREE</t>
  </si>
  <si>
    <t>1C.02.450.0010</t>
  </si>
  <si>
    <t>Bonifica di aree con raccolta, cernita, carico di terre, macerie di qualsiasi natura e trasporto ad impianti di stoccaggio, di recupero, a discarica, esclusi oneri di smaltimento. Compresa demolizione di recinzioni, baracche ecc. Valutazione riferita al volume di materiale trasportato alle discariche, rapportato alla superficie dell'area:</t>
  </si>
  <si>
    <t>1C.02.450.0010.a</t>
  </si>
  <si>
    <t>- volume materiale allontanato = 1 m³ ogni 50 m² di superficie</t>
  </si>
  <si>
    <t>1C.02.450.0010.b</t>
  </si>
  <si>
    <t>- volume materiale allontanato = 1 m³ ogni 20 m² di superficie</t>
  </si>
  <si>
    <t>1C.02.450.0010.c</t>
  </si>
  <si>
    <t>- volume materiale allontanato = 1 m³ ogni 10 m² di superficie</t>
  </si>
  <si>
    <t>1C.02.450.0010.d</t>
  </si>
  <si>
    <t>- volume materiale allontanato = 1 m³ ogni 5 m² di superficie</t>
  </si>
  <si>
    <t>1C.02.450.0020</t>
  </si>
  <si>
    <t>Bonifica di aree con raccolta, cernita, carico di terre, macerie di qualsiasi natura e trasporto ad impianti di stoccaggio, di recupero, a discarica, esclusi oneri di smaltimento. Compresa demolizione di recinzioni, baracche ecc. Valutazione riferita alla superficie dell'area, rapportata al volume di materiale trasportato alle discariche:</t>
  </si>
  <si>
    <t>1C.02.450.0020.a</t>
  </si>
  <si>
    <t>1C.02.450.0020.b</t>
  </si>
  <si>
    <t>1C.02.450.0020.c</t>
  </si>
  <si>
    <t>1C.02.450.0020.d</t>
  </si>
  <si>
    <t>1C.02.500</t>
  </si>
  <si>
    <t>INDAGINI AMBIENTALI E BONIFICHE SITI CONTAMINATI</t>
  </si>
  <si>
    <t>1C.02.500.0010</t>
  </si>
  <si>
    <t>Esecuzione di trincea esplorativa con mezzo meccanico fino alla max profondità di 4 m, in terreni di qualsiasi granulometria e natura compreso la compilazione del modulo stratigrafico, il reinterro e la costipazione a strati con il medesimo materiale escavato:</t>
  </si>
  <si>
    <t>1C.02.500.0010.a</t>
  </si>
  <si>
    <t>- per la prima trincea</t>
  </si>
  <si>
    <t>1C.02.500.0010.b</t>
  </si>
  <si>
    <t>- per ogni trincea in più oltre la prima</t>
  </si>
  <si>
    <t>1C.02.500.0020</t>
  </si>
  <si>
    <t>Perforazione ad andamento verticale a carotaggio continuo eseguita a secco, in terreni di qualsiasi granulometria, a bassa velocità di rotazione, di diametro minimo 101 mm, compreso il rivestimento del foro, l'estrazione e la conservazione del carotaggio entro apposite cassette catalogatrici, la compilazione del modulo stratigrafico, la fornitura di energia e materiali, le prestazioni di manodopera e il riempimento del foro, quando non strumentato nonché il trasporto attrezzatura sul sito in andata e ritorno, il montaggio dell'attrezzatura in corrispondenza di ogni punto di carotaggio e l'eventuale fornitura di acqua per le attività di cantiere. Escluso l'impiego di corona diamantata:</t>
  </si>
  <si>
    <t>1C.02.500.0020.a</t>
  </si>
  <si>
    <t>- da 1 a 20 ml</t>
  </si>
  <si>
    <t>1C.02.500.0020.b</t>
  </si>
  <si>
    <t>- per ogni ml oltre 20 ml</t>
  </si>
  <si>
    <t>1C.02.500.0030</t>
  </si>
  <si>
    <t>Perforazione ad andamento inclinato a carotaggio continuo eseguita a secco, in terreni di qualsiasi granulometria, a bassa velocità di rotazione, di diametro minimo 101 mm, compreso il rivestimento del foro, l'estrazione e la conservazione del carotaggio entro apposite cassette catalogatrici, la compilazione del modulo stratigrafico, la fornitura di energia e materiali, le prestazioni di manodopera e il riempimento del foro, quando non strumentato nonché il trasporto attrezzatura sul sito in andata e ritorno, il montaggio dell'attrezzatura in corrispondenza di ogni punto di carotaggio e l'eventuale fornitura di acqua per le attività di cantiere. Escluso l'impiego di corona diamantata:</t>
  </si>
  <si>
    <t>1C.02.500.0030.a</t>
  </si>
  <si>
    <t>1C.02.500.0030.b</t>
  </si>
  <si>
    <t>1C.02.500.0040</t>
  </si>
  <si>
    <t>Perforazione ad andamento verticale a distruzione di nucleo eseguita a secco, in terreni di qualsiasi granulometria, di diametro minimo 101 mm, compreso il rivestimento, la fornitura di energia e materiali, le prestazioni di manodopera e il riempimento del foro, quando non strumentato nonché il trasporto attrezzatura sul sito in andata e ritorno, il montaggio dell'attrezzatura in corrispondenza di ogni punto di perforazione e l'eventuale fornitura di acqua per le attività di cantiere. Escluso l'impiego di corona diamantata:</t>
  </si>
  <si>
    <t>1C.02.500.0040.a</t>
  </si>
  <si>
    <t>1C.02.500.0040.b</t>
  </si>
  <si>
    <t>1C.02.500.0050</t>
  </si>
  <si>
    <t>Fornitura, posa in opera di tubo piezometrico in PVC del diametro di 4' entro foro di sondaggio compreso la formazione del dreno e del tratto cementato compresa la fornitura e posa dei tappi terminali in pvc:</t>
  </si>
  <si>
    <t>1C.02.500.0050.a</t>
  </si>
  <si>
    <t>- tubo cieco</t>
  </si>
  <si>
    <t>1C.02.500.0050.b</t>
  </si>
  <si>
    <t>- tubo fessurato</t>
  </si>
  <si>
    <t>1C.02.500.0050.c</t>
  </si>
  <si>
    <t>- coppia di tappi</t>
  </si>
  <si>
    <t>1C.02.500.0060</t>
  </si>
  <si>
    <t>Terminale di protezione cilindrico Ø 200 mm, altezza 500 mm, in acciaio zincato con coperchio lucchettabile per piezometri</t>
  </si>
  <si>
    <t>1C.02.550</t>
  </si>
  <si>
    <t>BONIFICA BELLICA DI AREE</t>
  </si>
  <si>
    <t>1C.02.550.0010</t>
  </si>
  <si>
    <t>Taglio preliminare di vegetazione su aree da sottoporre a bonifica bellica, l'attività deve essere eseguita in maniera preventiva, allo scopo di eliminare tutta la vegetazione presente sul terreno da bonificare che sia di intralcio ad un corretto impiego degli apparati di ricerca. Il taglio della vegetazione dovrà essere eseguito per "campo" e "striscia" di bonifica, come è stabilito per l'esplorazione con l'apparato di ricerca. Tale operazione deve essere svolta da personale qualificato (Rastrellatori B.C.M.) sotto la supervisione di un Assistente Tecnico B.C.M., nel rispetto della costituzione della squadra tipo, prevedendo l'assistenza di tutte le figure previste dal D. Lgs. 81/2008 e s.m.i. per garantire la sicurezza (addetti al primo soccorso, emergenze, etc.). Nel tagliare la vegetazione dovranno essere poste in essere tutte le possibili cautele atte a evitare il fortuito contatto - sia del personale che dei mezzi di lavoro - con eventuali ordigni affioranti. Nel caso di terreni che si possano ritenere infestati da ordigni particolarmente pericolosi (mine anti uomo, bombe a mano inesplose, ecc.), il taglio della vegetazione deve procedere di pari passo con la bonifica superficiale. Durante le operazioni di taglio - nel rispetto delle vigenti disposizioni emanate dall'Autorità Forestale - dovranno essere salvaguardate le piante ad alto fusto e le matricine esistenti. Il materiale tagliato dovrà essere portato fuori da ogni "striscia prima di procedere al taglio di quella successiva e periodicamente e opportunamente eliminato fuori dai "campi" di lavoro. Nel prezzo sono compresi e remunerati tutti gli oneri suddetti, quale che sia la densità ed il tipo della vegetazione. Compreso trasporto alle discariche del materiale rimosso.</t>
  </si>
  <si>
    <t>1C.02.550.0020</t>
  </si>
  <si>
    <t>Bonifica bellica superficiale consistente nelle attività di ricerca, localizzazione e scoprimento di tutti gli ordigni, mine e residuati bellici di ogni genere e tipo nonché di tutte le masse metalliche presenti nel terreno fino a cm. 100 di profondità dal piano campagna e nella loro successiva eliminazione, secondo le previste procedure.</t>
  </si>
  <si>
    <t>La bonifica superficiale si articolerà nelle seguenti operazioni:</t>
  </si>
  <si>
    <t>- suddivisione dell'area da bonificare in "campi" delle dimensioni di m. 50x50 e successivamente in "strisce" della larghezza massima di m. 0,80;</t>
  </si>
  <si>
    <t>- esplorazione mediante impiego di apposito apparato di ricerca, per "strisce" successive, di tutta la superficie interessata passando lentamente al di sopra di essa, a non più di cm. 5 ÷ 6 di altezza;</t>
  </si>
  <si>
    <t>- scoprimento degli ordigni e dei corpi metallici segnalati dall'apparato fino alla profondità di cm. 100 dal piano campagna, procedendo negli scavi di avvicinamento secondo le modalità indicate al punto "F" delle NORME GENERALI del "Disciplinare Tecnico per l'esecuzione del servizio di Bonifica Bellica Sistematica Terrestre" del Ministero della Difesa.</t>
  </si>
  <si>
    <t>La presente fase del servizio include le seguenti operazioni:</t>
  </si>
  <si>
    <t>- localizzazione degli ordigni e corpi metallici;</t>
  </si>
  <si>
    <t>- scavo e scoprimento degli stessi entro la profondità di cm. 100 dal piano esplorato;</t>
  </si>
  <si>
    <t>- allontanamento eventuale del materiale scavato;</t>
  </si>
  <si>
    <t>- esplorazione del fondo dello scavo con l'apparato di ricerca;</t>
  </si>
  <si>
    <t>- riempimento sommario degli scavi stessi;</t>
  </si>
  <si>
    <t>- smaltimento dei materiali metallici rinvenuti (qualora non di interesse per l'A.D.);</t>
  </si>
  <si>
    <t>- operazioni da porre in essere in caso di rinvenimento di ordigni bellici, secondo quanto indicato al punto "G" delle NORME GENERALI del "Disciplinare Tecnico per l'esecuzione del servizio di Bonifica Bellica Sistematica Terrestre" del Ministero della Difesa</t>
  </si>
  <si>
    <t>1C.02.550.0030</t>
  </si>
  <si>
    <t>Bonifica bellica di profondità mediante trivellazione svolta per ricercare, individuare e localizzare ordigni o masse ferrose interrati a profondità superiore a cm. 100 dal piano campagna originario. Essa deve essere sempre preceduta dalla bonifica superficiale. La bonifica di profondità si articolerà nelle seguenti operazioni:</t>
  </si>
  <si>
    <t>- suddivisione dell'area da bonificare in quadrati aventi il lato di m. 2,80, che dovranno essere opportunamente numerati (come da schema indicato nel "Disciplinare Tecnico per l'esecuzione del servizio di Bonifica Bellica Sistematica Terrestre" del Ministero della Difesa;</t>
  </si>
  <si>
    <t>- perforazione al centro di ciascun quadrato, a mezzo di trivella non a percussione, di un foro di diametro maggiore rispetto a quello della sonda dell'apparato rilevatore. Detta perforazione si eseguirà inizialmente per una profondità di cm. 100 dal piano campagna, corrispondente alla quota garantita con la bonifica superficiale preventivamente eseguita;</t>
  </si>
  <si>
    <t>- inserimento della sonda dell'apparato rilevatore nel foro già praticato fino a raggiungere il fondo di questo; l'apparato, predisposto ad una maggiore sensibilità radiale, sarà capace di garantire la rilevazione di masse ferrose interrate entro un raggio di m. 2;</t>
  </si>
  <si>
    <t>- effettuazione di una seconda perforazione fino a profondità di cm. 300, qualora l'apparato non abbia segnalato interferenze;</t>
  </si>
  <si>
    <t>- proseguimento con perforazioni progressive di cm. 200 per volta, indagando il foro con la sonda dell'apparato rilevatore come in precedenza descritto, fino al raggiungimento della quota prevista. Nel caso di terreno inconsistente i fori perforati dovranno essere incamiciati mediante l'impiego di tubi in PVC;</t>
  </si>
  <si>
    <t>- trascrizione sul rapporto giornaliero delle attività delle operazioni di perforazione e dell'esito dei progressivi sondaggi.</t>
  </si>
  <si>
    <t>Una modalità particolare è quella realizzata mediante l'impiego trivelle che utilizzano aste cave amagnetiche, all'interno delle quali viene calata la sonda magnetometrica, per verificare il fondo foro prima di procedere alla successiva fase di perforazione:</t>
  </si>
  <si>
    <t>1C.02.550.0030.a</t>
  </si>
  <si>
    <t>- fino alla profondità di ml. 3,00 dal piano di campagna</t>
  </si>
  <si>
    <t>1C.02.550.0030.b</t>
  </si>
  <si>
    <t>- fino alla profondità di ml. 5,00 dal piano di campagna</t>
  </si>
  <si>
    <t>1C.02.550.0040</t>
  </si>
  <si>
    <t>Scavo a sezione aperta con mezzi meccanici e connesso uso di apparati di ricerca, tali scavi sono da effettuarsi, a profondità superiore a cm. 100, in terreni di qualsiasi genere, natura e consistenza, sono eseguiti mediante impiego di idonei mezzi meccanici dotati di opportuni sistemi di protezione e muniti di benna liscia, che devono procedere a strati successivi, di spessore non superioreall'accertata capacità di rilevazione degli apparati di ricerca e previa verifica del terreno da scavare.</t>
  </si>
  <si>
    <t>Essi sono, normalmente, finalizzati:</t>
  </si>
  <si>
    <t>- all'avvicinamento ed allo scoprimento di ordigni esplosivi o di masse metalliche di qualsiasi genere segnalate dagli apparati di ricerca;</t>
  </si>
  <si>
    <t>- scavi di sbancamento in terreni caratterizzati da un alto livello di contaminazione ferromagnetica.</t>
  </si>
  <si>
    <t>1C.02.550.0050</t>
  </si>
  <si>
    <t>Scavo a sezione obbligata con mezzi meccanici e connesso uso di apparati di ricerca, tali scavi sono da effettuarsi, a profondità maggiore di cm. 100, in terreni di qualsiasi genere, natura e consistenza, sono eseguiti mediante impiego di idonei mezzi meccanici dotati di opportuni sistemi di protezione e muniti di benna liscia, che devono procedere a strati successivi, di spessore non superiore all'accertata capacità di rilevazione degli apparati di ricerca e previa verifica del terreno da escavare, fino alla profondità interessata, con verifica del fondo scavo.</t>
  </si>
  <si>
    <t>- all'avvicinamento ed allo scoprimento di ordigni esplosivi o di masse metalliche di qualsiasi genere segnalate dagli apparati di ricerca in ambienti ristretti che non consentono l'esecuzione di scavi a sezione aperta;</t>
  </si>
  <si>
    <t>- alla posa in opera di cablaggi, condutture di vario genere, impianti di scarico, o reti, da eseguire con una sezione ristretta in terreni caratterizzati da un alto livello di contaminazione ferromagnetica.</t>
  </si>
  <si>
    <t>1C.02.550.0060</t>
  </si>
  <si>
    <t>Scavo a mano e connesso uso dell'apparato di ricerca effettuato per consentire lo scoprimento di ordigni esplosivi interrati a profondità superiore a cm. 100</t>
  </si>
  <si>
    <t>dal piano campagna, laddove, per problemi operativi o mancanza di sufficiente spazio, non sia possibile l'uso di mezzi meccanici.</t>
  </si>
  <si>
    <t>Nello scavo a mano occorre sempre procedere a strati successivi di spessore non superiore a 30 cm. procedendo alla verifica del fondo scavo prima di passare allo strato successivo. Inoltre, si precisa che tale modalità operativa si applica quando si è in prossimità di una un'interferenza ferromagnetica tale da fare presumere la presenza di un ordigno bellico a distanza pari a circa un metro.</t>
  </si>
  <si>
    <t>1C.02.600</t>
  </si>
  <si>
    <t>DRENAGGI</t>
  </si>
  <si>
    <t>1C.02.600.0010</t>
  </si>
  <si>
    <t>Fornitura e posa in opera di elementi modulari parallelepipedi sovrapponibili in PP, PVC, per la formazione di un bacino interrato drenante con capacità di accumulo del 96%, la conformazione degli elementi è tale da consentirne l’ispezione a mezzo di telecamere robotizzate, la manutenzione e la pulizia a mezzo spurghi ad alta pressione. Il bacino, una volta ricoperto, dovrà garantire una resistenza ad un carico massimo da traffico SLW 60 secondo DIN 1072. Sono compresi l’assemblaggio e la posa dei singoli moduli, il collegamento dei moduli con connettori, le chiusure superiori e laterali con griglie in PP - PVC predisposti con sagome per forometrie per facilitarne il taglio, e quant’altro occorrente per dare l’opera compiuta a regola d’arte, con la sola esclusione degli scavi e del tessuto geotessile da contabilizzare a parte:</t>
  </si>
  <si>
    <t>1C.02.600.0010.a</t>
  </si>
  <si>
    <t>- elementi modulari</t>
  </si>
  <si>
    <t>1C.02.600.0010.b</t>
  </si>
  <si>
    <t>- griglie laterali</t>
  </si>
  <si>
    <t>1C.02.600.0010.c</t>
  </si>
  <si>
    <t>- griglie superiori</t>
  </si>
  <si>
    <t>1C.02.600.0010.d</t>
  </si>
  <si>
    <t>- sovrapprezzo agli elementi modulari per formazione pozzetto di ispezione con coperchio D400</t>
  </si>
  <si>
    <t>1C.10 - ISOLAMENTI TERMICI ED ACUSTICI</t>
  </si>
  <si>
    <t>1C.10</t>
  </si>
  <si>
    <t>ISOLAMENTI TERMICI ED ACUSTICI</t>
  </si>
  <si>
    <t>1C.10.000</t>
  </si>
  <si>
    <t>Le descrizioni degli isolanti tengono conto per quanto ora possibile delle normative di recente adozione ( UNI EN da 13162 a 13172) che stanno entrando nella pratica applicazione, delle Euroclassi di resistenza al fuoco e, ove richiesta, della marcatura CE.</t>
  </si>
  <si>
    <t>Per i coefficienti di conduttività termica, in mancanza di dati adeguati da parte dei produttori, ci si è riferiti alla UNI 10351.</t>
  </si>
  <si>
    <t>Si è iniziato ad evidenziare l'isolamento acustico che, pur facendo riferimento a normative non recenti (Legge 447/95 e DPCM 5/12/97), solo ora inizia ad essere oggetto di maggiore attenzione.</t>
  </si>
  <si>
    <t>Nella suddivisione tra isolamento termico ed acustico si sono utilizzati, nei relativi campi di impiego, i materiali con caratteristiche più marcatamente termiche o acustiche. Diversi materiali possono essere utilizzati per entrambe gli scopi, ed in alcuni casi potrà essere necessario sia l'isolamento termico che acustico nello stesso elemento: le soluzioni concrete ed i materiali e spessori richiesti dovranno derivare dai calcoli previsti dalla normativa vigente.</t>
  </si>
  <si>
    <t>Per un rapido reperimento delle opere compiute, i prezzi sono suddivisi in base all'elemento costruttivo da isolare; per ogni categoria si sono individuati i materiali di ogni tipo che meglio rispondono allo specifico impiego, in base alle indicazioni delle schede tecniche, alle norme ed alla pratica di cantiere. Naturalmente non si sono potuti nè individuare nè elencare tutti i materiali presenti sul mercato, quindi le soluzioni proposte sono solo esemplificative e tese a semplificare le scelte in fase di stima, senza escludere in alcun modo la possibilità di diverse soluzioni progettuali del tutto valide.</t>
  </si>
  <si>
    <t>I prezzi sono computati generalmente per gli spessori minimi disponibili sul mercato (che sono assai variabili) e con un valore da aggiungere per ogni 10 (o 20) mm di spessore in più. Occorre tener presente che il prezzo riferito allo spessore base non sarà generalmente sufficiente a garantire l'isolamento richiesto, e che non è possibile alcun raffronto economico diretto tra i vari materiali, che hanno diverse proprietà isolanti e diversi spessori base. Un raffronto economico dovrà partire dal costo degli spessori risultanti dal calcolo ed effettivamente necessari per garantire l'isolamento richiesto in base alle norme vigenti.</t>
  </si>
  <si>
    <t>I prezzi degli isolanti che fanno parte di pacchetti di impermeabilizzazione, comprendono solo tutte le operazioni di fornitura e posa dell'isolante, altri elementi richiesti per la formazione della impermeabilizzazione (barriere al vapore, strati di scorrimento ecc.) devono essere computati a parte a seconda delle necessità.</t>
  </si>
  <si>
    <t>1C.10.050</t>
  </si>
  <si>
    <t>ISOLAMENTO TERMICO COPERTURE A FALDE</t>
  </si>
  <si>
    <t>1C.10.050.0010</t>
  </si>
  <si>
    <t>Isolamento termico coperture realizzato a tetto caldo, con applicazione all'estradosso delle falde di copertura di lastre di schiuma poliyso prodotte con gas senza CFC e HCFC, superficie superiore con velo vetro bitumato e inferiore con velo vetro saturato; conduttività termica W/mK 0,028, resistenza alla compressione kPa 150 per spessori fino a 30 mm, e kPa 170 per spessori da 40 mm e oltre; reazione al fuoco Euroclasse F; conformi alla norma UNI EN 13165, con marcatura CE. Compresi: tagli e relative sigillature, adattamenti, fissaggi di qualsiasi tipo a qualsiasi struttura, raccordi, assistenza muraria, piani di lavoro; negli spessori:</t>
  </si>
  <si>
    <t>1C.10.050.0010.a</t>
  </si>
  <si>
    <t>- 30 mm</t>
  </si>
  <si>
    <t>1C.10.050.0010.b</t>
  </si>
  <si>
    <t>- per ogni 10 mm in più</t>
  </si>
  <si>
    <t>1C.10.050.0020</t>
  </si>
  <si>
    <t>Isolamento termico coperture realizzato a tetto caldo, con applicazione all'estradosso delle falde di copertura di lastre di schiuma poliuretanica prodotta con gas senza CFC e HCFC, rivestito sulle due facce con cartoncino monobitumato; conduttività termica W/mK 0,028, resistenza alla compressione kPa 110; reazione al fuoco Euroclasse F; conformi alla norma UNI EN 13165, con marcatura CE. Compresi: tagli e relative sigillature, adattamenti, fissaggi di qualsiasi tipo a qualsiasi struttura, raccordi, assistenza muraria; negli spessori:</t>
  </si>
  <si>
    <t>1C.10.050.0020.a</t>
  </si>
  <si>
    <t>- 20 mm</t>
  </si>
  <si>
    <t>1C.10.050.0020.b</t>
  </si>
  <si>
    <t>1C.10.050.0030</t>
  </si>
  <si>
    <t>Isolamento termico con microventilazione o con ventilazione di coperture, realizzato a tetto caldo, con applicazione all'estradosso delle falde di pannelli di schiuma poliuretanica prodotta con gas senza CFC e HCFC, con rivestimento superficiale permeabile al vapore e impermeabile all'acqua, dotati di listelli di legno incorporati nella schiuma. Conforme alla Norma UNI EN 13165, conduttività termica W/mK 0,029. Spessore 50 mm. Compresi: tagli e relative sigillature, adattamenti, fissaggi di qualsiasi tipo a qualsiasi struttura, raccordi, assistenza muraria, piani di lavoro.</t>
  </si>
  <si>
    <t>1C.10.050.0040</t>
  </si>
  <si>
    <t>Isolamento termico coperture realizzato a tetto caldo, con applicazione all'estradosso delle falde di copertura di lastre di polistirene espanso estruso, superficie liscia con pelle,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relative sigillature, adattamenti, fissaggi di qualsiasi tipo a qualsiasi struttura, raccordi, assistenza muraria, piani di lavoro; negli spessori:</t>
  </si>
  <si>
    <t>1C.10.050.0040.a</t>
  </si>
  <si>
    <t>1C.10.050.0040.b</t>
  </si>
  <si>
    <t>1C.10.050.0050</t>
  </si>
  <si>
    <t>Isolamento termico coperture con microventilazione, realizzato a tetto caldo, con applicazione all'estradosso delle falde di copertura di pannelli preformati in polistirene espanso stampato per termocompressione con estradosso sagomato. Conforme alla Norma UNI EN 13163, Classe 150 RF, con reazione al fuoco in Euroclasse E, con marcatura CE. Compresi: tagli e relative sigillature, adattamenti, fissaggi di qualsiasi tipo a qualsiasi struttura, raccordi, assistenza muraria, piani di lavoro. Nei tipi e spessori:</t>
  </si>
  <si>
    <t>1C.10.050.0050.a</t>
  </si>
  <si>
    <t>- per coppi, 60 mm (medio)</t>
  </si>
  <si>
    <t>1C.10.050.0050.b</t>
  </si>
  <si>
    <t>- per tegole, 50 mm</t>
  </si>
  <si>
    <t>1C.10.050.0050.c</t>
  </si>
  <si>
    <t>- per tegole, ogni 10 mm in più</t>
  </si>
  <si>
    <t>1C.10.050.0060</t>
  </si>
  <si>
    <t>Isolamento termico coperture con ventilazione, realizzato a tetto caldo, con applicazione all'estradosso delle falde di copertura di pannelli preformati in polistirene espanso estruso, con reazione al fuoco Euroclasse E, conduttività termica W/mK 0,033, resistenza a compressione kPa 100; a norma UNI EN 13163, con marcatura CE,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t>
  </si>
  <si>
    <t>1C.10.050.0060.a</t>
  </si>
  <si>
    <t>- 50 mm</t>
  </si>
  <si>
    <t>1C.10.050.0060.b</t>
  </si>
  <si>
    <t>1C.10.050.0070</t>
  </si>
  <si>
    <t>Isolamento termico coperture realizzato a tetto caldo, con applicazione all'estradosso delle falde di copertura di pannelli autoportanti in lana di vetro idrorepellente,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conduttività termica W/mK 0,037; resistenza alla compressione 40 kPa; conformi alla norma UNI EN 13162, con marcatura CE. Compresi: tagli e sigillature relative, adattamenti, fissaggi con qualsiasi mezzo su qualsiasi struttura, raccordi, assistenze murarie e piani di lavoro. Esclusa la eventuale formazione della listellatura in legno a supporto del manto. Negli spessori:</t>
  </si>
  <si>
    <t>1C.10.050.0070.a</t>
  </si>
  <si>
    <t>- 40 mm, pannello nudo, reazione al fuoco Euroclasse A2-s1,d0</t>
  </si>
  <si>
    <t>1C.10.050.0070.b</t>
  </si>
  <si>
    <t>1C.10.050.0070.c</t>
  </si>
  <si>
    <t>- 40 mm, pannello rivestito con uno strato di bitume, armato con un velo di vetro e con un film di polipropilene, reazione al fuoco Euroclasse F</t>
  </si>
  <si>
    <t>1C.10.050.0070.d</t>
  </si>
  <si>
    <t>1C.10.050.0080</t>
  </si>
  <si>
    <t>Isolamento termico coperture realizzato a tetto caldo, con applicazione all'estradosso delle falde di copertura di pannelli semirigidi in lana di roccia con resine termoindurenti, rispondente ai Criteri Ambientali Minimi di cui al Decreto 11 ottobre 2017 del Ministero dell'Ambiente e della tutela del Territorio e del Mare,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della listellatura in legno a supporto del manto. Negli spessori:</t>
  </si>
  <si>
    <t>1C.10.050.0080.a</t>
  </si>
  <si>
    <t>- 40 mm</t>
  </si>
  <si>
    <t>1C.10.050.0080.b</t>
  </si>
  <si>
    <t>1C.10.050.0090</t>
  </si>
  <si>
    <t>Isolamento termico coperture realizzato a tetto caldo, con applicazione all'estradosso delle falde di copertura di pannelli in lana di legno mineralizzata con magnesite ad alta temperatura; conduttività termica W/mK 0,084 per spessore 25 mm (variabile in relazione allo spessore), resistenza alla compressione kPa 440 per spessore di 25 mm (variabile in relazione allo spessore). Reazione al fuoco in euroclasse (A2-s1,d0) (A2-s2,d0) (B-s1,d0) (B-s2,d0). Compresi: tagli e relative sigillature, adattamenti, fissaggi di qualsiasi tipo a qualsiasi struttura, raccordi, assistenza muraria e piani di lavoro; negli spessori:</t>
  </si>
  <si>
    <t>1C.10.050.0090.a</t>
  </si>
  <si>
    <t>- 15 mm</t>
  </si>
  <si>
    <t>1C.10.050.0090.b</t>
  </si>
  <si>
    <t>1C.10.050.0100</t>
  </si>
  <si>
    <t>Isolamento termico coperture realizzato a tetto caldo, con applicazione all'estradosso delle falde di copertura di pannelli a base di perlite espansa idrofugata, fibre di vetro, cellulosiche e leganti asfaltici, conducibilità termica W/mK 0,043, resistenza alla compressione 3,2 kg/cm ², reazione al fuoco euroclasse (A2-s1,d0) (A2-s2,d0) (B-s1,d0) (B-s2,d0)</t>
  </si>
  <si>
    <t>, densità 150 kg/m³; una faccia bitumata finita con pellicola polipropilenica fusibile. Compresi: tagli e relative sigillature, adattamenti, fissaggi di qualsiasi tipo a qualsiasi struttura, raccordi, assistenza muraria, piani di lavoro; negli spessori:</t>
  </si>
  <si>
    <t>1C.10.050.0100.a</t>
  </si>
  <si>
    <t>1C.10.050.0100.b</t>
  </si>
  <si>
    <t>- per ogni 5 mm in più</t>
  </si>
  <si>
    <t>1C.10.050.0110</t>
  </si>
  <si>
    <t>Isolamento termico coperture realizzato a tetto caldo, con applicazione all'estradosso delle falde di copertura di pannelli composti da strato interno in schiuma di polistirene espanso sinterizzato, rispondente alle norme UNI EN 13163, rivestito sui due lati da strati in lana di legno mineralizzata ad alta temperatura con magnesite, spessore 5 mm, rispondente alle norme UNI EN13168. Compresi: tagli e relative sigillature, adattamenti, fissaggi di qualsiasi tipo a qualsiasi struttura, raccordi, assistenza muraria, piani di lavoro; negli spessori:</t>
  </si>
  <si>
    <t>1C.10.050.0110.a</t>
  </si>
  <si>
    <t>- 25 mm (5+15+5 mm)</t>
  </si>
  <si>
    <t>1C.10.050.0110.b</t>
  </si>
  <si>
    <t>- 35 mm (5+25+5 mm)</t>
  </si>
  <si>
    <t>1C.10.050.0110.c</t>
  </si>
  <si>
    <t>- 50 mm (5+40+5 mm)</t>
  </si>
  <si>
    <t>1C.10.050.0110.d</t>
  </si>
  <si>
    <t>- 75 mm (5+65+5 mm)</t>
  </si>
  <si>
    <t>1C.10.050.0120</t>
  </si>
  <si>
    <t>Isolamento termico coperture con ventilazione, realizzato a tetto caldo, con applicazione all'estradosso delle falde di copertura di pannello prefabbricato in schiuma rigida di poliuretano espanso a cellule chiuse, con reazione al fuoco Euroclasse E, conduttività termica W/mK 0,026, resistenza a compressione 100 kPa; a norma UNI EN 13165, prodotto con gas senza CFC e HCFC. Estradosso rivestito da lamina in alluminio e dotata di profilo angolare a trave reticolare in Aluzinc; passo universale sottomanto per tegole e coppi. Compresi: tagli e relative sigillature, adattamenti, fissaggi di qualsiasi tipo a qualsiasi struttura, raccordi, assistenza muraria, piani di lavoro. Negli spessori:</t>
  </si>
  <si>
    <t>1C.10.050.0120.a</t>
  </si>
  <si>
    <t>1C.10.050.0120.b</t>
  </si>
  <si>
    <t>1C.10.050.0130</t>
  </si>
  <si>
    <t>Isolamento termico coperture realizzato a tetto caldo, con applicazione all'estradosso delle falde di copertura di pannelli composti da strato interno in schiuma di polistirene espanso sinterizzato RF, rispondente alle norme UNI EN 13163, rivestito sui due lati da strati in lana di abete mineralizzata e legata con cemento, spessore 5 mm, rispondente alle norme UNI EN13168. Compresi: tagli e relative sigillature, adattamenti, fissaggi di qualsiasi tipo a qualsiasi struttura, raccordi, assistenza muraria, piani di lavoro; negli spessori:</t>
  </si>
  <si>
    <t>1C.10.050.0130.a</t>
  </si>
  <si>
    <t>1C.10.050.0130.b</t>
  </si>
  <si>
    <t>1C.10.050.0130.c</t>
  </si>
  <si>
    <t>1C.10.050.0130.d</t>
  </si>
  <si>
    <t>1C.10.100</t>
  </si>
  <si>
    <t>ISOLAMENTO TERMICO COPERTURE PIANE</t>
  </si>
  <si>
    <t>1C.10.100.0000</t>
  </si>
  <si>
    <t>Vengono distinte, per quanto possibile, le soluzioni adatte a tetto rovescio (impermeabilizzazione sotto all'isolante) da quelle adatte a tetto caldo (impermeabilizzazione sopra all'isolante), nonchè i tipi di carico ammissibili.</t>
  </si>
  <si>
    <t>1C.10.100.0010</t>
  </si>
  <si>
    <t>Isolamento termico a tetto caldo di coperture piane con pavimentazioni pedonabili, realizzato con pannelli costituiti da lana di legno mineralizzata e legata con cemento ad alta resistenza ; conduttività termica W/mK 0,09, resistenza alla compressione 260 kPa; reazione al fuoco Euroclasse B; conformi alla norma UNI EN 13168. Compresi: tagli e relative sigillature, adattamenti, fissaggi di qualsiasi tipo a qualsiasi struttura, raccordi, assistenza muraria; negli spessori:</t>
  </si>
  <si>
    <t>1C.10.100.0010.a</t>
  </si>
  <si>
    <t>1C.10.100.0010.b</t>
  </si>
  <si>
    <t>1C.10.100.0010.c</t>
  </si>
  <si>
    <t>1C.10.100.0010.d</t>
  </si>
  <si>
    <t>1C.10.100.0010.e</t>
  </si>
  <si>
    <t>- 75 mm</t>
  </si>
  <si>
    <t>1C.10.100.0020</t>
  </si>
  <si>
    <t>Isolamento termico a tetto caldo di coperture piane con pavimentazioni pedonabili, realizzato con pannelli costituiti da lana di legno mineralizzata magnesite ad alta temperatura; conduttività termica W/mK 0,084 per spessore 25 mm (variabile in relazione allo spessore), resistenza alla compressione kPa 440 per spessore di 25 mm (variabile in relazione allo spessore); reazione al fuoco euroclasse (A2-s1,d0) (A2-s2,d0) (A2-s1,d1) (B-s1,d0) (B-s2,d0) (B-s1,d1); conformi alla norma UNI EN 13168. Compresi: tagli e relative sigillature, adattamenti, fissaggi di qualsiasi tipo a qualsiasi struttura, raccordi, assistenza muraria; negli spessori:</t>
  </si>
  <si>
    <t>1C.10.100.0020.a</t>
  </si>
  <si>
    <t>1C.10.100.0020.b</t>
  </si>
  <si>
    <t>1C.10.100.0030</t>
  </si>
  <si>
    <t>Isolamento termico a tetto rovescio o a tetto caldo di coperture piane pedonabili, realizzato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relative sigillature, adattamenti, fissaggi di qualsiasi tipo a qualsiasi struttura, raccordi, assistenza muraria; negli spessori:</t>
  </si>
  <si>
    <t>1C.10.100.0030.a</t>
  </si>
  <si>
    <t>1C.10.100.0030.b</t>
  </si>
  <si>
    <t>1C.10.100.0040</t>
  </si>
  <si>
    <t>Isolamento termico a tetto caldo di coperture piane carrabili, realizzato con lastre di polistirene espanso estruso, superficie liscia con pelle, bordi battentati, prodotte con gas senza CFC e HCFC; conduttività termica W/mK 0,034 per spessori fino a 40 mm, e W/mK 0,036 per spessori da 50 mm e oltre, resistenza alla compressione kPa 350 per spessori fino a 40 mm, e kPa 400 per spessori da 50 mm e oltre; reazione al fuoco Euroclasse E; conformi alla norma UNI EN 13164, con marcatura CE. Compresi: tagli e relative sigillature, adattamenti, fissaggi di qualsiasi tipo a qualsiasi struttura, raccordi, assistenza muraria; negli spessori:</t>
  </si>
  <si>
    <t>1C.10.100.0040.a</t>
  </si>
  <si>
    <t>1C.10.100.0040.b</t>
  </si>
  <si>
    <t>1C.10.100.0050</t>
  </si>
  <si>
    <t>Isolamento termico a tetto rovescio di coperture piane a giardino, realizzato con lastre di polistirene espanso stampato per termocompressione, superficie estradosso sagomata drenante con geotessile filtrante, prodotte con materie prime vergini esenti da rigenerato; reazione al fuoco Euroclasse E; conformi alla norma UNI EN 13163, con marcatura CE. Compresi: tagli e relative sigillature, adattamenti, fissaggi di qualsiasi tipo a qualsiasi struttura, raccordi, assistenza muraria; negli spessori:</t>
  </si>
  <si>
    <t>1C.10.100.0050.a</t>
  </si>
  <si>
    <t>- Classe 150 RF - a bordi battentati - spess. 28 mm</t>
  </si>
  <si>
    <t>1C.10.100.0050.b</t>
  </si>
  <si>
    <t>1C.10.100.0060</t>
  </si>
  <si>
    <t>Isolamento termico a tetto caldo di coperture piane con pavimentazioni pedonabili, realizzato con lastre di schiuma poliyso prodotte con gas senza CFC e HCFC, superficie superiore con velo vetro bitumato e inferiore con velo vetro saturato; conduttività termica W/mK 0,028, resistenza alla compressione kPa 150 per spessori fino a 30 mm, e kPa 170 per spessori da 40 mm e oltre; reazione al fuoco Euroclasse F; conformi alla norma UNI EN 13165, con marcatura CE. Compresi: tagli e relative sigillature, adattamenti, fissaggi di qualsiasi tipo a qualsiasi struttura, raccordi, assistenza muraria; negli spessori:</t>
  </si>
  <si>
    <t>1C.10.100.0060.a</t>
  </si>
  <si>
    <t>1C.10.100.0060.b</t>
  </si>
  <si>
    <t>1C.10.100.0070</t>
  </si>
  <si>
    <t>Isolamento termico a tetto caldo di coperture piane con pavimentazioni pedonabili, realizzato con pannelli costituiti da strato interno di lana di roccia ad alta densità a fibre orientate, conforme alle norme UNI EN 13162, rivestito sui due lati da pannelli in lana di abete mineralizzata e legata con cemento, spessore 5 mm, rispondente alle norme UNI EN13168. Compresi: tagli e relative sigillature, adattamenti, fissaggi di qualsiasi tipo a qualsiasi struttura, raccordi, assistenza muraria; negli spessori:</t>
  </si>
  <si>
    <t>1C.10.100.0070.a</t>
  </si>
  <si>
    <t>1C.10.100.0070.b</t>
  </si>
  <si>
    <t>1C.10.100.0070.c</t>
  </si>
  <si>
    <t>1C.10.100.0080</t>
  </si>
  <si>
    <t>Isolamento termico a tetto caldo di coperture piane pedonabili, realizzato con pannelli in lana di vetro idrorepellente,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conduttività termica W/mK 0,037, resistenza alla compressione kPa 50; conformi alla norma UNI EN 13162, con marcatura CE. Compresi: tagli, adattamenti, fissaggi, sigillature dei tagli, raccordi, assistenze murarie. Negli spessori e tipi:</t>
  </si>
  <si>
    <t>1C.10.100.0080.a</t>
  </si>
  <si>
    <t>- 50 mm, pannello nudo, reazione al fuoco Euroclasse A2-s1,d0;</t>
  </si>
  <si>
    <t>1C.10.100.0080.b</t>
  </si>
  <si>
    <t>- ogni 10 mm in più</t>
  </si>
  <si>
    <t>1C.10.100.0080.c</t>
  </si>
  <si>
    <t>- 50 mm, pannello rivestito con uno strato di bitume, armato con un velo di vetro e con un film di polipropilene, reazione al fuoco Euroclasse F;</t>
  </si>
  <si>
    <t>1C.10.100.0080.d</t>
  </si>
  <si>
    <t>1C.10.100.0090</t>
  </si>
  <si>
    <t>Isolamento termico a tetto caldo di coperture piane con pavimentazioni pedonabili, realizzato con pannelli a base di perlite espansa idrofugata, fibre di vetro, cellulosiche e leganti asfaltici, conducibilità termica W/mK 0,043, resistenza alla compressione 3,2 kg/cm ², reazione al fuoco euroclasse (A2-s1,d0) (A2-s2,d0) (A2-s1,d1) (B-s1,d0) (B-s2,d0) (B-s1,d1), densità 150 kg/m³; una faccia bitumata finita con pellicola polipropilenica fusibile. Compresi: tagli e relative sigillature, adattamenti, fissaggi di qualsiasi tipo a qualsiasi struttura, raccordi, assistenza muraria; negli spessori:</t>
  </si>
  <si>
    <t>1C.10.100.0090.a</t>
  </si>
  <si>
    <t>1C.10.100.0090.b</t>
  </si>
  <si>
    <t>1C.10.100.0100</t>
  </si>
  <si>
    <t>Isolamento termico a tetto caldo di coperture piane pedonabili, realizzato con pannelli preaccoppiati battentati formati da un pannello spessore 20 mm a base di perlite espansa idrofugata, fibre di vetro, cellulosiche e leganti asfaltici, conducibilità termica W/mK 0,043, resistenza alla compressione 3,2 kg/cm ², reazione al fuoco classe 1, densità 150 kg/m³; una faccia bitumata finita con pellicola polipropilenica fusibile; e da una lastra di polistirene espanso sinterizzato, prodotto con gas senza CFC e HCFC; conduttività termica W/mK 0,033, resistenza alla compressione kPa 100, reazione al fuoco euroclasse (A2-s1,d0) (A2-s2,d0) (A2-s1,d1) (B-s1,d0) (B-s2,d0) (B-s1,d1); conformi alla norma UNI EN 13164, con marcatura CE. Compresi: tagli e relative sigillature, adattamenti, fissaggi di qualsiasi tipo a qualsiasi struttura, raccordi, assistenza muraria; negli spessori:</t>
  </si>
  <si>
    <t>1C.10.100.0100.a</t>
  </si>
  <si>
    <t>- 40 mm = 20 mm perlite + 20 mm polistirene</t>
  </si>
  <si>
    <t>1C.10.100.0100.b</t>
  </si>
  <si>
    <t>- ogni 10 mm in più di polistirene</t>
  </si>
  <si>
    <t>1C.10.100.0110</t>
  </si>
  <si>
    <t>Isolamento termico a tetto caldo di coperture piane con pavimentazioni pedonabili, realizzato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relative sigillature, adattamenti, fissaggi di qualsiasi tipo a qualsiasi struttura, raccordi, assistenza muraria; negli spessori:</t>
  </si>
  <si>
    <t>1C.10.100.0110.a</t>
  </si>
  <si>
    <t>1C.10.100.0110.b</t>
  </si>
  <si>
    <t>1C.10.100.0110.c</t>
  </si>
  <si>
    <t>1C.10.100.0120</t>
  </si>
  <si>
    <t>Isolamento termico a tetto caldo di coperture piane con pavimentazioni pedonabili, carrabili o a giardino, realizzato con pannelli rigidi in vetro cellulare, prodotti con gas senza CFC e HCFC; conduttività termica W/mK 0,040, resistenza alla compressione 700 kPa; reazione al fuoco euroclasse A1; rispondenti alle norme UNI EN13167. Compresi: tagli e relative sigillature, adattamenti, la posa con strato inferiore e superiore di bitume ossidato a caldo, raccordi, assistenza muraria; negli spessori:</t>
  </si>
  <si>
    <t>1C.10.100.0120.a</t>
  </si>
  <si>
    <t>1C.10.100.0120.b</t>
  </si>
  <si>
    <t>1C.10.100.0130</t>
  </si>
  <si>
    <t>Isolamento termico a tetto caldo di coperture piane con pavimentazioni carrabili per mezzi pesanti o in presenza di carichi elevati, realizzato con pannelli rigidi in vetro cellulare, prodotti con gas senza CFC e HCFC; conduttività termica W/mK 0,048, resistenza alla compressione 1600 kPa; reazione al fuoco Classe O; rispondenti alle norme UNI EN13167. Compresi: tagli e relative sigillature, adattamenti, la posa con strato inferiore e superiore di bitume ossidato a caldo, raccordi, assistenza muraria; negli spessori:</t>
  </si>
  <si>
    <t>1C.10.100.0130.a</t>
  </si>
  <si>
    <t>1C.10.100.0130.b</t>
  </si>
  <si>
    <t>1C.10.100.0150</t>
  </si>
  <si>
    <t>Isolamento termico ed impermeabilizzazione di coperture piane o inclinate realizzato con rotoli termoisolanti ed impermeabilizzanti costituiti da listelli in polistirene espanso estruso, spessore base 30 mm, prodotto con gas senza CFC e HCFC; conduttività termica W/mK 0,033, resistenza alla compressione kPa 250, reazione al fuoco Euroclasse E; conformi alla norma UNI EN 13164, con marcatura CE; superiore membrana bitume-polimero plastomerica. Compresi: tagli e sigillature relative, adattamenti, fissaggi con qualsiasi mezzo su qualsiasi struttura, l'incollaggio con bitume ossidato steso a spazzolone, la saldatura dei giunti con fasce di membrana, raccordi, assistenze murarie e piani di lavoro. Spessore dell'isolante di 30 mm e con:</t>
  </si>
  <si>
    <t>1C.10.100.0150.a</t>
  </si>
  <si>
    <t>- membrana armata con velovetro, spessore 2 mm</t>
  </si>
  <si>
    <t>1C.10.100.0150.b</t>
  </si>
  <si>
    <t>- membrana armata con velovetro, spessore 3 mm</t>
  </si>
  <si>
    <t>1C.10.100.0150.c</t>
  </si>
  <si>
    <t>- membrana armata con TNT di poliestere, spessore 3 mm</t>
  </si>
  <si>
    <t>1C.10.100.0150.d</t>
  </si>
  <si>
    <t>- membrana armata con TNT di poliestere, spessore 4 mm</t>
  </si>
  <si>
    <t>1C.10.100.0150.e</t>
  </si>
  <si>
    <t>- membrana armata con velovetro, ardesiata, spessore 3,5 mm</t>
  </si>
  <si>
    <t>1C.10.100.0150.f</t>
  </si>
  <si>
    <t>- membrana armata con TNT di poliestere, ardesiata, spessore 3,5 mm</t>
  </si>
  <si>
    <t>1C.10.100.0150.g</t>
  </si>
  <si>
    <t>- per ogni 10 mm in più di polistirene</t>
  </si>
  <si>
    <t>1C.10.150</t>
  </si>
  <si>
    <t>ISOLAMENTO TERMICO SOTTOTETTI</t>
  </si>
  <si>
    <t>1C.10.150.0000</t>
  </si>
  <si>
    <t>Agli effetti dell'isolamento termico, se si tratta di ambienti non utilizzati, o accessibili solo raramente, l'isolamento è generalmente appoggiato a pavimento, senza protezione superiore. Nei sottotetti utilizzati l'isolamento potrà essere all'intradosso o all'estradosso della falda. Nei sottotetti utilizzabili ma non riscaldati, l'isolamento potrà essere sotto pavimento, soluzione assimilabile all'isolamento dei piani su porticati o cantinati e reperibile al sottocapitolo 1C.10.200</t>
  </si>
  <si>
    <t>1C.10.150.0010</t>
  </si>
  <si>
    <t>Isolamento termico di sottotetti non praticabili realizzato con spandimento a pavimento di materiali isolanti sciolti in granuli, senza protezione superiore, compresa assistenza muraria:</t>
  </si>
  <si>
    <t>1C.10.150.0010.a</t>
  </si>
  <si>
    <t>- argilla espansa granulometria 8 ÷ 20 mm, rispondente ai Criteri Ambientali Minimi di cui al Decreto 11 ottobre 2017 del Ministero dell'Ambiente e della tutela del Territorio e del Mare</t>
  </si>
  <si>
    <t>1C.10.150.0010.b</t>
  </si>
  <si>
    <t>- vermiculite espansa granulometria 8 ÷ 12 mm</t>
  </si>
  <si>
    <t>1C.10.150.0010.c</t>
  </si>
  <si>
    <t>- perlite espansa granulometria 1 ÷ 5 mm</t>
  </si>
  <si>
    <t>1C.10.150.0010.d</t>
  </si>
  <si>
    <t>- sughero naturale, densità 140 kg/m³</t>
  </si>
  <si>
    <t>1C.10.150.0015</t>
  </si>
  <si>
    <t>Isolamento termico e acustico di sottotetti tramite insufflaggio con lana di vetro in fiocchi di colore bianco, prodotta con vetro riciclato senza resina termoindurente. Classe di reazione al fuoco A1 rif. EN 13501-1. Conduttività termica W/mK 0,041 rif. EN 12667; densità di applicazione 15/kg/m³ rif. EN 14064-1.</t>
  </si>
  <si>
    <t>1C.10.150.0020</t>
  </si>
  <si>
    <t>Isolamento termico di sottotetti non praticabili realizzato con materassini stesi sul pavimento, di lana di roccia trapuntata su carta kraft politenata, conduttività termica W/mK 0,042, conforme alla norma UNI EN 13162, con marcatura CE. Compresi: tagli, adattamenti, assistenza muraria; negli spessori:</t>
  </si>
  <si>
    <t>1C.10.150.0020.a</t>
  </si>
  <si>
    <t>1C.10.150.0020.b</t>
  </si>
  <si>
    <t>- 60 mm</t>
  </si>
  <si>
    <t>1C.10.150.0020.c</t>
  </si>
  <si>
    <t>- 80 mm</t>
  </si>
  <si>
    <t>1C.10.150.0020.d</t>
  </si>
  <si>
    <t>- 100 mm</t>
  </si>
  <si>
    <t>1C.10.150.0030</t>
  </si>
  <si>
    <t>Isolamento termico di sottotetti non praticabili realizzato con materassini stesi sul pavimento, di lana di vetro idrorepellente prodotto con almeno l'80% di vetro riciclato e con legante di origine naturale, che garantisce la massima qualità dell'aria, rispondente ai Criteri Ambientali Minimi di cui al Decreto 11 ottobre 2017 del Ministero dell'Ambiente e della tutela del Territorio e del Mare; conduttività termica W/mK 0,040, conforme alla norma UNI EN 13162, con marcatura CE. Compresi: tagli, adattamenti, assistenza muraria; negli spessori e tipi:</t>
  </si>
  <si>
    <t>1C.10.150.0030.a</t>
  </si>
  <si>
    <t>- 50 mm, feltro nudo, reazione al fuoco Euroclasse A1</t>
  </si>
  <si>
    <t>1C.10.150.0030.b</t>
  </si>
  <si>
    <t>1C.10.150.0030.c</t>
  </si>
  <si>
    <t>- 50 mm, con barriera al vapore su una faccia, costituita da carta kraft, reazione al fuoco Euroclasse F</t>
  </si>
  <si>
    <t>1C.10.150.0030.d</t>
  </si>
  <si>
    <t>1C.10.150.0060</t>
  </si>
  <si>
    <t>Isolamento termico di sottotetti praticabili, realizzato a tetto freddo, con applicazione all'intradosso delle falde di pannelli semirigidi in lana di roccia con resine termoindurenti, conduttività termica W/mK 0,035, conforme alla norma UNI EN 13162, reazione al fuoco in Euroclasse A1, con marcatura CE. Compresi: tagli e relative sigillature, adattamenti, fissaggi di qualsiasi tipo a qualsiasi struttura, raccordi, assistenza muraria, piani di lavoro. Esclusi altri lavori di finitura superficiale. Negli spessori:</t>
  </si>
  <si>
    <t>1C.10.150.0060.a</t>
  </si>
  <si>
    <t>1C.10.150.0060.b</t>
  </si>
  <si>
    <t>- per ogni 20 mm in più</t>
  </si>
  <si>
    <t>1C.10.150.0070</t>
  </si>
  <si>
    <t>Isolamento termico di sottotetti praticabili, realizzato a tetto freddo, con applicazione all'intradosso delle falde di pannelli semirigidi in lana di roccia con resine termoindurenti, conduttività termica W/mK 0,034, conforme alla norma UNI EN 13162, reazione al fuoco in Euroclasse A1, con marcatura CE. Compresi: tagli e relative sigillature, adattamenti, fissaggi di qualsiasi tipo a qualsiasi struttura, raccordi, assistenza muraria, piani di lavoro. Esclusi altri lavori di finitura superficiale. Negli spessori:</t>
  </si>
  <si>
    <t>1C.10.150.0070.a</t>
  </si>
  <si>
    <t>1C.10.150.0070.b</t>
  </si>
  <si>
    <t>1C.10.150.0080</t>
  </si>
  <si>
    <t>Isolamento termico di sottotetti praticabili, realizzato a tetto freddo, con applicazione all'intradosso della falda di lastre di polistirene espanso estruso a superficie liscia con pelle, bordo battentato, prodotte con gas senza CFC e HCFC; conduttività termica W/mK 0,033, resistenza alla compressione kPa 100, reazione al fuoco Euroclasse E; conformi alla norma UNI EN 13164, con marcatura CE. Compresi: tagli e relative sigillature, adattamenti, fissaggi di qualsiasi tipo a qualsiasi struttura, raccordi, assistenza muraria, piani di lavoro. Esclusi altri lavori di finitura superficiale. Negli spessori:</t>
  </si>
  <si>
    <t>1C.10.150.0080.a</t>
  </si>
  <si>
    <t>- spessore 30 mm</t>
  </si>
  <si>
    <t>1C.10.150.0080.b</t>
  </si>
  <si>
    <t>1C.10.150.0090</t>
  </si>
  <si>
    <t>Isolamento termico di sottotetti praticabili, realizzato a tetto freddo, con applicazione all'intradosso delle falde di feltro in lana di vetro in rotoli, rispondente ai Criteri Ambientali Minimi di cui al Decreto 11 ottobre 2017 del Ministero dell'Ambiente e della tutela del Territorio e del Mare, prodotto con almeno l'80% di vetro riciclato e con una resina termoindurente che associa componenti organici e vegetali, minimizzando le emissioni nell'aria di sostanze inquinanti come formaldeide e altri composti organici volatili (VOC); rivestito su una faccia con carta kraft bitumata con funzione di freno al vapore, sull'altra e sui bordi con un velo tecnico in polipropilene, permeabile al vapore acqueo. Conduttività termica W/mK 0,040, reazione al fuoco Euroclasse F; conforme alla norma UNI EN 13162, con marcatura CE. Compresi: tagli e relative sigillature, adattamenti, fissaggi di qualsiasi tipo a qualsiasi struttura, raccordi, assistenza muraria, piani di lavoro. Esclusi altri lavori di finitura superficiale. Negli spessori:</t>
  </si>
  <si>
    <t>1C.10.150.0090.a</t>
  </si>
  <si>
    <t>1C.10.150.0090.b</t>
  </si>
  <si>
    <t>- 200 mm</t>
  </si>
  <si>
    <t>1C.10.150.0100</t>
  </si>
  <si>
    <t>Isolamento termico di sottotetti praticabili, realizzato a tetto freddo, con applicazione all'intradosso delle falde di pannello composto da uno strato interno in schiuma di polistirene espanso sinterizzato RF, rispondente alle norme UNI EN 13163, rivestito su un lato da un pannello in lana di legno mineralizzata e legata con cemento, spessore 10 mm, rispondente alle norme UNI EN13168. Compresi: tagli e relative sigillature, adattamenti, fissaggi di qualsiasi tipo a qualsiasi struttura, raccordi, assistenza muraria, piani di lavoro. Esclusi altri lavori di finitura superficiale. Negli spessori:</t>
  </si>
  <si>
    <t>1C.10.150.0100.a</t>
  </si>
  <si>
    <t>- 30 mm (10+20 mm)</t>
  </si>
  <si>
    <t>1C.10.150.0100.b</t>
  </si>
  <si>
    <t>- 40 mm (10+30 mm)</t>
  </si>
  <si>
    <t>1C.10.150.0100.c</t>
  </si>
  <si>
    <t>- 50 mm (10+40 mm)</t>
  </si>
  <si>
    <t>1C.10.150.0100.d</t>
  </si>
  <si>
    <t>- 75 mm (10+65 mm)</t>
  </si>
  <si>
    <t>1C.10.150.0110</t>
  </si>
  <si>
    <t>Isolamento termico di sottotetti praticabili, realizzato a tetto freddo, con applicazione all'intradosso delle falde di pannello composto da uno strato interno in schiuma di polistirene espanso sinterizzato, rispondente alle norme UNI EN 13163,rivestito sui due lati da strati in lana di legno mineralizzata ad alta temperatura con magnesite, spessore 5 mm, rispondente alle norme UNI EN13168. Compresi: tagli e relative sigillature, adattamenti, fissaggi di qualsiasi tipo a qualsiasi struttura, raccordi, assistenza muraria, piani di lavoro. Esclusi altri lavori di finitura superficiale. Negli spessori:</t>
  </si>
  <si>
    <t>1C.10.150.0110.a</t>
  </si>
  <si>
    <t>1C.10.150.0110.b</t>
  </si>
  <si>
    <t>1C.10.150.0110.c</t>
  </si>
  <si>
    <t>1C.10.150.0110.d</t>
  </si>
  <si>
    <t>1C.10.150.0120</t>
  </si>
  <si>
    <t>Isolamento termico di sottotetti praticabili, realizzato a tetto freddo, con applicazione all'intradosso della falda di pannelli in lana di legno mineralizzata con magnesite ad alta temperatura; conduttività termica W/mK 0,084 per spessore 25 mm (variabile in relazione allo spessore), resistenza alla compressione kPa 440 per spessore di 25 mm (variabile in relazione allo spessore). Reazione al fuoco in euroclasse (A2-s1,d0) (A2-s2,d0) (A2-s1,d1) (B-s1,d0) (B-s2,d0) (B-s1,d1).Compresi: tagli e relative sigillature, adattamenti, fissaggi di qualsiasi tipo a qualsiasi struttura, raccordi, assistenza muraria, piani di lavoro. Esclusi altri lavori di finitura superficiale. Negli spessori:</t>
  </si>
  <si>
    <t>1C.10.150.0120.a</t>
  </si>
  <si>
    <t>1C.10.150.0120.b</t>
  </si>
  <si>
    <t>1C.10.200</t>
  </si>
  <si>
    <t>ISOLAMENTO TERMICO SOLAI</t>
  </si>
  <si>
    <t>1C.10.200.0000</t>
  </si>
  <si>
    <t>I prezzi degli isolamenti realizzati all'intradosso del solaio comprendono tutti i costi relativi alla fornitura e posa con qualsiasi mezzo, comprese assistenze murarie e piani di lavoro, mentre sono esclusi i costi di eventuali finiture superficiali (controsoffitti, intonaci, perlinature ecc.). Le soluzioni proposte, riferite soprattutto ai solai su porticati o cantinati, possono in caso di necessità essere applicate anche ai solai sottotetto ed a quelli intermedi</t>
  </si>
  <si>
    <t>1C.10.200.0010</t>
  </si>
  <si>
    <t>Isolamento termico di locali su zone non riscaldate, realizzato all'intradosso dei solai (cappotto orizzontale), con lastre di polistirene espanso sinterizzato senza pelle con bordi battentati, prodotte con materie prime vergini esenti da rigenerato; reazione al fuoco in Euroclasse E; conforme alla norma UNI EN 13163, con marcatura CE. Compresi: tagli e sigillature relative, adattamenti, fissaggi con qualsiasi mezzo su qualsiasi struttura, raccordi, assistenze murarie e piani di lavoro. Esclusa la eventuale formazione di finiture superficiali. Negli spessori:</t>
  </si>
  <si>
    <t>1C.10.200.0010.a</t>
  </si>
  <si>
    <t>1C.10.200.0010.b</t>
  </si>
  <si>
    <t>1C.10.200.0020</t>
  </si>
  <si>
    <t>Isolamento termico di locali su zone non riscaldate, realizzato all'intradosso dei solai (cappotto orizzontale), con pannelli composti da strato in schiuma di polistirene espanso sinterizzato RF, rispondente alle norme UNI EN 13163, rivestiti sui due lati da un pannello in lana di legno mineralizzata e legata con cemento, spessore 5 mm, rispondente alle norme UNI EN13168. Compresi: tagli e sigillature relative, adattamenti, fissaggi con qualsiasi mezzo su qualsiasi struttura, raccordi, assistenze murarie e piani di lavoro. Esclusa la eventuale formazione di finiture superficiali. Negli spessori:</t>
  </si>
  <si>
    <t>1C.10.200.0020.a</t>
  </si>
  <si>
    <t>1C.10.200.0020.b</t>
  </si>
  <si>
    <t>1C.10.200.0020.c</t>
  </si>
  <si>
    <t>1C.10.200.0020.d</t>
  </si>
  <si>
    <t>1C.10.200.0040</t>
  </si>
  <si>
    <t>Isolamento termico di locali su zone non riscaldate, realizzato all'intradosso dei solai (cappotto orizzontale), con pannelli di schiuma poliuretanica prodotta con gas senza CFC e HCFC, con rivestimento laminglass permeabile al vapore e impermeabile all'acqua, dotato di listelli di legno incorporati nella schiuma. Conduttività termica W/mK 0,029; conformi alla norma UNI EN 13165. Spessore 50 mm. Compresi: tagli e sigillature relative, adattamenti, fissaggi con qualsiasi mezzo su qualsiasi struttura, raccordi, assistenze murarie e piani di lavoro. Esclusa la eventuale formazione di finiture superficiali.</t>
  </si>
  <si>
    <t>1C.10.200.0050</t>
  </si>
  <si>
    <t>Isolamento termico di locali su zone non riscaldate, realizzato all'intradosso dei solai (cappotto orizzontale), con pannelli rigidi in lana di roccia con resine termoindurenti, conduttività termica W/mK 0,035, conforme alla norma UNI EN 13162, reazione al fuoco in Euroclasse A1, con marcatura CE. Compresi: tagli e sigillature relative, adattamenti, fissaggi con qualsiasi mezzo su qualsiasi struttura, raccordi, assistenze murarie e piani di lavoro. Esclusa la eventuale formazione di finiture superficiali. Negli spessori:</t>
  </si>
  <si>
    <t>1C.10.200.0050.a</t>
  </si>
  <si>
    <t>1C.10.200.0050.b</t>
  </si>
  <si>
    <t>1C.10.200.0060</t>
  </si>
  <si>
    <t>Isolamento termico di locali su zone non riscaldate, realizzato all'intradosso dei solai (cappotto orizzontale), con pannelli in lana di vetro ad alta densità, rispondenti ai Criteri Ambientali Minimi di cui al Decreto 11 ottobre 2017 del Ministero dell'Ambiente e della tutela del Territorio e del Mare, idrorepellente, prodotti con almeno l'80% di vetro riciclato e con una resina termoindurente che associa componenti organici e vegetali, minimizzando le emissioni nell'aria di sostanze inquinanti come formaldeide e altri composti organici volatili (VOC); conduttività termica W/mK 0,034, resistenza alla compressione con deformazione del 10% &gt; 15 kPa, resistenza alla trazione perpendicolare alle facce &gt; 7,5 kPa; conforme alla norma UNI EN 13162, reazione al fuoco in Euroclasse A2-s1,d0, con marcatura CE. Compresi: tagli e sigillature relative, adattamenti, fissaggi con qualsiasi mezzo su qualsiasi struttura, raccordi, assistenze murarie e piani di lavoro. Esclusa la eventuale formazione di finiture superficiali. Negli spessori:</t>
  </si>
  <si>
    <t>1C.10.200.0060.a</t>
  </si>
  <si>
    <t>1C.10.200.0060.b</t>
  </si>
  <si>
    <t>1C.10.200.0070</t>
  </si>
  <si>
    <t>Isolamento termico di locali su zone non riscaldate, realizzato all'intradosso dei solai (cappotto orizzontale),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sigillature relative, adattamenti, fissaggi con qualsiasi mezzo su qualsiasi struttura, raccordi, assistenze murarie e piani di lavoro. Esclusa la eventuale formazione di finiture superficiali. Negli spessori:</t>
  </si>
  <si>
    <t>1C.10.200.0070.a</t>
  </si>
  <si>
    <t>1C.10.200.0070.b</t>
  </si>
  <si>
    <t>1C.10.200.0070.c</t>
  </si>
  <si>
    <t>1C.10.200.0080</t>
  </si>
  <si>
    <t>Isolamento termico sotto pavimento, adatto a carichi molto elevati, realizzato con pannelli rigidi in vetro cellulare, prodotti con gas senza CFC e HCFC; conduttività termica W/mK 0,048, resistenza alla compressione 1600 kPa; reazione al fuoco Classe O; rispondenti alle norme UNI EN13167. Compresi: tagli e relative sigillature, adattamenti, la posa a secco o con sigillatura con mastice dei giunti, raccordi, assistenza muraria; negli spessori:</t>
  </si>
  <si>
    <t>1C.10.200.0080.a</t>
  </si>
  <si>
    <t>1C.10.200.0080.b</t>
  </si>
  <si>
    <t>1C.10.200.0090</t>
  </si>
  <si>
    <t>Isolamento termico, realizzato sotto pavimento con lastre di polistirene espanso estruso, superficie liscia con pelle, bordi battentati, prodotte con gas senza CFC e HCFC; conduttività termica W/mK 0,032 per spessori fino a 40 mm, e W/mK 0,034 per spessori da 50 mm e oltre, resistenza alla compressione kPa 250 per spessori fino a 40 mm, e kPa 300 per spessori da 50 mm e oltre; reazione al fuoco Euroclasse E; conformi alla norma UNI EN 13164, con marcatura CE. Compresi: tagli e sigillature relative, adattamenti, fissaggi con qualsiasi mezzo su qualsiasi struttura, raccordi, assistenze murarie. Negli spessori:</t>
  </si>
  <si>
    <t>1C.10.200.0090.a</t>
  </si>
  <si>
    <t>1C.10.200.0090.b</t>
  </si>
  <si>
    <t>1C.10.200.0100</t>
  </si>
  <si>
    <t>Isolamento termico sotto pavimento, adatto a forti carichi, realizzato con lastre di polistirene espanso con struttura cellulare ad alveoli contrapposti, stampate per termocompressione, prodotte con materie prime vergini esenti da rigenerato; reazione al fuoco Euroclasse E; conformi alla norma UNI EN 13163, con marcatura CE. Compresi: tagli e sigillature relative, adattamenti, fissaggi con qualsiasi mezzo su qualsiasi struttura, raccordi, assistenze murarie. Nei tipi e spessori:</t>
  </si>
  <si>
    <t>1C.10.200.0100.a</t>
  </si>
  <si>
    <t>- 500 kPa - spessore 30 mm</t>
  </si>
  <si>
    <t>1C.10.200.0100.b</t>
  </si>
  <si>
    <t>- 500 kPa - ogni 10 mm di spessore in più</t>
  </si>
  <si>
    <t>1C.10.200.0100.c</t>
  </si>
  <si>
    <t>- 600 kPa - spessore 30 mm</t>
  </si>
  <si>
    <t>1C.10.200.0100.d</t>
  </si>
  <si>
    <t>- 600 kPa - ogni 10 mm di spessore in più</t>
  </si>
  <si>
    <t>1C.10.200.0100.e</t>
  </si>
  <si>
    <t>- 650 kPa - spessore 30 mm</t>
  </si>
  <si>
    <t>1C.10.200.0100.f</t>
  </si>
  <si>
    <t>- 650 kPa - ogni 10 mm di spessore in più</t>
  </si>
  <si>
    <t>1C.10.200.0110</t>
  </si>
  <si>
    <t>Isolamento termico sotto pavimento di solai su porticati o su terra, realizzato con lastre di schiuma poliyso prodotte con gas senza CFC e HCFC, superfici rivestite con velo vetro saturato; conduttività termica W/mK 0,028, resistenza alla compressione kPa 150 per spessori fino a 30 mm, e kPa 170 per spessori da 40 mm e oltre; reazione al fuoco Euroclasse E; conformi alla norma UNI EN 13165, con marcatura CE. Compresi: tagli, adattamenti, fissaggi, sigillature dei tagli, raccordi, assistenza muraria. Negli spessori:</t>
  </si>
  <si>
    <t>1C.10.200.0110.a</t>
  </si>
  <si>
    <t>1C.10.200.0110.b</t>
  </si>
  <si>
    <t>1C.10.200.0120</t>
  </si>
  <si>
    <t>Isolamento termico e impermeabilizzazione di pavimenti di locali a piano cantina, su massetti esistenti o sul terreno prima della formazione di nuovi massetti, in alternativa alla formazione di vespai aerati, realizzato con pannelli rigidi in vetro cellulare, prodotti con gas senza CFC e HCFC; conduttività termica W/mK 0,040, resistenza alla compressione 700 kPa; reazione al fuoco euroclasse A1; rispondenti alle norme UNI EN13167. Compresi: tagli e relative sigillature, adattamenti, la posa con strato inferiore e superiore di bitume ossidato a caldo, raccordi, assistenza muraria; negli spessori:</t>
  </si>
  <si>
    <t>1C.10.200.0120.a</t>
  </si>
  <si>
    <t>1C.10.200.0120.b</t>
  </si>
  <si>
    <t>1C.10.250</t>
  </si>
  <si>
    <t>ISOLAMENTO TERMICO PARETI ESTERNE</t>
  </si>
  <si>
    <t>1C.10.250.0000</t>
  </si>
  <si>
    <t>Gli interventi considerati possono essere effettuati sia all'interno di intercapedini in edifici di nuova costruzione, che applicati all'interno delle murature perimetrali di edifici esistenti. In questo secondo caso si dovrà prevedere in aggiunta la creazione di una superficie di finitura (intonaco o pannelli prefiniti di gesso o similari)</t>
  </si>
  <si>
    <t>1C.10.250.0010</t>
  </si>
  <si>
    <t>Isolamento termico e acustico di intercapedini perimetrali, realizzato con pannelli autoportanti a tutta altezza in lana di vetro idrorepellente, rispondente ai Criteri Ambientali Minimi di cui al Decreto 11 ottobre 2017 del Ministero dell'Ambiente e della tutela del Territorio e del Mare, prodotti con almeno l'80% di vetro riciclato e con legante di origine naturale, che garantisce la massima qualità dell'aria, rivestito su una faccia con barriera al vapore in carta kraft-alluminio retinata polirinforzata con funzione di barriera al vapore e velo di vetro sull'altra faccia; conduttività termica W/mK 0,032, conforme alla norma UNI EN 13162, con marcatura CE. Compresi: tagli e sigillature relative, adattamenti, fissaggi con qualsiasi mezzo su qualsiasi struttura, raccordi, assistenze murarie e piani di lavoro. Negli spessori:</t>
  </si>
  <si>
    <t>1C.10.250.0010.a</t>
  </si>
  <si>
    <t>1C.10.250.0010.b</t>
  </si>
  <si>
    <t>1C.10.250.0020</t>
  </si>
  <si>
    <t>Isolamento termico e acustico di intercapedini perimetrali, realizzato con pannelli autoportanti in lana di vetro idrorepellente, rispondente ai Criteri Ambientali Minimi di cui al Decreto 11 ottobre 2017 del Ministero dell'Ambiente e della tutela del Territorio e del Mare, prodotti con almeno l'80% di vetro riciclato e con legante di origine naturale, che garantisce la massima qualità dell'aria, rivestiti su una faccia con carta kraft bitumata con funzione di freno al vapore; conforme alla norma UNI EN 13162, reazione al fuoco in Euroclasse F, con marcatura CE. Compresi: tagli e sigillature relative, adattamenti, fissaggi con qualsiasi mezzo su qualsiasi struttura, raccordi, assistenze murarie e piani di lavoro. Negli spessori e tipi:</t>
  </si>
  <si>
    <t>1C.10.250.0020.a</t>
  </si>
  <si>
    <t>- 40 mm, conduttività termica W/mK 0,035</t>
  </si>
  <si>
    <t>1C.10.250.0020.b</t>
  </si>
  <si>
    <t>1C.10.250.0020.c</t>
  </si>
  <si>
    <t>- 40 mm, conduttività termica W/mK 0,032</t>
  </si>
  <si>
    <t>1C.10.250.0020.d</t>
  </si>
  <si>
    <t>1C.10.250.0025</t>
  </si>
  <si>
    <t>Isolamento termico e acustico di intercapedini perimetrali, realizzato con pannelli arrotolati di grandi dimensioni in lana di vetro idrorepellente, rispondente ai Criteri Ambientali Minimi di cui al Decreto 11 ottobre 2017 del Ministero dell'Ambiente e della tutela del Territorio e del Mare, prodotti con almeno l'80% di vetro riciclato e con legante di origine naturale , che garantisce la massima qualità dell'aria , rivestiti su una faccia con carta kraft alluminio retinata polirinforzata con funzione di barriera al vapore, e sull'altra con un velo di vetro; conduttività termica W/mK 0,032, conforme alla norma UNI EN 13162, con marcatura CE. Compresi: tagli e sigillature relative, adattamenti, fissaggi con qualsiasi mezzo su qualsiasi struttura, raccordi, assistenze murarie e piani di lavoro. Negli spessori:</t>
  </si>
  <si>
    <t>1C.10.250.0025.a</t>
  </si>
  <si>
    <t>1C.10.250.0025.b</t>
  </si>
  <si>
    <t>1C.10.250.0030</t>
  </si>
  <si>
    <t>Isolamento termico a parete o intercapedini perimetrali, realizzato con lastre di polistirene espanso estruso a superficie liscia con pelle, prodotte con gas senza CFC e HCFC; conduttività termica W/mK 0,033, resistenza alla compressione kPa 100, reazione al fuoco Euroclasse E; conformi alla norma UNI EN 13164, con marcatura CE, bordo battentato.Compresi: tagli e sigillature relative, adattamenti, fissaggi con qualsiasi mezzo su qualsiasi struttura, raccordi, assistenze murarie e piani di lavoro. Negli spessori:</t>
  </si>
  <si>
    <t>1C.10.250.0030.a</t>
  </si>
  <si>
    <t>1C.10.250.0030.b</t>
  </si>
  <si>
    <t>1C.10.250.0040</t>
  </si>
  <si>
    <t>Isolamento termico a parete o intercapedini perimetrali realizzato con pannelli rigidi in lana di roccia con resine termoindurenti, conduttività termica W/mK 0,034, conforme alla norma UNI EN 13162, reazione al fuoco in Euroclasse A1, con marcatura CE. Compresi: tagli e sigillature relative, adattamenti, fissaggi con qualsiasi mezzo su qualsiasi struttura, raccordi, assistenze murarie e piani di lavoro. Negli spessori:</t>
  </si>
  <si>
    <t>1C.10.250.0040.a</t>
  </si>
  <si>
    <t>1C.10.250.0040.b</t>
  </si>
  <si>
    <t>1C.10.250.0050</t>
  </si>
  <si>
    <t>Isolamento termico a parete o intercapedini perimetrali, realizzato con pannelli rigidi a tutta altezza in lana di roccia con resine termoindurenti, conduttività termica W/mK 0,035, conforme alla norma UNI EN 13162, reazione al fuoco in Euroclasse A1, con marcatura CE. Compresi: tagli e sigillature relative, adattamenti, fissaggi con qualsiasi mezzo su qualsiasi struttura, raccordi, assistenze murarie e piani di lavoro. Negli spessori:</t>
  </si>
  <si>
    <t>1C.10.250.0050.a</t>
  </si>
  <si>
    <t>1C.10.250.0050.b</t>
  </si>
  <si>
    <t>1C.10.250.0060</t>
  </si>
  <si>
    <t>Isolamento termico a parete o intercapedini perimetrali, realizzato con lastre di schiuma poliuretanica prodotta con gas senza CFC e HCFC, rivestite sulle due facce con cartoncino monobitumato; conduttività termica W/mK 0,028, resistenza alla compressione kPa 110; reazione al fuoco Euroclasse F; conformi alla norma UNI EN 13165, con marcatura CE. Compresi: tagli e sigillature relative, adattamenti, fissaggi con qualsiasi mezzo su qualsiasi struttura, raccordi, assistenze murarie e piani di lavoro. Negli spessori:</t>
  </si>
  <si>
    <t>1C.10.250.0060.a</t>
  </si>
  <si>
    <t>1C.10.250.0060.b</t>
  </si>
  <si>
    <t>1C.10.250.0070</t>
  </si>
  <si>
    <t>Isolamento termico a parete o intercapedini perimetrali realizzato con pannelli a base di perlite espansa idrofugata, fibre di vetro, cellulosiche e leganti asfaltici, conducibilità termica W/mK 0,043, resistenza alla compressione 3,2 kg/cm², reazione al fuoco euroclasse (A2-s1,d0) (A2-s2,d0) (A2-s1,d1) (B-s1,d0) (B-s2,d0) (B-s1,d1) se impiegata lungo le vie di esodo o, oltre alle precedenti, (A2-s3,d0) (A2-s2,d1) (A2-s3,d1) (B-s2,d1) se impiegata in altri ambienti , densità 150 kg/m³; una faccia bitumata finita con pellicola polipropilenica fusibile. Compresi: tagli e sigillature relative, adattamenti, fissaggi con qualsiasi mezzo su qualsiasi struttura, raccordi, assistenze murarie e piani di lavoro. Negli spessori:</t>
  </si>
  <si>
    <t>1C.10.250.0070.a</t>
  </si>
  <si>
    <t>1C.10.250.0070.b</t>
  </si>
  <si>
    <t>1C.10.250.0080</t>
  </si>
  <si>
    <t>Isolamento termico a parete o intercapedini perimetrali realizzato con pannelli composti da strato interno in schiuma di polistirene espanso sinterizzato RF, rispondente alle norme UNI EN 13163, rivestito sui due lati da strati in lana di abete mineralizzata e legata con cemento, spessore 5 mm, rispondente alle norme UNI EN13168. Compresi: tagli e sigillature relative, adattamenti, fissaggi con qualsiasi mezzo su qualsiasi struttura, raccordi, assistenze murarie e piani di lavoro. Negli spessori:</t>
  </si>
  <si>
    <t>1C.10.250.0080.a</t>
  </si>
  <si>
    <t>1C.10.250.0080.b</t>
  </si>
  <si>
    <t>1C.10.250.0080.c</t>
  </si>
  <si>
    <t>1C.10.250.0080.d</t>
  </si>
  <si>
    <t>1C.10.250.0090</t>
  </si>
  <si>
    <t>Isolamento termico a parete o intercapedini perimetrali, realizzato con pannelli composti da strato interno in schiuma di polistirene espanso sinterizzato, rispondente alle norme UNI EN 13163, rivestito sui due lati da strati in lana di legno mineralizzata ad alta temperatura con magnesite, spessore 5 mm, rispondente alle norme UNI EN13168. Compresi: tagli e sigillature relative, adattamenti, fissaggi con qualsiasi mezzo su qualsiasi struttura, raccordi, assistenze murarie e piani di lavoro. Negli spessori:</t>
  </si>
  <si>
    <t>1C.10.250.0090.a</t>
  </si>
  <si>
    <t>1C.10.250.0090.b</t>
  </si>
  <si>
    <t>1C.10.250.0090.c</t>
  </si>
  <si>
    <t>1C.10.250.0090.d</t>
  </si>
  <si>
    <t>1C.10.250.0100</t>
  </si>
  <si>
    <t>Isolamento termico e acustico di intercapedini perimetrali, tramite insufflaggio con lana di vetro in fiocchi di colore bianco, prodotta con vetro riciclato senza resina termoindurente. Classe di reazione al fuoco A1 rif. EN 13501-1. Conduttività termica W/mK 0,036 rif. EN 12667; densità di applicazione 23/kg/m³ rif. EN 14064-1.</t>
  </si>
  <si>
    <t>1C.10.300</t>
  </si>
  <si>
    <t>SISTEMA A CAPPOTTO E RIVESTIMENTO ISOLANTE A CAPPOTTO</t>
  </si>
  <si>
    <t>1C.10.300.0000</t>
  </si>
  <si>
    <t>Il “Sistema per l’isolamento termico a cappotto” deve essere accompagnato da una specifica Dichiarazione di Prestazione “DoP” rilasciata dal Fabbricante, in base alla Valutazione Tecnica Europea (ETA) prevista per i sistemi ETICS, secondo il Documento di valutazione europea EAD 040083-00-0404; o da certificazione del produttore del sistema su base ETAG 004, in corso di validità, ed in fase di trasformazione da parte dell’EOTA in certificati EAD.</t>
  </si>
  <si>
    <t>1C.10.300.0010</t>
  </si>
  <si>
    <t>Sistema per isolamento termico a cappotto realizzato con lastre in polistirene estruso senza pelle, con superficie ruvida per favorire l'adesione del collante, spigoli ad angolo retto, conduttività termica W/mK 0,035, reazione al fuoco Euroclasse E; conformi alla norma UNI EN 13164, marcatura CE; resistenza a trazione ≥ kPa 100. Il sistema dovrà essere provvisto di Dichiarazione Ambientale di Prodotto (EPD), rispondente ai Criteri Ambientali Minimi di cui al Decreto 11 ottobre 2017 del Ministero dell'Ambiente e della tutela del Territorio e del Mare. Compreso il fissaggio delle lastre con malta monocomponente a base di cemento, sabbie selezionate, resine sintetiche, fibre polipropileniche ed additivi speciali; 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</si>
  <si>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1C.10.300.0010.a</t>
  </si>
  <si>
    <t>1C.10.300.0010.b</t>
  </si>
  <si>
    <t>1C.10.300.0010.c</t>
  </si>
  <si>
    <t>1C.10.300.0010.d</t>
  </si>
  <si>
    <t>1C.10.300.0010.e</t>
  </si>
  <si>
    <t>1C.10.300.0010.f</t>
  </si>
  <si>
    <t>1C.10.300.0010.g</t>
  </si>
  <si>
    <t>- finitura del sistema con rivestimento colorato acrilico a spessore previa mano di fondo pigmentato - spessore 1,20 mm (per spessori diversi vedi art. 1C.24.160)</t>
  </si>
  <si>
    <t>1C.10.300.0010.h</t>
  </si>
  <si>
    <t>- finitura del sistema con rivestimento colorato silossanico a spessore previa mano di fondo pigmentato - spessore 1,20 mm (per spessori diversi vedi art. 1C.24.160)</t>
  </si>
  <si>
    <t>1C.10.300.0020</t>
  </si>
  <si>
    <t>Sistema per isolamento termico a cappotto realizzato con polistirene espanso sinterizzato, senza pelle, prodotte con materie prime vergini e percentuale di riciclato certificata; reazione al fuoco Euroclasse E; conformi alla norma UNI EN 13163, con marcatura CE, Classe 100, conduttività termica W/mK 0,036, resistenza alla compressione ≥ kPa 100. Il sistema dovrà essere provvisto di Dichiarazione Ambientale di Prodotto (EPD), rispondente ai Criteri Ambientali Minimi di cui al Decreto 11 ottobre 2017 del Ministero dell'Ambiente e della tutela del Territorio e del Mare.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</si>
  <si>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1C.10.300.0020.a</t>
  </si>
  <si>
    <t>1C.10.300.0020.b</t>
  </si>
  <si>
    <t>1C.10.300.0020.c</t>
  </si>
  <si>
    <t>1C.10.300.0020.d</t>
  </si>
  <si>
    <t>1C.10.300.0020.e</t>
  </si>
  <si>
    <t>1C.10.300.0020.f</t>
  </si>
  <si>
    <t>1C.10.300.0020.g</t>
  </si>
  <si>
    <t>1C.10.300.0020.h</t>
  </si>
  <si>
    <t>1C.10.300.0030</t>
  </si>
  <si>
    <t>Isolamento termico con sistema a cappotto realizzato con pannelli rigidi in lana di roccia con resine termoindurenti, conduttività termica W/mK 0,034, conforme alla norma UNI EN 13162, marcatura CE; resistenza alla compressione &gt; kPa 15, resistenza a trazione nel senso dello spessore ≥ kPa 7,5, reazione al fuoco in Euroclasse A1;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Pannello e malta rispondenti ai Criteri Ambientali Minimi di cui al Decreto 11 ottobre 2017 del Ministero dell'Ambiente e della tutela del Territorio e del Mare. Esclusi i ponteggi esterni. Per spessore di isolante:</t>
  </si>
  <si>
    <t>1C.10.300.0030.a</t>
  </si>
  <si>
    <t>1C.10.300.0030.b</t>
  </si>
  <si>
    <t>1C.10.300.0040</t>
  </si>
  <si>
    <t>Sistema per isolamento termico a cappotto realizzato con pannelli in lana di vetro ad alta densità, idrorepellenti, conduttività termica W/mK 0,034, reazione al fuoco in Euroclasse A2-s1,d0; conformi alla norma UNI EN 13162, marcatura CE; resistenza a trazione ≥ kPa 7,5. Il sistema dovrà essere provvisto di Dichiarazione Ambientale di Prodotto (EPD), rispondente ai Criteri Ambientali Minimi di cui al Decreto 11 ottobre 2017 del Ministero dell'Ambiente e della tutela del Territorio e del Mare.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Esclusi i ponteggi esterni. Per spessore di isolante:</t>
  </si>
  <si>
    <t>1C.10.300.0040.a</t>
  </si>
  <si>
    <t>1C.10.300.0040.b</t>
  </si>
  <si>
    <t>1C.10.300.0040.c</t>
  </si>
  <si>
    <t>1C.10.300.0040.d</t>
  </si>
  <si>
    <t>1C.10.300.0040.e</t>
  </si>
  <si>
    <t>1C.10.300.0040.f</t>
  </si>
  <si>
    <t>1C.10.300.0040.g</t>
  </si>
  <si>
    <t>1C.10.300.0040.h</t>
  </si>
  <si>
    <t>1C.10.300.0050</t>
  </si>
  <si>
    <t>Isolamento termico con sistema a cappotto realizzato con lastre di schiuma poliyso prodotte con gas senza CFC e HCFC, superfici rivestite con velo vetro saturato; resistenza alla compressione &gt; kPa 150; resistenza a trazione perpendicolare alle facce &gt; 80 kPa (TR80); reazione al fuoco Euroclasse E; conformi alla norma UNI EN 13165, con marcatura CE; compreso il fissaggio delle lastre con malta monocomponente a base di cemento, sabbie selezionate, resine sintetiche, fibre polipropileniche ed additivi speciali;fornitura e posa di rete in fibra di vetro resistente agli alcali idonea all’esecuzione di rasature armate dal peso di 155 g/m², assicurata alle lastre con rasatura a due mani di malta monocomponente a base di cemento, sabbie selezionate, resine sintetiche, fibre polipropileniche ed additivi speciali; chiodatura con tasselli in propilene con chiodo/vite in acciaio zincato per il fissaggio meccanico; profili di partenza con gocciolatoio e profili di arrivo in alluminio; angolari in alluminio con rete premontata, pezzi speciali di finitura e completamento, e quant'altro occorrente per dare l'opera finita a regola d'arte. Pannello e malta rispondenti ai Criteri Ambientali Minimi di cui al Decreto 11 ottobre 2017 del Ministero dell'Ambiente e della tutela del Territorio e del Mare. Esclusi i ponteggi esterni. Per spessore di isolante:</t>
  </si>
  <si>
    <t>1C.10.300.0050.a</t>
  </si>
  <si>
    <t>- 20 mm - λ 0,028 W/mK</t>
  </si>
  <si>
    <t>1C.10.300.0050.b</t>
  </si>
  <si>
    <t>- 30 mm - λ 0,028 W/mK</t>
  </si>
  <si>
    <t>1C.10.300.0050.c</t>
  </si>
  <si>
    <t>- 40 mm - λ 0,028 W/mK</t>
  </si>
  <si>
    <t>1C.10.300.0050.d</t>
  </si>
  <si>
    <t>- 50 mm - λ 0,028 W/mK</t>
  </si>
  <si>
    <t>1C.10.300.0050.e</t>
  </si>
  <si>
    <t>- 60 mm - λ 0,028 W/mK</t>
  </si>
  <si>
    <t>1C.10.300.0050.f</t>
  </si>
  <si>
    <t>- 70 mm - λ 0,028 W/mK</t>
  </si>
  <si>
    <t>1C.10.300.0050.g</t>
  </si>
  <si>
    <t>- 80 mm - λ 0,026 W/mK</t>
  </si>
  <si>
    <t>1C.10.300.0050.h</t>
  </si>
  <si>
    <t>- 100 mm - λ 0,026 W/mK</t>
  </si>
  <si>
    <t>1C.10.300.0050.i</t>
  </si>
  <si>
    <t>- 120 mm - λ 0,025 W/mK</t>
  </si>
  <si>
    <t>1C.10.300.0050.j</t>
  </si>
  <si>
    <t>- per ogni 20 mm in più sino a 200 mm - λ 0,025 W/mK</t>
  </si>
  <si>
    <t>1C.10.300.0060</t>
  </si>
  <si>
    <t>Sistema integrato per rivestimento edifici. Costituito da paramento in malta cementizia fibrorinforzata modificata con fibre di vetro alcalo-resistenti; supporto isolante in polistirene espanso sinterizzato a ritardata propagazione di fiamma, di massa volumetrica 25 kg/m³ EPS 150 di tipo certificato UNI EN 13163; sistemi di ancoraggio di qualità certificata. Spessore 53 mm</t>
  </si>
  <si>
    <t>1C.10.330</t>
  </si>
  <si>
    <t>FACCIATE VENTILATE</t>
  </si>
  <si>
    <t>1C.10.330.0010</t>
  </si>
  <si>
    <t>Facciata ventilata, con sistema di ancoraggio a vista, su struttura composta da profili metallici in alluminio o acciaio zincato che saranno installati con disposizione verticale a tutta altezza con un passo massimo di 600 mm e di adeguata sezione. Le staffe di supporto, per una profondità sino a cm. 10,00, saranno fissate alla struttura portante mediante opportuna tasselleria in funzione dei carichi di vento e dovranno avere punti fissi e mobili in accordo alle specifiche del produttore. Il fissaggio della lastra alla sottostruttura sarà effettuato tramite rivetti in acciaio inox colorati o no, previa preforatura della lastra eseguita come da indicazioni del produttore, rispettando una fuga tra i pannelli sempre secondo le indicazioni del produttore. I fissaggi saranno disposti con una maglia massima di 600 x 600 mm, creando punti fissi e mobili.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t>
  </si>
  <si>
    <t>Rivestimento con lastra in fibrocemento:</t>
  </si>
  <si>
    <t>1C.10.330.0010.a</t>
  </si>
  <si>
    <t>- composta da cemento Portland, cariche minerali, fibre di rinforzo organiche, additivi e pigmenti minerali fornita in qualsivoglia pezzatura ricavabile, con tagli ortogonali, dalla misura massima di 3050 x 1220 mm (tolleranza ± 1,5 mm). La lastra avrà spessore 8 mm (tolleranza ± 0,5 mm), densità di 1580 Kg/m3, resistenza alla flessione ortogonale di 32 n/mm², resistenza alla flessione parallela di 22 n/mm², modulo di elasticità ortogonale di 15.000 n/mm², modulo di elasticità parallela di 13.000 n/mm² comportamento alla umidita da 0 a 100% di 1,6 mm/m , porosità del 20%, la classificazione in categoria A per il test di durabilità e la classe 5 per la resistenza secondo la norma EN12467. La lastra avrà altresì classificazione per il comportamento al fuoco A2-s1-d0 secondo la norma EN 13501-1.La colorazione sarà a scelta della D.L. tra quelle disponibili a catalogo con una finitura leggermente marezzata caratteristica della colorazione ad impasto.</t>
  </si>
  <si>
    <t>1C.10.330.0010.b</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</si>
  <si>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</si>
  <si>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1C.10.330.0010.c</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</si>
  <si>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 La lastra avrà una densità di ≥ 1650 Kg/m³, resistenza alla flessione ortogonale di 26 N/mm², resistenza alla flessione parallela di 17 N/mm², modulo di elasticità ortogonale di 15.000 n/mm², modulo di elasticità parallela di 15.000 n/mm² comportamento alla umidità da 0 a 100% di 1 mm/m, porosità del 0-100 % &gt; 20%, la classificazione in categoria A per il test di durabilità e la classe 4 per la resistenza secondo la norma EN12467. La lastra avrà altresì classificazione per il comportamento al fuoco A2-s1-d0 secondo la norma EN 13501-1. La lastra sarà omologata per i test di impermeabilità, di stabilità all'acqua calda, stabilità a saturazione/essicazione, stabilità gelo-disgelo secondo la normativa EN 12467 e per il test di resistenza ai colpi di palla secondo la norma DIN-18 032.La lastra avrà una colorazione coprente liscia e opaca finita con una finitura in doppio strato con verniaciatura solidificata ai raggi UV sul lato a vista rendendo la stessa antiurto, antigraffio e " antigraffito". Sul lato posteriore la lastra sarà trattata con una vernicie sigillante trasparente a base acqua.</t>
  </si>
  <si>
    <t>1C.10.330.0010.d</t>
  </si>
  <si>
    <t>- sovrapprezzo per staffe di supporto con profondita da cm 10,01 a cm 20,00</t>
  </si>
  <si>
    <t>1C.10.330.0020</t>
  </si>
  <si>
    <t>Facciata ventilata, con sistema di ancoraggio a scomparsa, su struttura composta da profili metallici in alluminio o acciaio zincato che saranno installati con disposizione verticale a tutta altezza con un passo massimo di 600 mm e di adeguata sezione. La sottostruttura comprenderà anche i binari orizzontali per l'aggancio delle lastre. Le staffe di supporto, per una profondità sino a cm. 10,00, saranno fissate alla struttura portante mediante opportuna tasselleria adeguata ai carichi vento calcolati e dovranno avere punti fissi e mobili in accordo alle specifiche del fornitore. Il fissaggio della lastra alla sottostruttura sarà effettuato tramite opportuni sistemi di ancoraggio composti da tasselli sottosquadro, viti e rondella di fissaggio e graffe o guide di aggancio apposte tramite fori sottosquadro sul retro della lastra seguendo le indicazioni del fornitore. Tali sistemi permetteranno l'aggancio della lastra ai binari orizzontali apposti sulla sottostruttura ad adeguato interasse. I fissaggi saranno disposti con una maglia massima indicativa pari a 600 x 600 mm. Il tutto secondo le indicazioni di progetto. Compresi tutti i sistemi di ancoraggio, accessori, guarnizioni, nastri, profili per fughe, griglie aereazione, le lastre di rivestimento, i tagli, le forature, le assistenze murarie e quant'altro occorrente per dare l'opera compiuta a regola d'arte, con la sola esclusione del rivestimento di finitura dei contorni delle superfici finestrate e dei ponteggi di facciata. La misurazione verrà eseguita in base allo sviluppo geometrico con deduzione di tutti i vuoti superiori a 1,01 m².</t>
  </si>
  <si>
    <t>1C.10.330.0020.a</t>
  </si>
  <si>
    <t>1C.10.330.0020.b</t>
  </si>
  <si>
    <t>- composta da cemento Portland, cariche minerali, fibre di rinforzo sintetiche, additivi, pigmenti minerali, dispersione di acrilato a base d'acqua sul lato a vista, vernice trasparente resistente all'umidità sul lato posteriore, spessore 8 mm e sarà fornita in qualsivoglia pezzatura ricavabile, con tagli ortogonali, dalla misura massima di 3100 x 1250 mm.Tutti i bordi delle lastre dovranno essere necessariamente trattati con opportuno sigillante.Le lastra avrà una densità di ≥ 1650 Kg/m³, resistenza alla flessione ortogonale di 24 N/mm², resistenza alla flessione parallela di 22 N/mm², modulo di elasticità ortogonale di 17.000 n/mm², modulo di elasticità parallela di 15.000 n/mm² comportamento alla umidità da 0 a 100% di 1 mm/m , porosità del 18%, la classificazione in categoria A per il test di durabilità e la classe 4 per la resistenza secondo la norma EN12467. La lastra avrà altresì classificazione per il comportamento al fuoco A2-s1-d0 secondo la norma EN 13501-1. La lastra sarà omologata per i test di impermeabilità,di stabilità all'acqua calda, stabilità a saturazione/essicazione, stabilità gelo-disgelo secondo la normativa EN 12467 e per il test di resistenza ai colpi di palla secondo la norma DIN-18 032.La lastra avrà una colorazione con sfumature naturali e una superficie liscia sul lato a vista.La lastra sarà fornita secondo le colorazioni previste dal produttore a scelta della DL tranne il colore bianco.</t>
  </si>
  <si>
    <t>1C.10.330.0020.c</t>
  </si>
  <si>
    <t>1C.10.330.0020.d</t>
  </si>
  <si>
    <t>1C.10.330.0030</t>
  </si>
  <si>
    <t>Isolamento termico per sistema a cappotto ventilato, realizzato con lastre di schiuma poliyso prodotte con gas senza CFC e HCFC, superfici rivestite con velo vetro saturato; resistenza alla compressione &gt; kPa 200; resistenza a trazione perpendicolare alle facce &gt; 40 kPa (TR80); reazione al fuoco Euroclasse E; conformi alla norma UNI EN 13165, con marcatura CE, rispondenti ai Criteri Ambientali Minimi di cui al Decreto 11 ottobre 2017 del Ministero dell'Ambiente e della tutela del Territorio e del Mare,fissate con adesivo o chiodatura con tasselli ad espansione, comprese assistenze murarie. Esclusi: i ponteggi esterni, tutti gli oneri relativi alla fornitura e posa della facciata ventilata. Per spessore di isolante:</t>
  </si>
  <si>
    <t>1C.10.330.0030.a</t>
  </si>
  <si>
    <t>1C.10.330.0030.b</t>
  </si>
  <si>
    <t>1C.10.330.0030.c</t>
  </si>
  <si>
    <t>1C.10.330.0030.d</t>
  </si>
  <si>
    <t>1C.10.330.0030.e</t>
  </si>
  <si>
    <t>1C.10.330.0030.f</t>
  </si>
  <si>
    <t>1C.10.330.0030.g</t>
  </si>
  <si>
    <t>1C.10.330.0030.h</t>
  </si>
  <si>
    <t>- per ogni 20 mm in più di isolante - λ 0,025 W/mK</t>
  </si>
  <si>
    <t>1C.10.350</t>
  </si>
  <si>
    <t>ISOLAMENTO TERMICO PARETI CONTRO TERRA</t>
  </si>
  <si>
    <t>1C.10.350.0010</t>
  </si>
  <si>
    <t>Isolamento termico esterno di parete interrata, realizzato con lastre di polistirene espanso stampato per termocompressione, posate sulla impermeabilizzazione, contro terra. Superficie estradosso lastre sagomata drenante con geotessile filtrante; prodotte con materie prime vergini esenti da rigenerato; reazione al fuoco Euroclasse E; conformi alla norma UNI EN 13163, Classe 150 RF, con marcatura CE. Compresi: tagli, adattamenti, fissaggi di qualsiasi tipo a qualsiasi struttura, assistenza muraria e piani di lavoro; negli spessori:</t>
  </si>
  <si>
    <t>1C.10.350.0010.a</t>
  </si>
  <si>
    <t>- 28 mm</t>
  </si>
  <si>
    <t>1C.10.350.0010.b</t>
  </si>
  <si>
    <t>- 53 mm</t>
  </si>
  <si>
    <t>1C.10.350.0010.c</t>
  </si>
  <si>
    <t>- 83 mm</t>
  </si>
  <si>
    <t>1C.10.350.0020</t>
  </si>
  <si>
    <t>Isolamento termico di parete interrata, realizzato con pannelli rigidi in vetro cellulare, prodotti con gas senza CFC e HCFC; conduttività termica W/mK 0,040, resistenza alla compressione 700 kPa; reazione al fuoco Classe O; rispondenti alle norme UNI EN13167. Compresi: tagli e relative sigillature, adattamenti, la posa con strato inferiore e superiore di bitume ossidato a caldo, raccordi, assistenza muraria e piani di lavoro; negli spessori:</t>
  </si>
  <si>
    <t>1C.10.350.0020.a</t>
  </si>
  <si>
    <t>1C.10.350.0020.b</t>
  </si>
  <si>
    <t>1C.10.400</t>
  </si>
  <si>
    <t>ISOLAMENTO PONTI TERMICI</t>
  </si>
  <si>
    <t>1C.10.400.0010</t>
  </si>
  <si>
    <t>Isolamento di ponti termici su cordoli, architravi, velette, pilastri, realizzato con pannelli costituiti da lana di legno mineralizzata e legata con cemento ad alta resistenza ; conduttività termica W/mK 0,09, resistenza alla compressione kPa 260; reazione al fuoco Euroclasse B; conformi alla norma UNI EN 13168. Compresi: tagli, adattamenti, fissaggi di qualsiasi tipo a qualsiasi struttura, assistenza muraria e piani di lavoro; negli spessori:</t>
  </si>
  <si>
    <t>1C.10.400.0010.a</t>
  </si>
  <si>
    <t>1C.10.400.0010.b</t>
  </si>
  <si>
    <t>1C.10.400.0010.c</t>
  </si>
  <si>
    <t>1C.10.400.0020</t>
  </si>
  <si>
    <t>Isolamento di ponti termici su cordoli, architravi, velette, pilastri, realizzato con strisce di pannelli composti da uno strato interno in schiuma di polistirene espanso sinterizzato RF, rispondente alle norme UNI EN 13163, rivestito sui due lati da strati in lana di abete mineralizzata e legata con cemento, spessore 5 mm, rispondente alle norme UNI EN13168. Compresi: tagli, adattamenti, fissaggi di qualsiasi tipo a qualsiasi struttura, assistenza muraria e piani di lavoro; negli spessori:</t>
  </si>
  <si>
    <t>1C.10.400.0020.a</t>
  </si>
  <si>
    <t>1C.10.400.0020.b</t>
  </si>
  <si>
    <t>1C.10.400.0020.c</t>
  </si>
  <si>
    <t>1C.10.400.0030</t>
  </si>
  <si>
    <t>Isolamento di ponti termici realizzato con applicazione su cordoli, architravi, velette, pilastri ecc. di striscie di lastre in polistirene espanso estruso, superficie ruvida senza pelle, prodotte con gas senza CFC e HCFC; conduttività termica W/mK 0,033 per spessori fino a 40 mm, e W/mK 0,035 per spessori da 50 mm e oltre, resistenza alla compressione kPa 250 per spessori fino a 40 mm, e kPa 300 per spessori da 50 mm e oltre; reazione al fuoco Euroclasse E; conformi alla norma UNI EN 13164, con marcatura CE. Compresi: tagli, adattamenti, fissaggi di qualsiasi tipo a qualsiasi struttura, assistenza muraria e piani di lavoro; negli spessori:</t>
  </si>
  <si>
    <t>1C.10.400.0030.a</t>
  </si>
  <si>
    <t>1C.10.400.0030.b</t>
  </si>
  <si>
    <t>1C.10.400.0100</t>
  </si>
  <si>
    <t>Isolamento di ponti termici su strutture verticali ed orizzontali in fase di getto, realizzato con applicazione sui casseri di pannelli costituiti da lana di legno mineralizzata e legata con cemento ad alta resistenza ; conduttività termica W/mK 0,09, resistenza alla compressione kPa 260; reazione al fuoco Euroclasse B; conformi alla norma UNI EN 13168. Compresi: tagli, adattamenti, fissaggi a qualsiasi tipo di cassero, assistenza muraria e piani di lavoro; negli spessori:</t>
  </si>
  <si>
    <t>1C.10.400.0100.a</t>
  </si>
  <si>
    <t>- 25 mm</t>
  </si>
  <si>
    <t>1C.10.400.0100.b</t>
  </si>
  <si>
    <t>- 35 mm</t>
  </si>
  <si>
    <t>1C.10.400.0100.c</t>
  </si>
  <si>
    <t>1C.10.400.0110</t>
  </si>
  <si>
    <t>Isolamento di ponti termici su strutture verticali ed orizzontali in fase di getto, realizzato con applicazione sui casseri di pannelli in lana di legno mineralizzata con magnesite ad alta temperatura; spessore mm 35, conduttività termica W/mK 0,094 . Reazione al fuoco in euroclasse minima (A2-s3,d1) . Compresi: tagli, adattamenti, fissaggi a qualsiasi tipo di cassero, assistenza muraria e piani di lavoro.</t>
  </si>
  <si>
    <t>1C.10.450</t>
  </si>
  <si>
    <t>ISOLAMENTO ACUSTICO SOLAI INTERMEDI</t>
  </si>
  <si>
    <t>1C.10.450.0010</t>
  </si>
  <si>
    <t>Isolamento acustico sotto pavimento, realizzato con pannelli in granulato di sughero espanso agglomerato con processo termico di tostatura. Densità circa 120 kg/m³, conduttività termica W/mK 0,040, resistenza alla compressione kPa 200, conforme alla norma UNI EN 13170, reazione al fuoco in Euroclasse B2. Compresi: tagli e sigillature, adattamenti, fissaggi, assistenza muraria. Negli spessori:</t>
  </si>
  <si>
    <t>1C.10.450.0010.a</t>
  </si>
  <si>
    <t>1C.10.450.0010.b</t>
  </si>
  <si>
    <t>1C.10.450.0020</t>
  </si>
  <si>
    <t>Isolamento acustico sotto pavimento, realizzato con pannelli costituiti da lana di legno mineralizzata e legata con cemento ad alta resistenza; conduttività termica W/mK 0,09, resistenza alla compressione kPa 260; reazione al fuoco Euroclasse B; conformi alla norma UNI EN 13168. Compresi: tagli e relativa sigillatura, adattamenti, fissaggi, raccordi, assistenza muraria. Per spessori:</t>
  </si>
  <si>
    <t>1C.10.450.0020.a</t>
  </si>
  <si>
    <t>- 10 mm</t>
  </si>
  <si>
    <t>1C.10.450.0020.b</t>
  </si>
  <si>
    <t>1C.10.450.0020.c</t>
  </si>
  <si>
    <t>1C.10.450.0030</t>
  </si>
  <si>
    <t>Isolamento acustico sotto pavimento, realizzato con strato di gomma vulcanizzata sfilacciata mista a granuli e agglomerata con lattici, ancorato su un supporto in cartonfeltro bitumato, in rotoli. Compresi: tagli e relativa sigillatura, adattamenti, fissaggi, raccordi, assistenza muraria. Per spessori:</t>
  </si>
  <si>
    <t>1C.10.450.0030.a</t>
  </si>
  <si>
    <t>1C.10.450.0030.b</t>
  </si>
  <si>
    <t>- per ogni 2 mm in più</t>
  </si>
  <si>
    <t>1C.10.450.0040</t>
  </si>
  <si>
    <t>Isolamento acustico sotto pavimento, realizzato con strato di polietilene espanso, con struttura a celle chiuse, estruso o reticolato, in rotoli. Compresi: tagli e relativa sigillatura, adattamenti, fissaggi, raccordi, assistenza muraria. Nei tipi e spessori:</t>
  </si>
  <si>
    <t>1C.10.450.0040.a</t>
  </si>
  <si>
    <t>- estruso - spessore 2 mm</t>
  </si>
  <si>
    <t>1C.10.450.0040.b</t>
  </si>
  <si>
    <t>- estruso - per ogni 1 mm in più</t>
  </si>
  <si>
    <t>1C.10.450.0040.c</t>
  </si>
  <si>
    <t>- reticolato - spessore 3 mm</t>
  </si>
  <si>
    <t>1C.10.450.0040.d</t>
  </si>
  <si>
    <t>- reticolato - spessore 5 mm</t>
  </si>
  <si>
    <t>1C.10.450.0050</t>
  </si>
  <si>
    <t>Isolamento acustico sotto pavimento, realizzato con feltro ad alta grammatura con una faccia impregnata a saturazione parziale da una speciale miscela bituminosa, spessore 2,8 mmin rotoli, rivestito con un film plastico munito di linguetta dotato di una banda adesiva sul bordo opposto per la sigillatura delle giunzioni. Compresi: tagli e relativa sigillatura, adattamenti, fissaggi, raccordi, assistenza muraria.</t>
  </si>
  <si>
    <t>1C.10.450.0060</t>
  </si>
  <si>
    <t>Isolamento acustico sotto pavimento, realizzato con pannelli in lana di vetro idrorepellente, rispondenti ai Criteri Ambientali Minimi di cui al Decreto 11 ottobre 2017 del Ministero dell'Ambiente e della tutela del Territorio e del Mare, prodotti con almeno l'80% di vetro riciclato e con un legante di origine naturale, che garantisce la massima qualità dell'aria; conduttività termica W/mK 0,031. Compresi: tagli e relativa sigillatura, adattamenti, fissaggi, raccordi, assistenza muraria. Per spessori:</t>
  </si>
  <si>
    <t>1C.10.450.0060.a</t>
  </si>
  <si>
    <t>1C.10.450.0060.b</t>
  </si>
  <si>
    <t>1C.10.450.0070</t>
  </si>
  <si>
    <t>Isolamento acustico sotto pavimento, realizzato con pannelli rigidi in lana di roccia ad alta densità con resine termoindurenti, conduttività termica W/mK 0,035, conforme alla norma UNI EN 13162, reazione al fuoco in Euroclasse A1, con marcatura CE. Compresi: tagli e relativa sigillatura, adattamenti, fissaggi, raccordi, assistenza muraria. Per spessori:</t>
  </si>
  <si>
    <t>1C.10.450.0070.a</t>
  </si>
  <si>
    <t>1C.10.450.0070.b</t>
  </si>
  <si>
    <t>1C.10.450.0080</t>
  </si>
  <si>
    <t>Isolamento acustico sotto pavimento, realizzato con feltro in rotolo, composto da lattice di gomma soffice centrifugata, con proprietà antivibrante. Membrana protettiva superiore in poliolefine, spessore 7 mm, peso 3 kg/m². Compresi: tagli e relativa sigillatura, adattamenti, fissaggi, raccordi, assistenza muraria.</t>
  </si>
  <si>
    <t>1C.10.450.0090</t>
  </si>
  <si>
    <t>Isolamento acustico sotto pavimento, realizzato con strato elastico, in rotolo, composto da granulato di gomma con lattice puro e perlite espansa su supporto in carta politenata, spessore 5 mm, peso 3 kg/m² Compresi: tagli e relativa sigillatura, sovrapposizioni, adattamenti, fissaggi, raccordi, assistenza muraria.</t>
  </si>
  <si>
    <t>1C.10.450.0100</t>
  </si>
  <si>
    <t>Isolamento acustico sotto pavimento, realizzato con pannelli in lana di legno mineralizzata con magnesite ad alta temperatura. Reazione al fuoco in euroclasse (A2-s1,d0) (A2-s2,d0) (A2-s1,d1) (B-s1,d0) (B-s2,d0) (B-s1,d1) . Compresi: tagli e relative sigillature, adattamenti, fissaggi di qualsiasi tipo a qualsiasi struttura, raccordi, assistenza muraria.</t>
  </si>
  <si>
    <t>1C.10.500</t>
  </si>
  <si>
    <t>ISOLAMENTO ACUSTICO PARETI DIVISORIE INTERNE</t>
  </si>
  <si>
    <t>1C.10.500.0010</t>
  </si>
  <si>
    <t>Isolamento acustico a parete divisori interni realizzato con pannelli in granulato di sughero espanso agglomerato con processo termico di tostatura. Densità 150/160 kg/m³, conduttività termica W/m°K 0,044, resistenza alla compressione 9,36 kg/cm², conforme alla norma UNI EN 13170, reazione al fuoco in Euroclasse B2. Compresi: tagli e sigillature, adattamenti, fissaggi, assistenza muraria e piani di lavoro. Negli spessori:</t>
  </si>
  <si>
    <t>1C.10.500.0010.a</t>
  </si>
  <si>
    <t>- spessore 2 cm</t>
  </si>
  <si>
    <t>1C.10.500.0010.b</t>
  </si>
  <si>
    <t>1C.10.500.0020</t>
  </si>
  <si>
    <t>Isolamento termico e acustico in intercapedine realizzato con pannelli autoportanti a tutta altezza in lana di vetro idrorepellente, rispondenti ai Criteri Ambientali Minimi di cui al Decreto 11 ottobre 2017 del Ministero dell'Ambiente e della tutela del Territorio e del Mare, prodotti con almeno l'80% di vetro riciclato e con legante di origine naturale, che garantisce la massima qualità dell'aria, rivestito su entrambe le facce con un velo di vetro; conduttività termica W/mK 0,032, conforme alla norma UNI EN 13162, reazione al fuoco in Euroclasse A1, con marcatura CE. Compresi: tagli e sigillature, adattamenti, fissaggio con qualsiasi mezzo a qualsiasi struttura, assistenza muraria e piani di lavoro. Negli spessori:</t>
  </si>
  <si>
    <t>1C.10.500.0020.a</t>
  </si>
  <si>
    <t>1C.10.500.0020.b</t>
  </si>
  <si>
    <t>1C.10.500.0030</t>
  </si>
  <si>
    <t>Isolamento acustico a parete divisori interni realizzato con strato di gomma vulcanizzata sfilacciata mista a granuli e agglomerata con lattici, rivestito sulle due facce con cartonfeltro bitumato, densità circa 400 kg/m³, con caratteristiche conformi alla Norma UNI EN 29052. Compresi: tagli e sigillature, adattamenti, fissaggio con qualsiasi mezzo a qualsiasi struttura, assistenza muraria e piani di lavoro. Negli spessori:</t>
  </si>
  <si>
    <t>1C.10.500.0030.a</t>
  </si>
  <si>
    <t>- 8 mm</t>
  </si>
  <si>
    <t>1C.10.500.0030.b</t>
  </si>
  <si>
    <t>1C.10.500.0040</t>
  </si>
  <si>
    <t>Isolamento acustico divisori interni in tavolato e cartongesso, realizzato con pannelli rigidi in lana di roccia con resine termoindurenti, conduttività termica W/mK 0,034, conforme alla norma UNI EN 13162, reazione al fuoco in Euroclasse A1, con marcatura CE. Compresi: tagli e sigillature, adattamenti, fissaggio con qualsiasi mezzo a qualsiasi struttura, assistenza muraria e piani di lavoro. Negli spessori:</t>
  </si>
  <si>
    <t>1C.10.500.0040.a</t>
  </si>
  <si>
    <t>1C.10.500.0040.b</t>
  </si>
  <si>
    <t>1C.10.500.0050</t>
  </si>
  <si>
    <t>Isolamento acustico a parete divisori interni in tavolato e cartongesso, realizzato con pannelli composti da strato interno di lana di roccia ad alta densità a fibre orientate, conforme alle norme UNI EN 13162, rivestito sui due lati da pannelli in lana di legno mineralizzata e legata con cemento, spessore 5 mm, rispondente alle norme UNI EN13168. Compresi: tagli e sigillature, adattamenti, fissaggio con qualsiasi mezzo a qualsiasi struttura, assistenza muraria e piani di lavoro. Negli spessori:</t>
  </si>
  <si>
    <t>1C.10.500.0050.a</t>
  </si>
  <si>
    <t>1C.10.500.0050.b</t>
  </si>
  <si>
    <t>1C.10.500.0050.c</t>
  </si>
  <si>
    <t>1C.10.500.0060</t>
  </si>
  <si>
    <t>Isolamento acustico a parete divisori interni in tavolato e cartongesso, realizzato con pannelli costituiti da strato interno di lana di roccia ad alta densità a fibre orientate, conforme alle norme UNI EN 13162, rivestito sui due lati da pannelli in lana di legno mineralizzata ad alta temperatura con magnesite, spessore 5 mm, rispondente alle norme UNI EN13168. Compresi: tagli e relative sigillature, adattamenti, fissaggi di qualsiasi tipo a qualsiasi struttura, raccordi, assistenza muraria e piani di lavoro; negli spessori:</t>
  </si>
  <si>
    <t>1C.10.500.0060.a</t>
  </si>
  <si>
    <t>1C.10.500.0060.b</t>
  </si>
  <si>
    <t>1C.10.500.0060.c</t>
  </si>
  <si>
    <t>1C.10.530</t>
  </si>
  <si>
    <t>ISOLAMENTO ACUSTICO SOTTO TAVOLATI</t>
  </si>
  <si>
    <t>1C.10.530.0010</t>
  </si>
  <si>
    <t>Isolamento acustico sotto tavolati realizzato con strisce in rotoli di feltro ad alta grammatura con una faccia impregnata a saturazione parziale da una speciale miscela bituminosa rifinita con un tnt polipropilenico, spessore 2,8 mm. Compresi: tagli, fissaggio con qualsiasi mezzo a qualsiasi struttura, assistenza muraria. Di larghezza:</t>
  </si>
  <si>
    <t>1C.10.530.0010.a</t>
  </si>
  <si>
    <t>1C.10.530.0010.b</t>
  </si>
  <si>
    <t>- 20 cm</t>
  </si>
  <si>
    <t>1C.10.530.0010.c</t>
  </si>
  <si>
    <t>1C.10.530.0030</t>
  </si>
  <si>
    <t>Isolamento acustico sotto tavolati con strisce poste alla base dei divisori, in fibra di legno mineralizzata con magnesite ad alta temperatura ; conduttività termica W/mK 0,09, resistenza alla compressione kPa 260; reazione al fuoco Euroclasse B; conformi alla norma UNI EN 13168. Compresi: tagli, fissaggio con qualsiasi mezzo a qualsiasi struttura, assistenza muraria. Di larghezza:</t>
  </si>
  <si>
    <t>1C.10.530.0030.a</t>
  </si>
  <si>
    <t>- 8 cm - spess. 15 mm</t>
  </si>
  <si>
    <t>1C.10.530.0030.b</t>
  </si>
  <si>
    <t>- 10 cm - spess. 15 mm</t>
  </si>
  <si>
    <t>1C.10.530.0030.c</t>
  </si>
  <si>
    <t>- 12 cm - spess. 15 mm</t>
  </si>
  <si>
    <t>1C.10.530.0030.d</t>
  </si>
  <si>
    <t>- aumento al m ad ogni larghezza per spessore 20 mm</t>
  </si>
  <si>
    <t>1C.10.530.0040</t>
  </si>
  <si>
    <t>Isolamento acustico sotto tavolati con strisce di sughero naturale supercompresso, spessore 3 mm, poste alla base dei divisori. Compresi: tagli, fissaggio con qualsiasi mezzo a qualsiasi struttura, assistenza muraria. Di larghezza:</t>
  </si>
  <si>
    <t>1C.10.530.0040.a</t>
  </si>
  <si>
    <t>- 10 cm</t>
  </si>
  <si>
    <t>1C.10.530.0040.b</t>
  </si>
  <si>
    <t>- 12,5 cm</t>
  </si>
  <si>
    <t>1C.10.530.0040.c</t>
  </si>
  <si>
    <t>- 15 cm</t>
  </si>
  <si>
    <t>1C.10.530.0050</t>
  </si>
  <si>
    <t>Isolamento acustico sotto tavolati con strisce di sughero naturale supercompresso, spessore 5 mm, poste alla base dei divisori. Compresi: tagli, fissaggio con qualsiasi mezzo a qualsiasi struttura, assistenza muraria. Di larghezza:</t>
  </si>
  <si>
    <t>1C.10.530.0050.a</t>
  </si>
  <si>
    <t>1C.10.530.0050.b</t>
  </si>
  <si>
    <t>1C.10.530.0050.c</t>
  </si>
  <si>
    <t>1C.10.530.0060</t>
  </si>
  <si>
    <t>Isolamento acustico sotto tavolati con strisce spessore 20 mm, poste alla base dei divisori, in fibra di legno mineralizzata e legata con cemento ad alta resistenza ; conduttività termica W/mK 0,09, resistenza alla compressione kPa 260; reazione al fuoco Euroclasse B; conformi alla norma UNI EN 13168. Compresi: tagli, fissaggio con qualsiasi mezzo a qualsiasi struttura, assistenza muraria. Di larghezza:</t>
  </si>
  <si>
    <t>1C.10.530.0060.a</t>
  </si>
  <si>
    <t>1C.10.530.0060.b</t>
  </si>
  <si>
    <t>1C.10.530.0060.c</t>
  </si>
  <si>
    <t>1C.10.530.0070</t>
  </si>
  <si>
    <t>Isolamento acustico sotto tavolati realizzato con striscie di isolante in rotoli, formato da strato di gomma vulcanizzata sfilacciata mista a granuli e agglomerata con lattici, ancorato su un supporto in cartonfeltro bitumato; spessore 8 mm, densità circa 300 kg/m³, con caratteristiche conformi alla Norma UNI EN 29052. Compresi: tagli, fissaggio con qualsiasi mezzo a qualsiasi struttura, assistenza muraria. Di larghezza:</t>
  </si>
  <si>
    <t>1C.10.530.0070.a</t>
  </si>
  <si>
    <t>1C.10.530.0070.b</t>
  </si>
  <si>
    <t>1C.10.530.0070.c</t>
  </si>
  <si>
    <t>1C.10.530.0070.d</t>
  </si>
  <si>
    <t>- 25 cm</t>
  </si>
  <si>
    <t>1C.10.550</t>
  </si>
  <si>
    <t>ISOLAMENTO TERMO ACUSTICO CONTROSOFFITTI</t>
  </si>
  <si>
    <t>1C.10.550.0010</t>
  </si>
  <si>
    <t>Isolamento acustico di controsoffitti realizzato con feltro in lana di vetro con resine termoindurenti, senza rivestimenti superficiali. Conduttività termica W/mK 0,037, reazione al fuoco euroclasse A1, spessore 25 mm. Compresi: tagli, adattamenti, fissaggi, sormonti, assistenza muraria e piani di lavoro.</t>
  </si>
  <si>
    <t>1C.10.550.0020</t>
  </si>
  <si>
    <t>Isolamento acustico di controsoffitti realizzato con feltro in lana di vetro con resine termoindurenti, rivestito su una faccia con velo di vetro nero. Conduttività termica W/mK 0,037, reazione al fuoco euroclasse A1, spessore 25 mm. Compresi: tagli, adattamenti, fissaggi, sormonti, assistenza muraria e piani di lavoro.</t>
  </si>
  <si>
    <t>1C.10.550.0030</t>
  </si>
  <si>
    <t>Isolamento termo acustico di controsoffitti realizzato con pannelli in lana di vetro, rispondenti ai Criteri Ambientali Minimi di cui al Decreto 11 ottobre 2017 del Ministero dell'Ambiente e della tutela del Territorio e del Mare, prodotti con almeno il 60% di vetro riciclato e con legante di origine naturale, rivestiti su una faccia con un velo di vetro. Reazione al fuoco in Euroclasse A1 conforme alla norma EN 13501-1. Compresi: tagli, adattamenti, fissaggi, sormonti, assistenza muraria e piani di lavoro. Conduttività termica e spessori:</t>
  </si>
  <si>
    <t>1C.10.550.0030.a</t>
  </si>
  <si>
    <t>- W/mK 0,032 sondo la norma EN 13162 - spess. 45 mm.</t>
  </si>
  <si>
    <t>1C.10.550.0030.b</t>
  </si>
  <si>
    <t>- W/mK 0,032 sondo la norma EN 13162 - spess. 70 mm.</t>
  </si>
  <si>
    <t>1C.10.550.0030.c</t>
  </si>
  <si>
    <t>- W/mK 0,032 sondo la norma EN 13162 - spess. 95 mm.</t>
  </si>
  <si>
    <t>1C.10.550.0030.d</t>
  </si>
  <si>
    <t>- W/mK 0,038 sondo la norma EN 12167 - spess. 45 mm.</t>
  </si>
  <si>
    <t>1C.10.550.0030.e</t>
  </si>
  <si>
    <t>- W/mK 0,040 sondo la norma EN 13162 - spess. 70 mm.</t>
  </si>
  <si>
    <t>1C.10.550.0030.f</t>
  </si>
  <si>
    <t>- W/mK 0,040 sondo la norma EN 13162 - spess. 95 mm.</t>
  </si>
  <si>
    <t>1C.10.550.0040</t>
  </si>
  <si>
    <t>Isolamento termo acustico di controsoffitti realizzato con pannelli in polistirolo, conduttività termica W/mK 0,032, reazione al fuoco euroclasse E, spessore 20 mm. Compresi: tagli, adattamenti, fissaggi, sormonti, assistenza muraria e piani di lavoro.</t>
  </si>
  <si>
    <t>1C.10.550.0050</t>
  </si>
  <si>
    <t>Isolamento termo acustico di controsoffitti realizzato con pannelli idrorepellenti in isolante minerale, trattata con speciale legante a base di resine termoindurenti, rivestito su una faccia da un velo vetro, conduttività termica W/mK 0,038, reazione al fuoco euroclasse A1, spessore 45 mm. Compresi: tagli, adattamenti, fissaggi, sormonti, assistenza muraria e piani di lavoro.</t>
  </si>
  <si>
    <t>1C.05 - SOLAI - PARTIZIONI ORIZZONTALI</t>
  </si>
  <si>
    <t>1C.05</t>
  </si>
  <si>
    <t>SOLAI - PARTIZIONI ORIZZONTALI</t>
  </si>
  <si>
    <t>1C.05.000</t>
  </si>
  <si>
    <t>Nei prezzi dei solai sono già compresi i costi delle casserature per i solai misti da gettare in opera, e dei banchinaggi per i solai prefabbricati.</t>
  </si>
  <si>
    <t>Non sono compresi i costi delle armature aggiuntive e di distribuzione in acciaio tondino o rete elettrosaldata, molto variabili in funzione di spessore, luce e carico utile, che devono quindi essere contabilizzati in base ai calcoli dei cementi armati.</t>
  </si>
  <si>
    <t>Sono comprese le armature in acciaio normale e di precompressione inserite nei travetti prefabbricati, nei casi nei quali vengono utilizzati.</t>
  </si>
  <si>
    <t>Il cemento utilizzato nell’impasto del calcestruzzo e i blocchi in laterizio rispondono ai Criteri Ambientali Minimi di cui al Decreto 11 ottobre 2017 del Ministero dell'Ambiente e della tutela del Territorio e del Mare.</t>
  </si>
  <si>
    <t>1C.05.050</t>
  </si>
  <si>
    <t>SOLAI MISTI GETTATI IN OPERA</t>
  </si>
  <si>
    <t>1C.05.050.0010</t>
  </si>
  <si>
    <t>Solaio piano in cemento armato e blocchi in laterizio rispondenti ai Criteri Ambientali Minimi di cui al Decreto 11 ottobre 2017 del Ministero dell'Ambiente e della tutela del Territorio e del Mare, a nervature parallele, gettato in opera. Compresi i monoblocchi in laterizio, il calcestruzzo con resistenza C20/25 gettato in opera e vibrato per nervature, travetti di ripartizione e massetti all'incastro, la soletta superiore di spessore non inferiore a 5 cm, il cassero e l'armatura provvisoria di sostegno fino a 4,50 m di altezza dal piano di appoggio, il relativo disarmo. Escluso il ferro tondo di armatura.</t>
  </si>
  <si>
    <t>1C.05.050.0010.a</t>
  </si>
  <si>
    <t>- altezza totale 17 cm (12 laterizio + 5 soletta)</t>
  </si>
  <si>
    <t>1C.05.050.0010.b</t>
  </si>
  <si>
    <t>- altezza totale 21 cm (16 laterizio + 5 soletta)</t>
  </si>
  <si>
    <t>1C.05.050.0010.c</t>
  </si>
  <si>
    <t>- altezza totale 23 cm (18 laterizio + 5 soletta)</t>
  </si>
  <si>
    <t>1C.05.050.0010.d</t>
  </si>
  <si>
    <t>- altezza totale 25 cm (20 laterizio + 5 soletta)</t>
  </si>
  <si>
    <t>1C.05.050.0010.e</t>
  </si>
  <si>
    <t>- altezza totale 27 cm (22 laterizio + 5 soletta)</t>
  </si>
  <si>
    <t>1C.05.050.0010.f</t>
  </si>
  <si>
    <t>- altezza totale 29 cm (24 laterizio + 5 soletta)</t>
  </si>
  <si>
    <t>1C.05.050.0020</t>
  </si>
  <si>
    <t>Solaio piano in cemento armato e biblocchi in laterizio rispondenti ai Criteri Ambientali Minimi di cui al Decreto 11 ottobre 2017 del Ministero dell'Ambiente e della tutela del Territorio e del Mare, a nervature parallele gettato in opera. Compresi i biblocchi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</si>
  <si>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1C.05.050.0020.a</t>
  </si>
  <si>
    <t>- altezza totale 33 cm (12+16 laterizio + 5 soletta)</t>
  </si>
  <si>
    <t>1C.05.050.0020.b</t>
  </si>
  <si>
    <t>- altezza totale 37 cm (16+16 laterizio + 5 soletta)</t>
  </si>
  <si>
    <t>1C.05.050.0020.c</t>
  </si>
  <si>
    <t>- altezza totale 41 cm (20+16 laterizio + 5 soletta)</t>
  </si>
  <si>
    <t>1C.05.050.0030</t>
  </si>
  <si>
    <t>Solaio in cemento armato a nervature incrociate gettato in opera, con blocchi composti in laterizio. Compresi i blocchi composti in laterizio; il calcestruzzo con resistenza non inferiore a C20/25 gettato in opera e vibrato per le nervature, i travetti di ripartizione, i rompitratta, i massetti all'incastro, la soletta superiore di spessore non inferiore a 5 cm, il cassero e l'armatura provvisoria di sostegno. Escluso il ferro tondo di armatura.</t>
  </si>
  <si>
    <t>1C.05.050.0030.a</t>
  </si>
  <si>
    <t>- altezza totale 33 cm (28 laterizio + 5 soletta)</t>
  </si>
  <si>
    <t>1C.05.050.0030.b</t>
  </si>
  <si>
    <t>- altezza totale 37 cm (32 laterizio + 5 soletta)</t>
  </si>
  <si>
    <t>1C.05.050.0030.c</t>
  </si>
  <si>
    <t>- altezza totale 41 cm (36 laterizio + 5 soletta)</t>
  </si>
  <si>
    <t>1C.05.050.0040</t>
  </si>
  <si>
    <t>Solaio piano a struttura mista in calcestruzzo in cemento armato C32/40, e laterizi a nervature parallele, realizzato in pannelli prefabbricati di larghezza 80/120 cm. di cls armato e laterizi di alleggerimento di altezza 20 cm. con caratteristiche portanti , di tipo "B" come da D.M. 16/96, e successiva cappa di completamento in calcestruzzo C32/40 di sp. 6 cm., misurato vuoto per pieno sul rettangolo circoscritto. Sono compresi: le casseforme; le armature e puntellature provvisorie di sostegno di qualunque tipo, natura, forma e specie; gli elementi in laterizio o forati o pignatte ed i relativi pezzi speciali ove occorrono; il calcestruzzo che dovrà essere di classe C32/40; il ferro di armatura e ripartizione; la soletta superiore in calcestruzzo di altezza 6 cm.; le nervature trasversali di ripartizione se necessarie.</t>
  </si>
  <si>
    <t>1C.05.100</t>
  </si>
  <si>
    <t>SOLAI MISTI CON TRAVETTI PREFABBRICATI</t>
  </si>
  <si>
    <t>1C.05.100.0010</t>
  </si>
  <si>
    <t>Solaio piano in cemento armato con blocchi in laterizio rispondenti ai Criteri Ambientali Minimi di cui al Decreto 11 ottobre 2017 del Ministero dell'Ambiente e della tutela del Territorio e del Mare, e travetti a traliccio con suola in laterizio. Compresi:i travetti a traliccio, i 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</si>
  <si>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1C.05.100.0010.a</t>
  </si>
  <si>
    <t>1C.05.100.0010.b</t>
  </si>
  <si>
    <t>1C.05.100.0010.c</t>
  </si>
  <si>
    <t>1C.05.100.0010.d</t>
  </si>
  <si>
    <t>1C.05.100.0010.e</t>
  </si>
  <si>
    <t>1C.05.100.0010.f</t>
  </si>
  <si>
    <t>1C.05.150</t>
  </si>
  <si>
    <t>SOLAI MISTI CON TRAVETTI PRECOMPRESSI</t>
  </si>
  <si>
    <t>1C.05.150.0010</t>
  </si>
  <si>
    <t>Solaio in cemento armato con blocchi in laterizio rispondenti ai Criteri Ambientali Minimi di cui al Decreto 11 ottobre 2017 del Ministero dell'Ambiente e della tutela del Territorio e del Mare, e travetti monotrave in c.a.p. sez. 9 x 12 cm. Compresi: i travetti in cap, i blocchi in laterizio, il calcestruzzo con resistenza C20/25 gettato in opera e vibrato per nervature, travetti di ripartizione e massetti all'incastro, la soletta superiore di spessore non inferiore a 5 cm, il cassero e l'armatura provvisoria di sostegno fino a 4,50 mt di altezza dal piano di appoggio, il relativo disarmo. Escluso il ferro tondo di armatura.</t>
  </si>
  <si>
    <t>1C.05.150.0010.a</t>
  </si>
  <si>
    <t>1C.05.150.0010.b</t>
  </si>
  <si>
    <t>1C.05.150.0010.c</t>
  </si>
  <si>
    <t>1C.05.150.0010.d</t>
  </si>
  <si>
    <t>1C.05.150.0010.e</t>
  </si>
  <si>
    <t>1C.05.200</t>
  </si>
  <si>
    <t>SOLAI SU LASTRE PREFABBRICATE IN CLS.</t>
  </si>
  <si>
    <t>1C.05.200.0010</t>
  </si>
  <si>
    <t>Solaio composto da lastre prefabbricate in c.a. armate con rete metallica elettrosaldata e tralicci di irrigidimento, alleggerito con blocchi di polistirolo espanso. Comprese le lastre prefabbricate; i blocchi di polistirolo vergine densità non inferiore a 14 kg/m³; il calcestruzzo con C20/25 gettato in opera e vibrato per il completamento delle nervature, dei travetti rompitratta, del massetto all'incastro, per la soletta superiore; l'armatura provvisoria di sostegno. E' escluso il ferro tondo di armatura:</t>
  </si>
  <si>
    <t>1C.05.200.0010.a</t>
  </si>
  <si>
    <t>- altezza totale 20 cm (5 lastra +10 polistirolo + 5 soletta)</t>
  </si>
  <si>
    <t>1C.05.200.0010.b</t>
  </si>
  <si>
    <t>- altezza totale 22 cm (5 lastra +12 polistirolo + 5 soletta)</t>
  </si>
  <si>
    <t>1C.05.200.0010.c</t>
  </si>
  <si>
    <t>- altezza totale 24 cm (5 lastra +14 polistirolo + 5 soletta)</t>
  </si>
  <si>
    <t>1C.05.200.0010.d</t>
  </si>
  <si>
    <t>- altezza totale 26 cm (5 lastra +16 polistirolo + 5 soletta)</t>
  </si>
  <si>
    <t>1C.05.200.0010.e</t>
  </si>
  <si>
    <t>- altezza totale 28 cm (5 lastra +18 polistirolo + 5 soletta)</t>
  </si>
  <si>
    <t>1C.05.200.0010.f</t>
  </si>
  <si>
    <t>- altezza totale 30 cm (5 lastra +20 polistirolo + 5 soletta)</t>
  </si>
  <si>
    <t>1C.05.200.0010.g</t>
  </si>
  <si>
    <t>- altezza totale 35 cm (5 lastra +25 polistirolo + 5 soletta)</t>
  </si>
  <si>
    <t>1C.05.200.0010.h</t>
  </si>
  <si>
    <t>- per ogni cm in più o in meno</t>
  </si>
  <si>
    <t>1C.05.300</t>
  </si>
  <si>
    <t>SOLAI SU PANNELLI IN LAMIERA GRECATA</t>
  </si>
  <si>
    <t>1C.05.300.0010</t>
  </si>
  <si>
    <t>Solaio in cemento armato piano o inclinato, realizzato con lamiera grecata di acciaio zincato collaborante con il getto, fissata alla preesistente struttura mediante viti e/o saldatura. Compreso il calcestruzzo con C20/25 gettato e vibrato per il riempimento delle greche e per la soletta, l'armatura di sostegno provvisoria fino a 4,50 m dal piano di appoggio, eventuali casserature a completamento, la saldatura per punti, la rivettatura, le opere necessarie per l'adeguato collegamento alle strutture portanti. Escluso il ferro tondo d'armatura e la rete elettrosaldata:</t>
  </si>
  <si>
    <t>1C.05.300.0010.a</t>
  </si>
  <si>
    <t>- altezza totale soletta 10 cm, lamiera s = 7/10 mm, h = 55 mm</t>
  </si>
  <si>
    <t>1C.05.300.0010.b</t>
  </si>
  <si>
    <t>- altezza totale soletta 10 cm, lamiera s = 8/10 mm, h = 55 mm</t>
  </si>
  <si>
    <t>1C.05.300.0010.c</t>
  </si>
  <si>
    <t>- altezza totale soletta 10 cm, lamiera s = 10/10 mm, h = 55 mm</t>
  </si>
  <si>
    <t>1C.05.300.0010.d</t>
  </si>
  <si>
    <t>- altezza totale soletta 10 cm, lamiera s = 12/10 mm, h = 55 mm</t>
  </si>
  <si>
    <t>1C.05.300.0010.e</t>
  </si>
  <si>
    <t>- altezza totale soletta 12 cm, lamiera s = 7/10 mm, h = 55 mm</t>
  </si>
  <si>
    <t>1C.05.300.0010.f</t>
  </si>
  <si>
    <t>- altezza totale soletta 12 cm, lamiera s = 8/10 mm, h = 55 mm</t>
  </si>
  <si>
    <t>1C.05.300.0010.g</t>
  </si>
  <si>
    <t>- altezza totale soletta 12 cm, lamiera s = 10/10 mm, h = 55 mm</t>
  </si>
  <si>
    <t>1C.05.300.0010.h</t>
  </si>
  <si>
    <t>- altezza totale soletta 12 cm, lamiera s = 12/10 mm, h = 55 mm</t>
  </si>
  <si>
    <t>1C.05.350</t>
  </si>
  <si>
    <t>SOVRAPPREZZI AI SOLAI</t>
  </si>
  <si>
    <t>1C.05.350.0010</t>
  </si>
  <si>
    <t>Variazione del prezzo dei solai per ogni cm in più o in meno di soletta collaborante in calcestruzzo C20/25</t>
  </si>
  <si>
    <t>1C.05.500</t>
  </si>
  <si>
    <t>VESPAI AERATI</t>
  </si>
  <si>
    <t>1C.05.500.0010</t>
  </si>
  <si>
    <t>Solaio di copertura per vespaio aerato, costituito da tavelloni forati da 100 x 25 x 6 cm rispondenti alla UNI EN 771-1 e ai Criteri Ambientali Minimi di cui al Decreto 11 ottobre 2017 del Ministero dell'Ambiente e della tutela del Territorio e del Mare, e superiore soletta in calcestruzzo spessore 5 cm. Compresa la fornitura e posa dei tavelloni ad interasse di 100 cm; il calcestruzzo C20/25 per il getto della soletta. Esclusa l'eventuale rete metallica elettrosaldata e la formazione della sottostante struttura in muretti per l'appoggio dei tavelloni.</t>
  </si>
  <si>
    <t>1C.05.500.0020</t>
  </si>
  <si>
    <t>Formazione di vespaio formato da un sottofondo di appoggio degli elementi in plastica dello spessore di cm 8 con calcestruzzo C16/20, posa degli elementi in plastica a perdere nelle varie altezze, getto di riempimento con calcestruzzo C25/30, fino a costituire una solettina superiore dello spessore minimo di 3 cm. Esclusa eventuale armatura in ferro e i bordi di contenimento se necessari. Comprese tutte le attività ed i materiali necessari a dare l'opera finita in ogni sua parte.</t>
  </si>
  <si>
    <t>1C.05.500.0020.a</t>
  </si>
  <si>
    <t>- altezza elementi cm 15-20</t>
  </si>
  <si>
    <t>1C.05.500.0020.b</t>
  </si>
  <si>
    <t>- altezza elementi cm 25-30</t>
  </si>
  <si>
    <t>1C.05.500.0020.c</t>
  </si>
  <si>
    <t>- altezza elementi cm 40</t>
  </si>
  <si>
    <t>1C.05.500.0020.d</t>
  </si>
  <si>
    <t>- altezza elementi cm 50</t>
  </si>
  <si>
    <t>1C.05.500.0020.e</t>
  </si>
  <si>
    <t>- altezza elementi cm 60</t>
  </si>
  <si>
    <t>1C.05.500.0020.f</t>
  </si>
  <si>
    <t>- altezza elementi cm 70</t>
  </si>
  <si>
    <t>1C.05.500.0030</t>
  </si>
  <si>
    <t>Profilo perimetrale per contenimento getto di vespaio su elementi in plastica a perdere, in mancanza di pareti perimetrali; fornitura e posa in opera:</t>
  </si>
  <si>
    <t>1C.05.500.0030.a</t>
  </si>
  <si>
    <t>- per altezza elementi cm 15-20</t>
  </si>
  <si>
    <t>1C.05.500.0030.b</t>
  </si>
  <si>
    <t>- per altezza elementi cm 25-30</t>
  </si>
  <si>
    <t>1C.05.500.0030.c</t>
  </si>
  <si>
    <t>- per altezza elementi cm 40</t>
  </si>
  <si>
    <t>1C.05.500.0030.d</t>
  </si>
  <si>
    <t>- per altezza elementi cm 50</t>
  </si>
  <si>
    <t>1C.05.500.0030.e</t>
  </si>
  <si>
    <t>- per altezza elementi cm 60</t>
  </si>
  <si>
    <t>1C.05.500.0030.f</t>
  </si>
  <si>
    <t>- per altezza elementi cm 70</t>
  </si>
  <si>
    <t>1C.05.710</t>
  </si>
  <si>
    <t>RIPRISTINO STRUTTURE ORIZZONTALI</t>
  </si>
  <si>
    <t>1C.05.710.0010</t>
  </si>
  <si>
    <t>Rinforzo delle orditure secondarie di solai in legno mediante tralicci speciali in acciaio, sagomati, fissati con viti mordenti, da annegare nella soletta di completamento. Compresi i piani di lavoro, opere provvisionali di protezione. Esclusa la formazione delle sedi per l'incastro dei tralicci nei muri; la soletta armata, le puntellazioni.</t>
  </si>
  <si>
    <t>1C.05.710.0010.a</t>
  </si>
  <si>
    <t>- con tralicci h= 40 mm</t>
  </si>
  <si>
    <t>1C.05.710.0010.b</t>
  </si>
  <si>
    <t>- con traliccio h= 60 mm</t>
  </si>
  <si>
    <t>1C.05.710.0020</t>
  </si>
  <si>
    <t>Perforazioni di elementi strutturali lignei, eseguite con attrezzatura a sola rotazione e a velocità ridotta, a qualsiasi altezza, profondità o giacitura, per spinottature, cuciture, iniezioni. Compresi i piani di lavoro, opere provvisionali di protezione, pulizia dei perfori.</t>
  </si>
  <si>
    <t>1C.05.710.0020.a</t>
  </si>
  <si>
    <t>- con Ø fino ad 8 mm</t>
  </si>
  <si>
    <t>1C.05.710.0020.b</t>
  </si>
  <si>
    <t>- con diametro oltre 8 e fino a 14 mm</t>
  </si>
  <si>
    <t>1C.05.710.0020.c</t>
  </si>
  <si>
    <t>- con Ø oltre 14 e fino a 26 mm</t>
  </si>
  <si>
    <t>1C.05.710.0030</t>
  </si>
  <si>
    <t>Iniezioni in perfori già predisposti in strutture in legno, con resina epossidica con impiego di idoneo impianto per iniezioni a bassa pressione, per consolidamenti, chiodature, rinforzi con barre di acciaio o vetroresina. Compresa la posa degli ugelli, la stuccatura delle lesioni, la resina epossidica fino a completa saturazione, la pulizia finale. Escluse le eventuali rimozioni, i ricollocamenti in opera delle sovrastrutture, le opere murarie, l'armatura.</t>
  </si>
  <si>
    <t>1C.05.710.0030.a</t>
  </si>
  <si>
    <t>- in perfori fino a Ø 8 mm</t>
  </si>
  <si>
    <t>1C.05.710.0030.b</t>
  </si>
  <si>
    <t>- in perfori oltre Ø 8 e fino a Ø 14 mm</t>
  </si>
  <si>
    <t>1C.05.710.0030.c</t>
  </si>
  <si>
    <t>- in perfori oltre Ø 14 e fino a Ø 26 mm</t>
  </si>
  <si>
    <t>1C.05.710.0050</t>
  </si>
  <si>
    <t>Interventi per la messa in sicurezza di solai soggetti a sfondellamento, mediante applicazione di rete elettrosaldata di diametro e maglia adeguati, fissata con angolari in ferro a barre filettate, o elementi similari, inserite in fori predisposti nei travetti e sigillati con resina idonea. Comprese tutte le operazioni necessarie, i tracciamenti, i piani di lavoro, la pulizia finale e l'allontanamento delle macerie alle discariche autorizzate. Valutato sulla proiezione in pianta della sola rete elettrosaldata applicata, ritenedosi compresi i sormonti e gli accessori di fissaggio.</t>
  </si>
  <si>
    <t>1C.05.710.0060</t>
  </si>
  <si>
    <t>Fornitura e posa in opera di controsoffittatura antisfondellamento, eseguita con lastre in gesso fissate con viti autoforanti all'intelaiatura primaria eseguita con profilati in acciaio zincato e/o con rivestimento organico privo di cromo, ecologico, anticorrosivo, dielettrico. La determinazione dell'interasse dell'intelaiatura primaria e secondaria sarà valutata nella fase di progetto, valutando il rischio di sfondellamento specifico per il coefficiente di sicurezza. I giunti fra le lastre, orizzontali e verticali, saranno trattati con stucchi specifici, nastri d’armatura e quanto necessario per dare il lavoro finito a regola d’arte. Compresa l'esecuzione di prove a trazione strumentali, realizzate in opera per tipologia di travetto e/o solaio, dei fissaggi ai travetti con un carico &gt;60 kg mediante dinamometro elettronico e certificazione finale del pacchetto. Compreso l'impiego di piani di lavoro per qualsiasi altezza, le assistenze murarie, la pulizia finale e allontanamento dei materiali di risulta. Escluso eventuale isolamento termo acustico in materiale isolante da inserire nell'intercapedine tra lastra e intradosso del solaio. (Vedi 1C.10.550)</t>
  </si>
  <si>
    <t>Per esecuzione controsoffittatura in aderenza o ribassata, del tipo:</t>
  </si>
  <si>
    <t>1C.05.710.0060.a</t>
  </si>
  <si>
    <t>- con lastra in gesso rivestito, in Classe A2-s1,d0 di reazione al fuoco, sp. 15 mm, con incrementata coesione del nucleo ad alta temperatura, additivato con fibre di vetro e vermiculite. L'elemento costruttivo completo dovrà avere caratteristiche prestazionali di resistenza al fuoco pari a REI 120. Con capacità portante di risposta flessionale non inferiore a 115 Kg/m²</t>
  </si>
  <si>
    <t>1C.05.710.0060.b</t>
  </si>
  <si>
    <t>- con lastre in gesso fibrorinforzato rivestito, armate mediante accoppiamento solidale con rete a doppia orditura in fibra di vetro, in Classe A2-s1,d0 di reazione al fuoco, spessore 15 mm. L'elemento costruttivo completo dovrà avere caratteristiche prestazionali di resistenza al fuoco pari a REI 120. Con capacità portante di risposta flessionale non inferiore a 115 Kg/m²</t>
  </si>
  <si>
    <t>1C.05.710.0060.c</t>
  </si>
  <si>
    <t>- con lastra in gesso rivestito, foratura continua regolare rotonda della lastra nella misura del 15% della superficie, in Classe A2-s1,d0 di reazione al fuoco, sp. 12,50 mm, rivestita sul retro con un tessuto fonoassorbente con funzione antipolvere. L'elemento costruttivo completo dovrà avere un potere fonoassorbente pari a aw= 0,70 e una resistenza all'umidità RH 70. Con capacità portante di risposta flessionale non inferiore a 115 Kg/m²</t>
  </si>
  <si>
    <t>1C.05.710.0060.d</t>
  </si>
  <si>
    <t>- con lastre in gesso fibrorinforzato rivestito, armate mediante accoppiamento solidale con rete a doppia orditura in fibra di vetro, in Classe A2-s1,d0 di reazione al fuoco, spessore 15 mm. L'elemento costruttivo completo dovrà avere caratteristiche prestazionali di resistenza al fuoco pari a REI 120. Con capacità portante di risposta flessionale non inferiore a 160 Kg/m²</t>
  </si>
  <si>
    <t>1C.05.710.0070</t>
  </si>
  <si>
    <t>Fornitura e posa in opera di rete preformata in materiale composito fibrorinforzato GFRP (Glass Fiber reinforced Polymer), per messa in sicurezza dei solai laterocemento (antisfondellamento) costituita da fibra di vetro alcalino resistente e resina termoindurente di tipo epossidico. Fissata con connettori metallici ad espansione e tasselli in numero adeguato. Capacità di sostegno delle parti in distacco fino a 600 kg/m². Comprese tutte le operazioni necessarie, i tracciamenti, i piani di lavoro, la predisposizione dei fori nei travetti, la pulizia finale e l'allontanamento delle macerie alle discariche autorizzate. Valutato sulla proiezione in pianta della sola rete applicata, ritenendosi compresi i sormonti e gli accessori di fissaggio:</t>
  </si>
  <si>
    <t>1C.05.710.0070.a</t>
  </si>
  <si>
    <t>-con connettori in acciaio galvanizzato</t>
  </si>
  <si>
    <t>1C.05.710.0070.b</t>
  </si>
  <si>
    <t>-con connettori in acciaio inox</t>
  </si>
  <si>
    <t>1C.17 - OPERE IN PIETRA NATURALE</t>
  </si>
  <si>
    <t>1C.17</t>
  </si>
  <si>
    <t>OPERE IN PIETRA NATURALE</t>
  </si>
  <si>
    <t>1C.17.000</t>
  </si>
  <si>
    <t>A - Le pavimentazioni esterne in pietra, sono riportate nel cap. 1C.16.</t>
  </si>
  <si>
    <t>B - Le pavimentazioni interne in pietra, in piastrelle di serie sottili e prefinite, sono riportate nel successivo cap. 1C.18, con i relativi zoccolini, nelle pavimentazioni interne.</t>
  </si>
  <si>
    <t>C - I rivestimenti in pietra, sono riportati nel cap. 1C.19.</t>
  </si>
  <si>
    <t>D - In questo capitolo, da 1C.17.500, sono riportati i costi delle opere generiche in pietra di più frequente utilizzo, realizzate con i più comuni tipi di marmi e pietre, e le pavimentazioni in marmo di tipo tradizionale con lastre di spessore non inferiore a 2 cm e lucidate o comunque finite in opera.</t>
  </si>
  <si>
    <t>E - In caso siano richieste diverse lavorazioni rispetto alle opere quotate, potranno essere sommate o defalcate con le quotazioni delle lavorazioni.</t>
  </si>
  <si>
    <t>F - Quando sono richieste opere realizzate con materiali non previsti, si potrà comporre il prezzo sommando i valori delle varie lavorazioni richieste ai prezzi base degli specifici materiali utilizzati.</t>
  </si>
  <si>
    <t>G - Per maggiori spessori, fino a 6 cm, si devono applicare le valutazioni per ogni cm/m² indicate nel cap. MC.17</t>
  </si>
  <si>
    <t>1C.17.050</t>
  </si>
  <si>
    <t>LAVORAZIONI IN LABORATORIO SU MARMI E PIETRE TENERE</t>
  </si>
  <si>
    <t>1C.17.050.0010</t>
  </si>
  <si>
    <t>Lucidatura a piombo in laboratorio di lastre in marmo o pietra tenera a superficie levigata</t>
  </si>
  <si>
    <t>1C.17.050.0020</t>
  </si>
  <si>
    <t>Bocciardatura in laboratorio di lastre in marmo o pietra tenera</t>
  </si>
  <si>
    <t>1C.17.050.0030</t>
  </si>
  <si>
    <t>Spigoli con bisello, smusso o arrotondamento:</t>
  </si>
  <si>
    <t>1C.17.050.0030.a</t>
  </si>
  <si>
    <t>- bisello leggero levigato, larghezza o raggio fino a 3 mm</t>
  </si>
  <si>
    <t>1C.17.050.0030.b</t>
  </si>
  <si>
    <t>- bisello levigato, larghezza o raggio da 3 a 5 mm</t>
  </si>
  <si>
    <t>1C.17.050.0030.c</t>
  </si>
  <si>
    <t>- bisello lucidato, larghezza o raggio da 3 a 5 mm</t>
  </si>
  <si>
    <t>1C.17.050.0030.d</t>
  </si>
  <si>
    <t>- smusso levigato, larghezza o raggio da 5 a 10 mm</t>
  </si>
  <si>
    <t>1C.17.050.0030.e</t>
  </si>
  <si>
    <t>- smusso lucidato, larghezza o raggio da 5 a 10 mm</t>
  </si>
  <si>
    <t>1C.17.050.0040</t>
  </si>
  <si>
    <t>Costa vista - sovrapprezzo rispetto alle coste refilate a giunto:</t>
  </si>
  <si>
    <t>1C.17.050.0040.a</t>
  </si>
  <si>
    <t>- levigata</t>
  </si>
  <si>
    <t>1C.17.050.0040.b</t>
  </si>
  <si>
    <t>- lucidata o bocciardata</t>
  </si>
  <si>
    <t>1C.17.050.0040.c</t>
  </si>
  <si>
    <t>- levigata e lavorata a cartabuono fino a 20 x 20 mm</t>
  </si>
  <si>
    <t>1C.17.050.0040.d</t>
  </si>
  <si>
    <t>- lucidata e lavorata a cartabuono fino a 20 x 20 mm</t>
  </si>
  <si>
    <t>1C.17.050.0040.e</t>
  </si>
  <si>
    <t>- levigata e lavorata a semitoro o becco di civetta</t>
  </si>
  <si>
    <t>1C.17.050.0040.f</t>
  </si>
  <si>
    <t>- lucidata e lavorata a semitoro o becco di civetta</t>
  </si>
  <si>
    <t>1C.17.050.0040.g</t>
  </si>
  <si>
    <t>- levigata e lavorata a toro</t>
  </si>
  <si>
    <t>1C.17.050.0040.h</t>
  </si>
  <si>
    <t>- lucidata e lavorata a toro</t>
  </si>
  <si>
    <t>1C.17.050.0050</t>
  </si>
  <si>
    <t>Scuretti, gocciolatoi, ribassi passanti:</t>
  </si>
  <si>
    <t>1C.17.050.0050.a</t>
  </si>
  <si>
    <t>- fino a cm 1x1, lisciati di mola</t>
  </si>
  <si>
    <t>1C.17.050.0050.b</t>
  </si>
  <si>
    <t>- fino a cm 1x1, lucidati</t>
  </si>
  <si>
    <t>1C.17.050.0050.c</t>
  </si>
  <si>
    <t>- fino a cm 2x1, lisciati di mola</t>
  </si>
  <si>
    <t>1C.17.050.0050.d</t>
  </si>
  <si>
    <t>- fino a cm 2x1, lucidati</t>
  </si>
  <si>
    <t>1C.17.050.0050.e</t>
  </si>
  <si>
    <t>- per ogni 10 mm in più di lato</t>
  </si>
  <si>
    <t>1C.17.050.0060</t>
  </si>
  <si>
    <t>Battuta di davanzali e soglie con listelli riportati:</t>
  </si>
  <si>
    <t>1C.17.050.0060.a</t>
  </si>
  <si>
    <t>- listelli in pvc, incastrati</t>
  </si>
  <si>
    <t>1C.17.050.0060.b</t>
  </si>
  <si>
    <t>- listelli in pietra, riportati</t>
  </si>
  <si>
    <t>1C.17.050.0060.c</t>
  </si>
  <si>
    <t>- listelli in pietra, incastrati</t>
  </si>
  <si>
    <t>1C.17.050.0070</t>
  </si>
  <si>
    <t>Listelli in pietra riportati sulle teste a formazione vaschette di davanzali e soglie.</t>
  </si>
  <si>
    <t>1C.17.050.0080</t>
  </si>
  <si>
    <t>Esecuzione di davanzali e soglie, con formazione di vaschetta in pendenza, con ribasso massimo di 2 cm, ricavata nello spessore della lastra - sola lavorazione</t>
  </si>
  <si>
    <t>1C.17.050.0090</t>
  </si>
  <si>
    <t>Tacche e intagli:</t>
  </si>
  <si>
    <t>1C.17.050.0090.a</t>
  </si>
  <si>
    <t>- normali</t>
  </si>
  <si>
    <t>1C.17.050.0090.b</t>
  </si>
  <si>
    <t>- speciali o inclinati</t>
  </si>
  <si>
    <t>1C.17.050.0100</t>
  </si>
  <si>
    <t>Tagli curvi o speciali</t>
  </si>
  <si>
    <t>1C.17.050.0110</t>
  </si>
  <si>
    <t>Fori per zanche:</t>
  </si>
  <si>
    <t>1C.17.050.0110.a</t>
  </si>
  <si>
    <t>1C.17.050.0110.b</t>
  </si>
  <si>
    <t>- con tacca</t>
  </si>
  <si>
    <t>1C.17.100</t>
  </si>
  <si>
    <t>LAVORAZIONI IN LABORATORIO SU GRANITI E PIETRE DURE</t>
  </si>
  <si>
    <t>1C.17.100.0010</t>
  </si>
  <si>
    <t>Lucidatura a piombo in laboratorio di lastre in granito o pietra dura a superficie levigata</t>
  </si>
  <si>
    <t>1C.17.100.0020</t>
  </si>
  <si>
    <t>Bocciardatura meccanica o fiammatura in laboratorio di lastre in granito o pietra dura</t>
  </si>
  <si>
    <t>1C.17.100.0030</t>
  </si>
  <si>
    <t>1C.17.100.0030.a</t>
  </si>
  <si>
    <t>1C.17.100.0030.b</t>
  </si>
  <si>
    <t>1C.17.100.0030.c</t>
  </si>
  <si>
    <t>1C.17.100.0030.d</t>
  </si>
  <si>
    <t>1C.17.100.0030.e</t>
  </si>
  <si>
    <t>1C.17.100.0040</t>
  </si>
  <si>
    <t>Costa vista, sovrapprezzo su costa refilata a giunto:</t>
  </si>
  <si>
    <t>1C.17.100.0040.a</t>
  </si>
  <si>
    <t>1C.17.100.0040.b</t>
  </si>
  <si>
    <t>1C.17.100.0040.c</t>
  </si>
  <si>
    <t>- lavorata a cartabuono, fino a 20 x 20 mm, e levigata</t>
  </si>
  <si>
    <t>1C.17.100.0040.d</t>
  </si>
  <si>
    <t>- lavorata a cartabuono, fino a 20 x 20 mm, e lucidata</t>
  </si>
  <si>
    <t>1C.17.100.0040.e</t>
  </si>
  <si>
    <t>- lavorata a semitoro o becco di civetta levigata</t>
  </si>
  <si>
    <t>1C.17.100.0040.f</t>
  </si>
  <si>
    <t>- lavorata a semitoro o becco di civetta lucidata</t>
  </si>
  <si>
    <t>1C.17.100.0040.g</t>
  </si>
  <si>
    <t>- lavorata a toro e levigata</t>
  </si>
  <si>
    <t>1C.17.100.0040.h</t>
  </si>
  <si>
    <t>- lavorata a toro e lucidata</t>
  </si>
  <si>
    <t>1C.17.100.0050</t>
  </si>
  <si>
    <t>1C.17.100.0050.a</t>
  </si>
  <si>
    <t>1C.17.100.0050.b</t>
  </si>
  <si>
    <t>1C.17.100.0050.c</t>
  </si>
  <si>
    <t>1C.17.100.0050.d</t>
  </si>
  <si>
    <t>1C.17.100.0050.e</t>
  </si>
  <si>
    <t>1C.17.100.0060</t>
  </si>
  <si>
    <t>1C.17.100.0060.a</t>
  </si>
  <si>
    <t>1C.17.100.0060.b</t>
  </si>
  <si>
    <t>1C.17.100.0060.c</t>
  </si>
  <si>
    <t>1C.17.100.0070</t>
  </si>
  <si>
    <t>Listelli in pietra riportati sulle teste a formazione vaschetta di davanzali e soglie</t>
  </si>
  <si>
    <t>1C.17.100.0080</t>
  </si>
  <si>
    <t>1C.17.100.0090</t>
  </si>
  <si>
    <t>Tacche e intagli alle teste delle lastre per soglie, davanzali, zoccolini</t>
  </si>
  <si>
    <t>1C.17.100.0090.a</t>
  </si>
  <si>
    <t>1C.17.100.0090.b</t>
  </si>
  <si>
    <t>1C.17.100.0100</t>
  </si>
  <si>
    <t>1C.17.100.0110</t>
  </si>
  <si>
    <t>1C.17.100.0110.a</t>
  </si>
  <si>
    <t>1C.17.100.0110.b</t>
  </si>
  <si>
    <t>- con tacche</t>
  </si>
  <si>
    <t>1C.17.100.0120</t>
  </si>
  <si>
    <t>Sistemazione e limitato ripristino dei davanzali in pietra naturale di facciata previa verifica di stabilità. L'opera consiste nella spazzolatura di pulizia dell'elemento, conseguente asportazione di polvere ed ogni residuo, sistemazione delle sbeccature e scheggiature di limitata dimensione mediante applicazione di mastice per marmo, sagomatura del ripristino con spatole e, ad indurimento avvenuto, levigatura e lucidatura del ripristino con smerigliatrice angolare. Prezzo per metro lineare di ogni elemento in pietra naturale presente in facciata.</t>
  </si>
  <si>
    <t>1C.17.150</t>
  </si>
  <si>
    <t>POSA MANUFATTI IN MARMO E PIETRA NATURALE</t>
  </si>
  <si>
    <t>1C.17.150.0000</t>
  </si>
  <si>
    <t>Il presente capitolo individua la sola posa in opera di manufatti in materiale lapideo, l'utilizzo degli articoli nel computo metrico estimativo dovrà avere coerenza quantitativa con la fornitura del materiale indicato al capitolo MC.17 del Volume 2.1</t>
  </si>
  <si>
    <t>1C.17.150.0010</t>
  </si>
  <si>
    <t>Posa in opera di lastre in marmo o pietra naturale per scale; compresa la malta di legante idraulico o idonei collanti, le assistenze murarie, la protezione in corso lavori, la pulizia finale e quanto altro necessario per dare l'opera finita in ogni sua parte. Per:</t>
  </si>
  <si>
    <t>1C.17.150.0010.a</t>
  </si>
  <si>
    <t>- frontale fino a cm 25</t>
  </si>
  <si>
    <t>1C.17.150.0010.b</t>
  </si>
  <si>
    <t>- pedate rette fino a cm 36</t>
  </si>
  <si>
    <t>1C.17.150.0010.c</t>
  </si>
  <si>
    <t>- pedate a ventaglio - superficie effettiva</t>
  </si>
  <si>
    <t>1C.17.150.0010.d</t>
  </si>
  <si>
    <t>- alzate</t>
  </si>
  <si>
    <t>1C.17.150.0010.e</t>
  </si>
  <si>
    <t>- zoccolino piano a gradoni in elementi in altezza da 16 ÷ 19 cm e lunghezza 40 ÷ 48 cm</t>
  </si>
  <si>
    <t>1C.17.150.0010.f</t>
  </si>
  <si>
    <t>- zoccolino piano rampante a scivolo in pezzi sagomati.</t>
  </si>
  <si>
    <t>1C.17.150.0020</t>
  </si>
  <si>
    <t>Posa in opera di lastre in marmo o pietra naturale per porte e finestre; compresa la malta di legante idraulico o idonei collanti, le assistenze murarie, i piani di lavoro, la protezione in corso lavori, la pulizia finale e quanto altro necessario per dare l'opera finita in ogni sua parte. Per:</t>
  </si>
  <si>
    <t>1C.17.150.0020.a</t>
  </si>
  <si>
    <t>- davanzale</t>
  </si>
  <si>
    <t>1C.17.150.0020.b</t>
  </si>
  <si>
    <t>- contorni di finestra e porta balcone</t>
  </si>
  <si>
    <t>1C.17.150.0020.c</t>
  </si>
  <si>
    <t>- contorni di porta interna</t>
  </si>
  <si>
    <t>1C.17.150.0020.d</t>
  </si>
  <si>
    <t>- soglia per porta esterna e balcone</t>
  </si>
  <si>
    <t>1C.17.150.0020.e</t>
  </si>
  <si>
    <t>- soglia da 10 ÷ 15 cm per porta interna</t>
  </si>
  <si>
    <t>1C.17.150.0030</t>
  </si>
  <si>
    <t>Posa in opera di copertine muretti e frontali balconi in lastre di pietra naturale; compresa la malta di legante idraulico o idonei collanti, le assistenze murarie, la protezione in corso lavori, la pulizia finale e quanto altro necessario per dare l'opera finita in ogni sua parte. Per:</t>
  </si>
  <si>
    <t>1C.17.150.0030.a</t>
  </si>
  <si>
    <t>- fino a 20 cm di larghezza</t>
  </si>
  <si>
    <t>1C.17.150.0030.b</t>
  </si>
  <si>
    <t>- oltre 20 fino a 30 cm di larghezza</t>
  </si>
  <si>
    <t>1C.17.150.0040</t>
  </si>
  <si>
    <t>Posa in opera di pavimento in lastre di marmo o pietra naturale, spessore minimo cm 2, da lucidare in opera; compresa la malta di legante idraulico o idonei collanti, le assistenze murarie, la protezione in corso lavori, la pulizia finale e quanto altro necessario per dare l'opera finita in ogni sua parte. Esclusa la eventuale lucidatura. Nei tipi:</t>
  </si>
  <si>
    <t>1C.17.150.0040.a</t>
  </si>
  <si>
    <t>- a campo unico</t>
  </si>
  <si>
    <t>1C.17.150.0040.b</t>
  </si>
  <si>
    <t>- a disegno con fasce</t>
  </si>
  <si>
    <t>1C.17.150.0050</t>
  </si>
  <si>
    <t>Posa in opera di zoccolino per locali interni; compresa la malta di legante idraulico o idonei collanti, le assistenze murarie, la protezione in corso lavori, la pulizia finale e quanto altro necessario per dare l'opera finita in ogni sua parte. Per altezza:</t>
  </si>
  <si>
    <t>1C.17.150.0050.a</t>
  </si>
  <si>
    <t>- 6 ÷ 8 cm, spessore 10 mm</t>
  </si>
  <si>
    <t>1C.17.150.0050.b</t>
  </si>
  <si>
    <t>- 10 ÷ 12 cm, spessore 20 mm</t>
  </si>
  <si>
    <t>1C.17.150.0070</t>
  </si>
  <si>
    <t>Posa in opera di masselli in pietra naturale di qualunque forma e dimensione; compresa la malta di legante idraulico o idonei collanti, le assistenze murarie, i piani di lavoro, la protezione in corso lavori, la pulizia finale e quanto altro necessario per dare l'opera finita in ogni sua parte. Valutazione a m³ riferita a ciascun massello, nelle seguenti categorie dimensionali:</t>
  </si>
  <si>
    <t>1C.17.150.0070.a</t>
  </si>
  <si>
    <t>- volume da 0,020 a 0,030 mc</t>
  </si>
  <si>
    <t>1C.17.150.0070.b</t>
  </si>
  <si>
    <t>- volume da 0,031 a 0,040 mc</t>
  </si>
  <si>
    <t>1C.17.150.0070.c</t>
  </si>
  <si>
    <t>- volume da 0,041 a 0,050 mc</t>
  </si>
  <si>
    <t>1C.17.150.0070.d</t>
  </si>
  <si>
    <t>- volume da 0,051 a 0,060 mc</t>
  </si>
  <si>
    <t>1C.17.150.0070.e</t>
  </si>
  <si>
    <t>- volume da 0,061 a 0,080 mc</t>
  </si>
  <si>
    <t>1C.17.150.0070.f</t>
  </si>
  <si>
    <t>- volume da 0,081 a 0,100 mc</t>
  </si>
  <si>
    <t>1.161,40</t>
  </si>
  <si>
    <t>1C.17.150.0070.g</t>
  </si>
  <si>
    <t>- volume oltre 0,101 mc</t>
  </si>
  <si>
    <t>1.240,79</t>
  </si>
  <si>
    <t>1C.17.200</t>
  </si>
  <si>
    <t>FINITURE IN OPERA DI MARMO E PIETRA TENERA</t>
  </si>
  <si>
    <t>1C.17.200.0000</t>
  </si>
  <si>
    <t>Il presente capitolo riporta le finiture in opera dei pavimenti, per eventuali lavorazioni aggiuntive da eseguirsi in opera su davanzali, copertine ecc., si dovrà far riferimento al capitolo 1C.17.050</t>
  </si>
  <si>
    <t>1C.17.200.0010</t>
  </si>
  <si>
    <t>Arrotatura e levigatura in opera di pavimenti in lastre di marmo o pietre tenere, con superficie a piano di sega o frullonata; compresa assistenza muraria e pulizia finale.</t>
  </si>
  <si>
    <t>1C.17.200.0020</t>
  </si>
  <si>
    <t>Lucidatura in opera di pavimenti in lastre di marmo o pietre tenere, con superficie già levigata; compresa assistenza muraria e pulizia finale.</t>
  </si>
  <si>
    <t>1C.17.250</t>
  </si>
  <si>
    <t>FINITURE IN OPERA DI GRANITI E PIETRE DURE</t>
  </si>
  <si>
    <t>1C.17.250.0000</t>
  </si>
  <si>
    <t>Il presente capitolo riporta le finiture in opera dei pavimenti, per eventuali lavorazioni aggiuntive da eseguirsi in opera su davanzali, copertine ecc., si dovrà far riferimento al capitolo 1C.17.100</t>
  </si>
  <si>
    <t>1C.17.250.0010</t>
  </si>
  <si>
    <t>Arrotatura e levigatura in opera di pavimenti in lastre di granito o pietre dure, con superficie a piano di sega o frullonata; compresa assistenza muraria e pulizia finale.</t>
  </si>
  <si>
    <t>1C.17.250.0020</t>
  </si>
  <si>
    <t>Lucidatura di pavimenti in lastre in granito o pietra dura, già levigati; compresa assistenza muraria e pulizia finale.</t>
  </si>
  <si>
    <t>1C.17.250.0030</t>
  </si>
  <si>
    <t>Bocciardatura in opera di superfici in granito o pietra dura a piano di sega o frullonate; compresa assistenza muraria e pulizia finale.</t>
  </si>
  <si>
    <t>1C.17.500</t>
  </si>
  <si>
    <t>FORNITURA E POSA DI MARMI E PIETRE PER SCALE</t>
  </si>
  <si>
    <t>1C.17.500.0010</t>
  </si>
  <si>
    <t>Fornitura e posa frontali e pedate di gradini, fino a cm. 36 di larghezza, spessore cm 4, con teste a muro, piano bocciardato, costa vista fresata; compresa la malta di legante idraulico o idonei collanti, le assistenze murarie, la protezione in corso lavori, la pulizia finale e quanto altro necessario per dare l'opera finita in ogni sua parte. Nei materiali:</t>
  </si>
  <si>
    <t>1C.17.500.0010.a</t>
  </si>
  <si>
    <t>- Beola bianca</t>
  </si>
  <si>
    <t>1C.17.500.0010.b</t>
  </si>
  <si>
    <t>- Beola grigia</t>
  </si>
  <si>
    <t>1C.17.500.0010.c</t>
  </si>
  <si>
    <t>- Serizzo Antigorio</t>
  </si>
  <si>
    <t>1C.17.500.0010.d</t>
  </si>
  <si>
    <t>- Tonalite dell'Adamello</t>
  </si>
  <si>
    <t>1C.17.500.0020</t>
  </si>
  <si>
    <t>Fornitura e posa frontali e pedate di gradini, a contorno non rettangolare, a ventaglio o similare, spessore cm 4, con teste a muro, piano bocciardato, costa vista fresata. Compresa la malta di legante idraulico o idonei collanti, le assistenze murarie, la protezione in corso lavori, la pulizia finale e quanto altro necessario per dare l'opera finita in ogni sua parte. Misurazione minimo rettangolo circoscritto. Nei materiali:</t>
  </si>
  <si>
    <t>1C.17.500.0020.a</t>
  </si>
  <si>
    <t>1C.17.500.0020.b</t>
  </si>
  <si>
    <t>1C.17.500.0020.c</t>
  </si>
  <si>
    <t>1C.17.500.0020.d</t>
  </si>
  <si>
    <t>1C.17.500.0030</t>
  </si>
  <si>
    <t>Fornitura e posa alzate di gradini, fino a cm. 17 di altezza, spessore cm 3, con teste a muro, piano visto bocciardato. Compresa la malta di legante idraulico o idonei collanti, le assistenze murarie, la protezione in corso lavori, la pulizia finale e quanto altro necessario per dare l'opera finita in ogni sua parte. Nei materiali:</t>
  </si>
  <si>
    <t>1C.17.500.0030.a</t>
  </si>
  <si>
    <t>1C.17.500.0030.b</t>
  </si>
  <si>
    <t>1C.17.500.0030.c</t>
  </si>
  <si>
    <t>1C.17.500.0030.d</t>
  </si>
  <si>
    <t>1C.17.500.0040</t>
  </si>
  <si>
    <t>Fornitura e posa pedate e frontali di gradini, fino a cm. 36 di larghezza, spessore cm 3, con teste a muro, piano levigato, costa vista lucidata. Compresa la malta di legante idraulico o idonei collanti, le assistenze murarie, la protezione in corso lavori, la pulizia finale e quanto altro necessario per dare l'opera finita in ogni sua parte. Nei materiali:</t>
  </si>
  <si>
    <t>1C.17.500.0040.a</t>
  </si>
  <si>
    <t>- Bianco Carrara tipo C</t>
  </si>
  <si>
    <t>1C.17.500.0040.b</t>
  </si>
  <si>
    <t>- Aurisina fiorito</t>
  </si>
  <si>
    <t>1C.17.500.0040.c</t>
  </si>
  <si>
    <t>- Botticino Classico</t>
  </si>
  <si>
    <t>1C.17.500.0040.d</t>
  </si>
  <si>
    <t>- Chiampo Olivo</t>
  </si>
  <si>
    <t>1C.17.500.0040.e</t>
  </si>
  <si>
    <t>- Trachite gialla</t>
  </si>
  <si>
    <t>1C.17.500.0040.f</t>
  </si>
  <si>
    <t>1C.17.500.0040.g</t>
  </si>
  <si>
    <t>- Granito sardo rosa</t>
  </si>
  <si>
    <t>1C.17.500.0040.h</t>
  </si>
  <si>
    <t>1C.17.500.0040.i</t>
  </si>
  <si>
    <t>1C.17.500.0050</t>
  </si>
  <si>
    <t>Fornitura e posa pedate e frontali di gradini, a contorno non rettangolare, a ventaglio o similare, spessore cm 3, con teste a muro, piano levigato, costa vista lucidata. Compresa la malta di legante idraulico o idonei collanti, le assistenze murarie, la protezione in corso lavori, la pulizia finale e quanto altro necessario per dare l'opera finita in ogni sua parte. Misurazione minimo rettangolo circoscritto, nei materiali:</t>
  </si>
  <si>
    <t>1C.17.500.0050.a</t>
  </si>
  <si>
    <t>1C.17.500.0050.b</t>
  </si>
  <si>
    <t>1C.17.500.0050.c</t>
  </si>
  <si>
    <t>1C.17.500.0050.d</t>
  </si>
  <si>
    <t>1C.17.500.0050.e</t>
  </si>
  <si>
    <t>1C.17.500.0050.f</t>
  </si>
  <si>
    <t>1C.17.500.0050.g</t>
  </si>
  <si>
    <t>1C.17.500.0050.h</t>
  </si>
  <si>
    <t>1C.17.500.0050.i</t>
  </si>
  <si>
    <t>1C.17.500.0060</t>
  </si>
  <si>
    <t>Fornitura e posa alzate di gradini, fino a cm. 17 di altezza, spessore cm 2, con teste a muro, piano visto lucidato. Compresa la malta di legante idraulico o idonei collanti, le assistenze murarie, la protezione in corso lavori, la pulizia finale e quanto altro necessario per dare l'opera finita in ogni sua parte. Nei materiali:</t>
  </si>
  <si>
    <t>1C.17.500.0060.a</t>
  </si>
  <si>
    <t>1C.17.500.0060.b</t>
  </si>
  <si>
    <t>1C.17.500.0060.c</t>
  </si>
  <si>
    <t>1C.17.500.0060.d</t>
  </si>
  <si>
    <t>1C.17.500.0060.e</t>
  </si>
  <si>
    <t>1C.17.500.0060.f</t>
  </si>
  <si>
    <t>1C.17.500.0060.g</t>
  </si>
  <si>
    <t>1C.17.500.0060.h</t>
  </si>
  <si>
    <t>1C.17.500.0060.i</t>
  </si>
  <si>
    <t>1C.17.500.0070</t>
  </si>
  <si>
    <t>Fornitura e posa zoccolino piano a gradoni in elementi in altezza da 16 ÷ 19 cm e lunghezza 40 ÷ 48 cm, piano e costa vista lucidata. Compresa la malta di legante idraulico o idonei collanti, le assistenze murarie, la protezione in corso lavori, la pulizia finale e quanto altro necessario per dare l'opera finita in ogni sua parte. Nei materiali:</t>
  </si>
  <si>
    <t>1C.17.500.0070.a</t>
  </si>
  <si>
    <t>1C.17.500.0070.b</t>
  </si>
  <si>
    <t>1C.17.500.0070.c</t>
  </si>
  <si>
    <t>1C.17.500.0070.d</t>
  </si>
  <si>
    <t>1C.17.500.0070.e</t>
  </si>
  <si>
    <t>1C.17.500.0070.f</t>
  </si>
  <si>
    <t>1C.17.500.0070.g</t>
  </si>
  <si>
    <t>1C.17.500.0070.h</t>
  </si>
  <si>
    <t>1C.17.500.0070.i</t>
  </si>
  <si>
    <t>1C.17.550</t>
  </si>
  <si>
    <t>FORNITURA E POSA DAVANZALI E CONTORNI FINESTRE</t>
  </si>
  <si>
    <t>1C.17.550.0010</t>
  </si>
  <si>
    <t>Fornitura e posa davanzali di finestra e soglie di porte finestra, larghezza cm. 26, spessore cm 3, con piano visto e coste levigate; forniti di gocciolatoio e di listelli in pvc incastrati a formazione di vaschetta. Compresa la malta di legante idraulico o idonei collanti, le assistenze murarie, la protezione in corso lavori, la pulizia finale e quanto altro necessario per dare l'opera finita in ogni sua parte. Nei materiali:</t>
  </si>
  <si>
    <t>1C.17.550.0010.a</t>
  </si>
  <si>
    <t>1C.17.550.0010.b</t>
  </si>
  <si>
    <t>1C.17.550.0010.c</t>
  </si>
  <si>
    <t>1C.17.550.0010.d</t>
  </si>
  <si>
    <t>1C.17.550.0010.e</t>
  </si>
  <si>
    <t>1C.17.550.0010.f</t>
  </si>
  <si>
    <t>1C.17.550.0010.g</t>
  </si>
  <si>
    <t>1C.17.550.0010.h</t>
  </si>
  <si>
    <t>1C.17.550.0010.i</t>
  </si>
  <si>
    <t>1C.17.550.0010.o</t>
  </si>
  <si>
    <t>- Bianco Carrara tipo C - per ogni cm in più o in meno oltre i 26 cm.</t>
  </si>
  <si>
    <t>1C.17.550.0010.p</t>
  </si>
  <si>
    <t>- Aurisina fiorito - per ogni cm in più o in meno oltre i 26 cm.</t>
  </si>
  <si>
    <t>1C.17.550.0010.q</t>
  </si>
  <si>
    <t>- Botticino Classico - per ogni cm in più o in meno oltre i 26 cm.</t>
  </si>
  <si>
    <t>1C.17.550.0010.r</t>
  </si>
  <si>
    <t>- Chiampo Olivo - per ogni cm in più o in meno oltre i 26 cm.</t>
  </si>
  <si>
    <t>1C.17.550.0010.s</t>
  </si>
  <si>
    <t>- Trachite gialla - per ogni cm in più o in meno oltre i 26 cm.</t>
  </si>
  <si>
    <t>1C.17.550.0010.t</t>
  </si>
  <si>
    <t>- Beola grigia - per ogni cm in più o in meno oltre i 26 cm.</t>
  </si>
  <si>
    <t>1C.17.550.0010.u</t>
  </si>
  <si>
    <t>- Granito sardo rosa - per ogni cm in più o in meno oltre i 26 cm.</t>
  </si>
  <si>
    <t>1C.17.550.0010.v</t>
  </si>
  <si>
    <t>- Serizzo Antigorio - per ogni cm in più o in meno oltre i 26 cm.</t>
  </si>
  <si>
    <t>1C.17.550.0010.w</t>
  </si>
  <si>
    <t>- Tonalite dell'Adamello - per ogni cm in più o in meno oltre i 26 cm.</t>
  </si>
  <si>
    <t>1C.17.550.0020</t>
  </si>
  <si>
    <t>Fornitura e posa davanzali di finestra e soglie di porte finestra, larghezza cm. 26, spessore cm 5, con piano visto e coste levigate; forniti di gocciolatoio, con formazione di vaschetta in pendenza, con ribasso massimo di 2 cm, ricavata nello spessore della lastra. Compresa la malta di legante idraulico o idonei collanti, le assistenze murarie, la protezione in corso lavori, la pulizia finale e quanto altro necessario per dare l'opera finita in ogni sua parte. Nei materiali:</t>
  </si>
  <si>
    <t>1C.17.550.0020.a</t>
  </si>
  <si>
    <t>1C.17.550.0020.b</t>
  </si>
  <si>
    <t>1C.17.550.0020.c</t>
  </si>
  <si>
    <t>1C.17.550.0020.d</t>
  </si>
  <si>
    <t>1C.17.550.0020.e</t>
  </si>
  <si>
    <t>1C.17.550.0020.f</t>
  </si>
  <si>
    <t>1C.17.550.0020.g</t>
  </si>
  <si>
    <t>1C.17.550.0020.h</t>
  </si>
  <si>
    <t>- Serizzo antigorio</t>
  </si>
  <si>
    <t>1C.17.550.0020.i</t>
  </si>
  <si>
    <t>1C.17.550.0020.o</t>
  </si>
  <si>
    <t>1C.17.550.0020.p</t>
  </si>
  <si>
    <t>1C.17.550.0020.q</t>
  </si>
  <si>
    <t>1C.17.550.0020.r</t>
  </si>
  <si>
    <t>1C.17.550.0020.s</t>
  </si>
  <si>
    <t>1C.17.550.0020.t</t>
  </si>
  <si>
    <t>1C.17.550.0020.u</t>
  </si>
  <si>
    <t>1C.17.550.0020.v</t>
  </si>
  <si>
    <t>1C.17.550.0020.w</t>
  </si>
  <si>
    <t>1C.17.550.0030</t>
  </si>
  <si>
    <t>Fornitura e posa di contorni di finestre, spalle e cappelli, larghezza cm. 18, spessore cm 3, a spigoli vivi con piano visto e una costa levigati. Compresa la malta di legante idraulico o idonei collanti, le assistenze murarie, la protezione in corso lavori, la pulizia finale e quanto altro necessario per dare l'opera finita in ogni sua parte. Nei materiali:</t>
  </si>
  <si>
    <t>1C.17.550.0030.a</t>
  </si>
  <si>
    <t>1C.17.550.0030.b</t>
  </si>
  <si>
    <t>1C.17.550.0030.c</t>
  </si>
  <si>
    <t>1C.17.550.0030.d</t>
  </si>
  <si>
    <t>1C.17.550.0030.e</t>
  </si>
  <si>
    <t>1C.17.550.0030.f</t>
  </si>
  <si>
    <t>1C.17.550.0030.g</t>
  </si>
  <si>
    <t>1C.17.550.0030.h</t>
  </si>
  <si>
    <t>1C.17.550.0030.i</t>
  </si>
  <si>
    <t>1C.17.550.0030.o</t>
  </si>
  <si>
    <t>- Bianco Carrara tipo C - per ogni cm in più o in meno oltre i 18 cm.</t>
  </si>
  <si>
    <t>1C.17.550.0030.p</t>
  </si>
  <si>
    <t>- Aurisina fiorito - per ogni cm in più o in meno oltre i 18 cm.</t>
  </si>
  <si>
    <t>1C.17.550.0030.q</t>
  </si>
  <si>
    <t>- Botticino Classico - per ogni cm in più o in meno oltre i 18 cm.</t>
  </si>
  <si>
    <t>1C.17.550.0030.r</t>
  </si>
  <si>
    <t>- Chiampo Olivo - per ogni cm in più o in meno oltre i 18 cm.</t>
  </si>
  <si>
    <t>1C.17.550.0030.s</t>
  </si>
  <si>
    <t>- Trachite gialla - per ogni cm in più o in meno oltre i 18 cm.</t>
  </si>
  <si>
    <t>1C.17.550.0030.t</t>
  </si>
  <si>
    <t>- Beola grigia - per ogni cm in più o in meno oltre i 18 cm.</t>
  </si>
  <si>
    <t>1C.17.550.0030.u</t>
  </si>
  <si>
    <t>- Granito sardo rosa - per ogni cm in più o in meno oltre i 18 cm.</t>
  </si>
  <si>
    <t>1C.17.550.0030.v</t>
  </si>
  <si>
    <t>- Serizzo Antigorio - per ogni cm in più o in meno oltre i 18 cm.</t>
  </si>
  <si>
    <t>1C.17.550.0030.w</t>
  </si>
  <si>
    <t>- Tonalite dell'Adamello - per ogni cm in più o in meno oltre i 18 cm.</t>
  </si>
  <si>
    <t>1C.17.600</t>
  </si>
  <si>
    <t>FORNITURA E POSA CONTORNI PORTE INTERNE</t>
  </si>
  <si>
    <t>1C.17.600.0010</t>
  </si>
  <si>
    <t>Fornitura e posa di contorni di porte interne, spalle e cappelli, larghezza cm. 16, spessore cm 3, a spigoli vivi con piano visto e una costa lucidati. Compresa la malta di legante idraulico o idonei collanti, le assistenze murarie, la protezione in corso lavori, la pulizia finale e quanto altro necessario per dare l'opera finita in ogni sua parte. Nei materiali:</t>
  </si>
  <si>
    <t>1C.17.600.0010.a</t>
  </si>
  <si>
    <t>1C.17.600.0010.b</t>
  </si>
  <si>
    <t>1C.17.600.0010.c</t>
  </si>
  <si>
    <t>1C.17.600.0010.d</t>
  </si>
  <si>
    <t>1C.17.600.0010.e</t>
  </si>
  <si>
    <t>1C.17.600.0010.f</t>
  </si>
  <si>
    <t>1C.17.600.0010.g</t>
  </si>
  <si>
    <t>1C.17.600.0010.h</t>
  </si>
  <si>
    <t>1C.17.600.0010.i</t>
  </si>
  <si>
    <t>1C.17.600.0010.o</t>
  </si>
  <si>
    <t>- Bianco Carrara tipo C - per ogni cm in più o in meno oltre i 16 cm.</t>
  </si>
  <si>
    <t>1C.17.600.0010.p</t>
  </si>
  <si>
    <t>- Aurisina fiorito - per ogni cm in più o in meno oltre i 16 cm.</t>
  </si>
  <si>
    <t>1C.17.600.0010.q</t>
  </si>
  <si>
    <t>- Botticino Classico - per ogni cm in più o in meno oltre i 16 cm.</t>
  </si>
  <si>
    <t>1C.17.600.0010.r</t>
  </si>
  <si>
    <t>- Chiampo Olivo - per ogni cm in più o in meno oltre i 16 cm.</t>
  </si>
  <si>
    <t>1C.17.600.0010.s</t>
  </si>
  <si>
    <t>- Trachite gialla - per ogni cm in più o in meno oltre i 16 cm.</t>
  </si>
  <si>
    <t>1C.17.600.0010.t</t>
  </si>
  <si>
    <t>- Beola grigia - per ogni cm in più o in meno oltre i 16 cm.</t>
  </si>
  <si>
    <t>1C.17.600.0010.u</t>
  </si>
  <si>
    <t>- Granito sardo rosa - per ogni cm in più o in meno oltre i 16 cm.</t>
  </si>
  <si>
    <t>1C.17.600.0010.v</t>
  </si>
  <si>
    <t>- Serizzo Antigorio - per ogni cm in più o in meno oltre i 16 cm.</t>
  </si>
  <si>
    <t>1C.17.600.0010.w</t>
  </si>
  <si>
    <t>- Tonalite dell'Adamello - per ogni cm in più o in meno oltre i 16 cm.</t>
  </si>
  <si>
    <t>1C.17.650</t>
  </si>
  <si>
    <t>FORNITURA E POSA FRONTALI BALCONI E COPERTINE MURETTI</t>
  </si>
  <si>
    <t>1C.17.650.0010</t>
  </si>
  <si>
    <t>Fornitura e posa di frontali di balcone, larghezza cm. 20, spessore cm 3, a spigoli vivi con piano visto, costa e risvolto visibile levigati; completi di gocciolatoio. Compresa la malta di legante idraulico o idonei collanti, le assistenze murarie, la protezione in corso lavori, la pulizia finale e quanto altro necessario per dare l'opera finita in ogni sua parte. Nei materiali:</t>
  </si>
  <si>
    <t>1C.17.650.0010.a</t>
  </si>
  <si>
    <t>1C.17.650.0010.b</t>
  </si>
  <si>
    <t>1C.17.650.0010.c</t>
  </si>
  <si>
    <t>1C.17.650.0010.d</t>
  </si>
  <si>
    <t>1C.17.650.0010.e</t>
  </si>
  <si>
    <t>1C.17.650.0010.f</t>
  </si>
  <si>
    <t>1C.17.650.0010.g</t>
  </si>
  <si>
    <t>1C.17.650.0010.h</t>
  </si>
  <si>
    <t>1C.17.650.0010.i</t>
  </si>
  <si>
    <t>1C.17.650.0010.o</t>
  </si>
  <si>
    <t>- Bianco Carrara tipo C - per ogni cm in più o in meno oltre i 20 cm.</t>
  </si>
  <si>
    <t>1C.17.650.0010.p</t>
  </si>
  <si>
    <t>- Aurisina fiorito - per ogni cm in più o in meno oltre i 20 cm.</t>
  </si>
  <si>
    <t>1C.17.650.0010.q</t>
  </si>
  <si>
    <t>- Botticino Classico - per ogni cm in più o in meno oltre i 20 cm.</t>
  </si>
  <si>
    <t>1C.17.650.0010.r</t>
  </si>
  <si>
    <t>- Chiampo Olivo - per ogni cm in più o in meno oltre i 20 cm.</t>
  </si>
  <si>
    <t>1C.17.650.0010.s</t>
  </si>
  <si>
    <t>- Trachite gialla - per ogni cm in più o in meno oltre i 20 cm.</t>
  </si>
  <si>
    <t>1C.17.650.0010.t</t>
  </si>
  <si>
    <t>- Beola grigia - per ogni cm in più o in meno oltre i 20 cm.</t>
  </si>
  <si>
    <t>1C.17.650.0010.u</t>
  </si>
  <si>
    <t>- Granito sardo rosa - per ogni cm in più o in meno oltre i 20 cm.</t>
  </si>
  <si>
    <t>1C.17.650.0010.v</t>
  </si>
  <si>
    <t>- Serizzo Antigorio - per ogni cm in più o in meno oltre i 20 cm.</t>
  </si>
  <si>
    <t>1C.17.650.0010.w</t>
  </si>
  <si>
    <t>- Tonalite dell'Adamello - per ogni cm in più o in meno oltre i 20 cm.</t>
  </si>
  <si>
    <t>1C.17.650.0020</t>
  </si>
  <si>
    <t>Fornitura e posa di copertine su muretti, larghezza cm. 20, spessore cm 3, a spigoli vivi con piano visto e coste levigate, sporgenti sui due lati, con gocciolatoi. Compresa la malta di legante idraulico o idonei collanti, le assistenze murarie, la protezione in corso lavori, la pulizia finale e quanto altro necessario per dare l'opera finita in ogni sua parte. Nei materiali:</t>
  </si>
  <si>
    <t>1C.17.650.0020.a</t>
  </si>
  <si>
    <t>1C.17.650.0020.b</t>
  </si>
  <si>
    <t>1C.17.650.0020.c</t>
  </si>
  <si>
    <t>1C.17.650.0020.d</t>
  </si>
  <si>
    <t>1C.17.650.0020.e</t>
  </si>
  <si>
    <t>1C.17.650.0020.f</t>
  </si>
  <si>
    <t>1C.17.650.0020.g</t>
  </si>
  <si>
    <t>1C.17.650.0020.h</t>
  </si>
  <si>
    <t>1C.17.650.0020.i</t>
  </si>
  <si>
    <t>1C.17.650.0020.o</t>
  </si>
  <si>
    <t>1C.17.650.0020.p</t>
  </si>
  <si>
    <t>1C.17.650.0020.q</t>
  </si>
  <si>
    <t>1C.17.650.0020.r</t>
  </si>
  <si>
    <t>1C.17.650.0020.s</t>
  </si>
  <si>
    <t>1C.17.650.0020.t</t>
  </si>
  <si>
    <t>1C.17.650.0020.u</t>
  </si>
  <si>
    <t>1C.17.650.0020.v</t>
  </si>
  <si>
    <t>1C.17.650.0020.w</t>
  </si>
  <si>
    <t>1C.17.660</t>
  </si>
  <si>
    <t>FORNITURA E POSA PAVIMENTI TRADIZIONALI LUCIDATI IN OPERA</t>
  </si>
  <si>
    <t>1C.17.660.0010</t>
  </si>
  <si>
    <t>Fornitura e posa in opera di pavimento in lastre di marmo o pietra naturale, spessore minimo cm 2, dimensioni commerciali, piano levigato, posato con malta o idoneo collante, compresa ogni assistenza muraria, lucidato in opera e dato perfettamente finito e pulito, nei materiali:</t>
  </si>
  <si>
    <t>1C.17.660.0010.a</t>
  </si>
  <si>
    <t>1C.17.660.0010.b</t>
  </si>
  <si>
    <t>1C.17.660.0010.c</t>
  </si>
  <si>
    <t>1C.17.660.0010.d</t>
  </si>
  <si>
    <t>1C.17.660.0010.e</t>
  </si>
  <si>
    <t>1C.17.660.0010.f</t>
  </si>
  <si>
    <t>1C.17.660.0010.g</t>
  </si>
  <si>
    <t>1C.17.660.0010.h</t>
  </si>
  <si>
    <t>1C.17.660.0010.i</t>
  </si>
  <si>
    <t>1C.17.660.0020</t>
  </si>
  <si>
    <t>Fornitura e posa zoccolino di altezza cm 10 ÷ 12 cm e spessore 2 cm, piano e costa vista lucidata, posato con malta o collante, compresa ogni assistenza muraria, dato perfettamente finito e pulito, nei materiali:</t>
  </si>
  <si>
    <t>1C.17.660.0020.a</t>
  </si>
  <si>
    <t>1C.17.660.0020.b</t>
  </si>
  <si>
    <t>1C.17.660.0020.c</t>
  </si>
  <si>
    <t>1C.17.660.0020.d</t>
  </si>
  <si>
    <t>1C.17.660.0020.e</t>
  </si>
  <si>
    <t>1C.17.660.0020.f</t>
  </si>
  <si>
    <t>1C.17.660.0020.g</t>
  </si>
  <si>
    <t>1C.17.660.0020.h</t>
  </si>
  <si>
    <t>1C.17.660.0020.i</t>
  </si>
  <si>
    <t>1C.13 - OPERE DI IMPERMEABILIZZAZIONE</t>
  </si>
  <si>
    <t>1C.13</t>
  </si>
  <si>
    <t>OPERE DI IMPERMEABILIZZAZIONE</t>
  </si>
  <si>
    <t>1C.13.000</t>
  </si>
  <si>
    <t>I prezzi sono riferiti alla effettiva superficie di impermeabilizzazione eseguita, quindi sono da computare anche gli sviluppi dei colli di raccordo perimetrali; sono invece compresi tutti gli sfridi ed i sormonti sia longitudinali che trasversali, e comunque tutte le operazioni e forniture necessarie per dare l'opera compiuta in ogni sua parte.</t>
  </si>
  <si>
    <t>Non sono considerati oneri per i ponteggi perimetrali di facciata che, se necessari e non esistenti, dovranno essere computati in aggiunta. E' compresa la formazione di tutti i piani di lavoro, di qualsiasi tipo, fino alla altezza di 4,00 m.</t>
  </si>
  <si>
    <t>1C.13.050</t>
  </si>
  <si>
    <t>PREPARAZIONI</t>
  </si>
  <si>
    <t>1C.13.050.0010</t>
  </si>
  <si>
    <t>Imprimitura a base bituminosa, da applicare preventivamente ai piani di posa da impermeabilizzare, in ragione di 200 ÷ 300 g/m²</t>
  </si>
  <si>
    <t>1C.13.050.0020</t>
  </si>
  <si>
    <t>Spalmatura di bitume ossidato ad alto punto di fusione in ragione di 1,2 kg/m²</t>
  </si>
  <si>
    <t>1C.13.100</t>
  </si>
  <si>
    <t>BARRIERA AL VAPORE</t>
  </si>
  <si>
    <t>1C.13.100.0010</t>
  </si>
  <si>
    <t>Barriera al vapore con membrana elastoplastomerica, realizzata con l'impiego di un compound avente flessibilità a freddo -5°C (BPP), dotata di una speciale armatura consistente in una lamina di alluminio goffrata a buccia d'arancia dello spessore di 40 micron, accoppiata ad un velo di vetro, faccia inferiore rivestita di uno speciale film termofusibile, peso 2 kg/m², applicata a fiamma su idoneo piano di posa orizzontale o inclinato, compresi sormonti e assistenze murarie alla posa.</t>
  </si>
  <si>
    <t>Norma di riferimento / Caratteristiche</t>
  </si>
  <si>
    <t>UNI EN 1109 -flessibilità a freddo ≤ -5°C</t>
  </si>
  <si>
    <t>EN 1110 - stabilità di forma a caldo ≥ 120° C</t>
  </si>
  <si>
    <t>UNI EN 12311-1 - resistenza a trazione a rottura L/T 500/500 N/50 mm (-20%)</t>
  </si>
  <si>
    <t>UNI EN 12317-1 - Resistenza alla trazione delle giunzioni L/T 400/400 N/50 mm (-20%)</t>
  </si>
  <si>
    <t>1C.13.100.0020</t>
  </si>
  <si>
    <t>Barriera al vapore con foglio in polietilene dello spessore di 0,3 mm, applicato a secco, compresi sormonti e assistenze murarie alla posa.</t>
  </si>
  <si>
    <t>1C.13.100.0030</t>
  </si>
  <si>
    <t>Barriera al vapore con foglio in polietilene dello spessore di 0,3 mm, sigillato mediante nastro adesivo, su tessuto non tessuto di poliestere o polipropilene da 200 gr/m², comprese assistenze edili alla posa.</t>
  </si>
  <si>
    <t>1C.13.150</t>
  </si>
  <si>
    <t>MANTI CON MEMBRANE BITUMINOSE</t>
  </si>
  <si>
    <t>1C.13.150.0010</t>
  </si>
  <si>
    <t>Manto impermeabile costituito da doppia membrana applicata a fiamma su idoneo piano di posa orizzontale o inclinato, compresa imprimitura a base bituminosa del fondo, formazione di colli perimetrali di raccordo, sfridi, sormonti e assistenze murarie, restano escluse le membrane i cui prezzi saranno desunti e contabilizzati dal volume 2.1, in base alla superficie effettivamente impermeabilizzata</t>
  </si>
  <si>
    <t>1C.13.150.0020</t>
  </si>
  <si>
    <t>Manto monostrato per impermeabilizzazione provvisoria, barriera a vapore o schermo con membrana applicata a fiamma su idoneo piano di posa orizzontale o inclinato, compresa formazione di colli perimetrali di raccordo, sfridi, sormonti e assistenze murarie, restano escluse le membrane i cui prezzi saranno desunti e contabilizzati dal volume 2.1, in base alla superficie effettivamente impermeabilizzata</t>
  </si>
  <si>
    <t>1C.13.160</t>
  </si>
  <si>
    <t>SISTEMI IMPERMEABILI POSATI A FREDDO</t>
  </si>
  <si>
    <t>1C.13.160.0010</t>
  </si>
  <si>
    <t>Barriera al vapore, per sistemi impermeabili posati a freddo con adesivo bituminoso, con una membrana di 2,5 mm di spessore, ottenuta dall'impregnazione e accoppiamento di un'armatura composita (velo vetro/poliestere) con una mescola di bitume e di polimeri plastomeri, poliolefine atattiche termoplastiche nobili. applicata a fiamma su idoneo piano di posa orizzontale o inclinato, compresi formazione di colli perimetrali di raccordo, sfridi, sormonti e assistenze murarie.</t>
  </si>
  <si>
    <t>1C.13.160.0020</t>
  </si>
  <si>
    <t>Manto impermeabile bituminoso per coperture pedonabili esposte e non ai raggio solari, costituito da una membrana elastoplastomerica dello spessore di mm 4, ad alto contenuto di poliolefine atattiche, flessibilità a freddo -20°, biarmata (TNT poliestere da 150 gr/m2 e TNT velo vetro da 55 gr/m2, raschiati in superficie), resistente ai raggi U.V., resistenza al fuoco certificata secondo norma ENV 1187 (B ROOF T1-T2-T3); compreso strato di colla bituminosa permanentemente plastica in ragione di 1 kg/m², saldatura dei giunti a fiamma con cannello di sicurezza, compresi formazione di colli perimetrali di raccordo, sfridi, sormonti e assistenze murarie.</t>
  </si>
  <si>
    <t>1C.13.160.0030</t>
  </si>
  <si>
    <t>Manto impermeabile bituminoso ardesiato per coperture pedonabili esposte ai raggio solari, costituito da una membrana elastoplastomerica dello spessore di mm 4 + scaglie di ardesia, ad alto contenuto di poliolefine atattiche, flessibilità a freddo -22°, ad armatura composita (TNT poliestere stabilizzato con velo vetro), resistente ai raggi U.V., resistenza al fuoco certificata secondo norma ENV 1187 (B ROOF T1-T3); compreso strato di colla bituminosa permanentemente plastica in ragione di 1 kg/m², saldatura dei giunti a fiamma con cannello di sicurezza, compresi formazione di colli perimetrali di raccordo, sfridi, sormonti e assistenze murarie.</t>
  </si>
  <si>
    <t>1C.13.160.0040</t>
  </si>
  <si>
    <t>Manto impermeabile bituminoso per coperture pedonabili esposte ai raggio solari, ad alto potere riflettivo, costituito da una membrana ottenuta con mescola HCB (Hibrid Copolimer Blend) dello spessore di mm 3, ad alto contenuto di poliolefine atattiche, flessibilità a freddo -20°, ad armatura composita (TNT poliestere stabilizzato con velo vetro 170 gr/m2), resistenza al fuoco certificata secondo norma ENV 1187 (B ROOF T1-T2-T3), provvista di coating superficiale acrilico ceramizzato di colore bianco altamente riflettente (riflettività iniziale 81%, SRI 100), rispondente ai requisiti di risparmio energetico ENERGY STAR, a PH neutro con possibilità di totale riclaggio dell'acqua meteorica; compreso strato di colla bituminosa permanentemente plastica in ragione di 1 kg/m², saldatura dei giunti a fiamma con cannello di sicurezza, compresi formazione di colli perimetrali di raccordo, sfridi, sormonti e assistenze murarie.</t>
  </si>
  <si>
    <t>1C.13.160.0050</t>
  </si>
  <si>
    <t>Manto impermeabile bituminoso per coperture carrabili, costituito da una membrana elastoplastomerica dello spessore di mm 5, ad alto contenuto di poliolefine atattiche, flessibilità a freddo -20°, biarmata (TNT poliestere 260 gr/m2 e TNT velo vetro 55 gr/m2, raschiati in superficie), resistente ai raggi U.V.; compreso strato di colla bituminosa permanentemente plastica in ragione di 1 kg/m², saldatura dei giunti a fiamma con cannello di sicurezza, compresi formazione di colli perimetrali di raccordo, sfridi, sormonti e assistenze murarie.</t>
  </si>
  <si>
    <t>1C.13.160.0060</t>
  </si>
  <si>
    <t>Manto impermeabile bituminoso per coperture a verde pensile, costituito da una membrana elastoplastomerica dello spessore di mm 5, addittivata con agenti anti-radice in leganti plastomerici, ad alto contenuto di poliolefine atattiche, flessibilità a freddo -20°, biarmata (TNT poliestere 260 gr/m2 e TNT velo vetro 55 gr/m2, raschiati in superficie), resistente ai raggi U.V.; compreso strato di colla bituminosa permanentemente plastica in ragione di 1 kg/m², saldatura dei giunti a fiamma con cannello di sicurezza, compresi formazione di colli perimetrali di raccordo, sfridi, sormonti e assistenze murarie.</t>
  </si>
  <si>
    <t>1C.13.160.0070</t>
  </si>
  <si>
    <t>Manto impermeabile con membrana autoadesiva a base di bitume polimero ad elevata resistenza meccanica, applicata a freddo, spessore 1,5 mm, per ponti, viadotti, platee, parcheggi ecc., compresa imprimitura a base bituminosa del fondo, formazione di colli perimetrali di raccordo, sfridi, sormonti e assistenze murarie:</t>
  </si>
  <si>
    <t>1C.13.200</t>
  </si>
  <si>
    <t>MANTI SINTETICI</t>
  </si>
  <si>
    <t>1C.13.200.0010</t>
  </si>
  <si>
    <t>Manto in policloruro di vinile (PVC) stabilizzato ai raggi UV, armato con velo di vetro. Posato a secco con saldatura dei sormonti ad aria calda o con solvente; compresi sfridi, sormonti e assistenze murarie:</t>
  </si>
  <si>
    <t>1C.13.200.0010.a</t>
  </si>
  <si>
    <t>- spessore 1,2 mm</t>
  </si>
  <si>
    <t>1C.13.200.0010.b</t>
  </si>
  <si>
    <t>- spessore 1,5 mm</t>
  </si>
  <si>
    <t>1C.13.200.0010.c</t>
  </si>
  <si>
    <t>- spessore 1,8 mm</t>
  </si>
  <si>
    <t>1C.13.200.0010.d</t>
  </si>
  <si>
    <t>- spessore 1,2 mm accoppiato con feltro di poliestere da 150 ÷ 200 g/m²</t>
  </si>
  <si>
    <t>1C.13.200.0010.e</t>
  </si>
  <si>
    <t>- spessore 1,5 mm accoppiato con feltro di poliestere da 150 ÷ 200 g/m²</t>
  </si>
  <si>
    <t>1C.13.200.0010.f</t>
  </si>
  <si>
    <t>- spessore 1,8 mm accoppiato con feltro di poliestere da 150 ÷ 200 g/m²</t>
  </si>
  <si>
    <t>1C.13.200.0020</t>
  </si>
  <si>
    <t>Manto in policloruro di vinile (PVC) per coperture pavimentate, fondazioni e giardini pensili , non armato; posato a secco con saldatura dei sormonti ad aria calda o con solvente; compresi sfridi, sormonti e assistenze murarie:</t>
  </si>
  <si>
    <t>1C.13.200.0020.a</t>
  </si>
  <si>
    <t>1C.13.200.0020.b</t>
  </si>
  <si>
    <t>- spessore 2 mm</t>
  </si>
  <si>
    <t>1C.13.200.0020.c</t>
  </si>
  <si>
    <t>- spessore 3 mm</t>
  </si>
  <si>
    <t>1C.13.200.0030</t>
  </si>
  <si>
    <t>Manto in policloruro di vinile (PVC) stabilizzato ai raggi UV, per coperture con fissaggio meccanico, armato con rete di poliestere o di vetro; posato a secco con saldatura dei sormonti ad aria calda o con solvente; compresi sfridi, sormonti e assistenze murarie:</t>
  </si>
  <si>
    <t>1C.13.200.0030.a</t>
  </si>
  <si>
    <t>1C.13.200.0030.b</t>
  </si>
  <si>
    <t>1C.13.200.0030.c</t>
  </si>
  <si>
    <t>1C.13.200.0030.d</t>
  </si>
  <si>
    <t>1C.13.250</t>
  </si>
  <si>
    <t>PROTEZIONI BENTONITICHE</t>
  </si>
  <si>
    <t>1C.13.250.0010</t>
  </si>
  <si>
    <t>Impermeabilizzazione di platee e pareti interrate con pannelli di bentonite di sodio naturale, costituiti da anima in cartone ondulato kraft e protezione esterna in carta kraft biodegradabile; compresi: fissaggi su preesistente sottofondo in cls, sormonti, risvolti e assistenze edili alla posa</t>
  </si>
  <si>
    <t>1C.13.250.0010.a</t>
  </si>
  <si>
    <t>- spessore 4,6 mm, su superfici verticali</t>
  </si>
  <si>
    <t>1C.13.250.0010.b</t>
  </si>
  <si>
    <t>- spessore 4,8 mm, su superfici verticali</t>
  </si>
  <si>
    <t>1C.13.250.0010.c</t>
  </si>
  <si>
    <t>- spessore 4,8 mm resistente ai contaminanti, su superfici verticali</t>
  </si>
  <si>
    <t>1C.13.250.0010.d</t>
  </si>
  <si>
    <t>- spessore 4,6 mm, su superfici orizzontali</t>
  </si>
  <si>
    <t>1C.13.250.0010.e</t>
  </si>
  <si>
    <t>- spessore 4,8 mm, su superfici orizzontali</t>
  </si>
  <si>
    <t>1C.13.250.0010.f</t>
  </si>
  <si>
    <t>- spessore 4,8 mm resistente ai contaminanti, su superfici orizzontali</t>
  </si>
  <si>
    <t>1C.13.250.0020</t>
  </si>
  <si>
    <t>Impermeabilizzazione di strutture in c.a. interrate con membrana a base di bentonite di sodio naturale; interposta tra due strati di geotessuto autoaggrappante in rotoli, spessore a secco 6,4 mm, compresi: fissaggi sormonti e assistenze edili alla posa:</t>
  </si>
  <si>
    <t>1C.13.250.0020.a</t>
  </si>
  <si>
    <t>- su superfici verticali</t>
  </si>
  <si>
    <t>1C.13.250.0020.b</t>
  </si>
  <si>
    <t>- su superfici orizzontali</t>
  </si>
  <si>
    <t>1C.13.250.0030</t>
  </si>
  <si>
    <t>Impermeabilizzazione di terreni in genere con materassino a base di bentonite di sodio interposta tra un tessuto e un non tessuto di poliestere agugliati tra loro; spessore 6 mm; compresi: formazione e sigillatura dei sormonti con bentonite sodica granulare sfusa, tagli, adattamenti, sfridi e assistenze edili alla posa</t>
  </si>
  <si>
    <t>1C.13.250.0040</t>
  </si>
  <si>
    <t>Impermeabilizzazione dei giunti di ripresa con cordolo a base di bentonite di sodio naturale miscelata con gomma butilica; compreso fissaggio con chiodi e rete interposta:</t>
  </si>
  <si>
    <t>1C.13.250.0040.a</t>
  </si>
  <si>
    <t>- sezione 11 x 11 mm</t>
  </si>
  <si>
    <t>1C.13.250.0040.b</t>
  </si>
  <si>
    <t>- sezione 15 x 18 mm</t>
  </si>
  <si>
    <t>1C.13.250.0040.c</t>
  </si>
  <si>
    <t>- sezione 25 x 20 mm</t>
  </si>
  <si>
    <t>1C.13.300</t>
  </si>
  <si>
    <t>1C.13.300.0010</t>
  </si>
  <si>
    <t>Drenaggio realizzato con geocomposito costituito da struttura tridimensionale in filamenti di nylon interposta tra due tessuti non tessuti filtranti di tipo termosaldato in poliestere - poliammide. Compresi: tagli, adattamenti, sfridi, sormonti, fissaggi meccanici con tasselli ad espansione</t>
  </si>
  <si>
    <t>1C.13.300.0010.a</t>
  </si>
  <si>
    <t>- spessore 4 mm, peso 650 g/m²</t>
  </si>
  <si>
    <t>1C.13.300.0010.b</t>
  </si>
  <si>
    <t>- spessore 9 mm, peso 640 g/m²</t>
  </si>
  <si>
    <t>1C.13.300.0010.c</t>
  </si>
  <si>
    <t>- spessore 10 mm, peso 950 g/m²</t>
  </si>
  <si>
    <t>1C.13.300.0010.d</t>
  </si>
  <si>
    <t>- spessore 17 mm, peso 640 g/m²</t>
  </si>
  <si>
    <t>1C.13.300.0010.e</t>
  </si>
  <si>
    <t>- spessore 22 mm, peso 950 g/m²</t>
  </si>
  <si>
    <t>1C.13.300.0020</t>
  </si>
  <si>
    <t>Manto in geotessuto di polipropilene termolegato a filo continuo con funzione di strato di separazione, filtro e rinforzo dei terreni. Posato a secco su sottofondo previamente livellato e compattato. Compreso tagli e sormonti:</t>
  </si>
  <si>
    <t>1C.13.300.0020.a</t>
  </si>
  <si>
    <t>- peso 90 g/m²</t>
  </si>
  <si>
    <t>1C.13.300.0020.b</t>
  </si>
  <si>
    <t>- peso 110 g/m²</t>
  </si>
  <si>
    <t>1C.13.300.0020.c</t>
  </si>
  <si>
    <t>- peso 136 g/m²</t>
  </si>
  <si>
    <t>1C.13.300.0020.d</t>
  </si>
  <si>
    <t>- peso 165 g/m²</t>
  </si>
  <si>
    <t>1C.13.300.0020.e</t>
  </si>
  <si>
    <t>- peso 190 g/m²</t>
  </si>
  <si>
    <t>1C.13.300.0020.f</t>
  </si>
  <si>
    <t>- peso 220 g/m²</t>
  </si>
  <si>
    <t>1C.13.300.0020.g</t>
  </si>
  <si>
    <t>- peso 260 g/m²</t>
  </si>
  <si>
    <t>1C.13.300.0020.h</t>
  </si>
  <si>
    <t>- peso 290 g/m²</t>
  </si>
  <si>
    <t>1C.13.300.0020.i</t>
  </si>
  <si>
    <t>- peso 350 g/m²</t>
  </si>
  <si>
    <t>1C.13.300.0030</t>
  </si>
  <si>
    <t>Manto in polietilene estruso ad alta densità (HDPE), a rilievi semisferici, per il drenaggio, l'impermeabilizzazione e la protezione di strutture controterra: fondazioni, platee, solette, muri di sostegno, giardini pensili, canali, gallerie, ecc. Posato a secco o con fissaggio meccanico, compresi: sormonti, tagli adattamenti e assistenze murarie</t>
  </si>
  <si>
    <t>1C.13.300.0030.a</t>
  </si>
  <si>
    <t>- peso 650 g/m²</t>
  </si>
  <si>
    <t>1C.13.300.0030.b</t>
  </si>
  <si>
    <t>- peso 700 g/m², con sigillante incorporato</t>
  </si>
  <si>
    <t>1C.13.300.0030.c</t>
  </si>
  <si>
    <t>- peso 770 g/m², con sigillante accoppiato con tessuto non tessuto in poliestere</t>
  </si>
  <si>
    <t>1C.13.300.0030.d</t>
  </si>
  <si>
    <t>- peso 800 g/m², con sigillante accoppiato con geotessuto in polipropilene</t>
  </si>
  <si>
    <t>1C.13.400</t>
  </si>
  <si>
    <t>VERNICIATURE IMPERMEABILIZZANTI</t>
  </si>
  <si>
    <t>1C.13.400.0010</t>
  </si>
  <si>
    <t>Impermeabilizzazione a freddo di superfici con emulsione bituminosa in pasta da applicare a spatola</t>
  </si>
  <si>
    <t>1C.13.400.0020</t>
  </si>
  <si>
    <t>Impermeabilizzazione di superfici in cls e di strutture metalliche con pittura monocomponente bituminosa in solvente, applicata a pennello in due mani; compresa preparazione del supporto con pulizia da polvere, grassi, oli, rasatura dei nidi di ghiaia</t>
  </si>
  <si>
    <t>1C.13.400.0030</t>
  </si>
  <si>
    <t>Impermeabilizzazione di superfici in cls e di strutture metalliche interrate in presenza di acqua con pittura antiacida bicomponente a base di resina epossidica modificata con resine idrocarburiche e additivi speciali, rispondente ai Criteri Ambientali Minimi di cui al Decreto 11 ottobre 2017 del Ministero dell'Ambiente e della tutela del Territorio e del Mare, per rivestimento di superfici in cls e acciaio interrate o in presenza d'acqua, rispondente ai requisiti richiesti dalla EN 1504-2 (C) principi PI-MC-RC-IR, applicata a pennello per uno spessore totale non inferiore a 250 μm; compresa preparazione del supporto con pulizia da polvere, grassi, oli, rasatura dei nidi di ghiaia</t>
  </si>
  <si>
    <t>1C.13.400.0040</t>
  </si>
  <si>
    <t>Impermeabilizzazione di pareti in cls controterra, impalcati stradali con malta di premiscelato a base di cemento osmotico, applicata con spazzolone in due mani</t>
  </si>
  <si>
    <t>1C.13.400.0050</t>
  </si>
  <si>
    <t>Impermeabilizzazione di muri controterra con emulsione bituminosa applicata a pennello in due mani; compresa preparazione del supporto con pulizia da polvere, grassi, oli, rasatura dei nidi di ghiaia</t>
  </si>
  <si>
    <t>1C.13.400.0060</t>
  </si>
  <si>
    <t>Impermeabilizzazione in controspinta di pareti in cls con malta di premiscelato a base di cemento osmotico, inerti selezionati e additivi, applicata con spazzolone in due mani</t>
  </si>
  <si>
    <t>1C.13.400.0100</t>
  </si>
  <si>
    <t>Impermeabilizzazione di pareti in calcestruzzo o intonaci cementizi, eseguita con malta bicomponente a base di cemento, inerti selezionati, fibre sintetiche e resine in dispersione acquosa, con elevato potere adesivo, applicata a spatola in due mani, con:</t>
  </si>
  <si>
    <t>1C.13.400.0100.a</t>
  </si>
  <si>
    <t>- spessore finale non inferiore a 2 mm</t>
  </si>
  <si>
    <t>1C.13.400.0100.b</t>
  </si>
  <si>
    <t>- spessore finale non inferiore a 3 mm, con rete di fibra di vetro resistente agli alcali</t>
  </si>
  <si>
    <t>1C.13.400.0150</t>
  </si>
  <si>
    <t>Impermeabilizzazione con guaina liquida a base di emulsione bituminosa, resina elastomerica a due mani, comprese assistenze edili alla posa</t>
  </si>
  <si>
    <t>1C.13.400.0160</t>
  </si>
  <si>
    <t>Impermeabilizzazione con membrana liquida elastica monocomponente a base di resine sintetiche in dispersione acquosa, rispondente ai requisiti richiesti dalla EN 1504-2 (C) principi PI-MC-IR, consumo minimo 2 kg/m²; compresa mano di primer a base di resine sintetiche e assistenze edili alla posa.</t>
  </si>
  <si>
    <t>1C.13.400.0170</t>
  </si>
  <si>
    <t>Impermeabilizzazione praticabile di terrazzi e coperture in genere, formata da un rivestimento elastomerico continuo, composto da resine poliuretaniche modificate miscelate, con interposta armatura in tessuto non tessuto di poliestere leggero. Viene applicata direttamente al supporto, che deve garantire adeguata resistenza e completa praticabilità; escluse eventuali opere di preparazione della superficie.</t>
  </si>
  <si>
    <t>1C.13.450</t>
  </si>
  <si>
    <t>SIGILLANTI IMPERMEABILI</t>
  </si>
  <si>
    <t>1C.13.450.0010</t>
  </si>
  <si>
    <t>Sigillatura con sigillante siliconico a reticolazione acetica con specifici inibitori resistenti alla formazione di muffe, idoneo per la sigillatura elastica ed impermeabile di giunti di dilatazione e di giunti intermedi fra elementi costruttivi (pannelli prefabbricati, pavimenti, rivestimenti, vetri, serramenti, ecc.). Allungamento e compressione giunto del 20% rispetto alle dimensioni iniziali. Rispondente ai requisiti richiesti dalla norma EN 15651-1 con prestazione F-EXT-INT e alla norma EN 15651-3 con prestazione S1. Con:</t>
  </si>
  <si>
    <t>1C.13.450.0010.a</t>
  </si>
  <si>
    <t>- sezione 5 x 5 mm</t>
  </si>
  <si>
    <t>1C.13.450.0010.b</t>
  </si>
  <si>
    <t>- sezione 10 x 5 mm</t>
  </si>
  <si>
    <t>1C.13.450.0010.c</t>
  </si>
  <si>
    <t>- sezione 10 x 10 mm</t>
  </si>
  <si>
    <t>1C.13.450.0010.d</t>
  </si>
  <si>
    <t>- sezione 15 x 10 mm</t>
  </si>
  <si>
    <t>1C.13.450.0010.e</t>
  </si>
  <si>
    <t>- sezione 20 x 10 mm</t>
  </si>
  <si>
    <t>1C.13.450.0010.f</t>
  </si>
  <si>
    <t>- sezione 25 x 10 mm</t>
  </si>
  <si>
    <t>1C.13.450.0010.g</t>
  </si>
  <si>
    <t>- sezione 30 x 15 mm</t>
  </si>
  <si>
    <t>1C.13.450.0010.h</t>
  </si>
  <si>
    <t>- sezione 40 x 20 mm</t>
  </si>
  <si>
    <t>1C.13.450.0020</t>
  </si>
  <si>
    <t>Sigillatura con sigillante siliconico a reticolazione acetica con specifici inibitori resistenti alla formazione di muffe, idoneo per la sigillatura elastica ed impermeabile di giunti d'angolo di pannelli prefabbricati, pavimenti, rivestimenti, vetri, serramenti, ecc. Allungamento e compressione giunto del 20% rispetto alle dimensioni iniziali. Rispondente ai requisiti richiesti dalla norma EN 15651-1 con prestazione F-EXT-INT e alla norma EN 15651-3 con prestazione S1. Con:</t>
  </si>
  <si>
    <t>1C.13.450.0020.a</t>
  </si>
  <si>
    <t>- lato 5 mm</t>
  </si>
  <si>
    <t>1C.13.450.0020.b</t>
  </si>
  <si>
    <t>- lato 10 mm</t>
  </si>
  <si>
    <t>1C.13.450.0020.c</t>
  </si>
  <si>
    <t>- lato 15 mm</t>
  </si>
  <si>
    <t>1C.13.450.0020.d</t>
  </si>
  <si>
    <t>- lato 20 mm</t>
  </si>
  <si>
    <t>1C.13.450.0030</t>
  </si>
  <si>
    <t>Sigillatura con sigillante siliconico a reticolazione neutra esente da solventi ed inodore, resistente alla muffa, a bassissima emissione di sostanze organiche volatili (VOC), rispondente ai Criteri Ambientali Minimi di cui al Decreto 11 ottobre 2017 del Ministero dell'Ambiente e della tutela del Territorio e del Mare, idoneo per la sigillatura elastica ed impermeabile di giunti di dilatazione, di giunti intermedi fra elementi costruttivi (pannelli prefabbricati, pavimenti, rivestimenti, vetri, serramenti,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Con:</t>
  </si>
  <si>
    <t>1C.13.450.0030.a</t>
  </si>
  <si>
    <t>1C.13.450.0030.b</t>
  </si>
  <si>
    <t>1C.13.450.0030.c</t>
  </si>
  <si>
    <t>1C.13.450.0030.d</t>
  </si>
  <si>
    <t>1C.13.450.0030.e</t>
  </si>
  <si>
    <t>1C.13.450.0030.f</t>
  </si>
  <si>
    <t>1C.13.450.0030.g</t>
  </si>
  <si>
    <t>1C.13.450.0030.h</t>
  </si>
  <si>
    <t>1C.13.450.0040</t>
  </si>
  <si>
    <t>Sigillatura con sigillante siliconico a reticolazione neutra esente da solventi ed inodore, resistente alla muffa, a bassissima emissione di sostanze organiche volatili (VOC), rispondente ai Criteri Ambientali Minimi di cui al Decreto 11 ottobre 2017 del Ministero dell'Ambiente e della tutela del Territorio e del Mare, idoneo per la sigillatura elastica ed impermeabile di giunti d'angolo di pannelli prefabbricati, pavimenti, rivestimenti, vetri, serramenti, ecc.. Allungamento e compressione giunto del 25% rispetto alle dimensioni iniziali. Rispondente ai requisiti richiesti dalla norma EN 15651-1 con prestazione F-EXT-INT-CC, alla norma EN 15651-2 con prestazione G-CC, alla norma EN 15651-3 con prestazione XS1, alla norma EN 15651-4 con prestazione PW-EXT-INT-CC. Con:</t>
  </si>
  <si>
    <t>1C.13.450.0040.a</t>
  </si>
  <si>
    <t>1C.13.450.0040.b</t>
  </si>
  <si>
    <t>1C.13.450.0040.c</t>
  </si>
  <si>
    <t>1C.13.450.0040.d</t>
  </si>
  <si>
    <t>1C.13.450.0050</t>
  </si>
  <si>
    <t>Sigillatura con sigillante siliconico monocomponente a reticolazione neutra di giunti tra lastre di policarbonato e dei giunti elastici nei pavimenti e rivestimenti in marmo :</t>
  </si>
  <si>
    <t>1C.13.450.0050.a</t>
  </si>
  <si>
    <t>1C.13.450.0050.b</t>
  </si>
  <si>
    <t>1C.13.450.0050.c</t>
  </si>
  <si>
    <t>1C.13.450.0050.d</t>
  </si>
  <si>
    <t>1C.13.450.0050.e</t>
  </si>
  <si>
    <t>1C.13.450.0050.f</t>
  </si>
  <si>
    <t>1C.13.450.0050.g</t>
  </si>
  <si>
    <t>1C.13.450.0060</t>
  </si>
  <si>
    <t>Sigillatura e guarnizioni di tenuta con sigillante acrilico monocomponente in dispersione acquosa di lesioni, fessure, giunti su cls, murature, intonaci, pietre naturali, serramenti, con:</t>
  </si>
  <si>
    <t>1C.13.450.0060.a</t>
  </si>
  <si>
    <t>- lato 5 mm:</t>
  </si>
  <si>
    <t>1C.13.450.0060.b</t>
  </si>
  <si>
    <t>1C.13.450.0060.c</t>
  </si>
  <si>
    <t>1C.13.450.0060.d</t>
  </si>
  <si>
    <t>1C.13.450.0070</t>
  </si>
  <si>
    <t>Sigillatura con sigillante elastoplastico a base di gomma butilica di giunti e contorni di elementi in muratura, calcestruzzo, materie plastiche, metallo, vetro, legno, con:</t>
  </si>
  <si>
    <t>1C.13.450.0070.a</t>
  </si>
  <si>
    <t>1C.13.450.0070.b</t>
  </si>
  <si>
    <t>1C.13.450.0070.c</t>
  </si>
  <si>
    <t>1C.13.450.0070.d</t>
  </si>
  <si>
    <t>1C.13.450.0080</t>
  </si>
  <si>
    <t>Sigillatura con sigillante poliuretanico autolivellante di giunti di pavimenti interni ed esterni, in calcestruzzo, ceramica, gomma, PVC, con:</t>
  </si>
  <si>
    <t>1C.13.450.0080.a</t>
  </si>
  <si>
    <t>1C.13.450.0080.b</t>
  </si>
  <si>
    <t>1C.13.450.0080.c</t>
  </si>
  <si>
    <t>1C.13.450.0080.d</t>
  </si>
  <si>
    <t>1C.13.450.0080.e</t>
  </si>
  <si>
    <t>1C.13.450.0090</t>
  </si>
  <si>
    <t>Sigillature di giunti in cemento armato, in marmo, fibrocemento, di interstizi fra telai di serramenti e murature, con sigillante poliacrilico tixotropico monocomponente.</t>
  </si>
  <si>
    <t>1C.13.450.0100</t>
  </si>
  <si>
    <t>Sigillature di giunti di dilatazione, di giunti fra calcestruzzo, pietra, legno, metalli ecc. con sigillante poliuretanico, compresa mano di primer consolidante</t>
  </si>
  <si>
    <t>1C.13.450.0110</t>
  </si>
  <si>
    <t>Sigillatura di giunti con sigillante poliuretanico bicomponente compresa scarifica e pulizia della sede, mano di primer consolidante ed interposizione di cordone in materiale espanso.</t>
  </si>
  <si>
    <t>1C.13.450.0120</t>
  </si>
  <si>
    <t>Sigillatura di giunti con sigillante a base di bitume polimero in fase solvente, compresa preparazione delle superfici ed interposizione di cordone in materiale espanso.</t>
  </si>
  <si>
    <t>1C.13.450.0130</t>
  </si>
  <si>
    <t>Sigillature di fessure in presenza d'acqua con pasta sigillante a base di gomma sintetica a espansione controllata.</t>
  </si>
  <si>
    <t>1C.13.450.0140</t>
  </si>
  <si>
    <t>Sigillatura di giunti di costruzione con impiego di profilo in gomma 20 x 10 mm a espansione controllata armato con rete, compresi fissaggi con pasta sigillante idroespansiva.</t>
  </si>
  <si>
    <t>1C.13.450.0150</t>
  </si>
  <si>
    <t>Sigillatura di giunti di connessione fra elementi prefabbricati in presenza di acqua con impiego di profili autoadesivi in gomma naturale ad espansione controllata.</t>
  </si>
  <si>
    <t>1C.13.450.0160</t>
  </si>
  <si>
    <t>Cordone comprimibile in polietilene espanso a cellule chiuse fissato al fondo dei giunti di dilatazione e compressione, compresa la preliminare scarifica, pulizia e consolidamento delle parti con idoneo primer.</t>
  </si>
  <si>
    <t>1C.13.450.0160.a</t>
  </si>
  <si>
    <t>- diametro 6 mm</t>
  </si>
  <si>
    <t>1C.13.450.0160.b</t>
  </si>
  <si>
    <t>- diametro 10 mm</t>
  </si>
  <si>
    <t>1C.13.450.0160.c</t>
  </si>
  <si>
    <t>- diametro 15 mm</t>
  </si>
  <si>
    <t>1C.13.450.0160.d</t>
  </si>
  <si>
    <t>- diametro 20 mm</t>
  </si>
  <si>
    <t>1C.13.450.0160.e</t>
  </si>
  <si>
    <t>- diametro 25 mm</t>
  </si>
  <si>
    <t>1C.13.450.0160.f</t>
  </si>
  <si>
    <t>- diametro 30 mm</t>
  </si>
  <si>
    <t>1C.13.500</t>
  </si>
  <si>
    <t>OPERE COMPLEMENTARI</t>
  </si>
  <si>
    <t>1C.13.500.0010</t>
  </si>
  <si>
    <t>Applicazione di vernice bituminosa</t>
  </si>
  <si>
    <t>1C.13.500.0010.a</t>
  </si>
  <si>
    <t>- al solvente</t>
  </si>
  <si>
    <t>1C.13.500.0010.b</t>
  </si>
  <si>
    <t>- all'alluminio</t>
  </si>
  <si>
    <t>1C.13.500.0020</t>
  </si>
  <si>
    <t>Bocchettoni di collegamento verticale fra l'impermeabilizzazione e i tubi di scarico delle acque piovane; in opera, compresa assistenza muraria:</t>
  </si>
  <si>
    <t>1C.13.500.0020.a</t>
  </si>
  <si>
    <t>- Ø 80 -100 mm in PVC o PPE</t>
  </si>
  <si>
    <t>1C.13.500.0020.b</t>
  </si>
  <si>
    <t>- Ø 120 -160 mm in PVC o PPE</t>
  </si>
  <si>
    <t>1C.13.500.0020.c</t>
  </si>
  <si>
    <t>- in lastra di acciaio inox o rame</t>
  </si>
  <si>
    <t>1C.13.500.0020.d</t>
  </si>
  <si>
    <t>- in lastra di piombo 20/10</t>
  </si>
  <si>
    <t>1C.13.500.0030</t>
  </si>
  <si>
    <t>Bocchettoni in PVC di collegamento orizzontale fra l'impermeabilizzazione e i tubi di scarico delle acque piovane; in opera</t>
  </si>
  <si>
    <t>1C.13.500.0040</t>
  </si>
  <si>
    <t>Parafoglie universali, di qualsiasi materiale e dimensione; in opera</t>
  </si>
  <si>
    <t>1C.13.500.0050</t>
  </si>
  <si>
    <t>Aeratori in PVC per lo sfogo del vapore sotto guaina; in opera</t>
  </si>
  <si>
    <t>1C.13.500.0060</t>
  </si>
  <si>
    <t>Profilo angolare di finitura in polietilene ad alta densità (HDPE), in opera, compreso rondelle e chiodi in acciaio per il fissaggio</t>
  </si>
  <si>
    <t>1C.13.710</t>
  </si>
  <si>
    <t>RIPARAZIONE PIANI PENDENZE</t>
  </si>
  <si>
    <t>1C.13.710.0010</t>
  </si>
  <si>
    <t>Lisciatura del piano di pendenza, dopo la demolizione del manto per il rifacimento dello stesso, realizzata con malta cementizia, spessore minimo cm. 2</t>
  </si>
  <si>
    <t>1C.13.710.0020</t>
  </si>
  <si>
    <t>Demolizione del solo collo di raccordo in malta cementizia con abbassamento, carico e trasporto delle macerie agli impianti di stoccaggio, di recupero o a discarica. Esclusi gli oneri di smaltimento.</t>
  </si>
  <si>
    <t>Se si procede alla demolizione del sottofondo di pendenza, la demolizione del collo è già compresa.</t>
  </si>
  <si>
    <t>1C.13.710.0030</t>
  </si>
  <si>
    <t>Formazione di guscia di raccordo in malta di cemento, per il solo rifacimento di guscie ove mancanti (nell'esecuzione delle pendenze la formazione della guscia è compresa e compensata)</t>
  </si>
  <si>
    <t>1C.13.720</t>
  </si>
  <si>
    <t>RIPARAZIONE MANTI IMPERMEABILI</t>
  </si>
  <si>
    <t>1C.13.720.0010</t>
  </si>
  <si>
    <t>Ricerca ed eliminazione di infiltrazioni di acqua isolate, in manti di copertura di tipo impermeabile; compreso rimozione manto deteriorato, mano di primer e rappezzo con membrana impermeabile</t>
  </si>
  <si>
    <t>1C.13.720.0020</t>
  </si>
  <si>
    <t>Riparazione di manti bituminosi fessurati, con pulizia del supporto, applicazione di primer bituminoso, stesa a spatola di cemento plastico bituminoso a due mani con interposta rete a maglia in fibra di vetro</t>
  </si>
  <si>
    <t>1C.13.800</t>
  </si>
  <si>
    <t>ACCESSORI PER IMPERMEABILIZZAZIONI BENTONITICHE</t>
  </si>
  <si>
    <t>1C.13.800.0010</t>
  </si>
  <si>
    <t>Fornitura e posa di cordone in bentonite di sodio naturale per il miglioramento dell'impermeabilizzazione alla base dei muri:</t>
  </si>
  <si>
    <t>1C.13.800.0010.a</t>
  </si>
  <si>
    <t>- dimensione 32 x 32 mm</t>
  </si>
  <si>
    <t>1C.13.800.0010.b</t>
  </si>
  <si>
    <t>- dimensione Ø 51 mm</t>
  </si>
  <si>
    <t>1C.13.800.0020</t>
  </si>
  <si>
    <t>Fornitura e posa di profilo scatolare plastico autosigillante a tenuta idraulica, composto da due elementi di materiale plastico con interposta una guarnizione idroespandente a base di bentonite di sodio naturale, per controllo e sigillo dei fenomeni di ritiro delle murature in calcestruzzo.</t>
  </si>
  <si>
    <t>1C.13.800.0030</t>
  </si>
  <si>
    <t>Fornitura e posa di bocchettone di scarico in copolimero termoplastico rinforzato con TNT per il collegamento orizzontale tra l'impermeabilizzazione cementizia elastica ed i tubi o i fori di scarico delle acque piovane compresa assistenza muraria, diametro 80 - 100 mm.</t>
  </si>
  <si>
    <t>1C.12 - TUBAZIONI - CANALIZZAZIONI - POZZETTI</t>
  </si>
  <si>
    <t>1C.12</t>
  </si>
  <si>
    <t>TUBAZIONI - CANALIZZAZIONI - POZZETTI</t>
  </si>
  <si>
    <t>1C.12.000</t>
  </si>
  <si>
    <t>I prezzi relativi alla fornitura in opera delle tubazioni verticali e sub orizzontali non interrate comprendono tutti gli oneri per dare il lavoro completo in ogni sua parte, con la fornitura di tutti i materiali e le attrezzature necessarie per i vari tipi di tubazione e di posa. La posa potrà essere effettuata da operai impiantisti o da personale edile: in ogni caso sono comprese tutte le assistenze murarie necessarie, anche per l'attraversamento delle strutture orizzontali o verticali, compresa la esecuzione o predisposizione dei fori, i piani di lavoro interni, la movimentazione di tutti i materiali ecc.</t>
  </si>
  <si>
    <t>E' escluso e da valutare in aggiunta l'onere di ponteggi esterni che risultassero necessari, e non esistenti anche per altri impieghi.</t>
  </si>
  <si>
    <t>Per le canalizzazioni interrate sono da computare a parte lo scavo, la formazione della livelletta di posa, la esecuzione del rinfianco ed il rinterro, trattandosi di interventi molto variabili da caso a caso; opere tutte che dovranno essere eseguito nel pieno rispetto delle normative vigenti, per i vari tipi di tubazioni, di terreno e delle condizioni di carico previste, con riferimento alle EN 1610 ed alle raccomandazioni dell'IIP.</t>
  </si>
  <si>
    <t>Nel computo dei costi delle tubazioni in opera si sono considerati oltre a tutti gli oneri di posa, anche gli sfridi, ma non l'incidenza assai variabile dei pezzi speciali (curve, braghe, sifoni, riduzioni, ecc.). Per i diametri inferiori a 80 mm, ogni pezzo speciale, se non quotato, potrà essere valutato pari ad un ml di tubazione. Per i diametri superiori a 80 mm e di uso più frequente si sono considerati i principali tipi di pezzi speciali; per quelli non elencati si potrà procedere per similitudine con quelli previsti. Nei diametri maggiori i costi dei pezzi speciali possono assumere valori molto elevati, da definire in caso di necessità.</t>
  </si>
  <si>
    <t>1C.12.010</t>
  </si>
  <si>
    <t>TUBI IN PVC</t>
  </si>
  <si>
    <t>1C.12.010.0000</t>
  </si>
  <si>
    <t>Le norme relative alle tubazioni nei vari materiali plastici sono in continua evoluzione; quelle indicate nel testo possono quindi non essere aggiornate al momento della consultazione. E' quindi da intendersi che tutte le tubazioni devono rispettare tutte le norme vigenti al momento dell'effettivo utilizzo.</t>
  </si>
  <si>
    <t>Ogni singolo pezzo e le barre di tubo per l'intera lunghezza, devono essere marcati con l'indicazione della società produttrice o della provenienza, con le normative di riferimento e le caratteristiche di resistenza, il diametro e lo spessore, il marchio dell'Istituto che certifica il processo di produzione con numero di concessione e data di produzione.</t>
  </si>
  <si>
    <t>Le misure che identificano le tubazioni, a seconda del materiale, sono: DN; Di; De; s = spessore; tutte le misure sono espresse in millimetri.</t>
  </si>
  <si>
    <t>1C.12.010.0010</t>
  </si>
  <si>
    <t>Fornitura e posa tubi in PVC-U, con bicchiere ad incollaggio, per ventilazione e pluviali, conformi alla norma UNI EN 1329. Colori avorio, grigio (Ral 7037), marrone (Ral 8017), compresi gli oneri di fissaggio a pareti e soffitti e di attraversamento delle strutture. Diametro esterno (De) e spessore (s):</t>
  </si>
  <si>
    <t>1C.12.010.0010.a</t>
  </si>
  <si>
    <t>- De 32 - s = 1,2</t>
  </si>
  <si>
    <t>1C.12.010.0010.b</t>
  </si>
  <si>
    <t>- De 40 - s = 1,2</t>
  </si>
  <si>
    <t>1C.12.010.0010.c</t>
  </si>
  <si>
    <t>- De 50 - s = 1,2</t>
  </si>
  <si>
    <t>1C.12.010.0010.d</t>
  </si>
  <si>
    <t>- De 63 - s = 1,3</t>
  </si>
  <si>
    <t>1C.12.010.0010.e</t>
  </si>
  <si>
    <t>- De 80 - s = 1,5</t>
  </si>
  <si>
    <t>1C.12.010.0010.f</t>
  </si>
  <si>
    <t>- De 100 - s = 1,7</t>
  </si>
  <si>
    <t>1C.12.010.0010.g</t>
  </si>
  <si>
    <t>- De 125 - s = 2,0</t>
  </si>
  <si>
    <t>1C.12.010.0010.h</t>
  </si>
  <si>
    <t>- De 140 - s = 2,3</t>
  </si>
  <si>
    <t>1C.12.010.0010.i</t>
  </si>
  <si>
    <t>- De 160 - s = 2,6</t>
  </si>
  <si>
    <t>1C.12.010.0010.j</t>
  </si>
  <si>
    <t>- De 200 - s = 3,2</t>
  </si>
  <si>
    <t>1C.12.010.0010.k</t>
  </si>
  <si>
    <t>- De 250 - s = 4,0</t>
  </si>
  <si>
    <t>1C.12.010.0010.l</t>
  </si>
  <si>
    <t>- De 315 - s = 5,0</t>
  </si>
  <si>
    <t>1C.12.010.0010.m</t>
  </si>
  <si>
    <t>- De 400 - s = 6,0</t>
  </si>
  <si>
    <t>1C.12.010.0010.n</t>
  </si>
  <si>
    <t>- De 500 - s = 7,0</t>
  </si>
  <si>
    <t>1C.12.010.0015</t>
  </si>
  <si>
    <t>Fornitura e posa tubi in PVC-U, con bicchiere ad incollaggio, per scarico acque calde civili ed industriali, conformi alla norma UNI EN 1329, per area di applicazione B-BD, compresi gli oneri di fissaggio a pareti e soffitti e di attraversamento delle strutture. Diametro esterno (De) e spessore (s):</t>
  </si>
  <si>
    <t>1C.12.010.0015.a</t>
  </si>
  <si>
    <t>- DN 32 mm, e = 3 mm</t>
  </si>
  <si>
    <t>1C.12.010.0015.b</t>
  </si>
  <si>
    <t>- DN 40 mm, e = 3 mm</t>
  </si>
  <si>
    <t>1C.12.010.0015.c</t>
  </si>
  <si>
    <t>- DN 50 mm, e = 3 mm</t>
  </si>
  <si>
    <t>1C.12.010.0015.d</t>
  </si>
  <si>
    <t>- DN 63 mm, e = 3 mm</t>
  </si>
  <si>
    <t>1C.12.010.0015.e</t>
  </si>
  <si>
    <t>- DN 80 mm, e = 3 mm</t>
  </si>
  <si>
    <t>1C.12.010.0015.f</t>
  </si>
  <si>
    <t>- DN 100 mm, e = 3 mm</t>
  </si>
  <si>
    <t>1C.12.010.0015.g</t>
  </si>
  <si>
    <t>- DN 125 mm, e = 3,2 mm</t>
  </si>
  <si>
    <t>1C.12.010.0015.h</t>
  </si>
  <si>
    <t>- DN 140 mm, e = 3,2 mm</t>
  </si>
  <si>
    <t>1C.12.010.0015.i</t>
  </si>
  <si>
    <t>- DN 160 mm, e = 3,2 mm</t>
  </si>
  <si>
    <t>1C.12.010.0015.j</t>
  </si>
  <si>
    <t>- DN 200 mm, e = 3,9 mm</t>
  </si>
  <si>
    <t>1C.12.010.0015.k</t>
  </si>
  <si>
    <t>- DN 250 mm, e = 4,9 mm</t>
  </si>
  <si>
    <t>1C.12.010.0020</t>
  </si>
  <si>
    <t>Fornitura e posa tubi in PVC-U con bicchiere e giunzione ad anello elastomerico per scarico (non interrato) di fognature ed acque calde (permanente 70° C, max per 1 minuto = 95° C), conforme alle norme UNI EN 1329. Applicazione B-BD, colore arancio (Ral 2008), compresi gli oneri di fissaggio a pareti e soffitti e di attraversamento delle strutture. Diametro esterno (De) e spessore (s):</t>
  </si>
  <si>
    <t>1C.12.010.0020.a</t>
  </si>
  <si>
    <t>- De 40 - s = 3,0</t>
  </si>
  <si>
    <t>1C.12.010.0020.b</t>
  </si>
  <si>
    <t>- De 50 - s = 3,0</t>
  </si>
  <si>
    <t>1C.12.010.0020.c</t>
  </si>
  <si>
    <t>- De 63 - s = 3,0</t>
  </si>
  <si>
    <t>1C.12.010.0020.d</t>
  </si>
  <si>
    <t>- De 75 - s = 3,0</t>
  </si>
  <si>
    <t>1C.12.010.0020.e</t>
  </si>
  <si>
    <t>- De 82 - s = 3,0</t>
  </si>
  <si>
    <t>1C.12.010.0020.f</t>
  </si>
  <si>
    <t>- De 100 - s = 3,0</t>
  </si>
  <si>
    <t>1C.12.010.0020.g</t>
  </si>
  <si>
    <t>- De 110 - s = 3,2</t>
  </si>
  <si>
    <t>1C.12.010.0020.h</t>
  </si>
  <si>
    <t>- De 125 - s = 3,2</t>
  </si>
  <si>
    <t>1C.12.010.0020.i</t>
  </si>
  <si>
    <t>- De 160 - s = 3,2</t>
  </si>
  <si>
    <t>1C.12.010.0020.j</t>
  </si>
  <si>
    <t>- De 200 - s = 3,9</t>
  </si>
  <si>
    <t>1C.12.010.0030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</si>
  <si>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2 KN/m². Escluso scavo, piano appoggio, rinfianco e riempimento. Diametro esterno (De) e spessore (s):</t>
  </si>
  <si>
    <t>1C.12.010.0030.a</t>
  </si>
  <si>
    <t>1C.12.010.0030.b</t>
  </si>
  <si>
    <t>1C.12.010.0030.c</t>
  </si>
  <si>
    <t>- De 250 - s = 4,9</t>
  </si>
  <si>
    <t>1C.12.010.0030.d</t>
  </si>
  <si>
    <t>- De 315 - s = 6,2</t>
  </si>
  <si>
    <t>1C.12.010.0030.e</t>
  </si>
  <si>
    <t>- De 400 - s = 7,9</t>
  </si>
  <si>
    <t>1C.12.010.0030.f</t>
  </si>
  <si>
    <t>- De 500 - s = 9,8</t>
  </si>
  <si>
    <t>1C.12.010.0030.g</t>
  </si>
  <si>
    <t>- De 600 - s = 12,3</t>
  </si>
  <si>
    <t>1C.12.010.0030.h</t>
  </si>
  <si>
    <t>- De 710 - s = 13,9</t>
  </si>
  <si>
    <t>1C.12.010.0030.i</t>
  </si>
  <si>
    <t>- De 800 - s = 15,7</t>
  </si>
  <si>
    <t>1C.12.010.0030.j</t>
  </si>
  <si>
    <t>- De 900 - s = 17,6</t>
  </si>
  <si>
    <t>1C.12.010.0030.k</t>
  </si>
  <si>
    <t>- De 1000 - s = 19,6</t>
  </si>
  <si>
    <t>1C.12.010.0030.l</t>
  </si>
  <si>
    <t>- De 1200 - s = 23,6</t>
  </si>
  <si>
    <t>1C.12.010.0040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</si>
  <si>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4 KN/m². Escluso scavo, piano appoggio, rinfianco e riempimento. Diametro esterno (De) e spessore (s):</t>
  </si>
  <si>
    <t>1C.12.010.0040.a</t>
  </si>
  <si>
    <t>1C.12.010.0040.b</t>
  </si>
  <si>
    <t>1C.12.010.0040.c</t>
  </si>
  <si>
    <t>- De 160 - s = 4,0</t>
  </si>
  <si>
    <t>1C.12.010.0040.d</t>
  </si>
  <si>
    <t>- De 200 - s = 4,9</t>
  </si>
  <si>
    <t>1C.12.010.0040.e</t>
  </si>
  <si>
    <t>- De 250 - s = 6,2</t>
  </si>
  <si>
    <t>1C.12.010.0040.f</t>
  </si>
  <si>
    <t>- De 315 - s = 7,7</t>
  </si>
  <si>
    <t>1C.12.010.0040.g</t>
  </si>
  <si>
    <t>- De 400 - s = 9,8</t>
  </si>
  <si>
    <t>1C.12.010.0040.h</t>
  </si>
  <si>
    <t>- De 500 - s = 12,3</t>
  </si>
  <si>
    <t>1C.12.010.0040.i</t>
  </si>
  <si>
    <t>- De 630 - s = 15,4</t>
  </si>
  <si>
    <t>1C.12.010.0040.j</t>
  </si>
  <si>
    <t>- De 710 - s = 17,4</t>
  </si>
  <si>
    <t>1C.12.010.0040.k</t>
  </si>
  <si>
    <t>- De 800 - s = 19,6</t>
  </si>
  <si>
    <t>1C.12.010.0040.l</t>
  </si>
  <si>
    <t>- De 900 - s = 22,0</t>
  </si>
  <si>
    <t>1C.12.010.0040.m</t>
  </si>
  <si>
    <t>- De 1000 - s = 24,5</t>
  </si>
  <si>
    <t>1C.12.010.0040.n</t>
  </si>
  <si>
    <t>- De 1200 - s = 29,3</t>
  </si>
  <si>
    <t>1C.12.010.0050</t>
  </si>
  <si>
    <t>Fornitura e posa tubi in PVC-U compatto o strutturato, per condotte di scarico interrate, o suborizzontali appoggiate, con giunti a bicchiere ed anello elastomerico, secondo UNI EN 1401, colore rosso mattone RAL 8023. Temperatura massima permanente 40°. Tubi con classe di rigidità SN 8 KN/m². Escluso scavo, piano appoggio, rinfianco e riempimento. Diametro esterno (De) e spessore (s):</t>
  </si>
  <si>
    <t>1C.12.010.0050.a</t>
  </si>
  <si>
    <t>1C.12.010.0050.b</t>
  </si>
  <si>
    <t>- De 125 - s = 3,7</t>
  </si>
  <si>
    <t>1C.12.010.0050.c</t>
  </si>
  <si>
    <t>- De 160 - s = 4,7</t>
  </si>
  <si>
    <t>1C.12.010.0050.d</t>
  </si>
  <si>
    <t>- De 200 - s = 5,9</t>
  </si>
  <si>
    <t>1C.12.010.0050.e</t>
  </si>
  <si>
    <t>- De 250 - s = 7,3</t>
  </si>
  <si>
    <t>1C.12.010.0050.f</t>
  </si>
  <si>
    <t>- De 315 - s = 9,2</t>
  </si>
  <si>
    <t>1C.12.010.0050.g</t>
  </si>
  <si>
    <t>- De 400 - s = 11,7</t>
  </si>
  <si>
    <t>1C.12.010.0050.h</t>
  </si>
  <si>
    <t>- De 500 - s = 14,6</t>
  </si>
  <si>
    <t>1C.12.010.0050.i</t>
  </si>
  <si>
    <t>- De 630 - s = 18,4</t>
  </si>
  <si>
    <t>1C.12.010.0050.j</t>
  </si>
  <si>
    <t>- De 710 - s = 20,7</t>
  </si>
  <si>
    <t>1C.12.010.0050.k</t>
  </si>
  <si>
    <t>- De 800 - s = 23,3</t>
  </si>
  <si>
    <t>1C.12.010.0060</t>
  </si>
  <si>
    <t>Fornitura e posa di curve aperte e chiuse per tubi in PVC-U (rif. 1C.12.010.0010), con bicchiere ad incollaggio, per ventilazione e pluviali: conformi alle norme UNI EN 1329 - Diametro esterno (De) e tipo curva:</t>
  </si>
  <si>
    <t>1C.12.010.0060.a</t>
  </si>
  <si>
    <t>- De 80, curva aperta 45°</t>
  </si>
  <si>
    <t>1C.12.010.0060.b</t>
  </si>
  <si>
    <t>- De 80, curva chiusa 90°</t>
  </si>
  <si>
    <t>1C.12.010.0060.c</t>
  </si>
  <si>
    <t>- De 100, curva aperta 45°</t>
  </si>
  <si>
    <t>1C.12.010.0060.d</t>
  </si>
  <si>
    <t>- De 100, curva chiusa 90°</t>
  </si>
  <si>
    <t>1C.12.010.0060.e</t>
  </si>
  <si>
    <t>- De 125, curva aperta 45°</t>
  </si>
  <si>
    <t>1C.12.010.0060.f</t>
  </si>
  <si>
    <t>- De 125, curva chiusa 90°</t>
  </si>
  <si>
    <t>1C.12.010.0060.g</t>
  </si>
  <si>
    <t>- De 140, curva aperta 45°</t>
  </si>
  <si>
    <t>1C.12.010.0060.h</t>
  </si>
  <si>
    <t>- De 140, curva chiusa 90°</t>
  </si>
  <si>
    <t>1C.12.010.0060.i</t>
  </si>
  <si>
    <t>- De 160, curva aperta 45°</t>
  </si>
  <si>
    <t>1C.12.010.0060.j</t>
  </si>
  <si>
    <t>- De 160, curva chiusa 90°</t>
  </si>
  <si>
    <t>1C.12.010.0060.k</t>
  </si>
  <si>
    <t>- De 200, curva aperta 45°</t>
  </si>
  <si>
    <t>1C.12.010.0060.l</t>
  </si>
  <si>
    <t>- De 200, curva chiusa 90°</t>
  </si>
  <si>
    <t>1C.12.010.0070</t>
  </si>
  <si>
    <t>Fornitura e posa braghe a 45°, 67,5° e TE semplici per tubi in PVC-U (rif. 1C.12.010.0010), con bicchiere ad incollaggio, per ventilazione e pluviali: conformi alle norme UNI EN 1329 - Diametro esterno (De) e spessore (p):</t>
  </si>
  <si>
    <t>1C.12.010.0070.a</t>
  </si>
  <si>
    <t>1C.12.010.0070.b</t>
  </si>
  <si>
    <t>1C.12.010.0070.c</t>
  </si>
  <si>
    <t>1C.12.010.0070.d</t>
  </si>
  <si>
    <t>1C.12.010.0070.e</t>
  </si>
  <si>
    <t>1C.12.010.0070.f</t>
  </si>
  <si>
    <t>1C.12.010.0080</t>
  </si>
  <si>
    <t>Fornitura e posa braghe a 45° doppie e TE doppi, per tubi in PVC-U (rif. 1C.12.010.0010), con bicchiere ad incollaggio, per ventilazione e pluviali: conformi alle norme UNI EN 1329 - Diametro esterno (De) e spessore (p):</t>
  </si>
  <si>
    <t>1C.12.010.0080.a</t>
  </si>
  <si>
    <t>1C.12.010.0080.b</t>
  </si>
  <si>
    <t>1C.12.010.0080.c</t>
  </si>
  <si>
    <t>1C.12.010.0080.d</t>
  </si>
  <si>
    <t>1C.12.010.0080.e</t>
  </si>
  <si>
    <t>1C.12.010.0080.f</t>
  </si>
  <si>
    <t>1C.12.010.0090</t>
  </si>
  <si>
    <t>Fornitura e posa sifoni Torino aperti e chiusi e sifoni Firenze orizzontali, per tubi in PVC-U (rif. 1C.12.010.0010), con bicchiere ad incollaggio, per ventilazione e pluviali: conformi alle norme UNI EN 1329 - Diametro esterno (De) e spessore (p):</t>
  </si>
  <si>
    <t>1C.12.010.0090.a</t>
  </si>
  <si>
    <t>1C.12.010.0090.b</t>
  </si>
  <si>
    <t>1C.12.010.0090.c</t>
  </si>
  <si>
    <t>1C.12.010.0090.d</t>
  </si>
  <si>
    <t>1C.12.010.0090.e</t>
  </si>
  <si>
    <t>1C.12.010.0090.f</t>
  </si>
  <si>
    <t>1C.12.010.0100</t>
  </si>
  <si>
    <t>Fornitura e posa in opera curve aperte e chiuse per tubi in PVC-U (rif. 1C.12.010.0020, 0030, 0040, 0050), compatto o strutturato, per condotte di scarico libere o interrate, con giunti a bicchiere ed anello elastomerico. Conformi alle norme UNI EN 1401. Diametro esterno (De) e tipo curva:</t>
  </si>
  <si>
    <t>1C.12.010.0100.a</t>
  </si>
  <si>
    <t>- De 82, curva aperta 45°</t>
  </si>
  <si>
    <t>1C.12.010.0100.b</t>
  </si>
  <si>
    <t>- De 82, curva chiusa 90°</t>
  </si>
  <si>
    <t>1C.12.010.0100.c</t>
  </si>
  <si>
    <t>1C.12.010.0100.d</t>
  </si>
  <si>
    <t>1C.12.010.0100.e</t>
  </si>
  <si>
    <t>- De 110, curva aperta 45°</t>
  </si>
  <si>
    <t>1C.12.010.0100.f</t>
  </si>
  <si>
    <t>- De 110, curva chiusa 90°</t>
  </si>
  <si>
    <t>1C.12.010.0100.g</t>
  </si>
  <si>
    <t>1C.12.010.0100.h</t>
  </si>
  <si>
    <t>1C.12.010.0100.i</t>
  </si>
  <si>
    <t>1C.12.010.0100.j</t>
  </si>
  <si>
    <t>1C.12.010.0100.k</t>
  </si>
  <si>
    <t>- De 200, curva aperta a 45°</t>
  </si>
  <si>
    <t>1C.12.010.0100.l</t>
  </si>
  <si>
    <t>1C.12.010.0110</t>
  </si>
  <si>
    <t>Fornitura e posa in opera braghe a 45°, 67,5° e TE semplici per tubi in PVC-U (rif. 1C.12.010.0020, 0030, 0040, 0050), compatto o strutturato, per condotte di scarico libere o interrate, con giunti a bicchiere ed anello elastomerico. Conformi alle norme UNI EN 1401. Diametro esterno (De) e spessore (p):</t>
  </si>
  <si>
    <t>1C.12.010.0110.a</t>
  </si>
  <si>
    <t>1C.12.010.0110.b</t>
  </si>
  <si>
    <t>1C.12.010.0110.c</t>
  </si>
  <si>
    <t>1C.12.010.0110.d</t>
  </si>
  <si>
    <t>1C.12.010.0110.e</t>
  </si>
  <si>
    <t>1C.12.010.0110.f</t>
  </si>
  <si>
    <t>1C.12.010.0120</t>
  </si>
  <si>
    <t>Fornitura e posa in opera braghe a 45° doppie e TE doppi, per tubi in PVC-U (rif. 1C.12.010.0020, 0030, 0040, 0050), compatto o strutturato, per condotte di scarico libere o interrate, con giunti a bicchiere ed anello elastomerico. Conformi alle norme UNI EN 1401. Diametro esterno (De) e spessore (p):</t>
  </si>
  <si>
    <t>1C.12.010.0120.a</t>
  </si>
  <si>
    <t>1C.12.010.0120.b</t>
  </si>
  <si>
    <t>1C.12.010.0120.c</t>
  </si>
  <si>
    <t>1C.12.010.0120.d</t>
  </si>
  <si>
    <t>1C.12.010.0120.e</t>
  </si>
  <si>
    <t>1C.12.010.0120.f</t>
  </si>
  <si>
    <t>1C.12.010.0130</t>
  </si>
  <si>
    <t>Fornitura e posa in opera sifoni Torino aperti e chiusi e sifoni Firenze orizzontali, per tubi in PVC-U (rif. 1C.12.010.0020, 0030, 0040, 0050), compatto o strutturato, per condotte di scarico libere o interrate, con giunti a bicchiere ed anello elastomerico. Conformi alle norme UNI EN 1401. Diametro esterno (De) e spessore (p):</t>
  </si>
  <si>
    <t>1C.12.010.0130.a</t>
  </si>
  <si>
    <t>1C.12.010.0130.b</t>
  </si>
  <si>
    <t>1C.12.010.0130.c</t>
  </si>
  <si>
    <t>1C.12.010.0130.d</t>
  </si>
  <si>
    <t>1C.12.010.0130.e</t>
  </si>
  <si>
    <t>1C.12.010.0130.f</t>
  </si>
  <si>
    <t>1C.12.010.0150</t>
  </si>
  <si>
    <t>Fornitura e posa in opera di dispositivo di innesto ad ancoraggio meccanico, a tenuta idraulica, per la realizzazione di allacciamento in fognatura di qualsiasi materiale (in cemento/gres con spessore 30÷100 mm., in plastica a parete strutturata con spessore 5÷100 mm., in plastica a parete piena o espansa con spessore 5÷50 mm.). Il corpo del dispositivo è in PVC di altezza variabile 205÷315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Compresa l'applicazione di schiuma isolante. Con imbocco dispositivo:</t>
  </si>
  <si>
    <t>1C.12.010.0150.a</t>
  </si>
  <si>
    <t>- DN 160</t>
  </si>
  <si>
    <t>1C.12.010.0150.b</t>
  </si>
  <si>
    <t>- DN 200</t>
  </si>
  <si>
    <t>1C.12.010.0160</t>
  </si>
  <si>
    <t>Fornitura e posa in opera di dispositivo di innesto ad ancoraggio meccanico, a tenuta idraulica, per la realizzazione di allacciamento in fognatura con tubi in gres non in pressione. Il corpo del dispositivo è in PVC di altezza variabile 151÷161 mm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Con imbocco dispositivo DN 160 - tubo gres:</t>
  </si>
  <si>
    <t>1C.12.010.0160.a</t>
  </si>
  <si>
    <t>1C.12.010.0160.b</t>
  </si>
  <si>
    <t>- DN 250</t>
  </si>
  <si>
    <t>1C.12.010.0170</t>
  </si>
  <si>
    <t>Fornitura e posa in opera di dispositivo di innesto ad ancoraggio meccanico, a tenuta idraulica, per la realizzazione di allacciamento in fognatura con tubi in PVC. Il corpo del dispositivo è in PVC e le guarnizioni in EPDM. Sul lato esterno il dispositivo è munito di giunto a bicchiere con guarnizione di tenuta di tipo a labbro, l’imbocco ha dimensioni conformi alla EN 1401. La tenuta idraulica è garantita da una guarnizione a sella che aderisce perfettamente alla parete interna del tubo, la sezione passante del collettore non sarà alterata dall'innesto del dispositivo. Con imbocco dispositivo DN 160 - tubo PVC:</t>
  </si>
  <si>
    <t>1C.12.010.0170.a</t>
  </si>
  <si>
    <t>1C.12.010.0170.b</t>
  </si>
  <si>
    <t>1C.12.010.0170.c</t>
  </si>
  <si>
    <t>- DN 315</t>
  </si>
  <si>
    <t>1C.12.010.0170.d</t>
  </si>
  <si>
    <t>- DN 400</t>
  </si>
  <si>
    <t>1C.12.020</t>
  </si>
  <si>
    <t>TUBI IN POLIETILENE (PEAD-PEHD)</t>
  </si>
  <si>
    <t>Ogni singolo pezzo, e le barre di tubo per l'intera lunghezza, devono essere marcati con l'indicazione della società produttrice o della provenienza, con le normative di riferimento e le caratteristiche di resistenza, il diametro e lo spessore, marchio dell'Istituto che certifica il processo di produzione con numero di concessione e data di produzione.</t>
  </si>
  <si>
    <t>1C.12.020.0010</t>
  </si>
  <si>
    <t>Fornitura e posa tubi in polietilene malleabilizzato per condotte di scarico acque civili e industriali, colore nero, conforme norme UNI EN 1519, da giuntare mediante saldatura di testa (da valutare a parte), con manicotto elettrico o con manicotto di dilatazione; compresi gli oneri di fissaggio a pareti e soffitti e di attraversamento delle strutture. Diametro esterno (De) e spessore (s):</t>
  </si>
  <si>
    <t>1C.12.020.0010.a</t>
  </si>
  <si>
    <t>- De 32 - s = 3,0</t>
  </si>
  <si>
    <t>1C.12.020.0010.b</t>
  </si>
  <si>
    <t>1C.12.020.0010.c</t>
  </si>
  <si>
    <t>1C.12.020.0010.d</t>
  </si>
  <si>
    <t>- De 56 - s = 3,0</t>
  </si>
  <si>
    <t>1C.12.020.0010.e</t>
  </si>
  <si>
    <t>1C.12.020.0010.f</t>
  </si>
  <si>
    <t>1C.12.020.0010.g</t>
  </si>
  <si>
    <t>- De 90 - s = 3,5</t>
  </si>
  <si>
    <t>1C.12.020.0010.h</t>
  </si>
  <si>
    <t>- De 110 - s = 4,3</t>
  </si>
  <si>
    <t>1C.12.020.0010.i</t>
  </si>
  <si>
    <t>- De 125 - s = 4,9</t>
  </si>
  <si>
    <t>1C.12.020.0010.j</t>
  </si>
  <si>
    <t>- De 160 - s = 6,2</t>
  </si>
  <si>
    <t>1C.12.020.0010.k</t>
  </si>
  <si>
    <t>- De 200 - s = 6,2</t>
  </si>
  <si>
    <t>1C.12.020.0010.l</t>
  </si>
  <si>
    <t>- De 250 - s = 7,8</t>
  </si>
  <si>
    <t>1C.12.020.0010.m</t>
  </si>
  <si>
    <t>- De 315 - s = 9,8</t>
  </si>
  <si>
    <t>1C.12.020.0020</t>
  </si>
  <si>
    <t>Saldatura di testa delle tubazioni in polietilene malleabilizzato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t>
  </si>
  <si>
    <t>1C.12.020.0020.a</t>
  </si>
  <si>
    <t>- De 32</t>
  </si>
  <si>
    <t>1C.12.020.0020.b</t>
  </si>
  <si>
    <t>- De 40</t>
  </si>
  <si>
    <t>1C.12.020.0020.c</t>
  </si>
  <si>
    <t>- De 50</t>
  </si>
  <si>
    <t>1C.12.020.0020.d</t>
  </si>
  <si>
    <t>- De 56</t>
  </si>
  <si>
    <t>1C.12.020.0020.e</t>
  </si>
  <si>
    <t>- De 63</t>
  </si>
  <si>
    <t>1C.12.020.0020.f</t>
  </si>
  <si>
    <t>- De 75</t>
  </si>
  <si>
    <t>1C.12.020.0020.g</t>
  </si>
  <si>
    <t>- De 90</t>
  </si>
  <si>
    <t>1C.12.020.0020.h</t>
  </si>
  <si>
    <t>- De 110</t>
  </si>
  <si>
    <t>1C.12.020.0020.i</t>
  </si>
  <si>
    <t>- De 125</t>
  </si>
  <si>
    <t>1C.12.020.0020.j</t>
  </si>
  <si>
    <t>- De 160</t>
  </si>
  <si>
    <t>1C.12.020.0020.k</t>
  </si>
  <si>
    <t>- De 200</t>
  </si>
  <si>
    <t>1C.12.020.0020.l</t>
  </si>
  <si>
    <t>- De 250</t>
  </si>
  <si>
    <t>1C.12.020.0020.m</t>
  </si>
  <si>
    <t>- De 315</t>
  </si>
  <si>
    <t>1C.12.020.0030</t>
  </si>
  <si>
    <t>Fornitura e posa in opera curve aperte (45°) e chiuse (88,5°) per tubo in polietilene malleabilizzato per condotte di scarico acque civili e industriali, colore nero, conforme norme UNI EN 1519, da giuntare mediante saldatura di testa (da valutare a parte) o con manicotti elettrici; posa in verticale o suborizzontale non interrata, compresi gli oneri di fissaggio a pareti e soffitti e di attraversamento delle strutture. Diametro esterno (De):</t>
  </si>
  <si>
    <t>1C.12.020.0030.a</t>
  </si>
  <si>
    <t>- De 32, curve varie</t>
  </si>
  <si>
    <t>1C.12.020.0030.b</t>
  </si>
  <si>
    <t>- De 40, curve varie</t>
  </si>
  <si>
    <t>1C.12.020.0030.c</t>
  </si>
  <si>
    <t>- De 50, curve varie</t>
  </si>
  <si>
    <t>1C.12.020.0030.d</t>
  </si>
  <si>
    <t>- De 56, curve varie</t>
  </si>
  <si>
    <t>1C.12.020.0030.e</t>
  </si>
  <si>
    <t>- De 63, curve varie</t>
  </si>
  <si>
    <t>1C.12.020.0030.f</t>
  </si>
  <si>
    <t>- De 75, curve varie</t>
  </si>
  <si>
    <t>1C.12.020.0030.g</t>
  </si>
  <si>
    <t>- De 90, curve varie</t>
  </si>
  <si>
    <t>1C.12.020.0030.h</t>
  </si>
  <si>
    <t>- De 110, curve varie</t>
  </si>
  <si>
    <t>1C.12.020.0030.i</t>
  </si>
  <si>
    <t>- De 125, curve varie</t>
  </si>
  <si>
    <t>1C.12.020.0030.j</t>
  </si>
  <si>
    <t>- De 160, curve varie</t>
  </si>
  <si>
    <t>1C.12.020.0030.k</t>
  </si>
  <si>
    <t>- De 200, curve varie</t>
  </si>
  <si>
    <t>1C.12.020.0030.l</t>
  </si>
  <si>
    <t>- De 250, curve aperte</t>
  </si>
  <si>
    <t>1C.12.020.0030.m</t>
  </si>
  <si>
    <t>- De 315, curve aperte</t>
  </si>
  <si>
    <t>1C.12.020.0040</t>
  </si>
  <si>
    <t>Fornitura e posa in opera braghe semplici a 45° e 88,5° per tubo in polietilene malleabilizzato per condotte di scarico acque civili e industriali, colore nero, conforme norme UNI EN 1519, da giuntare mediante saldatura di testa (da valutare a parte) o con manicotti elettrici; posa in verticale o suborizzontale non interrata, compresi gli oneri di fissaggio a pareti e soffitti e di attraversamento delle strutture. Diametro esterno 1 (De 1) / diametro esterno 2 (De 2):</t>
  </si>
  <si>
    <t>1C.12.020.0040.a</t>
  </si>
  <si>
    <t>- De1/De2 = 32/32 mm</t>
  </si>
  <si>
    <t>1C.12.020.0040.b</t>
  </si>
  <si>
    <t>- De1/De2 = 40/40-32 mm</t>
  </si>
  <si>
    <t>1C.12.020.0040.c</t>
  </si>
  <si>
    <t>- De1/De2 = 50/50-40 mm</t>
  </si>
  <si>
    <t>1C.12.020.0040.d</t>
  </si>
  <si>
    <t>- De1/De2 = 56/56-50 mm</t>
  </si>
  <si>
    <t>1C.12.020.0040.e</t>
  </si>
  <si>
    <t>- De1/De2 = 63/63-56-50-40 mm</t>
  </si>
  <si>
    <t>1C.12.020.0040.f</t>
  </si>
  <si>
    <t>- De1/De2 = 75/75-63-56-50-40 mm</t>
  </si>
  <si>
    <t>1C.12.020.0040.g</t>
  </si>
  <si>
    <t>- De1/De2 = 90/90-75-63-56-50-40 mm</t>
  </si>
  <si>
    <t>1C.12.020.0040.h</t>
  </si>
  <si>
    <t>- De1/De2 = 110/110-90-75-63-56-50-40 mm</t>
  </si>
  <si>
    <t>1C.12.020.0040.i</t>
  </si>
  <si>
    <t>- De1/De2 = 125/125-110-90-75-63-56-50 mm</t>
  </si>
  <si>
    <t>1C.12.020.0040.j</t>
  </si>
  <si>
    <t>- De1/De2 = 160/160-125-110-90-75 mm</t>
  </si>
  <si>
    <t>1C.12.020.0040.k</t>
  </si>
  <si>
    <t>- De1/De2 = 200/200-160-125-110-90-75 mm</t>
  </si>
  <si>
    <t>1C.12.020.0040.l</t>
  </si>
  <si>
    <t>- De1/De2 = 250/200-160-125-110 mm</t>
  </si>
  <si>
    <t>1C.12.020.0040.m</t>
  </si>
  <si>
    <t>- De1/De2 = 315/250-200-160-125-110 mm</t>
  </si>
  <si>
    <t>1C.12.020.0050</t>
  </si>
  <si>
    <t>Fornitura e posa in opera braghe doppie a 45° e ad Y a 60°, per tubo in polietilene malleabilizzato per condotte di scarico acque civili e industriali, colore nero, conforme norme UNI EN 1519, da giuntare mediante saldatura di testa (da valutare a parte) o con manicotti elettrici; compresi gli oneri di fissaggio a pareti e soffitti e di attraversamento delle strutture; tipo, diametro esterno 1 (De 1) / diametro esterno 2 (De 2):</t>
  </si>
  <si>
    <t>1C.12.020.0050.a</t>
  </si>
  <si>
    <t>- doppia a 45°, De1/De2 = 90/50-40 mm</t>
  </si>
  <si>
    <t>1C.12.020.0050.b</t>
  </si>
  <si>
    <t>- doppia a 45°, De1/De2 = 110/110-50-40 mm</t>
  </si>
  <si>
    <t>1C.12.020.0050.c</t>
  </si>
  <si>
    <t>- a Y a 60°, De1/De2 = 50/40 mm</t>
  </si>
  <si>
    <t>1C.12.020.0050.d</t>
  </si>
  <si>
    <t>- a Y a 60°, De1/De2 = 63/50 mm</t>
  </si>
  <si>
    <t>1C.12.020.0050.e</t>
  </si>
  <si>
    <t>- a Y a 60°, De1/De2 = 75/63-50 mm</t>
  </si>
  <si>
    <t>1C.12.020.0050.f</t>
  </si>
  <si>
    <t>- a Y a 60°, De1/De2 = 110/110-90 mm</t>
  </si>
  <si>
    <t>1C.12.020.0060</t>
  </si>
  <si>
    <t>Fornitura e posa in opera riduzione concentrica, per tubo in polietilene malleabilizzato per condotte di scarico acque civili e industriali, colore nero, conforme norme UNI EN 1519, da giuntare mediante saldatura di testa (da valutare a parte) o con manicotti elettrici; compresi gli oneri di fissaggio a pareti e soffitti e di attraversamento delle strutture; diametro esterno 1 (De1) / diametro esterno 2 (De2):</t>
  </si>
  <si>
    <t>1C.12.020.0060.a</t>
  </si>
  <si>
    <t>- De1/De2 = 90/75-63-56-5040 mm</t>
  </si>
  <si>
    <t>1C.12.020.0060.b</t>
  </si>
  <si>
    <t>- De1/De2 = 110/90-75-63-56-50-40 mm</t>
  </si>
  <si>
    <t>1C.12.020.0060.c</t>
  </si>
  <si>
    <t>- De1/De2 = 125/110-90-75-63-50-40 mm</t>
  </si>
  <si>
    <t>1C.12.020.0060.d</t>
  </si>
  <si>
    <t>- De1/De2 = 160/125-110 mm</t>
  </si>
  <si>
    <t>1C.12.020.0060.e</t>
  </si>
  <si>
    <t>- De1/De2 = 200/160-125-110 mm</t>
  </si>
  <si>
    <t>1C.12.020.0070</t>
  </si>
  <si>
    <t>Fornitura e posa in opera ispezione con tappo a 90° per tubo in polietilene malleabilizzato per condotte di scarico acque civili e industriali, colore nero, conforme norme UNI EN 1519, da giuntare mediante saldatura di testa (da valutare a parte) o con manicotti elettrici; compresi gli oneri di fissaggio a pareti e soffitti e di attraversamento delle strutture; diametro esterno 1 (De1 ) / diametro esterno 2 (De2):</t>
  </si>
  <si>
    <t>1C.12.020.0070.a</t>
  </si>
  <si>
    <t>- De1 / De2 = 63/63 mm</t>
  </si>
  <si>
    <t>1C.12.020.0070.b</t>
  </si>
  <si>
    <t>- De1 / De2 = 75/75 mm</t>
  </si>
  <si>
    <t>1C.12.020.0070.c</t>
  </si>
  <si>
    <t>- De1 / De2 = 90/90 mm</t>
  </si>
  <si>
    <t>1C.12.020.0070.d</t>
  </si>
  <si>
    <t>- De1 / De2 = 110/110 mm</t>
  </si>
  <si>
    <t>1C.12.020.0070.e</t>
  </si>
  <si>
    <t>- De1 / De2 = 125/110 mm</t>
  </si>
  <si>
    <t>1C.12.020.0070.f</t>
  </si>
  <si>
    <t>- De1 / De2 = 160/110 mm</t>
  </si>
  <si>
    <t>1C.12.020.0070.g</t>
  </si>
  <si>
    <t>- De1 / De2 = 200/110 mm</t>
  </si>
  <si>
    <t>1C.12.020.0070.h</t>
  </si>
  <si>
    <t>- De1 / De2 = 250/110 mm</t>
  </si>
  <si>
    <t>1C.12.020.0070.i</t>
  </si>
  <si>
    <t>- De1 / De2 = 315/110 mm</t>
  </si>
  <si>
    <t>1C.12.020.0080</t>
  </si>
  <si>
    <t>Fornitura e posa in opera ispezione con tappo a 45° per tubo in polietilene malleabilizzato per condotte di scarico acque civili e industriali, colore nero, conforme norme UNI EN 1519, da giuntare mediante saldatura di testa (da valutare a parte) o con manicotti elettrici; compresi gli oneri di fissaggio a pareti e soffitti e di attraversamento delle strutture; diametro esterno 1 (De1 ) / diametro esterno 2 (De2):</t>
  </si>
  <si>
    <t>1C.12.020.0080.a</t>
  </si>
  <si>
    <t>1C.12.020.0080.b</t>
  </si>
  <si>
    <t>1C.12.020.0085</t>
  </si>
  <si>
    <t>Fornitura e posa in opera Sifone Firenze con ispezione con tappo per tubo in polietilene malleabilizzato per condotte di scarico acque civili e industriali, colore nero, conforme norme UNI EN 1519, da giuntare mediante saldatura di testa (da valutare a parte) o con manicotti elettrici; compresi gli oneri di fissaggio a pareti e soffitti e di attraversamento delle strutture; diametro nominale (DN):</t>
  </si>
  <si>
    <t>1C.12.020.0085.a</t>
  </si>
  <si>
    <t>- DN 110 mm</t>
  </si>
  <si>
    <t>1C.12.020.0085.b</t>
  </si>
  <si>
    <t>- DN 125 mm</t>
  </si>
  <si>
    <t>1C.12.020.0090</t>
  </si>
  <si>
    <t>Fornitura e posa in opera manicotto elettrosaldabile per giunzione condotte di scarico acque civili e industriali, pezzi speciali, ecc. in polietilene malleabilizzato, colore nero, conforme norme UNI EN 1519, compresa la preparazione degli elementi da saldare, la sgrassatura della superficie interna del manicotto, la giunzione, la saldatura mediante apposita saldatrice elettrica, diametro interno (d) diametro esterno (D):</t>
  </si>
  <si>
    <t>1C.12.020.0090.a</t>
  </si>
  <si>
    <t>- d / D = 32/43 mm</t>
  </si>
  <si>
    <t>1C.12.020.0090.b</t>
  </si>
  <si>
    <t>- d / D = 40/51 mm</t>
  </si>
  <si>
    <t>1C.12.020.0090.c</t>
  </si>
  <si>
    <t>- d / D = 50/61 mm</t>
  </si>
  <si>
    <t>1C.12.020.0090.d</t>
  </si>
  <si>
    <t>- d / D = 56/68 mm</t>
  </si>
  <si>
    <t>1C.12.020.0090.e</t>
  </si>
  <si>
    <t>- d / D = 63/75 mm</t>
  </si>
  <si>
    <t>1C.12.020.0090.f</t>
  </si>
  <si>
    <t>- d / D = 75/89 mm</t>
  </si>
  <si>
    <t>1C.12.020.0090.g</t>
  </si>
  <si>
    <t>- d / D = 90/106 mm</t>
  </si>
  <si>
    <t>1C.12.020.0090.h</t>
  </si>
  <si>
    <t>- d / D = 110/126 mm</t>
  </si>
  <si>
    <t>1C.12.020.0090.i</t>
  </si>
  <si>
    <t>- d / D = 125/142 mm</t>
  </si>
  <si>
    <t>1C.12.020.0090.j</t>
  </si>
  <si>
    <t>- d / D = 160/177 mm</t>
  </si>
  <si>
    <t>1C.12.020.0090.k</t>
  </si>
  <si>
    <t>- d / D = 200/225 mm</t>
  </si>
  <si>
    <t>1C.12.020.0090.l</t>
  </si>
  <si>
    <t>- d / D = 250/281 mm</t>
  </si>
  <si>
    <t>1C.12.020.0090.m</t>
  </si>
  <si>
    <t>- d / D = 315/350 mm</t>
  </si>
  <si>
    <t>1C.12.020.0100</t>
  </si>
  <si>
    <t>Fornitura e posa in opera manicotto di dilatazione per giunzione condotte di scarico acque civili e industriali, in polietilene malleabilizzato, colore nero, conforme norme UNI EN 1519, idonei anche per elettrofusione e completi di tappo di protezione e guarnizioni elastomeriche che ne garantiscono la tenuta, compresa la preparazione degli elementi da giuntare, la lubrificazione e l'innesto fino a battuta, diametro esterno (De):</t>
  </si>
  <si>
    <t>1C.12.020.0100.a</t>
  </si>
  <si>
    <t>- De = 32/46 mm</t>
  </si>
  <si>
    <t>1C.12.020.0100.b</t>
  </si>
  <si>
    <t>- De = 40/58 mm</t>
  </si>
  <si>
    <t>1C.12.020.0100.c</t>
  </si>
  <si>
    <t>- De = 50/70 mm</t>
  </si>
  <si>
    <t>1C.12.020.0100.d</t>
  </si>
  <si>
    <t>- De = 56/78 mm</t>
  </si>
  <si>
    <t>1C.12.020.0100.e</t>
  </si>
  <si>
    <t>- De = 63/84 mm</t>
  </si>
  <si>
    <t>1C.12.020.0100.f</t>
  </si>
  <si>
    <t>- De = 75/96 mm</t>
  </si>
  <si>
    <t>1C.12.020.0100.g</t>
  </si>
  <si>
    <t>- De = 90/110 mm</t>
  </si>
  <si>
    <t>1C.12.020.0100.h</t>
  </si>
  <si>
    <t>- De = 110/130 mm</t>
  </si>
  <si>
    <t>1C.12.020.0100.i</t>
  </si>
  <si>
    <t>- De = 125/149 mm</t>
  </si>
  <si>
    <t>1C.12.020.0100.j</t>
  </si>
  <si>
    <t>- De = 160/194 mm</t>
  </si>
  <si>
    <t>1C.12.020.0100.k</t>
  </si>
  <si>
    <t>- De = 200/250 mm</t>
  </si>
  <si>
    <t>1C.12.020.0100.l</t>
  </si>
  <si>
    <t>- De = 250/306 mm</t>
  </si>
  <si>
    <t>1C.12.020.0100.m</t>
  </si>
  <si>
    <t>- De = 315/375 mm</t>
  </si>
  <si>
    <t>1C.12.020.0210</t>
  </si>
  <si>
    <t>Fornitura e posa tubi in polietilene alta densità da giuntare mediante saldatura, a parete liscia solida per condutture non in pressione per scarichi civili e industriali, in conformità alla norma UNI EN 12666, di colore nero con bande coestruse colorate sulla superficie esterna in funzione dell’utilizzo. Classe di rigidità anulare SN2 - SDR 33. Escluso scavo, piano appoggio, rinfianco e riempimento. Diametro esterno (De):</t>
  </si>
  <si>
    <t>1C.12.020.0210.a</t>
  </si>
  <si>
    <t>- De 110 mm</t>
  </si>
  <si>
    <t>1C.12.020.0210.b</t>
  </si>
  <si>
    <t>- De 125 mm</t>
  </si>
  <si>
    <t>1C.12.020.0210.c</t>
  </si>
  <si>
    <t>- De 160 mm</t>
  </si>
  <si>
    <t>1C.12.020.0210.d</t>
  </si>
  <si>
    <t>- De 200 mm</t>
  </si>
  <si>
    <t>1C.12.020.0210.e</t>
  </si>
  <si>
    <t>- De 250 mm</t>
  </si>
  <si>
    <t>1C.12.020.0210.f</t>
  </si>
  <si>
    <t>- De 315 mm</t>
  </si>
  <si>
    <t>1C.12.020.0210.g</t>
  </si>
  <si>
    <t>- De 355 mm</t>
  </si>
  <si>
    <t>1C.12.020.0210.h</t>
  </si>
  <si>
    <t>- De 400 mm</t>
  </si>
  <si>
    <t>1C.12.020.0210.i</t>
  </si>
  <si>
    <t>- De 450 mm</t>
  </si>
  <si>
    <t>1C.12.020.0210.j</t>
  </si>
  <si>
    <t>- De 500 mm</t>
  </si>
  <si>
    <t>1C.12.020.0210.k</t>
  </si>
  <si>
    <t>- De 560 mm</t>
  </si>
  <si>
    <t>1C.12.020.0210.l</t>
  </si>
  <si>
    <t>- De 630 mm</t>
  </si>
  <si>
    <t>1C.12.020.0210.m</t>
  </si>
  <si>
    <t>- De 710 mm</t>
  </si>
  <si>
    <t>1C.12.020.0210.n</t>
  </si>
  <si>
    <t>- De 800 mm</t>
  </si>
  <si>
    <t>1C.12.020.0210.o</t>
  </si>
  <si>
    <t>- De 1000 mm</t>
  </si>
  <si>
    <t>1C.12.020.0215</t>
  </si>
  <si>
    <t>Sovrapprezzo ai tubi in polietilene dell'articolo 1C.12.020.0210 per utilizzo di tubi con classe di rigidità anulare diversa. Il sovrapprezzo andrà applicato al prezzo della lavorazione moltiplicato per la % Inc. MAT.:</t>
  </si>
  <si>
    <t>1C.12.020.0215.a</t>
  </si>
  <si>
    <t>- da SN2 SD33 a SN4 SDR 26</t>
  </si>
  <si>
    <t>%</t>
  </si>
  <si>
    <t>1C.12.020.0215.b</t>
  </si>
  <si>
    <t>- da SN2 SD33 a SN8 SDR 21</t>
  </si>
  <si>
    <t>1C.12.020.0220</t>
  </si>
  <si>
    <t>Saldatura di testa delle tubazioni in polietilene alta densità di qualsiasi tipo e spessore, con macchina saldatrice conforme alla norma UNI 11732, comprese le operazioni di preparazione degli elementi da saldare, il nolo della saldatrice, consumi e quant’altro occorrente per dare il lavoro compiuto a regola d’arte. Da valutare sullo sviluppo della circonferenza calcolata sul diametro esterno (es.: De 200 = ml 0,6286):</t>
  </si>
  <si>
    <t>1C.12.020.0220.a</t>
  </si>
  <si>
    <t>1C.12.020.0220.b</t>
  </si>
  <si>
    <t>1C.12.020.0220.c</t>
  </si>
  <si>
    <t>1C.12.020.0220.d</t>
  </si>
  <si>
    <t>1C.12.020.0220.e</t>
  </si>
  <si>
    <t>1C.12.020.0220.f</t>
  </si>
  <si>
    <t>1C.12.020.0220.g</t>
  </si>
  <si>
    <t>- De 355</t>
  </si>
  <si>
    <t>1C.12.020.0220.h</t>
  </si>
  <si>
    <t>- De 400</t>
  </si>
  <si>
    <t>1C.12.020.0220.i</t>
  </si>
  <si>
    <t>- De 450</t>
  </si>
  <si>
    <t>1C.12.020.0220.j</t>
  </si>
  <si>
    <t>- De 500</t>
  </si>
  <si>
    <t>1C.12.020.0220.k</t>
  </si>
  <si>
    <t>- De 560</t>
  </si>
  <si>
    <t>1C.12.020.0220.l</t>
  </si>
  <si>
    <t>- De 630</t>
  </si>
  <si>
    <t>1C.12.020.0220.m</t>
  </si>
  <si>
    <t>- De 710</t>
  </si>
  <si>
    <t>1C.12.020.0220.n</t>
  </si>
  <si>
    <t>- De 800</t>
  </si>
  <si>
    <t>1C.12.020.0220.o</t>
  </si>
  <si>
    <t>- De 1000</t>
  </si>
  <si>
    <t>1C.12.020.0230</t>
  </si>
  <si>
    <t>Fornitura e posa in opera curve 30°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t>
  </si>
  <si>
    <t>1C.12.020.0230.a</t>
  </si>
  <si>
    <t>1C.12.020.0230.b</t>
  </si>
  <si>
    <t>1C.12.020.0230.c</t>
  </si>
  <si>
    <t>1C.12.020.0230.d</t>
  </si>
  <si>
    <t>1C.12.020.0230.e</t>
  </si>
  <si>
    <t>1C.12.020.0230.f</t>
  </si>
  <si>
    <t>1C.12.020.0230.g</t>
  </si>
  <si>
    <t>1C.12.020.0230.h</t>
  </si>
  <si>
    <t>1C.12.020.0230.i</t>
  </si>
  <si>
    <t>1C.12.020.0230.j</t>
  </si>
  <si>
    <t>1C.12.020.0230.k</t>
  </si>
  <si>
    <t>1C.12.020.0240</t>
  </si>
  <si>
    <t>Fornitura e posa in opera curve 45° e 60°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t>
  </si>
  <si>
    <t>1C.12.020.0240.a</t>
  </si>
  <si>
    <t>1C.12.020.0240.b</t>
  </si>
  <si>
    <t>1C.12.020.0240.c</t>
  </si>
  <si>
    <t>1C.12.020.0240.d</t>
  </si>
  <si>
    <t>1C.12.020.0240.e</t>
  </si>
  <si>
    <t>1C.12.020.0240.f</t>
  </si>
  <si>
    <t>1C.12.020.0240.g</t>
  </si>
  <si>
    <t>1C.12.020.0240.h</t>
  </si>
  <si>
    <t>1C.12.020.0240.i</t>
  </si>
  <si>
    <t>1C.12.020.0240.j</t>
  </si>
  <si>
    <t>1C.12.020.0240.k</t>
  </si>
  <si>
    <t>1.275,04</t>
  </si>
  <si>
    <t>1C.12.020.0250</t>
  </si>
  <si>
    <t>Fornitura e posa in opera curve 90°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t>
  </si>
  <si>
    <t>1C.12.020.0250.a</t>
  </si>
  <si>
    <t>1C.12.020.0250.b</t>
  </si>
  <si>
    <t>1C.12.020.0250.c</t>
  </si>
  <si>
    <t>1C.12.020.0250.d</t>
  </si>
  <si>
    <t>1C.12.020.0250.e</t>
  </si>
  <si>
    <t>1C.12.020.0250.f</t>
  </si>
  <si>
    <t>1C.12.020.0250.g</t>
  </si>
  <si>
    <t>1C.12.020.0250.h</t>
  </si>
  <si>
    <t>1C.12.020.0250.i</t>
  </si>
  <si>
    <t>1C.12.020.0250.j</t>
  </si>
  <si>
    <t>1.126,08</t>
  </si>
  <si>
    <t>1C.12.020.0250.k</t>
  </si>
  <si>
    <t>1.815,02</t>
  </si>
  <si>
    <t>1C.12.020.0260</t>
  </si>
  <si>
    <t>Fornitura e posa in opera TEE 45°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t>
  </si>
  <si>
    <t>1C.12.020.0260.a</t>
  </si>
  <si>
    <t>1C.12.020.0260.b</t>
  </si>
  <si>
    <t>1C.12.020.0260.c</t>
  </si>
  <si>
    <t>1C.12.020.0260.d</t>
  </si>
  <si>
    <t>1C.12.020.0260.e</t>
  </si>
  <si>
    <t>1C.12.020.0260.f</t>
  </si>
  <si>
    <t>1C.12.020.0260.g</t>
  </si>
  <si>
    <t>1C.12.020.0270</t>
  </si>
  <si>
    <t>Fornitura e posa in opera TEE 90°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t>
  </si>
  <si>
    <t>1C.12.020.0270.a</t>
  </si>
  <si>
    <t>1C.12.020.0270.b</t>
  </si>
  <si>
    <t>1C.12.020.0270.c</t>
  </si>
  <si>
    <t>1C.12.020.0270.d</t>
  </si>
  <si>
    <t>1C.12.020.0270.e</t>
  </si>
  <si>
    <t>1C.12.020.0270.f</t>
  </si>
  <si>
    <t>1C.12.020.0270.g</t>
  </si>
  <si>
    <t>1C.12.020.0270.h</t>
  </si>
  <si>
    <t>1C.12.020.0270.i</t>
  </si>
  <si>
    <t>1C.12.020.0270.j</t>
  </si>
  <si>
    <t>1.257,81</t>
  </si>
  <si>
    <t>1C.12.020.0270.k</t>
  </si>
  <si>
    <t>2.145,25</t>
  </si>
  <si>
    <t>1C.12.020.0280</t>
  </si>
  <si>
    <t>Fornitura e posa in opera TEE 90° ridotte formate a settori per tubo in polietilene malleabilizzato per condotte di scarico acque civili e industriali, colore nero, conforme norme UNI EN 1519, da giuntare mediante saldatura di testa (da valutare a parte) o con manicotti elettrici. Classe di rigidità anulare SN2 - SDR 33. Escluso scavo, piano appoggio, rinfianco e riempimento. Diametro esterno (De 1) / Diametro esterno derivazione (De 2):</t>
  </si>
  <si>
    <t>1C.12.020.0280.a</t>
  </si>
  <si>
    <t>- De1 / De2 = 160/63-90 mm</t>
  </si>
  <si>
    <t>1C.12.020.0280.b</t>
  </si>
  <si>
    <t>- De1 / De2 = 200/63-110 mm</t>
  </si>
  <si>
    <t>1C.12.020.0280.c</t>
  </si>
  <si>
    <t>- De1 / De2 = 250/63-125 mm</t>
  </si>
  <si>
    <t>1C.12.020.0280.d</t>
  </si>
  <si>
    <t>- De1 / De2 = 315/63-160 mm</t>
  </si>
  <si>
    <t>1C.12.020.0280.e</t>
  </si>
  <si>
    <t>- De1 / De2 = 355/63-180 mm</t>
  </si>
  <si>
    <t>1C.12.020.0280.f</t>
  </si>
  <si>
    <t>- De1 / De2 = 400/63-200 mm</t>
  </si>
  <si>
    <t>1C.12.020.0280.g</t>
  </si>
  <si>
    <t>- De1 / De2 = 450/63-225 mm</t>
  </si>
  <si>
    <t>1C.12.020.0280.h</t>
  </si>
  <si>
    <t>- De1 / De2 = 500/63-250 mm</t>
  </si>
  <si>
    <t>1C.12.020.0280.i</t>
  </si>
  <si>
    <t>- De1 / De2 = 630/63-355 mm</t>
  </si>
  <si>
    <t>1C.12.020.0280.j</t>
  </si>
  <si>
    <t>- De1 / De2 = 800/63-450 mm</t>
  </si>
  <si>
    <t>1.119,84</t>
  </si>
  <si>
    <t>1C.12.020.0280.k</t>
  </si>
  <si>
    <t>- De1 / De2 = 1000/63-630 mm</t>
  </si>
  <si>
    <t>1.690,80</t>
  </si>
  <si>
    <t>1C.12.030</t>
  </si>
  <si>
    <t>TUBI IN POLIPROPILENE</t>
  </si>
  <si>
    <t>1C.12.030.0010</t>
  </si>
  <si>
    <t>Fornitura e posa in opera di tubi in polipropilene autoestinguente, con bicchiere e giunzione ad anello elastomerico per scarico verticale e suborizzontale (non interrato) di fognature ed acque calde (permanente = 95° C, non in pressione), conforme alle norme UNI EN 1451-1; compresi gli oneri di fissaggio a pareti e soffitti e di attraversamento delle strutture. Diametro esterno (De) e spessore (s):</t>
  </si>
  <si>
    <t>1C.12.030.0010.a</t>
  </si>
  <si>
    <t>- De 32 - s = 1,8</t>
  </si>
  <si>
    <t>1C.12.030.0010.b</t>
  </si>
  <si>
    <t>- De 40 - s = 1,8</t>
  </si>
  <si>
    <t>1C.12.030.0010.c</t>
  </si>
  <si>
    <t>- De 50 - s = 1,8</t>
  </si>
  <si>
    <t>1C.12.030.0010.d</t>
  </si>
  <si>
    <t>- De 75 - s = 1,9</t>
  </si>
  <si>
    <t>1C.12.030.0010.e</t>
  </si>
  <si>
    <t>- De 90 - s = 2,3</t>
  </si>
  <si>
    <t>1C.12.030.0010.f</t>
  </si>
  <si>
    <t>- De 110 - s = 2,7</t>
  </si>
  <si>
    <t>1C.12.030.0010.g</t>
  </si>
  <si>
    <t>- De 125 - s = 3,1</t>
  </si>
  <si>
    <t>1C.12.030.0010.h</t>
  </si>
  <si>
    <t>- De 160 - s = 3,9</t>
  </si>
  <si>
    <t>1C.12.030.0020</t>
  </si>
  <si>
    <t>Fornitura e posa in opera di curve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con diametro esterno (De):</t>
  </si>
  <si>
    <t>1C.12.030.0020.a</t>
  </si>
  <si>
    <t>1C.12.030.0020.b</t>
  </si>
  <si>
    <t>1C.12.030.0020.c</t>
  </si>
  <si>
    <t>1C.12.030.0020.d</t>
  </si>
  <si>
    <t>1C.12.030.0020.e</t>
  </si>
  <si>
    <t>1C.12.030.0020.f</t>
  </si>
  <si>
    <t>1C.12.030.0020.g</t>
  </si>
  <si>
    <t>1C.12.030.0020.h</t>
  </si>
  <si>
    <t>- De 160, curve a 15°, 30°, 45°</t>
  </si>
  <si>
    <t>1C.12.030.0020.i</t>
  </si>
  <si>
    <t>- De 160, curve a 87,5°</t>
  </si>
  <si>
    <t>1C.12.030.0030</t>
  </si>
  <si>
    <t>Fornitura e posa braghe semplici a 45°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t>
  </si>
  <si>
    <t>1C.12.030.0030.a</t>
  </si>
  <si>
    <t>- De 50/50</t>
  </si>
  <si>
    <t>1C.12.030.0030.b</t>
  </si>
  <si>
    <t>- De 75/75</t>
  </si>
  <si>
    <t>1C.12.030.0030.c</t>
  </si>
  <si>
    <t>- De 90/90</t>
  </si>
  <si>
    <t>1C.12.030.0030.d</t>
  </si>
  <si>
    <t>- De 110/50</t>
  </si>
  <si>
    <t>1C.12.030.0030.e</t>
  </si>
  <si>
    <t>- De 110/75</t>
  </si>
  <si>
    <t>1C.12.030.0030.f</t>
  </si>
  <si>
    <t>- De 110/110</t>
  </si>
  <si>
    <t>1C.12.030.0030.g</t>
  </si>
  <si>
    <t>- De 125/110</t>
  </si>
  <si>
    <t>1C.12.030.0030.h</t>
  </si>
  <si>
    <t>- De 125/125</t>
  </si>
  <si>
    <t>1C.12.030.0030.i</t>
  </si>
  <si>
    <t>- De 160/110</t>
  </si>
  <si>
    <t>1C.12.030.0030.j</t>
  </si>
  <si>
    <t>- De 160/160, a 45°</t>
  </si>
  <si>
    <t>1C.12.030.0030.k</t>
  </si>
  <si>
    <t>- De 160/160, a 67,5° e 87,5°</t>
  </si>
  <si>
    <t>1C.12.030.0040</t>
  </si>
  <si>
    <t>Fornitura e posa braghe doppie per tubi in polipropilene autoestinguente, con bicchiere e giunzione ad anello elastomerico per scarico (non interrato) di fognature ed acque calde (permanente = 95° C, non in pressione), conforme alle norme UNI EN 1451-1; compresi gli oneri di fissaggio a pareti e soffitti e di attraversamento delle strutture. Diametri esterni (De):</t>
  </si>
  <si>
    <t>1C.12.030.0040.a</t>
  </si>
  <si>
    <t>- De 50x50x50, 67,5°</t>
  </si>
  <si>
    <t>1C.12.030.0040.b</t>
  </si>
  <si>
    <t>- De 110x40x40, 67,5° - 87,5°</t>
  </si>
  <si>
    <t>1C.12.030.0040.c</t>
  </si>
  <si>
    <t>- De 110x50x50, 45°</t>
  </si>
  <si>
    <t>1C.12.030.0040.d</t>
  </si>
  <si>
    <t>- De 110x50x50, 67,5° - 87,5°</t>
  </si>
  <si>
    <t>1C.12.030.0040.e</t>
  </si>
  <si>
    <t>- De 110x110x110, 67,5°, 87,5°</t>
  </si>
  <si>
    <t>1C.12.040</t>
  </si>
  <si>
    <t>TUBI CORRUGATI IN POLIETILENE</t>
  </si>
  <si>
    <t>1C.12.040.0010</t>
  </si>
  <si>
    <t>Fornitura e posa tubi corrugati in polietilene alta densità (PEAD) strutturati, a doppia parete, per condotte di scarico interrate non in pressione; a parete interna liscia e parete esterna corrugata, con giunti a bicchiere e guarnizione elastomerica. Per classe di rigidità anulare SN 4 KN/m², rispondente al pr EN 13476 e con marchio "P" rilasciato da istituto terzo. Escluso scavo, piano appoggio, rinfianco e riempimento. Diametro esterno (De) e diametro interno (Di):</t>
  </si>
  <si>
    <t>1C.12.040.0010.a</t>
  </si>
  <si>
    <t>- De 250 - Di 218</t>
  </si>
  <si>
    <t>1C.12.040.0010.b</t>
  </si>
  <si>
    <t>- De 315 - Di 272</t>
  </si>
  <si>
    <t>1C.12.040.0010.c</t>
  </si>
  <si>
    <t>- De 400 - Di 347</t>
  </si>
  <si>
    <t>1C.12.040.0010.d</t>
  </si>
  <si>
    <t>- De 500 - Di 433</t>
  </si>
  <si>
    <t>1C.12.040.0010.e</t>
  </si>
  <si>
    <t>- De 630 - Di 535</t>
  </si>
  <si>
    <t>1C.12.040.0010.f</t>
  </si>
  <si>
    <t>- De 800 - Di 678</t>
  </si>
  <si>
    <t>1C.12.040.0010.g</t>
  </si>
  <si>
    <t>- De 1000 - Di 852</t>
  </si>
  <si>
    <t>1C.12.040.0010.h</t>
  </si>
  <si>
    <t>- De 1200 - Di 1030</t>
  </si>
  <si>
    <t>1C.12.040.0020</t>
  </si>
  <si>
    <t>Fornitura e posa in opera di tubi corrugati in polietilene alta densità (PEAD) strutturati, a doppia parete, per condotte di scarico interrate non in pressione; a parete interna liscia e parete esterna corrugata, con giunti a bicchiere e guarnizione elastomerica. Per classe di rigidità anulare SN 8 KN/m², rispondente al pr EN 13476 e con marchio "P" rilasciato da istituto terzo. Escluso scavo, piano appoggio, rinfianco e riempimento. Diametro esterno (De) e diametro interno (Di):</t>
  </si>
  <si>
    <t>1C.12.040.0020.a</t>
  </si>
  <si>
    <t>1C.12.040.0020.b</t>
  </si>
  <si>
    <t>1C.12.040.0020.c</t>
  </si>
  <si>
    <t>1C.12.040.0020.d</t>
  </si>
  <si>
    <t>1C.12.040.0020.e</t>
  </si>
  <si>
    <t>1C.12.040.0020.f</t>
  </si>
  <si>
    <t>1C.12.040.0020.g</t>
  </si>
  <si>
    <t>1C.12.040.0020.h</t>
  </si>
  <si>
    <t>1C.12.040.0030</t>
  </si>
  <si>
    <t>Tubi corrugati in polietilene alta densità (PEAD) strutturati, a doppia parete, per condotte di scarico interrate non in pressione; a parete interna liscia e parete esterna corrugata, con giunti a manicotto e guarnizione elastomerica. Per classe di rigidità anulare SN 4 KN/m², rispondente al pr EN 13476 e con marchio "P" rilasciato da istituto terzo. Escluso scavo, piano appoggio, rinfianco e riempimento. Diametro esterno (De) e diametro interno (Di):</t>
  </si>
  <si>
    <t>1C.12.040.0030.a</t>
  </si>
  <si>
    <t>- De 125 - Di 105</t>
  </si>
  <si>
    <t>1C.12.040.0030.b</t>
  </si>
  <si>
    <t>- De 160 - Di 137</t>
  </si>
  <si>
    <t>1C.12.040.0030.c</t>
  </si>
  <si>
    <t>- De 200 - Di 172</t>
  </si>
  <si>
    <t>1C.12.040.0030.d</t>
  </si>
  <si>
    <t>1C.12.040.0030.e</t>
  </si>
  <si>
    <t>1C.12.040.0030.f</t>
  </si>
  <si>
    <t>1C.12.040.0030.g</t>
  </si>
  <si>
    <t>1C.12.040.0030.h</t>
  </si>
  <si>
    <t>1C.12.040.0030.i</t>
  </si>
  <si>
    <t>1C.12.040.0030.j</t>
  </si>
  <si>
    <t>1C.12.040.0030.k</t>
  </si>
  <si>
    <t>1C.12.040.0040</t>
  </si>
  <si>
    <t>Tubi corrugati in polietilene alta densità (PEAD) strutturati, a doppia parete, per condotte di scarico interrate non in pressione; a parete interna liscia e parete esterna corrugata, con giunti a manicotto e guarnizione elastomerica. Per classe di rigidità anulare SN 8 KN/m², rispondente al pr EN 13476 e con certificazione di produzione in regime di qualità. Escluso scavo, piano appoggio, rinfianco e riempimento. Diametro esterno (De) e diametro interno (Di):</t>
  </si>
  <si>
    <t>1C.12.040.0040.a</t>
  </si>
  <si>
    <t>1C.12.040.0040.b</t>
  </si>
  <si>
    <t>1C.12.040.0040.c</t>
  </si>
  <si>
    <t>1C.12.040.0040.d</t>
  </si>
  <si>
    <t>1C.12.040.0040.e</t>
  </si>
  <si>
    <t>1C.12.040.0040.f</t>
  </si>
  <si>
    <t>1C.12.040.0040.g</t>
  </si>
  <si>
    <t>1C.12.040.0040.h</t>
  </si>
  <si>
    <t>1C.12.040.0040.i</t>
  </si>
  <si>
    <t>1C.12.040.0040.j</t>
  </si>
  <si>
    <t>1C.12.040.0040.k</t>
  </si>
  <si>
    <t>1C.12.045</t>
  </si>
  <si>
    <t>TUBI SPIRALATI IN POLIETILENE RINFORZATO</t>
  </si>
  <si>
    <t>1C.12.045.0010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</si>
  <si>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A (8 KN/m² = SN 8) calcolata secondo la norma EN ISO 9969:2008. Escluso scavo, piano appoggio, rinfianco e riempimento. Diametro interno mm:</t>
  </si>
  <si>
    <t>1C.12.045.0010.a</t>
  </si>
  <si>
    <t>- mm 400</t>
  </si>
  <si>
    <t>1C.12.045.0010.b</t>
  </si>
  <si>
    <t>- mm 500</t>
  </si>
  <si>
    <t>1C.12.045.0010.c</t>
  </si>
  <si>
    <t>- mm 600</t>
  </si>
  <si>
    <t>1C.12.045.0010.d</t>
  </si>
  <si>
    <t>- mm 700</t>
  </si>
  <si>
    <t>1C.12.045.0010.e</t>
  </si>
  <si>
    <t>- mm 800</t>
  </si>
  <si>
    <t>1C.12.045.0010.f</t>
  </si>
  <si>
    <t>- mm 900</t>
  </si>
  <si>
    <t>1C.12.045.0010.g</t>
  </si>
  <si>
    <t>- mm 1000</t>
  </si>
  <si>
    <t>1C.12.045.0010.h</t>
  </si>
  <si>
    <t>- mm 1100</t>
  </si>
  <si>
    <t>1C.12.045.0010.i</t>
  </si>
  <si>
    <t>- mm 1200</t>
  </si>
  <si>
    <t>1C.12.045.0010.j</t>
  </si>
  <si>
    <t>- mm 1300</t>
  </si>
  <si>
    <t>1C.12.045.0010.k</t>
  </si>
  <si>
    <t>- mm 1400</t>
  </si>
  <si>
    <t>1C.12.045.0010.l</t>
  </si>
  <si>
    <t>- mm 1500</t>
  </si>
  <si>
    <t>1C.12.045.0020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</si>
  <si>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B (12 KN/m² = SN 12) calcolata secondo la norma EN ISO 9969:2008. Escluso scavo, piano appoggio, rinfianco e riempimento. Diametro interno mm:</t>
  </si>
  <si>
    <t>1C.12.045.0020.a</t>
  </si>
  <si>
    <t>1C.12.045.0020.b</t>
  </si>
  <si>
    <t>1C.12.045.0020.c</t>
  </si>
  <si>
    <t>1C.12.045.0020.d</t>
  </si>
  <si>
    <t>1C.12.045.0020.e</t>
  </si>
  <si>
    <t>1C.12.045.0020.f</t>
  </si>
  <si>
    <t>1C.12.045.0020.g</t>
  </si>
  <si>
    <t>1C.12.045.0020.h</t>
  </si>
  <si>
    <t>1C.12.045.0020.i</t>
  </si>
  <si>
    <t>1C.12.045.0020.j</t>
  </si>
  <si>
    <t>1C.12.045.0020.k</t>
  </si>
  <si>
    <t>1C.12.045.0020.l</t>
  </si>
  <si>
    <t>1C.12.045.0030</t>
  </si>
  <si>
    <t>Fornitura e posa tubi spiralati in polietilene rinforzato con acciaio idonei per fognature, scarichi interrati non in pressione, acque piovane e condotte di ventilazione, con marcatura U, prodotti secondo la norma UNI 11434, da azienda certificata ISO 9001, corredati di certificazione di conformità emessa da istituto accreditato in ambito EA secondo la norma UNI CEI EN ISO/IEC 17065:2012. Profilo di parete strutturato del tipo a spirale, ottenuto mediante avvolgimento ad elica, liscio internamente con costolature esterne rinforzate da una lamina sagomata ad omega di acciaio zincato classe DX51D + ZF/Z così come previsto dalla norma UNI EN 10346, completamente incorporata nella parete del tubo.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ISO 13259. Elementi “maschio” e “femmina” realizzati entrambi con le stesse peculiarità costruttive dei tubi per garantire, anche nella giunzione, la costanza del diametro interno utile ed aumentare la rigidità circonferenziale. In alternativa giunzione realizzata con sistema di flangia in HDPE con superficie frontale liscia e controflangia in HDPE con speciale profilo zigrinato, entrambe presaldate in stabilimento sulle estremità dei tubi, connesse mediante serraggio di appositi bulloni in acciaio, tale da assicurare la perfetta tenuta idraulica secondo i parametri sanciti dalla norma UNI EN ISO 13259. Classe di rigidità anulare C (16 KN/m² = SN 16) calcolata secondo la norma EN ISO 9969:2008. Escluso scavo, piano appoggio, rinfianco e riempimento. Diametro interno mm:</t>
  </si>
  <si>
    <t>1C.12.045.0030.a</t>
  </si>
  <si>
    <t>1C.12.045.0030.b</t>
  </si>
  <si>
    <t>1C.12.045.0030.c</t>
  </si>
  <si>
    <t>1C.12.045.0030.d</t>
  </si>
  <si>
    <t>1C.12.045.0030.e</t>
  </si>
  <si>
    <t>1C.12.045.0030.f</t>
  </si>
  <si>
    <t>1C.12.045.0030.g</t>
  </si>
  <si>
    <t>1C.12.045.0030.h</t>
  </si>
  <si>
    <t>1C.12.045.0030.i</t>
  </si>
  <si>
    <t>1C.12.045.0030.j</t>
  </si>
  <si>
    <t>1C.12.045.0030.k</t>
  </si>
  <si>
    <t>1C.12.045.0030.l</t>
  </si>
  <si>
    <t>1C.12.045.0040</t>
  </si>
  <si>
    <t>Fornitura e posa di curve aperte 45°, per tubi spiralati in polietilene rinforzato con acciaio, aventi le stesse caratteristiche dei tubi. Classe di rigidità anulare A (8 KN/m² = SN 8) calcolata secondo la norma EN ISO 9969:2008. Escluso scavo, piano appoggio, rinfianco e riempimento. Diametro interno mm:</t>
  </si>
  <si>
    <t>1C.12.045.0040.a</t>
  </si>
  <si>
    <t>1C.12.045.0040.b</t>
  </si>
  <si>
    <t>1C.12.045.0040.c</t>
  </si>
  <si>
    <t>1C.12.045.0040.d</t>
  </si>
  <si>
    <t>1.141,68</t>
  </si>
  <si>
    <t>1C.12.045.0040.e</t>
  </si>
  <si>
    <t>1.280,76</t>
  </si>
  <si>
    <t>1C.12.045.0040.f</t>
  </si>
  <si>
    <t>1.479,54</t>
  </si>
  <si>
    <t>1C.12.045.0040.g</t>
  </si>
  <si>
    <t>1.609,94</t>
  </si>
  <si>
    <t>1C.12.045.0040.h</t>
  </si>
  <si>
    <t>1.768,59</t>
  </si>
  <si>
    <t>1C.12.045.0050</t>
  </si>
  <si>
    <t>Fornitura e posa di curve aperte 45°, per tubi spiralati in polietilene rinforzato con acciaio, aventi le stesse caratteristiche dei tubi. Classe di rigidità anulare B (12 KN/m² = SN 12) calcolata secondo la norma EN ISO 9969:2008. Escluso scavo, piano appoggio, rinfianco e riempimento. Diametro interno mm:</t>
  </si>
  <si>
    <t>1C.12.045.0050.a</t>
  </si>
  <si>
    <t>1C.12.045.0050.b</t>
  </si>
  <si>
    <t>1C.12.045.0050.c</t>
  </si>
  <si>
    <t>1C.12.045.0050.d</t>
  </si>
  <si>
    <t>1C.12.045.0050.e</t>
  </si>
  <si>
    <t>1C.12.045.0050.f</t>
  </si>
  <si>
    <t>1C.12.045.0050.g</t>
  </si>
  <si>
    <t>1.083,45</t>
  </si>
  <si>
    <t>1C.12.045.0050.h</t>
  </si>
  <si>
    <t>1.250,02</t>
  </si>
  <si>
    <t>1C.12.045.0050.i</t>
  </si>
  <si>
    <t>1.370,66</t>
  </si>
  <si>
    <t>1C.12.045.0050.j</t>
  </si>
  <si>
    <t>1.610,79</t>
  </si>
  <si>
    <t>1C.12.045.0050.k</t>
  </si>
  <si>
    <t>1.687,85</t>
  </si>
  <si>
    <t>1C.12.045.0050.l</t>
  </si>
  <si>
    <t>1.858,48</t>
  </si>
  <si>
    <t>1C.12.045.0060</t>
  </si>
  <si>
    <t>Fornitura e posa di curve aperte 45°, per tubi spiralati in polietilene rinforzato con acciaio, aventi le stesse caratteristiche dei tubi. Classe di rigidità anulare C (16 KN/m² = SN 16) calcolata secondo la norma EN ISO 9969:2008. Escluso scavo, piano appoggio, rinfianco e riempimento. Diametro interno mm:</t>
  </si>
  <si>
    <t>1C.12.045.0060.a</t>
  </si>
  <si>
    <t>1C.12.045.0060.b</t>
  </si>
  <si>
    <t>1C.12.045.0060.c</t>
  </si>
  <si>
    <t>1C.12.045.0060.d</t>
  </si>
  <si>
    <t>1C.12.045.0060.e</t>
  </si>
  <si>
    <t>1C.12.045.0060.f</t>
  </si>
  <si>
    <t>1C.12.045.0060.g</t>
  </si>
  <si>
    <t>1.203,30</t>
  </si>
  <si>
    <t>1C.12.045.0060.h</t>
  </si>
  <si>
    <t>1.347,65</t>
  </si>
  <si>
    <t>1C.12.045.0060.i</t>
  </si>
  <si>
    <t>1.496,51</t>
  </si>
  <si>
    <t>1C.12.045.0060.j</t>
  </si>
  <si>
    <t>1.741,43</t>
  </si>
  <si>
    <t>1C.12.045.0060.k</t>
  </si>
  <si>
    <t>1.849,65</t>
  </si>
  <si>
    <t>1C.12.045.0060.l</t>
  </si>
  <si>
    <t>2.050,25</t>
  </si>
  <si>
    <t>1C.12.045.0070</t>
  </si>
  <si>
    <t>Fornitura e posa di curve chiuse 75° / 90°, per tubi spiralati in polietilene rinforzato con acciaio, aventi le stesse caratteristiche dei tubi. Classe di rigidità anulare A (8 KN/m² = SN 8) calcolata secondo la norma EN ISO 9969:2008. Escluso scavo, piano appoggio, rinfianco e riempimento. Diametro interno mm:</t>
  </si>
  <si>
    <t>1C.12.045.0070.a</t>
  </si>
  <si>
    <t>1C.12.045.0070.b</t>
  </si>
  <si>
    <t>1.008,81</t>
  </si>
  <si>
    <t>1C.12.045.0070.c</t>
  </si>
  <si>
    <t>1.098,20</t>
  </si>
  <si>
    <t>1C.12.045.0070.d</t>
  </si>
  <si>
    <t>1.303,09</t>
  </si>
  <si>
    <t>1C.12.045.0070.e</t>
  </si>
  <si>
    <t>1.456,87</t>
  </si>
  <si>
    <t>1C.12.045.0070.f</t>
  </si>
  <si>
    <t>1.670,55</t>
  </si>
  <si>
    <t>1C.12.045.0070.g</t>
  </si>
  <si>
    <t>1.815,90</t>
  </si>
  <si>
    <t>1C.12.045.0070.h</t>
  </si>
  <si>
    <t>1.989,32</t>
  </si>
  <si>
    <t>1C.12.045.0080</t>
  </si>
  <si>
    <t>Fornitura e posa di curve chiuse 75° / 90°, per tubi spiralati in polietilene rinforzato con acciaio, aventi le stesse caratteristiche dei tubi. Classe di rigidità anulare B (12 KN/m² = SN 12) calcolata secondo la norma EN ISO 9969:2008. Escluso scavo, piano appoggio, rinfianco e riempimento. Diametro interno mm:</t>
  </si>
  <si>
    <t>1C.12.045.0080.a</t>
  </si>
  <si>
    <t>1C.12.045.0080.b</t>
  </si>
  <si>
    <t>1C.12.045.0080.c</t>
  </si>
  <si>
    <t>1C.12.045.0080.d</t>
  </si>
  <si>
    <t>1C.12.045.0080.e</t>
  </si>
  <si>
    <t>1C.12.045.0080.f</t>
  </si>
  <si>
    <t>1.057,94</t>
  </si>
  <si>
    <t>1C.12.045.0080.g</t>
  </si>
  <si>
    <t>1.231,48</t>
  </si>
  <si>
    <t>1C.12.045.0080.h</t>
  </si>
  <si>
    <t>1.412,86</t>
  </si>
  <si>
    <t>1C.12.045.0080.i</t>
  </si>
  <si>
    <t>1.548,29</t>
  </si>
  <si>
    <t>1C.12.045.0080.j</t>
  </si>
  <si>
    <t>1.803,23</t>
  </si>
  <si>
    <t>1C.12.045.0080.k</t>
  </si>
  <si>
    <t>1.895,09</t>
  </si>
  <si>
    <t>1C.12.045.0080.l</t>
  </si>
  <si>
    <t>2.080,53</t>
  </si>
  <si>
    <t>1C.12.045.0090</t>
  </si>
  <si>
    <t>Fornitura e posa di curve chiuse 75° / 90°, per tubi spiralati in polietilene rinforzato con acciaio, aventi le stesse caratteristiche dei tubi. Classe di rigidità anulare C (16 KN/m² = SN 16) calcolata secondo la norma EN ISO 9969:2008. Escluso scavo, piano appoggio, rinfianco e riempimento. Diametro interno mm:</t>
  </si>
  <si>
    <t>1C.12.045.0090.a</t>
  </si>
  <si>
    <t>1C.12.045.0090.b</t>
  </si>
  <si>
    <t>1C.12.045.0090.c</t>
  </si>
  <si>
    <t>1C.12.045.0090.d</t>
  </si>
  <si>
    <t>1C.12.045.0090.e</t>
  </si>
  <si>
    <t>1C.12.045.0090.f</t>
  </si>
  <si>
    <t>1.105,89</t>
  </si>
  <si>
    <t>1C.12.045.0090.g</t>
  </si>
  <si>
    <t>1.351,34</t>
  </si>
  <si>
    <t>1C.12.045.0090.h</t>
  </si>
  <si>
    <t>1.510,49</t>
  </si>
  <si>
    <t>1C.12.045.0090.i</t>
  </si>
  <si>
    <t>1.674,13</t>
  </si>
  <si>
    <t>1C.12.045.0090.j</t>
  </si>
  <si>
    <t>1.933,88</t>
  </si>
  <si>
    <t>1C.12.045.0090.k</t>
  </si>
  <si>
    <t>2.056,89</t>
  </si>
  <si>
    <t>1C.12.045.0090.l</t>
  </si>
  <si>
    <t>2.272,29</t>
  </si>
  <si>
    <t>1C.12.045.0100</t>
  </si>
  <si>
    <t>Fornitura e posa di TEE 90°, per tubi spiralati in polietilene rinforzato con acciaio, aventi le stesse caratteristiche dei tubi. Classe di rigidità anulare A (8 KN/m² = SN 8) calcolata secondo la norma EN ISO 9969:2008. Escluso scavo, piano appoggio, rinfianco e riempimento. Diametro interno mm:</t>
  </si>
  <si>
    <t>1C.12.045.0100.a</t>
  </si>
  <si>
    <t>1C.12.045.0100.b</t>
  </si>
  <si>
    <t>1C.12.045.0100.c</t>
  </si>
  <si>
    <t>1C.12.045.0100.d</t>
  </si>
  <si>
    <t>1.162,61</t>
  </si>
  <si>
    <t>1C.12.045.0100.e</t>
  </si>
  <si>
    <t>1.329,53</t>
  </si>
  <si>
    <t>1C.12.045.0100.f</t>
  </si>
  <si>
    <t>1.568,70</t>
  </si>
  <si>
    <t>1C.12.045.0100.g</t>
  </si>
  <si>
    <t>1.740,75</t>
  </si>
  <si>
    <t>1C.12.045.0100.h</t>
  </si>
  <si>
    <t>1.951,15</t>
  </si>
  <si>
    <t>1C.12.045.0110</t>
  </si>
  <si>
    <t>Fornitura e posa di TEE 90°, per tubi spiralati in polietilene rinforzato con acciaio, aventi le stesse caratteristiche dei tubi. Classe di rigidità anulare B (12 KN/m² = SN 12) calcolata secondo la norma EN ISO 9969:2008. Escluso scavo, piano appoggio, rinfianco e riempimento. Diametro interno mm:</t>
  </si>
  <si>
    <t>1C.12.045.0110.a</t>
  </si>
  <si>
    <t>1C.12.045.0110.b</t>
  </si>
  <si>
    <t>1C.12.045.0110.c</t>
  </si>
  <si>
    <t>1C.12.045.0110.d</t>
  </si>
  <si>
    <t>1C.12.045.0110.e</t>
  </si>
  <si>
    <t>1C.12.045.0110.f</t>
  </si>
  <si>
    <t>1C.12.045.0110.g</t>
  </si>
  <si>
    <t>1.084,49</t>
  </si>
  <si>
    <t>1C.12.045.0110.h</t>
  </si>
  <si>
    <t>1.276,35</t>
  </si>
  <si>
    <t>1C.12.045.0110.i</t>
  </si>
  <si>
    <t>1.427,38</t>
  </si>
  <si>
    <t>1C.12.045.0110.j</t>
  </si>
  <si>
    <t>1.714,87</t>
  </si>
  <si>
    <t>1C.12.045.0110.k</t>
  </si>
  <si>
    <t>1.830,66</t>
  </si>
  <si>
    <t>1C.12.045.0110.l</t>
  </si>
  <si>
    <t>2.057,68</t>
  </si>
  <si>
    <t>1C.12.045.0120</t>
  </si>
  <si>
    <t>Fornitura e posa di TEE 90°, per tubi spiralati in polietilene rinforzato con acciaio, aventi le stesse caratteristiche dei tubi. Classe di rigidità anulare C (16 KN/m² = SN 16) calcolata secondo la norma EN ISO 9969:2008. Escluso scavo, piano appoggio, rinfianco e riempimento. Diametro interno mm:</t>
  </si>
  <si>
    <t>1C.12.045.0120.a</t>
  </si>
  <si>
    <t>1C.12.045.0120.b</t>
  </si>
  <si>
    <t>1C.12.045.0120.c</t>
  </si>
  <si>
    <t>1C.12.045.0120.d</t>
  </si>
  <si>
    <t>1C.12.045.0120.e</t>
  </si>
  <si>
    <t>1C.12.045.0120.f</t>
  </si>
  <si>
    <t>1C.12.045.0120.g</t>
  </si>
  <si>
    <t>1.204,35</t>
  </si>
  <si>
    <t>1C.12.045.0120.h</t>
  </si>
  <si>
    <t>1.377,48</t>
  </si>
  <si>
    <t>1C.12.045.0120.i</t>
  </si>
  <si>
    <t>1.561,63</t>
  </si>
  <si>
    <t>1C.12.045.0120.j</t>
  </si>
  <si>
    <t>1.858,57</t>
  </si>
  <si>
    <t>1C.12.045.0120.k</t>
  </si>
  <si>
    <t>2.014,05</t>
  </si>
  <si>
    <t>1C.12.045.0120.l</t>
  </si>
  <si>
    <t>2.281,41</t>
  </si>
  <si>
    <t>1C.12.050</t>
  </si>
  <si>
    <t>TUBI IN GHISA</t>
  </si>
  <si>
    <t>1C.12.050.0010</t>
  </si>
  <si>
    <t>Fornitura e posa in opera di tubi in ghisa sferoidale centrifugata, con bicchiere, come da norma EN 598, giuntati a mezzo di anello in gomma e guarnizione in elastomero conforme alla norma UNI 9163/87. Trattamento esterno con 200 g/m² di zinco puro (norme UNI ISO 4179/87 ed EN 598) e verniciatura colore rosso; l'interno deve essere rivestito con malta di cemento alluminoso secondo norme UNI ISO 4179/87 ed EN 598. Escluso scavo, piano appoggio, rinfianco e riempimento. Diametro nominale interno (DN) e diametro esterno (De):</t>
  </si>
  <si>
    <t>1C.12.050.0010.a</t>
  </si>
  <si>
    <t>- DN 80 - De 88</t>
  </si>
  <si>
    <t>1C.12.050.0010.b</t>
  </si>
  <si>
    <t>- DN 100 - De 110</t>
  </si>
  <si>
    <t>1C.12.050.0010.c</t>
  </si>
  <si>
    <t>- DN 125 - De 135</t>
  </si>
  <si>
    <t>1C.12.050.0010.d</t>
  </si>
  <si>
    <t>- DN 150 - De 160</t>
  </si>
  <si>
    <t>1C.12.050.0010.e</t>
  </si>
  <si>
    <t>- DN 200 - De 210</t>
  </si>
  <si>
    <t>1C.12.050.0010.f</t>
  </si>
  <si>
    <t>- DN 250 - De 274</t>
  </si>
  <si>
    <t>1C.12.050.0010.g</t>
  </si>
  <si>
    <t>- DN 300 - De 326</t>
  </si>
  <si>
    <t>1C.12.050.0010.h</t>
  </si>
  <si>
    <t>- DN 350</t>
  </si>
  <si>
    <t>1C.12.050.0010.i</t>
  </si>
  <si>
    <t>1C.12.050.0010.j</t>
  </si>
  <si>
    <t>- DN 450</t>
  </si>
  <si>
    <t>1C.12.050.0010.k</t>
  </si>
  <si>
    <t>- DN 500</t>
  </si>
  <si>
    <t>1C.12.050.0010.l</t>
  </si>
  <si>
    <t>- DN 600</t>
  </si>
  <si>
    <t>1C.12.050.0010.m</t>
  </si>
  <si>
    <t>- DN 700</t>
  </si>
  <si>
    <t>1C.12.050.0010.n</t>
  </si>
  <si>
    <t>- DN 800</t>
  </si>
  <si>
    <t>1C.12.050.0010.o</t>
  </si>
  <si>
    <t>- DN 900</t>
  </si>
  <si>
    <t>1C.12.050.0010.p</t>
  </si>
  <si>
    <t>- DN 1000</t>
  </si>
  <si>
    <t>1C.12.050.0030</t>
  </si>
  <si>
    <t>Fornitura e posa in opera curve a 22°, 45°, 68° e 88° per condotti di scarico realizzati in tubi di ghisa, aventi le stesse caratteristiche delle tubazioni; Escluso scavo, piano appoggio, rinfianco e riempimento. Diametro nominale interno (DN) :</t>
  </si>
  <si>
    <t>1C.12.050.0030.a</t>
  </si>
  <si>
    <t>- DN 40</t>
  </si>
  <si>
    <t>1C.12.050.0030.b</t>
  </si>
  <si>
    <t>- DN 50</t>
  </si>
  <si>
    <t>1C.12.050.0030.c</t>
  </si>
  <si>
    <t>- DN 75</t>
  </si>
  <si>
    <t>1C.12.050.0030.d</t>
  </si>
  <si>
    <t>- DN 100</t>
  </si>
  <si>
    <t>1C.12.050.0030.e</t>
  </si>
  <si>
    <t>- DN 125</t>
  </si>
  <si>
    <t>1C.12.050.0030.f</t>
  </si>
  <si>
    <t>- DN 150</t>
  </si>
  <si>
    <t>1C.12.050.0030.g</t>
  </si>
  <si>
    <t>1C.12.050.0030.h</t>
  </si>
  <si>
    <t>1C.12.050.0030.i</t>
  </si>
  <si>
    <t>- DN 300</t>
  </si>
  <si>
    <t>1C.12.050.0040</t>
  </si>
  <si>
    <t>Fornitura e posa in opera braghe semplici a 45°, 68° e 88° per condotti di scarico realizzati in tubi di ghisa, aventi le stesse caratteristiche delle tubazioni; Escluso scavo, piano appoggio, rinfianco e riempimento. Diametro nominale interno (DN) :</t>
  </si>
  <si>
    <t>1C.12.050.0040.a</t>
  </si>
  <si>
    <t>1C.12.050.0040.b</t>
  </si>
  <si>
    <t>1C.12.050.0040.c</t>
  </si>
  <si>
    <t>1C.12.050.0040.d</t>
  </si>
  <si>
    <t>1C.12.050.0040.e</t>
  </si>
  <si>
    <t>1C.12.050.0040.f</t>
  </si>
  <si>
    <t>1C.12.050.0040.g</t>
  </si>
  <si>
    <t>1C.12.050.0040.h</t>
  </si>
  <si>
    <t>1C.12.050.0040.i</t>
  </si>
  <si>
    <t>1C.12.060</t>
  </si>
  <si>
    <t>TUBI IN GRES</t>
  </si>
  <si>
    <t>1C.12.060.0010</t>
  </si>
  <si>
    <t>Fornitura e posa condotti interrati per fognatura, realizzati con tubi in gres ceramico verniciati all'interno ed all'esterno o solo all'interno, conformi alla norma UNI EN 295 parti 1-2-3 e dotati di marcatura CE. Per i diametri da DN 200 a 800 saranno dotati di giunto tipo C a bicchiere, con guarnizioni elastiche di poliuretano applicate sulla punta e nel bicchiere o con guarnizioni in gomma applicate sulla punta e bicchiere rettificato mediante tornitura, atto a garantire la tenuta idraulica indicata dalla norma UNI EN 295/1, punto 3.2. Per i diametri DN 100 e 150 avranno il giunto tipo F. I tubi saranno accompagnati da certificato DOP secondo Direttiva UE 305/2011; inoltre saranno accompagnati da dichiarazione di prestazione ambientale DAP secondo ISO 14021. Escluso scavo, piano appoggio, rinfianco e riempimento. Diametro interno nominale (DN), carico di rottura (FN) e peso indicativo al m (p):</t>
  </si>
  <si>
    <t>1C.12.060.0010.a</t>
  </si>
  <si>
    <t>- DN 100, FN = 34 kN/m, p = 18 kg/m</t>
  </si>
  <si>
    <t>1C.12.060.0010.b</t>
  </si>
  <si>
    <t>- DN 125, FN = 34 kN/m, p = 21 kg/m</t>
  </si>
  <si>
    <t>1C.12.060.0010.c</t>
  </si>
  <si>
    <t>- DN 150, FN = 34 kN/m, p = 24 kg/m</t>
  </si>
  <si>
    <t>1C.12.060.0010.d</t>
  </si>
  <si>
    <t>- DN 200, FN = 40 kN/m, p = 36 kg/m</t>
  </si>
  <si>
    <t>1C.12.060.0010.e</t>
  </si>
  <si>
    <t>- DN 200, FN = 48 kN/m, p = 47 kg/m</t>
  </si>
  <si>
    <t>1C.12.060.0010.f</t>
  </si>
  <si>
    <t>- DN 250, FN = 40 kN/m, p = 53 kg/m</t>
  </si>
  <si>
    <t>1C.12.060.0010.g</t>
  </si>
  <si>
    <t>- DN 250, FN = 60 kN/m, p = 75 kg/m</t>
  </si>
  <si>
    <t>1C.12.060.0010.h</t>
  </si>
  <si>
    <t>- DN 300, FN = 48 kN/m, p = 72 kg/m</t>
  </si>
  <si>
    <t>1C.12.060.0010.i</t>
  </si>
  <si>
    <t>- DN 300, FN = 72 kN/m, p = 100 kg/m</t>
  </si>
  <si>
    <t>1C.12.060.0010.j</t>
  </si>
  <si>
    <t>- DN 350, FN = 56 kN/m, p = 102 kg/m</t>
  </si>
  <si>
    <t>1C.12.060.0010.k</t>
  </si>
  <si>
    <t>- DN 400, FN = 64 kN/m, p = 140 kg/m</t>
  </si>
  <si>
    <t>1C.12.060.0010.l</t>
  </si>
  <si>
    <t>- DN 400, FN = 80 kN/m, p = 151 kg/m</t>
  </si>
  <si>
    <t>1C.12.060.0010.m</t>
  </si>
  <si>
    <t>- DN 500, FN = 60 kN/m, p = 173 kg/m</t>
  </si>
  <si>
    <t>1C.12.060.0010.n</t>
  </si>
  <si>
    <t>- DN 500, FN = 80 kN/m, p = 227 kg/m</t>
  </si>
  <si>
    <t>1C.12.060.0010.o</t>
  </si>
  <si>
    <t>- DN 600, FN = 57 kN/m, p = 226 kg/m</t>
  </si>
  <si>
    <t>1C.12.060.0010.p</t>
  </si>
  <si>
    <t>- DN 600, FN = 96 kN/m, p = 322 kg/m</t>
  </si>
  <si>
    <t>1C.12.060.0010.q</t>
  </si>
  <si>
    <t>- DN 700, FN = 112 kN/m, p = 373 kg/m</t>
  </si>
  <si>
    <t>1C.12.060.0010.r</t>
  </si>
  <si>
    <t>- DN 800, FN = 96 kN/m, p = 463 kg/m</t>
  </si>
  <si>
    <t>1C.12.060.0020</t>
  </si>
  <si>
    <t>Fornitura e posa curve aperte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Classe:</t>
  </si>
  <si>
    <t>1C.12.060.0020.a</t>
  </si>
  <si>
    <t>- DN 100, Classe 34</t>
  </si>
  <si>
    <t>1C.12.060.0020.b</t>
  </si>
  <si>
    <t>- DN 125, Classe 34</t>
  </si>
  <si>
    <t>1C.12.060.0020.c</t>
  </si>
  <si>
    <t>- DN 150, Classe 34</t>
  </si>
  <si>
    <t>1C.12.060.0020.d</t>
  </si>
  <si>
    <t>- DN 200, Classe 200</t>
  </si>
  <si>
    <t>1C.12.060.0020.e</t>
  </si>
  <si>
    <t>- DN 200, Classe 240</t>
  </si>
  <si>
    <t>1C.12.060.0020.f</t>
  </si>
  <si>
    <t>- DN 250, Classe 160</t>
  </si>
  <si>
    <t>1C.12.060.0020.g</t>
  </si>
  <si>
    <t>- DN 250, Classe 240</t>
  </si>
  <si>
    <t>1C.12.060.0020.h</t>
  </si>
  <si>
    <t>- DN 300, Classe 160</t>
  </si>
  <si>
    <t>1C.12.060.0020.i</t>
  </si>
  <si>
    <t>- DN 300, Classe 240</t>
  </si>
  <si>
    <t>1C.12.060.0025</t>
  </si>
  <si>
    <t>Fornitura e posa curve chiuse in gres ceramico verniciate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Classe:</t>
  </si>
  <si>
    <t>1C.12.060.0025.a</t>
  </si>
  <si>
    <t>1C.12.060.0025.b</t>
  </si>
  <si>
    <t>1C.12.060.0025.c</t>
  </si>
  <si>
    <t>1C.12.060.0025.d</t>
  </si>
  <si>
    <t>1C.12.060.0025.e</t>
  </si>
  <si>
    <t>1C.12.060.0025.f</t>
  </si>
  <si>
    <t>1C.12.060.0025.g</t>
  </si>
  <si>
    <t>1C.12.060.0030</t>
  </si>
  <si>
    <t>Fornitura e posa sifoni in gres ceramico verniciati all'interno ed all'esterno a norma UNI EN 295, dotati di marcatura CE rispettando i requisiti essenziali di prestazione contenuti nella norma europea EN 295-parte 10, dotati di giunto a bicchiere sistema C tipo K o tipo S, atto a garantire la tenuta idraulica indicata dalla norma UNI EN 295/1, punto 3.2. Escluso scavo, piano appoggio, rinfianco e riempimento. Diametro interno nominale (DN) e tipo:</t>
  </si>
  <si>
    <t>1C.12.060.0030.a</t>
  </si>
  <si>
    <t>- DN 150, classe - , FN = 34 kN/m, orizzontale tipo Firenze</t>
  </si>
  <si>
    <t>1C.12.060.0030.b</t>
  </si>
  <si>
    <t>- DN 200, classe 160, FN = 32 kN/m, orizzontale tipo Firenze</t>
  </si>
  <si>
    <t>1C.12.060.0030.c</t>
  </si>
  <si>
    <t>- DN 150, per pozzetti, tipo Mortara aperto</t>
  </si>
  <si>
    <t>1C.12.060.0030.d</t>
  </si>
  <si>
    <t>- DN 150, per pozzetti, tipo Mortara chiuso</t>
  </si>
  <si>
    <t>1C.12.060.0040</t>
  </si>
  <si>
    <t>Fornitura e posa braghe semplici e a squadra in gres ceramico verniciate all'interno ed all'esterno a norma UNI EN 295 e saranno dotati di marcatura CE rispettando i requisiti essenziali di prestazione contenuti nella norma europea EN 295 - parte 10. Giunti a bicchiere sistema C tipo K o tipo S, atto a garantire la tenuta idraulica indicata dalla norma UNI 295/1, punto 3.2. Con diametri interni nominali (DN), Classe:</t>
  </si>
  <si>
    <t>1C.12.060.0040.a</t>
  </si>
  <si>
    <t>- DN 150/150, Classe 34/34</t>
  </si>
  <si>
    <t>1C.12.060.0040.b</t>
  </si>
  <si>
    <t>- DN 200/150, Classe 200/34</t>
  </si>
  <si>
    <t>1C.12.060.0040.c</t>
  </si>
  <si>
    <t>- DN 200/150, Classe 240/34</t>
  </si>
  <si>
    <t>1C.12.060.0040.d</t>
  </si>
  <si>
    <t>- DN 250/150, Classe 160/34</t>
  </si>
  <si>
    <t>1C.12.060.0040.e</t>
  </si>
  <si>
    <t>- DN 250/150, Classe 240/34</t>
  </si>
  <si>
    <t>1C.12.060.0040.f</t>
  </si>
  <si>
    <t>- DN 300/150, Classe 160/34</t>
  </si>
  <si>
    <t>1C.12.060.0040.g</t>
  </si>
  <si>
    <t>- DN 300/150, Classe 240/34</t>
  </si>
  <si>
    <t>1C.12.060.0040.h</t>
  </si>
  <si>
    <t>- DN 400/150-200, Classe 160/34</t>
  </si>
  <si>
    <t>1C.12.060.0040.i</t>
  </si>
  <si>
    <t>- DN 400/150-200, Classe 200/34</t>
  </si>
  <si>
    <t>1C.12.060.0040.l</t>
  </si>
  <si>
    <t>- DN 500/150-200, Classe 120/34</t>
  </si>
  <si>
    <t>1C.12.060.0040.m</t>
  </si>
  <si>
    <t>- DN 500/150-200, Classe 160/34</t>
  </si>
  <si>
    <t>1C.12.060.0040.n</t>
  </si>
  <si>
    <t>- DN 600/150-200, Classe 95/34</t>
  </si>
  <si>
    <t>1C.12.060.0040.o</t>
  </si>
  <si>
    <t>- DN 600/150-200, Classe 160/34</t>
  </si>
  <si>
    <t>1C.12.070</t>
  </si>
  <si>
    <t>TUBI IN POLIESTERE CON FIBRA VETRO</t>
  </si>
  <si>
    <t>1C.12.070.0010</t>
  </si>
  <si>
    <t>Fornitura e posa tubazione per condotto di fognatura realizzata con tubi in resina poliestere rinforzata con fibra di vetro e cariche minerali, con giunto a bicchiere e guarnizione elastomerica, con "liner" di spessore non inferiore a 1,3 mm. Escluso scavo, piano appoggio, rinfianco e riempimento. . Tubi con diametro nominale interno (DN):</t>
  </si>
  <si>
    <t>1C.12.070.0010.a</t>
  </si>
  <si>
    <t>1C.12.070.0010.b</t>
  </si>
  <si>
    <t>1C.12.070.0010.c</t>
  </si>
  <si>
    <t>1C.12.070.0010.d</t>
  </si>
  <si>
    <t>1C.12.070.0010.e</t>
  </si>
  <si>
    <t>1C.12.070.0010.f</t>
  </si>
  <si>
    <t>- DN 1100</t>
  </si>
  <si>
    <t>1C.12.070.0010.g</t>
  </si>
  <si>
    <t>- DN 1200</t>
  </si>
  <si>
    <t>1C.12.080</t>
  </si>
  <si>
    <t>TUBI IN CALCESTRUZZO</t>
  </si>
  <si>
    <t>1C.12.080.0010</t>
  </si>
  <si>
    <t>Fornitura e posa in opera di 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90 kN/m², dotati di guarnizione a cuspide conforme alla norma UNI EN 681-1 premontata sul maschio atta a garantire la perfetta tenuta con l'incastro dei pezzi previa spalmatura di idoneo lubrificante sulla femina.</t>
  </si>
  <si>
    <t>I tubi saranno rispondenti alle norme UNI EN 1916 e UNI 11417.</t>
  </si>
  <si>
    <t>Diametro nominale interno (DN) e peso indicativo al m (p):</t>
  </si>
  <si>
    <t>1C.12.080.0010.a</t>
  </si>
  <si>
    <t>- DN 300 - p = 180 kg/m</t>
  </si>
  <si>
    <t>1C.12.080.0010.b</t>
  </si>
  <si>
    <t>- DN 400 - p = 240 kg/m</t>
  </si>
  <si>
    <t>1C.12.080.0010.c</t>
  </si>
  <si>
    <t>- DN 500 - p = 300 kg/m</t>
  </si>
  <si>
    <t>1C.12.080.0010.d</t>
  </si>
  <si>
    <t>- DN 600 - p = 410 kg/m</t>
  </si>
  <si>
    <t>1C.12.080.0010.e</t>
  </si>
  <si>
    <t>- DN 700 - p = 550 kg/m</t>
  </si>
  <si>
    <t>1C.12.080.0010.f</t>
  </si>
  <si>
    <t>- DN 800 - p = 660 kg/m</t>
  </si>
  <si>
    <t>1C.12.080.0010.g</t>
  </si>
  <si>
    <t>- DN 1.000 - p = 1.000 kg/m</t>
  </si>
  <si>
    <t>1C.12.080.0010.h</t>
  </si>
  <si>
    <t>- DN 1.100 - p = 1.250 kg/m</t>
  </si>
  <si>
    <t>1C.12.080.0010.i</t>
  </si>
  <si>
    <t>- DN 1.200 - p = 1.500 kg/m</t>
  </si>
  <si>
    <t>1C.12.080.0010.j</t>
  </si>
  <si>
    <t>- DN 1.400 - p = 1.850 kg/m</t>
  </si>
  <si>
    <t>1C.12.080.0010.k</t>
  </si>
  <si>
    <t>- DN 1.500 - p = 2.110 kg/m</t>
  </si>
  <si>
    <t>1C.12.080.0010.l</t>
  </si>
  <si>
    <t>- DN 1.600 - p = 2.310 kg/m</t>
  </si>
  <si>
    <t>1C.12.080.0010.m</t>
  </si>
  <si>
    <t>- DN 1.800 - p = 2.670 kg/m</t>
  </si>
  <si>
    <t>1C.12.080.0010.n</t>
  </si>
  <si>
    <t>- DN 2.000 - p = 3.350 kg/m</t>
  </si>
  <si>
    <t>1C.12.080.0020</t>
  </si>
  <si>
    <t>Fornitura e posa in opera di tubi circolari per condotti di fognatura in c.a. con armature elettrosaldate in acciaio da 600 N/mm² (doppie per DN &gt; 1600), con incastro a bicchiere sino al DN 1200, prodotti secondo il metodo della compressione radiale (turbocentrifugati) e con incastro a ½ spessore sino al DN 2200, prodotti secondo il metodo della compressione radiale o della vibrazione radiale (vibrocompressi), aventi classe di resistenza 135 kN/m², dotati di guarnizione a cuspide conforme alla norma UNI EN 681-1 premontata sul maschio atta a garantire la perfetta tenuta con l'incastro dei pezzi previa spalmatura di idoneo lubrificante sulla femmina.</t>
  </si>
  <si>
    <t>1C.12.080.0020.a</t>
  </si>
  <si>
    <t>1C.12.080.0020.b</t>
  </si>
  <si>
    <t>1C.12.080.0020.c</t>
  </si>
  <si>
    <t>1C.12.080.0020.d</t>
  </si>
  <si>
    <t>- DN 600 - p = 420 kg/m</t>
  </si>
  <si>
    <t>1C.12.080.0020.e</t>
  </si>
  <si>
    <t>1C.12.080.0020.f</t>
  </si>
  <si>
    <t>1C.12.080.0020.g</t>
  </si>
  <si>
    <t>1C.12.080.0020.h</t>
  </si>
  <si>
    <t>- DN 1.100 - p = 1.300 kg/m</t>
  </si>
  <si>
    <t>1C.12.080.0020.i</t>
  </si>
  <si>
    <t>1C.12.080.0020.j</t>
  </si>
  <si>
    <t>1C.12.080.0020.k</t>
  </si>
  <si>
    <t>1C.12.080.0020.l</t>
  </si>
  <si>
    <t>- DN 1.600 - p = 2.350 kg/m</t>
  </si>
  <si>
    <t>1C.12.080.0020.m</t>
  </si>
  <si>
    <t>- DN 1.800 - p = 2.700 kg/m</t>
  </si>
  <si>
    <t>1C.12.080.0020.n</t>
  </si>
  <si>
    <t>- DN 2.000 - p = 3.400 kg/m</t>
  </si>
  <si>
    <t>1C.12.080.0050</t>
  </si>
  <si>
    <t>Maggiore costo per rivestimento della superficie interna del tubo in calcestruzzo con una mano di primer . Diametro nominale interno (DN):</t>
  </si>
  <si>
    <t>1C.12.080.0050.a</t>
  </si>
  <si>
    <t>1C.12.080.0050.b</t>
  </si>
  <si>
    <t>1C.12.080.0050.c</t>
  </si>
  <si>
    <t>1C.12.080.0050.d</t>
  </si>
  <si>
    <t>1C.12.080.0050.e</t>
  </si>
  <si>
    <t>1C.12.080.0050.f</t>
  </si>
  <si>
    <t>1C.12.080.0050.g</t>
  </si>
  <si>
    <t>1C.12.080.0050.h</t>
  </si>
  <si>
    <t>1C.12.080.0050.i</t>
  </si>
  <si>
    <t>1C.12.080.0050.j</t>
  </si>
  <si>
    <t>- DN 1400</t>
  </si>
  <si>
    <t>1C.12.080.0050.k</t>
  </si>
  <si>
    <t>- DN 1500</t>
  </si>
  <si>
    <t>1C.12.080.0050.l</t>
  </si>
  <si>
    <t>- DN 1600</t>
  </si>
  <si>
    <t>1C.12.080.0050.m</t>
  </si>
  <si>
    <t>- DN 1800</t>
  </si>
  <si>
    <t>1C.12.080.0050.n</t>
  </si>
  <si>
    <t>- DN 2000</t>
  </si>
  <si>
    <t>1C.12.080.0060</t>
  </si>
  <si>
    <t>Maggiore costo per rivestimento della superficie interna del tubo in calcestruzzo con uno strato di poliuretano (spessore medio nominale 6 mm).</t>
  </si>
  <si>
    <t>Diametro nominale interno (DN):</t>
  </si>
  <si>
    <t>1C.12.080.0060.a</t>
  </si>
  <si>
    <t>1C.12.080.0060.b</t>
  </si>
  <si>
    <t>1C.12.080.0060.c</t>
  </si>
  <si>
    <t>1C.12.080.0060.d</t>
  </si>
  <si>
    <t>1C.12.080.0060.e</t>
  </si>
  <si>
    <t>1C.12.080.0060.f</t>
  </si>
  <si>
    <t>1C.12.080.0060.g</t>
  </si>
  <si>
    <t>1C.12.080.0060.h</t>
  </si>
  <si>
    <t>1C.12.080.0060.i</t>
  </si>
  <si>
    <t>1C.12.080.0060.j</t>
  </si>
  <si>
    <t>1C.12.080.0060.k</t>
  </si>
  <si>
    <t>1C.12.080.0060.l</t>
  </si>
  <si>
    <t>1C.12.080.0060.m</t>
  </si>
  <si>
    <t>1C.12.080.0060.n</t>
  </si>
  <si>
    <t>1C.12.080.0070</t>
  </si>
  <si>
    <t>Maggiore costo per rivestimento della superficie interna del tubo in calcestruzzo con rivestimento di tipo epossidico dello spessore di 300 µm.</t>
  </si>
  <si>
    <t>1C.12.080.0070.a</t>
  </si>
  <si>
    <t>1C.12.080.0070.b</t>
  </si>
  <si>
    <t>1C.12.080.0070.c</t>
  </si>
  <si>
    <t>1C.12.080.0070.d</t>
  </si>
  <si>
    <t>1C.12.080.0070.e</t>
  </si>
  <si>
    <t>1C.12.080.0070.f</t>
  </si>
  <si>
    <t>1C.12.080.0070.g</t>
  </si>
  <si>
    <t>1C.12.080.0070.h</t>
  </si>
  <si>
    <t>1C.12.080.0070.i</t>
  </si>
  <si>
    <t>1C.12.080.0070.j</t>
  </si>
  <si>
    <t>1C.12.080.0070.k</t>
  </si>
  <si>
    <t>1C.12.080.0070.l</t>
  </si>
  <si>
    <t>1C.12.080.0070.m</t>
  </si>
  <si>
    <t>1C.12.080.0070.n</t>
  </si>
  <si>
    <t>1C.12.080.0100</t>
  </si>
  <si>
    <t>Fornitura e posa di tubi in calcestruzzo senza bicchiere, con giunto a maschio e femmina, per condotte suborizzontali interrate, compresa sigillatura in opera. Escluso scavo, piano appoggio, rinfianco e riempimento. Diametro nominale interno (DN) e diametro esterno (De):</t>
  </si>
  <si>
    <t>1C.12.080.0100.a</t>
  </si>
  <si>
    <t>- DN 150 - De 200</t>
  </si>
  <si>
    <t>1C.12.080.0100.b</t>
  </si>
  <si>
    <t>- DN 200 - De 260</t>
  </si>
  <si>
    <t>1C.12.080.0100.c</t>
  </si>
  <si>
    <t>- DN 300 - De 370</t>
  </si>
  <si>
    <t>1C.12.080.0100.d</t>
  </si>
  <si>
    <t>- DN 400 - De 470</t>
  </si>
  <si>
    <t>1C.12.080.0100.e</t>
  </si>
  <si>
    <t>- DN 500 - De 590</t>
  </si>
  <si>
    <t>1C.12.080.0100.f</t>
  </si>
  <si>
    <t>- DN 600 - De 700</t>
  </si>
  <si>
    <t>1C.12.080.0100.g</t>
  </si>
  <si>
    <t>- DN 800 - De 920</t>
  </si>
  <si>
    <t>1C.12.080.0100.h</t>
  </si>
  <si>
    <t>- DN 1000 - De 1140</t>
  </si>
  <si>
    <t>1C.12.080.0100.i</t>
  </si>
  <si>
    <t>- DN 1250 - De 1400</t>
  </si>
  <si>
    <t>1C.12.090</t>
  </si>
  <si>
    <t>TUBAZIONI FONOASSORBENTI</t>
  </si>
  <si>
    <t>1C.12.090.0010</t>
  </si>
  <si>
    <t>Fornitura e Posa di Tubo fonoassorbente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</si>
  <si>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1C.12.090.0010.a</t>
  </si>
  <si>
    <t>De= 40 mm - s= 3,00</t>
  </si>
  <si>
    <t>1C.12.090.0010.b</t>
  </si>
  <si>
    <t>De= 50 mm - s= 3,00</t>
  </si>
  <si>
    <t>1C.12.090.0010.c</t>
  </si>
  <si>
    <t>De= 75 mm - s= 4,00</t>
  </si>
  <si>
    <t>1C.12.090.0010.d</t>
  </si>
  <si>
    <t>De= 90 mm - s= 4,50</t>
  </si>
  <si>
    <t>1C.12.090.0010.e</t>
  </si>
  <si>
    <t>De= 100 mm - s= 5,00</t>
  </si>
  <si>
    <t>1C.12.090.0010.f</t>
  </si>
  <si>
    <t>De= 110 mm - s= 5,00</t>
  </si>
  <si>
    <t>1C.12.090.0010.g</t>
  </si>
  <si>
    <t>De= 125 mm - s= 5,00</t>
  </si>
  <si>
    <t>1C.12.090.0010.h</t>
  </si>
  <si>
    <t>De= 160 mm - s= 5,50</t>
  </si>
  <si>
    <t>1C.12.090.0020</t>
  </si>
  <si>
    <t>Fornitura e Posa di tubo fonoassorbente con doppio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</si>
  <si>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1C.12.090.0020.a</t>
  </si>
  <si>
    <t>1C.12.090.0020.b</t>
  </si>
  <si>
    <t>1C.12.090.0020.c</t>
  </si>
  <si>
    <t>1C.12.090.0020.d</t>
  </si>
  <si>
    <t>1C.12.090.0020.e</t>
  </si>
  <si>
    <t>1C.12.090.0020.f</t>
  </si>
  <si>
    <t>1C.12.090.0030</t>
  </si>
  <si>
    <t>Fornitura e Posa di curve aperte e chiuse per tubi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</si>
  <si>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1C.12.090.0030.a</t>
  </si>
  <si>
    <t>-De 40 curva aperta 45°</t>
  </si>
  <si>
    <t>1C.12.090.0030.b</t>
  </si>
  <si>
    <t>-De 40 curva chiusa 87°</t>
  </si>
  <si>
    <t>1C.12.090.0030.c</t>
  </si>
  <si>
    <t>-De 50 curva aperta 45°</t>
  </si>
  <si>
    <t>1C.12.090.0030.d</t>
  </si>
  <si>
    <t>-De 50 curva chiusa 87°</t>
  </si>
  <si>
    <t>1C.12.090.0030.e</t>
  </si>
  <si>
    <t>-De 75 curva aperta 45°</t>
  </si>
  <si>
    <t>1C.12.090.0030.f</t>
  </si>
  <si>
    <t>-De 75 curva chiusa 87°</t>
  </si>
  <si>
    <t>1C.12.090.0030.g</t>
  </si>
  <si>
    <t>-De 90 curva aperta 45°</t>
  </si>
  <si>
    <t>1C.12.090.0030.h</t>
  </si>
  <si>
    <t>-De 90 curva chiusa 87°</t>
  </si>
  <si>
    <t>1C.12.090.0030.i</t>
  </si>
  <si>
    <t>-De 100 curva aperta 45°</t>
  </si>
  <si>
    <t>1C.12.090.0030.l</t>
  </si>
  <si>
    <t>-De 100 curva chiusa 87°</t>
  </si>
  <si>
    <t>1C.12.090.0030.m</t>
  </si>
  <si>
    <t>-De 110 curva aperta 45°</t>
  </si>
  <si>
    <t>1C.12.090.0030.n</t>
  </si>
  <si>
    <t>-De 110 curva chiusa 87°</t>
  </si>
  <si>
    <t>1C.12.090.0030.o</t>
  </si>
  <si>
    <t>-De 125 curva aperta 45°</t>
  </si>
  <si>
    <t>1C.12.090.0030.p</t>
  </si>
  <si>
    <t>-De 125 curva chiusa 87°</t>
  </si>
  <si>
    <t>1C.12.090.0030.q</t>
  </si>
  <si>
    <t>-De 160 curva aperta 45°</t>
  </si>
  <si>
    <t>1C.12.090.0030.r</t>
  </si>
  <si>
    <t>-De 160 curva chiusa 87°</t>
  </si>
  <si>
    <t>1C.12.090.0040</t>
  </si>
  <si>
    <t>Fornitura e Posa di braghe di derivazione a 45° M/F e derivazione ridotte a45° M/F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</si>
  <si>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1C.12.090.0040.a</t>
  </si>
  <si>
    <t>- De 40/40</t>
  </si>
  <si>
    <t>1C.12.090.0040.b</t>
  </si>
  <si>
    <t>1C.12.090.0040.c</t>
  </si>
  <si>
    <t>- De 75/40</t>
  </si>
  <si>
    <t>1C.12.090.0040.d</t>
  </si>
  <si>
    <t>- De 75/50</t>
  </si>
  <si>
    <t>1C.12.090.0040.e</t>
  </si>
  <si>
    <t>1C.12.090.0040.f</t>
  </si>
  <si>
    <t>1C.12.090.0040.g</t>
  </si>
  <si>
    <t>- De 100/40</t>
  </si>
  <si>
    <t>1C.12.090.0040.h</t>
  </si>
  <si>
    <t>- De 100/50</t>
  </si>
  <si>
    <t>1C.12.090.0040.i</t>
  </si>
  <si>
    <t>- De 100/100</t>
  </si>
  <si>
    <t>1C.12.090.0040.l</t>
  </si>
  <si>
    <t>- De 110/40</t>
  </si>
  <si>
    <t>1C.12.090.0040.m</t>
  </si>
  <si>
    <t>1C.12.090.0040.n</t>
  </si>
  <si>
    <t>1C.12.090.0040.o</t>
  </si>
  <si>
    <t>1C.12.090.0040.p</t>
  </si>
  <si>
    <t>1C.12.090.0040.q</t>
  </si>
  <si>
    <t>1C.12.090.0040.r</t>
  </si>
  <si>
    <t>1C.12.090.0040.s</t>
  </si>
  <si>
    <t>- De 160/160</t>
  </si>
  <si>
    <t>1C.12.090.0060</t>
  </si>
  <si>
    <t>Aumenti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</si>
  <si>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1C.12.090.0060.a</t>
  </si>
  <si>
    <t>- De 40/50</t>
  </si>
  <si>
    <t>1C.12.090.0060.b</t>
  </si>
  <si>
    <t>- De 40/100</t>
  </si>
  <si>
    <t>1C.12.090.0060.c</t>
  </si>
  <si>
    <t>- De 50/75</t>
  </si>
  <si>
    <t>1C.12.090.0060.d</t>
  </si>
  <si>
    <t>- De 50/100</t>
  </si>
  <si>
    <t>1C.12.090.0060.e</t>
  </si>
  <si>
    <t>- De 50/110</t>
  </si>
  <si>
    <t>1C.12.090.0060.f</t>
  </si>
  <si>
    <t>- De 75/100</t>
  </si>
  <si>
    <t>1C.12.090.0060.g</t>
  </si>
  <si>
    <t>- De 75/110</t>
  </si>
  <si>
    <t>1C.12.090.0060.h</t>
  </si>
  <si>
    <t>- De 90/100</t>
  </si>
  <si>
    <t>1C.12.090.0060.i</t>
  </si>
  <si>
    <t>- De 90/110</t>
  </si>
  <si>
    <t>1C.12.090.0060.l</t>
  </si>
  <si>
    <t>- De 100/110</t>
  </si>
  <si>
    <t>1C.12.090.0060.m</t>
  </si>
  <si>
    <t>- De 100/125</t>
  </si>
  <si>
    <t>1C.12.090.0060.n</t>
  </si>
  <si>
    <t>- De 110/125</t>
  </si>
  <si>
    <t>1C.12.090.0060.o</t>
  </si>
  <si>
    <t>- De 110/160</t>
  </si>
  <si>
    <t>1C.12.090.0060.p</t>
  </si>
  <si>
    <t>- De 125/160</t>
  </si>
  <si>
    <t>1C.12.090.0080</t>
  </si>
  <si>
    <t>Fornitura e posa d'ispezioni per tubi semplici fonoassorbenti con bicchiere in materiale termoplastico con cariche minerali per condotte di scarico acque civili, densità 1,75 g/cm³ classe infiammabilità M1 NF P 92501, coefficiente di dilatazione termica lineare pari a 0,04 mm/m x C°, dotato di guarnizioni premontate da giuntare mediante raccordo a bicchiere; compresi gli oneri di fissaggio a pareti e soffitti e di attraversamento delle strutture. Diametro esterno (De) e spessore (s):</t>
  </si>
  <si>
    <t>1C.12.090.0080.a</t>
  </si>
  <si>
    <t>1C.12.090.0080.b</t>
  </si>
  <si>
    <t>- De 100</t>
  </si>
  <si>
    <t>1C.12.090.0080.c</t>
  </si>
  <si>
    <t>1C.12.090.0080.d</t>
  </si>
  <si>
    <t>1C.12.090.0080.e</t>
  </si>
  <si>
    <t>1C.12.100</t>
  </si>
  <si>
    <t>TUBI PER DRENAGGIO</t>
  </si>
  <si>
    <t>1C.12.100.0010</t>
  </si>
  <si>
    <t>Fornitura e posa tubo per drenaggio in PVC, flessibile, corrugato, microforato, monoparete, adatto per uso agricolo, campi sportivi, edilizia. Escluso scavo, piano appoggio, rinfianco e riempimento. Diametro esterno (De):</t>
  </si>
  <si>
    <t>1C.12.100.0010.a</t>
  </si>
  <si>
    <t>1C.12.100.0010.b</t>
  </si>
  <si>
    <t>- De 65</t>
  </si>
  <si>
    <t>1C.12.100.0010.c</t>
  </si>
  <si>
    <t>- De 80</t>
  </si>
  <si>
    <t>1C.12.100.0010.d</t>
  </si>
  <si>
    <t>1C.12.100.0010.e</t>
  </si>
  <si>
    <t>1C.12.100.0010.f</t>
  </si>
  <si>
    <t>1C.12.100.0010.g</t>
  </si>
  <si>
    <t>1C.12.100.0020</t>
  </si>
  <si>
    <t>Fornitura e posa tubo per drenaggio in PE, flessibile, corrugato, microforato, con doppia parete, adatto per uso agricolo, campi sportivi, edilizia. Escluso scavo, piano appoggio, rinfianco e riempimento. Diametro esterno (De):</t>
  </si>
  <si>
    <t>1C.12.100.0020.a</t>
  </si>
  <si>
    <t>1C.12.100.0020.b</t>
  </si>
  <si>
    <t>1C.12.100.0020.c</t>
  </si>
  <si>
    <t>1C.12.100.0020.d</t>
  </si>
  <si>
    <t>1C.12.100.0020.e</t>
  </si>
  <si>
    <t>1C.12.100.0020.f</t>
  </si>
  <si>
    <t>1C.12.100.0030</t>
  </si>
  <si>
    <t>Fornitura e posa tubo per drenaggio in PVC rigido con bicchiere ad anello elastomerico, microforato, adatto per uso stradale, aeroporti, edilizia. Escluso scavo, piano appoggio, rinfianco e riempimento. Diametro esterno (De) e spessore (s):</t>
  </si>
  <si>
    <t>1C.12.100.0030.a</t>
  </si>
  <si>
    <t>- De 110 - s = 3,0</t>
  </si>
  <si>
    <t>1C.12.100.0030.b</t>
  </si>
  <si>
    <t>- De 125 - s = 3,0</t>
  </si>
  <si>
    <t>1C.12.100.0030.c</t>
  </si>
  <si>
    <t>1C.12.100.0030.d</t>
  </si>
  <si>
    <t>1C.12.100.0040</t>
  </si>
  <si>
    <t>Fornitura e posa tubi in polietilene alta densità (PEAD) strutturati, a doppia parete, con forature per drenaggio, a parete interna liscia e parete esterna corrugata, con giunti a bicchiere e guarnizione elastomerica. Per classe di rigidità anulare SN 4 KN/m². Escluso scavo, piano appoggio, rinfianco e riempimento. Diametro esterno (De) e diametro interno (Di):</t>
  </si>
  <si>
    <t>1C.12.100.0040.a</t>
  </si>
  <si>
    <t>1C.12.100.0040.b</t>
  </si>
  <si>
    <t>1C.12.100.0040.c</t>
  </si>
  <si>
    <t>1C.12.100.0040.d</t>
  </si>
  <si>
    <t>1C.12.100.0040.e</t>
  </si>
  <si>
    <t>1C.12.100.0040.f</t>
  </si>
  <si>
    <t>1C.12.100.0040.g</t>
  </si>
  <si>
    <t>1C.12.100.0050</t>
  </si>
  <si>
    <t>Fornitura e posa tubi in polietilene alta densità (PEAD) strutturati, a doppia parete, con forature per drenaggio, a parete interna liscia e parete esterna corrugata, con giunti a bicchiere e guarnizione elastomerica. Per classe di rigidità anulare SN 8 KN/m². Escluso scavo, piano appoggio, rinfianco e riempimento. Diametro esterno (De) e diametro interno (Di):</t>
  </si>
  <si>
    <t>1C.12.100.0050.a</t>
  </si>
  <si>
    <t>1C.12.100.0050.b</t>
  </si>
  <si>
    <t>1C.12.100.0050.c</t>
  </si>
  <si>
    <t>1C.12.100.0050.d</t>
  </si>
  <si>
    <t>1C.12.100.0050.e</t>
  </si>
  <si>
    <t>1C.12.100.0050.f</t>
  </si>
  <si>
    <t>1C.12.100.0060</t>
  </si>
  <si>
    <t>Fornitura e posa tubi in calcestruzzo senza bicchiere, a maschio e femmina, per drenaggio. Escluso scavo, piano appoggio, rinfianco e riempimento. Diametro nominale interno (DN) e diametro esterno (De):</t>
  </si>
  <si>
    <t>1C.12.100.0060.a</t>
  </si>
  <si>
    <t>1C.12.100.0060.b</t>
  </si>
  <si>
    <t>- DN 200 - De 270</t>
  </si>
  <si>
    <t>1C.12.100.0060.c</t>
  </si>
  <si>
    <t>- DN 250 - De 320</t>
  </si>
  <si>
    <t>1C.12.100.0060.d</t>
  </si>
  <si>
    <t>- DN 300 - De 380</t>
  </si>
  <si>
    <t>1C.12.100.0060.e</t>
  </si>
  <si>
    <t>- DN 400 - De 490</t>
  </si>
  <si>
    <t>1C.12.100.0060.f</t>
  </si>
  <si>
    <t>1C.12.100.0060.g</t>
  </si>
  <si>
    <t>1C.12.150</t>
  </si>
  <si>
    <t>TUBI PER CAVIDOTTI</t>
  </si>
  <si>
    <t>Ogni singolo pezzo, e le barre di tubo per l'intera lunghezza, devono essere marcati con l'indicazione della società produttrice o della provenienza, con le normative di riferimento e le caratteristiche di resistenza, il diametro e lo spessore, marchio dell'Istituto che certifica il rpocesso di produzione con numero di concessione e data di produzione.</t>
  </si>
  <si>
    <t>1C.12.150.0010</t>
  </si>
  <si>
    <t>Fornitura e posa tubo per cavidotto rigido in PVC, con bicchiere ad incollaggio, rispondente alle Norme CEI EN 50086-1-2-4, colore nero con banda gialla spiralata, marchiato serie L (leggero). Escluso scavo, piano appoggio, rinfianco e riempimento. Diametro esterno (De):</t>
  </si>
  <si>
    <t>1C.12.150.0010.a</t>
  </si>
  <si>
    <t>1C.12.150.0010.b</t>
  </si>
  <si>
    <t>1C.12.150.0010.c</t>
  </si>
  <si>
    <t>1C.12.150.0010.d</t>
  </si>
  <si>
    <t>1C.12.150.0010.e</t>
  </si>
  <si>
    <t>1C.12.150.0010.f</t>
  </si>
  <si>
    <t>- De 140</t>
  </si>
  <si>
    <t>1C.12.150.0010.g</t>
  </si>
  <si>
    <t>1C.12.150.0010.h</t>
  </si>
  <si>
    <t>1C.12.150.0020</t>
  </si>
  <si>
    <t>Fornitura e posa tubo per cavidotto rigido in PVC, con bicchiere ad incollaggio, rispondente alle Norme CEI EN 50086-1-2-4, colore nero con banda gialla spiralata, marchiato serie N (normale). Escluso scavo, piano appoggio, rinfianco e riempimento. Diametro esterno (De):</t>
  </si>
  <si>
    <t>1C.12.150.0020.a</t>
  </si>
  <si>
    <t>1C.12.150.0020.b</t>
  </si>
  <si>
    <t>1C.12.150.0020.c</t>
  </si>
  <si>
    <t>1C.12.150.0020.d</t>
  </si>
  <si>
    <t>1C.12.150.0020.e</t>
  </si>
  <si>
    <t>1C.12.150.0020.f</t>
  </si>
  <si>
    <t>1C.12.150.0020.g</t>
  </si>
  <si>
    <t>1C.12.150.0020.h</t>
  </si>
  <si>
    <t>1C.12.150.0030</t>
  </si>
  <si>
    <t>Fornitura e posa tubo per cavidotto flessibile corrugato in PVC, con manicotto di giunzione, dotato di tirafilo incorporato. Escluso scavo, piano appoggio, rinfianco e riempimento. Diametro esterno (De) e diametro interno (Di):</t>
  </si>
  <si>
    <t>1C.12.150.0030.a</t>
  </si>
  <si>
    <t>- De 50 - Di 44</t>
  </si>
  <si>
    <t>1C.12.150.0030.b</t>
  </si>
  <si>
    <t>- De 65 - Di 58,5</t>
  </si>
  <si>
    <t>1C.12.150.0030.c</t>
  </si>
  <si>
    <t>- De 80 - Di 71,5</t>
  </si>
  <si>
    <t>1C.12.150.0030.d</t>
  </si>
  <si>
    <t>- De 100 - Di 91</t>
  </si>
  <si>
    <t>1C.12.150.0030.e</t>
  </si>
  <si>
    <t>- De 125 - Di 115</t>
  </si>
  <si>
    <t>1C.12.150.0030.f</t>
  </si>
  <si>
    <t>- De 160 - Di 145</t>
  </si>
  <si>
    <t>1C.12.150.0030.g</t>
  </si>
  <si>
    <t>- De 200 - Di 182</t>
  </si>
  <si>
    <t>1C.12.150.0040</t>
  </si>
  <si>
    <t>Fornitura e posa tubo per cavidotto flessibile corrugato in Polietilene, a doppia parete, corrugata esterna e liscia interna, con manicotto di giunzione, dotato di tirafilo incorporato. Conforme alle norme CEI EN 50086-1-2-4. Escluso scavo, piano appoggio, rinfianco e riempimento. Diametro esterno (De) e diametro interno (Di):</t>
  </si>
  <si>
    <t>1C.12.150.0040.a</t>
  </si>
  <si>
    <t>- De 40 - Di 31</t>
  </si>
  <si>
    <t>1C.12.150.0040.b</t>
  </si>
  <si>
    <t>- De 50 - Di 42</t>
  </si>
  <si>
    <t>1C.12.150.0040.c</t>
  </si>
  <si>
    <t>- De 63 - Di 52</t>
  </si>
  <si>
    <t>1C.12.150.0040.d</t>
  </si>
  <si>
    <t>- De 75 - Di 62</t>
  </si>
  <si>
    <t>1C.12.150.0040.e</t>
  </si>
  <si>
    <t>- De 90 - Di 75</t>
  </si>
  <si>
    <t>1C.12.150.0040.f</t>
  </si>
  <si>
    <t>- De 110 - Di 94</t>
  </si>
  <si>
    <t>1C.12.150.0040.g</t>
  </si>
  <si>
    <t>- De 125 - Di 107</t>
  </si>
  <si>
    <t>1C.12.150.0040.h</t>
  </si>
  <si>
    <t>- De 140 - Di 120</t>
  </si>
  <si>
    <t>1C.12.150.0040.i</t>
  </si>
  <si>
    <t>- De 160 - Di 138</t>
  </si>
  <si>
    <t>1C.12.150.0040.j</t>
  </si>
  <si>
    <t>- De 200 - Di 180</t>
  </si>
  <si>
    <t>1C.12.150.0050</t>
  </si>
  <si>
    <t>Fornitura e posa tubo per cavidotto flessibile in Polietilene alta densità (PE 80) con rigatura interna, per la protezione di cavi in fibra ottica. Escluso scavo, piano appoggio, rinfianco e riempimento. Diametro esterno (De ), diametro interno (Di) e PN.</t>
  </si>
  <si>
    <t>1C.12.150.0050.a</t>
  </si>
  <si>
    <t>- De 40 - Di 35,4 - PN 6</t>
  </si>
  <si>
    <t>1C.12.150.0050.b</t>
  </si>
  <si>
    <t>- De 40 - Di 32,6 - PN 10</t>
  </si>
  <si>
    <t>1C.12.150.0050.c</t>
  </si>
  <si>
    <t>- De 50 - Di 44,2 - PN 6</t>
  </si>
  <si>
    <t>1C.12.150.0050.d</t>
  </si>
  <si>
    <t>- De 50 - Di 40,8 - PN 10</t>
  </si>
  <si>
    <t>1C.12.150.0050.e</t>
  </si>
  <si>
    <t>- De 110 - Di 94 - PN 8</t>
  </si>
  <si>
    <t>1C.12.150.0050.f</t>
  </si>
  <si>
    <t>- De 110 - Di 90 - PN 10</t>
  </si>
  <si>
    <t>1C.12.150.0060</t>
  </si>
  <si>
    <t>Fornitura e posa tritubo per cavidotto flessibile in Polietilene alta densità (PE 80) con rigatura interna, per la protezione di cavi in fibra ottica. Diametro esterno dei singoli tubi De 50, diametro interno Di 44; larghezza complessiva del tritubo = 156 mm. Escluso scavo, piano appoggio, rinfianco e riempimento.</t>
  </si>
  <si>
    <t>1C.12.150.0070</t>
  </si>
  <si>
    <t>Fornitura e posa portacavi in conglomerato cementizio, in opera, compreso piano di posa in calcestruzzo, esclusi scavi e rinterri:</t>
  </si>
  <si>
    <t>1C.12.150.0070.a</t>
  </si>
  <si>
    <t>- ad un foro</t>
  </si>
  <si>
    <t>1C.12.150.0070.b</t>
  </si>
  <si>
    <t>- a due fori</t>
  </si>
  <si>
    <t>1C.12.150.0070.c</t>
  </si>
  <si>
    <t>- a tre fori</t>
  </si>
  <si>
    <t>1C.12.180</t>
  </si>
  <si>
    <t>SOSTEGNI CONDOTTE</t>
  </si>
  <si>
    <t>1C.12.180.0010</t>
  </si>
  <si>
    <t>Sostegni per condotte in PVC, PE, PP, appese o sospese a parete, compresi collari di sostegno e zanche (per ogni attacco), in situazioni normali. Nei prezzi delle tubazioni in opera il costo dei sostegni è già compreso. Per tubazioni con diametro esterno (De):</t>
  </si>
  <si>
    <t>1C.12.180.0010.a</t>
  </si>
  <si>
    <t>1C.12.180.0010.b</t>
  </si>
  <si>
    <t>1C.12.180.0010.c</t>
  </si>
  <si>
    <t>1C.12.180.0010.d</t>
  </si>
  <si>
    <t>1C.12.180.0010.e</t>
  </si>
  <si>
    <t>1C.12.180.0010.f</t>
  </si>
  <si>
    <t>1C.12.180.0010.g</t>
  </si>
  <si>
    <t>1C.12.180.0010.h</t>
  </si>
  <si>
    <t>1C.12.180.0010.i</t>
  </si>
  <si>
    <t>1C.12.180.0010.j</t>
  </si>
  <si>
    <t>1C.12.180.0010.k</t>
  </si>
  <si>
    <t>1C.12.180.0010.l</t>
  </si>
  <si>
    <t>1C.12.210</t>
  </si>
  <si>
    <t>CANNE FUMO ED ESALAZIONE IN CALCESTRUZZO</t>
  </si>
  <si>
    <t>1C.12.210.0010</t>
  </si>
  <si>
    <t>Canna per esalazione in conglomerato di cemento vibrocompresso, sezione interna quadrata o rettangolare, tipo monoblocco, a parete semplice, in elementi di 33 cm di altezza, compresi le eventuali staffe ed ancoraggi, in opera:</t>
  </si>
  <si>
    <t>1C.12.210.0010.a</t>
  </si>
  <si>
    <t>- misure interne 20 x 20 cm</t>
  </si>
  <si>
    <t>1C.12.210.0010.b</t>
  </si>
  <si>
    <t>- misure interne 20 x 30 cm</t>
  </si>
  <si>
    <t>1C.12.210.0010.c</t>
  </si>
  <si>
    <t>- misure interne 30 x 30 cm</t>
  </si>
  <si>
    <t>1C.12.210.0010.d</t>
  </si>
  <si>
    <t>- misure interne 30 x 40 cm</t>
  </si>
  <si>
    <t>1C.12.210.0020</t>
  </si>
  <si>
    <t>Canna in conglomerato di cemento vibrocompresso, per fumo ed esalazione, sezione interna quadrata o rettangolare, tipo monoblocco, in elementi di 33 cm di altezza, a parete doppia con intercapedine, compresi le eventuali staffe ed ancoraggi, in opera:</t>
  </si>
  <si>
    <t>1C.12.210.0020.a</t>
  </si>
  <si>
    <t>1C.12.210.0020.b</t>
  </si>
  <si>
    <t>1C.12.210.0020.c</t>
  </si>
  <si>
    <t>1C.12.210.0020.d</t>
  </si>
  <si>
    <t>1C.12.210.0030</t>
  </si>
  <si>
    <t>Canna in conglomerato di cemento vibrocompresso, per ventilazione, sezione interna quadrata o rettangolare, tipo monoblocco, a parete semplice ed a settori confluenti con esalatore incorporato, composta in elementi di 33 cm di altezza, compresi le eventuali staffe ed ancoraggi, in opera:</t>
  </si>
  <si>
    <t>1C.12.210.0030.a</t>
  </si>
  <si>
    <t>- misure esterne 16 x 36 cm</t>
  </si>
  <si>
    <t>1C.12.210.0030.b</t>
  </si>
  <si>
    <t>- misure esterne 25 x 48 cm</t>
  </si>
  <si>
    <t>1C.12.210.0030.c</t>
  </si>
  <si>
    <t>- misure esterne 29 x 56 cm</t>
  </si>
  <si>
    <t>1C.12.220</t>
  </si>
  <si>
    <t>CANNE GAS COLLETTIVE IN CALCESTRUZZO E REFRATTARIO</t>
  </si>
  <si>
    <t>1C.12.220.0010</t>
  </si>
  <si>
    <t>Condotti collettivi ramificati serie GAS norme UNI CIG 7129/92 per caldaiette a metano in aspirazione costituiti da condotto interno in refrattario-antiacido e controcanna in conglomerato cementizio, in opera:</t>
  </si>
  <si>
    <t>1C.12.220.0010.a</t>
  </si>
  <si>
    <t>- dimensioni condotto interno principale 14 x 14 cm, condotto secondario 12,5 x 12,5 cm</t>
  </si>
  <si>
    <t>1C.12.220.0010.b</t>
  </si>
  <si>
    <t>- dimensioni condotto interno principale 16 x 16 cm, condotto secondario 12,5 x 12,5 cm</t>
  </si>
  <si>
    <t>1C.12.220.0010.c</t>
  </si>
  <si>
    <t>- dimensioni condotto interno principale 18 x 18 cm, condotto secondario 12,5 x 12,5 cm</t>
  </si>
  <si>
    <t>1C.12.220.0020</t>
  </si>
  <si>
    <t>Elementi deviatori e controdeviatori per canna collettiva ramificata serie GAS, in opera:</t>
  </si>
  <si>
    <t>1C.12.220.0020.a</t>
  </si>
  <si>
    <t>- misure condotto interno principale 14 x 14 cm</t>
  </si>
  <si>
    <t>1C.12.220.0020.b</t>
  </si>
  <si>
    <t>- misure condotto interno principale 16 x 16 cm</t>
  </si>
  <si>
    <t>1C.12.220.0020.c</t>
  </si>
  <si>
    <t>- misure condotto interno principale 18 x 18 cm</t>
  </si>
  <si>
    <t>1C.12.220.0030</t>
  </si>
  <si>
    <t>Elementi con solo foro per immissione caldaiette, per canne collettive ramificate serie GAS, in opera</t>
  </si>
  <si>
    <t>1C.12.220.0040</t>
  </si>
  <si>
    <t>Cameretta per canna collettiva ramificata serie GAS in conglomerato cementizio per raccolta fuliggine, completa di sportello ispezione di ferro zincato, in opera:</t>
  </si>
  <si>
    <t>1C.12.220.0040.a</t>
  </si>
  <si>
    <t>1C.12.220.0040.b</t>
  </si>
  <si>
    <t>- misure condotto interno principale 16 x 16 o 18 x 18 cm</t>
  </si>
  <si>
    <t>1C.12.230</t>
  </si>
  <si>
    <t>CANNE IN CALCESTRUZZO E REFRATTARIO PER CENTRALI TERMICHE</t>
  </si>
  <si>
    <t>1C.12.230.0010</t>
  </si>
  <si>
    <t>Canna fumaria prefabbricata per impianti centralizzati a sezione esterna quadrata costituita da elementi in conglomerato cementizio alleggerito e camicia interna circolare in materiale refrattario, completa di materassino isolante in fibra minerale inserito tra la canna esterna e la controcanna in refrattario, comprese le eventuali staffe ed ancoraggi, in opera:</t>
  </si>
  <si>
    <t>1C.12.230.0010.a</t>
  </si>
  <si>
    <t>- misure interne refrattario diametro 20 cm</t>
  </si>
  <si>
    <t>1C.12.230.0010.b</t>
  </si>
  <si>
    <t>- misure interne refrattario diametro 25 cm</t>
  </si>
  <si>
    <t>1C.12.230.0010.c</t>
  </si>
  <si>
    <t>- misure interne refrattario diametro 30 cm</t>
  </si>
  <si>
    <t>1C.12.230.0010.d</t>
  </si>
  <si>
    <t>- misure interne refrattario diametro 35 cm</t>
  </si>
  <si>
    <t>1C.12.230.0020</t>
  </si>
  <si>
    <t>Elementi a T 90° per allacciamento del condotto della caldaia alle canne fumarie prefabbricate per impianti centralizzati costituite da elementi in conglomerato cementizio alleggerito e camicia interna circolare in materiale refrattario, in opera:</t>
  </si>
  <si>
    <t>1C.12.230.0020.a</t>
  </si>
  <si>
    <t>- per canna con misure interne del refrattario di diametro 20 cm</t>
  </si>
  <si>
    <t>1C.12.230.0020.b</t>
  </si>
  <si>
    <t>- per canna con misure interne del refrattario di diametro 25 cm</t>
  </si>
  <si>
    <t>1C.12.230.0020.c</t>
  </si>
  <si>
    <t>- per canna con misure interne del refrattario di diametro 30 cm</t>
  </si>
  <si>
    <t>1C.12.230.0020.d</t>
  </si>
  <si>
    <t>- per canna con misure interne del refrattario di diametro 35 cm</t>
  </si>
  <si>
    <t>1C.12.230.0030</t>
  </si>
  <si>
    <t>Camera raccolta fuliggine per canna fumaria prefabbricata per impianti centralizzati a sezione esterna quadrata costituita da elementi in conglomerato cementizio alleggerito e camicia interna circolare in materiale refrattario, completa di materassino isolante in fibra minerale, completa di piastra di raccordo e sportello metallico a doppia parete a tenuta, in opera:</t>
  </si>
  <si>
    <t>1C.12.230.0030.a</t>
  </si>
  <si>
    <t>- per canna misura interna refrattario diametro 20 cm altezza 75 cm</t>
  </si>
  <si>
    <t>1C.12.230.0030.b</t>
  </si>
  <si>
    <t>- per canna misura interna refrattario diametro 25 cm altezza 75 cm</t>
  </si>
  <si>
    <t>1C.12.230.0030.c</t>
  </si>
  <si>
    <t>- per canna misura interna refrattario diametro 30 cm altezza 110 cm</t>
  </si>
  <si>
    <t>1C.12.230.0030.d</t>
  </si>
  <si>
    <t>- per canna misura interna refrattario diametro 35 cm altezza 110 cm</t>
  </si>
  <si>
    <t>1C.12.240</t>
  </si>
  <si>
    <t>CANNA FUMARIA IN CALCESTRUZZO AERATO E REFRATTARIO</t>
  </si>
  <si>
    <t>1C.12.240.0010</t>
  </si>
  <si>
    <t>Canna fumaria in refrattario ceramizzato, conforme alle normative vigenti, fornito in elementi da 0,5÷1 m. Completo di rivestimento esterno in calcestruzzo aerato autoclavato, ad alta resistenza termica con massa pari a 500 Kg/m³, conforme alle normative vigenti. In opera comprese opere di assistenza, pezzi speciali di convogliamento, ispezione, scarico condensa, nelle misure esterne:</t>
  </si>
  <si>
    <t>1C.12.240.0010.a</t>
  </si>
  <si>
    <t>1C.12.240.0010.b</t>
  </si>
  <si>
    <t>1C.12.240.0010.c</t>
  </si>
  <si>
    <t>- 120 mm</t>
  </si>
  <si>
    <t>1C.12.240.0010.d</t>
  </si>
  <si>
    <t>- 140 mm</t>
  </si>
  <si>
    <t>1C.12.240.0010.e</t>
  </si>
  <si>
    <t>- 160 mm</t>
  </si>
  <si>
    <t>1C.12.240.0010.f</t>
  </si>
  <si>
    <t>- 180 mm</t>
  </si>
  <si>
    <t>1C.12.240.0010.g</t>
  </si>
  <si>
    <t>1C.12.250</t>
  </si>
  <si>
    <t>CANNE IN FIBROCEMENTO PER FUMO E VENTILAZIONE</t>
  </si>
  <si>
    <t>1C.12.250.0010</t>
  </si>
  <si>
    <t>Condotti con bicchiere compresi pezzi speciali in fibrocemento a sezione circolare (standard), per fumo e ventilazione rispondenti alla norma UNI 7129, in opera:</t>
  </si>
  <si>
    <t>1C.12.250.0010.a</t>
  </si>
  <si>
    <t>- diametro interno 100 mm</t>
  </si>
  <si>
    <t>1C.12.250.0010.b</t>
  </si>
  <si>
    <t>- diametro interno 125 mm</t>
  </si>
  <si>
    <t>1C.12.250.0010.c</t>
  </si>
  <si>
    <t>- diametro interno 150 mm</t>
  </si>
  <si>
    <t>1C.12.250.0010.d</t>
  </si>
  <si>
    <t>- diametro interno 200 mm</t>
  </si>
  <si>
    <t>1C.12.250.0010.e</t>
  </si>
  <si>
    <t>- diametro interno 250 mm</t>
  </si>
  <si>
    <t>1C.12.250.0010.f</t>
  </si>
  <si>
    <t>- diametro interno 300 mm</t>
  </si>
  <si>
    <t>1C.12.250.0020</t>
  </si>
  <si>
    <t>Canne in fibrocemento per fumo ed esalazione a sezione quadrata o rettangolare, compresi pezzi speciali rispondenti alle norme UNI 7129, in opera:</t>
  </si>
  <si>
    <t>1C.12.250.0020.a</t>
  </si>
  <si>
    <t>- sezione interna 100 x 150 mm</t>
  </si>
  <si>
    <t>1C.12.250.0020.b</t>
  </si>
  <si>
    <t>- sezione interna 150 x 150 mm</t>
  </si>
  <si>
    <t>1C.12.250.0020.c</t>
  </si>
  <si>
    <t>- sezione interna 150 x 200 mm</t>
  </si>
  <si>
    <t>1C.12.250.0020.d</t>
  </si>
  <si>
    <t>- sezione interna 200 x 200 mm</t>
  </si>
  <si>
    <t>1C.12.250.0020.e</t>
  </si>
  <si>
    <t>- sezione interna 200 x 250 mm</t>
  </si>
  <si>
    <t>1C.12.250.0020.f</t>
  </si>
  <si>
    <t>- sezione interna 200 x 300 , 250 x 250 mm</t>
  </si>
  <si>
    <t>1C.12.250.0020.g</t>
  </si>
  <si>
    <t>- sezione interna 300 x 300 mm</t>
  </si>
  <si>
    <t>1C.12.250.0020.h</t>
  </si>
  <si>
    <t>- sezione interna 300 x 400 mm</t>
  </si>
  <si>
    <t>1C.12.250.0020.i</t>
  </si>
  <si>
    <t>- sezione interna 400 x 400 mm</t>
  </si>
  <si>
    <t>1C.12.300</t>
  </si>
  <si>
    <t>CANNE IN ACCIAIO INOX MONOPARETE</t>
  </si>
  <si>
    <t>1C.12.300.0000</t>
  </si>
  <si>
    <t>La stima del costo complessivo delle canne fumarie deve essere eseguita con l'utilizzo degli elementi descritti. Sono compresi tutti i materiali accessori e le operazioni necessarie per il raccordo alla caldaia, le riduzioni, gli allargamenti, tappi, manicotti, guarnizioni, scossaline, giunti, collari, fasce, sistemi di staffaggio e tutto quanto necessario per rendere l'opera finita in ogni sua parte. Sono comprese anche tutte le assistenze murarie ed i piani di lavoro interni, con esclusione solo dei ponteggi esterni quando necessari e non esistenti.</t>
  </si>
  <si>
    <t>1C.12.300.0010</t>
  </si>
  <si>
    <t>Fornitura e posa di canna fumaria in acciaio inox AISI 316, a parete semplice, utilizzabili per generatori funzionanti con qualsiasi combustibile. Compresi sfridi, accessori e fascette per la posa, assistenze murarie e piani di lavoro. Esclusi solo i raccordi e pezzi speciali di seguito elencati ed i ponteggi esterni se non esistenti.</t>
  </si>
  <si>
    <t>1C.12.300.0010.a</t>
  </si>
  <si>
    <t>- Ø interno 80-100 mm</t>
  </si>
  <si>
    <t>1C.12.300.0010.b</t>
  </si>
  <si>
    <t>- Ø interno 110-120 mm</t>
  </si>
  <si>
    <t>1C.12.300.0010.c</t>
  </si>
  <si>
    <t>- Ø interno 130-140 mm</t>
  </si>
  <si>
    <t>1C.12.300.0010.d</t>
  </si>
  <si>
    <t>- Ø interno 150 mm</t>
  </si>
  <si>
    <t>1C.12.300.0010.e</t>
  </si>
  <si>
    <t>- Ø interno 160 mm</t>
  </si>
  <si>
    <t>1C.12.300.0010.f</t>
  </si>
  <si>
    <t>- Ø interno 180 mm</t>
  </si>
  <si>
    <t>1C.12.300.0010.g</t>
  </si>
  <si>
    <t>- Ø interno 200 mm</t>
  </si>
  <si>
    <t>1C.12.300.0010.h</t>
  </si>
  <si>
    <t>- Ø interno 250 mm</t>
  </si>
  <si>
    <t>1C.12.300.0010.i</t>
  </si>
  <si>
    <t>- Ø interno 300 mm</t>
  </si>
  <si>
    <t>1C.12.300.0020</t>
  </si>
  <si>
    <t>Raccordi e pezzi speciali per camini in acciaio inox monotubo, per generatori di calore funzionanti con qualsiasi combustibile e del tipo autoportante, a tenuta stagna dei fumi garantita, valore riferito a diametri da 80 a 120 mm. Compresi accessori per la posa, assistenze murarie e piani di lavoro. Esclusi eventuali ponteggi esterni:</t>
  </si>
  <si>
    <t>1C.12.300.0020.a</t>
  </si>
  <si>
    <t>- raccordo a T 45°-90° normale o ridotto</t>
  </si>
  <si>
    <t>1C.12.300.0020.b</t>
  </si>
  <si>
    <t>- curva a 90°</t>
  </si>
  <si>
    <t>1C.12.300.0020.c</t>
  </si>
  <si>
    <t>- curve fino a 45°</t>
  </si>
  <si>
    <t>1C.12.300.0020.d</t>
  </si>
  <si>
    <t>- cappello parapioggia con faldale per tetti piani o inclinati</t>
  </si>
  <si>
    <t>1C.12.300.0020.e</t>
  </si>
  <si>
    <t>- modulo lunghezza regolabile 240-380 mm</t>
  </si>
  <si>
    <t>1C.12.300.0020.f</t>
  </si>
  <si>
    <t>- modulo ispezione con tappo</t>
  </si>
  <si>
    <t>1C.12.300.0020.g</t>
  </si>
  <si>
    <t>- tappo raccoglicondensa con scarico</t>
  </si>
  <si>
    <t>1C.12.300.0030</t>
  </si>
  <si>
    <t>Raccordi e pezzi speciali per camini in acciaio inox monotubo, per generatori di calore funzionanti con qualsiasi combustibile e del tipo autoportante, a tenuta stagna dei fumi garantita, valore riferito a diametri da 130 a 160 mm. Compresi accessori per la posa, assistenze murarie e piani di lavoro. Esclusi eventuali ponteggi esterni:</t>
  </si>
  <si>
    <t>1C.12.300.0030.a</t>
  </si>
  <si>
    <t>1C.12.300.0030.b</t>
  </si>
  <si>
    <t>1C.12.300.0030.c</t>
  </si>
  <si>
    <t>1C.12.300.0030.d</t>
  </si>
  <si>
    <t>1C.12.300.0030.e</t>
  </si>
  <si>
    <t>1C.12.300.0030.f</t>
  </si>
  <si>
    <t>1C.12.300.0030.g</t>
  </si>
  <si>
    <t>1C.12.300.0030.h</t>
  </si>
  <si>
    <t>- modulo analisi fumo e rilievo temperatura</t>
  </si>
  <si>
    <t>1C.12.300.0040</t>
  </si>
  <si>
    <t>Raccordi e pezzi speciali per camini in acciaio inox monotubo, per generatori di calore funzionanti con qualsiasi combustibile e del tipo autoportante, a tenuta stagna dei fumi garantita, valore riferito a diametri da 180 a 200 mm. Compresi accessori per la posa, assistenze murarie e piani di lavoro. Esclusi eventuali ponteggi esterni:</t>
  </si>
  <si>
    <t>1C.12.300.0040.a</t>
  </si>
  <si>
    <t>1C.12.300.0040.b</t>
  </si>
  <si>
    <t>1C.12.300.0040.c</t>
  </si>
  <si>
    <t>1C.12.300.0040.d</t>
  </si>
  <si>
    <t>1C.12.300.0040.e</t>
  </si>
  <si>
    <t>1C.12.300.0040.f</t>
  </si>
  <si>
    <t>1C.12.300.0040.g</t>
  </si>
  <si>
    <t>1C.12.300.0040.h</t>
  </si>
  <si>
    <t>1C.12.300.0050</t>
  </si>
  <si>
    <t>Raccordi e pezzi speciali per camini in acciaio inox monotubo, per generatori di calore funzionanti con qualsiasi combustibile e del tipo autoportante, a tenuta stagna dei fumi garantita, valore riferito a diametri da 250 a 300 mm. Compresi accessori per la posa, assistenze murarie e piani di lavoro. Esclusi eventuali ponteggi esterni:</t>
  </si>
  <si>
    <t>1C.12.300.0050.a</t>
  </si>
  <si>
    <t>1C.12.300.0050.b</t>
  </si>
  <si>
    <t>1C.12.300.0050.c</t>
  </si>
  <si>
    <t>1C.12.300.0050.d</t>
  </si>
  <si>
    <t>1C.12.300.0050.e</t>
  </si>
  <si>
    <t>1C.12.300.0050.f</t>
  </si>
  <si>
    <t>1C.12.300.0050.g</t>
  </si>
  <si>
    <t>1C.12.300.0050.h</t>
  </si>
  <si>
    <t>1C.12.350</t>
  </si>
  <si>
    <t>CANNE IN ACCIAIO INOX DOPPIA PARETE</t>
  </si>
  <si>
    <t>1C.12.350.0000</t>
  </si>
  <si>
    <t>1C.12.350.0010</t>
  </si>
  <si>
    <t>Fornitura e posa di canna fumaria in acciaio inox a parete doppia, esterno in AISI 304 e interno in AISI 316 con isolamento di intercapedine in lana di roccia ad alta densità, utilizzabili per generatori funzionanti con qualsiasi combustibile. Compresi sfridi, accessori e fascette per la posa, assistenze murarie e piani di lavoro. Esclusi solo i raccordi e pezzi speciali di seguito elencati ed i ponteggi esterni se non esistenti.</t>
  </si>
  <si>
    <t>1C.12.350.0010.a</t>
  </si>
  <si>
    <t>- Ø interno 80 mm</t>
  </si>
  <si>
    <t>1C.12.350.0010.b</t>
  </si>
  <si>
    <t>- Ø interno 100 mm</t>
  </si>
  <si>
    <t>1C.12.350.0010.c</t>
  </si>
  <si>
    <t>- Ø interno 130 mm</t>
  </si>
  <si>
    <t>1C.12.350.0010.d</t>
  </si>
  <si>
    <t>1C.12.350.0010.e</t>
  </si>
  <si>
    <t>1C.12.350.0010.f</t>
  </si>
  <si>
    <t>1C.12.350.0010.g</t>
  </si>
  <si>
    <t>1C.12.350.0010.h</t>
  </si>
  <si>
    <t>1C.12.350.0010.i</t>
  </si>
  <si>
    <t>- Ø interno 350 mm</t>
  </si>
  <si>
    <t>1C.12.350.0010.j</t>
  </si>
  <si>
    <t>- Ø interno 400 mm</t>
  </si>
  <si>
    <t>1C.12.350.0010.k</t>
  </si>
  <si>
    <t>- Ø interno 450 mm</t>
  </si>
  <si>
    <t>1C.12.350.0010.l</t>
  </si>
  <si>
    <t>- Ø interno 500 mm</t>
  </si>
  <si>
    <t>1C.12.350.0010.m</t>
  </si>
  <si>
    <t>- Ø interno 550 mm</t>
  </si>
  <si>
    <t>1C.12.350.0010.n</t>
  </si>
  <si>
    <t>- Ø interno 600 mm</t>
  </si>
  <si>
    <t>1C.12.350.0020</t>
  </si>
  <si>
    <t>Raccordi e pezzi speciali per camini in acciaio inox a doppia parete, esterno in AISI 304 e interno in AISI 316 con isolamento di intercapedine in lana di roccia ad alta densità, valore riferito a diametri interni da 80 a 100 mm. Compresi accessori per la posa, assistenze murarie e piani di lavoro. Esclusi eventuali ponteggi esterni:</t>
  </si>
  <si>
    <t>1C.12.350.0020.a</t>
  </si>
  <si>
    <t>- raccordo a T 90° normale o ridotto</t>
  </si>
  <si>
    <t>1C.12.350.0020.b</t>
  </si>
  <si>
    <t>1C.12.350.0020.c</t>
  </si>
  <si>
    <t>1C.12.350.0020.d</t>
  </si>
  <si>
    <t>1C.12.350.0020.e</t>
  </si>
  <si>
    <t>- camera raccolta inox a doppia parete</t>
  </si>
  <si>
    <t>1C.12.350.0020.f</t>
  </si>
  <si>
    <t>1C.12.350.0020.g</t>
  </si>
  <si>
    <t>1C.12.350.0030</t>
  </si>
  <si>
    <t>Raccordi e pezzi speciali per camini in acciaio inox a doppia parete, esterno in AISI 304 e interno in AISI 316 con isolamento di intercapedine in lana di roccia ad alta densità, valore riferito a diametri interni da 130 a 150 mm. Compresi accessori per la posa, assistenze murarie e piani di lavoro. Esclusi eventuali ponteggi esterni:</t>
  </si>
  <si>
    <t>1C.12.350.0030.a</t>
  </si>
  <si>
    <t>1C.12.350.0030.b</t>
  </si>
  <si>
    <t>1C.12.350.0030.c</t>
  </si>
  <si>
    <t>1C.12.350.0030.d</t>
  </si>
  <si>
    <t>1C.12.350.0030.e</t>
  </si>
  <si>
    <t>1C.12.350.0030.f</t>
  </si>
  <si>
    <t>1C.12.350.0030.g</t>
  </si>
  <si>
    <t>1C.12.350.0040</t>
  </si>
  <si>
    <t>Raccordi e pezzi speciali per camini in acciaio inox a doppia parete, esterno in AISI 304 e interno in AISI 316 con isolamento di intercapedine in lana di roccia ad alta densità, valore riferito a diametri interni da 180 a 200 mm. Compresi accessori per la posa, assistenze murarie e piani di lavoro. Esclusi eventuali ponteggi esterni:</t>
  </si>
  <si>
    <t>1C.12.350.0040.a</t>
  </si>
  <si>
    <t>1C.12.350.0040.b</t>
  </si>
  <si>
    <t>1C.12.350.0040.c</t>
  </si>
  <si>
    <t>1C.12.350.0040.d</t>
  </si>
  <si>
    <t>1C.12.350.0040.e</t>
  </si>
  <si>
    <t>1C.12.350.0040.f</t>
  </si>
  <si>
    <t>1C.12.350.0040.g</t>
  </si>
  <si>
    <t>1C.12.350.0050</t>
  </si>
  <si>
    <t>Raccordi e pezzi speciali per camini in acciaio inox a doppia parete, esterno in AISI 304 e interno in AISI 316 con isolamento di intercapedine in lana di roccia ad alta densità, valore riferito a diametri interni da 250 a 300 mm. Compresi accessori per la posa, assistenze murarie e piani di lavoro. Esclusi eventuali ponteggi esterni:</t>
  </si>
  <si>
    <t>1C.12.350.0050.a</t>
  </si>
  <si>
    <t>1C.12.350.0050.b</t>
  </si>
  <si>
    <t>1C.12.350.0050.c</t>
  </si>
  <si>
    <t>- curve a 30° e 45°</t>
  </si>
  <si>
    <t>1C.12.350.0050.d</t>
  </si>
  <si>
    <t>1C.12.350.0050.e</t>
  </si>
  <si>
    <t>1C.12.350.0050.f</t>
  </si>
  <si>
    <t>1C.12.350.0050.g</t>
  </si>
  <si>
    <t>1C.12.350.0060</t>
  </si>
  <si>
    <t>Raccordi e pezzi speciali per camini in acciaio inox a doppia parete, esterno in AISI 304 e interno in AISI 316 con isolamento di intercapedine in lana di roccia ad alta densità, valore riferito a diametri interni di 350 mm. Compresi accessori per la posa, assistenze murarie e piani di lavoro. Esclusi eventuali ponteggi esterni:</t>
  </si>
  <si>
    <t>1C.12.350.0060.a</t>
  </si>
  <si>
    <t>1C.12.350.0060.b</t>
  </si>
  <si>
    <t>1C.12.350.0060.c</t>
  </si>
  <si>
    <t>1C.12.350.0060.d</t>
  </si>
  <si>
    <t>1C.12.350.0060.e</t>
  </si>
  <si>
    <t>1C.12.350.0060.f</t>
  </si>
  <si>
    <t>1C.12.350.0060.g</t>
  </si>
  <si>
    <t>1C.12.350.0070</t>
  </si>
  <si>
    <t>Raccordi e pezzi speciali per camini in acciaio inox a doppia parete, esterno in AISI 304 e interno in AISI 316 con isolamento di intercapedine in lana di roccia ad alta densità, valore riferito a diametri interni di 400 mm. Compresi accessori per la posa, assistenze murarie e piani di lavoro. Esclusi eventuali ponteggi esterni:</t>
  </si>
  <si>
    <t>1C.12.350.0070.a</t>
  </si>
  <si>
    <t>1C.12.350.0070.b</t>
  </si>
  <si>
    <t>1C.12.350.0070.c</t>
  </si>
  <si>
    <t>1C.12.350.0070.d</t>
  </si>
  <si>
    <t>1C.12.350.0070.e</t>
  </si>
  <si>
    <t>1C.12.350.0070.f</t>
  </si>
  <si>
    <t>1C.12.350.0070.g</t>
  </si>
  <si>
    <t>1C.12.350.0080</t>
  </si>
  <si>
    <t>Raccordi e pezzi speciali per camini in acciaio inox a doppia parete, esterno in AISI 304 e interno in AISI 316 con isolamento di intercapedine in lana di roccia ad alta densità, valore riferito a diametri interni da 450 a 500 mm. Compresi accessori per la posa, assistenze murarie e piani di lavoro. Esclusi eventuali ponteggi esterni:</t>
  </si>
  <si>
    <t>1C.12.350.0080.a</t>
  </si>
  <si>
    <t>1C.12.350.0080.b</t>
  </si>
  <si>
    <t>1C.12.350.0080.c</t>
  </si>
  <si>
    <t>1C.12.350.0080.d</t>
  </si>
  <si>
    <t>1C.12.350.0080.e</t>
  </si>
  <si>
    <t>1C.12.350.0080.f</t>
  </si>
  <si>
    <t>1C.12.350.0080.g</t>
  </si>
  <si>
    <t>1C.12.350.0090</t>
  </si>
  <si>
    <t>Raccordi e pezzi speciali per camini in acciaio inox a doppia parete, esterno in AISI 304 e interno in AISI 316 con isolamento di intercapedine in lana di roccia ad alta densità, valore riferito a diametri interni da 550 a 600 mm. Compresi accessori per la posa, assistenze murarie e piani di lavoro. Esclusi eventuali ponteggi esterni:</t>
  </si>
  <si>
    <t>1C.12.350.0090.a</t>
  </si>
  <si>
    <t>1.034,94</t>
  </si>
  <si>
    <t>1C.12.350.0090.b</t>
  </si>
  <si>
    <t>1C.12.350.0090.c</t>
  </si>
  <si>
    <t>1C.12.350.0090.d</t>
  </si>
  <si>
    <t>1C.12.350.0090.e</t>
  </si>
  <si>
    <t>1C.12.350.0090.f</t>
  </si>
  <si>
    <t>1C.12.350.0090.g</t>
  </si>
  <si>
    <t>1C.12.360</t>
  </si>
  <si>
    <t>CANNE IN ACCIAIO INOX DOPPIA PARETE - RAME ESTERNO</t>
  </si>
  <si>
    <t>1C.12.360.0000</t>
  </si>
  <si>
    <t>1C.12.360.0010</t>
  </si>
  <si>
    <t>Fornitura e posa di canna fumaria in acciaio inox/rame a parete doppia, esterno in rame e interno in AISI 316 L, con isolamento di intercapedine in lana di roccia ad alta densità, utilizzabili per generatori funzionanti con qualsiasi combustibile. Compresi sfridi, accessori e fascette per la posa, assistenze murarie e piani di lavoro. Esclusi solo i raccordi e pezzi speciali di seguito elencati ed i ponteggi esterni se non esistenti.</t>
  </si>
  <si>
    <t>1C.12.360.0010.a</t>
  </si>
  <si>
    <t>1C.12.360.0010.b</t>
  </si>
  <si>
    <t>1C.12.360.0010.c</t>
  </si>
  <si>
    <t>1C.12.360.0010.d</t>
  </si>
  <si>
    <t>1C.12.360.0010.e</t>
  </si>
  <si>
    <t>1C.12.360.0010.f</t>
  </si>
  <si>
    <t>1C.12.360.0020</t>
  </si>
  <si>
    <t>Raccordi e pezzi speciali per camini in acciaio inox/rame a doppia parete, esterno in rame e interno in AISI 316 L con isolamento di intercapedine in lana di roccia ad alta densità, valore riferito a diametri interni da 130 a 150 mm. Compresi accessori per la posa, assistenze murarie e piani di lavoro. Esclusi eventuali ponteggi esterni:</t>
  </si>
  <si>
    <t>1C.12.360.0020.a</t>
  </si>
  <si>
    <t>1C.12.360.0020.b</t>
  </si>
  <si>
    <t>1C.12.360.0020.c</t>
  </si>
  <si>
    <t>1C.12.360.0020.d</t>
  </si>
  <si>
    <t>1C.12.360.0020.e</t>
  </si>
  <si>
    <t>1C.12.360.0020.f</t>
  </si>
  <si>
    <t>1C.12.360.0020.g</t>
  </si>
  <si>
    <t>1C.12.360.0030</t>
  </si>
  <si>
    <t>Raccordi e pezzi speciali per camini in acciaio inox/rame a doppia parete, esterno in rame e interno in AISI 316 L con isolamento di intercapedine in lana di roccia ad alta densità, valore riferito a diametri interni da 180 a 200 mm. Compresi accessori per la posa, assistenze murarie e piani di lavoro. Esclusi eventuali ponteggi esterni:</t>
  </si>
  <si>
    <t>1C.12.360.0030.a</t>
  </si>
  <si>
    <t>1C.12.360.0030.b</t>
  </si>
  <si>
    <t>1C.12.360.0030.c</t>
  </si>
  <si>
    <t>1C.12.360.0030.d</t>
  </si>
  <si>
    <t>1C.12.360.0030.e</t>
  </si>
  <si>
    <t>1C.12.360.0030.f</t>
  </si>
  <si>
    <t>1C.12.360.0030.g</t>
  </si>
  <si>
    <t>1C.12.360.0040</t>
  </si>
  <si>
    <t>Raccordi e pezzi speciali per camini in acciaio inox/rame a doppia parete, esterno in rame e interno in AISI 316 L con isolamento di intercapedine in lana di roccia ad alta densità, valore riferito a diametri interni da 250 a 300 mm. Compresi accessori per la posa, assistenze murarie e piani di lavoro. Esclusi eventuali ponteggi esterni:</t>
  </si>
  <si>
    <t>1C.12.360.0040.a</t>
  </si>
  <si>
    <t>1C.12.360.0040.b</t>
  </si>
  <si>
    <t>1C.12.360.0040.c</t>
  </si>
  <si>
    <t>1C.12.360.0040.d</t>
  </si>
  <si>
    <t>1C.12.360.0040.e</t>
  </si>
  <si>
    <t>1C.12.360.0040.f</t>
  </si>
  <si>
    <t>1C.12.360.0040.g</t>
  </si>
  <si>
    <t>1C.12.400</t>
  </si>
  <si>
    <t>TORRINI DI AERAZIONE</t>
  </si>
  <si>
    <t>1C.12.400.0010</t>
  </si>
  <si>
    <t>Comignolo per canne fumarie prefabbricate per impianti centralizzati, in conglomerato cementizio alleggerito e camicia interna circolare in refrattario, complete di materassino isolante, composto da 3 anelli più cappello, in opera:</t>
  </si>
  <si>
    <t>1C.12.400.0010.a</t>
  </si>
  <si>
    <t>- per canna con misure interne refrattario diametro 20 cm</t>
  </si>
  <si>
    <t>1C.12.400.0010.b</t>
  </si>
  <si>
    <t>- per canna con misure interne refrattario diametro 25 cm</t>
  </si>
  <si>
    <t>1C.12.400.0010.c</t>
  </si>
  <si>
    <t>- per canna con misure interne refrattario diametro 30 cm</t>
  </si>
  <si>
    <t>1C.12.400.0010.d</t>
  </si>
  <si>
    <t>- per canna con misure interne refrattario diametro 35 cm</t>
  </si>
  <si>
    <t>1C.12.400.0020</t>
  </si>
  <si>
    <t>Comignolo per condotti collettivi ramificati serie GAS per caldaiette a metano, costituiti da condotto interno in refrattario antiacido e controcanna in conglomerato cementizio, composto da 3 anelli più cappello, in opera, per canna dimensioni del condotto interno principale da 14 x 14 cm a 18 x 18 cm e condotto secondario 12.5 x 12.5 cm</t>
  </si>
  <si>
    <t>1C.12.400.0030</t>
  </si>
  <si>
    <t>Piastra di sottocomignolo, piastra in acciaio inox raccogli condensa e piastra cornice in calcestruzzo per canne in conglomerato cementizio alleggerito, in opera:</t>
  </si>
  <si>
    <t>1C.12.400.0030.a</t>
  </si>
  <si>
    <t>- diametro interno 20 cm</t>
  </si>
  <si>
    <t>1C.12.400.0030.b</t>
  </si>
  <si>
    <t>- diametro interno 25 cm</t>
  </si>
  <si>
    <t>1C.12.400.0030.c</t>
  </si>
  <si>
    <t>- diametro interno 30 cm</t>
  </si>
  <si>
    <t>1C.12.460</t>
  </si>
  <si>
    <t>CAMERETTE PER FOGNATURA - ESEGUITE IN OPERA</t>
  </si>
  <si>
    <t>Vedere 1U.01.030.0050</t>
  </si>
  <si>
    <t>1C.12.470</t>
  </si>
  <si>
    <t>PREFABBRICATI VARI</t>
  </si>
  <si>
    <t>1C.12.470.0010</t>
  </si>
  <si>
    <t>Canali prefabbricati in conglomerato cementizio vibrocompresso, in opera, compresa fondazione e rinfianco in calcestruzzo, escluso scavo:</t>
  </si>
  <si>
    <t>1C.12.470.0010.a</t>
  </si>
  <si>
    <t>- dimensioni esterne 220 x 225 mm</t>
  </si>
  <si>
    <t>1C.12.470.0010.b</t>
  </si>
  <si>
    <t>- dimensioni esterne 250 x 230 mm</t>
  </si>
  <si>
    <t>1C.12.470.0010.c</t>
  </si>
  <si>
    <t>- dimensioni esterne 290 x 260 mm</t>
  </si>
  <si>
    <t>1C.12.470.0010.d</t>
  </si>
  <si>
    <t>- dimensioni esterne 400 x 360 mm</t>
  </si>
  <si>
    <t>1C.12.470.0010.e</t>
  </si>
  <si>
    <t>- protezione antiusura dei bordi dei canali in conglomerato cementizio con lamiera di ferro zincata e sagomata.</t>
  </si>
  <si>
    <t>1C.12.470.0020</t>
  </si>
  <si>
    <t>Embrici prefabbricati in calcestruzzo, dimensione cm 50x39, altezza cm 15/20</t>
  </si>
  <si>
    <t>1C.12.470.0030</t>
  </si>
  <si>
    <t>Fornitura e posa in opera di sistema integrato lineare di raccolta delle acque meteoriche realizzato secondo la norma UNI EN 1433, composto da canali prefabbricati in calcestruzzo polimerico resistente al gelo e ai sali, con resistenza alla compressione maggiore di 95 N/mm², giunto di sicurezza per la tenuta stagna integrato per il collegamento tra canali; telaio integrato in ghisa sferoidale GGG spessore 8 mm e trattamento superficiale in cataforesi KTL; griglia in ghisa GGG con trattamento superficiale in cataforesi KTL altezza minima pari a 30 mm, predisposte per sistema di fissaggio sul canale con chiusura rapida ed automatica e con possibilità aggiuntiva di fermi più viti, sistema anti scorrimento orizzontale della griglia sul canale realizzato mediante sporgenze in ghisa inserite nella parte inferiore della griglia stessa; guarnizione integrata in gomma antirumore posta tra canale e griglia. Classe di carico D 400. Compresa fondazione e rinfianco in calcestruzzo C25/30, sbarramenti e segnaletica necessari, qualsiasi altra attività necessaria per il completamento dell'opera, escluso scavo. Dimensioni canali (larghezza utile - larghezza lorda - altezza totale) mm:</t>
  </si>
  <si>
    <t>1C.12.470.0030.a</t>
  </si>
  <si>
    <t>- larghezza mm 100,00/160,00 - altezza mm 265,00</t>
  </si>
  <si>
    <t>1C.12.470.0030.b</t>
  </si>
  <si>
    <t>- larghezza mm 150,00/210,00 - altezza mm 320,00</t>
  </si>
  <si>
    <t>1C.12.470.0030.c</t>
  </si>
  <si>
    <t>- larghezza mm 200,00/260,00 - altezza mm 390,00</t>
  </si>
  <si>
    <t>1C.12.470.0040</t>
  </si>
  <si>
    <t>Fornitura e posa in opera di sistema integrato lineare di drenaggio delle acque meteoriche realizzato secondo la norma UNI EN 1433, composto da canali prefabbricati con profilo a V (parabolico) in calcestruzzo polimerico resistente al gelo e ai sali, con resistenza alla compressione maggiore di 95 N/mm², giunto di sicurezza ad incastro per la tenuta stagna di collegamento tra canali; telaio integrato ai canali in acciaio zincato spessore 4 mm; caditoia a fessura tipo a "L" in acciaio zincato spessore minimo 2 mm, altezza minima "L" 100 mm, base della "L" adeguata alla larghezza del canale di supporto, larghezza massima della fessura 10 mm (antitacco); telaio superiore rinforzato dotato di coprigiunti di fuga. Classe di carico D 400. Compresa fondazione e rinfianco in calcestruzzo C25/30, sbarramenti e segnaletica necessari, qualsiasi altra attività necessaria per il completamento dell'opera, escluso scavo. Dimensioni canali (larghezza utile - larghezza lorda - altezza totale) mm:</t>
  </si>
  <si>
    <t>1C.12.470.0040.a</t>
  </si>
  <si>
    <t>- larghezza mm 100,00/135,00 - altezza mm 250,00</t>
  </si>
  <si>
    <t>1C.12.470.0040.b</t>
  </si>
  <si>
    <t>- larghezza mm 150,00/185,00 - altezza mm 310,00</t>
  </si>
  <si>
    <t>1C.12.470.0040.c</t>
  </si>
  <si>
    <t>- larghezza mm 200,00/235,00 - altezza mm 365,00</t>
  </si>
  <si>
    <t>1C.12.550</t>
  </si>
  <si>
    <t>FOSSE BIOLOGICHE, PRIMA PIOGGIA, SEPARAZIONE GRASSI</t>
  </si>
  <si>
    <t>1C.12.550.0010</t>
  </si>
  <si>
    <t>Fossa biologica tipo IMHOFF in calcestruzzo prefabbricato completa di fondo e coperchio carreggiabile, compresa la sigillatura degli anelli e delle tubazioni, escluse le operazioni di scavo e rinterro, in opera:</t>
  </si>
  <si>
    <t>1C.12.550.0010.a</t>
  </si>
  <si>
    <t>- capacità utile circa 1,700 m³ per 10 persone</t>
  </si>
  <si>
    <t>1C.12.550.0010.b</t>
  </si>
  <si>
    <t>- capacità utile circa 3,400 m³ per 20 persone</t>
  </si>
  <si>
    <t>1C.12.550.0010.c</t>
  </si>
  <si>
    <t>- capacità utile circa 5,100 m³ per 30 persone</t>
  </si>
  <si>
    <t>1C.12.550.0010.d</t>
  </si>
  <si>
    <t>- capacità utile circa 6,200 m³ per 40 persone</t>
  </si>
  <si>
    <t>1.271,46</t>
  </si>
  <si>
    <t>1C.12.550.0010.e</t>
  </si>
  <si>
    <t>- capacità utile circa 9,300 m³ per 60 persone</t>
  </si>
  <si>
    <t>1.760,21</t>
  </si>
  <si>
    <t>1C.12.550.0010.f</t>
  </si>
  <si>
    <t>- capacità utile circa 12,400 m³ per 80 persone</t>
  </si>
  <si>
    <t>2.131,64</t>
  </si>
  <si>
    <t>1C.12.550.0010.g</t>
  </si>
  <si>
    <t>- capacità utile circa 14,000 m³ per 100 persone</t>
  </si>
  <si>
    <t>2.375,36</t>
  </si>
  <si>
    <t>1C.12.550.0010.h</t>
  </si>
  <si>
    <t>- capacità utile circa 22,400 m³ per 160 persone</t>
  </si>
  <si>
    <t>3.141,62</t>
  </si>
  <si>
    <t>1C.12.550.0020</t>
  </si>
  <si>
    <t>Fossa di prima pioggia, in calcestruzzo prefabbricato, completa di coperchio non carrabile:</t>
  </si>
  <si>
    <t>1C.12.550.0020.a</t>
  </si>
  <si>
    <t>- circolare diametro 150 cm per superfici da 500 a 3000 m²</t>
  </si>
  <si>
    <t>1C.12.550.0020.b</t>
  </si>
  <si>
    <t>- circolare diametro 150 cm per superfici da 3001 a 5000 m²</t>
  </si>
  <si>
    <t>1C.12.550.0030</t>
  </si>
  <si>
    <t>Fossa per depurazione oli e grassi, per box e cucine, in calcestruzzo prefabbricato, completa di coperchio non carrabile, esclusi scavi e rinterri, in opera:</t>
  </si>
  <si>
    <t>1C.12.550.0030.a</t>
  </si>
  <si>
    <t>- capacità 1000 litri</t>
  </si>
  <si>
    <t>1C.12.550.0030.b</t>
  </si>
  <si>
    <t>- capacità 2300 litri</t>
  </si>
  <si>
    <t>1C.12.600</t>
  </si>
  <si>
    <t>POZZETTI E CAMERETTE IN RESINA</t>
  </si>
  <si>
    <t>1C.12.600.0010</t>
  </si>
  <si>
    <t>Pozzetto in nylon-fibra di vetro rettangolare dimensioni 30 x 42 cm, resistente ai carichi, completo di coperchio di chiusura a battuta antisporco di colore verde e chiusura con bullone in acciaio inox; in opera. Compresi: lo scavo, il rinterro, il carico e trasporto delle terre eccedenti ad impianto di stoccaggio, di recupero; il basamento di mattoni posizionati a secco con pietrisco di drenaggio sul fondo.</t>
  </si>
  <si>
    <t>1C.12.610</t>
  </si>
  <si>
    <t>POZZETTI - CHIUSINI</t>
  </si>
  <si>
    <t>1C.12.610.0010</t>
  </si>
  <si>
    <t>Fornitura e posa in opera di anello con fondo in conglomerato di cemento per pozzetti di raccordo, ispezione o raccolta, compreso il calcestruzzo di sottofondo ed il raccordo delle tubazioni, escluso scavo e reinterro; con dimensioni:</t>
  </si>
  <si>
    <t>1C.12.610.0010.a</t>
  </si>
  <si>
    <t>- interno 30x30 cm, h = 30 cm (esterno 36x36 cm) - peso kg. 45</t>
  </si>
  <si>
    <t>1C.12.610.0010.b</t>
  </si>
  <si>
    <t>- interno 40x40 cm, h = 40 cm (esterno 47x47 cm) - peso kg. 85</t>
  </si>
  <si>
    <t>1C.12.610.0010.c</t>
  </si>
  <si>
    <t>- interno 45x45 cm, h = 45 cm (esterno 57x57 cm) - peso kg. 124</t>
  </si>
  <si>
    <t>1C.12.610.0010.d</t>
  </si>
  <si>
    <t>- interno 60x60 cm, h = 55 cm (esterno 71x71 cm) - peso kg. 164</t>
  </si>
  <si>
    <t>1C.12.610.0010.e</t>
  </si>
  <si>
    <t>- interno 80x80 cm, h = 75 cm (esterno 101x101 cm) - peso kg. 700</t>
  </si>
  <si>
    <t>1C.12.610.0010.f</t>
  </si>
  <si>
    <t>- interno 100x100 cm, h = 100 cm (esterno 120x120 cm) - peso kg. 1.300</t>
  </si>
  <si>
    <t>1C.12.610.0010.g</t>
  </si>
  <si>
    <t>- interno 100x120 cm, h = 100 cm (esterno 136x156 cm) - peso kg. 2.400</t>
  </si>
  <si>
    <t>1C.12.610.0020</t>
  </si>
  <si>
    <t>Fornitura e posa in opera di anello di prolunga senza fondo (o pozzetti senza fondo) in conglomerato di cemento per pozzetti di raccordo, ispezione o raccolta, compreso il raccordo delle tubazioni, escluso scavo e reinterro; con dimensioni:</t>
  </si>
  <si>
    <t>1C.12.610.0020.a</t>
  </si>
  <si>
    <t>- interno 30x30 cm, h = 33 cm (esterno 36x36 cm) - peso kg. 36</t>
  </si>
  <si>
    <t>1C.12.610.0020.b</t>
  </si>
  <si>
    <t>- interno 40x40 cm, h = 45 cm (esterno 47x47 cm) - peso kg. 72</t>
  </si>
  <si>
    <t>1C.12.610.0020.c</t>
  </si>
  <si>
    <t>- interno 45x45 cm, h = 50 cm (esterno 57x57 cm) - peso kg. 110</t>
  </si>
  <si>
    <t>1C.12.610.0020.d</t>
  </si>
  <si>
    <t>- interno 45x45 cm, h = 30 cm (esterno 57x57 cm) - peso kg. 76</t>
  </si>
  <si>
    <t>1C.12.610.0020.e</t>
  </si>
  <si>
    <t>- interno 60x60 cm, h = 60 cm (esterno 71x71 cm) - peso kg. 160</t>
  </si>
  <si>
    <t>1C.12.610.0020.f</t>
  </si>
  <si>
    <t>- interno 60x60 cm, h = 30 cm (esterno 71x71 cm) - peso kg. 80</t>
  </si>
  <si>
    <t>1C.12.610.0020.g</t>
  </si>
  <si>
    <t>1C.12.610.0020.h</t>
  </si>
  <si>
    <t>- interno 80x80 cm, h = 25 cm (esterno 101x101 cm) - peso kg. 142</t>
  </si>
  <si>
    <t>1C.12.610.0020.i</t>
  </si>
  <si>
    <t>- interno 100x100 cm, h = 50 cm (esterno 120x120 cm) - peso kg. 580</t>
  </si>
  <si>
    <t>1C.12.610.0020.j</t>
  </si>
  <si>
    <t>- interno 100x100 cm, h = 110 cm (esterno 120x120 cm) - peso kg. 1.060</t>
  </si>
  <si>
    <t>1C.12.610.0020.k</t>
  </si>
  <si>
    <t>- interno 100x120 cm, h = 50 cm (esterno 136x156 cm) - peso kg. 550</t>
  </si>
  <si>
    <t>1C.12.610.0020.l</t>
  </si>
  <si>
    <t>- interno 100x120 cm, h = 140 cm (esterno 136x156 cm) - peso kg. 2.200</t>
  </si>
  <si>
    <t>1C.12.610.0030</t>
  </si>
  <si>
    <t>Chiusino completo di telaio, o soletta di chiusura, in conglomerato di cemento per pozzetti, adeguatamente armati, con dimensioni:</t>
  </si>
  <si>
    <t>1C.12.610.0030.a</t>
  </si>
  <si>
    <t>- interno 30x30 cm, spess. cm 10, peso kg. 25</t>
  </si>
  <si>
    <t>1C.12.610.0030.b</t>
  </si>
  <si>
    <t>- interno 40x40 cm, spess. cm 10, peso kg. 35</t>
  </si>
  <si>
    <t>1C.12.610.0030.c</t>
  </si>
  <si>
    <t>- interno 45x45 cm, spess. cm 12, peso kg. 50</t>
  </si>
  <si>
    <t>1C.12.610.0030.d</t>
  </si>
  <si>
    <t>- interno 60x60 cm, spess. cm 15, peso kg. 110</t>
  </si>
  <si>
    <t>1C.12.610.0030.e</t>
  </si>
  <si>
    <t>- interno 80x80 cm, spess. cm 15, peso kg. 200</t>
  </si>
  <si>
    <t>1C.12.610.0030.f</t>
  </si>
  <si>
    <t>- interno 100x100 cm, spess. cm 15, peso kg. 300</t>
  </si>
  <si>
    <t>1C.12.610.0030.g</t>
  </si>
  <si>
    <t>- interno 100x120 cm, spess. cm 15, peso kg. 360</t>
  </si>
  <si>
    <t>1C.12.610.0030.h</t>
  </si>
  <si>
    <t>- DN 100 cm, h &lt; 20 cm</t>
  </si>
  <si>
    <t>1C.12.610.0030.i</t>
  </si>
  <si>
    <t>- DN 125 cm, h &lt; 20 cm</t>
  </si>
  <si>
    <t>1C.12.610.0030.j</t>
  </si>
  <si>
    <t>- DN 100 cm, h ≥ 20 cm</t>
  </si>
  <si>
    <t>1C.12.610.0030.k</t>
  </si>
  <si>
    <t>- DN 125 cm, h ≥ 20 cm</t>
  </si>
  <si>
    <t>1C.12.610.0030.l</t>
  </si>
  <si>
    <t>- DN 150 cm, h ≥ 20 cm</t>
  </si>
  <si>
    <t>1C.12.610.0030.m</t>
  </si>
  <si>
    <t>- DN 200 cm, h ≥ 20 cm</t>
  </si>
  <si>
    <t>1C.12.610.0050</t>
  </si>
  <si>
    <t>Fornitura e posa in opera di pozzetto per immissione pluviali, completo di chiusura in conglomerato di cemento, compreso il calcestruzzo di sottofondo ed il raccordo delle tubazioni, escluso scavo e reinterro; con dimensioni:</t>
  </si>
  <si>
    <t>1C.12.610.0050.a</t>
  </si>
  <si>
    <t>- interno 20x20 cm, h = 22 cm (esterno 26x38 cm) - peso kg. 20</t>
  </si>
  <si>
    <t>1C.12.610.0050.b</t>
  </si>
  <si>
    <t>- interno 25x25 cm, h = 27 cm (esterno 33x48 cm) - peso kg. 38</t>
  </si>
  <si>
    <t>1C.12.610.0050.c</t>
  </si>
  <si>
    <t>- interno 30x30 cm, h = 40 cm (esterno 38x54 cm) - peso kg. 63</t>
  </si>
  <si>
    <t>1C.12.610.0060</t>
  </si>
  <si>
    <t>Fornitura e posa in opera di anello forato per pozzi perdenti in calcestruzzo vibrocompresso con classe di resistenza non inferiore a C28/35 e adeguatamente armato, sovrapponibile mediante sagomatura superiore a bicchiere, escluso scavo e reinterro; dimensioni (DN) diametro interno - (h) altezza nominale:</t>
  </si>
  <si>
    <t>1C.12.610.0060.a</t>
  </si>
  <si>
    <t>- DN 100 cm, h 50 cm</t>
  </si>
  <si>
    <t>1C.12.610.0060.b</t>
  </si>
  <si>
    <t>- DN 125 cm, h 50 cm</t>
  </si>
  <si>
    <t>1C.12.610.0060.c</t>
  </si>
  <si>
    <t>- DN 150 cm, h 50 cm</t>
  </si>
  <si>
    <t>1C.12.610.0060.d</t>
  </si>
  <si>
    <t>- DN 200 cm, h 50 cm</t>
  </si>
  <si>
    <t>1C.12.620</t>
  </si>
  <si>
    <t>POZZETTI COMPLETI COMPRESO SCAVO</t>
  </si>
  <si>
    <t>1C.12.620.0110</t>
  </si>
  <si>
    <t>Fornitura e posa in opera di pozzetto prefabbricato in calcestruzzo della dimensione interna di cm 30x30, completo di chiusino o solettina in calcestruzzo, compreso scavo e rinterro, la formazione del fondo di appoggio, le sigillature e qualsiasi altra operazione necessaria per dare l'opera finita, con le seguenti caratteristiche:</t>
  </si>
  <si>
    <t>1C.12.620.0110.a</t>
  </si>
  <si>
    <t>- pozzetto con fondo più un anello di prolunga e chiusino, altezza cm 73 circa</t>
  </si>
  <si>
    <t>1C.12.620.0110.b</t>
  </si>
  <si>
    <t>- pozzetto con fondo più due anelli di prolunga e chiusino, altezza cm 106 circa</t>
  </si>
  <si>
    <t>1C.12.620.0110.c</t>
  </si>
  <si>
    <t>- pozzetto con fondo più tre anelli di prolunga e chiusino, altezza cm 140 circa</t>
  </si>
  <si>
    <t>1C.12.620.0120</t>
  </si>
  <si>
    <t>Fornitura e posa in opera di pozzetto prefabbricato in calcestruzzo della dimensione interna di cm 40x40, completo di chiusino o solettina in calcestruzzo, compreso scavo e rinterro, la formazione del fondo di appoggio, le sigillature e qualsiasi altra operazione necessaria per dare l'opera finita, con le seguenti caratteristiche:</t>
  </si>
  <si>
    <t>1C.12.620.0120.a</t>
  </si>
  <si>
    <t>- pozzetto con fondo più un anello di prolunga e chiusino, altezza cm 95 circa</t>
  </si>
  <si>
    <t>1C.12.620.0120.b</t>
  </si>
  <si>
    <t>- pozzetto con fondo più due anelli di prolunga e chiusino, altezza cm 140 circa</t>
  </si>
  <si>
    <t>1C.12.620.0130</t>
  </si>
  <si>
    <t>Fornitura e posa in opera di pozzetto prefabbricato in calcestruzzo della dimensione interna di cm 45x45, completo di chiusino o solettina in calcestruzzo, compreso scavo e rinterro, la formazione del fondo di appoggio, le sigillature e qualsiasi altra operazione necessaria per dare l'opera finita, con le seguenti caratteristiche:</t>
  </si>
  <si>
    <t>1C.12.620.0130.a</t>
  </si>
  <si>
    <t>- pozzetto con fondo più chiusino, altezza cm 55 circa</t>
  </si>
  <si>
    <t>1C.12.620.0130.b</t>
  </si>
  <si>
    <t>- pozzetto con fondo più un anello da cm 50 di prolunga e chiusino, altezza cm 105 circa</t>
  </si>
  <si>
    <t>1C.12.620.0130.c</t>
  </si>
  <si>
    <t>- pozzetto con fondo più due anelli da cm 50 di prolunga e chiusino, altezza cm 150 circa</t>
  </si>
  <si>
    <t>1C.12.620.0140</t>
  </si>
  <si>
    <t>Fornitura e posa in opera di pozzetto prefabbricato in calcestruzzo della dimensione interna di cm 60x60, completo di chiusino o solettina in calcestruzzo, compreso scavo e rinterro, la formazione del fondo di appoggio, le sigillature e qualsiasi altra operazione necessaria per dare l'opera finita, con le seguenti caratteristiche:</t>
  </si>
  <si>
    <t>1C.12.620.0140.a</t>
  </si>
  <si>
    <t>- pozzetto con fondo e chiusino, altezza cm 70 circa</t>
  </si>
  <si>
    <t>1C.12.620.0140.b</t>
  </si>
  <si>
    <t>- pozzetto con fondo più un anello da cm 60 di prolunga e chiusino, altezza cm 130 circa</t>
  </si>
  <si>
    <t>1C.12.620.0140.c</t>
  </si>
  <si>
    <t>- pozzetto con fondo più due anelli da cm 60 di prolunga e chiusino, altezza cm 190 circa</t>
  </si>
  <si>
    <t>1C.14 - OPERE DA LATTONIERE</t>
  </si>
  <si>
    <t>1C.14</t>
  </si>
  <si>
    <t>OPERE DA LATTONIERE</t>
  </si>
  <si>
    <t>1C.14.000</t>
  </si>
  <si>
    <t>1C.14.050</t>
  </si>
  <si>
    <t>GRONDE, PLUVIALI, LATTONERIE</t>
  </si>
  <si>
    <t>1C.14.050.0010</t>
  </si>
  <si>
    <t>Canali di gronda completi di cicogne o tiranti; pluviali, compresa la posa dei braccioli; converse, scossaline, copertine. Tutti lavorati con sagome e sviluppi normali, in opera, comprese le assistenze murarie e accessori di fissaggio. Esclusi i pezzi speciali di canali di gronda, pluviali, lattonerie speciali; in:</t>
  </si>
  <si>
    <t>1C.14.050.0010.a</t>
  </si>
  <si>
    <t>- lamiera zincata spess. 0.6 mm (peso specifico = 7,86 kg/dm³)</t>
  </si>
  <si>
    <t>1C.14.050.0010.b</t>
  </si>
  <si>
    <t>- lamiera zincata spess. 0.8 mm o superiore (peso specifico = 7,86 kg/dm³)</t>
  </si>
  <si>
    <t>1C.14.050.0010.c</t>
  </si>
  <si>
    <t>- lamiera zincata preverniciata spess. 0,8 mm (peso specifico = 7,86 kg/dm³)</t>
  </si>
  <si>
    <t>1C.14.050.0010.d</t>
  </si>
  <si>
    <t>- lastra di zinco-rame-titanio - spess. 0,6-0,8 mm (peso specifico = 7,15 kg/dm³)</t>
  </si>
  <si>
    <t>1C.14.050.0010.e</t>
  </si>
  <si>
    <t>- lastra in lega di alluminio preverniciato - spess. 1,0-1,5 mm</t>
  </si>
  <si>
    <t>1C.14.050.0010.f</t>
  </si>
  <si>
    <t>- lastra di rame - spess. 0,6-0,8 mm o superiore (peso specifico = 8,92 kg/dm³)</t>
  </si>
  <si>
    <t>1C.14.050.0010.g</t>
  </si>
  <si>
    <t>- lastra in acciaio inox AISI 304 - spess. 0,6-0,8 mm o superiore (peso specifico = 7,86 kg/dm³)</t>
  </si>
  <si>
    <t>1C.14.050.0020</t>
  </si>
  <si>
    <t>Canali di gronda completi di cicogne o tiranti; pluviali, compresa la posa dei braccioli; converse, scossaline, copertine. Tutti lavorati con sagome e sviluppi normali, in opera, comprese le assistenze murarie e accessori di fissaggio. Esclusi i pezzi speciali di gronde, pluviali, lattonerie speciali; in:</t>
  </si>
  <si>
    <t>1C.14.050.0020.a</t>
  </si>
  <si>
    <t>- lamiera zincata spess. 0.6 mm (peso = 4,71 kg/m²)</t>
  </si>
  <si>
    <t>1C.14.050.0020.b</t>
  </si>
  <si>
    <t>- lamiera zincata spess. 0.8 mm (peso = 6,28 kg/m²)</t>
  </si>
  <si>
    <t>1C.14.050.0020.c</t>
  </si>
  <si>
    <t>- lamiera zincata preverniciata spess. 0,8 mm (peso = 6,50 kg/m²)</t>
  </si>
  <si>
    <t>1C.14.050.0020.d</t>
  </si>
  <si>
    <t>- lastra di zinco-rame-titanio - spess. 0,6 mm (peso = 4,30 kg/m²)</t>
  </si>
  <si>
    <t>1C.14.050.0020.e</t>
  </si>
  <si>
    <t>- lastra di zinco-rame-titanio - spess. 0,8 mm (peso = 5,80 kg/m²)</t>
  </si>
  <si>
    <t>1C.14.050.0020.f</t>
  </si>
  <si>
    <t>- lastra in lega di alluminio preverniciato - spess. 1,0 mm (peso = 2,70 kg/m²)</t>
  </si>
  <si>
    <t>1C.14.050.0020.g</t>
  </si>
  <si>
    <t>- lastra in lega di alluminio preverniciato - spess. 1,5 mm (peso = 4,05 kg/m²)</t>
  </si>
  <si>
    <t>1C.14.050.0020.h</t>
  </si>
  <si>
    <t>- lastra di rame - spess. 0,6 (peso = 5,37 kg/m²)</t>
  </si>
  <si>
    <t>1C.14.050.0020.i</t>
  </si>
  <si>
    <t>- lastra di rame - spess. 0,8 mm (peso = 7.16 kg/m²)</t>
  </si>
  <si>
    <t>1C.14.050.0020.j</t>
  </si>
  <si>
    <t>- lastra in acciaio inox AISI 304 - spess. 0,6 mm (peso = 4,71 kg/m²)</t>
  </si>
  <si>
    <t>1C.14.050.0020.k</t>
  </si>
  <si>
    <t>- lastra in acciaio inox AISI 304 - spess. 0,8 mm (peso = 6,28 kg/m²)</t>
  </si>
  <si>
    <t>1C.14.100</t>
  </si>
  <si>
    <t>PEZZI SPECIALI GRONDE, PLUVIALI, LATTONERIE</t>
  </si>
  <si>
    <t>1C.14.100.0010</t>
  </si>
  <si>
    <t>Pezzi speciali per canali di gronda e tubi pluviali, costruiti con fascette saldate, curve, controcurve, saltafascia e simili; in opera, comprese assistenze murarie in:</t>
  </si>
  <si>
    <t>1C.14.100.0010.a</t>
  </si>
  <si>
    <t>1C.14.100.0010.b</t>
  </si>
  <si>
    <t>1C.14.100.0010.c</t>
  </si>
  <si>
    <t>1C.14.100.0010.d</t>
  </si>
  <si>
    <t>- lastra di zinco-rame-titanio - spess. 0,6-0,8 mm (peso = 4,30 - 5,80 kg/m²)</t>
  </si>
  <si>
    <t>1C.14.100.0010.e</t>
  </si>
  <si>
    <t>- lastra in lega di alluminio preverniciato - spess. 1,0-1,5 mm (peso = 2,70 - 4,05 kg/m²)</t>
  </si>
  <si>
    <t>1C.14.100.0010.f</t>
  </si>
  <si>
    <t>- lastra di rame - spess. 0,6-0,8 mm (peso = 5,37 - 7.16 kg/m²)</t>
  </si>
  <si>
    <t>1C.14.100.0010.g</t>
  </si>
  <si>
    <t>- lastra in acciaio inox AISI 304 - spess. 0,6-0,8 mm (peso = 4,71- 6,28 kg/m²)</t>
  </si>
  <si>
    <t>1C.14.100.0020</t>
  </si>
  <si>
    <t>Pezzi speciali per camini, mansarde, abbaini e simili; in opera, comprese assistenze murarie, in:</t>
  </si>
  <si>
    <t>1C.14.100.0020.a</t>
  </si>
  <si>
    <t>1C.14.100.0020.b</t>
  </si>
  <si>
    <t>1C.14.100.0020.c</t>
  </si>
  <si>
    <t>1C.14.100.0020.d</t>
  </si>
  <si>
    <t>1C.14.100.0020.e</t>
  </si>
  <si>
    <t>1C.14.100.0020.f</t>
  </si>
  <si>
    <t>1C.14.100.0020.g</t>
  </si>
  <si>
    <t>1C.14.150</t>
  </si>
  <si>
    <t>COLMI VENTILATI</t>
  </si>
  <si>
    <t>1C.14.150.0010</t>
  </si>
  <si>
    <t>Colmo aerato sviluppo 44 cm; completo di scossalina sviluppo 26,5 cm, angolari sagomati con relative guarnizioni e staffe di supporto; in opera compresa assistenza muraria; in lamiera di:</t>
  </si>
  <si>
    <t>1C.14.150.0010.a</t>
  </si>
  <si>
    <t>- alluminio naturale; spessore 10/10 mm</t>
  </si>
  <si>
    <t>1C.14.150.0010.b</t>
  </si>
  <si>
    <t>- alluminio preverniciato; spessore 10/10 mm</t>
  </si>
  <si>
    <t>1C.14.150.0010.c</t>
  </si>
  <si>
    <t>- rame; spessore 8/10 mm</t>
  </si>
  <si>
    <t>1C.14.150.0010.d</t>
  </si>
  <si>
    <t>- acciaio inox; spessore 7/10 mm</t>
  </si>
  <si>
    <t>1C.14.150.0020</t>
  </si>
  <si>
    <t>Bordatura di gronda ventilante in lamiera di alluminio naturale microforata, spessore 10/10 mm e sviluppo 33 cm, con relativo angolare inferiore sagomato e forato; in opera compresa assistenza muraria.</t>
  </si>
  <si>
    <t>1C.14.200</t>
  </si>
  <si>
    <t>TERMINALI PLUVIALI</t>
  </si>
  <si>
    <t>1C.14.200.0010</t>
  </si>
  <si>
    <t>Terminale in ghisa per pluviali, in opera; comprese assistenze murarie e accessori di fissaggio;</t>
  </si>
  <si>
    <t>1C.14.200.0010.a</t>
  </si>
  <si>
    <t>- Ø 80 mm, diritto, lunghezza 1,50 m</t>
  </si>
  <si>
    <t>1C.14.200.0010.b</t>
  </si>
  <si>
    <t>- Ø 80 mm, diritto, lunghezza 2,00 m</t>
  </si>
  <si>
    <t>1C.14.200.0010.c</t>
  </si>
  <si>
    <t>- Ø 100 mm, con curva, lunghezza 1,50 m</t>
  </si>
  <si>
    <t>1C.14.200.0010.d</t>
  </si>
  <si>
    <t>- Ø 100 mm, con curva, lunghezza 2,00 m</t>
  </si>
  <si>
    <t>1C.14.200.0010.e</t>
  </si>
  <si>
    <t>- Ø 100 mm, diritto, lunghezza 2,00 m</t>
  </si>
  <si>
    <t>1C.14.200.0010.f</t>
  </si>
  <si>
    <t>- Ø 125 mm, diritto, lunghezza 2,00 m</t>
  </si>
  <si>
    <t>1C.14.250</t>
  </si>
  <si>
    <t>BOCCHETTONI E ACCESSORI</t>
  </si>
  <si>
    <t>1C.14.250.0010</t>
  </si>
  <si>
    <t>Bocchettoni normali con piastra e gambo per scarico da terrazze e gronde asfaltate; in opera, compreso assistenza muraria:</t>
  </si>
  <si>
    <t>1C.14.250.0010.a</t>
  </si>
  <si>
    <t>- lastra di piombo - (peso specifico = 11,35 kg/dm³)</t>
  </si>
  <si>
    <t>1C.14.250.0010.b</t>
  </si>
  <si>
    <t>- lastra di rame cotto - (peso specifico = 8,92 kg/dm³)</t>
  </si>
  <si>
    <t>1C.14.250.0020</t>
  </si>
  <si>
    <t>Parafoglie bombate a protezione dei bocchettoni di scarico; in opera compresa assistenza muraria, in:</t>
  </si>
  <si>
    <t>1C.14.250.0020.a</t>
  </si>
  <si>
    <t>- filo di ferro zincato o plastificato oppure in materiale plastico</t>
  </si>
  <si>
    <t>1C.14.250.0020.b</t>
  </si>
  <si>
    <t>- filo di rame</t>
  </si>
  <si>
    <t>1C.14.300</t>
  </si>
  <si>
    <t>CANALI DI GRONDA IN PVC</t>
  </si>
  <si>
    <t>1C.14.300.0010</t>
  </si>
  <si>
    <t>Canali di gronda in pvc, larghezza superiore cm 15 circa, sviluppo cm 30, con ricciolo anteriore e risvolto posteriore; compresa l'incidenza dei pezzi speciali (testate, angoli, giunti con scarico ecc), in opera completi di cicogne o tiranti e di quanto altro necessario per il completamento dell'opera, comprese le assistenze murarie:</t>
  </si>
  <si>
    <t>1C.14.300.0010.a</t>
  </si>
  <si>
    <t>1C.14.300.0010.b</t>
  </si>
  <si>
    <t>- colore testa di moro</t>
  </si>
  <si>
    <t>1C.14.700</t>
  </si>
  <si>
    <t>RIPRISTINI LATTONERIE</t>
  </si>
  <si>
    <t>1C.14.700.0010</t>
  </si>
  <si>
    <t>Revisione di canali di gronda, converse, scossaline, grembiali ed in genere tutti i manufatti da lattoniere, compreso pulizia, affrancatura, legatura, fissaggio dove occorrenti. Esclusi ponteggi esterni o mezzi speciali.</t>
  </si>
  <si>
    <t>1C.14.700.0020</t>
  </si>
  <si>
    <t>Sostituzione di cicogne, tiranti di canali di gronda, con rimozione e successiva posa degli elementi del manto di copertura. Esclusi ponteggi esterni o mezzi speciali. Compresa assistenza muraria, fornitura e posa di cicogne o tiranti in:</t>
  </si>
  <si>
    <t>1C.14.700.0020.a</t>
  </si>
  <si>
    <t>- piattina di ferro preverniciato</t>
  </si>
  <si>
    <t>1C.14.700.0020.b</t>
  </si>
  <si>
    <t>- piattina di rame</t>
  </si>
  <si>
    <t>1C.14.700.0020.c</t>
  </si>
  <si>
    <t>- piattina di acciaio inox AISI 304</t>
  </si>
  <si>
    <t>1C.14.700.0020.d</t>
  </si>
  <si>
    <t>- piattina in lega di alluminio preverniciata</t>
  </si>
  <si>
    <t>1C.14.700.0030</t>
  </si>
  <si>
    <t>Revisione di pluviali esterni, in qualsiasi materiale, con smontaggio dei tubi, rimozione collari, chiusura fori, nuova affrancatura e rimontaggio dei tubi. Compresa la fornitura dei materiali occorrenti e l'assistenza muraria. Esclusi ponteggi esterni o mezzi speciali.</t>
  </si>
  <si>
    <t>1C.14.700.0040</t>
  </si>
  <si>
    <t>Pulizia di canali di gronda, converse, compreso carico e trasporto a discarica dei materiali di risulta. Compresi i piani di lavoro, esclusi ponteggi esterni o mezzi speciali.</t>
  </si>
  <si>
    <t>1C.14.700.0050</t>
  </si>
  <si>
    <t>Sostituzione di tratti di pluviali incassati nella muratura, in qualsiasi materiale, operando a seconda delle necessità dall'esterno o all'interno del fabbricato. Compresa la demolizione della muratura, rimozione del tratto di tubazione o pezzo speciale ammalorata, montaggio e sigillatura della nuova tubazione o pezzo speciale, chiusura del foro, ripristino dell'intonaco con accurato raccordo all'esistente, rappezzo della finitura superficiale quanto più simile all'esistente. Compresa la fornitura di tutti i materiali occorrenti e dei piani di lavoro. Esclusi ponteggi esterni o mezzi speciali, e la finitura superficiale interna o esterna se costituita da rivestimenti in ceramica, pietra o similari.</t>
  </si>
  <si>
    <t>1C.15 - OPERE IN VETROCEMENTO E CEMENTO DECORATIVO</t>
  </si>
  <si>
    <t>1C.15</t>
  </si>
  <si>
    <t>OPERE IN VETROCEMENTO E CEMENTO DECORATIVO</t>
  </si>
  <si>
    <t>1C.15.050</t>
  </si>
  <si>
    <t>SOLAI CON DIFFUSORI SEMPLICI</t>
  </si>
  <si>
    <t>1C.15.050.0010</t>
  </si>
  <si>
    <t>Lucernari e solai praticabili costituiti da diffusori semplici a tazza, annegati in getto di calcestruzzo C20/25, distanziati di circa 5 cm, compresa l'armatura di acciai tondo e le carpenterie; calcolati per un sovraccarico di 400 kg/m². Eseguiti in opera con superfici perfettamente lisce, rasate sul vetro, compresa l'assistenza muraria, i piani di lavoro ed ogni prestazione occorrente per la loro esecuzione a regola d'arte; misura effettiva delle lastre confezionate. Con diffusori:</t>
  </si>
  <si>
    <t>1C.15.050.0010.a</t>
  </si>
  <si>
    <t>- quadrati lato 145 mm; spessore 55 mm</t>
  </si>
  <si>
    <t>1C.15.050.0010.b</t>
  </si>
  <si>
    <t>- quadrati lato 200 mm; spessore 70 mm</t>
  </si>
  <si>
    <t>1C.15.100</t>
  </si>
  <si>
    <t>SOLAI E PARETI CON DIFFUSORI A CAMERA D'ARIA</t>
  </si>
  <si>
    <t>1C.15.100.0010</t>
  </si>
  <si>
    <t>Lucernari e solai praticabili costituiti da diffusori a camera d'aria annegati in getto di calcestruzzo C20/25, distanziati di circa 5 cm, compresa l'armatura di acciaio tondo e le carpenterie; calcolati per un sovraccarico di 400 kg/m². Eseguiti in opera con superfici perfettamente lisce, rasate sul vetro, compresa l'assistenza muraria ed ogni prestazione occorrente per la loro esecuzione a regola d'arte; misura effettiva delle lastre confezionate. Con diffusori:</t>
  </si>
  <si>
    <t>1C.15.100.0010.a</t>
  </si>
  <si>
    <t>- 145 x 145 mm; spessore 105 mm</t>
  </si>
  <si>
    <t>1C.15.100.0010.b</t>
  </si>
  <si>
    <t>-190 x 190 mm; spessore 80 mm</t>
  </si>
  <si>
    <t>1C.15.100.0020</t>
  </si>
  <si>
    <t>Pareti verticali in vetrocemento per divisori, finestroni e simili,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spessore 80 mm, con dimensioni:</t>
  </si>
  <si>
    <t>1C.15.100.0020.a</t>
  </si>
  <si>
    <t>- 90 x 190 mm</t>
  </si>
  <si>
    <t>1C.15.100.0020.b</t>
  </si>
  <si>
    <t>- 115 x 240 mm</t>
  </si>
  <si>
    <t>1C.15.100.0020.c</t>
  </si>
  <si>
    <t>- 190 x 190 mm</t>
  </si>
  <si>
    <t>1C.15.100.0020.d</t>
  </si>
  <si>
    <t>- 240 x 240 mm</t>
  </si>
  <si>
    <t>1C.15.100.0025</t>
  </si>
  <si>
    <t>Pareti verticali in vetrocemento per divisori, finestroni e simili,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spessore 100 mm, con dimensioni 300 x 300 mm</t>
  </si>
  <si>
    <t>1C.15.100.0030</t>
  </si>
  <si>
    <t>Pareti verticali in vetrocemento colorato per divisori, finestroni, etc. fissi o con parti mobili (esclusi i telai e apparecchi di manovra), annegati in getto di calcestruzzo C20/25, distanziati di circa 5 cm, compresa l'armatura di acciaio tondo e le carpenterie. Eseguiti in opera, con superfici perfettamente lisce, rasate sul vetro e sulle due facce, per luci varie e superfici piane, compresa l'assistenza muraria, i piani di lavoro e ogni prestazione occorrente per la loro esecuzione a regola d'arte; misurazione in luce netta delle lastre confezionate; eseguite con diffusori doppi a camera d'aria colorati in pasta spessore 80 mm; con dimensioni:</t>
  </si>
  <si>
    <t>1C.15.100.0030.a</t>
  </si>
  <si>
    <t>1C.15.100.0030.b</t>
  </si>
  <si>
    <t>1C.15.100.0050</t>
  </si>
  <si>
    <t>Fascia piana perimetrale, verticale od orizzontale, in getto di calcestruzzo C20/25, compresa formazione di gocciolatoi, inviti per cappellotti coprigiunto (per i lucernari) o di giunti a Z (per le pareti) od a becco di civetta, comprese le carpenterie ed il ferro di armatura, i materiali e mano d'opera da specialista; lisciata a raso sulle due facce, per spessori variabili e pari a quello dei diffusori in vetro utilizzati.</t>
  </si>
  <si>
    <t>1C.15.150</t>
  </si>
  <si>
    <t>SOVRAPPREZZI</t>
  </si>
  <si>
    <t>1C.15.150.0010</t>
  </si>
  <si>
    <t>Sovrapprezzo alla realizzazione di strutture in vetrocemento per esecuzione pareti curve</t>
  </si>
  <si>
    <t>1C.15.310</t>
  </si>
  <si>
    <t>MANUFATTI IN CEMENTO DECORATIVO</t>
  </si>
  <si>
    <t>1C.15.310.0010</t>
  </si>
  <si>
    <t>Cemento decorativo, gettato fuori opera, ad imitazione di pietra naturale, eseguito con impasto a 350 kg di cemento 32,5 R, gettato entro forme di gesso, con armatura in ferro, compresa la posa in opera, l'assistenza muraria e i piani di lavoro. La valutazione è riferita a serie di almeno 10 pezzi, ciascuno di volume non inferiore a m³ 0,10, misurato sul minimo parallelepipedo circoscritto, con superficie:</t>
  </si>
  <si>
    <t>1C.15.310.0010.a</t>
  </si>
  <si>
    <t>- in graniglia raschiata</t>
  </si>
  <si>
    <t>1.489,32</t>
  </si>
  <si>
    <t>1C.15.310.0010.b</t>
  </si>
  <si>
    <t>- in graniglia martellinata</t>
  </si>
  <si>
    <t>1.967,71</t>
  </si>
  <si>
    <t>1C.15.310.0010.c</t>
  </si>
  <si>
    <t>- liscia senza graniglia</t>
  </si>
  <si>
    <t>1.419,01</t>
  </si>
  <si>
    <t>1C.15.310.0020</t>
  </si>
  <si>
    <t>Manufatti in cemento decorativo, gettato fuori opera con cemento e graniglia, superficie a vista raschiata, per contorni, spalle, cappelli, davanzali, soglie e simili, compresa la posa e l'assistenza muraria, i piani di lavoro, con sezione:</t>
  </si>
  <si>
    <t>1C.15.310.0020.a</t>
  </si>
  <si>
    <t>- fino a 100 cm²</t>
  </si>
  <si>
    <t>1C.15.310.0020.b</t>
  </si>
  <si>
    <t>- da 101 a 150 cm²</t>
  </si>
  <si>
    <t>1C.15.310.0020.c</t>
  </si>
  <si>
    <t>- da 151 a 300 cm²</t>
  </si>
  <si>
    <t>1C.15.310.0020.d</t>
  </si>
  <si>
    <t>- da 301 a 500 cm²</t>
  </si>
  <si>
    <t>1C.15.310.0020.e</t>
  </si>
  <si>
    <t>- da 501 a 750 cm²</t>
  </si>
  <si>
    <t>1C.15.310.0020.f</t>
  </si>
  <si>
    <t>- da 751 a 1000 cm²</t>
  </si>
  <si>
    <t>1C.15.310.0030</t>
  </si>
  <si>
    <t>Manufatti in cemento decorativo, gettato fuori opera con cemento e graniglia, superficie a vista martellinata, per contorni, spalle, cappelli, davanzali, soglie e simili, compresa la posa, l'assistenza muraria, i piani di lavoro, con sezione:</t>
  </si>
  <si>
    <t>1C.15.310.0030.a</t>
  </si>
  <si>
    <t>- fino a 300 cm²</t>
  </si>
  <si>
    <t>1C.15.310.0030.b</t>
  </si>
  <si>
    <t>1C.15.310.0030.c</t>
  </si>
  <si>
    <t>1C.15.310.0030.d</t>
  </si>
  <si>
    <t>1C.15.310.0040</t>
  </si>
  <si>
    <t>Manufatti in cemento decorativo, gettato fuori opera con cemento e graniglia, superficie a vista stuccata e levigata, per contorni, spalle, cappelli, davanzali, soglie e simili, compresa la posa, l'assistenza muraria, i piani di lavoro, con sezione:</t>
  </si>
  <si>
    <t>1C.15.310.0040.a</t>
  </si>
  <si>
    <t>1C.15.310.0040.b</t>
  </si>
  <si>
    <t>1C.15.310.0040.c</t>
  </si>
  <si>
    <t>1C.15.310.0040.d</t>
  </si>
  <si>
    <t>1C.15.310.0040.e</t>
  </si>
  <si>
    <t>1C.15.310.0040.f</t>
  </si>
  <si>
    <t>1C.15.310.0050</t>
  </si>
  <si>
    <t>Manufatti in cemento decorativo, gettato fuori opera senza graniglia, superficie a vista liscia, per contorni, spalle, cappelli, davanzali, soglie e simili, compresa la posa, l'assistenza muraria, i piani di lavoro, con sezione:</t>
  </si>
  <si>
    <t>1C.15.310.0050.a</t>
  </si>
  <si>
    <t>1C.15.310.0050.b</t>
  </si>
  <si>
    <t>1C.15.310.0050.c</t>
  </si>
  <si>
    <t>1C.15.310.0050.d</t>
  </si>
  <si>
    <t>1C.15.310.0050.e</t>
  </si>
  <si>
    <t>1C.15.310.0050.f</t>
  </si>
  <si>
    <t>- con sezione fino a 1000 cm²</t>
  </si>
  <si>
    <t>1C.15.310.0060</t>
  </si>
  <si>
    <t>Gradini in cemento e graniglia, completi di pedata e alzata, spessore 5 - 6 cm, lunghezza fino a 130 cm, levigati nelle parti in vista, compresa la posa e l'assistenza muraria.</t>
  </si>
  <si>
    <t>1C.15.350</t>
  </si>
  <si>
    <t>LAVORAZIONI SUPPLEMENTARI</t>
  </si>
  <si>
    <t>1C.15.350.0010</t>
  </si>
  <si>
    <t>Lavorazioni supplementari ai manufatti in cemento decorativo gettato fuori opera, per la formazione di:</t>
  </si>
  <si>
    <t>1C.15.350.0010.a</t>
  </si>
  <si>
    <t>- risvolti di spigoli, gocciolatoi e battute</t>
  </si>
  <si>
    <t>1C.15.350.0010.b</t>
  </si>
  <si>
    <t>- gocciolatoio incassato o in rilievo</t>
  </si>
  <si>
    <t>1C.15.350.0010.c</t>
  </si>
  <si>
    <t>- battute</t>
  </si>
  <si>
    <t>1C.15.350.0010.d</t>
  </si>
  <si>
    <t>- scuretti</t>
  </si>
  <si>
    <t>1C.15.350.0020</t>
  </si>
  <si>
    <t>Martellinatura di opere in cemento decorativo con apparecchiatura ad aria compressa, compresi i piani di lavoro e l'assistenza muraria.</t>
  </si>
  <si>
    <t>1C.15.400</t>
  </si>
  <si>
    <t>FORMAZIONE DI FASCE E CORNICI</t>
  </si>
  <si>
    <t>1C.15.400.0010</t>
  </si>
  <si>
    <t>Formazione di fasce marcapiano con sezione fino a 30 x 5 cm eseguite con chiodature e legature con filo di ferro zincato, malta di cemento per rinzaffo e rustico, finitura a civile. Compresa casseratura ove necessaria, piani di lavoro e l'assistenza muraria.</t>
  </si>
  <si>
    <t>1C.15.400.0020</t>
  </si>
  <si>
    <t>Formazione di cornici semplici di facciata con sezione fino a 25 x 5 cm eseguite con chiodature e legature con filo di ferro zincato, malta di cemento applicata a più riprese per rinzaffo e rustico, finitura al civile. Compresa casseratura ove necessaria, piani di lavoro e l'assistenza muraria.</t>
  </si>
  <si>
    <t>1C.15.450</t>
  </si>
  <si>
    <t>INTONACI DECORATIVI</t>
  </si>
  <si>
    <t>1C.15.450.0010</t>
  </si>
  <si>
    <t>Intonaco decorativo in cemento e graniglia, spessore 2,5-3 cm, eseguito con malta a base di cemento e graniglia, compreso eventuale intonaco di sottofondo, assistenze murarie, ponteggi; con superficie:</t>
  </si>
  <si>
    <t>1C.15.450.0010.a</t>
  </si>
  <si>
    <t>- raschiata, con bindelli laterali lisci</t>
  </si>
  <si>
    <t>1C.15.450.0010.b</t>
  </si>
  <si>
    <t>- martellinata, con bindelli laterali lisci</t>
  </si>
  <si>
    <t>1C.15.450.0020</t>
  </si>
  <si>
    <t>Scuretto per intonaci decorativi bugnati, formato con impiego di listelli sez. 1 x 1 - 2 x 2 cm</t>
  </si>
  <si>
    <t>1C.15.700</t>
  </si>
  <si>
    <t>RIPRISTINI CORNICI</t>
  </si>
  <si>
    <t>1C.15.700.0010</t>
  </si>
  <si>
    <t>Ripristino di cornici, cornicioni in cemento decorativo, compresi l'ispezione del manufatto, la demolizione delle parti deteriorate, la ricostruzione delle parti mancanti con malta idonea, la riprofilatura degli spigoli e delle modanature:</t>
  </si>
  <si>
    <t>1C.15.700.0010.a</t>
  </si>
  <si>
    <t>- deteriorati fino al 10% della superficie</t>
  </si>
  <si>
    <t>1C.15.700.0010.b</t>
  </si>
  <si>
    <t>- deteriorati fino al 20% della superficie</t>
  </si>
  <si>
    <t>1C.15.700.0010.c</t>
  </si>
  <si>
    <t>- deteriorati fino al 30% della superficie</t>
  </si>
  <si>
    <t>1C.11 - SISTEMI DI COPERTURA</t>
  </si>
  <si>
    <t>1C.11</t>
  </si>
  <si>
    <t>SISTEMI DI COPERTURA</t>
  </si>
  <si>
    <t>1C.11.000</t>
  </si>
  <si>
    <t>In tutte le lavorazioni relative a qualsiasi tipo di copertura, anche se non è compiutamente ripetuto in ogni voce, si intendono sempre comprese tutte le operazioni di posa e assistenza muraria di qualsiasi tipo, necessarie per dare l'opera perfettamente finita ed utilizzabile, senza ulteriori oneri, ad integrazione della posa ed assistenza specialistica.</t>
  </si>
  <si>
    <t>1C.11.010</t>
  </si>
  <si>
    <t>ORDITURE TETTI IN LEGNAME</t>
  </si>
  <si>
    <t>1C.11.010.0010</t>
  </si>
  <si>
    <t>Grossa orditura di tetto costituita da capriate, colmi e puntoni in legname abete, con interasse di m. 3/3,50 e luce fino a 12 m.Sono compresi: tagli a misura, adattamenti, incastri, lavorazioni con ascia, montaggi, chioderia, ferramenta d'uso; spalmatura delle teste con carbolineum; immorsature nelle murature; opere provvisionali e di protezione. Eseguita con:</t>
  </si>
  <si>
    <t>1C.11.010.0010.a</t>
  </si>
  <si>
    <t>- travi squadrate in abete uso Trieste, a m³ di legname</t>
  </si>
  <si>
    <t>1.174,13</t>
  </si>
  <si>
    <t>1C.11.010.0010.b</t>
  </si>
  <si>
    <t>- travi squadrate in abete uso Trieste, al m² di superficie di pianta coperta dalla struttura</t>
  </si>
  <si>
    <t>1C.11.010.0010.c</t>
  </si>
  <si>
    <t>- travi abete a spigoli vivi, a m³ di legname</t>
  </si>
  <si>
    <t>1.184,59</t>
  </si>
  <si>
    <t>1C.11.010.0010.d</t>
  </si>
  <si>
    <t>- travi abete a spigoli vivi, riferita al m² di superficie di pianta coperta dalla struttura</t>
  </si>
  <si>
    <t>1C.11.010.0020</t>
  </si>
  <si>
    <t>Piccola orditura, su grossa orditura in capriate del n. 1C.11.010.0010, costituita da arcarecci da cm 13x19 , travetti da cm 8x10 con listelli da cm 5x2,5 o 5x3 posti ad interasse adatto al tipo di manto. Compresi: tagli, adattamenti, chiodatura alla sottostante struttura. Per manto:</t>
  </si>
  <si>
    <t>1C.11.010.0020.a</t>
  </si>
  <si>
    <t>- in tegole piane marsigliesi</t>
  </si>
  <si>
    <t>1C.11.010.0020.b</t>
  </si>
  <si>
    <t>- in tegole a canale (coppi)</t>
  </si>
  <si>
    <t>1C.11.010.0020.c</t>
  </si>
  <si>
    <t>- leggero in fibre o lamiera</t>
  </si>
  <si>
    <t>1C.11.010.0030</t>
  </si>
  <si>
    <t>Grossa orditura di tetto costituita da terzere o arcarecci, travetti, colmi in legname abete. Sono compresi: tagli a misura, adattamenti, incastri, lavorazioni con ascia, montaggi, chioderia, ferramenta d'uso; spalmatura delle teste con carbolineum; immorsature nelle murature; opere provvisionali e di protezione. Eseguita con:</t>
  </si>
  <si>
    <t>1C.11.010.0030.a</t>
  </si>
  <si>
    <t>1C.11.010.0030.b</t>
  </si>
  <si>
    <t>1C.11.010.0030.c</t>
  </si>
  <si>
    <t>1.014,41</t>
  </si>
  <si>
    <t>1C.11.010.0030.d</t>
  </si>
  <si>
    <t>1C.11.010.0040</t>
  </si>
  <si>
    <t>Piccola orditura, su grossa orditura in terzere o arcarecci del n. 1C.11.010.0030, costituita da travetti da cm 8x8 con listelli da cm 5x2,5 o 5x3 posti ad interasse adatto al tipo di manto. Compresi: tagli, adattamenti, chiodatura alla sottostante struttura. Per manto:</t>
  </si>
  <si>
    <t>1C.11.010.0040.a</t>
  </si>
  <si>
    <t>1C.11.010.0040.b</t>
  </si>
  <si>
    <t>1C.11.010.0040.c</t>
  </si>
  <si>
    <t>1C.11.010.0050</t>
  </si>
  <si>
    <t>Orditura di tetti a capriatelle, con interasse di cm 60 circa, costituite da smezzole da cm 5x20, con doppia catena in tavole da cm 20x2,5, tutto in abete, chiodate ed imbullonate. Sono compresi: tagli a misura, adattamenti, montaggi, chioderia, ferramenta d'uso; immorsature nelle murature; opere provvisionali e di protezione. Eseguita in:</t>
  </si>
  <si>
    <t>1C.11.010.0050.a</t>
  </si>
  <si>
    <t>- abete a spigoli vivi, a m³ di legname</t>
  </si>
  <si>
    <t>1C.11.010.0050.b</t>
  </si>
  <si>
    <t>- abete a spigoli vivi, al m² di superficie di pianta coperta dalla struttura</t>
  </si>
  <si>
    <t>1C.11.010.0060</t>
  </si>
  <si>
    <t>Piccola orditura, su struttura in capriatelle interasse cm 60 circa del n. 1C.11.010.0050, con listelli in in legno abete, sez.3 x 5/3.5 x 3.5, con interassi adatti ai manti di copertura. Compresi: tagli, adattamenti, chiodatura alla sottostante struttura. Per manto:</t>
  </si>
  <si>
    <t>1C.11.010.0060.a</t>
  </si>
  <si>
    <t>1C.11.010.0060.b</t>
  </si>
  <si>
    <t>1C.11.010.0060.c</t>
  </si>
  <si>
    <t>1C.11.020</t>
  </si>
  <si>
    <t>SOTTOMANTI</t>
  </si>
  <si>
    <t>Le listellature o similari sottomanto sono comprese nelle orditure leggere, e non sono comprese nei prezzi dei diversi tipi di manto.</t>
  </si>
  <si>
    <t>1C.11.020.0010</t>
  </si>
  <si>
    <t>Listelli sottomanto in legno abete, sez.3 x 5/3.5 x 3.5, con interassi adatti ai manti di copertura. Compresi: tagli, adattamenti, chiodatura alla sottostante struttura (voce compresa nella valutazione delle piccole orditure delle strutture complete, e non compresa nei manti). Per manto:</t>
  </si>
  <si>
    <t>1C.11.020.0010.a</t>
  </si>
  <si>
    <t>1C.11.020.0010.b</t>
  </si>
  <si>
    <t>1C.11.020.0010.c</t>
  </si>
  <si>
    <t>1C.11.020.0020</t>
  </si>
  <si>
    <t>Sottomanto continuo in tavole di abete accostate per falde. Compresi: tagli adattamenti, chiodature alla sottostante struttura</t>
  </si>
  <si>
    <t>1C.11.020.0030</t>
  </si>
  <si>
    <t>Sottomanto continuo in pannelli di compensato fenolico, dimensioni 122x244 cm, resistente all'acqua. Compresi: tagli, adattamenti, sfridi, chiodatura alla sottostante struttura.</t>
  </si>
  <si>
    <t>1C.11.020.0030.a</t>
  </si>
  <si>
    <t>- spessore 10,0 mm</t>
  </si>
  <si>
    <t>1C.11.020.0030.b</t>
  </si>
  <si>
    <t>- spessore 12,5 mm</t>
  </si>
  <si>
    <t>1C.11.020.0030.c</t>
  </si>
  <si>
    <t>- spessore 15,5 mm</t>
  </si>
  <si>
    <t>1C.11.030</t>
  </si>
  <si>
    <t>COPERTURE IN LEGNO COMPLETE DI MANTO</t>
  </si>
  <si>
    <t>1C.11.030.0010</t>
  </si>
  <si>
    <t>Copertura di tetto composta da grossa orditura di tetto su capriate, colmi e puntoni in legname abete uso trieste, con interasse di m. 3/3,50; piccola orditura costituita da travetti da cm 8x8 con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</si>
  <si>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1C.11.030.0010.a</t>
  </si>
  <si>
    <t>- tegole marsigliesi</t>
  </si>
  <si>
    <t>1C.11.030.0010.b</t>
  </si>
  <si>
    <t>- tegole a canale (coppi)</t>
  </si>
  <si>
    <t>1C.11.030.0010.c</t>
  </si>
  <si>
    <t>- lastre cemento fibrorinforzate ondulate, spessore 7 mm</t>
  </si>
  <si>
    <t>1C.11.030.0020</t>
  </si>
  <si>
    <t>Copertura di tetto composta da grossa orditura di tetto su capriate, colmi e puntoni in legname abete a spigoli vivi, con interasse di m. 3/3,50; piccola orditura costituita da travetti da cm 8x8 con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</si>
  <si>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1C.11.030.0020.a</t>
  </si>
  <si>
    <t>1C.11.030.0020.b</t>
  </si>
  <si>
    <t>1C.11.030.0020.c</t>
  </si>
  <si>
    <t>- manto in lastre cemento fibrorinforzate ondulate, spess. cm 7</t>
  </si>
  <si>
    <t>1C.11.030.0050</t>
  </si>
  <si>
    <t>Grossa orditura di tetto costituita da terzere o arcarecci, travetti, colmi in legname abete uso Trieste. Piccola orditura con travetti da cm 8x8 e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</si>
  <si>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1C.11.030.0050.a</t>
  </si>
  <si>
    <t>1C.11.030.0050.b</t>
  </si>
  <si>
    <t>- manto in tegole a canale (coppi)</t>
  </si>
  <si>
    <t>1C.11.030.0050.c</t>
  </si>
  <si>
    <t>1C.11.030.0060</t>
  </si>
  <si>
    <t>Grossa orditura di tetto costituita da terzere o arcarecci, travetti, colmi in legname abete a filo vivo. Piccola orditura con travetti da cm 8x8 e listelli da cm 5x2,5 o 5x3 posti ad interasse adatto al tipo di manto. Sono compresi: tagli a misura, adattamenti, incastri, lavorazioni con ascia, montaggi, chioderia, ferramenta d'uso; spalmatura delle teste con carbolineum; immorsature nelle murature; opere provvisionali e di protezione. Compreso il manto di copertura in:</t>
  </si>
  <si>
    <t>1C.11.030.0060.a</t>
  </si>
  <si>
    <t>1C.11.030.0060.b</t>
  </si>
  <si>
    <t>1C.11.030.0060.c</t>
  </si>
  <si>
    <t>1C.11.030.0100</t>
  </si>
  <si>
    <t>Orditura di tetti a capriatelle, con interasse di cm 60 costituite da smezzole da cm 5x20, con doppia catena in tavole da cm 20x2,5, tutto in abete, chiodate ed imbullonate. Piccola orditura con listelli in legno abete, sez.3 x 5/3.5 x 3.5, con interassi adatti ai manti di copertura. Sono compresi: tagli a misura, adattamenti, montaggi, chioderia, ferramenta d'uso; immorsature nelle murature; opere provvisionali e di protezione. Compreso il manto di copertura in:</t>
  </si>
  <si>
    <t>1C.11.030.0100.a</t>
  </si>
  <si>
    <t>1C.11.030.0100.b</t>
  </si>
  <si>
    <t>1C.11.030.0100.c</t>
  </si>
  <si>
    <t>1C.11.050</t>
  </si>
  <si>
    <t>ORDITURE TETTI IN METALLO</t>
  </si>
  <si>
    <t>1C.11.050.0010</t>
  </si>
  <si>
    <t>Struttura realizzata con sostegni telescopici regolabili in altezza, in acciaio zincato, per formazione pendenze di coperture metalliche, compresi i fissaggi al solaio con tasselli ad espansione; esclusi arcarecci. Valutazione: in base alla superficie della copertura.</t>
  </si>
  <si>
    <t>1C.11.050.0020</t>
  </si>
  <si>
    <t>Struttura in profilati acciaio zincato ad omega, spessore 10/10 mm altezza 50 mm, asolati, per ancoraggio lastre di coperture ventilate</t>
  </si>
  <si>
    <t>1C.11.110</t>
  </si>
  <si>
    <t>MANTI DI COPERTURA IN COTTO E CEMENTO</t>
  </si>
  <si>
    <t>1C.11.110.0000</t>
  </si>
  <si>
    <t>1C.11.110.0010</t>
  </si>
  <si>
    <t>Manto di copertura con tegole a canale o coppi in ragione di n. 32 al m², compresi colmi, pezzi speciali, sigillature con malta, esclusi i listelli portategole</t>
  </si>
  <si>
    <t>1C.11.110.0020</t>
  </si>
  <si>
    <t>Sovrapprezzo ai manti in coppi per fissaggio con fermacoppi - in piattina di acciaio inox</t>
  </si>
  <si>
    <t>1C.11.110.0030</t>
  </si>
  <si>
    <t>Sovrapprezzo ai manti in coppi per fissaggio con fermacoppi - in piattina di rame</t>
  </si>
  <si>
    <t>1C.11.110.0050</t>
  </si>
  <si>
    <t>Manto di copertura con tegole marsigliesi in ragione di n. 15 al m², compresi colmi e pezzi speciali, sigillature con malta, esclusi i listelli portategole</t>
  </si>
  <si>
    <t>1C.11.110.0070</t>
  </si>
  <si>
    <t>Manto di copertura in tegole di cemento colorate, curve o piane, compresi colmi, pezzi speciali, sigillatura con malta, esclusi i listelli portategole. Con coppi del tipo:</t>
  </si>
  <si>
    <t>1C.11.110.0070.a</t>
  </si>
  <si>
    <t>- Doppia Romana (in ragione di n. 10 al m²)</t>
  </si>
  <si>
    <t>1C.11.110.0070.b</t>
  </si>
  <si>
    <t>- Portoghese (in ragione di n°12 al m²)</t>
  </si>
  <si>
    <t>1C.11.115</t>
  </si>
  <si>
    <t>TEGOLE IN CEMENTO PER SUPPORTO IMPIANTI FOTOVOLTAICI</t>
  </si>
  <si>
    <t>1C.11.115.0000</t>
  </si>
  <si>
    <t>ISTRUZIONI PER LA POSA DI BASAMENTI DI INTEGRAZIONE A SUPPORTO DI IMPIANTI FOTOVOLTAICI</t>
  </si>
  <si>
    <t>La posa dell'elemento di copertura per manto in tegola di tipo portoghese, quale basamento di integrazione a supporto di impianto fotovoltaico, segue le stesse prescrizioni di posa per le normali tegole in cemento:</t>
  </si>
  <si>
    <t>- pendenze minime di utilizzo (30%) per norme di posa senza listellatura, utilizzando quindi 2 denti d'arresto inferiori di cui è dotato ciascun basamento</t>
  </si>
  <si>
    <t>- posa su listellatura facoltativa dal 30% al 45% di pendenza, ed obbligatoria dopo il 45%</t>
  </si>
  <si>
    <t>I basamenti fungono da predisposizione per alloggiamento e fissaggio di moduli fotovoltaici e dovranno essere installati su falde rivolte nel quadrante sud.</t>
  </si>
  <si>
    <t>Al fine di ottimizzare la retroventilazione per moto convettivo dei moduli fotovoltaici durante il periodo estivo, è buona norma realizzare la forma dell'impianto a sviluppo prevalentemente orizzontale.</t>
  </si>
  <si>
    <t>Per quel che riguarda la corretta individuazione dell'area destinata ai basamenti è necessario tenere conto dei seguenti criteri:</t>
  </si>
  <si>
    <t>1. Posizionamento basamenti ad almeno 2 metri dalla linea di gronda e dai bordi laterali della falda</t>
  </si>
  <si>
    <t>2. Distanziamento da camini ed altre strutture che potrebbero far ricadere la propria ombra sui futuri moduli fotovoltaici.</t>
  </si>
  <si>
    <t>1C.11.115.0010</t>
  </si>
  <si>
    <t>Fornitura e posa in opera di elemento di copertura per manto in tegole di cemento, tipo portoghese, quale basamento di integrazione e supporto di impianti fotovoltaici o pannelli solari termici. Sugli estradossi il basamento è munito di profili di acciaio inox integrati nel corpo dello stesso e predisposti per il fissaggio meccanico del modulo fotovoltaico. Compresi colmi, sigillature con malta e tutti gli elementi ed apprestamenti necessari per dare l'opera a perfetta regola d'arte. Inoltre nel prezzo è compresa e compensata la quota di sovrapposizione pari al 15% della superficie del singolo elemento.</t>
  </si>
  <si>
    <t>1C.11.115.0020</t>
  </si>
  <si>
    <t>Fornitura e posa in opera di tegola passacavi in cemento, tipo portoghese, munita di tutti gli elementi stagni (IP 65), dotata di dente di arresto antiscivolo, da utilizzarsi per la realizzazione in copertura di impianti fotovoltaici ai fini del passaggio dei cavi elettrici provenienti dai moduli e diretti all'inverter. Compresa sigillatura con malta e tutti gli elementi ed apprestamenti necessari per dare l'opera a perfetta regola d'arte.</t>
  </si>
  <si>
    <t>1C.11.115.0030</t>
  </si>
  <si>
    <t>Fornitura e posa in opera di tegola passatubi in cemento, tipo portoghese, dotata di dente di arresto antiscivolo, da utilizzarsi per la realizzazione in copertura di impianti solari termici ai fini del passaggio dei tubi provenienti dai moduli fotovoltaici. Compresa sigillatura con malta e tutti gli elementi ed apprestamenti necessari per dare l'opera a perfetta regola d'arte.</t>
  </si>
  <si>
    <t>1C.11.120</t>
  </si>
  <si>
    <t>MANTI IN TEGOLE BITUMINOSE</t>
  </si>
  <si>
    <t>1C.11.120.0010</t>
  </si>
  <si>
    <t>Manto in tegole bituminose colorate, costituite da bitumi ossidati, supporto in fibra di vetro da 125 g/m² impregnato con bitume ossidato, protette con graniglia di roccia basaltica ceramizzata, posate a fiamma o chiodate. Compresi colmi, sfridi, tagli, adattamenti, aeratori nei tetti ventilati.</t>
  </si>
  <si>
    <t>1C.11.120.0010.a</t>
  </si>
  <si>
    <t>- dimensioni 100 x 34 cm, peso 10,50 kg/m²</t>
  </si>
  <si>
    <t>1C.11.120.0010.c</t>
  </si>
  <si>
    <t>- dimensioni 100 x 34 cm, peso 12 kg/m², arrotondate</t>
  </si>
  <si>
    <t>1C.11.120.0020</t>
  </si>
  <si>
    <t>Manto con tegole bituminose composte da doppio supporto in fibra di vetro da 80 g/m² cadauno, bitume fillerizzato con cariche minerali speciali, protette con lamina di rame puro da 70 micron, applicate a fiamma o chiodate. Compresi colmi, sfridi, tagli, adattamenti; aeratori nei tetti ventilati. - dimensioni 100 x 34 cm, peso 7,5 kg/m²</t>
  </si>
  <si>
    <t>1C.11.120.0030</t>
  </si>
  <si>
    <t>Manto con tegole multistrato costituite da supporto in lamiera di acciaio spessore 4,3/10 galvanizzata e prelaccata con trattamento acrilico impermeabilizzante ed insonorizzante, rivestite con graniglia di roccia e trattamento finale con vernice incolore di resina acrilica, dimensioni elementi 130 x 40 cm circa. Compresi tagli, adattamenti, sfridi, pezzi speciali, chiodature.</t>
  </si>
  <si>
    <t>1C.11.130</t>
  </si>
  <si>
    <t>COPERTURE IN LASTRE RESINA - FIBROCEMENTO</t>
  </si>
  <si>
    <t>1C.11.130.0010</t>
  </si>
  <si>
    <t>Copertura in laminato traslucido di vetroresina in rotoli, profilo ondulato o piano, peso non inferiore a 0,300 kg/m², nei colori di serie. Compresi tagli, adattamenti, sfridi, pezzi speciali, fissaggi con chiodi autofilettanti o tirafondi zincocromati e rondelle.</t>
  </si>
  <si>
    <t>1C.11.130.0020</t>
  </si>
  <si>
    <t>Copertura in lastre traslucide di vetroresina di tipo piano od ondulato, di peso non inferiore a 0,375 kg/m², colori di serie. Compresi tagli, adattamenti, sormonti, sfridi, pezzi speciali, fissaggi alla sottostante orditura con chiodi autofilettanti o tirafondi zincocromati e rondelle</t>
  </si>
  <si>
    <t>1C.11.130.0030</t>
  </si>
  <si>
    <t>Copertura in lastre di vetroresina opache, di tipo ondulato o grecato, protette con film poliestere, di peso non inferiore a 0,210 kg/m², colori di serie. Compresi tagli, adattamenti, sormonti, sfridi, pezzi speciali, fissaggi alla sottostante orditura con chiodi autofilettanti o tirafondi zincocromati e rondelle.</t>
  </si>
  <si>
    <t>1C.11.130.0050</t>
  </si>
  <si>
    <t>Copertura sottomanto con lastre fibrobituminose ondulate, spessore 23/10 mm, peso 2,800 kg/m², colore nero. Compresi: tagli, adattamenti, sormonti, sfridi, pezzi speciali, fissaggi alla sottostante struttura con chiodi autofilettanti o tirafondi zincocromati e rondelle.</t>
  </si>
  <si>
    <t>1C.11.130.0070</t>
  </si>
  <si>
    <t>Copertura in lastre di cemento fibrorinforzate, spessore 6,5 mm, peso 13 kg/m². Compresi: tagli, adattamenti. sormonti, sfridi, pezzi speciali, fissaggi alla sottostante orditura con chiodi autofilettanti o tirafondi zincocromati e rondelle. Con lastre:</t>
  </si>
  <si>
    <t>1C.11.130.0070.a</t>
  </si>
  <si>
    <t>- rette, colore grigio</t>
  </si>
  <si>
    <t>1C.11.130.0070.b</t>
  </si>
  <si>
    <t>- rette, colori di serie</t>
  </si>
  <si>
    <t>1C.11.130.0070.c</t>
  </si>
  <si>
    <t>- curve, colore grigio</t>
  </si>
  <si>
    <t>1C.11.130.0070.d</t>
  </si>
  <si>
    <t>- curve, colori di serie</t>
  </si>
  <si>
    <t>1C.11.130.0080</t>
  </si>
  <si>
    <t>Copertura in lastre cemento fibrorinforzate e con armatura supplementare longitudinale in fili di polipropilene intrecciati, spessore 7 mm, peso 14 kg/m², ondulate. Compresi tagli, adattamenti, sormonti, sfridi, pezzi speciali, fissaggi alla sottostante orditura con chiodi autofilettanti o tirafondi zincocromati e rondelle. Con lastre:</t>
  </si>
  <si>
    <t>1C.11.130.0080.a</t>
  </si>
  <si>
    <t>1C.11.130.0080.b</t>
  </si>
  <si>
    <t>1C.11.130.0080.c</t>
  </si>
  <si>
    <t>1C.11.130.0080.d</t>
  </si>
  <si>
    <t>1C.11.140</t>
  </si>
  <si>
    <t>COPERTURE METALLICHE</t>
  </si>
  <si>
    <t>1C.11.140.0010</t>
  </si>
  <si>
    <t>Copertura di tetto con lastre in lamiera ondulata o grecata autoportante di acciaio zincato colore naturale, unite per sovrapposizione. Compresi tagli, adattamenti, sfridi, sormonti, idonei fissaggi alla sottostante struttura, ogni assistenza edile necessaria. Esclusa la lattoneria accessoria ed i ponteggi esterni se necessari e non esistenti. Con lastre nei seguenti tipi e spessori:</t>
  </si>
  <si>
    <t>1C.11.140.0010.a</t>
  </si>
  <si>
    <t>- ondulata spessore 6/10, (peso indicativo = 5,6 kg/m²), colore naturale</t>
  </si>
  <si>
    <t>1C.11.140.0010.b</t>
  </si>
  <si>
    <t>- ondulata spessore 8/10, (peso indicativo = 6,7 kg/m²), colore naturale</t>
  </si>
  <si>
    <t>1C.11.140.0010.c</t>
  </si>
  <si>
    <t>- ondulata spessore 10/10, (peso indicativo = 9,3 kg/m²), colore naturale</t>
  </si>
  <si>
    <t>1C.11.140.0010.d</t>
  </si>
  <si>
    <t>- grecata spessore 6/10, (peso indicativo = 6,3 kg/m²), colore naturale</t>
  </si>
  <si>
    <t>1C.11.140.0010.e</t>
  </si>
  <si>
    <t>- grecata spessore 8/10, (peso indicativo = 8,4 kg/m²), colore naturale</t>
  </si>
  <si>
    <t>1C.11.140.0010.f</t>
  </si>
  <si>
    <t>- ondulata spessore 10/10, (peso indicativo = 10,5 kg/m²), colore naturale</t>
  </si>
  <si>
    <t>1C.11.140.0010.g</t>
  </si>
  <si>
    <t>- lastre ondulate, sovrapprezzo per preverniciatura di una faccia</t>
  </si>
  <si>
    <t>1C.11.140.0010.h</t>
  </si>
  <si>
    <t>- lastre grecate,sovrapprezzo per preverniciatura di una faccia</t>
  </si>
  <si>
    <t>1C.11.140.0020</t>
  </si>
  <si>
    <t>Copertura di tetto con lastre grecate in lega di alluminio. Compresi tagli, adattamenti. sormonti, sfridi, fissaggi alla sottostante struttura, assistenze edili per scarico, trasporti e sollevamenti. Esclusa la lattoneria accessoria. Con lastre:</t>
  </si>
  <si>
    <t>1C.11.140.0020.a</t>
  </si>
  <si>
    <t>- spessore 6/10 mm, colore naturale</t>
  </si>
  <si>
    <t>1C.11.140.0020.b</t>
  </si>
  <si>
    <t>- spessore 6/10 mm, preverniciate</t>
  </si>
  <si>
    <t>1C.11.140.0020.c</t>
  </si>
  <si>
    <t>- spessore 7/10 mm, colore naturale</t>
  </si>
  <si>
    <t>1C.11.140.0020.d</t>
  </si>
  <si>
    <t>- spessore 7/10 mm, preverniciate</t>
  </si>
  <si>
    <t>1C.11.140.0030</t>
  </si>
  <si>
    <t>Copertura di tetto con lastre grecate in lega di alluminio, accoppiate a strato di polietilene espanso anticondensa e antirumore dello spessore di 3,5 mm.</t>
  </si>
  <si>
    <t>Sono compresi: tagli, adattamenti. sfridi. sormonti, assistenze edili per scarico, trasporti e sollevamenti. Esclusa la lattoneria accessoria. Con lastre:</t>
  </si>
  <si>
    <t>1C.11.140.0030.a</t>
  </si>
  <si>
    <t>1C.11.140.0030.b</t>
  </si>
  <si>
    <t>1C.11.140.0030.c</t>
  </si>
  <si>
    <t>1C.11.140.0030.d</t>
  </si>
  <si>
    <t>1C.11.140.0040</t>
  </si>
  <si>
    <t>Copertura di tetto con lastre ondulate in rame crudo, accoppiate con strato di polietilene espanso anticondensa e antirumore, spessore 3,5 mm. Compresi tagli, adattamenti, sfridi, viti, i fissaggi alla sottostante struttura, le assistenze edili per scarico, trasporto e sollevamenti. Esclusa la lattoneria accessoria. Con lastre:</t>
  </si>
  <si>
    <t>1C.11.140.0040.a</t>
  </si>
  <si>
    <t>- spessore 6/10 mm</t>
  </si>
  <si>
    <t>1C.11.140.0040.b</t>
  </si>
  <si>
    <t>- spessore 7/10 mm</t>
  </si>
  <si>
    <t>1C.11.140.0050</t>
  </si>
  <si>
    <t>Copertura di tetti con lastre a protezione multistrato anticorrosiva ed insonorizzante, in acciaio zincato, spessore 4,5/10 mm, ondulate o grecate, protette all'esterno con asfalto plastico stabilizzato e lamina metallica, all'interno con primer bituminoso e lamina di alluminio naturale.Compresi scarico, sollevamenti in quota, tagli, adattamenti, sfridi, viti, fissaggi alla sottostante struttura. Esclusa la lattoneria accessoria. Con lamina esterna in:</t>
  </si>
  <si>
    <t>1C.11.140.0050.a</t>
  </si>
  <si>
    <t>- alluminio naturale</t>
  </si>
  <si>
    <t>1C.11.140.0050.b</t>
  </si>
  <si>
    <t>- alluminio preverniciato</t>
  </si>
  <si>
    <t>1C.11.140.0050.c</t>
  </si>
  <si>
    <t>- rame elettrolitico</t>
  </si>
  <si>
    <t>1C.11.140.0050.d</t>
  </si>
  <si>
    <t>- acciaio inox AISI 316</t>
  </si>
  <si>
    <t>1C.11.140.0060</t>
  </si>
  <si>
    <t>Copertura di tetti con lastre a protezione multistrato anticorrosiva ed insonorizzante in acciaio zincato, spessore 6/10 mm, ondulate o grecate, protette all'esterno con asfalto plastico stabilizzato e lamina metallica, all'interno con primer bituminoso e lamina di alluminio naturale.Compresi scarico, sollevamenti, tagli, adattamenti, sfridi, viti, fissaggi alla sottostante struttura. Esclusa la lattoneria accessoria. Con lamina esterna in:</t>
  </si>
  <si>
    <t>1C.11.140.0060.a</t>
  </si>
  <si>
    <t>1C.11.140.0060.b</t>
  </si>
  <si>
    <t>- alluminio preverniciata</t>
  </si>
  <si>
    <t>1C.11.140.0060.c</t>
  </si>
  <si>
    <t>1C.11.140.0060.d</t>
  </si>
  <si>
    <t>1C.11.140.0070</t>
  </si>
  <si>
    <t>Copertura di tetti con lastre in metallo, sagomate per ottenere l'aspetto dei coppi tradizionali. Applicabile su qualsiasi tipo di struttura, e per la copertura di manti in amianto. Compresi scarico, sollevamenti, tagli, adattamenti, sfridi, fissaggi alla sottostante struttura. Esclusa la lattoneria accessoria. Nei materiali:</t>
  </si>
  <si>
    <t>1C.11.140.0070.a</t>
  </si>
  <si>
    <t>- acciaio zincato spess. 0,5 mm, preverniciato con poliesteri</t>
  </si>
  <si>
    <t>1C.11.140.0070.b</t>
  </si>
  <si>
    <t>- alluminio spess. 0,7 mm, preverniciato con poliesteri</t>
  </si>
  <si>
    <t>1C.11.140.0070.c</t>
  </si>
  <si>
    <t>- lega zinco titanio spess. 0,7 mm, prepatinata</t>
  </si>
  <si>
    <t>1C.11.140.0070.d</t>
  </si>
  <si>
    <t>- rame semiduro spess. 0,6 mm</t>
  </si>
  <si>
    <t>1C.11.150</t>
  </si>
  <si>
    <t>COPERTURE COIBENTATE CON PANNELLI E LASTRE</t>
  </si>
  <si>
    <t>1C.11.150.0010</t>
  </si>
  <si>
    <t>Copertura metallica isolata e ventilata costituita da:</t>
  </si>
  <si>
    <t>- pannello inferiore autoportante in lamiera di acciaio zincato e preverniciato, spessore 6/10 mm, con nervature a T, altezza 55 mm, non visibili all'intradosso, accoppiata con polistirene a cellule chiuse, densità 25 kg/m³, spessore 40 mm, rivestito con lamina di alluminio e film di nylon con funzione antirugiada;</t>
  </si>
  <si>
    <t>- lastra superiore grecata a protezione multistrato anticorrosiva e insonorizzante, in lamiera di acciaio zincato spessore 6/10 mm, protetta all'esterno con asfalto plastico stabilizzato e lamina metallica, all'interno con primer bituminoso e lamina di alluminio naturale;</t>
  </si>
  <si>
    <t>- interposti tra le due lamiere profilati ad omega in acciaio zincato, spessore 1,5 mm altezza 50 mm, asolati per una omogenea ventilazione in conformità alle norme UNI 10372.</t>
  </si>
  <si>
    <t>Compresi carico e sollevamenti, tagli adattamenti, sfridi, fissaggi. Esclusi: colmi e bordature ventilanti; la lattoneria accessoria. Con lamina esterna della lastra di copertura in:</t>
  </si>
  <si>
    <t>1C.11.150.0010.a</t>
  </si>
  <si>
    <t>1C.11.150.0010.b</t>
  </si>
  <si>
    <t>1C.11.150.0010.c</t>
  </si>
  <si>
    <t>1C.11.150.0010.d</t>
  </si>
  <si>
    <t>1C.11.150.0020</t>
  </si>
  <si>
    <t>Copertura per tetti con pannelli monolitici isolanti a protezione multistrato, autoportanti, formati da inferiore lamiera di acciaio zincato e preverniciato, spessore 6/10 mm, strato intermedio di poliuretano espanso, densità 40 kg/m³, superiore lamiera di acciaio spessore 4,5/10 mm, protezione esterna con asfalto plastico stabilizzato e lamina alluminio. Compresi: tagli, adattamenti, sfridi, fissaggi alla sottostante struttura, assistenze edili per scarico, trasporto e sollevamenti. Esclusa la lattoneria accessoria. Con:</t>
  </si>
  <si>
    <t>1C.11.150.0020.a</t>
  </si>
  <si>
    <t>- poliuretano s= 30 mm e lamina alluminio naturale</t>
  </si>
  <si>
    <t>1C.11.150.0020.b</t>
  </si>
  <si>
    <t>- poliuretano s= 30 mm e lamina alluminio preverniciato</t>
  </si>
  <si>
    <t>1C.11.150.0020.c</t>
  </si>
  <si>
    <t>- poliuretano s= 40 mm e lamina alluminio naturale</t>
  </si>
  <si>
    <t>1C.11.150.0020.d</t>
  </si>
  <si>
    <t>- poliuretano s= 40 mm e lamina alluminio preverniciato</t>
  </si>
  <si>
    <t>1C.11.150.0030</t>
  </si>
  <si>
    <t>Copertura per tetti con pannelli metallici precoibentati, autoportanti formati da supporto inferiore ricavato mediante profilatura da nastri di spessore 4/10 mm in acciaio zincato a caldo con procedimento “sendzimir” e preverniciato su lato a vista con colori standard, strato intermedio di resine poliuretaniche (PUR) densità 36 – 40 Kg/m³, supporto esterno ricavato mediante profilatura da nastri di spessore 5/10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trasporto e sollevamenti. E' esclusa la sola lattoneria accessoria. Con:</t>
  </si>
  <si>
    <t>1C.11.150.0030.a</t>
  </si>
  <si>
    <t>- poliuretano s= 30 mm fuori greca</t>
  </si>
  <si>
    <t>1C.11.150.0030.b</t>
  </si>
  <si>
    <t>- poliuretano s= 40 mm fuori greca</t>
  </si>
  <si>
    <t>1C.11.150.0030.c</t>
  </si>
  <si>
    <t>- poliuretano s= 50 mm fuori greca</t>
  </si>
  <si>
    <t>1C.11.150.0030.d</t>
  </si>
  <si>
    <t>- poliuretano s= 60 mm fuori greca</t>
  </si>
  <si>
    <t>1C.11.150.0030.e</t>
  </si>
  <si>
    <t>- poliuretano s= 80 mm fuori greca</t>
  </si>
  <si>
    <t>1C.11.150.0030.f</t>
  </si>
  <si>
    <t>- poliuretano s= 100 mm fuori greca</t>
  </si>
  <si>
    <t>1C.11.150.0030.g</t>
  </si>
  <si>
    <t>- poliuretano s= 120 mm fuori greca</t>
  </si>
  <si>
    <t>1C.11.150.0040</t>
  </si>
  <si>
    <t>Copertura per tetti con pannelli metallici precoibentati, autoportanti formati da supporto inferiore ricavato mediante profilatura da nastri di spessore 4/10 mm in acciaio zincato a caldo con procedimento “sendzimir” e preverniciato su lato a vista con colori standard, strato intermedio di resine poliuretaniche (PUR) densità 36 – 40 Kg/m³, supporto esterno grecato in lega di alluminio preverniciato con colori standard, altezza greca 38/40 mm, passo 250 mm, spessore 6/10 mm; larghezza utile pannello 1,00 m. Compresi tagli, adattamenti, sfridi, fissaggio a vista con gruppo completo di fissaggio alla sottostante struttura, assistenze edili per scarico, trasporto e sollevamenti. E' esclusa la sola lattoneria accessoria. Con:</t>
  </si>
  <si>
    <t>1C.11.150.0040.a</t>
  </si>
  <si>
    <t>1C.11.150.0040.b</t>
  </si>
  <si>
    <t>1C.11.150.0040.c</t>
  </si>
  <si>
    <t>1C.11.150.0040.d</t>
  </si>
  <si>
    <t>1C.11.150.0040.e</t>
  </si>
  <si>
    <t>1C.11.150.0040.f</t>
  </si>
  <si>
    <t>1C.11.150.0040.g</t>
  </si>
  <si>
    <t>1C.11.150.0050</t>
  </si>
  <si>
    <t>Copertura per tetti con pannelli metallici autoportanti posati con fissaggio a vista, formati con inferiore lamiera di acciaio zincato preverniciato spessore 4/10 mm, strato intermedio di poliuretano, densità 40 kg/m³, superiore lamiera grecata di rame altezza 38 mm e spessore 5/10 mm; larghezza pannelli 1.00 m. Compresi tagli, adattamenti, sfridi, fissaggi alla sottostante struttura, assistenze edili per scarico, trasporto e sollevamenti. E' esclusa la lattoneria accessoria. Con:</t>
  </si>
  <si>
    <t>1C.11.150.0050.a</t>
  </si>
  <si>
    <t>- lamiera rame 5/10 mm e poliuretano s= 30 mm</t>
  </si>
  <si>
    <t>1C.11.150.0050.b</t>
  </si>
  <si>
    <t>- lamiera rame 5/10 mm e poliuretano s= 40 mm</t>
  </si>
  <si>
    <t>1C.11.150.0060</t>
  </si>
  <si>
    <t>Copertura per tetti con pannelli metallici precoibentati autoportanti formati da supporto inferiore in cartonfeltro bitumato cilindrato, strato intermedio di resine poliuretaniche (PUR) densità 36 – 40 Kg/m³, supporto esterno ricavato mediante profilatura da nastri di spessore 5/10 mm in acciaio zincato a caldo con procedimento “sendzimir” e preverniciato sul lato a vista con colorri standard, altezza greca 38/40 mm, passo 250 mm; larghezza utile pannello 1,00 m. Sono compresi: tagli, adattamenti, sfridi, fissaggio a vista con gruppo completo di fissaggio alla sottostante struttura, assistenze edili per scarico, trasporto e sollevamenti. E' esclusa la sola lattoneria accessoria. Con:</t>
  </si>
  <si>
    <t>1C.11.150.0060.a</t>
  </si>
  <si>
    <t>1C.11.150.0060.b</t>
  </si>
  <si>
    <t>1C.11.150.0060.c</t>
  </si>
  <si>
    <t>1C.11.150.0060.d</t>
  </si>
  <si>
    <t>1C.11.150.0060.e</t>
  </si>
  <si>
    <t>1C.11.150.0060.f</t>
  </si>
  <si>
    <t>1C.11.150.0065</t>
  </si>
  <si>
    <t>Copertura per tetti con pannelli metallici precoibentati autoportanti formati da supporto inferiore in cartonfeltro bitumato cilindrato, strato intermedio di resine poliuretaniche (PUR) densità 36 – 40 Kg/m³, supporto esterno grecato in lega di alluminio preverniciato con colori standard, altezza greca 38/40 mm, passo 250 mm, spessore 6/10 mm; larghezza utile pannello 1,00 m. Sono compresi: tagli, adattamenti, sfridi, fissaggio a vista con gruppo completo di fissaggio alla sottostante struttura, assistenze edili per scarico, trasporto e sollevamenti. E' esclusa la sola lattoneria accessoria. Con:</t>
  </si>
  <si>
    <t>1C.11.150.0065.a</t>
  </si>
  <si>
    <t>1C.11.150.0065.b</t>
  </si>
  <si>
    <t>1C.11.150.0065.c</t>
  </si>
  <si>
    <t>1C.11.150.0065.d</t>
  </si>
  <si>
    <t>1C.11.150.0065.e</t>
  </si>
  <si>
    <t>1C.11.150.0065.f</t>
  </si>
  <si>
    <t>1C.11.150.0070</t>
  </si>
  <si>
    <t>Copertura per tetti con pannelli metallici autoportanti posati con fissaggio nascosto, giunto a scatto, formati con inferiore lamiera di acciaio zincato preverniciato, spessore 4/10 mm, strato intermedio di poliuretano, densità 40 kg/m³, superiore lamiera grecata di acciaio zincato preverniciato altezza 38 mm e spessore 6/10 mm; larghezza pannelli 1.00 m. Compresi tagli, adattamenti, sfridi, fissaggi alla sottostante struttura, assistenze edili per scarico, trasporto e sollevamenti. E' esclusa la lattoneria accessoria. Con:</t>
  </si>
  <si>
    <t>1C.11.150.0070.a</t>
  </si>
  <si>
    <t>- lamiera acciaio zincato preverniciato 6/10 mm e poliuretano s= 40 mm</t>
  </si>
  <si>
    <t>1C.11.150.0070.b</t>
  </si>
  <si>
    <t>- lamiera acciaio zincato preverniciato 6/10 mm e poliuretano s= 50 mm</t>
  </si>
  <si>
    <t>1C.11.150.0080</t>
  </si>
  <si>
    <t>Copertura per tetti con pannelli metallici autoportanti REI 120 e fonoisolanti formati da supporto inferiore ricavato mediante profilatura da nastri di spessore 5/10 mm in acciaio zincato a caldo con procedimento “sendzimir” e preverniciato su lato a vista con colori standard, strato intermedio di lana di roccia densità 100 Kg/m³ spessore 100mm fuori greca,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trasporto e sollevamenti. E' esclusa la sola lattoneria accessoria.</t>
  </si>
  <si>
    <t>1C.11.150.0090</t>
  </si>
  <si>
    <t>Copertura per tetti con pannelli metallici precoibentati fonoassorbenti autoportanti formati da supporto inferiore ricavato mediante profilatura da nastri di spessore 5/10 mm in acciaio zincato a caldo con procedimento “sendzimir” microforato e preverniciato su lato a vista con colori standard, strato intermedio di lana di roccia densità 80 - 100 Kg/m³, supporto esterno ricavato mediante profilatura da nastri di spessore 6/10 mm in acciaio zincato a caldo con procedimento “sendzimir” e preverniciato sul lato a vista con colori standard, altezza greca 38/40 mm, passo 250 mm; larghezza utile pannello 1,00 m. Compresi tagli, adattamenti, sfridi, fissaggio a vista con gruppo completo di fissaggio alla sottostante struttura, assistenze edili per scarico, trasporti e sollevamenti. E' esclusa la sola lattoneria accessoria. Con:</t>
  </si>
  <si>
    <t>1C.11.150.0090.a</t>
  </si>
  <si>
    <t>- lana di roccia spessore 50 mm fuori greca</t>
  </si>
  <si>
    <t>1C.11.150.0090.b</t>
  </si>
  <si>
    <t>- lana di roccia spessore 80 mm fuori greca</t>
  </si>
  <si>
    <t>1C.11.150.0090.c</t>
  </si>
  <si>
    <t>- lana di roccia spessore 100 mm fuori greca</t>
  </si>
  <si>
    <t>1C.11.200</t>
  </si>
  <si>
    <t>ACCESSORI PER COPERTURE</t>
  </si>
  <si>
    <t>1C.11.200.0000</t>
  </si>
  <si>
    <t>NOTE DI CONSULTAZIONE:</t>
  </si>
  <si>
    <t>Le voci relative alla fornitura e posa in opera dei dispositivi di sicurezza da 0 a 10 m e misure intermedie, comprendono e compensano la fornitura dei paletti di estremità, della fune in acciaio completa di morsetti e redancia in entrambe le estremità, i fissagi di qualsiasi tipo e per qualsiasi supporto, i cartelli e quant'altro necessario per dare l'opera compiuta a regola d'arte e rispondente ai requisiti di legge, restano esclusi e quindi da computare a parte i dissipatori, i tenditori, eventuali paletti intermedi ed il maggior costo per la fornitura della fune di acciao, per tratte eccedenti i 10 metri.</t>
  </si>
  <si>
    <t>Le voci relative alla fornitura e posa in opera dei paletti intermedi e dei dispotivi tipo "A" comprendono sempre i fissagi di qualsiasi tipo e per qualsiasi supporto, anche se non espressamente descritti.</t>
  </si>
  <si>
    <t>1C.11.200.0010</t>
  </si>
  <si>
    <t>Fornitura e posa in opera di dispositivo anticaduta, tipo C, per la messa in sicurezza di una copertura mediante ancoraggi strutturali, che consentano l'accesso, il transito e l'esecuzione dei lavori di manutenzione in copertura, in condizioni di sicurezza per gli operatori.</t>
  </si>
  <si>
    <t>L’intervento prevede l’installazione di linee di ancoraggio di tipo C,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t>
  </si>
  <si>
    <t>Gli ancoraggi terminali ed intermedi della linea flessibile tipo C dovranno essere in acciaio zincato o acciaio inossidabile AISI 304 o alluminio con resistenza agli agenti atmosferici tale da aver superato il test in nebbia salina neutra secondo UNI EN ISO 9227 che prevede 2 cicli di 24+1 ore. Tali ancoraggi dovranno essere di tipo rigido e indeformabile.</t>
  </si>
  <si>
    <t>Ogni linea orizzontale flessibile di tipo C, costituita da 1 o più campate con luce massima in accordo a quanto riportato sul manuale di uso e manutenzione, dovrà essere dotata di dissipatore di energia e di tenditore, entrambi in acciaio inox, posizionati alle estremità opposte della linea, tra i quali va tesa la fune in acciaio inox AISI 316 Ø8 mm da 7x19 fili (133 fili).</t>
  </si>
  <si>
    <t>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 Per misure (tratte) complessive da:</t>
  </si>
  <si>
    <t>1C.11.200.0010.a</t>
  </si>
  <si>
    <t>- da 0 a 10 m e misure intermedie con paletti in alluminio</t>
  </si>
  <si>
    <t>1C.11.200.0010.b</t>
  </si>
  <si>
    <t>- da 0 a 10 m e misure intermedie con paletti in acciaio zincato a caldo</t>
  </si>
  <si>
    <t>1C.11.200.0010.c</t>
  </si>
  <si>
    <t>- da 0 a 10 m e misure intermedie con paletti in acciaio inox AISI 304</t>
  </si>
  <si>
    <t>1.373,64</t>
  </si>
  <si>
    <t>1C.11.200.0010.d</t>
  </si>
  <si>
    <t>- per ogni ulteriore m di fune oltre i primi 10 ml</t>
  </si>
  <si>
    <t>1C.11.200.0010.e</t>
  </si>
  <si>
    <t>- per ogni paletto in alluminio intermedio comprensivo di fissaggio</t>
  </si>
  <si>
    <t>1C.11.200.0010.f</t>
  </si>
  <si>
    <t>- per ogni paletto in acciaio zincato a caldo intermedio comprensivo di fissaggio</t>
  </si>
  <si>
    <t>1C.11.200.0010.g</t>
  </si>
  <si>
    <t>- per ogni paletto in acciaio inox AISI 304 intermedio comprensivo di fissaggio</t>
  </si>
  <si>
    <t>1C.11.200.0010.h</t>
  </si>
  <si>
    <t>- tenditore chiuso in acciaio inox AISI 316</t>
  </si>
  <si>
    <t>1C.11.200.0010.i</t>
  </si>
  <si>
    <t>- dissipatore di energia in acciaio inox AISI 302</t>
  </si>
  <si>
    <t>1C.11.200.0020</t>
  </si>
  <si>
    <t>Fornitura e posa in opera di dispositivo anticaduta, tipo A, per la messa in sicurezza di una copertura mediante ancoraggi strutturali, che consentano l'accesso, il transito e l'esecuzione dei lavori di manutenzione in copertura, in condizioni di sicurezza per gli operatori.</t>
  </si>
  <si>
    <t>L’intervento prevede l’installazione di linee di ancoraggio di tipo A, progettati nel rispetto della norma UNI 11578 nel caso di installazione permanente o UNI EN 795 + CEN/TS 16415 nel caso di installazione rimovibile. I dispositivi dovranno essere certificati da ente terzo autorizzato dal Ministero delle Infrastrutture. Tutti i componenti previsti per lo specifico intervento, inclusi i sistemi di connessione alla struttura portante, dovranno essere dimensionati e verificati, e dovrà essere fornita al committente specifica relazione di calcolo redatta dal tecnico abilitato. I sistemi di connessione diretta alla struttura dovranno essere dotati di marcatura CE.</t>
  </si>
  <si>
    <t>I dispositivi dovranno essere in acciaio zincato o acciaio inossidabile AISI 304 o alluminio con resistenza agli agenti atmosferici tale da aver superato il test in nebbia salina neutra secondo UNI EN ISO 9227 che prevede 2 cicli di 24+1 ore.</t>
  </si>
  <si>
    <t>Nel prezzo è compreso il rilascio da parte dell'installatore della certificazione di corretta posa/montaggio e del manuale di installazione uso e manutenzione, la corrispondenza alle norme vigenti in materia antinfortunistica, la fornitura e posa di targhette/cartelli per la regolamentazione dell’accesso alla copertura, l'assistenza muraria:</t>
  </si>
  <si>
    <t>1C.11.200.0020.a</t>
  </si>
  <si>
    <t>- paletto indeformabile girevole in alluminio</t>
  </si>
  <si>
    <t>1C.11.200.0020.b</t>
  </si>
  <si>
    <t>- paletto deformabile girevole in acciaio zincato a caldo</t>
  </si>
  <si>
    <t>1C.11.200.0020.c</t>
  </si>
  <si>
    <t>- paletto deformabile girevole in acciaio inox AISI 304</t>
  </si>
  <si>
    <t>1C.11.200.0020.d</t>
  </si>
  <si>
    <t>- ganci rigidi sottotegola ad esse in acciaio zincato a caldo</t>
  </si>
  <si>
    <t>1C.11.200.0020.e</t>
  </si>
  <si>
    <t>- ganci rigidi sottotegola ad esse in acciaio inox AISI 304</t>
  </si>
  <si>
    <t>1C.11.200.0020.f</t>
  </si>
  <si>
    <t>- per ogni gancio flessibile sottotegola con cordino Ø8 mm, lungh. 600 mm, in acciaio zincato a caldo</t>
  </si>
  <si>
    <t>1C.11.200.0020.g</t>
  </si>
  <si>
    <t>- per ogni gancio flessibile sottotegola con cordino Ø8 mm, lungh. 600 mm, in acciaio inox AISI 316</t>
  </si>
  <si>
    <t>1C.11.200.0020.h</t>
  </si>
  <si>
    <t>- dispositivo di ancoraggio puntuale a parete in acciaio inox AISI 304</t>
  </si>
  <si>
    <t>1C.11.200.0020.i</t>
  </si>
  <si>
    <t>- dispositivo di ancoraggio puntuale per lamiere grecate e pannelli coibentati in acciaio inox AISI 304</t>
  </si>
  <si>
    <t>1C.11.200.0030</t>
  </si>
  <si>
    <t>Fornitura e posa in opera di dispositivo anticaduta, tipo C per coperture in lamiera, per la messa in sicurezza di una copertura mediante ancoraggi strutturali, che consentano l'accesso, il transito e l'esecuzione dei lavori di manutenzione in copertura, in condizioni di sicurezza per gli operatori.</t>
  </si>
  <si>
    <t>Gli ancoraggi terminali ed intermedi della linea flessibile tipo C dovranno essere in acciaio inossidabile AISI 304 e alluminio con resistenza agli agenti atmosferici tale da aver superato il test in nebbia salina neutra secondo UNI EN ISO 9227 che prevede 2 cicli di 24+1 ore. Tali ancoraggi dovranno essere di tipo rigido girevole o abbattibile e riarmabile.</t>
  </si>
  <si>
    <t>1C.11.200.0030.a</t>
  </si>
  <si>
    <t>- da 0 a 10 m e misure intermedie con paletti (altezza cm. 20) abbattibili e riarmabili in alluminio, completi di contro piastra in acciaio inox AISI 304 da fissare alla lamiera o al pannello</t>
  </si>
  <si>
    <t>1.413,70</t>
  </si>
  <si>
    <t>1C.11.200.0030.b</t>
  </si>
  <si>
    <t>- da 0 a 10 m e misure intermedie con paletti (altezza cm. 20) rigidi girevoli in alluminio, completi di contro piastra in acciaio inox AISI 304 da fissare alla lamiera o al pannello</t>
  </si>
  <si>
    <t>1.074,51</t>
  </si>
  <si>
    <t>1C.11.200.0030.c</t>
  </si>
  <si>
    <t>1C.11.200.0030.d</t>
  </si>
  <si>
    <t>- per ogni paletto (altezza cm. 20) intermedio abbattibile e riarmabile in alluminio comprensivo di fissaggi e completo di contro piastra in acciaio inox AISI 304 da fissare alla lamiera o al pannello</t>
  </si>
  <si>
    <t>1C.11.200.0030.f</t>
  </si>
  <si>
    <t>- per ogni paletto (altezza cm. 20) intermedio rigido girevole in alluminio comprensivo di fissaggi e completo di contro piastra in acciaio inox AISI 304 da fissare alla lamiera o al pannello</t>
  </si>
  <si>
    <t>1C.11.200.0030.g</t>
  </si>
  <si>
    <t>1C.11.200.0030.h</t>
  </si>
  <si>
    <t>1C.11.200.0050</t>
  </si>
  <si>
    <t>Fermaneve con elementi isolati in:</t>
  </si>
  <si>
    <t>1C.11.200.0050.a</t>
  </si>
  <si>
    <t>- rame</t>
  </si>
  <si>
    <t>1C.11.200.0050.b</t>
  </si>
  <si>
    <t>- lamiera preverniciata</t>
  </si>
  <si>
    <t>1C.11.200.0060</t>
  </si>
  <si>
    <t>Griglia parapasseri in rame:</t>
  </si>
  <si>
    <t>1C.11.200.0060.a</t>
  </si>
  <si>
    <t>- a banda forata spessore 6/10 mm</t>
  </si>
  <si>
    <t>1C.11.200.0060.b</t>
  </si>
  <si>
    <t>- a pettine, spessore 6/10 mm</t>
  </si>
  <si>
    <t>1C.11.200.0060.c</t>
  </si>
  <si>
    <t>- sagomata per coppi, spessore 10/10 mm</t>
  </si>
  <si>
    <t>1C.11.200.0070</t>
  </si>
  <si>
    <t>Griglia parapasseri a pettine in PVC</t>
  </si>
  <si>
    <t>1C.11.200.0080</t>
  </si>
  <si>
    <t>Sottocolmo ventilato in poliuretano con bandelle in piombo plissettato e rete antintrusione in fibra di vetro</t>
  </si>
  <si>
    <t>1C.11.200.0100</t>
  </si>
  <si>
    <t>Barriera al vapore con telo sottotegola tristrato impermeabile e traspirante, per tetti a falda ventilati, composto da lamina traspirante rivestita su entrambe le facce con film polipropilenico e trattamento repellente per insetti. Peso 150 g/m²., applicato a secco e fissato con chiodi alla sottostante struttura, compresi sormonti e assistenze murarie alla posa.</t>
  </si>
  <si>
    <t>1C.11.210</t>
  </si>
  <si>
    <t>DISSUASORI PER PICCIONI</t>
  </si>
  <si>
    <t>1C.11.210.0010</t>
  </si>
  <si>
    <t>Dissuasore per piccioni costituito da punte in acciaio inox diametro 1,3 mm, altezza 10-12 cm, inserite su base in policarbonato resistente ai raggi U.V., incollato con silicone:</t>
  </si>
  <si>
    <t>1C.11.210.0010.a</t>
  </si>
  <si>
    <t>- con punte disposte su una fila</t>
  </si>
  <si>
    <t>1C.11.210.0010.b</t>
  </si>
  <si>
    <t>- con punte disposte su due file</t>
  </si>
  <si>
    <t>1C.11.210.0010.c</t>
  </si>
  <si>
    <t>- con punte disposte su quattro file</t>
  </si>
  <si>
    <t>1C.11.210.0020</t>
  </si>
  <si>
    <t>Sistema di allontanamento piccioni di tipo elettrostatico, costituito da centralina elettrica alimentata a 220V 50Hz, conforme alle norme di sicurezza applicabili agli elettrificatori, idonea ad alimentare circa 1000 m di sviluppo del sistema; barre in acciaio inox diametro 2 mm della lunghezza di 1,00 m; piastrine multisupporto e multidirezionali in policarbonato anti-UV e molle di collegamento in acciaio inox. Compresi fissaggi delle piastrine con silicone neutro, eventuali sfridi, saldature, quota parte dei collegamenti verticali e assistenza per trasporto e sollevamento a piè d'opera, le prove necessarie per dare l'impianto perfettamente funzionante. Escluso: ponteggi se non esistenti, impiego di piattaforme aeree e la pulizia del supporto prima della posa. Costituito da:</t>
  </si>
  <si>
    <t>1C.11.210.0020.a</t>
  </si>
  <si>
    <t>- barre elettrificabili antipiccioni in acciaio inox</t>
  </si>
  <si>
    <t>1C.11.210.0020.b</t>
  </si>
  <si>
    <t>- centralina elettrica</t>
  </si>
  <si>
    <t>1C.11.210.0030</t>
  </si>
  <si>
    <t>Fornitura e posa di rete antivolatili realizzata in polietilene ad alta densità, stabilizzata contro i raggi ultravioletti, tipo con nodo, extraresistente, idrorepellente, con maglia quadra da mm 50x50, spessore mm 1,5. Rete fornita di bordatura di rinforzo lungo tutto il perimetro mediante treccia da mm 6,0 cucita alla rete. Peso minimo 50 g./m². Compresi fissaggi con tasselli, chiodi, ferramenta adeguata, legature, sormonti, piani di lavoro fissi o mobili, e assistenze murarie. Per posa rete a quota:</t>
  </si>
  <si>
    <t>1C.11.210.0030.a</t>
  </si>
  <si>
    <t>- sino a 4,00 m con piani di lavoro</t>
  </si>
  <si>
    <t>1C.11.210.0030.b</t>
  </si>
  <si>
    <t>- da 4,01 a 8,00 m con piani di lavoro</t>
  </si>
  <si>
    <t>1C.11.210.0030.c</t>
  </si>
  <si>
    <t>- oltre 8,01 m senza piattaforma aerea escluso ponteggi</t>
  </si>
  <si>
    <t>1C.11.210.0030.d</t>
  </si>
  <si>
    <t>- oltre 8,01 m con piattaforma aerea</t>
  </si>
  <si>
    <t>1C.11.240</t>
  </si>
  <si>
    <t>CUPOLE TERMOFORMATE IN MATERIALE PLASTICO</t>
  </si>
  <si>
    <t>1C.11.240.0000</t>
  </si>
  <si>
    <t>Le voci relative ai vari tipi di lucernari si riferiscono alla fornitura e posa in postazione fissa, cioè non apribile.</t>
  </si>
  <si>
    <t>Per poter disporre dell'apertura parziale regolabile a vite, o dell'apertura a passo d'uomo, bisogna sommare al costo del lucernario quello del corrispondente dispositivo di apertura, che è completo di telaio e controtelaio.</t>
  </si>
  <si>
    <t>Si può inoltre aggiungere il costo della motorizzazione, che è uguale per tutti i tipi e le dimensioni.</t>
  </si>
  <si>
    <t>1C.11.250</t>
  </si>
  <si>
    <t>CUPOLE CIRCOLARI</t>
  </si>
  <si>
    <t>1C.11.250.0010</t>
  </si>
  <si>
    <t>Fornitura e posa, in postazione non apribile, di lucernario a cupola circolare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diametro:</t>
  </si>
  <si>
    <t>1C.11.250.0010.a</t>
  </si>
  <si>
    <t>- Ø interno 60 cm, spessore 3 mm</t>
  </si>
  <si>
    <t>1C.11.250.0010.b</t>
  </si>
  <si>
    <t>- Ø interno 80 cm, spessore 3 mm</t>
  </si>
  <si>
    <t>1C.11.250.0010.c</t>
  </si>
  <si>
    <t>- Ø interno 100 cm, spessore 4 mm</t>
  </si>
  <si>
    <t>1C.11.250.0010.d</t>
  </si>
  <si>
    <t>- Ø interno 120 cm, spessore 4 mm</t>
  </si>
  <si>
    <t>1C.11.250.0010.e</t>
  </si>
  <si>
    <t>- Ø interno 140 cm, spessore 4 mm</t>
  </si>
  <si>
    <t>1C.11.250.0010.f</t>
  </si>
  <si>
    <t>- Ø interno 160 cm, spessore 4 mm</t>
  </si>
  <si>
    <t>1C.11.250.0010.g</t>
  </si>
  <si>
    <t>- Ø interno 180 cm, spessore 4 mm</t>
  </si>
  <si>
    <t>1C.11.250.0020</t>
  </si>
  <si>
    <t>Fornitura e posa, in postazione non apribile, di lucernario a cupola circolare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diametro:</t>
  </si>
  <si>
    <t>1C.11.250.0020.a</t>
  </si>
  <si>
    <t>- Ø interno 60 cm, spessore 3+3 mm</t>
  </si>
  <si>
    <t>1C.11.250.0020.b</t>
  </si>
  <si>
    <t>- Ø interno 80 cm, spessore 3+3 mm</t>
  </si>
  <si>
    <t>1C.11.250.0020.c</t>
  </si>
  <si>
    <t>- Ø interno 100 cm, spessore 4+3 mm</t>
  </si>
  <si>
    <t>1C.11.250.0020.d</t>
  </si>
  <si>
    <t>- Ø interno 120 cm, spessore 4+3 mm</t>
  </si>
  <si>
    <t>1C.11.250.0020.e</t>
  </si>
  <si>
    <t>- Ø interno 140 cm, spessore 4+3 mm</t>
  </si>
  <si>
    <t>1C.11.250.0020.f</t>
  </si>
  <si>
    <t>- Ø interno 160 cm, spessore 4+3 mm</t>
  </si>
  <si>
    <t>1C.11.250.0020.g</t>
  </si>
  <si>
    <t>- Ø interno 180 cm, spessore 4+3 mm</t>
  </si>
  <si>
    <t>1C.11.250.0030</t>
  </si>
  <si>
    <t>Fornitura e posa di dispositivo per l'apertura manuale di lucernari circolari, con telaio e controtelaio in metallo, completo di cerniere, guarnizioni di tenuta ed accessori per il fissaggio alla base in muratura, metallica o prefabbricata VTR. L'apertura viene ottenuta azionando a distanza con manovella asportabile un martinetto a sollevamento telescopico con vite senza fine, collegato al telaio. Per lucernari circolari con diametro:</t>
  </si>
  <si>
    <t>1C.11.250.0030.a</t>
  </si>
  <si>
    <t>- Ø interno 60 cm</t>
  </si>
  <si>
    <t>1C.11.250.0030.b</t>
  </si>
  <si>
    <t>- Ø interno 80 cm</t>
  </si>
  <si>
    <t>1C.11.250.0030.c</t>
  </si>
  <si>
    <t>- Ø interno 100 cm</t>
  </si>
  <si>
    <t>1C.11.250.0030.d</t>
  </si>
  <si>
    <t>- Ø interno 120 cm</t>
  </si>
  <si>
    <t>1C.11.250.0030.e</t>
  </si>
  <si>
    <t>- Ø interno 140 cm</t>
  </si>
  <si>
    <t>1C.11.250.0030.f</t>
  </si>
  <si>
    <t>- Ø interno 160 cm</t>
  </si>
  <si>
    <t>1C.11.250.0030.g</t>
  </si>
  <si>
    <t>- Ø interno 180 cm</t>
  </si>
  <si>
    <t>1C.11.250.0040</t>
  </si>
  <si>
    <t>Fornitura e posa di dispositivo per l'apertura manuale a passo d'uomo di lucernari circolari, con telaio e controtelaio in metallo, completo di cerniere, di guarnizioni di tenuta ed accessori per il fissaggio alla base in cemento, metallica o prefabbricata VTR. L'apertura viene ottenuta tramite una maniglia, interna o esterna. Per lucernari circolari con diametro:</t>
  </si>
  <si>
    <t>1C.11.250.0040.a</t>
  </si>
  <si>
    <t>1C.11.250.0040.b</t>
  </si>
  <si>
    <t>1C.11.250.0040.c</t>
  </si>
  <si>
    <t>1C.11.250.0040.d</t>
  </si>
  <si>
    <t>1C.11.260</t>
  </si>
  <si>
    <t>CUPOLE QUADRATE</t>
  </si>
  <si>
    <t>1C.11.260.0010</t>
  </si>
  <si>
    <t>Fornitura e posa, in postazione non apribile, di lucernario a cupola quadrata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t>
  </si>
  <si>
    <t>1C.11.260.0010.a</t>
  </si>
  <si>
    <t>- interno 60x60 cm, spessore 3 mm</t>
  </si>
  <si>
    <t>1C.11.260.0010.b</t>
  </si>
  <si>
    <t>- interno 80x80 cm, spessore 3 mm</t>
  </si>
  <si>
    <t>1C.11.260.0010.c</t>
  </si>
  <si>
    <t>- interno 100x100 cm, spessore 4 mm</t>
  </si>
  <si>
    <t>1C.11.260.0010.d</t>
  </si>
  <si>
    <t>- interno 120x120 cm, spessore 4 mm</t>
  </si>
  <si>
    <t>1C.11.260.0010.e</t>
  </si>
  <si>
    <t>- interno 140x140 cm, spessore 4 mm</t>
  </si>
  <si>
    <t>1C.11.260.0010.f</t>
  </si>
  <si>
    <t>- interno 160x160 cm, spessore 4 mm</t>
  </si>
  <si>
    <t>1C.11.260.0010.g</t>
  </si>
  <si>
    <t>- interno 180x180 cm, spessore 4 mm</t>
  </si>
  <si>
    <t>1C.11.260.0020</t>
  </si>
  <si>
    <t>Fornitura e posa, in postazione non apribile, di lucernario a cupola quadrata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dimensioni:</t>
  </si>
  <si>
    <t>1C.11.260.0020.a</t>
  </si>
  <si>
    <t>- interno 60x60 cm, spessore 3+3 mm</t>
  </si>
  <si>
    <t>1C.11.260.0020.b</t>
  </si>
  <si>
    <t>- interno 80x80 cm, spessore 3+3 mm</t>
  </si>
  <si>
    <t>1C.11.260.0020.c</t>
  </si>
  <si>
    <t>- interno 100x100 cm, spessore 4+3 mm</t>
  </si>
  <si>
    <t>1C.11.260.0020.d</t>
  </si>
  <si>
    <t>- interno 120x120 cm, spessore 4+3 mm</t>
  </si>
  <si>
    <t>1C.11.260.0020.e</t>
  </si>
  <si>
    <t>- interno 140x140 cm, spessore 4+3 mm</t>
  </si>
  <si>
    <t>1C.11.260.0020.f</t>
  </si>
  <si>
    <t>- interno 160x160 cm, spessore 4+3 mm</t>
  </si>
  <si>
    <t>1C.11.260.0020.g</t>
  </si>
  <si>
    <t>- interno 180x180 cm, spessore 4+3 mm</t>
  </si>
  <si>
    <t>1C.11.260.0030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</si>
  <si>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quadrati con dimensione:</t>
  </si>
  <si>
    <t>1C.11.260.0030.a</t>
  </si>
  <si>
    <t>- interno 60x60 cm</t>
  </si>
  <si>
    <t>1C.11.260.0030.b</t>
  </si>
  <si>
    <t>- interno 80x80 cm</t>
  </si>
  <si>
    <t>1C.11.260.0030.c</t>
  </si>
  <si>
    <t>- interno 100x100 cm</t>
  </si>
  <si>
    <t>1C.11.260.0030.d</t>
  </si>
  <si>
    <t>- interno 120x120 cm</t>
  </si>
  <si>
    <t>1C.11.260.0030.e</t>
  </si>
  <si>
    <t>- interno 140x140 cm</t>
  </si>
  <si>
    <t>1C.11.260.0030.f</t>
  </si>
  <si>
    <t>- interno 160x160 cm</t>
  </si>
  <si>
    <t>1C.11.260.0030.g</t>
  </si>
  <si>
    <t>- interno 180x180 cm</t>
  </si>
  <si>
    <t>1C.11.260.0040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</si>
  <si>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quadrati con dimensione:</t>
  </si>
  <si>
    <t>1C.11.260.0040.a</t>
  </si>
  <si>
    <t>1C.11.260.0040.b</t>
  </si>
  <si>
    <t>1C.11.260.0040.c</t>
  </si>
  <si>
    <t>1C.11.260.0040.d</t>
  </si>
  <si>
    <t>1C.11.270</t>
  </si>
  <si>
    <t>CUPOLE RETTANGOLARI</t>
  </si>
  <si>
    <t>1C.11.270.0010</t>
  </si>
  <si>
    <t>Fornitura e posa, in postazione non apribile, di lucernario a cupola rettangolare autoportante in metacrilato, policarbonato o polimetilmetacrilato, trasparente od opale, a parete semplice. Fissaggio alla base in muratura, metallica o prefabbricata VTR, realizzato con appositi morsetti e guarnizione di tenuta in modo di trattenere l'elemento senza forarlo. Compresa la posa e le assistenze murarie, esclusa la predisposizione della base. Con dimensioni:</t>
  </si>
  <si>
    <t>1C.11.270.0010.a</t>
  </si>
  <si>
    <t>- interno 85x60 cm, spessore 3 mm</t>
  </si>
  <si>
    <t>1C.11.270.0010.b</t>
  </si>
  <si>
    <t>- interno 105x75 cm, spessore 3 mm</t>
  </si>
  <si>
    <t>1C.11.270.0010.c</t>
  </si>
  <si>
    <t>- interno 135x85 cm, spessore 4 mm</t>
  </si>
  <si>
    <t>1C.11.270.0010.d</t>
  </si>
  <si>
    <t>- interno 150x100 cm, spessore 4 mm</t>
  </si>
  <si>
    <t>1C.11.270.0010.e</t>
  </si>
  <si>
    <t>- interno 185x135 cm, spessore 4 mm</t>
  </si>
  <si>
    <t>1C.11.270.0010.f</t>
  </si>
  <si>
    <t>- interno 200x100 cm, spessore 4 mm</t>
  </si>
  <si>
    <t>1C.11.270.0010.g</t>
  </si>
  <si>
    <t>- interno 235x135 cm, spessore 4 mm</t>
  </si>
  <si>
    <t>1C.11.270.0020</t>
  </si>
  <si>
    <t>Fornitura e posa, in postazione non apribile, di lucernario a cupola rettangolare autoportante in metacrilato, policarbonato o polimetilmetacrilato, trasparente od opale, a parete doppia, con assemblaggio ermetico in stabilimento. Fissaggio alla base in muratura, metallica o prefabbricata VTR, realizzato con appositi morsetti e guarnizione di tenuta in modo di trattenere l'elemento senza forarlo. Compresa la posa e le assistenze murarie, esclusa la predisposizione della base. Con dimensioni:</t>
  </si>
  <si>
    <t>1C.11.270.0020.a</t>
  </si>
  <si>
    <t>- interno 85x60 cm, spessore 3+3 mm</t>
  </si>
  <si>
    <t>1C.11.270.0020.b</t>
  </si>
  <si>
    <t>- interno 105x75 cm, spessore 3+3 mm</t>
  </si>
  <si>
    <t>1C.11.270.0020.c</t>
  </si>
  <si>
    <t>- interno 135x85 cm, spessore 4+3 mm</t>
  </si>
  <si>
    <t>1C.11.270.0020.d</t>
  </si>
  <si>
    <t>- interno 150x100 cm, spessore 4+3 mm</t>
  </si>
  <si>
    <t>1C.11.270.0020.e</t>
  </si>
  <si>
    <t>- interno 185x135 cm, spessore 4+3 mm</t>
  </si>
  <si>
    <t>1C.11.270.0020.f</t>
  </si>
  <si>
    <t>- interno 200x100 cm, spessore 4+3 mm</t>
  </si>
  <si>
    <t>1C.11.270.0020.g</t>
  </si>
  <si>
    <t>- interno 235x135 cm, spessore 4+3 mm</t>
  </si>
  <si>
    <t>1C.11.270.0030</t>
  </si>
  <si>
    <t>Dispositivo per l'apertura manuale, con telaio e controtelaio in metallo, completo di cerniere, di guarnizioni di tenuta ed accessori per il fissaggio alla base in cemento, metallica o prefabbricata VTR. L'apertura viene ottenuta azionando a distanza con manovella asportabile un martinetto a sollevamento telescopico con vite senza fine, collegato al telaio. Per lucernari rettangolari con dimensione:</t>
  </si>
  <si>
    <t>1C.11.270.0030.a</t>
  </si>
  <si>
    <t>- interno 85x60 cm</t>
  </si>
  <si>
    <t>1C.11.270.0030.b</t>
  </si>
  <si>
    <t>- interno 105x75 cm</t>
  </si>
  <si>
    <t>1C.11.270.0030.c</t>
  </si>
  <si>
    <t>- interno 135x85 cm</t>
  </si>
  <si>
    <t>1C.11.270.0030.d</t>
  </si>
  <si>
    <t>- interno 150x100 cm</t>
  </si>
  <si>
    <t>1C.11.270.0030.e</t>
  </si>
  <si>
    <t>- interno 185x135 cm</t>
  </si>
  <si>
    <t>1C.11.270.0030.f</t>
  </si>
  <si>
    <t>- interno 200x100 cm</t>
  </si>
  <si>
    <t>1C.11.270.0030.g</t>
  </si>
  <si>
    <t>- interno 235x135 cm</t>
  </si>
  <si>
    <t>1C.11.270.0040</t>
  </si>
  <si>
    <t>Dispositivo per l'apertura manuale a passo d'uomo, con telaio e controtelaio in metallo, completo di cerniere, di guarnizioni di tenuta ed accessori per il fissaggio alla base in cemento, metallica o prefabbricata VTR. L'apertura viene ottenuta tramite una maniglia, interna o esterna. Per lucernari rettangolari con dimensione:</t>
  </si>
  <si>
    <t>1C.11.270.0040.a</t>
  </si>
  <si>
    <t>1C.11.270.0040.b</t>
  </si>
  <si>
    <t>1C.11.270.0040.c</t>
  </si>
  <si>
    <t>1C.11.270.0040.d</t>
  </si>
  <si>
    <t>1C.11.270.0100</t>
  </si>
  <si>
    <t>Maggiore costo, rispetto ai telai con apertura manuale, del dispositivo per l'apertura elettrica, con motore a 220 v con fine corsa salvamotore e relè incorporati; differenza uguale per tutte le forme e dimensioni. Escluse linee elettriche, pulsantiere ed allacciamento.</t>
  </si>
  <si>
    <t>1C.11.710</t>
  </si>
  <si>
    <t>RICERCA PERDITE - PULIZIE</t>
  </si>
  <si>
    <t>1C.11.710.0010</t>
  </si>
  <si>
    <t>Ricerca ed eliminazione di infiltrazioni d'acqua isolate in manto di copertura di tegole piane. Compresa la fornitura e posa di un piccolo numero di nuove o vecchie tegole e pezzi speciali simili agli esistenti; i fissaggi e le sigillature con malta; l'abbassamento, il carico e trasporto delle macerie ad impianti di stoccaggio, di recupero o a discarica. Esclusi i ponteggi, la sostituzione di orditure, oneri di smaltimento.</t>
  </si>
  <si>
    <t>1C.11.710.0010.a</t>
  </si>
  <si>
    <t>- per una sola infiltrazione</t>
  </si>
  <si>
    <t>1C.11.710.0010.b</t>
  </si>
  <si>
    <t>- per ogni infiltrazione isolata oltre la prima</t>
  </si>
  <si>
    <t>1C.11.710.0020</t>
  </si>
  <si>
    <t>Ricerca ed eliminazione di infiltrazioni d'acqua isolate in manto di copertura di tegole a canale o coppi. Compresa la fornitura e posa di un piccolo numero di nuove o vecchie tegole e pezzi speciali simili agli esistenti; i fissaggi e le sigillature con malta; l'abbassamento, il carico e trasporto delle macerie ad impianti di stoccaggio, di recupero o a discarica. Esclusi i ponteggi, la sostituzione di orditure, oneri di smaltimento.</t>
  </si>
  <si>
    <t>1C.11.710.0020.a</t>
  </si>
  <si>
    <t>1C.11.710.0020.b</t>
  </si>
  <si>
    <t>1C.11.710.0040</t>
  </si>
  <si>
    <t>Pulizia di coperture piane, con rimozione totale di ogni materiale di qualsiasi natura e consistenza, pulizia a fondo del piano e dei canali di scarico. Compreso l'abbassamento e l'allontanamento dal cantiere dei materiali di risulta.</t>
  </si>
  <si>
    <t>1C.11.710.0050</t>
  </si>
  <si>
    <t>Pulizia di sottotetti, con rimozione totale di ogni materiale di qualsiasi natura e consistenza e pulizia del piano di calpestio. Compreso l'abbassamento e l'allontanamento dal cantiere dei materiali di risulta.</t>
  </si>
  <si>
    <t>1C.11.710.0060</t>
  </si>
  <si>
    <t>Pulizia di cornici, cornicioni, davanzali e di elementi decorativi in genere, da depositi, incrostazioni, terriccio, guano con attrezzi meccanici manuali e lavaggio con acqua e sostanze detergenti.</t>
  </si>
  <si>
    <t>1C.11.720</t>
  </si>
  <si>
    <t>RIPARAZIONE MANTI</t>
  </si>
  <si>
    <t>1C.11.720.0010</t>
  </si>
  <si>
    <t>Revisione generale di manto di copertura in coppi. Compreso il riposizionamento dei coppi con pulizia, cernita e sostituzione degli elementi inutilizzabili; il riordino localizzato della piccola orditura esistente con riallineamenti, posizionamenti in quota e fissaggi; la fornitura e posa di nuovi o vecchi coppi e pezzi speciali simili agli esistenti; i fissaggi e le sigillature con malta; l'abbassamento, il carico e trasporto delle macerie ad impianti di stoccaggio, di recupero o a discarica. Esclusi: ponteggi, sostituzione di grosse orditure, oneri di smaltimento.</t>
  </si>
  <si>
    <t>1C.11.720.0010.a</t>
  </si>
  <si>
    <t>- con sostituzione di coppi fino al 15%</t>
  </si>
  <si>
    <t>1C.11.720.0010.b</t>
  </si>
  <si>
    <t>- con sostituzione di coppi fino al 30%</t>
  </si>
  <si>
    <t>1C.11.720.0010.c</t>
  </si>
  <si>
    <t>- con sostituzione di coppi fino al 50%</t>
  </si>
  <si>
    <t>1C.11.720.0020</t>
  </si>
  <si>
    <t>Revisione generale di manti di copertura in tegole marsigliesi. Compreso il riposizionamento delle tegole con pulizia, cernita e sostituzione degli elementi inutilizzabili; il riordino localizzato della piccola orditura esistente con riallineamenti, posizionamenti in quota e fissaggi; la fornitura e posa di nuove o vecchie tegole e pezzi speciali simili agli esistenti; i fissaggi e le sigillature con malta; l'abbassamento, il carico e trasporto delle macerie ad impianti di stoccaggio, di recupero o a discarica. Esclusi : ponteggi, sostituzione orditure, oneri di smaltimento.</t>
  </si>
  <si>
    <t>1C.11.720.0020.a</t>
  </si>
  <si>
    <t>- con sostituzione di tegole fino al 15%</t>
  </si>
  <si>
    <t>1C.11.720.0020.b</t>
  </si>
  <si>
    <t>- con sostituzione di tegole fino al 30%</t>
  </si>
  <si>
    <t>1C.11.720.0020.c</t>
  </si>
  <si>
    <t>- con sostituzione di tegole fino al 50%</t>
  </si>
  <si>
    <t>1C.11.730</t>
  </si>
  <si>
    <t>RIPARAZIONE STRUTTURE IN LEGNO</t>
  </si>
  <si>
    <t>1C.11.730.0010</t>
  </si>
  <si>
    <t>Sostituzione non localizzata dei listelli sottomanto, nel corso della revisione generale del manto. Compresa la rimozione degli elementi ammalorati; la fornitura in opera di nuovi listelli di eguale dimensione ed essenza; il posizionamento in quota e la chiodatura alla sottostante orditura; l'abbassamento, il carico e trasporto dei listelli rimossi ad impianti di stoccaggio, di recupero o a discarica.</t>
  </si>
  <si>
    <t>1C.11.730.0020</t>
  </si>
  <si>
    <t>Sostituzione di piccola orditura nel corso della revisione generale del manto. Compresa la rimozione degli elementi ammalorati; la fornitura in opera di nuovi elementi di eguale dimensione ed essenza; il posizionamento in quota e la chiodatura alla grossa orditura; l'abbassamento, il carico e trasporto degli elementi rimossi ad impianti di stoccaggio, di recupero o a discarica.</t>
  </si>
  <si>
    <t>1.082,07</t>
  </si>
  <si>
    <t>1C.11.730.0030</t>
  </si>
  <si>
    <t>Sostituzione di grossa orditura per capriate, arcarecci, terzere, correnti, nel corso della revisione generale del manto. Compresa la rimozione degli elementi ammalorati; la fornitura in opera di nuove travi di eguale dimensione ed essenza; i tagli, gli adattamenti, il posizionamento in quota, la chiodatura all'orditura esistente; l'abbassamento, il carico e trasporto delle travi rimosse agli impianti di stoccaggio. di recupero o a discarica. Esclusi gli oneri di smaltimento.</t>
  </si>
  <si>
    <t>1.221,68</t>
  </si>
  <si>
    <t>1C.11.730.0040</t>
  </si>
  <si>
    <t>Posa di grossa orditura in legno di recupero. Sono compresi: tagli a misura, adattamenti, incastri, lavorazioni con ascia, montaggi, chioderia, ferramenta d'uso; spalmatura delle teste con carbolineum; immorsature nelle murature; opere provvisionali e di protezione.</t>
  </si>
  <si>
    <t>1C.11.730.0050</t>
  </si>
  <si>
    <t>Posa di media orditura di tetto di recupero con terzere o arcarecci, travetti, capriatelle. Sono compresi: tagli a misura, adattamenti, incastri, lavorazioni con ascia, montaggi, chioderia; opere provvisionali e di protezione.</t>
  </si>
  <si>
    <t>1C.11.730.0060</t>
  </si>
  <si>
    <t>Posa di piccola orditura in legno di recupero compresi tagli, adattamenti, fissaggi.</t>
  </si>
  <si>
    <t>1C.11.740</t>
  </si>
  <si>
    <t>RIPARAZIONE COPERTURE METALLICHE</t>
  </si>
  <si>
    <t>1C.11.740.0010</t>
  </si>
  <si>
    <t>Revisione delle coperture metalliche con rimozione delle lastre disarticolate o danneggiate, messa in quota dei correnti di appoggio, esecuzione di nuovi fissaggi, sigillatura dei vecchi fori, posa delle lastre di recupero. Esclusi: i ponteggi, la fornitura e posa di nuovi elementi. Misura della intera superficie.</t>
  </si>
  <si>
    <t>1C.16 - PAVIMENTI PER ESTERNO</t>
  </si>
  <si>
    <t>1C.16</t>
  </si>
  <si>
    <t>PAVIMENTI PER ESTERNO</t>
  </si>
  <si>
    <t>1C.16.020</t>
  </si>
  <si>
    <t>PAVIMENTI IN MATERIALE LAPIDEO RICICLATO O RICOSTRUITO</t>
  </si>
  <si>
    <t>1C.16.000</t>
  </si>
  <si>
    <t>Il cemento utilizzato nell’impasto delle malte, risponde ai Criteri Ambientali Minimi di cui al Decreto 11 ottobre 2017 del Ministero dell'Ambiente e della tutela del Territorio e del Mare.</t>
  </si>
  <si>
    <t>1C.16.020.0010</t>
  </si>
  <si>
    <t>Fornitura e posa in opera di pavimentazione in porfido ricostruito nei formati 6/8, 8/10, 10/10.</t>
  </si>
  <si>
    <t>Riquadrato con sfaccettature a spacco e con parte calpestabile e carrabile sempre ruvida, granulare e antisdrucciolo;</t>
  </si>
  <si>
    <t>posto in opera con metodo "a martello" su letto di sabbia con rigonata tipo 03/04 lavata.</t>
  </si>
  <si>
    <t>Compresa la chiusura dei giunti con sabbia e cemento magri, doppia battitura a mezzo piastra vibrante per assicurare il migliore intasamento dei giunti ed il lavaggio finale con acqua corrente, nonché quant'altro occorra per dare l'opera finita a regola d'arte.</t>
  </si>
  <si>
    <t>1C.16.020.0010.a</t>
  </si>
  <si>
    <t>- colore naturale</t>
  </si>
  <si>
    <t>1C.16.020.0010.b</t>
  </si>
  <si>
    <t>- colorato in pasta nei colori: bianco;</t>
  </si>
  <si>
    <t>rosso;</t>
  </si>
  <si>
    <t>verde;</t>
  </si>
  <si>
    <t>arancione;</t>
  </si>
  <si>
    <t>giallo;</t>
  </si>
  <si>
    <t>nero;</t>
  </si>
  <si>
    <t>1C.16.050</t>
  </si>
  <si>
    <t>PAVIMENTI IN PIETRA NATURALE</t>
  </si>
  <si>
    <t>1C.16.050.0010</t>
  </si>
  <si>
    <t>Pavimento in piastrelle di porfido a contorno irregolare posto ad opera incerta su letto di malta di cemento. Compresa assistenza muraria, adattamenti, tagli, sfridi, sigillatura dei giunti, pulizia finale.</t>
  </si>
  <si>
    <t>1C.16.050.0020</t>
  </si>
  <si>
    <t>Pavimento in piastrelle di porfido, di forma rettangolare o quadrata, posate su letto di malta di cemento con giunti sigillati con boiacca di cemento colata. Compresa assistenza muraria, adattamenti, tagli, sfridi, pulizia finale.</t>
  </si>
  <si>
    <t>1C.16.050.0020.a</t>
  </si>
  <si>
    <t>- coste a spacco spessore 4/6 cm</t>
  </si>
  <si>
    <t>1C.16.050.0020.b</t>
  </si>
  <si>
    <t>- coste a spacco spessore 6/8 cm</t>
  </si>
  <si>
    <t>1C.16.050.0020.c</t>
  </si>
  <si>
    <t>- coste segate spessore 4/6 cm</t>
  </si>
  <si>
    <t>1C.16.050.0020.d</t>
  </si>
  <si>
    <t>- coste segate spessore 6/8 cm</t>
  </si>
  <si>
    <t>1C.16.050.0030</t>
  </si>
  <si>
    <t>Pavimenti in cubetti di porfido, posati su letto di sabbia e cemento soffice dello spessore di 10 cm. Compresi: la sabbia e il cemento per il sottofondo, la posa ad archi contrastanti o a ventaglio, la battitura, la bagnatura, la sabbia per l'intasamento delle connessure, l'assistenza muraria:</t>
  </si>
  <si>
    <t>1C.16.050.0030.a</t>
  </si>
  <si>
    <t>- del Trentino Alto Adige pezzatura 4/6 cm</t>
  </si>
  <si>
    <t>1C.16.050.0030.b</t>
  </si>
  <si>
    <t>- del Trentino Alto Adige pezzatura 6/8 cm</t>
  </si>
  <si>
    <t>1C.16.050.0030.c</t>
  </si>
  <si>
    <t>- del Trentino Alto Adige pezzatura 8/10 cm</t>
  </si>
  <si>
    <t>1C.16.050.0030.d</t>
  </si>
  <si>
    <t>- del Trentino Alto Adige pezzatura 10/12 cm</t>
  </si>
  <si>
    <t>1C.16.050.0030.e</t>
  </si>
  <si>
    <t>- rosa di Cuasso al Monte pezzatura 8/10 cm</t>
  </si>
  <si>
    <t>1C.16.050.0030.f</t>
  </si>
  <si>
    <t>- rosa di Cuasso al Monte pezzatura 10/12 cm</t>
  </si>
  <si>
    <t>1C.16.050.0040</t>
  </si>
  <si>
    <t>Pavimenti in cubetti di beola pezzatura 8/10 cm, posati su letto di sabbia e cemento soffice dello spessore di 10 cm. Compresi: la sabbia e il cemento per il sottofondo, la posa ad archi contrastanti o a ventaglio, la battitura, la bagnatura, la sabbia per l'intasamento delle connessure, l'assistenza muraria.</t>
  </si>
  <si>
    <t>1C.16.050.0050</t>
  </si>
  <si>
    <t>Fornitura e posa di pavimento in beola, in lastre a spacco naturale di cava di forma rettangolare, spessore 4 - 6 cm, dimensioni fino a 70 x 35 cm se consentite dal materiale, coste refilate di fresa. Posato a disegno, compresa la fornitura della malta di allettamento, la sigillatura dei giunti, la pulizia finale e tutte le assistenze murarie; esclusa la formazione del sottofondo, nei tipi:</t>
  </si>
  <si>
    <t>1C.16.050.0050.a</t>
  </si>
  <si>
    <t>- beola grigia</t>
  </si>
  <si>
    <t>1C.16.050.0050.b</t>
  </si>
  <si>
    <t>- beola bianca</t>
  </si>
  <si>
    <t>1C.16.050.0060</t>
  </si>
  <si>
    <t>Fornitura e posa di pavimento in beola, in lastre a spacco naturale di cava di forma irregolare, senza alcuna lavorazione: (circa 100 kg/m²). Posato ad opus incertum, compresa la fornitura della malta di allettamento, la sigillatura dei giunti, la pulizia finale e tutte le assistenze murarie; esclusa la formazione del sottofondo, nei tipi:</t>
  </si>
  <si>
    <t>1C.16.050.0060.a</t>
  </si>
  <si>
    <t>1C.16.050.0060.b</t>
  </si>
  <si>
    <t>1C.16.050.0070</t>
  </si>
  <si>
    <t>Fornitura e posa di pavimento in quarzite in lastre rettangolari, colore grigio olivo, giallo dorato, rosa; pezzatura 15 - 20 cm e lunghezze libere, a coste martellate o tranciate, spessore 10 - 20 mm (peso 50 kg/m²). Posato a disegno, compresa la fornitura della malta di allettamento, la sigillatura dei giunti, la pulizia finale e tutte le assistenze murarie; esclusa la formazione del sottofondo.</t>
  </si>
  <si>
    <t>1C.16.050.0080</t>
  </si>
  <si>
    <t>Fornitura e posa di pavimento in quarzite in lastre a contorno irregolare, colore grigio olivo, giallo dorato, rosa; con diagonali da 12 a 25 cm, spessore 10 - 20 mm (peso 50 kg/m²). Posato ad opus incertum, compresa la fornitura della malta di allettamento, la sigillatura dei giunti, la pulizia finale e tutte le assistenze murarie; esclusa la formazione del sottofondo.</t>
  </si>
  <si>
    <t>1C.16.050.0090</t>
  </si>
  <si>
    <t>Fornitura e posa di pavimento in Pietra di Luserna in lastre a spacco naturale di cava con bordi fresati. Posato a disegno, compresa la fornitura della malta di allettamento, la sigillatura dei giunti, la pulizia finale e tutte le assistenze murarie; esclusa la formazione del sottofondo, nei tipi:</t>
  </si>
  <si>
    <t>1C.16.050.0090.a</t>
  </si>
  <si>
    <t>- cm 15x30 circa -spessore 1-2 cm</t>
  </si>
  <si>
    <t>1C.16.050.0090.b</t>
  </si>
  <si>
    <t>- cm 25x50 circa -spessore 2,5-4 cm</t>
  </si>
  <si>
    <t>1C.16.050.0100</t>
  </si>
  <si>
    <t>Fornitura e posa di pavimento in Pietra di Luserna in quadrettoni alla romana di dimensioni varie, superficie a spacco naturale e bordi martellinati, spessore 6-8 cm. Posato a disegno, compresa la fornitura della malta di allettamento, la sigillatura dei giunti, la pulizia finale e tutte le assistenze murarie; esclusa la formazione del sottofondo.</t>
  </si>
  <si>
    <t>1C.16.050.0110</t>
  </si>
  <si>
    <t>Fornitura e posa di pavimento in lastre di granito Montorfano, Baveno, Sanfedelino, resistenza a compressione maggiore prima e dopo gelività di 170 Mpa, resistenza a trazione per flessione maggiore di 11 MPa, resistenza all’usura per attrito relativa maggiore di 0,9, resistenza all’urto maggiore di 70 cm; in lastre rettangolari, con faccia vista martellinata o bocciardata in maniera da garantire un coefficiente attrito radente anche a materiale bagnato maggiore di 0,4 , secondo quanto previsto dal DM 236/89 art. 8.22 , compresa la fornitura della malta di allettamento, la sigillatura dei giunti con malta premiscelata per stuccature di pavimentazioni, con resistenza meccanica C45/55 e resistenza alla flessione pari a 8 Mpa, realizzata con leganti e aggregati di prima qualità, in curva granulometrica diam. max 2 mm, classe esposizione ambientale XF4, resistente ai cicli di gelo e disgelo ed ai sali disgelanti, rispondente alle norme UNI EN 206; la pulizia finale e tutte le assistenze murarie; esclusa la formazione del sottofondo:</t>
  </si>
  <si>
    <t>1C.16.050.0110.a</t>
  </si>
  <si>
    <t>1C.16.050.0110.b</t>
  </si>
  <si>
    <t>1C.16.050.0150</t>
  </si>
  <si>
    <t>Pavimento in ciottoli di fiume posati su letto di sabbia e cemento, di opportuna pezzatura e colore in relazione all'impiego. Compresi: la regolarizzazione, la costipazione del piano di posa, la sabbia di sottofondo e la sabbia di intasamento, le opere di protezione e segnaletica, l'assistenza muraria e la pulizia finale.</t>
  </si>
  <si>
    <t>1C.16.060</t>
  </si>
  <si>
    <t>SOLA POSA PAVIMENTI IN PIETRA PER ESTERNI</t>
  </si>
  <si>
    <t>1C.16.060.0010</t>
  </si>
  <si>
    <t>Posa in opera (esclusa fornitura) di pavimento in lastre di pietra naturale a spacco di cava, squadrate o a contorno irregolare, spessore variabile e correlato al tipo di materiale, posato a disegno o ad opus incertum, compresa la fornitura della malta di allettamento, la sigillatura dei giunti, la pulizia finale e tutte le assistenze murarie; esclusa la formazione del sottofondo, nei tipi:</t>
  </si>
  <si>
    <t>1C.16.060.0010.a</t>
  </si>
  <si>
    <t>- tipo Quarzite, pietra di Luserna e similari, a spacco di cava</t>
  </si>
  <si>
    <t>1C.16.060.0010.b</t>
  </si>
  <si>
    <t>- Beola, Serizzo e pietre simili in lastre fino a cm 70x35, spessore 4/6 cm, bordi lavorati</t>
  </si>
  <si>
    <t>1C.16.060.0010.c</t>
  </si>
  <si>
    <t>- Pietra di Luserna e simili in quadrettoni alla romana</t>
  </si>
  <si>
    <t>1C.16.100</t>
  </si>
  <si>
    <t>PAVIMENTI IN MASSELLI DI CALCESTRUZZO</t>
  </si>
  <si>
    <t>1C.16.100.0010</t>
  </si>
  <si>
    <t>Pavimento in masselli autobloccanti prefabbricati in calcestruzzo vibrocompresso, prodotti e controllati secondo le norme UNI EN 1338, tipo monostrato, colore naturale, posati su letto di sabbia dello spessore di 3 - 5 cm. Compresa la sabbia di sottofondo, la posa a campo unito o a disegno, l'assistenza muraria, la battitura, la sabbia per l'intasamento delle connessure:</t>
  </si>
  <si>
    <t>1C.16.100.0010.a</t>
  </si>
  <si>
    <t>- spessore 60 mm</t>
  </si>
  <si>
    <t>1C.16.100.0010.b</t>
  </si>
  <si>
    <t>- spessore 80 mm</t>
  </si>
  <si>
    <t>1C.16.100.0010.c</t>
  </si>
  <si>
    <t>- spessore 100 mm</t>
  </si>
  <si>
    <t>1C.16.100.0020</t>
  </si>
  <si>
    <t>Pavimento in masselli autobloccanti prefabbricati in calcestruzzo vibrocompresso, prodotti e controllati secondo le norme UNI EN 1338, tipo monostrato colorati, posati su letto di sabbia dello spessore di 3 - 5 cm. Compresa la sabbia di sottofondo, la posa a campo unito o a disegno, l'assistenza muraria, la battitura, la sabbia per l'intasamento delle connessure:</t>
  </si>
  <si>
    <t>1C.16.100.0020.a</t>
  </si>
  <si>
    <t>1C.16.100.0020.b</t>
  </si>
  <si>
    <t>1C.16.100.0020.c</t>
  </si>
  <si>
    <t>1C.16.100.0030</t>
  </si>
  <si>
    <t>Pavimento in masselli autobloccanti prefabbricati in calcestruzzo vibrocompresso, prodotti e controllati secondo le norme UNI EN 1338, rispondenti ai Criteri Ambientali Minimi di cui al Decreto 11 ottobre 2017 del Ministero dell'Ambiente e della tutela del Territorio e del Mare,tipo doppio strato quarzo, colore naturale, posati su letto di sabbia dello spessore di 3 - 5 cm. Compresa la sabbia di sottofondo, la posa a campo unito o a disegno, l'assistenza muraria, la battitura, la sabbia per l'intasamento delle connessure:</t>
  </si>
  <si>
    <t>1C.16.100.0030.a</t>
  </si>
  <si>
    <t>1C.16.100.0030.b</t>
  </si>
  <si>
    <t>1C.16.100.0030.c</t>
  </si>
  <si>
    <t>1C.16.100.0040</t>
  </si>
  <si>
    <t>Pavimento in masselli autobloccanti prefabbricati in calcestruzzo vibrocompresso, prodotti e controllati secondo le norme UNI EN 1338, rispondenti ai Criteri Ambientali Minimi di cui al Decreto 11 ottobre 2017 del Ministero dell'Ambiente e della tutela del Territorio e del Mare,tipo doppio strato quarzo, colorati, posati su letto di sabbia dello spessore di 3 - 5 cm. Compresa la sabbia di sottofondo, la posa a campo unito o a disegno, l'assistenza muraria, la battitura, la sabbia per l'intasamento delle connessure:</t>
  </si>
  <si>
    <t>1C.16.100.0040.a</t>
  </si>
  <si>
    <t>1C.16.100.0040.b</t>
  </si>
  <si>
    <t>1C.16.100.0040.c</t>
  </si>
  <si>
    <t>1C.16.100.0050</t>
  </si>
  <si>
    <t>Pavimento in masselli autobloccanti prefabbricati in calcestruzzo vibrocompresso, prodotti e controllati secondo le norme UNI EN 1338, tipo doppio strato, con finitura superficiale colorata, costituita da una miscela di graniti, porfidi e basalti, posati su letto di sabbia dello spessore di 3 - 5 cm. Compresa la sabbia di sottofondo, la posa a campo unito o a disegno semplice, l'assistenza muraria, la battitura, la sabbia per l'intasamento delle connessure:</t>
  </si>
  <si>
    <t>1C.16.100.0050.a</t>
  </si>
  <si>
    <t>- spessore 60 mm - con trattamento di pallinatura o similare</t>
  </si>
  <si>
    <t>1C.16.100.0050.b</t>
  </si>
  <si>
    <t>- spessore 80 mm - con trattamento di pallinatura o similare</t>
  </si>
  <si>
    <t>1C.16.100.0050.c</t>
  </si>
  <si>
    <t>- spessore 100 mm - con trattamento di pallinatura o similare</t>
  </si>
  <si>
    <t>1C.16.100.0050.d</t>
  </si>
  <si>
    <t>- spessore 60 mm - senza trattamento</t>
  </si>
  <si>
    <t>1C.16.100.0050.e</t>
  </si>
  <si>
    <t>- spessore 80 mm - senza trattamento</t>
  </si>
  <si>
    <t>1C.16.100.0050.f</t>
  </si>
  <si>
    <t>- spessore 100 mm - senza trattamento</t>
  </si>
  <si>
    <t>1C.16.100.0060</t>
  </si>
  <si>
    <t>Sovrapprezzo per posa a disegno complesso, con formazione di grecature o figure che richiedano particolare cura nella posa. Prezzo non applicabile a campiture adiacenti di colore diverso o a bordature semplici di campiture.</t>
  </si>
  <si>
    <t>1C.16.100.0100</t>
  </si>
  <si>
    <t>Pavimento carreggiabile a superficie erbosa eseguito con masselli drenanti in cemento vibrocompressi a 300 Kg di cemento ed inerti a granulometria controllata, con superficie erbosa pari al 55% - 65%, compresa l'assistenza muraria, esclusa la terra vegetale a riempimento dei vuoti.</t>
  </si>
  <si>
    <t>1C.16.100.0100.a</t>
  </si>
  <si>
    <t>1C.16.100.0100.b</t>
  </si>
  <si>
    <t>1C.16.110</t>
  </si>
  <si>
    <t>PAVIMENTO IN MASSELLI DI CALCESTRUZZO CON PROPRIETA' FOTOCATALITICA</t>
  </si>
  <si>
    <t>1C.16.110.0000</t>
  </si>
  <si>
    <t>CARRABILE PESANTE - Classe di carico 4</t>
  </si>
  <si>
    <t>Pavimentazioni destinate al traffico automezzi pesanti con velocità inferiori ai 30km/h, piste di stazionamento e rullaggio in aeroporti aree di stoccaggio e movimentazione merci, strade secondari, urbane interessate da traffico pesante.</t>
  </si>
  <si>
    <t>CARRABILE MEDIO - Classe di carico 3</t>
  </si>
  <si>
    <t>Pavimentazioni destinate al traffico veicolare lento con carichi complessivi fino a 35 q.li, strade di accesso ad aree residenziali, aree di parcheggio autoveicoli, aree soggette al transito occasionale di automezzi di servizio.</t>
  </si>
  <si>
    <t>1C.16.110.0010</t>
  </si>
  <si>
    <t>Pavimento in masselli autobloccanti prefabbricati in calcestruzzo vibrocompresso con proprietà fotocatalitiche, prodotti e controllati secondo la norma UNI EN 1338, tipo multistrato, colore naturale, posati su letto di sabbia dello spessore di 4-5 cm. Lo strato di usura del massello, dello spessore minimo di 4 mm dovrà essere realizzato con calcestruzzo contenente:</t>
  </si>
  <si>
    <t>- una miscela di quarzi selezionati a granulometria massima di 2 mm per ottenere eccezionali prestazioni di resistenza all'abrasione ed un elevato grado di finitura superficiale con colorazione omogenea e brillante;</t>
  </si>
  <si>
    <t>- una miscela fotoattiva a base di cemento al biossido di titanio in grado di svolgere una funzione di abbattimento del biossido di azoto (Nox) e dei principali inquinanti atmosferici, risultandone una purificazione dell'aria, un'azione antimicrobica, deodorante e conferendo inoltre alla superficie una capacità autopulente.</t>
  </si>
  <si>
    <t>Compresa la sabbia di sottofondo, la posa a campo unico o a disegno, l'assistenza muraria, la battitura, la sabbia per l'intasamento delle sconnessure. Spessori:</t>
  </si>
  <si>
    <t>1C.16.110.0010.a</t>
  </si>
  <si>
    <t>- 60 mm - classe di carico 3 (carrabile medio) - con trattamento di pallinatura superficiale o similare</t>
  </si>
  <si>
    <t>1C.16.110.0010.b</t>
  </si>
  <si>
    <t>- 80 mm - classe di carico 4 (carrabile medio) - con trattamento di pallinatura superficiale o similare</t>
  </si>
  <si>
    <t>1C.16.110.0010.c</t>
  </si>
  <si>
    <t>- 60 mm - classe di carico 3 (carrabile medio) - senza trattamento</t>
  </si>
  <si>
    <t>1C.16.110.0010.d</t>
  </si>
  <si>
    <t>- 80 mm - classe di carico 4 (carrabile medio) - senza trattamento</t>
  </si>
  <si>
    <t>1C.16.110.0020</t>
  </si>
  <si>
    <t>Pavimento in masselli autobloccanti prefabbricati in calcestruzzo vibrocompresso con proprietà fotocatalitiche, prodotti e controllati secondo la norma UNI EN 1338, tipo multistrato, colorati, posati su letto di sabbia dello spessore di 4-5 cm. Lo strato di usura del massello, dello spessore minimo di 4 mm dovrà essere realizzato con calcestruzzo contenente:</t>
  </si>
  <si>
    <t>1C.16.110.0020.a</t>
  </si>
  <si>
    <t>1C.16.110.0020.b</t>
  </si>
  <si>
    <t>1C.16.110.0020.c</t>
  </si>
  <si>
    <t>1C.16.110.0020.d</t>
  </si>
  <si>
    <t>1C.16.120</t>
  </si>
  <si>
    <t>PAVIMENTO IN MASSELLI DI CALCESTRUZZO DRENANTI</t>
  </si>
  <si>
    <t>1C.16.120.0000</t>
  </si>
  <si>
    <t>Schema di posa tipo A - per classi di carico 3 :</t>
  </si>
  <si>
    <t>permette il riempimento del 19,5% della superficie totale a prato (riempito a raso con materiale idoneo alla piantumazione e crescita del seminato) oppure con graniglia drenante o altro materiale similare (granulometria 0-6 mm) grazie ad un giunto di 3 cm tra un massello e l'altro;</t>
  </si>
  <si>
    <t>Schema di posa tipo B- per classi di carico 4 :</t>
  </si>
  <si>
    <t>permette l'intasamento con graniglia drenante o altro materiale similare del 6,5% della superficie totale creando una pavimentazione drenante atta a sopportare carichi pesanti tramite la posa a distanziali sfalsati e incastrati tra di loro, con un giunto di 1,5 cm.</t>
  </si>
  <si>
    <t>Art. 1C.16.120.0020 - La pavimentazione dovrà essere realizzata in modo tale che, una volta posata, presenti delle superfici vuote pari all'7% della superficie totale le quali, riempite con sabbia, graniglia drenante a raso o altro materiale similare , permettano alla stessa pavimentazione il drenaggio delle acque meteoriche senza pregiudicare le caratteristiche di resistenza al carico.</t>
  </si>
  <si>
    <t>1C.16.120.0010</t>
  </si>
  <si>
    <t>Pavimento in masselli autobloccanti prefabbricati in calcestruzzo vibrocompresso, prodotti e controllati secondo la norma UNI EN 1338, tipo doppio impasto, colore naturale, spessore cm 8 e delle dimensioni di mm 180 x 235; posati su letto di sabbia dello spessore di 4-5 cm, con distanziali maggiorati, autocentranti, asimmetrici, non passanti della misura di 1,5 cm posizionati in modo da consentire due differenti schemi di posa A o B (vedi nota di consultazione). Lo strato di usura del massello, dello spessore minimo di 4 mm dovrà essere realizzato con calcestruzzo contenente una miscela di quarzi selezionati a granulometria massima di 2 mm per ottenere eccezionali prestazioni di resistenza all'abrasione ed un elevato grado di finitura superficiale con colorazione omogenea e brillante.</t>
  </si>
  <si>
    <t>Compresa la sabbia di sottofondo, la posa a campo unico o a disegno, l'assistenza muraria, la battitura, escluso il materiale di intasamento delle sconnessure.</t>
  </si>
  <si>
    <t>1C.16.120.0020</t>
  </si>
  <si>
    <t>Pavimento in masselli autobloccanti drenanti prefabbricati in calcestruzzo vibrocompresso, prodotti e controllati secondo la norma UNI EN 1338, tipo multistrato, colore naturale, spessore cm 10, classe di carico 4 (carrabile pesante), forma irregolare di modulo cm 11,2 x 22,5, posati su letto di sabbia dello spessore di 4-5 cm. Lo strato di usura del massello, dello spessore minimo di 4 mm dovrà essere realizzato con calcestruzzo contenente una miscela di quarzi selezionati a granulometria massima di 2,4 mm per ottenere eccezionali prestazioni di resistenza all'abrasione ed un elevato grado di finitura superficiale con colorazione omogenea e brillante.</t>
  </si>
  <si>
    <t>Compresa la sabbia di sottofondo, la posa a campo unico o a disegno, l'assistenza muraria, la battitura, la sabbia o la graniglia drenante o altro materiale similare per l'intasamento delle sconnessure.</t>
  </si>
  <si>
    <t>1C.16.130</t>
  </si>
  <si>
    <t>PAVIMENTO IN CALCESTRUZZO DRENANTE</t>
  </si>
  <si>
    <t>1C.16.130.0010</t>
  </si>
  <si>
    <t>Fornitura e posa in opera di calcestruzzo drenante pre-confezionato, a base di leganti idraulici cementizi, di additivi sintetici e aggregati selezionati di granulometria variabile ed adeguata tra 3 e 22 mm, con resistenza a compressione &gt; 15 MPa, avente caratteristiche drenanti e traspiranti (&gt; 100 mm/min - UNI 12697-40), con alta percentuale di vuoti, nell'idoneo spessore e correttamente compattato, su diversi tipi di sub-strati. Al fine di mantenere le proprietà drenanti del prodotto non devono essere aggiunte sabbie o polveri di alcun genere, ne' allo stato fresco ne’ allo stato indurito, che possano occludere i vuoti presenti nel prodotto. La posa in opera deve avvenire attraverso la stesa del prodotto in consistenza terra umida, successiva staggiatura manuale o con opportuni mezzi meccanici fino al completo livellamento della superficie; successivamente compattato con piastra vibrante, con rullo manuale o meccanico superiore a 80 kg di peso o con disco per pavimenti. La pavimentazione posata, deve essere adeguatamente coperta per almeno 5/6 giorni con teli in pvc o geotessile in grado di trattenere l’umidità necessaria per la corretta maturazione del calcestruzzo, o deve altresì essere protetta con appositi agenti anti evaporanti. Il calcestruzzo drenante, sarà provvisto di Dichiarazione Ambientale di prodotto di tipo III (EPD) conforme alla UNI EN 14025, registrata e pubblicata su piattaforma internazionale:</t>
  </si>
  <si>
    <t>1C.16.130.0010.a</t>
  </si>
  <si>
    <t>- spessore cm. 10, con calcestruzzo preconfenzionato fornito con autobetoniera</t>
  </si>
  <si>
    <t>1C.16.130.0010.b</t>
  </si>
  <si>
    <t>- spessore cm. 10, con calcestruzzo preconfenzionato fornito in sacchi</t>
  </si>
  <si>
    <t>1C.16.130.0010.c</t>
  </si>
  <si>
    <t>- spessore cm. 15, con calcestruzzo preconfenzionato fornito con autobetoniera</t>
  </si>
  <si>
    <t>1C.16.130.0010.d</t>
  </si>
  <si>
    <t>- spessore cm. 15, con calcestruzzo preconfenzionato fornito in sacchi</t>
  </si>
  <si>
    <t>1C.16.130.0010.e</t>
  </si>
  <si>
    <t>- per ogni cm. in più o in meno di calcestruzzo preconfenzionato fornito con autobetoniera</t>
  </si>
  <si>
    <t>1C.16.130.0010.f</t>
  </si>
  <si>
    <t>- per ogni cm. in più o in meno di calcestruzzo preconfenzionato fornito in sacchi</t>
  </si>
  <si>
    <t>1C.16.150</t>
  </si>
  <si>
    <t>PAVIMENTI IN LASTRE DI CALCESTRUZZO</t>
  </si>
  <si>
    <t>1C.16.150.0010</t>
  </si>
  <si>
    <t>Pavimento in lastre di calcestruzzo non inferiore a Rbk 25 N/mm², spessore minimo 40 mm, larghezza 30 - 50 cm, lunghezza 50 - 100 cm. Compresi: il letto di malta di cemento dello spessore di 4 cm, i tagli, gli sfridi, gli adattamenti, le assistenze murarie:</t>
  </si>
  <si>
    <t>1C.16.150.0010.a</t>
  </si>
  <si>
    <t>- ad opera incerta</t>
  </si>
  <si>
    <t>1C.16.150.0010.b</t>
  </si>
  <si>
    <t>- a filari regolari</t>
  </si>
  <si>
    <t>1C.16.150.0020</t>
  </si>
  <si>
    <t>Pavimento in lastre ad imitazione di porfidi, composte da inerti di porfidi e quarzi legati con malta di sabbie silicee e cementi ad alta resistenza, spessore 40 mm, dimensioni 40x60 - 40x40 cm con superficie a rilievo. Compresi: il letto di malta di cemento dello spessore di 4 cm, i tagli, gli sfridi, gli adattamenti, le assistenze murarie.</t>
  </si>
  <si>
    <t>1C.16.150.0030</t>
  </si>
  <si>
    <t>Pavimento in lastre modellate a porfido, composte da inerti di porfidi naturali legati con malta di sabbie silicee e cementi ad alta resistenza, spessore 38 mm, dimensioni 40 x 40 cm. Compresi: il letto di malta di cemento dello spessore di 4 cm, i tagli, gli sfridi, gli adattamenti, le assistenze murarie:</t>
  </si>
  <si>
    <t>1C.16.150.0030.a</t>
  </si>
  <si>
    <t>- con superficie levigata</t>
  </si>
  <si>
    <t>1C.16.150.0030.b</t>
  </si>
  <si>
    <t>- con superficie sabbiata</t>
  </si>
  <si>
    <t>1C.16.150.0040</t>
  </si>
  <si>
    <t>Pavimento in lastre, composte da inerti di graniti e porfidi naturali, legati con malta di sabbie silicee e cementi ad alta resistenza, spessore 35 mm, dimensioni 40 x 40 cm a superficie piana sabbiata e bisellata. Compreso il letto di malta di cemento dello spessore di 4 cm, i tagli, gli sfridi, gli adattamenti, le assistenze murarie.</t>
  </si>
  <si>
    <t>1C.16.150.0050</t>
  </si>
  <si>
    <t>Pavimento in lastre, composte da inerti di quarzo selezionati e legati con malta di sabbie silicee e cementi ad alta resistenza, spessore 38 mm, dimensioni 40x40 cm. Compreso il letto di malta di cemento dello spessore di 4 cm, i tagli, gli sfridi, gli adattamenti, le assistenze murarie.</t>
  </si>
  <si>
    <t>1C.16.150.0060</t>
  </si>
  <si>
    <t>Pavimento in lastre, composte da ghiaino di fiume o graniglia di marmo legati con malta di sabbie silicee e cementi ad alta resistenza, spessore 38 mm, dimensioni 40x40 - 50x50 cm. Compreso il letto di malta di cemento dello spessore di 4 cm, i tagli, gli sfridi, gli adattamenti, le assistenze murarie.</t>
  </si>
  <si>
    <t>1C.16.150.0060.a</t>
  </si>
  <si>
    <t>1C.16.150.0060.b</t>
  </si>
  <si>
    <t>- con ghiaino colorato</t>
  </si>
  <si>
    <t>1C.16.150.0070</t>
  </si>
  <si>
    <t>Pavimento il lastre composte da micrograniglie di marmi legate con malta di sabbie silicee e cementi ad alta resistenza, spessore 38 mm, dimensioni 40x40 cm. Compreso il letto di malta di cemento dello spessore di 4 cm, i tagli, gli sfridi, gli adattamenti, le assistenze murarie.</t>
  </si>
  <si>
    <t>1C.16.150.0100</t>
  </si>
  <si>
    <t>Pavimento in lastre prefabbricate di conglomerato di sabbie silicee e cemento ad alta resistenza con strato superiore composto da agglomerato di porfidi, graniti naturali, quarzi, spessore totale 5 cm, dimensioni 15x15 - 15x30 - 30x30 cm, con superficie piana o a rilievo, sabbiata. Compresi: il letto di malta di cemento dello spessore di 4 cm, i tagli, gli sfridi, gli adattamenti, le assistenze murarie.</t>
  </si>
  <si>
    <t>1C.16.200</t>
  </si>
  <si>
    <t>PAVIMENTI IN PIASTRELLE DI CALCESTRUZZO</t>
  </si>
  <si>
    <t>1C.16.200.0010</t>
  </si>
  <si>
    <t>Pavimento in piastrelle di cemento con strato di finitura di 12 mm a 12 kg/m² di granulato sferoidale di quarzo con indurenti, spessore totale 30 mm. Compreso il letto di malta di cemento dello spessore di 4 cm, i tagli, gli sfridi, gli adattamenti, le assistenze murarie.</t>
  </si>
  <si>
    <t>1C.16.200.0010.a</t>
  </si>
  <si>
    <t>- 30 x 30 cm, colore grigio</t>
  </si>
  <si>
    <t>1C.16.200.0010.b</t>
  </si>
  <si>
    <t>- 30 x 30 cm, colore rosso</t>
  </si>
  <si>
    <t>1C.16.200.0010.c</t>
  </si>
  <si>
    <t>- 25 x 25 cm, colore grigio</t>
  </si>
  <si>
    <t>1C.16.200.0010.d</t>
  </si>
  <si>
    <t>- 25 x 25 cm, colore rosso</t>
  </si>
  <si>
    <t>1C.16.200.0020</t>
  </si>
  <si>
    <t>Pavimenti in pietrini di cemento in lastre pressovibrate, spessore 30 mm, dimensioni 30 x 30 cm, a superficie bugnata. Compreso il letto di malta di cemento dello spessore di 4 cm, i tagli, gli sfridi, gli adattamenti, le assistenze murarie.</t>
  </si>
  <si>
    <t>1C.16.200.0030</t>
  </si>
  <si>
    <t>Pavimento in piastrelle di pietra artificiale, con colorazione simile alle pietre naturali (grigio ardesia, porfido rosa, marrone sanpietrino, ecc.), strato a vista composto da polveri e graniglie macinate finemente di quarzo sferoidale tedesco, graniti e porfidi nazionali, uniti a cementi ad altissima resistenza; formato delle piastrelle 30 x 30 cm, spessore 4 cm. Compreso il letto di malta di cemento dello spessore di 4 cm, i tagli, gli sfridi, gli adattamenti, le assistenze murarie.</t>
  </si>
  <si>
    <t>1C.16.250</t>
  </si>
  <si>
    <t>PAVIMENTI IN MATTONELLE DI ASFALTO</t>
  </si>
  <si>
    <t>1C.16.250.0010</t>
  </si>
  <si>
    <t>Pavimento in mattonelle di asfalto naturale, a superficie liscia, dimensioni 10 x 20 cm. Compreso il letto di malta di cemento dello spessore di 4 cm, i tagli, gli sfridi, gli adattamenti, le assistenze murarie.</t>
  </si>
  <si>
    <t>1C.16.250.0010.a</t>
  </si>
  <si>
    <t>1C.16.250.0010.b</t>
  </si>
  <si>
    <t>1C.16.250.0010.c</t>
  </si>
  <si>
    <t>- spessore 40 mm</t>
  </si>
  <si>
    <t>1C.16.250.0010.d</t>
  </si>
  <si>
    <t>- spessore 50 mm</t>
  </si>
  <si>
    <t>1C.16.250.0020</t>
  </si>
  <si>
    <t>Pavimento in mattonelle di asfalto naturale, a superficie bugnata, dimensioni 10 x 20 cm. Compreso il letto di malta di cemento dello spessore di 4 cm, i tagli, gli sfridi, gli adattamenti, le assistenze murarie. Nei tipi:</t>
  </si>
  <si>
    <t>1C.16.250.0020.a</t>
  </si>
  <si>
    <t>1C.16.250.0020.b</t>
  </si>
  <si>
    <t>1C.16.250.0020.c</t>
  </si>
  <si>
    <t>1C.16.250.0020.d</t>
  </si>
  <si>
    <t>1C.16.300</t>
  </si>
  <si>
    <t>PAVIMENTI IN GETTO</t>
  </si>
  <si>
    <t>1C.16.300.0010</t>
  </si>
  <si>
    <t>Pavimentazione monolitica decorata in conglomerato cementizio, realizzata con calcestruzzo preconfezionato C16/20, fibrorinforzato, armato con rete elettrosaldata. Compreso il trattamento superficiale con indurente composto da estratti di quarzo silice, cemento, ossidi di ferro sintetici e naturali resistenti ai raggi U.V., la modellazione superficiale con stampi, la sigillatura finale con resina trasparente, la formazione dei giunti, le assistenze murarie.</t>
  </si>
  <si>
    <t>1C.16.300.0020</t>
  </si>
  <si>
    <t>Pavimento tipo "seminato" eseguito con ciottoli di fiume di varia pezzatura, ghiaino bianco fine, impasto di cemento bianco e graniglia di marmo bianco di Carrara, compreso il letto di posa in malta di cemento a 400 kg e l'assistenza muraria. Escluso il massetto di sottofondo.</t>
  </si>
  <si>
    <t>1C.16.400</t>
  </si>
  <si>
    <t>PERCORSI TATTILI</t>
  </si>
  <si>
    <t>1C.16.400.0010</t>
  </si>
  <si>
    <t>Pavimento per percorsi tattili per esterni, in gomma sintetica non rigenerata al 100% composta da una mescola omogenea calandrata vulcanizzata, speciale resistente ai raggi UV, ottenuta con l'aggiunta di cariche minerali, stabilizzanti e pigmenti colorati, superficie a rilievo antiscivolo e scalanature a sezione trapezoidale di dimensioni variabili, posato con adesivo poliuretanico, compresa la preparazione della superficie di supporto e le assistenze murarie:</t>
  </si>
  <si>
    <t>1C.16.400.0010.a</t>
  </si>
  <si>
    <t>- indicazione direzione rettilinea, in teli di larghezza 60 cm, in gomma scannellata con passi differenti, con spessore base 2,5 mm, spessore rilievo 2,5 mm</t>
  </si>
  <si>
    <t>1C.16.400.0010.b</t>
  </si>
  <si>
    <t>- indicazione di svolta ad "L", piastra 60 x 60 cm, divisa in quarto di cerchio con gomma scannellata e la restante parte con gomma a bolli a calotta semisferica, spessore base 2,5 mm, spessore rilievo scannellato 2,5 mm, spessore rilievo bolli 5 mm</t>
  </si>
  <si>
    <t>1C.16.400.0010.c</t>
  </si>
  <si>
    <t>- indicazione incrocio a "T", piastra 60 x 60 cm, in gomma spessore rilievo 0,9 mm, spessore base 2 mm</t>
  </si>
  <si>
    <t>1C.16.400.0010.d</t>
  </si>
  <si>
    <t>- indicazione di servizio in teli di larghezza 40 cm</t>
  </si>
  <si>
    <t>1C.16.400.0010.e</t>
  </si>
  <si>
    <t>- indicazione di servizio, piastra 60 x 60 cm, in gomma scannellata fine, spessore base 2,5 mm, spessore rilievo 1 mm</t>
  </si>
  <si>
    <t>1C.16.400.0010.f</t>
  </si>
  <si>
    <t>- indicazione di pericolo valicabile, piastra 40 x 60 cm, in gomma composta da due zone, scannellato fine, spessore base 2,5 mm, rilievo 1 mm, e bollo a calotta semisferica, spessore base 2,5 mm, rilievo 5 mm</t>
  </si>
  <si>
    <t>1C.16.400.0010.g</t>
  </si>
  <si>
    <t>- indicazione di arresto/pericolo, piastra 42,5 x 76 cm, in gomma a bolli spessore base 2,5 mm, spessore rilievo 5 mm</t>
  </si>
  <si>
    <t>1C.16.400.0020</t>
  </si>
  <si>
    <t>Pavimento per percorsi tattili per esterni, con piastrelle in M-PVC-p polivalente, con con rilievi trapezoidali equidistanti aventi un altezza non inferiore a 3 mm, avranno una resistenza all'abrasione TABER 25,5 mg; impronta residua 0,1 mm; isolamento elettrico 1010 ohm; resistenza al fuoco classe 1; durezza shore A 85; isolamento termico 0,12 W/mK; peso specifico 1,20 gr/cm³; carico rottura (dopo 168h a 100 °C) 10,5-8,8 N/mm² - allungamento 280-263%; colorazione superficiale a scelta della Committente. Integrate con transpoder passivo a radiofrequenza, idoneo alla realizzazione di percorsi intelligenti. Conformi alla normativa vigente D.P.R. 503/1996, D.M. 236/1989, ed in accordo con le tabelle 3-“WT6” e 1-“S9” della CEN/TS 15209. Posato con apposito adesivo epossipoliuretanico bicomponente, compresa la preparazione della superficie di supporto e le assistenze murarie:</t>
  </si>
  <si>
    <t>1C.16.400.0020.a</t>
  </si>
  <si>
    <t>- indicazione direzione rettilinea larghezza cm. 60</t>
  </si>
  <si>
    <t>1C.16.400.0020.b</t>
  </si>
  <si>
    <t>- indicazione di attenzione/servizio/pericolo valicabile larghezza cm. 40</t>
  </si>
  <si>
    <t>1C.16.400.0020.c</t>
  </si>
  <si>
    <t>- indicazione di arresto pericolo larghezza cm. 40</t>
  </si>
  <si>
    <t>1C.16.400.0020.d</t>
  </si>
  <si>
    <t>- indicazione di incrocio/ svolta ad angolo dimensioni cm. 60x60</t>
  </si>
  <si>
    <t>1C.16.400.0050</t>
  </si>
  <si>
    <t>Pavimento per percorsi tattili con piastrelle in gres porcellanato di prima scelta per esterni o interni, con superficie a vista non smaltata, non geliva, resistente all'usura e all'abrasione, assorbimento acqua</t>
  </si>
  <si>
    <t>1C.16.400.0050.a</t>
  </si>
  <si>
    <t>1C.16.400.0050.b</t>
  </si>
  <si>
    <t>1C.16.400.0050.c</t>
  </si>
  <si>
    <t>1C.16.400.0050.d</t>
  </si>
  <si>
    <t>- indicazione di incrocio/ svolta ad angolo con piastrella da 60x80 cm</t>
  </si>
  <si>
    <t>1C.16.400.0060</t>
  </si>
  <si>
    <t>1C.16.400.0060.a</t>
  </si>
  <si>
    <t>1C.16.400.0060.b</t>
  </si>
  <si>
    <t>1C.16.400.0060.c</t>
  </si>
  <si>
    <t>1C.16.400.0060.d</t>
  </si>
  <si>
    <t>1C.16.400.0070</t>
  </si>
  <si>
    <t>1C.16.400.0070.a</t>
  </si>
  <si>
    <t>1C.16.400.0070.b</t>
  </si>
  <si>
    <t>1C.16.400.0070.c</t>
  </si>
  <si>
    <t>1C.16.400.0070.d</t>
  </si>
  <si>
    <t>1C.16.400.0080</t>
  </si>
  <si>
    <t>1C.16.400.0080.a</t>
  </si>
  <si>
    <t>1C.16.400.0080.b</t>
  </si>
  <si>
    <t>1C.16.400.0080.c</t>
  </si>
  <si>
    <t>1C.16.400.0080.d</t>
  </si>
  <si>
    <t>1C.16.400.0100</t>
  </si>
  <si>
    <t>Rilevazione della sequenza al suolo di TAG - RFG con conseguente assegnazione di messaggi in banca dati relativi al ruolo del percorso. Inserimento di messaggi in banca dati relative alla sicurezza del percorso con conseguente Test del percorso nei vari sensi di marcia. Inserimento del percorso in banca dati Europea:</t>
  </si>
  <si>
    <t>1C.16.400.0100.a</t>
  </si>
  <si>
    <t>- in lingua Italiana</t>
  </si>
  <si>
    <t>1C.16.400.0100.b</t>
  </si>
  <si>
    <t>- sovrapprezzo per ulteriore messaggistica in lingua straniera</t>
  </si>
  <si>
    <t>1C.19 - RIVESTIMENTI</t>
  </si>
  <si>
    <t>1C.19</t>
  </si>
  <si>
    <t>RIVESTIMENTI</t>
  </si>
  <si>
    <t>1C.19.050</t>
  </si>
  <si>
    <t>RIVESTIMENTI IN PIASTRELLE DI CERAMICA</t>
  </si>
  <si>
    <t>1C.19.050.0010</t>
  </si>
  <si>
    <t>Rivestimento in piastrelle di maiolica a superficie smaltata, prima scelta, posato con colla su idoneo intonaco; compreso: la stuccatura dei giunti con cemento bianco o colorato, i pezzi speciali (jolly, pie d'oca, gusce ecc.), gli zoccoli, la pulitura e le assistenze murarie; con piastrelle:</t>
  </si>
  <si>
    <t>1C.19.050.0010.a</t>
  </si>
  <si>
    <t>- 15 x 15 cm, colore bianco</t>
  </si>
  <si>
    <t>1C.19.050.0010.b</t>
  </si>
  <si>
    <t>- 15 x 15 cm, colori chiari e decorate</t>
  </si>
  <si>
    <t>1C.19.050.0010.c</t>
  </si>
  <si>
    <t>- 20 x 20 cm, tipo tinte unite</t>
  </si>
  <si>
    <t>1C.19.050.0010.d</t>
  </si>
  <si>
    <t>- 20 x 20 cm, tipo decorate</t>
  </si>
  <si>
    <t>1C.19.050.0020</t>
  </si>
  <si>
    <t>Rivestimento in piastrelle di ceramica monocottura, con superficie smaltata, posato con colla su idoneo intonaco; compreso: la stuccatura dei giunti con cemento bianco o colorato, i pezzi speciali (jolly, pie d'oca, gusce ecc.), gli zoccoli, la pulitura e l'assistenza muraria; con piastrelle:</t>
  </si>
  <si>
    <t>1C.19.050.0020.a</t>
  </si>
  <si>
    <t>- 20 x 20 cm, tipo fiammato</t>
  </si>
  <si>
    <t>1C.19.050.0020.b</t>
  </si>
  <si>
    <t>1C.19.050.0020.c</t>
  </si>
  <si>
    <t>1C.19.050.0020.d</t>
  </si>
  <si>
    <t>- 30 x 30 cm, tipo fiammato</t>
  </si>
  <si>
    <t>1C.19.050.0020.e</t>
  </si>
  <si>
    <t>- 30 x 30 cm, tipo tinte unite</t>
  </si>
  <si>
    <t>1C.19.050.0020.f</t>
  </si>
  <si>
    <t>- 30 x 30 cm, tipo decorate</t>
  </si>
  <si>
    <t>1C.19.050.0030</t>
  </si>
  <si>
    <t>Rivestimento in piastrelle di gres rosso a superficie liscia, prima scelta, posato con colla su idoneo intonaco; compreso: la stuccatura dei giunti con cemento bianco o colorato, i pezzi speciali, la pulitura e le assistenze murarie; con piastrelle:</t>
  </si>
  <si>
    <t>1C.19.050.0030.a</t>
  </si>
  <si>
    <t>- 7,5 x 15 cm, spess. 8/9 mm</t>
  </si>
  <si>
    <t>1C.19.050.0030.b</t>
  </si>
  <si>
    <t>- 10 x 10 cm, spess. 8/9 mm</t>
  </si>
  <si>
    <t>1C.19.050.0030.c</t>
  </si>
  <si>
    <t>- 10 x 20 cm, spess. 8/9 mm</t>
  </si>
  <si>
    <t>1C.19.050.0040</t>
  </si>
  <si>
    <t>Rivestimento in piastrelle di gres fine porcellanato a superficie liscia, spess. 8/10 mm, prima scelta, posato con colla su idoneo intonaco; compreso: la stuccatura dei giunti con cemento bianco o colorato, i pezzi speciali, la pulitura e le assistenze murarie:</t>
  </si>
  <si>
    <t>1C.19.050.0040.a</t>
  </si>
  <si>
    <t>- 10 x 10 cm, colori chiari</t>
  </si>
  <si>
    <t>1C.19.050.0040.b</t>
  </si>
  <si>
    <t>- 10 x 20 cm, colori chiari</t>
  </si>
  <si>
    <t>1C.19.050.0040.c</t>
  </si>
  <si>
    <t>- 20 x 20 cm, colori chiari</t>
  </si>
  <si>
    <t>1C.19.050.0040.d</t>
  </si>
  <si>
    <t>- 30 x 30 cm, colori chiari</t>
  </si>
  <si>
    <t>1C.19.050.0070</t>
  </si>
  <si>
    <t>Sovrapprezzo per posa rivestimenti ceramici interni con malta, su intonaco rustico (questo da computare a parte)</t>
  </si>
  <si>
    <t>1C.19.050.0080</t>
  </si>
  <si>
    <t>Sovrapprezzo per posa a 45°</t>
  </si>
  <si>
    <t>1C.19.100</t>
  </si>
  <si>
    <t>RIVESTIMENTI IN PIASTRELLE E TELI VINILICI</t>
  </si>
  <si>
    <t>1C.19.100.0010</t>
  </si>
  <si>
    <t>Rivestimento con piastrelle resilienti in resine speciali e PVC rinforzato e stabilizzato da doppia fibra di vetro, cariche minerali e pigmenti, a bordi bisellati e smussati, superficie non riflettente, leggermente goffrata, lamina trasparente da 0,45 mm, formato 32 x 32 cm, 42 x 64 cm, 64 x 64 cm, spessore 3,0 mm; applicate con adesivo, comprese la lisciatura del fondo e le assistenze murarie; posate:</t>
  </si>
  <si>
    <t>1C.19.100.0010.a</t>
  </si>
  <si>
    <t>- con giunti accostati e stuccati</t>
  </si>
  <si>
    <t>1C.19.100.0010.b</t>
  </si>
  <si>
    <t>- con giunti fugati con distanziatori da 2 ÷ 3 mm e stuccati</t>
  </si>
  <si>
    <t>1C.19.100.0020</t>
  </si>
  <si>
    <t>Rivestimento in teli di vinile omogeneo con tenore di PVC plasticizzato non inferiore al 50%, applicato con adesivo, comprese la lisciatura del fondo e le assistenze murarie, con teli da 100 - 200 cm, spessore 1 ÷ 1,5 mm</t>
  </si>
  <si>
    <t>1C.19.100.0030</t>
  </si>
  <si>
    <t>Rivestimento in teli costituiti da strato esterno in cloruro di polivinile, supporto in cotone, posato con adesivo, comprese la lisciatura del fondo e le assistenze murarie, con teli a superficie operata, lavabile, colori di produzione, altezza 140 cm, tipo:</t>
  </si>
  <si>
    <t>1C.19.100.0030.a</t>
  </si>
  <si>
    <t>- leggero</t>
  </si>
  <si>
    <t>1C.19.100.0030.b</t>
  </si>
  <si>
    <t>- pesante</t>
  </si>
  <si>
    <t>1C.19.100.0040</t>
  </si>
  <si>
    <t>Rivestimento con teli fonoassorbenti in PVC espanso ricoperto da strato di PVC, posato con adesivo, comprese la lisciatura del fondo e le assistenze murarie, con teli da 100 ÷ 150 cm, spessore 2,0 mm</t>
  </si>
  <si>
    <t>1C.19.100.0050</t>
  </si>
  <si>
    <t>Rivestimento murale vinilico a struttura differenziata, posato con adesivo comprese la lisciatura del fondo e le assistenze murarie, di spessore totale 1 mm, costituito da una base omogenea di spessore 0,9 mm e da uno strato di usura superficiale da 0,1 mm in PVC esente da cariche minerali e privo di porosità.</t>
  </si>
  <si>
    <t>1C.19.100.0060</t>
  </si>
  <si>
    <t>Rivestimento murale vinilico a struttura differenziata, posato con adesivo comprese la lisciatura del fondo e le assistenze murarie, di spessore totale 1,5 mm, costituito da una base omogenea e da uno strato di usura di spessore 0,2 mm in PVC esente da cariche minerali e privo di porosità.</t>
  </si>
  <si>
    <t>1C.19.100.0070</t>
  </si>
  <si>
    <t>Saldatura a caldo dei giunti di piastrelle o teli vinilici per rivestimento, previa preparazione, mediante interposizione di filetto in PVC, compresa refilatura finale, pulizia ed assistenze murarie</t>
  </si>
  <si>
    <t>1C.19.150</t>
  </si>
  <si>
    <t>RIVESTIMENTI ESTERNI IN CLINKER</t>
  </si>
  <si>
    <t>1C.19.150.0010</t>
  </si>
  <si>
    <t>Rivestimento esterno in listelli di clinker trafilato, posato con colla su superfici intonacate esistenti; con listelli da 6 x 24 - 12 x 24 cm. Comprese assistenze murarie, accurata sigillatura dei giunti, lavaggio e pulizia finale. Esclusi i ponteggi esterni. Nei tipi:</t>
  </si>
  <si>
    <t>1C.19.150.0010.a</t>
  </si>
  <si>
    <t>- colorati in pasta, serie grezza</t>
  </si>
  <si>
    <t>1C.19.150.0010.b</t>
  </si>
  <si>
    <t>- smaltati e vetrinati</t>
  </si>
  <si>
    <t>1C.19.150.0020</t>
  </si>
  <si>
    <t>Rivestimento esterno in listelli di clinker trafilato, posato con colla su superfici intonacate esistenti; con listelli da 12 x 12 cm. Comprese assistenze murarie, accurata sigillatura dei giunti, lavaggio e pulizia finale. Esclusi i ponteggi esterni. Nei tipi:</t>
  </si>
  <si>
    <t>1C.19.150.0020.a</t>
  </si>
  <si>
    <t>1C.19.150.0020.b</t>
  </si>
  <si>
    <t>1C.19.150.0030</t>
  </si>
  <si>
    <t>Rivestimento esterno in listelli di laterizio estruso, dimensioni 5,5 x 25 cm, posati con colla su intonaco rustico di sottofondo preesistente. Comprese assistenze murarie, accurata sigillatura dei giunti, lavaggio e pulizia finale. Esclusi i ponteggi esterni.</t>
  </si>
  <si>
    <t>1C.19.150.0040</t>
  </si>
  <si>
    <t>Sovrapprezzo per posa rivestimenti ceramici esterni con malta, il cemento utilizzato nell’impasto della malta, risponde ai Criteri Ambientali Minimi di cui al Decreto 11 ottobre 2017 del Ministero dell'Ambiente e della tutela del Territorio e del Mare, su intonaco rustico (questo da computare a parte), compresa assistenza muraria.</t>
  </si>
  <si>
    <t>1C.19.200</t>
  </si>
  <si>
    <t>RIVESTIMENTI IN MARMO O PIETRA</t>
  </si>
  <si>
    <t>1C.19.200.0000</t>
  </si>
  <si>
    <t>1C.19.200.0010</t>
  </si>
  <si>
    <t>Sola posa in opera di zoccolature e rivestimento pareti verticali con lastre di marmo o pietra naturale a casellario, compresa la fornitura delle graffe di ancoraggio, la imbottitura con malta di cemento o idonei collanti e la sigillatura dei giunti, tutte le assistenze murarie e gli eventuali piani di lavoro:</t>
  </si>
  <si>
    <t>1C.19.200.0010.a</t>
  </si>
  <si>
    <t>- rivestimenti e zoccolature esterne</t>
  </si>
  <si>
    <t>1C.19.200.0010.b</t>
  </si>
  <si>
    <t>- rivestimenti e zoccolature interne</t>
  </si>
  <si>
    <t>1C.19.200.0020</t>
  </si>
  <si>
    <t>Sola posa in opera di zoccolino per esterni, altezza 12 ÷ 15 cm, spessore 2 cm, compresa assistenza muraria, fornitura di malta o idonei collanti:</t>
  </si>
  <si>
    <t>1C.19.200.0050</t>
  </si>
  <si>
    <t>Fornitura e posa in opera di zoccolature e rivestimento pareti verticali esterne con lastre di marmo o pietra naturale lucidata, bocciardata o fiammata, a casellario (spessore medio 2 cm), compresa la fornitura delle graffe di ancoraggio, la imbottitura con malta di cemento e la sigillatura dei giunti, tutte le assistenze murarie e gli eventuali piani di lavoro; esclusi i ponteggi esterni se necessari:</t>
  </si>
  <si>
    <t>1C.19.200.0050.a</t>
  </si>
  <si>
    <t>1C.19.200.0050.b</t>
  </si>
  <si>
    <t>1C.19.200.0050.c</t>
  </si>
  <si>
    <t>1C.19.200.0050.d</t>
  </si>
  <si>
    <t>1C.19.200.0100</t>
  </si>
  <si>
    <t>Fornitura e posa in opera di zoccolature e rivestimento pareti verticali interne con lastre di marmo o pietra naturale lucida a casellario, compresa la fornitura delle graffe di ancoraggio, la imbottitura con malta di cemento o idoneo collante e la sigillatura dei giunti, tutte le assistenze murarie e gli eventuali piani di lavoro:</t>
  </si>
  <si>
    <t>1C.19.200.0100.a</t>
  </si>
  <si>
    <t>1C.19.200.0100.b</t>
  </si>
  <si>
    <t>1C.19.200.0100.c</t>
  </si>
  <si>
    <t>1C.19.200.0100.d</t>
  </si>
  <si>
    <t>1C.19.200.0100.e</t>
  </si>
  <si>
    <t>1C.19.200.0100.f</t>
  </si>
  <si>
    <t>1C.19.200.0100.g</t>
  </si>
  <si>
    <t>1C.19.200.0100.h</t>
  </si>
  <si>
    <t>1C.19.250</t>
  </si>
  <si>
    <t>RIVESTIMENTI FONOASSORBENTI</t>
  </si>
  <si>
    <t>1C.19.250.0010</t>
  </si>
  <si>
    <t>Rivestimento pareti in pannelli fonoassorbenti e termoisolanti in sughero biondo naturale supercompresso, resistenti al fuoco Classe I.</t>
  </si>
  <si>
    <t>Trattati chimicamente per essere, oltreché fonoassorbenti e termoisolanti, anche immarcescibili, autoestinguenti, non gocciolanti, biologicamente puri e non tossici.</t>
  </si>
  <si>
    <t>Dimensioni 1000 x 500 mm o 500 x 500 mm, spessore 30 mm, densità 200 ÷ 220 kg/m².</t>
  </si>
  <si>
    <t>1C.20 - CONTROSOFFITTI - PARETI MOBILI</t>
  </si>
  <si>
    <t>1C.20</t>
  </si>
  <si>
    <t>CONTROSOFFITTI - PARETI MOBILI</t>
  </si>
  <si>
    <t>1C.20.050</t>
  </si>
  <si>
    <t>CONTROSOFFITTI IN GESSO</t>
  </si>
  <si>
    <t>1C.20.050.0010</t>
  </si>
  <si>
    <t>Controsoffitti in pannelli di gesso da 600 x 600 x 22 mm, armati con filo di ferro zincato, con orditura a vista e cornice perimetrale di finitura, compresa; orditura di sostegno costituita da idonei profilati portanti ed intermedi, preverniciati nella parte vista, completa di accessori di sospensione; compreso l'impiego di trabattelli, tutte le assistenze murarie, la pulizia finale con allontanamento dei materiali di risulta. Nei tipi:</t>
  </si>
  <si>
    <t>1C.20.050.0010.a</t>
  </si>
  <si>
    <t>- a superficie liscia</t>
  </si>
  <si>
    <t>1C.20.050.0010.b</t>
  </si>
  <si>
    <t>- a superficie decorata con decori standard</t>
  </si>
  <si>
    <t>1C.20.050.0010.c</t>
  </si>
  <si>
    <t>- fonoassorbenti</t>
  </si>
  <si>
    <t>1C.20.050.0020</t>
  </si>
  <si>
    <t>Controsoffitti in pannelli di gesso da 600 x 600 x 22 mm, armati con filo di ferro zincato,con orditura nascosta e cornice perimetrale di finitura, compresa; orditura di sostegno costituita da idonei profilati portanti ed intermedi, completa di accessori di sospensione; compreso l'impiego di trabattelli, tutte le assistenze murarie, la pulizia finale con allontanamento dei materiali di risulta. Nei tipi:</t>
  </si>
  <si>
    <t>1C.20.050.0020.a</t>
  </si>
  <si>
    <t>1C.20.050.0020.b</t>
  </si>
  <si>
    <t>- a superficie decorata, disegno standard</t>
  </si>
  <si>
    <t>1C.20.050.0020.c</t>
  </si>
  <si>
    <t>1C.20.050.0030</t>
  </si>
  <si>
    <t>Controsoffitto in lastre di gesso da cm 70 x 140 circa con giunti sigillati e rasati; orditura costituita da idonei traversini portanti e profili, eventualmente pendinata. Compreso l'impiego di trabattelli, tutte le assistenze murarie, la pulizia finale con allontanamento dei materiali di risulta. Con lastre:</t>
  </si>
  <si>
    <t>1C.20.050.0030.a</t>
  </si>
  <si>
    <t>- lisce spessore 15 mm con bordo armato da 30 mm</t>
  </si>
  <si>
    <t>1C.20.050.0030.b</t>
  </si>
  <si>
    <t>- lisce spessore 30 mm armate con rete metallica e filo di ferro zincato REI 120</t>
  </si>
  <si>
    <t>1C.20.050.0040</t>
  </si>
  <si>
    <t>Velette, incassettature con lastre lisce in gesso, rasate. Compreso l'impiego di trabattelli, tutte le assistenze murarie, la pulizia finale con allontanamento dei materiali di risulta. Con lastre:</t>
  </si>
  <si>
    <t>1C.20.050.0040.a</t>
  </si>
  <si>
    <t>1C.20.050.0040.b</t>
  </si>
  <si>
    <t>1C.20.050.0050</t>
  </si>
  <si>
    <t>Controsoffitto il lastre di gesso rivestito larghezza 1200 mm, spessore 13 mm; orditura costituita da idonei traversini portanti e profili. Compreso l'impiego di trabattelli, tutte le assistenze murarie, la pulizia finale con allontanamento dei materiali di risulta.</t>
  </si>
  <si>
    <t>1C.20.100</t>
  </si>
  <si>
    <t>CONTROSOFFITTI IN FIBRA MINERALE</t>
  </si>
  <si>
    <t>1C.20.100.0010</t>
  </si>
  <si>
    <t>Controsoffitti in pannelli di fibra minerale a decoro fessurato, bianco, spessore 15 - 17 mm, con cornice perimetrale di finitura; orditura di sostegno costituita da profili portanti ed intermedi in acciaio zincato preverniciato, con adeguata pendinatura. Compreso l'impiego di trabattelli, tutte le assistenze murarie, la pulizia finale con allontanamento dei materiali di risulta. Con pannelli:</t>
  </si>
  <si>
    <t>1C.20.100.0010.a</t>
  </si>
  <si>
    <t>- 600 x 600 mm e 600x1200 mm a bordi diritti, orditura a vista</t>
  </si>
  <si>
    <t>1C.20.100.0010.b</t>
  </si>
  <si>
    <t>- 600 x 600 mm a bordi disegnati, orditura seminascosta</t>
  </si>
  <si>
    <t>1C.20.100.0020</t>
  </si>
  <si>
    <t>Controsoffitti in pannelli di fibra minerale a superficie finemente granulata, fonoassorbente, colore bianco, spessore 15 - 17 mm con cornice perimetrale di finitura; orditura di sostegno costituita da profili portanti ed intermedi in acciaio zincato preverniciato. Compreso l'impiego di trabattelli, tutte le assistenze murarie, la pulizia finale con allontanamento dei materiali di risulta. Con pannelli:</t>
  </si>
  <si>
    <t>1C.20.100.0020.a</t>
  </si>
  <si>
    <t>- 600 x 600 mm a bordi diritti, orditura a vista</t>
  </si>
  <si>
    <t>1C.20.100.0020.b</t>
  </si>
  <si>
    <t>- 600 x 600 mm a bordi risegati, orditura seminascosta</t>
  </si>
  <si>
    <t>1C.20.100.0020.c</t>
  </si>
  <si>
    <t>- 600 x 1200 mm a bordi diritti, orditura a vista</t>
  </si>
  <si>
    <t>1C.20.100.0020.d</t>
  </si>
  <si>
    <t>- 600 x 1200 mm a bordi risegati, orditura seminascosta</t>
  </si>
  <si>
    <t>1C.20.150</t>
  </si>
  <si>
    <t>CONTROSOFFITTI PER ISOLAMENTO ACUSTICO</t>
  </si>
  <si>
    <t>1C.20.150.0010</t>
  </si>
  <si>
    <t>Controsoffitto acustico con pannelli di lana di roccia vulcanica, spessore 22 mm, rispondente ai Criteri Ambientali Minimi di cui al Decreto 11 ottobre 2017 del Ministero dell'Ambiente e della tutela del Territorio e del Mare; il pannello ha elevate caratteristiche di assorbimento acustico (adatto ad aule scolastiche, mense, auditorium, ecc), è stabile al 100% in ambiente umido ed è certificato secondo la norma UNI ISO 1182. L'orditura di sostegno è costituita da una pendinatura con profili portanti ed intermedi in acciaio zincato preverniciato, dimensionati in modo da assicurare, assieme ai pannelli, una resistenza al fuoco certificata non inferiore a REI 120. E' compresa la fornitura e posa di tutti i materiali necessari e della cornice perimetrale di finitura, l'impiego di trabattelli, tutte le assistenze murarie, la pulizia finale con allontanamento dei materiali di risulta. Con pannelli:</t>
  </si>
  <si>
    <t>1C.20.150.0010.a</t>
  </si>
  <si>
    <t>- 600 x 600 mm , lato a vista rivestito da velo vetro minerale, colore bianco, lato opposto rivestito da velo vetro naturale di protezione, Reazione al fuoco Euroclasse A1, Assorbimento acustico aw = 0,90 : classe A, Resistenza termica R = 0,71 m² K/W; orditura a vista;</t>
  </si>
  <si>
    <t>1C.20.150.0010.b</t>
  </si>
  <si>
    <t>- 600 x 600 mm , lato a vista rivestito da velo vetro minerale, colorato, lato opposto rivestito da velo vetro naturale di protezione, Reazione al fuoco Euroclasse A2s1d0, Assorbimento acustico aw = 0,90 : classe A, Resistenza termica R = 0,71 m² K/W;orditura a vista;</t>
  </si>
  <si>
    <t>1C.20.150.0020</t>
  </si>
  <si>
    <t>Controsoffitto acustico con pannelli di lana di roccia vulcanica, spessore 40 mm, rispondenti ai Criteri Ambientali Minimi di cui al Decreto 11 ottobre 2017 del Ministero dell'Ambiente e della tutela del Territorio e del Mare; il pannello ha più elevate caratteristiche di assorbimento acustico (adatto ad aule scolastiche, mense, auditorium, ecc), è stabile al 100% in ambiente umido ed è certificato secondo la norma UNI ISO 1182.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 Con pannelli:</t>
  </si>
  <si>
    <t>1C.20.150.0020.a</t>
  </si>
  <si>
    <t>- 600 x 600 mm, lato a vista rivestito da velo vetro minerale, colore bianco, lato opposto rivestito da velo vetro naturale di protezione, Reazione al fuoco Euroclasse A1, Assorbimento acustico aw = 0,95 : classe A, Resistenza termica R = 1,14 m² K/W; orditura a vista;</t>
  </si>
  <si>
    <t>1C.20.150.0020.b</t>
  </si>
  <si>
    <t>- 600 x 600 mm , lato a vista rivestito da velo vetro minerale, colorato, lato opposto rivestito da velo vetro naturale di protezione, Reazione al fuoco Euroclasse A2s1d0, Assorbimento acustico aw = 0,95 : classe A, Resistenza termica R = 1,14 m² K/W;orditura a vista;</t>
  </si>
  <si>
    <t>1C.20.150.0030</t>
  </si>
  <si>
    <t>Controsoffitto acustico in pannelli fonoassorbenti e termoisolanti in sughero biondo naturale supercompresso, resistenti al fuoco Classe I.</t>
  </si>
  <si>
    <t>Dimensioni 600 x 600 mm o 300 x 600 mm, spessore 30 mm, densità 200 ÷ 220 kg/m².</t>
  </si>
  <si>
    <t>L'orditura di sostegno è costituita da una pendinatura con profili portanti ed intermedi in acciaio zincato e preverniciato.</t>
  </si>
  <si>
    <t>È compresa la fornitura e la posa di tutti i materiali necessari e della cornice perimetrale di finitura, l'impiego di trabattelli, tutte le assistenze murarie, le pulizia finale e l'allontanamento dei materiali di risulta.</t>
  </si>
  <si>
    <t>1C.20.150.0040</t>
  </si>
  <si>
    <t>Controsoffitto acustico con pannelli di lana di roccia vulcanica, rispondenti ai Criteri Ambientali Minimi di cui al Decreto 11 ottobre 2017 del Ministero dell'Ambiente e della tutela del Territorio e del Mare, dimensioni 600 x 1200 mm - spessore 40 mm; finitura: lato a vista rivestito da velo vetro minerale armato con rete in fibra di vetro, colore bianco o colorato, lato opposto rivestito da velo vetro naturale di protezione, Reazione al fuoco Euroclasse A2s2d0 (bianco) e A1 (colorato), orditura a vista. Il pannello ha elevate caratteristiche di resistenza meccanica e di assorbimento acustico aw= 1: classe A (adatto a palestre, palazzetti, ecc), è stabile al 100% in ambiente umido, Resistenza termica R = 1,14 m² K/W.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t>
  </si>
  <si>
    <t>1C.20.150.0050</t>
  </si>
  <si>
    <t>Sovrapprezzo al controsoffitto di cui all'articolo 1C.20.150.0040 per la formazione di un sistema antisollevamento composto da clips in acciaio blocca pannelli e raccordi in acciaio per i profili intermedi dell'orditura di sostegno. E' compresa la fornitura e posa di tutti i materiali necessari e la certificazione del controsoffitto in classe 2A secondo la norma EN 13964</t>
  </si>
  <si>
    <t>1C.20.150.0060</t>
  </si>
  <si>
    <t>Controsoffitto acustico con pannelli rigidi autoportanti di lana di roccia vulcanica, spessore 40 mm; finitura: lato a vista rivestito con velo vetro bianco completamente pitturato con una vernice bianca acrilica rasata, bordi laterali dipinti color bianco, lato opposto rivestito da velo vetro naturale di protezione, Reazione al fuoco Euroclasse A1, orditura a vista. Il pannello ha elevate caratteristiche di resistenza meccanica e di assorbimento acustico aw= 1: classe A, è stabile al 100% in ambiente umido, Resistenza termica R = 1,14 m² K/W, Riflessione luminosa &gt; 88%. L'orditura di sostegno è costituita da una pendinatura con profili portanti ed intermedi in acciaio zincato preverniciato. E' compresa la fornitura e posa di tutti i materiali necessari e della cornice perimetrale di finitura, l'impiego di trabattelli, tutte le assistenze murarie, la pulizia finale con allontanamento dei materiali di risulta. Dimensioni:</t>
  </si>
  <si>
    <t>1C.20.150.0060.a</t>
  </si>
  <si>
    <t>- 600 x 600 mm</t>
  </si>
  <si>
    <t>1C.20.150.0060.b</t>
  </si>
  <si>
    <t>- 1200 x 600 mm</t>
  </si>
  <si>
    <t>1C.20.150.0070</t>
  </si>
  <si>
    <t>Controsoffitto in lana di vetro ad alta densità spessore 15 mm ad elevato assorbimento acustico (aw 0.95). Superficie a vista verniciata con pittura acustica microporosa (lavabile settimanalmente con un panno leggermente umido, antistatico), retro del pannello ricoperto con fibra di vetro, bordi del pannello preparati o naturali. I pannelli devono resistere ad una RH ambiente permanente fino al 95% a 30°C senza presentare abbassamenti, deformazioni o delaminazioni. Euroclasse di reazione al fuoco A2s1d0. Dimensione pannelli millimetri 600x600 o 1200x600 o 1200x1200 montati su struttura di sostegno a vista, sospesa mediante pendinatura metallica regolabile, in acciaio zincato preverniciato, costituita da profili portanti longitudinali e da traversini posti perpendicolarmente ad incastro, peso approssimativo 3 kg/m².</t>
  </si>
  <si>
    <t>E' compresa la fornitura e posa di tutti i materiali necessari e della cornice perimetrale di finitura, piani di lavoro, assistenze murarie, pulizia finale e allontanamento dei materiali di risulta. Dimensioni:</t>
  </si>
  <si>
    <t>1C.20.150.0070.a</t>
  </si>
  <si>
    <t>- 600 x 600 o 1200 x 600 mm</t>
  </si>
  <si>
    <t>1C.20.150.0070.b</t>
  </si>
  <si>
    <t>- 1200 x 1200 mm</t>
  </si>
  <si>
    <t>1C.20.150.0070.c</t>
  </si>
  <si>
    <t>- sovrapprezzo per fornitura e posa di pannello fonoassorbente in lana di vetro, incapsulato in un film in plastica microforato, per le basse frequenze con riduzione dei suoni indesiderati a 125 Hz, spessore 50 mm.</t>
  </si>
  <si>
    <t>1C.20.150.0080</t>
  </si>
  <si>
    <t>Controsoffitto in lana di vetro ad alta densità spessore 20 mm ad elevato assorbimento acustico (αw 0.90/0.95) per controsoffitti in ambienti a rischio di urti meccanici di tipo medio-basso. Superficie visibile con rivestimento resistente in tessuto di fibra di vetro e retro del pannello ricoperto con fibra di vetro. Bordi del pannello verniciati o naturali. Il sistema consiste in pannelli e di sistemi a griglie con un peso approssimativo di 3-4 kg/m², testato secondo la EN 13964 appendice D (e DIN 18 032 parte 3) e classificato 3A. I pannelli devono resistere ad una RH ambiente permanente fino al 95% a 30°C senza presentare abbassamenti, deformazioni o delaminazioni. Euroclasse di reazione al fuoco A2s1d0. Dimensione pannelli millimetri 600/1200x600, montati su struttura di sostegno a vista sospesa mediante pendinatura metallica regolabile con travetto rigido in acciaio zincato preverniciato. La struttura è costituita da profili portanti longitudinali posti perpendicolarmente, così da creare una scacchiera. Clip di supporto per resistenza agli urti. Il sistema è smontabile.</t>
  </si>
  <si>
    <t>E' compresa la fornitura e posa di tutti i materiali necessari e della cornice perimetrale di finitura, piani di lavoro, assistenze murarie, pulizia finale e allontanamento dei materiali di risulta.</t>
  </si>
  <si>
    <t>1C.20.150.0090</t>
  </si>
  <si>
    <t>Fornitura e posa in opera di pannello ad isola piana in lana di vetro ad alta densità dello spessore di 40 mm ad elevato assorbimento acustico, per fonoassorbimento. Il pannello sarà sospeso mediante cavi d'acciaio regolabili dotati di molla di bloccaggio e viti a spirale. Tutte le superfici sono rivestite con pittura acustica microporosa, compresi i bordi laterali. I pannelli devono resistore ad una RH ambiente relativa permanente fino al 75% a 30°C senza presentare abbassamenti, deformazioni o delaminazioni. Euroclasse di reazione al fuoco A2s1d0 secondo la EN 13501-1.</t>
  </si>
  <si>
    <t>E' compresa la fornitura e posa di tutti i materiali necessari, piani di lavoro, assistenze murarie, pulizia finale e allontanamento dei materiali di risulta. Dimensioni pannello:</t>
  </si>
  <si>
    <t>1C.20.150.0090.a</t>
  </si>
  <si>
    <t>1C.20.150.0090.b</t>
  </si>
  <si>
    <t>- 1200 x 2400 mm</t>
  </si>
  <si>
    <t>1C.20.150.0090.c</t>
  </si>
  <si>
    <t>1C.20.200</t>
  </si>
  <si>
    <t>CONTROSOFFITTI IN DOGHE ALLUMINIO</t>
  </si>
  <si>
    <t>1C.20.200.0010</t>
  </si>
  <si>
    <t>Controsoffitto in doghe di alluminio a bordi arrotondati spessore 5/10 mm, dimensioni 85 x 15 mm, passo 100, preverniciate colore bianco, con cornice perimetrale di finitura; orditura di sostegno costituita da traversini sagomati in acciaio zincato con adeguata pendinatura. Compreso l'impiego di trabattelli, tutte le assistenze murarie, la pulizia finale con allontanamento dei materiali di risulta. Con doghe:</t>
  </si>
  <si>
    <t>1C.20.200.0010.a</t>
  </si>
  <si>
    <t>- a scuretto aperto</t>
  </si>
  <si>
    <t>1C.20.200.0010.b</t>
  </si>
  <si>
    <t>- con doghe a scuretto chiuso</t>
  </si>
  <si>
    <t>1C.20.200.0020</t>
  </si>
  <si>
    <t>Controsoffitto in doghe nervate in alluminio a bordo arrotondato, spessore 5/10 mm, dimensioni 85 x 15 mm, passo 100, preverniciate colore bianco, con cornice perimetrale di finitura; orditura di sostegno costituita da traversini sagomati in acciaio zincato adeguatamente pendinati. Compreso l'impiego di trabattelli, tutte le assistenze murarie, la pulizia finale con allontanamento dei materiali di risulta. Con doghe:</t>
  </si>
  <si>
    <t>1C.20.200.0020.a</t>
  </si>
  <si>
    <t>- nervate a scuretto aperto</t>
  </si>
  <si>
    <t>1C.20.200.0020.b</t>
  </si>
  <si>
    <t>- nervate a scuretto chiuso</t>
  </si>
  <si>
    <t>1C.20.200.0030</t>
  </si>
  <si>
    <t>Controsoffitto in doghe di alluminio a bordo squadrato, spessore 5/10 mm, dimensioni 90 x 20 mm, passo 100, preverniciate colore bianco, scuretto chiuso, con cornice perimetrale di finitura; orditura di sostegno costituita da traversini sagomati in acciaio zincato con adeguata pendinatura. Compreso l'impiego di trabattelli, tutte le assistenze murarie, la pulizia finale con allontanamento dei materiali di risulta.</t>
  </si>
  <si>
    <t>1C.20.200.0040</t>
  </si>
  <si>
    <t>Controsoffitto in doghe di alluminio a bordo squadrato, spessore 5/10 mm, passo 150 mm, preverniciate colore bianco, con cornice perimetrale di finitura; orditura di sostegno costituita da traversini sagomati in acciaio zincato , con adeguata pendinatura. Compreso l'impiego di trabattelli, tutte le assistenze murarie, la pulizia finale con allontanamento dei materiali di risulta. Con doghe:</t>
  </si>
  <si>
    <t>1C.20.200.0040.a</t>
  </si>
  <si>
    <t>- 130 x 14 mm, a scuretto aperto</t>
  </si>
  <si>
    <t>1C.20.200.0040.b</t>
  </si>
  <si>
    <t>- 150/140 x 20 mm, a scuretto chiuso</t>
  </si>
  <si>
    <t>1C.20.200.0050</t>
  </si>
  <si>
    <t>Controsoffitto in doghe di alluminio a bordo squadrato, spessore 5/10 mm, passo 200 mm, preverniciate colore bianco, con cornice perimetrale di finitura; orditura di sostegno costituita da traversini sagomati in acciaio zincato con adeguata pendinatura e completa di accessori. Compreso l'impiego di trabattelli, tutte le assistenze murarie, la pulizia finale con allontanamento dei materiali di risulta. Con doghe:</t>
  </si>
  <si>
    <t>1C.20.200.0050.a</t>
  </si>
  <si>
    <t>- 180 x 14 mm, a scuretto aperto</t>
  </si>
  <si>
    <t>1C.20.200.0050.b</t>
  </si>
  <si>
    <t>- 200 x 20 mm, a scuretto chiuso</t>
  </si>
  <si>
    <t>1C.20.200.0060</t>
  </si>
  <si>
    <t>Sovrapprezzo ai controsoffitti per doghe in alluminio forate.</t>
  </si>
  <si>
    <t>1C.20.250</t>
  </si>
  <si>
    <t>CONTROSOFFITTI IN PANNELLI DI ALLUMINIO</t>
  </si>
  <si>
    <t>1C.20.250.0010</t>
  </si>
  <si>
    <t>Controsoffitti in pannelli di alluminio spessore 5/10 mm, dimensioni 600 x 600 x 15 mm, preverniciati, con cornice perimetrale di finitura; orditura di sostegno costituita da profili portanti e intermedi con adeguata pendinatura, completa di accessori, preverniciata nella parte a vista. Compreso l'impiego di trabattelli, tutte le assistenze murarie, la pulizia finale con allontanamento dei materiali di risulta. Con pannelli:</t>
  </si>
  <si>
    <t>1C.20.250.0010.a</t>
  </si>
  <si>
    <t>- colore bianco</t>
  </si>
  <si>
    <t>1C.20.250.0010.b</t>
  </si>
  <si>
    <t>- colori metallizzati</t>
  </si>
  <si>
    <t>1C.20.250.0020</t>
  </si>
  <si>
    <t>Sovrapprezzo ai controsoffitti per pannelli forati.</t>
  </si>
  <si>
    <t>1C.20.250.0030</t>
  </si>
  <si>
    <t>Sovrapprezzo ai controsoffitti per tessuto non tessuto incollato.</t>
  </si>
  <si>
    <t>1C.20.300</t>
  </si>
  <si>
    <t>CONTROSOFFITTI GRIGLIATI</t>
  </si>
  <si>
    <t>1C.20.300.0010</t>
  </si>
  <si>
    <t>Controsoffitto in pannelli grigliati di alluminio da 600 x 600 mm, costituiti da profili ad U spessore 5/10 mm, base 10 mm, altezza variabile, preverniciati colore bianco, con cornice perimetrale di finitura; orditura di sostegno costituita da profili metallici con adeguata pendinatura. Compreso l'impiego di trabattelli, tutte le assistenze murarie, la pulizia finale con allontanamento dei materiali di risulta. Con pannelli:</t>
  </si>
  <si>
    <t>1C.20.300.0010.a</t>
  </si>
  <si>
    <t>- maglia 50 x 50 mm, altezza 30 mm</t>
  </si>
  <si>
    <t>1C.20.300.0010.b</t>
  </si>
  <si>
    <t>- maglia 60 x 60 mm, altezza 30 mm</t>
  </si>
  <si>
    <t>1C.20.300.0010.c</t>
  </si>
  <si>
    <t>- maglia 75 x 75 mm, altezza 30 mm</t>
  </si>
  <si>
    <t>1C.20.300.0010.d</t>
  </si>
  <si>
    <t>- maglia 86 x 86 mm, altezza 40 mm</t>
  </si>
  <si>
    <t>1C.20.300.0010.e</t>
  </si>
  <si>
    <t>- maglia 100 x 100 mm, altezza 40 mm</t>
  </si>
  <si>
    <t>1C.20.300.0010.f</t>
  </si>
  <si>
    <t>- maglia 120 x 120 mm, altezza 50 mm</t>
  </si>
  <si>
    <t>1C.20.300.0010.g</t>
  </si>
  <si>
    <t>- maglia 150 x 150 mm, altezza 50 mm</t>
  </si>
  <si>
    <t>1C.20.300.0010.h</t>
  </si>
  <si>
    <t>- maglia 200 x 200 mm, altezza 60 mm</t>
  </si>
  <si>
    <t>1C.20.350</t>
  </si>
  <si>
    <t>CONTROSOFFITTI IN DOGHE PVC</t>
  </si>
  <si>
    <t>1C.20.350.0010</t>
  </si>
  <si>
    <t>Controsoffitto in doghe di PVC, passo 100, colorate, lisce o microforate con isolante incorporato e cornice perimetrale; orditura di sostegno costituita da profili metallici con adeguata pendinatura. Compreso l'impiego di trabattelli, tutte le assistenze murarie, la pulizia finale con allontanamento dei materiali di risulta.</t>
  </si>
  <si>
    <t>1C.20.350.0020</t>
  </si>
  <si>
    <t>Controsoffitto in doghe di PVC, passo 100, colorate, lisce o microforate, antipolvere, accoppiate a strisce fonoassorbenti, con cornice perimetrale; orditura di sostegno costituita da profili metallici con adeguata pendinatura. Compreso l'impiego di trabattelli, tutte le assistenze murarie, la pulizia finale con allontanamento dei materiali di risulta.</t>
  </si>
  <si>
    <t>1C.20.400</t>
  </si>
  <si>
    <t>FINITURE PER CONTROSOFFITTI</t>
  </si>
  <si>
    <t>1C.20.400.0010</t>
  </si>
  <si>
    <t>Cornice perimetrale in acciaio preverniciato (la relativa incidenza è già prevista nei prezzi in opera di tutti i controsoffitti):</t>
  </si>
  <si>
    <t>1C.20.400.0010.a</t>
  </si>
  <si>
    <t>- con profilo a L</t>
  </si>
  <si>
    <t>1C.20.400.0010.b</t>
  </si>
  <si>
    <t>- con profilo a doppia L</t>
  </si>
  <si>
    <t>1C.20.400.0010.c</t>
  </si>
  <si>
    <t>- con profilo a F</t>
  </si>
  <si>
    <t>1C.20.400.0010.d</t>
  </si>
  <si>
    <t>- con profilo a C</t>
  </si>
  <si>
    <t>1C.20.400.0020</t>
  </si>
  <si>
    <t>Formazione di velette di raccordo fra controsoffitto e pareti vetrate in cartongesso, h 10 ÷ 20 cm, comprensivo di stuccatura e tinteggiatura.</t>
  </si>
  <si>
    <t>1C.20.500</t>
  </si>
  <si>
    <t>PARETI MOBILI</t>
  </si>
  <si>
    <t>1C.20.500.0050</t>
  </si>
  <si>
    <t>Pareti mobili, spessore 60 mm, formate da pannelli realizzati con doppia pannellatura da 8 - 10 mm di spessore in truciolare o altro supporto (medium density - masonite), rivestimento in laminato plastico melaminico antigraffio da 0,9 mm e strato interno in lana minerale; struttura portante costituita da corrente superiore in acciaio zincato, altezza 50 mm, con guarnizione in PVC per compensazioni di dislivelli; zoccolo in acciaio zincato rivestito in skin - plate, altezza 100 mm; montanti in acciaio zincato con guarnizioni in PVC; cornice perimetrale con profilati di alluminio anodizzato colore naturale. In opera, comprese tutte le assistenze murarie.</t>
  </si>
  <si>
    <t>1C.20.500.0050.a</t>
  </si>
  <si>
    <t>- pannelli ciechi</t>
  </si>
  <si>
    <t>1C.20.500.0050.b</t>
  </si>
  <si>
    <t>- pannelli vetrati per 2/3 con cristallo float incolore da 5 mm, compreso</t>
  </si>
  <si>
    <t>1C.20.500.0050.c</t>
  </si>
  <si>
    <t>- pannelli vetrati per 1/3 con cristallo float incolore da 5 mm, compreso</t>
  </si>
  <si>
    <t>1C.20.500.0050.d</t>
  </si>
  <si>
    <t>- pannelli con porta a battente, spessore 45 mm, vetrata per 2/3 con cristallo float incolore da 5 mm, compreso, con profili di alluminio anodizzato colore naturale,</t>
  </si>
  <si>
    <t>1C.20.500.0050.e</t>
  </si>
  <si>
    <t>- pannelli con porta a battente cieco tamburato in legno, rivestito con laminato plastico melaminico e massello perimetrale in legno duro</t>
  </si>
  <si>
    <t>1C.20.500.0100</t>
  </si>
  <si>
    <t>Pareti mobili, spessore 60 mm, formate da pannelli realizzati con doppia pannellatura da 8-10 mm di spessore in truciolare o altro supporto (medium density - masonite), rivestimento in laminato plastico melaminico antigraffio da 0,9 mm e strato interno in lana minerale; struttura portante costituita da corrente superiore in acciaio zincato, altezza 50 mm, con guarnizione in PVC per compensazioni di dislivelli; zoccolo in acciaio zincato rivestito in skin - plate altezza 100 mm; montanti intermedi in acciaio zincato con guarnizioni in PVC; scuretto di 6 mm circa tra i pannelli. In opera, comprese tutte le assistenze murarie.</t>
  </si>
  <si>
    <t>1C.20.500.0100.a</t>
  </si>
  <si>
    <t>1C.20.500.0100.b</t>
  </si>
  <si>
    <t>1C.20.500.0100.c</t>
  </si>
  <si>
    <t>1C.20.500.0100.d</t>
  </si>
  <si>
    <t>- pannelli con porta a battente, spessore 45 mm, vetrata per 2/3 con cristallo float incolore da 5 mm, compreso, con profili di alluminio anodizzato colore naturale</t>
  </si>
  <si>
    <t>1C.20.500.0100.e</t>
  </si>
  <si>
    <t>1C.20.500.0150</t>
  </si>
  <si>
    <t>Pareti mobili, spessore 100 mm, formate da pannelli realizzati con doppia pannellatura da 12-18 mm di spessore in truciolare con rivestimento in melaminico nobilitato bordato, con profilo ad omega di finitura e strato interno in lana minerale; struttura portante in profilati di acciaio zincato costituita da montanti a sezione rettangolare 50 x 25 mm dotati di livellatori di base e pressori di controspinta superiore per compensazione di dislivelli; traverse di collegamento ad U da 50 x 25 mm; canaline ad U da 50 x 25 mm a soffitto e a pavimento; copriscuretti in PVC. In opera, comprese tutte le assistenze murarie.</t>
  </si>
  <si>
    <t>1C.20.500.0150.a</t>
  </si>
  <si>
    <t>1C.20.500.0150.b</t>
  </si>
  <si>
    <t>1C.20.500.0150.c</t>
  </si>
  <si>
    <t>1C.20.500.0150.d</t>
  </si>
  <si>
    <t>- pannelli con parte centrale vetrata con cristallo float incolore da 5 mm, compreso</t>
  </si>
  <si>
    <t>1C.20.500.0150.e</t>
  </si>
  <si>
    <t>- pannelli con porta a battente, vetrata per 2/3 con cristallo float incolore da 5 mm, compreso, con profili di alluminio anodizzato colore naturale.</t>
  </si>
  <si>
    <t>1C.20.500.0150.f</t>
  </si>
  <si>
    <t>1C.20.690</t>
  </si>
  <si>
    <t>SAGGI PER VERIFICHE</t>
  </si>
  <si>
    <t>1C.20.690.0010</t>
  </si>
  <si>
    <t>Esecuzione di saggio su controsoffitto di qualsiasi tipo (gesso, legno, arelle, nervometal, graticcio ecc) ed a qualsiasi piano, atto ad accertare la natura e consistenza dei materiali impiegati. Consiste nella realizzazione di un foro passante nell'elemento esaminato, di dimensioni medie cm 40x40, eseguito completamente a mano o con l'ausilio di piccole attrezzature, nei punti indicati dalla DL, avendo cura di non danneggiare le superfici adiacenti. Compreso l'utilizzo di piani di lavoro o trabatelli, il successivo ripristino allo stato iniziale sia del plafone che delle finiture superficiali, gli spostamenti sul territorio ed all'interno dell'area interessata, sia verticali che orizzontali, la pulizia e l'allontanamento di materiali eventualmente eccedenti.</t>
  </si>
  <si>
    <t>1C.20.700</t>
  </si>
  <si>
    <t>RIPRISTINI CONTROSOFFITTI</t>
  </si>
  <si>
    <t>1C.20.700.0010</t>
  </si>
  <si>
    <t>Smontaggio e rimontaggio di pannelli o doghe di controsoffitti. Compreso l'impiego di trabattelli, tutte le assistenze murarie, la pulizia finale con allontanamento dei materiali di risulta.</t>
  </si>
  <si>
    <t>1C.20.700.0020</t>
  </si>
  <si>
    <t>Sostituzione parziale di elementi di controsoffitti in gesso, con rimozione dei pannelli deteriorati, accatastamento, fornitura e posa di nuovi pannelli identici a quelli esistenti. Compreso l'impiego di trabattelli, tutte le assistenze murarie, la pulizia finale con allontanamento dei materiali di risulta.</t>
  </si>
  <si>
    <t>1C.20.700.0020.a</t>
  </si>
  <si>
    <t>- con pannelli lisci</t>
  </si>
  <si>
    <t>1C.20.700.0020.b</t>
  </si>
  <si>
    <t>- con pannelli a superficie decorata</t>
  </si>
  <si>
    <t>1C.20.700.0020.c</t>
  </si>
  <si>
    <t>- con pannelli a superficie microforata</t>
  </si>
  <si>
    <t>1C.20.700.0030</t>
  </si>
  <si>
    <t>Sostituzione parziale di elementi di controsoffitti in fibra minerale con rimozione dei pannelli deteriorati, accatastamento, fornitura e posa di nuovi pannelli identici a quelli esistenti. Compreso l'impiego di trabattelli, tutte le assistenze murarie, la pulizia finale con allontanamento dei materiali di risulta.</t>
  </si>
  <si>
    <t>1C.20.700.0030.a</t>
  </si>
  <si>
    <t>- pannelli a bordi diritti</t>
  </si>
  <si>
    <t>1C.20.700.0030.b</t>
  </si>
  <si>
    <t>- pannelli a bordi smussati</t>
  </si>
  <si>
    <t>1C.20.700.0040</t>
  </si>
  <si>
    <t>Sostituzione parziale di elementi di controsoffitti in lana di roccia per isolamento acustico, con rimozione dei pannelli deteriorati, accatastamento, fornitura e posa di nuovi pannelli identici a quelli esistenti e rispondenti ai Criteri Ambientali Minimi di cui al Decreto 11 ottobre 2017 del Ministero dell'Ambiente e della tutela del Territorio e del Mare. Compreso l'impiego di trabattelli, tutte le assistenze murarie, la pulizia finale con allontanamento dei materiali di risulta:</t>
  </si>
  <si>
    <t>1C.20.700.0040.a</t>
  </si>
  <si>
    <t>- pannelli 600x600 mm, verniciato, spessore 22 mm</t>
  </si>
  <si>
    <t>1C.20.700.0040.b</t>
  </si>
  <si>
    <t>- pannelli 600x600 mm, preimpresso, spessore 22 mm</t>
  </si>
  <si>
    <t>1C.20.700.0040.c</t>
  </si>
  <si>
    <t>- pannelli 600x600 mm, verniciato, spessore 40 mm</t>
  </si>
  <si>
    <t>1C.20.700.0040.d</t>
  </si>
  <si>
    <t>- pannelli 600x600 mm, preimpresso, spessore 40 mm</t>
  </si>
  <si>
    <t>1C.20.700.0050</t>
  </si>
  <si>
    <t>Sostituzione parziale di elementi di controsoffitti in doghe di alluminio, con rimozione delle doghe deteriorate, accatastamento, fornitura e posa di nuove doghe identiche a quelle esistenti. Compreso l'impiego di trabattelli, tutte le assistenze murarie, la pulizia finale con allontanamento dei materiali di risulta.</t>
  </si>
  <si>
    <t>1C.20.700.0050.a</t>
  </si>
  <si>
    <t>- doghe passo 100 a scuretto aperto, lisce</t>
  </si>
  <si>
    <t>1C.20.700.0050.b</t>
  </si>
  <si>
    <t>- doghe passo 100 a scuretto chiuso, lisce</t>
  </si>
  <si>
    <t>1C.20.700.0050.c</t>
  </si>
  <si>
    <t>- doghe passo 100 a scuretto aperto, nervate</t>
  </si>
  <si>
    <t>1C.20.700.0050.d</t>
  </si>
  <si>
    <t>- doghe passo 100 a scuretto chiuso, nervate</t>
  </si>
  <si>
    <t>1C.20.700.0060</t>
  </si>
  <si>
    <t>Rimozione parziale di profili, traversini, compresi accessori di fissaggio, di controsoffitti. Compreso l'impiego di trabattelli, tutte le assistenze murarie, la pulizia finale con allontanamento dei materiali di risulta.</t>
  </si>
  <si>
    <t>1C.20.700.0070</t>
  </si>
  <si>
    <t>Ripristino orditura parziale di sostegno di controsoffitti con profili portanti e secondari e relativi accessori di fissaggio. Compreso l'impiego di trabattelli, tutte le assistenze murarie, la pulizia finale con allontanamento dei materiali di risulta.</t>
  </si>
  <si>
    <t>1C.28 - ASSISTENZE MURARIE</t>
  </si>
  <si>
    <t>1C.28</t>
  </si>
  <si>
    <t>ASSISTENZE MURARIE</t>
  </si>
  <si>
    <t>1C.28.000.0000</t>
  </si>
  <si>
    <t>Le assistenze e pose in opera murarie, le pose in opera specialistiche e comunque tutti gli interventi necessari per dare ogni singola opera compiuta perfettamente finita e funzionale in ogni sua parte, sono comprese in tutti i prezzi delle opere compiute del civile, delle urbanizzazioni e delle manutenzioni edili.</t>
  </si>
  <si>
    <t>Nei prezzi delle opere compiute degli impianti non sono comprese le assistenze e pose in opera murarie.</t>
  </si>
  <si>
    <t>Gli importi relativi devono essere computati adottando le sottoelencate percentuali, da applicare ai prezzi degli impianti al lordo del ribasso d'asta. Sono esclusi dai corrispettivi degli impianti elettrici, che concorrono a determinare l'ammontare delle assistenze murarie, le seguenti prestazioni: i corpi illuminanti, le apparecchiature inserite nei quadri o armadi, gli apparecchi di telecomunicazione e segnalazione, le apparecchiature di ripresa video e similari, i centralini e le apparecchiature da appoggiare a tavolo o pavimento.</t>
  </si>
  <si>
    <t>Concorrono a determinare l'ammontare delle assistenze murarie degli impianti meccanici i capitoli relativi alle tubazioni (1M.14 - 1M.15), ai canali (1M.09.120), agli allacciamenti (1M.11.200) e alle derivazioni per terminali (1M.10.130), mentre per i restanti capitoli la quota di assistenza muraria è già compresa nel prezzo della lavorazione.</t>
  </si>
  <si>
    <t>Le percentuali sono state definite per compensare tutte le assistenze murarie, la predisposizione o formazione di passaggi, fori, tracce, scassi, staffaggi, movimentazioni, ecc., e comunque ogni e qualsiasi attività che l'impresa debba prestare per rendere possibile il completamento degli impianti in ogni loro parte e la loro messa in funzione, senza ulteriori costi per la Committente, con esclusione della formazione dei basamenti dei macchinari.</t>
  </si>
  <si>
    <t>1C.28.100</t>
  </si>
  <si>
    <t>ASSISTENZA IMPIANTI MECCANICI (CAPITOLO 1M)</t>
  </si>
  <si>
    <t>1C.28.100.0010</t>
  </si>
  <si>
    <t>Assistenza per la esecuzione di impianti meccanici da valutare in percentuale sulla somma degli importi dei capitoli relativi alle tubazioni (1M.14 - 1M.15), ai canali (1M.09.120), agli allacciamenti (1M.11.200) e alle derivazioni per terminali (1M.10.130):</t>
  </si>
  <si>
    <t>1C.28.100.0010.a</t>
  </si>
  <si>
    <t>- nuove costruzioni</t>
  </si>
  <si>
    <t>1C.28.100.0010.b</t>
  </si>
  <si>
    <t>- interventi di manutenzione ordinaria, straordinaria, restauro, risanamento conservativo, ristrutturazione edilizia</t>
  </si>
  <si>
    <t>1C.28.100.0010.c</t>
  </si>
  <si>
    <t>- tubazioni esterne a vista, sia per nuove costruzioni che per interventi di manutenzione ordinaria, straordinaria, restauro, risanamento conservativo, ristrutturazione edilizia</t>
  </si>
  <si>
    <t>1C.28.200</t>
  </si>
  <si>
    <t>ASSISTENZA IMPIANTO ELETTRICO - TELECOMUNICAZIONI - ANTINCENDIO - ANTINTRUSIONE - CITOFONICO - CONTROLLO E SIMILARI</t>
  </si>
  <si>
    <t>1C.28.200.0010</t>
  </si>
  <si>
    <t>Assistenza per esecuzione impianto elettrico, telecomunicazioni, antincendio, antintrusione, citofonici, di controllo, e similari, completo di tubazioni, canalizzazioni, quadri scatole, interruttori prese, cassette, corpi illuminanti. Si conferma che dagli importi da considerare ai fini della applicazione delle percentuali di assistenza, devono essere detratti gli importi dei corpi illuminanti, delle apparecchiature inserite nei quadri o armadi, degli apparecchi di telecomunicazione e segnalazione, delle apparecchiature di ripresa video, dei centralini e delle apparecchiature da appoggiare a tavolo o pavimento:</t>
  </si>
  <si>
    <t>1C.28.200.0010.a</t>
  </si>
  <si>
    <t>1C.28.200.0010.b</t>
  </si>
  <si>
    <t>1C.28.200.0010.c</t>
  </si>
  <si>
    <t>1C.28.250</t>
  </si>
  <si>
    <t>ASSISTENZA IMPIANTO ELEVATORE</t>
  </si>
  <si>
    <t>1C.28.250.0010</t>
  </si>
  <si>
    <t>Assistenza per esecuzione impianti elevatori, compresi i basamenti, la posa degli ancoraggi, guide, porte, soglie e tutto quanto occorrente per la completa funzionalità dell'impianto, sia per nuove costruzioni che per interventi di manutenzione ordinaria, straordinaria, restauro, risanamento conservativo, ristrutturazione edilizia</t>
  </si>
  <si>
    <t>1C.27 - SMALTIMENTO RIFIUTI</t>
  </si>
  <si>
    <t>1C.27</t>
  </si>
  <si>
    <t>SMALTIMENTO RIFIUTI</t>
  </si>
  <si>
    <t>1C.27.000</t>
  </si>
  <si>
    <t>Non vengono rimborsati oneri di smaltimento per i rottami di materiali che vengono normalmente commercializzati, quali ad esempio il ferro e tutti i metalli, vetri e cristalli, ecc.</t>
  </si>
  <si>
    <t>In attuazione al Decreto Legislativo 25 Luglio 2005 n. 151 e successive modifiche ed integrazioni, "gli oneri di raccolta, trasporto, di trattamento, di recupero e di smaltimento ambientalmente compatibile dei RAEE (Rifiuti di Apparecchiature Elettriche ed Elettroniche) originati da apparecchiature elettriche ed elettroniche sono a carico dei produttori".</t>
  </si>
  <si>
    <t>A tal fine i prezzi unitari dei materiali di cui al capitolo ME.06 - Illuminazione (che risultano compresi nelle relative lavorazioni indicate al Cap. 1E.06) sono comprensivi degli oneri di gestione RAEE e pertanto non saranno soggetti ad ulteriori rimborsi per oneri di smaltimento.</t>
  </si>
  <si>
    <t>Le declaratorie relative al conferimento di terre/rocce e rifiuti misti dall'attività di costruzione e demolizione presso impianti autorizzati sono coerenti con i disposti normativi del DM 27/09/2010, inoltre i prezzi elencati si applicano anche nel caso in cui i suddetti materiali provengano da siti contaminati. L'attribuzione del codice CER deve risultare dal certificato di classificazione del rifiuto (omologa).</t>
  </si>
  <si>
    <t>La quota di tributo regionale, in quanto tale, non è inclusa nelle singole voci di conferimento a discarica, bensì deve essere quantificata nell’ambito delle somme a disposizione del quadro economico dell’intervento.</t>
  </si>
  <si>
    <t>1C.27.050</t>
  </si>
  <si>
    <t>CONFERIMENTO A DISCARICA AUTORIZZATA</t>
  </si>
  <si>
    <t>1C.27.050.0100</t>
  </si>
  <si>
    <t>Oneri per conferimento in impianti autorizzati dei seguenti rifiuti urbani e speciali non pericolosi:</t>
  </si>
  <si>
    <t>1C.27.050.0100.a</t>
  </si>
  <si>
    <t>- terre e rocce non contenenti sostanze pericolose (CER 170504), presso impianto di smaltimento autorizzato per rifiuti inerti, secondo il giudizio di ammissibilità in discarica rilasciato dal laboratorio di analisi ai sensi del D.M. 27/09/2010</t>
  </si>
  <si>
    <t>1C.27.050.0100.b</t>
  </si>
  <si>
    <t>- terre e rocce non contenenti sostanze pericolose (CER 170504), presso impianto di smaltimento autorizzato per rifiuti non pericolosi, secondo il giudizio di ammissibilità in discarica rilasciato dal laboratorio di analisi ai sensi del D.M. 27/09/2010</t>
  </si>
  <si>
    <t>1C.27.050.0100.c</t>
  </si>
  <si>
    <t>- terre e rocce non contenenti sostanze pericolose (CER 170504), presso impianto di recupero autorizzato, secondo il giudizio di ammissibilità in discarica rilasciato dal laboratorio di analisi ai sensi del D.M. 27/09/2010</t>
  </si>
  <si>
    <t>1C.27.050.0100.d</t>
  </si>
  <si>
    <t>- rifiuti misti dell'attività di costruzione e demolizione (CER 170904) presso impianto di smaltimento autorizzato per rifiuti inerti, secondo il giudizio di ammissibilità in discarica rilasciato dal laboratorio di analisi ai sensi del D.M. 27/09/2010</t>
  </si>
  <si>
    <t>1C.27.050.0100.e</t>
  </si>
  <si>
    <t>- rifiuti misti dell'attività di costruzione e demolizione (CER 170904) presso impianto di smaltimento autorizzato per rifiuti non pericolosi, secondo il giudizio di ammissibilità in discarica rilasciato dal laboratorio di analisi ai sensi del D.M. 27/09/2010</t>
  </si>
  <si>
    <t>1C.27.050.0100.f</t>
  </si>
  <si>
    <t>- rifiuti misti dell'attività di costruzione e demolizione (CER 170904) presso impianto di recupero autorizzato, secondo il giudizio di ammissibilità in discarica rilasciato dal laboratorio di analisi ai sensi del D.M. 27/09/2010</t>
  </si>
  <si>
    <t>1C.27.050.0100.g</t>
  </si>
  <si>
    <t>- rifiuti misti dell'attività di costruzione e demolizione (legno - CER 170201) presso impianto di recupero autorizzato</t>
  </si>
  <si>
    <t>1C.27.050.0100.h</t>
  </si>
  <si>
    <t>- rifiuti di giardini e parchi (inclusi i rifiuti provenienti da cimiteri) biodegradabili (CER 200201)</t>
  </si>
  <si>
    <t>1C.27.050.0100.i</t>
  </si>
  <si>
    <t>- rifiuti costituiti da deiezioni animali (CER 020106)</t>
  </si>
  <si>
    <t>1C.27.050.0100.j</t>
  </si>
  <si>
    <t>rifiuti di imballaggi in legno (CER 150103) presso impianto di recupero autorizzato</t>
  </si>
  <si>
    <t>1C.27.050.0100.k</t>
  </si>
  <si>
    <t>- guaina bituminosa (CER 170302), presso impianto di smaltimento autorizzato per rifiuti non pericolosi</t>
  </si>
  <si>
    <t>1C.27.050.0100.l</t>
  </si>
  <si>
    <t>- rifiuti costituiti da FAV confezionati a norma di legge (CER 170604), presso impianto di smaltimento autorizzato per rifiuti non pericolosi</t>
  </si>
  <si>
    <t>1C.27.050.0140</t>
  </si>
  <si>
    <t>Oneri per conferimento di asfalto fresato non sciolto a blocchi (CER 17 03 02), presso: - impianti di produzione autorizzati</t>
  </si>
  <si>
    <t>1C.27.050.0150</t>
  </si>
  <si>
    <t>Oneri per conferimento di asfalto fresato (CER 17 03 02), presso:</t>
  </si>
  <si>
    <t>1C.27.050.0150.a</t>
  </si>
  <si>
    <t>- impianti di produzione autorizzati</t>
  </si>
  <si>
    <t>1C.27.050.0150.b</t>
  </si>
  <si>
    <t>- impianti di recupero di rifiuti autorizzati</t>
  </si>
  <si>
    <t>1C.27.050.0200</t>
  </si>
  <si>
    <t>Oneri per conferimento di rifiuti provenienti dallo spurgo di fognature, tombinature, canali, pozzetti, fosse biologiche ecc. (CER 200306):</t>
  </si>
  <si>
    <t>1C.27.050.0200.a</t>
  </si>
  <si>
    <t>- frazione solida</t>
  </si>
  <si>
    <t>1C.27.050.0200.b</t>
  </si>
  <si>
    <t>- frazione liquida</t>
  </si>
  <si>
    <t>1C.27.050.0400</t>
  </si>
  <si>
    <t>Oneri per conferimento rifiuti cimiteriali misti da esumazione ed estumulazione (CER 20 02 03)</t>
  </si>
  <si>
    <t>1C.27.100</t>
  </si>
  <si>
    <t>CONFERIMENTO A DISCARICA AUTORIZZATA RIFIUTI SPECIALI PERICOLOSI</t>
  </si>
  <si>
    <t>1C.27.100.0010</t>
  </si>
  <si>
    <t>Oneri per conferimento in impianti autorizzati dei seguenti rifiuti speciali pericolosi:</t>
  </si>
  <si>
    <t>1C.27.100.0010.a</t>
  </si>
  <si>
    <t>- lastre e manufatti di amianto cemento, su pallet e/o big-bag confezionati a norma di legge (CER 170605*) presso impianto di smaltimento autorizzato per rifiuti pericolosi</t>
  </si>
  <si>
    <t>1C.27.100.0010.b</t>
  </si>
  <si>
    <t>- lastre e manufatti di amianto cemento accoppiate con materiale isolante alleggerito, peso specifico 0,20-0,30 t/mc, su pallet e/o big-bag confezionati a norma di legge (CER 170605*) presso impianto di smaltimento autorizzato per rifiuti pericolosi</t>
  </si>
  <si>
    <t>1C.27.100.0010.c</t>
  </si>
  <si>
    <t>- terre e rocce contenenti sostanze pericolose (CER 170503*), presso impianto di smaltimento autorizzato per rifiuti pericolosi</t>
  </si>
  <si>
    <t>1C.27.100.0010.d</t>
  </si>
  <si>
    <t>- rifuti misti dell'attività di costruzione e demolizione (CER 170903*) presso impianto di smaltimento autorizzato per rifiuti pericolosi</t>
  </si>
  <si>
    <t>1C.27.100.0010.e</t>
  </si>
  <si>
    <t>- teli di confinamento: (CER 150202*)</t>
  </si>
  <si>
    <t>1C.27.100.0010.f</t>
  </si>
  <si>
    <t>- di pietrisco per massicciata in sede tram contenente fibre di amianto. (CER 170507*), presso impianto di smaltimento autorizzato per rifiuti pericolosi</t>
  </si>
  <si>
    <t>1C.27.100.0010.g</t>
  </si>
  <si>
    <t>- fibre artificiali vetrose (FAV) confezionati a norma di legge (CER 170603*), presso impianto di smaltimento autorizzato per rifiuti pericolosi</t>
  </si>
  <si>
    <t>1C.27.100.0010.h</t>
  </si>
  <si>
    <t>- materiali isolanti contenenti amianto confezionati a norma di legge (CER 170601*), presso impianto di smaltimento autorizzato per rifiuti pericolosi</t>
  </si>
  <si>
    <t>1C.27.100.0010.i</t>
  </si>
  <si>
    <t>- rifiuti derivanti dalla pulizia di serbatoi e di fusti per trasporto e stoccaggio, rifiuti contenenti oli (CER 160708*) presso impianto di smaltimento autorizzato per rifiuti pericolosi (solido fangoso)</t>
  </si>
  <si>
    <t>1C.27.100.0010.j</t>
  </si>
  <si>
    <t>- rifiuti derivanti dalla pulizia di serbatoi e di fusti per trasporto e stoccaggio, rifiuti contenenti oli (CER 160708*) presso impianto di smaltimento autorizzato per rifiuti pericolosi (liquido)</t>
  </si>
  <si>
    <t>1C.27.100.0010.k</t>
  </si>
  <si>
    <t>- traversine tranviarie in legno (CER 170204*) presso impianto di smaltimento autorizzato per rifiuti pericolosi</t>
  </si>
  <si>
    <t>1C.22 - OPERE DA FABBRO</t>
  </si>
  <si>
    <t>1C.22</t>
  </si>
  <si>
    <t>OPERE DA FABBRO</t>
  </si>
  <si>
    <t>1C.22.000</t>
  </si>
  <si>
    <t>Nelle voci di prezzo la descrizione di "falso telaio" e di "controtelaio" sono da considerarsi equivalenti.</t>
  </si>
  <si>
    <t>N.B.: Sono esclusi, dai costi delle singole "LAVORAZIONI" di fornitura e posa in opera dei serramenti, i costi dei vetri che pertanto dovranno essere computati a parte utilizzando il relativo capitolo di fornitura e posa in opera di "Opere da Vetraio"</t>
  </si>
  <si>
    <t>1C.22.020</t>
  </si>
  <si>
    <t>CARPENTERIA METALLICA</t>
  </si>
  <si>
    <t>1C.22.020.0010</t>
  </si>
  <si>
    <t>Carpenteria metallica limitata a parti di edifici per travature per solai, coperture, ossature, rampe e ripiani scale, pensiline, balconi e simili, in opera imbullonata o saldata. Acciaio del tipo S235, S275 e S355. Compresi i profilati di qualsiasi tipo, sezione e dimensione, piastre, squadre, tiranti, bulloni, fori, fissaggi; mano di antiruggine; trasporti e sollevamenti; opere di sostegno e protezione, esclusi oneri per demolizioni e ripristini di opere murarie. Per strutture formate da:</t>
  </si>
  <si>
    <t>1C.22.020.0010.a</t>
  </si>
  <si>
    <t>- profilati laminati a caldo S235JR - UNI EN 10025, altezza da 80 a 220mm</t>
  </si>
  <si>
    <t>1C.22.020.0010.b</t>
  </si>
  <si>
    <t>- profilati laminati a caldo S235JR - UNI EN 10025, altezza da 240 a 600mm</t>
  </si>
  <si>
    <t>1C.22.020.0010.c</t>
  </si>
  <si>
    <t>- profilati laminati a caldo S275JR - UNI EN 10025, altezza da 80 a 220mm</t>
  </si>
  <si>
    <t>1C.22.020.0010.d</t>
  </si>
  <si>
    <t>- profilati laminati a caldo S275JR - UNI EN 10025, altezza da 240 a 600mm</t>
  </si>
  <si>
    <t>1C.22.020.0010.e</t>
  </si>
  <si>
    <t>- profilati laminati a caldo S355JR - UNI EN 10025, altezza da 80 a 220mm</t>
  </si>
  <si>
    <t>1C.22.020.0010.f</t>
  </si>
  <si>
    <t>- profilati laminati a caldo S355JR - UNI EN 10025, altezza da 240 a 600mm</t>
  </si>
  <si>
    <t>1C.22.020.0010.g</t>
  </si>
  <si>
    <t>- profilati laminati a caldo S355J0 - UNI EN 10025, altezza da 80 a 220mm</t>
  </si>
  <si>
    <t>1C.22.020.0010.h</t>
  </si>
  <si>
    <t>- profilati laminati a caldo S355J0 - UNI EN 10025, altezza da 240 a 600mm</t>
  </si>
  <si>
    <t>1C.22.020.0010.i</t>
  </si>
  <si>
    <t>- profilati laminati a caldo S355J2 - UNI EN 10025, altezza da 80 a 220mm</t>
  </si>
  <si>
    <t>1C.22.020.0010.l</t>
  </si>
  <si>
    <t>- profilati laminati a caldo S355J2 - UNI EN 10025, altezza da 240 a 600mm</t>
  </si>
  <si>
    <t>1C.22.040</t>
  </si>
  <si>
    <t>PARAPETTI - INFERRIATE - CANCELLI</t>
  </si>
  <si>
    <t>1C.22.040.0010</t>
  </si>
  <si>
    <t>Inferriata in ferro, anche con eventuali parti apribili, con profilati normali quadri, tondi, piatti, angolari a disegno semplice. Compresa una mano di antiruggine, le assistenze per lo scarico, il deposito, il sollevamento a piè d'opera, la posa da fabbro e muraria, i fissaggi, gli accessori d'uso. (peso medio indicativo 30 kg/m²)</t>
  </si>
  <si>
    <t>1C.22.040.0020</t>
  </si>
  <si>
    <t>Parapetto di scale, ballatoi, balconi, terrazze e simili; con profilati normali tondi, quadri, piatti, angolari a disegno semplice. Compresa una mano di antiruggine, le assistenze per lo scarico, il deposito, il sollevamento a piè d'opera, la posa da fabbro e muraria, i fissaggi, gli accessori d'uso. (peso medio indicativo 25 kg/m²):</t>
  </si>
  <si>
    <t>1C.22.040.0020.a</t>
  </si>
  <si>
    <t>- per balconi</t>
  </si>
  <si>
    <t>1C.22.040.0020.b</t>
  </si>
  <si>
    <t>- per rampe di scale</t>
  </si>
  <si>
    <t>1C.22.040.0030</t>
  </si>
  <si>
    <t>Cancellate fisse a disegno semplice realizzate con profilati normali quadri, tondi, angolari. Compresa una mano di antiruggine, le assistenze per lo scarico, il deposito, il sollevamento a piè d'opera, la posa da fabbro e muraria, i fissaggi, gli accessori d'uso. (peso medio indicativo 30 kg/m²)</t>
  </si>
  <si>
    <t>1C.22.040.0040</t>
  </si>
  <si>
    <t>Cancelli in ferro, realizzati con profilati normali quadri, tondi, angolari, con o senza fodrina di lamiera, completi di accessori. Compresi: una mano di antiruggine, le assistenze per lo scarico, il deposito, il sollevamento a piè d'opera, la posa da fabbro e muraria, i fissaggi, gli accessori d'uso. (peso medio indicativo 30 kg/m²)</t>
  </si>
  <si>
    <t>1C.22.040.0040.a</t>
  </si>
  <si>
    <t>- tipo corrente</t>
  </si>
  <si>
    <t>1C.22.040.0040.b</t>
  </si>
  <si>
    <t>- tipo complesso</t>
  </si>
  <si>
    <t>1C.22.040.0050</t>
  </si>
  <si>
    <t>Grigliati a pavimento, anche con eventuali parti apribili, con profilati di ferro normali quadri, tondi, piatti, angolari. Compresa una mano di antiruggine, le assistenze per lo scarico, il deposito, il sollevamento a piè d'opera, la posa da fabbro e muraria, i fissaggi, gli accessori d'uso. (peso medio indicativo 50 kg/m²)</t>
  </si>
  <si>
    <t>1C.22.050</t>
  </si>
  <si>
    <t>PARAPETTI IN PVC</t>
  </si>
  <si>
    <t>1C.22.050.0010</t>
  </si>
  <si>
    <t>Parapetto in PVC.</t>
  </si>
  <si>
    <t>Costituito da:</t>
  </si>
  <si>
    <t>- montanti verticali in tubolari di acciaio zincato Z = 275 g/m², con sezione di mm 35 x 35, sp. 15/10, rivestita con profilati in PVC inseriti a scatto;</t>
  </si>
  <si>
    <t>- corrimano in profilato in acciaio zincato a sezione ad omega di mm 50 x 50, rivestito con profilati in PVC inseriti a scatto;</t>
  </si>
  <si>
    <t>- pannello di completamento con profilati verticali in PVC rigido di prima qualità, antiurtizzato e con resistenza al fuoco classe I, sezione a Z di mm 35 x 50 - distanziatura profilati mm 10.</t>
  </si>
  <si>
    <t>Assemblaggio con tubolari di acciaio zincato Ø mm 20, ricoperti con tubi distanziatori in PVC Ø mm 23, fissati con inserti filettati e viti M8 ai due traversi orizzontali.</t>
  </si>
  <si>
    <t>Staffe corrimano tipo PL in acciaio zincato e verniciatura con polveri termoindurenti.</t>
  </si>
  <si>
    <t>Bulloneria zincata.</t>
  </si>
  <si>
    <t>Tasselli meccanici mm 10 x 80.</t>
  </si>
  <si>
    <t>Nelle altezze:</t>
  </si>
  <si>
    <t>1C.22.050.0010.a</t>
  </si>
  <si>
    <t>- h = 0,50 m</t>
  </si>
  <si>
    <t>1C.22.050.0010.b</t>
  </si>
  <si>
    <t>- h = 1,10 m</t>
  </si>
  <si>
    <t>1C.22.060</t>
  </si>
  <si>
    <t>GRIGLIATI ELETTROSALDATI</t>
  </si>
  <si>
    <t>1C.22.060.0010</t>
  </si>
  <si>
    <t>Grigliato di tipo pressato in acciaio zincato a caldo, in pannelli bordati, pedonali e carrabili, con piatti portanti e maglia dipendenti dai carichi di esercizio e dall'interasse delle travi portanti, in opera completi di ganci fermagrigliato, controtelai ed accessori, compresa posa e assistenza muraria:</t>
  </si>
  <si>
    <t>1C.22.060.0010.a</t>
  </si>
  <si>
    <t>1C.22.060.0010.b</t>
  </si>
  <si>
    <t>1C.22.060.0010.c</t>
  </si>
  <si>
    <t>1C.22.060.0010.d</t>
  </si>
  <si>
    <t>1C.22.060.0020</t>
  </si>
  <si>
    <t>Grigliato di tipo elettroforgiato in acciaio zincato a caldo, pedonale e carrabile, in pannelli bordati, con piatti portanti e maglia dipendenti dai carichi di esercizio e dall'interasse delle travi portanti, in opera completi di ganci fermagrigliato, controtelai ed accessori, con piatti portanti, compresa posa e assistenza muraria:</t>
  </si>
  <si>
    <t>1C.22.060.0020.a</t>
  </si>
  <si>
    <t>1C.22.060.0020.b</t>
  </si>
  <si>
    <t>1C.22.080</t>
  </si>
  <si>
    <t>FERRAMENTA - MANUFATTI VARI - CORRIMANI</t>
  </si>
  <si>
    <t>1C.22.080.0010</t>
  </si>
  <si>
    <t>Piccola ferramenta per telai, chiusure, sostegni, rinforzi e simili, con l'impiego di profilati, lamiere, tubi di ferro, in opera. Compresi tagli, sfridi, adattamenti, fissaggi, ancoraggi, saldature; mano di antiruggine, assistenze murarie e piani di lavoro interni</t>
  </si>
  <si>
    <t>1C.22.080.0020</t>
  </si>
  <si>
    <t>Ferro lavorato per catene, cerchiature, cravatte, chiavi da muro, tenditori, zanche, piattabande, fasce e simili, in opera. Compresi tagli, sfridi, adattamenti, fissaggi, ancoraggi, saldature; mano di antiruggine; trasporti, sollevamenti, assistenza muraria alla posa in opera, piani di lavoro.</t>
  </si>
  <si>
    <t>1C.22.080.0030</t>
  </si>
  <si>
    <t>Manufatti diversi eseguiti su ordinazione specifica, con l'impiego di profilati, sagomati di qualsiasi tipo, lamiere pressopiegate, da impiegarsi anche come parti decorative; in opera, compresi gli accessori, l'assistenza muraria e i piani di lavoro interni:</t>
  </si>
  <si>
    <t>1C.22.080.0030.a</t>
  </si>
  <si>
    <t>- in ferro</t>
  </si>
  <si>
    <t>1C.22.080.0030.b</t>
  </si>
  <si>
    <t>- in lega di alluminio preverniciato</t>
  </si>
  <si>
    <t>1C.22.080.0030.c</t>
  </si>
  <si>
    <t>- in acciaio inox AISI 304</t>
  </si>
  <si>
    <t>1C.22.080.0040</t>
  </si>
  <si>
    <t>Antini apribili per lucernari in profilati normali di ferro, compreso scrocchetto di chiusura; in opera comprese assistenze murarie</t>
  </si>
  <si>
    <t>1C.22.080.0050</t>
  </si>
  <si>
    <t>Sportello per canne immondezzaio in lamiera di ferro verniciata con antiruggine; in opera comprese assistenze murarie; del tipo:</t>
  </si>
  <si>
    <t>1C.22.080.0050.a</t>
  </si>
  <si>
    <t>- a tramoggia in lamiera di ferro a doppio telaio; dimensioni 35 x 33 cm</t>
  </si>
  <si>
    <t>1C.22.080.0050.b</t>
  </si>
  <si>
    <t>- a tramoggia ermetica in lamiera di ferro a doppio telaio, con guarnizione in gomma; dimensioni 37 x 38 cm</t>
  </si>
  <si>
    <t>1C.22.080.0060</t>
  </si>
  <si>
    <t>Sportello in lamiera verniciata per contatori gas; dimensioni 40 x 60 cm; in opera comprese assistenze murarie</t>
  </si>
  <si>
    <t>1C.22.080.0070</t>
  </si>
  <si>
    <t>Manufatti diversi in rete metallica di qualsiasi forma (escluse le recinzioni) eseguiti a macchina, montati su telaio di spessore e dimensione proporzionata all'ampiezza ed ai compartimenti del telaio, con gli accessori come palette, zanche, viti ecc.; con una mano di antiruggine, in opera comprese assistenze ed opere murarie</t>
  </si>
  <si>
    <t>1C.22.080.0070.a</t>
  </si>
  <si>
    <t>1C.22.080.0070.b</t>
  </si>
  <si>
    <t>- in ferro zincato</t>
  </si>
  <si>
    <t>1C.22.080.0080</t>
  </si>
  <si>
    <t>Scala retrattile a pantografo in metallo, completa di pannello di chiusura botola, serrature, maniglioni di sbarco, corrimano e bastone apriscala. Compresa la fornitura, posa in opera, assistenze murarie e piani di lavoro interni; escluse le opere relative alla esecuzione del foro da cm 70x100 circa nel solaio.</t>
  </si>
  <si>
    <t>1C.22.080.0100</t>
  </si>
  <si>
    <t>Corrimano a sezione circolare, diamentro mm 38 circa, composto da profilo tubolare in alluminio estruso, adeguatamente resistente alle sollecitazioni meccaniche con rivestimento completo in materiale acrovinilico di spessore 2-2,5 mm, con superficie goffrata antiscivolo, colorata in pasta, aporoso, ignifugo, antisettico, resistente agli agenti disinfettanti. Classificazione al fuoco in euroclasse equivalente alla classe 1 italiana .Compresa la fornitura, lo sfrido e l'incidenza dei supporti e dei terminali, la posa in opera, le assistenze murarie ed i piani di lavoro interni.</t>
  </si>
  <si>
    <t>1C.22.100</t>
  </si>
  <si>
    <t>LAVORAZIONI</t>
  </si>
  <si>
    <t>1C.22.100.0010</t>
  </si>
  <si>
    <t>Sovrapprezzo per zincatura di carpenteria metallica:</t>
  </si>
  <si>
    <t>1C.22.100.0010.a</t>
  </si>
  <si>
    <t>- a caldo</t>
  </si>
  <si>
    <t>1C.22.100.0010.b</t>
  </si>
  <si>
    <t>- elettrolitica</t>
  </si>
  <si>
    <t>1C.22.100.0020</t>
  </si>
  <si>
    <t>Verniciatura antiruggine di carpenteria metallica:</t>
  </si>
  <si>
    <t>1C.22.100.0020.a</t>
  </si>
  <si>
    <t>- una mano su carpenteria pesante</t>
  </si>
  <si>
    <t>1C.22.100.0020.b</t>
  </si>
  <si>
    <t>- una mano su carpenteria leggera, serramenti, ecc.</t>
  </si>
  <si>
    <t>1C.22.150</t>
  </si>
  <si>
    <t>SERRAMENTI IN FERRO</t>
  </si>
  <si>
    <t>1C.22.150.0010</t>
  </si>
  <si>
    <t>Serramento in ferro per finestre, vetrate, impennate, ecc., di qualsiasi forma e dimensione, ad una o più ante sia apribili che fisse e con specchiature cieche o vetrate. Compresa la posa, tutte le assistenze murarie, i piani di lavoro interni, il montaggio, i fissaggi, gli accessori d'uso, la fornitura e posa del falso telaio. Esclusi i vetri:</t>
  </si>
  <si>
    <t>1C.22.150.0010.a</t>
  </si>
  <si>
    <t>- con profilati normali e mano di antiruggine (peso medio indicativo 20 kg/m²)</t>
  </si>
  <si>
    <t>1C.22.150.0010.b</t>
  </si>
  <si>
    <t>- con profilati in ferro-finestra; fissavetro in lamierino di ferro sagomato, gocciolatoi e canaletti di raccolta condensa, mano di antiruggine (peso medio indicativo 16 kg/m²)</t>
  </si>
  <si>
    <t>1C.22.150.0010.c</t>
  </si>
  <si>
    <t>- con profilati in ferro-finestra con zincatura elettrolitica; fissavetro in lamierino di ferro sagomato, gocciolatoi e canaletti di raccolta condensa; (peso medio indicativo 16 kg/m²)</t>
  </si>
  <si>
    <t>1C.22.150.0010.d</t>
  </si>
  <si>
    <t>- con profilati in ferro-finestra con verniciatura a polvere, colori RAL; fissavetro in lamierino di ferro sagomato, gocciolatoi e canaletti di raccolta condensa (peso medio indicativo 16 kg/m²)</t>
  </si>
  <si>
    <t>1C.22.150.0020</t>
  </si>
  <si>
    <t>Serramento in ferro per porte interne ed esterne ad uno o più battenti anche con sopraluce, cieche o vetrate, con serrature di chiusura tipo egiziana o yale. Compresa fornitura e posa falso telaio, le assistenze murarie, i piani di lavoro, il montaggio, i fissaggi, gli accessori d'uso. Esclusi i vetri:</t>
  </si>
  <si>
    <t>1C.22.150.0020.a</t>
  </si>
  <si>
    <t>1C.22.150.0020.b</t>
  </si>
  <si>
    <t>1C.22.150.0020.c</t>
  </si>
  <si>
    <t>1C.22.150.0020.d</t>
  </si>
  <si>
    <t>1C.22.150.0030</t>
  </si>
  <si>
    <t>Serramenti in ferro per finestre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Sono comprese altresì la fornitura e posa in opera del falso telaio, la sigillatura tra falso telaio e telaio, tutte le assistenze murarie, i piani di lavoro interni, il montaggio, i fissaggi, gli accessori d'uso. Misurazione riferita all'imbotte esterno, o in mancanza al perimetro esterno visibile del serramento.</t>
  </si>
  <si>
    <t>Trasmittanza termica dei telai non superiore a Uf= 2,00 W/m², e comunque tale da garantire che i serramenti completati con i vetri di cui al capitolo 1C.23 - Opere da vetraio, rispettino in materia di prestazione energetica, i requisiti minimi stabiliti con Deliberazione della Giunta della Regione Lombardia VIII/5773 del 31 ottobre 2007 e s.m.i.. Devono essere prodotte le documentazioni che certificano la rispondenza alle seguenti norme:</t>
  </si>
  <si>
    <t>Marcatura CE in conformità alla direttiva CEE 89/106;</t>
  </si>
  <si>
    <t>UNI EN 1026 - UNI EN 12207 classe 4 di permeabilità all'aria; UNI EN 1027 - UNI EN 12208 classe 9A di tenuta all'acqua; UNI EN 12211 - UNI EN 12210 classe C5 di resistenza al carico del vento. Dovranno inoltre essere certificati il potere fonoisolante minimo di 34 dB (ISO 717) e la prestazione termica minima del serramento completo di vetri, prevista dal D.g.R. n. 3868/2015 e s.m.i..:</t>
  </si>
  <si>
    <t>1C.22.150.0030.a</t>
  </si>
  <si>
    <t>- ad un battente e superficie fino a 2,00 m²</t>
  </si>
  <si>
    <t>1C.22.150.0030.b</t>
  </si>
  <si>
    <t>- ad un battente e superficie oltre 2,00 m²</t>
  </si>
  <si>
    <t>1C.22.150.0030.c</t>
  </si>
  <si>
    <t>- a due battenti e superficie fino a 2,00 m²</t>
  </si>
  <si>
    <t>1.068,69</t>
  </si>
  <si>
    <t>1C.22.150.0030.d</t>
  </si>
  <si>
    <t>- a due battenti e superficie oltre 2,00 m²</t>
  </si>
  <si>
    <t>1C.22.150.0030.e</t>
  </si>
  <si>
    <t>- a vasistas e superficie fino a 2,00 m²</t>
  </si>
  <si>
    <t>1.056,01</t>
  </si>
  <si>
    <t>1C.22.150.0030.f</t>
  </si>
  <si>
    <t>- a vasistas e superficie oltre 2,00 m²</t>
  </si>
  <si>
    <t>1C.22.150.0030.g</t>
  </si>
  <si>
    <t>- a telaio fisso e superficie fino a 2,00 m²</t>
  </si>
  <si>
    <t>1C.22.150.0030.h</t>
  </si>
  <si>
    <t>- a telaio fisso e superficie oltre a 2,00 m²</t>
  </si>
  <si>
    <t>1C.22.150.0030.i</t>
  </si>
  <si>
    <t>- a uno o più battenti; con telai laterali e sopraluce fissi</t>
  </si>
  <si>
    <t>1.059,49</t>
  </si>
  <si>
    <t>1C.22.150.0030.l</t>
  </si>
  <si>
    <t>- a uno o più battenti; con telai laterali e sopraluce apribili</t>
  </si>
  <si>
    <t>1.540,01</t>
  </si>
  <si>
    <t>1C.22.150.0030.m</t>
  </si>
  <si>
    <t>- sovrapprezzo per anta/ribalta</t>
  </si>
  <si>
    <t>1C.22.150.0040</t>
  </si>
  <si>
    <t>Serramenti in ferro per porte ad uno o più battenti anche con sopraluce e telai fissi laterali, cieche o vetrate, realizzati con particolari profili tubolari in acciaio zincato di sezione ridotta e a taglio termico, adatti anche in immobili sottoposti al vincolo della soprintendenza alle belle arti. Completi di ferramenta adeguata di movimento e chiusura, maniglie e guarnizioni. Sono comprese altresì la fornitura e posa in opera del falso telaio, la sigillatura tra falso telaio e telaio, tutte le assistenze murarie, i piani di lavoro interni, il montaggio, i fissaggi, gli accessori d'uso. Misurazione riferita all'imbotte esterno, o in mancanza al perimetro esterno visibile del serramento.</t>
  </si>
  <si>
    <t>1C.22.150.0040.a</t>
  </si>
  <si>
    <t>- ad un battente e superficie fino a 4,00 m²</t>
  </si>
  <si>
    <t>1C.22.150.0040.b</t>
  </si>
  <si>
    <t>- ad un battente e superficie oltre 4,00 m²</t>
  </si>
  <si>
    <t>1C.22.150.0040.c</t>
  </si>
  <si>
    <t>- a due battenti e superficie fino a 4,00 m²</t>
  </si>
  <si>
    <t>1C.22.150.0040.d</t>
  </si>
  <si>
    <t>- a due battenti e superficie oltre 4,00 m²</t>
  </si>
  <si>
    <t>1C.22.150.0045</t>
  </si>
  <si>
    <t>Sovrapprezzo ai serramenti in ferro per verniciatura a forno con polveri termoindurenti specifiche per esterni, colori a scelta della D.L.</t>
  </si>
  <si>
    <t>1C.22.150.0050</t>
  </si>
  <si>
    <t>Portine di cantina in lamiera d'acciaio zincata stampata, spessore 10/10 mm, rinforzata con traversi, con telaio zincato a Z da murare, serratura con cilindro, cerniere in acciaio zincato e maniglie in plastica; preverniciata a spruzzo, in opera comprese assistenze murarie. Per dimensioni fino a cm 85x210.</t>
  </si>
  <si>
    <t>1C.22.150.0100</t>
  </si>
  <si>
    <t>Porte tamburate in lamiera d'acciaio zincata Sendzimir (simili alle porte REI) , battente spessore 40 mm, telaio con zanche da murare, serratura con cilindro, cerniere in acciaio zincato e maniglie in plastica; preverniciatura di fondo a spruzzo, in opera comprese assistenze murarie. Dimensioni:</t>
  </si>
  <si>
    <t>1C.22.150.0100.a</t>
  </si>
  <si>
    <t>- fino a 80x210 cm</t>
  </si>
  <si>
    <t>1C.22.150.0100.b</t>
  </si>
  <si>
    <t>- 90x200-210 cm</t>
  </si>
  <si>
    <t>1C.22.150.0110</t>
  </si>
  <si>
    <t>Porta a chiusura ermetica per camere raccolta rifiuti, in lamiera di ferro, con guarnizione in gomma, manovra a catenacci interni, verniciata con antiruggine; in opera, comprese assistenze murarie</t>
  </si>
  <si>
    <t>1C.22.150.0150</t>
  </si>
  <si>
    <t>Portoncino d'ingresso interno a battente, con struttura portante in profilati di acciaio e lamiera di acciaio, coibentata internamente e rivestimento sulle due facce con pannelli in legno mordenzato. Completo di falso telaio, cilindro a profilo europeo, mezza maniglia all'interno e pomolo fisso o girevole all'esterno azionante lo scrocco, in alluminio anodizzato tipo pesante o ottone, occhio magico grandangolare e fermo di sicurezza, cerniere regolabili in altezza. Compresa la posa in opera nonchè le prestazioni di assistenza muraria per movimentazioni, pulizia ed allontanamento dei materiali di risulta. Misure passaggio fino a 0,90 m per H 2,10 m.</t>
  </si>
  <si>
    <t>Devono essere prodotte le documentazioni che certificano la rispondenza alle seguenti norme:</t>
  </si>
  <si>
    <t>Marcatura CE in conformità alla direttiva CEE 89/106; UNI EN 1627 resistenza all'effrazione; UNI EN 12207 permeabilità all'aria Classe 3; UNI EN ISO 717 potere fonoisolante 38 dB; UNI EN ISO 10077 trasmittanza termica 1,8 W/m²K.</t>
  </si>
  <si>
    <t>Resistenza all'effrazione:</t>
  </si>
  <si>
    <t>1C.22.150.0150.a</t>
  </si>
  <si>
    <t>- classe 2</t>
  </si>
  <si>
    <t>1C.22.150.0150.b</t>
  </si>
  <si>
    <t>- classe 3</t>
  </si>
  <si>
    <t>1C.22.200</t>
  </si>
  <si>
    <t>SERRANDE AVVOLGIBILI E BASCULANTI</t>
  </si>
  <si>
    <t>1C.22.200.0010</t>
  </si>
  <si>
    <t>Serranda avvolgibile cieca di sicurezza, a rotolo con strisce agganciate, guide a U in acciaio zincato con guarnizioni antirumore, rullo in acciaio con pulegge portamolle, meccanismi, serrature, ecc., completa di accessori per il fissaggio e la manovra manuale, esclusi i comandi motorizzati; compresa la fornitura e posa dei falsi telai, la posa in opera e l'assistenza muraria . In lamiera di acciaio zincato di spessore:</t>
  </si>
  <si>
    <t>1C.22.200.0010.a</t>
  </si>
  <si>
    <t>- 8/10 mm</t>
  </si>
  <si>
    <t>1C.22.200.0010.b</t>
  </si>
  <si>
    <t>- 10/10 mm</t>
  </si>
  <si>
    <t>1C.22.200.0010.c</t>
  </si>
  <si>
    <t>- 12/10 mm</t>
  </si>
  <si>
    <t>1C.22.200.0020</t>
  </si>
  <si>
    <t>Serranda avvolgibile visiva di sicurezza, a rotolo con strisce agganciate in parte cieche ed in parte in acciaio stampato forato, guide a U in acciaio zincato con guarnizioni antirumore, rullo in acciaio con pulegge portamolle, meccanismi, serrature, ecc., completa di accessori per il fissaggio e la manovra manuale, esclusi i comandi motorizzati; compresa la fornitura e posa di eventuali falsi telai, la posa in opera e l'assistenza muraria. In lamiera di acciaio zincato di spessore:</t>
  </si>
  <si>
    <t>1C.22.200.0020.a</t>
  </si>
  <si>
    <t>1C.22.200.0020.b</t>
  </si>
  <si>
    <t>1C.22.200.0050</t>
  </si>
  <si>
    <t>Porta basculante in lamiera d'acciaio stampata, spessore 6/10 mm, composta da telaio perimetrale con due sostegni orizzontali di supporto, dispositivo di arresto di sicurezza, carrelli di scorrimento in materiale sintetico con compensazione del peso mediante molle di trazione su bracci a leva; completa di serratura centrale con funzioni multiple e maniglia; preverniciata a spruzzo con antiruggine; compresa la fornitura e posa di eventuali falsi telai, la posa in opera e l'assistenza muraria.</t>
  </si>
  <si>
    <t>1C.22.200.0100</t>
  </si>
  <si>
    <t>Cancello estensibile in acciao zincato, ad uno o due battenti, composto da montanti verticali ad U collegati da elementi diagonali, scorrimento laterale con carrelli a doppio cuscinetto nella guida superiore, e guida inferiore fissa o ribaltabile, posati in opera con zanche o saldati a montanti in ferro, con serratura di chiusura ed ogni accessorio necessario per la totale apertura e chiusura, comprese assistenze murarie.</t>
  </si>
  <si>
    <t>1C.22.250</t>
  </si>
  <si>
    <t>SERRAMENTI IN ALLUMINIO PER FINESTRE E PORTE</t>
  </si>
  <si>
    <t>1C.22.250.0010</t>
  </si>
  <si>
    <t>Serramenti in alluminio per finestre, portefinestre ad una o più ante, a vasistas o a bilico con o senza parti fisse, impennate, eseguiti con profilati estrusi in lega di alluminio isolati a taglio termico, anodizzazione e verniciatura spess. 50 micron, completi di ferramenta adeguata di movimento e chiusura, maniglie di alluminio, guarnizioni in EPDM o neoprene e fornitura dei controtelai. Sono comprese altresì la posa in opera del falso telaio, la sigillatura tra falso telaio e telaio con nastro autoespandente, tutte le assistenze murarie, i piani di lavoro interni, il montaggio, i fissaggi, gli accessori d'uso. Misurazione riferita all'imbotte esterno, o in mancanza al perimetro esterno visibile del serramento.</t>
  </si>
  <si>
    <t>I serramenti, completati con i vetri di cui al capitolo 1C.23 - Opere da vetraio, dovranno rispettare in materia di prestazione energetica, i requisiti minimi stabiliti con Deliberazione della Giunta della Regione Lombardia VIII/5773 del 31 ottobre 2007 e s.m.i.</t>
  </si>
  <si>
    <t>UNI EN 1026 - UNI EN 12207 classe 4 di permeabilità all'aria; UNI EN 1027 - UNI EN 12208 classe 9A di tenuta all'acqua; UNI EN 12211 - UNI EN 12210 classe C5 di resistenza al carico del vento.</t>
  </si>
  <si>
    <t>Dovranno inoltre essere certificati il potere fonoisolante minimo di 34 dB (ISO 717) e la prestazione termica minima del serramento completo di vetri, prevista dal D.g.R. n. 3868/2015 e s.m.i..</t>
  </si>
  <si>
    <t>Con apertura:</t>
  </si>
  <si>
    <t>1C.22.250.0010.b</t>
  </si>
  <si>
    <t>- ad uno o più battenti</t>
  </si>
  <si>
    <t>1C.22.250.0010.c</t>
  </si>
  <si>
    <t>- a bilico</t>
  </si>
  <si>
    <t>1C.22.250.0010.d</t>
  </si>
  <si>
    <t>- a vasistas</t>
  </si>
  <si>
    <t>1C.22.250.0010.e</t>
  </si>
  <si>
    <t>- ad anta ribalta</t>
  </si>
  <si>
    <t>1C.22.250.0010.f</t>
  </si>
  <si>
    <t>- scorrevole</t>
  </si>
  <si>
    <t>1C.22.250.0010.g</t>
  </si>
  <si>
    <t>- scorrevole complanare</t>
  </si>
  <si>
    <t>1C.22.250.0010.h</t>
  </si>
  <si>
    <t>- telaio fisso</t>
  </si>
  <si>
    <t>1C.22.250.0010.i</t>
  </si>
  <si>
    <t>- porte di primo ingresso complete di serratura di sicurezza con chiavi, oltre a quanto descritto. Ad uno e due battenti.</t>
  </si>
  <si>
    <t>1C.22.250.0010.l</t>
  </si>
  <si>
    <t>- impennata con parti fisse, con una o più ante e sopraluce con o senza aperture a vasistas</t>
  </si>
  <si>
    <t>1C.22.250.0070</t>
  </si>
  <si>
    <t>Porte interne ad una o più ante, realizzate con telaio in alluminio anodizzato colore naturale, battenti tamburati rivestiti sulle due facce con pannelli in fibra di legno e laminato plastico da 12/10 mm, spessore complessivo 45 ÷ 50 mm, complete di imbotti, guarnizioni di battuta, maniglie, accessori di movimento e chiusura. Compresa fornitura e posa falso telaio, tutte le assistenze murarie, il montaggio, i fissaggi, gli accessori d'uso.</t>
  </si>
  <si>
    <t>1C.22.250.0110</t>
  </si>
  <si>
    <t>Sovrapprezzo ai serramenti in lega di alluminio per realizzazione con profilati speciali alluminio legno, verniciato RAL esterno e con massello di legno ramin interno, nei tipi:</t>
  </si>
  <si>
    <t>1C.22.250.0110.a</t>
  </si>
  <si>
    <t>- serramenti fissi</t>
  </si>
  <si>
    <t>1C.22.250.0110.b</t>
  </si>
  <si>
    <t>- tutte le tipologie di serramenti apribili</t>
  </si>
  <si>
    <t>1C.22.250.0130</t>
  </si>
  <si>
    <t>Variazione costo dei serramenti in lega leggera per diversa finitura:</t>
  </si>
  <si>
    <t>1C.22.250.0130.a</t>
  </si>
  <si>
    <t>- anodizzazione naturale (minor costo)</t>
  </si>
  <si>
    <t>1C.22.250.0130.b</t>
  </si>
  <si>
    <t>- anodizzazione elettrocolore</t>
  </si>
  <si>
    <t>1C.22.250.0130.c</t>
  </si>
  <si>
    <t>- verniciatura colori speciali</t>
  </si>
  <si>
    <t>1C.22.250.0140</t>
  </si>
  <si>
    <t>Maggiorazione per formazione nel battente di porte, di foro per applicazione di griglia di ventilazione con controcornice, di qualsiasi dimensione. Per ogni battente, esclusa fornitura e posa griglia, compresa assistenza muraria.</t>
  </si>
  <si>
    <t>1C.22.250.0150</t>
  </si>
  <si>
    <t>Sovrapprezzo ai serramenti in lega leggera per impiego di profili arrotondati</t>
  </si>
  <si>
    <t>1C.22.250.0200</t>
  </si>
  <si>
    <t>Specchiature cieche per porte e impennate in alluminio realizzate con pannelli in bilaminato, in opera comprese assistenze murarie</t>
  </si>
  <si>
    <t>1C.22.250.0200.a</t>
  </si>
  <si>
    <t>- spessore totale 6 mm</t>
  </si>
  <si>
    <t>1C.22.250.0200.b</t>
  </si>
  <si>
    <t>- con interposto pannello coibente, spessore finito 40 mm</t>
  </si>
  <si>
    <t>1C.22.250.0250</t>
  </si>
  <si>
    <t>Controtelaio in acciaio zincato completo di zanche. Compresa la posa in opera e l'assistenza muraria:</t>
  </si>
  <si>
    <t>1C.22.250.0250.a</t>
  </si>
  <si>
    <t>- per serramenti in genere</t>
  </si>
  <si>
    <t>1C.22.250.0250.b</t>
  </si>
  <si>
    <t>- per serramento monoblocco</t>
  </si>
  <si>
    <t>1C.22.300</t>
  </si>
  <si>
    <t>SERRAMENTI MONOBLOCCO IN ALLUMINIO</t>
  </si>
  <si>
    <t>1C.22.300.0010</t>
  </si>
  <si>
    <t>Serramenti monoblocco in alluminio per portefinestre e finestre apribili ad una o più ante su cerniere o a vasistas o scorrevoli, con o senza parti fisse eseguiti con profilati estrusi in lega di alluminio isolati a taglio termico, anodizzazione e verniciatura spess. 50 micron, completi di imbotti laterali con guide dell'avvolgibile, ferramenta adeguata di movimento e chiusura, maniglie di alluminio, cassonetto coibentato asportabile, corredati di albero di avvolgimento in acciaio e riduttori per teli superiori a 3,50 m², guarnizioni in EPDM o neoprene, manovra del telo con cinghia in tessuto. Comprese le tapparelle in pvc peso minimo 4,8 kg/m², fornitura e posa eventuale controtelaio ove necessario, tutte le assistenze murarie, il montaggio, i fissaggi, gli accessori d'uso. Misurazione: larghezza finestra, altezza normale + cm 35 cassonetto; (una finestra di luce 70x130 h cm viene computata 70x165 h cm).</t>
  </si>
  <si>
    <t>1C.22.300.0010.b</t>
  </si>
  <si>
    <t>1C.22.300.0010.c</t>
  </si>
  <si>
    <t>1C.22.300.0010.d</t>
  </si>
  <si>
    <t>- ad anta/ribalta</t>
  </si>
  <si>
    <t>1C.22.300.0010.e</t>
  </si>
  <si>
    <t>1C.22.300.0010.f</t>
  </si>
  <si>
    <t>1C.22.350</t>
  </si>
  <si>
    <t>CHIUDIPORTA - COMANDI A DISTANZA</t>
  </si>
  <si>
    <t>1C.22.350.0010</t>
  </si>
  <si>
    <t>Chiudiporta aereo con meccanismo a pignone e cremagliera con movimento di chiusura completamente controllato, utilizzabile per porte destre e sinistre. Compresa la posa in opera e l'assistenza muraria. Con:</t>
  </si>
  <si>
    <t>1C.22.350.0010.a</t>
  </si>
  <si>
    <t>- braccio senza fermo</t>
  </si>
  <si>
    <t>1C.22.350.0010.b</t>
  </si>
  <si>
    <t>- braccio con fermo</t>
  </si>
  <si>
    <t>1C.22.350.0020</t>
  </si>
  <si>
    <t>Chiudiporta aereo con azionamento a pignone e cremagliera con forza di chiusura regolabile, grandezza EN 2, 3 e 4, velocità di chiusura regolabile, battuta finale regolabile e piastra di montaggio con gruppo di fori universale; utilizzabile per porte destre e sinistre. Compresa la posa in opera e l'assistenza muraria. Con:</t>
  </si>
  <si>
    <t>1C.22.350.0020.a</t>
  </si>
  <si>
    <t>1C.22.350.0020.b</t>
  </si>
  <si>
    <t>1C.22.350.0030</t>
  </si>
  <si>
    <t>Chiudiporta aereo con azionamento a cremagliera con dispositivo di smorzamento dell'apertura integrato ed autoregolante; ritardo di chiusura, velocità di chiusura e battuta finale regolabili; utilizzabile per porte destre e sinistre. Compresa la posa in opera e l'assistenza muraria. Con:</t>
  </si>
  <si>
    <t>1C.22.350.0030.a</t>
  </si>
  <si>
    <t>1C.22.350.0030.b</t>
  </si>
  <si>
    <t>- braccio con fermo inseribile/disinseribile</t>
  </si>
  <si>
    <t>1C.22.350.0030.c</t>
  </si>
  <si>
    <t>1C.22.350.0030.d</t>
  </si>
  <si>
    <t>- slitta con leva</t>
  </si>
  <si>
    <t>1C.22.350.0040</t>
  </si>
  <si>
    <t>Chiudiporta universale a pavimento, con forza di chiusura regolabile, omologato secondo EN 1154, 1-4, classe di corrosione 4, per porte sinistre e destre secondo DIN e per porte a vento, con azione di chiusura a partire da circa 175°. Chiusura completamente controllata idraulicamente, velocità di chiusura regolabile per mezzo di due valvole, indipendenti l'una dall'altra e ammortizzazione in apertura. Compresa la posa in opera, l'esecuzione della traccia e la successiva cementazione, tutte le prestazioni di assistenza muraria, pulizia ed allontanamento dei materiali di risulta. Con piastra di copertura regolabile in:</t>
  </si>
  <si>
    <t>1C.22.350.0040.a</t>
  </si>
  <si>
    <t>- acciaio inox</t>
  </si>
  <si>
    <t>1C.22.350.0040.b</t>
  </si>
  <si>
    <t>- ottone lucido</t>
  </si>
  <si>
    <t>1C.22.350.0080</t>
  </si>
  <si>
    <t>Fornitura e posa di motorizzazione di tapparelle, costituita da motore completo di riduttori, adattatori, supporti regolabili, pulsante di comando, movimentazioni, allacciamenti, regolazioni e collaudo, assistenza muraria, escluso il collegamento elettrico e le relative assistenze murarie.</t>
  </si>
  <si>
    <t>1C.22.350.0090</t>
  </si>
  <si>
    <t>Comando elettrico per apertura a distanza di serramenti motorizzati. In opera, comprese assistenze murarie</t>
  </si>
  <si>
    <t>1C.22.350.0100</t>
  </si>
  <si>
    <t>Asta da cm 120 per apertura manuale a distanza di serramenti. In opera, comprese assistenze murarie</t>
  </si>
  <si>
    <t>1C.22.350.0110</t>
  </si>
  <si>
    <t>Dispositivo meccanico fisso per l'apertura manuale a distanza di serramenti. In opera, comprese assistenze murarie</t>
  </si>
  <si>
    <t>1C.22.400</t>
  </si>
  <si>
    <t>AVVOLGIBILI - TENDE - VENEZIANE - ZANZARIERE - FRANGISOLE</t>
  </si>
  <si>
    <t>1C.22.400.0010</t>
  </si>
  <si>
    <t>Persiane avvolgibili in lamiera di acciaio ad elementi agganciati tipo piatto, complete di accessori, meccanismi, avvolgitore e cinghie. Compresa la posa in opera tutte le prestazioni di assistenza muraria, pulizia ed allontanamento dei materiali di risulta. Con lamiera:</t>
  </si>
  <si>
    <t>1C.22.400.0010.a</t>
  </si>
  <si>
    <t>- acciaio dolce preverniciato da 5-6/10 mm</t>
  </si>
  <si>
    <t>1C.22.400.0010.b</t>
  </si>
  <si>
    <t>- acciaio dolce preverniciato da 8-10/10 mm</t>
  </si>
  <si>
    <t>1C.22.400.0010.c</t>
  </si>
  <si>
    <t>- profilati alluminio verniciato da 6/10 mm</t>
  </si>
  <si>
    <t>1C.22.400.0010.d</t>
  </si>
  <si>
    <t>- profilati alluminio anodizzato da 10/10 mm</t>
  </si>
  <si>
    <t>1C.22.400.0010.e</t>
  </si>
  <si>
    <t>- demoltiplicatore, tipo pesante con comando ad asta</t>
  </si>
  <si>
    <t>1C.22.400.0050</t>
  </si>
  <si>
    <t>Tende alla veneziana con lamelle di alluminio verniciate a smalto, oppure in materiale plastico, complete di nastri e congegni per il sollevamento e l'orientamento, cassonetto e spiaggiale metallici, verniciati a smalto. Compresa la posa in opera nonchè le assistenze murarie, pulizia ed allontanamento dei materiali di risulta:</t>
  </si>
  <si>
    <t>1C.22.400.0050.a</t>
  </si>
  <si>
    <t>- lamelle da 50 mm</t>
  </si>
  <si>
    <t>1C.22.400.0050.b</t>
  </si>
  <si>
    <t>- lamelle da 35 mm</t>
  </si>
  <si>
    <t>1C.22.400.0060</t>
  </si>
  <si>
    <t>Tende alla veneziana con lamelle di alluminio verniciate a smalto, complete di nastri, comando di sollevamento a fune e orientamento ad asta, cassonetto e spiaggiale metallici,accessori coordinati in tinta con lamelle. Compresa la posa in opera nonchè le assistenze murarie, pulizia ed allontanamento dei materiali di risulta:</t>
  </si>
  <si>
    <t>1C.22.400.0060.a</t>
  </si>
  <si>
    <t>- lamelle da 25 mm</t>
  </si>
  <si>
    <t>1C.22.400.0060.b</t>
  </si>
  <si>
    <t>- lamelle da 15 mm</t>
  </si>
  <si>
    <t>1C.22.400.0070</t>
  </si>
  <si>
    <t>Accessori per tende alla veneziana (per ogni tenda), compresa posa e assistenza muraria:</t>
  </si>
  <si>
    <t>1C.22.400.0070.a</t>
  </si>
  <si>
    <t>- guide laterali in nylon (per ogni tenda)</t>
  </si>
  <si>
    <t>1C.22.400.0070.b</t>
  </si>
  <si>
    <t>- monocomando a fune</t>
  </si>
  <si>
    <t>1C.22.400.0070.c</t>
  </si>
  <si>
    <t>- arganello per manovra ad asta volante</t>
  </si>
  <si>
    <t>1C.22.400.0070.d</t>
  </si>
  <si>
    <t>- motorizzazione</t>
  </si>
  <si>
    <t>1C.22.400.0070.e</t>
  </si>
  <si>
    <t>- centralina telecomando e ricevitore</t>
  </si>
  <si>
    <t>1C.22.400.0070.f</t>
  </si>
  <si>
    <t>- pulsantiera telecomando</t>
  </si>
  <si>
    <t>1C.22.400.0100</t>
  </si>
  <si>
    <t>Zanzariera a pannello fisso in acciaio, alluminio o fibra di vetro rivestita in plastica, completa di telaio in lega leggera anodizzata. Compresa la posa in opera nonchè le assistenze murarie, pulizia ed allontanamento dei materiali di risulta.</t>
  </si>
  <si>
    <t>1C.22.400.0110</t>
  </si>
  <si>
    <t>Zanzariera avvolgibile con comando a molla, in fibra di vetro rivestita in plastica, completa di telaio in lega leggera anodizzata. Compresa la posa in opera nonchè le assistenze murarie, pulizia ed allontanamento dei materiali di risulta.</t>
  </si>
  <si>
    <t>1C.22.400.0120</t>
  </si>
  <si>
    <t>Zanzariera in fibra di vetro rivestita in plastica, completa di telaio in lega leggera anodizzata.Compresa la posa in opera nonchè le assistenze murarie, pulizia ed allontanamento dei materiali di risulta; dei tipi:</t>
  </si>
  <si>
    <t>1C.22.400.0120.a</t>
  </si>
  <si>
    <t>- avvolgibile, con comando a molla</t>
  </si>
  <si>
    <t>1C.22.400.0120.b</t>
  </si>
  <si>
    <t>- scorrevole laterale con calamita o gancio</t>
  </si>
  <si>
    <t>1C.22.400.0120.c</t>
  </si>
  <si>
    <t>- scorrevole, anche a più pannelli</t>
  </si>
  <si>
    <t>1C.22.400.0150</t>
  </si>
  <si>
    <t>Tende plissè, poliestere 100%, varie finiture profili. Compresa la posa in opera nonchè le assistenze murarie, pulizia ed allontanamento dei materiali di risulta; dei tipi:</t>
  </si>
  <si>
    <t>1C.22.400.0150.a</t>
  </si>
  <si>
    <t>- tessuto normale o metallizzato</t>
  </si>
  <si>
    <t>1C.22.400.0150.b</t>
  </si>
  <si>
    <t>- tessuto ignifugo</t>
  </si>
  <si>
    <t>1C.22.400.0200</t>
  </si>
  <si>
    <t>Tende verticali scorrevoli da mm 127. Compresa la posa in opera nonchè le prestazioni di assistenza muraria per movimentazioni, pulizia ed allontanamento dei materiali di risulta; dei tipi:</t>
  </si>
  <si>
    <t>1C.22.400.0200.a</t>
  </si>
  <si>
    <t>- tessuto 100% fibra di vetro, ignifugo - oppure Poliestere 100%</t>
  </si>
  <si>
    <t>1C.22.400.0200.b</t>
  </si>
  <si>
    <t>- tessuto 100% Trevira CS oppure 53% filo vetro e 47% PVC, oscurante</t>
  </si>
  <si>
    <t>1C.22.400.0200.c</t>
  </si>
  <si>
    <t>- tessuto 100% Trevira CS lavabile</t>
  </si>
  <si>
    <t>1C.22.400.0200.d</t>
  </si>
  <si>
    <t>- tessuto 47% fibra di vetro e 53% acrilico, oscurante</t>
  </si>
  <si>
    <t>1C.22.400.0200.e</t>
  </si>
  <si>
    <t>- sovrapprezzi per binario con apertura centrale, raggruppamento centrale o comando opposto ai teli (per ogni caratteristica e per una tenda)</t>
  </si>
  <si>
    <t>1C.22.400.0250</t>
  </si>
  <si>
    <t>Frangisole in PVC scorrevole.</t>
  </si>
  <si>
    <t>A due ante costituito da:</t>
  </si>
  <si>
    <t>- traversi orizzontali in tubolari di acciaio zincato z = 275 g/m², con sezione di mm 35 x 35 spessore 15/10, rivestito con profilati in PVC inseriti a scatto;</t>
  </si>
  <si>
    <t>- pannello di completamento con profilati lamellari orizzontali in PVC (264 PA Solvic GA rigido di prima qualità, antiurtizzato, resistenza al fuoco classe I) con sezione a Z di mm 35 x 50 - distanziatura profilati = mm 10, assemlaggio con tubolari in acciaio zincato Ø mm 20, ricoperto con tubi distanziatori in PVC Ø mm 23, fissati con inserti filettati e viti M8.</t>
  </si>
  <si>
    <t>Staffe di fissaggio guide al corrimano/parapetto e al soffitto in acciaio zincato e verniciatura a polveri termoindurenti, corrimano tipo PL in acciaio zincato e verniciatura a polveri termoindurenti.</t>
  </si>
  <si>
    <t>1C.22.400.0280</t>
  </si>
  <si>
    <t>Schermatura frangisole, applicata nella parte superiore del balcone e costituita da:</t>
  </si>
  <si>
    <t>- pannello realizzato con profilati lamellari orizzontali in PVC (264 PA Solvic GA rigido di prima qualità, antiurtizzato, resistenza al fuoco classe I) con sezione a Z di mm 35 x 50 - distanziatura profilati = mm 10, assemlaggio con tubolari in acciaio zincato Ø mm 20, ricoperto con tubi distanziatori in PVC Ø mm 23, fissati con inserti filettati e viti M8.</t>
  </si>
  <si>
    <t>Montanti verticali (uno ogn cm 300 ca.) per controventatura pannelli.</t>
  </si>
  <si>
    <t>Staffe sagomate a L per fissaggio pannelli in acciaio zincato e verniciatura a polveri termoindurenti.</t>
  </si>
  <si>
    <t>1C.22.450</t>
  </si>
  <si>
    <t>RECINZIONI IN RETE</t>
  </si>
  <si>
    <t>1C.22.450.0010</t>
  </si>
  <si>
    <t>Recinzione realizzata con rete elettrosaldata zincata e plasticata, a fili orizzontali ondulati, a maglia 50 x 50 mm circa, filo Ø 3,3 mm, pali e saette zincati e plasticati, collari di tensione, tenditori, legature, fili di tensione zincati e plasticati ad interasse di 50 cm circa. Compresa la posa in opera nonchè le assistenze murarie, pulizia ed allontanamento dei materiali di risulta. Nei tipi:</t>
  </si>
  <si>
    <t>1C.22.450.0010.a</t>
  </si>
  <si>
    <t>- con pali e saette in profilati a T 30 x 30 x 4 mm</t>
  </si>
  <si>
    <t>1C.22.450.0010.b</t>
  </si>
  <si>
    <t>- con pali e saette in profilati a T 35 x 35 x 4,5 mm</t>
  </si>
  <si>
    <t>1C.22.450.0010.c</t>
  </si>
  <si>
    <t>- con pali e saette in tubolari Ø 38 mm</t>
  </si>
  <si>
    <t>1C.22.450.0020</t>
  </si>
  <si>
    <t>Recinzione realizzata con rete elettrosaldata zincata e plasticata, con maglie differenziate, 50 x 50 mm circa nella parte alta e 100 x 50 mm circa nella parte bassa, filo Ø 2,5 mm, pali e saette, collari di tensione, tenditori, legature, fili di tensione zincati e plasticati ad interasse di 50 cm circa. Compresa la posa in opera nonchè le assistenze murarie, pulizia ed allontanamento dei materiali di risulta. Nei tipi:</t>
  </si>
  <si>
    <t>1C.22.450.0020.a</t>
  </si>
  <si>
    <t>1C.22.450.0020.b</t>
  </si>
  <si>
    <t>- con pali e saette in profilati a T 35 x 35 x 4,4 mm</t>
  </si>
  <si>
    <t>1C.22.450.0030</t>
  </si>
  <si>
    <t>Recinzione realizzata con rete elettrosaldata zincata e plasticata a fili orizzontali diritti, Ø 2,6 mm, pali e saette, collari di tensione, tenditori, legature, fili di tensione zincati e plasticati ad interasse di 50 cm circa. Compresa la posa in opera nonchè le assistenze murarie, pulizia ed allontanamento dei materiali di risulta. Nei tipi:</t>
  </si>
  <si>
    <t>1C.22.450.0030.a</t>
  </si>
  <si>
    <t>- maglia 50 x 50 mm, pali e saette in profilati a T 30 x 30 x 4 mm</t>
  </si>
  <si>
    <t>1C.22.450.0030.b</t>
  </si>
  <si>
    <t>- maglia 50 x 50 mm, pali e saette in profilati a T 35 x 35 x 4,5 mm</t>
  </si>
  <si>
    <t>1C.22.450.0030.c</t>
  </si>
  <si>
    <t>- maglia 75 x 50 mm, pali e saette in profilati a T 35 x 35 x 4,5 mm</t>
  </si>
  <si>
    <t>1C.22.450.0040</t>
  </si>
  <si>
    <t>Recinzione realizzata con rete a griglia a semplice torsione in filo d'acciaio zincato e plasticato, maglie romboidali 50 x 50 mm, pali e saette zincati e plasticati, collari di tensione, tenditori, legature, fili di tensione zincati e plasticati ad interasse di 50 cm. Compresa la posa in opera nonchè le assistenze murarie, pulizia ed allontanamento dei materiali di risulta. Nei tipi:</t>
  </si>
  <si>
    <t>1C.22.450.0040.a</t>
  </si>
  <si>
    <t>- con filo Ø 2,7 mm, pali e saette in profilati a T 30 x 30 x 4 mm</t>
  </si>
  <si>
    <t>1C.22.450.0040.b</t>
  </si>
  <si>
    <t>- con filo Ø 2,7 mm, pali e saette in profilati a T 35 x 35 x 4,5 mm</t>
  </si>
  <si>
    <t>1C.22.450.0040.c</t>
  </si>
  <si>
    <t>- con filo Ø 2,9 mm, pali e saette in profilati a T 30 x 30 x 4 mm</t>
  </si>
  <si>
    <t>1C.22.450.0040.d</t>
  </si>
  <si>
    <t>- con filo Ø 2,9 mm, pali e saette in profilati a T 35 x 35 x 4,5 mm</t>
  </si>
  <si>
    <t>1C.22.450.0040.e</t>
  </si>
  <si>
    <t>- con filo Ø 2,9 mm, pali e saette tubolari Ø 38 mm</t>
  </si>
  <si>
    <t>1C.22.450.0040.f</t>
  </si>
  <si>
    <t>- con filo Ø 2,9 mm, pali e saette tubolari Ø 48 mm</t>
  </si>
  <si>
    <t>1C.22.450.0040.g</t>
  </si>
  <si>
    <t>- con filo Ø 2,9 mm, pali e saette tubolari Ø 60 mm</t>
  </si>
  <si>
    <t>1C.22.450.0050</t>
  </si>
  <si>
    <t>Recinzione realizzata con rete elettrosaldata zincata, filo Ø 2 mm, pali e saette in profilati a T 30 x 30 x 4 mm, collari di tensione, tenditori, legature, fili di tensione zincati ad interesse di 50 cm circa. Compresa la posa in opera nonchè le assistenze murarie, pulizia ed allontanamento dei materiali di risulta. Nei tipi:</t>
  </si>
  <si>
    <t>1C.22.450.0050.a</t>
  </si>
  <si>
    <t>- a maglia 50 x 50 cm circa</t>
  </si>
  <si>
    <t>1C.22.450.0050.b</t>
  </si>
  <si>
    <t>- a maglia 75 x 50 cm circa</t>
  </si>
  <si>
    <t>1C.22.450.0060</t>
  </si>
  <si>
    <t>Recinzione realizzata con rete a griglia a semplice torsione in filo d'acciaio zincato, a maglie romboidali 50 x 50 mm, filo Ø 2,2 mm, pali e saette in profilati a T 30 x 30 x 4 mm; collari di tensione, tenditori, legature, fili di tensione zincati ad interesse di 50 cm circa. Compresa la posa in opera nonchè le prestazioni di assistenza muraria per movimentazioni, pulizia ed allontanamento dei materiali di risulta.</t>
  </si>
  <si>
    <t>1C.22.450.0070</t>
  </si>
  <si>
    <t>Recinzione realizzata con pannelli rigidi costituiti da: maglia di tondini verticali e piatti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 Compresa la posa in opera nonchè le prestazioni di assistenza muraria per movimentazioni, pulizia ed allontanamento dei materiali di risulta.</t>
  </si>
  <si>
    <t>1C.22.450.0080</t>
  </si>
  <si>
    <t>Recinzione realizzata con pannelli rigidi costituiti da: maglia di tondini verticali e doppi tondini orizzontali, elettrosaldati, in acciaio zincato a caldo con zincatura non inferiore a 40 g/m², plasticatura in poliestere da 100 micron; pali a sezione quadra in lamiera d'acciaio zincati internamente ed esternamente con zincatura non inferiore a 275 g/m² e plasticatura in poliestere da 60 micron; sistema di fissaggio con giunti, bulloni in acciaio inox, copribulloni. Compresa la posa in opera nonchè le prestazioni di assistenza muraria per movimentazioni, pulizia ed allontanamento dei materiali di risulta</t>
  </si>
  <si>
    <t>1C.22.450.0090</t>
  </si>
  <si>
    <t>Recinzione realizzata con pannelli costituiti da: profilati tubolari verticali 25 x 25 x 1,5 mm ad interasse di 150 mm, due profilati tubolari orizzontali 60 x 40 x 2 mm; pali a sezione quadrata in lamiera d'acciaio 60 x 60 x 2 mm, zincati a caldo con zincatura non inferiore a 300 g/m² e plasticatura in poliestere da 50 micron; sistema di fissaggio con staffe di connessione tra pali e correnti. Compresa la posa in opera nonchè le prestazioni di assistenza muraria per movimentazioni, pulizia ed allontanamento dei materiali di risulta</t>
  </si>
  <si>
    <t>1C.22.450.0100</t>
  </si>
  <si>
    <t>Recinzione realizzata con pannelli costituiti da: barre verticali in tubolari a sezione tonda, due correnti orizzontali in tubolare 50 x 25 x 2 mm, cresta superiore, pali a sezione quadrata in lamiera d'acciaio 60 x 60 x 2 mm; zincatura a caldo degli elementi non inferiore a 300 g/m² e plasticatura di poliestere da 50 micron; sistema di fissaggio con giunti, collari e bulloni. Compresa la posa in opera nonchè le prestazioni di assistenza muraria per movimentazioni, pulizia ed allontanamento dei materiali di risulta.</t>
  </si>
  <si>
    <t>1C.22.450.0110</t>
  </si>
  <si>
    <t>Recinzione realizzata con pannelli in grigliato elettroforgiato zincato con piatti verticali 25 x 3 mm e correnti orizzontali Ø 5 mm, piantane in profilati a T 40 x 5 mm, accessori per il montaggio. Compresa la posa in opera nonchè le prestazioni di assistenza muraria per movimentazioni, pulizia ed allontanamento dei materiali di risulta. Nei tipi:</t>
  </si>
  <si>
    <t>1C.22.450.0110.a</t>
  </si>
  <si>
    <t>- maglia 124 x 132 mm</t>
  </si>
  <si>
    <t>1C.22.450.0110.b</t>
  </si>
  <si>
    <t>- maglia 62 x 132 mm</t>
  </si>
  <si>
    <t>1C.22.450.0110.c</t>
  </si>
  <si>
    <t>- maglia 62 x 66 mm</t>
  </si>
  <si>
    <t>1C.22.700</t>
  </si>
  <si>
    <t>REVISIONE E RIPARAZIONE OPERE IN FERRO</t>
  </si>
  <si>
    <t>1C.22.700.0010</t>
  </si>
  <si>
    <t>Revisione di opere in ferro con regolazione della chiusura, revisione e fissaggio della ferramenta, lubrificazione delle cerniere:</t>
  </si>
  <si>
    <t>1C.22.700.0010.a</t>
  </si>
  <si>
    <t>- porte, serramenti e cancelli in ferro di qualsiasi tipo e dimensione</t>
  </si>
  <si>
    <t>1C.22.700.0010.b</t>
  </si>
  <si>
    <t>- porte e finestre in lega leggera di alluminio</t>
  </si>
  <si>
    <t>1C.22.700.0010.c</t>
  </si>
  <si>
    <t>- cancellate, parapetti balconi, parapetti scale, inferriate</t>
  </si>
  <si>
    <t>1C.22.700.0010.d</t>
  </si>
  <si>
    <t>- serrande e griglie avvolgibili in lamiera, cancelli estensibili</t>
  </si>
  <si>
    <t>1C.22.700.0020</t>
  </si>
  <si>
    <t>Piccole riparazioni di opere in ferro, compresa raddrizzatura di bordi, regolazione della chiusura, aggiustaggio delle battute, revisione e fissaggio della ferramenta e di parti applicate, lubrificazione delle cerniere:</t>
  </si>
  <si>
    <t>1C.22.700.0020.a</t>
  </si>
  <si>
    <t>1C.22.700.0020.b</t>
  </si>
  <si>
    <t>1C.22.700.0020.c</t>
  </si>
  <si>
    <t>1C.22.700.0020.d</t>
  </si>
  <si>
    <t>1C.22.700.0030</t>
  </si>
  <si>
    <t>Medie riparazioni di opere in ferro, compresa raddrizzatura di bordi, battute, montanti, traversi, regolazione della chiusura, aggiustaggio delle battute, revisione e fissaggio della ferramenta e di parti applicate, lubrificazione delle cerniere, con parziale smontaggio e rimontaggio:</t>
  </si>
  <si>
    <t>1C.22.700.0030.a</t>
  </si>
  <si>
    <t>1C.22.700.0030.b</t>
  </si>
  <si>
    <t>1C.22.700.0030.c</t>
  </si>
  <si>
    <t>1C.22.700.0030.d</t>
  </si>
  <si>
    <t>1C.22.700.0040</t>
  </si>
  <si>
    <t>Grandi riparazioni di opere in ferro, compresa raddrizzatura di bordi, battute, montanti, traversi, regolazione della chiusura, aggiustaggio delle battute, revisione e fissaggio della ferramenta e di parti applicate con sostituzione delle parti difettose, lubrificazione delle cerniere, con totale smontaggio e rimontaggio:</t>
  </si>
  <si>
    <t>1C.22.700.0040.a</t>
  </si>
  <si>
    <t>1C.22.700.0040.b</t>
  </si>
  <si>
    <t>1C.22.700.0040.c</t>
  </si>
  <si>
    <t>1C.22.700.0040.d</t>
  </si>
  <si>
    <t>1C.22.700.0070</t>
  </si>
  <si>
    <t>Revisione e riparazione di persiane avvolgibili ad elementi agganciati, in acciaio dolce o in elementi di alluminio, con sostituzione della cinghia o degli attacchi, lubrificazione dei meccanismi di manovra.</t>
  </si>
  <si>
    <t>1C.22.700.0080</t>
  </si>
  <si>
    <t>Piccole riparazioni di persiane avvolgibili ad elementi agganciati, in acciaio dolce o in elementi di alluminio, con sostituzione di ganci o stecche, lubrificazione dei meccanismi di manovra.</t>
  </si>
  <si>
    <t>1C.22.700.0100</t>
  </si>
  <si>
    <t>Revisione tende alla veneziana, con revisione e riparazione dei meccanismi di manovra e raddrizzatura lamelle, compreso montaggio e smontaggio ove necessario:</t>
  </si>
  <si>
    <t>1C.22.700.0100.a</t>
  </si>
  <si>
    <t>- senza sostituzione delle corde</t>
  </si>
  <si>
    <t>1C.22.700.0100.b</t>
  </si>
  <si>
    <t>- con sostituzione delle corde e lavaggio</t>
  </si>
  <si>
    <t>1C.22.700.0110</t>
  </si>
  <si>
    <t>Revisione tende plissè, compreso montaggio e smontaggio:</t>
  </si>
  <si>
    <t>1C.22.700.0110.a</t>
  </si>
  <si>
    <t>- con lavaggio del tessuto</t>
  </si>
  <si>
    <t>1C.22.700.0110.b</t>
  </si>
  <si>
    <t>- con sostituzione del tessuto</t>
  </si>
  <si>
    <t>1C.22.700.0120</t>
  </si>
  <si>
    <t>Revisione tende verticali scorrevoli, compreso montaggio e smontaggio:</t>
  </si>
  <si>
    <t>1C.22.700.0120.a</t>
  </si>
  <si>
    <t>1C.22.700.0120.b</t>
  </si>
  <si>
    <t>- con sostituzione del tessuto normale</t>
  </si>
  <si>
    <t>1C.22.700.0120.c</t>
  </si>
  <si>
    <t>- sostituzione con tessuto Trevira Ignifugo</t>
  </si>
  <si>
    <t>1C.22.700.0130</t>
  </si>
  <si>
    <t>Revisione tende da sole di qualsiasi tipo, compreso montaggio e smontaggio:</t>
  </si>
  <si>
    <t>1C.22.700.0130.a</t>
  </si>
  <si>
    <t>1C.22.700.0130.b</t>
  </si>
  <si>
    <t>1C.22.700.0140</t>
  </si>
  <si>
    <t>Revisione zanzariere con sostituzione del telo, compreso montaggio e smontaggio:</t>
  </si>
  <si>
    <t>1C.22.700.0200</t>
  </si>
  <si>
    <t>Sostituzione di serratura elettrica a scatola, con chiave a due giri tipo Yale, compresa fornitura e posa in opera, del tipo:</t>
  </si>
  <si>
    <t>1C.22.700.0200.a</t>
  </si>
  <si>
    <t>- per portoncini in legno</t>
  </si>
  <si>
    <t>1C.22.700.0200.b</t>
  </si>
  <si>
    <t>- per cancelli in ferro esterni</t>
  </si>
  <si>
    <t>1C.22.700.0210</t>
  </si>
  <si>
    <t>Sostituzione di serratura di sicurezza, con chiave a doppia mappa, compresa fornitura e posa in opera, del tipo:</t>
  </si>
  <si>
    <t>1C.22.700.0210.a</t>
  </si>
  <si>
    <t>- a quattro giri laterali</t>
  </si>
  <si>
    <t>1C.22.700.0210.b</t>
  </si>
  <si>
    <t>- a quattro giri laterali con due aste</t>
  </si>
  <si>
    <t>1C.22.700.0210.c</t>
  </si>
  <si>
    <t>- a quattro giri laterali con quattro aste</t>
  </si>
  <si>
    <t>1C.22.700.0210.d</t>
  </si>
  <si>
    <t>- fornitura chiave a doppia mappa</t>
  </si>
  <si>
    <t>1C.22.800</t>
  </si>
  <si>
    <t>MESSA IN SICUREZZA ALLOGGI SFITTI</t>
  </si>
  <si>
    <t>1C.22.800.0010</t>
  </si>
  <si>
    <t>Chiusura dei vani di porte di primo ingresso, finestre e porte finestre, porte cantine, usci di solaio, mediante fornitura e posa in opera di lastre in lamiera di acciaio nero di 3 mm di spessore, comprese e compensate tutte le prestazioni da fabbro, le assistenze per lo scarico, il deposito, il sollevamento a piè d'opera, la posa da fabbro e muraria, i fissaggi, gli accessori d'uso, il tutto per dare i manufatti completi e posati a regola d'arte:</t>
  </si>
  <si>
    <t>1C.22.800.0010.a</t>
  </si>
  <si>
    <t>- per ogni alloggio con porta d'ingresso, n. 1 porta finestra e n.1 finestra</t>
  </si>
  <si>
    <t>1C.22.800.0010.b</t>
  </si>
  <si>
    <t>- per ogni porta cantina o solaio</t>
  </si>
  <si>
    <t>1C.22.800.0010.c</t>
  </si>
  <si>
    <t>- per ogni finestra in più/meno oltre la prima</t>
  </si>
  <si>
    <t>1C.22.800.0010.d</t>
  </si>
  <si>
    <t>- per ogni porta finestra in più/meno oltre la prima</t>
  </si>
  <si>
    <t>1C.22.800.0020</t>
  </si>
  <si>
    <t>1C.22.800.0020.a</t>
  </si>
  <si>
    <t>- per intervento singolo su porta d'ingresso</t>
  </si>
  <si>
    <t>1C.22.800.0020.b</t>
  </si>
  <si>
    <t>- per intervento singolo su porta d'ingresso, oltre la prima porta, eseguito nello stesso luogo d'intervento o nello stesso giorno</t>
  </si>
  <si>
    <t>1C.22.800.0020.c</t>
  </si>
  <si>
    <t>- per intervento singolo su porta finestra di qualunque dimensione</t>
  </si>
  <si>
    <t>1C.22.800.0020.d</t>
  </si>
  <si>
    <t>- per intervento singolo su porta finestra di qualunque dimensione, oltre la prima porta, eseguito nello stesso luogo d'intervento o nello stesso giorno</t>
  </si>
  <si>
    <t>1C.22.800.0020.e</t>
  </si>
  <si>
    <t>- per intervento singolo su finestra di qualunque dimensione</t>
  </si>
  <si>
    <t>1C.22.800.0020.f</t>
  </si>
  <si>
    <t>- per intervento singolo su finestra di qualunque dimensione, oltre la prima finestra, eseguito nello stesso luogo d'intervento o nello stesso giorno</t>
  </si>
  <si>
    <t>1C.22.800.0020.g</t>
  </si>
  <si>
    <t>- per intervento singolo su porta cantina o solaio</t>
  </si>
  <si>
    <t>1C.22.800.0020.h</t>
  </si>
  <si>
    <t>- per intervento singolo su porta cantina o solaio, oltre la prima porta, eseguito nello stesso luogo d'intervento o nello stesso giorno</t>
  </si>
  <si>
    <t>1C.18 - PAVIMENTI PER INTERNO</t>
  </si>
  <si>
    <t>1C.18</t>
  </si>
  <si>
    <t>PAVIMENTI PER INTERNO</t>
  </si>
  <si>
    <t>1C.18.000</t>
  </si>
  <si>
    <t>A - I pavimenti in marmo o pietra di tipo tradizionale, lucidati in opera, sono riportati nel cap. 1C.17</t>
  </si>
  <si>
    <t>B - I prezzi indicati si applicano per la posa in ambienti di qualsiasi dimensione e forma. Non sono previsti nè ipotizzabili sovrapprezzi per la posa in ambienti di dimensioni ridotte.</t>
  </si>
  <si>
    <t>1C.18.010</t>
  </si>
  <si>
    <t>LAVORI DI PREPARAZIONE</t>
  </si>
  <si>
    <t>1C.18.010.0010</t>
  </si>
  <si>
    <t>Sgrassatura di vecchi pavimenti in piastrelle con gel di solventi speciali, applicato a spatola e successivo lavaggio delle superfici</t>
  </si>
  <si>
    <t>1C.18.020</t>
  </si>
  <si>
    <t>PAVIMENTI INDUSTRIALI</t>
  </si>
  <si>
    <t>1C.18.020.0010</t>
  </si>
  <si>
    <t>Pavimento in granulato sferoidale di quarzo a riporto costituito da strato di usura di 1 cm circa con pastina a 12 kg/m² di granulato di quarzo e 6 kg/m² di cemento; compresa la fornitura del calcestruzzo del massetto, la lisciatura, la formazione dei giunti e l'assistenza muraria.</t>
  </si>
  <si>
    <t>Esclusa la rete elettrosaldata.</t>
  </si>
  <si>
    <t>Applicato a fresco su:</t>
  </si>
  <si>
    <t>1C.18.020.0010.a</t>
  </si>
  <si>
    <t>- massetto spessore 15 cm di calcestruzzo C20/25, con superficie compatta e lisciata</t>
  </si>
  <si>
    <t>1C.18.020.0010.b</t>
  </si>
  <si>
    <t>- massetto spessore 8 cm di calcestruzzo C20/25 su struttura sottostante, con superficie compatta e lisciata</t>
  </si>
  <si>
    <t>1C.18.020.0010.c</t>
  </si>
  <si>
    <t>- sovrapprezzo per colori rosso. giallo, nero e marrone</t>
  </si>
  <si>
    <t>1C.18.020.0020</t>
  </si>
  <si>
    <t>Pavimento a semina o spolvero di granulato sferoidale con incorporo superficiale di 2 kg/m² di quarzo e 2 kg/m² di cemento; compresa la fornitura del calcestruzzo del massetto, la lisciatura, la formazione dei giunti e l'assistenza muraria.</t>
  </si>
  <si>
    <t>1C.18.020.0020.a</t>
  </si>
  <si>
    <t>1C.18.020.0020.b</t>
  </si>
  <si>
    <t>1C.18.020.0020.c</t>
  </si>
  <si>
    <t>1C.18.020.0020.d</t>
  </si>
  <si>
    <t>- sovrapprezzo per impiego di granulato metallico anzichè quarzo</t>
  </si>
  <si>
    <t>1C.18.020.0030</t>
  </si>
  <si>
    <t>Sovrapprezzi ai pavimenti in cemento per i seguenti trattamenti, comprensivi di assistenze murarie e di ogni onere:</t>
  </si>
  <si>
    <t>1C.18.020.0030.a</t>
  </si>
  <si>
    <t>- antievaporazione con liquidi o teli di pvc</t>
  </si>
  <si>
    <t>1C.18.020.0030.b</t>
  </si>
  <si>
    <t>- sgrossatura della superficie con una passata di mola</t>
  </si>
  <si>
    <t>1C.18.020.0030.c</t>
  </si>
  <si>
    <t>- levigatura della superficie con due passate di mola</t>
  </si>
  <si>
    <t>1C.18.020.0050</t>
  </si>
  <si>
    <t>Pavimentazione grigio naturale per rampa carraia, a spina di pesce, eseguita con pastina dosata a 10 kg/m² di quarzo e 10 kg/m² di cemento, applicata fresco su fresco su massetto spess. 8 cm di calcestruzzo C20/25, su struttura sottostante esistente; compresa la fornitura del calcestruzzo del massetto, la formazione dei giunti e l'assistenza muraria.</t>
  </si>
  <si>
    <t>1C.18.020.0060</t>
  </si>
  <si>
    <t>Sovrapprezzo per colori rosso. giallo, nero e marrone su rampa</t>
  </si>
  <si>
    <t>1C.18.020.0080</t>
  </si>
  <si>
    <t>Pavimento ad alta resistenza meccanica, eseguito con malta sintetica epossidica e speciali cariche quarzifere su massetto cementizio esistente e meccanicamente solido, spessore minimo 7 mm, spianato con frattazzatrice meccanica; resistenza alla compressione di 800 kg/cm² con caratteristiche di antivibrazione, elasticità, antiabrasione, resistenza agli acidi, ai sali, agli oli, ai carburanti. Compresa la formazione dei giunti e l'assistenza muraria.</t>
  </si>
  <si>
    <t>Esclusa la rete elettrosaldata e la formazione del massetto in calcestruzzo.</t>
  </si>
  <si>
    <t>1C.18.020.0090</t>
  </si>
  <si>
    <t>Pavimento ad alta resistenza meccanica, eseguito con malta sintetica epossidica e speciali cariche silicee, metalliche e fibre di vetro su massetto cementizio esistente e meccanicamente solido, spessore da 2 a 2,5 mm; resistenza alla compressione di 1000 kg/cm² con caratteristiche di antiabrasione, resistenza agli acidi, agli oli, ai carburanti. Compresa la formazione dei giunti e l'assistenza muraria.</t>
  </si>
  <si>
    <t>1C.18.020.0110</t>
  </si>
  <si>
    <t>Pavimento autolivellante realizzato con miscele di resine armate con fibre di vetro e speciali autodilatanti, spessore finale 2,5 mm, a superficie liscia e monolitica con caratteristiche dielettriche e di resistenza agli acidi, agli detergenti, ai grassi ed al calpestio. Compresa la formazione dei giunti e l'assistenza muraria.</t>
  </si>
  <si>
    <t>1C.18.020.0120</t>
  </si>
  <si>
    <t>Pavimento autolivellante realizzato con resine poliuretaniche senza solventi e speciali autodilatanti, applicato su massetto esistente convenientemente preparato; con caratteristiche dielettriche e di resistenza agli acidi, agli oli, carburanti e alcali. Compresa la formazione dei giunti e l'assistenza muraria.</t>
  </si>
  <si>
    <t>1C.18.020.0140</t>
  </si>
  <si>
    <t>Pavimento antipolvere ed antiusura realizzato con resine epossipoliuretaniche caricate con aggregati silicei, applicato a rullo a tre mani su pavimenti o supporti già esistente o su massetto di calcestruzzo con caratteristiche antisdrucciolo, antiabrasione e resistenza ai detergenti. Compresa la formazione dei giunti e l'assistenza muraria.</t>
  </si>
  <si>
    <t>1C.18.020.0200</t>
  </si>
  <si>
    <t>Pavimento in piastrelle di cemento pressato, a superficie bugnata o scanalata, posato con boiacca di puro cemento su letto di malta di legante idraulico, comprese assistenze murarie, con piastrelle 25 x 25 o 30 x 30 cm, spessore 3 cm, nei tipi:</t>
  </si>
  <si>
    <t>1C.18.020.0200.a</t>
  </si>
  <si>
    <t>- cemento grigio</t>
  </si>
  <si>
    <t>1C.18.020.0200.b</t>
  </si>
  <si>
    <t>- cemento rosso</t>
  </si>
  <si>
    <t>1C.18.100</t>
  </si>
  <si>
    <t>PAVIMENTI IN PIASTRELLE A BASE DI CEMENTO</t>
  </si>
  <si>
    <t>1C.18.100.0010</t>
  </si>
  <si>
    <t>Pavimento in marmette di cemento e graniglia di marmo ad uno o più colori correnti, posato con boiacca di puro cemento su letto di malta di legante idraulico, con marmette da 25 x 25 cm o 30 x 30 cm, spessore 17 ÷ 23 mm, a superficie liscia, comprese assistenze murarie, esclusa eventuale lucidatura:</t>
  </si>
  <si>
    <t>1C.18.100.0010.a</t>
  </si>
  <si>
    <t>- granulometria fine</t>
  </si>
  <si>
    <t>1C.18.100.0010.b</t>
  </si>
  <si>
    <t>- granulometria media</t>
  </si>
  <si>
    <t>1C.18.100.0010.c</t>
  </si>
  <si>
    <t>- granulometria grossa</t>
  </si>
  <si>
    <t>1C.18.100.0010.d</t>
  </si>
  <si>
    <t>- sovrapprezzo per fondo colorato</t>
  </si>
  <si>
    <t>1C.18.100.0020</t>
  </si>
  <si>
    <t>Pavimento costituito da marmette monostrato calibrate di cemento e granulati di marmo o granito, da 30 x 30 cm, spessore 16 mm, trattate ad altissima pressione e con elevata resistenza meccanica. Esente da colle o resine, euroclasse A1 di resistenza la fuoco. Posato con colla o con boiacca di puro cemento su letto di malta di legante idraulico; comprese assistenze murarie; ad uno o più colori correnti chiari o scuri, con superficie:</t>
  </si>
  <si>
    <t>1C.18.100.0020.a</t>
  </si>
  <si>
    <t>- levigata fine per lucidatura in opera (da valutare a parte)</t>
  </si>
  <si>
    <t>1C.18.100.0020.b</t>
  </si>
  <si>
    <t>- lucidata prefinita</t>
  </si>
  <si>
    <t>1C.18.100.0030</t>
  </si>
  <si>
    <t>Pavimento in marmettoni di cemento e scaglie di marmo ad uno o più colori su fondo in cemento, posato con boiacca di puro cemento su letto di malta di legante idraulico, con marmettoni a superficie liscia, comprese assistenze murarie, esclusa eventuale lucidatura in opera :</t>
  </si>
  <si>
    <t>1C.18.100.0030.a</t>
  </si>
  <si>
    <t>- da 40 x 40 x 3,8 cm, scaglia media 15 ÷ 50 mm</t>
  </si>
  <si>
    <t>1C.18.100.0030.b</t>
  </si>
  <si>
    <t>- da 40 x 40 cm, spessore 30 ÷ 35 mm, con pezzi segati di marmo</t>
  </si>
  <si>
    <t>1C.18.100.0030.c</t>
  </si>
  <si>
    <t>1C.18.100.0050</t>
  </si>
  <si>
    <t>Sovrapprezzo per posa a 45° o a fasce a disegno</t>
  </si>
  <si>
    <t>1C.18.100.0100</t>
  </si>
  <si>
    <t>Levigatura e lucidatura in opera di pavimenti in marmette e marmettoni di cemento con graniglia o scaglie di marmo; compresa assistenza muraria e pulizia finale.</t>
  </si>
  <si>
    <t>1C.18.150</t>
  </si>
  <si>
    <t>PAVIMENTI IN PIASTRELLE DI CERAMICA SMALTATE</t>
  </si>
  <si>
    <t>1C.18.150.0000</t>
  </si>
  <si>
    <t>Per facilitare una corretta stima e contabilizzazione in armonia con l'impostazione del prezzario, si forniscono i seguenti chiarimenti.</t>
  </si>
  <si>
    <t>Per le pavimentazioni in ceramica, si fa riferimento ai due tipi di posa più diffusamente adottati attualmente: la posa su letto di malta e la posa con collanti; non si tiene conto della posa su sabbia e cemento, (una volta assai diffusa) in quanto, secondo i produttori, non idonea a molti dei materiali più recenti, poco assorbenti.</t>
  </si>
  <si>
    <t>Nei prezzi esposti, riferiti alla posa con malta, è sempre esclusa la preparazione del massetto. Nel caso della posa con malta, si ipotizza un massetto steso in modo grossolano che si livella poi durante la posa della ceramica con la malta di allettamento (operazioni che vengono talvolta unificate, posando direttamente la ceramica su uno spessore adeguato di malta). La posa con colla, per la quale è previsto un sovrapprezzo, deve necessariamente essere eseguita su un massetto tirato perfettamente in piano, o autolivellante, assimilabile a quello dei pavimenti resilienti.</t>
  </si>
  <si>
    <t>1C.18.150.0010</t>
  </si>
  <si>
    <t>Pavimento in piastrelle di ceramica, monocottura, con superficie smaltata, spessore 8 ÷ 10 mm, posato con boiacca di puro cemento su letto di malta di legante idraulico, o incollato su idoneo massetto; compresa la fornitura della boiacca o del collante, gli sfridi, l'assistenza muraria, la pulizia finale, escluso il massetto o il letto di malta, con piastrelle:</t>
  </si>
  <si>
    <t>1C.18.150.0010.a</t>
  </si>
  <si>
    <t>- 10 x 20 cm, ingelive per esterni</t>
  </si>
  <si>
    <t>1C.18.150.0010.b</t>
  </si>
  <si>
    <t>1C.18.150.0010.c</t>
  </si>
  <si>
    <t>1C.18.150.0010.d</t>
  </si>
  <si>
    <t>- 30 x 30 cm, tipo fiammato e granigliato</t>
  </si>
  <si>
    <t>1C.18.150.0010.e</t>
  </si>
  <si>
    <t>1C.18.150.0010.f</t>
  </si>
  <si>
    <t>1C.18.150.0020</t>
  </si>
  <si>
    <t>Pavimento in piastrelle di monocottura a superficie smaltata, spessore 8 ÷ 10 mm, posato con boiacca di puro cemento su letto di malta di legante idraulico, o incollato su idoneo sottofondo; comprese assistenze murarie, escluso il sottofondo, con piastrelle:</t>
  </si>
  <si>
    <t>1C.18.150.0020.a</t>
  </si>
  <si>
    <t>- 12 x 24 cm</t>
  </si>
  <si>
    <t>1C.18.150.0020.b</t>
  </si>
  <si>
    <t>- 12 x 12 cm</t>
  </si>
  <si>
    <t>1C.18.150.0020.c</t>
  </si>
  <si>
    <t>- 24 x 24 cm</t>
  </si>
  <si>
    <t>1C.18.150.0030</t>
  </si>
  <si>
    <t>Pavimento in piastrelle di grès fine porcellanato a superficie smaltata, spessore 8 ÷ 10 mm, posato con boiacca di puro cemento su letto di malta di legante idraulico, o incollato su idoneo sottofondo; comprese assistenze murarie, escluso il sottofondo, con piastrelle:</t>
  </si>
  <si>
    <t>1C.18.150.0030.a</t>
  </si>
  <si>
    <t>- 15 x 15 cm, colori chiari</t>
  </si>
  <si>
    <t>1C.18.150.0030.b</t>
  </si>
  <si>
    <t>- 15 x 15 cm, colori forti</t>
  </si>
  <si>
    <t>1C.18.150.0030.c</t>
  </si>
  <si>
    <t>- 15 x 30 cm, colori chiari</t>
  </si>
  <si>
    <t>1C.18.150.0030.d</t>
  </si>
  <si>
    <t>- 15 x 30 cm, colori forti</t>
  </si>
  <si>
    <t>1C.18.150.0030.e</t>
  </si>
  <si>
    <t>1C.18.150.0030.f</t>
  </si>
  <si>
    <t>- 30 x 30 cm, colori forti</t>
  </si>
  <si>
    <t>1C.18.150.0050</t>
  </si>
  <si>
    <t>1C.18.150.0060</t>
  </si>
  <si>
    <t>Sovrapprezzo per posa fugata con distanziatori e accurata sigillatura dei giunti</t>
  </si>
  <si>
    <t>1C.18.150.0070</t>
  </si>
  <si>
    <t>Sovrapprezzo per posa in esterno con formazione di giunti di dilatazione</t>
  </si>
  <si>
    <t>1C.18.150.0100</t>
  </si>
  <si>
    <t>Sovrapprezzo alle voci in 1C.18.150 per fornitura e posa di materiali con superficie antisdrucciolo.</t>
  </si>
  <si>
    <t>1C.18.200</t>
  </si>
  <si>
    <t>PAVIMENTI IN PIASTRELLE DI CERAMICA NON SMALTATE</t>
  </si>
  <si>
    <t>1C.18.200.0010</t>
  </si>
  <si>
    <t>Pavimento in piastrelle di gres rosso a superficie liscia, posato con boiacca di puro cemento su letto di malta di legante idraulico, o incollato su idoneo sottofondo; comprese assistenze murarie, escluso il sottofondo, con piastrelle:</t>
  </si>
  <si>
    <t>1C.18.200.0010.a</t>
  </si>
  <si>
    <t>- 7,5 x 15 cm, spessore 8 ÷ 9 mm</t>
  </si>
  <si>
    <t>1C.18.200.0010.b</t>
  </si>
  <si>
    <t>- 7,5 x 15 cm, spessore 14 ÷ 15 mm</t>
  </si>
  <si>
    <t>1C.18.200.0010.c</t>
  </si>
  <si>
    <t>- 7,5 x 15 cm, spessore 16 ÷ 18 mm</t>
  </si>
  <si>
    <t>1C.18.200.0010.d</t>
  </si>
  <si>
    <t>- 10 x 10 cm, spessore 8 ÷ 9 mm</t>
  </si>
  <si>
    <t>1C.18.200.0010.e</t>
  </si>
  <si>
    <t>- 10 x 20 cm, spessore 8 ÷ 9 mm</t>
  </si>
  <si>
    <t>1C.18.200.0010.f</t>
  </si>
  <si>
    <t>- 10 x 20 cm, spessore 14 ÷ 15 mm</t>
  </si>
  <si>
    <t>1C.18.200.0010.g</t>
  </si>
  <si>
    <t>- 10 x 20 cm, spessore 16 ÷ 18 mm</t>
  </si>
  <si>
    <t>1C.18.200.0020</t>
  </si>
  <si>
    <t>Pavimento in piastrelle di gres rosso a superficie bugnata o scanalata, posato con boiacca di puro cemento su letto di malta di legante idraulico, o incollato su idoneo sottofondo; comprese assistenze murarie, escluso il sottofondo, con piastrelle:</t>
  </si>
  <si>
    <t>1C.18.200.0020.a</t>
  </si>
  <si>
    <t>1C.18.200.0020.b</t>
  </si>
  <si>
    <t>1C.18.200.0020.c</t>
  </si>
  <si>
    <t>1C.18.200.0030</t>
  </si>
  <si>
    <t>Pavimento in piastrelle di gres fine porcellanato a superficie liscia, spessore 8 ÷ 10 mm, posato con boiacca di puro cemento su letto di malta di legante idraulico, o incollato su idoneo sottofondo; comprese assistenze murarie, escluso il sottofondo, con piastrelle:</t>
  </si>
  <si>
    <t>1C.18.200.0030.a</t>
  </si>
  <si>
    <t>1C.18.200.0030.b</t>
  </si>
  <si>
    <t>- 10 x 10 cm, colori forti</t>
  </si>
  <si>
    <t>1C.18.200.0030.c</t>
  </si>
  <si>
    <t>1C.18.200.0030.d</t>
  </si>
  <si>
    <t>- 10 x 20 cm, colori forti</t>
  </si>
  <si>
    <t>1C.18.200.0030.e</t>
  </si>
  <si>
    <t>1C.18.200.0030.f</t>
  </si>
  <si>
    <t>- 20 x 20 cm, colori forti</t>
  </si>
  <si>
    <t>1C.18.200.0030.g</t>
  </si>
  <si>
    <t>1C.18.200.0030.h</t>
  </si>
  <si>
    <t>1C.18.200.0040</t>
  </si>
  <si>
    <t>Pavimento in piastrelle di clinker a superficie liscia, posato con boiacca di puro cemento su letto di malta di legante idraulico, o incollato su idoneo sottofondo; comprese assistenze murarie, escluso il sottofondo, con piastrelle:</t>
  </si>
  <si>
    <t>1C.18.200.0040.a</t>
  </si>
  <si>
    <t>- 12 x 25 cm</t>
  </si>
  <si>
    <t>1C.18.200.0040.b</t>
  </si>
  <si>
    <t>- 25 x 25 cm</t>
  </si>
  <si>
    <t>1C.18.200.0040.c</t>
  </si>
  <si>
    <t>- 30 x 30 cm</t>
  </si>
  <si>
    <t>1C.18.200.0060</t>
  </si>
  <si>
    <t>1C.18.200.0070</t>
  </si>
  <si>
    <t>1C.18.200.0080</t>
  </si>
  <si>
    <t>1C.18.200.0100</t>
  </si>
  <si>
    <t>Sovrapprezzo alle voci in 1C.18.200 per fornitura e posa di materiali con superficie antisdrucciolo R 12.</t>
  </si>
  <si>
    <t>1C.18.250</t>
  </si>
  <si>
    <t>PAVIMENTI IN PIASTRELLE DI MARMO CALIBRATE PREFINITE</t>
  </si>
  <si>
    <t>1C.18.250.0000</t>
  </si>
  <si>
    <t>Trattandosi di materiali sottili prefiniti, assimilabili ai pavimenti in ceramica, valgono le considerazioni riportate in 1C.18.150.0000</t>
  </si>
  <si>
    <t>1C.18.250.0010</t>
  </si>
  <si>
    <t>Pavimento in piastrelle di marmo Arabescato Corchia, 1° scelta, in lastre calibrate e lucidate, posate con adesivo o con malta, comprese assistenze murarie, protezione e pulizia finale, nelle dimensioni:</t>
  </si>
  <si>
    <t>1C.18.250.0010.a</t>
  </si>
  <si>
    <t>- da 0,05 a 0,12 m², spessore 10 mm</t>
  </si>
  <si>
    <t>1C.18.250.0010.b</t>
  </si>
  <si>
    <t>- da 0,121 a 0,25 m², spessore 13 mm</t>
  </si>
  <si>
    <t>1C.18.250.0010.c</t>
  </si>
  <si>
    <t>- zoccolino 8 x 1 cm, piano e costa lucidati</t>
  </si>
  <si>
    <t>1C.18.250.0020</t>
  </si>
  <si>
    <t>Pavimento in piastrelle di marmo Bardiglio Carrara Nuvolato, 1° scelta, in lastre calibrate e lucidate, posate con adesivo o con malta, comprese assistenze murarie, protezione e pulizia finale, nelle dimensioni:</t>
  </si>
  <si>
    <t>1C.18.250.0020.a</t>
  </si>
  <si>
    <t>1C.18.250.0020.b</t>
  </si>
  <si>
    <t>1C.18.250.0020.c</t>
  </si>
  <si>
    <t>1C.18.250.0030</t>
  </si>
  <si>
    <t>Pavimento in piastrelle di marmo Bianco Carrara "C", 1° scelta, in lastre calibrate e lucidate, posate con adesivo o con malta, comprese assistenze murarie, protezione e pulizia finale, nelle dimensioni:</t>
  </si>
  <si>
    <t>1C.18.250.0030.a</t>
  </si>
  <si>
    <t>1C.18.250.0030.b</t>
  </si>
  <si>
    <t>1C.18.250.0030.c</t>
  </si>
  <si>
    <t>1C.18.250.0040</t>
  </si>
  <si>
    <t>Pavimento in piastrelle di marmo Botticino Fiorito, 1° scelta, in lastre calibrate e lucidate, posate con adesivo o con malta, comprese assistenze murarie, protezione e pulizia finale, nelle dimensioni:</t>
  </si>
  <si>
    <t>1C.18.250.0040.a</t>
  </si>
  <si>
    <t>1C.18.250.0040.b</t>
  </si>
  <si>
    <t>1C.18.250.0040.c</t>
  </si>
  <si>
    <t>1C.18.250.0050</t>
  </si>
  <si>
    <t>Pavimento in piastrelle di marmo Botticino Semiclassico, 1° scelta, in lastre calibrate e lucidate, posate con adesivo o con malta, comprese assistenze murarie, protezione e pulizia finale, nelle dimensioni:</t>
  </si>
  <si>
    <t>1C.18.250.0050.a</t>
  </si>
  <si>
    <t>1C.18.250.0050.b</t>
  </si>
  <si>
    <t>1C.18.250.0050.c</t>
  </si>
  <si>
    <t>1C.18.250.0060</t>
  </si>
  <si>
    <t>Pavimento in piastrelle di marmo Breccia Oniciata, 1° scelta, in lastre calibrate e lucidate, posate con adesivo o con malta, comprese assistenze murarie, protezione e pulizia finale, nelle dimensioni:</t>
  </si>
  <si>
    <t>1C.18.250.0060.a</t>
  </si>
  <si>
    <t>1C.18.250.0060.b</t>
  </si>
  <si>
    <t>1C.18.250.0060.c</t>
  </si>
  <si>
    <t>1C.18.250.0070</t>
  </si>
  <si>
    <t>Pavimento in piastrelle di marmo Calacatta Classico, 1° scelta, in lastre calibrate e lucidate, posate con adesivo o con malta, comprese assistenze murarie, protezione e pulizia finale, nelle dimensioni:</t>
  </si>
  <si>
    <t>1C.18.250.0070.a</t>
  </si>
  <si>
    <t>1C.18.250.0070.b</t>
  </si>
  <si>
    <t>1C.18.250.0070.c</t>
  </si>
  <si>
    <t>1C.18.250.0080</t>
  </si>
  <si>
    <t>Pavimento in piastrelle di marmo Perlato Sicilia Classico, 1° scelta, in lastre calibrate e lucidate, posate con adesivo o con malta, comprese assistenze murarie, protezione e pulizia finale, nelle dimensioni:</t>
  </si>
  <si>
    <t>1C.18.250.0080.a</t>
  </si>
  <si>
    <t>1C.18.250.0080.b</t>
  </si>
  <si>
    <t>1C.18.250.0090</t>
  </si>
  <si>
    <t>Pavimento in piastrelle di marmo Perlato Svevo, 1° scelta, in lastre calibrate e lucidate, posate con adesivo o con malta, comprese assistenze murarie, protezione e pulizia finale, nelle dimensioni:</t>
  </si>
  <si>
    <t>1C.18.250.0090.a</t>
  </si>
  <si>
    <t>1C.18.250.0090.b</t>
  </si>
  <si>
    <t>1C.18.250.0100</t>
  </si>
  <si>
    <t>Pavimento in piastrelle di marmo Repen Classico, 1° scelta, in lastre calibrate e lucidate, posate con adesivo o con malta, comprese assistenze murarie, protezione e pulizia finale, nelle dimensioni:</t>
  </si>
  <si>
    <t>1C.18.250.0100.a</t>
  </si>
  <si>
    <t>1C.18.250.0100.b</t>
  </si>
  <si>
    <t>1C.18.250.0100.c</t>
  </si>
  <si>
    <t>1C.18.250.0110</t>
  </si>
  <si>
    <t>Pavimento in piastrelle di marmo Rosa Portogallo, 1° scelta, in lastre calibrate e lucidate, posate con adesivo o con malta, comprese assistenze murarie, protezione e pulizia finale, nelle dimensioni:</t>
  </si>
  <si>
    <t>1C.18.250.0110.a</t>
  </si>
  <si>
    <t>1C.18.250.0110.b</t>
  </si>
  <si>
    <t>1C.18.250.0120</t>
  </si>
  <si>
    <t>Pavimento in piastrelle di marmo Rosso Verona e Asiago, 1° scelta, in lastre calibrate e lucidate, posate con adesivo o con malta, comprese assistenze murarie, protezione e pulizia finale, nelle dimensioni:</t>
  </si>
  <si>
    <t>1C.18.250.0120.a</t>
  </si>
  <si>
    <t>1C.18.250.0120.b</t>
  </si>
  <si>
    <t>1C.18.250.0130</t>
  </si>
  <si>
    <t>Pavimento in piastrelle di marmo Trani Fiorito, 1° scelta, in lastre calibrate e lucidate, posate con adesivo o con malta, comprese assistenze murarie, protezione e pulizia finale, nelle dimensioni:</t>
  </si>
  <si>
    <t>1C.18.250.0130.a</t>
  </si>
  <si>
    <t>1C.18.250.0130.b</t>
  </si>
  <si>
    <t>1C.18.250.0140</t>
  </si>
  <si>
    <t>Pavimento in piastrelle di marmo Travertino Classico, 1° scelta, in lastre calibrate e lucidate, posate con adesivo o con malta, comprese assistenze murarie, protezione e pulizia finale, nelle dimensioni:</t>
  </si>
  <si>
    <t>1C.18.250.0140.a</t>
  </si>
  <si>
    <t>1C.18.250.0140.b</t>
  </si>
  <si>
    <t>1C.18.250.0140.c</t>
  </si>
  <si>
    <t>1C.18.250.0150</t>
  </si>
  <si>
    <t>Pavimento in piastrelle di marmo Verde Alpi, 1° scelta, in lastre calibrate e lucidate, posate con adesivo o con malta, comprese assistenze murarie, protezione e pulizia finale, nelle dimensioni:</t>
  </si>
  <si>
    <t>1C.18.250.0150.a</t>
  </si>
  <si>
    <t>1C.18.250.0150.b</t>
  </si>
  <si>
    <t>1C.18.250.0200</t>
  </si>
  <si>
    <t>Sovrapprezzo per posa con colla su sottofondi tirati in piano perfetto</t>
  </si>
  <si>
    <t>1C.18.250.0210</t>
  </si>
  <si>
    <t>1C.18.250.0220</t>
  </si>
  <si>
    <t>1C.18.300</t>
  </si>
  <si>
    <t>PAVIMENTI IN PIASTRELLE DI GRANITO CALIBRATE PREFINITE</t>
  </si>
  <si>
    <t>1C.18.300.0010</t>
  </si>
  <si>
    <t>Pavimento in piastrelle di granito Bianco Sardo, in lastre calibrate e lucidate, posate con adesivo o con malta, comprese assistenze murarie, protezione e pulizia finale, nelle dimensioni:</t>
  </si>
  <si>
    <t>1C.18.300.0010.a</t>
  </si>
  <si>
    <t>1C.18.300.0010.b</t>
  </si>
  <si>
    <t>- da 0,121 a 0,25 m², spessore 12 mm</t>
  </si>
  <si>
    <t>1C.18.300.0010.c</t>
  </si>
  <si>
    <t>1C.18.300.0020</t>
  </si>
  <si>
    <t>Pavimento in piastrelle di granito Multicolor, in lastre calibrate e lucidate, posate con adesivo o con malta, comprese assistenze murarie, protezione e pulizia finale, nelle dimensioni:</t>
  </si>
  <si>
    <t>1C.18.300.0020.a</t>
  </si>
  <si>
    <t>1C.18.300.0020.b</t>
  </si>
  <si>
    <t>1C.18.300.0020.c</t>
  </si>
  <si>
    <t>1C.18.300.0030</t>
  </si>
  <si>
    <t>Pavimento in piastrelle di granito Rosa Beta, in lastre calibrate e lucidate, posate con adesivo o con malta, comprese assistenze murarie, protezione e pulizia finale, nelle dimensioni:</t>
  </si>
  <si>
    <t>1C.18.300.0030.a</t>
  </si>
  <si>
    <t>1C.18.300.0030.b</t>
  </si>
  <si>
    <t>1C.18.300.0030.c</t>
  </si>
  <si>
    <t>1C.18.300.0040</t>
  </si>
  <si>
    <t>Pavimento in piastrelle di granito Rosa Limbara, in lastre calibrate e lucidate, posate con adesivo o con malta, comprese assistenze murarie, protezione e pulizia finale, nelle dimensioni:</t>
  </si>
  <si>
    <t>1C.18.300.0040.a</t>
  </si>
  <si>
    <t>1C.18.300.0040.b</t>
  </si>
  <si>
    <t>1C.18.300.0040.c</t>
  </si>
  <si>
    <t>1C.18.300.0050</t>
  </si>
  <si>
    <t>Pavimento in piastrelle di granito Rosa Porrino, in lastre calibrate e lucidate, posate con adesivo o con malta, comprese assistenze murarie, protezione e pulizia finale, nelle dimensioni:</t>
  </si>
  <si>
    <t>1C.18.300.0050.a</t>
  </si>
  <si>
    <t>1C.18.300.0050.b</t>
  </si>
  <si>
    <t>1C.18.300.0050.c</t>
  </si>
  <si>
    <t>1C.18.300.0060</t>
  </si>
  <si>
    <t>Pavimento in piastrelle di granito Rosso Balmoral, in lastre calibrate e lucidate, posate con adesivo o con malta, comprese assistenze murarie, protezione e pulizia finale, nelle dimensioni:</t>
  </si>
  <si>
    <t>1C.18.300.0060.a</t>
  </si>
  <si>
    <t>1C.18.300.0060.b</t>
  </si>
  <si>
    <t>1C.18.300.0060.c</t>
  </si>
  <si>
    <t>1C.18.300.0070</t>
  </si>
  <si>
    <t>Pavimento in piastrelle di Serizzo Antigorio, in lastre calibrate e lucidate, posate con adesivo o con malta, comprese assistenze murarie, protezione e pulizia finale, nelle dimensioni:</t>
  </si>
  <si>
    <t>1C.18.300.0070.a</t>
  </si>
  <si>
    <t>1C.18.300.0070.b</t>
  </si>
  <si>
    <t>1C.18.300.0070.c</t>
  </si>
  <si>
    <t>1C.18.300.0080</t>
  </si>
  <si>
    <t>Pavimento in piastrelle di Tonalite dell'Adamello, in lastre calibrate e lucidate, posate con adesivo o con malta, comprese assistenze murarie, protezione e pulizia finale, nelle dimensioni:</t>
  </si>
  <si>
    <t>1C.18.300.0080.a</t>
  </si>
  <si>
    <t>1C.18.300.0080.b</t>
  </si>
  <si>
    <t>1C.18.300.0080.c</t>
  </si>
  <si>
    <t>1C.18.300.0100</t>
  </si>
  <si>
    <t>1C.18.300.0110</t>
  </si>
  <si>
    <t>1C.18.300.0120</t>
  </si>
  <si>
    <t>1C.18.350</t>
  </si>
  <si>
    <t>PAVIMENTI SOPRAELEVATI</t>
  </si>
  <si>
    <t>1C.18.350.0010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</si>
  <si>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conglomerato di legno e resine, spessore 38/40 mm, euroclasse (A2FL-s1) (BFL-s1) (CFL-s1) se impiegato lungo le</t>
  </si>
  <si>
    <t>vie di esodo o, oltre alle precedenti, (A2FL-s1) (BFL-s1) se impiegato in altri ambienti , previsto per un carico accidentale di esercizio pari a 400 kg/m².</t>
  </si>
  <si>
    <t>Sono compresi e compensati: il tracciamento, sul pavimento esistente, della posizione dei piedini, dei riscontri perimetrali etc. con sistema indelebile e chiodi che permangano stabilmente fino ad inizio posa del pavimento ed ai quali gli impiantisti dovranno attenersi per il passaggio degli impianti; tagli, sfridi, adattamenti, assistenza edile per lo scarico, la custodia, l'accatastamento e la movimentazione nell'ambito del cantiere di tutti i materiali; le assistenze murarie.</t>
  </si>
  <si>
    <t>1C.18.350.0020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</si>
  <si>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collegamento piedini in acciaio zincato a sezione Omega, disposte a maglie con interasse 600 x 600 mm, complete di guarnizioni antistatiche in politene a tenuta d'aria, antirombo, antipolvere, autoestinguenti e atossiche; pannello modulare 600 x 600 mm, in solfato di calcio monostrato, spessore 30/34 mm, euroclasse (A2FL-s1) (BFL-s1) (CFL-s1) se impiegato lungo le</t>
  </si>
  <si>
    <t>1C.18.350.0030</t>
  </si>
  <si>
    <t>Sovrapprezzi ai pavimenti sopraelevati ispezionabili in 0010 e 0020, compresa ogni assistenza muraria, per:</t>
  </si>
  <si>
    <t>1C.18.350.0030.a</t>
  </si>
  <si>
    <t>- aumento sopralzo da 31 fino a 50 cm</t>
  </si>
  <si>
    <t>1C.18.350.0030.b</t>
  </si>
  <si>
    <t>- impiego pannelli con vaschetta di acciaio zincato spessore 0,5 mm</t>
  </si>
  <si>
    <t>1C.18.350.0040</t>
  </si>
  <si>
    <t>Sovrapprezzi ai pavimenti sopraelevati ispezionabili in 0010 e 0020, rispetto al prezzo base con laminato, compresa ogni assistenza muraria, per i seguenti materiali di finitura:</t>
  </si>
  <si>
    <t>1C.18.350.0040.a</t>
  </si>
  <si>
    <t>- piastrelle 60x60 cm di PVC antistatico</t>
  </si>
  <si>
    <t>1C.18.350.0040.b</t>
  </si>
  <si>
    <t>- piastrelle 60x60 cm di gomma o linoleum</t>
  </si>
  <si>
    <t>1C.18.350.0040.c</t>
  </si>
  <si>
    <t>- piastrelle 30x30 cm di gres porcellanato, su apposito supporto</t>
  </si>
  <si>
    <t>1C.18.350.0040.d</t>
  </si>
  <si>
    <t>- piastrelle 60x60 cm di gres porcellanato</t>
  </si>
  <si>
    <t>1C.18.350.0040.e</t>
  </si>
  <si>
    <t>- piastrelle 60x60 cm di marmo ricomposto</t>
  </si>
  <si>
    <t>1C.18.350.0040.f</t>
  </si>
  <si>
    <t>- piastrelle 60x60 cm di granito grigio Sardegna</t>
  </si>
  <si>
    <t>1C.18.350.0050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</si>
  <si>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portata (h 38 mm) in acciaio zincato a sezione Omega, disposte a maglie con interasse 600 x 600 mm, complete di guarnizioni antistatiche in politene a tenuta d'aria, antirombo, antipolvere, autoestinguenti e atossiche; pannello modulare 600 x 600 x 30 mm, monolitici monostrato in conglomerato cementizio con granulati di marmo e/o granito, rispondente alle norme UNI EN 12825; rinforzati internamente con rete di acciaio elettrosaldata; bordo laterale antiurto di materiale plastico solidarizzato. Totalmente esenti da colle o resine, euroclasse A1 di resistenza al fuoco, previsto per un carico accidentale di esercizio pari a 450 kg/m². Finitura superiore lucida o antiscivolo, colori chiari o scuri.</t>
  </si>
  <si>
    <t>1C.18.350.0060</t>
  </si>
  <si>
    <t>Pavimento sopraelevato ispezionabile composto da struttura di sostegno formata da piedini, in acciaio zincato provvisti di barra filettata e dado di regolazione, bloccaggio con dado munito di tacche di fissaggio, testa a croce sagomata per l'aggancio di traverse, con campo di regolazione variabile in altezza; provvisto di guarnizione antirombo in politene antistatico a tenuta d'aria e polvere, autoestinguente e atossica, fissaggio al pavimento tramite idonei collanti o tasselli ad espansione; traverse di portata (h 38 mm) in acciaio zincato a sezione Omega, disposte a maglie con interasse 600 x 600 mm, complete di guarnizioni antistatiche in politene a tenuta d'aria, antirombo, antipolvere, autoestinguenti e atossiche; pannello modulare mm 600 x 600 x 46, rispondente alle norme UNI EN 12825, così composto:</t>
  </si>
  <si>
    <t>- supporto in solfato di calcio monostrato (dim. 600 x 600 x 20 mm);</t>
  </si>
  <si>
    <t>- piano di calpestio formato da n° 4 marmette vibroformate ad alta pressione in conglomerato cementizio con granulati di marmo e/o granito (dim. 300 x 300 x 26 mm), rispondente alle norme DIN 18 500.</t>
  </si>
  <si>
    <t>bordo laterale antiurto in PVC.</t>
  </si>
  <si>
    <t>Totalmente esenti da colle o resine, euroclasse A1 di resistenza al fuoco, previsto per un carico accidentale di esercizio pari a 450 kg/m². Finitura superiore lucida o antiscivolo, colori chiari o scuri.</t>
  </si>
  <si>
    <t>1C.18.400</t>
  </si>
  <si>
    <t>PAVIMENTI IN LEGNO</t>
  </si>
  <si>
    <t>1C.18.400.0010</t>
  </si>
  <si>
    <t>Pavimento in listoni di legno, sezione 6 ÷ 7 x 2,2 cm, lunghezza 60 ÷ 120 cm, compresa fornitura magatelli da annegare nel sottofondo, lamatura, ceratura e assistenze murarie; con listoni:</t>
  </si>
  <si>
    <t>1C.18.400.0010.a</t>
  </si>
  <si>
    <t>- rovere Europa UNI B</t>
  </si>
  <si>
    <t>1C.18.400.0010.b</t>
  </si>
  <si>
    <t>- Wengè UNI A</t>
  </si>
  <si>
    <t>1C.18.400.0010.c</t>
  </si>
  <si>
    <t>- Afrormosia UNI A</t>
  </si>
  <si>
    <t>1C.18.400.0010.d</t>
  </si>
  <si>
    <t>- Doussiè UNI A</t>
  </si>
  <si>
    <t>1C.18.400.0010.e</t>
  </si>
  <si>
    <t>- Iroko UNI A</t>
  </si>
  <si>
    <t>1C.18.400.0020</t>
  </si>
  <si>
    <t>Pavimento in tavolette di legno, larghezza 35 ÷ 65 mm, spessore 10 mm, lunghezza 30 ÷ 40 cm, incollate su supporto cementizio, compresa lamatura, ceratura e assistenze murarie; con tavolette:</t>
  </si>
  <si>
    <t>1C.18.400.0020.a</t>
  </si>
  <si>
    <t>- Rovere Europa UNI B</t>
  </si>
  <si>
    <t>1C.18.400.0020.b</t>
  </si>
  <si>
    <t>1C.18.400.0020.c</t>
  </si>
  <si>
    <t>1C.18.400.0020.d</t>
  </si>
  <si>
    <t>1C.18.400.0020.e</t>
  </si>
  <si>
    <t>1C.18.400.0030</t>
  </si>
  <si>
    <t>Pavimento in quadrotti lamellari costituiti da listelli in legno, larghezza 2 - 3 cm, spessore 8 mm, lunghezza 12 ÷ 16 cm, montati su carta o rete, incollati su supporto cementizio, compresa lamatura, ceratura e assistenze murarie; con quadrotti:</t>
  </si>
  <si>
    <t>1C.18.400.0030.a</t>
  </si>
  <si>
    <t>1C.18.400.0030.b</t>
  </si>
  <si>
    <t>1C.18.400.0030.c</t>
  </si>
  <si>
    <t>1C.18.400.0030.d</t>
  </si>
  <si>
    <t>1C.18.400.0040</t>
  </si>
  <si>
    <t>Pavimento melaminico in doghe, imitgazione parquet, costituito da un supporto in HDF finito superiormente con un foglio di laminato speciale incollato ad alta pressione e da un secondo foglio di laminato incollato sul lato inferiore a scopo bilanciante, spessore mm. 8, classificazione AC5; compreso materassino antirumore in polietilene espanso e assistenze murarie.</t>
  </si>
  <si>
    <t>1C.18.400.0050</t>
  </si>
  <si>
    <t>Sovrapprezzo alle voci dei pavimenti in legno per finitura con laccatura con tre mani di vernice, invece di una mano di cera e lucidatura:</t>
  </si>
  <si>
    <t>1C.18.400.0060</t>
  </si>
  <si>
    <t>Lamatura di pavimenti in legno, compresa assistenza muraria e pulzia finale; finitura con:</t>
  </si>
  <si>
    <t>1C.18.400.0060.a</t>
  </si>
  <si>
    <t>- una mano di cera e lucidatura</t>
  </si>
  <si>
    <t>1C.18.400.0060.b</t>
  </si>
  <si>
    <t>- laccatura con tre mani di vernice sintetica trasparente</t>
  </si>
  <si>
    <t>1C.18.450</t>
  </si>
  <si>
    <t>PAVIMENTI VINILICI</t>
  </si>
  <si>
    <t>1C.18.450.0000</t>
  </si>
  <si>
    <t>Nei prezzi dei pavimenti vinilici, linoleum, gomma e similari è sempre compresa la livellina di lisciatura finale che viene eseguita al momento della posa. Il riferimento ad "idoneo massetto" intende specificare che il massetto dev'essere planare, compatto, non friabile e con l'umidità residua sotto il 2%. Questo è ovviamente scontato nelle nuove costruzioni, mentre nel caso di riutilizzo di massetti esistenti non idonei, le operazioni di ripristino del massetto devono essere valutate a parte.</t>
  </si>
  <si>
    <t>1C.18.450.0010</t>
  </si>
  <si>
    <t>Pavimento in piastrelle semiflessibili di PVC ad elevate cariche minerali, omogeneo plastificato e stabilizzato, da cm 30x30, peso 5,0 ÷ 7,0 kg/m², posato con adesivo, compresa la normale rasatura di idoneo massetto e le assistenze murarie; spessore:</t>
  </si>
  <si>
    <t>1C.18.450.0010.a</t>
  </si>
  <si>
    <t>- 2,5 mm - classe EN685 33/42 , classe di reazione al fuoco Uno (d.m. 15.03.2005) = Bfl s1 (EN13501-1) ;</t>
  </si>
  <si>
    <t>1C.18.450.0010.b</t>
  </si>
  <si>
    <t>- 3,2 mm - classe EN685 34/43 , classe di reazione al fuoco Uno (d.m. 15.03.2005) = Bfl s1 (EN13501-1) ;</t>
  </si>
  <si>
    <t>1C.18.450.0015</t>
  </si>
  <si>
    <t>Pavimento vinilico omogeneo, con cariche minerali e pigmenti, peso 3,0-3,3 kg/m², spessore 2,0mm, classe EN685 34/43, gruppo d’abrasione M (EN 660-1) , direzionale a due colori, posato con adesivo, compresa la normale rasatura di idoneo massetto e le assistenze murarie; classe di reazione al fuoco Uno (d.m. 15.03.2005) = Bfl s1 (EN13501-1) ; realizzato con :</t>
  </si>
  <si>
    <t>1C.18.450.0015.a</t>
  </si>
  <si>
    <t>- piastrelle da cm 50x50 a cm 61x61</t>
  </si>
  <si>
    <t>1C.18.450.0015.b</t>
  </si>
  <si>
    <t>- teli di altezza 100 ÷ 200 cm</t>
  </si>
  <si>
    <t>1C.18.450.0020</t>
  </si>
  <si>
    <t>- Pavimento vinilico omogeneo, con cariche minerali e pigmenti, peso 3,5-3,7 kg/m2 , spessore 2,0mm, classe EN685 34/43, gruppo d’abrasione M (EN 660-1) , direzionale a quattro colori, finitura superficiale poliuretanica, posato con adesivo, compresa la normale rasatura di idoneo massetto e le assistenze murarie; classe di reazione al fuoco Uno (d.m. 15.03.2005) = Bfl s1 (EN13501-1) ; realizzato con :</t>
  </si>
  <si>
    <t>1C.18.450.0020.a</t>
  </si>
  <si>
    <t>- piastrelle da cm.61x61</t>
  </si>
  <si>
    <t>1C.18.450.0020.b</t>
  </si>
  <si>
    <t>- teli di altezza 100 - 200 cm</t>
  </si>
  <si>
    <t>1C.18.450.0025</t>
  </si>
  <si>
    <t>Pavimento vinilico omogeneo, con cariche minerali e pigmenti, peso 3,2-3,5 kg/m², spessore 2,0mm, classe EN685 34/43, gruppo d’abrasione M (EN 660-1) , direzionale a due colori, finitura superficiale poliuretanica PU, posato con adesivo, compresa la normale rasatura di idoneo massetto e le assistenze murarie; classe di reazione al fuoco Uno (d.m. 15.03.2005) = Bfl s1 (EN13501-1) ; realizzato con:</t>
  </si>
  <si>
    <t>1C.18.450.0025.a</t>
  </si>
  <si>
    <t>1C.18.450.0025.b</t>
  </si>
  <si>
    <t>1C.18.450.0030</t>
  </si>
  <si>
    <t>Pavimento vinilico omogeneo, con cariche minerali e pigmenti, peso 4,2-4,5 kg/m2, spessore 2,5mm, classe EN 685 34/43, gruppo d’abrasione M (EN 660-1), direzionale a due colori, posato con adesivo, compresa la normale rasatura di idoneo massetto e le assistenze murarie; classe di reazione al fuoco Uno (d.m. 15.03.2005) = Bfl s1 (EN13501-1) ; realizzato con:</t>
  </si>
  <si>
    <t>1C.18.450.0030.a</t>
  </si>
  <si>
    <t>- piastrelle da cm 30x30 a cm 61x61</t>
  </si>
  <si>
    <t>1C.18.450.0030.b</t>
  </si>
  <si>
    <t>1C.18.450.0035</t>
  </si>
  <si>
    <t>Pavimento vinilico omogeneo, con cariche minerali e pigmenti, peso 2,9-3,3 kg/m2, spessore 2,0mm, classe EN685 34/43 gruppo d’abrasione P (EN660-1), NON direzionale, finitura superficiale poliuretanica PUR, posato con adesivo, compresa la normale rasatura di idoneo massetto e le assistenze murarie; classe di reazione al fuoco Uno (d.m. 15.03.2005) = Bfl s1 (EN13501-1) ; realizzato con:</t>
  </si>
  <si>
    <t>1C.18.450.0035.a</t>
  </si>
  <si>
    <t>1C.18.450.0035.b</t>
  </si>
  <si>
    <t>1C.18.450.0040</t>
  </si>
  <si>
    <t>Pavimento vinilico eterogeneo coestruso, costituito da uno strato d’usura non inferiore a 0,9 mm. Classe EN 685 34/43 gruppo d’abrasione T (EN 660-1 &lt; 0,040 mm.) e da uno strato di supporto in pvc riciclato contenente un massimo di 40 % di cariche minerali e pigmenti, peso 2,8-3,0 kg/m2, spessore 2,2 mm. Non direzionale o tinta unita, posato con adesivo, compresa la normale rasatura di idoneo massetto e le assistenze murarie; classe di reazione al fuoco Uno (d.m. 15.03.2005) = Bfl s1 (EN13501-1) ; realizzato con:</t>
  </si>
  <si>
    <t>1C.18.450.0040.a</t>
  </si>
  <si>
    <t>- piastrelle da cm 61x61</t>
  </si>
  <si>
    <t>1C.18.450.0040.b</t>
  </si>
  <si>
    <t>- teli di altezza 140 - 150 cm</t>
  </si>
  <si>
    <t>1C.18.450.0050</t>
  </si>
  <si>
    <t>Pavimento in piastrelle resilienti flessibili a bordi bisellati e smussati, a base di resine e PVC rinforzato e stabilizzato con doppia fibra di vetro, strato di usura non riflettente e leggermente goffrato, lamina trasparente da 0,45 mm; posato con adesivo, compresa la normale rasatura di idoneo massetto e le assistenze murarie, con piastrelle 32 x 32 cm, 42 x 64 cm, spessore 3,0 mm; realizzato con piastrelle:</t>
  </si>
  <si>
    <t>1C.18.450.0050.a</t>
  </si>
  <si>
    <t>- a giunti accostati e stuccati</t>
  </si>
  <si>
    <t>1C.18.450.0050.b</t>
  </si>
  <si>
    <t>- a giunti fugati con distanziatori di 2 ÷ 3 mm e stuccati</t>
  </si>
  <si>
    <t>1C.18.450.0060</t>
  </si>
  <si>
    <t>Pavimento in PVC eterogeneo compatto, non orientato composto da speciali resine viniliche miscelate con plastificanti, cariche rinforzanti, stabilizzanti alla luce ed al calore; classificato come flessibile. Costituito da due strati calandrati e pressati: uno strato inferiore di supporto stampato e/o colorato ed uno strato d’usura non inferiore a 0,7 mm costituito da pvc puro trasparente, classe EN 685 34/43 gruppo d’abrasione T (EN 660-1 &lt; 0,08 mm), spessore totale 2,0 mm. , peso 2,7-2,9 kg/m2 ; posato con adesivo, compresa la normale rasatura di idoneo massetto e le assistenze murarie; classe di reazione al fuoco Uno (d.m. 15.03.2005) = Bfl s1 (EN13501-1), realizzato con:teli di altezza 200 cm</t>
  </si>
  <si>
    <t>1C.18.450.0065</t>
  </si>
  <si>
    <t>Pavimento vinilico multistrato pressato a caldo costituito da un supporto stampato e/o colorato e da uno strato d’usura in pvc puro trasparente di spessore non inferiore a 0,30 mm. Classe EN685 32/41 gruppo d’abrasione T (EN 660-1 &lt; 0,08mm.), con superficie leggermente goffrata, spessore totale 2,0 mm. , peso 3,3-3,5 kg/m2 ; ; classe di reazione al fuoco Uno (d.m. 15.03.2005) = Bfl s1 (EN13501-1) ; posato con adesivo, compresa la normale rasatura di idoneo massetto e le assistenze murarie; realizzato con:</t>
  </si>
  <si>
    <t>1C.18.450.0065.a</t>
  </si>
  <si>
    <t>- listoni effetto legno da cm. 10-16 x 90-100</t>
  </si>
  <si>
    <t>1C.18.450.0065.b</t>
  </si>
  <si>
    <t>- piastre effetto pietra da cm. 45,7 x 45,7 o 30,47x30,47 o 30,47x61,0</t>
  </si>
  <si>
    <t>1C.18.450.0070</t>
  </si>
  <si>
    <t>Pavimento vinilico multistrato pressato a caldo costituito da un supporto stampato e/o colorato e da uno strato d’usura in pvc puro trasparente di spessore non inferiore a 0,55 mm. Classe EN685 33/42 gruppo d’abrasione T (EN 660-1 &lt; 0,08mm.), con superficie leggermente goffrata, spessore totale 2,5 mm. , peso 4,3-4,5 kg/m2 ; ; classe di reazione al fuoco Uno (d.m. 15.03.2005) = Bfl s1 (EN13501-1) ; posato con adesivo, compresa la normale rasatura di idoneo massetto e le assistenze murarie; realizzato con:</t>
  </si>
  <si>
    <t>1C.18.450.0070.a</t>
  </si>
  <si>
    <t>- listoni effetto legno da cm. 10-12 x 90-100</t>
  </si>
  <si>
    <t>1C.18.450.0070.b</t>
  </si>
  <si>
    <t>- piastre effetto pietra da cm. 45,7 x 45,7 o 45,7 x 91,4</t>
  </si>
  <si>
    <t>1C.18.450.0075</t>
  </si>
  <si>
    <t>Pavimento vinilico multistrato pressato a caldo costituito da un supporto in pvc e fibra di vetro, uno strato di legno naturale tranciato di spessore non inferiore a 0,5 mm , e da uno strato d’usura protettivo in pvc trasparente di spessore non inferiore a 0,5 mm., spessore totale 2,0 mm , peso 2,5-2,9 kg/m2 Classe EN685 33/42 gruppo d’abrasione T (EN 660-1 &lt; 0,08mm.), con superficie leggermente goffrata, spessore totale 2,0-2,5 mm. ; ; classe di reazione al fuoco Uno (d.m. 15.03.2005) = Bfl s1 (EN13501-1) ; posato con adesivo, compresa la normale rasatura di idoneo massetto e le assistenze murarie; realizzato con listoni cm 15-18 x 100-120</t>
  </si>
  <si>
    <t>1C.18.450.0080</t>
  </si>
  <si>
    <t>Pavimento vinilico costituito da uno strato d'usura in PVC puro di spessore non inferiore a 0,7 mm,. Classe EN 685 34/42 gruppo d’abrasione T (EN 660-1 &lt; 0,08 mm.), accoppiato con uno strato di fibra di vetro e con uno strato di PVC compatto stampato e/o colorato ed una base avente funzione di riduzione del rumore di calpestio ( &gt; 19 dB) in PVC espanso a cellule chiuse o feltro sintetico, con trattamento superficiale poliuretanico; classe di reazione al fuoco Uno (d.m. 15.03.2005) = Bfl s1 (EN13501-1) ; spessore totale 3,3 mm , peso 2,6-2,8 kg/m2 posato con adesivo, compresa la normale rasatura di idoneo massetto e le assistenze murarie, realizzato con teli di altezza 200 cm</t>
  </si>
  <si>
    <t>1C.18.450.0090</t>
  </si>
  <si>
    <t>Pavimento quarzo-vinilico, costituito da una mescola omogenea di PVC, plastificanti, stabilizzanti, pigmenti e cariche minerali rinforzanti, con un contenuto di polvere di quarzo non inferiore al 57% in peso, ottenuto per calandratura e successiva doppia pressatura (a caldo e a freddo); superficie d'usura trattata in fabbrica con strato protettivo poliuretanico. Spessore totale 2,00 mm, in piastre 30 x 30 cm.; posato con adesivo, compresa la normale rasatura di idoneo massetto e le assistenze murarie, nei colori:</t>
  </si>
  <si>
    <t>1C.18.450.0090.a</t>
  </si>
  <si>
    <t>- unito</t>
  </si>
  <si>
    <t>1C.18.450.0090.b</t>
  </si>
  <si>
    <t>- seminato</t>
  </si>
  <si>
    <t>1C.18.450.0095</t>
  </si>
  <si>
    <t>Pavimento in teli di vinilico omogeneo, antisdrucciolo a strato unico,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2,0 , peso 2,4-2,5 kg/m², classe di reazione al fuoco Uno (d.m. 15.03.2005) = Bfl s1 (EN13501-1) ; posato con adesivo, compresa la normale rasatura di idoneo massetto e le assistenze murarie , realizzato con teli da cm. 200</t>
  </si>
  <si>
    <t>1C.18.450.0100</t>
  </si>
  <si>
    <t>Pavimento in teli di vinilico omogeneo, antisdrucciolo a strato unico, su trama in fibra di vetro rinforzata con poliestere, contenente granuli abrasivi di carburo silicio e quarzo colorato nello strato superficiale, e con ossido d'alluminio e un battericida permanente nella massa. Reazione al fuoco euroclasse (A2FL-s1) (BFL-s1) (CFL-s1) se impiegato lungo le vie di esodo o, oltre alle precedenti, (A2FL-s1) (BFL-s1) se impiegato in altri ambienti . Altezza 200 cm, spessore mm 2, peso 2,2 kg/m², posato con adesivo, compresa la normale rasatura di idoneo massetto e le assistenze murarie</t>
  </si>
  <si>
    <t>1C.18.450.0105</t>
  </si>
  <si>
    <t>Pavimento in teli di vinilico omogeneo, antisdrucciolo a strato unico,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2,5 , peso 3,0-3,5 kg/m², classe di reazione al fuoco Uno (d.m. 15.03.2005) = Bfl s1 (EN13501-1) ; posato con adesivo, compresa la normale rasatura di idoneo massetto e le assistenze murarie , realizzato con teli da cm. 200</t>
  </si>
  <si>
    <t>1C.18.450.0110</t>
  </si>
  <si>
    <t>Pavimento in teli vinilici multistrato, con strato di usura in PVC puro, rinforzato e stabilizzato con fibra di vetro su base di PVC microcellulare, posato con adesivo, compresa la normale rasatura di idoneo massetto e le assistenze murarie; con teli spessore 2,0 mm.</t>
  </si>
  <si>
    <t>1C.18.450.0115</t>
  </si>
  <si>
    <t>Pavimento autoposante in pvc, idoneo per applicazione su pavimenti sopraelevati, eterogeneo coestruso costituito da uno strato d’usura in pvc Classe EN 685 34/43 gruppo d’abrasione T (EN 660-1 &lt; 0,04 mm.) avente spessore non inferiore a 1,5mm. ed uno strato di supporto in pvc compatto; spessore totale 5,0 mm. peso non inferiore a 7,2 kg/m2 ; classe di reazione al fuoco Uno (d.m. 15.03.2005) = Bfl s1 (EN13501-1) ; posato con adesivo tipo ecofix, realizzato con piastre da cm. 61x61</t>
  </si>
  <si>
    <t>1C.18.450.0120</t>
  </si>
  <si>
    <t>Pavimento in teli vinilici multistrato, impermeabili, con strato di usura in PVC a rilievo, supporto in PVC plastificato e stabilizzato con fibra di vetro; posato con adesivo, compresa la normale rasatura di idoneo massetto e le assistenze murarie; con teli altezza fino a 200 cm, spessore:</t>
  </si>
  <si>
    <t>1C.18.450.0120.a</t>
  </si>
  <si>
    <t>- 2,5 mm</t>
  </si>
  <si>
    <t>1C.18.450.0120.b</t>
  </si>
  <si>
    <t>- 3,5 mm</t>
  </si>
  <si>
    <t>1C.18.450.0120.c</t>
  </si>
  <si>
    <t>- 4,5 mm</t>
  </si>
  <si>
    <t>1C.18.450.0120.d</t>
  </si>
  <si>
    <t>- 4,5 mm omogeneo</t>
  </si>
  <si>
    <t>1C.18.450.0120.e</t>
  </si>
  <si>
    <t>- 6,5 mm omogeneo</t>
  </si>
  <si>
    <t>1C.18.450.0130</t>
  </si>
  <si>
    <t>Pavimento in teli di vinilico omogeneo, antisdrucciolo a strato unico, su trama in fibra di vetro rinforzata con poliestere, contenente a tutto spessore nella massa granuli abrasivi di carburo silicio, quarzo colorato e ossido d'alluminio e frammenti in pvc colorato, con un battericida permanente nella massa. Idoneo Secondo EN 13845 Classe 34/43 gruppo d’Abrasione T (EN 660-2 &lt; 0,2 mm3) spessore mm 2,0 peso 2,4-2,6 kg/m², classe di reazione al fuoco Uno (d.m. 15.03.2005) = Bfl s1 (EN13501-1) ; posato con adesivo, compresa la normale rasatura di idoneo massetto e le assistenze murarie , realizzato con teli da cm.200</t>
  </si>
  <si>
    <t>1C.18.450.0140</t>
  </si>
  <si>
    <t>Pavimento in teli di vinilico omogeneo, antisdrucciolo a strato unico con superficie a piccoli bolli per passaggio a piedi nudi, su trama in fibra di vetro rinforzata con poliestere, contenente a tutto spessore nella massa granuli abrasivi di carburo silicio, quarzo colorato e ossido d'alluminio, con un battericida permanente nella massa. Idoneo Secondo EN 13845 Classe 34/43 gruppo d’Abrasione T (EN 660-2 &lt; 0,2 mm3) spessore mm 2,0 peso 2,4-2,6 kg/m², classe di reazione al fuoco Uno (d.m. 15.03.2005) = Bfl s1 (EN13501-1) ; posato con adesivo, compresa la normale rasatura di idoneo massetto e le assistenze murarie , realizzato con teli da cm.200</t>
  </si>
  <si>
    <t>1C.18.450.0150</t>
  </si>
  <si>
    <t>Pavimento eterogeneo composto da resine viniliche, rinforzate con doppia fibra di vetro e strato di usura spessore mm 0,45. Spessore totale 2,3 mm. Superficie leggermente goffrata con disegni che rappresentano fedelmente diversi tipi di parquet, di pietre naturali e di stoffe; posato con adesivo, compresa la normale rasatura di idoneo massetto e le assistenze murarie; in teli altezza 128 cm o in piastrelle da cm 64x64.</t>
  </si>
  <si>
    <t>1C.18.450.0200</t>
  </si>
  <si>
    <t>Sovrapprezzo ai pavimenti vinilici in piastrelle per posa particolare:</t>
  </si>
  <si>
    <t>1C.18.450.0200.a</t>
  </si>
  <si>
    <t>- a dama</t>
  </si>
  <si>
    <t>1C.18.450.0200.b</t>
  </si>
  <si>
    <t>- a fasce a disegno</t>
  </si>
  <si>
    <t>1C.18.450.0250</t>
  </si>
  <si>
    <t>Saldatura a caldo, previa preparazione, dei giunti di piastrelle o teli vinilici per pavimenti, con interposizione di filetto in PVC e refilatura finale, compresa pulizia finale e assistenza muraria.</t>
  </si>
  <si>
    <t>Per pavimenti:</t>
  </si>
  <si>
    <t>1C.18.450.0250.a</t>
  </si>
  <si>
    <t>- in teli</t>
  </si>
  <si>
    <t>1C.18.450.0250.b</t>
  </si>
  <si>
    <t>- in piastrelle</t>
  </si>
  <si>
    <t>1C.18.450.0300</t>
  </si>
  <si>
    <t>Formazione di guscia contro parete per i pavimenti vinilici e similari, compresa fornitura e posa dell'elemento sottoguscia arrotondato preformato d'angolo ed ogni assistenza muraria</t>
  </si>
  <si>
    <t>1C.18.500</t>
  </si>
  <si>
    <t>PAVIMENTI IN GOMMA</t>
  </si>
  <si>
    <t>1C.18.500.0000</t>
  </si>
  <si>
    <t>Nei prezzi dei pavimenti in gomma, vinilici, linoleum, e similari è sempre compresa la livellina di lisciatura finale che viene eseguita al momento della posa. Il riferimento ad "idoneo massetto" intende specificare che il massetto dev'essere planare, compatto, non friabile e con l'umidità residua sotto il 2%. Questo è ovviamente scontato nelle nuove costruzioni, mentre nel caso di riutilizzo di massetti esistenti non idonei, le eventuali operazioni di ripristino o consolidamento del massetto devono essere valutate a parte.</t>
  </si>
  <si>
    <t>1C.18.500.0010</t>
  </si>
  <si>
    <t>Pavimento in piastrelle in gomma naturale e sintetica, cariche minerali, vulcanizzanti, stabilizzanti e pigmenti, colore nero a bolli, rovescio smerigliato; posato con adesivo, compresa la normale rasatura di idoneo massetto e le assistenze murarie; nei tipi:</t>
  </si>
  <si>
    <t>1C.18.500.0010.a</t>
  </si>
  <si>
    <t>- piastrelle da cm 50 x 50; spessore 2,7 mm - classe EN685 32/41 , classe di reazione al fuoco Uno (d.m. 15.03.2005) = Bfl s1 (EN13501-1) ;</t>
  </si>
  <si>
    <t>1C.18.500.0010.b</t>
  </si>
  <si>
    <t>- teli altezza da cm 100 - 200 ; spessore 2,7 mm - classe EN685 32/41 , classe di reazione al fuoco Uno (d.m. 15.03.2005) = Bfl s1 (EN13501-1) ;</t>
  </si>
  <si>
    <t>1C.18.500.0010.c</t>
  </si>
  <si>
    <t>- piastrelle da cm 100 x 100; spessore 4,0 mm - classe EN685 34/43 , classe di reazione al fuoco Uno (d.m. 15.03.2005) = Bfl s1 (EN13501-1) ;</t>
  </si>
  <si>
    <t>1C.18.500.0010.d</t>
  </si>
  <si>
    <t>- teli altezza da cm 100 - 200; spessore 4,0 mm - classe EN685 34/43 , classe di reazione al fuoco Uno (d.m. 15.03.2005) = Bfl s1 (EN13501-1) ;</t>
  </si>
  <si>
    <t>1C.18.500.0010.e</t>
  </si>
  <si>
    <t>- sovrapprezzo per colori standard</t>
  </si>
  <si>
    <t>1C.18.500.0020</t>
  </si>
  <si>
    <t>Pavimento in piastrelle in gomma naturale e sintetica, cariche minerali, vulcanizzanti, stabilizzanti e pigmenti, rovescio a coda di rondine, posato con adesivo cementizio; con piastrelle formato 100 x 100 cm; spessore 10 mm, superficie a bolli. - classe EN685 34/43 , classe di reazione al fuoco Uno (d.m. 15.03.2005) = Bfl s1 (EN13501-1) ;compresa la normale rasatura di idoneo massetto e le assistenze murarie:</t>
  </si>
  <si>
    <t>1C.18.500.0020.a</t>
  </si>
  <si>
    <t>- colore nero</t>
  </si>
  <si>
    <t>1C.18.500.0020.b</t>
  </si>
  <si>
    <t>- colori standard</t>
  </si>
  <si>
    <t>1C.18.500.0030</t>
  </si>
  <si>
    <t>Pavimento in piastrelle in gomma naturale e sintetica a due strati, cariche minerali, vulcanizzanti, stabilizzanti e pigmenti, posato con adesivo; con piastrelle a superficie liscia, marmorizzata, formato 61 x 61 cm; compresa la normale rasatura di idoneo massetto e le assistenze murarie;</t>
  </si>
  <si>
    <t>spessori:</t>
  </si>
  <si>
    <t>1C.18.500.0030.a</t>
  </si>
  <si>
    <t>- piastrelle da cm 61 x 61; spessore 3,0 mm - classe EN685 34/43 , classe di reazione al fuoco Uno (d.m. 15.03.2005) = Bfl s1 (EN13501-1) ;</t>
  </si>
  <si>
    <t>1C.18.500.0030.b</t>
  </si>
  <si>
    <t>- teli altezza da cm 100-200, lunghezza cm 1000 - 20000; spessore 3,0 mm - classe EN685 34/43 , classe di reazione al fuoco Uno (d.m. 15.03.2005) = Bfl s1 (EN13501-1) ;</t>
  </si>
  <si>
    <t>1C.18.500.0040</t>
  </si>
  <si>
    <t>Pavimento in teli di gomma naturale e sintetica a due strati, cariche minerali, vulcanizzanti, stabilizzanti e pigmenti, posato con adesivo, con teli a superficie scanellata fine, colore nero o grigio, altezza 100 cm, lunghezza cm 1200; spessore 3,0 mm; - classe EN685 34/43 , classe di reazione al fuoco Uno (d.m. 15.03.2005) = Bfl s1 (EN13501-1) ; compresa la normale rasatura di idoneo massetto e le assistenze murarie.</t>
  </si>
  <si>
    <t>1C.18.500.0050</t>
  </si>
  <si>
    <t>Sovrapprezzo ai pavimenti in piastrelle di gomma per posa particolare:</t>
  </si>
  <si>
    <t>1C.18.500.0050.a</t>
  </si>
  <si>
    <t>1C.18.500.0050.b</t>
  </si>
  <si>
    <t>1C.18.500.0060</t>
  </si>
  <si>
    <t>Pavimento in piastrelle o teli in gomma naturale e sintetica, cariche minerali, vulcanizzanti, stabilizzanti e pigmenti, posato con adesivo; superficie liscia, con granuli fini di diversi colori incorporati; - classe EN685 32/41 , classe di reazione al fuoco Uno (d.m. 15.03.2005) = Bfl s1 (EN13501-1) ; compresa la normale rasatura di idoneo massetto e le assistenze murarie.Nei formati:</t>
  </si>
  <si>
    <t>1C.18.500.0060.a</t>
  </si>
  <si>
    <t>- piastrelle da 61 x 61 cm; spessore 2,0 mm</t>
  </si>
  <si>
    <t>1C.18.500.0060.b</t>
  </si>
  <si>
    <t>- teli altezza da 100-200 cm, lunghezza 1000-2000 cm, spessore 2,0 mm</t>
  </si>
  <si>
    <t>1C.18.500.0070</t>
  </si>
  <si>
    <t>Pavimento sportivo per interni in teli in gomma naturale e sintetica, cariche minerali, vulcanizzanti, stabilizzanti e pigmenti, posato con adesivo; superficie goffrata, con marmorizzazione tono su tono; compresa la normale rasatura di idoneo massetto e le assistenza murarie.Nei formati:</t>
  </si>
  <si>
    <t>1C.18.500.0070.a</t>
  </si>
  <si>
    <t>- teli altezza da 190 cm, lunghezza 1410 cm, spessore 3,5 mm</t>
  </si>
  <si>
    <t>1C.18.500.0070.b</t>
  </si>
  <si>
    <t>- teli altezza da 190 cm, lunghezza 1410 cm, spessore 4,5 mm</t>
  </si>
  <si>
    <t>1C.18.500.0080</t>
  </si>
  <si>
    <t>Pavimento in piastrelle in gomma naturale e sintetica, cariche minerali, vulcanizzanti, stabilizzanti e pigmenti, posato con adesivo; superficie martellata, in tinta unita o con granuli a spigolo vivo incorporati; compresa la normale rasatura di idoneo massetto e le assistenza murarie.Nei formati:</t>
  </si>
  <si>
    <t>1C.18.500.0080.a</t>
  </si>
  <si>
    <t>- piastrelle da 50 x 50 cm; spessore 2,2 mm - classe EN685 32/41 , classe di reazione al fuoco Uno (d.m. 15.03.2005) = Bfl s1 (EN13501-1) colori gruppo 1</t>
  </si>
  <si>
    <t>1C.18.500.0080.b</t>
  </si>
  <si>
    <t>- piastrelle da 100 x 100 cm; spessore 3,5 mm - classe EN685 34/43 , classe di reazione al fuoco Uno (d.m. 15.03.2005) = Bfl s1 (EN13501-1) ; colori gruppo 1</t>
  </si>
  <si>
    <t>1C.18.500.0090</t>
  </si>
  <si>
    <t>Pavimento in piastrelle o teli in gomma naturale e sintetica a due strati, cariche minerali, vulcanizzanti, stabilizzanti e pigmenti, posato con adesivo; superficie liscia in tinta unita, formato piastre 61x 61 cm, formato teli 190-200 x 1000 cm, spessore 3,0 mm; - classe EN685 34/43 , classe di reazione al fuoco Uno (d.m. 15.03.2005) = Bfl s1 (EN13501-1) ; compresa la normale rasatura di idoneo massetto e le assistenza murarie.Nei formati:</t>
  </si>
  <si>
    <t>1C.18.500.0090.a</t>
  </si>
  <si>
    <t>- piastrelle da 61 x 61 cm; spessore 3,0 mm</t>
  </si>
  <si>
    <t>1C.18.500.0090.b</t>
  </si>
  <si>
    <t>- teli altezza da 190-200 cm, lunghezza 1000-2000 cm, spessore 3,0 mm</t>
  </si>
  <si>
    <t>1C.18.500.0100</t>
  </si>
  <si>
    <t>Saldatura a caldo, previa preparazione, dei giunti di piastrelle o teli per pavimenti in gomma, mediante interposizione di idoneo cordolo e rifilatura finale; compresa pulizia finale e assistenza muraria.</t>
  </si>
  <si>
    <t>1C.18.500.0100.a</t>
  </si>
  <si>
    <t>1C.18.500.0100.b</t>
  </si>
  <si>
    <t>1C.18.550</t>
  </si>
  <si>
    <t>PAVIMENTI IN LINOLEUM</t>
  </si>
  <si>
    <t>1C.18.550.0000</t>
  </si>
  <si>
    <t>Nei prezzi dei pavimenti in linoleum, gomma, vinilici, e similari è sempre compresa la livellina di lisciatura finale che viene eseguita al momento della posa. Il riferimento ad "idoneo massetto" intende specificare che il massetto deve essere planare, compatto, non friabile e con l'umidità residua sotto il 2%. Questo è ovviamente scontato nelle nuove costruzioni, mentre nel caso di riutilizzo di massetti esistenti non idonei, le eventuali operazioni di ripristino o consolidamento del massetto devono essere valutate a parte.</t>
  </si>
  <si>
    <t>1C.18.550.0010</t>
  </si>
  <si>
    <t>Pavimento in teli di linoleum a tinta unita, superficie superiore protetta con adeguato trattamento, , posato con adesivo, compresa la normale rasatura di idoneo massetto, assistenze murarie con protezione e pulizia finale; con teli da 200 cm e spessori:</t>
  </si>
  <si>
    <t>1C.18.550.0010.a</t>
  </si>
  <si>
    <t>- 2,0 mm - classe EN685 32/41 , classe di reazione al fuoco Uno (d.m. 15.03.2005) = Bfl s1 (EN13501-1) ;</t>
  </si>
  <si>
    <t>1C.18.550.0010.b</t>
  </si>
  <si>
    <t>- 2,5 mm - classe EN685 34/42 , classe di reazione al fuoco Uno (d.m. 15.03.2005) = Bfl s1 (EN13501-1) ;</t>
  </si>
  <si>
    <t>1C.18.550.0010.c</t>
  </si>
  <si>
    <t>- 3,2 mm - classe EN685 34/42 , classe di reazione al fuoco Uno (d.m. 15.03.2005) = Bfl s1 (EN13501-1) ;</t>
  </si>
  <si>
    <t>1C.18.550.0020</t>
  </si>
  <si>
    <t>Pavimento in teli di linoleum a tinte variegate, marmorizzate, superficie superiore protetta con adeguato trattamento, posato con adesivo, compresa la normale rasatura di idoneo massetto, assistenze murarie con protezione e pulizia finale; con teli da 200 cm e spessori:</t>
  </si>
  <si>
    <t>1C.18.550.0020.a</t>
  </si>
  <si>
    <t>1C.18.550.0020.b</t>
  </si>
  <si>
    <t>1C.18.550.0020.c</t>
  </si>
  <si>
    <t>1C.18.550.0020.d</t>
  </si>
  <si>
    <t>- 4,0 mm - classe EN685 34/43 , classe di reazione al fuoco Uno (d.m. 15.03.2005) = Bfl s1 (EN13501-1) ;</t>
  </si>
  <si>
    <t>1C.18.550.0030</t>
  </si>
  <si>
    <t>Pavimento in piastrelle di linoleum a tinta unita, variegata o marmorizzata, superficie superiore protetta con adeguato trattamento, posato con adesivo, compresa la normale rasatura di idoneo massetto, assistenze murarie con protezione e pulizia finale; con quadrotti da 50x50 cm e spessore mm 2,5. - classe EN685 34/42 , classe di reazione al fuoco Uno (d.m. 15.03.2005) = Bfl s1 (EN13501-1) ;</t>
  </si>
  <si>
    <t>1C.18.550.0040</t>
  </si>
  <si>
    <t>Sigillatura a caldo, previa preparazione, dei giunti di piastrelle o teli in linoleum per pavimenti, mediante interposizione di idoneo filetto; compresa assistenza muraria e pulizia finale.</t>
  </si>
  <si>
    <t>1C.18.550.0040.a</t>
  </si>
  <si>
    <t>1C.18.550.0040.b</t>
  </si>
  <si>
    <t>1C.18.550.0050</t>
  </si>
  <si>
    <t>Sovrapprezzo ai pavimenti in linoleum per posa particolare:</t>
  </si>
  <si>
    <t>1C.18.550.0050.a</t>
  </si>
  <si>
    <t>- in piastrelle, a dama</t>
  </si>
  <si>
    <t>1C.18.550.0050.b</t>
  </si>
  <si>
    <t>- in teli, a fasce a disegno</t>
  </si>
  <si>
    <t>1C.18.600</t>
  </si>
  <si>
    <t>ZOCCOLINI</t>
  </si>
  <si>
    <t>1C.18.600.0010</t>
  </si>
  <si>
    <t>Zoccolino in legno duro, compresi tagli sfridi e assistenza muraria:</t>
  </si>
  <si>
    <t>1C.18.600.0010.a</t>
  </si>
  <si>
    <t>- 60 x 9 mm, incollato o inchiodato</t>
  </si>
  <si>
    <t>1C.18.600.0010.b</t>
  </si>
  <si>
    <t>- 80 x 10 mm, incollato o inchiodato</t>
  </si>
  <si>
    <t>1C.18.600.0010.c</t>
  </si>
  <si>
    <t>- 80 x 10 mm, posato con viti e tasselli ad espansione</t>
  </si>
  <si>
    <t>1C.18.600.0020</t>
  </si>
  <si>
    <t>Zoccolino in gres rosso, compresa assistenza muraria:</t>
  </si>
  <si>
    <t>1C.18.600.0020.a</t>
  </si>
  <si>
    <t>- 7½ x 15 cm, con gola, altezza 7½ cm</t>
  </si>
  <si>
    <t>1C.18.600.0020.b</t>
  </si>
  <si>
    <t>- 15 x 15 cm, con gola</t>
  </si>
  <si>
    <t>1C.18.600.0020.c</t>
  </si>
  <si>
    <t>- 7½ x 15 cm, spess. 8/9 mm, piano, altezza 7½ cm</t>
  </si>
  <si>
    <t>1C.18.600.0030</t>
  </si>
  <si>
    <t>Zoccolino in gres fine porcellanato, altezza 10 cm, compresa assistenza muraria</t>
  </si>
  <si>
    <t>1C.18.600.0030.a</t>
  </si>
  <si>
    <t>- 10 x 10 cm, con gola</t>
  </si>
  <si>
    <t>1C.18.600.0030.b</t>
  </si>
  <si>
    <t>- 10 x 10 cm, piano</t>
  </si>
  <si>
    <t>1C.18.600.0040</t>
  </si>
  <si>
    <t>Zoccolino in plastica flessibile, compresa assistenza muraria:</t>
  </si>
  <si>
    <t>1C.18.600.0040.a</t>
  </si>
  <si>
    <t>- altezza 7 cm</t>
  </si>
  <si>
    <t>1C.18.600.0040.b</t>
  </si>
  <si>
    <t>- altezza 10 cm</t>
  </si>
  <si>
    <t>1C.18.600.0050</t>
  </si>
  <si>
    <t>Zoccolino in plastica flessibile, sagomato con guscia di raccordo per l'inserimento di teli o piastrelle viniliche, compresa assistenza muraria:</t>
  </si>
  <si>
    <t>1C.18.600.0050.a</t>
  </si>
  <si>
    <t>1C.18.600.0050.b</t>
  </si>
  <si>
    <t>- altezza 12 cm</t>
  </si>
  <si>
    <t>1C.18.600.0060</t>
  </si>
  <si>
    <t>Zoccolino in masonite ricoperto da PVC antigraffio con raccordo a guscia, compresa assistenza muraria; altezza:</t>
  </si>
  <si>
    <t>1C.18.600.0060.a</t>
  </si>
  <si>
    <t>- 6 cm, incollato o inchiodato</t>
  </si>
  <si>
    <t>1C.18.600.0060.b</t>
  </si>
  <si>
    <t>- 10 cm, incollato o inchiodato</t>
  </si>
  <si>
    <t>1C.18.600.0060.c</t>
  </si>
  <si>
    <t>- 6 cm, assicurato con viti e tasselli</t>
  </si>
  <si>
    <t>1C.18.600.0060.d</t>
  </si>
  <si>
    <t>- 10 cm, assicurato con viti e tasselli</t>
  </si>
  <si>
    <t>1C.18.600.0070</t>
  </si>
  <si>
    <t>Zoccolino in linoleum preformato, altezza fino a 10 cm, compresa assistenza muraria</t>
  </si>
  <si>
    <t>1C.18.650</t>
  </si>
  <si>
    <t>OPERE VARIE DI FINITURA</t>
  </si>
  <si>
    <t>1C.18.650.0010</t>
  </si>
  <si>
    <t>Parabordi in plastica, in opera compresa assistenza muraria, per gradini:</t>
  </si>
  <si>
    <t>1C.18.650.0010.a</t>
  </si>
  <si>
    <t>- ad angolo retto</t>
  </si>
  <si>
    <t>1C.18.650.0010.b</t>
  </si>
  <si>
    <t>- con profilo a toro</t>
  </si>
  <si>
    <t>1C.18.650.0020</t>
  </si>
  <si>
    <t>Battute o listelli per separazione pavimenti, in opera compresa assistenza muraria:</t>
  </si>
  <si>
    <t>1C.18.650.0020.a</t>
  </si>
  <si>
    <t>- in plastica flessibile, larghezza 30 mm, spessore 2,0 ÷ 3,0 mm</t>
  </si>
  <si>
    <t>1C.18.650.0020.b</t>
  </si>
  <si>
    <t>- in ottone leggero, per moquette, larghezza 30-35 mm</t>
  </si>
  <si>
    <t>1C.18.650.0020.c</t>
  </si>
  <si>
    <t>- in ottone pesante, larghezza 25-30 mm, spessore 2-3 mm</t>
  </si>
  <si>
    <t>1C.18.650.0020.d</t>
  </si>
  <si>
    <t>- in ottone, larghezza 25 mm, spessore 6 mm circa, per posa in verticale a separazione pavimenti</t>
  </si>
  <si>
    <t>1C.18.650.0020.e</t>
  </si>
  <si>
    <t>- in plastica, larghezza 25 mm, spessore 5 mm circa, per posa in verticale a separazione pavimenti e formazione giunti</t>
  </si>
  <si>
    <t>1C.18.650.0030</t>
  </si>
  <si>
    <t>Paraspigoli in plastica flessibile, in opera, compresa assistenza muraria:</t>
  </si>
  <si>
    <t>1C.18.650.0030.a</t>
  </si>
  <si>
    <t>- 20 x 20 mm</t>
  </si>
  <si>
    <t>1C.18.650.0030.b</t>
  </si>
  <si>
    <t>- 40 x 40 mm</t>
  </si>
  <si>
    <t>1C.18.650.0040</t>
  </si>
  <si>
    <t>Finitura giunti di dilatazione con profilati di ottone, alluminio e simili, compresi elementi di fissaggio; in opera, compresa assistenza muraria:</t>
  </si>
  <si>
    <t>1C.18.650.0040.a</t>
  </si>
  <si>
    <t>1C.18.650.0040.b</t>
  </si>
  <si>
    <t>1C.18.650.0050</t>
  </si>
  <si>
    <t>Profilato in gomma per gradini a spigolo arrotondato, composto da alzata liscia, parabordo, pedata a bolli, formato da 52 x 1200 cm, spessore da 2,7 mm; posato in opera, compresa la normale rasatura di idoneo massetto o preparazione e le assistenze murarie:</t>
  </si>
  <si>
    <t>1C.18.650.0050.a</t>
  </si>
  <si>
    <t>1C.18.650.0050.b</t>
  </si>
  <si>
    <t>- colori di produzione</t>
  </si>
  <si>
    <t>1C.18.650.0060</t>
  </si>
  <si>
    <t>Profilato in gomma per gradini a spigolo vivo, composto da alzata liscia, parabordo, pedata a bolli, sformato barre da 120 o 360 cm, sviluppo da 54 cm, spessore 4,0 mm, rovescio smerigliato; compresa la normale rasatura di idoneo massetto o preparazione e le assistenze murarie:</t>
  </si>
  <si>
    <t>1C.18.650.0060.a</t>
  </si>
  <si>
    <t>1C.18.650.0060.b</t>
  </si>
  <si>
    <t>1C.18.650.0080</t>
  </si>
  <si>
    <t>Barriera di pulizia in filo continuo di nylon ad alto drenaggio, antistatico in teli da 85/ 130/200 cm, peso totale non inferiore a 3700 gr/m², peso del pelo non inferiore a 900 gr/m², rovescio in PVC impermeabile, spessore totale 0,9 mm; in opera, comprese assistenze murarie.</t>
  </si>
  <si>
    <t>1C.18.650.0100</t>
  </si>
  <si>
    <t>Striscia antiscivolo su robusto supporto in poliestere, con rivestimento antiscivolo, adatta a superfici piane; in opera compresa assistenza muraria, di larghezza:</t>
  </si>
  <si>
    <t>1C.18.650.0100.a</t>
  </si>
  <si>
    <t>- mm 25</t>
  </si>
  <si>
    <t>1C.18.650.0100.b</t>
  </si>
  <si>
    <t>- mm 50</t>
  </si>
  <si>
    <t>1C.18.650.0100.c</t>
  </si>
  <si>
    <t>- mm 100</t>
  </si>
  <si>
    <t>1C.18.650.0110</t>
  </si>
  <si>
    <t>Striscia antiscivolo su sottile supporto metallico, con rivestimento antiscivolo, adattabile a superfici irregolari e curve; in opera compresa assistenza muraria, di larghezza:</t>
  </si>
  <si>
    <t>1C.18.650.0110.a</t>
  </si>
  <si>
    <t>1C.18.650.0110.b</t>
  </si>
  <si>
    <t>1C.18.650.0120</t>
  </si>
  <si>
    <t>Profilo antiscivolo in profilati di alluminio, con inserti speciali antiscivolo; in opera compresa assistenza muraria, del tipo:</t>
  </si>
  <si>
    <t>1C.18.650.0120.a</t>
  </si>
  <si>
    <t>- piattina da mm 40x3</t>
  </si>
  <si>
    <t>1C.18.650.0120.b</t>
  </si>
  <si>
    <t>- angolare da mm 46x22x3</t>
  </si>
  <si>
    <t>1C.18.650.0130</t>
  </si>
  <si>
    <t>Fornitura e posa di profilo a guscia in acciaio per angoli interni ed esterni, comprensivo di pezzi speciali.</t>
  </si>
  <si>
    <t>1C.18.650.0130.a</t>
  </si>
  <si>
    <t>- in acciaio</t>
  </si>
  <si>
    <t>1C.18.650.0130.b</t>
  </si>
  <si>
    <t>- in PVC</t>
  </si>
  <si>
    <t>1C.18.700</t>
  </si>
  <si>
    <t>1C.18.700.0100</t>
  </si>
  <si>
    <t>Pavimento per percorsi tattili per interni, in gomma sintetica non rigenerata al 100% composta da una mescola omogenea calandrata vulcanizzata, ottenuta con l'aggiunta di cariche minerali, stabilizzanti e pigmenti colorati, superficie a rilievo antiscivolo e scalanature a sezione trapezoidale di dimensioni variabili, posato con adesivo poliuretanico, compresa la preparazione della superficie di supporto e le assistenze murarie:</t>
  </si>
  <si>
    <t>1C.18.700.0100.a</t>
  </si>
  <si>
    <t>1C.18.700.0100.b</t>
  </si>
  <si>
    <t>1C.18.700.0100.c</t>
  </si>
  <si>
    <t>1C.18.700.0100.d</t>
  </si>
  <si>
    <t>1C.18.700.0100.e</t>
  </si>
  <si>
    <t>1C.18.700.0100.f</t>
  </si>
  <si>
    <t>1C.18.700.0100.g</t>
  </si>
  <si>
    <t>1C.18.700.0110</t>
  </si>
  <si>
    <t>Pavimento per percorsi tattili per interni, con piastrelle in M-PVC-p polivalente, con con rilievi trapezoidali equidistanti aventi un altezza non inferiore a 3 mm, avranno una resistenza all'abrasione TABER 25,5 mg; impronta residua 0,1 mm; isolamento elettrico 1010 ohm; resistenza al fuoco classe 1; durezza shore A 85; isolamento termico 0,12 W/mK; peso specifico 1,20 gr/cm³; carico rottura (dopo 168h a 100 °C) 10,5-8,8 N/mm² - allungamento 280-263%; colorazione superficiale a scelta della Committente. Integrate con transpoder passivo a radiofrequenza, idoneo alla realizzazione di percorsi intelligenti. Conformi alla normativa vigente D.P.R. 503/1996, D.M. 236/1989, ed in accordo con le tabelle 3-“WT6” e 1-“S9” della CEN/TS 15209. Posato con apposito adesivo epossipoliuretanico bicomponente, compresa la preparazione della superficie di supporto e le assistenze murarie:</t>
  </si>
  <si>
    <t>1C.18.700.0110.a</t>
  </si>
  <si>
    <t>1C.18.700.0110.b</t>
  </si>
  <si>
    <t>1C.18.700.0110.c</t>
  </si>
  <si>
    <t>1C.18.700.0110.d</t>
  </si>
  <si>
    <t>1C.18.700.0200</t>
  </si>
  <si>
    <t>1C.18.700.0200.a</t>
  </si>
  <si>
    <t>1C.18.700.0200.b</t>
  </si>
  <si>
    <t>1C.18.700.0200.c</t>
  </si>
  <si>
    <t>1C.18.700.0200.d</t>
  </si>
  <si>
    <t>- indicazione di incrocio/ svolta ad angolo dimensioni cm. 60x80</t>
  </si>
  <si>
    <t>1C.18.700.0210</t>
  </si>
  <si>
    <t>1C.18.700.0210.a</t>
  </si>
  <si>
    <t>1C.18.700.0210.b</t>
  </si>
  <si>
    <t>1C.18.700.0210.c</t>
  </si>
  <si>
    <t>1C.18.700.0210.d</t>
  </si>
  <si>
    <t>1C.18.700.0220</t>
  </si>
  <si>
    <t>1C.18.700.0220.a</t>
  </si>
  <si>
    <t>1C.18.700.0220.b</t>
  </si>
  <si>
    <t>1C.18.700.0220.c</t>
  </si>
  <si>
    <t>1C.18.700.0220.d</t>
  </si>
  <si>
    <t>1C.18.700.0230</t>
  </si>
  <si>
    <t>1C.18.700.0230.a</t>
  </si>
  <si>
    <t>1C.18.700.0230.b</t>
  </si>
  <si>
    <t>1C.18.700.0230.c</t>
  </si>
  <si>
    <t>1C.18.700.0230.d</t>
  </si>
  <si>
    <t>1C.18.700.0300</t>
  </si>
  <si>
    <t>1C.18.700.0300.a</t>
  </si>
  <si>
    <t>1C.18.700.0300.b</t>
  </si>
  <si>
    <t>1C.29 - COMPLETAMENTI E ARREDO</t>
  </si>
  <si>
    <t>1C.29</t>
  </si>
  <si>
    <t>COMPLETAMENTI E ARREDO</t>
  </si>
  <si>
    <t>1C.29.010</t>
  </si>
  <si>
    <t>PARASPIGOLI</t>
  </si>
  <si>
    <t>1C.29.010.0010</t>
  </si>
  <si>
    <t>Paraspigoli verticale in profilo di alluminio estruso, spessore 2,5 mm, con ala di 50 mm, sul quale è applicato un profilo in policarbonato antiurto, autoestinguente con speciale superficie goffrata antigraffio, colorato in massa, resistente alla disinfezione chimica e meccanica; ignifugo classe 1 a parete e F2 al fumo, secondo normative AFNOR NF16/101.</t>
  </si>
  <si>
    <t>1C.29.010.0020</t>
  </si>
  <si>
    <t>Paraspigoli in alluminio estruso ad assorbimento elastico all'urto, con apertura alare 50 mm, sul quale viene applicato un profilo in resina acrovinilica, finemente granulato, non pororso (spessore 2 ÷ 2,5 mm); ignifugo classe 1</t>
  </si>
  <si>
    <t>1C.29.010.0030</t>
  </si>
  <si>
    <t>Paraspigoli verticale in elastomero, composto da un profilo in gomma con apertura alare di 75 mm e spessore variabile da 2 a 7 mm. Lunghezza standard delle barre 3 m.</t>
  </si>
  <si>
    <t>1C.29.020</t>
  </si>
  <si>
    <t>PARACOLPI</t>
  </si>
  <si>
    <t>1C.29.020.0010</t>
  </si>
  <si>
    <t>Paracolpi orizzontale in alluminio estruso, spessore 2,5 mm, con giunto ammortizzante in gomma al quale è applicato un profilo in policarbonato di altezza 200 mm antiurto, autoestinguente, con superficie goffrata antigraffio, colorato in massa, esistente alla disinfezione chimica e meccanica; ignifugo classe 1 a parete e F2 al fumo, secondo normative AFNOR NF16/101.</t>
  </si>
  <si>
    <t>1C.29.020.0020</t>
  </si>
  <si>
    <t>Paracolpi orizzontale in gomma, con altezza 160 mm, composto da un profilo continuo estruso in elastomero dello spessore di 20 mm. Lunghezza standard delle barre 3,00 m.</t>
  </si>
  <si>
    <t>1C.29.050</t>
  </si>
  <si>
    <t>CORRIMANO</t>
  </si>
  <si>
    <t>1C.29.050.0010</t>
  </si>
  <si>
    <t>Corrimano in alluminio estruso, spessore 40 mm, sul quale è applicato un profilo in policarbonato (spessore 2,5 mm) antiurto, autoestinguente con superficie goffrata antigraffio, colorato in massa, resistente alla disinfezione chimica e meccanica; ignifugo classe 1 a parete e F2 al fumo, secondo normative AFNOR NF16/101</t>
  </si>
  <si>
    <t>1C.29.050.0020</t>
  </si>
  <si>
    <t>Corrimano a sezione circolare in alluminio estruso, ø 45 mm, sul quale è applicato un profilo in materiale acrovinilico, finemente granulato, non poroso (spessore 2 ÷ 2,5 mm); ignifugo classe 1</t>
  </si>
  <si>
    <t>1C.24 - OPERE DA VERNICIATORE - TAPPEZZIERE</t>
  </si>
  <si>
    <t>1C.24</t>
  </si>
  <si>
    <t>OPERE DA VERNICIATORE - TAPPEZZIERE</t>
  </si>
  <si>
    <t>1C.24.000</t>
  </si>
  <si>
    <t>- Sono specificati, ove opportuno, i materiali per interni ed esterni; mentre l'uso dei materiali per interni è limitato all'interno, i materiali per esterno possono essere utilizzati anche all'interno.</t>
  </si>
  <si>
    <t>- L'esecuzione delle opere - ove non diversamente specificato - è prevista su superfici nuove, o completamente ripristinate, quindi in perfette condizioni e tali da poter ricevere i normali cicli di finitura senza la necessità di particolari trattamenti di preparazione della superficie. Per il consolidamento o ripristino di intonaci degradati o già trattati, vedere al cap. 1C.07.710 e per le preparazioni da 1C.24.700.</t>
  </si>
  <si>
    <t>- Le valutazioni sono valide per qualsiasi colore, e per l'applicazione sullo stesso elemento di una o più tinte; nel caso di utilizzo di più tinte diverse sulla stessa superficie, verrà riconosciuta la profilatura o filettatura.</t>
  </si>
  <si>
    <t>- Le rese indicate sono quelle dichiarate dai produttori, riferite a supporti con medie caratteristiche di assorbenza, e relative al numero di mani necessarie per dare - in condizioni normali - il lavoro finito a regola d'arte; non possono quindi che essere indicative, e non sono in alcun modo rapportabili alla valutazione dei prezzi.</t>
  </si>
  <si>
    <t>- Le norme di misurazione sono riportate nelle premesse del presente volume. Le precisazioni inserite nelle singole voci, se difformi, sono prevalenti rispetto alle norme generali. Nel caso di applicazione di più mani, ogni mano dovrà essere di colore diverso dalle altre, in modo di poter facilmente verificare la stesura di tutte le mani, anche a posteriori; ovviamente la mano finale visibile dovrà essere corrispondente alla tinta prescritta.</t>
  </si>
  <si>
    <t>- Nella parte finale sono descritti e valutati, a titolo esemplificativo, alcuni cicli completi di trattamento.</t>
  </si>
  <si>
    <t>- In tutti i prezzi sottoriportati sono comprese tutte le attività e le assistenze murarie necessarie per dare le opere finite in ogni loro parte. A titolo esemplificativo e non esaustivo, sono compresi - oltre alla fornitura di tutti i materiali e le attrezzature necessarie - i piani di lavoro interni ed esterni fino a 4 m, la movimentazione di tutti i materiali ed attrezzature, le opere di protezione, l'isolamento dei ponteggi delle facciate, la pulizia e l'allontanamento dei materiali di risulta. Esclusi solo i ponteggi esterni quando necessari, se non esistenti.</t>
  </si>
  <si>
    <t>1C.24.050</t>
  </si>
  <si>
    <t>SABBIATURE - PULIZIE</t>
  </si>
  <si>
    <t>1C.24.050.0010</t>
  </si>
  <si>
    <t>Sabbiatura di superfici di pietre naturali e artificiali con metodi meccanici ad azione abrasiva. Compresi piani di lavoro ed assistenze murarie, esclusi i ponteggi esterni:</t>
  </si>
  <si>
    <t>1C.24.050.0010.a</t>
  </si>
  <si>
    <t>- a getto libero con abrasivi a base di corindone, scorie fonderia, altri abrasivi tipo garnet o similari ammessi, non silicotigeni</t>
  </si>
  <si>
    <t>1C.24.050.0010.b</t>
  </si>
  <si>
    <t>- idrosabbiatura, ad alta pressione oltre 100 Atm, con abrasivi non siliticogeni di adatta granulometria.</t>
  </si>
  <si>
    <t>1C.24.050.0010.c</t>
  </si>
  <si>
    <t>- ad umido con sabbia quarzifera di superfici in cemento, in muratura, in cotto, in pietra naturale, in intonaco, in legno</t>
  </si>
  <si>
    <t>1C.24.050.0020</t>
  </si>
  <si>
    <t>Pulizia di superfici esterne verticali ed orizzontali, intonacate e/o lapidee, mediante idrolavaggio a bassa pressione con soluzione satura di bicarbonato di sodio o miscele di carbonati, compreso accurato lavaggio finale. Risultano inoltre compresi i piani di lavoro e le assistenze murarie.</t>
  </si>
  <si>
    <t>1C.24.050.0040</t>
  </si>
  <si>
    <t>Pulizia di superfici con getto di vapore additivato con detergenti e sgrassanti. Compresi piani di lavoro ed assistenze murarie; esclusi i ponteggi esterni.</t>
  </si>
  <si>
    <t>1C.24.050.0050</t>
  </si>
  <si>
    <t>Pulizia di superfici con detergente a base di acidi minerali e tensioattivi applicati a pennello e successivo lavaggio con acqua calda. Compresi piani di lavoro interni ed assistenze murarie; esclusi i ponteggi esterni:</t>
  </si>
  <si>
    <t>1C.24.050.0050.a</t>
  </si>
  <si>
    <t>- per murature in mattoni a vista, beole, cotti, clinker pietre dure non lucide</t>
  </si>
  <si>
    <t>1C.24.050.0050.b</t>
  </si>
  <si>
    <t>- per marmi e pietre lucide</t>
  </si>
  <si>
    <t>1C.24.050.0060</t>
  </si>
  <si>
    <t>Pulizia di croste nere e patine biologiche da materiali lapidei sedimentari, travertino, marmo, ceppo, cementi decorativi, con prodotto a base di E.D.T.A., bicarbonato d'ammonio, sostanze alcaline e tensioattive, con lavaggio finale. Compresi piani di lavoro interni ed assistenze murarie; esclusi i ponteggi esterni.</t>
  </si>
  <si>
    <t>1C.24.050.0070</t>
  </si>
  <si>
    <t>Neutralizzazione di sali, di prodotti incoerenti, patine biologiche con prodotto a base di acidi minerali applicato su superfici in mattoni, ceppo, travertino, cementi decorativi. Compresi piani di lavoro interni ed assistenze murarie; esclusi i ponteggi esterni.</t>
  </si>
  <si>
    <t>1C.24.100</t>
  </si>
  <si>
    <t>PREPARAZIONE SUPERFICI MURARIE</t>
  </si>
  <si>
    <t>1C.24.100.0010</t>
  </si>
  <si>
    <t>Stuccatura saltuaria di superfici interne con stucco emulsionato a ricoprimento di scalfitture, di fori, di cavillature, con carteggiatura delle zone stuccate. Compresi piani di lavoro interni ed assistenze murarie.</t>
  </si>
  <si>
    <t>1C.24.100.0020</t>
  </si>
  <si>
    <t>Trattamento di superfici, prima di eseguire rasature, stuccature o pitturazioni, compresi piani di lavoro interni ed assistenze murarie. Con applicazione a rullo o pennello di:</t>
  </si>
  <si>
    <t>1C.24.100.0020.a</t>
  </si>
  <si>
    <t>- primer in dispersione acquosa</t>
  </si>
  <si>
    <t>1C.24.100.0020.b</t>
  </si>
  <si>
    <t>- primer in solvente</t>
  </si>
  <si>
    <t>1C.24.100.0020.c</t>
  </si>
  <si>
    <t>- primer ai silicati</t>
  </si>
  <si>
    <t>1C.24.100.0020.d</t>
  </si>
  <si>
    <t>- emulsione silossanica</t>
  </si>
  <si>
    <t>1C.24.100.0020.e</t>
  </si>
  <si>
    <t>- liquido antimuffa, antibatterico, antialghe, applicato a pennello o rullo, compresa successiva spazzolatura.</t>
  </si>
  <si>
    <t>1C.24.100.0020.f</t>
  </si>
  <si>
    <t>- fondo a base di una miscela di microemulsioni polisilossaniche ed acriliche in grado di penetrare in profondità nel supporto consolidandolo ed omogeneizzandone l'assorbimento (p.s. 1 kg/l, resa 0,2 - 0,3 l/m²)</t>
  </si>
  <si>
    <t>1C.24.120</t>
  </si>
  <si>
    <t>PITTURAZIONI MURALI INTERNE</t>
  </si>
  <si>
    <t>1C.24.120.0010</t>
  </si>
  <si>
    <t>Tinteggiatura a due riprese, su superfici interne in intonaco civile o lisciate a gesso, già preparate ed isolate; compresi piani di lavoro interni ed assistenze murarie:</t>
  </si>
  <si>
    <t>1C.24.120.0010.a</t>
  </si>
  <si>
    <t>- con tinta a tempera</t>
  </si>
  <si>
    <t>1C.24.120.0010.b</t>
  </si>
  <si>
    <t>- con pittura minerale a base di grassello di calce</t>
  </si>
  <si>
    <t>1C.24.120.0020</t>
  </si>
  <si>
    <t>Pitturazione a due riprese, su superfici interne in intonaco civile o lisciate a gesso, già preparate ed isolate. Compresi piani di lavoro ed assistenze murarie. Con idropittura a base di resine in emulsione, secondo norma UNI EN 13300, cariche micronizzate, additivi, battericidi, fungicidi:</t>
  </si>
  <si>
    <t>1C.24.120.0020.a</t>
  </si>
  <si>
    <t>- a base di copolimeri vinilversatati, traspirante (p.s. 1,60 kg/l; resa 0,13- 0,18 l/m²). Lavabilità &gt; 1.000 colpi spazzola</t>
  </si>
  <si>
    <t>1C.24.120.0020.b</t>
  </si>
  <si>
    <t>- a base di copolimeri sintetici, traspirante e semilavabile (p.s. 1,54 kg/l - resa 0,13-0,17 l/m²). Lavabilità &gt; 4.000 colpi spazzola</t>
  </si>
  <si>
    <t>1C.24.120.0020.c</t>
  </si>
  <si>
    <t>- a base di copolimeri acrilici, traspirante e superlavabile (p.s. 1,52 kg/l - resa 0,13-0,17 l/m²). Lavabilità &gt; 5.000 colpi spazzola</t>
  </si>
  <si>
    <t>1C.24.120.0020.d</t>
  </si>
  <si>
    <t>- a base di resina acrilica, traspirante e lavabile con sapone (p.s. 1,31 kg/l - resa 0,13-0,17 l/m²). Lavabilità &gt; 10.000 colpi spazzola</t>
  </si>
  <si>
    <t>1C.24.120.0020.e</t>
  </si>
  <si>
    <t>- a base di resina epossisilossanica, bicomponente, trasparente, senza solvente, non infiammabile, ad alta riflessione della luce ed alto effetto barriera, adatto per superfici sottoposte a frequenti cicli di lavaggio. ( resa 12 - 13 m²/l).</t>
  </si>
  <si>
    <t>1C.24.120.0025</t>
  </si>
  <si>
    <t>Pittura fotocatalitica Ecoattiva lavabile a base di biossido di titanio, inerti ultrafini ed additivi prodotta con tecnologia Proactive Photocatalytic System, ai sensi del D.M. del 01.04.2004 per superfici interne in intonaco civile o lisciato a gesso, già preparate ed isolate. Compresi i piani di lavoro ed assistenze murarie. (Resa: 6 m²/lt in due mani).</t>
  </si>
  <si>
    <t>1C.24.120.0030</t>
  </si>
  <si>
    <t>Pitturazione a due riprese, con una mano di fondo ed una mano a finire, su superfici interne in intonaco civile o lisciate a gesso, già preparate ed isolate. Compresi piani di lavoro ed assistenze murarie. Del tipo:</t>
  </si>
  <si>
    <t>1C.24.120.0030.a</t>
  </si>
  <si>
    <t>- pittura opaca tipo cementite</t>
  </si>
  <si>
    <t>1C.24.120.0030.b</t>
  </si>
  <si>
    <t>- pittura alchidica lucida o satinata</t>
  </si>
  <si>
    <t>1C.24.120.0030.c</t>
  </si>
  <si>
    <t>- pittura poliuretanica bicomponente</t>
  </si>
  <si>
    <t>1C.24.120.0035</t>
  </si>
  <si>
    <t>Pittura fotocatalitica Ecoattiva a smalto murale satinato o lucido a base di biossido di titanio, inerti ultrafini ed additivi prodotta con tecnologia Proactive Photocatalytic System, ai sensi del D.M. del 01.04.2004 per superfici interne in intonaco civile o lisciato a gesso, già preparate ed isolate. Compresi i piani di lavoro ed assistenze murarie. (Resa 8 m²/lt in due mani).</t>
  </si>
  <si>
    <t>1C.24.120.0040</t>
  </si>
  <si>
    <t>Rivestimento murale policromo a base di resine acriliche in soluzione e chips colorati, applicato a spruzzo su pareti interne già preparate ed isolate. Compresi piani di lavoro ed assistenze murarie.</t>
  </si>
  <si>
    <t>1C.24.120.0050</t>
  </si>
  <si>
    <t>Pitturazione a due riprese su intonaco deumidificante ed intonaco civile con pittura a base di resine in dispersione acquosa, pigmenti, inerti micronizzati ed additivi specifici. Compresi piani di lavoro ed assistenze murarie.</t>
  </si>
  <si>
    <t>1C.24.120.0060</t>
  </si>
  <si>
    <t>Pitturazione di zoccolini, filettature, profilature con qualsiasi tipo di pittura o vernice. Compresi piani di lavoro ed assistenze murarie:</t>
  </si>
  <si>
    <t>1C.24.120.0060.a</t>
  </si>
  <si>
    <t>- zoccolino con altezza da 10,5 a 20 cm, compresa la preparazione del fondo</t>
  </si>
  <si>
    <t>1C.24.120.0060.b</t>
  </si>
  <si>
    <t>- zoccolino con altezza fino a 10 cm, compresa la preparazione del fondo</t>
  </si>
  <si>
    <t>1C.24.120.0060.c</t>
  </si>
  <si>
    <t>- filettatura sottile o profilatura tra tinte diverse sulla stessa superficie</t>
  </si>
  <si>
    <t>1C.24.120.0100</t>
  </si>
  <si>
    <t>Sovrapprezzo per esecuzione di pitturazioni e verniciature interne di qualsiasi tipo, in ambienti con altezza superiore a 4 m. Il sovrapprezzo, riferito all'intero ciclo di lavorazione, viene applicato solo alle superfici tinteggiate poste al di sopra del limite di 4 m.</t>
  </si>
  <si>
    <t>1C.24.140</t>
  </si>
  <si>
    <t>PITTURAZIONI MURALI ESTERNE</t>
  </si>
  <si>
    <t>1C.24.140.0010</t>
  </si>
  <si>
    <t>Pitturazione a due riprese, su superfici esterne già preparate ed isolate. Compresi piani di lavoro ed assistenze murarie. Con pitture:</t>
  </si>
  <si>
    <t>1C.24.140.0010.a</t>
  </si>
  <si>
    <t>- a base di resina acrilica, traspirante e lavabile con sapone (p.s. 1,31 kg/l - resa 0,13-0,17 l/m²)</t>
  </si>
  <si>
    <t>1C.24.140.0010.b</t>
  </si>
  <si>
    <t>- a base di resine acriliche con inerti di quarzo finissimi</t>
  </si>
  <si>
    <t>1C.24.140.0010.c</t>
  </si>
  <si>
    <t>- a solvente, a base di Pliolite e pigmenti (p.s. 1,3 kg/l - resa 0,17 l/m² per due mani)</t>
  </si>
  <si>
    <t>1C.24.140.0010.d</t>
  </si>
  <si>
    <t>- minerali per esterni a base di calce spenta e pigmenti stabili (p.s. 1,40 kg/l - resa 0,35 l/m² per due mani)</t>
  </si>
  <si>
    <t>1C.24.140.0010.e</t>
  </si>
  <si>
    <t>- ai silicati di potassio modificati (p.s. = 1,54 kg/l; resa = 0,25 l/m²)</t>
  </si>
  <si>
    <t>1C.24.140.0010.f</t>
  </si>
  <si>
    <t>- a base di resine silossaniche e dispersione acrilica, idrodiluibile (p.s. 1,56 kg/l; resa = 0,25-0,17 l/m²)</t>
  </si>
  <si>
    <t>1C.24.140.0010.g</t>
  </si>
  <si>
    <t>- trasparente impermeabilizzante per murature a vista, a base di resine non ingiallenti (p.s. 0,94 kg/l, resa 0,07-0,13 l/m²)</t>
  </si>
  <si>
    <t>1C.24.140.0010.h</t>
  </si>
  <si>
    <t>- a base di silicati di potassio, biossido di titanio, inerti ultrafini ed additivi (Pittura fotocatalitica Ecoattiva) prodotta con tecnologia Proactive Photocatalytic System, ai sensi del D.M. del 01.04.2004 per superfici esterne già preparate ed isolate. (Resa 6 m²/lt in due mani).</t>
  </si>
  <si>
    <t>1C.24.140.0010.i</t>
  </si>
  <si>
    <t>- a base di silossani, biossido di titanio, inerti ultrafini ed additivi (Pittura fotocatalitica Ecoattiva) prodotta con tecnologia Proactive Photocatalytic System, ai sensi del D.M. del 01.04.2004 per superfici esterne già preparate ed isolate. (Resa 6 m²/lt in due mani).</t>
  </si>
  <si>
    <t>1C.24.140.0020</t>
  </si>
  <si>
    <t>Pitturazioni con mano di fondo e mano di finitura di superfici già preparate e isolate. Compresi piani di lavoro ed assistenze murarie:</t>
  </si>
  <si>
    <t>1C.24.140.0020.a</t>
  </si>
  <si>
    <t>- con pittura alchidica lucida o satinata</t>
  </si>
  <si>
    <t>1C.24.140.0020.b</t>
  </si>
  <si>
    <t>- con pittura poliuretanica bicomponente</t>
  </si>
  <si>
    <t>1C.24.140.0030</t>
  </si>
  <si>
    <t>Pitturazione a due riprese, su tutti i fondi murali già preparati ed isolati, verticali ed orizzontali con pittura a base di silicati di potassio composta da sostanze minerali pure, pigmenti inorganici resistenti alla luce e silicato liquido speciale modificato. Compresi piani di lavoro e assistenze murarie. (Resa 0,35 l/m² per due mani)</t>
  </si>
  <si>
    <t>1C.24.160</t>
  </si>
  <si>
    <t>RIVESTIMENTI PLASTICI (ESTERNI E INTERNI)</t>
  </si>
  <si>
    <t>1C.24.160.0010</t>
  </si>
  <si>
    <t>Rivestimento plastico continuo con quarzo finissimo, applicato su preesistente intonaco civile o lisciatura a gesso o stucco. Compresi piani di lavoro ed assistenze murarie, esclusi i ponteggi esterni. nei tipi:</t>
  </si>
  <si>
    <t>1C.24.160.0010.a</t>
  </si>
  <si>
    <t>- lamato o bucciato fine (rilievo massimo 1,2 mm), finitura opaca</t>
  </si>
  <si>
    <t>1C.24.160.0010.b</t>
  </si>
  <si>
    <t>- lamato o bucciato fine (rilievo massimo 1,2 mm), finitura lucida</t>
  </si>
  <si>
    <t>1C.24.160.0010.c</t>
  </si>
  <si>
    <t>- bucciato medio (rilievo massimo 2 mm), finitura opaca</t>
  </si>
  <si>
    <t>1C.24.160.0010.d</t>
  </si>
  <si>
    <t>- bucciato medio (rilievo massimo 2 mm), finitura lucida</t>
  </si>
  <si>
    <t>1C.24.160.0020</t>
  </si>
  <si>
    <t>Rivestimento minerale colorato pietrificante con finitura frattazzata eseguito con malta premiscelata a base di leganti aerei e idraulici, sabbie fini selezionate, pigmenti inorganici, additivi idrofughi, applicato in due mani su preesistente intonaco rustico. Compresi piani di lavoro ed assistenze murarie, esclusi i ponteggi esterni:</t>
  </si>
  <si>
    <t>1C.24.160.0020.a</t>
  </si>
  <si>
    <t>- grana fine</t>
  </si>
  <si>
    <t>1C.24.160.0020.b</t>
  </si>
  <si>
    <t>- grana media</t>
  </si>
  <si>
    <t>1C.24.160.0020.c</t>
  </si>
  <si>
    <t>- grana grossa</t>
  </si>
  <si>
    <t>1C.24.160.0030</t>
  </si>
  <si>
    <t>Rivestimento minerale colorato pietrificante con finitura lamata, eseguito con malta premiscelata a base di leganti aerei e idraulici, sabbie fini selezionate, pigmenti inorganici, additivi idrofughi, applicato in due mani su preesistente intonaco rustico. Compresi piani di lavoro ed assistenze murarie, esclusi i ponteggi esterni:</t>
  </si>
  <si>
    <t>1C.24.160.0030.a</t>
  </si>
  <si>
    <t>1C.24.160.0030.b</t>
  </si>
  <si>
    <t>1C.24.160.0040</t>
  </si>
  <si>
    <t>Rivestimento minerale colorato con pasta a base di silicati di potassio applicato a spatola e rifinito a frattazzo, con mano di primer. Compresi piani di lavoro ed assistenze murarie:</t>
  </si>
  <si>
    <t>1C.24.160.0040.a</t>
  </si>
  <si>
    <t>- frattazzato o spatolato alla calce</t>
  </si>
  <si>
    <t>1C.24.160.0040.b</t>
  </si>
  <si>
    <t>- ai silicati di potassio, grana media</t>
  </si>
  <si>
    <t>1C.24.160.0040.c</t>
  </si>
  <si>
    <t>- a base di silicati e leganti, grana grossa</t>
  </si>
  <si>
    <t>1C.24.160.0050</t>
  </si>
  <si>
    <t>Strato di rivestimento fine di intonaci con premiscelato cementizio fotocatalitico ecoattivo a base di: inerti ultrafini ed additivi speciali, prodotto con tecnologia Proactive Photocatalytic System, ai sensi del D.M. del 01.04.2004, con proprietà fotocatalitiche di trasformazione delle sostanze inquinanti a norma UNI 11247:2007, UNI 11238-1:2007. Resa: 1,4 kg/m²</t>
  </si>
  <si>
    <t>1C.24.160.0050.a</t>
  </si>
  <si>
    <t>- per interni</t>
  </si>
  <si>
    <t>1C.24.160.0050.b</t>
  </si>
  <si>
    <t>- per esterni (escluso ponteggi esterni)</t>
  </si>
  <si>
    <t>1C.24.160.0100</t>
  </si>
  <si>
    <t>Rivestimento colorato acrilico fibrorinforzato in pasta per esterni e interni, a elevato riempimento, per la protezione e la finitura di intonaci e superfici cementizie in genere, applicato a spatola in uno o più strati, previa applicazione di fondo riempitivo uniformante e colorato a base di resine acriliche in dispersione acquosa. Rispondenti ai Criteri Ambientali Minimi di cui al Decreto 11 ottobre 2017 del Ministero dell'Ambiente e della tutela del Territorio e del Mare. Compresi piani di lavoro ed assistenze murarie, esclusi i ponteggi esterni. Nei tipi:</t>
  </si>
  <si>
    <t>1C.24.160.0100.a</t>
  </si>
  <si>
    <t>- granulometria 0,70 mm</t>
  </si>
  <si>
    <t>1C.24.160.0100.b</t>
  </si>
  <si>
    <t>- granulometria 1,20 mm</t>
  </si>
  <si>
    <t>1C.24.160.0100.c</t>
  </si>
  <si>
    <t>- granulometria 1,50 mm</t>
  </si>
  <si>
    <t>1C.24.160.0100.d</t>
  </si>
  <si>
    <t>- granulometria 2,00 mm</t>
  </si>
  <si>
    <t>1C.24.160.0200</t>
  </si>
  <si>
    <t>Rivestimento colorato silossanico fibrorinforzato in pasta per esterni e interni, idrorepellente e traspirante, a elevato riempimento, per la protezione e la finitura di intonaci e superfici cementizie in genere, applicato a spatola in uno o più strati, previa applicazione di fondo riempitivo uniformante e colorato a base di resine siliconica in dispersione acquosa. Rispondenti ai Criteri Ambientali Minimi di cui al Decreto 11 ottobre 2017 del Ministero dell'Ambiente e della tutela del Territorio e del Mare. Compresi piani di lavoro ed assistenze murarie, esclusi i ponteggi esterni. Nei tipi:</t>
  </si>
  <si>
    <t>1C.24.160.0200.a</t>
  </si>
  <si>
    <t>1C.24.160.0200.b</t>
  </si>
  <si>
    <t>1C.24.160.0200.c</t>
  </si>
  <si>
    <t>1C.24.160.0200.d</t>
  </si>
  <si>
    <t>1C.24.180</t>
  </si>
  <si>
    <t>PITTURAZIONI PROTETTIVE</t>
  </si>
  <si>
    <t>1C.24.180.0010</t>
  </si>
  <si>
    <t>Protezione anticarbonatazione di superfici in calcestruzzo, con due riprese di pitture a base di copolimeri acrilici e resine insaponificabili, inerti selezionati, additivi, pigmenti organici. (p.s. 1,36 kg/l - resa 0,20 l/m² per due mani). provviste di marcatura CE e conforme ai requisiti prestazionali definiti dalla EN 1504-2,per tipologia di prodotto C (rivestimenti) Compresi piani di lavoro ed assistenze murarie.</t>
  </si>
  <si>
    <t>1C.24.180.0020</t>
  </si>
  <si>
    <t>Finitura di superfici in calcestruzzo con due riprese di pittura elastomerica a base di resine, inerti selezionati, additivi, pigmenti inorganici (p.s. 1,4 kg/l - resa 0,60 l/m² per due o tre mani). provvista di marcatura CE e conforme ai requisiti prestazionali definiti dalla EN 1504-2,per tipologia di prodotto C (rivestimenti) Compresi piani di lavoro ed assistenze murarie.</t>
  </si>
  <si>
    <t>1C.24.180.0030</t>
  </si>
  <si>
    <t>Finitura di superfici in calcestruzzo per uniformarle e migliorare la protezione anticarbonatazione, con due riprese di pittura elastomerica a base di resina acrilica pura insaponificabile (p.s. 1,15 kg/l - resa 0,12 l/m² per due mani). provvista di marcatura CE e conforme ai requisiti prestazionali definiti dalla EN 1504-2,per tipologia di prodotto C (rivestimenti) compresi piani di lavoro ed assistenze murarie.</t>
  </si>
  <si>
    <t>1C.24.180.0040</t>
  </si>
  <si>
    <t>Protezione idrorepellente con prodotto a base di resine silossaniche in soluzione ad elevata impregnazione eseguita a più mani fino a saturazione del supporto. Compresi piani di lavoro ed assistenze murarie. Eseguita:</t>
  </si>
  <si>
    <t>1C.24.180.0040.a</t>
  </si>
  <si>
    <t>- su calcestruzzo</t>
  </si>
  <si>
    <t>1C.24.180.0040.b</t>
  </si>
  <si>
    <t>- su murature e pietre</t>
  </si>
  <si>
    <t>1C.24.180.0050</t>
  </si>
  <si>
    <t>Finitura antisdrucciolo, per interno ed esterno, di massetti, pavimentazioni cementizie in genere, guaine cementizie, mediante applicazione di vernice di finitura pedonabile antisdrucciolo, semilucida, bicomponente a base poliuretanica priva di solventi con buona elasticità e resistenza all'abrasione e all'acqua (p.s. 1,1 kg/l - resa 0,25÷0,30 l/m² per due mani), eseguita a due mani, compresa assistenza muraria</t>
  </si>
  <si>
    <t>1C.24.185</t>
  </si>
  <si>
    <t>RIVESTIMENTO ECOATTIVO</t>
  </si>
  <si>
    <t>1C.24.185.0010</t>
  </si>
  <si>
    <t>Rivestimento ecologico (ecoattivo), lavabile con acqua su qualsiasi superficie interna ed esterna, già preparata, pulita, priva di sporco e impurità, previo posa di primer specifico per l'area da trattare compreso nel prezzo, Con prodotto a base di sostanze fotocatalitiche al biossido di titanio, Compresi piani di lavoro e assistenza murarie. (resa 0,050lt/mq.)</t>
  </si>
  <si>
    <t>1C.24.185.0020</t>
  </si>
  <si>
    <t>Rivestimento ecologico (ecoattivo), antibatteri, antivirus, antiodore, lavabile con acqua su qualsiasi superficie interna, già preparata, pulita, priva di sporco e impurità, previo posa di primer specifico per l'area da trattare compreso nel prezzo, Con prodotto a base di sostanze fotocatalitiche al biossido di titanio, . Compresi piani di lavoro e assistenza murarie. (resa 0,060lt/mq.)</t>
  </si>
  <si>
    <t>1C.24.190</t>
  </si>
  <si>
    <t>PROTEZIONE ANTIGRAFFITI</t>
  </si>
  <si>
    <t>1C.24.190.0010</t>
  </si>
  <si>
    <t>Protezione preventiva antigraffiti, trasparente, traspirante, non pellicolante, idonea a consentire la successiva ripetuta rimozione di graffiti, applicata a spruzzo o a mano a più riprese, fino a saturazione, su materiali lapidei e intonaci. Compresi piani di lavoro ed assistenze murarie:</t>
  </si>
  <si>
    <t>1C.24.190.0010.a</t>
  </si>
  <si>
    <t>- con prodotto a base di sostanze organiche florurate con solvente all'acqua</t>
  </si>
  <si>
    <t>1C.24.190.0010.b</t>
  </si>
  <si>
    <t>- con prodotto poliuretanico bicomponente con solvente all'acqua</t>
  </si>
  <si>
    <t>1C.24.190.0010.c</t>
  </si>
  <si>
    <t>- pittura per la prevenzione antigraffiti in tinta o trasparente poliuretanico fluorurato con solventi o all'acqua. Resa 10 mq/l</t>
  </si>
  <si>
    <t>1C.24.195</t>
  </si>
  <si>
    <t>PITTURA IN TINTA O TRASPARENTE POLIURETANICO FLUORATO</t>
  </si>
  <si>
    <t>1C.24.195.0010</t>
  </si>
  <si>
    <t>- pittura in tinta o trasparente poliuretanico fluorurato con solventi o all'acqua per utilizzo su strutture metalliche. Resa 10 mq/l. Durata ventennale. Resa 10 mq/l</t>
  </si>
  <si>
    <t>1C.24.195.0020</t>
  </si>
  <si>
    <t>- pittura in tinta o trasparente poliuretanico fluorurato con solventi o all'acqua per utilizzo su strutture in c.a. o intonaci o pietre compatte. Durata ventennale. Resa 10 mq/l</t>
  </si>
  <si>
    <t>1C.24.195.0030</t>
  </si>
  <si>
    <t>- pittura in tinta o trasparente poliuretanico fluorurato all'acqua (senza solventi) per utilizzo su elementi in plastica. Applicabile su tutti i materiali e utilizzabile per interni. Resa 5 mq/l</t>
  </si>
  <si>
    <t>1C.24.200</t>
  </si>
  <si>
    <t>PREPARAZIONE SUPERFICI IN LEGNO</t>
  </si>
  <si>
    <t>1C.24.200.0010</t>
  </si>
  <si>
    <t>Trattamento con impregnante alla nitro protettivo opaco turapori, antimuffa trasparente, di superfici in legno già carteggiate e spolverate - una mano (p.s. 0,97 kg/l - resa 0,14-0,20 l/m² per mano). Compresi piani di lavoro ed assistenze murarie.</t>
  </si>
  <si>
    <t>1C.24.200.0020</t>
  </si>
  <si>
    <t>Carteggiatura leggera di superfici in legno grezze, per aggrappaggio di mano di fondo, oppure già verniciate, per una migliore finitura. Compresi piani di lavoro ed assistenze murarie.</t>
  </si>
  <si>
    <t>1C.24.200.0030</t>
  </si>
  <si>
    <t>Stuccatura saltuaria di nodi e fessure, compresa successiva carteggiatura delle zone stuccate. Compresi piani di lavoro ed assistenze murarie. Con stucco:</t>
  </si>
  <si>
    <t>1C.24.200.0030.a</t>
  </si>
  <si>
    <t>- in pasta a base di resine in dispersione acquosa</t>
  </si>
  <si>
    <t>1C.24.200.0030.b</t>
  </si>
  <si>
    <t>- sintetico a solvente</t>
  </si>
  <si>
    <t>1C.24.200.0040</t>
  </si>
  <si>
    <t>Rasatura ad una passata con stucco in pasta a base di resine in dispersione acquosa, di superfici uniformi già preparate, stuccate o verniciate, con abrasivatura. Compresi piani di lavoro ed assistenze murarie.</t>
  </si>
  <si>
    <t>1C.24.220</t>
  </si>
  <si>
    <t>VERNICIATURE FINITURA OPERE IN LEGNO</t>
  </si>
  <si>
    <t>1C.24.220.0010</t>
  </si>
  <si>
    <t>Verniciatura ad una mano di fondo di superfici in legno già preparate, per interno ed esterno. Compresi piani di lavoro ed assistenze murarie. Con:</t>
  </si>
  <si>
    <t>1C.24.220.0010.a</t>
  </si>
  <si>
    <t>- fondo sintetico, bianco, per finiture a smalto (p.s. 1,65 kg/l - resa 0,055-0,07 l/m² per una mano)</t>
  </si>
  <si>
    <t>1C.24.220.0010.b</t>
  </si>
  <si>
    <t>- fondo a base di resine acriliche in soluzione acquosa (p.s. 1,45 kg/l - resa 0,07-0,10 l/m² per una mano)</t>
  </si>
  <si>
    <t>1C.24.220.0020</t>
  </si>
  <si>
    <t>Verniciatura di finitura di superfici in legno già preparate e con mano di fondo, per esterno ed interno. Compresi piani di lavoro ed assistenze murarie. Con una mano di:</t>
  </si>
  <si>
    <t>1C.24.220.0020.a</t>
  </si>
  <si>
    <t>- smalto a base di resine sintetiche, lucido, multiuso (p.s. 0,95-1,10 kg/l secondo i colori - resa 0,075-0,09 l/m² per una mano)</t>
  </si>
  <si>
    <t>1C.24.220.0020.b</t>
  </si>
  <si>
    <t>- smalto acrilico con pigmenti inalterabili- (p.s.1,22 kg/l; resa 0,08-0,09 l/m² per una mano)</t>
  </si>
  <si>
    <t>1C.24.220.0020.c</t>
  </si>
  <si>
    <t>- smalto sintetico con silicone, lucido (p.s. 1,07-1,20 kg/l secondo i colori - resa 0,06-0,075 l/m² per una mano)</t>
  </si>
  <si>
    <t>1C.24.220.0020.d</t>
  </si>
  <si>
    <t>- smalto alchidico-uretanico brillante per ambienti aggressivi (p.s.1,20 kg/l - resa 0,055 l/m² per una mano)</t>
  </si>
  <si>
    <t>1C.24.220.0020.e</t>
  </si>
  <si>
    <t>- smalto opaco applicabile su legno, lamiera zincata, leghe leggere, plastica e polistirolo (p.s.1,28 kg/l - resa 0,12-0,15 l/m² per due mani)</t>
  </si>
  <si>
    <t>1C.24.220.0020.f</t>
  </si>
  <si>
    <t>- smalto poliuretanico bicomponente</t>
  </si>
  <si>
    <t>1C.24.220.0020.g</t>
  </si>
  <si>
    <t>- smalto a base di resine alchidiche modificate con clorocaucciù e plastificanti</t>
  </si>
  <si>
    <t>1C.24.220.0020.h</t>
  </si>
  <si>
    <t>- smalto a base di resine di clorocaucciù puro</t>
  </si>
  <si>
    <t>1C.24.220.0030</t>
  </si>
  <si>
    <t>Pitturazione di paraspigoli, cornici in legno, con smalti sintetici. Compresi piani di lavoro ed assistenze murarie.</t>
  </si>
  <si>
    <t>1C.24.220.0040</t>
  </si>
  <si>
    <t>Verniciatura trasparente, a due mani, di superfici in legno già preparate. Compresi piani di lavoro ed assistenze murarie. Con:</t>
  </si>
  <si>
    <t>1C.24.220.0040.a</t>
  </si>
  <si>
    <t>- vernice impregnante trasparente per legno, per esterno ed interno (p.s.0,83 kg/l - resa 0,10-0,12 l/m² per due mani)</t>
  </si>
  <si>
    <t>1C.24.220.0040.b</t>
  </si>
  <si>
    <t>- vernice impregnante a cera per legno, per esterno ed interno, tixotropica a base di cere naturali (p.s.0,86 kg/l - resa 0,10-0,12 l/m² per due mani)</t>
  </si>
  <si>
    <t>1C.24.220.0040.c</t>
  </si>
  <si>
    <t>- vernice trasparente flatting per legno, per esterno ed interno, poliuretanica monocomponente (p.s.0,90 kg/l - resa 0,10-0,12 l/m² per due mani)</t>
  </si>
  <si>
    <t>1C.24.220.0100</t>
  </si>
  <si>
    <t>Sovrapprezzo per esecuzione di verniciature interne di qualsiasi tipo, in ambienti con altezza superiore a 4 m. Il sovrapprezzo, riferito all'intero ciclo di lavorazione, viene applicato solo alle superfici verniciate poste al di sopra del limite di 4 m.</t>
  </si>
  <si>
    <t>1C.24.300</t>
  </si>
  <si>
    <t>PREPARAZIONE SUPERFICI METALLICHE</t>
  </si>
  <si>
    <t>1C.24.300.0010</t>
  </si>
  <si>
    <t>Carteggiatura leggera e pulitura di opere in ferro nuove. Compresi piani di lavoro ed assistenze murarie.</t>
  </si>
  <si>
    <t>1C.24.300.0020</t>
  </si>
  <si>
    <t>Sgrassaggio di superfici nuove metalliche, con impiego di solventi. Compresi piani di lavoro ed assistenze murarie.</t>
  </si>
  <si>
    <t>1C.24.300.0030</t>
  </si>
  <si>
    <t>Rimozione di formazioni superficiali di ruggine con spazzole e tela smeriglio (brossatura). Compresi piani di lavoro ed assistenze murarie.</t>
  </si>
  <si>
    <t>1C.24.300.0040</t>
  </si>
  <si>
    <t>Smerigliatura di superfici per l'eliminazione di ruggine in avanzato degrado o per l'asportazione di scaglie di laminazione. Compresi piani di lavoro ed assistenze murarie.</t>
  </si>
  <si>
    <t>1C.24.300.0050</t>
  </si>
  <si>
    <t>Sabbiatura di superfici in ferro ossidato e con scaglie di calamina. Compresi piani di lavoro ed assistenze murarie. Con finitura:</t>
  </si>
  <si>
    <t>1C.24.300.0050.a</t>
  </si>
  <si>
    <t>- commerciale grado Sa 2 della Svenks Standard Sis 055900</t>
  </si>
  <si>
    <t>1C.24.300.0050.b</t>
  </si>
  <si>
    <t>- a metallo quasi bianco grado Sa 2½ della Svenks Standard Sis 055900</t>
  </si>
  <si>
    <t>1C.24.300.0060</t>
  </si>
  <si>
    <t>Stuccatura saltuaria e parziale di superfici ferrose già verniciate, con stucco sintetico, con abrasivatura delle parti stuccate. Compresi piani di lavoro ed assistenze murarie:</t>
  </si>
  <si>
    <t>1C.24.300.0060.a</t>
  </si>
  <si>
    <t>- ad una mano</t>
  </si>
  <si>
    <t>1C.24.300.0060.b</t>
  </si>
  <si>
    <t>- a due mani</t>
  </si>
  <si>
    <t>1C.24.300.0070</t>
  </si>
  <si>
    <t>Rasatura totale ad una passata con stucco sintetico di superfici già preparate, stuccate o verniciate, con abrasivatura. Compresi piani di lavoro ed assistenze murarie.</t>
  </si>
  <si>
    <t>1C.24.320</t>
  </si>
  <si>
    <t>VERNICIATURE ANTIRUGGINE</t>
  </si>
  <si>
    <t>1C.24.320.0010</t>
  </si>
  <si>
    <t>Pitturazione di superfici metalliche, già preparate, con una mano di antiruggine. Compresi piani di lavoro ed assistenze murarie. Con prodotti:</t>
  </si>
  <si>
    <t>1C.24.320.0010.a</t>
  </si>
  <si>
    <t>- ad altissimo contenuto di pigmenti attivi e con promotori d'adesione (p.s. 1,45 kg/l - resa 0,06-0,08 l/m² per una mano)</t>
  </si>
  <si>
    <t>1C.24.320.0010.b</t>
  </si>
  <si>
    <t>- a base di resine acriliche in soluzione acquosa (p.s. 1,25 kg/l - resa 0,05-0,06 l/m² per una mano)</t>
  </si>
  <si>
    <t>1C.24.320.0010.c</t>
  </si>
  <si>
    <t>- sintetici al fosfato di zinco (p.s. 1,26 kg/l - resa 0,05-0,06 l/m² per una mano)</t>
  </si>
  <si>
    <t>1C.24.320.0010.d</t>
  </si>
  <si>
    <t>- a base di resine alchidiche con pigmento anticorrosivo e promotori d'adesione (p.s. 1,65 kg/l - resa 0,06-0,08 l/m² per una mano)</t>
  </si>
  <si>
    <t>1C.24.320.0020</t>
  </si>
  <si>
    <t>Pitturazione con primer ancorante su superfici in lega leggera e lamiera di acciaio. Compresi piani di lavoro ed assistenze murarie:</t>
  </si>
  <si>
    <t>1C.24.320.0020.a</t>
  </si>
  <si>
    <t>- primer per leghe leggere e lamiere zincate</t>
  </si>
  <si>
    <t>1C.24.320.0020.b</t>
  </si>
  <si>
    <t>- primer epossipoliammidico bicomponente per superfici zincate</t>
  </si>
  <si>
    <t>1C.24.320.0030</t>
  </si>
  <si>
    <t>Zincatura con pittura zincante inorganica a base di etilsilicato a solvente, applicata su superfici in ferro sabbiate. Compresi piani di lavoro ed assistenze murarie.</t>
  </si>
  <si>
    <t>1C.24.340</t>
  </si>
  <si>
    <t>VERNICIATURE DI FINITURA SU METALLI</t>
  </si>
  <si>
    <t>1C.24.340.0010</t>
  </si>
  <si>
    <t>Verniciatura di finitura di superfici in ferro già preparate, compresi piani di lavoro ed assistenze murarie, con due mani di:</t>
  </si>
  <si>
    <t>1C.24.340.0010.a</t>
  </si>
  <si>
    <t>1C.24.340.0010.b</t>
  </si>
  <si>
    <t>1C.24.340.0010.c</t>
  </si>
  <si>
    <t>1C.24.340.0010.d</t>
  </si>
  <si>
    <t>1C.24.340.0010.e</t>
  </si>
  <si>
    <t>1C.24.340.0010.f</t>
  </si>
  <si>
    <t>1C.24.340.0010.g</t>
  </si>
  <si>
    <t>1C.24.340.0010.h</t>
  </si>
  <si>
    <t>1C.24.340.0010.i</t>
  </si>
  <si>
    <t>- smalto ferromicaceo a base di pigmenti e ossidi di ferro micaceo, per ferro in esterno e interno (p.s.1,35 kg/l - resa 0,11-0,15 l/m² per due mani)</t>
  </si>
  <si>
    <t>1C.24.340.0100</t>
  </si>
  <si>
    <t>1C.24.350</t>
  </si>
  <si>
    <t>VERNICIATURA TUBAZIONI E MANUFATTI LINEARI</t>
  </si>
  <si>
    <t>1C.24.350.0000</t>
  </si>
  <si>
    <t>Le quotazioni al metro lineare sono applicabili, oltre che alle tubazioni, anche ad altri elementi isolati (staffaggi tubazioni, profilati, angolari, paraspigoli ecc,) di pari sviluppo superficiale.</t>
  </si>
  <si>
    <t>Oltre gli sviluppi corrispondenti al massimo diametro ipotizzato (150 mm) si adotteranno le normali voci di prezzario.</t>
  </si>
  <si>
    <t>I prezzi unitari devono essere applicati agli sviluppi lineari delle lunghezze effettive in asse degli elementi verniciati, comprese le curve, negli ambiti di diametro o sviluppo di superficie previsti (non considerando le coibentazioni).</t>
  </si>
  <si>
    <t>Le verniciature a più mani dovranno essere eseguite con materiali di colore sufficientemente diverso per poterne facilmente verificare la esecuzione.</t>
  </si>
  <si>
    <t>1C.24.350.0010</t>
  </si>
  <si>
    <t>Pitturazione con una prima mano di antiruggine al fosfato di zinco o di resine acriliche in soluzione acquosa, su manufatti lineari quali tubi, paraspigoli, profilati e simili, con diametro o sviluppo equivalente. Compresa ogni occorrente pulizia preliminare, i piani di lavoro e le assistenze murarie. Con diametro o sviluppo equivalente:</t>
  </si>
  <si>
    <t>1C.24.350.0010.a</t>
  </si>
  <si>
    <t>- fino a 3 cm di diametro</t>
  </si>
  <si>
    <t>1C.24.350.0010.b</t>
  </si>
  <si>
    <t>- da 3,1 a 5 cm di diametro</t>
  </si>
  <si>
    <t>1C.24.350.0010.c</t>
  </si>
  <si>
    <t>- da 5,1 a 10 cm di diametro</t>
  </si>
  <si>
    <t>1C.24.350.0010.d</t>
  </si>
  <si>
    <t>- da 10,1 a 15 cm di diametro</t>
  </si>
  <si>
    <t>1C.24.350.0020</t>
  </si>
  <si>
    <t>Pitturazione con una seconda mano di antiruggine al fosfato di zinco o di resine acriliche in soluzione acquosa, su manufatti lineari quali tubi, paraspigoli, profilati e simili, con diametro o sviluppo equivalente. Compresa eventuale pulizia, i piani di lavoro e le assistenze murarie. Con diametro o sviluppo equivalente:</t>
  </si>
  <si>
    <t>1C.24.350.0020.a</t>
  </si>
  <si>
    <t>1C.24.350.0020.b</t>
  </si>
  <si>
    <t>1C.24.350.0020.c</t>
  </si>
  <si>
    <t>1C.24.350.0020.d</t>
  </si>
  <si>
    <t>1C.24.350.0050</t>
  </si>
  <si>
    <t>Verniciatura ad una mano con smalto sintetico o con resine acriliche in soluzione acquosa, su manufatti lineari quali tubi, paraspigoli, profilati e simili, già trattati con antiruggine o verniciati. Compresa eventuale pulizia, i piani di lavoro e le assistenze murarie. Con diametro o sviluppo equivalente:</t>
  </si>
  <si>
    <t>1C.24.350.0050.a</t>
  </si>
  <si>
    <t>1C.24.350.0050.b</t>
  </si>
  <si>
    <t>1C.24.350.0050.c</t>
  </si>
  <si>
    <t>1C.24.350.0050.d</t>
  </si>
  <si>
    <t>1C.24.360</t>
  </si>
  <si>
    <t>VERNICIATURA PISCINE E FONTANE</t>
  </si>
  <si>
    <t>1C.24.360.0010</t>
  </si>
  <si>
    <t>Verniciatuta con prodotti a base di clorocaucciù puro, appositamente formulati per il rivestimento del fondo e delle pareti di piscine e fontane in muratura o pietra. Ciclo completo composto da una mano di primer idoneo e almeno due mani di clorocaucciù in modo da ottenere un rivestimento di spessore finito non inferiore a 90 micron. Comprese le assistenze murarie ed esclusa la preparazione delle superfici.</t>
  </si>
  <si>
    <t>1C.24.360.0020</t>
  </si>
  <si>
    <t>Verniciatuta con prodotti epossidici bicomponenti, appositamente formulati per il rivestimento del fondo e delle pareti di piscine e fontane in muratura o pietra. Ciclo completo composto da una mano di primer idoneo e almeno due mani di resine epossidiche con un impiego di almeno 900 gr/mq di materiale. Comprese le assistenze murarie ed esclusa la preparazione delle superfici.</t>
  </si>
  <si>
    <t>1C.24.400</t>
  </si>
  <si>
    <t>CICLI DI VERNICIATURA</t>
  </si>
  <si>
    <t>Si esemplifica la valutazione di alcuni cicli tipici di verniciatura di opere in legno ed in metallo. Ci si riferisce a livelli di verniciatura media normale, mentre per livelli di finitura superiore si dovrà tener conto di ulteriori stuccature, abrasivature ecc.</t>
  </si>
  <si>
    <t>Per le riverniciature si potranno prevedere ulteriori interventi di preparazione, in relazione allo stato di degrado delle verniciature esistenti</t>
  </si>
  <si>
    <t>1C.24.400.0050</t>
  </si>
  <si>
    <t>Verniciatura opere in legno nuove, costituita da:</t>
  </si>
  <si>
    <t>- imprimitura con impregnante protettivo turapori antimuffa;</t>
  </si>
  <si>
    <t>- stuccatura saltuaria di nodi e difetti e relativa scartavetratura;</t>
  </si>
  <si>
    <t>- 1 mano di fondo sintetico bianco per finiture a smalto</t>
  </si>
  <si>
    <t>- carteggiatura leggera per uniformare la superficie</t>
  </si>
  <si>
    <t>- 1 mano di vernicie sintetica a finire.</t>
  </si>
  <si>
    <t>Compresi piani di lavoro ed assistenze murarie.</t>
  </si>
  <si>
    <t>1C.24.400.0100</t>
  </si>
  <si>
    <t>Verniciatura trasparente di opere in legno nuove, con adeguata finitura superficiale, costituita da:</t>
  </si>
  <si>
    <t>- imprimitura con impregnante trasparente protettivo turapori antimuffa;</t>
  </si>
  <si>
    <t>- 1 mano di vernice trasparente poliuretanica</t>
  </si>
  <si>
    <t>1C.24.400.0150</t>
  </si>
  <si>
    <t>Riverniciatura di opere in legno esistenti, in medio stato di conservazione, costituita da:</t>
  </si>
  <si>
    <t>- lavaggio sgrassante per eliminare depositi untuosi;</t>
  </si>
  <si>
    <t>- stuccatura saltuaria di difetti e relativa scartavetratura;</t>
  </si>
  <si>
    <t>- 1 mano di vernice sintetica a finire</t>
  </si>
  <si>
    <t>1C.24.400.0400</t>
  </si>
  <si>
    <t>Verniciatura opere in metallo nuove, costituita da:</t>
  </si>
  <si>
    <t>- rimozione di ruggine saltuaria e sporco con scartavetratura</t>
  </si>
  <si>
    <t>- protezione con una mano di antiruggine sintetica al fosfato di zinco;</t>
  </si>
  <si>
    <t>- finitura con due mani di smalto a base di resine sintetiche</t>
  </si>
  <si>
    <t>1C.24.400.0450</t>
  </si>
  <si>
    <t>Riverniciatura di opere in ferro esistenti, in medio stato di conservazione, costituita da:</t>
  </si>
  <si>
    <t>- carteggiatura di superfici già verniciate per l'aggrappaggio;</t>
  </si>
  <si>
    <t>- 1 mano di antiruggine a base di resine alchidiche</t>
  </si>
  <si>
    <t>- 2 mani di vernice sintetica a finire</t>
  </si>
  <si>
    <t>1C.24.500</t>
  </si>
  <si>
    <t>TAPPEZZERIE - FORNITURA E POSA</t>
  </si>
  <si>
    <t>1C.24.500.0010</t>
  </si>
  <si>
    <t>Fornitura e posa di tappezzerie in carta, in rotoli da 10,50x0,53 m, su superfici già preparate, compresi piani di lavoro ed assistenze murarie. Nei seguenti materiali:</t>
  </si>
  <si>
    <t>1C.24.500.0010.a</t>
  </si>
  <si>
    <t>- carta fodera</t>
  </si>
  <si>
    <t>1C.24.500.0010.b</t>
  </si>
  <si>
    <t>- carta lavabile</t>
  </si>
  <si>
    <t>1C.24.500.0010.c</t>
  </si>
  <si>
    <t>- carta duplex lavabile</t>
  </si>
  <si>
    <t>1C.24.500.0010.d</t>
  </si>
  <si>
    <t>- carta serigrafico espanso</t>
  </si>
  <si>
    <t>1C.24.500.0020</t>
  </si>
  <si>
    <t>Fornitura e posa di tappezzerie viniliche, in rotoli da 10,50x0,53 m, su superfici già preparate, compresi piani di lavoro ed assistenze murarie. Nei seguenti materiali:</t>
  </si>
  <si>
    <t>1C.24.500.0020.a</t>
  </si>
  <si>
    <t>- vinilica su carta</t>
  </si>
  <si>
    <t>1C.24.500.0020.b</t>
  </si>
  <si>
    <t>- vinilica su tela</t>
  </si>
  <si>
    <t>1C.24.500.0030</t>
  </si>
  <si>
    <t>Fornitura e posa di tappezzerie fil posè di tipo sintetico, cotone/viscosa, seta, su superfici già preparate, compresi piani di lavoro ed assistenze murarie.</t>
  </si>
  <si>
    <t>1C.24.500.0040</t>
  </si>
  <si>
    <t>Fornitura e posa di tappezzerie con rivestimento vegetale su supporto in carta, su superfici già preparate, compresi piani di lavoro ed assistenze murarie. Dei tipi:</t>
  </si>
  <si>
    <t>1C.24.500.0040.a</t>
  </si>
  <si>
    <t>- paglia naturale</t>
  </si>
  <si>
    <t>1C.24.500.0040.b</t>
  </si>
  <si>
    <t>- sughero</t>
  </si>
  <si>
    <t>1C.24.500.0100</t>
  </si>
  <si>
    <t>Sovrapprezzo per esecuzione di tappezzerie di qualsiasi tipo, in ambienti con altezza superiore a 4 m. Il sovrapprezzo, riferito all'intero ciclo di lavorazione, viene applicato solo alle superfici tappezzate poste al di sopra del limite di 4 m.</t>
  </si>
  <si>
    <t>1C.24.520</t>
  </si>
  <si>
    <t>SOLO POSA TAPPEZZERIE</t>
  </si>
  <si>
    <t>1C.24.520.0010</t>
  </si>
  <si>
    <t>Sola posa di tappezzerie in carta, in rotoli da 10,50x0,53 m, compresi piani di lavoro ed assistenze murarie. Nei seguenti materiali:</t>
  </si>
  <si>
    <t>1C.24.520.0010.a</t>
  </si>
  <si>
    <t>-carta fodera</t>
  </si>
  <si>
    <t>1C.24.520.0010.b</t>
  </si>
  <si>
    <t>1C.24.520.0010.c</t>
  </si>
  <si>
    <t>1C.24.520.0010.d</t>
  </si>
  <si>
    <t>1C.24.520.0020</t>
  </si>
  <si>
    <t>Sola posa di tappezzerie viniliche, in rotoli da 10,50x0,53 m, compresi piani di lavoro ed assistenze murarie. Nei seguenti materiali:</t>
  </si>
  <si>
    <t>1C.24.520.0020.a</t>
  </si>
  <si>
    <t>1C.24.520.0020.b</t>
  </si>
  <si>
    <t>1C.24.520.0030</t>
  </si>
  <si>
    <t>Sola posa di tappezzerie fil posè di tipo sintetico, cotone/viscosa, seta, compresi piani di lavoro ed assistenze murarie.</t>
  </si>
  <si>
    <t>1C.24.520.0040</t>
  </si>
  <si>
    <t>Sola posa di tappezzerie con rivestimento vegetale su supporto in carta, compresi piani di lavoro ed assistenze murarie. Nei seguenti materiali:</t>
  </si>
  <si>
    <t>1C.24.520.0040.a</t>
  </si>
  <si>
    <t>1C.24.520.0040.b</t>
  </si>
  <si>
    <t>1C.24.700</t>
  </si>
  <si>
    <t>ATTIVITA' MANUTENZIONE</t>
  </si>
  <si>
    <t>1C.24.700.0000</t>
  </si>
  <si>
    <t>I prezzi delle attività di ripristino delle tinteggiature su superfici già trattate prevedono che, quando si applica un ciclo completo (raschiatura, rasatura completa ad una mano con carteggiatura, trattamento con fissativo e pitturazione a due riprese) il risultato finale non deve essere distinguibile da quello su superfici nuove ben finite; l'aspetto della superficie deve quindi essere omogeneo e non devono essere rilevabili discontinuità di finitura, grana superficiale, ombreggiature, ondeggiamenti ecc.</t>
  </si>
  <si>
    <t>1C.24.710</t>
  </si>
  <si>
    <t>PREPARAZIONE SUPERFICI MURARIE GIA' TRATTATE</t>
  </si>
  <si>
    <t>1C.24.710.0010</t>
  </si>
  <si>
    <t>Raschiatura, da supporti murari che vengono conservati, compresi piani di lavoro ed assistenze murarie:</t>
  </si>
  <si>
    <t>1C.24.710.0010.a</t>
  </si>
  <si>
    <t>- saltuaria di vecchie pitture con limitati distacchi, rimozione di chiodi, ganci, spolveratura.</t>
  </si>
  <si>
    <t>1C.24.710.0010.b</t>
  </si>
  <si>
    <t>- generale di vecchie pitture degradate ed esfoliate, rimozione di chiodi, ganci.</t>
  </si>
  <si>
    <t>1C.24.710.0020</t>
  </si>
  <si>
    <t>Rasatura accurata con stucco emulsionato dell'intera superficie, con carteggiatura. Su superfici interne a civile o a gesso con vecchie pitturazioni, raschiate e con rappezzi degli intonaci. Compresi piani di lavoro ed assistenze murarie:</t>
  </si>
  <si>
    <t>1C.24.710.0020.a</t>
  </si>
  <si>
    <t>1C.24.710.0020.b</t>
  </si>
  <si>
    <t>- a due mani, con doppia carteggiatura</t>
  </si>
  <si>
    <t>1C.24.710.0100</t>
  </si>
  <si>
    <t>Stacco di vecchie tappezzerie, di carta o viniliche. Compresi piani di lavoro ed assistenze murarie:</t>
  </si>
  <si>
    <t>1C.24.720</t>
  </si>
  <si>
    <t>PREPARAZIONE SUPERFICI IN LEGNO GIA' TRATTATE</t>
  </si>
  <si>
    <t>1C.24.720.0010</t>
  </si>
  <si>
    <t>Lavaggio sgrassante di vecchie verniciature su superfici in legno per l'eliminazione di depositi untuosi. Compresi piani di lavoro ed assistenze murarie.</t>
  </si>
  <si>
    <t>1C.24.720.0020</t>
  </si>
  <si>
    <t>Raschiatura di vecchie vernici in fase di distacco da superfici in legno. Compresi piani di lavoro ed assistenze murarie.</t>
  </si>
  <si>
    <t>1C.24.730</t>
  </si>
  <si>
    <t>PREPARAZIONE SUPERFICI METALLICHE GIA' TRATTATE</t>
  </si>
  <si>
    <t>1C.24.730.0010</t>
  </si>
  <si>
    <t>Carteggiatura di superfici metalliche già verniciate per l'aggrappaggio di nuovi prodotti vernicianti. Compresi piani di lavoro ed assistenze murarie.</t>
  </si>
  <si>
    <t>1C.24.730.0020</t>
  </si>
  <si>
    <t>Lavaggio sgrassante di superfici metalliche già verniciate, per l'eliminazione di tracce di unto. Compresi piani di lavoro ed assistenze murarie:</t>
  </si>
  <si>
    <t>1C.24.730.0020.a</t>
  </si>
  <si>
    <t>- con detergente</t>
  </si>
  <si>
    <t>1C.24.730.0020.b</t>
  </si>
  <si>
    <t>- con solvente</t>
  </si>
  <si>
    <t>1C.24.730.0030</t>
  </si>
  <si>
    <t>Raschiatura di vernici, smalti in fase di distacco, da superfici metalliche. Compresi piani di lavoro ed assistenze murarie.</t>
  </si>
  <si>
    <t>1C.24.750</t>
  </si>
  <si>
    <t>RIMOZIONE GRAFFITI - SVERNICIATURE</t>
  </si>
  <si>
    <t>1C.24.750.0010</t>
  </si>
  <si>
    <t>Rimozione di graffiti da superfici di qualunque natura, con formulato a base di solventi e tensioattivi disgregante gli ossidi coloranti degli spray e pennarelli, applicato a più riprese a spruzzo o a pennello, con spugnatura finale ad acqua. Compresi piani di lavoro ed assistenze murarie.</t>
  </si>
  <si>
    <t>1C.24.750.0010.a</t>
  </si>
  <si>
    <t>- su superfici fortemente imbrattate</t>
  </si>
  <si>
    <t>1C.24.750.0010.b</t>
  </si>
  <si>
    <t>- su superfici mediamente imbrattate</t>
  </si>
  <si>
    <t>1C.24.750.0020</t>
  </si>
  <si>
    <t>Rimozione di graffiti da superfici già trattate con prodotto antiscritte, mediante solvente a base di sostanze organiche florurate, idoneo a mantenere nel tempo le proprietà della precedente protezione, applicato a spruzzo o a pennello, comprese protezioni limitrofe. Compresi piani di lavoro ed assistenze murarie.</t>
  </si>
  <si>
    <t>1C.24.750.0030</t>
  </si>
  <si>
    <t>Rimozione di graffiti da superfici già trattate con prodotto antiscritte, mediante trattamento con tensioattivi biodegradabili ed esenti da emissioni in atmosfera di V.O.C. applicato a spruzzo o a pennello i due mani, su supporto asciutto, successivo idrolavaggio a caldo ed eventuale riapplicazione di prodotto antiscritta. Compresi piani di lavoro ed assistenze murarie.</t>
  </si>
  <si>
    <t>1C.24.750.0050</t>
  </si>
  <si>
    <t>Sverniciatura di qualsiasi tipo di superficie, con prodotto specifico, con accurata pulizia e lavaggio finale. Compresi piani di lavoro ed assistenze murarie.</t>
  </si>
  <si>
    <t>1C.24.750.0060</t>
  </si>
  <si>
    <t>Sverniciatura su superfici esterne intonacate o lapidee, con sistema a bassa pressione mediante l'utilizzo di abrasivi a basso impatto costituiti da prodotti minerali e inorganici, eiettati, quando possibile in miscela acquosa. Compreso, accurata spolveratura finale, piani di lavoro ed assistenze murarie.</t>
  </si>
  <si>
    <t>1C.24.750.0070</t>
  </si>
  <si>
    <t>Sverniciatura totale su superfici in legno con sistema a bassa pressione a secco mediante soluzione satura di bicarbonato di sodio o miscele di carbonati. Compreso, accurata soffiatura e pulizia finale, piani di lavoro ed assistenze murarie.</t>
  </si>
  <si>
    <t>1C.24.750.0080</t>
  </si>
  <si>
    <t>Sverniciatura totale su superfici metalliche con sistema a bassa pressione, mediante l'utilizzo di abrasivi a basso impatto, costituiti da prodotti minerali e inorganici, eiettati, quando possibile in miscela acquosa. Compreso, accurata soffiatura e pulizia finale, piani di lavoro ed assistenze murarie.</t>
  </si>
  <si>
    <t>1C.24.770</t>
  </si>
  <si>
    <t>PULIZIA - PROTEZIONE</t>
  </si>
  <si>
    <t>1C.24.770.0010</t>
  </si>
  <si>
    <t>Pulizia di pavimenti e rivestimenti, zoccolini, scale, serramenti, di apparecchi igienico sanitari, con spostamento degli arredi e rimozione di materiali giacenti nell'ambiente (carta, segatura, imballaggi, cassette, ecc), asportazione di macchie di pitture, vernici od altro, lavaggio con appositi detersivi sgrassanti, l'allontanamento dei materiali di rifiuto alle discariche autorizzate. Comprensivo dell'intervento prima e dopo l'esecuzione di pitturazioni in ambienti utilizzati.</t>
  </si>
  <si>
    <t>1C.24.770.0010.a</t>
  </si>
  <si>
    <t>- pulizia di pavimenti e superfici orizzontali in genere</t>
  </si>
  <si>
    <t>1C.24.770.0010.b</t>
  </si>
  <si>
    <t>- pulizia di rivestimenti, serramenti, vetri ecc</t>
  </si>
  <si>
    <t>1C.24.770.0020</t>
  </si>
  <si>
    <t>Protezione di pavimenti durante i lavori di tinteggiatura con teli di polietilene, compresi tagli, sfridi, fissaggi, assistenze murarie.</t>
  </si>
  <si>
    <t>1C.24.770.0030</t>
  </si>
  <si>
    <t>Trattamento antiscivolo per pavimenti mediante alogenuri da effettuarsi mediante stesa del prodotto puro direttamente sulla superficie da trattare.</t>
  </si>
  <si>
    <t>Su pavimenti:</t>
  </si>
  <si>
    <t>1C.24.770.0030.a</t>
  </si>
  <si>
    <t>- pavimentazioni in pietra naturale e/o riciclata, cemento; (escluso materiali plastici e sintetici)</t>
  </si>
  <si>
    <t>resa: 10 m²/l</t>
  </si>
  <si>
    <t>1C.24.770.0030.b</t>
  </si>
  <si>
    <t>- pavimentazioni in gres, ceramiche smaltate;</t>
  </si>
  <si>
    <t>resa: 7 m²/l</t>
  </si>
  <si>
    <t>1C.24.770.0040</t>
  </si>
  <si>
    <t>Pulizia di pavimenti e rivestimenti esterni, piazze, scale, marciapiedi e aree pedonali in materiale lapideo con rimozione di ogni particellato compreso il chewingum e macchie oleose, mediante lavaggio a bassa pressione con bicarbonato di sodio o carbonati. Compreso pulizia finale e assistenze murarie.</t>
  </si>
  <si>
    <t>1C.24.770.0050</t>
  </si>
  <si>
    <t>Protezione di pavimenti e rivestimenti esterni, piazze, scale, marciapiedi e aree pedonali in materiale lapideo mediante apposito formulato a base di resine fluorate, antiscivolo, antimacchia e traspiranti applicato a spruzzo, in ragione di 150 grammi al m², in due mani su sottofondo completamente asciutto. Compreso pulizia finale e assistenze murarie.</t>
  </si>
  <si>
    <t>1C.21 - OPERE DA FALEGNAME</t>
  </si>
  <si>
    <t>1C.21</t>
  </si>
  <si>
    <t>OPERE DA FALEGNAME</t>
  </si>
  <si>
    <t>1C.21.000</t>
  </si>
  <si>
    <t>I serramenti, completati con i vetri di cui al capitolo 1C.23 - Opere da vetraio, dovranno rispettare in materia di prestazione energetica, i requisiti minimi stabiliti dal D.g.R. n. 3868/2015 e s.m.i..</t>
  </si>
  <si>
    <t>Marcatura CE in conformità alla direttiva CEE 89/106; classe 4 di permeabilità all'aria secondo UNI EN 1026 - UNI EN 12207; classe 9A di tenuta all'acqua secondo UNI EN 1027 - UNI EN 12208; classe C5 di resistenza al carico del vento secondo UNI EN 12211 - UNI EN 12210; potere fonoisolante minimo di 34 dB (ISO 717); prestazione energetica secondo D.g.R. n. 3868/2015 e s.m.i..</t>
  </si>
  <si>
    <t>1C.21.010</t>
  </si>
  <si>
    <t>SERRAMENTI IN LEGNO LAMELLARE</t>
  </si>
  <si>
    <t>1C.21.010.0020</t>
  </si>
  <si>
    <t>Finestre e porte finestre di legno lamellare a telaio unico con controtelaio ad uno o più battenti, spessore minimo telaio e battente 68x78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t>
  </si>
  <si>
    <t>Eseguite in legno lamellare di:</t>
  </si>
  <si>
    <t>1C.21.010.0020.a</t>
  </si>
  <si>
    <t>- abete/pino</t>
  </si>
  <si>
    <t>1C.21.010.0020.b</t>
  </si>
  <si>
    <t>- douglas</t>
  </si>
  <si>
    <t>1C.21.010.0020.c</t>
  </si>
  <si>
    <t>- rovere</t>
  </si>
  <si>
    <t>1C.21.010.0020.d</t>
  </si>
  <si>
    <t>- sovrapprezzo ai serramenti per realizzazione con profilati speciali allumino verniciato RAL esterno e con legno lamellare interno per tutte le tipologie di serramenti</t>
  </si>
  <si>
    <t>1C.21.010.0030</t>
  </si>
  <si>
    <t>Finestre e porte finestre di legno lamellare a telaio unico con controtelaio a bilico orizzontale, spessore minimo telaio 70x80 mm, spessore minimo battente 78x88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t>
  </si>
  <si>
    <t>1C.21.010.0030.a</t>
  </si>
  <si>
    <t>1.190,88</t>
  </si>
  <si>
    <t>1C.21.010.0030.b</t>
  </si>
  <si>
    <t>1.302,35</t>
  </si>
  <si>
    <t>1C.21.010.0030.c</t>
  </si>
  <si>
    <t>1.358,07</t>
  </si>
  <si>
    <t>1C.21.010.0030.d</t>
  </si>
  <si>
    <t>1C.21.010.0040</t>
  </si>
  <si>
    <t>Finestre e porte finestre di legno lamellare a telaio unico con controtelaio apertura: scorrevoli a due ante complanari di cui una fissa e una scorrevole/ribalta, spessore minimo telaio 70x80 mm, spessore minimo battente 78x88 mm. Compresi falso telaio, coprifili, listelli fermavetro, guarnizioni di tenuta, gocciolatoio sul traverso inferiore con scarico delle acque piovane, cerniere e cremonesi di chiusura con maniglia in alluminio anodizzato;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t>
  </si>
  <si>
    <t>1C.21.010.0040.a</t>
  </si>
  <si>
    <t>1C.21.010.0040.b</t>
  </si>
  <si>
    <t>1C.21.010.0040.c</t>
  </si>
  <si>
    <t>1C.21.010.0040.d</t>
  </si>
  <si>
    <t>1C.21.010.0050</t>
  </si>
  <si>
    <t>Finestre e porte finestre di legno lamellare a telaio unico con controtelaio, apertura anta ribalta, spessore minimo telaio e battente 68x78 mm. Compresi falso telaio, coprifili, listelli fermavetro, guarnizioni di tenuta, gocciolatoio sul traverso inferiore con scarico delle acque piovane, cerniere e cremonesi di chiusura con maniglia tipo cremonese, meccanismo di manovra e movimentazione, dispositivo di sicurezza;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t>
  </si>
  <si>
    <t>1C.21.010.0050.a</t>
  </si>
  <si>
    <t>1C.21.010.0050.b</t>
  </si>
  <si>
    <t>1C.21.010.0050.c</t>
  </si>
  <si>
    <t>1C.21.010.0050.d</t>
  </si>
  <si>
    <t>1C.21.010.0060</t>
  </si>
  <si>
    <t>Finestre di legno lamellare a telaio unico con controtelaio, apertura a vasistas, spessore minimo telaio e battente 68x78 mm. Compresi falso telaio, coprifili, listelli fermavetro, guarnizioni di tenuta, gocciolatoio sul traverso inferiore con scarico delle acque piovane, cerniere e cremonesi di chiusura con maniglia tipo cremonese, meccanismo di manovra e movimentazione, dispositivo di sicurezza; la verniciatura a tre mani trasparente od opaca (imprimitura, fondo e finitura). Sono comprese altresì la posa in opera del falso telaio, le prestazioni di assistenza muraria alla posa con tutte le movimentazioni, la sigillatura tra falso telaio e telaio, la pulizia finale e l'allontanamento dei materiali di risulta. Misurazione esterno telaio.</t>
  </si>
  <si>
    <t>1C.21.010.0060.a</t>
  </si>
  <si>
    <t>1C.21.010.0060.b</t>
  </si>
  <si>
    <t>1C.21.010.0060.c</t>
  </si>
  <si>
    <t>1C.21.010.0060.d</t>
  </si>
  <si>
    <t>1C.21.020</t>
  </si>
  <si>
    <t>PERSIANE IN LEGNO LAMELLARE</t>
  </si>
  <si>
    <t>1C.21.020.0010</t>
  </si>
  <si>
    <t>Persiane a battente, ad una o più ante per 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compresa la posa in opera nonchè tutte le preztazioni di assistenza muraria, pulizia ed allontanamento dei materiali di risulta. Misura effettiva esterna telaio, in legno lamellare di:</t>
  </si>
  <si>
    <t>1C.21.020.0010.a</t>
  </si>
  <si>
    <t>1C.21.020.0010.b</t>
  </si>
  <si>
    <t>1C.21.020.0010.c</t>
  </si>
  <si>
    <t>1C.21.020.0010.d</t>
  </si>
  <si>
    <t>- sovrapprezzo per ante scorrevoli interno/esterno muro</t>
  </si>
  <si>
    <t>1C.21.020.0020</t>
  </si>
  <si>
    <t>Persiane a battente, ad una o più ante per portafinestra, spessore 54X80 mm, alette 55X12 mm, interasse 38 mm, munite di ferri robustissimi di sostegno; pilette ed occhioli; spagnolette con saliscendi e saltarelli; fermi superiori, fermi inferiori e ferma battente; verniciatura a tre mani, trasparente od opaca (imprimitura, fondo e finitura); compresa la posa in opera nonchè tutte le preztazioni di assistenza muraria, pulizia ed allontanamento dei materiali di risulta. Misura effettiva esterna telaio, in legno lamellare di:</t>
  </si>
  <si>
    <t>1C.21.020.0020.a</t>
  </si>
  <si>
    <t>1C.21.020.0020.b</t>
  </si>
  <si>
    <t>1C.21.020.0020.c</t>
  </si>
  <si>
    <t>1C.21.020.0020.d</t>
  </si>
  <si>
    <t>1C.21.050</t>
  </si>
  <si>
    <t>SERRAMENTI E PERSIANE IN LEGNO MASSELLO</t>
  </si>
  <si>
    <t>1C.21.050.0010</t>
  </si>
  <si>
    <t>Finestre e porte finestre ad una o più ante a battente. Compresi falso telaio, coprifili, listelli fermavetro, guarnizioni in materiale elastomero, gocciolatoio in alluminio o legno, cerniere e cremonesi di chiusura con maniglia in ottone o in alluminio anodizzato; la verniciatura a tre mani, trasparente od opaca (imprimitura, fondo e finitura), che potrà essere eseguita in stabilimento o comunque prima della posa in opera. Sono comprese altresì la posa in opera del falso telaio, le prestazioni di assistenza muraria alla posa con tutte le movimentazioni, la sigillatura tra falso telaio e telaio con nastro autoespandente, la pulizia finale e allontanamento dei materiali di risulta. Misurazione esterno telaio.</t>
  </si>
  <si>
    <t>Eseguite in legno massello di:</t>
  </si>
  <si>
    <t>1C.21.050.0010.a</t>
  </si>
  <si>
    <t>- abete</t>
  </si>
  <si>
    <t>1C.21.050.0010.b</t>
  </si>
  <si>
    <t>- hemlock</t>
  </si>
  <si>
    <t>1C.21.050.0010.c</t>
  </si>
  <si>
    <t>1C.21.050.0010.d</t>
  </si>
  <si>
    <t>1C.21.050.0020</t>
  </si>
  <si>
    <t>Finestre e porte finestre ad una o due ante scorrevoli, ante con triplice battuta. Compresi: falso telaio, coprifili, listelli fermavetro, guarnizioni in materiale elastomero, gocciolatoio in alluminio o legno, maniglione a leva, chiusura a nastro di acciaio cadmiato; la verniciatura a tre mani, trasparente od opaca (imprimitura, fondo e finitura), che potrà essere eseguita in stabilimento o comunque prima della posa in opera. Sono comprese altresì la posa in opera del falso telaio, le prestazioni di assistenza muraria alla posa con tutte le movimentazioni, la sigillatura tra falso telaio e telaio con nastro autoespandente, la pulizia finale e allontanamento dei materiali di risulta. Misurazione esterno telaio.</t>
  </si>
  <si>
    <t>1C.21.050.0020.a</t>
  </si>
  <si>
    <t>1C.21.050.0020.b</t>
  </si>
  <si>
    <t>1C.21.050.0020.c</t>
  </si>
  <si>
    <t>1C.21.050.0020.d</t>
  </si>
  <si>
    <t>1C.21.050.0030</t>
  </si>
  <si>
    <t>Finestre ad un'anta, con apertura a bilico orizzontale, compresi falso telaio (ove previsto), maniglia di bloccaggio a scatto,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t>
  </si>
  <si>
    <t>1C.21.050.0030.a</t>
  </si>
  <si>
    <t>1C.21.050.0030.b</t>
  </si>
  <si>
    <t>1.036,73</t>
  </si>
  <si>
    <t>1C.21.050.0030.c</t>
  </si>
  <si>
    <t>1.186,17</t>
  </si>
  <si>
    <t>1C.21.050.0030.d</t>
  </si>
  <si>
    <t>1.143,38</t>
  </si>
  <si>
    <t>1C.21.050.0035</t>
  </si>
  <si>
    <t>Finestre e porte finestre ad anta ribalta, compresi falso telaio, meccanismo di manovra e movimentazione, maniglia tipo cremonese, dispositivo di sicurezza,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t>
  </si>
  <si>
    <t>1C.21.050.0035.a</t>
  </si>
  <si>
    <t>1C.21.050.0035.b</t>
  </si>
  <si>
    <t>1C.21.050.0035.c</t>
  </si>
  <si>
    <t>1C.21.050.0035.d</t>
  </si>
  <si>
    <t>1C.21.050.0040</t>
  </si>
  <si>
    <t>Finestre a vasistas, compresi falso telaio, meccanismo di manovra e movimentazione, maniglia tipo cremonese, dispositivo di sicurezza, guarnizione di tenuta in materiale indeformabile, gli accessori, i fermavetro per vetrate isolanti, la verniciatura a tre mani, trasparente od opaca (imprimitura, fondo e finitura), che potrà essere eseguita in stabilimento o comunque prima della posa in opera. Sono comprese altresì la posa in opera del falso telaio, tutte le prestazioni di assistenza muraria alla posa con le movimentazioni, la sigillatura tra falso telaio e telaio con nastro autoespandente, la pulizia finale e allontanamento dei materiali di risulta. Misurazione esterno telaio.</t>
  </si>
  <si>
    <t>1C.21.050.0040.a</t>
  </si>
  <si>
    <t>1C.21.050.0040.b</t>
  </si>
  <si>
    <t>1C.21.050.0040.c</t>
  </si>
  <si>
    <t>1C.21.050.0040.d</t>
  </si>
  <si>
    <t>1C.21.050.0045</t>
  </si>
  <si>
    <t>Persiane a battente, ad una o due ante, con intelaiatura dello spessore di 45x80 mm, alette dello spessore di 10/12 mm, interasse 38 mm, munite di ferri robustissimi di sostegno; pilette ed occhioli; spagnolette con saliscendi e saltarelli, fermapersiane; verniciatura a tre mani, trasparente od opaca (imprimitura, fondo e finitura), che potrà essere eseguita in stabilimento o comunque prima della posa in opera. Compresa la posa in opera nonchè tutte le prestazioni di assistenza muraria, pulizia ed allontanamento dei materiali di risulta. Misurazione esterno telai.</t>
  </si>
  <si>
    <t>1C.21.050.0045.a</t>
  </si>
  <si>
    <t>- larice nazionale</t>
  </si>
  <si>
    <t>1C.21.050.0045.b</t>
  </si>
  <si>
    <t>1C.21.050.0045.c</t>
  </si>
  <si>
    <t>1C.21.050.0045.d</t>
  </si>
  <si>
    <t>1C.21.050.0050</t>
  </si>
  <si>
    <t>Persiane scorrevoli (a coulisse) ad una o due ante, con intelaiatura dello spessore di 45x80 mm, alette dello spessore di 10/12 mm, interasse 38 mm, con scorrimento a sospensione montate su guida con carrucola in ghisa su cuscinetti a sfere e registri in alto e in basso, complete di accessori, maniglie di bronzo; verniciatura a tre mani, trasparente od opaca (imprimitura, fondo e finitura), che potrà essere eseguita in stabilimento o comunque prima della posa in opera. Compresa la posa in opera nonchè tutte le prestazioni di assistenza muraria, pulizia ed allontanamento dei materiali di risulta. Misurazione esterno telaio.</t>
  </si>
  <si>
    <t>1C.21.050.0050.a</t>
  </si>
  <si>
    <t>1C.21.050.0050.b</t>
  </si>
  <si>
    <t>1C.21.050.0050.c</t>
  </si>
  <si>
    <t>1C.21.050.0050.d</t>
  </si>
  <si>
    <t>1C.21.100</t>
  </si>
  <si>
    <t>SERRAMENTI E PERSIANE IN PVC</t>
  </si>
  <si>
    <t>1C.21.100.0010</t>
  </si>
  <si>
    <t>Finestre e porte finestre in pvc antiurto, ad alta resistenza, colori di serie. Telaio armato con profilati di acciaio, sezione pluricamera, angoli termosaldati, finitura superficiale liscia, adatti per vetro camera. Comprese le guarnizioni in materiale elastomero, tutte le necessarie ferramenta, maniglia, falso telaio. Sono comprese altresì le prestazioni di assistenza muraria alla posa con tutte le movimentazioni e la sigillatura tra falso telaio e telaio con nastro autoespandente. Misurazione esterno telaio.</t>
  </si>
  <si>
    <t>Tipo e apertura:</t>
  </si>
  <si>
    <t>1C.21.100.0010.a</t>
  </si>
  <si>
    <t>- finestre antaribalta ad un battente</t>
  </si>
  <si>
    <t>1C.21.100.0010.b</t>
  </si>
  <si>
    <t>- finestre antaribalta a due battenti</t>
  </si>
  <si>
    <t>1C.21.100.0010.c</t>
  </si>
  <si>
    <t>- porte finestre antaribalta ad un battente</t>
  </si>
  <si>
    <t>1C.21.100.0010.d</t>
  </si>
  <si>
    <t>- porte finestre antaribalta a due battenti</t>
  </si>
  <si>
    <t>1C.21.100.0020</t>
  </si>
  <si>
    <t>Persiane in pvc antiurto ad alta resistenza, per finestre e porte finestre, colori di serie. Telaio armato con profilati di acciaio, angoli termosaldati, finitura superficiale lisci; stecche fisse o orientabili, verticali o orizzontali. Compresa la posa in opera, le fermapersiane, tutte le prestazioni di assistenza muraria, pulizia ed allontanamento dei materiali di risulta. Misurazione esterno telaio.</t>
  </si>
  <si>
    <t>Apertura:</t>
  </si>
  <si>
    <t>1C.21.100.0020.a</t>
  </si>
  <si>
    <t>- ad un battente</t>
  </si>
  <si>
    <t>1C.21.100.0020.b</t>
  </si>
  <si>
    <t>- a due battenti</t>
  </si>
  <si>
    <t>1C.21.150</t>
  </si>
  <si>
    <t>AVVOLGIBILI</t>
  </si>
  <si>
    <t>1C.21.150.0010</t>
  </si>
  <si>
    <t>Avvolgibile di legno con stecche di 14 ÷ 15 mm di spessore, fisse o distanziate e sovrapponibili fino a completa chiusura, collegate con ganci di acciaio cadmiato spessore 10/10, traverso inferiore in legno duro; compresi i supporti normali zincati, il rullo di abete a sezione poligonale completo di testate a capsula di acciaio zincato,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Verniciatura a tre mani, trasparente od opaca (imprimitura, fondo e finitura), che potrà essere eseguita in stabilimento o comunque prima della posa in opera. Compresa la posa in opera nonchè le prestazioni di assistenza muraria, pulizia ed allontanamento dei materiali di risulta. Misurazione: luce netta del vano con aumento di 25 cm sull'altezza e 3 cm sulla larghezza.</t>
  </si>
  <si>
    <t>In legno:</t>
  </si>
  <si>
    <t>1C.21.150.0010.a</t>
  </si>
  <si>
    <t>- pino</t>
  </si>
  <si>
    <t>1C.21.150.0010.b</t>
  </si>
  <si>
    <t>1C.21.150.0020</t>
  </si>
  <si>
    <t>Avvolgibile in materia plastica (PVC rigido) con stecche da 13/14 mm di spessore a doppio agganciamento continuo; compresi i supporti normali zincati, l'albero in acciaio zincato a caldo spessore 12/10, puleggia in lamiera zincata spessore 8/10 o plastica antiurto, passacinghia con pareti arcuate, cinghia di manovra di plastica, cinghia di nylon per il collegamento dei teli al rullo, squadrette o tappi di arresto, guide fisse ad U in profilato di ferro zincato spessore 8/10, avvolgitore contenuto in cassetta metallica zincata spessore 8/10 o di plastica antiurto, placca di acciaio inox. Compresa la posa in opera nonchè le prestazioni di assistenza muraria, pulizia ed allontanamento dei materiali di risulta. Misurazione: luce netta del vano con aumento di 25 cm sull'altezza e 3 cm sulla larghezza.</t>
  </si>
  <si>
    <t>Peso non inferiore a:</t>
  </si>
  <si>
    <t>1C.21.150.0020.a</t>
  </si>
  <si>
    <t>- kg/m² 4,500</t>
  </si>
  <si>
    <t>1C.21.150.0020.b</t>
  </si>
  <si>
    <t>- kg/m² 6,200 antigrandine</t>
  </si>
  <si>
    <t>1C.21.150.0020.c</t>
  </si>
  <si>
    <t>- sovrapprezzo per rinforzo in metallo</t>
  </si>
  <si>
    <t>1C.21.150.0030</t>
  </si>
  <si>
    <t>Cassonetto coprirullo di avvolgibile coibentato con frontale mobile e sottocielo fisso a faccia liscia; tamburati, spessore 25 mm o in paniforte spessore 20 mm; misurazione: lunghezza del frontale. Compresa la posa in opera nonchè le prestazioni di assistenza muraria per movimentazioni, pulizia ed allontanamento dei materiali di risulta</t>
  </si>
  <si>
    <t>1C.21.200</t>
  </si>
  <si>
    <t>PORTE - IMPENNATE</t>
  </si>
  <si>
    <t>1C.21.200.0010</t>
  </si>
  <si>
    <t>Porte interne a battente ad un'anta, in legno tamburate, con struttura interna cellulare a nido d'ape, spessore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Dimensioni standard da cm 60-65-70-75-80-85-90x210-220.</t>
  </si>
  <si>
    <t>Rivestite sulle due facce in:</t>
  </si>
  <si>
    <t>1C.21.200.0010.a</t>
  </si>
  <si>
    <t>- medium density, laccato</t>
  </si>
  <si>
    <t>1C.21.200.0010.b</t>
  </si>
  <si>
    <t>- noce tanganika lucidato</t>
  </si>
  <si>
    <t>1C.21.200.0010.c</t>
  </si>
  <si>
    <t>- rovere lucidato</t>
  </si>
  <si>
    <t>1C.21.200.0020</t>
  </si>
  <si>
    <t>Porte interne a battente a due ante,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Dimensioni standard da cm 110 a cm 180x210-220.</t>
  </si>
  <si>
    <t>1C.21.200.0020.a</t>
  </si>
  <si>
    <t>1C.21.200.0020.b</t>
  </si>
  <si>
    <t>1C.21.200.0020.c</t>
  </si>
  <si>
    <t>1.169,89</t>
  </si>
  <si>
    <t>1C.21.200.0030</t>
  </si>
  <si>
    <t>Porte interne a battente ad un'anta, 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t>
  </si>
  <si>
    <t>1C.21.200.0030.a</t>
  </si>
  <si>
    <t>1C.21.200.0030.b</t>
  </si>
  <si>
    <t>1C.21.200.0040</t>
  </si>
  <si>
    <t>Porte interne a battente a due ante,compreso eventuale sopraluce, in legno tamburate, con struttura interna cellulare a nido d'ape, spess. finito mm. 48, intelaiatura perimetrale in legno di abete e pannelli fibrolegnosi, battente con spalla, completa di mostre e contromostre, telaio ad imbotte da mm 80 a 120. Compresa la maniglia in alluminio tipo pesante, le cerniere tipo anuba in acciaio da 13 mm, la serratura con due chiavi; la finitura con mano di fondo e verniciatura con lacche poliuretaniche, la fornitura e posa falso telaio. Compresa la posa in opera nonchè le prestazioni di assistenza muraria per movimentazioni, pulizia ed allontanamento dei materiali di risulta. Valutazione per dimensioni fuori standard.</t>
  </si>
  <si>
    <t>1C.21.200.0040.a</t>
  </si>
  <si>
    <t>1C.21.200.0040.b</t>
  </si>
  <si>
    <t>1C.21.200.0050</t>
  </si>
  <si>
    <t>Porte interne ad un'anta con apertura a libro cieca liscia, in legno di abete tamburate, con struttura interna cellulare a nido d'ape, spessore minimo mm 43, intelaiatura perimetrale in legno di abete e pannelli fibrolegnosi, completa di mostre e contromostre, telaio ad imbotte da mm 80 a 120. Compresa la maniglia con serratura e nottolino, le cerniere tipo anuba regolabili; la finitura con mano di fondo e verniciatura con lacche poliuretaniche, la fornitura e posa falso telaio. Compresa la posa in opera nonchè le prestazioni di assistenza muraria per movimentazioni, pulizia ed allontanamento dei materiali di risulta. Dimensioni standard da cm 60-70-80-90x210-220. Rivestite sulle due facce in:</t>
  </si>
  <si>
    <t>1C.21.200.0050.a</t>
  </si>
  <si>
    <t>1C.21.200.0050.b</t>
  </si>
  <si>
    <t>1C.21.200.0050.c</t>
  </si>
  <si>
    <t>- ciliegio</t>
  </si>
  <si>
    <t>1C.21.200.0060</t>
  </si>
  <si>
    <t>Portoncino d'ingresso interno a battente ad un'anta, in legno tamburato, con struttura interna cellulare a nido d'ape, spess. finito mm. 56, intelaiatura perimetrale in legno di abete e pannelli fibrolegnosi, battente con spalla, completa di mostre e contromostre, telaio ad imbotte da mm 80 a 120, fornitura e posa del falso telaio. Maniglia in alluminio tipo pesante, cerniere tipo anuba in acciaio da 13 mm, serratura di sicurezza con tre chiavi; finitura con mano di fondo e verniciatura con lacche poliuretaniche. Compresa la posa in opera nonchè le prestazioni di assistenza muraria per movimentazioni, pulizia ed allontanamento dei materiali di risulta.</t>
  </si>
  <si>
    <t>Con misure e rivestimento sulle due facce:</t>
  </si>
  <si>
    <t>1C.21.200.0060.a</t>
  </si>
  <si>
    <t>- misure standard 90-100x210-220, finitura medium density, laccato</t>
  </si>
  <si>
    <t>1C.21.200.0060.b</t>
  </si>
  <si>
    <t>- misure standard 90-100x210-220, finitura noce tanganika lucidato</t>
  </si>
  <si>
    <t>1C.21.200.0060.c</t>
  </si>
  <si>
    <t>- misure non standard, finitura medium density, laccato</t>
  </si>
  <si>
    <t>1C.21.200.0060.d</t>
  </si>
  <si>
    <t>- misure non standard, finitura noce tanganika lucidato</t>
  </si>
  <si>
    <t>1C.21.200.0070</t>
  </si>
  <si>
    <t>Impennata a più ante e con sopraluce, in legno tamburato, con struttura interna cellulare a nido d'ape, spess. finito mm. 56, intelaiatura perimetrale in legno di abete e pannelli fibrolegnosi, battente con spalla, completa di mostre e contromostre, telaio ad imbotte da mm 80 a 120 mm, fornitura e posa del falso telaio. Maniglia in alluminio tipo pesante, cerniere tipo anuba in acciaio da 13 mm, serratura di sicurezza con tre chiavi; finitura con mano di fondo e verniciatura con lacche poliuretaniche. Ante vetrate, esclusa la fornitura e posa dei vetri. Compresa la posa in opera nonchè le prestazioni di assistenza muraria per movimentazioni, pulizia ed allontanamento dei materiali di risulta.</t>
  </si>
  <si>
    <t>Con rivestimento sulle due facce:</t>
  </si>
  <si>
    <t>1C.21.200.0070.a</t>
  </si>
  <si>
    <t>1C.21.200.0070.b</t>
  </si>
  <si>
    <t>1C.21.200.0080</t>
  </si>
  <si>
    <t>Imbotti di passaggio, per spessori da 80 a 120 mm, di qualsiasi dimensione ed in qualsiasi essenza; completi di mostre e contromostre, verniciatura o lucidatura, fornitura e posa falso telaio. Compresa la posa in opera nonchè le prestazioni di assistenza muraria per movimentazioni, pulizia ed allontanamento dei materiali di risulta.</t>
  </si>
  <si>
    <t>1C.21.200.0100</t>
  </si>
  <si>
    <t>Maggiorazione per formazione, nel battente di porte, di foro per applicazione di griglia di ventilazione con controcornice, di qualsiasi dimensione. Per ogni griglia, comprese le assistenze murarie, esclusa la fornitura e posa della griglia.</t>
  </si>
  <si>
    <t>1C.21.250</t>
  </si>
  <si>
    <t>PORTE SCORREVOLI A SCOMPARSA</t>
  </si>
  <si>
    <t>Sono composte da un telaio metallico da murare, e dall'assieme di battente, stipite e cornici coprifilo che vengono quotati separatamente</t>
  </si>
  <si>
    <t>1C.21.250.0010</t>
  </si>
  <si>
    <t>Fornitura e posa di telaio in lamiera zincata di contenimento del battente, per porte scorrevoli ad un'anta, dotato di meccanismo per lo scorrimento dell'anta, con garanzia di funzionamento di 12 anni. Adatto per l'impiego sia in tavolati in muratura che di cartongesso, per spessori da 9 a 14,5 cm.; l'intonaco o cartongesso di contenimento del telaio si intendono compresi nella valutazione della parete. Compresa la posa in opera nonchè le prestazioni di assistenza muraria per movimentazioni, pulizia ed allontanamento dei materiali di risulta. Per le seguenti dimensioni di luce libera di passaggio:</t>
  </si>
  <si>
    <t>1C.21.250.0010.a</t>
  </si>
  <si>
    <t>- luce libera cm 70x200-210</t>
  </si>
  <si>
    <t>1C.21.250.0010.b</t>
  </si>
  <si>
    <t>- luce libera cm 80x200-210</t>
  </si>
  <si>
    <t>1C.21.250.0010.c</t>
  </si>
  <si>
    <t>- luce libera cm 90x200-210</t>
  </si>
  <si>
    <t>1C.21.250.0010.d</t>
  </si>
  <si>
    <t>- luce libera cm 100x200-210</t>
  </si>
  <si>
    <t>1C.21.250.0010.e</t>
  </si>
  <si>
    <t>- luce libera cm 120x200-210</t>
  </si>
  <si>
    <t>1C.21.250.0020</t>
  </si>
  <si>
    <t>Fornitura e posa di telaio in lamiera zincata di contenimento del battente, per porte scorrevoli a due ante, dotato di meccanismo per lo scorrimento delle ante, con garanzia di funzionamento di 12 anni. Adatto per l'impiego sia in tavolati in muratura che di cartongesso, per spessori da 9 a 14,5 cm.; l'intonaco o cartongesso di contenimento del telaio si intendono compresi nella valutazione della parete. Compresa la posa in opera nonchè le prestazioni di assistenza muraria per movimentazioni, pulizia ed allontanamento dei materiali di risulta. Per le seguenti dimensioni di luce libera di passaggio:</t>
  </si>
  <si>
    <t>1C.21.250.0020.a</t>
  </si>
  <si>
    <t>- luce libera cm 120x200-210 - a 2 ante</t>
  </si>
  <si>
    <t>1C.21.250.0020.b</t>
  </si>
  <si>
    <t>- luce libera cm 140x200-210 - a 2 ante</t>
  </si>
  <si>
    <t>1C.21.250.0020.c</t>
  </si>
  <si>
    <t>- luce libera cm 160x200-210 - a 2 ante</t>
  </si>
  <si>
    <t>1C.21.250.0020.d</t>
  </si>
  <si>
    <t>- luce libera cm 180x200-210 - a 2 ante</t>
  </si>
  <si>
    <t>1C.21.250.0020.e</t>
  </si>
  <si>
    <t>- luce libera cm 200x200-210 - a 2 ante</t>
  </si>
  <si>
    <t>1C.21.250.0020.f</t>
  </si>
  <si>
    <t>- luce libera cm 220x200-210 - a 2 ante</t>
  </si>
  <si>
    <t>1C.21.250.0020.g</t>
  </si>
  <si>
    <t>- luce libera cm 240x200-210 - a 2 ante</t>
  </si>
  <si>
    <t>1C.21.250.0050</t>
  </si>
  <si>
    <t>Anta scorrevole tamburata, spess. mm 44, finitura in tanganika tinto chiaro o tinto noce, con stipiti e cornici coprifilo, adatta per il completamento dei telai incassati di cui a 1C.21.250.0010;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t>
  </si>
  <si>
    <t>1C.21.250.0050.a</t>
  </si>
  <si>
    <t>- luce libera cm 70-80-90x200-210</t>
  </si>
  <si>
    <t>1C.21.250.0050.b</t>
  </si>
  <si>
    <t>- luce libera cm 100-120x200-210</t>
  </si>
  <si>
    <t>1C.21.250.0060</t>
  </si>
  <si>
    <t>Ante scorrevoli tamburate a due battenti, spess. mm 44, finitura in tanganika tinto chiaro o tinto noce, con stipiti e cornici coprifilo, adatte per il completamento dei telai incassati di cui a 1C.21.250.0020; cerniere e serratura in acciaio ottonato, compresa la maniglietta a scomparsa colore oro lucido. Compresa la posa in opera nonchè le prestazioni di assistenza muraria per movimentazioni, pulizia ed allontanamento dei materiali di risulta. Per le seguenti dimensioni di luce libera di passaggio:</t>
  </si>
  <si>
    <t>1C.21.250.0060.a</t>
  </si>
  <si>
    <t>- luce libera cm 120-140-160-180x200-210 - a due ante</t>
  </si>
  <si>
    <t>1C.21.250.0060.b</t>
  </si>
  <si>
    <t>- luce libera cm 200-220-240x200-210 - a due ante</t>
  </si>
  <si>
    <t>1.532,80</t>
  </si>
  <si>
    <t>1C.21.300</t>
  </si>
  <si>
    <t>1C.21.300.0010</t>
  </si>
  <si>
    <t>Rivestimento in laminato plastico melaminico spessore 1,2 mm; in opera</t>
  </si>
  <si>
    <t>1C.21.300.0010.a</t>
  </si>
  <si>
    <t>- finitura normale</t>
  </si>
  <si>
    <t>1C.21.300.0010.b</t>
  </si>
  <si>
    <t>- finitura speciale</t>
  </si>
  <si>
    <t>1C.21.300.0020</t>
  </si>
  <si>
    <t>Rivestimento con perline lavorate a maschio e femmina, posate in opera comprese le prestazioni in assistenza per carico, scarico, trasporto a piè d'opera; spessore finito 15 mm, in legno:</t>
  </si>
  <si>
    <t>1C.21.300.0020.a</t>
  </si>
  <si>
    <t>1C.21.300.0020.b</t>
  </si>
  <si>
    <t>1C.21.300.0020.c</t>
  </si>
  <si>
    <t>- larice d'America</t>
  </si>
  <si>
    <t>1C.21.300.0020.d</t>
  </si>
  <si>
    <t>1C.21.350</t>
  </si>
  <si>
    <t>OPERE VARIE - VALUTAZIONE A VOLUME</t>
  </si>
  <si>
    <t>1C.21.350.0010</t>
  </si>
  <si>
    <t>Legname lavorato su misura, su diverse facce, con incastri e sagome semplici, per davanzali, traverse, listelli, zoccolini, ripiani d'armadio e simili. comprese le opportune ferramenta per la posa ove necessarie, con verniciatura opaca o trasparente a tre mani, posato in opera comprese le assistenze murarie. Per quantitativi non inferiori a 0,10 m³, nelle essenze:</t>
  </si>
  <si>
    <t>1C.21.350.0010.a</t>
  </si>
  <si>
    <t>- abete e larice, verniciato o lucidato</t>
  </si>
  <si>
    <t>3.562,98</t>
  </si>
  <si>
    <t>1C.21.350.0010.b</t>
  </si>
  <si>
    <t>- hemlock e rovere, verniciato o lucidato</t>
  </si>
  <si>
    <t>3.501,23</t>
  </si>
  <si>
    <t>1C.21.350.0010.c</t>
  </si>
  <si>
    <t>- douglas, verniciato o lucidato</t>
  </si>
  <si>
    <t>4.575,69</t>
  </si>
  <si>
    <t>1C.21.350.0020</t>
  </si>
  <si>
    <t>Legname lavorato su misura, su diverse facce, con incastri e sagome complesse, per cornici, telai isolati e simili, e per elementi di dimensioni molto ridotte. Comprese le opportune ferramenta per la posa ove necessarie, con verniciatura opaca o trasparente a tre mani, posato in opera comprese le assistenze murarie. Per quantitativi non inferiori a 0,10 m³, nelle essenze:</t>
  </si>
  <si>
    <t>1C.21.350.0020.a</t>
  </si>
  <si>
    <t>5.477,22</t>
  </si>
  <si>
    <t>1C.21.350.0020.b</t>
  </si>
  <si>
    <t>5.446,07</t>
  </si>
  <si>
    <t>1C.21.350.0020.c</t>
  </si>
  <si>
    <t>6.589,64</t>
  </si>
  <si>
    <t>1C.21.400</t>
  </si>
  <si>
    <t>OPERE VARIE</t>
  </si>
  <si>
    <t>1C.21.400.0010</t>
  </si>
  <si>
    <t>Fornitura e posa di controtelai in abete per porte, imbotti e impennate, finestre, ecc., completi di catene di controvento e grappe di fissaggio; comprese le assistenze murarie:</t>
  </si>
  <si>
    <t>1C.21.400.0010.a</t>
  </si>
  <si>
    <t>- per spessori da 80 a 120 mm</t>
  </si>
  <si>
    <t>1C.21.400.0010.b</t>
  </si>
  <si>
    <t>- per spessori da 121 a 200 mm, per ogni cm</t>
  </si>
  <si>
    <t>1C.21.400.0020</t>
  </si>
  <si>
    <t>Paraspigoli sagomati, verniciati o lucidati, dimensione cm 4x4, assicurati con tasselli o palette di ferro; compreso la posa in opera nonchè l'assistenza per carico, scarico, trasporto a piè d'opera; in legno:</t>
  </si>
  <si>
    <t>1C.21.400.0020.a</t>
  </si>
  <si>
    <t>1C.21.400.0020.b</t>
  </si>
  <si>
    <t>1C.21.400.0020.c</t>
  </si>
  <si>
    <t>1C.21.400.0030</t>
  </si>
  <si>
    <t>Stipiti e controstipiti di porta, larghezza fino a 16 cm; formati da tavole e corniciature riportate, in legno massiccio, spessore totale 35 mm, palette di ferro o tasselli; compreso la posa in opera nonchè l'assistenza per carico, scarico, trasporto a piè d'opera; in legno:</t>
  </si>
  <si>
    <t>1C.21.400.0030.a</t>
  </si>
  <si>
    <t>1C.21.400.0030.b</t>
  </si>
  <si>
    <t>1C.21.400.0030.c</t>
  </si>
  <si>
    <t>1C.21.400.0040</t>
  </si>
  <si>
    <t>Sagomette varie, cornicette, piccole sgusce, listelli, variamente sagomati, in legno duro lucidato o verniciato; compreso la posa in opera nonchè l'assistenza per carico, scarico, trasporto a piè d'opera:</t>
  </si>
  <si>
    <t>1C.21.400.0040.a</t>
  </si>
  <si>
    <t>- fino a 20 x 20 mm</t>
  </si>
  <si>
    <t>1C.21.400.0040.b</t>
  </si>
  <si>
    <t>- fino a 40 x 20 mm</t>
  </si>
  <si>
    <t>1C.21.400.0050</t>
  </si>
  <si>
    <t>Davanzali per finestre (scossini) a bordo tondo o sagomato dello spessore di 30 mm, rettilineo o con i risvolti seguenti gli squarci; larghezza fino a 15 cm; compreso la posa in opera nonchè l'assistenza per carico, scarico, trasporto a piè d'opera; in abete o larice verniciato o lucidato.</t>
  </si>
  <si>
    <t>1C.21.400.0060</t>
  </si>
  <si>
    <t>Corrimano in legno lucidato sagomato per scale, compresa la ferramenta d'assicurazione e la posa in opera nonchè l'assistenza per carico, scarico, trasporto a piè d'opera; dimensione indicativa mm 80 x 50, in legno douglas o similare.</t>
  </si>
  <si>
    <t>1C.21.400.0060.a</t>
  </si>
  <si>
    <t>- tratti rettilinei</t>
  </si>
  <si>
    <t>1C.21.400.0060.b</t>
  </si>
  <si>
    <t>- tratti in curva</t>
  </si>
  <si>
    <t>1C.21.700</t>
  </si>
  <si>
    <t>REVISIONE E RIPARAZIONE OPERE IN LEGNO</t>
  </si>
  <si>
    <t>1C.21.700.0010</t>
  </si>
  <si>
    <t>Revisione di infissi in legno, con regolazione della chiusura, ritocco delle battute, controllo e fissaggio della ferramente, lubrificazione cerniere:</t>
  </si>
  <si>
    <t>1C.21.700.0010.a</t>
  </si>
  <si>
    <t>- porte in legno di qualsiasi tipo e dimensione</t>
  </si>
  <si>
    <t>1C.21.700.0010.b</t>
  </si>
  <si>
    <t>- portoni di accesso al fabbricato</t>
  </si>
  <si>
    <t>1C.21.700.0010.c</t>
  </si>
  <si>
    <t>- finestre, cassonetti, impennate</t>
  </si>
  <si>
    <t>1C.21.700.0010.d</t>
  </si>
  <si>
    <t>- persiane a battente o a scorrere</t>
  </si>
  <si>
    <t>1C.21.700.0020</t>
  </si>
  <si>
    <t>Revisione e riparazione di infissi in legno, compresa tassellatura e filettatura a montanti e traversi, regolazione della chiusura, aggiustaggio delle battute, controllo e fissaggio della ferramente, lubrificazione cerniere:</t>
  </si>
  <si>
    <t>1C.21.700.0020.a</t>
  </si>
  <si>
    <t>1C.21.700.0020.b</t>
  </si>
  <si>
    <t>1C.21.700.0020.c</t>
  </si>
  <si>
    <t>1C.21.700.0020.d</t>
  </si>
  <si>
    <t>1C.21.700.0030</t>
  </si>
  <si>
    <t>Piccole riparazioni di infissi in legno, compresa tassellatura e filettatura a montanti e traversi, raddrizzatura dei montanti aggiustati, sostituzione di qualche parte in legno secondaria, incollaggio di parti staccate, sostituzione di parte della ferramenta e verifica della restante, regolazione della chiusura, aggiustaggio delle battute, lubrificazione cerniere:</t>
  </si>
  <si>
    <t>1C.21.700.0030.a</t>
  </si>
  <si>
    <t>1C.21.700.0030.b</t>
  </si>
  <si>
    <t>1C.21.700.0030.c</t>
  </si>
  <si>
    <t>1C.21.700.0030.d</t>
  </si>
  <si>
    <t>1C.21.700.0040</t>
  </si>
  <si>
    <t>Medie riparazioni di infissi in legno, compresa sostituzione di montanti e traversi, tassellatura e filettatura dei montanti e traversi rimanenti, sostituzione di pannelli, incollaggio di parti staccate, sostituzione di serrature e maniglie, riapplicazione di parte della ferramenta con rappezzi ai montanti e verifica della restante, riposizionamento del serramento con regolazione della chiusura, aggiustaggio delle battute, lubrificazione cerniere:</t>
  </si>
  <si>
    <t>1C.21.700.0040.a</t>
  </si>
  <si>
    <t>1C.21.700.0040.b</t>
  </si>
  <si>
    <t>1C.21.700.0040.c</t>
  </si>
  <si>
    <t>1C.21.700.0040.d</t>
  </si>
  <si>
    <t>1C.21.700.0050</t>
  </si>
  <si>
    <t>Grandi riparazioni di infissi in legno, compresa la sostituzione di mezzo serramento, la media riparazione dell'altra metà, sostituzione di ferramenta, riposizionamento del serramento con regolazione della chiusura, aggiustaggio delle battute, lubrificazione cerniere:</t>
  </si>
  <si>
    <t>1C.21.700.0050.a</t>
  </si>
  <si>
    <t>1C.21.700.0050.b</t>
  </si>
  <si>
    <t>1C.21.700.0050.c</t>
  </si>
  <si>
    <t>1C.21.700.0050.d</t>
  </si>
  <si>
    <t>1C.21.700.0100</t>
  </si>
  <si>
    <t>Revisione e riparazione di persiane avvolgibili ad elementi agganciati, in legno o PVC, con sostituzione della cinghia o degli attacchi, lubrificazione dei meccanismi di manovra:</t>
  </si>
  <si>
    <t>1C.21.700.0110</t>
  </si>
  <si>
    <t>Piccole riparazioni di persiane avvolgibili ad elementi agganciati, in legno o PVC, con sostituzione di ganci o stecche, lubrificazione dei meccanismi di manovra:</t>
  </si>
  <si>
    <t>1C.21.700.0150</t>
  </si>
  <si>
    <t>Sostituzione di serratura per porta completa di chiavi, del tipo:</t>
  </si>
  <si>
    <t>1C.21.700.0150.a</t>
  </si>
  <si>
    <t>- normale in ferro da infilare</t>
  </si>
  <si>
    <t>1C.21.700.0150.b</t>
  </si>
  <si>
    <t>- di sicurezza tipo yale</t>
  </si>
  <si>
    <t>1C.21.700.0150.c</t>
  </si>
  <si>
    <t>- a pomolo</t>
  </si>
  <si>
    <t>1C.21.700.0150.d</t>
  </si>
  <si>
    <t>- con libero ed occupato</t>
  </si>
  <si>
    <t>1C.21.700.0160</t>
  </si>
  <si>
    <t>Sostituzione di coppia di maniglie, nei materiali:</t>
  </si>
  <si>
    <t>1C.21.700.0160.a</t>
  </si>
  <si>
    <t>- alluminio anodizzato</t>
  </si>
  <si>
    <t>1C.21.700.0160.b</t>
  </si>
  <si>
    <t>- ottone</t>
  </si>
  <si>
    <t>1C.21.700.0200</t>
  </si>
  <si>
    <t>Posa in opera di lavagne a muro, compresa la movimentazione della lavagna, l'esecuzione dei fori e la posa dei tasselli:</t>
  </si>
  <si>
    <t>1C.21.700.0200.a</t>
  </si>
  <si>
    <t>- per la prima lavagna</t>
  </si>
  <si>
    <t>1C.21.700.0200.b</t>
  </si>
  <si>
    <t>- per ogni lavagna oltre la prima nell'edificio</t>
  </si>
  <si>
    <t>1C.21.700.0210</t>
  </si>
  <si>
    <t>Posa in opera di appendiabiti a muro, liste in legno per affissione disegni e simili, compresa la movimentazione, l'esecuzione dei fori e la posa dei tasselli:</t>
  </si>
  <si>
    <t>1C.21.700.0210.a</t>
  </si>
  <si>
    <t>- per il primi 10 metri</t>
  </si>
  <si>
    <t>1C.21.700.0210.b</t>
  </si>
  <si>
    <t>- per ogni metro oltre i primi 10 nello stesso edificio</t>
  </si>
  <si>
    <t>1C.26 - OPERE CIMITERIALI</t>
  </si>
  <si>
    <t>1C.26</t>
  </si>
  <si>
    <t>OPERE CIMITERIALI</t>
  </si>
  <si>
    <t>1C.26.000</t>
  </si>
  <si>
    <t>1C.26.010</t>
  </si>
  <si>
    <t>DISFACIMENTO E RIFACIMENTO CAMPI</t>
  </si>
  <si>
    <t>1C.26.010.0010</t>
  </si>
  <si>
    <t>Smantellamento, eseguito sia a mano che con mezzi meccanici, di monumento in pietra per campo trentennale giardino, comune, o per campi bambini, compresa rottura, carico su autocarro, trasporto alle discariche autorizzate, la sistemazione della superficie delle sepolture con spianamento della terra</t>
  </si>
  <si>
    <t>1C.26.010.0010.a</t>
  </si>
  <si>
    <t>- in zone accessibili ai mezzi d'opera</t>
  </si>
  <si>
    <t>1C.26.010.0010.b</t>
  </si>
  <si>
    <t>- in zone non accessibili ai mezzi d'opera</t>
  </si>
  <si>
    <t>1C.26.010.0020</t>
  </si>
  <si>
    <t>Smantellamento, eseguito sia a mano che con mezzi meccanici, di monumento in pietra con rilevanza artistica, da recuperare integro nel Cimitero monumentale ed eccezionalmente in altri cimiteri, compreso carico su autocarro, trasporto ai siti di depositi indicati, la sistemazione della superficie:</t>
  </si>
  <si>
    <t>1C.26.010.0020.a</t>
  </si>
  <si>
    <t>- monumento singolo adiacente a zone accessibili ai mezzi d'opera</t>
  </si>
  <si>
    <t>1C.26.010.0020.b</t>
  </si>
  <si>
    <t>- monumento doppio, o singolo di notevoli dimensioni, adiacente a zone accessibili ai mezzi d'opera</t>
  </si>
  <si>
    <t>1.425,08</t>
  </si>
  <si>
    <t>1C.26.010.0020.c</t>
  </si>
  <si>
    <t>- monumento singolo distante da zone accessibili ai mezzi d'opera</t>
  </si>
  <si>
    <t>1.253,55</t>
  </si>
  <si>
    <t>1C.26.010.0020.d</t>
  </si>
  <si>
    <t>- monumento doppio, o singolo di notevoli dimensioni, distante da zone accessibili ai mezzi d'opera</t>
  </si>
  <si>
    <t>2.231,72</t>
  </si>
  <si>
    <t>1C.26.010.0030</t>
  </si>
  <si>
    <t>Smantellamento, eseguito sia a mano che con mezzi meccanici, di tomba di campo trentennale, compreso il sollevamento e la rottura del tombino in calcestruzzo da m. 2,20x0,70x0,50 circa, il carico su autocarro, il trasporto alle discariche autorizzate, la sistemazione della superficie delle sepolture con spianamento della terra.</t>
  </si>
  <si>
    <t>La eventuale sostituzione o integrazione del terreno, ove necessario, sarà computata a parte</t>
  </si>
  <si>
    <t>1C.26.010.0050</t>
  </si>
  <si>
    <t>Raccolta di resti lignei di feretro, relativi oggetti metallici, avanzi di indumenti e qualsiasi altro materiale, provenienti dalle esumazioni, compreso trasporto e scarico nell'ambito del cantiere del cimitero, separazione meccanica dei resti lignei con raccolta in apposito container, trasporto a deposito delle casse di zinco in apposito piazzale, disinfezione dei mezzi d'opera in apposito piazzale di cemento dotato di scarico e fognatura, smaltimento dei rifiuti speciali con rinterro, se consentito, o in idoneo impianto di incenerimento o in idonea discarica autorizzata. Compreso il nolo dei macchinari per la raccolta e triturazione dei resti, la disinfezione, il consumo di disinfettante, il nolo dei mezzi di trasporto e gli oneri di conferimento all'impianto di incenerimento, in discarica o rinterro.</t>
  </si>
  <si>
    <t>1C.26.010.0100</t>
  </si>
  <si>
    <t>Sistemazione dei campi esumati con spianamento della superficie, eseguito a macchina e per quanto necessario a mano, con spandimento della terra mancante, questa contabilizzata a parte.</t>
  </si>
  <si>
    <t>1C.26.010.0110</t>
  </si>
  <si>
    <t>Sistemazione con sterro e riporti dei vialetti dei campi mortuari secondo le livellette prescritte, compreso il carico a mano del materiale eccedente sul mezzo di trasporto o stesa del materiale mancante, quest'ultimo conteggiato a parte.</t>
  </si>
  <si>
    <t>1C.26.010.0150</t>
  </si>
  <si>
    <t>Posa in opera manuale in ambienti non accessibili ai mezzi, di ossario cimiteriale a tubo autoportante in cemento armato vibrato, per tumulazione frontale; realizzato singolarmente, del tipo strutturale chiuso. L'ossario è dotato di scasso laterale per passaggio di tubo portacavo per lampada votiva; da porsi in opera a secco l'uno sull'altro, lasciando eventuali interspazi verticali per la realizzazione di setti portanti in cemento armato da gettare in opera, da computare a parte; spessore medio della parete divisoria tra ossario e ossario di 5 cm; con piastra di chiusura di dimensioni variabili valutata a parte; modulo da 1 foro da 30 x 30 cm; profondità 75 cm; peso 120 kg. Esclusa la fornitura e la eventuale movimentazione manuale dal punto di scarico</t>
  </si>
  <si>
    <t>1C.26.010.0160</t>
  </si>
  <si>
    <t>Posa in opera manuale in ambienti non accessibili ai mezzi, di cinerario cimiteriale a tubo autoportante in cemento armato vibrato, per tumulazione frontale; realizzato singolarmente, del tipo strutturale chiuso. Il cinerario è dotato di scasso laterale per passaggio di tubo portacavo per lampada votiva; da porsi in opera a secco l'uno sull'altro, lasciando eventuali interspazi verticali per la realizzazione di setti portanti in cemento armato da gettare in opera, da computare a parte; spessore medio della parete divisoria tra cinerario e cinerario di 5 cm; con piastra di chiusura di dimensioni variabili valutata a parte; modulo da: 1 foro da 40 x 40 cm; profondità 40 cm; peso 100 kg. Esclusa la fornitura e la eventuale movimentazione manuale dal punto di scarico.</t>
  </si>
  <si>
    <t>1C.26.050</t>
  </si>
  <si>
    <t>LOCULI PREFABBRICATI - PIASTRE DI CHIUSURA</t>
  </si>
  <si>
    <t>1C.26.050.0010</t>
  </si>
  <si>
    <t>Fornitura e posa in opera di loculo cimiteriale del tipo a tubo autoportante singolo in cemento armato vibrato, per tumulazione frontale, con spessore medio della parete 5 cm. Il loculo è dotato di scasso laterale per passaggio di tubo portacavo per lampada votiva; posa in opera a secco l'uno sull'altro, lasciando eventuali interspazi verticali per la realizzazione di setti portanti da valutare a parte; peso circa 800 kg; piastra di chiusura di dimensioni variabili valutata a parte; dimensioni 75 x 70 e 80 x 65 cm; profondità 230/250 cm;</t>
  </si>
  <si>
    <t>1C.26.050.0020</t>
  </si>
  <si>
    <t>Loculo cimiteriale ad "U" rovescio in opera del tipo "cassero a perdere" in cemento armato vibrato, per tumulazione frontale; realizzato singolarmente, del tipo aperto. Il loculo è dotato di scasso laterale per passaggio di tubo portacavo per lampada votiva; da porsi in opera a secco l'uno sull'altro, lasciando eventuali interspazi verticali per la realizzazione di setti portanti da valutare a parte; spessore medio della parete divisoria tra loculo e loculo di 5 cm; peso circa 750 kg; con piastra di chiusura di dimensioni variabili valutata a parte; dimensioni - 75 x 70 e 80 x 65 cm; profondità 230/250 cm;</t>
  </si>
  <si>
    <t>1C.26.050.0030</t>
  </si>
  <si>
    <t>Loculo cimiteriale a fascia in opera del tipo "cassero a perdere" in cemento armato vibrato, per tumulazione laterale; realizzato singolarmente, del tipo aperto. Il loculo è dotato di scasso laterale per passaggio di tubo portacavo per lampada votiva; da porsi in opera a secco l'uno sull'altro, lasciando eventuali interspazi verticali per la realizzazione di setti portanti da valutare a parte; peso circa 650 kg; con 3 piastre di chiusura di dimensioni variabili valutate a parte; dimensioni - 230 x 65 e 230 x 70 cm; profondità 85 cm;</t>
  </si>
  <si>
    <t>1C.26.050.0040</t>
  </si>
  <si>
    <t>Loculo cimiteriale a fascia chiuso in opera autoportante in cemento armato vibrato, per tumulazione laterale; realizzato singolarmente, del tipo strutturale chiuso, con dimensioni del foro di 71 x 231 cm e 80 cm di profondità; spessore medio della parete divisoria tra loculo e loculo di 5 cm. Il loculo è dotato di scasso laterale per passaggio di tubo portacavo per lampada votiva; da porsi in opera a secco l'uno sull'altro, lasciando eventuali interspazi verticali per la realizzazione di setti portanti da valutare a parte; peso circa 650 kg; con 3 piastre di chiusura di dimensioni variabili valutate a parte; - con dimensioni del foro di 231 x 71 cm e profondità 80 cm.</t>
  </si>
  <si>
    <t>1C.26.050.0050</t>
  </si>
  <si>
    <t>Loculo cimiteriale in batteria in opera autoportante in cemento armato vibrato, per tumulazione frontale. Il monoblocco è formato da loculi a tubo di tipo chiuso; spessore medio della parete divisoria tra loculo e loculo di 5 cm; munito di tubi portacavo per lampada votiva e di dispositivi di aggancio per marmi di rivestimento; da porsi in opera a secco l'uno sull'altro, con solo onere di bloccaggio del blocco con malta speciale antiritiro ed alta resistenza; con piastre di chiusura di dimensioni variabili valutate a parte; monoblocco da:</t>
  </si>
  <si>
    <t>1C.26.050.0050.a</t>
  </si>
  <si>
    <t>- blocco 4 loculi; 329,8 x 80 cm; lunghezza 250 cm; peso 3.400 kg</t>
  </si>
  <si>
    <t>1C.26.050.0050.b</t>
  </si>
  <si>
    <t>- blocco 5 loculi; 411 x 80 cm; lunghezza 250 cm; peso 4.200 kg</t>
  </si>
  <si>
    <t>1C.26.050.0060</t>
  </si>
  <si>
    <t>Piastra di chiusura in opera per ogni loculo; di qualsiasi dimensione fino a cm 80x80 circa - spessore cm 4</t>
  </si>
  <si>
    <t>1C.26.050.0100</t>
  </si>
  <si>
    <t>Trattamento impermeabilizzante elastico con malta cementizia miscelata con una resina sintetica monocomponente fortemente adesiva, impermeabile e flessibile; stesura a rullo, effettuata direttamente sul loculo già posato.</t>
  </si>
  <si>
    <t>1C.26.050.0100.a</t>
  </si>
  <si>
    <t>- solo fondo e risvolti, a vaschetta</t>
  </si>
  <si>
    <t>1C.26.050.0100.b</t>
  </si>
  <si>
    <t>- completa</t>
  </si>
  <si>
    <t>1C.26.100</t>
  </si>
  <si>
    <t>OSSARI PREFABBRICATI - PIASTRE DI CHIUSURA</t>
  </si>
  <si>
    <t>1C.26.100.0010</t>
  </si>
  <si>
    <t>Ossario cimiteriale a tubo in opera autoportante in cemento armato vibrato, per tumulazione frontale; realizzato singolarmente o in moduli (fino a 5 ossari affiancati),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</si>
  <si>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1C.26.100.0010.a</t>
  </si>
  <si>
    <t>- 1 foro da 30 x 30 cm; profondità 75 cm; peso 120 kg</t>
  </si>
  <si>
    <t>1C.26.100.0010.b</t>
  </si>
  <si>
    <t>- 2 fori da 30 x 30 cm; profondità 75 cm; peso 240 kg</t>
  </si>
  <si>
    <t>1C.26.100.0010.c</t>
  </si>
  <si>
    <t>- 3 fori da 30 x 30 cm; profondità 75 cm; peso 360 kg</t>
  </si>
  <si>
    <t>1C.26.100.0010.d</t>
  </si>
  <si>
    <t>- 4 fori da 30 x 30 cm; profondità 75 cm; peso 480 kg</t>
  </si>
  <si>
    <t>1C.26.100.0010.e</t>
  </si>
  <si>
    <t>- 5 fori da 30 x 30 cm; profondità 75 cm; peso 600 kg</t>
  </si>
  <si>
    <t>1C.26.100.0020</t>
  </si>
  <si>
    <t>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</si>
  <si>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1C.26.100.0020.a</t>
  </si>
  <si>
    <t>- 1 foro da 30 x 30 cm; profondità 75 cm; peso 100 kg.</t>
  </si>
  <si>
    <t>1C.26.100.0020.b</t>
  </si>
  <si>
    <t>- 2 fori da 30 x 30 cm; profondità 75 cm; peso 200 kg.</t>
  </si>
  <si>
    <t>1C.26.100.0020.c</t>
  </si>
  <si>
    <t>- 3 fori da 30 x 30 cm; profondità 75 cm; peso 300 kg.</t>
  </si>
  <si>
    <t>1C.26.100.0020.d</t>
  </si>
  <si>
    <t>- 4 fori da 30 x 30 cm; profondità 75 cm; peso 400 kg.</t>
  </si>
  <si>
    <t>1C.26.100.0020.e</t>
  </si>
  <si>
    <t>- 5 fori da 30 x 30 cm; profondità 75 cm; peso 500 kg.</t>
  </si>
  <si>
    <t>1C.26.100.0030</t>
  </si>
  <si>
    <t>Cinerario cimiteriale a tubo in opera autoportante in cemento armato vibrato, per tumulazione frontale; realizzato singolarmente o in moduli (fino a 5 cinerari affiancati), del tipo strutturale chiuso. Il cinerario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cinerario e cinerario di 5 cm; con piastra di chiusura di dimensioni variabili valutata a parte; modulo da:</t>
  </si>
  <si>
    <t>1C.26.100.0030.a</t>
  </si>
  <si>
    <t>- 1 foro da 40 x 40 cm; lunghezza 40 cm; peso 100 kg.</t>
  </si>
  <si>
    <t>1C.26.100.0030.b</t>
  </si>
  <si>
    <t>- 2 fori da 40 x 40 cm; lunghezza 40 cm; peso 200 kg.</t>
  </si>
  <si>
    <t>1C.26.100.0030.c</t>
  </si>
  <si>
    <t>- 3 fori da 40 x 40 cm; profondità 40 cm; peso 300 kg.</t>
  </si>
  <si>
    <t>1C.26.100.0030.d</t>
  </si>
  <si>
    <t>- 4 fori da 40 x 40 cm; profondità 40 cm; peso 400 kg.</t>
  </si>
  <si>
    <t>1C.26.100.0030.e</t>
  </si>
  <si>
    <t>- 5 fori da 40 x 40 cm; profondità 40 cm; peso 500 kg.</t>
  </si>
  <si>
    <t>1C.26.100.0040</t>
  </si>
  <si>
    <t>Cinerario cimiteriale in batteria in opera autoportante in cemento armato vibrato, per tumulazione frontale con foro da 30 x 30 cm. Il monoblocco di dimensione 242 x 208 cm, lunghezza 58 cm è realizzato da ossari a tubo del tipo chiuso; munito di tubi portacavo per lampada votiva e di dispositivi di aggancio per marmi di rivestimento; da porsi in opera a secco l'uno sull'altro, con solo onere di bloccaggio del blocco con malta speciale antiritiro ed alta resistenza; spessore medio della parete divisoria tra ossario e ossario di 4 cm; peso del monoblocco 2.100 kg; con piastre di chiusura di qualsiasi dimensione, spessore 3 cm valutate a parte.</t>
  </si>
  <si>
    <t>1.081,09</t>
  </si>
  <si>
    <t>1C.26.100.0050</t>
  </si>
  <si>
    <t>Ossario cimiteriale a fascia chiuso in opera autoportante in cemento armato vibrato, per tumulazione laterale. L'ossario è realizzato singolarmente o in moduli (fino a 3 ossari affiancati), è del tipo strutturale chiuso.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 modulo da:</t>
  </si>
  <si>
    <t>1C.26.100.0050.a</t>
  </si>
  <si>
    <t>- 1 cella da 70 x 30 cm; profondità 30 cm; peso 100 kg.</t>
  </si>
  <si>
    <t>1C.26.100.0050.b</t>
  </si>
  <si>
    <t>- 2 celle da 70 x 30 cm; profondità 30 cm; peso 200 kg.</t>
  </si>
  <si>
    <t>1C.26.100.0050.c</t>
  </si>
  <si>
    <t>- 3 celle da 70 x 30 cm; profondità 30 cm; peso 300 kg;</t>
  </si>
  <si>
    <t>1C.26.100.0060</t>
  </si>
  <si>
    <t>Piastre di chiusura per ossari e cinerari, in opera, di qualsiasi dimensione; spessore 3 cm.</t>
  </si>
  <si>
    <t>1C.26.100.0060.a</t>
  </si>
  <si>
    <t>- piastra per chiusura frontale</t>
  </si>
  <si>
    <t>1C.26.100.0060.b</t>
  </si>
  <si>
    <t>- piastra per chiusura laterale</t>
  </si>
  <si>
    <t>1C.26.100.0070</t>
  </si>
  <si>
    <t>Fornitura e posa in ambiente non accessibile ai mezzi meccanici di 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t>
  </si>
  <si>
    <t>1C.26.100.0070.a</t>
  </si>
  <si>
    <t>- modulo da una celletta da 41 x 42 cm; profondità 86 cm; peso kg 140 circa.</t>
  </si>
  <si>
    <t>1C.26.100.0070.b</t>
  </si>
  <si>
    <t>- modulo da due cellette da 41 x 42 cm; profondità 86 cm; peso kg 270 circa.</t>
  </si>
  <si>
    <t>1C.26.100.0070.c</t>
  </si>
  <si>
    <t>- modulo da tre cellette da 41 x 42 cm; profondità 86 cm; peso kg 400 circa.</t>
  </si>
  <si>
    <t>1C.26.100.0070.d</t>
  </si>
  <si>
    <t>- modulo da quattro cellette da 41 x 42 cm; profondità 86 cm; peso kg 540 circa.</t>
  </si>
  <si>
    <t>1C.26.100.0080</t>
  </si>
  <si>
    <t>Fornitura e posa in ambiente accessibile ai mezzi meccanici di ossario cimiteriale a "U" rovescio in opera del tipo "cassero a perdere" in cemento armato vibrato, per tumulazione frontale; realizzato singolarmente o in moduli (fino a 5 ossari affiancati), del tipo aperto. L'ossario è dotato di scasso laterale per passaggio di tubo portacavo per lampada votiva; da porsi in opera a secco l'uno sull'altro, lasciando eventuali interspazi verticali per la realizzazione di setti portanti in cemento armato da gettare in opera; spessore medio della parete divisoria tra ossario e ossario di 5 cm; con piastra di chiusura di dimensioni variabili valutata a parte:</t>
  </si>
  <si>
    <t>1C.26.100.0080.a</t>
  </si>
  <si>
    <t>1C.26.100.0080.b</t>
  </si>
  <si>
    <t>1C.26.100.0080.c</t>
  </si>
  <si>
    <t>1C.26.100.0080.d</t>
  </si>
  <si>
    <t>1C.26.140</t>
  </si>
  <si>
    <t>SOLA POSA LASTRE E LASTRINE IN MARMO</t>
  </si>
  <si>
    <t>1C.26.140.0010</t>
  </si>
  <si>
    <t>Sola posa di lastrine di marmo dello spessore di 2 cm a chiusura delle cellette ossario, seguendo la numerazione, compreso il trasporto dal luogo di accatastamento a quello di impiego, il sollevamento ed i ponteggi occorrenti. Per cellette ossario, con:</t>
  </si>
  <si>
    <t>1C.26.140.0010.a</t>
  </si>
  <si>
    <t>- chiusura frontale, fino a 0,12 m² di superficie, senza numerazione</t>
  </si>
  <si>
    <t>1C.26.140.0010.b</t>
  </si>
  <si>
    <t>- chiusura frontale, fino a 0,12 m² di superficie, seguendo la numerazione</t>
  </si>
  <si>
    <t>1C.26.140.0010.c</t>
  </si>
  <si>
    <t>- chiusura laterale, da 0,121 a 0,25 m² di superficie, senza numerazione</t>
  </si>
  <si>
    <t>1C.26.140.0010.d</t>
  </si>
  <si>
    <t>- chiusura laterale, da 0,121 a 0,25 m² di superficie, seguendo la numerazione</t>
  </si>
  <si>
    <t>1C.26.140.0020</t>
  </si>
  <si>
    <t>Sola posa di lastre di marmo dello spessore di 3 cm a chiusura dei loculi compresi i fermi delle lastre sui ritti divisionali, seguendo la numerazione, compreso il trasporto dal luogo di accatastamento a quello di impiego, il sollevamento ed i ponteggi occorrenti. Per loculi con:</t>
  </si>
  <si>
    <t>1C.26.140.0020.a</t>
  </si>
  <si>
    <t>- chiusura frontale, fino alla sup. di 0,65 m²</t>
  </si>
  <si>
    <t>1C.26.140.0020.b</t>
  </si>
  <si>
    <t>- chiusura laterale, fino alla sup. di 1,70 m²</t>
  </si>
  <si>
    <t>1C.26.140.0030</t>
  </si>
  <si>
    <t>Solo posa e sigillatura con malta, di lastre di ardesia dello spessore 7 ÷ 10 mm piallate sulle due facce e coste refilate a macchina; per cellette ossario con:</t>
  </si>
  <si>
    <t>1C.26.140.0030.a</t>
  </si>
  <si>
    <t>- chiusura frontale, fino a 0,12 m² di superficie</t>
  </si>
  <si>
    <t>1C.26.140.0030.b</t>
  </si>
  <si>
    <t>- chiusura laterale, da 0,121 a 0,25 m² di superficie</t>
  </si>
  <si>
    <t>1C.26.140.0040</t>
  </si>
  <si>
    <t>Solo deposito nelle cellette ossari di lastre di ardesia dello spessore 7 ÷ 10 mm piallate sulle due facce e coste refilate a macchina, di qualsiasi dimensione, per il futuro impiego.</t>
  </si>
  <si>
    <t>1C.26.150</t>
  </si>
  <si>
    <t>FORNITURA E POSA LASTRE E LASTRINE</t>
  </si>
  <si>
    <t>1C.26.150.0010</t>
  </si>
  <si>
    <t>Fornitura e posa di lastrine di pietra naturale dello spessore di 2 cm a chiusura delle cellette ossario, seguendo la numerazione, compreso il trasporto dal luogo di accatastamento a quello di impiego, il sollevamento ed i ponteggi occorrenti. Per cellette ossario con:</t>
  </si>
  <si>
    <t>1C.26.150.0010.a</t>
  </si>
  <si>
    <t>1C.26.150.0010.b</t>
  </si>
  <si>
    <t>1C.26.150.0010.c</t>
  </si>
  <si>
    <t>1C.26.150.0010.d</t>
  </si>
  <si>
    <t>1C.26.150.0020</t>
  </si>
  <si>
    <t>Fornitura e posa di lastre di marmo dello spessore di 3 cm a chiusura dei colombari compresi i fermi delle lastre sui ritti divisionali. Per loculi con:</t>
  </si>
  <si>
    <t>1C.26.150.0020.a</t>
  </si>
  <si>
    <t>1C.26.150.0020.b</t>
  </si>
  <si>
    <t>1C.26.150.0030</t>
  </si>
  <si>
    <t>Fornitura e posa di lastre di ardesia dello spessore 7 ÷ 10 mm piallate sulle due facce e coste refilate a macchina, per chiusura loculi, colombario e cellette ossario, con:</t>
  </si>
  <si>
    <t>1C.26.150.0030.a</t>
  </si>
  <si>
    <t>1C.26.150.0030.b</t>
  </si>
  <si>
    <t>1C.26.150.0040</t>
  </si>
  <si>
    <t>Fornitura e posa di lastra di marmo Trani lucidato, dello spessore di 4 cm, (dimensione indicativa m. 2,50x0,80), da posare incassata in parete esistente, con accurato ripristino della superficie a contorno. Escluso l'onere del trabatello quando necessario.</t>
  </si>
  <si>
    <t>1C.26.150.0050</t>
  </si>
  <si>
    <t>Fornitura e posa piastrina di marmo Bianco Carrara qualità C, dimensioni 24 x 17 x 2 cm sagomata sui quattro lati, applicata ai cippi con incisione di numero d'ordine, nome e cognome del defunto e data della morte, verniciati in nero, comprese le spine di ottone per il fissaggio sui cippi.</t>
  </si>
  <si>
    <t>1C.26.190</t>
  </si>
  <si>
    <t>SOLA POSA FASCE - FASCETTE - ZOCCOLO - CIMASA</t>
  </si>
  <si>
    <t>1C.26.190.0010</t>
  </si>
  <si>
    <t>Sola posa ed assicurazione in opera di fasce e fascette di pietra naturale della sezione fino a 3 x 8 cm, compreso il fissaggio e la sigillatura con adesivi professionali resistenti all'acqua, al gelo e tali da non macchiare il colore dei marmi, la zancatura con elementi di ferro zincato, tutti i trasporti e le movimentazioni, i ponteggi.</t>
  </si>
  <si>
    <t>1C.26.190.0020</t>
  </si>
  <si>
    <t>Sola posa ed assicurazione in opera di piantoni e piantoncini di pietra naturale della sezione fino a 8 x 8 cm compreso il fissaggio e la sigillatura con adesivi professionali resistenti all'acqua, al gelo e tali da non macchiare il colore dei marmi, la zancatura con elementi di ferro zincato, tutti i trasporti e le movimentazioni, i ponteggi.</t>
  </si>
  <si>
    <t>1C.26.190.0030</t>
  </si>
  <si>
    <t>Sola posa ed assicurazione in opera di zoccolo e cimasa in pietra naturale della sezione fino a 12 x 20 cm, compreso il fissaggio e la sigillatura con adesivi professionali resistenti all'acqua, al gelo e tali da non macchiare il colore dei marmi, la zancatura con elementi di ferro zincato, tutti i trasporti e le movimentazioni, i ponteggi.</t>
  </si>
  <si>
    <t>1C.26.200</t>
  </si>
  <si>
    <t>FORNITURA E POSA FASCE - FASCETTE - ZOCCOLO - CIMASA</t>
  </si>
  <si>
    <t>1C.26.200.0010</t>
  </si>
  <si>
    <t>Fornitura e posa in opera di fasce e montanti fino alla sezione 8 x 8 cm, per contorni colombari in marmo bianco di Carrara qualità C, lucidati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</si>
  <si>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1C.26.200.0020</t>
  </si>
  <si>
    <t>Fornitura e posa in opera di fasce sezione 8 x 8 cm con battuta di 5 x 4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</si>
  <si>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1C.26.200.0030</t>
  </si>
  <si>
    <t>Fornitura e posa in opera di fascette della sezione di 3 x 7 cm con battuta di 2,5 x 1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</si>
  <si>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1C.26.200.0040</t>
  </si>
  <si>
    <t>Fornitura e posa in opera di fascette della sezione di 3 x 7 cm, per contorni colombari in marmo bianco di Carrara qualità C, lucidate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</si>
  <si>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1C.26.200.0050</t>
  </si>
  <si>
    <t>Fornitura e posa in opera di zoccolo della sezione di 12 x 20 cm con smusso fino a 3 x 3 cm, per contorni colombari in marmo bianco di Carrara qualità C, lucidato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</si>
  <si>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1C.26.200.0060</t>
  </si>
  <si>
    <t>Fornitura e posa in opera di cimasa della sezione di 10 x 17 cm, per contorni colombari in marmo bianco di Carrara qualità C, lucidata su tutte le parti in vista e coi fori per l'applicazione delle zanche. Compreso il fissaggio e la sigillatura con adesivi professionali resistenti all'acqua, al gelo e tali da non macchiare il colore dei marmi, la zancatura con elementi di ferro zincato, tutti i trasporti e le movimentazioni, i ponteggi.</t>
  </si>
  <si>
    <t>1C.26.240</t>
  </si>
  <si>
    <t>SOLA POSA CORDOLI - CUNETTE</t>
  </si>
  <si>
    <t>1C.26.240.0010</t>
  </si>
  <si>
    <t>Operazione preliminare alla delimitazione con cordonatura di pietra delle sepolture nei campi giardini, consistenti nella posa di picchetti e listoni di legno provvisori, compreso prelievo dei materiali dal magazzino del cimitero:</t>
  </si>
  <si>
    <t>1C.26.240.0010.a</t>
  </si>
  <si>
    <t>- per numero 12 o più sepolture</t>
  </si>
  <si>
    <t>1C.26.240.0010.b</t>
  </si>
  <si>
    <t>- per numero di sepolture inferiore a 12</t>
  </si>
  <si>
    <t>1C.26.240.0030</t>
  </si>
  <si>
    <t>Trasporto di cordoli in pietra dal magazzino del cimitero ai margini del campo o viceversa compreso carico, scarico ed accatastamento.</t>
  </si>
  <si>
    <t>1C.26.240.0040</t>
  </si>
  <si>
    <t>Posa di cordonatura in pietra o cemento a delimitazione delle sepolture con prelievo dei cordoni a margine del campo, compreso scavetto e rinterro:</t>
  </si>
  <si>
    <t>1C.26.240.0040.a</t>
  </si>
  <si>
    <t>- sezione 10 x 25, su letto di sabbia</t>
  </si>
  <si>
    <t>1C.26.240.0040.b</t>
  </si>
  <si>
    <t>- sezione 10 x 25, su letto di malta cementizia</t>
  </si>
  <si>
    <t>1C.26.240.0040.c</t>
  </si>
  <si>
    <t>- sezione 15 x 25, su letto di sabbia</t>
  </si>
  <si>
    <t>1C.26.240.0040.d</t>
  </si>
  <si>
    <t>- sezione 15 x 25, su letto di malta cementizia</t>
  </si>
  <si>
    <t>1C.26.240.0090</t>
  </si>
  <si>
    <t>Posa in opera di cunette in pietra naturale, sezione cm 50x15 circa, fornite dal Committente. Compresi: il prelievo da bordo campo, lo scavo, il rinfianco in calcestruzzo, la posa con gli opportuni adattamenti, il carico e trasporto delle macerie ad impianto di stoccaggio, di recupero:</t>
  </si>
  <si>
    <t>1C.26.250</t>
  </si>
  <si>
    <t>FORNITURA E POSA CORDOLI - CUNETTE</t>
  </si>
  <si>
    <t>1C.26.250.0010</t>
  </si>
  <si>
    <t>Fornitura e posa cordoli rettilinei in Serizzo Antigorio, segati, a sezione rettangolare costante su tutta la lunghezza, con smusso a 45° da 10 mm su un solo spigolo. Compreso tracciamento, scavetto, rinfianco e rinterro, con sezione:</t>
  </si>
  <si>
    <t>1C.26.250.0010.a</t>
  </si>
  <si>
    <t>- 25 x 10 cm, su letto di sabbia</t>
  </si>
  <si>
    <t>1C.26.250.0010.b</t>
  </si>
  <si>
    <t>- 25 x 10 cm, su letto di malta cementizia</t>
  </si>
  <si>
    <t>1C.26.250.0010.c</t>
  </si>
  <si>
    <t>- 25 x 15 cm, su letto di sabbia</t>
  </si>
  <si>
    <t>1C.26.250.0010.d</t>
  </si>
  <si>
    <t>- 25 x 15 cm, su letto di malta cementizia</t>
  </si>
  <si>
    <t>1C.26.250.0020</t>
  </si>
  <si>
    <t>Fornitura e posa cordoli rettilinei in Beola Bianca, segati, di sezione rettangolare costante su tutta la lunghezza, con smusso di 5 x 5 mm su uno spigolo. Compreso tracciamento, scavetto, rinfianco e rinterro, con sezione:</t>
  </si>
  <si>
    <t>1C.26.250.0020.a</t>
  </si>
  <si>
    <t>1C.26.250.0020.b</t>
  </si>
  <si>
    <t>1C.26.250.0020.c</t>
  </si>
  <si>
    <t>1C.26.250.0020.d</t>
  </si>
  <si>
    <t>- 25 x 15 cm, sul letto di malta cementizia</t>
  </si>
  <si>
    <t>1C.26.250.0030</t>
  </si>
  <si>
    <t>Fornitura e posa cunette rettilinee. Compresi: lo scavo, il rinfianco in calcestruzzo, la posa con gli opportuni adattamenti, il carico e trasporto delle macerie ad impianto di stoccaggio, di recupero:</t>
  </si>
  <si>
    <t>1C.26.250.0030.a</t>
  </si>
  <si>
    <t>- in pietra di Sarnico, sezione 50 x 15 cm, lavorate a martellina ed a scalpello su tutta la parte superiore, e per 10 cm su una costa e 4 cm sull'altra</t>
  </si>
  <si>
    <t>1C.26.250.0030.b</t>
  </si>
  <si>
    <t>- in cemento, dimensione cm 40x60x8</t>
  </si>
  <si>
    <t>1C.26.300</t>
  </si>
  <si>
    <t>SOLA POSA SEGNI FUNEBRI</t>
  </si>
  <si>
    <t>1C.26.300.0010</t>
  </si>
  <si>
    <t>Sola posa di cippi di marmo sulle sepolture dei campi per bambini, compreso il prelievo dai margini del campo, lo scavetto e il successivo rinterro:</t>
  </si>
  <si>
    <t>1C.26.300.0010.a</t>
  </si>
  <si>
    <t>- per numero 12 o più cippi</t>
  </si>
  <si>
    <t>1C.26.300.0010.b</t>
  </si>
  <si>
    <t>- per numero di cippi inferiore a 12</t>
  </si>
  <si>
    <t>1C.26.300.0020</t>
  </si>
  <si>
    <t>Sola posa di cippi di marmo sulle sepolture dei campi per salme indecomposte, compreso il prelievo dai margini del campo, lo scavetto e il successivo rinterro:</t>
  </si>
  <si>
    <t>1C.26.300.0020.a</t>
  </si>
  <si>
    <t>1C.26.300.0020.b</t>
  </si>
  <si>
    <t>1C.26.300.0030</t>
  </si>
  <si>
    <t>Sola posa di cippi di pietra sulle sepolture dei campi comuni decennali, compreso il prelievo dei margini del campo, lo scavetto e il successivo rinterro:</t>
  </si>
  <si>
    <t>1C.26.300.0030.a</t>
  </si>
  <si>
    <t>1C.26.300.0030.b</t>
  </si>
  <si>
    <t>1C.26.300.0040</t>
  </si>
  <si>
    <t>Sola posa di cippi per feti, compreso il prelievo dai margini del campo, lo scavetto e il successivo rinterro:</t>
  </si>
  <si>
    <t>1C.26.300.0040.a</t>
  </si>
  <si>
    <t>1C.26.300.0040.b</t>
  </si>
  <si>
    <t>1C.26.300.0050</t>
  </si>
  <si>
    <t>Sola posa di cippi di pietra Serena sulle sepolture, compreso il prelievo dei margini del campo, lo scavetto, la fornitura e posa del calcestruzzo ed il successivo rinterro.</t>
  </si>
  <si>
    <t>1C.26.300.0060</t>
  </si>
  <si>
    <t>Sola posa di cippi di bianco sardo sulle sepolture, compreso il prelievo dei margini del campo, lo scavetto, la fornitura e posa del calcestruzzo ed il successivo rinterro.</t>
  </si>
  <si>
    <t>1C.26.300.0100</t>
  </si>
  <si>
    <t>Trasporto di cippi in pietra di recupero dalle sepolture dei campi decennali, compreso carico, scarico ed accatastamento ai margini dei campi.</t>
  </si>
  <si>
    <t>1C.26.300.0110</t>
  </si>
  <si>
    <t>Trasporto di cippi in pietra dal magazzino del cimitero ai margini del campo o viceversa compreso carico, scarico ed accatastamento.</t>
  </si>
  <si>
    <t>1C.26.400</t>
  </si>
  <si>
    <t>INCISIONI</t>
  </si>
  <si>
    <t>1C.26.400.0010</t>
  </si>
  <si>
    <t>Incisione in sito di lettere e cifre, su lastre di marmo già fissate in opera, con disegno manuale delle lettere, incisione delle stesse e verniciatura finale con qualsiasi colore. Escluso l'onere del trabatello o ponteggio quando necessario; aventi altezza:</t>
  </si>
  <si>
    <t>1C.26.400.0010.a</t>
  </si>
  <si>
    <t>- cm. 4</t>
  </si>
  <si>
    <t>1C.26.400.0010.b</t>
  </si>
  <si>
    <t>- cm. 5</t>
  </si>
  <si>
    <t>1C.26.400.0010.c</t>
  </si>
  <si>
    <t>- cm. 6</t>
  </si>
  <si>
    <t>1C.26.400.0010.d</t>
  </si>
  <si>
    <t>- cm. 7</t>
  </si>
  <si>
    <t>1C.26.400.0020</t>
  </si>
  <si>
    <t>Iscrizione di nome e cognome del defunto e data della morte, verniciati con qualsiasi colore, sulle lastrine di ossario.</t>
  </si>
  <si>
    <t>1C.26.400.0030</t>
  </si>
  <si>
    <t>Incisione meccanica in laboratorio e verniciatura con qualsiasi colore di lettere e cifre; prezzo per ogni lettera di altezza :</t>
  </si>
  <si>
    <t>1C.26.400.0030.a</t>
  </si>
  <si>
    <t>- cm. 2</t>
  </si>
  <si>
    <t>1C.26.400.0030.b</t>
  </si>
  <si>
    <t>- cm. 3</t>
  </si>
  <si>
    <t>1C.26.400.0030.c</t>
  </si>
  <si>
    <t>1C.26.400.0030.d</t>
  </si>
  <si>
    <t>1C.26.400.0030.e</t>
  </si>
  <si>
    <t>1C.26.400.0040</t>
  </si>
  <si>
    <t>Incisione meccanica in laboratorio e doratura con vero oro di lettere e cifre; prezzo per ogni lettera di altezza :</t>
  </si>
  <si>
    <t>1C.26.400.0040.a</t>
  </si>
  <si>
    <t>1C.26.400.0040.b</t>
  </si>
  <si>
    <t>1C.26.400.0040.c</t>
  </si>
  <si>
    <t>1C.26.400.0040.d</t>
  </si>
  <si>
    <t>1C.26.400.0040.e</t>
  </si>
  <si>
    <t>1C.26.400.0050</t>
  </si>
  <si>
    <t>Ripristino in sito di scritte su lapidi di qualsiasi dimensione, con vernice di qualsiasi colore; prezzo per ogni lettera di altezza:</t>
  </si>
  <si>
    <t>1C.26.400.0050.a</t>
  </si>
  <si>
    <t>1C.26.400.0050.b</t>
  </si>
  <si>
    <t>1C.26.400.0050.c</t>
  </si>
  <si>
    <t>1C.26.400.0050.d</t>
  </si>
  <si>
    <t>1C.26.400.0050.e</t>
  </si>
  <si>
    <t>1C.26.400.0060</t>
  </si>
  <si>
    <t>Ripristino in sito di scritte su lapidi di qualsiasi dimensione, con oro in fogli; prezzo per ogni lettera di altezza:</t>
  </si>
  <si>
    <t>1C.26.400.0060.a</t>
  </si>
  <si>
    <t>1C.26.400.0060.b</t>
  </si>
  <si>
    <t>1C.26.400.0060.c</t>
  </si>
  <si>
    <t>1C.26.400.0060.d</t>
  </si>
  <si>
    <t>1C.26.400.0060.e</t>
  </si>
  <si>
    <t>1C.26.400.0100</t>
  </si>
  <si>
    <t>Incisione in sito di lettere e cifre, su lastre, targhe, lapidi di marmo già fissate in opera, con impostazione generale del testo e disegno manuale a pastello delle lettere e cifre fino ad un'altezza di 3 cm, l'incisione a scalpello delle stesse, la verniciatura finale di qualsiasi colore, la pulitura della lapide e la pulizia della zona interessata. Compreso l'uso degli attrezzi, i materiali occorrenti e l'onere del trabatello. Per ogni lettera o cifra:</t>
  </si>
  <si>
    <t>1C.26.400.0100.a</t>
  </si>
  <si>
    <t>- su marmi e pietre tenere</t>
  </si>
  <si>
    <t>1C.26.400.0100.b</t>
  </si>
  <si>
    <t>- su graniti e pietre dure</t>
  </si>
  <si>
    <t>1C.26.450</t>
  </si>
  <si>
    <t>ACCESSORI DI FISSAGGIO</t>
  </si>
  <si>
    <t>1C.26.450.0010</t>
  </si>
  <si>
    <t>Borchia decorativa in ottone, pressofusa, regolabile, per il sostegno di lastre, Ø 50 mm, con perno in acciaio inox Ma 10*140, rondella in ottone ferma lastre posteriore, crocera reggilastre in ottone, selettore ferma lastre, finitura brunita, satinata o con verniciatura elettrostatica a polvere colore bronzo. Posta in opera all'incrocio delle lastre da posare, escluso foro e fissaggio chimico.</t>
  </si>
  <si>
    <t>1C.26.450.0020</t>
  </si>
  <si>
    <t>Fornitura e posa borchia decorativa in ottone, pressofusa, per il fissaggio di lastre già posate, finitura brunita, satinata, o con verniciatura elettrostatica in polvere colore bronzo. Escluso foro e fissaggio chimico:</t>
  </si>
  <si>
    <t>1C.26.450.0020.a</t>
  </si>
  <si>
    <t>- Ø 50 mm, attacco con foro filettato 10 MA, perno in acciaio inox da 100 mm</t>
  </si>
  <si>
    <t>1C.26.450.0020.b</t>
  </si>
  <si>
    <t>- Ø 31 mm, attacco con foro filettato 8 MA, perno inox da 90 mm</t>
  </si>
  <si>
    <t>1C.26.700</t>
  </si>
  <si>
    <t>MANUTENZIONE</t>
  </si>
  <si>
    <t>1C.26.700.0010</t>
  </si>
  <si>
    <t>Taglio, estirpazione e trasporto al luogo di accatastamento di ogni essenza erbacea e cespugli, posta dietro la testata dei monumenti decennali da demolire, fino all'altezza di m. 1,50. Per ogni testata.</t>
  </si>
  <si>
    <t>1C.26.700.0020</t>
  </si>
  <si>
    <t>Taglio, estirpazione, eventuale triturazione e trasporto alle discariche autorizzate delle essenze arboree poste dietro la testata dei monumenti da demolire. Compresa la rimozione dell'apparato radicale, il riempimento del vuoto conseguente con terra idonea fino a 0,5 m³, la sistemazione in piano del terreno circostante per una sup. minima di 4 m²; per ogni albero di altezza:</t>
  </si>
  <si>
    <t>1C.26.700.0020.a</t>
  </si>
  <si>
    <t>- da 1,50 fino a 3,00 m.</t>
  </si>
  <si>
    <t>1C.26.700.0020.b</t>
  </si>
  <si>
    <t>- da 3,01 fino a 6,00 m.</t>
  </si>
  <si>
    <t>1C.26.700.0020.c</t>
  </si>
  <si>
    <t>- oltre 6,01 m.</t>
  </si>
  <si>
    <t>1C.26.700.0050</t>
  </si>
  <si>
    <t>Stesa di inerti a formazione di vialetti eseguita a mano con prelievo del materiale in cumuli ai margini dei campi.</t>
  </si>
  <si>
    <t>1C.26.700.0100</t>
  </si>
  <si>
    <t>Pulizia di cippi in pietra, con impiego di acqua additivata con detersivi e trattamento con liquido protettivo</t>
  </si>
  <si>
    <t>1C.26.700.0150</t>
  </si>
  <si>
    <t>Spargimento sale all'interno di aree cimiteriali compresa fornitura</t>
  </si>
  <si>
    <t>1C.26.700.0150.a</t>
  </si>
  <si>
    <t>- a mano su scale, vialetti di accesso ai reparti, androni</t>
  </si>
  <si>
    <t>100 m²</t>
  </si>
  <si>
    <t>1C.26.700.0150.b</t>
  </si>
  <si>
    <t>- a macchina</t>
  </si>
  <si>
    <t>1C.25 - OPERE DI RESTAURO</t>
  </si>
  <si>
    <t>1C.25</t>
  </si>
  <si>
    <t>OPERE DI RESTAURO</t>
  </si>
  <si>
    <t>1C.25.000</t>
  </si>
  <si>
    <t>1C.25.050</t>
  </si>
  <si>
    <t>SCAVI IN ZONE ARCHEOLOGICHE</t>
  </si>
  <si>
    <t>1C.25.050.0010</t>
  </si>
  <si>
    <t>Scavo in contesto archeologico, non stratigrafico, eseguito a sezione obbligata in qualsiasi tipo di terreno, sopra o a lato delle zone di probabile interesse geologico. Da eseguire manualmente con l'uso di picconi, pale, ecc., e l'ausilio di miniescavatori. Compresa la finitura delle pareti e scarpe per facilitare l'esecuzione dello scavo stratigrafico, la stesura di adeguata documentazione, la raccolta e prima sistemazione dei reperti, il trasporto dei materiali di risulta alle discariche autorizzate.</t>
  </si>
  <si>
    <t>1C.25.050.0020</t>
  </si>
  <si>
    <t>Scavo stratigrafico manuale di bassa difficoltà, a sezione aperta oppure obbligata, eseguito manualmente in qualsiasi tipo di terreno di spessore consistente, naturale o rimaneggiato, con l'uso di picconi, pale, ecc.. Compresa la stesura di accurata documentazione (giornale di scavo, schede di US, matrix, rilievi in pianta e sezione, riprese fotografiche), la raccolta dei reperti, il trasporto dei materiali di risulta alle discariche autorizzate.</t>
  </si>
  <si>
    <t>1C.25.050.0030</t>
  </si>
  <si>
    <t>Scavo stratigrafico manuale di medio bassa difficoltà, a sezione aperta oppure obbligata, eseguito manualmente in qualsiasi tipo di terreno su depositi stratificati di facile distinzione e separazione, con l'uso di attrezzatura leggera quale cazzuola, sessola ecc.. Compresa l'eventuale setacciatura del terreno di risulta, la stesura di accurata documentazione (giornale di scavo, schede di US, matrix, rilievi in pianta e sezione, riprese fotografiche), la raccolta dei reperti, il trasporto dei materiali di risulta alle discariche autorizzate.</t>
  </si>
  <si>
    <t>1C.25.050.0040</t>
  </si>
  <si>
    <t>Scavo stratigrafico manuale di medio alta difficoltà, a sezione aperta oppure obbligata, eseguito in qualsiasi tipo di terreno su depositi stratificati di facile distinzione e separazione, con l'uso di attrezzatura leggera quale cazzuola, sessola ecc.. Compresa l'eventuale setacciatura del terreno di risulta, la stesura di accurata documentazione (giornale di scavo, schede di US, matrix, rilievi in pianta e sezione, riprese fotografiche), la raccolta dei reperti, il trasporto dei materiali di risulta alle discariche autorizzate.</t>
  </si>
  <si>
    <t>1C.25.050.0100</t>
  </si>
  <si>
    <t>Restituzione su supporto informatico, in qualsiasi scala, in file dwg o simili, dei disegni e rilievi eseguiti manualmente durante lo scavo stratigrafico, quali documenti di scavo, planimetrie, sezioni e simili. Compresa una copia stampata. Da computare sulla superficie dei disegni di partenza fatti a mano, durante lo scavo, indipendentemente dalla scala finale di restituzione vettorializzata.</t>
  </si>
  <si>
    <t>1C.25.075</t>
  </si>
  <si>
    <t>DEUMIDIFICAZIONE MURARIA ATTIVA</t>
  </si>
  <si>
    <t>1C.25.075.0010</t>
  </si>
  <si>
    <t>Sistema per l'eliminazione dell'umidità muraria da risalita capillare attraverso una tecnologia non invasiva e reversibile, con onde elettromagnetiche.</t>
  </si>
  <si>
    <t>La deumidificazione che ne deriva avviene attraverso la naturale ricaduta nel sottosuolo dell'acqua presente nelle pareti.</t>
  </si>
  <si>
    <t>I sali disciolti seguono la discesa dell'acqua, quelli residui vengono portati in superficie a seguito dell'evaporazione dell'umidità e possono essere eliminati con la sostituzione dell'intonaco, oppure con l'intervento del restauratore.</t>
  </si>
  <si>
    <t>Tutte le apparecchiature non necessitano di alcuna assistenza, hanno un consumo di 5 watt e offrono una garanzia illimitata nel tempo ( 20 anni).</t>
  </si>
  <si>
    <t>1C.25.075.0010.a</t>
  </si>
  <si>
    <t>- Dispositivo satellite.Raggio d'azione da 0 a 6 m.</t>
  </si>
  <si>
    <t>1.613,85</t>
  </si>
  <si>
    <t>1C.25.075.0010.b</t>
  </si>
  <si>
    <t>- Raggio d'azione da 0 a 7 m.</t>
  </si>
  <si>
    <t>2.152,21</t>
  </si>
  <si>
    <t>1C.25.075.0010.c</t>
  </si>
  <si>
    <t>- Raggio d'azione da 0 a 13 m.</t>
  </si>
  <si>
    <t>3.306,71</t>
  </si>
  <si>
    <t>1C.25.075.0010.d</t>
  </si>
  <si>
    <t>- Raggio d'azione da 0 a 15 m.</t>
  </si>
  <si>
    <t>5.272,66</t>
  </si>
  <si>
    <t>1C.25.075.0020</t>
  </si>
  <si>
    <t>Sistema contro l'umidità di risalita presente nei muri tramite la tecnologia non invasiva e totalmente reversibile che sfrutta la naturale onda magnetica terrestre. Interrompendo i disturbi elettrici causati dallo scorrimento delle falde, da correnti vaganti e da dispersioni nel terreno di elettrosmog il flusso di molecole d'acqua che salgono nei muri viene interrotto. Ne consegue una caduta delle stesse verso il terreno dove si disperdono. Nella fase di asciugatura i sali contenuti nel muro tendono ad uscire all'esterno della muratura grazie all'evaporazione dell'acqua. I dispositivi non sono collegati a fonte elettrica ma sfruttano l'onda magnetica terrestre, pertanto non creano elettrosmog, non hanno consumi e non sono soggetti a guasti elettrici. Durante il periodo di prosciugamento i muri vengono sottoposti ad analisi ponderale secondo le normative UNI 11085 2003. Le superfici saranno valutate al lordo dei muri perimetrali:</t>
  </si>
  <si>
    <t>1C.25.075.0020.a</t>
  </si>
  <si>
    <t>- da 30 a 100 m²</t>
  </si>
  <si>
    <t>1C.25.075.0020.b</t>
  </si>
  <si>
    <t>- da 101 a 200 m²</t>
  </si>
  <si>
    <t>1C.25.075.0020.c</t>
  </si>
  <si>
    <t>- da 201 a 500 m²</t>
  </si>
  <si>
    <t>1C.25.075.0020.d</t>
  </si>
  <si>
    <t>- oltre 500 m²</t>
  </si>
  <si>
    <t>1C.25.100</t>
  </si>
  <si>
    <t>OPERE MONUMENTALI IN PIETRA</t>
  </si>
  <si>
    <t>1C.25.100.0100</t>
  </si>
  <si>
    <t>OPERAZIONI PRELIMINARI</t>
  </si>
  <si>
    <t>1C.25.100.0110</t>
  </si>
  <si>
    <t>Asportazione a secco di depositi superficiali incoerenti (polveri, terriccio, guano ecc.) mediante aspiratori, spazzole, pennellesse.</t>
  </si>
  <si>
    <t>1C.25.100.0120</t>
  </si>
  <si>
    <t>Asportazione ad umido di depositi superficiali parzialmente aderenti (polveri, terriccio, guano ecc.) con spruzzatori, spazzole, spugne, pennelli.</t>
  </si>
  <si>
    <t>1C.25.100.0130</t>
  </si>
  <si>
    <t>Impregnazione per il preconsolidamento di superfici interessate da diffusa disgregazione, mediante silicato di etile applicato fino a rifiuto con pennelli, pipette, siringhe. Operazione da eseguire prima della pulitura:</t>
  </si>
  <si>
    <t>1C.25.100.0130.a</t>
  </si>
  <si>
    <t>- su marmi, calcari duri</t>
  </si>
  <si>
    <t>1C.25.100.0130.b</t>
  </si>
  <si>
    <t>- su brecce</t>
  </si>
  <si>
    <t>1C.25.100.0130.c</t>
  </si>
  <si>
    <t>- su calcari teneri, arenarie, tufo</t>
  </si>
  <si>
    <t>1C.25.100.0140</t>
  </si>
  <si>
    <t>Impregnazione per il preconsolidamento di superfici interessate da diffusa disgregazione, mediante resina acrilica in soluzione applicata in due mani con pennelli, pipette, siringhe. Operazione da eseguire prima della pulitura:</t>
  </si>
  <si>
    <t>1C.25.100.0140.a</t>
  </si>
  <si>
    <t>1C.25.100.0140.b</t>
  </si>
  <si>
    <t>1C.25.100.0140.c</t>
  </si>
  <si>
    <t>- su calcari teneri, arenarie, tufi</t>
  </si>
  <si>
    <t>1C.25.100.0150</t>
  </si>
  <si>
    <t>Impregnazione per il preconsolidamento di superfici interessate da diffusa polverizzazione mediante silicato di etile applicato fino a rifiuto con pennelli, pipette, siringhe. Operazione da eseguire prima della pulitura:</t>
  </si>
  <si>
    <t>1C.25.100.0150.a</t>
  </si>
  <si>
    <t>1C.25.100.0150.b</t>
  </si>
  <si>
    <t>1C.25.100.0150.c</t>
  </si>
  <si>
    <t>1C.25.100.0160</t>
  </si>
  <si>
    <t>Impregnazione per il preconsolidamento di superfici interessate da diffusa polverizzazione mediante resina acrilica in soluzione applicata in due mani con pennelli, pipette, siringhe. Operazione da eseguire prima della pulitura:</t>
  </si>
  <si>
    <t>1C.25.100.0160.a</t>
  </si>
  <si>
    <t>1C.25.100.0160.b</t>
  </si>
  <si>
    <t>1C.25.100.0160.c</t>
  </si>
  <si>
    <t>1C.25.100.0170</t>
  </si>
  <si>
    <t>Stuccature e microstuccature provvisorie di superfici interessate da fenomeni di esfoliazioni, fratturazioni, fessurazioni, lesioni, eseguite con malta di grassello e sabbia fine, compresa la successiva rimozione.</t>
  </si>
  <si>
    <t>1C.25.100.0180</t>
  </si>
  <si>
    <t>Protezione provvisoria di superfici interessate da fenomeni di diffusa disgregazione mediante strato di malta di calce idraulica e polvere di marmo, compresa successiva rimozione. Preparazione da eseguire prima di nebulizzazioni o atomizzazioni.</t>
  </si>
  <si>
    <t>1C.25.100.0185</t>
  </si>
  <si>
    <t>Bendaggio di sostegno e protezione di superfici con fenomeni di fratturazione e scagliatura, realizzato con resina acrilica in soluzione, esclusa la successiva rimozione del bendaggio.</t>
  </si>
  <si>
    <t>1C.25.100.0190</t>
  </si>
  <si>
    <t>Rimozione di bendaggi di sostegno e protezione su parti consolidate compresa pulitura della superficie da residui di resine.</t>
  </si>
  <si>
    <t>1C.25.100.0200</t>
  </si>
  <si>
    <t>OPERAZIONI DI CONSOLIDAMENTO</t>
  </si>
  <si>
    <t>1C.25.100.0210</t>
  </si>
  <si>
    <t>Consolidamento di manufatti in presenza di fenomeni diffusi di decoesione, mediante impregnazione fino a rifiuto con silicato di etile applicato con pennelli, siringhe, pipette. Operazione da eseguire a seguito o durante le operazioni di pulitura:</t>
  </si>
  <si>
    <t>1C.25.100.0210.a</t>
  </si>
  <si>
    <t>- su marmo e calcari duri</t>
  </si>
  <si>
    <t>1C.25.100.0210.b</t>
  </si>
  <si>
    <t>- su brecce e travertino</t>
  </si>
  <si>
    <t>1C.25.100.0210.c</t>
  </si>
  <si>
    <t>1C.25.100.0220</t>
  </si>
  <si>
    <t>Consolidamento di manufatti in presenza di fenomeni diffusi di disgregazione, mediante impregnazione fino a rifiuto con silicato di etile applicato con pennelli, siringhe, pipette, per la ricostituzione delle proprietà meccaniche del materiale originale. Operazione da eseguire a seguito o durante le operazioni di pulitura:</t>
  </si>
  <si>
    <t>1C.25.100.0220.a</t>
  </si>
  <si>
    <t>1C.25.100.0220.b</t>
  </si>
  <si>
    <t>1C.25.100.0220.c</t>
  </si>
  <si>
    <t>1C.25.100.0230</t>
  </si>
  <si>
    <t>Consolidamento di manufatti in presenza di fenomeni diffusi di polverizzazione, mediante impregnazione fino a rifiuto con silicato di etile applicato con pennelli, siringhe, pipette, per la ricostituzione delle proprietà meccaniche del materiale originale. Operazione da eseguire a seguito o durante le operazioni di pulitura:</t>
  </si>
  <si>
    <t>1C.25.100.0230.a</t>
  </si>
  <si>
    <t>1C.25.100.0230.b</t>
  </si>
  <si>
    <t>1C.25.100.0230.c</t>
  </si>
  <si>
    <t>1C.25.100.0240</t>
  </si>
  <si>
    <t>Consolidamento di manufatti in presenza di fenomeni diffusi di decoesione, mediante applicazione a tre mani di resina acrilica in soluzione applicata con pennelli, siringhe, pipette. Operazione da eseguire a seguito o durante le operazioni di pulizia:</t>
  </si>
  <si>
    <t>1C.25.100.0240.a</t>
  </si>
  <si>
    <t>1C.25.100.0240.b</t>
  </si>
  <si>
    <t>1C.25.100.0240.c</t>
  </si>
  <si>
    <t>1C.25.100.0250</t>
  </si>
  <si>
    <t>Consolidamento di manufatti in presenza di fenomeni diffusi di disgregazione, mediante applicazione a tre mani di resina acrilica in soluzione applicata con pennelli, siringhe, pipette. Operazione da eseguire a seguito o durante operazioni di pulizia:</t>
  </si>
  <si>
    <t>1C.25.100.0250.a</t>
  </si>
  <si>
    <t>1C.25.100.0250.b</t>
  </si>
  <si>
    <t>1C.25.100.0250.c</t>
  </si>
  <si>
    <t>1C.25.100.0260</t>
  </si>
  <si>
    <t>Consolidamento di manufatti in presenza di fenomeni diffusi di polverizzazione, scagliatura, esfoliazione, mediante applicazione a cinque mani di resina acrilica in soluzione applicata con pennelli, siringhe, pipette. Operazione da eseguire a seguito o durante le operazioni di pulizia:</t>
  </si>
  <si>
    <t>1C.25.100.0260.a</t>
  </si>
  <si>
    <t>1C.25.100.0260.b</t>
  </si>
  <si>
    <t>1C.25.100.0260.c</t>
  </si>
  <si>
    <t>1C.25.100.0270</t>
  </si>
  <si>
    <t>Consolidamento di superfici verticali estese in presenza di fenomeni diffusi di disgregazione mediante impregnazione ad impacco di silicato di etile. Operazione da eseguire a seguito o durante la pulitura, comprese le opere provvisionali di sostegno, di protezione, delle superfici circostanti, di raccolta e deflusso del materiale impregnante:</t>
  </si>
  <si>
    <t>1C.25.100.0270.a</t>
  </si>
  <si>
    <t>1C.25.100.0270.b</t>
  </si>
  <si>
    <t>1C.25.100.0280</t>
  </si>
  <si>
    <t>Consolidamento di superfici verticali estese in presenza di fenomeni diffusi di polverizzazione mediante impregnazione ad impacco di silicato di etile. Operazione da eseguire a seguito o durante la pulitura, comprese le opere provvisionali di sostegno, di protezione delle superfici circostanti, di raccolta e deflusso del materiale impregnante:</t>
  </si>
  <si>
    <t>1C.25.100.0280.a</t>
  </si>
  <si>
    <t>1C.25.100.0280.b</t>
  </si>
  <si>
    <t>1C.25.100.0285</t>
  </si>
  <si>
    <t>Consolidamento di superfici a tutto tondo in presenza di fenomeni diffusi di disgregazione mediante impregnazione ad impacco di silicato di etile. Operazione da eseguire a seguito o durante la pulitura, comprese le opere provvisionali di sostegno, di protezione delle superfici circostanti, di raccolta e deflusso del materiale impregnante:</t>
  </si>
  <si>
    <t>1C.25.100.0285.a</t>
  </si>
  <si>
    <t>1C.25.100.0285.b</t>
  </si>
  <si>
    <t>1C.25.100.0290</t>
  </si>
  <si>
    <t>Consolidamento di superfici a tutto tondo in presenza di fenomeni diffusi di polverizzazione mediante impregnazione ad impacco di silicato di etile. Operazione da eseguire a seguito o durante la pulitura, comprese le opere provvisionali di sostegno, di protezione delle superfici circostanti, di raccolta e deflusso del materiale impregnante:</t>
  </si>
  <si>
    <t>1C.25.100.0300</t>
  </si>
  <si>
    <t>TRATTAMENTI BIOCIDA</t>
  </si>
  <si>
    <t>1C.25.100.0310</t>
  </si>
  <si>
    <t>Rimozione di vegetazione superiore poco radicata mediante applicazione di un ciclo biocida, su:</t>
  </si>
  <si>
    <t>1C.25.100.0310.a</t>
  </si>
  <si>
    <t>- elementi rettilinei</t>
  </si>
  <si>
    <t>1C.25.100.0310.b</t>
  </si>
  <si>
    <t>- su superfici</t>
  </si>
  <si>
    <t>1C.25.100.0320</t>
  </si>
  <si>
    <t>Rimozione di vegetazione superiore fortemente radicata, mediante applicazione di due cicli di biocida su:</t>
  </si>
  <si>
    <t>1C.25.100.0320.a</t>
  </si>
  <si>
    <t>1C.25.100.0320.b</t>
  </si>
  <si>
    <t>1C.25.100.0330</t>
  </si>
  <si>
    <t>Rimozione di incrostazioni da attacchi biologici di notevole spessore mediante quattro cicli di biocida applicato a pennello, a spruzzo o con siringhe.</t>
  </si>
  <si>
    <t>1C.25.100.0340</t>
  </si>
  <si>
    <t>Rimozione di incrostazioni da attacchi biologici superficiali mediante due cicli di biocida applicato a pennello, a spruzzo o con siringhe.</t>
  </si>
  <si>
    <t>1C.25.100.0350</t>
  </si>
  <si>
    <t>Trattamento preventivo contro la formazione di attacchi biologici mediante biocida applicato a pennello, al termine del restauro.</t>
  </si>
  <si>
    <t>1C.25.100.0360</t>
  </si>
  <si>
    <t>Rimozione di incrostazioni da attacchi biologici di notevole spessore mediante trattamento con tre impacchi di biocida</t>
  </si>
  <si>
    <t>1C.25.100.0370</t>
  </si>
  <si>
    <t>Rimozione di incrostazioni da attacchi biologici superficiali mediante trattamento con impacco di biocida</t>
  </si>
  <si>
    <t>1C.25.100.0380</t>
  </si>
  <si>
    <t>Trattamento preventivo contro la formazione di attacchi di microrganismi, mediante applicazione di un ciclo di biocida da eseguire alla fine del restauro.</t>
  </si>
  <si>
    <t>1C.25.100.0400</t>
  </si>
  <si>
    <t>PULITURA MANUFATTI LAPIDEI</t>
  </si>
  <si>
    <t>1C.25.100.0410</t>
  </si>
  <si>
    <t>Rimozione mediante nebulizzazione o atomizzazione di depositi superficiali organici solubili in acqua, con scarsa coerenza ed aderenza alle superfici, eseguita in due cicli, compreso il sistema di raccolta delle acque e completamento della pulizia con pennellesse, spazzole, bisturi:</t>
  </si>
  <si>
    <t>1C.25.100.0410.a</t>
  </si>
  <si>
    <t>- su marmo, calcari, brecce, arenarie</t>
  </si>
  <si>
    <t>1C.25.100.0410.b</t>
  </si>
  <si>
    <t>- su travertino, tufo</t>
  </si>
  <si>
    <t>1C.25.100.0415</t>
  </si>
  <si>
    <t>Rimozione mediante nebulizzazione o atomizzazione di depositi superficiali organici solubili in acqua, compatti ed aderenti alle superfici, eseguita in tre cicli, compreso il sistema di raccolta delle acque e completamento della pulizia con pennellesse, spazzole, bisturi:</t>
  </si>
  <si>
    <t>1C.25.100.0415.a</t>
  </si>
  <si>
    <t>1C.25.100.0415.b</t>
  </si>
  <si>
    <t>1C.25.100.0420</t>
  </si>
  <si>
    <t>Rimozione di depositi superficiali, concrezioni, croste nere, con scarsa coerenza e aderenza alle superfici, mediante compresse imbevute di sali inorganici a base d'ammonio compresa pulizia finale con pennellesse, spazzole bisturi:</t>
  </si>
  <si>
    <t>1C.25.100.0420.a</t>
  </si>
  <si>
    <t>1C.25.100.0420.b</t>
  </si>
  <si>
    <t>1C.25.100.0425</t>
  </si>
  <si>
    <t>Rimozione di depositi superficiali, concrezioni, croste nere compatte e molto aderenti alle superfici, mediante compresse imbevute di sali inorganici a base d'ammonio, applicate in due cicli, compresa pulizia finale con pennellesse, spazzole, bisturi:</t>
  </si>
  <si>
    <t>1C.25.100.0425.a</t>
  </si>
  <si>
    <t>1C.25.100.0425.b</t>
  </si>
  <si>
    <t>1C.25.100.0430</t>
  </si>
  <si>
    <t>Rimozione di oli, vernici, cere e simili, mediante applicazione di compresse imbevute di solventi organici, compresa pulizia finale con pennellesse, spazzole bisturi:</t>
  </si>
  <si>
    <t>1C.25.100.0430.a</t>
  </si>
  <si>
    <t>- con miscela di acqua e ammoniaca</t>
  </si>
  <si>
    <t>1C.25.100.0430.b</t>
  </si>
  <si>
    <t>- con miscela di acqua, alcool e acetone</t>
  </si>
  <si>
    <t>1C.25.100.0430.c</t>
  </si>
  <si>
    <t>- con acetone</t>
  </si>
  <si>
    <t>1C.25.100.0430.d</t>
  </si>
  <si>
    <t>- con diluente nitro</t>
  </si>
  <si>
    <t>1C.25.100.0435</t>
  </si>
  <si>
    <t>Rimozione di depositi superficiali mediante resine scambiatrici di ioni:</t>
  </si>
  <si>
    <t>1C.25.100.0435.a</t>
  </si>
  <si>
    <t>- per depositi con scarsa coerenza ed aderenza</t>
  </si>
  <si>
    <t>1C.25.100.0435.b</t>
  </si>
  <si>
    <t>- per depositi compatti e molto aderenti</t>
  </si>
  <si>
    <t>1C.25.100.0440</t>
  </si>
  <si>
    <t>Rimozione di oli, vernici, cere e simili mediante applicazione di sostanze solventi a tampone o a pennello:</t>
  </si>
  <si>
    <t>1C.25.100.0440.a</t>
  </si>
  <si>
    <t>1C.25.100.0440.b</t>
  </si>
  <si>
    <t>1C.25.100.0440.c</t>
  </si>
  <si>
    <t>1C.25.100.0440.d</t>
  </si>
  <si>
    <t>1C.25.100.0445</t>
  </si>
  <si>
    <t>Rimozione di ossidi di ferro, rame e simili mediante applicazione di sostanze complessanti a tampone o a pennello.</t>
  </si>
  <si>
    <t>1C.25.100.0450</t>
  </si>
  <si>
    <t>Estrazione di sali solubili mediante compresse assorbenti, con impiego di:</t>
  </si>
  <si>
    <t>1C.25.100.0450.a</t>
  </si>
  <si>
    <t>- sepiolite ed acqua demineralizzata</t>
  </si>
  <si>
    <t>1C.25.100.0450.b</t>
  </si>
  <si>
    <t>- polpa di cellulosa ed acqua demineralizzata</t>
  </si>
  <si>
    <t>1C.25.100.0455</t>
  </si>
  <si>
    <t>Rimozione di croste, incrostazioni, concrezioni, strati di calcare, di spessore maggiore di 3 mm, non rimosse con pulitura chimica, mediante impiego di mezzi meccanici, manuali e strumenti di precisione:</t>
  </si>
  <si>
    <t>1C.25.100.0455.a</t>
  </si>
  <si>
    <t>- con bisturi</t>
  </si>
  <si>
    <t>1C.25.100.0455.b</t>
  </si>
  <si>
    <t>- con martello e scalpello o vibroincisore</t>
  </si>
  <si>
    <t>1C.25.100.0455.c</t>
  </si>
  <si>
    <t>- con scalpellino pneumatico</t>
  </si>
  <si>
    <t>1C.25.100.0455.d</t>
  </si>
  <si>
    <t>- con microtrapano</t>
  </si>
  <si>
    <t>1C.25.100.0455.e</t>
  </si>
  <si>
    <t>- con apparecchi ad ultrasuoni</t>
  </si>
  <si>
    <t>1C.25.100.0455.f</t>
  </si>
  <si>
    <t>- con microsabbiatrice</t>
  </si>
  <si>
    <t>1C.25.100.0460</t>
  </si>
  <si>
    <t>Pulitura con idrosabbiattrice a bassa pressione per la rimozione di croste coerenti e di spessore superiore a 3 mm, su superfici piane o modanature in marmo, calcari, brecce, travertino o tufo.</t>
  </si>
  <si>
    <t>1C.25.100.0470</t>
  </si>
  <si>
    <t>Microsabbiatura funzionante ad aria compressa desiderata, con pressione di esercizio regolabile, ugello variabile montato su penna o pistola. Microsabbiatrice e abrasivo di tipo e granulometria selezionata. Compreso gli oneri di allestimento, regolazione, confinamento e campionamento, tutte le attrezzature necessarie per la corretta applicazione del sistema aero-abrasivo di precisione. Su qualsiasi superficie anche in muratura.</t>
  </si>
  <si>
    <t>1C.25.100.0500</t>
  </si>
  <si>
    <t>RIMOZIONE DI STUCCATURE E DI ELEMENTI</t>
  </si>
  <si>
    <t>1C.25.100.0510</t>
  </si>
  <si>
    <t>Rimozione di vecchie stuccature di fughe e giunti tra manufatti in marmo, calcari, brecce, travertino:</t>
  </si>
  <si>
    <t>1C.25.100.0510.a</t>
  </si>
  <si>
    <t>- in gesso o malta</t>
  </si>
  <si>
    <t>1C.25.100.0510.b</t>
  </si>
  <si>
    <t>- a base di resine sintetiche solubili</t>
  </si>
  <si>
    <t>1C.25.100.0510.c</t>
  </si>
  <si>
    <t>- a base di resine sintetiche non solubili</t>
  </si>
  <si>
    <t>1C.25.100.0510.d</t>
  </si>
  <si>
    <t>- in cemento</t>
  </si>
  <si>
    <t>1C.25.100.0520</t>
  </si>
  <si>
    <t>Rimozione di vecchie stuccature diffuse su superfici di manufatti in marmo, calcari, brecce, travertino:</t>
  </si>
  <si>
    <t>1C.25.100.0520.a</t>
  </si>
  <si>
    <t>- in gesso</t>
  </si>
  <si>
    <t>1C.25.100.0520.b</t>
  </si>
  <si>
    <t>- in resine sintetiche solubili</t>
  </si>
  <si>
    <t>1C.25.100.0520.c</t>
  </si>
  <si>
    <t>- in composti resinosi non solubili</t>
  </si>
  <si>
    <t>1C.25.100.0520.d</t>
  </si>
  <si>
    <t>1C.25.100.0530</t>
  </si>
  <si>
    <t>Rimozione di elementi metallici quali perni, grappe, staffe, cerchiature, chiodi, ecc. di lunghezza o sviluppo:</t>
  </si>
  <si>
    <t>1C.25.100.0530.a</t>
  </si>
  <si>
    <t>- fino a 15 cm, fissati con gesso</t>
  </si>
  <si>
    <t>1C.25.100.0530.b</t>
  </si>
  <si>
    <t>- fino a 15 cm, fissati con cementi o resine</t>
  </si>
  <si>
    <t>1C.25.100.0530.c</t>
  </si>
  <si>
    <t>- fino a 15 cm, fissati con piombo</t>
  </si>
  <si>
    <t>1C.25.100.0530.d</t>
  </si>
  <si>
    <t>- fino a 25 cm, fissati con gesso</t>
  </si>
  <si>
    <t>1C.25.100.0530.e</t>
  </si>
  <si>
    <t>- fino a 25 cm, fissati con cementi o resine</t>
  </si>
  <si>
    <t>1C.25.100.0530.f</t>
  </si>
  <si>
    <t>- fino a 25 cm, fissati con piombo</t>
  </si>
  <si>
    <t>1C.25.100.0530.g</t>
  </si>
  <si>
    <t>- fino a 40 cm, fissati con gesso</t>
  </si>
  <si>
    <t>1C.25.100.0530.h</t>
  </si>
  <si>
    <t>- fino a 40 cm, fissati con cementi o resine</t>
  </si>
  <si>
    <t>1C.25.100.0530.i</t>
  </si>
  <si>
    <t>- fino a 40 cm, fissati con piombo</t>
  </si>
  <si>
    <t>1C.25.100.0530.j</t>
  </si>
  <si>
    <t>- oltre 40 cm, fissati con gesso</t>
  </si>
  <si>
    <t>1C.25.100.0530.k</t>
  </si>
  <si>
    <t>- oltre 40 cm, fissati con cementi o resine</t>
  </si>
  <si>
    <t>1C.25.100.0530.l</t>
  </si>
  <si>
    <t>- oltre 40 cm, fissati con piombo</t>
  </si>
  <si>
    <t>1C.25.100.0600</t>
  </si>
  <si>
    <t>INCOLLAGGI E RICOSTRUZIONI</t>
  </si>
  <si>
    <t>1C.25.100.0610</t>
  </si>
  <si>
    <t>Rimozione accurata di frammenti e di parti pericolanti di manufatti in pietra naturale, di dimensioni limitate, con deposito nell'ambito del cantiere:</t>
  </si>
  <si>
    <t>1C.25.100.0610.a</t>
  </si>
  <si>
    <t>- in presenza di vincoli metallici</t>
  </si>
  <si>
    <t>1C.25.100.0610.b</t>
  </si>
  <si>
    <t>- in assenza di vincoli metallici</t>
  </si>
  <si>
    <t>1C.25.100.0615</t>
  </si>
  <si>
    <t>Rimozione accurata di elementi lapidei di dimensioni consistenti con l'impiego di idonea attrezzatura, comprese opere provvisionali di protezione e sostegno e deposito nell'ambito del cantiere.</t>
  </si>
  <si>
    <t>1C.25.100.0620</t>
  </si>
  <si>
    <t>Incollaggio di parti e frammenti di manufatti in pietra naturale, di peso e dimensioni limitate, mediante resina epossidica, comprese preparazioni, pulizia delle facce, escluse imperniature.</t>
  </si>
  <si>
    <t>1C.25.100.0625</t>
  </si>
  <si>
    <t>Incollaggio di parti e frammenti di manufatti in pietra naturale, di peso e dimensioni limitate, mediante resina epossidica e perni, comprese preparazioni, pulizia delle facce, adattamenti delle esistenti sedi di perni:</t>
  </si>
  <si>
    <t>1C.25.100.0625.a</t>
  </si>
  <si>
    <t>- con perni in acciaio</t>
  </si>
  <si>
    <t>1C.25.100.0625.b</t>
  </si>
  <si>
    <t>- con perni in titanio</t>
  </si>
  <si>
    <t>1C.25.100.0625.c</t>
  </si>
  <si>
    <t>- con perni in vetroresina</t>
  </si>
  <si>
    <t>1C.25.100.0630</t>
  </si>
  <si>
    <t>Incollaggio di parti e frammenti di manufatti in pietra naturale, di peso e dimensioni limitate, mediante resina epossidica e perni fino a 15 cm di lunghezza, compresa l'esecuzione di fori, la pulizia delle facce, gli adattamenti:</t>
  </si>
  <si>
    <t>1C.25.100.0630.a</t>
  </si>
  <si>
    <t>1C.25.100.0630.b</t>
  </si>
  <si>
    <t>1C.25.100.0630.c</t>
  </si>
  <si>
    <t>1C.25.100.0635</t>
  </si>
  <si>
    <t>Incollaggio di parti e frammenti di manufatti in pietra naturale, di peso e dimensioni limitate, mediante resina epossidica e perni fino a 40 cm di lunghezza, compresa l'esecuzione di fori, la pulizia delle facce, gli adattamenti:</t>
  </si>
  <si>
    <t>1C.25.100.0635.a</t>
  </si>
  <si>
    <t>1C.25.100.0635.b</t>
  </si>
  <si>
    <t>1C.25.100.0635.c</t>
  </si>
  <si>
    <t>1C.25.100.0640</t>
  </si>
  <si>
    <t>Posa di elementi lapidei di dimensioni consistenti mediante resine epossidiche e perni in acciaio, compresa l'esecuzione di fori, gli adattamenti delle sedi, le opere provvisionali di sostegno e protezione, i sollevamenti con idonea attrezzatura.</t>
  </si>
  <si>
    <t>1C.25.100.0645</t>
  </si>
  <si>
    <t>Iniezioni con idonee resine epossidiche per consolidamento di fratturazioni, comprese preparazioni dei bordi, sigillature.</t>
  </si>
  <si>
    <t>1C.25.100.0650</t>
  </si>
  <si>
    <t>Ricostruzione di parti architettoniche e decorative con impiego di malta, idonea per colorazione e granulometria, comprese lavorazioni superficiali.</t>
  </si>
  <si>
    <t>1C.25.100.0655</t>
  </si>
  <si>
    <t>Ricostruzione di parti architettoniche e decorative con materiale lapideo con caratteristiche simili a quello originale per conformazione e composizione, comprese lavorazioni e posa.</t>
  </si>
  <si>
    <t>1C.25.100.0660</t>
  </si>
  <si>
    <t>Ricostruzione in laboratorio di parti architettoniche e decorative mediante restituzione da calco in silicone e copia in vetroresina o malta. compresa l'equilibratura cromatica, la posa mediante incollaggio ed eventuali imperniature.</t>
  </si>
  <si>
    <t>1C.25.100.0665</t>
  </si>
  <si>
    <t>Ricostruzione in sito di parti architettoniche e decorative mediante restituzione da calco e controforma, compresa l'equilibratura cromatica, la posa mediante incollaggio ed eventuali imperniature.</t>
  </si>
  <si>
    <t>1C.25.100.0700</t>
  </si>
  <si>
    <t>STUCCATURE ELEMENTI LAPIDEI</t>
  </si>
  <si>
    <t>1C.25.100.0710</t>
  </si>
  <si>
    <t>Stuccatura con malta di grassello rispondente alle caratteristiche di quella originale per colorazione e granulometria:</t>
  </si>
  <si>
    <t>1C.25.100.0710.a</t>
  </si>
  <si>
    <t>- per giunti, fessure</t>
  </si>
  <si>
    <t>1C.25.100.0710.b</t>
  </si>
  <si>
    <t>1C.25.100.0720</t>
  </si>
  <si>
    <t>Microstuccature su superfici con diffusa esfoliazione, microfessurazioni e scagliatura eseguita con malta di grassello e polvere di marmo, rispondente alle caratteristiche di quella originale, della superficie interessata:</t>
  </si>
  <si>
    <t>1C.25.100.0720.a</t>
  </si>
  <si>
    <t>- fino al 15%</t>
  </si>
  <si>
    <t>1C.25.100.0720.b</t>
  </si>
  <si>
    <t>- fino al 30%</t>
  </si>
  <si>
    <t>1C.25.100.0720.c</t>
  </si>
  <si>
    <t>- fino al 50%</t>
  </si>
  <si>
    <t>1C.25.100.0720.d</t>
  </si>
  <si>
    <t>- oltre il 50%</t>
  </si>
  <si>
    <t>1C.25.100.0800</t>
  </si>
  <si>
    <t>OPERE DI PROTEZIONE</t>
  </si>
  <si>
    <t>1C.25.100.0810</t>
  </si>
  <si>
    <t>Protezione superficiale di manufatti in pietra con resine acriliche in soluzione applicata ad una mano:</t>
  </si>
  <si>
    <t>1C.25.100.0810.a</t>
  </si>
  <si>
    <t>- su marmi, calcari duri, brecce</t>
  </si>
  <si>
    <t>1C.25.100.0810.b</t>
  </si>
  <si>
    <t>1C.25.100.0810.c</t>
  </si>
  <si>
    <t>- su travertino</t>
  </si>
  <si>
    <t>1C.25.100.0820</t>
  </si>
  <si>
    <t>Protezione superficiale di manufatti in marmo, calcari, brecce mediante cere cristalline ad una mano.</t>
  </si>
  <si>
    <t>1C.25.100.0830</t>
  </si>
  <si>
    <t>Protezione superficiale di manufatti in pietra con polisilossani applicati in due mani:</t>
  </si>
  <si>
    <t>1C.25.100.0830.a</t>
  </si>
  <si>
    <t>1C.25.100.0830.b</t>
  </si>
  <si>
    <t>1C.25.100.0830.c</t>
  </si>
  <si>
    <t>1C.25.200</t>
  </si>
  <si>
    <t>MURATURE FACCIA VISTA</t>
  </si>
  <si>
    <t>1C.25.200.0100</t>
  </si>
  <si>
    <t>OPERAZIONI PRELIMINARI E DI CONSOLIDAMENTO</t>
  </si>
  <si>
    <t>1C.25.200.0110</t>
  </si>
  <si>
    <t>Rimozione di depositi superficiali incoerenti a secco con pennellesse, spazzole e aspiratori; compresi gli oneri relativi alla protezione delle superfici circostanti, per tutti i tipi di paramento murario, le assistenze murarie, i piani di lavoro, la pulizia ed allontanamento dei materiali di risulta.</t>
  </si>
  <si>
    <t>1C.25.200.0115</t>
  </si>
  <si>
    <t>Rimozione di depositi superficiali parzialmente aderenti (terriccio, guano etc.) con acqua, spruzzatori, pennelli, spazzole, spugne; compresi gli oneri relativi alla canalizzazione delle acque di scarico e alla protezione delle superfici circostanti, per tutti i tipi di paramento murario, le assistenze murarie, i piani di lavoro,la pulizia ed allontanamento dei materiali di risulta.</t>
  </si>
  <si>
    <t>1C.25.200.0120</t>
  </si>
  <si>
    <t>Ristabilimento della coesione nei casi di disgregazione sia delle malte che degli elementi tessiturali del paramento murario attraverso impregnazione con silicato di etile fino a rifiuto; compresi gli oneri relativi alla rimozione degli eccessi del prodotto consolidante, da valutare al mq:</t>
  </si>
  <si>
    <t>1C.25.200.0120.a</t>
  </si>
  <si>
    <t>- a pennello per una diffusione del fenomeno tra il 30% e il 50% in un mq</t>
  </si>
  <si>
    <t>1C.25.200.0120.b</t>
  </si>
  <si>
    <t>- a spruzzo per una diffusione del fenomeno tra il 50% e il 100% in un mq</t>
  </si>
  <si>
    <t>1C.25.200.0125</t>
  </si>
  <si>
    <t>Ristabilimento della coesione nei casi di disgregazione delle malte di allettamento di apparecchiature murarie in pietra o laterizi in conseguenza della creazione di soluzioni di continuità tra gli elementi tessiturali, attraverso iniezioni di malta premiscelata a basso contenuto di sali solubili; compresi gli oneri relativi all'esecuzione dei fori ed alla eventuale sigillatura preventiva delle fenditure</t>
  </si>
  <si>
    <t>1C.25.200.0130</t>
  </si>
  <si>
    <t>Consolidamento di lesioni strutturali con preventiva sigillatura delle lesioni sottolivello con malta di calce idraulica ed inerti, con inserimento dei tubi necessari alle iniezioni e successiva infiltrazione in profondità di malte idrauliche premiscelate a ridotto contenuto di sali, eseguita in modo graduale procedendo dal basso verso l'alto fino a saturazione delle soluzioni di continuità; esclusa la stuccatura finale</t>
  </si>
  <si>
    <t>1C.25.200.0200</t>
  </si>
  <si>
    <t>OPERAZIONI DI DISINFESTAZIONE E PULITURA</t>
  </si>
  <si>
    <t>1C.25.200.0210</t>
  </si>
  <si>
    <t>Disinfestazione mediante applicazione di biocida e rimozione manuale della vegetazione superiore; esclusi gli oneri relativi al fissaggio delle superfici circostanti in pericolo di caduta, su tutti i tipi di paramento murario, al m² di intervento:</t>
  </si>
  <si>
    <t>1C.25.200.0210.a</t>
  </si>
  <si>
    <t>- per infestazioni poco diffuse e/o scarsamente radicate</t>
  </si>
  <si>
    <t>1C.25.200.0210.b</t>
  </si>
  <si>
    <t>- per infestazioni molto diffuse (tipo rampicanti) e/o fortemente radicate</t>
  </si>
  <si>
    <t>1C.25.200.0215</t>
  </si>
  <si>
    <t>Trattamento finale attraverso applicazione di biocida per prevenire la formazione di attacchi di microorganismi autotrofi; da eseguire attraverso un ciclo di applicazione su tutti i tipi di paramento murario</t>
  </si>
  <si>
    <t>1C.25.200.0220</t>
  </si>
  <si>
    <t>Rimozione di depositi superficiali coerenti, concrezioni, incrostazioni e macchie attraverso attraverso accurato lavaggio delle superfici con spazzolini e spazzole di saggina, irroratori, spugne; compresi gli oneri relativi alla canalizzazione delle acque di scarico ed alla protezione delle superfici circostanti, per tutti i tipi di paramento murario</t>
  </si>
  <si>
    <t>1C.25.200.0225</t>
  </si>
  <si>
    <t>Rimozione di depositi superficiali coerenti, incrostazioni, concrezioni, fissativi alterati attraverso applicazione di compresse imbevute di soluzione satura di sali inorganici o carbonato di ammonio;compresi gli oneri relativi ai saggi per la scelta della soluzione e dei tempi di applicazione idonei e alla successiva rimozione meccanica dei depositi solubilizzati mediante pennellesse, spazzole, bisturi, specilli:</t>
  </si>
  <si>
    <t>1C.25.200.0225.a</t>
  </si>
  <si>
    <t>- depositi con scarsa coerenza e aderenza alle superfici mediante un ciclo di applicazione</t>
  </si>
  <si>
    <t>1C.25.200.0225.b</t>
  </si>
  <si>
    <t>- depositi compatti e molto aderenti alle superfici mediante più cicli di applicazione</t>
  </si>
  <si>
    <t>1C.25.200.0230</t>
  </si>
  <si>
    <t>Estrazione di sali solubili, anche come residui delle puliture precedentemente adottate, mediante applicazione acqua demineralizzata in sospensione con carta assorbente, compresse di pura cellulosa o sepiolite, in presenza di sostanze assorbibili, su tutti i tipi di paramento murario :</t>
  </si>
  <si>
    <t>1C.25.200.0230.a</t>
  </si>
  <si>
    <t>- in moderata quantità (un ciclo di applicazione)</t>
  </si>
  <si>
    <t>1C.25.200.0230.b</t>
  </si>
  <si>
    <t>- in media quantità (più cicli di applicazione)</t>
  </si>
  <si>
    <t>1C.25.200.0300</t>
  </si>
  <si>
    <t>1C.25.200.0310</t>
  </si>
  <si>
    <t>Rimozione meccanica di stuccature eseguite durante interventi precedenti con materiali che per composizione possono interagire con quelli costitutivi che hanno perduto la loro funzione conservativa o estetica, profondità massima 3 cm; su tutti i tipi di paramento murario compresi gli oneri relativi al consolidamento ed alla protezione di bordi e delle superfici circostanti:</t>
  </si>
  <si>
    <t>1C.25.200.0310.a</t>
  </si>
  <si>
    <t>- in malta o altro materiale relativamente coerente</t>
  </si>
  <si>
    <t>1C.25.200.0310.b</t>
  </si>
  <si>
    <t>- in cemento, in malta bastarda, in composti resinosi non solubili</t>
  </si>
  <si>
    <t>1C.25.200.0320</t>
  </si>
  <si>
    <t>Rimozione di elementi metallici (perni, grappe, staffe, cerchiature, chiodi, etc.) che per condizione ed ossidazione risultino impropri a causa certa di degrado per il paramento murario; da valutare a ciascun elemento rimosso, compresi gli oneri relativi alla protezione delle superfici circostanti la zona di intervento, la pulitura ed il consolidamento della superficie sottostante e circostante; fissati con malta su tutti i tipi di paramento fino ad una lunghezza massima di 40 cm</t>
  </si>
  <si>
    <t>1C.25.200.0400</t>
  </si>
  <si>
    <t>STUCCATURE, RICOSTRUZIONI</t>
  </si>
  <si>
    <t>1C.25.200.0405</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</si>
  <si>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profondità con malta idraulica ed eventuale materiale di riempimento (per uno strato di livellamento); da valutare sulla superficie effettivamente trattata:</t>
  </si>
  <si>
    <t>1C.25.200.0405.a</t>
  </si>
  <si>
    <t>- paramento in laterizi o in pietra calcarea o tufacea di piccole dimensioni regolari</t>
  </si>
  <si>
    <t>1C.25.200.0405.b</t>
  </si>
  <si>
    <t>- paramento in pietra calcarea o tufacea di medie dimensioni</t>
  </si>
  <si>
    <t>1C.25.200.0405.c</t>
  </si>
  <si>
    <t>- paramento in pietra calcarea o tufacea di grandi dimensioni</t>
  </si>
  <si>
    <t>1C.25.200.0410</t>
  </si>
  <si>
    <t>Ripresa della stilatura dei giunti attraverso la scarnitura delle vecchie malte (se irrecuperabili) con l'onere della salvaguardia dei tratti in cui sia possibile un intervento conservativo, stuccatura delle connessure con malta di calce e inerti adeguati, compresi gli oneri relativi ai saggi per la composizione di malte idonee per colorazione e granulometria, la lavorazione superficiale della stessa la pulitura di eventuali residui dalle superfici circostanti, escluso il ristabilimento della coesione delle malte conservate, con strato di finitura con malta di grassello e/o calce idraulica; da valutare sulla superficie effettivamente trattata:</t>
  </si>
  <si>
    <t>1C.25.200.0410.a</t>
  </si>
  <si>
    <t>1C.25.200.0410.b</t>
  </si>
  <si>
    <t>1C.25.200.0410.c</t>
  </si>
  <si>
    <t>1C.25.200.0420</t>
  </si>
  <si>
    <t>Microstuccatura con malta nei casi di esfoliazione, microfratturazione, microfessurazione, scagliatura, pitting, per evitare o rallentare l'accesso dell'acqua piovana e/o dell'umidità atmosferica all'interno dei laterizi degradati; operazione eseguibile su tutti i tipi di paramento murario, compresi gli oneri relativi ai saggi per la composizione di malte idonee per colorazione e granulometria, la lavorazione superficiale della stessa e la pulitura di eventuali residui dalle superfici circostanti, su un mq interessato dal fenomeno da valutare sulla superficie effettivamente trattata:</t>
  </si>
  <si>
    <t>1C.25.200.0420.a</t>
  </si>
  <si>
    <t>1C.25.200.0420.b</t>
  </si>
  <si>
    <t>1C.25.200.0420.c</t>
  </si>
  <si>
    <t>- fino al 70%</t>
  </si>
  <si>
    <t>1C.25.200.0420.d</t>
  </si>
  <si>
    <t>- tra il 70% e il 90%</t>
  </si>
  <si>
    <t>1C.25.200.0430</t>
  </si>
  <si>
    <t>Risarcitura di lacune che interessano il nucleo murario, eseguita attraverso integrazione con materiali analoghi a quelli originari; compresi gli oneri relativi alla fornitura del materiale da integrare</t>
  </si>
  <si>
    <t>1C.25.200.0440</t>
  </si>
  <si>
    <t>Risarcitura di lacune su paramento murario da eseguirsi attraverso ricostruzione della parte mancante con malta, compresi lo strato di profondità con eventuale materiale di riempimento, lo strato di finitura, gli oneri relativi ai saggi per la composizione di malta idonea per colorazione e granulometria, la lavorazione superficiale della stessa e la pulitura di eventuali residui dalle superfici circostanti:</t>
  </si>
  <si>
    <t>1C.25.200.0440.a</t>
  </si>
  <si>
    <t>- liscia</t>
  </si>
  <si>
    <t>1C.25.200.0440.b</t>
  </si>
  <si>
    <t>- con stilatura ad imitazione della tessitura originaria</t>
  </si>
  <si>
    <t>1C.25.200.0450</t>
  </si>
  <si>
    <t>Riconfigurazione di porzioni di paramento murario perduto o non recuperabili, eseguita previo consolidamento delle malte residue con successiva ricostruzione della parte mancante con utilizzo di materiali e tecniche conformi a quelle originarie e adeguato ammorsamento al nucleo retrostante; compresi gli oneri relativi alla fornitura del materiale da integrare e alla pulitura di eventuali residui dalle superfici circostanti. Esclusi il ristabilimento della coesione delle malte retrostanti e la stilatura dei giunti; calcolato a mq per uno spessore massimo di 25 cm, con elementi in:</t>
  </si>
  <si>
    <t>1C.25.200.0450.a</t>
  </si>
  <si>
    <t>- laterizio fatto a mano</t>
  </si>
  <si>
    <t>1C.25.200.0450.b</t>
  </si>
  <si>
    <t>- laterizio antico</t>
  </si>
  <si>
    <t>1C.25.200.0450.c</t>
  </si>
  <si>
    <t>- laterizio industriale con trattamento antichizzante</t>
  </si>
  <si>
    <t>1C.25.200.0500</t>
  </si>
  <si>
    <t>PITTURAZIONI</t>
  </si>
  <si>
    <t>1C.25.200.0510</t>
  </si>
  <si>
    <t>Trattamento per l'arresto dell'ossidazione o per la protezione di elementi metallici quali perni, grappe, staffe, cerchiature che per condizione o per locazione non necessitino o non permettano la rimozione o sostituzione; l'operazione è eseguibile su tutti i tipi di paramenti murari; compresi gli oneri relativi alla protezione delle superfici circostanti la zona di intervento, alla pulitura ed al consolidamento della superficie sottostante e circostante:</t>
  </si>
  <si>
    <t>1C.25.200.0510.a</t>
  </si>
  <si>
    <t>- perni, grappe o altri elementi emergenti fino a un massimo di 15 cm, in buone condizioni</t>
  </si>
  <si>
    <t>1C.25.200.0510.b</t>
  </si>
  <si>
    <t>- perni, grappe o altri elementi emergenti fino a un massimo di 15 cm, ossidati</t>
  </si>
  <si>
    <t>1C.25.200.0510.c</t>
  </si>
  <si>
    <t>- fasce, cerchiature o grosse staffe, in buone condizioni</t>
  </si>
  <si>
    <t>dm²</t>
  </si>
  <si>
    <t>1C.25.200.0510.d</t>
  </si>
  <si>
    <t>- fasce, cerchiature o grosse staffe, ossidate</t>
  </si>
  <si>
    <t>1C.25.200.0510.e</t>
  </si>
  <si>
    <t>- catene antiche a vista, in buone condizioni</t>
  </si>
  <si>
    <t>1C.25.200.0510.f</t>
  </si>
  <si>
    <t>- catene antiche a vista, ossidate</t>
  </si>
  <si>
    <t>1C.25.200.0520</t>
  </si>
  <si>
    <t>Revisione cromatica per eliminare gli squilibri eccessivi formatisi nel tono generale del paramento murario e delle integrazioni, da eseguirsi attraverso velature con acqua di calce pigmentata; operazione da valutare sulla superficie effettivamente trattata</t>
  </si>
  <si>
    <t>1C.25.200.0530</t>
  </si>
  <si>
    <t>Protezione superficiale di paramenti murari per rallentarne il degrado; da valutare sulla superficie effettivamente trattata:</t>
  </si>
  <si>
    <t>1C.25.200.0530.a</t>
  </si>
  <si>
    <t>- con resine acriliche in soluzione, a spruzzo</t>
  </si>
  <si>
    <t>1C.25.200.0530.b</t>
  </si>
  <si>
    <t>- con resine acriliche in soluzione, a pennello</t>
  </si>
  <si>
    <t>1C.25.200.0530.c</t>
  </si>
  <si>
    <t>- con polisilossano, a spruzzo</t>
  </si>
  <si>
    <t>1C.25.200.0530.d</t>
  </si>
  <si>
    <t>- con polisilossano, a pennello</t>
  </si>
  <si>
    <t>1C.25.200.0530.e</t>
  </si>
  <si>
    <t>- con stesura a spruzzo di acqua di calce</t>
  </si>
  <si>
    <t>1C.25.300</t>
  </si>
  <si>
    <t>INTONACI</t>
  </si>
  <si>
    <t>1C.25.300.0100</t>
  </si>
  <si>
    <t>1C.25.300.0110</t>
  </si>
  <si>
    <t>Bendaggio di sostegno e protezione su parti di intonaco in pericolo di caduta al fine di sostenere l'intonaco durante le operazioni di consolidamento, esclusi gli oneri relativi alla rimozione del bendaggio, con velatino di garza, resina acrilica in soluzione o colla animale. Comprese assistenze murarie, piani di lavoro, pulizia ed allontanamento dei materiali di risulta. Misura minima 0,50 m²</t>
  </si>
  <si>
    <t>1C.25.300.0120</t>
  </si>
  <si>
    <t>Bendaggio di sostegno (e successiva rimozione) e protezione su parti di intonaco in pericolo di caduta al fine di sostenere l'intonaco durante le operazioni di consolidamento, compresi gli oneri relativi alla rimozione di colle dalla superficie e la rimozione del bendaggio, con velatino di garza, resina acrilica in soluzione o colla animale. Comprese assistenze murarie, piani di lavoro, pulizia ed allontanamento dei materiali di risulta.Misura minima 0,50 m²</t>
  </si>
  <si>
    <t>1C.25.300.0130</t>
  </si>
  <si>
    <t>Rimozione bendaggio di sostegno e protezione, compresi gli oneri relativi alla rimozione di colle, con soluzione acquosa. Comprese assistenze murarie, piani di lavoro, pulizia ed allontanamento dei materiali di risulta. Misura minima 0,50 m²</t>
  </si>
  <si>
    <t>1C.25.300.0140</t>
  </si>
  <si>
    <t>Puntellatura provvisoria di parti d'intonaco in pericolo di caduta, per sostegno durante le fasi di consolidamento o di rimozione di elementi metallici, da valutare per singola lavorazione e per superfici tra 0,25 e 0,50 m²; sono compresi gli oneri relativi all'applicazione ed alla successiva rimozione di uno strato di velatino di garza, all'allestimento del puntello e alla rimozione di colla dalla superficie:</t>
  </si>
  <si>
    <t>1C.25.300.0140.a</t>
  </si>
  <si>
    <t>- soffitti, volte, ecc.</t>
  </si>
  <si>
    <t>1C.25.300.0140.b</t>
  </si>
  <si>
    <t>- pareti</t>
  </si>
  <si>
    <t>1C.25.300.0200</t>
  </si>
  <si>
    <t>1C.25.300.0210</t>
  </si>
  <si>
    <t>Consolidamento degli intonaci in presenza di fenomeni diffusi di disgregazione, mediante impregnazione fino al rifiuto con silicato di etile o resine acriliche in soluzione o emulsione o microemulsione, inclusi gli oneri relativi alla preparazione del prodotto, alla verifica dei risultati ed alla rimozione degli eccessi del prodotto applicato, comprese assistenze murarie, piani di lavoro, pulizia ed allontanamento dei materiali di risulta, da valutare sulla superficie effettivamente trattata, per una diffusione della disgregazione:</t>
  </si>
  <si>
    <t>1C.25.300.0210.a</t>
  </si>
  <si>
    <t>1C.25.300.0210.b</t>
  </si>
  <si>
    <t>- dal 30,01% al 50% della superficie</t>
  </si>
  <si>
    <t>1C.25.300.0210.c</t>
  </si>
  <si>
    <t>- dal 50,01% al 100% della superficie</t>
  </si>
  <si>
    <t>1C.25.300.0220</t>
  </si>
  <si>
    <t>Consolidamento degli intonaci in presenza di fenomeni diffusi di polverizzazione, mediante impregnazione fino al rifiuto con silicato di etile o resine acriliche in soluzione o emulsione o microemulsione, inclusi gli oneri relativi alla preparazione del prodotto, alla verifica dei risultati ed alla rimozione degli eccessi del prodotto applicato, comprese assistenze murarie, piani di lavoro, pulizia ed allontanamento dei materiali di risulta, da valutare sulla superficie effettivamente trattata, per una diffusione della polverizzazione:</t>
  </si>
  <si>
    <t>1C.25.300.0220.a</t>
  </si>
  <si>
    <t>1C.25.300.0220.b</t>
  </si>
  <si>
    <t>1C.25.300.0220.c</t>
  </si>
  <si>
    <t>1C.25.300.0230</t>
  </si>
  <si>
    <t>Consolidamento dell'aderenza tra l'intonaco e il supporto mediante iniezione di idonea malta idraulica, compresa preparazione, stuccatura crepe, assistenze murarie, piani di lavoro, pulizia ed allontanamento dei materiali di risulta, da valutare sulla superficie effettivamente trattata, per distacchi:</t>
  </si>
  <si>
    <t>1C.25.300.0230.a</t>
  </si>
  <si>
    <t>1C.25.300.0230.b</t>
  </si>
  <si>
    <t>1C.25.300.0240</t>
  </si>
  <si>
    <t>Consolidamento dell'aderenza tra l'intonaco e la muratura mediante iniezione di malta idraulica a basso peso specifico, compresa preparazione, stuccatura crepe, assistenze murarie, piani di lavoro, pulizia ed allontanamento dei materiali di risulta, da valutare sulla superficie effettivamente trattata, per distacchi:</t>
  </si>
  <si>
    <t>1C.25.300.0240.a</t>
  </si>
  <si>
    <t>1C.25.300.0240.b</t>
  </si>
  <si>
    <t>1C.25.300.0250</t>
  </si>
  <si>
    <t>Consolidamento dell'aderenza tra i vari strati dell'intonaco o tra l'intonaco e l'intonachino mediante iniezione di malta idraulica a basso peso specifico, assenza di sali, compresa preparazione, stuccatura crepe, assistenze murarie, piani di lavoro, pulizia ed allontanamento dei materiali di risulta, da valutare sulla superficie effettivamente trattata, per distacchi:</t>
  </si>
  <si>
    <t>1C.25.300.0250.a</t>
  </si>
  <si>
    <t>1C.25.300.0250.b</t>
  </si>
  <si>
    <t>1C.25.300.0300</t>
  </si>
  <si>
    <t>1C.25.300.0310</t>
  </si>
  <si>
    <t>Rimozione manuale di vegetazione superiore e inferiore, previa applicazione a pennello di biocida</t>
  </si>
  <si>
    <t>1C.25.300.0320</t>
  </si>
  <si>
    <t>Trattamento preventivo contro la formazione di vegetazione superiore mediante applicazione a pennello di un ciclo di biocida</t>
  </si>
  <si>
    <t>1C.25.300.0400</t>
  </si>
  <si>
    <t>RIMOZIONE DI STUCCATURE</t>
  </si>
  <si>
    <t>1C.25.300.0410</t>
  </si>
  <si>
    <t>Rimozione di vecchie stuccature diffuse, comprese opere di consolidamento, assistenze murarie, piani di lavoro, pulizia ed allontanamento dei materiali di risulta, da valutare sulla superficie effettivamente trattata, per:</t>
  </si>
  <si>
    <t>1C.25.300.0410.a</t>
  </si>
  <si>
    <t>- piccole stuccature fino al 15% della superficie</t>
  </si>
  <si>
    <t>1C.25.300.0410.b</t>
  </si>
  <si>
    <t>- piccole stuccature fino al 30% della superficie</t>
  </si>
  <si>
    <t>1C.25.300.0500</t>
  </si>
  <si>
    <t>1C.25.300.0510</t>
  </si>
  <si>
    <t>Ricostruzione di lacune con applicazione di due o più strati di intonaco idoneo per granulometria e colorazione, comprese assistenze murarie, piani di lavoro, pulizia, revisione bordi ed allontanamento dei materiali di risulta, da valutare sulla superficie effettivamente trattata, per:</t>
  </si>
  <si>
    <t>1C.25.300.0510.a</t>
  </si>
  <si>
    <t>- lacune fino al 15% della superficie</t>
  </si>
  <si>
    <t>1C.25.300.0510.b</t>
  </si>
  <si>
    <t>- lacune fino al 30% della superficie</t>
  </si>
  <si>
    <t>1C.25.300.0510.c</t>
  </si>
  <si>
    <t>- lacune maggiori di 1 m². Misurazione superficie effettiva.</t>
  </si>
  <si>
    <t>1C.25.300.0520</t>
  </si>
  <si>
    <t>Applicazione di salvabordo compatibile ai materiali costituenti la superficie d'intervento composto da malta idonea per toni cromatici, granulometria degli inerti e compatibilità di materiali. Comprensivo di campionatura, saggi, assistenze murarie, piani di lavoro, pulizia ed allontanamento dei materiali di risulta.</t>
  </si>
  <si>
    <t>1C.25.300.0600</t>
  </si>
  <si>
    <t>1C.25.300.0610</t>
  </si>
  <si>
    <t>Pitturazione di inserti metallici, mantenuti, per l'arresto di ossidazione, compresi gli oneri relativi alla protezione dell'intonaco circostante, assistenze murarie, piani di lavoro, pulizia ed allontanamento dei materiali di risulta</t>
  </si>
  <si>
    <t>1C.25.300.0620</t>
  </si>
  <si>
    <t>Applicazione di velatura a base di latte di calce pigmentato e patinatura ad acquarello per la riduzione dell'interferenza visiva dell'intonaco di supporto in presenza di macchie, scalfiture, ricostruzioni di lacune, discontinuità, vecchie pitture, comprese assistenze murarie, piani di lavoro, pulizia ed allontanamento dei materiali di risulta, da valutare sulla superficie effettivamente trattata, per:</t>
  </si>
  <si>
    <t>1C.25.300.0620.a</t>
  </si>
  <si>
    <t>- accordature parziali fino al 50% della superficie</t>
  </si>
  <si>
    <t>1C.25.300.0620.b</t>
  </si>
  <si>
    <t>- accordature totali della superficie</t>
  </si>
  <si>
    <t>1C.25.300.0630</t>
  </si>
  <si>
    <t>Pitturazione protettiva superficiale ad una o più riprese, compreso controllo ed eventuale rimozione della pittura in eccesso, assistenza muraria, piani di lavoro, pulizia ed allontanamento dei materiali di risulta, con:</t>
  </si>
  <si>
    <t>1C.25.300.0630.a</t>
  </si>
  <si>
    <t>- resine acriliche in soluzione</t>
  </si>
  <si>
    <t>1C.25.300.0630.b</t>
  </si>
  <si>
    <t>- polisilossano</t>
  </si>
  <si>
    <t>1C.25.300.0640</t>
  </si>
  <si>
    <t>Pitturazione intonaci con calce preconfezionata ed eventuali additivi, compresa preparazione del fondo, velatura ad effetto antichizzato, applicata con modalità opportunamente campionata, assistenza muraria, piani di lavoro, pulizia ed allontanamento dei materiali di risulta, per:</t>
  </si>
  <si>
    <t>1C.25.300.0640.a</t>
  </si>
  <si>
    <t>- singola velatura</t>
  </si>
  <si>
    <t>1C.25.300.0640.b</t>
  </si>
  <si>
    <t>- doppia velatura</t>
  </si>
  <si>
    <t>1C.25.300.0650</t>
  </si>
  <si>
    <t>Pitturazione intonaci restaurati con latte di calce eventualmente pigmentato, compreso preparazione del fondo, velatura superficiale ad effetto antichizzato applicata con modalità opportunamente campionata, assistenza muraria, piani di lavoro, pulizia ed allontanamento dei materiali di risulta, per:</t>
  </si>
  <si>
    <t>1C.25.300.0650.a</t>
  </si>
  <si>
    <t>1C.25.300.0650.b</t>
  </si>
  <si>
    <t>1C.23 - OPERE DA VETRAIO</t>
  </si>
  <si>
    <t>1C.23</t>
  </si>
  <si>
    <t>OPERE DA VETRAIO</t>
  </si>
  <si>
    <t>1C.23.000</t>
  </si>
  <si>
    <t>Nei paragrafi da 1C.23.050 ad 1C.23.185 sono elencate le voci relative alla fornitura in opera di vari tipi di materiali vetrari. Per tutte le voci si intende compresa la fornitura dei materiali già tagliati in misura, la posa in opera a regola d'arte su qualsiasi tipo di serramento o telaio, con qualsivoglia tipo di fissaggio, con fornitura e posa delle opportune guarnizioni, e/o sigillature con idonei mastici; la consegna in cantiere, tutte le assistenze murarie, i piani di lavoro interni, la pulizia finale sia dell'elemento posato che della zona di lavoro, e l'allontanamento alla discarica dei residui. La contabilizzazione verrà riferita alle reali dimensioni delle lastre messe in opera, tenendo conto del minimo rettangolo circostritto nel caso di forme irregolari, e di una superficie minima di contabilizzazione pari a 0,20 m², che compensa qualsiasi onere riferito alla ridotta dimensione della lastra. Sono esclusi i ponteggi esterni quando necessari.</t>
  </si>
  <si>
    <t>Le forniture dovranno essere tutte accompagnate da certificazione CE obbligatoria per norma.</t>
  </si>
  <si>
    <t>Nel paragrafo 1C.23.500 sono elencate le sole pose in opera, che possono essere utilizzate quando si impiegano materiali non previsti nel prezzario, mentre nel paragrafo 1C.23.190 è elencato l'assemblaggio e posa delle vetrate isolanti. I singoli valori dei coefficienti di trasmittanza termica delle vetrate, comprensive di infissi, devono rispettare i valori indicati dalla Tab. A.3 della Delibera di Giunta Regionale n. 8/5018 del 26 giugno 2007 e il D.P.R. 59/2009.</t>
  </si>
  <si>
    <t>1C.23.050</t>
  </si>
  <si>
    <t>VETRI STAMPATI</t>
  </si>
  <si>
    <t>1C.23.050.0010</t>
  </si>
  <si>
    <t>Fornitura e posa di vetro stampato nazionale, spessore - 4 mm (±0,5/0,7 mm):</t>
  </si>
  <si>
    <t>1C.23.050.0010.a</t>
  </si>
  <si>
    <t>- incolore</t>
  </si>
  <si>
    <t>1C.23.050.0010.b</t>
  </si>
  <si>
    <t>- colorato</t>
  </si>
  <si>
    <t>1C.23.050.0020</t>
  </si>
  <si>
    <t>Fornitura e posa di vetro stampato temperato incolore; spessore:</t>
  </si>
  <si>
    <t>1C.23.050.0020.a</t>
  </si>
  <si>
    <t>1C.23.050.0020.b</t>
  </si>
  <si>
    <t>1C.23.050.0030</t>
  </si>
  <si>
    <t>Fornitura e posa di vetro stampato temperato colorato; spessore:</t>
  </si>
  <si>
    <t>1C.23.050.0030.a</t>
  </si>
  <si>
    <t>1C.23.050.0030.b</t>
  </si>
  <si>
    <t>1C.23.100</t>
  </si>
  <si>
    <t>VETRI RETINATI</t>
  </si>
  <si>
    <t>1C.23.100.0010</t>
  </si>
  <si>
    <t>Fornitura e posa di vetro retinato in lastre; spessore 6 mm (±0,5/ 0,6 mm) del tipo:</t>
  </si>
  <si>
    <t>1C.23.100.0010.a</t>
  </si>
  <si>
    <t>1C.23.100.0010.b</t>
  </si>
  <si>
    <t>1C.23.150</t>
  </si>
  <si>
    <t>VETRO BASSO EMISSIVO</t>
  </si>
  <si>
    <t>1C.23.150.0010</t>
  </si>
  <si>
    <t>Fornitura e posa di vetro basso emissivo di spessore:</t>
  </si>
  <si>
    <t>1C.23.150.0010.a</t>
  </si>
  <si>
    <t>- sottile 4 mm (± 0,2)</t>
  </si>
  <si>
    <t>1C.23.150.0010.b</t>
  </si>
  <si>
    <t>- normale 5 mm (± 0,2)</t>
  </si>
  <si>
    <t>1C.23.150.0010.c</t>
  </si>
  <si>
    <t>- normale 6 mm (± 0,2)</t>
  </si>
  <si>
    <t>1C.23.150.0010.d</t>
  </si>
  <si>
    <t>- forte 8 mm (± 0,3)</t>
  </si>
  <si>
    <t>1C.23.150.0010.e</t>
  </si>
  <si>
    <t>- spesso 10 mm (± 0,3)</t>
  </si>
  <si>
    <t>1C.23.155</t>
  </si>
  <si>
    <t>VETRO A CONTROLLO SOLARE</t>
  </si>
  <si>
    <t>1C.23.155.0010</t>
  </si>
  <si>
    <t>Fornitura e posa di vetro a controllo solare Fattore solare=0,77; Trasmissione luminosa = 0.18 di spessore:</t>
  </si>
  <si>
    <t>1C.23.155.0010.a</t>
  </si>
  <si>
    <t>1C.23.155.0010.b</t>
  </si>
  <si>
    <t>1C.23.155.0010.c</t>
  </si>
  <si>
    <t>1C.23.155.0010.d</t>
  </si>
  <si>
    <t>1C.23.155.0020</t>
  </si>
  <si>
    <t>Fornitura e posa di vetro stratificato di sicurezza a controllo solare Fattore=0,37; Trasmissione luminosa=0,45 di spessore:</t>
  </si>
  <si>
    <t>1C.23.155.0020.a</t>
  </si>
  <si>
    <t>-33.1 mm (uno strato di PVB 0,38)</t>
  </si>
  <si>
    <t>1C.23.155.0020.b</t>
  </si>
  <si>
    <t>-44.1 mm (uno strato di PVB 0,38)</t>
  </si>
  <si>
    <t>1C.23.155.0020.c</t>
  </si>
  <si>
    <t>-55.1 mm (uno strato di PVB 0,38)</t>
  </si>
  <si>
    <t>1C.23.155.0020.d</t>
  </si>
  <si>
    <t>-66.1 mm (uno strato di PVB 0,38)</t>
  </si>
  <si>
    <t>1C.23.155.0030</t>
  </si>
  <si>
    <t>Fornitura e posa di vetro stratificato di sicurezza a controllo solare Fattore solare=0,17; Trasmissione luminosa=0,18, di spessore:</t>
  </si>
  <si>
    <t>1C.23.155.0030.a</t>
  </si>
  <si>
    <t>-33.1 mm (uno strato di pvd 0,38)</t>
  </si>
  <si>
    <t>1C.23.155.0030.b</t>
  </si>
  <si>
    <t>-44.1 mm (uno strato di pvd 0,38)</t>
  </si>
  <si>
    <t>1C.23.155.0030.c</t>
  </si>
  <si>
    <t>-55.1 mm (uno strato di pvd 0,38)</t>
  </si>
  <si>
    <t>1C.23.155.0030.d</t>
  </si>
  <si>
    <t>1C.23.155.0040</t>
  </si>
  <si>
    <t>Fornitura e posa di vetro a controllo solare Fattore=0,37; Trasmissione luminosa=0,45 di spessore:</t>
  </si>
  <si>
    <t>1C.23.155.0040.a</t>
  </si>
  <si>
    <t>1C.23.155.0040.b</t>
  </si>
  <si>
    <t>1C.23.155.0040.c</t>
  </si>
  <si>
    <t>1C.23.155.0040.d</t>
  </si>
  <si>
    <t>1C.23.155.0050</t>
  </si>
  <si>
    <t>Fornitura e posa di vetro selettivo a controllo termico e solare - Fattore solare/Trasmissione luminosa (70/40 oppure 60/30 oppure 50/25) di spessore:</t>
  </si>
  <si>
    <t>1C.23.155.0050.a</t>
  </si>
  <si>
    <t>1C.23.155.0050.b</t>
  </si>
  <si>
    <t>1C.23.155.0050.c</t>
  </si>
  <si>
    <t>1C.23.155.0050.d</t>
  </si>
  <si>
    <t>1C.23.165</t>
  </si>
  <si>
    <t>VETRO TRAFILATO - SAGOMATO</t>
  </si>
  <si>
    <t>1C.23.165.0010</t>
  </si>
  <si>
    <t>Formazione di pannellature di profilati di vetro a U, forniti e posti in opera a pettine oppure a greca, compresa la fornitura e posa di guarnizioni in gomma agli attacchi e sigillature con mastici ai siliconi, ed ogni altro onere ed assistenza. Escluse solo eventuali armature metalliche, da contabilizzare a parte. Nei tipi:</t>
  </si>
  <si>
    <t>1C.23.165.0010.a</t>
  </si>
  <si>
    <t>- non armato, incolore</t>
  </si>
  <si>
    <t>1C.23.165.0010.b</t>
  </si>
  <si>
    <t>- armato con fili di acciaio, incolore</t>
  </si>
  <si>
    <t>1C.23.165.0010.c</t>
  </si>
  <si>
    <t>- non armato, colorato</t>
  </si>
  <si>
    <t>1C.23.170</t>
  </si>
  <si>
    <t>CRISTALLI</t>
  </si>
  <si>
    <t>1C.23.170.0010</t>
  </si>
  <si>
    <t>Fornitura e posa di cristallo float incolore del tipo:</t>
  </si>
  <si>
    <t>1C.23.170.0010.a</t>
  </si>
  <si>
    <t>1C.23.170.0010.b</t>
  </si>
  <si>
    <t>1C.23.170.0010.c</t>
  </si>
  <si>
    <t>1C.23.170.0010.d</t>
  </si>
  <si>
    <t>1C.23.170.0010.e</t>
  </si>
  <si>
    <t>- spess. 10 mm (± 0,3)</t>
  </si>
  <si>
    <t>1C.23.170.0010.f</t>
  </si>
  <si>
    <t>- extraspesso 12 mm (± 0,3)</t>
  </si>
  <si>
    <t>1C.23.170.0020</t>
  </si>
  <si>
    <t>Fornitura e posa di cristallo float colorato del tipo:</t>
  </si>
  <si>
    <t>1C.23.170.0020.a</t>
  </si>
  <si>
    <t>1C.23.170.0020.b</t>
  </si>
  <si>
    <t>1C.23.170.0020.c</t>
  </si>
  <si>
    <t>1C.23.170.0020.d</t>
  </si>
  <si>
    <t>1C.23.170.0020.e</t>
  </si>
  <si>
    <t>1C.23.170.0020.f</t>
  </si>
  <si>
    <t>1C.23.175</t>
  </si>
  <si>
    <t>CRISTALLI TEMPERATI (Vetri temperati norma UNI EN 12150 )</t>
  </si>
  <si>
    <t>1C.23.175.0010</t>
  </si>
  <si>
    <t>Fornitura e posa di cristallo float temperato incolore, lastre rettangolari, bordi sgreggiati; spessore:</t>
  </si>
  <si>
    <t>1C.23.175.0010.a</t>
  </si>
  <si>
    <t>- 5 mm (± 0,2)</t>
  </si>
  <si>
    <t>1C.23.175.0010.b</t>
  </si>
  <si>
    <t>- 6 mm (± 0,2)</t>
  </si>
  <si>
    <t>1C.23.175.0010.c</t>
  </si>
  <si>
    <t>- 8 mm (± 0,3)</t>
  </si>
  <si>
    <t>1C.23.175.0010.d</t>
  </si>
  <si>
    <t>- 10 mm (± 0,3)</t>
  </si>
  <si>
    <t>1C.23.175.0010.e</t>
  </si>
  <si>
    <t>- 12 mm (± 0,3)</t>
  </si>
  <si>
    <t>1C.23.175.0020</t>
  </si>
  <si>
    <t>Fornitura e posa di cristallo float temperato colorato; spessore:</t>
  </si>
  <si>
    <t>1C.23.175.0020.a</t>
  </si>
  <si>
    <t>1C.23.175.0020.b</t>
  </si>
  <si>
    <t>1C.23.175.0020.c</t>
  </si>
  <si>
    <t>1C.23.175.0020.d</t>
  </si>
  <si>
    <t>1C.23.175.0020.e</t>
  </si>
  <si>
    <t>1C.23.180</t>
  </si>
  <si>
    <t>CRISTALLI DI SICUREZZA STRATIFICATI con plastico ad alte attenuazione acustica</t>
  </si>
  <si>
    <t>1C.23.180.0010</t>
  </si>
  <si>
    <t>Fornitura e posa di cristallo di sicurezza stratificato in misure fisse, multiple di 4 cm.; del tipo:</t>
  </si>
  <si>
    <t>1C.23.180.0010.a</t>
  </si>
  <si>
    <t>1C.23.180.0010.b</t>
  </si>
  <si>
    <t>1C.23.180.0010.c</t>
  </si>
  <si>
    <t>1C.23.180.0010.d</t>
  </si>
  <si>
    <t>-66.1 mm (uno strato di PVB 0,38))</t>
  </si>
  <si>
    <t>1C.23.185</t>
  </si>
  <si>
    <t>CRISTALLI DI SICUREZZA STRATIFICATI BLINDATI</t>
  </si>
  <si>
    <t>1C.23.185.0010</t>
  </si>
  <si>
    <t>Fornitura e posa di cristallo di sicurezza stratificato e blindato. in misure fisse multiple di cm. 4; del tipo:</t>
  </si>
  <si>
    <t>1C.23.185.0010.a</t>
  </si>
  <si>
    <t>- tre strati, spessore 18 ÷ 19 mm, con PVB 0,38 mm.</t>
  </si>
  <si>
    <t>1C.23.185.0010.b</t>
  </si>
  <si>
    <t>- tre strati, spessore 26 ÷ 27 mm, con PVB 0,38 mm.</t>
  </si>
  <si>
    <t>1C.23.185.0010.c</t>
  </si>
  <si>
    <t>- quattro strati, spessore 36 ÷ 38 mm, con PVB 0,38 mm.</t>
  </si>
  <si>
    <t>1C.23.185.0020</t>
  </si>
  <si>
    <t>Maggiorazioni per finiture particolari cristalli stratificati:</t>
  </si>
  <si>
    <t>1C.23.185.0020.a</t>
  </si>
  <si>
    <t>- per ogni ulteriore foglio plastico PVB da 0,38 mm., interposto</t>
  </si>
  <si>
    <t>1C.23.185.0020.b</t>
  </si>
  <si>
    <t>- per colorazione bianco o colorato del foglio plastico</t>
  </si>
  <si>
    <t>1C.23.185.0020.c</t>
  </si>
  <si>
    <t>- per ogni foglio di PVB acustico da 0,50 mm aggiuntivo</t>
  </si>
  <si>
    <t>1C.23.190</t>
  </si>
  <si>
    <t>VETRATE ISOLANTI</t>
  </si>
  <si>
    <t>1C.23.190.0010</t>
  </si>
  <si>
    <t>Assemblaggio e posa di vetrata isolante termoacustica, in conformità alla UNI 7697, con distanziatore plastico/metallico, saldato con siliconi o polisolfuri; intercapedine adeguata alle esigenze di progetto. Nel prezzo è compresa e compensata la costruzione della vetrata isolante in laboratorio e la posa su qualsiasi tipo di serramento, compresi i materiali necessari quali mastice, guarnizioni, silicone, ecc., restano esclusi i vetri i cui prezzi saranno desunti e contabilizzati dal volume 2.1, del tipo:</t>
  </si>
  <si>
    <t>1C.23.190.0010.a</t>
  </si>
  <si>
    <t>- vetrata doppia</t>
  </si>
  <si>
    <t>1C.23.190.0010.b</t>
  </si>
  <si>
    <t>- vetrata tripla</t>
  </si>
  <si>
    <t>1C.23.190.0020</t>
  </si>
  <si>
    <t>Riempimento dell'intercapedine con gas Argon in sostituzione dell'aria disidratata per migliorare l'isolamento termico ed acustico (Ug = -0,3 - Rw = +0,5/1 dB)</t>
  </si>
  <si>
    <t>1C.23.380</t>
  </si>
  <si>
    <t>SPECCHI</t>
  </si>
  <si>
    <t>1C.23.380.0010</t>
  </si>
  <si>
    <t>Fornitura e posa di specchi in cristallo argentato, esclusa eventuale molatura del bordo, negli spessori:</t>
  </si>
  <si>
    <t>1C.23.380.0010.a</t>
  </si>
  <si>
    <t>- 5 mm</t>
  </si>
  <si>
    <t>1C.23.380.0010.b</t>
  </si>
  <si>
    <t>- 6 mm</t>
  </si>
  <si>
    <t>1C.23.380.0020</t>
  </si>
  <si>
    <t>Fornitura e posa di specchi di sicurezza in cristallo argentato, esclusa eventuale molatura del bordo, negli spessori:</t>
  </si>
  <si>
    <t>1C.23.380.0020.a</t>
  </si>
  <si>
    <t>1C.23.380.0020.b</t>
  </si>
  <si>
    <t>1C.23.400</t>
  </si>
  <si>
    <t>LASTRE IN MATERIALE TERMOPLASTICO</t>
  </si>
  <si>
    <t>1C.23.400.0010</t>
  </si>
  <si>
    <t>Fornitura e posa di lastra trasparente in materiale termoplastico (metapropilato) stampata o liscia; spessore:</t>
  </si>
  <si>
    <t>1C.23.400.0010.a</t>
  </si>
  <si>
    <t>- 3 mm</t>
  </si>
  <si>
    <t>1C.23.400.0010.b</t>
  </si>
  <si>
    <t>- 4 mm</t>
  </si>
  <si>
    <t>1C.23.400.0010.c</t>
  </si>
  <si>
    <t>1C.23.400.0020</t>
  </si>
  <si>
    <t>Fornitura e posa di lastre estruse in policarbonato, incolori, spessore:</t>
  </si>
  <si>
    <t>1C.23.400.0020.a</t>
  </si>
  <si>
    <t>- 0,75 mm, normale</t>
  </si>
  <si>
    <t>1C.23.400.0020.b</t>
  </si>
  <si>
    <t>- 1 mm, normale</t>
  </si>
  <si>
    <t>1C.23.400.0020.c</t>
  </si>
  <si>
    <t>- 1,5 mm, normale</t>
  </si>
  <si>
    <t>1C.23.400.0020.d</t>
  </si>
  <si>
    <t>- 2 mm, normale</t>
  </si>
  <si>
    <t>1C.23.400.0020.e</t>
  </si>
  <si>
    <t>- 3 mm, normale</t>
  </si>
  <si>
    <t>1C.23.400.0020.f</t>
  </si>
  <si>
    <t>- 3 mm, antigraffio</t>
  </si>
  <si>
    <t>1C.23.400.0020.g</t>
  </si>
  <si>
    <t>- 4 mm, normale</t>
  </si>
  <si>
    <t>1C.23.400.0020.h</t>
  </si>
  <si>
    <t>- 4 mm, antigraffio</t>
  </si>
  <si>
    <t>1C.23.400.0020.i</t>
  </si>
  <si>
    <t>- 5 mm, normale</t>
  </si>
  <si>
    <t>1C.23.400.0020.j</t>
  </si>
  <si>
    <t>1C.23.400.0020.k</t>
  </si>
  <si>
    <t>- 6 mm, normale</t>
  </si>
  <si>
    <t>1C.23.400.0020.l</t>
  </si>
  <si>
    <t>- 6 mm, antigraffio</t>
  </si>
  <si>
    <t>1C.23.400.0020.m</t>
  </si>
  <si>
    <t>- 8 mm, normale</t>
  </si>
  <si>
    <t>1C.23.400.0020.n</t>
  </si>
  <si>
    <t>- 8 mm, antigraffio</t>
  </si>
  <si>
    <t>1C.23.400.0030</t>
  </si>
  <si>
    <t>Fornitura e posa di lastre estruse in policarbonato monocamera, resistente ai raggi UV, spessore:</t>
  </si>
  <si>
    <t>1C.23.400.0030.a</t>
  </si>
  <si>
    <t>- 4,5 mm, peso 1000 g/m², trasparente</t>
  </si>
  <si>
    <t>1C.23.400.0030.b</t>
  </si>
  <si>
    <t>- 6 mm, peso 1300 g/m², trasparente</t>
  </si>
  <si>
    <t>1C.23.400.0030.c</t>
  </si>
  <si>
    <t>- 6 mm, peso 1300 g/m², opale</t>
  </si>
  <si>
    <t>1C.23.400.0030.d</t>
  </si>
  <si>
    <t>- 6 mm, peso 1300 g/m², bronzo opaco</t>
  </si>
  <si>
    <t>1C.23.400.0030.e</t>
  </si>
  <si>
    <t>- 8 mm, peso 1500 g/m², trasparente</t>
  </si>
  <si>
    <t>1C.23.400.0030.f</t>
  </si>
  <si>
    <t>- 10 mm, peso 1700 g/m², trasparente</t>
  </si>
  <si>
    <t>1C.23.400.0030.g</t>
  </si>
  <si>
    <t>- 10 mm, peso 1700 g/m², opale</t>
  </si>
  <si>
    <t>1C.23.400.0030.h</t>
  </si>
  <si>
    <t>- 10 mm, peso 1700 g/m², bronzo opaco</t>
  </si>
  <si>
    <t>1C.23.400.0030.i</t>
  </si>
  <si>
    <t>- 16 mm, peso 2850 g/m², trasparente</t>
  </si>
  <si>
    <t>1C.23.400.0040</t>
  </si>
  <si>
    <t>Fornitura e posa di lastre estruse in policarbonato, bicamera, resistente ai raggi UV, spessore:</t>
  </si>
  <si>
    <t>1C.23.400.0040.a</t>
  </si>
  <si>
    <t>- 16 mm, peso 2800 g/m², trasparente</t>
  </si>
  <si>
    <t>1C.23.400.0040.b</t>
  </si>
  <si>
    <t>- 16 mm, peso 2800 g/m², opale</t>
  </si>
  <si>
    <t>1C.23.400.0040.c</t>
  </si>
  <si>
    <t>- 16 mm, peso 2800 g/m², bronzo opaco</t>
  </si>
  <si>
    <t>1C.23.450</t>
  </si>
  <si>
    <t>PELLICOLE PER APPLICAZIONE SU VETRI</t>
  </si>
  <si>
    <t>1C.23.450.0010</t>
  </si>
  <si>
    <t>Fornitura e posa di pellicola di sicurezza per applicazione interna od esterna su vetri, otticamente trasparente e priva di aberrazioni ottiche, conforme alla norma EN 12600 per le prove di tenuta all'impatto, lavabile, con protezione superficiale antigraffio.</t>
  </si>
  <si>
    <t>1C.23.450.0010.a</t>
  </si>
  <si>
    <t>- spessore fino a 150 micron</t>
  </si>
  <si>
    <t>1C.23.450.0010.b</t>
  </si>
  <si>
    <t>- spessore da 151 a 300 micron</t>
  </si>
  <si>
    <t>1C.23.450.0020</t>
  </si>
  <si>
    <t>Fornitura e posa di pellicola di sicurezza e per il controllo dell'energia solare trasmessa, per applicazione interna od esterna su vetri, di colore argenteo o bronzato, priva di aberrazioni ottiche, conforme alla norma EN 12600 per le prove di tenuta all'impatto, lavabile, con protezione superficiale antigraffio:</t>
  </si>
  <si>
    <t>1C.23.450.0020.a</t>
  </si>
  <si>
    <t>1C.23.450.0020.b</t>
  </si>
  <si>
    <t>1C.23.450.0030</t>
  </si>
  <si>
    <t>Fornitura e posa di pellicola riflettente per il controllo dell'energia solare trasmessa, per applicazione su vetri, in colori a scelta della D.L., priva di aberrazioni ottiche, lavabile, con protezione superficiale antigraffio:</t>
  </si>
  <si>
    <t>1C.23.450.0030.a</t>
  </si>
  <si>
    <t>- per applicazioni all'interno</t>
  </si>
  <si>
    <t>1C.23.450.0030.b</t>
  </si>
  <si>
    <t>- per applicazioni all'esterno</t>
  </si>
  <si>
    <t>1C.23.450.0040</t>
  </si>
  <si>
    <t>Fornitura e posa di pellicola decorativa per posa interna su vetri, con motivi e colori a scelta della D.L., priva di aberrazioni ottiche, lavabile, con protezione superficiale antigraffio.</t>
  </si>
  <si>
    <t>1C.23.450.0050</t>
  </si>
  <si>
    <t>Fornitura e posa di pellicola oscurante adatta per la protezione della privacy, per applicazione interna od esterna su vetri, lavabile, con protezione superficiale antigraffio, con diverse gradazioni di opacità:</t>
  </si>
  <si>
    <t>1C.23.450.0050.a</t>
  </si>
  <si>
    <t>- opaca o completamente nera</t>
  </si>
  <si>
    <t>1C.23.450.0050.b</t>
  </si>
  <si>
    <t>- con fondo a specchio</t>
  </si>
  <si>
    <t>1C.23.470</t>
  </si>
  <si>
    <t>DISCHI PER FORI PASSA VOCE</t>
  </si>
  <si>
    <t>1C.23.470.0010</t>
  </si>
  <si>
    <t>Fornitura e posa di dischi, di qualsiasi diametro fino a 30 cm, per la protezione di fori passa-voce e similari, dotati ove necessario di fori per il fissaggio con distanziatori di ottone, nei tipi:</t>
  </si>
  <si>
    <t>1C.23.470.0010.a</t>
  </si>
  <si>
    <t>- in cristallo float, spessore fino a 8 mm</t>
  </si>
  <si>
    <t>1C.23.470.0010.b</t>
  </si>
  <si>
    <t>- in cristallo float, spessore da 8,1 a 12 mm</t>
  </si>
  <si>
    <t>1C.23.470.0010.c</t>
  </si>
  <si>
    <t>- in cristallo di sicurezza, spessore fino a 7 mm</t>
  </si>
  <si>
    <t>1C.23.470.0010.d</t>
  </si>
  <si>
    <t>- in cristallo di sicurezza, spessore da 7,1 a 12 mm</t>
  </si>
  <si>
    <t>1C.23.470.0010.e</t>
  </si>
  <si>
    <t>- in cristallo di sicurezza, spessore da 12, a 19 mm</t>
  </si>
  <si>
    <t>1C.23.470.0010.f</t>
  </si>
  <si>
    <t>- in cristallo di sicurezza, spessore da 19,1 a 27 mm</t>
  </si>
  <si>
    <t>1C.23.470.0010.g</t>
  </si>
  <si>
    <t>- in cristallo di sicurezza, spessore da 27,1 a 38 mm</t>
  </si>
  <si>
    <t>1C.23.470.0020</t>
  </si>
  <si>
    <t>Fornitura e posa distanziatori di ottone, con filettature e viti per il fissaggio dei dischi di cristallo:</t>
  </si>
  <si>
    <t>1C.23.500</t>
  </si>
  <si>
    <t>POSE IN OPERA (ESCLUSA FORNITURA)</t>
  </si>
  <si>
    <t>1C.23.500.0000</t>
  </si>
  <si>
    <t>La posa in opera è già compresa nei prezzi delle opere compiute. Queste valutazioni possono essere utilizzate quando si utilizzano materiali non previsti nel prezzario.</t>
  </si>
  <si>
    <t>1C.23.500.0010</t>
  </si>
  <si>
    <t>Applicazione in opera di vetri e cristalli su serramenti in legno a infilare, o con fermavetri fissato con chiodi, compresa la sigillatura con mastice</t>
  </si>
  <si>
    <t>1C.23.500.0020</t>
  </si>
  <si>
    <t>Applicazione in opera di vetri e cristalli su serramenti in legno, tubolari e profilati di ferro ed alluminio, con fermavetro riportato, fissato con viti, o a scatto, compresa la sigillatura con mastice</t>
  </si>
  <si>
    <t>1C.23.500.0030</t>
  </si>
  <si>
    <t>Applicazione in opera di lastre in materiale termoplastico, su serramenti di tutti i tipi</t>
  </si>
  <si>
    <t>1C.23.500.0040</t>
  </si>
  <si>
    <t>Applicazione in opera di pellicole in poliestere tereftalato di sicurezza o riflettenti sulla faccia interna dei vetri già in opera su serramenti esterni, o su altre superfici vetrate</t>
  </si>
  <si>
    <t>1C.23.500.0200</t>
  </si>
  <si>
    <t>Taglio sagomato di vetri e cristalli di qualsiasi tipo</t>
  </si>
  <si>
    <t>1C.23.550</t>
  </si>
  <si>
    <t>MOLATURA BORDI</t>
  </si>
  <si>
    <t>1C.23.550.0010</t>
  </si>
  <si>
    <t>Molatura a filo lucido dei bordi di lastre di vetro e cristallo, di qualsiasi tipo, negli spessori:</t>
  </si>
  <si>
    <t>1C.23.550.0010.a</t>
  </si>
  <si>
    <t>- fino a 6 mm</t>
  </si>
  <si>
    <t>1C.23.550.0010.b</t>
  </si>
  <si>
    <t>- da 6,1 a 8 mm</t>
  </si>
  <si>
    <t>1C.23.550.0010.c</t>
  </si>
  <si>
    <t>- da 8,1 a 12 mm</t>
  </si>
  <si>
    <t>1C.23.550.0010.d</t>
  </si>
  <si>
    <t>- da 12,1 a 19 mm</t>
  </si>
  <si>
    <t>1C.23.550.0010.e</t>
  </si>
  <si>
    <t>- da 19,1 a 27 mm</t>
  </si>
  <si>
    <t>1C.23.550.0010.f</t>
  </si>
  <si>
    <t>- da 27,1 a 38 mm</t>
  </si>
  <si>
    <t>1C.23.550.0010.g</t>
  </si>
  <si>
    <t>- oltre a 38,1 mm</t>
  </si>
  <si>
    <t>1C.23.550.0020</t>
  </si>
  <si>
    <t>Molatura a becco di civetta lucido dei bordi di lastre di vetro e cristallo, di qualsiasi tipo, negli spessori:</t>
  </si>
  <si>
    <t>1C.23.550.0020.a</t>
  </si>
  <si>
    <t>- fino a 8 mm</t>
  </si>
  <si>
    <t>1C.23.550.0020.b</t>
  </si>
  <si>
    <t>- da 8,1 fino a 12 mm</t>
  </si>
  <si>
    <t>1C.23.600</t>
  </si>
  <si>
    <t>ESECUZIONE FORI</t>
  </si>
  <si>
    <t>1C.23.600.0010</t>
  </si>
  <si>
    <t>Esecuzione di fori fino a 3 cm di diametro, su vetrate di qualsiasi tipo, di spessore:</t>
  </si>
  <si>
    <t>1C.23.600.0010.a</t>
  </si>
  <si>
    <t>1C.23.600.0010.b</t>
  </si>
  <si>
    <t>1C.23.600.0010.c</t>
  </si>
  <si>
    <t>1C.23.600.0010.d</t>
  </si>
  <si>
    <t>1C.23.600.0010.e</t>
  </si>
  <si>
    <t>1C.23.600.0010.f</t>
  </si>
  <si>
    <t>1C.23.600.0020</t>
  </si>
  <si>
    <t>Esecuzione di fori da 3,1 a 10 cm di diametro, su vetrate di qualsiasi tipo, di spessore:</t>
  </si>
  <si>
    <t>1C.23.600.0020.a</t>
  </si>
  <si>
    <t>1C.23.600.0020.b</t>
  </si>
  <si>
    <t>1C.23.600.0020.c</t>
  </si>
  <si>
    <t>1C.23.600.0020.d</t>
  </si>
  <si>
    <t>1C.23.600.0020.e</t>
  </si>
  <si>
    <t>1C.23.600.0020.f</t>
  </si>
  <si>
    <t>1C.23.600.0030</t>
  </si>
  <si>
    <t>Esecuzione di fori da 10,1 a 20 cm di diametro, su vetrate di qualsiasi tipo, di spessore:</t>
  </si>
  <si>
    <t>1C.23.600.0030.a</t>
  </si>
  <si>
    <t>1C.23.600.0030.b</t>
  </si>
  <si>
    <t>1C.23.600.0030.c</t>
  </si>
  <si>
    <t>1C.23.600.0030.d</t>
  </si>
  <si>
    <t>1C.23.600.0030.e</t>
  </si>
  <si>
    <t>1C.23.600.0030.f</t>
  </si>
  <si>
    <t>1C.23.650</t>
  </si>
  <si>
    <t>FINITURE SUPERFICIALI</t>
  </si>
  <si>
    <t>1C.23.650.0010</t>
  </si>
  <si>
    <t>Finiture superficiali di vetri e cristalli, di qualsiasi tipo:</t>
  </si>
  <si>
    <t>1C.23.650.0010.a</t>
  </si>
  <si>
    <t>- smerigliatura</t>
  </si>
  <si>
    <t>1C.23.650.0010.b</t>
  </si>
  <si>
    <t>- satinatura ad acido</t>
  </si>
  <si>
    <t>1C.23.650.0010.c</t>
  </si>
  <si>
    <t>- givrettatura</t>
  </si>
  <si>
    <t>1C.23.650.0010.d</t>
  </si>
  <si>
    <t>- opacatura a disegno lineare</t>
  </si>
  <si>
    <t>1C.23.700</t>
  </si>
  <si>
    <t>OPERE DI MANUTENZIONE</t>
  </si>
  <si>
    <t>1C.23.700.0010</t>
  </si>
  <si>
    <t>Smontaggio di vetri, rotti o da sostituire, di qualsiasi tipo, da serramenti in legno o in ferro o da strutture di qualsiasi genere, con carico e trasporto ad impianti di recupero. Riferito a serramenti che vengono riutilizzati. Nei serramenti che vengono rimossi lo smontaggio dei vetri è compresa nel prezzo.</t>
  </si>
  <si>
    <t>1C.23.700.0030</t>
  </si>
  <si>
    <t>Sostituzione di vetri, rotti o da sostituire, già smontati, su serramenti in legno o in ferro o da strutture di qualsiasi genere. Si applicano, per i vari tipi di vetri, le valutazioni da 1C.23.050 a 1C.23.370, maggiorate del 35 %, quando ogni singola misura di lastra è ripetuta solo da 1 a 3 volte.</t>
  </si>
  <si>
    <t>1C.23.700.0050</t>
  </si>
  <si>
    <t>Sigillatura di vetri e cristalli, consistente nella manutenzione di vetrate esistenti (operazione già compresa nella posa in opera di vetri). Con fornitura di:</t>
  </si>
  <si>
    <t>1C.23.700.0050.a</t>
  </si>
  <si>
    <t>- stucco normale per vetri con olii vegetali</t>
  </si>
  <si>
    <t>1C.23.700.0050.b</t>
  </si>
  <si>
    <t>- mastice sintetico al silicone</t>
  </si>
  <si>
    <t>1C.23.700.0100</t>
  </si>
  <si>
    <t>Rimozione di pellicole di sicurezza o riflettenti da vetri interni , esterni</t>
  </si>
  <si>
    <t>1E.03 - QUADRI ELETTRICI</t>
  </si>
  <si>
    <t>1E</t>
  </si>
  <si>
    <t>OPERE COMPIUTE IMPIANTI ELETTRICI</t>
  </si>
  <si>
    <t>1E.03</t>
  </si>
  <si>
    <t>QUADRI ELETTRICI</t>
  </si>
  <si>
    <t>1E.03.020</t>
  </si>
  <si>
    <t>APPARECCHIATURE DI MEDIA TENSIONE</t>
  </si>
  <si>
    <t>1E.03.020.0010</t>
  </si>
  <si>
    <t>Quadro di Media Tensione normalizzato protetto isolato in aria, unità di arrivo/partenza completa di: interruttore isolato in SF6 asportabile, relè per protezione 50-51-51N, sezionatore d'isolamento lato sbarre, sezionatore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</si>
  <si>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22.560,57</t>
  </si>
  <si>
    <t>1E.03.020.0020</t>
  </si>
  <si>
    <t>Quadro di Media Tensione normalizzato protetto isolato in aria, unità di partenza completa di: interruttore di manovra sezionatore lato sbarre e sezionatore di terra lato cavi interbloccati tra di loro, telaio portafusibili, dispositivo di apertura automatica dell' interruttore di manovra-sezionatore per l'intervento di anche un solo fusibile, cassonetto portastrumenti, divisori capacitivi, chiavi, blocchi, morsettiera aux, contatti ausiliari, caratteristiche elettriche: tensione nominale e di esercizio 24 kV, sbarre principali 630A, corrente di corto circuito per 1 sec. 16 kA, corrente dinamica (valore di cresta) 40 kA.</t>
  </si>
  <si>
    <t>8.034,36</t>
  </si>
  <si>
    <t>1E.03.020.0030</t>
  </si>
  <si>
    <t>Quadro di Media Tensione normalizzato protetto isolato in aria, unità di arrivo/partenza completa di: interruttore di manovra sezionatore lato sbarre e sezionatore di terra lato cavi interbloccati tra di loro, cassonetto portastrumenti, divisori capacitivi, chiavi, blocchi, morsettiera aux, contatti ausiliari, caratteristiche elettriche: tensione nominale e di esercizio 24 kV, sbarre principali 630A, corrente di corto circuito per 1 sec. 16 kA, corrente dinamica (valore di cresta) 40 kA.</t>
  </si>
  <si>
    <t>7.088,11</t>
  </si>
  <si>
    <t>1E.03.020.0040</t>
  </si>
  <si>
    <t>Quadro di Media Tensione normalizzato protetto isolato in aria, unità di misura completa di: sezionatore d'isolamento lato sbarre e sezionatore di terra interbloccati tra di loro, telaio portafusibili, 3 fusibili da 2A di Media Tensione, 3 TV 50VA classe 0.5, basi portafusibili sezionabili lato BT, cassonetto ausiliari, divisori capacitivi, morsettiera aux, contatti ausiliari, caratteristiche elettriche: tensione nominale e di esercizio 24 kV, sbarre omnibus 630A, sbarre derivate 400A, corrente di corto circuito per 1 sec. 16 kA, corrente dinamica (valore di cresta) 40 kA.</t>
  </si>
  <si>
    <t>12.529,40</t>
  </si>
  <si>
    <t>1E.03.020.0050</t>
  </si>
  <si>
    <t>Quadro di Media Tensione normalizzato protetto isolato in aria, unità risalita sbarre completa di: sbarre in rame da 630A, divisori capacitivi, caratteristiche elettriche: tensione nominale e di esercizio 24 kV, corrente di corto circuito per 1 sec. 16 kA, corrente dinamica (valore di cresta) 40 kA.</t>
  </si>
  <si>
    <t>3.287,92</t>
  </si>
  <si>
    <t>1E.03.030</t>
  </si>
  <si>
    <t>INTERRUTTORI MAGNETOTERMICI - DIFFERENZIALI DI TIPO CIVILE</t>
  </si>
  <si>
    <t>1E.03.030.0010</t>
  </si>
  <si>
    <t>Interruttore automatico magnetotermico modulare, curva C, modulo di 17,5 mm e conforme norme CEI 23-3, potere d'interruzione pari a 4,5 kA, tipologie:</t>
  </si>
  <si>
    <t>1E.03.030.0010.a</t>
  </si>
  <si>
    <t>- unipolare con In 6÷32 A</t>
  </si>
  <si>
    <t>1E.03.030.0010.b</t>
  </si>
  <si>
    <t>- bipolare con In 6÷32 A</t>
  </si>
  <si>
    <t>1E.03.030.0010.c</t>
  </si>
  <si>
    <t>- tripolare con In 6÷32 A</t>
  </si>
  <si>
    <t>1E.03.030.0010.d</t>
  </si>
  <si>
    <t>- tetrapolare con In 6÷32 A</t>
  </si>
  <si>
    <t>1E.03.030.0020</t>
  </si>
  <si>
    <t>Interruttore automatico magnetotermico modulare, curva C, con modulo di 17,5 mm e conforme norme CEI 23-3, potere d'interruzione pari a 6 kA, tipologie:</t>
  </si>
  <si>
    <t>1E.03.030.0020.a</t>
  </si>
  <si>
    <t>1E.03.030.0020.b</t>
  </si>
  <si>
    <t>1E.03.030.0020.c</t>
  </si>
  <si>
    <t>1E.03.030.0020.d</t>
  </si>
  <si>
    <t>1E.03.030.0030</t>
  </si>
  <si>
    <t>Interruttore automatico magnetotermico modulare, curva C, con modulo di 17,5 mm e conforme norme CEI 23-3, potere d'interruzione pari a 10 kA, tipologie:</t>
  </si>
  <si>
    <t>1E.03.030.0030.a</t>
  </si>
  <si>
    <t>- unipolare con In 1÷4 A</t>
  </si>
  <si>
    <t>1E.03.030.0030.b</t>
  </si>
  <si>
    <t>1E.03.030.0030.c</t>
  </si>
  <si>
    <t>- unipolare con In 40÷63 A</t>
  </si>
  <si>
    <t>1E.03.030.0030.d</t>
  </si>
  <si>
    <t>- bipolare con In 1÷4 A</t>
  </si>
  <si>
    <t>1E.03.030.0030.e</t>
  </si>
  <si>
    <t>1E.03.030.0030.f</t>
  </si>
  <si>
    <t>- bipolare con In 40÷63 A</t>
  </si>
  <si>
    <t>1E.03.030.0030.g</t>
  </si>
  <si>
    <t>- tripolare con In 1÷4 A</t>
  </si>
  <si>
    <t>1E.03.030.0030.h</t>
  </si>
  <si>
    <t>1E.03.030.0030.i</t>
  </si>
  <si>
    <t>- tripolare con In 40÷63 A</t>
  </si>
  <si>
    <t>1E.03.030.0030.j</t>
  </si>
  <si>
    <t>- tetrapolare con In 1÷4 A</t>
  </si>
  <si>
    <t>1E.03.030.0030.k</t>
  </si>
  <si>
    <t>1E.03.030.0030.l</t>
  </si>
  <si>
    <t>- tetrapolare con In 40÷63 A</t>
  </si>
  <si>
    <t>1E.03.030.0040</t>
  </si>
  <si>
    <t>Interruttore automatico magnetotermico modulare, curva C, con modulo di 17,5 mm e conforme norme CEI 23-3, potere d'interruzione pari a 16 kA, tipologie:</t>
  </si>
  <si>
    <t>1E.03.030.0040.a</t>
  </si>
  <si>
    <t>1E.03.030.0040.b</t>
  </si>
  <si>
    <t>1E.03.030.0040.c</t>
  </si>
  <si>
    <t>1E.03.030.0040.d</t>
  </si>
  <si>
    <t>1E.03.030.0040.e</t>
  </si>
  <si>
    <t>1E.03.030.0040.f</t>
  </si>
  <si>
    <t>1E.03.030.0040.g</t>
  </si>
  <si>
    <t>1E.03.030.0040.h</t>
  </si>
  <si>
    <t>1E.03.030.0050</t>
  </si>
  <si>
    <t>Interruttore automatico magnetotermico modulare, curva C, con modulo di 17,5 mm e conforme norme CEI 23-3, potere d'interruzione pari a 25 kA., tipologie:</t>
  </si>
  <si>
    <t>1E.03.030.0050.a</t>
  </si>
  <si>
    <t>1E.03.030.0050.b</t>
  </si>
  <si>
    <t>1E.03.030.0050.c</t>
  </si>
  <si>
    <t>1E.03.030.0050.d</t>
  </si>
  <si>
    <t>1E.03.030.0050.e</t>
  </si>
  <si>
    <t>1E.03.030.0050.f</t>
  </si>
  <si>
    <t>1E.03.030.0050.g</t>
  </si>
  <si>
    <t>1E.03.030.0050.h</t>
  </si>
  <si>
    <t>1E.03.030.0060</t>
  </si>
  <si>
    <t>Interruttore automatico magnetotermico modulare, curva B, con modulo di 17,5 mm e conforme norme CEI 23-3, potere d'interruzione pari a 4,5 kA, tipologie:</t>
  </si>
  <si>
    <t>1E.03.030.0060.a</t>
  </si>
  <si>
    <t>- 2 moduli 1P+N con In 0.5÷4 A</t>
  </si>
  <si>
    <t>1E.03.030.0060.b</t>
  </si>
  <si>
    <t>- 2 moduli 1P+N con In 6÷32 A</t>
  </si>
  <si>
    <t>1E.03.030.0060.c</t>
  </si>
  <si>
    <t>- 2 moduli 1P+N con In 40 A</t>
  </si>
  <si>
    <t>1E.03.030.0070</t>
  </si>
  <si>
    <t>Interruttore automatico magnetotermico modulare, curva B, con modulo di 17,5 mm e conforme norme CEI 23-3, potere d'interruzione pari a 6 kA, tipologie:</t>
  </si>
  <si>
    <t>1E.03.030.0070.a</t>
  </si>
  <si>
    <t>- unipolare con In 6 A</t>
  </si>
  <si>
    <t>1E.03.030.0070.b</t>
  </si>
  <si>
    <t>- unipolare con In 10÷32 A</t>
  </si>
  <si>
    <t>1E.03.030.0070.c</t>
  </si>
  <si>
    <t>1E.03.030.0070.d</t>
  </si>
  <si>
    <t>- bipolare con In 6 A</t>
  </si>
  <si>
    <t>1E.03.030.0070.e</t>
  </si>
  <si>
    <t>- bipolare con In 10÷32 A</t>
  </si>
  <si>
    <t>1E.03.030.0070.f</t>
  </si>
  <si>
    <t>1E.03.030.0070.g</t>
  </si>
  <si>
    <t>- tripolare con In 6 A</t>
  </si>
  <si>
    <t>1E.03.030.0070.h</t>
  </si>
  <si>
    <t>- tripolare con In 10÷32 A</t>
  </si>
  <si>
    <t>1E.03.030.0070.i</t>
  </si>
  <si>
    <t>1E.03.030.0070.j</t>
  </si>
  <si>
    <t>- tetrapolare con In 6 A</t>
  </si>
  <si>
    <t>1E.03.030.0070.k</t>
  </si>
  <si>
    <t>- tetrapolare con In 10÷32 A</t>
  </si>
  <si>
    <t>1E.03.030.0070.l</t>
  </si>
  <si>
    <t>1E.03.030.0080</t>
  </si>
  <si>
    <t>Interruttore automatico magnetotermico modulare, curva D, con modulo di 17,5 mm e conforme norme CEI 23-3, potere d'interruzione pari a 6 kA, tipologie:</t>
  </si>
  <si>
    <t>1E.03.030.0080.a</t>
  </si>
  <si>
    <t>1E.03.030.0080.b</t>
  </si>
  <si>
    <t>1E.03.030.0080.c</t>
  </si>
  <si>
    <t>1E.03.030.0080.d</t>
  </si>
  <si>
    <t>1E.03.030.0080.e</t>
  </si>
  <si>
    <t>1E.03.030.0080.f</t>
  </si>
  <si>
    <t>1E.03.030.0080.g</t>
  </si>
  <si>
    <t>1E.03.030.0080.h</t>
  </si>
  <si>
    <t>1E.03.030.0080.i</t>
  </si>
  <si>
    <t>1E.03.030.0080.j</t>
  </si>
  <si>
    <t>1E.03.030.0080.k</t>
  </si>
  <si>
    <t>1E.03.030.0080.l</t>
  </si>
  <si>
    <t>1E.03.030.0090</t>
  </si>
  <si>
    <t>Interruttore automatico magnetotermico modulare, curva D, con modulo di 17,5 mm e conforme norme CEI 23-3, potere d'interruzione pari a 10 kA, tipologie:</t>
  </si>
  <si>
    <t>1E.03.030.0090.a</t>
  </si>
  <si>
    <t>1E.03.030.0090.b</t>
  </si>
  <si>
    <t>1E.03.030.0090.c</t>
  </si>
  <si>
    <t>1E.03.030.0090.d</t>
  </si>
  <si>
    <t>1E.03.030.0090.e</t>
  </si>
  <si>
    <t>1E.03.030.0090.f</t>
  </si>
  <si>
    <t>1E.03.030.0090.g</t>
  </si>
  <si>
    <t>1E.03.030.0090.h</t>
  </si>
  <si>
    <t>1E.03.030.0090.i</t>
  </si>
  <si>
    <t>1E.03.030.0090.j</t>
  </si>
  <si>
    <t>1E.03.030.0090.k</t>
  </si>
  <si>
    <t>1E.03.030.0090.l</t>
  </si>
  <si>
    <t>1E.03.030.0100</t>
  </si>
  <si>
    <t>Interruttore automatico magnetotermico modulare, curva K, con modulo di 17,5 mm e conforme norme CEI 23-3, potere d'interruzione pari a 10 kA, tipologie:</t>
  </si>
  <si>
    <t>1E.03.030.0100.a</t>
  </si>
  <si>
    <t>1E.03.030.0100.b</t>
  </si>
  <si>
    <t>1E.03.030.0100.c</t>
  </si>
  <si>
    <t>1E.03.030.0100.d</t>
  </si>
  <si>
    <t>- bipolare con In 40 A</t>
  </si>
  <si>
    <t>1E.03.030.0100.e</t>
  </si>
  <si>
    <t>1E.03.030.0100.f</t>
  </si>
  <si>
    <t>1E.03.030.0100.g</t>
  </si>
  <si>
    <t>1E.03.030.0100.h</t>
  </si>
  <si>
    <t>- tetrapolare con In 40 A</t>
  </si>
  <si>
    <t>1E.03.030.0110</t>
  </si>
  <si>
    <t>Interruttore automatico magnetotermico modulare, curva Z, con modulo di 17,5 mm e conforme norme CEI 23-3, potere d'interruzione pari a 10 kA, tipologie:</t>
  </si>
  <si>
    <t>1E.03.030.0110.a</t>
  </si>
  <si>
    <t>1E.03.030.0110.b</t>
  </si>
  <si>
    <t>1E.03.030.0110.c</t>
  </si>
  <si>
    <t>1E.03.030.0110.d</t>
  </si>
  <si>
    <t>1E.03.030.0110.e</t>
  </si>
  <si>
    <t>1E.03.030.0110.f</t>
  </si>
  <si>
    <t>1E.03.030.0110.g</t>
  </si>
  <si>
    <t>1E.03.030.0110.h</t>
  </si>
  <si>
    <t>1E.03.030.0120</t>
  </si>
  <si>
    <t>1E.03.030.0120.a</t>
  </si>
  <si>
    <t>- unipolare con In 80 A</t>
  </si>
  <si>
    <t>1E.03.030.0120.b</t>
  </si>
  <si>
    <t>- unipolare con In 100 A</t>
  </si>
  <si>
    <t>1E.03.030.0120.c</t>
  </si>
  <si>
    <t>- unipolare con In 125 A</t>
  </si>
  <si>
    <t>1E.03.030.0120.d</t>
  </si>
  <si>
    <t>- bipolare con In 80 A</t>
  </si>
  <si>
    <t>1E.03.030.0120.e</t>
  </si>
  <si>
    <t>- bipolare con In 100 A</t>
  </si>
  <si>
    <t>1E.03.030.0120.f</t>
  </si>
  <si>
    <t>- bipolare con In 125 A</t>
  </si>
  <si>
    <t>1E.03.030.0120.g</t>
  </si>
  <si>
    <t>- tripolare con In 80 A</t>
  </si>
  <si>
    <t>1E.03.030.0120.h</t>
  </si>
  <si>
    <t>- tripolare con In 100 A</t>
  </si>
  <si>
    <t>1E.03.030.0120.i</t>
  </si>
  <si>
    <t>- tripolare con In 125 A</t>
  </si>
  <si>
    <t>1E.03.030.0120.j</t>
  </si>
  <si>
    <t>- tetrapolare con In 80 A</t>
  </si>
  <si>
    <t>1E.03.030.0120.k</t>
  </si>
  <si>
    <t>- tetrapolare con In 100 A</t>
  </si>
  <si>
    <t>1E.03.030.0120.l</t>
  </si>
  <si>
    <t>- tetrapolare con In 125 A</t>
  </si>
  <si>
    <t>1E.03.030.0130</t>
  </si>
  <si>
    <t>Interruttore automatico solo magnetico modulare, curva 12-14 In, con modulo di 17,5 mm e conforme norme CEI 23-3, potere d'interruzione pari a 25 kA, tipologie:</t>
  </si>
  <si>
    <t>1E.03.030.0130.a</t>
  </si>
  <si>
    <t>- bipolare con In 1.6÷4 A</t>
  </si>
  <si>
    <t>1E.03.030.0130.b</t>
  </si>
  <si>
    <t>- bipolare con In 6.3 A</t>
  </si>
  <si>
    <t>1E.03.030.0130.c</t>
  </si>
  <si>
    <t>- bipolare con In 10-25 A</t>
  </si>
  <si>
    <t>1E.03.030.0130.d</t>
  </si>
  <si>
    <t>1E.03.030.0130.e</t>
  </si>
  <si>
    <t>- bipolare con In 63 A</t>
  </si>
  <si>
    <t>1E.03.030.0130.f</t>
  </si>
  <si>
    <t>- tripolare con In 1.6÷4 A</t>
  </si>
  <si>
    <t>1E.03.030.0130.g</t>
  </si>
  <si>
    <t>- tripolare con In 6.3 A</t>
  </si>
  <si>
    <t>1E.03.030.0130.h</t>
  </si>
  <si>
    <t>- tripolare con In 10÷25 A</t>
  </si>
  <si>
    <t>1E.03.030.0130.i</t>
  </si>
  <si>
    <t>- tripolare con In 40 A</t>
  </si>
  <si>
    <t>1E.03.030.0130.j</t>
  </si>
  <si>
    <t>- tripolare con In 63 A</t>
  </si>
  <si>
    <t>1E.03.030.0140</t>
  </si>
  <si>
    <t>Interruttore automatico magnetotermico salvamotore, modulare con modulo di 17,5 mm, 3 poli, nelle taglie:</t>
  </si>
  <si>
    <t>1E.03.030.0140.a</t>
  </si>
  <si>
    <t>- campo di regolazione 0.1÷0.16 A, corrente d'intervento magnetico Im 1.5 A</t>
  </si>
  <si>
    <t>1E.03.030.0140.b</t>
  </si>
  <si>
    <t>- campo di regolazione 0.16÷0.25 A, corrente d'intervento magnetico Im 2.4 A</t>
  </si>
  <si>
    <t>1E.03.030.0140.c</t>
  </si>
  <si>
    <t>- campo di regolazione 0.25÷0.40 A, corrente d'intervento magnetico Im 5 A</t>
  </si>
  <si>
    <t>1E.03.030.0140.d</t>
  </si>
  <si>
    <t>- campo di regolazione 0.40÷0.63 A, corrente d'intervento magnetico Im 8 A</t>
  </si>
  <si>
    <t>1E.03.030.0140.e</t>
  </si>
  <si>
    <t>- campo di regolazione 0.63÷1 A, corrente d'intervento magnetico Im 13 A</t>
  </si>
  <si>
    <t>1E.03.030.0140.f</t>
  </si>
  <si>
    <t>- campo di regolazione 1÷1.6 A, corrente d'intervento magnetico Im 22.5 A</t>
  </si>
  <si>
    <t>1E.03.030.0140.g</t>
  </si>
  <si>
    <t>- campo di regolazione 1.6÷2.5 A, corrente d'intervento magnetico Im 33.5 A</t>
  </si>
  <si>
    <t>1E.03.030.0140.h</t>
  </si>
  <si>
    <t>- campo di regolazione 2.5÷4 A, corrente d'intervento magnetico Im 51 A</t>
  </si>
  <si>
    <t>1E.03.030.0140.i</t>
  </si>
  <si>
    <t>- campo di regolazione 4÷6.3 A, corrente d'intervento magnetico Im 78 A</t>
  </si>
  <si>
    <t>1E.03.030.0140.j</t>
  </si>
  <si>
    <t>- campo di regolazione 6.3÷10 A, corrente d'intervento magnetico Im 138 A</t>
  </si>
  <si>
    <t>1E.03.030.0140.k</t>
  </si>
  <si>
    <t>- campo di regolazione 9÷14 A, corrente d'intervento magnetico Im 170 A</t>
  </si>
  <si>
    <t>1E.03.030.0140.l</t>
  </si>
  <si>
    <t>- campo di regolazione 13÷18 A, corrente d'intervento magnetico Im 223 A</t>
  </si>
  <si>
    <t>1E.03.030.0140.m</t>
  </si>
  <si>
    <t>- campo di regolazione 17÷23 A, corrente d'intervento magnetico Im 327 A</t>
  </si>
  <si>
    <t>1E.03.030.0140.n</t>
  </si>
  <si>
    <t>- campo di regolazione 20÷25 A, corrente d'intervento magnetico Im 327 A</t>
  </si>
  <si>
    <t>1E.03.030.0140.o</t>
  </si>
  <si>
    <t>- campo di regolazione 24÷32 A, corrente d'intervento magnetico Im 416 A</t>
  </si>
  <si>
    <t>1E.03.030.0190</t>
  </si>
  <si>
    <t>Trasformatori di misura (TA) con secondario 5 A, corrente nominale:</t>
  </si>
  <si>
    <t>1E.03.030.0190.a</t>
  </si>
  <si>
    <t>- 50÷250 A, diametro cavo 21 mm, barra 16x12.5 mm</t>
  </si>
  <si>
    <t>1E.03.030.0190.b</t>
  </si>
  <si>
    <t>- 300÷600 A, diametro cavo 23 mm, barra 30x10 mm</t>
  </si>
  <si>
    <t>1E.03.030.0190.c</t>
  </si>
  <si>
    <t>- 250÷600 A, diametro cavo 35 mm, barra 40x10 mm</t>
  </si>
  <si>
    <t>1E.03.030.0190.d</t>
  </si>
  <si>
    <t>- 600÷1000 A, barra 50x12 mm</t>
  </si>
  <si>
    <t>1E.03.030.0190.e</t>
  </si>
  <si>
    <t>- 1000÷1500 A, barra 2x10x60 mm 2x10x50 mm</t>
  </si>
  <si>
    <t>1E.03.030.0190.f</t>
  </si>
  <si>
    <t>- 1600÷4000 A, barra 3x10x125 mm 3x10x100 mm</t>
  </si>
  <si>
    <t>1E.03.030.0200</t>
  </si>
  <si>
    <t>Calotta per contenere e montare a parete gli interruttori salvamotore, in esecuzione:</t>
  </si>
  <si>
    <t>1E.03.030.0200.a</t>
  </si>
  <si>
    <t>1E.03.030.0200.b</t>
  </si>
  <si>
    <t>1E.03.030.0210</t>
  </si>
  <si>
    <t>Contatto ausiliario di posizione aperto/chiuso dell'interruttore: 3 A - 400 V 6A - 230V</t>
  </si>
  <si>
    <t>1E.03.030.0220</t>
  </si>
  <si>
    <t>Sganciatori a lancio di corrente; tipologie:</t>
  </si>
  <si>
    <t>1E.03.030.0220.a</t>
  </si>
  <si>
    <t>- 12÷48 Vca e cc</t>
  </si>
  <si>
    <t>1E.03.030.0220.b</t>
  </si>
  <si>
    <t>- 110÷125 Vcc 110÷415 Vca</t>
  </si>
  <si>
    <t>1E.03.030.0230</t>
  </si>
  <si>
    <t>Sganciatori di minima tensione (ritardato); tipologie:</t>
  </si>
  <si>
    <t>1E.03.030.0230.a</t>
  </si>
  <si>
    <t>- 230 Vca</t>
  </si>
  <si>
    <t>1E.03.030.0230.b</t>
  </si>
  <si>
    <t>- 24 Vca e cc</t>
  </si>
  <si>
    <t>1E.03.030.0230.c</t>
  </si>
  <si>
    <t>- 48 Vca e cc</t>
  </si>
  <si>
    <t>1E.03.030.0240</t>
  </si>
  <si>
    <t>Calotta sigillabile isolante per contenere e montare a parete gli interruttori automatici magnetotermici modulari con modulo di 17,5 mm e conforme norme CEI 23-3, potere d'interruzione fino 25 kA, nelle tipologie:</t>
  </si>
  <si>
    <t>1E.03.030.0240.a</t>
  </si>
  <si>
    <t>- bipolare</t>
  </si>
  <si>
    <t>1E.03.030.0240.b</t>
  </si>
  <si>
    <t>- tripolare</t>
  </si>
  <si>
    <t>1E.03.030.0240.c</t>
  </si>
  <si>
    <t>- tetrapolare</t>
  </si>
  <si>
    <t>1E.03.030.0250</t>
  </si>
  <si>
    <t>Interruttore automatico magnetotermico in esecuzione scatolata fissa, sganciatore con termica regolabile e magnetica fissa, conforme norme CEI-EN 60947-2, potere d'interruzione fino a 16 kA, nelle tipologie:</t>
  </si>
  <si>
    <t>1E.03.030.0250.a</t>
  </si>
  <si>
    <t>- tripolare con In 12,5 A</t>
  </si>
  <si>
    <t>1E.03.030.0250.b</t>
  </si>
  <si>
    <t>- tripolare con In 16 A</t>
  </si>
  <si>
    <t>1E.03.030.0250.c</t>
  </si>
  <si>
    <t>- tripolare con In 20 A</t>
  </si>
  <si>
    <t>1E.03.030.0250.d</t>
  </si>
  <si>
    <t>- tripolare con In 25 A</t>
  </si>
  <si>
    <t>1E.03.030.0250.e</t>
  </si>
  <si>
    <t>- tripolare con In 32 A</t>
  </si>
  <si>
    <t>1E.03.030.0250.f</t>
  </si>
  <si>
    <t>1E.03.030.0250.g</t>
  </si>
  <si>
    <t>- tripolare con In 50 A</t>
  </si>
  <si>
    <t>1E.03.030.0250.h</t>
  </si>
  <si>
    <t>1E.03.030.0250.i</t>
  </si>
  <si>
    <t>1E.03.030.0250.j</t>
  </si>
  <si>
    <t>1E.03.030.0250.k</t>
  </si>
  <si>
    <t>1E.03.030.0250.l</t>
  </si>
  <si>
    <t>- tripolare con In 160 A</t>
  </si>
  <si>
    <t>1E.03.030.0260</t>
  </si>
  <si>
    <t>1E.03.030.0260.a</t>
  </si>
  <si>
    <t>- tetrapolare con In 12,5 A</t>
  </si>
  <si>
    <t>1E.03.030.0260.b</t>
  </si>
  <si>
    <t>- tetrapolare con In 16 A</t>
  </si>
  <si>
    <t>1E.03.030.0260.c</t>
  </si>
  <si>
    <t>- tetrapolare con In 20 A</t>
  </si>
  <si>
    <t>1E.03.030.0260.d</t>
  </si>
  <si>
    <t>- tetrapolare con In 25 A</t>
  </si>
  <si>
    <t>1E.03.030.0260.e</t>
  </si>
  <si>
    <t>- tetrapolare con In 32 A</t>
  </si>
  <si>
    <t>1E.03.030.0260.f</t>
  </si>
  <si>
    <t>1E.03.030.0260.g</t>
  </si>
  <si>
    <t>- tetrapolare con In 50 A</t>
  </si>
  <si>
    <t>1E.03.030.0260.h</t>
  </si>
  <si>
    <t>- tetrapolare con In 63 A</t>
  </si>
  <si>
    <t>1E.03.030.0260.i</t>
  </si>
  <si>
    <t>1E.03.030.0260.j</t>
  </si>
  <si>
    <t>1E.03.030.0260.k</t>
  </si>
  <si>
    <t>1E.03.030.0260.l</t>
  </si>
  <si>
    <t>- tetrapolare con In 160 A</t>
  </si>
  <si>
    <t>1E.03.030.0270</t>
  </si>
  <si>
    <t>Interruttore differenziale modulare (puro) con certificato di prove e collaudo per il montaggio a scatto su guida profilata con involucro di materiale isolante, levetta frontale di manovra e tasto di prova senza dispositivo di esclusione, classe AC istantanei, nelle tipologie:</t>
  </si>
  <si>
    <t>1E.03.030.0270.a</t>
  </si>
  <si>
    <t>- bipolare 16÷25 A - sensibilità 0,01 A</t>
  </si>
  <si>
    <t>1E.03.030.0270.b</t>
  </si>
  <si>
    <t>- bipolare 25 A - sensibilità 0,03 A</t>
  </si>
  <si>
    <t>1E.03.030.0270.c</t>
  </si>
  <si>
    <t>- bipolare 25 A - sensibilità 0,3 ÷ 0,5 A</t>
  </si>
  <si>
    <t>1E.03.030.0270.d</t>
  </si>
  <si>
    <t>- bipolare 40 A - sensibilità 0,03 A</t>
  </si>
  <si>
    <t>1E.03.030.0270.e</t>
  </si>
  <si>
    <t>- bipolare 40 A - sensibilità 0,3 ÷ 0,5 A</t>
  </si>
  <si>
    <t>1E.03.030.0270.f</t>
  </si>
  <si>
    <t>- bipolare 63 A - sensibilità 0,03 A</t>
  </si>
  <si>
    <t>1E.03.030.0270.g</t>
  </si>
  <si>
    <t>- bipolare 63 A - sensibilità 0,3 ÷ 0,5 A</t>
  </si>
  <si>
    <t>1E.03.030.0270.h</t>
  </si>
  <si>
    <t>- bipolare 80 A - sensibilità 0,03 A</t>
  </si>
  <si>
    <t>1E.03.030.0270.i</t>
  </si>
  <si>
    <t>- bipolare 80 A - sensibilità 0,3 A</t>
  </si>
  <si>
    <t>1E.03.030.0270.j</t>
  </si>
  <si>
    <t>- bipolare 100 A - sensibilità 0,03 A</t>
  </si>
  <si>
    <t>1E.03.030.0270.k</t>
  </si>
  <si>
    <t>- bipolare 100 A - sensibilità 0,3 A</t>
  </si>
  <si>
    <t>1E.03.030.0270.l</t>
  </si>
  <si>
    <t>- tetrapolare 25 A - sensibilità 0,03 A</t>
  </si>
  <si>
    <t>1E.03.030.0270.m</t>
  </si>
  <si>
    <t>- tetrapolare 25 A - sensibilità 0,3÷0,5 A</t>
  </si>
  <si>
    <t>1E.03.030.0270.n</t>
  </si>
  <si>
    <t>- tetrapolare 40 A - sensibilità 0,03 A</t>
  </si>
  <si>
    <t>1E.03.030.0270.o</t>
  </si>
  <si>
    <t>- tetrapolare 40 A - sensibilità 0,3÷0,5 A</t>
  </si>
  <si>
    <t>1E.03.030.0270.p</t>
  </si>
  <si>
    <t>- tetrapolare 63 A - sensibilità 0,03 A</t>
  </si>
  <si>
    <t>1E.03.030.0270.q</t>
  </si>
  <si>
    <t>- tetrapolare 63 A - sensibilità 0,3÷0,5 A</t>
  </si>
  <si>
    <t>1E.03.030.0270.r</t>
  </si>
  <si>
    <t>- tetrapolare 80 A - sensibilità 0,03 A</t>
  </si>
  <si>
    <t>1E.03.030.0270.s</t>
  </si>
  <si>
    <t>- tetrapolare 80 A - sensibilità 0,3÷0,5 A</t>
  </si>
  <si>
    <t>1E.03.030.0270.t</t>
  </si>
  <si>
    <t>- tetrapolare 100 A - sensibilità 0,03 A</t>
  </si>
  <si>
    <t>1E.03.030.0270.u</t>
  </si>
  <si>
    <t>- tetrapolare 100 A - sensibilità 0,3÷0,5 A</t>
  </si>
  <si>
    <t>1E.03.030.0280</t>
  </si>
  <si>
    <t>Interruttore differenziale modulare (puro) con certificato di prove e collaudo per il montaggio a scatto su guida profilata con involucro di materiale isolante, levetta frontale di manovra e tasto di prova senza dispositivo di esclusione, classe A istantanei, nelle tipologie:</t>
  </si>
  <si>
    <t>1E.03.030.0280.a</t>
  </si>
  <si>
    <t>1E.03.030.0280.b</t>
  </si>
  <si>
    <t>1E.03.030.0280.c</t>
  </si>
  <si>
    <t>- bipolare 25 A - sensibilità 0,3 A</t>
  </si>
  <si>
    <t>1E.03.030.0280.d</t>
  </si>
  <si>
    <t>1E.03.030.0280.e</t>
  </si>
  <si>
    <t>- bipolare 40 A - sensibilità 0,3 A</t>
  </si>
  <si>
    <t>1E.03.030.0280.f</t>
  </si>
  <si>
    <t>1E.03.030.0280.g</t>
  </si>
  <si>
    <t>- bipolare 63 A - sensibilità 0,3 A</t>
  </si>
  <si>
    <t>1E.03.030.0280.h</t>
  </si>
  <si>
    <t>1E.03.030.0280.i</t>
  </si>
  <si>
    <t>1E.03.030.0280.j</t>
  </si>
  <si>
    <t>1E.03.030.0280.k</t>
  </si>
  <si>
    <t>1E.03.030.0280.l</t>
  </si>
  <si>
    <t>1E.03.030.0280.m</t>
  </si>
  <si>
    <t>- tetrapolare 25 A - sensibilità 0,3 A</t>
  </si>
  <si>
    <t>1E.03.030.0280.n</t>
  </si>
  <si>
    <t>1E.03.030.0280.o</t>
  </si>
  <si>
    <t>- tetrapolare 40 A - sensibilità 0,3 A</t>
  </si>
  <si>
    <t>1E.03.030.0280.p</t>
  </si>
  <si>
    <t>1E.03.030.0280.q</t>
  </si>
  <si>
    <t>- tetrapolare 63 A - sensibilità 0,3 A</t>
  </si>
  <si>
    <t>1E.03.030.0280.r</t>
  </si>
  <si>
    <t>1E.03.030.0280.s</t>
  </si>
  <si>
    <t>- tetrapolare 80 A - sensibilità 0,3 A</t>
  </si>
  <si>
    <t>1E.03.030.0280.t</t>
  </si>
  <si>
    <t>1E.03.030.0280.u</t>
  </si>
  <si>
    <t>- tetrapolare 100 A - sensibilità 0,3 A</t>
  </si>
  <si>
    <t>1E.03.030.0290</t>
  </si>
  <si>
    <t>Interruttore differenziale modulare (puro) con certificato di prove e collaudo per il montaggio a scatto su guida profilata con involucro di materiale isolante, levetta frontale di manovra e tasto di prova senza dispositivo di esclusione, classe AS selettivi, nelle tipologie:</t>
  </si>
  <si>
    <t>1E.03.030.0290.a</t>
  </si>
  <si>
    <t>1E.03.030.0290.b</t>
  </si>
  <si>
    <t>1E.03.030.0290.c</t>
  </si>
  <si>
    <t>1E.03.030.0290.d</t>
  </si>
  <si>
    <t>1E.03.030.0290.e</t>
  </si>
  <si>
    <t>1E.03.030.0290.f</t>
  </si>
  <si>
    <t>1E.03.030.0290.g</t>
  </si>
  <si>
    <t>1E.03.030.0290.h</t>
  </si>
  <si>
    <t>1E.03.030.0300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</si>
  <si>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AC, manovra e tasto di prova senza dispositivo di esclusione, nelle tipologie:</t>
  </si>
  <si>
    <t>1E.03.030.0300.a</t>
  </si>
  <si>
    <t>- 1P+N 6÷32 A sensibilità 0,03 A</t>
  </si>
  <si>
    <t>1E.03.030.0300.b</t>
  </si>
  <si>
    <t>- 1P+N 6÷32 A sensibilità 0,3 A</t>
  </si>
  <si>
    <t>1E.03.030.0300.c</t>
  </si>
  <si>
    <t>- 2P 6÷32 A sensibilità 0,03 A</t>
  </si>
  <si>
    <t>1E.03.030.0300.d</t>
  </si>
  <si>
    <t>- 2P 6÷32 A sensibilità 0,3 A</t>
  </si>
  <si>
    <t>1E.03.030.0300.e</t>
  </si>
  <si>
    <t>- 3P 6÷32 A sensibilità 0,03 A</t>
  </si>
  <si>
    <t>1E.03.030.0300.f</t>
  </si>
  <si>
    <t>- 3P 6÷32 A sensibilità 0,3 A</t>
  </si>
  <si>
    <t>1E.03.030.0300.g</t>
  </si>
  <si>
    <t>- 4P 6÷32 A sensibilità 0,03 A</t>
  </si>
  <si>
    <t>1E.03.030.0300.h</t>
  </si>
  <si>
    <t>- 4P 6÷32 A sensibilità 0,3 A</t>
  </si>
  <si>
    <t>1E.03.030.0310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</si>
  <si>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6 kA a cos fi = 0,7 curva d'intervento C, corrente differenziale classe A, manovra e tasto di prova senza dispositivo di esclusione, nelle tipologie:</t>
  </si>
  <si>
    <t>1E.03.030.0310.a</t>
  </si>
  <si>
    <t>1E.03.030.0310.b</t>
  </si>
  <si>
    <t>1E.03.030.0310.c</t>
  </si>
  <si>
    <t>1E.03.030.0310.d</t>
  </si>
  <si>
    <t>1E.03.030.0310.e</t>
  </si>
  <si>
    <t>1E.03.030.0310.f</t>
  </si>
  <si>
    <t>1E.03.030.0310.g</t>
  </si>
  <si>
    <t>1E.03.030.0310.h</t>
  </si>
  <si>
    <t>1E.03.030.0320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</si>
  <si>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AC, manovra e tasto di prova senza dispositivo di esclusione, nelle tipologie:</t>
  </si>
  <si>
    <t>1E.03.030.0320.a</t>
  </si>
  <si>
    <t>1E.03.030.0320.b</t>
  </si>
  <si>
    <t>1E.03.030.0320.c</t>
  </si>
  <si>
    <t>1E.03.030.0320.d</t>
  </si>
  <si>
    <t>1E.03.030.0330</t>
  </si>
  <si>
    <t>Interruttore magnetotermico differenziale modulare monoblocco con certificato di prove e collaudo; involucro di materiale isolante con modulo 17,5 per ogni polo attivo; adatto per il montaggio su guida profilata, manovra indipendente con levette frontali per il riarmo e la segnalazione d'intervento per guasto a terra, potere d'interruzione non inferiore a 10 kA a cos fi = 0,7 curva d'intervento C, corrente differenziale classe A, manovra e tasto di prova senza dispositivo di esclusione, nelle tipologie:</t>
  </si>
  <si>
    <t>1E.03.030.0330.a</t>
  </si>
  <si>
    <t>1E.03.030.0330.b</t>
  </si>
  <si>
    <t>1E.03.030.0330.c</t>
  </si>
  <si>
    <t>1E.03.030.0330.d</t>
  </si>
  <si>
    <t>1E.03.030.0340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</si>
  <si>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AC istantanei, nelle tipologie:</t>
  </si>
  <si>
    <t>1E.03.030.0340.a</t>
  </si>
  <si>
    <t>- 2P 25 A sensibilità 0,01 A</t>
  </si>
  <si>
    <t>1E.03.030.0340.b</t>
  </si>
  <si>
    <t>- 2P 25 A sensibilità 0,03 A</t>
  </si>
  <si>
    <t>1E.03.030.0340.c</t>
  </si>
  <si>
    <t>- 2P 25 A sensibilità 0,3÷0,5 A</t>
  </si>
  <si>
    <t>1E.03.030.0340.d</t>
  </si>
  <si>
    <t>- 2P 63 A sensibilità 0,03 A</t>
  </si>
  <si>
    <t>1E.03.030.0340.e</t>
  </si>
  <si>
    <t>- 2P 63 A sensibilità 0,3÷0,5 A</t>
  </si>
  <si>
    <t>1E.03.030.0340.f</t>
  </si>
  <si>
    <t>- 3P 25 A sensibilità 0,03 A</t>
  </si>
  <si>
    <t>1E.03.030.0340.g</t>
  </si>
  <si>
    <t>- 3P 25 A sensibilità 0,3÷0,5 A</t>
  </si>
  <si>
    <t>1E.03.030.0340.h</t>
  </si>
  <si>
    <t>- 3P 63 A sensibilità 0,03 A</t>
  </si>
  <si>
    <t>1E.03.030.0340.i</t>
  </si>
  <si>
    <t>- 3P 63 A sensibilità 0,3÷0,5 A</t>
  </si>
  <si>
    <t>1E.03.030.0340.j</t>
  </si>
  <si>
    <t>- 4P 25 A sensibilità 0,03 A</t>
  </si>
  <si>
    <t>1E.03.030.0340.k</t>
  </si>
  <si>
    <t>- 4P 25 A sensibilità 0,3÷0,5 A</t>
  </si>
  <si>
    <t>1E.03.030.0340.l</t>
  </si>
  <si>
    <t>- 4P 63 A sensibilità 0,03 A</t>
  </si>
  <si>
    <t>1E.03.030.0340.m</t>
  </si>
  <si>
    <t>- 4P 63 A sensibilità 0,3÷0,5 A</t>
  </si>
  <si>
    <t>1E.03.030.0350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</si>
  <si>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istantanei, nelle tipologie:</t>
  </si>
  <si>
    <t>1E.03.030.0350.a</t>
  </si>
  <si>
    <t>1E.03.030.0350.b</t>
  </si>
  <si>
    <t>1E.03.030.0350.c</t>
  </si>
  <si>
    <t>1E.03.030.0350.d</t>
  </si>
  <si>
    <t>1E.03.030.0350.e</t>
  </si>
  <si>
    <t>1E.03.030.0350.f</t>
  </si>
  <si>
    <t>1E.03.030.0350.g</t>
  </si>
  <si>
    <t>1E.03.030.0350.h</t>
  </si>
  <si>
    <t>1E.03.030.0350.i</t>
  </si>
  <si>
    <t>1E.03.030.0350.j</t>
  </si>
  <si>
    <t>1E.03.030.0350.k</t>
  </si>
  <si>
    <t>1E.03.030.0350.l</t>
  </si>
  <si>
    <t>1E.03.030.0360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</si>
  <si>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AS selettivi, nelle tipologie:</t>
  </si>
  <si>
    <t>1E.03.030.0360.a</t>
  </si>
  <si>
    <t>- 2P 63 A sensibilità 0,3 A</t>
  </si>
  <si>
    <t>1E.03.030.0360.b</t>
  </si>
  <si>
    <t>- 2P 63 A sensibilità 1 A</t>
  </si>
  <si>
    <t>1E.03.030.0360.c</t>
  </si>
  <si>
    <t>- 3P 63 A sensibilità 0,3 A</t>
  </si>
  <si>
    <t>1E.03.030.0360.d</t>
  </si>
  <si>
    <t>- 3P 63 A sensibilità 1 A</t>
  </si>
  <si>
    <t>1E.03.030.0360.e</t>
  </si>
  <si>
    <t>- 4P 63 A sensibilità 0,3 A</t>
  </si>
  <si>
    <t>1E.03.030.0360.f</t>
  </si>
  <si>
    <t>- 4P 63 A sensibilità 1 A</t>
  </si>
  <si>
    <t>1E.03.030.0370</t>
  </si>
  <si>
    <t>1E.03.030.0370.a</t>
  </si>
  <si>
    <t>1E.03.030.0370.b</t>
  </si>
  <si>
    <t>- 2P 63 A sensibilità 0,1 A 4 moduli</t>
  </si>
  <si>
    <t>1E.03.030.0370.c</t>
  </si>
  <si>
    <t>1E.03.030.0370.d</t>
  </si>
  <si>
    <t>- 2P 125 A sensibilità 0,03 A</t>
  </si>
  <si>
    <t>1E.03.030.0370.e</t>
  </si>
  <si>
    <t>- 2P 125 A sensibilità 0,1 A</t>
  </si>
  <si>
    <t>1E.03.030.0370.f</t>
  </si>
  <si>
    <t>- 2P 125 A sensibilità 0,3 A</t>
  </si>
  <si>
    <t>1E.03.030.0370.g</t>
  </si>
  <si>
    <t>1E.03.030.0370.h</t>
  </si>
  <si>
    <t>- 3P 63 A sensibilità 0,1 A</t>
  </si>
  <si>
    <t>1E.03.030.0370.i</t>
  </si>
  <si>
    <t>1E.03.030.0370.j</t>
  </si>
  <si>
    <t>- 3P 125 A sensibilità 0,03 A</t>
  </si>
  <si>
    <t>1E.03.030.0370.k</t>
  </si>
  <si>
    <t>- 3P 125 A sensibilità 0,1 A</t>
  </si>
  <si>
    <t>1E.03.030.0370.l</t>
  </si>
  <si>
    <t>- 3P 125 A sensibilità 0,3 A</t>
  </si>
  <si>
    <t>1E.03.030.0370.m</t>
  </si>
  <si>
    <t>1E.03.030.0370.n</t>
  </si>
  <si>
    <t>- 4P 63 A sensibilità 0,1 A</t>
  </si>
  <si>
    <t>1E.03.030.0370.o</t>
  </si>
  <si>
    <t>1E.03.030.0370.p</t>
  </si>
  <si>
    <t>- 4P 125 A sensibilità 0,03 A</t>
  </si>
  <si>
    <t>1E.03.030.0370.q</t>
  </si>
  <si>
    <t>- 4P 125 A sensibilità 0,1 A</t>
  </si>
  <si>
    <t>1E.03.030.0370.r</t>
  </si>
  <si>
    <t>- 4P 125 A sensibilità 0,3 A</t>
  </si>
  <si>
    <t>1E.03.030.0380</t>
  </si>
  <si>
    <t>1E.03.030.0380.a</t>
  </si>
  <si>
    <t>1E.03.030.0380.b</t>
  </si>
  <si>
    <t>- 2P 63 A sensibilità 0,1 A</t>
  </si>
  <si>
    <t>1E.03.030.0380.c</t>
  </si>
  <si>
    <t>1E.03.030.0380.d</t>
  </si>
  <si>
    <t>1E.03.030.0380.e</t>
  </si>
  <si>
    <t>1E.03.030.0380.f</t>
  </si>
  <si>
    <t>1E.03.030.0380.g</t>
  </si>
  <si>
    <t>1E.03.030.0380.h</t>
  </si>
  <si>
    <t>1E.03.030.0380.i</t>
  </si>
  <si>
    <t>1E.03.030.0380.j</t>
  </si>
  <si>
    <t>1E.03.030.0380.k</t>
  </si>
  <si>
    <t>1E.03.030.0380.l</t>
  </si>
  <si>
    <t>1E.03.030.0380.m</t>
  </si>
  <si>
    <t>1E.03.030.0380.n</t>
  </si>
  <si>
    <t>1E.03.030.0380.o</t>
  </si>
  <si>
    <t>1E.03.030.0380.p</t>
  </si>
  <si>
    <t>1E.03.030.0380.q</t>
  </si>
  <si>
    <t>1E.03.030.0390</t>
  </si>
  <si>
    <t>1E.03.030.0390.a</t>
  </si>
  <si>
    <t>1E.03.030.0390.b</t>
  </si>
  <si>
    <t>1E.03.030.0390.c</t>
  </si>
  <si>
    <t>1E.03.030.0390.d</t>
  </si>
  <si>
    <t>- 2P 125 A sensibilità 1 A</t>
  </si>
  <si>
    <t>1E.03.030.0390.e</t>
  </si>
  <si>
    <t>1E.03.030.0390.f</t>
  </si>
  <si>
    <t>1E.03.030.0390.g</t>
  </si>
  <si>
    <t>1E.03.030.0390.h</t>
  </si>
  <si>
    <t>- 3P 125 A sensibilità 1 A</t>
  </si>
  <si>
    <t>1E.03.030.0390.i</t>
  </si>
  <si>
    <t>1E.03.030.0390.j</t>
  </si>
  <si>
    <t>1E.03.030.0390.k</t>
  </si>
  <si>
    <t>1E.03.030.0390.l</t>
  </si>
  <si>
    <t>- 4P 125 A sensibilità 1 A</t>
  </si>
  <si>
    <t>1E.03.030.0400</t>
  </si>
  <si>
    <t>Blocco differenziale modulare componibile con interruttori magnetotermici, con certificato di prove e collaudo; involucro di materiale isolante modulare; adatto per il montaggio su guida profilata, manovra indipendente con levette frontali per il riarmo e la segnalazione d'intervento per guasto a terra, classe A regolabile, nelle tipologie:</t>
  </si>
  <si>
    <t>1E.03.030.0400.a</t>
  </si>
  <si>
    <t>- 4P 63 A sensibilità 0,3÷3 A 0÷150 ms</t>
  </si>
  <si>
    <t>1E.03.030.0400.b</t>
  </si>
  <si>
    <t>- 4P 125 A sensibilità 0,3÷3 A 0÷150 ms</t>
  </si>
  <si>
    <t>1E.03.030.0410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</si>
  <si>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AC istantanei, nelle tipologie:</t>
  </si>
  <si>
    <t>1E.03.030.0410.a</t>
  </si>
  <si>
    <t>- 2P 16÷25 A sensibilità 0,01 A</t>
  </si>
  <si>
    <t>1E.03.030.0410.b</t>
  </si>
  <si>
    <t>1E.03.030.0410.c</t>
  </si>
  <si>
    <t>- 2P 25 A sensibilità 0,3 A</t>
  </si>
  <si>
    <t>1E.03.030.0410.d</t>
  </si>
  <si>
    <t>- 2P 40 A sensibilità 0,03 A</t>
  </si>
  <si>
    <t>1E.03.030.0410.e</t>
  </si>
  <si>
    <t>- 2P 40 A sensibilità 0,3÷0,5 A</t>
  </si>
  <si>
    <t>1E.03.030.0410.f</t>
  </si>
  <si>
    <t>1E.03.030.0410.g</t>
  </si>
  <si>
    <t>1E.03.030.0410.h</t>
  </si>
  <si>
    <t>- 2P 80 A sensibilità 0,03 A</t>
  </si>
  <si>
    <t>1E.03.030.0410.i</t>
  </si>
  <si>
    <t>- 2P 80 A sensibilità 0,3 A</t>
  </si>
  <si>
    <t>1E.03.030.0410.j</t>
  </si>
  <si>
    <t>- 2P 100 A sensibilità 0,03 A</t>
  </si>
  <si>
    <t>1E.03.030.0410.k</t>
  </si>
  <si>
    <t>- 2P 100 A sensibilità 0,3 A</t>
  </si>
  <si>
    <t>1E.03.030.0410.l</t>
  </si>
  <si>
    <t>1E.03.030.0410.m</t>
  </si>
  <si>
    <t>- 4P 25 A sensibilità 0,3 A</t>
  </si>
  <si>
    <t>1E.03.030.0410.n</t>
  </si>
  <si>
    <t>- 4P 40 A sensibilità 0,03 A</t>
  </si>
  <si>
    <t>1E.03.030.0410.o</t>
  </si>
  <si>
    <t>- 4P 40 A sensibilità 0,3÷0,5 A</t>
  </si>
  <si>
    <t>1E.03.030.0410.p</t>
  </si>
  <si>
    <t>1E.03.030.0410.q</t>
  </si>
  <si>
    <t>1E.03.030.0410.r</t>
  </si>
  <si>
    <t>- 4P 80 A sensibilità 0,03 A</t>
  </si>
  <si>
    <t>1E.03.030.0410.s</t>
  </si>
  <si>
    <t>- 4P 80 A sensibilità 0,3 A</t>
  </si>
  <si>
    <t>1E.03.030.0410.t</t>
  </si>
  <si>
    <t>- 4P 100 A sensibilità 0,03 A</t>
  </si>
  <si>
    <t>1E.03.030.0410.u</t>
  </si>
  <si>
    <t>- 4P 100 A sensibilità 0,3 A</t>
  </si>
  <si>
    <t>1E.03.030.0420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</si>
  <si>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istantanei, nelle tipologie:</t>
  </si>
  <si>
    <t>1E.03.030.0420.a</t>
  </si>
  <si>
    <t>1E.03.030.0420.b</t>
  </si>
  <si>
    <t>1E.03.030.0420.c</t>
  </si>
  <si>
    <t>1E.03.030.0420.d</t>
  </si>
  <si>
    <t>1E.03.030.0420.e</t>
  </si>
  <si>
    <t>- 2P 40 A sensibilità 0,3 A</t>
  </si>
  <si>
    <t>1E.03.030.0420.f</t>
  </si>
  <si>
    <t>1E.03.030.0420.g</t>
  </si>
  <si>
    <t>1E.03.030.0420.h</t>
  </si>
  <si>
    <t>1E.03.030.0420.i</t>
  </si>
  <si>
    <t>1E.03.030.0420.j</t>
  </si>
  <si>
    <t>1E.03.030.0420.k</t>
  </si>
  <si>
    <t>1E.03.030.0420.l</t>
  </si>
  <si>
    <t>- 4P 16 A sensibilità 0,03 A</t>
  </si>
  <si>
    <t>1E.03.030.0420.m</t>
  </si>
  <si>
    <t>1E.03.030.0420.n</t>
  </si>
  <si>
    <t>1E.03.030.0420.o</t>
  </si>
  <si>
    <t>1E.03.030.0420.p</t>
  </si>
  <si>
    <t>- 4P 40 A sensibilità 0,3 A</t>
  </si>
  <si>
    <t>1E.03.030.0420.q</t>
  </si>
  <si>
    <t>1E.03.030.0420.r</t>
  </si>
  <si>
    <t>1E.03.030.0420.s</t>
  </si>
  <si>
    <t>1E.03.030.0420.t</t>
  </si>
  <si>
    <t>1E.03.030.0420.u</t>
  </si>
  <si>
    <t>1E.03.030.0420.v</t>
  </si>
  <si>
    <t>1E.03.030.0430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</si>
  <si>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AS selettivo, nelle tipologie:</t>
  </si>
  <si>
    <t>1E.03.030.0430.a</t>
  </si>
  <si>
    <t>1E.03.030.0430.b</t>
  </si>
  <si>
    <t>1E.03.030.0430.c</t>
  </si>
  <si>
    <t>1E.03.030.0430.d</t>
  </si>
  <si>
    <t>1E.03.030.0430.e</t>
  </si>
  <si>
    <t>1E.03.030.0430.f</t>
  </si>
  <si>
    <t>1E.03.030.0430.g</t>
  </si>
  <si>
    <t>1E.03.030.0430.h</t>
  </si>
  <si>
    <t>1E.03.030.0440</t>
  </si>
  <si>
    <t>Interruttore differenziale senza sganciatori magnetotermici (puri) modulare, con certificato di prove e collaudo; involucro di materiale isolante modulare; adatto per il montaggio su guida profilata, manovra indipendente con levette frontali per il riarmo e la segnalazione d'intervento per guasto a terra, classe A istantaneo con autotest e contatto di segnalazione, nelle tipologie:</t>
  </si>
  <si>
    <t>1E.03.030.0440.a</t>
  </si>
  <si>
    <t>1E.03.030.0440.b</t>
  </si>
  <si>
    <t>1E.03.030.0440.c</t>
  </si>
  <si>
    <t>1E.03.030.0440.d</t>
  </si>
  <si>
    <t>1E.03.030.0440.e</t>
  </si>
  <si>
    <t>1E.03.030.0440.f</t>
  </si>
  <si>
    <t>1E.03.040</t>
  </si>
  <si>
    <t>INTERRUTTORI MAGNETOTERMICI DIFFERENZIALI, RELE' DI TERRA DI TIPO INDUSTRIALE</t>
  </si>
  <si>
    <t>1E.03.040.0010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</si>
  <si>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- 50Hzesecuzione fissa con attacchi anteriori, potere d'interruzione 16 KA, nelle tipologie:</t>
  </si>
  <si>
    <t>1E.03.040.0010.a</t>
  </si>
  <si>
    <t>- 3P In 16÷100 A</t>
  </si>
  <si>
    <t>1E.03.040.0010.b</t>
  </si>
  <si>
    <t>- 3P In 125 A</t>
  </si>
  <si>
    <t>1E.03.040.0010.c</t>
  </si>
  <si>
    <t>- 3P In 160 A</t>
  </si>
  <si>
    <t>1E.03.040.0010.d</t>
  </si>
  <si>
    <t>- 4P In 16÷100 A</t>
  </si>
  <si>
    <t>1E.03.040.0010.e</t>
  </si>
  <si>
    <t>- 4P In 125 A</t>
  </si>
  <si>
    <t>1E.03.040.0010.f</t>
  </si>
  <si>
    <t>- 4P In 160 A</t>
  </si>
  <si>
    <t>1E.03.040.0020</t>
  </si>
  <si>
    <t>Interruttore con sganciatori magnetotermici con Im=10Ith, termica regolabile, conforme norme CEI-EN 60947-2, in scatola isolante di elevata resistenza meccanica, manovra manuale indipendente con leva frontale e segnalazione aperto/chiuso e intervento sganciatori; tensione di esercizio 400V - 50Hze secuzione fissa con attacchi anteriori, potere d'interruzione 36 KA, nelle tipologie:</t>
  </si>
  <si>
    <t>1E.03.040.0020.a</t>
  </si>
  <si>
    <t>1E.03.040.0020.b</t>
  </si>
  <si>
    <t>1E.03.040.0020.c</t>
  </si>
  <si>
    <t>1E.03.040.0020.d</t>
  </si>
  <si>
    <t>1E.03.040.0020.e</t>
  </si>
  <si>
    <t>1E.03.040.0020.f</t>
  </si>
  <si>
    <t>1E.03.040.0030</t>
  </si>
  <si>
    <t>Interruttore con sganciatori magnetici con Im=10Ith,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</si>
  <si>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1E.03.040.0030.a</t>
  </si>
  <si>
    <t>- 3P In 50÷100 A</t>
  </si>
  <si>
    <t>1E.03.040.0030.b</t>
  </si>
  <si>
    <t>1E.03.040.0030.c</t>
  </si>
  <si>
    <t>1E.03.040.0030.d</t>
  </si>
  <si>
    <t>- 4P In 50÷100 A</t>
  </si>
  <si>
    <t>1E.03.040.0030.e</t>
  </si>
  <si>
    <t>1E.03.040.0030.f</t>
  </si>
  <si>
    <t>1E.03.040.0040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</si>
  <si>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anteriori,nelle tipologie:</t>
  </si>
  <si>
    <t>1E.03.040.0040.a</t>
  </si>
  <si>
    <t>- affiancato ad intervento istantaneo</t>
  </si>
  <si>
    <t>1E.03.040.0040.b</t>
  </si>
  <si>
    <t>- affiancato ad intervento regolabile</t>
  </si>
  <si>
    <t>1E.03.040.0040.c</t>
  </si>
  <si>
    <t>- sottoposto ad intervento istantaneo</t>
  </si>
  <si>
    <t>1E.03.040.0040.d</t>
  </si>
  <si>
    <t>- sottoposto ad intervento regolabile</t>
  </si>
  <si>
    <t>1E.03.040.0050</t>
  </si>
  <si>
    <t>Accessori per la trasformazione dell'esecuzione da fissa a removibile:</t>
  </si>
  <si>
    <t>1E.03.040.0050.a</t>
  </si>
  <si>
    <t>- terminali anteriori per cavi in rame o posteriori filettati, 3P</t>
  </si>
  <si>
    <t>1E.03.040.0050.b</t>
  </si>
  <si>
    <t>- terminali anteriori per cavi in rame oposteriori filettati, 4P</t>
  </si>
  <si>
    <t>1E.03.040.0060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</si>
  <si>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</si>
  <si>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1E.03.040.0060.a</t>
  </si>
  <si>
    <t>- 3P In 32÷100 A</t>
  </si>
  <si>
    <t>1E.03.040.0060.b</t>
  </si>
  <si>
    <t>1E.03.040.0060.c</t>
  </si>
  <si>
    <t>1E.03.040.0060.d</t>
  </si>
  <si>
    <t>- 3P In 200 A</t>
  </si>
  <si>
    <t>1E.03.040.0060.e</t>
  </si>
  <si>
    <t>- 3P In 250 A</t>
  </si>
  <si>
    <t>1E.03.040.0060.f</t>
  </si>
  <si>
    <t>- 4P In 32÷100 A</t>
  </si>
  <si>
    <t>1E.03.040.0060.g</t>
  </si>
  <si>
    <t>1E.03.040.0060.h</t>
  </si>
  <si>
    <t>1E.03.040.0060.i</t>
  </si>
  <si>
    <t>- 4P In 200 A</t>
  </si>
  <si>
    <t>1E.03.040.0060.j</t>
  </si>
  <si>
    <t>- 4P In 250 A</t>
  </si>
  <si>
    <t>1E.03.040.0070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</si>
  <si>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</si>
  <si>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1E.03.040.0070.a</t>
  </si>
  <si>
    <t>1E.03.040.0070.b</t>
  </si>
  <si>
    <t>1E.03.040.0070.c</t>
  </si>
  <si>
    <t>1E.03.040.0070.d</t>
  </si>
  <si>
    <t>1E.03.040.0070.e</t>
  </si>
  <si>
    <t>1E.03.040.0070.f</t>
  </si>
  <si>
    <t>1E.03.040.0070.g</t>
  </si>
  <si>
    <t>1E.03.040.0070.h</t>
  </si>
  <si>
    <t>1E.03.040.0070.i</t>
  </si>
  <si>
    <t>1.071,61</t>
  </si>
  <si>
    <t>1E.03.040.0070.j</t>
  </si>
  <si>
    <t>1.114,32</t>
  </si>
  <si>
    <t>1E.03.040.0080</t>
  </si>
  <si>
    <t>Interruttore con sganciatori magnetotermici con Im=10 o 5 Ith, termica regolabile,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</si>
  <si>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1E.03.040.0080.a</t>
  </si>
  <si>
    <t>1E.03.040.0080.b</t>
  </si>
  <si>
    <t>1E.03.040.0080.c</t>
  </si>
  <si>
    <t>1E.03.040.0080.d</t>
  </si>
  <si>
    <t>- 3P In 200÷250 A</t>
  </si>
  <si>
    <t>1.122,88</t>
  </si>
  <si>
    <t>1E.03.040.0080.e</t>
  </si>
  <si>
    <t>1E.03.040.0080.f</t>
  </si>
  <si>
    <t>1.003,28</t>
  </si>
  <si>
    <t>1E.03.040.0080.g</t>
  </si>
  <si>
    <t>1E.03.040.0080.h</t>
  </si>
  <si>
    <t>- 4P In 200÷250 A</t>
  </si>
  <si>
    <t>1.336,43</t>
  </si>
  <si>
    <t>1E.03.040.0090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</si>
  <si>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</si>
  <si>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1E.03.040.0090.a</t>
  </si>
  <si>
    <t>1E.03.040.0090.b</t>
  </si>
  <si>
    <t>1E.03.040.0090.c</t>
  </si>
  <si>
    <t>1E.03.040.0090.d</t>
  </si>
  <si>
    <t>1E.03.040.0090.e</t>
  </si>
  <si>
    <t>1E.03.040.0090.f</t>
  </si>
  <si>
    <t>1E.03.040.0090.g</t>
  </si>
  <si>
    <t>1E.03.040.0090.h</t>
  </si>
  <si>
    <t>1E.03.040.0090.i</t>
  </si>
  <si>
    <t>1E.03.040.0090.j</t>
  </si>
  <si>
    <t>1E.03.040.0100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</si>
  <si>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</si>
  <si>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1E.03.040.0100.a</t>
  </si>
  <si>
    <t>1E.03.040.0100.b</t>
  </si>
  <si>
    <t>1E.03.040.0100.c</t>
  </si>
  <si>
    <t>1E.03.040.0100.d</t>
  </si>
  <si>
    <t>1E.03.040.0100.e</t>
  </si>
  <si>
    <t>1E.03.040.0100.f</t>
  </si>
  <si>
    <t>1E.03.040.0100.g</t>
  </si>
  <si>
    <t>1E.03.040.0100.h</t>
  </si>
  <si>
    <t>1E.03.040.0100.i</t>
  </si>
  <si>
    <t>1E.03.040.0100.j</t>
  </si>
  <si>
    <t>1E.03.040.0110</t>
  </si>
  <si>
    <t>Interruttore con sganciatori magnetici con Im=10 o 5 Ith, conforme norme CEI-EN 60947-2, in scatola isolante di elevata resistenza meccanica, manovra manuale indipendente con leva frontale e segnalazione aperto/chiuso e intervento sganciatori; tensione di esercizio 400V - 50Hz esecuzione fissa con attacchi anteriori, potere d'interruzione 85 KA, nelle tipologie:</t>
  </si>
  <si>
    <t>1E.03.040.0110.a</t>
  </si>
  <si>
    <t>1E.03.040.0110.b</t>
  </si>
  <si>
    <t>1E.03.040.0110.c</t>
  </si>
  <si>
    <t>1E.03.040.0110.d</t>
  </si>
  <si>
    <t>1E.03.040.0110.e</t>
  </si>
  <si>
    <t>1E.03.040.0110.f</t>
  </si>
  <si>
    <t>1E.03.040.0110.g</t>
  </si>
  <si>
    <t>1E.03.040.0110.h</t>
  </si>
  <si>
    <t>1.157,04</t>
  </si>
  <si>
    <t>1E.03.040.0120</t>
  </si>
  <si>
    <t>Blocco con sganciatori differenziali in esecuzione affiancata o sottoposta, conforme norme CEI-EN 60947-2, in scatola isolante di elevata resistenza meccanica, manovra manuale indipendente con leva frontale e segnalazione aperto/chiuso e intervento sganciatori; tensione di esercizio 400V - 50Hz esecuzione fissa con attacchi anteriori, nelle tipologie:</t>
  </si>
  <si>
    <t>1E.03.040.0120.a</t>
  </si>
  <si>
    <t>- affiancato o sottoposto ad intervento istantaneo</t>
  </si>
  <si>
    <t>1E.03.040.0120.b</t>
  </si>
  <si>
    <t>- affiancato o sottoposto ad intervento regolabile</t>
  </si>
  <si>
    <t>1E.03.040.0130</t>
  </si>
  <si>
    <t>Accessori per la trasformazione dell'esecuzione da fissa a removibile, per correnti nominali da 50 A a 250 A:</t>
  </si>
  <si>
    <t>1E.03.040.0130.a</t>
  </si>
  <si>
    <t>- terminali anteriori prolungati o per cavi in rame o posteriori filettati, 3P</t>
  </si>
  <si>
    <t>1E.03.040.0130.b</t>
  </si>
  <si>
    <t>- terminali anteriori prolungati o per cavi in rame o posteriori filettati, 4P</t>
  </si>
  <si>
    <t>1E.03.040.0140</t>
  </si>
  <si>
    <t>Accessori per la trasformazione dell'esecuzione da fissa a estraibile, per correnti nominali da 50 A a 250 A:</t>
  </si>
  <si>
    <t>1E.03.040.0140.a</t>
  </si>
  <si>
    <t>1E.03.040.0140.b</t>
  </si>
  <si>
    <t>1E.03.040.0150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</si>
  <si>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</si>
  <si>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1E.03.040.0150.a</t>
  </si>
  <si>
    <t>- 3P In 100 A</t>
  </si>
  <si>
    <t>1E.03.040.0150.b</t>
  </si>
  <si>
    <t>1E.03.040.0150.c</t>
  </si>
  <si>
    <t>1E.03.040.0150.d</t>
  </si>
  <si>
    <t>- 4P In 100 A</t>
  </si>
  <si>
    <t>1E.03.040.0150.e</t>
  </si>
  <si>
    <t>1E.03.040.0150.f</t>
  </si>
  <si>
    <t>1E.03.040.0160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</si>
  <si>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</si>
  <si>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1E.03.040.0160.a</t>
  </si>
  <si>
    <t>1.073,50</t>
  </si>
  <si>
    <t>1E.03.040.0160.b</t>
  </si>
  <si>
    <t>1.176,02</t>
  </si>
  <si>
    <t>1E.03.040.0160.c</t>
  </si>
  <si>
    <t>1.295,61</t>
  </si>
  <si>
    <t>1E.03.040.0160.d</t>
  </si>
  <si>
    <t>1.193,09</t>
  </si>
  <si>
    <t>1E.03.040.0160.e</t>
  </si>
  <si>
    <t>1E.03.040.0160.f</t>
  </si>
  <si>
    <t>1.457,92</t>
  </si>
  <si>
    <t>1E.03.040.0170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</si>
  <si>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</si>
  <si>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1E.03.040.0170.a</t>
  </si>
  <si>
    <t>1E.03.040.0170.b</t>
  </si>
  <si>
    <t>1E.03.040.0170.c</t>
  </si>
  <si>
    <t>1E.03.040.0170.d</t>
  </si>
  <si>
    <t>1.006,87</t>
  </si>
  <si>
    <t>1E.03.040.0170.e</t>
  </si>
  <si>
    <t>1.082,04</t>
  </si>
  <si>
    <t>1E.03.040.0170.f</t>
  </si>
  <si>
    <t>1.201,64</t>
  </si>
  <si>
    <t>1E.03.040.0180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</si>
  <si>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</si>
  <si>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1E.03.040.0180.a</t>
  </si>
  <si>
    <t>1.312,70</t>
  </si>
  <si>
    <t>1E.03.040.0180.b</t>
  </si>
  <si>
    <t>1.372,50</t>
  </si>
  <si>
    <t>1E.03.040.0180.c</t>
  </si>
  <si>
    <t>1.483,56</t>
  </si>
  <si>
    <t>1E.03.040.0180.d</t>
  </si>
  <si>
    <t>1.500,63</t>
  </si>
  <si>
    <t>1E.03.040.0180.e</t>
  </si>
  <si>
    <t>1.568,97</t>
  </si>
  <si>
    <t>1E.03.040.0180.f</t>
  </si>
  <si>
    <t>1.697,11</t>
  </si>
  <si>
    <t>1E.03.040.0190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</si>
  <si>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</si>
  <si>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1E.03.040.0190.a</t>
  </si>
  <si>
    <t>1E.03.040.0190.b</t>
  </si>
  <si>
    <t>1.090,79</t>
  </si>
  <si>
    <t>1E.03.040.0190.c</t>
  </si>
  <si>
    <t>1E.03.040.0190.d</t>
  </si>
  <si>
    <t>1E.03.040.0190.e</t>
  </si>
  <si>
    <t>1.329,78</t>
  </si>
  <si>
    <t>1E.03.040.0190.f</t>
  </si>
  <si>
    <t>1.594,59</t>
  </si>
  <si>
    <t>1E.03.040.0200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</si>
  <si>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</si>
  <si>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1E.03.040.0200.a</t>
  </si>
  <si>
    <t>1E.03.040.0200.b</t>
  </si>
  <si>
    <t>1.586,06</t>
  </si>
  <si>
    <t>1E.03.040.0200.c</t>
  </si>
  <si>
    <t>1.791,08</t>
  </si>
  <si>
    <t>1E.03.040.0200.d</t>
  </si>
  <si>
    <t>1.680,02</t>
  </si>
  <si>
    <t>1E.03.040.0200.e</t>
  </si>
  <si>
    <t>1.816,71</t>
  </si>
  <si>
    <t>1E.03.040.0200.f</t>
  </si>
  <si>
    <t>2.081,54</t>
  </si>
  <si>
    <t>1E.03.040.0210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</si>
  <si>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36 KA, nelle tipologie:</t>
  </si>
  <si>
    <t>1E.03.040.0210.a</t>
  </si>
  <si>
    <t>- 3P In 320÷400 A</t>
  </si>
  <si>
    <t>1.269,05</t>
  </si>
  <si>
    <t>1E.03.040.0210.b</t>
  </si>
  <si>
    <t>- 3P In 500 A</t>
  </si>
  <si>
    <t>1.687,63</t>
  </si>
  <si>
    <t>1E.03.040.0210.c</t>
  </si>
  <si>
    <t>- 4P In 320÷400 A</t>
  </si>
  <si>
    <t>1.585,12</t>
  </si>
  <si>
    <t>1E.03.040.0210.d</t>
  </si>
  <si>
    <t>- 4P In 500 A</t>
  </si>
  <si>
    <t>2.123,30</t>
  </si>
  <si>
    <t>1E.03.040.0220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</si>
  <si>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65 KA, nelle tipologie:</t>
  </si>
  <si>
    <t>1E.03.040.0220.a</t>
  </si>
  <si>
    <t>1.397,18</t>
  </si>
  <si>
    <t>1E.03.040.0220.b</t>
  </si>
  <si>
    <t>1.909,73</t>
  </si>
  <si>
    <t>1E.03.040.0220.c</t>
  </si>
  <si>
    <t>1.747,44</t>
  </si>
  <si>
    <t>1E.03.040.0220.d</t>
  </si>
  <si>
    <t>2.396,67</t>
  </si>
  <si>
    <t>1E.03.040.0230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</si>
  <si>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</si>
  <si>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1E.03.040.0230.a</t>
  </si>
  <si>
    <t>1.798,69</t>
  </si>
  <si>
    <t>1E.03.040.0230.b</t>
  </si>
  <si>
    <t>2.277,07</t>
  </si>
  <si>
    <t>1E.03.040.0230.c</t>
  </si>
  <si>
    <t>2.251,44</t>
  </si>
  <si>
    <t>1E.03.040.0230.d</t>
  </si>
  <si>
    <t>2.840,87</t>
  </si>
  <si>
    <t>1E.03.040.0240</t>
  </si>
  <si>
    <t>1E.03.040.0240.a</t>
  </si>
  <si>
    <t>1E.03.040.0240.b</t>
  </si>
  <si>
    <t>- 3P In 630 A</t>
  </si>
  <si>
    <t>1.714,21</t>
  </si>
  <si>
    <t>1E.03.040.0240.c</t>
  </si>
  <si>
    <t>1.611,69</t>
  </si>
  <si>
    <t>1E.03.040.0240.d</t>
  </si>
  <si>
    <t>- 4P In 630 A</t>
  </si>
  <si>
    <t>2.149,86</t>
  </si>
  <si>
    <t>1E.03.040.0250</t>
  </si>
  <si>
    <t>1E.03.040.0250.a</t>
  </si>
  <si>
    <t>1.782,55</t>
  </si>
  <si>
    <t>1E.03.040.0250.b</t>
  </si>
  <si>
    <t>1E.03.040.0250.c</t>
  </si>
  <si>
    <t>2.107,16</t>
  </si>
  <si>
    <t>1E.03.040.0250.d</t>
  </si>
  <si>
    <t>2.645,34</t>
  </si>
  <si>
    <t>1E.03.040.0260</t>
  </si>
  <si>
    <t>1E.03.040.0260.a</t>
  </si>
  <si>
    <t>1.423,74</t>
  </si>
  <si>
    <t>1E.03.040.0260.b</t>
  </si>
  <si>
    <t>1.936,30</t>
  </si>
  <si>
    <t>1E.03.040.0260.c</t>
  </si>
  <si>
    <t>1.774,00</t>
  </si>
  <si>
    <t>1E.03.040.0260.d</t>
  </si>
  <si>
    <t>2.423,23</t>
  </si>
  <si>
    <t>1E.03.040.0270</t>
  </si>
  <si>
    <t>1E.03.040.0270.a</t>
  </si>
  <si>
    <t>1.910,68</t>
  </si>
  <si>
    <t>1E.03.040.0270.b</t>
  </si>
  <si>
    <t>2.431,78</t>
  </si>
  <si>
    <t>1E.03.040.0270.c</t>
  </si>
  <si>
    <t>2.260,93</t>
  </si>
  <si>
    <t>1E.03.040.0270.d</t>
  </si>
  <si>
    <t>2.918,71</t>
  </si>
  <si>
    <t>1E.03.040.0280</t>
  </si>
  <si>
    <t>1E.03.040.0280.a</t>
  </si>
  <si>
    <t>1.825,25</t>
  </si>
  <si>
    <t>1E.03.040.0280.b</t>
  </si>
  <si>
    <t>2.303,63</t>
  </si>
  <si>
    <t>1E.03.040.0280.c</t>
  </si>
  <si>
    <t>2.278,00</t>
  </si>
  <si>
    <t>1E.03.040.0280.d</t>
  </si>
  <si>
    <t>2.867,45</t>
  </si>
  <si>
    <t>1E.03.040.0290</t>
  </si>
  <si>
    <t>1E.03.040.0290.a</t>
  </si>
  <si>
    <t>2.320,73</t>
  </si>
  <si>
    <t>1E.03.040.0290.b</t>
  </si>
  <si>
    <t>2.799,12</t>
  </si>
  <si>
    <t>1E.03.040.0290.c</t>
  </si>
  <si>
    <t>1E.03.040.0290.d</t>
  </si>
  <si>
    <t>1E.03.040.0300</t>
  </si>
  <si>
    <t>Accessori per la trasformazione dell'esecuzione da fissa a rimovibile, per correnti nominali da 320 A a 630 A:</t>
  </si>
  <si>
    <t>1E.03.040.0300.a</t>
  </si>
  <si>
    <t>1E.03.040.0300.b</t>
  </si>
  <si>
    <t>1E.03.040.0310</t>
  </si>
  <si>
    <t>Accessori per la trasformazione dell'esecuzione da fissa a estraibile, per correnti nominali da 320 A a 630 A:</t>
  </si>
  <si>
    <t>1E.03.040.0310.a</t>
  </si>
  <si>
    <t>1E.03.040.0310.b</t>
  </si>
  <si>
    <t>1E.03.040.0320</t>
  </si>
  <si>
    <t>1E.03.040.0320.a</t>
  </si>
  <si>
    <t>1.808,17</t>
  </si>
  <si>
    <t>1E.03.040.0320.b</t>
  </si>
  <si>
    <t>- 3P In 800 A</t>
  </si>
  <si>
    <t>2.218,21</t>
  </si>
  <si>
    <t>1E.03.040.0320.c</t>
  </si>
  <si>
    <t>2.252,39</t>
  </si>
  <si>
    <t>1E.03.040.0320.d</t>
  </si>
  <si>
    <t>- 4P In 800 A</t>
  </si>
  <si>
    <t>2.841,83</t>
  </si>
  <si>
    <t>1E.03.040.0330</t>
  </si>
  <si>
    <t>Interruttore con sganciatori magnetotermici con Im e Ith regolabili,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</si>
  <si>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1E.03.040.0330.a</t>
  </si>
  <si>
    <t>1.876,51</t>
  </si>
  <si>
    <t>1E.03.040.0330.b</t>
  </si>
  <si>
    <t>2.329,26</t>
  </si>
  <si>
    <t>1E.03.040.0330.c</t>
  </si>
  <si>
    <t>2.337,82</t>
  </si>
  <si>
    <t>1E.03.040.0330.d</t>
  </si>
  <si>
    <t>2.927,24</t>
  </si>
  <si>
    <t>1E.03.040.0340</t>
  </si>
  <si>
    <t>1E.03.040.0340.a</t>
  </si>
  <si>
    <t>2.030,27</t>
  </si>
  <si>
    <t>1E.03.040.0340.b</t>
  </si>
  <si>
    <t>2.542,84</t>
  </si>
  <si>
    <t>1E.03.040.0340.c</t>
  </si>
  <si>
    <t>2.551,37</t>
  </si>
  <si>
    <t>1E.03.040.0340.d</t>
  </si>
  <si>
    <t>3.200,62</t>
  </si>
  <si>
    <t>1E.03.040.0350</t>
  </si>
  <si>
    <t>1E.03.040.0350.a</t>
  </si>
  <si>
    <t>2.414,69</t>
  </si>
  <si>
    <t>1E.03.040.0350.b</t>
  </si>
  <si>
    <t>2.782,02</t>
  </si>
  <si>
    <t>1E.03.040.0350.c</t>
  </si>
  <si>
    <t>2.978,51</t>
  </si>
  <si>
    <t>1E.03.040.0350.d</t>
  </si>
  <si>
    <t>3.405,63</t>
  </si>
  <si>
    <t>1E.03.040.0360</t>
  </si>
  <si>
    <t>1E.03.040.0360.a</t>
  </si>
  <si>
    <t>1.834,75</t>
  </si>
  <si>
    <t>1E.03.040.0360.b</t>
  </si>
  <si>
    <t>2.244,79</t>
  </si>
  <si>
    <t>1E.03.040.0360.c</t>
  </si>
  <si>
    <t>2.278,97</t>
  </si>
  <si>
    <t>1E.03.040.0360.d</t>
  </si>
  <si>
    <t>2.868,40</t>
  </si>
  <si>
    <t>1E.03.040.0370</t>
  </si>
  <si>
    <t>1E.03.040.0370.a</t>
  </si>
  <si>
    <t>2.330,22</t>
  </si>
  <si>
    <t>1E.03.040.0370.b</t>
  </si>
  <si>
    <t>2.740,27</t>
  </si>
  <si>
    <t>1E.03.040.0370.c</t>
  </si>
  <si>
    <t>2.774,43</t>
  </si>
  <si>
    <t>1E.03.040.0370.d</t>
  </si>
  <si>
    <t>3.363,89</t>
  </si>
  <si>
    <t>1E.03.040.0380</t>
  </si>
  <si>
    <t>Interruttore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</si>
  <si>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1E.03.040.0380.a</t>
  </si>
  <si>
    <t>1.903,09</t>
  </si>
  <si>
    <t>1E.03.040.0380.b</t>
  </si>
  <si>
    <t>2.355,85</t>
  </si>
  <si>
    <t>1E.03.040.0380.c</t>
  </si>
  <si>
    <t>2.364,40</t>
  </si>
  <si>
    <t>1E.03.040.0380.d</t>
  </si>
  <si>
    <t>2.953,83</t>
  </si>
  <si>
    <t>1E.03.040.0390</t>
  </si>
  <si>
    <t>Interruttore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50 KA, nelle tipologie:</t>
  </si>
  <si>
    <t>1E.03.040.0390.a</t>
  </si>
  <si>
    <t>2.398,57</t>
  </si>
  <si>
    <t>1E.03.040.0390.b</t>
  </si>
  <si>
    <t>2.851,32</t>
  </si>
  <si>
    <t>1E.03.040.0390.c</t>
  </si>
  <si>
    <t>2.859,87</t>
  </si>
  <si>
    <t>1E.03.040.0390.d</t>
  </si>
  <si>
    <t>3.449,30</t>
  </si>
  <si>
    <t>1E.03.040.0400</t>
  </si>
  <si>
    <t>1E.03.040.0400.a</t>
  </si>
  <si>
    <t>2.056,86</t>
  </si>
  <si>
    <t>1E.03.040.0400.b</t>
  </si>
  <si>
    <t>2.569,41</t>
  </si>
  <si>
    <t>1E.03.040.0400.c</t>
  </si>
  <si>
    <t>2.577,95</t>
  </si>
  <si>
    <t>1E.03.040.0400.d</t>
  </si>
  <si>
    <t>3.227,20</t>
  </si>
  <si>
    <t>1E.03.040.0410</t>
  </si>
  <si>
    <t>1E.03.040.0410.a</t>
  </si>
  <si>
    <t>2.543,78</t>
  </si>
  <si>
    <t>1E.03.040.0410.b</t>
  </si>
  <si>
    <t>3.056,34</t>
  </si>
  <si>
    <t>1E.03.040.0410.c</t>
  </si>
  <si>
    <t>3.064,88</t>
  </si>
  <si>
    <t>1E.03.040.0410.d</t>
  </si>
  <si>
    <t>3.722,66</t>
  </si>
  <si>
    <t>1E.03.040.0420</t>
  </si>
  <si>
    <t>1E.03.040.0420.a</t>
  </si>
  <si>
    <t>2.441,26</t>
  </si>
  <si>
    <t>1E.03.040.0420.b</t>
  </si>
  <si>
    <t>2.808,60</t>
  </si>
  <si>
    <t>1E.03.040.0420.c</t>
  </si>
  <si>
    <t>3.005,09</t>
  </si>
  <si>
    <t>1E.03.040.0420.d</t>
  </si>
  <si>
    <t>3.432,21</t>
  </si>
  <si>
    <t>1E.03.040.0430</t>
  </si>
  <si>
    <t>1E.03.040.0430.a</t>
  </si>
  <si>
    <t>2.936,75</t>
  </si>
  <si>
    <t>1E.03.040.0430.b</t>
  </si>
  <si>
    <t>3.304,08</t>
  </si>
  <si>
    <t>1E.03.040.0430.c</t>
  </si>
  <si>
    <t>3.492,02</t>
  </si>
  <si>
    <t>1E.03.040.0430.d</t>
  </si>
  <si>
    <t>3.919,15</t>
  </si>
  <si>
    <t>1E.03.040.0440</t>
  </si>
  <si>
    <t>1E.03.040.0440.a</t>
  </si>
  <si>
    <t>- 3P In 1000 A</t>
  </si>
  <si>
    <t>2.595,98</t>
  </si>
  <si>
    <t>1E.03.040.0440.b</t>
  </si>
  <si>
    <t>- 3P In 1250 A</t>
  </si>
  <si>
    <t>2.818,09</t>
  </si>
  <si>
    <t>1E.03.040.0440.c</t>
  </si>
  <si>
    <t>- 3P In 1600 A</t>
  </si>
  <si>
    <t>3.159,81</t>
  </si>
  <si>
    <t>1E.03.040.0440.d</t>
  </si>
  <si>
    <t>- 4P In 1000 A</t>
  </si>
  <si>
    <t>3.236,67</t>
  </si>
  <si>
    <t>1E.03.040.0440.e</t>
  </si>
  <si>
    <t>- 4P In 1250 A</t>
  </si>
  <si>
    <t>3.535,66</t>
  </si>
  <si>
    <t>1E.03.040.0440.f</t>
  </si>
  <si>
    <t>- 4P In 1600 A</t>
  </si>
  <si>
    <t>3.937,18</t>
  </si>
  <si>
    <t>1E.03.040.0450</t>
  </si>
  <si>
    <t>1E.03.040.0450.a</t>
  </si>
  <si>
    <t>3.082,90</t>
  </si>
  <si>
    <t>1E.03.040.0450.b</t>
  </si>
  <si>
    <t>3.313,55</t>
  </si>
  <si>
    <t>1E.03.040.0450.c</t>
  </si>
  <si>
    <t>3.655,26</t>
  </si>
  <si>
    <t>1E.03.040.0450.d</t>
  </si>
  <si>
    <t>3.732,16</t>
  </si>
  <si>
    <t>1E.03.040.0450.e</t>
  </si>
  <si>
    <t>4.022,59</t>
  </si>
  <si>
    <t>1E.03.040.0450.f</t>
  </si>
  <si>
    <t>4.441,18</t>
  </si>
  <si>
    <t>1E.03.040.0460</t>
  </si>
  <si>
    <t>1E.03.040.0460.a</t>
  </si>
  <si>
    <t>2.715,57</t>
  </si>
  <si>
    <t>1E.03.040.0460.b</t>
  </si>
  <si>
    <t>2.954,77</t>
  </si>
  <si>
    <t>1E.03.040.0460.c</t>
  </si>
  <si>
    <t>3.347,73</t>
  </si>
  <si>
    <t>1E.03.040.0460.d</t>
  </si>
  <si>
    <t>3.390,45</t>
  </si>
  <si>
    <t>1E.03.040.0460.e</t>
  </si>
  <si>
    <t>3.697,97</t>
  </si>
  <si>
    <t>1E.03.040.0460.f</t>
  </si>
  <si>
    <t>4.270,33</t>
  </si>
  <si>
    <t>1E.03.040.0470</t>
  </si>
  <si>
    <t>1E.03.040.0470.a</t>
  </si>
  <si>
    <t>3.211,04</t>
  </si>
  <si>
    <t>1E.03.040.0470.b</t>
  </si>
  <si>
    <t>3.450,24</t>
  </si>
  <si>
    <t>1E.03.040.0470.c</t>
  </si>
  <si>
    <t>3.843,21</t>
  </si>
  <si>
    <t>1E.03.040.0470.d</t>
  </si>
  <si>
    <t>3.885,90</t>
  </si>
  <si>
    <t>1E.03.040.0470.e</t>
  </si>
  <si>
    <t>4.193,45</t>
  </si>
  <si>
    <t>1E.03.040.0470.f</t>
  </si>
  <si>
    <t>4.765,79</t>
  </si>
  <si>
    <t>1E.03.040.0480</t>
  </si>
  <si>
    <t>Interruttore di tipo scatolato con sganciatori elettronici tipo LI,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</si>
  <si>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1E.03.040.0480.a</t>
  </si>
  <si>
    <t>3.023,12</t>
  </si>
  <si>
    <t>1E.03.040.0480.b</t>
  </si>
  <si>
    <t>3.228,14</t>
  </si>
  <si>
    <t>1E.03.040.0480.c</t>
  </si>
  <si>
    <t>3.484,42</t>
  </si>
  <si>
    <t>1E.03.040.0480.d</t>
  </si>
  <si>
    <t>3.749,23</t>
  </si>
  <si>
    <t>1E.03.040.0480.e</t>
  </si>
  <si>
    <t>4.005,50</t>
  </si>
  <si>
    <t>1E.03.040.0480.f</t>
  </si>
  <si>
    <t>4.407,01</t>
  </si>
  <si>
    <t>1E.03.040.0490</t>
  </si>
  <si>
    <t>Interruttore di tipo scatolato con sganciatori elettronici tipo LSI, conforme norme CEI-EN 60947-2, in scatola isolante di elevata resistenza meccanica, manovra manuale indipendente con leva frontale e segnalazione aperto/chiuso e intervento sganciatori; tensione di esercizio 400V - 50Hz esecuzione fissa con attacchi anteriori, potere d'interruzione 100 KA, nelle tipologie:</t>
  </si>
  <si>
    <t>1E.03.040.0490.a</t>
  </si>
  <si>
    <t>3.510,05</t>
  </si>
  <si>
    <t>1E.03.040.0490.b</t>
  </si>
  <si>
    <t>3.723,60</t>
  </si>
  <si>
    <t>1E.03.040.0490.c</t>
  </si>
  <si>
    <t>3.979,88</t>
  </si>
  <si>
    <t>1E.03.040.0490.d</t>
  </si>
  <si>
    <t>4.244,71</t>
  </si>
  <si>
    <t>1E.03.040.0490.e</t>
  </si>
  <si>
    <t>4.509,52</t>
  </si>
  <si>
    <t>1E.03.040.0490.f</t>
  </si>
  <si>
    <t>4.893,93</t>
  </si>
  <si>
    <t>1E.03.040.0500</t>
  </si>
  <si>
    <t>Accessori per la trasformazione dell'esecuzione da fissa a estraibile, per interruttori con In fino a 1600 A:</t>
  </si>
  <si>
    <t>1E.03.040.0500.a</t>
  </si>
  <si>
    <t>- terminali anteriori prolungati o posteriori in piatto verticali o posteriori in piatto orizzontali, 3P</t>
  </si>
  <si>
    <t>1E.03.040.0500.b</t>
  </si>
  <si>
    <t>- terminali anteriori prolungati o posteriori in piatto verticali o posteriori in piatto orizzontali, 4P</t>
  </si>
  <si>
    <t>1E.03.040.0510</t>
  </si>
  <si>
    <t>Relè differenziale di terra a toroide separato, tipo adatto per montaggio su guida DIN, intervento istantaneo o selettivo con tempo inversamente proporzionale alla corrente di guasto, custodia isolante, corrente d'intervento regolabile, nei componenti:</t>
  </si>
  <si>
    <t>1E.03.040.0510.a</t>
  </si>
  <si>
    <t>- differenziale di terra</t>
  </si>
  <si>
    <t>1E.03.040.0510.b</t>
  </si>
  <si>
    <t>- toroide chiuso diametro 35 mm</t>
  </si>
  <si>
    <t>1E.03.040.0510.c</t>
  </si>
  <si>
    <t>- toroide chiuso diametro 80 mm</t>
  </si>
  <si>
    <t>1E.03.040.0510.d</t>
  </si>
  <si>
    <t>- toroide chiuso diametro 110 mm</t>
  </si>
  <si>
    <t>1E.03.040.0510.e</t>
  </si>
  <si>
    <t>- toroide chiuso diametro 210 mm</t>
  </si>
  <si>
    <t>1E.03.040.0510.f</t>
  </si>
  <si>
    <t>- toroide aperto diametro 110 mm</t>
  </si>
  <si>
    <t>1E.03.040.0510.g</t>
  </si>
  <si>
    <t>- toroide aperto diametro 210 mm</t>
  </si>
  <si>
    <t>1E.03.050</t>
  </si>
  <si>
    <t>INTERRUTTORI DI MANOVRA</t>
  </si>
  <si>
    <t>1E.03.050.0010</t>
  </si>
  <si>
    <t>Interruttore di manovra sezionatore di tipo modulare, conforme norma CEI-EN 60947-3, comando con levetta frontale a manovra indipendente, con segnalazione delle funzioni, adatto per il montaggio su guida DIN, in contenitore plastico, nelle tipologie:</t>
  </si>
  <si>
    <t>1E.03.050.0010.a</t>
  </si>
  <si>
    <t>- 1P, In 16÷25 A, 230÷400 V</t>
  </si>
  <si>
    <t>1E.03.050.0010.b</t>
  </si>
  <si>
    <t>- 1P, In 32÷40 A, 230÷400 V</t>
  </si>
  <si>
    <t>1E.03.050.0010.c</t>
  </si>
  <si>
    <t>- 1P, In 63÷80 A, 230÷400 V</t>
  </si>
  <si>
    <t>1E.03.050.0010.d</t>
  </si>
  <si>
    <t>- 1P, In 100 A, 230÷400 V</t>
  </si>
  <si>
    <t>1E.03.050.0010.e</t>
  </si>
  <si>
    <t>- 1P, In 125 A, 230÷400 V</t>
  </si>
  <si>
    <t>1E.03.050.0010.f</t>
  </si>
  <si>
    <t>- 2P, In 16÷20 A, 230÷400 V</t>
  </si>
  <si>
    <t>1E.03.050.0010.g</t>
  </si>
  <si>
    <t>- 2P, In 32÷40 A, 230÷400 V</t>
  </si>
  <si>
    <t>1E.03.050.0010.h</t>
  </si>
  <si>
    <t>- 2P, In 63÷80 A, 230÷400 V</t>
  </si>
  <si>
    <t>1E.03.050.0010.i</t>
  </si>
  <si>
    <t>- 2P, In 100 A, 230÷400 V</t>
  </si>
  <si>
    <t>1E.03.050.0010.j</t>
  </si>
  <si>
    <t>- 2P, In 125 A, 230÷400 V</t>
  </si>
  <si>
    <t>1E.03.050.0010.k</t>
  </si>
  <si>
    <t>- 3P, In 16÷20 A, 400 V</t>
  </si>
  <si>
    <t>1E.03.050.0010.l</t>
  </si>
  <si>
    <t>- 3P, In 32÷40 A, 400 V</t>
  </si>
  <si>
    <t>1E.03.050.0010.m</t>
  </si>
  <si>
    <t>- 3P, In 63÷80 A, 400 V</t>
  </si>
  <si>
    <t>1E.03.050.0010.n</t>
  </si>
  <si>
    <t>- 3P, In 100 A, 400 V</t>
  </si>
  <si>
    <t>1E.03.050.0010.o</t>
  </si>
  <si>
    <t>- 3P, In 125 A, 400 V</t>
  </si>
  <si>
    <t>1E.03.050.0010.p</t>
  </si>
  <si>
    <t>- 4P, In 16÷20 A, 400 V</t>
  </si>
  <si>
    <t>1E.03.050.0010.q</t>
  </si>
  <si>
    <t>- 4P, In 32÷40 A, 400 V</t>
  </si>
  <si>
    <t>1E.03.050.0010.r</t>
  </si>
  <si>
    <t>- 4P, In 63÷80 A, 400 V</t>
  </si>
  <si>
    <t>1E.03.050.0010.s</t>
  </si>
  <si>
    <t>- 4P, In 100 A, 400 V</t>
  </si>
  <si>
    <t>1E.03.050.0010.t</t>
  </si>
  <si>
    <t>- 4P, In 125 A, 400 V</t>
  </si>
  <si>
    <t>1E.03.050.0020</t>
  </si>
  <si>
    <t>Interruttore di manovra sezionatore rotativo di tipo modulare, conforme norma CEI-EN 60947-3, comando con manopola nera frontale a manovra indipendente, con segnalazione delle funzioni, adatto per il montaggio su guida DIN, in contenitore plastico, nelle tipologie:</t>
  </si>
  <si>
    <t>1E.03.050.0020.a</t>
  </si>
  <si>
    <t>- 2P, In 16 A</t>
  </si>
  <si>
    <t>1E.03.050.0020.b</t>
  </si>
  <si>
    <t>- 3P, In 16 A</t>
  </si>
  <si>
    <t>1E.03.050.0020.c</t>
  </si>
  <si>
    <t>- 4P, In 16 A</t>
  </si>
  <si>
    <t>1E.03.050.0020.d</t>
  </si>
  <si>
    <t>- 2P, In 32 A</t>
  </si>
  <si>
    <t>1E.03.050.0020.e</t>
  </si>
  <si>
    <t>- 3P, In 32 A</t>
  </si>
  <si>
    <t>1E.03.050.0020.f</t>
  </si>
  <si>
    <t>- 4P, In 32 A</t>
  </si>
  <si>
    <t>1E.03.050.0020.g</t>
  </si>
  <si>
    <t>- 3P, In 63 A</t>
  </si>
  <si>
    <t>1E.03.050.0020.h</t>
  </si>
  <si>
    <t>- 4P, In 63 A</t>
  </si>
  <si>
    <t>1E.03.050.0030</t>
  </si>
  <si>
    <t>Interruttore di manovra sezionatore rotativo di tipo scatolato conforme norma CEI-EN 60947-3, comando con levetta frontale a manovra indipendente, con segnalazione delle funzioni, in contenitore plastico, nelle tipologie:</t>
  </si>
  <si>
    <t>1E.03.050.0030.a</t>
  </si>
  <si>
    <t>- 3P, In 100 A</t>
  </si>
  <si>
    <t>1E.03.050.0030.b</t>
  </si>
  <si>
    <t>- 3P, In 160 A</t>
  </si>
  <si>
    <t>1E.03.050.0030.c</t>
  </si>
  <si>
    <t>- 3P, In 250 A</t>
  </si>
  <si>
    <t>1E.03.050.0030.d</t>
  </si>
  <si>
    <t>- 3P, In 320 A</t>
  </si>
  <si>
    <t>1E.03.050.0030.e</t>
  </si>
  <si>
    <t>- 3P, In 400 A</t>
  </si>
  <si>
    <t>1E.03.050.0030.f</t>
  </si>
  <si>
    <t>- 3P, In 630 A</t>
  </si>
  <si>
    <t>1.234,88</t>
  </si>
  <si>
    <t>1E.03.050.0030.g</t>
  </si>
  <si>
    <t>- 3P, In 800 A</t>
  </si>
  <si>
    <t>1.636,38</t>
  </si>
  <si>
    <t>1E.03.050.0030.h</t>
  </si>
  <si>
    <t>- 3P, In 1000 A</t>
  </si>
  <si>
    <t>1.731,28</t>
  </si>
  <si>
    <t>1E.03.050.0030.i</t>
  </si>
  <si>
    <t>- 3P, In 1250 A</t>
  </si>
  <si>
    <t>1.919,21</t>
  </si>
  <si>
    <t>1E.03.050.0030.j</t>
  </si>
  <si>
    <t>- 3P, In 1600 A</t>
  </si>
  <si>
    <t>2.517,20</t>
  </si>
  <si>
    <t>1E.03.050.0030.k</t>
  </si>
  <si>
    <t>- 4P, In 100 A</t>
  </si>
  <si>
    <t>1E.03.050.0030.l</t>
  </si>
  <si>
    <t>- 4P, In 160 A</t>
  </si>
  <si>
    <t>1E.03.050.0030.m</t>
  </si>
  <si>
    <t>- 4P, In 250 A</t>
  </si>
  <si>
    <t>1E.03.050.0030.n</t>
  </si>
  <si>
    <t>- 4P, In 320 A</t>
  </si>
  <si>
    <t>1E.03.050.0030.o</t>
  </si>
  <si>
    <t>- 4P, In 400 A</t>
  </si>
  <si>
    <t>1.020,35</t>
  </si>
  <si>
    <t>1E.03.050.0030.p</t>
  </si>
  <si>
    <t>- 4P, In 630 A</t>
  </si>
  <si>
    <t>1.508,24</t>
  </si>
  <si>
    <t>1E.03.050.0030.q</t>
  </si>
  <si>
    <t>- 4P, In 800 A</t>
  </si>
  <si>
    <t>2.029,34</t>
  </si>
  <si>
    <t>1E.03.050.0030.r</t>
  </si>
  <si>
    <t>- 4P, In 1000 A</t>
  </si>
  <si>
    <t>2.192,58</t>
  </si>
  <si>
    <t>1E.03.050.0030.s</t>
  </si>
  <si>
    <t>- 4P, In 1250 A</t>
  </si>
  <si>
    <t>2.457,41</t>
  </si>
  <si>
    <t>1E.03.050.0030.t</t>
  </si>
  <si>
    <t>- 4P, In 1600 A</t>
  </si>
  <si>
    <t>3.106,65</t>
  </si>
  <si>
    <t>1E.03.050.0040</t>
  </si>
  <si>
    <t>Interruttore di manovra sezionatore rotativo conforme norma CEI-EN 60947-3, comando con manopola nera o rossa a manovra indipendente, con segnalazione delle funzioni, adatto per montaggio su portella o coperchio di cassetta, in contenitore plastico, nelle tipologie:</t>
  </si>
  <si>
    <t>1E.03.050.0040.a</t>
  </si>
  <si>
    <t>1E.03.050.0040.b</t>
  </si>
  <si>
    <t>1E.03.050.0040.c</t>
  </si>
  <si>
    <t>1E.03.050.0040.d</t>
  </si>
  <si>
    <t>1E.03.050.0040.e</t>
  </si>
  <si>
    <t>1E.03.050.0040.f</t>
  </si>
  <si>
    <t>1E.03.050.0040.g</t>
  </si>
  <si>
    <t>1E.03.050.0040.h</t>
  </si>
  <si>
    <t>1E.03.050.0050</t>
  </si>
  <si>
    <t>Interruttore di manovra sezionatore rotativo conforme norma CEI-EN 60947-3, comando con manopola rossa a manovra indipendente, con segnalazione delle funzioni, adatto per montaggio su portella in versione bloccoporta lucchettabile, completo di asta di comando rinviato, nelle tipologie:</t>
  </si>
  <si>
    <t>1E.03.050.0050.a</t>
  </si>
  <si>
    <t>1E.03.050.0050.b</t>
  </si>
  <si>
    <t>1E.03.050.0050.c</t>
  </si>
  <si>
    <t>1E.03.050.0050.d</t>
  </si>
  <si>
    <t>1E.03.050.0050.e</t>
  </si>
  <si>
    <t>1E.03.050.0050.f</t>
  </si>
  <si>
    <t>1E.03.050.0050.g</t>
  </si>
  <si>
    <t>1E.03.050.0050.h</t>
  </si>
  <si>
    <t>1E.03.060</t>
  </si>
  <si>
    <t>FUSIBILI, CONTATTORI, AUSILIARI DI COMANDO</t>
  </si>
  <si>
    <t>1E.03.060.0010</t>
  </si>
  <si>
    <t>Contatto ausiliario di posizione aperto/chiuso dell'interruttore, 1/2 modulo DIN, portata contatti in c.a. 3A-400V, 6A-230V, portata contatti in c.c. 1.5A-110V, 2A-60V, 1A-250V, 6A-24V</t>
  </si>
  <si>
    <t>1E.03.060.0020</t>
  </si>
  <si>
    <t>Contatto ausiliario di sganciato relè, 1/2 modulo DIN, portata contatti in c.a. 3A-400V, 6A-230V, portata contatti in c.c. 1.5A-110V, 2A-60V, 1A-250V, 6A-24V</t>
  </si>
  <si>
    <t>1E.03.060.0030</t>
  </si>
  <si>
    <t>Contatto ausiliario configurabile come di sganciato relè o di posizione aperto/chiuso, 1/2 modulo DIN, portata contatti in c.a. 3A-400V, 6A-230V, portata contatti in c.c. 1.5A-110V, 2A-60V, 1A-250V, 6A-24V</t>
  </si>
  <si>
    <t>1E.03.060.0040</t>
  </si>
  <si>
    <t>Sganciatore a lancio di corrente, 1 modulo DIN, nelle tipologie:</t>
  </si>
  <si>
    <t>1E.03.060.0040.a</t>
  </si>
  <si>
    <t>- 12÷48 Vc.a. e c.c.</t>
  </si>
  <si>
    <t>1E.03.060.0040.b</t>
  </si>
  <si>
    <t>- 110÷125 Vc.c., 110÷415 Vc.a.</t>
  </si>
  <si>
    <t>1E.03.060.0050</t>
  </si>
  <si>
    <t>Sganciatore di minima tensione, 1 modulo DIN, nelle tipologie:</t>
  </si>
  <si>
    <t>1E.03.060.0050.a</t>
  </si>
  <si>
    <t>- 230 Vc.a.</t>
  </si>
  <si>
    <t>1E.03.060.0050.b</t>
  </si>
  <si>
    <t>- 24 Vc.a. e c.c.</t>
  </si>
  <si>
    <t>1E.03.060.0050.c</t>
  </si>
  <si>
    <t>- 48 Vc.a. e c.c.</t>
  </si>
  <si>
    <t>1E.03.060.0055</t>
  </si>
  <si>
    <t>Pulsante per comando ed arresto di emergenza, agente su bobina di sgancio a minima o su bobina di sgancio a lancio di corrente con spia di segnalazione per verifica del controllo integrità del circuito, installato in quadro di emergenza stagno IP55 con frontale in vetro completo di martelletto frangi vetro. Completo di diciture nelle principali lingue Completo di contatti per il comando di eventuali attuatori. Colore rosso.</t>
  </si>
  <si>
    <t>1E.03.060.0060</t>
  </si>
  <si>
    <t>Portafusibili sezionabili, adatti per montaggio su guida DIN, in contenitore isolante, nelle tipologie:</t>
  </si>
  <si>
    <t>1E.03.060.0060.a</t>
  </si>
  <si>
    <t>- 1P, 20÷32 A, dim. 8.5x31.5 mm e 10.3x38 mm</t>
  </si>
  <si>
    <t>1E.03.060.0060.b</t>
  </si>
  <si>
    <t>- 1P, 50 A, dim. 14x51 mm</t>
  </si>
  <si>
    <t>1E.03.060.0060.c</t>
  </si>
  <si>
    <t>- 2P, 20÷32 A, dim. 8.5x31.5 mm e 10.3x38 mm</t>
  </si>
  <si>
    <t>1E.03.060.0060.d</t>
  </si>
  <si>
    <t>- 2P, 50 A, dim. 14x51 mm</t>
  </si>
  <si>
    <t>1E.03.060.0060.e</t>
  </si>
  <si>
    <t>- 3P, 20÷32A, dim. 8.5x31.5 mm e 10.3x38 mm</t>
  </si>
  <si>
    <t>1E.03.060.0060.f</t>
  </si>
  <si>
    <t>- 3P, 50 A, dim. 14x51 mm</t>
  </si>
  <si>
    <t>1E.03.060.0060.g</t>
  </si>
  <si>
    <t>- 4P, 20÷32A, dim. 8.5x31.5 mm e 10.3x38 mm</t>
  </si>
  <si>
    <t>1E.03.060.0060.h</t>
  </si>
  <si>
    <t>- 4P, 50 A, dim. 14x51 mm</t>
  </si>
  <si>
    <t>1E.03.060.0070</t>
  </si>
  <si>
    <t>Fusibili cilindrici, tipo gG, nelle tipologie:</t>
  </si>
  <si>
    <t>1E.03.060.0070.a</t>
  </si>
  <si>
    <t>- In 2÷25 A, dim. 8.5x31.5 mm, Un 400 V, potere d'interruzione 50 kA</t>
  </si>
  <si>
    <t>1E.03.060.0070.b</t>
  </si>
  <si>
    <t>- In 2÷32 A, diam. 10.3x38 mm, Un 500 V, potere d'interruzione 100 kA</t>
  </si>
  <si>
    <t>1E.03.060.0070.c</t>
  </si>
  <si>
    <t>- In 25÷50 A, diam. 14x51 mm, Un 690 V, potere d'interruzione 100 kA</t>
  </si>
  <si>
    <t>1E.03.060.0080</t>
  </si>
  <si>
    <t>Interruttori non automatici, adatti al montaggio su guida DIN, in contenitore plastico, nelle tipologie:</t>
  </si>
  <si>
    <t>1E.03.060.0080.a</t>
  </si>
  <si>
    <t>- 1P, In 16 A</t>
  </si>
  <si>
    <t>1E.03.060.0080.b</t>
  </si>
  <si>
    <t>- 1P, In 25 A</t>
  </si>
  <si>
    <t>1E.03.060.0080.c</t>
  </si>
  <si>
    <t>- 1P, In 32 A</t>
  </si>
  <si>
    <t>1E.03.060.0080.d</t>
  </si>
  <si>
    <t>1E.03.060.0080.e</t>
  </si>
  <si>
    <t>- 2P, In 25 A</t>
  </si>
  <si>
    <t>1E.03.060.0080.f</t>
  </si>
  <si>
    <t>1E.03.060.0080.g</t>
  </si>
  <si>
    <t>- 2P, In 40 A</t>
  </si>
  <si>
    <t>1E.03.060.0080.h</t>
  </si>
  <si>
    <t>- 2P, In 63 A</t>
  </si>
  <si>
    <t>1E.03.060.0080.i</t>
  </si>
  <si>
    <t>1E.03.060.0080.j</t>
  </si>
  <si>
    <t>- 3P, In 25 A</t>
  </si>
  <si>
    <t>1E.03.060.0080.k</t>
  </si>
  <si>
    <t>1E.03.060.0080.l</t>
  </si>
  <si>
    <t>- 3P, In 40 A</t>
  </si>
  <si>
    <t>1E.03.060.0080.m</t>
  </si>
  <si>
    <t>1E.03.060.0080.n</t>
  </si>
  <si>
    <t>1E.03.060.0080.o</t>
  </si>
  <si>
    <t>- 4P, In 25 A</t>
  </si>
  <si>
    <t>1E.03.060.0080.p</t>
  </si>
  <si>
    <t>1E.03.060.0090</t>
  </si>
  <si>
    <t>Commutatore a leva, adatti al montaggio su guida DIN, in contenitore plastico, tensione nominale 230 V, nelle tipologie:</t>
  </si>
  <si>
    <t>1E.03.060.0090.a</t>
  </si>
  <si>
    <t>- 1P, In 16 A, commutatore I-0-II</t>
  </si>
  <si>
    <t>1E.03.060.0090.b</t>
  </si>
  <si>
    <t>- 1P, In 16 A, deviatore 0-I</t>
  </si>
  <si>
    <t>1E.03.060.0090.c</t>
  </si>
  <si>
    <t>- 2P, In 16 A, commutatore I-0-II</t>
  </si>
  <si>
    <t>1E.03.060.0090.d</t>
  </si>
  <si>
    <t>- 2P, In 16 A, deviatore 0-I</t>
  </si>
  <si>
    <t>1E.03.060.0100</t>
  </si>
  <si>
    <t>Contattore tripolare in aria conforme a norme CEI 17-3 per tensione fino a 660 V 50 Hz - comando con bobina a ca. o cc. (completa di resistenza addizionale per tipo cc.) alla tensione di 24-48-110-220-380 V, in opera compresa assistenza;</t>
  </si>
  <si>
    <t>nei tipi:</t>
  </si>
  <si>
    <t>1E.03.060.0100.a</t>
  </si>
  <si>
    <t>- contattore grandezza 00:</t>
  </si>
  <si>
    <t>- Ie = 16 A Pm = 13 kW in AC 1</t>
  </si>
  <si>
    <t>- Ie = 9 A Pm = 5,5 kW in AC 2/3</t>
  </si>
  <si>
    <t>- Ie = 1,8 A Pm = 1,9 kW in AC 4</t>
  </si>
  <si>
    <t>- Pc = 4 kvar</t>
  </si>
  <si>
    <t>- 1 ÷ 2 contatti ausiliari</t>
  </si>
  <si>
    <t>1E.03.060.0100.b</t>
  </si>
  <si>
    <t>- contattore grandezza 0:</t>
  </si>
  <si>
    <t>- Ie = 20 A Pm = 13 kW in AC 1</t>
  </si>
  <si>
    <t>- Ie = 12 A Pm = 1,9 kW in AC 2/3</t>
  </si>
  <si>
    <t>- Ie = 4,3 A Pm = 1,9 kW in AC 4</t>
  </si>
  <si>
    <t>- 1 ÷ 4 contatti ausiliari</t>
  </si>
  <si>
    <t>1E.03.060.0100.c</t>
  </si>
  <si>
    <t>- contattore grandezza 1:</t>
  </si>
  <si>
    <t>- Ie = 30 A Pm =19,5 kW in AC 1</t>
  </si>
  <si>
    <t>- Ie = 22 A Pm = 11 kW in AC 2/3</t>
  </si>
  <si>
    <t>- Ie =8,5 A Pm = 4 kW in AC 4</t>
  </si>
  <si>
    <t>- Pc =7,5 kvar</t>
  </si>
  <si>
    <t>- 1 ÷4 contatti ausiliari</t>
  </si>
  <si>
    <t>1E.03.060.0100.d</t>
  </si>
  <si>
    <t>- contattore grandezza 2:</t>
  </si>
  <si>
    <t>- Ie =45 A Pm =29,5 kW in AC 1</t>
  </si>
  <si>
    <t>- Ie = 32 A Pm =15 kW in AC 2/3</t>
  </si>
  <si>
    <t>- Ie =15,6 A Pm =7,5 kW in AC 4</t>
  </si>
  <si>
    <t>- Pc =16,7 kvar</t>
  </si>
  <si>
    <t>- 4 contatti ausiliari</t>
  </si>
  <si>
    <t>1E.03.060.0100.e</t>
  </si>
  <si>
    <t>- contattore grandezza 3:</t>
  </si>
  <si>
    <t>- Ie =80 A Pm =52 kW in AC 1</t>
  </si>
  <si>
    <t>- Ie = 45 A Pm =22 kW in AC 2/3</t>
  </si>
  <si>
    <t>- Ie =24 A Pm =11kW in AC 4</t>
  </si>
  <si>
    <t>- Pc =30 kvar</t>
  </si>
  <si>
    <t>- 4 ÷8contatti ausiliari</t>
  </si>
  <si>
    <t>1E.03.060.0100.f</t>
  </si>
  <si>
    <t>- contattore grandezza 4:</t>
  </si>
  <si>
    <t>- Ie =100 A Pm =66 kW in AC 1</t>
  </si>
  <si>
    <t>- Ie =75 A Pm =37 kW in AC 2/3</t>
  </si>
  <si>
    <t>- Ie =34 A Pm =17 kW in AC 4</t>
  </si>
  <si>
    <t>- Pc =40 kvar</t>
  </si>
  <si>
    <t>- 4 ÷ 8 contatti ausiliari</t>
  </si>
  <si>
    <t>1E.03.060.0100.g</t>
  </si>
  <si>
    <t>- contattore grandezza 6:</t>
  </si>
  <si>
    <t>- Ie =160 A Pm =105 kW in AC 1</t>
  </si>
  <si>
    <t>- Ie =110 A Pm =55 kW in AC 2/3</t>
  </si>
  <si>
    <t>- Ie =54 A Pm =27 kW in AC 4</t>
  </si>
  <si>
    <t>- Pc =60 kvar</t>
  </si>
  <si>
    <t>1E.03.060.0100.h</t>
  </si>
  <si>
    <t>- contattore grandezza 8:</t>
  </si>
  <si>
    <t>- Ie =200 A Pm =132 kW in AC 1</t>
  </si>
  <si>
    <t>- Ie =170 A Pm =90 kW in AC 2/3</t>
  </si>
  <si>
    <t>- Ie =75 A Pm =37 kW in AC 4</t>
  </si>
  <si>
    <t>- Pc =100 kvar</t>
  </si>
  <si>
    <t>1E.03.060.0100.i</t>
  </si>
  <si>
    <t>- contattore grandezza 10:</t>
  </si>
  <si>
    <t>- Ie =300 A Pm =195 kW in AC 1</t>
  </si>
  <si>
    <t>- Ie =250 A Pm =132 kW in AC 2/3</t>
  </si>
  <si>
    <t>- Ie =110 A Pm =55 kW in AC 4</t>
  </si>
  <si>
    <t>- Pc =150 kvar</t>
  </si>
  <si>
    <t>1E.03.060.0100.j</t>
  </si>
  <si>
    <t>- contattore grandezza 12:</t>
  </si>
  <si>
    <t>- Ie =400 A Pm =262 kW in AC 1</t>
  </si>
  <si>
    <t>- Ie =400 A Pm =200 kW in AC 2/3</t>
  </si>
  <si>
    <t>- Ie =150 A Pm =65 kW in AC 4</t>
  </si>
  <si>
    <t>- Pc =200 kvar</t>
  </si>
  <si>
    <t>1E.03.070</t>
  </si>
  <si>
    <t>1E.03.070.0010</t>
  </si>
  <si>
    <t>Quadro elettrico di distribuzione da parete,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</si>
  <si>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1E.03.070.0010.a</t>
  </si>
  <si>
    <t>- 600x600 mm</t>
  </si>
  <si>
    <t>1E.03.070.0010.b</t>
  </si>
  <si>
    <t>- 600x800 mm</t>
  </si>
  <si>
    <t>1E.03.070.0010.c</t>
  </si>
  <si>
    <t>- 600x1000 mm</t>
  </si>
  <si>
    <t>1E.03.070.0010.d</t>
  </si>
  <si>
    <t>- 600x1200 mm</t>
  </si>
  <si>
    <t>1E.03.070.0020</t>
  </si>
  <si>
    <t>Quadro elettrico di distribuzione da incasso, in lamiera verniciato grado di protezione IP30 con porta di vetro fino a 160 A preassemblato completo di intelaiatura interna per il fissaggio delle apparecchiature elettriche modulari, pannelli di copertura delle apparecchiature, targhette identificatrici,targhette per la certificazione EN 61-439, accessori meccanici di fissaggio comprese morsettiere in opera del tipo:</t>
  </si>
  <si>
    <t>1E.03.070.0020.a</t>
  </si>
  <si>
    <t>1E.03.070.0020.b</t>
  </si>
  <si>
    <t>1E.03.070.0020.c</t>
  </si>
  <si>
    <t>1E.03.070.0020.d</t>
  </si>
  <si>
    <t>1E.03.070.0030</t>
  </si>
  <si>
    <t>Quadro elettrico di distribuzione da parete, in resina verniciato grado di protezione IP43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</si>
  <si>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1E.03.070.0030.a</t>
  </si>
  <si>
    <t>1E.03.070.0030.b</t>
  </si>
  <si>
    <t>1E.03.070.0030.c</t>
  </si>
  <si>
    <t>1E.03.070.0030.d</t>
  </si>
  <si>
    <t>1E.03.070.0040</t>
  </si>
  <si>
    <t>Quadro elettrico di distribuzione da parete,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morsettiere in opera del tipo:</t>
  </si>
  <si>
    <t>1E.03.070.0040.a</t>
  </si>
  <si>
    <t>1E.03.070.0040.b</t>
  </si>
  <si>
    <t>1E.03.070.0040.c</t>
  </si>
  <si>
    <t>1E.03.070.0040.d</t>
  </si>
  <si>
    <t>1E.03.070.0050</t>
  </si>
  <si>
    <t>Quadro elettrico di distribuzione da incasso, in lamiera verniciato grado di protezione IP43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</si>
  <si>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1E.03.070.0050.a</t>
  </si>
  <si>
    <t>1E.03.070.0050.b</t>
  </si>
  <si>
    <t>1E.03.070.0050.c</t>
  </si>
  <si>
    <t>1E.03.070.0050.d</t>
  </si>
  <si>
    <t>1E.03.070.0060</t>
  </si>
  <si>
    <t>Quadro elettrico di distribuzione da parete in resina,verniciato grado di protezione IP55 doppio isolamento con porta di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morsetteria, in opera del tipo:</t>
  </si>
  <si>
    <t>1E.03.070.0060.a</t>
  </si>
  <si>
    <t>1E.03.070.0060.b</t>
  </si>
  <si>
    <t>1E.03.070.0060.c</t>
  </si>
  <si>
    <t>1E.03.070.0060.d</t>
  </si>
  <si>
    <t>1E.03.070.0070</t>
  </si>
  <si>
    <t>Quadro elettrico di distribuzione da parete,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</si>
  <si>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1E.03.070.0070.a</t>
  </si>
  <si>
    <t>1E.03.070.0070.b</t>
  </si>
  <si>
    <t>1E.03.070.0070.c</t>
  </si>
  <si>
    <t>1E.03.070.0070.d</t>
  </si>
  <si>
    <t>1E.03.070.0080</t>
  </si>
  <si>
    <t>Quadro elettrico di distribuzione da incasso, in lamiera d'acciaio verniciato, grado di protezione IP55, completo di porta in vetro fino a 160 A, preassemblato, completo di intelaiatura interna per il fissaggio delle apparecchiature elettriche modulari, pannelli di copertura delle apparecchiature, targhette identificatrici, targhetta da compilare per la certificazione EN 61-439, accessori meccanici di fissaggio compreso di morsettiera, del tipo:</t>
  </si>
  <si>
    <t>1E.03.070.0080.a</t>
  </si>
  <si>
    <t>1E.03.070.0080.b</t>
  </si>
  <si>
    <t>1E.03.070.0080.c</t>
  </si>
  <si>
    <t>1E.03.070.0080.d</t>
  </si>
  <si>
    <t>1E.03.070.0090</t>
  </si>
  <si>
    <t>Quadro elettrico di distribuzione da parete in resina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</si>
  <si>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1E.03.070.0090.a</t>
  </si>
  <si>
    <t>1E.03.070.0090.b</t>
  </si>
  <si>
    <t>1E.03.070.0090.c</t>
  </si>
  <si>
    <t>1E.03.070.0090.d</t>
  </si>
  <si>
    <t>1E.03.070.0100</t>
  </si>
  <si>
    <t>Quadro elettrico di distribuzione da parete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</si>
  <si>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1E.03.070.0100.a</t>
  </si>
  <si>
    <t>1E.03.070.0100.b</t>
  </si>
  <si>
    <t>1E.03.070.0100.c</t>
  </si>
  <si>
    <t>1E.03.070.0100.d</t>
  </si>
  <si>
    <t>1E.03.070.0110</t>
  </si>
  <si>
    <t>Quadro elettrico di distribuzione da incasso in lamiera verniciato, grado di protezione IP43,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</si>
  <si>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1E.03.070.0110.a</t>
  </si>
  <si>
    <t>1E.03.070.0110.b</t>
  </si>
  <si>
    <t>1E.03.070.0110.c</t>
  </si>
  <si>
    <t>1E.03.070.0110.d</t>
  </si>
  <si>
    <t>1E.03.070.0120</t>
  </si>
  <si>
    <t>Quadro elettrico di distribuzione da parete in resina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</si>
  <si>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1E.03.070.0120.a</t>
  </si>
  <si>
    <t>1E.03.070.0120.b</t>
  </si>
  <si>
    <t>1E.03.070.0120.c</t>
  </si>
  <si>
    <t>1E.03.070.0120.d</t>
  </si>
  <si>
    <t>1E.03.070.0130</t>
  </si>
  <si>
    <t>Quadro elettrico di distribuzione da parete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</si>
  <si>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1E.03.070.0130.a</t>
  </si>
  <si>
    <t>1E.03.070.0130.b</t>
  </si>
  <si>
    <t>1E.03.070.0130.c</t>
  </si>
  <si>
    <t>1E.03.070.0130.d</t>
  </si>
  <si>
    <t>1E.03.070.0135</t>
  </si>
  <si>
    <t>Quadro elettrico di distribuzione da incasso in lamiera verniciato, grado di protezione IP55, doppio isolamento con porta in vetro fino a 250 A preassemblato,completo di intelaiatura interna per fissaggio delle apparecchiature elettriche modulari,pannelli di copertura delle apparecchiature,targhette identificatrici,targhette per la certificazione EN 61-439,accessori meccanici di fissaggio compresa morsettiera in opera del tipo:</t>
  </si>
  <si>
    <t>1E.03.070.0135.a</t>
  </si>
  <si>
    <t>1E.03.070.0135.b</t>
  </si>
  <si>
    <t>1E.03.070.0135.c</t>
  </si>
  <si>
    <t>1E.03.070.0135.d</t>
  </si>
  <si>
    <t>1E.03.070.0137</t>
  </si>
  <si>
    <t>Quadro elettrico di distribuzione da parete in resina, grado di protezione IP43, doppio isolamento con porta in vetro da 250 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</si>
  <si>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1E.03.070.0137.a</t>
  </si>
  <si>
    <t>1E.03.070.0137.b</t>
  </si>
  <si>
    <t>1E.03.070.0137.c</t>
  </si>
  <si>
    <t>1E.03.070.0137.d</t>
  </si>
  <si>
    <t>1E.03.070.0140</t>
  </si>
  <si>
    <t>Quadro elettrico di distribuzione da parete- pavimento in lamiera, grado di protezione IP30,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</si>
  <si>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1E.03.070.0140.a</t>
  </si>
  <si>
    <t>1E.03.070.0140.b</t>
  </si>
  <si>
    <t>1E.03.070.0140.c</t>
  </si>
  <si>
    <t>1E.03.070.0140.d</t>
  </si>
  <si>
    <t>1E.03.070.0140.e</t>
  </si>
  <si>
    <t>- 600x1400 mm</t>
  </si>
  <si>
    <t>1E.03.070.0140.f</t>
  </si>
  <si>
    <t>- 600x1600 mm</t>
  </si>
  <si>
    <t>1E.03.070.0140.g</t>
  </si>
  <si>
    <t>- 600x1800 mm</t>
  </si>
  <si>
    <t>1E.03.070.0140.h</t>
  </si>
  <si>
    <t>- 600x2000 mm</t>
  </si>
  <si>
    <t>1E.03.070.0140.i</t>
  </si>
  <si>
    <t>- 850x600 mm</t>
  </si>
  <si>
    <t>1E.03.070.0140.l</t>
  </si>
  <si>
    <t>- 850x800 mm</t>
  </si>
  <si>
    <t>1E.03.070.0140.m</t>
  </si>
  <si>
    <t>- 850x1000 mm</t>
  </si>
  <si>
    <t>1E.03.070.0140.n</t>
  </si>
  <si>
    <t>- 850x1200 mm</t>
  </si>
  <si>
    <t>1E.03.070.0140.o</t>
  </si>
  <si>
    <t>- 850x1400 mm</t>
  </si>
  <si>
    <t>1E.03.070.0140.p</t>
  </si>
  <si>
    <t>- 850x1600 mm</t>
  </si>
  <si>
    <t>1E.03.070.0140.q</t>
  </si>
  <si>
    <t>- 850x1800 mm</t>
  </si>
  <si>
    <t>1E.03.070.0140.r</t>
  </si>
  <si>
    <t>- 850x2000 mm</t>
  </si>
  <si>
    <t>1E.03.070.0145</t>
  </si>
  <si>
    <t>Quadro elettrico di distribuzione da parete- pavimento in lamiera, grado di protezione IP43,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</si>
  <si>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1E.03.070.0145.a</t>
  </si>
  <si>
    <t>1E.03.070.0145.b</t>
  </si>
  <si>
    <t>1E.03.070.0145.c</t>
  </si>
  <si>
    <t>1E.03.070.0145.d</t>
  </si>
  <si>
    <t>1E.03.070.0145.e</t>
  </si>
  <si>
    <t>1E.03.070.0145.f</t>
  </si>
  <si>
    <t>1E.03.070.0145.g</t>
  </si>
  <si>
    <t>1E.03.070.0145.h</t>
  </si>
  <si>
    <t>1E.03.070.0145.i</t>
  </si>
  <si>
    <t>1E.03.070.0145.l</t>
  </si>
  <si>
    <t>1E.03.070.0145.m</t>
  </si>
  <si>
    <t>1E.03.070.0145.n</t>
  </si>
  <si>
    <t>1E.03.070.0145.o</t>
  </si>
  <si>
    <t>1E.03.070.0145.p</t>
  </si>
  <si>
    <t>1E.03.070.0145.q</t>
  </si>
  <si>
    <t>1E.03.070.0145.r</t>
  </si>
  <si>
    <t>1E.03.070.0150</t>
  </si>
  <si>
    <t>Quadro elettrico di distribuzione da parete- pavimento in lamiera, grado di protezione IP55, con porta in vetro da 400A fino a 630A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</si>
  <si>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1E.03.070.0150.a</t>
  </si>
  <si>
    <t>1E.03.070.0150.b</t>
  </si>
  <si>
    <t>1E.03.070.0150.c</t>
  </si>
  <si>
    <t>1E.03.070.0150.d</t>
  </si>
  <si>
    <t>1E.03.070.0150.e</t>
  </si>
  <si>
    <t>1E.03.070.0150.f</t>
  </si>
  <si>
    <t>1E.03.070.0150.g</t>
  </si>
  <si>
    <t>1E.03.070.0150.h</t>
  </si>
  <si>
    <t>1E.03.070.0150.i</t>
  </si>
  <si>
    <t>1E.03.070.0150.l</t>
  </si>
  <si>
    <t>1E.03.070.0150.m</t>
  </si>
  <si>
    <t>1E.03.070.0150.n</t>
  </si>
  <si>
    <t>1E.03.070.0150.o</t>
  </si>
  <si>
    <t>1E.03.070.0150.p</t>
  </si>
  <si>
    <t>1E.03.070.0150.q</t>
  </si>
  <si>
    <t>1E.03.070.0150.r</t>
  </si>
  <si>
    <t>1E.03.070.0155</t>
  </si>
  <si>
    <t>Quadro elettrico di distribuzione da parete- pavimento in lamiera, grado di protezione IP30,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</si>
  <si>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1E.03.070.0155.a</t>
  </si>
  <si>
    <t>1E.03.070.0155.b</t>
  </si>
  <si>
    <t>1E.03.070.0155.c</t>
  </si>
  <si>
    <t>1E.03.070.0155.d</t>
  </si>
  <si>
    <t>1E.03.070.0155.e</t>
  </si>
  <si>
    <t>1E.03.070.0155.f</t>
  </si>
  <si>
    <t>1E.03.070.0155.g</t>
  </si>
  <si>
    <t>1E.03.070.0155.h</t>
  </si>
  <si>
    <t>1E.03.070.0155.i</t>
  </si>
  <si>
    <t>1E.03.070.0155.l</t>
  </si>
  <si>
    <t>1E.03.070.0155.m</t>
  </si>
  <si>
    <t>1E.03.070.0155.n</t>
  </si>
  <si>
    <t>1E.03.070.0155.o</t>
  </si>
  <si>
    <t>1E.03.070.0155.p</t>
  </si>
  <si>
    <t>1E.03.070.0155.q</t>
  </si>
  <si>
    <t>1E.03.070.0155.r</t>
  </si>
  <si>
    <t>1E.03.070.0160</t>
  </si>
  <si>
    <t>Quadro elettrico di distribuzione da parete- pavimento in lamiera, grado di protezione IP43,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</si>
  <si>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1E.03.070.0160.a</t>
  </si>
  <si>
    <t>1E.03.070.0160.b</t>
  </si>
  <si>
    <t>1E.03.070.0160.c</t>
  </si>
  <si>
    <t>1E.03.070.0160.d</t>
  </si>
  <si>
    <t>1E.03.070.0160.e</t>
  </si>
  <si>
    <t>1E.03.070.0160.f</t>
  </si>
  <si>
    <t>1E.03.070.0160.g</t>
  </si>
  <si>
    <t>1E.03.070.0160.h</t>
  </si>
  <si>
    <t>1E.03.070.0160.i</t>
  </si>
  <si>
    <t>1E.03.070.0160.l</t>
  </si>
  <si>
    <t>1E.03.070.0160.m</t>
  </si>
  <si>
    <t>1E.03.070.0160.n</t>
  </si>
  <si>
    <t>1E.03.070.0160.o</t>
  </si>
  <si>
    <t>1E.03.070.0160.p</t>
  </si>
  <si>
    <t>1E.03.070.0160.q</t>
  </si>
  <si>
    <t>1E.03.070.0160.r</t>
  </si>
  <si>
    <t>1E.03.070.0165</t>
  </si>
  <si>
    <t>Quadro elettrico di distribuzione da parete- pavimento in lamiera, grado di protezione IP55, con porta in vetro da 800A preassemblato,completo di intelaiatura interna per fissaggio delle apparecchiature elettriche modulari, pannelli di copertura delle apparecchiature,targhette identificatrici,targhette per la certificazione EN 61-439,accessori meccanici di fissaggio compresa morsettiera in opera del tipo:</t>
  </si>
  <si>
    <t>1E.03.070.0165.a</t>
  </si>
  <si>
    <t>1E.03.070.0165.b</t>
  </si>
  <si>
    <t>1E.03.070.0165.c</t>
  </si>
  <si>
    <t>1E.03.070.0165.d</t>
  </si>
  <si>
    <t>1E.03.070.0165.e</t>
  </si>
  <si>
    <t>1E.03.070.0165.f</t>
  </si>
  <si>
    <t>1E.03.070.0165.g</t>
  </si>
  <si>
    <t>1E.03.070.0165.h</t>
  </si>
  <si>
    <t>1E.03.070.0165.i</t>
  </si>
  <si>
    <t>1E.03.070.0165.l</t>
  </si>
  <si>
    <t>1E.03.070.0165.m</t>
  </si>
  <si>
    <t>1E.03.070.0165.n</t>
  </si>
  <si>
    <t>1E.03.070.0165.o</t>
  </si>
  <si>
    <t>1E.03.070.0165.p</t>
  </si>
  <si>
    <t>1E.03.070.0165.q</t>
  </si>
  <si>
    <t>1E.03.070.0165.r</t>
  </si>
  <si>
    <t>1E.03.070.0170</t>
  </si>
  <si>
    <t>Centralino elettrico da parete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</si>
  <si>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1E.03.070.0180</t>
  </si>
  <si>
    <t>Centralino elettrico da incasso in resina, grado di protezione IP40, doppio isolamento, completo di porta trasparente intelaiatura interna per il fissaggio delle apparecchiature elettriche modulari, predisposti per alloggiamento morsettiera, etichette identificatici targhetta autoadesiva per la certificazione CEI 23 - 51, accessori meccanici di fissaggio, fino a 12 moduli.</t>
  </si>
  <si>
    <t>1E.03.070.0190</t>
  </si>
  <si>
    <t>Centralino elettrico da arredo a parete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</si>
  <si>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1E.03.070.0190.a</t>
  </si>
  <si>
    <t>- da 24 moduli</t>
  </si>
  <si>
    <t>1E.03.070.0190.b</t>
  </si>
  <si>
    <t>- da 36 moduli</t>
  </si>
  <si>
    <t>1E.03.070.0190.c</t>
  </si>
  <si>
    <t>- da 48 moduli</t>
  </si>
  <si>
    <t>1E.03.070.0190.d</t>
  </si>
  <si>
    <t>- da 54 moduli</t>
  </si>
  <si>
    <t>1E.03.070.0190.e</t>
  </si>
  <si>
    <t>- da 72 moduli</t>
  </si>
  <si>
    <t>1E.03.070.0200</t>
  </si>
  <si>
    <t>Centralino elettrico da arredo ad incasso in resina, grado di protezione IP40,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</si>
  <si>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1E.03.070.0200.a</t>
  </si>
  <si>
    <t>1E.03.070.0200.b</t>
  </si>
  <si>
    <t>1E.03.070.0200.c</t>
  </si>
  <si>
    <t>1E.03.070.0200.d</t>
  </si>
  <si>
    <t>1E.03.070.0200.e</t>
  </si>
  <si>
    <t>1E.03.070.0210</t>
  </si>
  <si>
    <t>Centralino elettrico a parete in lamiera, grado di protezione IP40, completo di porta trasparente intelaiatura interna per il fissaggio delle apparecchiature elettriche modulari, predisposti per alloggiamento morsettiera, etichette identificatici targhetta autoadesiva, accessori meccanici di fissaggio, nelle tipologie:</t>
  </si>
  <si>
    <t>1E.03.070.0210.a</t>
  </si>
  <si>
    <t>1E.03.070.0210.b</t>
  </si>
  <si>
    <t>1E.03.070.0210.c</t>
  </si>
  <si>
    <t>1E.03.070.0210.d</t>
  </si>
  <si>
    <t>1E.03.070.0210.e</t>
  </si>
  <si>
    <t>1E.03.070.0210.f</t>
  </si>
  <si>
    <t>- da 96 moduli</t>
  </si>
  <si>
    <t>1E.03.070.0220</t>
  </si>
  <si>
    <t>Centralino elettrico da parete in resina, grado di protezione IP55,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</si>
  <si>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1E.03.070.0220.a</t>
  </si>
  <si>
    <t>1E.03.070.0220.b</t>
  </si>
  <si>
    <t>1E.03.070.0220.c</t>
  </si>
  <si>
    <t>1E.03.070.0220.d</t>
  </si>
  <si>
    <t>1E.03.070.0220.e</t>
  </si>
  <si>
    <t>1E.03.070.0230</t>
  </si>
  <si>
    <t>Centralino elettrico da parete in resina, grado di protezione IP65, doppio isolamento, completo di porta trasparente intelaiatura interna per il fissaggio delle apparecchiature elettriche modulari, predisposti per alloggiamento morsettiera, etichette identificatici targhetta autoadesiva, accessori meccanici di fissaggio, nelle tipologie:</t>
  </si>
  <si>
    <t>1E.03.070.0230.a</t>
  </si>
  <si>
    <t>1E.03.070.0230.b</t>
  </si>
  <si>
    <t>1E.03.070.0230.c</t>
  </si>
  <si>
    <t>1E.03.070.0230.d</t>
  </si>
  <si>
    <t>1E.03.070.0230.e</t>
  </si>
  <si>
    <t>1E.03.070.0350</t>
  </si>
  <si>
    <t>Armadio elettrico di distribuzione a pavimento, in lamiera d'acciaio verniciata, dimensioni orientative 2230x950x290 mm, completo di barre in rame da 800A in verticale sul fondo della struttura, porta in vetro, kit di montaggio delle apparecchiature, traverse di fissaggio, pannelli interni, pannelli varie di completamento - caratteristiche elettriche: tensione d'impiego fino a 690 V, tensione d'isolamento 1000 V , Icw max 35 kA, forma costruttiva 2, grado di protezione IP65.</t>
  </si>
  <si>
    <t>2.842,54</t>
  </si>
  <si>
    <t>1E.03.070.0360</t>
  </si>
  <si>
    <t>Quadro elettrico di distribuzione con 2 armadi affiancati a pavimento, in lamiera d'acciaio verniciata, dimensioni orientative 2230x1920x830 mm, completo di barre in rame orizzontali da 1600A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</si>
  <si>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9.714,60</t>
  </si>
  <si>
    <t>1E.03.070.0370</t>
  </si>
  <si>
    <t>Quadro elettrico di distribuzione con 2 armadi affiancati a pavimento, in lamiera d'acciaio verniciata, dimensioni orientative 2230x1920x830 mm, completo di barre in rame orizzontali da 3200A e verticali da 1250A, porte in vetro, kit di montaggio delle apparecchiature, traverse di fissaggio, pannelli, varie di completamento - caratteristiche elettriche: tensione d'impiego fino a 690 V, tensione d'isolamento 1000 V , Icw max 75 kA, forma costruttiva 4b, grado di protezione IP65.</t>
  </si>
  <si>
    <t>14.669,30</t>
  </si>
  <si>
    <t>1E.03.070.0380</t>
  </si>
  <si>
    <t>Quadro elettrico per manovra e protezione dei motori, tipo MCC a cassetti estraibili, composto da colonna modulare standard ampliabile lateralmente, ogni colonna è costituita principalmente da vano sbarre, vano cavi, vano cassetti; caratteristiche elettriche: tensione d'impiego fino a 690 V, corrente sbarre principali &lt;= 1600A, corrente sbarre derivate &lt;= 800A, corrente di cortocircuito di breve durata (1s) Icw 50 kA, corrente di picco 125 kA, grado di protezione IP30, grado di protezione a cassetto estratto IP20, forma costruttiva 3, dimensioni 2200x1000x600 mm.</t>
  </si>
  <si>
    <t>3.089,93</t>
  </si>
  <si>
    <t>1E.03.070.0390</t>
  </si>
  <si>
    <t>Cassetti di tipo estraibile per l'avviamento di motori elettrici asincroni trifase standard, ognuno comprendente interruttore automatico magnetico, teleruttore, relè termico, secondo quanto previsto dalle tabelle di coordinamento delle case costruttrici, tensione 400 V - 50 Hz, avviamento diretto normale tipo 2, corrente di cortocircuito 50 kA, completi di pulsanti, lampade, selettore, relè ausiliario, morsettiera ausiliari, collegamenti interpannellari, nelle potenze:</t>
  </si>
  <si>
    <t>1E.03.070.0390.a</t>
  </si>
  <si>
    <t>- 2.2÷4 kW</t>
  </si>
  <si>
    <t>1.636,54</t>
  </si>
  <si>
    <t>1E.03.070.0390.b</t>
  </si>
  <si>
    <t>- 9÷11 kW</t>
  </si>
  <si>
    <t>1.656,25</t>
  </si>
  <si>
    <t>1E.03.070.0390.c</t>
  </si>
  <si>
    <t>- 15 kW</t>
  </si>
  <si>
    <t>1.669,39</t>
  </si>
  <si>
    <t>1E.03.070.0390.d</t>
  </si>
  <si>
    <t>- 18.5÷22 kW</t>
  </si>
  <si>
    <t>1.853,39</t>
  </si>
  <si>
    <t>1E.03.070.0390.e</t>
  </si>
  <si>
    <t>- 30 kW</t>
  </si>
  <si>
    <t>1.892,81</t>
  </si>
  <si>
    <t>1E.03.070.0390.f</t>
  </si>
  <si>
    <t>- 37 kW</t>
  </si>
  <si>
    <t>1.932,24</t>
  </si>
  <si>
    <t>1E.03.070.0390.g</t>
  </si>
  <si>
    <t>- 55 kW</t>
  </si>
  <si>
    <t>2.037,38</t>
  </si>
  <si>
    <t>1E.03.070.0390.h</t>
  </si>
  <si>
    <t>- 75 kW</t>
  </si>
  <si>
    <t>2.497,36</t>
  </si>
  <si>
    <t>1E.03.070.0390.i</t>
  </si>
  <si>
    <t>- 90 kW</t>
  </si>
  <si>
    <t>2.602,50</t>
  </si>
  <si>
    <t>1E.03.070.0395</t>
  </si>
  <si>
    <t>Vano barre esterno per armadi da pavimento, conforme norme CEI EN 61439-1/2, completo di Kit di barre e morsettiera nelle seguenti altezze:</t>
  </si>
  <si>
    <t>1E.03.070.0395.a</t>
  </si>
  <si>
    <t>- 1400 mm</t>
  </si>
  <si>
    <t>1E.03.070.0395.b</t>
  </si>
  <si>
    <t>- 1600 mm</t>
  </si>
  <si>
    <t>1E.03.070.0395.c</t>
  </si>
  <si>
    <t>- 1800 mm</t>
  </si>
  <si>
    <t>1E.03.070.0395.d</t>
  </si>
  <si>
    <t>- 2000 mm</t>
  </si>
  <si>
    <t>1E.03.070.0395.e</t>
  </si>
  <si>
    <t>- kit morsettiera da installare nel vano armadio</t>
  </si>
  <si>
    <t>dm</t>
  </si>
  <si>
    <t>1E.03.080</t>
  </si>
  <si>
    <t>APPARECCHIATURE PER QUADRI ELETTRICI</t>
  </si>
  <si>
    <t>1E.03.080.0010</t>
  </si>
  <si>
    <t>Commutatori voltmetrici, adatti per montaggio su guida DIN, in contenitore plastico, nelle tipologie:</t>
  </si>
  <si>
    <t>1E.03.080.0010.a</t>
  </si>
  <si>
    <t>- In 16 A, 4 posizioni fase-neutro</t>
  </si>
  <si>
    <t>1E.03.080.0010.b</t>
  </si>
  <si>
    <t>- In 16 A, 4 posizioni fase-fase</t>
  </si>
  <si>
    <t>1E.03.080.0010.c</t>
  </si>
  <si>
    <t>- In 16 A, 7 posizioni</t>
  </si>
  <si>
    <t>1E.03.080.0020</t>
  </si>
  <si>
    <t>Commutatori amperometrici adatti per montaggio su guida DIN, in contenitore plastico, 4 posizioni, In 16 A.</t>
  </si>
  <si>
    <t>1E.03.080.0030</t>
  </si>
  <si>
    <t>Commutatori di linea adatti per montaggio su guida DIN, in contenitore plastico, nelle tipologie:</t>
  </si>
  <si>
    <t>1E.03.080.0030.a</t>
  </si>
  <si>
    <t>- 2 o 3 posizioni</t>
  </si>
  <si>
    <t>1E.03.080.0030.b</t>
  </si>
  <si>
    <t>- 3 posizioni con ritorno a zero</t>
  </si>
  <si>
    <t>1E.03.080.0040</t>
  </si>
  <si>
    <t>Contattori, adatti al montaggio su guida DIN, in contenitore plastico, nelle tipologie:</t>
  </si>
  <si>
    <t>1E.03.080.0040.a</t>
  </si>
  <si>
    <t>- Un 230 V, In 20 A, 1 contatto NA</t>
  </si>
  <si>
    <t>1E.03.080.0040.b</t>
  </si>
  <si>
    <t>- Un 24 V, In 20 A, 2 contatti NA</t>
  </si>
  <si>
    <t>1E.03.080.0040.c</t>
  </si>
  <si>
    <t>- Un 230 V, In 20 A, 2 contatti NA+NC</t>
  </si>
  <si>
    <t>1E.03.080.0040.d</t>
  </si>
  <si>
    <t>- Un 230 V, In 20 A, 2 contatti NA</t>
  </si>
  <si>
    <t>1E.03.080.0040.e</t>
  </si>
  <si>
    <t>- Un 230 V, In 20 A, 2 contatti NC</t>
  </si>
  <si>
    <t>1E.03.080.0040.f</t>
  </si>
  <si>
    <t>- Un 230 V, In 20 A, 3 contatti NA</t>
  </si>
  <si>
    <t>1E.03.080.0040.g</t>
  </si>
  <si>
    <t>- Un 24 o 230 V, In 24 A, 4 contatti NA</t>
  </si>
  <si>
    <t>1E.03.080.0040.h</t>
  </si>
  <si>
    <t>- Un 230 V, In 24 A, 4 contatti NC</t>
  </si>
  <si>
    <t>1E.03.080.0040.i</t>
  </si>
  <si>
    <t>- Un 230 V, In 40 A, 2 contatti NA</t>
  </si>
  <si>
    <t>1E.03.080.0040.j</t>
  </si>
  <si>
    <t>- Un 230 V, In 40 A, 3 contatti NA</t>
  </si>
  <si>
    <t>1E.03.080.0040.k</t>
  </si>
  <si>
    <t>- Un 230 V, In 40 A, 4 contatti NA</t>
  </si>
  <si>
    <t>1E.03.080.0040.l</t>
  </si>
  <si>
    <t>- Un 230 V, In 63 A, 2 contatti NA</t>
  </si>
  <si>
    <t>1E.03.080.0040.m</t>
  </si>
  <si>
    <t>- Un 230 V, In 63 A, 3 contatti NA</t>
  </si>
  <si>
    <t>1E.03.080.0040.n</t>
  </si>
  <si>
    <t>- Un 230 V, In 63 A, 4 contatti NA</t>
  </si>
  <si>
    <t>1E.03.080.0050</t>
  </si>
  <si>
    <t>Contatti ausiliari per contattori, per segnalazione a distanza dello stato del contattore20-63A, nelle tipologie:</t>
  </si>
  <si>
    <t>1E.03.080.0050.a</t>
  </si>
  <si>
    <t>- In 6 A, 2 contatti NA</t>
  </si>
  <si>
    <t>1E.03.080.0050.b</t>
  </si>
  <si>
    <t>- In 6 A, 2 contatti NA+NC</t>
  </si>
  <si>
    <t>1E.03.080.0060</t>
  </si>
  <si>
    <t>Relè monostabile, adatti al montaggio su guida DIN, in contenitore plastico, In 16A, nelle tipologie:</t>
  </si>
  <si>
    <t>1E.03.080.0060.a</t>
  </si>
  <si>
    <t>- Un 12V, 1 contatto NA</t>
  </si>
  <si>
    <t>1E.03.080.0060.b</t>
  </si>
  <si>
    <t>- Un 24V, 1 contatto NA</t>
  </si>
  <si>
    <t>1E.03.080.0060.c</t>
  </si>
  <si>
    <t>- Un 230V, 1 contatto NA</t>
  </si>
  <si>
    <t>1E.03.080.0060.d</t>
  </si>
  <si>
    <t>- Un 12V, 2 contatti NA+NC</t>
  </si>
  <si>
    <t>1E.03.080.0060.e</t>
  </si>
  <si>
    <t>- Un 24V, 2 contatti NA+NC</t>
  </si>
  <si>
    <t>1E.03.080.0060.f</t>
  </si>
  <si>
    <t>- Un 230V, 2 contatti NA+NC</t>
  </si>
  <si>
    <t>1E.03.080.0060.g</t>
  </si>
  <si>
    <t>- Un 12V, 2 contatti in scambio</t>
  </si>
  <si>
    <t>1E.03.080.0060.h</t>
  </si>
  <si>
    <t>- Un 24V, 2 contatti in scambio</t>
  </si>
  <si>
    <t>1E.03.080.0060.i</t>
  </si>
  <si>
    <t>- Un 230V, 2 contatti in scambio</t>
  </si>
  <si>
    <t>1E.03.080.0060.j</t>
  </si>
  <si>
    <t>- Un 12V, 4 contatti NA</t>
  </si>
  <si>
    <t>1E.03.080.0060.k</t>
  </si>
  <si>
    <t>- Un 24V, 4 contatti NA</t>
  </si>
  <si>
    <t>1E.03.080.0060.l</t>
  </si>
  <si>
    <t>- Un 230V, 4 contatti NA</t>
  </si>
  <si>
    <t>1E.03.080.0070</t>
  </si>
  <si>
    <t>Relè passo-passo, adatti al montaggio su guida DIN, in contenitore plastico, In 16A, nelle tipologie:</t>
  </si>
  <si>
    <t>1E.03.080.0070.a</t>
  </si>
  <si>
    <t>1E.03.080.0070.b</t>
  </si>
  <si>
    <t>1E.03.080.0070.c</t>
  </si>
  <si>
    <t>1E.03.080.0070.d</t>
  </si>
  <si>
    <t>- Un 12V, 1 contatto in scambio</t>
  </si>
  <si>
    <t>1E.03.080.0070.e</t>
  </si>
  <si>
    <t>- Un 24V, 1 contatto in scambio</t>
  </si>
  <si>
    <t>1E.03.080.0070.f</t>
  </si>
  <si>
    <t>- Un 230V, 1 contatto in scambio</t>
  </si>
  <si>
    <t>1E.03.080.0070.g</t>
  </si>
  <si>
    <t>1E.03.080.0070.h</t>
  </si>
  <si>
    <t>1E.03.080.0070.i</t>
  </si>
  <si>
    <t>1E.03.080.0070.j</t>
  </si>
  <si>
    <t>- Un 12V, 2 contatti NA</t>
  </si>
  <si>
    <t>1E.03.080.0070.k</t>
  </si>
  <si>
    <t>- Un 24V, 2 contatti NA</t>
  </si>
  <si>
    <t>1E.03.080.0070.l</t>
  </si>
  <si>
    <t>- Un 230V, 2 contatti NA</t>
  </si>
  <si>
    <t>1E.03.080.0070.m</t>
  </si>
  <si>
    <t>1E.03.080.0070.n</t>
  </si>
  <si>
    <t>1E.03.080.0070.o</t>
  </si>
  <si>
    <t>1E.03.080.0080</t>
  </si>
  <si>
    <t>Temporizzatore multifunzione, adatto al montaggio su guida DIN, in contenitore plastico, portata dei contatti 16A, campo di regolazione 0.05"-10gg.</t>
  </si>
  <si>
    <t>1E.03.080.0090</t>
  </si>
  <si>
    <t>Temporizzatore luci, adatto al montaggio su guida DIN, in contenitore plastico, portata dei contatti 16A, campo di regolazione 30"-15'.</t>
  </si>
  <si>
    <t>1E.03.080.0100</t>
  </si>
  <si>
    <t>Interruttore orario elettromeccanico a 1 canale, adatto al montaggio su guida DIN, in contenitore plastico, tensione nominale 130V c.c. 230V c.a., nelle tipologie:</t>
  </si>
  <si>
    <t>1E.03.080.0100.a</t>
  </si>
  <si>
    <t>- giornaliero</t>
  </si>
  <si>
    <t>1E.03.080.0100.b</t>
  </si>
  <si>
    <t>- settimanale</t>
  </si>
  <si>
    <t>1E.03.080.0110</t>
  </si>
  <si>
    <t>Programmatore digitale settimanale, adatto al montaggio su guida DIN, in contenitore plastico, tensione nominale 220-240V c.a., nelle tipologie:</t>
  </si>
  <si>
    <t>1E.03.080.0110.a</t>
  </si>
  <si>
    <t>- 42 memorie - 2 canali</t>
  </si>
  <si>
    <t>1E.03.080.0110.b</t>
  </si>
  <si>
    <t>- 42 memorie - 1 canale</t>
  </si>
  <si>
    <t>1E.03.080.0110.c</t>
  </si>
  <si>
    <t>- 20 memorie - 1 canale</t>
  </si>
  <si>
    <t>1E.03.080.0120</t>
  </si>
  <si>
    <t>Interruttore crepuscolare (con sonda esterna), adatto al montaggio su guida DIN, in contenitore plastico, nelle tipologie:</t>
  </si>
  <si>
    <t>1E.03.080.0120.a</t>
  </si>
  <si>
    <t>- 2 contatti, 16 memorie</t>
  </si>
  <si>
    <t>1E.03.080.0120.b</t>
  </si>
  <si>
    <t>- 1 contatto</t>
  </si>
  <si>
    <t>1E.03.080.0130</t>
  </si>
  <si>
    <t>Voltmetro analogico ad inserzione diretta, adatto al montaggio su guida DIN, precisione 1.5%, in contenitore plastico, nelle tipologie:</t>
  </si>
  <si>
    <t>1E.03.080.0130.a</t>
  </si>
  <si>
    <t>- scala 0÷300</t>
  </si>
  <si>
    <t>1E.03.080.0130.b</t>
  </si>
  <si>
    <t>- scala 0÷500</t>
  </si>
  <si>
    <t>1E.03.080.0140</t>
  </si>
  <si>
    <t>Voltmetro digitale ad inserzione diretta, adatto al montaggio su guida DIN, in contenitore plastico, scala 0-600, precisione 0.5%.</t>
  </si>
  <si>
    <t>1E.03.080.0141</t>
  </si>
  <si>
    <t>Voltmetro analogico modulare, tensione nominale:</t>
  </si>
  <si>
    <t>1E.03.080.0141.a</t>
  </si>
  <si>
    <t>- 300 Vca</t>
  </si>
  <si>
    <t>1E.03.080.0141.b</t>
  </si>
  <si>
    <t>- 500 Vca</t>
  </si>
  <si>
    <t>1E.03.080.0142</t>
  </si>
  <si>
    <t>Amperometro analogico modulare, correnti nominali:</t>
  </si>
  <si>
    <t>1E.03.080.0142.a</t>
  </si>
  <si>
    <t>- 5 ÷ 40 A</t>
  </si>
  <si>
    <t>1E.03.080.0142.b</t>
  </si>
  <si>
    <t>- 50 ÷ 60 A</t>
  </si>
  <si>
    <t>1E.03.080.0142.c</t>
  </si>
  <si>
    <t>- 1000 A</t>
  </si>
  <si>
    <t>1E.03.080.0150</t>
  </si>
  <si>
    <t>Amperometro analogico, adatto al montaggio su guida DIN, precisione 1.5%, in contenitore plastico, nelle tipologie:</t>
  </si>
  <si>
    <t>1E.03.080.0150.a</t>
  </si>
  <si>
    <t>- portata 10A, inserzione diretta</t>
  </si>
  <si>
    <t>1E.03.080.0150.b</t>
  </si>
  <si>
    <t>- portata 20A, inserzione diretta</t>
  </si>
  <si>
    <t>1E.03.080.0150.c</t>
  </si>
  <si>
    <t>- portata 30A, inserzione diretta</t>
  </si>
  <si>
    <t>1E.03.080.0150.d</t>
  </si>
  <si>
    <t>- portata 5A, inserzione tramite TA/5A</t>
  </si>
  <si>
    <t>1E.03.080.0160</t>
  </si>
  <si>
    <t>Amperometro digitale ad inserzione tramite trasformatore di corrente, adatto al montaggio su guida DIN, portata 15-1000A, in contenitore plastico, precisione 0.5%.</t>
  </si>
  <si>
    <t>1E.03.080.0170</t>
  </si>
  <si>
    <t>Contatore di energia monofase, adatto al montaggio su guida DIN, corrente nominale 26A, in contenitore plastico, precisione 1.5%, n. digit 5 unità + 2 decimali, per impianti con potenza max 6KW.</t>
  </si>
  <si>
    <t>1E.03.080.0180</t>
  </si>
  <si>
    <t>Contatore di energia trifase, adatto al montaggio su guida DIN, corrente nominale 30A, in contenitore plastico, precisione 1.5%, n. digit 6 unità + 1 decimale.</t>
  </si>
  <si>
    <t>1E.03.080.0190</t>
  </si>
  <si>
    <t>Contatore di energia trifase ad inserzione tramite TA/5A, adatto al montaggio su guida DIN, corrente nominale 5A, in contenitore plastico, precisione 1.5%, n. digit 6 unità + 1 decimale.</t>
  </si>
  <si>
    <t>1E.03.080.0195</t>
  </si>
  <si>
    <t>Contatore modulare, tensione nominale 230 V:</t>
  </si>
  <si>
    <t>1E.03.080.0195.a</t>
  </si>
  <si>
    <t>- per sistemi monofase</t>
  </si>
  <si>
    <t>1E.03.080.0195.b</t>
  </si>
  <si>
    <t>- per sistemi trifase</t>
  </si>
  <si>
    <t>1E.03.080.0200</t>
  </si>
  <si>
    <t>Contaore adatto al montaggio su guida DIN, in contenitore plastico, precisione 1/100 h, n. digit 5 unità + 2 decimali, per contabilizzazione delle ore di funzionamento di apparecchiature elettriche.</t>
  </si>
  <si>
    <t>1E.03.080.0210</t>
  </si>
  <si>
    <t>Analizzatore di rete adatto al montaggio su guida DIN, in contenitore plastico, precisione 1%, n. digit 6 unità (misure di energia 3 (misure istantanee), per lettura di tutti i parametri di una rete monofase o trifase, consumo 5VA.</t>
  </si>
  <si>
    <t>1E.03.080.0220</t>
  </si>
  <si>
    <t>Trasformatore amperometrico di corrente con secondario 5A, circuito primario avvolto, potenza 3VA, corrente primaria 15-25A, classe 1.</t>
  </si>
  <si>
    <t>1E.03.080.0230</t>
  </si>
  <si>
    <t>Trasformatore amperometrico di corrente con secondario 5A, circuito primario formato da barra 30x10max, cavo diam. 23max, nelle tipologie:</t>
  </si>
  <si>
    <t>1E.03.080.0230.a</t>
  </si>
  <si>
    <t>- 2-3VA, corrente primaria 40-60A, classe 3</t>
  </si>
  <si>
    <t>1E.03.080.0230.b</t>
  </si>
  <si>
    <t>- 3VA, corrente primaria 100A, classe 1</t>
  </si>
  <si>
    <t>1E.03.080.0230.c</t>
  </si>
  <si>
    <t>- 3-5VA, corrente primaria 150-250A, classe 0.5</t>
  </si>
  <si>
    <t>1E.03.080.0230.d</t>
  </si>
  <si>
    <t>- 6VA, corrente primaria 400A, classe 0.5</t>
  </si>
  <si>
    <t>1E.03.080.0230.e</t>
  </si>
  <si>
    <t>- 10VA, corrente primaria 600A, classe 0.5</t>
  </si>
  <si>
    <t>1E.03.080.0230.f</t>
  </si>
  <si>
    <t>- 20VA, corrente primaria 1000-1200A, classe 0.5</t>
  </si>
  <si>
    <t>1E.03.080.0230.g</t>
  </si>
  <si>
    <t>- 30VA, corrente primaria 1500A, classe 0.5</t>
  </si>
  <si>
    <t>1E.03.080.0240</t>
  </si>
  <si>
    <t>Lampade di segnalazione adatte al montaggio su guida DIN, in contenitore plastico, tensione nominale 24V, assorbimento 20 mA, in vari colori.</t>
  </si>
  <si>
    <t>1E.03.080.0250</t>
  </si>
  <si>
    <t>Lampade di segnalazione adatte al montaggio su guida DIN, in contenitore plastico, tensione nominale 230V, assorbimento 2.5 mA, in vari colori.</t>
  </si>
  <si>
    <t>1E.03.080.0260</t>
  </si>
  <si>
    <t>Pulsanti luminosi con contatto in scambio, adatti al montaggio su guida DIN, in contenitore plastico, tensione nominale 24V, corrente nominale 16A, in vari colori.</t>
  </si>
  <si>
    <t>1E.03.080.0270</t>
  </si>
  <si>
    <t>Pulsanti luminosi con contatto in scambio, adatti al montaggio su guida DIN, in contenitore plastico, tensione nominale 230V, corrente nominale 16A, in vari colori.</t>
  </si>
  <si>
    <t>1E.03.080.0280</t>
  </si>
  <si>
    <t>Suoneria per segnalazione acustica di eventi nel civile e terziario, adatta al montaggio su guida DIN, in contenitore plastico, nelle tipologie:</t>
  </si>
  <si>
    <t>1E.03.080.0280.a</t>
  </si>
  <si>
    <t>- Un=12V, 5VA</t>
  </si>
  <si>
    <t>1E.03.080.0280.b</t>
  </si>
  <si>
    <t>- Un=230V, 10VA</t>
  </si>
  <si>
    <t>1E.03.080.0280.c</t>
  </si>
  <si>
    <t>- Un=230V, 6VA</t>
  </si>
  <si>
    <t>1E.03.080.0290</t>
  </si>
  <si>
    <t>Ronzatore per segnalazione acustica di eventi nel civile e terziario, adatta al montaggio su guida DIN, in contenitore plastico, nelle tipologie:</t>
  </si>
  <si>
    <t>1E.03.080.0290.a</t>
  </si>
  <si>
    <t>1E.03.080.0290.b</t>
  </si>
  <si>
    <t>1E.03.080.0290.c</t>
  </si>
  <si>
    <t>1E.03.080.0300</t>
  </si>
  <si>
    <t>Combinato trasformatore-suoneria-ronzatore, adatto al montaggio su guida DIN, in contenitore plastico, tensione nominale 230V, consumo 3.8VA.</t>
  </si>
  <si>
    <t>1E.03.080.0310</t>
  </si>
  <si>
    <t>Trasformatore per suonerie, adatto al montaggio su guida DIN, in contenitore plastico, tensione primario 230 V,nelle tipologie:</t>
  </si>
  <si>
    <t>1E.03.080.0310.a</t>
  </si>
  <si>
    <t>- 5VA, tensione secondario 4+8=12V o 12+12=24V</t>
  </si>
  <si>
    <t>1E.03.080.0310.b</t>
  </si>
  <si>
    <t>- 10-15VA, tensione secondario 4+8=12V o 12+12=24V</t>
  </si>
  <si>
    <t>1E.03.080.0310.c</t>
  </si>
  <si>
    <t>- 10VA, tensione secondario 12+12=24V</t>
  </si>
  <si>
    <t>1E.03.080.0310.d</t>
  </si>
  <si>
    <t>- 30-40VA, tensione secondario 4+8=12V o 12+12=24V</t>
  </si>
  <si>
    <t>1E.03.080.0320</t>
  </si>
  <si>
    <t>Trasformatore di sicurezza, adatto al montaggio su guida DIN, in contenitore plastico, tensione primario 230 V,nelle tipologie:</t>
  </si>
  <si>
    <t>1E.03.080.0320.a</t>
  </si>
  <si>
    <t>- 15VA, tensione secondario 12+12=24V</t>
  </si>
  <si>
    <t>1E.03.080.0320.b</t>
  </si>
  <si>
    <t>- 25VA, tensione secondario 12+12=24V</t>
  </si>
  <si>
    <t>1E.03.080.0320.c</t>
  </si>
  <si>
    <t>- 40VA, tensione secondario 12+12=24V</t>
  </si>
  <si>
    <t>1E.03.080.0320.d</t>
  </si>
  <si>
    <t>- 63VA, tensione secondario 12+12=24V</t>
  </si>
  <si>
    <t>1E.05 - APPARECCHIATURE ACCESSORIE - PRESE - SPINE</t>
  </si>
  <si>
    <t>1E.05</t>
  </si>
  <si>
    <t>APPARECCHIATURE ACCESSORIE - PRESE - SPINE</t>
  </si>
  <si>
    <t>1E.05.010</t>
  </si>
  <si>
    <t>PRESE A NORME IEC</t>
  </si>
  <si>
    <t>1E.05.010.0010</t>
  </si>
  <si>
    <t>Presa a norme IEC 309 fissa da parete in materiale plastico a 10°, grado di protezione IP67, nelle seguenti tipologie:</t>
  </si>
  <si>
    <t>1E.05.010.0010.a</t>
  </si>
  <si>
    <t>- 16A - 2P+T - 230 V</t>
  </si>
  <si>
    <t>1E.05.010.0010.b</t>
  </si>
  <si>
    <t>- 16A - 3P+T - 400 V</t>
  </si>
  <si>
    <t>1E.05.010.0010.c</t>
  </si>
  <si>
    <t>- 16A - 3P+N+T - 400 V</t>
  </si>
  <si>
    <t>1E.05.010.0010.d</t>
  </si>
  <si>
    <t>- 32A - 2P+T - 230 V</t>
  </si>
  <si>
    <t>1E.05.010.0010.e</t>
  </si>
  <si>
    <t>- 32A - 3P+T - 400 V</t>
  </si>
  <si>
    <t>1E.05.010.0010.f</t>
  </si>
  <si>
    <t>- 32A - 3P+N+T - 400 V</t>
  </si>
  <si>
    <t>1E.05.010.0010.g</t>
  </si>
  <si>
    <t>- 63A - 2P+T - 230 V</t>
  </si>
  <si>
    <t>1E.05.010.0010.h</t>
  </si>
  <si>
    <t>- 63A - 3P+T - 400 V</t>
  </si>
  <si>
    <t>1E.05.010.0010.i</t>
  </si>
  <si>
    <t>- 63A - 3P+N+T - 400 V</t>
  </si>
  <si>
    <t>1E.05.010.0020</t>
  </si>
  <si>
    <t>Presa a norme IEC 309 fissa da parete in materiale plastico a 90°, grado di protezione IP44, nelle seguenti tipologie:</t>
  </si>
  <si>
    <t>1E.05.010.0020.a</t>
  </si>
  <si>
    <t>1E.05.010.0020.b</t>
  </si>
  <si>
    <t>1E.05.010.0020.c</t>
  </si>
  <si>
    <t>1E.05.010.0020.d</t>
  </si>
  <si>
    <t>1E.05.010.0020.e</t>
  </si>
  <si>
    <t>1E.05.010.0020.f</t>
  </si>
  <si>
    <t>1E.05.010.0030</t>
  </si>
  <si>
    <t>Presa a norme IEC 309 fissa da parete, a bassissima tensione, in materiale plastico a 90°, grado di protezione IP44, nelle seguenti tipologie:</t>
  </si>
  <si>
    <t>1E.05.010.0030.a</t>
  </si>
  <si>
    <t>- 16 o 32 A - 2P - 24 o 42 V</t>
  </si>
  <si>
    <t>1E.05.010.0030.b</t>
  </si>
  <si>
    <t>- 16 o 32 A - 3P - 24 o 42 V</t>
  </si>
  <si>
    <t>1E.05.010.0040</t>
  </si>
  <si>
    <t>Presa a norme IEC 309 fissa da parete in materiale plastico a 90°, grado di protezione IP67, nelle seguenti tipologie:</t>
  </si>
  <si>
    <t>1E.05.010.0040.a</t>
  </si>
  <si>
    <t>1E.05.010.0040.b</t>
  </si>
  <si>
    <t>1E.05.010.0040.c</t>
  </si>
  <si>
    <t>1E.05.010.0040.d</t>
  </si>
  <si>
    <t>1E.05.010.0040.e</t>
  </si>
  <si>
    <t>1E.05.010.0040.f</t>
  </si>
  <si>
    <t>1E.05.010.0050</t>
  </si>
  <si>
    <t>1E.05.010.0050.a</t>
  </si>
  <si>
    <t>1E.05.010.0050.b</t>
  </si>
  <si>
    <t>1E.05.010.0050.c</t>
  </si>
  <si>
    <t>1E.05.010.0050.d</t>
  </si>
  <si>
    <t>- 125A - 3P+T - 400 V</t>
  </si>
  <si>
    <t>1E.05.010.0050.e</t>
  </si>
  <si>
    <t>- 125A - 3P+N+T - 400 V</t>
  </si>
  <si>
    <t>1E.05.010.0060</t>
  </si>
  <si>
    <t>Moltiplicatore stagno a 2 uscite con spina 16A a norme IEC 309 da 16A, 50/60 Hz, grado di protezione IP67, nelle seguenti tipologie:</t>
  </si>
  <si>
    <t>1E.05.010.0060.a</t>
  </si>
  <si>
    <t>- 2P+T - 230 V</t>
  </si>
  <si>
    <t>1E.05.010.0060.b</t>
  </si>
  <si>
    <t>- 3P+T - 400 V</t>
  </si>
  <si>
    <t>1E.05.010.0060.c</t>
  </si>
  <si>
    <t>- 3P+N+T - 400 V</t>
  </si>
  <si>
    <t>1E.05.010.0070</t>
  </si>
  <si>
    <t>Moltiplicatore stagno a 3 uscite con spina a norme IEC 309, 50/60 Hz, grado di protezione IP67, nelle seguenti tipologie:</t>
  </si>
  <si>
    <t>1E.05.010.0070.a</t>
  </si>
  <si>
    <t>- spina da 16A - 2P+T - 230 V</t>
  </si>
  <si>
    <t>1E.05.010.0070.b</t>
  </si>
  <si>
    <t>- spina da 16A - 3P+T - 400 V</t>
  </si>
  <si>
    <t>1E.05.010.0070.c</t>
  </si>
  <si>
    <t>- spina da 16A - 3P+N+T - 400 V</t>
  </si>
  <si>
    <t>1E.05.010.0070.d</t>
  </si>
  <si>
    <t>- spina da 32A - 3P+T - 400 V</t>
  </si>
  <si>
    <t>1E.05.010.0080</t>
  </si>
  <si>
    <t>Moltiplicatore stagno a 3 uscite con 2 metri di cavo flessibile e spina 16A a norme IEC 309, 50/60 Hz, grado di protezione IP67, nelle seguenti tipologie:</t>
  </si>
  <si>
    <t>1E.05.010.0080.a</t>
  </si>
  <si>
    <t>1E.05.010.0080.b</t>
  </si>
  <si>
    <t>1E.05.010.0080.c</t>
  </si>
  <si>
    <t>1E.05.010.0090</t>
  </si>
  <si>
    <t>Moltiplicatore adattatore di configurazione stagno con spina 16A a norme IEC 309 400V 3P+N+T, 50/60 Hz, grado di protezione IP67, nelle seguenti tipologie di prese in uscita:</t>
  </si>
  <si>
    <t>1E.05.010.0090.a</t>
  </si>
  <si>
    <t>- 16A-230V-2P+T, 16A-230V-2P+T, 16A-400V-3P+N+T,</t>
  </si>
  <si>
    <t>1E.05.010.0090.b</t>
  </si>
  <si>
    <t>- 16A-230V-2P+T, 16A-400V-3P+T, 16A-400V-3P+N+T,</t>
  </si>
  <si>
    <t>1E.05.010.0100</t>
  </si>
  <si>
    <t>Moltiplicatore adattatore di configurazione stagno con spina 32A a norme IEC 309 400V 3P+N+T, 50/60 Hz, grado di protezione IP67, con prese 32A-230V-2P+T, 32A-400V-3P+T, 32A-400V-3P+N+T.</t>
  </si>
  <si>
    <t>1E.05.010.0110</t>
  </si>
  <si>
    <t>Moltiplicatore adattatore di corrente stagno con spina 32A a norme IEC 309 230V 2P+T, 50/60 Hz, grado di protezione IP67, con n.3 prese IEC 309 16A 230V 2P+T.</t>
  </si>
  <si>
    <t>1E.05.010.0120</t>
  </si>
  <si>
    <t>Moltiplicatore adattatore di corrente stagno con spina 32A a norme IEC 309 400V 3P+N+T, 50/60 Hz, grado di protezione IP67, nelle seguenti tipologie di prese in uscita:</t>
  </si>
  <si>
    <t>1E.05.010.0120.a</t>
  </si>
  <si>
    <t>- 16A-230V-2P+T, 16A-400V-3P+T, 16A-400V-3P+N+T</t>
  </si>
  <si>
    <t>1E.05.010.0120.b</t>
  </si>
  <si>
    <t>- 16A-230V-2P+T, 16A-230V-2P+T, 32A-400V-3P+N+T</t>
  </si>
  <si>
    <t>1E.05.010.0130</t>
  </si>
  <si>
    <t>Moltiplicatore adattatore di corrente stagno con spina 63A a norme IEC 309 400V 3P+N+T, 50/60 Hz, grado di protezione IP67, con in uscita n.2 prese IEC 309 32A 230V 2P+T e n.1 presa IEC 309 63A 400V 3P+N+T.</t>
  </si>
  <si>
    <t>1E.05.010.0140</t>
  </si>
  <si>
    <t>Adattatore di sistema mobile cablato, realizzato da spina IEC 309 IP44/prese per uso domestico 230V, in contenitore plastico, nelle seguenti tipologie:</t>
  </si>
  <si>
    <t>1E.05.010.0140.a</t>
  </si>
  <si>
    <t>- spina IEC309 2P+T 16A 230V / n.2 prese bivalenti 2P+T 16A 230V</t>
  </si>
  <si>
    <t>1E.05.010.0140.b</t>
  </si>
  <si>
    <t>- spina IEC309 2P+T 16A 230V / n.1 presa bivalente 2P+T 16A 230V</t>
  </si>
  <si>
    <t>1E.05.010.0140.c</t>
  </si>
  <si>
    <t>- spina IEC309 2P+T 16A 230V / n.1 presa bivalenti 2P+T 10/16A 230V</t>
  </si>
  <si>
    <t>1E.05.010.0140.d</t>
  </si>
  <si>
    <t>- spina IEC309 3P+N+T 16A 400V / n.2 prese bivalenti 2P+T 16A 230V</t>
  </si>
  <si>
    <t>1E.05.010.0140.e</t>
  </si>
  <si>
    <t>- spina IEC309 3P+N+T 16A 400V / n.1 presa bivalente 2P+T 16A 230V</t>
  </si>
  <si>
    <t>1E.05.010.0150</t>
  </si>
  <si>
    <t>Adattatore di sistema mobile cablato, realizzato da spina per uso domestico 2P+T 16A 230V / spina IEC 309 2P+T 16A IP44, in contenitore plastico.</t>
  </si>
  <si>
    <t>1E.05.010.0160</t>
  </si>
  <si>
    <t>Derivatore adattatore di sistema mobile cablato, realizzato da spina IEC 309 16A 230V 2P+T IP44/prese per uso domestico 230V/presa IEC309 16A 230V 2P+T.</t>
  </si>
  <si>
    <t>1E.05.010.0170</t>
  </si>
  <si>
    <t>Derivatore adattatore di sistema mobile cablato, realizzato da spina IEC 309 16A 230V 2P+T IP44/prese per uso domestico 230V/presa IEC309 16A 400V 3P+N+T.</t>
  </si>
  <si>
    <t>1E.05.010.0180</t>
  </si>
  <si>
    <t>Derivatore adattatore di sistema mobile cablato, realizzato da spina IEC 309 16A 230V 2P+T IP44/n.3 prese per uso domestico 230V/presa IEC309 16A 230V 2P+T.</t>
  </si>
  <si>
    <t>1E.05.010.0190</t>
  </si>
  <si>
    <t>Derivatore adattatore di sistema mobile cablato, realizzato da spina IEC 309 16A 230V 2P+T IP44/n.3 prese per uso domestico 230V/presa IEC309 16A 400V 3P+N+T.</t>
  </si>
  <si>
    <t>1E.05.010.0200</t>
  </si>
  <si>
    <t>Presa compatta fissa con interruttore di blocco, a norme IEC 309, in materiale plastico senza fondo, grado di protezione IP44, nelle tipologie:</t>
  </si>
  <si>
    <t>1E.05.010.0200.a</t>
  </si>
  <si>
    <t>- 16A - 230V - 2P+T</t>
  </si>
  <si>
    <t>1E.05.010.0200.b</t>
  </si>
  <si>
    <t>- 16A - 400V - 3P+T</t>
  </si>
  <si>
    <t>1E.05.010.0200.c</t>
  </si>
  <si>
    <t>- 16A - 400V - 3P+N+T</t>
  </si>
  <si>
    <t>1E.05.010.0200.d</t>
  </si>
  <si>
    <t>- 32A - 230V - 2P+T</t>
  </si>
  <si>
    <t>1E.05.010.0200.e</t>
  </si>
  <si>
    <t>- 32A - 400V - 3P+T</t>
  </si>
  <si>
    <t>1E.05.010.0200.f</t>
  </si>
  <si>
    <t>- 32A - 400V - 3P+N+T</t>
  </si>
  <si>
    <t>1E.05.010.0210</t>
  </si>
  <si>
    <t>Presa compatta fissa con interruttore di blocco, a norme IEC 309, in materiale plastico con fondo, grado di protezione IP44, nelle tipologie:</t>
  </si>
  <si>
    <t>1E.05.010.0210.a</t>
  </si>
  <si>
    <t>1E.05.010.0210.b</t>
  </si>
  <si>
    <t>1E.05.010.0210.c</t>
  </si>
  <si>
    <t>1E.05.010.0210.d</t>
  </si>
  <si>
    <t>1E.05.010.0210.e</t>
  </si>
  <si>
    <t>1E.05.010.0210.f</t>
  </si>
  <si>
    <t>1E.05.010.0220</t>
  </si>
  <si>
    <t>Presa compatta fissa con interruttore di blocco, a norme IEC 309, in materiale plastico senza fondo, grado di protezione IP55, nelle tipologie:</t>
  </si>
  <si>
    <t>1E.05.010.0220.a</t>
  </si>
  <si>
    <t>1E.05.010.0220.b</t>
  </si>
  <si>
    <t>1E.05.010.0220.c</t>
  </si>
  <si>
    <t>1E.05.010.0220.d</t>
  </si>
  <si>
    <t>1E.05.010.0220.e</t>
  </si>
  <si>
    <t>1E.05.010.0220.f</t>
  </si>
  <si>
    <t>1E.05.010.0230</t>
  </si>
  <si>
    <t>Presa compatta fissa con interruttore di blocco, a norme IEC 309, in materiale plastico con fondo, grado di protezione IP55, nelle tipologie:</t>
  </si>
  <si>
    <t>1E.05.010.0230.a</t>
  </si>
  <si>
    <t>1E.05.010.0230.b</t>
  </si>
  <si>
    <t>1E.05.010.0230.c</t>
  </si>
  <si>
    <t>1E.05.010.0230.d</t>
  </si>
  <si>
    <t>1E.05.010.0230.e</t>
  </si>
  <si>
    <t>1E.05.010.0230.f</t>
  </si>
  <si>
    <t>1E.05.010.0240</t>
  </si>
  <si>
    <t>Complementi tecnici per prese compatte a norme IEC309:</t>
  </si>
  <si>
    <t>1E.05.010.0240.a</t>
  </si>
  <si>
    <t>- morsettiera di neutro e di terra isolat per quadretti stagni verticali, morsetti N (1x25)+(7x10) mmq, morsetti T (1x25)+(7x10) mmq, per contenitori con guida DIN a 8 moduli</t>
  </si>
  <si>
    <t>1E.05.010.0240.b</t>
  </si>
  <si>
    <t>- morsettiera di neutro e di terra isolat per quadretti stagni verticali, morsetti N (3x25)+(10x10) mmq, morsetti T (3x25)+(10x10) mmq, per contenitori con guida DIN a 12 moduli</t>
  </si>
  <si>
    <t>1E.05.010.0240.c</t>
  </si>
  <si>
    <t>- cassetta di fondo per prese fisse compatte protette e stagne IP55 per n.1 presa 16/32A alloggiabile</t>
  </si>
  <si>
    <t>1E.05.010.0240.d</t>
  </si>
  <si>
    <t>- quadretto stagno verticale vuoto per prese fisse compatte protette e stagne per n.1 presa alloggiabile</t>
  </si>
  <si>
    <t>1E.05.010.0240.e</t>
  </si>
  <si>
    <t>- quadretto stagno verticale vuoto per prese fisse compatte protette e stagne per n.2 prese alloggiabili</t>
  </si>
  <si>
    <t>1E.05.010.0240.f</t>
  </si>
  <si>
    <t>- quadretto stagno verticale vuoto per prese fisse compatte protette e stagne per n.3 prese alloggiabili</t>
  </si>
  <si>
    <t>1E.05.010.0240.g</t>
  </si>
  <si>
    <t>- cassetta con cornice per incasso di rese fisse compatte protette e stagne IP55 per n.1 presa 16/32A alloggiabile</t>
  </si>
  <si>
    <t>1E.05.010.0250</t>
  </si>
  <si>
    <t>Presa orizzontali protette con interruttore di blocco, a norme IEC 309, in materiale plastico senza fondo, grado di protezione IP44, senza base portafusibili, nelle tipologie:</t>
  </si>
  <si>
    <t>1E.05.010.0250.a</t>
  </si>
  <si>
    <t>1E.05.010.0250.b</t>
  </si>
  <si>
    <t>1E.05.010.0250.c</t>
  </si>
  <si>
    <t>1E.05.010.0250.d</t>
  </si>
  <si>
    <t>1E.05.010.0250.e</t>
  </si>
  <si>
    <t>1E.05.010.0250.f</t>
  </si>
  <si>
    <t>1E.05.010.0260</t>
  </si>
  <si>
    <t>Presa orizzontali protette con interruttore di blocco, a norme IEC 309, in materiale plastico con fondo, grado di protezione IP44, senza base portafusibili, nelle tipologie:</t>
  </si>
  <si>
    <t>1E.05.010.0260.a</t>
  </si>
  <si>
    <t>1E.05.010.0260.b</t>
  </si>
  <si>
    <t>1E.05.010.0260.c</t>
  </si>
  <si>
    <t>1E.05.010.0260.d</t>
  </si>
  <si>
    <t>1E.05.010.0260.e</t>
  </si>
  <si>
    <t>1E.05.010.0260.f</t>
  </si>
  <si>
    <t>1E.05.010.0270</t>
  </si>
  <si>
    <t>Presa di corrente in materiale termoindurente, GWT 850°C, autoestinguenza UL94-V2, grado di protezione IP66/IP67 secondo CEI EN 60529, resistenza agli urti IK08, di tipo interbloccato con fusibile ed interruttore sezionatore con categoria di utilizzo AC3-AC23A a corrente nominale, completa di cassetta di fondo da parete IP 66/67, pressacavo in materiale isolante con filettatura a passo metrico M25/32x1,5 con filetto lungo ATEX, IP 68, nelle tipologie:</t>
  </si>
  <si>
    <t>1E.05.010.0270.a</t>
  </si>
  <si>
    <t>- 2P+T 16A 220V</t>
  </si>
  <si>
    <t>1E.05.010.0270.b</t>
  </si>
  <si>
    <t>- 3P+T 16A 380V</t>
  </si>
  <si>
    <t>1E.05.010.0270.c</t>
  </si>
  <si>
    <t>- 3P+N+T 16A 380V</t>
  </si>
  <si>
    <t>1E.05.010.0270.d</t>
  </si>
  <si>
    <t>- 2P+T 32A 220V</t>
  </si>
  <si>
    <t>1E.05.010.0270.e</t>
  </si>
  <si>
    <t>- 3P+T 32A 380V</t>
  </si>
  <si>
    <t>1E.05.010.0270.f</t>
  </si>
  <si>
    <t>- 3P+N+T 32A 380V</t>
  </si>
  <si>
    <t>1E.05.010.0270.g</t>
  </si>
  <si>
    <t>- 2P+T 63A 220V</t>
  </si>
  <si>
    <t>1E.05.010.0270.h</t>
  </si>
  <si>
    <t>- 3P+T 63A 380V</t>
  </si>
  <si>
    <t>1E.05.010.0270.i</t>
  </si>
  <si>
    <t>- 3P+N+T 63A 380V</t>
  </si>
  <si>
    <t>1E.05.010.0275</t>
  </si>
  <si>
    <t>Presa di corrente in alluminio, GWT 960°C, autoestinguenza UL94-V0, grado di protezione IP67 secondo CEI EN 60529, resistenza agli urti IK10, di tipo interbloccato con fusibile ed interruttore sezionatore con categoria di utilizzo AC3-AC23A a corrente nominale, completa di flangia di chiusura piana in lega di alluminio con pressacavo, IP67, F0 1x1"/F1 1x1" ¼, pressacavo in materiale isolante con filettatura a passo metrico M25/32x1,5 con filetto lungo ATEX, IP 68; nelle tipologie:</t>
  </si>
  <si>
    <t>1E.05.010.0275.a</t>
  </si>
  <si>
    <t>1E.05.010.0275.b</t>
  </si>
  <si>
    <t>1E.05.010.0275.c</t>
  </si>
  <si>
    <t>1E.05.010.0275.d</t>
  </si>
  <si>
    <t>1E.05.010.0275.e</t>
  </si>
  <si>
    <t>1E.05.010.0275.f</t>
  </si>
  <si>
    <t>1E.05.010.0275.g</t>
  </si>
  <si>
    <t>1E.05.010.0275.h</t>
  </si>
  <si>
    <t>1E.05.010.0275.i</t>
  </si>
  <si>
    <t>1E.05.010.0280</t>
  </si>
  <si>
    <t>Presa di corrente in materiale termoindurente, GWT 960°C, autoestinguenza UL94-V0, grado di protezione IP66/IP67 secondo CEI EN 60529, resistenza agli urti IK10, di tipo interbloccato con fusibile ed interruttore sezionatore con categoria di utilizzo AC3-AC23A a corrente nominale, in contenitore modulare isolante termoindurente, completa di pressacavo in materiale isolante con filettatura a passo metrico M25/32x1,5 con filetto lungo ATEX, IP 68, nelle tipologie:</t>
  </si>
  <si>
    <t>1E.05.010.0280.a</t>
  </si>
  <si>
    <t>1E.05.010.0280.b</t>
  </si>
  <si>
    <t>1E.05.010.0280.c</t>
  </si>
  <si>
    <t>1E.05.010.0280.d</t>
  </si>
  <si>
    <t>1E.05.010.0280.e</t>
  </si>
  <si>
    <t>1E.05.010.0280.f</t>
  </si>
  <si>
    <t>1E.05.010.0280.g</t>
  </si>
  <si>
    <t>1E.05.010.0280.h</t>
  </si>
  <si>
    <t>1E.05.010.0280.i</t>
  </si>
  <si>
    <t>1E.05.010.0290</t>
  </si>
  <si>
    <t>Complementi tecnici per prese orizzontali senza base porta fusibile a norme IEC309:</t>
  </si>
  <si>
    <t>1E.05.010.0290.a</t>
  </si>
  <si>
    <t>- cassetta da parete per prese fisse orizzontali, n.1 presa 16/32A alloggiabile IP44</t>
  </si>
  <si>
    <t>1E.05.010.0290.b</t>
  </si>
  <si>
    <t>- cassetta con cornice per incasso di prese fisse orizzontali IP44 per n.1 presa 16/32A alloggiabile</t>
  </si>
  <si>
    <t>1E.05.010.0290.c</t>
  </si>
  <si>
    <t>- coperchio cieco di chiusura vano prese fisse orizzontali IP44, per quadri stagni o cassette di fondo</t>
  </si>
  <si>
    <t>1E.05.010.0290.d</t>
  </si>
  <si>
    <t>- quadretto stagno DIN 8 moduli vuoti con coperchio flangiato IP55 e con n.2 calotte per prese fisse orizzontali</t>
  </si>
  <si>
    <t>1E.05.010.0290.e</t>
  </si>
  <si>
    <t>- quadretto stagno DIN 12 moduli vuoti con coperchio flangiato IP55 e con n.2 calotte per prese fisse orizzontali</t>
  </si>
  <si>
    <t>1E.05.010.0290.f</t>
  </si>
  <si>
    <t>- quadretto stagno DIN 12 moduli vuoti con coperchio flangiato IP55 e con n.4 calotte per prese fisse orizzontali 16/32A IP44</t>
  </si>
  <si>
    <t>1E.05.010.0300</t>
  </si>
  <si>
    <t>Complementi tecnici per prese orizzontali con base porta fusibile a norme IEC309:</t>
  </si>
  <si>
    <t>1E.05.010.0300.a</t>
  </si>
  <si>
    <t>1E.05.010.0300.b</t>
  </si>
  <si>
    <t>1E.05.010.0300.c</t>
  </si>
  <si>
    <t>1E.05.010.0300.d</t>
  </si>
  <si>
    <t>- quadretto stagno DIN 18 moduli vuoti con coperchio flangiato IP55 e con n.4 calotte per prese fisse orizzontali 16/32A IP44</t>
  </si>
  <si>
    <t>1E.05.010.0310</t>
  </si>
  <si>
    <t>Presa UNEL bivalente modulare, tensione nominale 230V, 10/16A, 2P+T</t>
  </si>
  <si>
    <t>1E.05.015</t>
  </si>
  <si>
    <t>GRUPPO PRESE DI CORRENTE DI TIPO INTERBLOCCATO</t>
  </si>
  <si>
    <t>1E.05.015.0010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</si>
  <si>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modulare con sportello e interruttore differenziale da 40A con Id=30mA, pressacavo in materiale isolante, piastra di fondo, in:</t>
  </si>
  <si>
    <t>1E.05.015.0010.a</t>
  </si>
  <si>
    <t>- materiale termoplastico</t>
  </si>
  <si>
    <t>1E.05.015.0010.b</t>
  </si>
  <si>
    <t>- materiale termoindurente</t>
  </si>
  <si>
    <t>1E.05.015.0010.c</t>
  </si>
  <si>
    <t>- alluminio</t>
  </si>
  <si>
    <t>1E.05.015.0020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</si>
  <si>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3x16A+T, centralino cieco con morsettiera in ceramica 4x16mm² su guida DIN, pressacavo in materiale isolante, piastra di fondo, in:</t>
  </si>
  <si>
    <t>1E.05.015.0020.a</t>
  </si>
  <si>
    <t>1E.05.015.0020.b</t>
  </si>
  <si>
    <t>1E.05.015.0020.c</t>
  </si>
  <si>
    <t>1E.05.015.0030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</si>
  <si>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modulare con sportello e interruttore differenziale da 40A con Id=30mA, pressacavo in materiale isolante, piastra di fondo, in:</t>
  </si>
  <si>
    <t>1E.05.015.0030.a</t>
  </si>
  <si>
    <t>1E.05.015.0030.b</t>
  </si>
  <si>
    <t>1E.05.015.0030.c</t>
  </si>
  <si>
    <t>1E.05.015.0040</t>
  </si>
  <si>
    <t>Gruppo prese di corrente di tipo interbloccato con fusibili e sezionatore di categoria AC23A, GWT 960°C, autoestinguenza V0, grado di protezione IP67 secondo CEI EN 60439-1 (CEI 17-13/1), resistenza agli urti IK10, comprensivo di presa interbloccata 2x16A+T, presa interbloccata 3x16A+N+T, centralino cieco con morsettiera in ceramica 4x16mm² su guida DIN, pressacavo in materiale isolante, piastra di fondo, in:</t>
  </si>
  <si>
    <t>1E.05.015.0040.a</t>
  </si>
  <si>
    <t>1E.05.015.0040.b</t>
  </si>
  <si>
    <t>1E.05.015.0040.c</t>
  </si>
  <si>
    <t>1E.05.020</t>
  </si>
  <si>
    <t>APPARECCHI DI COMANDO - PRESE SPINE</t>
  </si>
  <si>
    <t>1E.05.020.0010</t>
  </si>
  <si>
    <t>Frutti componibili conformi norme CEI 23-9, applicati in supporti predisposti, nei tipi:</t>
  </si>
  <si>
    <t>1E.05.020.0010.a</t>
  </si>
  <si>
    <t>- interruttore unipolare 16A - 250V - generico</t>
  </si>
  <si>
    <t>1E.05.020.0010.b</t>
  </si>
  <si>
    <t>- interruttore unipolare 16A - 250V - luminoso</t>
  </si>
  <si>
    <t>1E.05.020.0010.c</t>
  </si>
  <si>
    <t>- interruttore unipolare 16A - 250V - illuminabile</t>
  </si>
  <si>
    <t>1E.05.020.0010.d</t>
  </si>
  <si>
    <t>- interruttore bipolare 16A - 250V - generico</t>
  </si>
  <si>
    <t>1E.05.020.0010.e</t>
  </si>
  <si>
    <t>- interruttore bipolare 16A - 250V - luminoso</t>
  </si>
  <si>
    <t>1E.05.020.0010.f</t>
  </si>
  <si>
    <t>- interruttore bipolare 16A - 250V - illuminabile</t>
  </si>
  <si>
    <t>1E.05.020.0010.g</t>
  </si>
  <si>
    <t>- interruttore bipolare 10A - 250V - con chiave</t>
  </si>
  <si>
    <t>1E.05.020.0010.h</t>
  </si>
  <si>
    <t>- deviatore unipolare 16A - 250V - generico</t>
  </si>
  <si>
    <t>1E.05.020.0010.i</t>
  </si>
  <si>
    <t>- deviatore unipolare 16A - 250V - luminoso</t>
  </si>
  <si>
    <t>1E.05.020.0010.j</t>
  </si>
  <si>
    <t>- deviatore unipolare 16A - 250V - illuminabile</t>
  </si>
  <si>
    <t>1E.05.020.0010.k</t>
  </si>
  <si>
    <t>- deviatore bipolare 10A - 250V - con chiave</t>
  </si>
  <si>
    <t>1E.05.020.0010.l</t>
  </si>
  <si>
    <t>- invertitore unipolare 16A - 250V - generico</t>
  </si>
  <si>
    <t>1E.05.020.0010.m</t>
  </si>
  <si>
    <t>- commutatore unipolare 10A - 250V - generico</t>
  </si>
  <si>
    <t>1E.05.020.0010.n</t>
  </si>
  <si>
    <t>- pulsante 1P NA o NC 10A - 250V - generico</t>
  </si>
  <si>
    <t>1E.05.020.0010.o</t>
  </si>
  <si>
    <t>- pulsante 1P NA+NA 10A - 250V - con interblocco</t>
  </si>
  <si>
    <t>1E.05.020.0010.p</t>
  </si>
  <si>
    <t>- pulsante 1P NA 10A - 250V - contatto ausiliario NC o NA 10A - marcia o arresto</t>
  </si>
  <si>
    <t>1E.05.020.0010.q</t>
  </si>
  <si>
    <t>- pulsante 2P NA 10A - 250 V - a tirante</t>
  </si>
  <si>
    <t>1E.05.020.0010.r</t>
  </si>
  <si>
    <t>- pulsante con targa portanome illuminabile 1P NA 10A - 250V</t>
  </si>
  <si>
    <t>1E.05.020.0010.s</t>
  </si>
  <si>
    <t>- copriforo a 1 posto</t>
  </si>
  <si>
    <t>1E.05.020.0010.t</t>
  </si>
  <si>
    <t>- copriforo a 2 posti</t>
  </si>
  <si>
    <t>1E.05.020.0010.u</t>
  </si>
  <si>
    <t>- 1 posto con uscita per cavo diam. 4-8 mm</t>
  </si>
  <si>
    <t>1E.05.020.0020</t>
  </si>
  <si>
    <t>Frutti componibili - prese di corrente - conformi norme CEI 23-12 CEI 23-16, applicati in supporti predisposti, nei tipi:</t>
  </si>
  <si>
    <t>1E.05.020.0020.a</t>
  </si>
  <si>
    <t>- 2P+T - 250V - 10A</t>
  </si>
  <si>
    <t>1E.05.020.0020.b</t>
  </si>
  <si>
    <t>- 2P+T - 250V - 16A</t>
  </si>
  <si>
    <t>1E.05.020.0020.c</t>
  </si>
  <si>
    <t>- 2P+T - 250V - 16A bivalente</t>
  </si>
  <si>
    <t>1E.05.020.0020.d</t>
  </si>
  <si>
    <t>- 2P+T - 250V - 20A</t>
  </si>
  <si>
    <t>1E.05.020.0020.e</t>
  </si>
  <si>
    <t>- 2P+T - 250V - 16A tipo UNEL con terra laterale e centrale</t>
  </si>
  <si>
    <t>1E.05.020.0020.f</t>
  </si>
  <si>
    <t>- 2P+T - 250V - 16A tipo UNEL bivalente con terra laterale e centrale</t>
  </si>
  <si>
    <t>1E.05.020.0030</t>
  </si>
  <si>
    <t>Frutti componibili - prese ad alimentazione controllata - conformi norme CEI 23-12 CEI 23-16, applicati in supporti predisposti, nei tipi:</t>
  </si>
  <si>
    <t>1E.05.020.0030.a</t>
  </si>
  <si>
    <t>- 2P+T - 250V - 16A bivalente con interruttore differenziale 30 mA e fusibile</t>
  </si>
  <si>
    <t>1E.05.020.0030.b</t>
  </si>
  <si>
    <t>- 2P+T - 250V - 16A bivalente con interruttore differenziale 10 mA e fusibile</t>
  </si>
  <si>
    <t>1E.05.020.0030.c</t>
  </si>
  <si>
    <t>- 2P+T - 250V - 16A tipo UNEL bivalente con interruttore differenziale 10 mA e fusibile</t>
  </si>
  <si>
    <t>1E.05.020.0030.d</t>
  </si>
  <si>
    <t>- presa con trasformatore d'isolamento 2P 120/230V 20VA</t>
  </si>
  <si>
    <t>1E.05.020.0040</t>
  </si>
  <si>
    <t>Frutti componibili - apparecchi di comando- conformi norme CEI, applicati in supporti predisposti, nei tipi:</t>
  </si>
  <si>
    <t>1E.05.020.0040.a</t>
  </si>
  <si>
    <t>- interruttore magnetotermico, caratteristica C, 230V 3KA, 1P 6-16A</t>
  </si>
  <si>
    <t>1E.05.020.0040.b</t>
  </si>
  <si>
    <t>- interruttore magnetotermico, caratteristica C, 230V 3KA, 1P+N 6-16A</t>
  </si>
  <si>
    <t>1E.05.020.0040.c</t>
  </si>
  <si>
    <t>- interruttore magnetotermico differenziale, caratteristica C, 230V 3KA, 1P+N 6-16A 6-30mA</t>
  </si>
  <si>
    <t>1E.05.020.0040.d</t>
  </si>
  <si>
    <t>- blocchi differenziali accoppiabili con interruttori magnetotermici, 1P+N 16A 6-30mA</t>
  </si>
  <si>
    <t>1E.05.020.0040.e</t>
  </si>
  <si>
    <t>- interruttore magnetotermico rosso per linee dedicate, caratteristica C, 230V 3KA, 1P 6-16A</t>
  </si>
  <si>
    <t>1E.05.020.0040.f</t>
  </si>
  <si>
    <t>- portafusibile 250V, 16A</t>
  </si>
  <si>
    <t>1E.05.020.0040.g</t>
  </si>
  <si>
    <t>- regolatore elettronico per carichi resistivi 100-500W (230V) rotativo</t>
  </si>
  <si>
    <t>1E.05.020.0040.h</t>
  </si>
  <si>
    <t>- regolatore elettronico per carichi resistivi e induttivi 60-500W (230V) a pulsante</t>
  </si>
  <si>
    <t>1E.05.020.0040.i</t>
  </si>
  <si>
    <t>- regolatore elettronico per carichi resistivi e induttivi 100-900W (230V) rotativo</t>
  </si>
  <si>
    <t>1E.05.020.0040.j</t>
  </si>
  <si>
    <t>- regolatore elettronico per carichi resistivi e induttivi e/o agitatori d'aria 40-300W (230V) rotativo con deviatore</t>
  </si>
  <si>
    <t>1E.05.020.0040.k</t>
  </si>
  <si>
    <t>- regolatore elettronico per carichi resistivi, induttivi e alimentatori elettronici per lampade alogene 25-180W (230V) a pulsante</t>
  </si>
  <si>
    <t>1E.05.020.0040.l</t>
  </si>
  <si>
    <t>- regolatore elettronico per carichi resistivi, induttivi e alimentatori elettronici per lampade alogene 25-300W (230V) a pulsante</t>
  </si>
  <si>
    <t>1E.05.020.0040.m</t>
  </si>
  <si>
    <t>- programmatore elettronico giornaliero/settimanale a 2 canali, 230V, 8 cicli per canale, uscita relè 2NA 5A/2Aper carichi resistivi, induttivi e alimentatori elettronici per lampade alogene 25-300W (230V) a pulsante</t>
  </si>
  <si>
    <t>1E.05.020.0050</t>
  </si>
  <si>
    <t>Frutti componibili - apparecchi di segnalazione- conformi norme CEI, applicati in supporti predisposti, nei tipi:</t>
  </si>
  <si>
    <t>1E.05.020.0050.a</t>
  </si>
  <si>
    <t>- lampada anti black-out estraibile 230V, batterie Ni-Cd, autonomia 2h</t>
  </si>
  <si>
    <t>1E.05.020.0050.b</t>
  </si>
  <si>
    <t>- lampada anti black-out fissa 230V, batterie Ni-Cd, autonomia 2h</t>
  </si>
  <si>
    <t>1E.05.020.0050.c</t>
  </si>
  <si>
    <t>- lampada autonoma di emergenza illuminazione non permanente, munita di supporto autoportante per placca 6 posti 230V 4W, batterie Ni-Cd, autonomia 1h</t>
  </si>
  <si>
    <t>1E.05.020.0050.d</t>
  </si>
  <si>
    <t>- ronzatore 12/24V - 50Hz, 8VA</t>
  </si>
  <si>
    <t>1E.05.020.0050.e</t>
  </si>
  <si>
    <t>- ronzatore 230V - 50Hz, 8VA</t>
  </si>
  <si>
    <t>1E.05.020.0050.f</t>
  </si>
  <si>
    <t>- spie singole di segnalazione 12/24/230V, in vari colori</t>
  </si>
  <si>
    <t>1E.05.020.0050.g</t>
  </si>
  <si>
    <t>- spie segnapasso 12/24V, in vari colori con diffusore piano</t>
  </si>
  <si>
    <t>1E.05.020.0050.h</t>
  </si>
  <si>
    <t>- spie segnapasso 12/24V, in vari colori con diffusore sporgente</t>
  </si>
  <si>
    <t>1E.05.020.0060</t>
  </si>
  <si>
    <t>Accessori</t>
  </si>
  <si>
    <t>1E.05.020.0060.a</t>
  </si>
  <si>
    <t>- unità di segnalazione ad ampolla con morsetti ad innesto rapido, 12/24/230V, 0,4-0,8W, fluorescente</t>
  </si>
  <si>
    <t>1E.05.020.0060.b</t>
  </si>
  <si>
    <t>- unità di segnalazione ad ampolla con morsetti ad innesto rapido, 100/230V, 1W, LED</t>
  </si>
  <si>
    <t>1E.05.020.0060.c</t>
  </si>
  <si>
    <t>- lampada a siluro, 12/24/230V, 0.4-2W, fluorescente</t>
  </si>
  <si>
    <t>1E.05.020.0060.d</t>
  </si>
  <si>
    <t>- fusibile in miniatura 250V 2.5A, diam. 5 x 20</t>
  </si>
  <si>
    <t>1E.05.020.0060.e</t>
  </si>
  <si>
    <t>- fusibile in miniatura 250V 16A diam. 5 x 20</t>
  </si>
  <si>
    <t>1E.05.020.0060.f</t>
  </si>
  <si>
    <t>- fusibile in miniatura 250V 2-6A diam. 6.3 x 32</t>
  </si>
  <si>
    <t>1E.05.020.0060.g</t>
  </si>
  <si>
    <t>- fusibile in miniatura 250V 10A diam. 6.3 x 32</t>
  </si>
  <si>
    <t>1E.05.020.0060.h</t>
  </si>
  <si>
    <t>- fusibile in miniatura 250V 16A diam. 6.3 x 32</t>
  </si>
  <si>
    <t>1E.05.020.0060.i</t>
  </si>
  <si>
    <t>- fusibile 380V 2-16A, diam. 9 x 36</t>
  </si>
  <si>
    <t>1E.05.020.0060.j</t>
  </si>
  <si>
    <t>- fusibile 380V 20A, diam. 9 x 36</t>
  </si>
  <si>
    <t>1E.05.020.0060.k</t>
  </si>
  <si>
    <t>- fusibile 380V 25A, diam. 9 x 36</t>
  </si>
  <si>
    <t>1E.05.020.0060.l</t>
  </si>
  <si>
    <t>- set di n.2 chiavi per apparecchi di comando a chiave</t>
  </si>
  <si>
    <t>1E.05.020.0070</t>
  </si>
  <si>
    <t>Supporto per frutti componibili in resina con placca metallica fissata a pressione o con viti:</t>
  </si>
  <si>
    <t>1E.05.020.0070.a</t>
  </si>
  <si>
    <t>- combinazione fino a 3 posti allineati</t>
  </si>
  <si>
    <t>1E.05.020.0070.b</t>
  </si>
  <si>
    <t>- combinazione di 4 posti allineati</t>
  </si>
  <si>
    <t>1E.05.020.0070.c</t>
  </si>
  <si>
    <t>- combinazione di 6 posti allineati</t>
  </si>
  <si>
    <t>1E.05.020.0070.d</t>
  </si>
  <si>
    <t>- combinazione di 4 o 6 posti in doppia fila</t>
  </si>
  <si>
    <t>1E.05.020.0070.e</t>
  </si>
  <si>
    <t>- combinazione fino a 2 posti in scatole tonde</t>
  </si>
  <si>
    <t>1E.05.020.0080</t>
  </si>
  <si>
    <t>Placche autoportanti con portello per installazione su scatole rettangolari da incasso, IP55, con:</t>
  </si>
  <si>
    <t>1E.05.020.0080.a</t>
  </si>
  <si>
    <t>- 3 posti</t>
  </si>
  <si>
    <t>1E.05.020.0080.b</t>
  </si>
  <si>
    <t>- 4 posti</t>
  </si>
  <si>
    <t>1E.05.020.0090</t>
  </si>
  <si>
    <t>Placche autoportanti per profilati e pannelli, complete di scatola isolante, con:</t>
  </si>
  <si>
    <t>1E.05.020.0090.a</t>
  </si>
  <si>
    <t>- 1 posto</t>
  </si>
  <si>
    <t>1E.05.020.0090.b</t>
  </si>
  <si>
    <t>- 2 posto</t>
  </si>
  <si>
    <t>1E.05.020.0090.c</t>
  </si>
  <si>
    <t>- 4 posti (2+2 sovrapposti)</t>
  </si>
  <si>
    <t>1E.05.020.0100</t>
  </si>
  <si>
    <t>Scatole da parete per montaggio a vista</t>
  </si>
  <si>
    <t>1E.05.020.0100.a</t>
  </si>
  <si>
    <t>- fino a tre posti</t>
  </si>
  <si>
    <t>1E.05.020.0100.b</t>
  </si>
  <si>
    <t>1E.05.020.0100.c</t>
  </si>
  <si>
    <t>- 3+3 posti</t>
  </si>
  <si>
    <t>1E.05.020.0110</t>
  </si>
  <si>
    <t>Plance autoportanti da tavolo e da parete</t>
  </si>
  <si>
    <t>1E.05.020.0110.a</t>
  </si>
  <si>
    <t>1E.05.020.0110.b</t>
  </si>
  <si>
    <t>- 6 posti</t>
  </si>
  <si>
    <t>1E.05.020.0120</t>
  </si>
  <si>
    <t>Apparecchi monoblocco con corpo in resina e placca in materiale termoplastico per applicazione in scatole murate:</t>
  </si>
  <si>
    <t>1E.05.020.0120.a</t>
  </si>
  <si>
    <t>- interruttore 1P 6A</t>
  </si>
  <si>
    <t>1E.05.020.0120.b</t>
  </si>
  <si>
    <t>- interruttore 2P 6A</t>
  </si>
  <si>
    <t>1E.05.020.0120.c</t>
  </si>
  <si>
    <t>- deviatore 1P 6A</t>
  </si>
  <si>
    <t>1E.05.020.0120.d</t>
  </si>
  <si>
    <t>- doppio deviatore 1P 6A</t>
  </si>
  <si>
    <t>1E.05.020.0120.e</t>
  </si>
  <si>
    <t>- pulsante con targa portanome 6A</t>
  </si>
  <si>
    <t>1E.05.020.0120.f</t>
  </si>
  <si>
    <t>- pulsante 1P 6A</t>
  </si>
  <si>
    <t>1E.05.020.0120.g</t>
  </si>
  <si>
    <t>- 1 deviatore + 1 pulsante 1P 6A</t>
  </si>
  <si>
    <t>1E.05.020.0120.h</t>
  </si>
  <si>
    <t>- invertitore 1P 6A</t>
  </si>
  <si>
    <t>1E.05.020.0120.i</t>
  </si>
  <si>
    <t>- triplo deviatore 1P 6A</t>
  </si>
  <si>
    <t>1E.05.020.0120.j</t>
  </si>
  <si>
    <t>- presa bipasso 2P+T 10/16A</t>
  </si>
  <si>
    <t>1E.05.020.0120.k</t>
  </si>
  <si>
    <t>- 1 presa 2P+T 10A + 1 presa bipasso 2P+T 10/16A</t>
  </si>
  <si>
    <t>1E.05.020.0130</t>
  </si>
  <si>
    <t>Apparecchi da parete in materiale termoplastico autoestinguente, di elevata resistenza agli agenti atmosferici, chimici e al calore, grado di protezione IP40:</t>
  </si>
  <si>
    <t>1E.05.020.0130.a</t>
  </si>
  <si>
    <t>- interruttore 1P 16A</t>
  </si>
  <si>
    <t>1E.05.020.0130.b</t>
  </si>
  <si>
    <t>- interruttore 2P 16A</t>
  </si>
  <si>
    <t>1E.05.020.0130.c</t>
  </si>
  <si>
    <t>- deviatore 1P 16A</t>
  </si>
  <si>
    <t>1E.05.020.0130.d</t>
  </si>
  <si>
    <t>1E.05.020.0130.e</t>
  </si>
  <si>
    <t>- pulsante 1P 10A</t>
  </si>
  <si>
    <t>1E.05.020.0130.f</t>
  </si>
  <si>
    <t>- presa 2P+T 16A bivalente</t>
  </si>
  <si>
    <t>1E.05.020.0130.g</t>
  </si>
  <si>
    <t>- presa 2P+T 16A bivalente tipo UNEL</t>
  </si>
  <si>
    <t>1E.05.020.0130.h</t>
  </si>
  <si>
    <t>- presa 2P+T 10/16A tipo UNEL</t>
  </si>
  <si>
    <t>1E.05.020.0140</t>
  </si>
  <si>
    <t>Apparecchi da parete in materiale termoplastico autoestinguente, di elevata resistenza agli agenti atmosferici, chimici e al calore, grado di protezione IP55, nei tipi:</t>
  </si>
  <si>
    <t>1E.05.020.0140.a</t>
  </si>
  <si>
    <t>1E.05.020.0140.b</t>
  </si>
  <si>
    <t>1E.05.020.0140.c</t>
  </si>
  <si>
    <t>1E.05.020.0140.d</t>
  </si>
  <si>
    <t>1E.05.020.0140.e</t>
  </si>
  <si>
    <t>1E.05.020.0140.f</t>
  </si>
  <si>
    <t>1E.05.020.0140.g</t>
  </si>
  <si>
    <t>1E.05.020.0140.h</t>
  </si>
  <si>
    <t>1E.04 - APPARECCHIATURE PACKAGE</t>
  </si>
  <si>
    <t>1E.04</t>
  </si>
  <si>
    <t>APPARECCHIATURE PACKAGE</t>
  </si>
  <si>
    <t>1E.04.010</t>
  </si>
  <si>
    <t>TRASFORMATORI MT/BT</t>
  </si>
  <si>
    <t>1E.04.010.0010</t>
  </si>
  <si>
    <t>Trasformatore trifase MT/BT in resina rispondente alla norma EN 50588-1; progettato e costruito in conformità con quanto previsto dal regolamento 548/2014 della Commissione Europea, recante le modalità di applicazione della Direttiva sulla progettazione ecocompatibile 2009/125/CE con aventi perdite massime a carico a vuoto P =1550 W (cat. A ) e massime perdite a carico Pk = 9000 W (cat. Ak) alla temperatura di 120° previsti dalla data del 1 luglio 2015.</t>
  </si>
  <si>
    <t>Adeguato alle seguenti classi di esercizio: E2 (trasformatore idoneo ad essere installato in un ambiente con condensa ed inquinamento); C2 (trasformatore idoneo ad essere immagazzinato ed utilizzato con temperatura ambiente fino a - 25°C); F1 (trasformatore con caratteristiche di autoestinguente e di non emissione di sostanze e/o fumi tossici nocivi).</t>
  </si>
  <si>
    <t>Tensioni Primarie (kV): 23 kV - Classe d'isolamento: 24 kV BIL 95 kV;</t>
  </si>
  <si>
    <t>Tensioni Secondarie a vuoto (V): 400- classe d'isolamento 1,1 kV;</t>
  </si>
  <si>
    <t>Frequenza (Hz): 50</t>
  </si>
  <si>
    <t>Regolazione, lato MT: ±2 x 2,5%;</t>
  </si>
  <si>
    <t>Gruppo vettoriale: Dyn11;</t>
  </si>
  <si>
    <t>Classe termica del sistema isolante: 155 °C (F) / 155 °C (F);</t>
  </si>
  <si>
    <t>Sovratemperatura: 100/100 K</t>
  </si>
  <si>
    <t>Tolleranze sulle perdite: 0%;</t>
  </si>
  <si>
    <t>Altre tolleranze: Secondo IEC/CEI</t>
  </si>
  <si>
    <t>Rispondente alla normativa CEI EN 60076-11 relativa alle scariche parziali =10 pC (pico Coulomb);</t>
  </si>
  <si>
    <t>Vcc corrente nominale (120°C): 6%;</t>
  </si>
  <si>
    <t>Tipo di raffrescamento: A.N. secondo norma IEC 60076-1 (raffreddamento naturale)</t>
  </si>
  <si>
    <t>Accessori: barre di collegamento MT con piastrine di raccordo, piastre di collegamento BT, barrette di regolazione del rapporto di trasformazione lato MT, manovrabili in assenza tensione, golfari di sollevamento, carrello con rulli di scorrimento orientabili per la traslazione della macchina in senso longitudinale o laterale, ganci di traino, morsetti di messa a terra, targa delle caratteristiche, targa segnalazione pericolo folgorazione, 3+1 sonde termometriche PT100 installate sugli avvolgimenti BT (una per colonna) più una sul nucleo magnetico e cablate in cassetta di centralizzazione, n.4 antivibranti forniti sciolti per il montaggio sotto le ruote del trasformatore, tutti gli accessori necessari al montaggio, assemblaggio e collegamento al sistema di media e bassa tensione.</t>
  </si>
  <si>
    <t>Certificato di collaudo, manuale d'installazione e manutenzione. Compreso di messa in servizio e collaudo. Nelle potenze:</t>
  </si>
  <si>
    <t>1E.04.010.0010.a</t>
  </si>
  <si>
    <t>- 315 KVA</t>
  </si>
  <si>
    <t>11.403,49</t>
  </si>
  <si>
    <t>1E.04.010.0010.b</t>
  </si>
  <si>
    <t>- 400 KVA</t>
  </si>
  <si>
    <t>12.051,61</t>
  </si>
  <si>
    <t>1E.04.010.0010.c</t>
  </si>
  <si>
    <t>- 500 KVA</t>
  </si>
  <si>
    <t>12.678,13</t>
  </si>
  <si>
    <t>1E.04.010.0010.d</t>
  </si>
  <si>
    <t>- 630 KVA</t>
  </si>
  <si>
    <t>14.633,81</t>
  </si>
  <si>
    <t>1E.04.010.0010.e</t>
  </si>
  <si>
    <t>- 800 KVA</t>
  </si>
  <si>
    <t>17.405,96</t>
  </si>
  <si>
    <t>1E.04.010.0010.f</t>
  </si>
  <si>
    <t>- 1000 KVA</t>
  </si>
  <si>
    <t>20.603,37</t>
  </si>
  <si>
    <t>1E.04.010.0010.g</t>
  </si>
  <si>
    <t>- 1250 KVA</t>
  </si>
  <si>
    <t>23.163,95</t>
  </si>
  <si>
    <t>1E.04.010.0010.h</t>
  </si>
  <si>
    <t>- 1600 KVA</t>
  </si>
  <si>
    <t>28.229,60</t>
  </si>
  <si>
    <t>1E.04.010.0020</t>
  </si>
  <si>
    <t>Involucro di contenimento per trasformatore MT/BT 24 kV, grado di protezione IP23, costituito da profilati in acciaio e lamiere lucide verniciate dopo opportuno trattamento antiruggine, per trasformatori delle seguenti taglie:</t>
  </si>
  <si>
    <t>1E.04.010.0020.a</t>
  </si>
  <si>
    <t>- da 315 kVA a 1250 kVA</t>
  </si>
  <si>
    <t>3.034,34</t>
  </si>
  <si>
    <t>1E.04.010.0020.b</t>
  </si>
  <si>
    <t>- da 1600 kVA a 3150 kVA</t>
  </si>
  <si>
    <t>1E.04.020</t>
  </si>
  <si>
    <t>GRUPPI STATICI DI CONTINUITA'</t>
  </si>
  <si>
    <t>1E.04.020.0010</t>
  </si>
  <si>
    <t>Gruppo statico di continuità con gestione e controllo a microprocessore. Tecnologia VDF (Voltage Frequency Dependent - Off-Line). Dotato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</si>
  <si>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1E.04.020.0010.a</t>
  </si>
  <si>
    <t>- 400 VA, 240 W, autonomia 6 min.</t>
  </si>
  <si>
    <t>1E.04.020.0010.b</t>
  </si>
  <si>
    <t>- 550 VA, 330W, autonomia 6 min.</t>
  </si>
  <si>
    <t>1E.04.020.0010.c</t>
  </si>
  <si>
    <t>- 650 VA, 400 W, autonomia 6 min.</t>
  </si>
  <si>
    <t>1E.04.020.0020</t>
  </si>
  <si>
    <t>Gruppo statico di continuità con gestione e controllo a microprocessore. Tecnologia VDF (Voltage Frequency Dependent - Off-Line).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</si>
  <si>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1E.04.020.0020.a</t>
  </si>
  <si>
    <t>- 800 VA, 480 W, autonomia 5 min.</t>
  </si>
  <si>
    <t>1E.04.020.0020.b</t>
  </si>
  <si>
    <t>- 1000 VA, 600 W, autonomia 6 min.</t>
  </si>
  <si>
    <t>1E.04.020.0020.c</t>
  </si>
  <si>
    <t>- 1500 VA, 900 W, autonomia 6 min.</t>
  </si>
  <si>
    <t>1E.04.020.0020.d</t>
  </si>
  <si>
    <t>- 2000 VA, 1200 W, autonomia 6 min.</t>
  </si>
  <si>
    <t>1E.04.020.0020.e</t>
  </si>
  <si>
    <t>- espansione autonomia 20 min. per 2000 VA</t>
  </si>
  <si>
    <t>1E.04.020.0020.f</t>
  </si>
  <si>
    <t>- espansione autonomia 30 min. per 2000 VA</t>
  </si>
  <si>
    <t>1E.04.020.0020.g</t>
  </si>
  <si>
    <t>- espansione autonomia 60 min. per 2000 VA</t>
  </si>
  <si>
    <t>1.160,61</t>
  </si>
  <si>
    <t>1E.04.020.0030</t>
  </si>
  <si>
    <t>Gruppo statico di continuità con gestione e controllo a microprocessore. Tecnologia VDF (Voltage Frequency Dependent - Off-Line).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</si>
  <si>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1E.04.020.0030.a</t>
  </si>
  <si>
    <t>- 500 VA, 335 W, autonomia 8 min.</t>
  </si>
  <si>
    <t>1E.04.020.0030.b</t>
  </si>
  <si>
    <t>- 750 VA, 500W, autonomia 5 min.</t>
  </si>
  <si>
    <t>1E.04.020.0030.c</t>
  </si>
  <si>
    <t>- 1000 VA, 670 W, autonomia 5 min.</t>
  </si>
  <si>
    <t>1E.04.020.0030.d</t>
  </si>
  <si>
    <t>- 1500 VA, 1000 W, autonomia 6 min.</t>
  </si>
  <si>
    <t>1E.04.020.0030.e</t>
  </si>
  <si>
    <t>- 2000 VA, 1340 W, autonomia 6 min.</t>
  </si>
  <si>
    <t>1.072,27</t>
  </si>
  <si>
    <t>1E.04.020.0030.f</t>
  </si>
  <si>
    <t>1E.04.020.0030.g</t>
  </si>
  <si>
    <t>1E.04.020.0030.h</t>
  </si>
  <si>
    <t>1E.04.020.0040</t>
  </si>
  <si>
    <t>Gruppo statico di continuità con gestione e controllo a microprocessore. Tecnologia VI (Voltage Indipendent - Line Interactive).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</si>
  <si>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1E.04.020.0040.a</t>
  </si>
  <si>
    <t>- 500 VA, 315 W, autonomia 12 min.</t>
  </si>
  <si>
    <t>1E.04.020.0040.b</t>
  </si>
  <si>
    <t>- 750 VA, 490 W, autonomia 5 min.</t>
  </si>
  <si>
    <t>1E.04.020.0040.c</t>
  </si>
  <si>
    <t>- 1000 VA, 670 W, autonomia 6 min.</t>
  </si>
  <si>
    <t>1E.04.020.0040.d</t>
  </si>
  <si>
    <t>- 1500VA, 1050 W, autonomia 6 min.</t>
  </si>
  <si>
    <t>1E.04.020.0040.e</t>
  </si>
  <si>
    <t>- 2000VA, 1400 W, autonomia 6 min.</t>
  </si>
  <si>
    <t>1.081,47</t>
  </si>
  <si>
    <t>1E.04.020.0050</t>
  </si>
  <si>
    <t>1E.04.020.0050.a</t>
  </si>
  <si>
    <t>- 700 VA, 450 W, autonomia 5 min.</t>
  </si>
  <si>
    <t>1E.04.020.0050.b</t>
  </si>
  <si>
    <t>- 1000 VA, 700 W, autonomia 6 min.</t>
  </si>
  <si>
    <t>1E.04.020.0050.c</t>
  </si>
  <si>
    <t>- 1500 VA, 1050 W, autonomia 6 min.</t>
  </si>
  <si>
    <t>1.440,25</t>
  </si>
  <si>
    <t>1E.04.020.0050.d</t>
  </si>
  <si>
    <t>- 2000 VA, 1400 W, autonomia 6 min.</t>
  </si>
  <si>
    <t>1.670,25</t>
  </si>
  <si>
    <t>1E.04.020.0050.e</t>
  </si>
  <si>
    <t>- 3000 VA, 2100 W, autonomia 7 min.</t>
  </si>
  <si>
    <t>2.420,53</t>
  </si>
  <si>
    <t>1E.04.020.0050.f</t>
  </si>
  <si>
    <t>- 4000 VA, 2400 W, autonomia 6 min.</t>
  </si>
  <si>
    <t>3.064,50</t>
  </si>
  <si>
    <t>1E.04.020.0050.g</t>
  </si>
  <si>
    <t>- 5000 VA, 3500 W, autonomia 6 min.</t>
  </si>
  <si>
    <t>3.892,48</t>
  </si>
  <si>
    <t>1E.04.020.0050.h</t>
  </si>
  <si>
    <t>- espansione per 1000 VA autonomia 30 min. in armadio aggiuntivo</t>
  </si>
  <si>
    <t>1E.04.020.0050.i</t>
  </si>
  <si>
    <t>- espansione per 1500 VA autonomia 20 min. in armadio aggiuntivo</t>
  </si>
  <si>
    <t>1E.04.020.0050.j</t>
  </si>
  <si>
    <t>- espansione per 1500 VA autonomia 30 min. in armadio aggiuntivo</t>
  </si>
  <si>
    <t>1E.04.020.0050.k</t>
  </si>
  <si>
    <t>- espansione per 1500 VA autonomia 60 min. in armadio aggiuntivo</t>
  </si>
  <si>
    <t>1.362,56</t>
  </si>
  <si>
    <t>1E.04.020.0050.l</t>
  </si>
  <si>
    <t>- espansione per 2000 VA autonomia 20 min. in armadio aggiuntivo</t>
  </si>
  <si>
    <t>1E.04.020.0050.m</t>
  </si>
  <si>
    <t>- espansione per 2000 VA autonomia 30 min. in armadio aggiuntivo</t>
  </si>
  <si>
    <t>1E.04.020.0050.n</t>
  </si>
  <si>
    <t>- espansione per 2000 VA autonomia 60 min. in armadio aggiuntivo</t>
  </si>
  <si>
    <t>1E.04.020.0050.o</t>
  </si>
  <si>
    <t>- espansione per 3000 VA autonomia 20 min. in armadio aggiuntivo</t>
  </si>
  <si>
    <t>1E.04.020.0050.p</t>
  </si>
  <si>
    <t>- espansione per 3000 VA autonomia 30 min. in armadio aggiuntivo</t>
  </si>
  <si>
    <t>1.114,16</t>
  </si>
  <si>
    <t>1E.04.020.0050.q</t>
  </si>
  <si>
    <t>- espansione per 3000 VA autonomia 60 min. in armadio aggiuntivo</t>
  </si>
  <si>
    <t>1.316,56</t>
  </si>
  <si>
    <t>1E.04.020.0050.r</t>
  </si>
  <si>
    <t>- espansione per 4000 VA autonomia 20 min. in armadio aggiuntivo</t>
  </si>
  <si>
    <t>1E.04.020.0050.s</t>
  </si>
  <si>
    <t>- espansione per 4000 VA autonomia 30 min. in armadio aggiuntivo</t>
  </si>
  <si>
    <t>1E.04.020.0050.t</t>
  </si>
  <si>
    <t>- espansione per 4000 VA autonomia 60 min. in armadio aggiuntivo</t>
  </si>
  <si>
    <t>1E.04.020.0050.u</t>
  </si>
  <si>
    <t>- espansione per 5000 VA autonomia 20 min. in armadio aggiuntivo</t>
  </si>
  <si>
    <t>1.178,57</t>
  </si>
  <si>
    <t>1E.04.020.0050.v</t>
  </si>
  <si>
    <t>- espansione per 5000 VA autonomia 30 min. in armadio aggiuntivo</t>
  </si>
  <si>
    <t>1.638,56</t>
  </si>
  <si>
    <t>1E.04.020.0050.w</t>
  </si>
  <si>
    <t>- espansione per 5000 VA autonomia 60 min. in armadio aggiuntivo</t>
  </si>
  <si>
    <t>2.402,13</t>
  </si>
  <si>
    <t>1E.04.020.0060</t>
  </si>
  <si>
    <t>Gruppo statico di continuità con gestione e controllo a microprocessore. Tecnologia VI (Voltage Indipendent - Line Interactive). In versione rack 19". Dotati di test batteria automatico e periodico. Tensione di alimentazione 220÷240V +20% -25%, frequenza 50/60 Hz autorange, tensione in uscita 230V con tolleranza ±5%. Sistema con tempo d'intervento 2 ms tipico (4 ms max), rendimento minimo 99%, protezione delle batterie dall'eccessiva scarica, da sovraccorrente e cortocircuito, sovratensione o sottotensione. Ridotta rumorosità (&lt; 40 db a 1 m). Temperatura di esercizio 0÷40°C. Dotato di porta di comunicazione RS232 e contatti di segnalazione, software per personal computer idoneo al sistema operativo per la chiusura automatica degli applicativi attivi, sorveglianza e controllo del buon funzionamento dell'unità UPS. Fornito con 3 prese IEC 320 da 10A, comprese batterie ermetiche senza manutenzione idonee all'impiego in ambienti chiusi; conforme alle norme CEI EN 62040; nelle potenze nominali/attiva:</t>
  </si>
  <si>
    <t>1E.04.020.0060.a</t>
  </si>
  <si>
    <t>1.118,27</t>
  </si>
  <si>
    <t>1E.04.020.0060.b</t>
  </si>
  <si>
    <t>1.210,25</t>
  </si>
  <si>
    <t>1E.04.020.0060.c</t>
  </si>
  <si>
    <t>1.624,25</t>
  </si>
  <si>
    <t>1E.04.020.0060.d</t>
  </si>
  <si>
    <t>1.789,85</t>
  </si>
  <si>
    <t>1E.04.020.0060.e</t>
  </si>
  <si>
    <t>2.498,22</t>
  </si>
  <si>
    <t>1E.04.020.0060.f</t>
  </si>
  <si>
    <t>1E.04.020.0060.g</t>
  </si>
  <si>
    <t>- espansione per 1000 VA autonomia 45 min. in armadio aggiuntivo</t>
  </si>
  <si>
    <t>1E.04.020.0060.h</t>
  </si>
  <si>
    <t>1E.04.020.0060.i</t>
  </si>
  <si>
    <t>1E.04.020.0060.j</t>
  </si>
  <si>
    <t>1.224,56</t>
  </si>
  <si>
    <t>1E.04.020.0060.k</t>
  </si>
  <si>
    <t>- espansione per 2000 VA autonomia 25 min. in armadio aggiuntivo</t>
  </si>
  <si>
    <t>1E.04.020.0060.l</t>
  </si>
  <si>
    <t>- espansione per 2000 VA autonomia 40 min. in armadio aggiuntivo</t>
  </si>
  <si>
    <t>1.049,76</t>
  </si>
  <si>
    <t>1E.04.020.0060.m</t>
  </si>
  <si>
    <t>1E.04.020.0060.n</t>
  </si>
  <si>
    <t>- espansione per 3000 VA autonomia 45 min. in armadio aggiuntivo</t>
  </si>
  <si>
    <t>1E.04.020.0070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</si>
  <si>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220÷240V, frequenza 50-60Hz ±5%, tensione in uscita 220÷240V selezionabile con tolleranza ±2%, forma d'onda sinusoidale 50-60Hz selezionabile con tolleranza ±1,5% in grado di sopportare sovraccarichi del 150% per almeno 4 secondi. Sistema con tempo d'intervento 0 ms (no break), rendimento minimo 89%, protezione delle batterie dall'eccessiva scarica, da sovraccorrente e cortocircuito, sovratensione o sottotensione, temperatura, termico ingresso. Ridotta rumorosità (&lt; 45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1 presa IEC da 16A e 2 prese IEC da 10A, comprese batterie ermetiche senza manutenzione idonee all'impiego in ambienti chiusi; conforme alle norme CEI EN 62040; completo dell'Adapter per compatibilità alla normativa CEI 0-16; nelle potenze nominali/attiva di:</t>
  </si>
  <si>
    <t>1E.04.020.0070.a</t>
  </si>
  <si>
    <t>- 3300 VA, 2300 W, autonomia 6 min.</t>
  </si>
  <si>
    <t>2.641,33</t>
  </si>
  <si>
    <t>1E.04.020.0070.b</t>
  </si>
  <si>
    <t>3.340,50</t>
  </si>
  <si>
    <t>1E.04.020.0070.c</t>
  </si>
  <si>
    <t>- espansione autonomia 15 min. in armadio aggiuntivo</t>
  </si>
  <si>
    <t>1E.04.020.0070.d</t>
  </si>
  <si>
    <t>- espansione autonomia 30 min. in armadio aggiuntivo</t>
  </si>
  <si>
    <t>1E.04.020.0080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</si>
  <si>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o 400V+N range accettato 0-276V, tensione minima pe non intervento batterie 170V, frequenza 50-60Hz, tensione in uscita 220÷240V selezionabile con tolleranza ±1%, forma d'onda sinusoidale 50-60Hz selezionabile o autoapprendimento in grado di sopportare sovraccarichi del 120% per almeno 120 secondi o del 150% per almeno 30 secondi. Sistema con tempo d'intervento 0 ms (no break), rendimento minimo 91%, protezione delle batterie dall'eccessiva scarica, da sovraccorrente e cortocircuito, sovratensione o sottotensione, temperatura. Ridotta rumorosità (&lt; 45 db a 1 m). Temperatura di esercizio 0÷40°C. Dotato di porta di comunicazione USB e RS232 e contatti di segnalazione, software per personal computer idoneo al sistema operativo per la chiusura automatica degli applicativi attivi, sorveglianza e controllo del buon funzionamento dell'unità UPS. Fornito con morsettiera o con morsettiera e 2 prese IEC320 da 10A, comprese batterie ermetiche senza manutenzione idonee all'impiego in ambienti chiusi, nelle potenze nominali/attiva (secondo EN50091-1-1 e EN50091-2 Cl. B) di:</t>
  </si>
  <si>
    <t>1E.04.020.0080.a</t>
  </si>
  <si>
    <t>- 5000 VA, 3500 W, autonomia 10 min.</t>
  </si>
  <si>
    <t>4.473,06</t>
  </si>
  <si>
    <t>1E.04.020.0080.b</t>
  </si>
  <si>
    <t>- 6000 VA, 4200 W, autonomia 8 min.</t>
  </si>
  <si>
    <t>4.795,05</t>
  </si>
  <si>
    <t>1E.04.020.0080.c</t>
  </si>
  <si>
    <t>- 6500 VA, 4600 W, autonomia 15 min.</t>
  </si>
  <si>
    <t>5.347,03</t>
  </si>
  <si>
    <t>1E.04.020.0080.d</t>
  </si>
  <si>
    <t>- 8000 VA, 5600 W, autonomia 12 min.</t>
  </si>
  <si>
    <t>5.669,03</t>
  </si>
  <si>
    <t>1E.04.020.0080.e</t>
  </si>
  <si>
    <t>- 10000 VA, 7000 W, autonomia 10 min.</t>
  </si>
  <si>
    <t>5.945,02</t>
  </si>
  <si>
    <t>1E.04.020.0080.f</t>
  </si>
  <si>
    <t>- 5000 VA, 3500 W, autonomia 30 min. con armadio aggiuntivo</t>
  </si>
  <si>
    <t>5.881,62</t>
  </si>
  <si>
    <t>1E.04.020.0080.g</t>
  </si>
  <si>
    <t>- 5000 VA, 3500 W, autonomia 40 min. con armadio aggiuntivo</t>
  </si>
  <si>
    <t>6.617,60</t>
  </si>
  <si>
    <t>1E.04.020.0080.h</t>
  </si>
  <si>
    <t>- 5000 VA, 3500 W, autonomia 70 min. con armadio aggiuntivo</t>
  </si>
  <si>
    <t>7.629,57</t>
  </si>
  <si>
    <t>1E.04.020.0080.i</t>
  </si>
  <si>
    <t>- 6000 VA, 4200 W, autonomia 22 min. con armadio aggiuntivo</t>
  </si>
  <si>
    <t>6.203,63</t>
  </si>
  <si>
    <t>1E.04.020.0080.j</t>
  </si>
  <si>
    <t>- 6000 VA, 4200 W, autonomia 32 min. con armadio aggiuntivo</t>
  </si>
  <si>
    <t>6.939,59</t>
  </si>
  <si>
    <t>1E.04.020.0080.k</t>
  </si>
  <si>
    <t>- 6000 VA, 4200 W, autonomia 60 min. con armadio aggiuntivo</t>
  </si>
  <si>
    <t>7.951,56</t>
  </si>
  <si>
    <t>1E.04.020.0080.l</t>
  </si>
  <si>
    <t>- 6500 VA, 4600 W, autonomia 35 min. con armadio aggiuntivo</t>
  </si>
  <si>
    <t>7.215,58</t>
  </si>
  <si>
    <t>1E.04.020.0080.m</t>
  </si>
  <si>
    <t>- 6500 VA, 4600 W, autonomia 60 min. con armadio aggiuntivo</t>
  </si>
  <si>
    <t>8.595,54</t>
  </si>
  <si>
    <t>1E.04.020.0080.n</t>
  </si>
  <si>
    <t>- 8000 VA, 5600 W, autonomia 30 min. con armadio aggiuntivo</t>
  </si>
  <si>
    <t>7.537,59</t>
  </si>
  <si>
    <t>1E.04.020.0080.o</t>
  </si>
  <si>
    <t>- 8000 VA, 5600 W, autonomia 45 min. con armadio aggiuntivo</t>
  </si>
  <si>
    <t>8.917,54</t>
  </si>
  <si>
    <t>1E.04.020.0080.p</t>
  </si>
  <si>
    <t>- 10000 VA, 7000 W, autonomia 20 min. con armadio aggiuntivo</t>
  </si>
  <si>
    <t>7.813,56</t>
  </si>
  <si>
    <t>1E.04.020.0080.q</t>
  </si>
  <si>
    <t>- 10000 VA, 7000 W, autonomia 35 min. con armadio aggiuntivo</t>
  </si>
  <si>
    <t>9.193,53</t>
  </si>
  <si>
    <t>1E.04.020.0090</t>
  </si>
  <si>
    <t>Gruppo di batterie ermetiche senza manutenzione, idonee all'impiego in ambienti chiusi, in armadio aggiuntivo, per gruppi statici di continuità, da:</t>
  </si>
  <si>
    <t>1E.04.020.0090.a</t>
  </si>
  <si>
    <t>- 5/6000 VA, autonomia 30/22 min.</t>
  </si>
  <si>
    <t>1.621,15</t>
  </si>
  <si>
    <t>1E.04.020.0090.b</t>
  </si>
  <si>
    <t>- 5/6000 VA, autonomia 40/32 min.</t>
  </si>
  <si>
    <t>2.357,14</t>
  </si>
  <si>
    <t>1E.04.020.0090.c</t>
  </si>
  <si>
    <t>- 5/6000 VA, autonomia 70/60 min.</t>
  </si>
  <si>
    <t>3.369,10</t>
  </si>
  <si>
    <t>1E.04.020.0090.d</t>
  </si>
  <si>
    <t>- 6,5/8/10000 VA, autonomia 35/30/20 min.</t>
  </si>
  <si>
    <t>2.081,13</t>
  </si>
  <si>
    <t>1E.04.020.0090.e</t>
  </si>
  <si>
    <t>- 6,5/8/10000 VA, autonomia 60/45/35 min.</t>
  </si>
  <si>
    <t>3.461,10</t>
  </si>
  <si>
    <t>1E.04.020.0100</t>
  </si>
  <si>
    <t>Gruppo statico di continuità con gestione e controllo a microprocessore. Tecnologia a doppia conversione per garantire la tensione in uscita completamente immune dalle perturbazioni di rete (VFI - Voltageand Frequency Indipendent - On-Line). Dotati di test batteria automatico e periodico. Tensione di alimentazione 230V, 400V+N selezionabile, ±20%, 45-65Hz, tensione in uscita 230V con tolleranza ±1% statica e ±5%, forma d'onda sinusoidale con distorsione</t>
  </si>
  <si>
    <t>1E.04.020.0100.a</t>
  </si>
  <si>
    <t>- 8 kW / 230V 8 kW /400V (10kVA), autonomia 10 min.</t>
  </si>
  <si>
    <t>7.508,97</t>
  </si>
  <si>
    <t>1E.04.020.0100.b</t>
  </si>
  <si>
    <t>- 8 kW / 230V 8 kW /400V (10kVA), autonomia 15 min.</t>
  </si>
  <si>
    <t>8.152,96</t>
  </si>
  <si>
    <t>1E.04.020.0100.c</t>
  </si>
  <si>
    <t>- 8 kW / 230V 8 kW /400V (10kVA), autonomia 20 min.</t>
  </si>
  <si>
    <t>8.704,94</t>
  </si>
  <si>
    <t>1E.04.020.0100.d</t>
  </si>
  <si>
    <t>- 8 kW / 230V 8 kW /400V (10kVA), autonomia 50 min.</t>
  </si>
  <si>
    <t>10.084,90</t>
  </si>
  <si>
    <t>1E.04.020.0100.e</t>
  </si>
  <si>
    <t>- 10,5 kW / 230V 12 kW /400V (15kVA), autonomia 10 min.</t>
  </si>
  <si>
    <t>8.995,23</t>
  </si>
  <si>
    <t>1E.04.020.0100.f</t>
  </si>
  <si>
    <t>- 10,5 kW / 230V 12 kW /400V (15kVA), autonomia 15 min.</t>
  </si>
  <si>
    <t>10.007,21</t>
  </si>
  <si>
    <t>1E.04.020.0100.g</t>
  </si>
  <si>
    <t>- 10,5 kW / 230V 12 kW /400V (15kVA), autonomia 20 min.</t>
  </si>
  <si>
    <t>10.467,18</t>
  </si>
  <si>
    <t>1E.04.020.0100.h</t>
  </si>
  <si>
    <t>- 12 kW / 230V 16 kW /400V (15kVA), autonomia 6 min.</t>
  </si>
  <si>
    <t>9.731,21</t>
  </si>
  <si>
    <t>1E.04.020.0100.i</t>
  </si>
  <si>
    <t>- 12 kW / 230V 16 kW /400V (15kVA), autonomia 10 min.</t>
  </si>
  <si>
    <t>10.375,19</t>
  </si>
  <si>
    <t>1E.04.020.0100.j</t>
  </si>
  <si>
    <t>- 12 kW / 230V 20 kW /400V (15kVA), autonomia 15 min.</t>
  </si>
  <si>
    <t>10.927,17</t>
  </si>
  <si>
    <t>1E.04.020.0110</t>
  </si>
  <si>
    <t>1E.04.020.0110.a</t>
  </si>
  <si>
    <t>- 10 kVA, autonomia 70 min.</t>
  </si>
  <si>
    <t>5.393,04</t>
  </si>
  <si>
    <t>1E.04.020.0110.b</t>
  </si>
  <si>
    <t>- 10 kVA, autonomia 130 min.</t>
  </si>
  <si>
    <t>7.600,97</t>
  </si>
  <si>
    <t>1E.04.020.0110.c</t>
  </si>
  <si>
    <t>- 15/20 kVA, autonomia 30/20 min.</t>
  </si>
  <si>
    <t>3.645,09</t>
  </si>
  <si>
    <t>1E.04.020.0110.d</t>
  </si>
  <si>
    <t>- 15/20 kVA, autonomia 70/60 min.</t>
  </si>
  <si>
    <t>7.692,97</t>
  </si>
  <si>
    <t>1E.04.020.0120</t>
  </si>
  <si>
    <t>Gruppo statico di continuità con gestione e controllo a microprocessore. Tecnologia a doppia conversione per garantire la tensione in uscita completamente immune dalle perturbazioni di rete (VFI (Voltage and Frequency Indipendent - On-Line ) .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t>
  </si>
  <si>
    <t>1E.04.020.0130.a</t>
  </si>
  <si>
    <t>- 8 KW (10 KVA), autonomia 70 min. con armadio batterie aggiuntivo</t>
  </si>
  <si>
    <t>12.108,84</t>
  </si>
  <si>
    <t>1E.04.020.0130.b</t>
  </si>
  <si>
    <t>- 8 KW (10 KVA), autonomia 130 min. con armadio batterie aggiuntivo</t>
  </si>
  <si>
    <t>14.316,78</t>
  </si>
  <si>
    <t>1E.04.020.0130.c</t>
  </si>
  <si>
    <t>- 12 KW (15 KVA), autonomia 30 min. con armadio batterie aggiuntivo</t>
  </si>
  <si>
    <t>12.568,82</t>
  </si>
  <si>
    <t>1E.04.020.0130.d</t>
  </si>
  <si>
    <t>- 12 KW (15 KVA), autonomia 40 min. con armadio batterie aggiuntivo</t>
  </si>
  <si>
    <t>13.580,80</t>
  </si>
  <si>
    <t>1E.04.020.0130.e</t>
  </si>
  <si>
    <t>- 12 KW (15 KVA), autonomia 70 min. con armadio batterie aggiuntivo</t>
  </si>
  <si>
    <t>15.052,75</t>
  </si>
  <si>
    <t>1E.04.020.0130.f</t>
  </si>
  <si>
    <t>- 16 KW (20 KVA), autonomia 20 min. con armadio batterie aggiuntivo</t>
  </si>
  <si>
    <t>13.212,80</t>
  </si>
  <si>
    <t>1E.04.020.0130.g</t>
  </si>
  <si>
    <t>- 16 KW (20 KVA), autonomia 30 min. con armadio batterie aggiuntivo</t>
  </si>
  <si>
    <t>13.764,78</t>
  </si>
  <si>
    <t>1E.04.020.0130.h</t>
  </si>
  <si>
    <t>- 16 KW (20 KVA), autonomia 60 min. con armadio batterie aggiuntivo</t>
  </si>
  <si>
    <t>15.604,73</t>
  </si>
  <si>
    <t>1E.04.020.0130.i</t>
  </si>
  <si>
    <t>- 24 KW (30 KVA), autonomia 15 min. con armadio batterie aggiuntivo</t>
  </si>
  <si>
    <t>15.236,75</t>
  </si>
  <si>
    <t>1E.04.020.0130.j</t>
  </si>
  <si>
    <t>- 24 KW (30 KVA), autonomia 30 min. con armadio batterie aggiuntivo</t>
  </si>
  <si>
    <t>16.892,69</t>
  </si>
  <si>
    <t>1E.04.020.0130.k</t>
  </si>
  <si>
    <t>- 24 KW (30 KVA), autonomia 50 min. con armadio batterie aggiuntivo</t>
  </si>
  <si>
    <t>19.284,62</t>
  </si>
  <si>
    <t>1E.04.020.0130.l</t>
  </si>
  <si>
    <t>- 24 KW (30 KVA), autonomia 60 min. con armadio batterie aggiuntivo</t>
  </si>
  <si>
    <t>21.547,75</t>
  </si>
  <si>
    <t>1E.04.020.0140</t>
  </si>
  <si>
    <t>1E.04.020.0140.a</t>
  </si>
  <si>
    <t>1E.04.020.0140.b</t>
  </si>
  <si>
    <t>1E.04.020.0140.c</t>
  </si>
  <si>
    <t>- 15/20/30 kVA, autonomia 30/20/15 min.</t>
  </si>
  <si>
    <t>1E.04.020.0140.d</t>
  </si>
  <si>
    <t>- 15/20/30 kVA, autonomia 70/60/30 min.</t>
  </si>
  <si>
    <t>1E.04.020.0140.e</t>
  </si>
  <si>
    <t>- 30 kVA, autonomia 60 min.</t>
  </si>
  <si>
    <t>12.348,03</t>
  </si>
  <si>
    <t>1E.04.020.0150</t>
  </si>
  <si>
    <t>Gruppo statico di continuità con gestione e controllo a microprocessore. Tecnologia a doppia conversione (VFI (Voltage and Frequency Indipendent - On-Line ) per garantire la tensione in uscita completamente immune dalle perturbazioni di rete. Dotati di test batteria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400V ±20% 50Hz, tensione in uscita 400V+N con tolleranza ±1% statica e ±5% dinamica, forma d'onda sinusoidale 50/60 Hz selezionabile con tolleranza ±1% in grado di sopportare sovraccarichi del 120% per 10 minuti e del 150% per almeno 1 minuto. Sistema con tempo d'intervento 0 ms (no break), rendimento minimo 90%, protezione delle batterie dall'eccessiva scarica, da sovraccorrente e cortocircuito, sovratensione o sottotensione, temperatura. Ridotta rumorosità (</t>
  </si>
  <si>
    <t>1E.04.020.0160.a</t>
  </si>
  <si>
    <t>- CPSS potenza nominale 5kVA/5kW- Tensione di alimentazione 230V ±20% 50Hz, tensione in uscita 230V - escluso gruppo batterie ermetiche</t>
  </si>
  <si>
    <t>5.067,52</t>
  </si>
  <si>
    <t>1E.04.020.0160.b</t>
  </si>
  <si>
    <t>- gruppo batterie ermetiche compreso box 5kVA / 5kW - autonomia 60 minuti</t>
  </si>
  <si>
    <t>7.052,86</t>
  </si>
  <si>
    <t>1E.04.020.0160.c</t>
  </si>
  <si>
    <t>- CPSS potenza nominale 7kVA/7kW- Tensione di alimentazione 230V ±20% 50Hz, tensione in uscita 230V - escluso gruppo batterie ermetiche</t>
  </si>
  <si>
    <t>5.479,03</t>
  </si>
  <si>
    <t>1E.04.020.0160.d</t>
  </si>
  <si>
    <t>- gruppo batterie ermetiche compreso box 7kVA / 7kW - autonomia 60 minuti</t>
  </si>
  <si>
    <t>10.658,68</t>
  </si>
  <si>
    <t>1E.04.020.0160.e</t>
  </si>
  <si>
    <t>- CPSS potenza nominale 10kVA/9kW- Tensione di alimentazione 400V ±20% 50Hz, tensione in uscita 400V - escluso gruppo batterie ermetiche</t>
  </si>
  <si>
    <t>8.591,89</t>
  </si>
  <si>
    <t>1E.04.020.0160.f</t>
  </si>
  <si>
    <t>- gruppo batterie ermetiche compreso box 10kVA / 9kW - autonomia 30 minuti</t>
  </si>
  <si>
    <t>1E.04.020.0160.g</t>
  </si>
  <si>
    <t>- gruppo batterie ermetiche compreso box 10kVA / 9kW - autonomia 60 minuti</t>
  </si>
  <si>
    <t>9.697,81</t>
  </si>
  <si>
    <t>1E.04.020.0160.h</t>
  </si>
  <si>
    <t>- gruppo batterie ermetiche compreso box 10kVA / 9kW - autonomia 120 minuti</t>
  </si>
  <si>
    <t>19.930,58</t>
  </si>
  <si>
    <t>1E.04.020.0160.i</t>
  </si>
  <si>
    <t>- CPSS potenza nominale 20kVA/18kW- Tensione di alimentazione 400V ±20% 50Hz, tensione in uscita 400V - escluso gruppo batterie ermetiche</t>
  </si>
  <si>
    <t>10.340,79</t>
  </si>
  <si>
    <t>1E.04.020.0160.j</t>
  </si>
  <si>
    <t>- gruppo batterie ermetiche compreso box 20kVA / 18kW - autonomia 60 minuti</t>
  </si>
  <si>
    <t>1E.04.020.0160.k</t>
  </si>
  <si>
    <t>- gruppo batterie ermetiche compreso box 20kVA / 18kW - autonomia 120 minuti</t>
  </si>
  <si>
    <t>26.468,38</t>
  </si>
  <si>
    <t>1E.04.020.0160.l</t>
  </si>
  <si>
    <t>- CPSS potenza nominale 30kVA/27kW- Tensione di alimentazione 400V ±20% 50Hz, tensione in uscita 400V - escluso gruppo batterie ermetiche</t>
  </si>
  <si>
    <t>12.398,32</t>
  </si>
  <si>
    <t>1E.04.020.0160.m</t>
  </si>
  <si>
    <t>- gruppo batterie ermetiche compreso box 30kVA / 27kW - autonomia 60 minuti</t>
  </si>
  <si>
    <t>24.110,45</t>
  </si>
  <si>
    <t>1E.04.020.0160.n</t>
  </si>
  <si>
    <t>- gruppo batterie ermetiche compreso box 30kVA / 27kW - autonomia 120 minuti</t>
  </si>
  <si>
    <t>48.220,89</t>
  </si>
  <si>
    <t>1E.04.020.0160.o</t>
  </si>
  <si>
    <t>- CPSS potenza nominale 40kVA/36kW- Tensione di alimentazione 400V ±20% 50Hz, tensione in uscita 400V - escluso gruppo batterie ermetiche</t>
  </si>
  <si>
    <t>15.484,61</t>
  </si>
  <si>
    <t>1E.04.020.0160.p</t>
  </si>
  <si>
    <t>- gruppo batterie ermetiche compreso box 40kVA / 36kW - autonomia 60 minuti</t>
  </si>
  <si>
    <t>1E.04.020.0160.q</t>
  </si>
  <si>
    <t>- gruppo batterie ermetiche compreso box 40kVA / 36kW - autonomia 120 minuti</t>
  </si>
  <si>
    <t>52.936,75</t>
  </si>
  <si>
    <t>1E.04.020.0160.r</t>
  </si>
  <si>
    <t>- CPSS potenza nominale 60kVA/54kW- Tensione di alimentazione 400V ±20% 50Hz, tensione in uscita 400V - escluso gruppo batterie ermetiche</t>
  </si>
  <si>
    <t>18.570,90</t>
  </si>
  <si>
    <t>1E.04.020.0160.s</t>
  </si>
  <si>
    <t>- gruppo batterie ermetiche compreso box 60kVA / 54kW - autonomia 60 minuti</t>
  </si>
  <si>
    <t>1E.04.020.0160.t</t>
  </si>
  <si>
    <t>- gruppo batterie ermetiche compreso box 60kVA / 54kW - autonomia 120 minuti</t>
  </si>
  <si>
    <t>79.405,13</t>
  </si>
  <si>
    <t>1E.04.020.0160.u</t>
  </si>
  <si>
    <t>- CPSS potenza nominale 80kVA/72kW- Tensione di alimentazione 400V ±20% 50Hz, tensione in uscita 400V - escluso gruppo batterie ermetiche</t>
  </si>
  <si>
    <t>22.685,96</t>
  </si>
  <si>
    <t>1E.04.020.0160.v</t>
  </si>
  <si>
    <t>- gruppo batterie ermetiche compreso box 80kVA / 72kW - autonomia 60 minuti</t>
  </si>
  <si>
    <t>1E.04.020.0160.w</t>
  </si>
  <si>
    <t>- CPSS potenza nominale 100kVA/90kW- Tensione di alimentazione 400V ±20% 50Hz, tensione in uscita 400V - escluso gruppo batterie</t>
  </si>
  <si>
    <t>26.801,02</t>
  </si>
  <si>
    <t>1E.04.020.0160.x</t>
  </si>
  <si>
    <t>- gruppo batterie ermetiche compreso box 100kVA / 90kW - autonomia 60 minuti</t>
  </si>
  <si>
    <t>72.331,35</t>
  </si>
  <si>
    <t>1E.04.020.0170</t>
  </si>
  <si>
    <t>Accessorio opzionale EOS per Central Supply System (Emergency Only Switch) per commutazione e dispositivo di manovra per il trasferimento parziale del carico necessario; per avere una parte del carico sempre alimentata (uscita sempre alimentata "SA") ed una parte alimentata solamente durante la mancanza rete (uscita solo emergenza "SE"), per le seguenti potenze:</t>
  </si>
  <si>
    <t>1E.04.020.0170.a</t>
  </si>
  <si>
    <t>- Emergency Only Switch 25 Kva trifase (per installazione a parete o a terra) max 4 cad. UPS</t>
  </si>
  <si>
    <t>1.183,12</t>
  </si>
  <si>
    <t>1E.04.020.0170.b</t>
  </si>
  <si>
    <t>- Emergency Only Switch 50 Kva trifase (per installazione a parete o a terra) max 4 cad. UPS</t>
  </si>
  <si>
    <t>1.393,40</t>
  </si>
  <si>
    <t>1E.04.020.0170.c</t>
  </si>
  <si>
    <t>- Emergency Only Switch 100 Kva trifase (per installazione a parete o a terra) max 4 cad. UPS</t>
  </si>
  <si>
    <t>1.919,09</t>
  </si>
  <si>
    <t>1E.04.030</t>
  </si>
  <si>
    <t>GRUPPI ELETTROGENI</t>
  </si>
  <si>
    <t>1E.04.030.0010</t>
  </si>
  <si>
    <t>Generatore di corrente portatile, alimentato a benzina verde, tensione in uscita 230V, potenza 1,17/1,45 KVA, frequenza 50 Hz, raffreddamento ad aria, avviamento a strappo, aspirazione naturale, autonomia con pieno di carburante di 14 h, potenza custica 90 db, pressione acustica a 7 m 65 dbA, dotato di protezione termica, indicatore di tensione, 1 presa monofase 230V 16A e trolley.</t>
  </si>
  <si>
    <t>1E.04.030.0020</t>
  </si>
  <si>
    <t>Generatore di corrente portatile, alimentato a benzina verde, tensione in uscita 230V, frequenza 50 Hz, raffreddamento ad aria, avviamento a strappo, aspirazione naturale, potenza custica 99 db, pressione acustica a 7 m 73 dbA, conforme alla direttiva EN 2000/14, dotato di protezione termica, carica batteria, spia presenza tensione, 1 presa monofase 230V 16A, nelle seguenti potenze:</t>
  </si>
  <si>
    <t>1E.04.030.0020.a</t>
  </si>
  <si>
    <t>- 5,5 KVA, autonomia 5 ore</t>
  </si>
  <si>
    <t>1.845,49</t>
  </si>
  <si>
    <t>1E.04.030.0020.b</t>
  </si>
  <si>
    <t>- 6 KVA, autonomia 5 ore</t>
  </si>
  <si>
    <t>1.951,80</t>
  </si>
  <si>
    <t>1E.04.030.0020.c</t>
  </si>
  <si>
    <t>- 2,4 KVA, autonomia 11 ore</t>
  </si>
  <si>
    <t>1E.04.030.0020.d</t>
  </si>
  <si>
    <t>- 4,1 KVA, autonomia 6 ore</t>
  </si>
  <si>
    <t>1.156,67</t>
  </si>
  <si>
    <t>1E.04.030.0030</t>
  </si>
  <si>
    <t>Generatore di corrente, alimentato a benzina verde, tensione in uscita 400/230V, frequenza 50 Hz, raffreddamento ad aria, avviamento a strappo, aspirazione naturale, potenza custica 99 db, pressione acustica a 7 m 73 dbA, conforme alla direttiva EN 2000/14, dotato di protezione termica, carica batteria, spia presenza tensione, 1 presa monofase 230V 16A, 1 presa 400V 16A, nelle seguenti potenze:</t>
  </si>
  <si>
    <t>1E.04.030.0030.a</t>
  </si>
  <si>
    <t>- 4,4 KVA, autonomia 4,5 ore</t>
  </si>
  <si>
    <t>1.044,30</t>
  </si>
  <si>
    <t>1E.04.030.0030.b</t>
  </si>
  <si>
    <t>- 5,3 KVA, autonomia 3,7 ore</t>
  </si>
  <si>
    <t>1.102,16</t>
  </si>
  <si>
    <t>1E.04.030.0030.c</t>
  </si>
  <si>
    <t>- 6,5 KVA, autonomia 5 ore</t>
  </si>
  <si>
    <t>1.524,28</t>
  </si>
  <si>
    <t>1E.04.030.0040</t>
  </si>
  <si>
    <t>Generatore di corrente portatile, alimentato a gasolio, tensione in uscita 230V, frequenza 50 Hz, raffreddamento ad aria, avviamento a strappo, aspirazione naturale, conforme alla direttiva EN2000/14, dotato di protezione termica, carica batteria, spia presenza tensione, 2 prese monofase 230V 16A, nelle seguenti potenze:</t>
  </si>
  <si>
    <t>1E.04.030.0040.a</t>
  </si>
  <si>
    <t>- 5 KVA, autonomia 3,9 ore</t>
  </si>
  <si>
    <t>2.359,36</t>
  </si>
  <si>
    <t>1E.04.030.0040.b</t>
  </si>
  <si>
    <t>- 4 KVA, autonomia 3,9 ore</t>
  </si>
  <si>
    <t>2.349,05</t>
  </si>
  <si>
    <t>1E.04.030.0040.c</t>
  </si>
  <si>
    <t>- 3 KVA, autonomia 3,4 ore</t>
  </si>
  <si>
    <t>1.921,76</t>
  </si>
  <si>
    <t>1E.04.030.0050</t>
  </si>
  <si>
    <t>Generatore di corrente portatile, alimentato a gasolio, tensione in uscita 230V, frequenza 50 Hz, raffreddamento ad aria, avviamento elettrico, aspirazione naturale, dotato di protezione magnetotermica, differenziale, carica batteria, spia presenza tensione, 2 prese monofase 230V 16A, nelle seguenti potenze:</t>
  </si>
  <si>
    <t>1E.04.030.0050.a</t>
  </si>
  <si>
    <t>- 7,5 KVA, autonomia 11 ore</t>
  </si>
  <si>
    <t>4.165,68</t>
  </si>
  <si>
    <t>1E.04.030.0050.b</t>
  </si>
  <si>
    <t>2.939,86</t>
  </si>
  <si>
    <t>1E.04.030.0050.c</t>
  </si>
  <si>
    <t>- 3,5 KVA, autonomia 3,4 ore</t>
  </si>
  <si>
    <t>2.409,83</t>
  </si>
  <si>
    <t>1E.04.030.0060</t>
  </si>
  <si>
    <t>Generatore di corrente portatile, alimentato a gasolio, tensione in uscita 400/230V, frequenza 50 Hz, raffreddamento ad aria, avviamento elettrico, aspirazione naturale, dotato di protezione magnetotermica, 1 presa monofase 230V 16A, 1 presa 400V 16A, nelle seguenti potenze:</t>
  </si>
  <si>
    <t>1E.04.030.0060.a</t>
  </si>
  <si>
    <t>- 4 KVA, autonomia 3,4 ore</t>
  </si>
  <si>
    <t>1E.04.030.0060.b</t>
  </si>
  <si>
    <t>- 6 KVA, autonomia 3,9 ore</t>
  </si>
  <si>
    <t>2.890,98</t>
  </si>
  <si>
    <t>1E.04.030.0060.c</t>
  </si>
  <si>
    <t>- 9 KVA, autonomia 11,7 ore</t>
  </si>
  <si>
    <t>4.352,49</t>
  </si>
  <si>
    <t>1E.04.030.0070</t>
  </si>
  <si>
    <t>Gruppo elettrogeno versione aperta, raffreddato ad aria, completo di pannello automatico e quadro di commutazione, nelle seguenti caratteristiche:</t>
  </si>
  <si>
    <t>1E.04.030.0070.a</t>
  </si>
  <si>
    <t>- 7 KVA, autonomia (75% carico) 6 ore</t>
  </si>
  <si>
    <t>5.976,67</t>
  </si>
  <si>
    <t>1E.04.030.0070.b</t>
  </si>
  <si>
    <t>- 10 KVA, autonomia (75% carico) 3,3 ore</t>
  </si>
  <si>
    <t>7.227,32</t>
  </si>
  <si>
    <t>1E.04.030.0070.c</t>
  </si>
  <si>
    <t>- 13 KVA, autonomia (75% carico) 26 ore</t>
  </si>
  <si>
    <t>9.192,11</t>
  </si>
  <si>
    <t>1E.04.030.0070.d</t>
  </si>
  <si>
    <t>- 20 KVA, autonomia (75% carico) 28 ore</t>
  </si>
  <si>
    <t>1E.04.030.0070.e</t>
  </si>
  <si>
    <t>- 25 KVA, autonomia (75% carico) 22 ore</t>
  </si>
  <si>
    <t>10.865,02</t>
  </si>
  <si>
    <t>1E.04.030.0070.f</t>
  </si>
  <si>
    <t>- 30 KVA, autonomia (75% carico) 19 ore</t>
  </si>
  <si>
    <t>11.532,20</t>
  </si>
  <si>
    <t>1E.04.030.0070.g</t>
  </si>
  <si>
    <t>- 40KVA, autonomia (75% carico) 14,5 ore</t>
  </si>
  <si>
    <t>12.777,00</t>
  </si>
  <si>
    <t>1E.04.030.0070.h</t>
  </si>
  <si>
    <t>- 60 KVA, autonomia (75% carico) 8,7 ore</t>
  </si>
  <si>
    <t>15.274,00</t>
  </si>
  <si>
    <t>1E.04.030.0080</t>
  </si>
  <si>
    <t>Gruppo elettrogeno versione cofanata, raffreddato ad aria, completo di pannello automatico e quadro di commutazione, nelle seguenti caratteristiche:</t>
  </si>
  <si>
    <t>1E.04.030.0080.a</t>
  </si>
  <si>
    <t>- 40 KVA, autonomia (75% carico) 18,8 ore</t>
  </si>
  <si>
    <t>15.783,14</t>
  </si>
  <si>
    <t>1E.04.030.0080.b</t>
  </si>
  <si>
    <t>- 60 KVA, autonomia (75% carico) 12,5 ore</t>
  </si>
  <si>
    <t>18.330,54</t>
  </si>
  <si>
    <t>1E.04.030.0090</t>
  </si>
  <si>
    <t>Gruppo elettrogeno versione aperta, raffreddato ad acqua, completo di pannello automatico e quadro di commutazione, nelle seguenti caratteristiche:</t>
  </si>
  <si>
    <t>1E.04.030.0090.a</t>
  </si>
  <si>
    <t>- 60 KVA, autonomia (75% carico) 10,7 ore</t>
  </si>
  <si>
    <t>16.734,78</t>
  </si>
  <si>
    <t>1E.04.030.0090.b</t>
  </si>
  <si>
    <t>- 75 KVA, autonomia (75% carico) 9,2 ore</t>
  </si>
  <si>
    <t>18.054,61</t>
  </si>
  <si>
    <t>1E.04.030.0090.c</t>
  </si>
  <si>
    <t>- 105 KVA, autonomia (75% carico) 8,2 ore</t>
  </si>
  <si>
    <t>20.702,81</t>
  </si>
  <si>
    <t>1E.04.030.0090.d</t>
  </si>
  <si>
    <t>- 135 KVA, autonomia (75% carico) 9,6 ore</t>
  </si>
  <si>
    <t>23.967,80</t>
  </si>
  <si>
    <t>1E.04.030.0090.e</t>
  </si>
  <si>
    <t>- 160 KVA, autonomia (75% carico) 8,4 ore</t>
  </si>
  <si>
    <t>28.025,68</t>
  </si>
  <si>
    <t>1E.04.030.0090.f</t>
  </si>
  <si>
    <t>- 230 KVA, autonomia (75% carico) 11,8 ore</t>
  </si>
  <si>
    <t>45.506,38</t>
  </si>
  <si>
    <t>1E.04.030.0090.g</t>
  </si>
  <si>
    <t>- 315 KVA, autonomia (75% carico) 9,4 ore</t>
  </si>
  <si>
    <t>49.128,45</t>
  </si>
  <si>
    <t>1E.04.030.0090.h</t>
  </si>
  <si>
    <t>- 380 KVA, autonomia (75% carico) 11,4 ore</t>
  </si>
  <si>
    <t>56.433,22</t>
  </si>
  <si>
    <t>1E.04.030.0090.i</t>
  </si>
  <si>
    <t>- 430 KVA, autonomia (75% carico) 11,8 ore</t>
  </si>
  <si>
    <t>58.882,40</t>
  </si>
  <si>
    <t>1E.04.030.0090.j</t>
  </si>
  <si>
    <t>- 505 KVA, autonomia (75% carico) 9,8 ore</t>
  </si>
  <si>
    <t>69.832,30</t>
  </si>
  <si>
    <t>1E.04.030.0100</t>
  </si>
  <si>
    <t>Gruppo elettrogeno versione cofanata, raffreddato ad acqua, completo di pannello automatico e quadro di commutazione, nelle seguenti caratteristiche:</t>
  </si>
  <si>
    <t>1E.04.030.0100.a</t>
  </si>
  <si>
    <t>- 185 KVA, autonomia (75% carico) 11,9 ore</t>
  </si>
  <si>
    <t>34.748,70</t>
  </si>
  <si>
    <t>1E.04.030.0100.b</t>
  </si>
  <si>
    <t>- 200 KVA, autonomia (75% carico) 10,7 ore</t>
  </si>
  <si>
    <t>35.464,56</t>
  </si>
  <si>
    <t>1E.04.030.0100.c</t>
  </si>
  <si>
    <t>- 250 KVA, autonomia (75% carico) 9,1 ore</t>
  </si>
  <si>
    <t>39.106,27</t>
  </si>
  <si>
    <t>1E.04.030.0100.d</t>
  </si>
  <si>
    <t>- 300 KVA, autonomia (75% carico) 12,6 ore</t>
  </si>
  <si>
    <t>44.206,21</t>
  </si>
  <si>
    <t>1E.04.030.0100.e</t>
  </si>
  <si>
    <t>- 325 KVA, autonomia (75% carico) 12,1 ore</t>
  </si>
  <si>
    <t>48.904,64</t>
  </si>
  <si>
    <t>1E.04.030.0100.f</t>
  </si>
  <si>
    <t>- 375 KVA, autonomia (75% carico) 10,7 ore</t>
  </si>
  <si>
    <t>52.982,02</t>
  </si>
  <si>
    <t>1E.04.030.0100.g</t>
  </si>
  <si>
    <t>- 400 KVA, autonomia (75% carico) 9,8 ore</t>
  </si>
  <si>
    <t>57.606,13</t>
  </si>
  <si>
    <t>1E.04.030.0100.h</t>
  </si>
  <si>
    <t>- 450 KVA, autonomia (75% carico) 12,4 ore</t>
  </si>
  <si>
    <t>65.508,88</t>
  </si>
  <si>
    <t>1E.04.030.0100.i</t>
  </si>
  <si>
    <t>- 500 KVA, autonomia (75% carico) 11,1 ore</t>
  </si>
  <si>
    <t>74.036,96</t>
  </si>
  <si>
    <t>1E.04.040</t>
  </si>
  <si>
    <t>RIFASAMENTO</t>
  </si>
  <si>
    <t>1E.04.040.0010</t>
  </si>
  <si>
    <t>Quadro elettrico per rifasamento automatico, in carpenteria metallica da interno, grado di protezione IP30, per installazione a parete,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</si>
  <si>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1E.04.040.0010.a</t>
  </si>
  <si>
    <t>- 7,5 kvar</t>
  </si>
  <si>
    <t>1E.04.040.0010.b</t>
  </si>
  <si>
    <t>- 12,5 kvar</t>
  </si>
  <si>
    <t>1E.04.040.0010.c</t>
  </si>
  <si>
    <t>- 17,5 kvar</t>
  </si>
  <si>
    <t>1E.04.040.0010.d</t>
  </si>
  <si>
    <t>- 20 kvar</t>
  </si>
  <si>
    <t>1E.04.040.0010.e</t>
  </si>
  <si>
    <t>- 22,5 kvar</t>
  </si>
  <si>
    <t>1.027,55</t>
  </si>
  <si>
    <t>1E.04.040.0010.f</t>
  </si>
  <si>
    <t>- 25 kvar</t>
  </si>
  <si>
    <t>1E.04.040.0010.g</t>
  </si>
  <si>
    <t>- 27,5 kvar</t>
  </si>
  <si>
    <t>1.079,66</t>
  </si>
  <si>
    <t>1E.04.040.0010.h</t>
  </si>
  <si>
    <t>- 30 kvar</t>
  </si>
  <si>
    <t>1.075,39</t>
  </si>
  <si>
    <t>1E.04.040.0010.i</t>
  </si>
  <si>
    <t>- 35 kvar</t>
  </si>
  <si>
    <t>1.126,64</t>
  </si>
  <si>
    <t>1E.04.040.0010.j</t>
  </si>
  <si>
    <t>- sovrapprezzo per esecuzione IP54</t>
  </si>
  <si>
    <t>1E.04.040.0020</t>
  </si>
  <si>
    <t>1E.04.040.0020.a</t>
  </si>
  <si>
    <t>- 37,5 kvar</t>
  </si>
  <si>
    <t>1.432,85</t>
  </si>
  <si>
    <t>1E.04.040.0020.b</t>
  </si>
  <si>
    <t>- 40 kvar</t>
  </si>
  <si>
    <t>1.356,81</t>
  </si>
  <si>
    <t>1E.04.040.0020.c</t>
  </si>
  <si>
    <t>- 45 kvar</t>
  </si>
  <si>
    <t>1.466,15</t>
  </si>
  <si>
    <t>1E.04.040.0020.d</t>
  </si>
  <si>
    <t>- 50 kvar</t>
  </si>
  <si>
    <t>1.425,16</t>
  </si>
  <si>
    <t>1E.04.040.0020.e</t>
  </si>
  <si>
    <t>- 55 kvar</t>
  </si>
  <si>
    <t>1.522,54</t>
  </si>
  <si>
    <t>1E.04.040.0020.f</t>
  </si>
  <si>
    <t>- 60 kvar</t>
  </si>
  <si>
    <t>1.556,72</t>
  </si>
  <si>
    <t>1E.04.040.0020.g</t>
  </si>
  <si>
    <t>1E.04.040.0030</t>
  </si>
  <si>
    <t>1E.04.040.0030.a</t>
  </si>
  <si>
    <t>- 65 kvar</t>
  </si>
  <si>
    <t>1.682,30</t>
  </si>
  <si>
    <t>1E.04.040.0030.b</t>
  </si>
  <si>
    <t>- 70 kvar</t>
  </si>
  <si>
    <t>1.702,80</t>
  </si>
  <si>
    <t>1E.04.040.0030.c</t>
  </si>
  <si>
    <t>- 75 kvar</t>
  </si>
  <si>
    <t>1.750,64</t>
  </si>
  <si>
    <t>1E.04.040.0030.d</t>
  </si>
  <si>
    <t>1E.04.040.0040</t>
  </si>
  <si>
    <t>1E.04.040.0040.a</t>
  </si>
  <si>
    <t>- 87,5 kvar</t>
  </si>
  <si>
    <t>1.924,05</t>
  </si>
  <si>
    <t>1E.04.040.0040.b</t>
  </si>
  <si>
    <t>- 100 kvar</t>
  </si>
  <si>
    <t>2.065,84</t>
  </si>
  <si>
    <t>1E.04.040.0040.c</t>
  </si>
  <si>
    <t>- 112,5 kvar</t>
  </si>
  <si>
    <t>2.131,62</t>
  </si>
  <si>
    <t>1E.04.040.0040.d</t>
  </si>
  <si>
    <t>- 120 kvar</t>
  </si>
  <si>
    <t>2.180,33</t>
  </si>
  <si>
    <t>1E.04.040.0040.e</t>
  </si>
  <si>
    <t>- 135 kvar</t>
  </si>
  <si>
    <t>2.266,61</t>
  </si>
  <si>
    <t>1E.04.040.0040.f</t>
  </si>
  <si>
    <t>1E.04.040.0040.g</t>
  </si>
  <si>
    <t>- coppia di supporti per montaggio a pavimento</t>
  </si>
  <si>
    <t>1E.04.040.0050</t>
  </si>
  <si>
    <t>Quadro elettrico per rifasamento automatico, in carpenteria metallica da interno, grado di protezione IP30, per installazione a pavimento, inserimento a gradini con gruppi di condensatori mediante relè fasometrico, condensatori in polipropilene metallizzato rinforzato a basse perdite, massima distorsione armonica 25%, per sistemi trifase con neutro accessibile 400Vac, secondo norme CEI-EN 60439-1 e CEI-EN 60831-1/2, nelle seguenti taglie:</t>
  </si>
  <si>
    <t>1E.04.040.0050.a</t>
  </si>
  <si>
    <t>- 137,5 kvar</t>
  </si>
  <si>
    <t>2.669,81</t>
  </si>
  <si>
    <t>1E.04.040.0050.b</t>
  </si>
  <si>
    <t>- 150 kvar</t>
  </si>
  <si>
    <t>2.758,66</t>
  </si>
  <si>
    <t>1E.04.040.0050.c</t>
  </si>
  <si>
    <t>- 162,5 kvar</t>
  </si>
  <si>
    <t>2.884,23</t>
  </si>
  <si>
    <t>1E.04.040.0050.d</t>
  </si>
  <si>
    <t>- 175 kvar</t>
  </si>
  <si>
    <t>2.915,84</t>
  </si>
  <si>
    <t>1E.04.040.0050.e</t>
  </si>
  <si>
    <t>- 187,5 kvar</t>
  </si>
  <si>
    <t>3.016,65</t>
  </si>
  <si>
    <t>1E.04.040.0050.f</t>
  </si>
  <si>
    <t>- 200 kvar</t>
  </si>
  <si>
    <t>3.108,05</t>
  </si>
  <si>
    <t>1E.04.040.0050.g</t>
  </si>
  <si>
    <t>- 225 kvar</t>
  </si>
  <si>
    <t>3.307,95</t>
  </si>
  <si>
    <t>1E.04.040.0050.h</t>
  </si>
  <si>
    <t>- 255 kvar</t>
  </si>
  <si>
    <t>3.485,64</t>
  </si>
  <si>
    <t>1E.04.040.0050.i</t>
  </si>
  <si>
    <t>- 270 kvar</t>
  </si>
  <si>
    <t>3.569,35</t>
  </si>
  <si>
    <t>1E.04.040.0050.j</t>
  </si>
  <si>
    <t>- 300 kvar</t>
  </si>
  <si>
    <t>5.032,71</t>
  </si>
  <si>
    <t>1E.04.040.0050.k</t>
  </si>
  <si>
    <t>- 325 kvar</t>
  </si>
  <si>
    <t>5.131,80</t>
  </si>
  <si>
    <t>1E.04.040.0050.l</t>
  </si>
  <si>
    <t>- 350 kvar</t>
  </si>
  <si>
    <t>5.247,97</t>
  </si>
  <si>
    <t>1E.04.040.0050.m</t>
  </si>
  <si>
    <t>- 375 kvar</t>
  </si>
  <si>
    <t>5.422,25</t>
  </si>
  <si>
    <t>1E.04.040.0050.n</t>
  </si>
  <si>
    <t>- 405 kvar</t>
  </si>
  <si>
    <t>5.511,09</t>
  </si>
  <si>
    <t>1E.04.040.0050.o</t>
  </si>
  <si>
    <t>1E.04.040.0060</t>
  </si>
  <si>
    <t>1E.04.040.0060.a</t>
  </si>
  <si>
    <t>- 450 kvar</t>
  </si>
  <si>
    <t>7.275,50</t>
  </si>
  <si>
    <t>1E.04.040.0060.b</t>
  </si>
  <si>
    <t>- 500 kvar</t>
  </si>
  <si>
    <t>7.651,37</t>
  </si>
  <si>
    <t>1E.04.040.0060.c</t>
  </si>
  <si>
    <t>- 550 kvar</t>
  </si>
  <si>
    <t>8.029,81</t>
  </si>
  <si>
    <t>1E.04.040.0060.d</t>
  </si>
  <si>
    <t>- 600 kvar</t>
  </si>
  <si>
    <t>8.368,95</t>
  </si>
  <si>
    <t>1E.04.040.0060.e</t>
  </si>
  <si>
    <t>1.341,09</t>
  </si>
  <si>
    <t>1E.04.050</t>
  </si>
  <si>
    <t>CONVERTITORI DI FREQUENZA (INVERTER)</t>
  </si>
  <si>
    <t>1E.04.050.0010</t>
  </si>
  <si>
    <t>Convertitore di frequenza compatto (inverter) 3x380-480V, per ogni tipo di applicazione, installazione affiancata in ogni posizione, regolatore PID, filtri EMC e antiarmoniche integrati, contenitore a libro IP20 versione standard, porta seriale RS232 integrata, nelle seguenti tipologie di potenza:</t>
  </si>
  <si>
    <t>1E.04.050.0010.a</t>
  </si>
  <si>
    <t>- 0,55 kW</t>
  </si>
  <si>
    <t>1E.04.050.0010.b</t>
  </si>
  <si>
    <t>- 0,75 kW</t>
  </si>
  <si>
    <t>1E.04.050.0010.c</t>
  </si>
  <si>
    <t>- 1,1 kW</t>
  </si>
  <si>
    <t>1E.04.050.0010.d</t>
  </si>
  <si>
    <t>- 1,5 kW</t>
  </si>
  <si>
    <t>1E.04.050.0010.e</t>
  </si>
  <si>
    <t>- 2,2 kW</t>
  </si>
  <si>
    <t>1E.04.050.0010.f</t>
  </si>
  <si>
    <t>- 3 kW</t>
  </si>
  <si>
    <t>1.014,62</t>
  </si>
  <si>
    <t>1E.04.050.0010.g</t>
  </si>
  <si>
    <t>- 4 kW</t>
  </si>
  <si>
    <t>1.089,19</t>
  </si>
  <si>
    <t>1E.04.050.0010.h</t>
  </si>
  <si>
    <t>- 5,5 kW</t>
  </si>
  <si>
    <t>1.249,33</t>
  </si>
  <si>
    <t>1E.04.050.0010.i</t>
  </si>
  <si>
    <t>- 7,5 kW</t>
  </si>
  <si>
    <t>1.416,56</t>
  </si>
  <si>
    <t>1E.04.050.0010.j</t>
  </si>
  <si>
    <t>- 11 kW</t>
  </si>
  <si>
    <t>1.631,81</t>
  </si>
  <si>
    <t>1E.04.050.0010.k</t>
  </si>
  <si>
    <t>1.876,48</t>
  </si>
  <si>
    <t>1E.04.050.0010.l</t>
  </si>
  <si>
    <t>- 18,5 kW</t>
  </si>
  <si>
    <t>2.421,80</t>
  </si>
  <si>
    <t>1E.04.050.0020</t>
  </si>
  <si>
    <t>Convertitore di frequenza compatto (inverter) 3x380-480V, per ogni tipo di applicazione, installazione affiancata in ogni posizione, regolatore PID, filtri EMC e antiarmoniche integrati, contenitore a libro IP20 versione standard con filtro radiodisturbi, porta seriale RS232 integrata, nelle seguenti tipologie di potenza:</t>
  </si>
  <si>
    <t>1E.04.050.0020.a</t>
  </si>
  <si>
    <t>1E.04.050.0020.b</t>
  </si>
  <si>
    <t>1E.04.050.0020.c</t>
  </si>
  <si>
    <t>1E.04.050.0020.d</t>
  </si>
  <si>
    <t>1E.04.050.0020.e</t>
  </si>
  <si>
    <t>1.045,01</t>
  </si>
  <si>
    <t>1E.04.050.0020.f</t>
  </si>
  <si>
    <t>1.150,96</t>
  </si>
  <si>
    <t>1E.04.050.0020.g</t>
  </si>
  <si>
    <t>1.236,49</t>
  </si>
  <si>
    <t>1E.04.050.0020.h</t>
  </si>
  <si>
    <t>1.425,13</t>
  </si>
  <si>
    <t>1E.04.050.0020.i</t>
  </si>
  <si>
    <t>1.620,86</t>
  </si>
  <si>
    <t>1E.04.050.0020.j</t>
  </si>
  <si>
    <t>1.875,06</t>
  </si>
  <si>
    <t>1E.04.050.0020.k</t>
  </si>
  <si>
    <t>2.105,97</t>
  </si>
  <si>
    <t>1E.04.050.0020.l</t>
  </si>
  <si>
    <t>2.689,76</t>
  </si>
  <si>
    <t>1E.04.050.0030</t>
  </si>
  <si>
    <t>Convertitore di frequenza compatto (inverter) 3x380-480V, per ogni tipo di applicazione, installazione affiancata in ogni posizione, regolatore PID, filtri EMC e antiarmoniche integrati, contenitore a libro IP20 versione standard con interfaccia di comunicazione a bus, porta seriale RS232 integrata, nelle seguenti tipologie di potenza:</t>
  </si>
  <si>
    <t>1E.04.050.0030.a</t>
  </si>
  <si>
    <t>1E.04.050.0030.b</t>
  </si>
  <si>
    <t>1E.04.050.0030.c</t>
  </si>
  <si>
    <t>1E.04.050.0030.d</t>
  </si>
  <si>
    <t>1E.04.050.0030.e</t>
  </si>
  <si>
    <t>1.090,63</t>
  </si>
  <si>
    <t>1E.04.050.0030.f</t>
  </si>
  <si>
    <t>1.180,89</t>
  </si>
  <si>
    <t>1E.04.050.0030.g</t>
  </si>
  <si>
    <t>1.255,50</t>
  </si>
  <si>
    <t>1E.04.050.0030.h</t>
  </si>
  <si>
    <t>1.415,62</t>
  </si>
  <si>
    <t>1E.04.050.0030.i</t>
  </si>
  <si>
    <t>1.582,86</t>
  </si>
  <si>
    <t>1E.04.050.0030.j</t>
  </si>
  <si>
    <t>1.798,09</t>
  </si>
  <si>
    <t>1E.04.050.0030.k</t>
  </si>
  <si>
    <t>2.042,79</t>
  </si>
  <si>
    <t>1E.04.050.0030.l</t>
  </si>
  <si>
    <t>2.588,10</t>
  </si>
  <si>
    <t>1E.04.050.0040</t>
  </si>
  <si>
    <t>Convertitore di frequenza compatto (inverter) 3x380-480V, per ogni tipo di applicazione, installazione affiancata in ogni posizione, regolatore PID, filtri EMC e antiarmoniche integrati, contenitore a libro IP20 versione standard con filtro radiodisturbi e interfaccia di comunicazione a bus, porta seriale RS232 integrata, nelle seguenti tipologie di potenza:</t>
  </si>
  <si>
    <t>1E.04.050.0040.a</t>
  </si>
  <si>
    <t>1E.04.050.0040.b</t>
  </si>
  <si>
    <t>1E.04.050.0040.c</t>
  </si>
  <si>
    <t>1E.04.050.0040.d</t>
  </si>
  <si>
    <t>1.051,67</t>
  </si>
  <si>
    <t>1E.04.050.0040.e</t>
  </si>
  <si>
    <t>1.211,31</t>
  </si>
  <si>
    <t>1E.04.050.0040.f</t>
  </si>
  <si>
    <t>1.317,25</t>
  </si>
  <si>
    <t>1E.04.050.0040.g</t>
  </si>
  <si>
    <t>1.402,78</t>
  </si>
  <si>
    <t>1E.04.050.0040.h</t>
  </si>
  <si>
    <t>1.591,41</t>
  </si>
  <si>
    <t>1E.04.050.0040.i</t>
  </si>
  <si>
    <t>1.787,15</t>
  </si>
  <si>
    <t>1E.04.050.0040.j</t>
  </si>
  <si>
    <t>2.041,35</t>
  </si>
  <si>
    <t>1E.04.050.0040.k</t>
  </si>
  <si>
    <t>2.272,27</t>
  </si>
  <si>
    <t>1E.04.050.0040.l</t>
  </si>
  <si>
    <t>2.749,77</t>
  </si>
  <si>
    <t>1E.04.050.0050</t>
  </si>
  <si>
    <t>Convertitore di frequenza compatto (inverter) 3x380-500V, per applicazione di processo, installazione affiancata in ogni posizione, regolatore PID, filtri EMC e antiarmoniche integrati, contenitore a libro in esecuzione standard IP20 senza display, nelle seguenti tipologie di potenza:</t>
  </si>
  <si>
    <t>1E.04.050.0050.a</t>
  </si>
  <si>
    <t>1E.04.050.0050.b</t>
  </si>
  <si>
    <t>1E.04.050.0050.c</t>
  </si>
  <si>
    <t>1.106,79</t>
  </si>
  <si>
    <t>1E.04.050.0050.d</t>
  </si>
  <si>
    <t>1.320,11</t>
  </si>
  <si>
    <t>1E.04.050.0050.e</t>
  </si>
  <si>
    <t>1.461,23</t>
  </si>
  <si>
    <t>1E.04.050.0050.f</t>
  </si>
  <si>
    <t>1.575,26</t>
  </si>
  <si>
    <t>1E.04.050.0050.g</t>
  </si>
  <si>
    <t>1.833,73</t>
  </si>
  <si>
    <t>1E.04.050.0050.h</t>
  </si>
  <si>
    <t>2.093,62</t>
  </si>
  <si>
    <t>1E.04.050.0050.i</t>
  </si>
  <si>
    <t>2.915,12</t>
  </si>
  <si>
    <t>1E.04.050.0050.j</t>
  </si>
  <si>
    <t>1E.04.050.0050.k</t>
  </si>
  <si>
    <t>3.648,58</t>
  </si>
  <si>
    <t>1E.04.050.0050.l</t>
  </si>
  <si>
    <t>- 22 kW</t>
  </si>
  <si>
    <t>4.239,16</t>
  </si>
  <si>
    <t>1E.04.050.0050.m</t>
  </si>
  <si>
    <t>4.977,04</t>
  </si>
  <si>
    <t>1E.04.050.0050.n</t>
  </si>
  <si>
    <t>6.236,93</t>
  </si>
  <si>
    <t>1E.04.050.0050.o</t>
  </si>
  <si>
    <t>- 45 kW</t>
  </si>
  <si>
    <t>7.569,06</t>
  </si>
  <si>
    <t>1E.04.050.0050.p</t>
  </si>
  <si>
    <t>9.000,00</t>
  </si>
  <si>
    <t>1E.04.050.0060</t>
  </si>
  <si>
    <t>Convertitore di frequenza compatto (inverter) 3x380-500V, per applicazione di processo, installazione affiancata in ogni posizione, regolatore PID, filtri EMC e antiarmoniche integrati, contenitore a libro in esecuzione standard IP00 senza display, nelle seguenti tipologie di potenza:</t>
  </si>
  <si>
    <t>1E.04.050.0060.a</t>
  </si>
  <si>
    <t>- 110 kW</t>
  </si>
  <si>
    <t>13.012,24</t>
  </si>
  <si>
    <t>1E.04.050.0060.b</t>
  </si>
  <si>
    <t>- 132 kW</t>
  </si>
  <si>
    <t>15.096,16</t>
  </si>
  <si>
    <t>1E.04.050.0060.c</t>
  </si>
  <si>
    <t>- 160 kW</t>
  </si>
  <si>
    <t>17.504,33</t>
  </si>
  <si>
    <t>1E.04.050.0060.d</t>
  </si>
  <si>
    <t>- 200 kW</t>
  </si>
  <si>
    <t>20.906,68</t>
  </si>
  <si>
    <t>1E.04.050.0070</t>
  </si>
  <si>
    <t>Convertitore di frequenza compatto (inverter) 3x380-500V, per applicazione di processo, installazione affiancata in ogni posizione, regolatore PID, filtri EMC e antiarmoniche integrati, contenitore versione compatta in esecuzione standard IP20 con display, nelle seguenti tipologie di potenza:</t>
  </si>
  <si>
    <t>1E.04.050.0070.a</t>
  </si>
  <si>
    <t>1E.04.050.0070.b</t>
  </si>
  <si>
    <t>1.095,38</t>
  </si>
  <si>
    <t>1E.04.050.0070.c</t>
  </si>
  <si>
    <t>1.220,81</t>
  </si>
  <si>
    <t>1E.04.050.0070.d</t>
  </si>
  <si>
    <t>1.434,15</t>
  </si>
  <si>
    <t>1E.04.050.0070.e</t>
  </si>
  <si>
    <t>1E.04.050.0070.f</t>
  </si>
  <si>
    <t>1.689,29</t>
  </si>
  <si>
    <t>1E.04.050.0070.g</t>
  </si>
  <si>
    <t>1.947,76</t>
  </si>
  <si>
    <t>1E.04.050.0070.h</t>
  </si>
  <si>
    <t>2.207,65</t>
  </si>
  <si>
    <t>1E.04.050.0070.i</t>
  </si>
  <si>
    <t>3.029,15</t>
  </si>
  <si>
    <t>1E.04.050.0070.j</t>
  </si>
  <si>
    <t>1E.04.050.0070.k</t>
  </si>
  <si>
    <t>3.762,62</t>
  </si>
  <si>
    <t>1E.04.050.0070.l</t>
  </si>
  <si>
    <t>4.353,20</t>
  </si>
  <si>
    <t>1E.04.050.0070.m</t>
  </si>
  <si>
    <t>5.091,04</t>
  </si>
  <si>
    <t>1E.04.050.0070.n</t>
  </si>
  <si>
    <t>6.350,97</t>
  </si>
  <si>
    <t>1E.04.050.0070.o</t>
  </si>
  <si>
    <t>7.683,09</t>
  </si>
  <si>
    <t>1E.04.050.0070.p</t>
  </si>
  <si>
    <t>9.114,03</t>
  </si>
  <si>
    <t>1E.04.050.0070.q</t>
  </si>
  <si>
    <t>10.530,87</t>
  </si>
  <si>
    <t>1E.04.050.0070.r</t>
  </si>
  <si>
    <t>12.913,20</t>
  </si>
  <si>
    <t>1E.04.050.0080</t>
  </si>
  <si>
    <t>Convertitore di frequenza compatto (inverter) 3x380-500V, per applicazione di processo, installazione affiancata in ogni posizione, regolatore PID, filtri EMC e antiarmoniche integrati, contenitore a libro in esecuzione standard IP00 con display, nelle seguenti tipologie di potenza:</t>
  </si>
  <si>
    <t>1E.04.050.0080.a</t>
  </si>
  <si>
    <t>14.640,95</t>
  </si>
  <si>
    <t>1E.04.050.0080.b</t>
  </si>
  <si>
    <t>17.093,60</t>
  </si>
  <si>
    <t>1E.04.050.0080.c</t>
  </si>
  <si>
    <t>20.658,86</t>
  </si>
  <si>
    <t>1E.04.050.0080.d</t>
  </si>
  <si>
    <t>24.804,37</t>
  </si>
  <si>
    <t>1E.04.050.0080.e</t>
  </si>
  <si>
    <t>- 250 kW</t>
  </si>
  <si>
    <t>31.327,09</t>
  </si>
  <si>
    <t>1E.04.050.0080.f</t>
  </si>
  <si>
    <t>- 315 kW</t>
  </si>
  <si>
    <t>33.829,44</t>
  </si>
  <si>
    <t>1E.04.050.0080.g</t>
  </si>
  <si>
    <t>- 355 kW</t>
  </si>
  <si>
    <t>40.846,65</t>
  </si>
  <si>
    <t>1E.04.050.0080.h</t>
  </si>
  <si>
    <t>- 400 kW</t>
  </si>
  <si>
    <t>43.834,13</t>
  </si>
  <si>
    <t>1E.04.050.0090</t>
  </si>
  <si>
    <t>Convertitore di frequenza compatto (inverter) 3x380-500V, per applicazione di processo, installazione affiancata in ogni posizione, regolatore PID, filtri EMC e antiarmoniche integrati, contenitore a libro in esecuzione compatta IP54 con display, nelle seguenti tipologie di potenza:</t>
  </si>
  <si>
    <t>1E.04.050.0090.a</t>
  </si>
  <si>
    <t>1.163,80</t>
  </si>
  <si>
    <t>1E.04.050.0090.b</t>
  </si>
  <si>
    <t>1.265,00</t>
  </si>
  <si>
    <t>1E.04.050.0090.c</t>
  </si>
  <si>
    <t>1.390,91</t>
  </si>
  <si>
    <t>1E.04.050.0090.d</t>
  </si>
  <si>
    <t>1.603,76</t>
  </si>
  <si>
    <t>1E.04.050.0090.e</t>
  </si>
  <si>
    <t>1.744,88</t>
  </si>
  <si>
    <t>1E.04.050.0090.f</t>
  </si>
  <si>
    <t>1.858,90</t>
  </si>
  <si>
    <t>1E.04.050.0090.g</t>
  </si>
  <si>
    <t>2.117,39</t>
  </si>
  <si>
    <t>1E.04.050.0090.h</t>
  </si>
  <si>
    <t>2.377,28</t>
  </si>
  <si>
    <t>1E.04.050.0090.i</t>
  </si>
  <si>
    <t>3.428,73</t>
  </si>
  <si>
    <t>1E.04.050.0090.j</t>
  </si>
  <si>
    <t>1E.04.050.0090.k</t>
  </si>
  <si>
    <t>4.163,14</t>
  </si>
  <si>
    <t>1E.04.050.0090.l</t>
  </si>
  <si>
    <t>4.859,68</t>
  </si>
  <si>
    <t>1E.04.050.0090.m</t>
  </si>
  <si>
    <t>5.618,92</t>
  </si>
  <si>
    <t>1E.04.050.0090.n</t>
  </si>
  <si>
    <t>6.963,88</t>
  </si>
  <si>
    <t>1E.04.050.0090.o</t>
  </si>
  <si>
    <t>8.295,52</t>
  </si>
  <si>
    <t>1E.04.050.0090.p</t>
  </si>
  <si>
    <t>10.128,43</t>
  </si>
  <si>
    <t>1E.04.050.0090.q</t>
  </si>
  <si>
    <t>11.858,74</t>
  </si>
  <si>
    <t>1E.04.050.0090.r</t>
  </si>
  <si>
    <t>14.245,46</t>
  </si>
  <si>
    <t>1E.04.050.0090.s</t>
  </si>
  <si>
    <t>16.831,53</t>
  </si>
  <si>
    <t>1E.04.050.0090.t</t>
  </si>
  <si>
    <t>19.326,45</t>
  </si>
  <si>
    <t>1E.04.050.0090.u</t>
  </si>
  <si>
    <t>22.963,63</t>
  </si>
  <si>
    <t>1E.04.050.0090.v</t>
  </si>
  <si>
    <t>27.250,84</t>
  </si>
  <si>
    <t>1E.04.050.0090.w</t>
  </si>
  <si>
    <t>36.307,21</t>
  </si>
  <si>
    <t>1E.04.050.0090.x</t>
  </si>
  <si>
    <t>39.030,43</t>
  </si>
  <si>
    <t>1E.04.050.0090.y</t>
  </si>
  <si>
    <t>46.530,51</t>
  </si>
  <si>
    <t>1E.04.050.0090.z</t>
  </si>
  <si>
    <t>49.590,60</t>
  </si>
  <si>
    <t>1E.04.050.0100</t>
  </si>
  <si>
    <t>Convertitore di frequenza compatto (inverter) 3x 380-460V, per comando pompe e ventilatori, versione compatta in esecuzione IP20, con pannello di controllo e display LCP, regolatore PID, filtri EMC e antiarmoniche integrati, elaborazioni comparative elettive dei segnali di retroazione (differenziale), nelle seguenti tipologie di potenza:</t>
  </si>
  <si>
    <t>1E.04.050.0100.a</t>
  </si>
  <si>
    <t>1E.04.050.0100.b</t>
  </si>
  <si>
    <t>1.070,20</t>
  </si>
  <si>
    <t>1E.04.050.0100.c</t>
  </si>
  <si>
    <t>1.330,10</t>
  </si>
  <si>
    <t>1E.04.050.0100.d</t>
  </si>
  <si>
    <t>1.400,41</t>
  </si>
  <si>
    <t>1E.04.050.0100.e</t>
  </si>
  <si>
    <t>1.465,98</t>
  </si>
  <si>
    <t>1E.04.050.0100.f</t>
  </si>
  <si>
    <t>1.614,23</t>
  </si>
  <si>
    <t>1E.04.050.0100.g</t>
  </si>
  <si>
    <t>1.868,42</t>
  </si>
  <si>
    <t>1E.04.050.0100.h</t>
  </si>
  <si>
    <t>2.388,68</t>
  </si>
  <si>
    <t>1E.04.050.0100.i</t>
  </si>
  <si>
    <t>2.899,42</t>
  </si>
  <si>
    <t>1E.04.050.0100.j</t>
  </si>
  <si>
    <t>3.430,61</t>
  </si>
  <si>
    <t>1E.04.050.0100.k</t>
  </si>
  <si>
    <t>3.531,85</t>
  </si>
  <si>
    <t>1E.04.050.0100.l</t>
  </si>
  <si>
    <t>4.312,91</t>
  </si>
  <si>
    <t>1E.04.050.0100.m</t>
  </si>
  <si>
    <t>5.512,63</t>
  </si>
  <si>
    <t>1E.04.050.0100.n</t>
  </si>
  <si>
    <t>6.670,47</t>
  </si>
  <si>
    <t>1E.04.050.0100.o</t>
  </si>
  <si>
    <t>8.079,45</t>
  </si>
  <si>
    <t>1E.04.050.0100.p</t>
  </si>
  <si>
    <t>9.352,27</t>
  </si>
  <si>
    <t>1E.04.050.0100.q</t>
  </si>
  <si>
    <t>11.676,61</t>
  </si>
  <si>
    <t>1E.04.050.0110</t>
  </si>
  <si>
    <t>Convertitore di frequenza compatto (inverter) 3x 380-460V, per comando pompe e ventilatori, versione compatta in esecuzione IP00, con pannello di controllo e display LCP, regolatore PID, filtri EMC e antiarmoniche integrati, elaborazioni comparative elettive dei segnali di retroazione (differenziale), nelle seguenti tipologie di potenza:</t>
  </si>
  <si>
    <t>1E.04.050.0110.a</t>
  </si>
  <si>
    <t>14.059,82</t>
  </si>
  <si>
    <t>1E.04.050.0110.b</t>
  </si>
  <si>
    <t>16.405,62</t>
  </si>
  <si>
    <t>1E.04.050.0110.c</t>
  </si>
  <si>
    <t>19.795,84</t>
  </si>
  <si>
    <t>1E.04.050.0110.d</t>
  </si>
  <si>
    <t>23.755,11</t>
  </si>
  <si>
    <t>1E.04.050.0110.e</t>
  </si>
  <si>
    <t>1E.04.050.0110.f</t>
  </si>
  <si>
    <t>1E.04.050.0110.g</t>
  </si>
  <si>
    <t>1E.04.050.0110.h</t>
  </si>
  <si>
    <t>1E.04.050.0120</t>
  </si>
  <si>
    <t>Convertitore di frequenza compatto (inverter) 3x 380-460V, per comando pompe e ventilatori, versione compatta in esecuzione IP54, con pannello di controllo e display LCP, regolatore PID, filtri EMC e antiarmoniche integrati, elaborazioni comparative elettive dei segnali di retroazione (differenziale), nelle seguenti tipologie di potenza:</t>
  </si>
  <si>
    <t>1E.04.050.0120.a</t>
  </si>
  <si>
    <t>1.107,72</t>
  </si>
  <si>
    <t>1E.04.050.0120.b</t>
  </si>
  <si>
    <t>1.213,67</t>
  </si>
  <si>
    <t>1E.04.050.0120.c</t>
  </si>
  <si>
    <t>1.462,19</t>
  </si>
  <si>
    <t>1E.04.050.0120.d</t>
  </si>
  <si>
    <t>1.542,96</t>
  </si>
  <si>
    <t>1E.04.050.0120.e</t>
  </si>
  <si>
    <t>1.609,47</t>
  </si>
  <si>
    <t>1E.04.050.0120.f</t>
  </si>
  <si>
    <t>1.733,00</t>
  </si>
  <si>
    <t>1E.04.050.0120.g</t>
  </si>
  <si>
    <t>2.010,93</t>
  </si>
  <si>
    <t>1E.04.050.0120.h</t>
  </si>
  <si>
    <t>2.780,66</t>
  </si>
  <si>
    <t>1E.04.050.0120.i</t>
  </si>
  <si>
    <t>3.255,29</t>
  </si>
  <si>
    <t>1E.04.050.0120.j</t>
  </si>
  <si>
    <t>3.804,56</t>
  </si>
  <si>
    <t>1E.04.050.0120.k</t>
  </si>
  <si>
    <t>4.078,22</t>
  </si>
  <si>
    <t>1E.04.050.0120.l</t>
  </si>
  <si>
    <t>4.814,29</t>
  </si>
  <si>
    <t>1E.04.050.0120.m</t>
  </si>
  <si>
    <t>6.037,02</t>
  </si>
  <si>
    <t>1E.04.050.0120.n</t>
  </si>
  <si>
    <t>7.194,85</t>
  </si>
  <si>
    <t>1E.04.050.0120.o</t>
  </si>
  <si>
    <t>9.027,93</t>
  </si>
  <si>
    <t>1E.04.050.0120.p</t>
  </si>
  <si>
    <t>10.654,03</t>
  </si>
  <si>
    <t>1E.04.050.0120.q</t>
  </si>
  <si>
    <t>12.972,85</t>
  </si>
  <si>
    <t>1E.04.050.0120.r</t>
  </si>
  <si>
    <t>16.103,27</t>
  </si>
  <si>
    <t>1E.04.050.0120.s</t>
  </si>
  <si>
    <t>18.542,89</t>
  </si>
  <si>
    <t>1E.04.050.0120.t</t>
  </si>
  <si>
    <t>22.020,10</t>
  </si>
  <si>
    <t>1E.04.050.0120.u</t>
  </si>
  <si>
    <t>26.121,11</t>
  </si>
  <si>
    <t>1E.04.050.0120.v</t>
  </si>
  <si>
    <t>1E.04.050.0120.w</t>
  </si>
  <si>
    <t>39.030,37</t>
  </si>
  <si>
    <t>1E.04.050.0120.x</t>
  </si>
  <si>
    <t>1E.04.050.0120.y</t>
  </si>
  <si>
    <t>1E.01 - IMPIANTI DI MESSA A TERRA E PROTEZIONE CONTRO FULMINI</t>
  </si>
  <si>
    <t>1E.01</t>
  </si>
  <si>
    <t>IMPIANTI DI MESSA A TERRA E PROTEZIONE CONTRO FULMINI</t>
  </si>
  <si>
    <t>1E.01.010</t>
  </si>
  <si>
    <t>DISPERSORI</t>
  </si>
  <si>
    <t>1E.01.010.0010</t>
  </si>
  <si>
    <t>Dispersore modulare a piastre in acciaio zincato a caldo per immersione dopo lavorazione, viti in acciaio inox, dimensioni 750x500x500</t>
  </si>
  <si>
    <t>1E.01.010.0010.a</t>
  </si>
  <si>
    <t>- modulo base</t>
  </si>
  <si>
    <t>1E.01.010.0010.b</t>
  </si>
  <si>
    <t>- modulo supplementare</t>
  </si>
  <si>
    <t>1E.01.010.0020</t>
  </si>
  <si>
    <t>Dispersore a piastra completo di piatto 30x3.5 mm lungh. 3 m in acciaio zincato a caldo per immersione dopo lavorazione, dimensioni:</t>
  </si>
  <si>
    <t>1E.01.010.0020.a</t>
  </si>
  <si>
    <t>- 500x500x3 mm</t>
  </si>
  <si>
    <t>1E.01.010.0020.b</t>
  </si>
  <si>
    <t>- 500x1000x3 mm</t>
  </si>
  <si>
    <t>1E.01.010.0020.c</t>
  </si>
  <si>
    <t>- 1000x1000x3 mm</t>
  </si>
  <si>
    <t>1E.01.010.0030</t>
  </si>
  <si>
    <t>Dispersore a picchetto in acciaio zincato a caldo per immersione dopo lavorazione, lunghezza 1.5 m, componibile per raggiungere profondità maggiori, diametro:</t>
  </si>
  <si>
    <t>1E.01.010.0030.a</t>
  </si>
  <si>
    <t>1E.01.010.0030.b</t>
  </si>
  <si>
    <t>1E.01.010.0030.c</t>
  </si>
  <si>
    <t>- 20 mm rivestito in rame spessore 0.5 mm</t>
  </si>
  <si>
    <t>1E.01.010.0030.d</t>
  </si>
  <si>
    <t>- punta di infissione diametro 20 mm</t>
  </si>
  <si>
    <t>1E.01.010.0030.e</t>
  </si>
  <si>
    <t>- punta di infissione diametro 25 mm</t>
  </si>
  <si>
    <t>1E.01.010.0030.f</t>
  </si>
  <si>
    <t>- battipalo diametri 20÷25 mm</t>
  </si>
  <si>
    <t>1E.01.010.0040</t>
  </si>
  <si>
    <t>Dispersore a croce in acciaio zincato a caldo per immersione dopo lavorazione, a norme CEI 64-8, CEI 81-1, sezione 50x50x5 mm, con bandiera a 3 fori diam. 11 mm, per allacciamenti di corde, tondi, piatti e funi, nelle lunghezze:</t>
  </si>
  <si>
    <t>1E.01.010.0040.a</t>
  </si>
  <si>
    <t>- 1 m</t>
  </si>
  <si>
    <t>1E.01.010.0040.b</t>
  </si>
  <si>
    <t>- 1.5 m</t>
  </si>
  <si>
    <t>1E.01.010.0040.c</t>
  </si>
  <si>
    <t>- 2 m</t>
  </si>
  <si>
    <t>1E.01.010.0040.d</t>
  </si>
  <si>
    <t>- 2.5 m</t>
  </si>
  <si>
    <t>1E.01.010.0040.e</t>
  </si>
  <si>
    <t>- 3 m</t>
  </si>
  <si>
    <t>1E.01.010.0040.f</t>
  </si>
  <si>
    <t>- 4 m</t>
  </si>
  <si>
    <t>1E.01.010.0040.g</t>
  </si>
  <si>
    <t>- 5 m</t>
  </si>
  <si>
    <t>1E.01.010.0040.h</t>
  </si>
  <si>
    <t>- 6 m</t>
  </si>
  <si>
    <t>1E.01.010.0050</t>
  </si>
  <si>
    <t>Dispersore a croce in acciaio zincato a caldo per immersione dopo lavorazione, a norme CEI 11-1 (impianti in c.a. con tensione maggiore di 1kV), sezione 50x50x5 mm, con bandiera a 3 fori diam. 11 mm, per allacciamenti di corde, tondi, corde e funi, nelle lunghezze:</t>
  </si>
  <si>
    <t>1E.01.010.0050.a</t>
  </si>
  <si>
    <t>1E.01.010.0050.b</t>
  </si>
  <si>
    <t>1E.01.010.0050.c</t>
  </si>
  <si>
    <t>1E.01.010.0060</t>
  </si>
  <si>
    <t>Dispersore piatto in acciaio dolce zincato a caldo per immersione e trascinamento dopo lavorazione, nelle sezioni:</t>
  </si>
  <si>
    <t>1E.01.010.0060.a</t>
  </si>
  <si>
    <t>- 30 x 3.5 mm</t>
  </si>
  <si>
    <t>1E.01.010.0060.b</t>
  </si>
  <si>
    <t>- 40 x 3 mm</t>
  </si>
  <si>
    <t>1E.01.010.0060.c</t>
  </si>
  <si>
    <t>- 40 x 4 mm</t>
  </si>
  <si>
    <t>1E.01.010.0060.d</t>
  </si>
  <si>
    <t>- 40 x 5 mm</t>
  </si>
  <si>
    <t>1E.01.010.0070</t>
  </si>
  <si>
    <t>Dispersore tondo in acciaio zincato a caldo per immersione e trascinamento dopo lavorazione, nelle sezioni:</t>
  </si>
  <si>
    <t>1E.01.010.0070.a</t>
  </si>
  <si>
    <t>- 50 mm²</t>
  </si>
  <si>
    <t>1E.01.010.0070.b</t>
  </si>
  <si>
    <t>- 75 mm²</t>
  </si>
  <si>
    <t>1E.01.010.0080</t>
  </si>
  <si>
    <t>Dispersore tondo in corda di rame elettrolitico, nelle sezioni:</t>
  </si>
  <si>
    <t>1E.01.010.0080.a</t>
  </si>
  <si>
    <t>- 35 mm²</t>
  </si>
  <si>
    <t>1E.01.010.0080.b</t>
  </si>
  <si>
    <t>1E.01.010.0085</t>
  </si>
  <si>
    <t>Fornitura e posa di corda di rame nuda per impianto di terra, compresi i collegamenti e giunzioni ed ogni altro componente necessario per l'esecuzione a regola d'arte di sezione:</t>
  </si>
  <si>
    <t>1E.01.010.0085.a</t>
  </si>
  <si>
    <t>16 mmq</t>
  </si>
  <si>
    <t>1E.01.010.0085.b</t>
  </si>
  <si>
    <t>25 mmq</t>
  </si>
  <si>
    <t>1E.01.010.0085.c</t>
  </si>
  <si>
    <t>35 mmq</t>
  </si>
  <si>
    <t>1E.01.010.0085.d</t>
  </si>
  <si>
    <t>50 mmq</t>
  </si>
  <si>
    <t>1E.01.010.0085.e</t>
  </si>
  <si>
    <t>70 mmq</t>
  </si>
  <si>
    <t>1E.01.010.0085.f</t>
  </si>
  <si>
    <t>95 mmq</t>
  </si>
  <si>
    <t>1E.01.020</t>
  </si>
  <si>
    <t>MORSETTI E ACCESSORI PER IMPIANTI DI DISPERSIONE</t>
  </si>
  <si>
    <t>1E.01.020.0010</t>
  </si>
  <si>
    <t>Morsetto in acciaio zincato a caldo per immersione dopo lavorazione, per dispersori tondi con collegamento a tondi di diametro 8-10 mm, nei diametri:</t>
  </si>
  <si>
    <t>1E.01.020.0010.a</t>
  </si>
  <si>
    <t>1E.01.020.0010.b</t>
  </si>
  <si>
    <t>1E.01.020.0020</t>
  </si>
  <si>
    <t>Morsetto in acciaio zincato a caldo per immersione dopo lavorazione, per dispersori tondi con collegamento a piatti fino a 50 mm, nei diametri:</t>
  </si>
  <si>
    <t>1E.01.020.0020.a</t>
  </si>
  <si>
    <t>1E.01.020.0020.b</t>
  </si>
  <si>
    <t>1E.01.020.0030</t>
  </si>
  <si>
    <t>Morsetto in acciaio zincato a caldo per immersione dopo lavorazione, per dispersori tondi con collegamento a piatti fino a 40 mm e tondi 8-10 mm, nei diametri:</t>
  </si>
  <si>
    <t>1E.01.020.0030.a</t>
  </si>
  <si>
    <t>1E.01.020.0030.b</t>
  </si>
  <si>
    <t>1E.01.020.0040</t>
  </si>
  <si>
    <t>Morsetto in ottone per dispersori tondi con collegamento a tondi 8-10 mm o sezione 95 mmq, diametro 20 mm</t>
  </si>
  <si>
    <t>1E.01.020.0050</t>
  </si>
  <si>
    <t>Morsetto in acciaio zincato a caldo per immersione dopo lavorazione, per dispersori a croce con collegamento a tondi 8-10 mm</t>
  </si>
  <si>
    <t>1E.01.020.0060</t>
  </si>
  <si>
    <t>Morsetto in acciaio zincato a caldo per immersione dopo lavorazione, per dispersori a croce a 1, 2, 3 vie</t>
  </si>
  <si>
    <t>1E.01.020.0060.a</t>
  </si>
  <si>
    <t>- a 1 via</t>
  </si>
  <si>
    <t>1E.01.020.0060.b</t>
  </si>
  <si>
    <t>- a 2 vie</t>
  </si>
  <si>
    <t>1E.01.020.0060.c</t>
  </si>
  <si>
    <t>- a 3 vie</t>
  </si>
  <si>
    <t>1E.01.020.0060.d</t>
  </si>
  <si>
    <t>- a 1 via in ottone</t>
  </si>
  <si>
    <t>1E.01.020.0060.e</t>
  </si>
  <si>
    <t>- a 2 vie in ottone</t>
  </si>
  <si>
    <t>1E.01.020.0070</t>
  </si>
  <si>
    <t>Morsetto a croce per tondi, in acciaio zincato a caldo per immersione dopo lavorazione, per tondi 8-10 mm, nei tipi:</t>
  </si>
  <si>
    <t>1E.01.020.0070.a</t>
  </si>
  <si>
    <t>- con piastra intermedia dim. 52x52x3 mm</t>
  </si>
  <si>
    <t>1E.01.020.0070.b</t>
  </si>
  <si>
    <t>- con piastra intermedia dim. 60x60x4 mm</t>
  </si>
  <si>
    <t>1E.01.020.0070.c</t>
  </si>
  <si>
    <t>- senza piastra intermedia dim. 52x52x2 mm</t>
  </si>
  <si>
    <t>1E.01.020.0070.d</t>
  </si>
  <si>
    <t>- senza piastra intermedia dim. 60x60x4 mm</t>
  </si>
  <si>
    <t>1E.01.020.0070.e</t>
  </si>
  <si>
    <t>- con piastra intermedia dim. 52x52x3 mm in rame</t>
  </si>
  <si>
    <t>1E.01.020.0070.f</t>
  </si>
  <si>
    <t>- con piastra intermedia dim. 60x60x4 mm in rame</t>
  </si>
  <si>
    <t>1E.01.020.0070.g</t>
  </si>
  <si>
    <t>- senza piastra intermedia dim. 52x52x2 mm in rame</t>
  </si>
  <si>
    <t>1E.01.020.0080</t>
  </si>
  <si>
    <t>Morsetto a croce per piatti, in acciaio zincato a caldo per immersione dopo lavorazione, nei tipi:</t>
  </si>
  <si>
    <t>1E.01.020.0080.a</t>
  </si>
  <si>
    <t>- con piastra intermedia dim. 52x52x2 mm per piatti da 30 mm</t>
  </si>
  <si>
    <t>1E.01.020.0080.b</t>
  </si>
  <si>
    <t>- con piastra intermedia dim. 60x60x4 mm per piatti da 30 mm</t>
  </si>
  <si>
    <t>1E.01.020.0080.c</t>
  </si>
  <si>
    <t>- con piastra intermedia dim. 80x80x4 mm per piatti da 40 mm</t>
  </si>
  <si>
    <t>1E.01.020.0080.d</t>
  </si>
  <si>
    <t>- senza piastra intermedia dim. 52x52x2 mm per piatti da 30 mm</t>
  </si>
  <si>
    <t>1E.01.020.0080.e</t>
  </si>
  <si>
    <t>- senza piastra intermedia dim. 60x60x4 mm per piatti da 30 mm</t>
  </si>
  <si>
    <t>1E.01.020.0080.f</t>
  </si>
  <si>
    <t>- senza piastra intermedia dim. 60x60x4 mm in rame per piatti da 30 mm</t>
  </si>
  <si>
    <t>1E.01.020.0090</t>
  </si>
  <si>
    <t>Pozzetto in ghisa, completo di morsetto di sezionamento per tondi e piatti, dimensioni 227x155x115 mm</t>
  </si>
  <si>
    <t>1E.01.020.0100</t>
  </si>
  <si>
    <t>Pozzetto in ghisa, senza morsetto di sezionamento, dimensioni 227x155x115 mm</t>
  </si>
  <si>
    <t>1E.01.020.0110</t>
  </si>
  <si>
    <t>Piastra equipotenziale dei ferri di armatura di piano, in acciaio zincato a caldo, diam. 70 mm, foro esterno filettato M10</t>
  </si>
  <si>
    <t>1E.01.030</t>
  </si>
  <si>
    <t>SISTEMI PER IMPIANTI PARAFULMINE</t>
  </si>
  <si>
    <t>1E.01.030.0010</t>
  </si>
  <si>
    <t>Asta di captazione in acciaio zincato a caldo per immersione dopo lavorazione, diam. 16 mm, con bombatura e morsetto, nelle lunghezze:</t>
  </si>
  <si>
    <t>1E.01.030.0010.a</t>
  </si>
  <si>
    <t>- 1000 mm</t>
  </si>
  <si>
    <t>1E.01.030.0010.b</t>
  </si>
  <si>
    <t>- 1500 mm</t>
  </si>
  <si>
    <t>1E.01.030.0020</t>
  </si>
  <si>
    <t>Asta di captazione in acciaio zincato a caldo, diam. 16 mm, completa di morsetto e base filettata M16 per contrappeso, nelle lunghezze:</t>
  </si>
  <si>
    <t>1E.01.030.0020.a</t>
  </si>
  <si>
    <t>1E.01.030.0020.b</t>
  </si>
  <si>
    <t>1E.01.030.0030</t>
  </si>
  <si>
    <t>Contrappeso in cemento con base in plastica per il sostegno dell'asta di captazione, foro filettato M16 e peso 7 kg</t>
  </si>
  <si>
    <t>1E.01.030.0040</t>
  </si>
  <si>
    <t>Punta di captazione, da applicare su tondo con diam. Max di 10 mm</t>
  </si>
  <si>
    <t>1E.01.030.0040.a</t>
  </si>
  <si>
    <t>- in ottone</t>
  </si>
  <si>
    <t>1E.01.030.0040.b</t>
  </si>
  <si>
    <t>- in alluminio</t>
  </si>
  <si>
    <t>1E.01.030.0050</t>
  </si>
  <si>
    <t>Tondo di captazione e calata, in acciaio zincato a caldo per immersione e trascinamento dopo lavorazione, nei diametri</t>
  </si>
  <si>
    <t>1E.01.030.0050.a</t>
  </si>
  <si>
    <t>1E.01.030.0050.b</t>
  </si>
  <si>
    <t>1E.01.030.0050.c</t>
  </si>
  <si>
    <t>- 8 mm in lega di alluminio, manganese e silicio</t>
  </si>
  <si>
    <t>1E.01.030.0050.d</t>
  </si>
  <si>
    <t>- 10 mm in alluminio</t>
  </si>
  <si>
    <t>1E.01.030.0060</t>
  </si>
  <si>
    <t>Piatto di captazione e calata, in acciaio zincato a caldo per immersione e trascinamento dopo lavorazione, nelle dimensioni:</t>
  </si>
  <si>
    <t>1E.01.030.0060.a</t>
  </si>
  <si>
    <t>- 25x3 mm</t>
  </si>
  <si>
    <t>1E.01.030.0060.b</t>
  </si>
  <si>
    <t>- 30x3 mm</t>
  </si>
  <si>
    <t>1E.01.030.0060.c</t>
  </si>
  <si>
    <t>- 30x3.5 mm</t>
  </si>
  <si>
    <t>1E.01.030.0060.d</t>
  </si>
  <si>
    <t>- 40x3 mm</t>
  </si>
  <si>
    <t>1E.01.030.0060.e</t>
  </si>
  <si>
    <t>- 40x4 mm</t>
  </si>
  <si>
    <t>1E.01.030.0070</t>
  </si>
  <si>
    <t>Supporti per tetti piani, in cemento con rivestimento in plastica, innestabile a pressione, diam 132 mm, altezza 76 mm, per tondo 8÷10 mm</t>
  </si>
  <si>
    <t>1E.01.030.0080</t>
  </si>
  <si>
    <t>Supporto per tetti piani, in cemento con rivestimento in plastica, per tondo diam 8÷10 mm, diam base 140 mm, altezza 100 mm</t>
  </si>
  <si>
    <t>1E.01.030.0090</t>
  </si>
  <si>
    <t>Supporto per tetti piani, in cemento con base in plastica, per tondo diam 8 mm, base 140x120 mm, altezza 65 mm</t>
  </si>
  <si>
    <t>1E.01.030.0100</t>
  </si>
  <si>
    <t>Supporto per tetti piani, involucro vuoto in plastica, per tondo diam 8 mm innestabile a pressione, diam base 140 mm, altezza 85 mm</t>
  </si>
  <si>
    <t>1E.01.030.0110</t>
  </si>
  <si>
    <t>Supporto per tetti piani, involucro vuoto in plastica in plastica, per piatto da 30 mm, diam base 140 mm, altezza 100 mm</t>
  </si>
  <si>
    <t>1E.01.030.0110.a</t>
  </si>
  <si>
    <t>- involucro vuoto con vite M8 senza supporto</t>
  </si>
  <si>
    <t>1E.01.030.0110.b</t>
  </si>
  <si>
    <t>- in cemento con involucro in plastica</t>
  </si>
  <si>
    <t>1E.01.030.0120</t>
  </si>
  <si>
    <t>Fungo di captazione per tetti piani, cappello in alluminio e morsetto in acciaio zincato a caldo per immersione dopo lavorazione, per tondo diam 8÷10 mm, e piatto da 30 mm</t>
  </si>
  <si>
    <t>1E.01.030.0130</t>
  </si>
  <si>
    <t>Supporto per tetti piani, con piastra e morsetto in acciaio zincato a caldo per immersione dopo lavorazione, per tondo diam 8÷10 mm, diam base 100 mm</t>
  </si>
  <si>
    <t>1E.01.030.0130.a</t>
  </si>
  <si>
    <t>1E.01.030.0130.b</t>
  </si>
  <si>
    <t>- altezza 100 mm</t>
  </si>
  <si>
    <t>1E.01.030.0140</t>
  </si>
  <si>
    <t>Distanziatore</t>
  </si>
  <si>
    <t>1E.01.030.0140.a</t>
  </si>
  <si>
    <t>- altezza 30 mm</t>
  </si>
  <si>
    <t>1E.01.030.0140.b</t>
  </si>
  <si>
    <t>- altezza 55 mm</t>
  </si>
  <si>
    <t>1E.01.030.0150</t>
  </si>
  <si>
    <t>Supporto per tetti con coppi e per colmi, in acciaio zincato a caldo per immersione dopo lavorazione, con morsetto per tondo diam 8-10 mm, larghezza regolabile da 180 a 240 mm</t>
  </si>
  <si>
    <t>1E.01.030.0150.a</t>
  </si>
  <si>
    <t>- in rame</t>
  </si>
  <si>
    <t>1E.01.030.0150.b</t>
  </si>
  <si>
    <t>- in acciaio inox</t>
  </si>
  <si>
    <t>1E.01.030.0160</t>
  </si>
  <si>
    <t>Supporto per tetti con tegole, in acciaio zincato a caldo per immersione dopo lavorazione, con morsetto per piatto 30x3 mm con morsetto, lunghezza 420 mm, altezza 60 mm</t>
  </si>
  <si>
    <t>1E.01.030.0170</t>
  </si>
  <si>
    <t>Supporto per tetti con tegole, in acciaio inox amagnetico, per tondo diam 8 mm, altezza 42 mm, lunghezza 140-410 mm</t>
  </si>
  <si>
    <t>1E.01.030.0180</t>
  </si>
  <si>
    <t>Supporto per tetti con tegole, in acciaio inox amagnetico, per tondo diam 8-10 mm, altezza 74-27 mm, lunghezza 140-410 mm</t>
  </si>
  <si>
    <t>1E.01.030.0190</t>
  </si>
  <si>
    <t>Giunto di dilatazione in alluminio per maglie di captazione realizzate a tondi o piatti, lunghezza 400 mm</t>
  </si>
  <si>
    <t>1E.01.030.0200</t>
  </si>
  <si>
    <t>Supporto per calate in zama zincata a caldo per immersione dopo lavorazione, per tondo diam 8-10 mm, altezza 30 mm</t>
  </si>
  <si>
    <t>1E.01.030.0200.a</t>
  </si>
  <si>
    <t>- filettatura M6</t>
  </si>
  <si>
    <t>1E.01.030.0200.b</t>
  </si>
  <si>
    <t>- filettatura M8</t>
  </si>
  <si>
    <t>1E.01.030.0210</t>
  </si>
  <si>
    <t>Supporto per calate in ottone ramato, per tondo diam 8-10 mm, altezza 30 mm</t>
  </si>
  <si>
    <t>1E.01.030.0220</t>
  </si>
  <si>
    <t>Supporto per calate in acciaio zincato a caldo per immersione dopo lavorazione, per piatto da 30 o 40 mm, filettatura M6 o M8</t>
  </si>
  <si>
    <t>1E.01.030.0220.a</t>
  </si>
  <si>
    <t>- per piatto da 30 mm, filettatura M6 o M8</t>
  </si>
  <si>
    <t>1E.01.030.0220.b</t>
  </si>
  <si>
    <t>- per piatto da 40 mm, filettatura M8</t>
  </si>
  <si>
    <t>1E.01.030.0230</t>
  </si>
  <si>
    <t>Supporto in acciaio zincato a caldo, per tondo diam 8÷10 mm e piatto da 30 mm con vite per fissaggio su pareti in legno, nelle lunghezze</t>
  </si>
  <si>
    <t>1E.01.030.0230.a</t>
  </si>
  <si>
    <t>1E.01.030.0230.b</t>
  </si>
  <si>
    <t>1E.01.030.0230.c</t>
  </si>
  <si>
    <t>- 150 mm</t>
  </si>
  <si>
    <t>1E.01.030.0240</t>
  </si>
  <si>
    <t>Morsetto di sezionamento per tondo diam 8÷10 mm e barra di adduzione diam 16 mm</t>
  </si>
  <si>
    <t>1E.01.030.0240.a</t>
  </si>
  <si>
    <t>- in zama zincata a caldo per immersione dopo lavorazione</t>
  </si>
  <si>
    <t>1E.01.030.0240.b</t>
  </si>
  <si>
    <t>1E.01.030.0250</t>
  </si>
  <si>
    <t>Morsetto di sezionamento bimetallico, parte superiore in rame per tondo diam 8÷10 mm, parte inferiore in acciaio inox per piatto da 30÷40 mm</t>
  </si>
  <si>
    <t>1E.01.030.0260</t>
  </si>
  <si>
    <t>Morsetto di sezionamento in acciaio inox per tondo diam 8÷10 mm e piatto da 30÷40 mm</t>
  </si>
  <si>
    <t>1E.01.030.0270</t>
  </si>
  <si>
    <t>Morsetto di sezionamento per tondo diam 8÷10 mm con piastra di fissaggio a muro 150x45 mm in acciaio zincato, supporto in nylon rinforzato con fibra di vetro diam 8÷10 mm, barra in rame da 40 mmq e morsetti in ottone</t>
  </si>
  <si>
    <t>1E.01.030.0280</t>
  </si>
  <si>
    <t>Barra di adduzione in acciaio zincato a caldo per immersione dopo lavorazione, diam 16 mm con bombatura alle estremità, lunghezza 1500 mm</t>
  </si>
  <si>
    <t>1E.01.030.0290</t>
  </si>
  <si>
    <t>Barra di adduzione in acciaio zincato a caldo per immersione dopo lavorazione, diam 16 mm con una estremità bombata e l'altra piatta con 2 fori diam 12 mm, interasse 22 mm, nelle lunghezze:</t>
  </si>
  <si>
    <t>1E.01.030.0290.a</t>
  </si>
  <si>
    <t>1E.01.030.0290.b</t>
  </si>
  <si>
    <t>1E.01.030.0300</t>
  </si>
  <si>
    <t>Barra di adduzione, diam 16 mm con una estremità con morsetto di sezionamento e l'altra con morsetto, lunghezza 1500 mm</t>
  </si>
  <si>
    <t>1E.01.030.0300.a</t>
  </si>
  <si>
    <t>- in acciaio zincato a caldo per immersione dopo lavorazione</t>
  </si>
  <si>
    <t>1E.01.030.0300.b</t>
  </si>
  <si>
    <t>1E.01.030.0310</t>
  </si>
  <si>
    <t>Morsetto per tondo diam 8÷10 mm, con riscontro in zama, vite e dado in acciaio zincato a caldo per immersione dopo lavorazione, rondella in acciaio inox</t>
  </si>
  <si>
    <t>1E.01.030.0310.a</t>
  </si>
  <si>
    <t>- a una via</t>
  </si>
  <si>
    <t>1E.01.030.0310.b</t>
  </si>
  <si>
    <t>- a due vie</t>
  </si>
  <si>
    <t>1E.01.030.0310.c</t>
  </si>
  <si>
    <t>- a tre vie</t>
  </si>
  <si>
    <t>1E.01.030.0320</t>
  </si>
  <si>
    <t>Morsetto per tondo diam 8÷10 mm, con riscontro e dado in ottone ramato, rondella in acciaio inox e vite in lega di rame</t>
  </si>
  <si>
    <t>1E.01.030.0320.a</t>
  </si>
  <si>
    <t>1E.01.030.0320.b</t>
  </si>
  <si>
    <t>1E.01.030.0330</t>
  </si>
  <si>
    <t>Morsetto per fissaggio in ghisa malleabile zincata a caldo per immersione dopo lavorazione, per collegamento a tondo diam 8÷10 mm, fissaggio su flangia, negli spessori</t>
  </si>
  <si>
    <t>1E.01.030.0330.a</t>
  </si>
  <si>
    <t>- massimo 12 mm</t>
  </si>
  <si>
    <t>1E.01.030.0330.b</t>
  </si>
  <si>
    <t>- massimo 20 mm</t>
  </si>
  <si>
    <t>1E.01.030.0340</t>
  </si>
  <si>
    <t>Supporto in acciaio zincato a caldo per immersione dopo lavorazione per fissaggio su corpo metallico, lunghezza 80 mm, altezza 25 mm, 3 fori diam 11 mm</t>
  </si>
  <si>
    <t>1E.01.030.0350</t>
  </si>
  <si>
    <t>Giunzione a T per tondi diam 8 mm</t>
  </si>
  <si>
    <t>1E.01.030.0350.a</t>
  </si>
  <si>
    <t>- in zama zincata</t>
  </si>
  <si>
    <t>1E.01.030.0350.b</t>
  </si>
  <si>
    <t>- in ottone ramato</t>
  </si>
  <si>
    <t>1E.01.030.0360</t>
  </si>
  <si>
    <t>Giunzione a T per tondi diam 8÷10 mm, in acciaio zincato a caldo per immersione dopo lavorazione</t>
  </si>
  <si>
    <t>1E.01.030.0360.a</t>
  </si>
  <si>
    <t>- con 2 viti M6x16</t>
  </si>
  <si>
    <t>1E.01.030.0360.b</t>
  </si>
  <si>
    <t>- con 3 viti M6x16</t>
  </si>
  <si>
    <t>1E.01.030.0360.c</t>
  </si>
  <si>
    <t>- con 3 viti M6x16 in rame</t>
  </si>
  <si>
    <t>1E.01.030.0370</t>
  </si>
  <si>
    <t>Giunzione universale per tondi diam 8÷10 mm</t>
  </si>
  <si>
    <t>1E.01.030.0380</t>
  </si>
  <si>
    <t>Giunzione lineare in acciaio zincato a caldo per immersione dopo lavorazione per tondi diam 8÷10 mm</t>
  </si>
  <si>
    <t>1E.01.030.0390</t>
  </si>
  <si>
    <t>Giunzione parallela per tondi diam 8÷10 mm</t>
  </si>
  <si>
    <t>1E.01.030.0390.a</t>
  </si>
  <si>
    <t>- in ghisa zincata a caldo</t>
  </si>
  <si>
    <t>1E.01.030.0390.b</t>
  </si>
  <si>
    <t>1E.01.030.0400</t>
  </si>
  <si>
    <t>Funicella in corda d'acciaio da 25 mmq con guaina protettiva e 2 capicorda in alluminio</t>
  </si>
  <si>
    <t>1E.01.030.0410</t>
  </si>
  <si>
    <t>Treccia in rame stagnato da 35 mmq con 4 fori da 4.3 mm e 1 foro da 10 mm ad ogni estremità</t>
  </si>
  <si>
    <t>1E.01.030.0420</t>
  </si>
  <si>
    <t>Staffa in acciaio zincato a caldo per immersione dopo lavorazione per ancoraggio tubi e grondaie diam 50÷150 mm, con vite M8x20 e foro diam 11 mm, nei diametri</t>
  </si>
  <si>
    <t>1E.01.030.0420.a</t>
  </si>
  <si>
    <t>1E.01.030.0420.b</t>
  </si>
  <si>
    <t>- 90 mm</t>
  </si>
  <si>
    <t>1E.01.030.0420.c</t>
  </si>
  <si>
    <t>1E.01.030.0420.d</t>
  </si>
  <si>
    <t>- 110 mm</t>
  </si>
  <si>
    <t>1E.01.030.0420.e</t>
  </si>
  <si>
    <t>1E.01.030.0430</t>
  </si>
  <si>
    <t>Staffa in rame per ancoraggio tubi e grondaie diam 80÷120 mm, con vite M8x20 e foro diam 11 mm, nei diametri</t>
  </si>
  <si>
    <t>1E.01.030.0430.a</t>
  </si>
  <si>
    <t>1E.01.030.0430.b</t>
  </si>
  <si>
    <t>1E.01.030.0430.c</t>
  </si>
  <si>
    <t>1E.01.030.0430.d</t>
  </si>
  <si>
    <t>1E.01.030.0430.e</t>
  </si>
  <si>
    <t>1E.01.040</t>
  </si>
  <si>
    <t>SISTEMI PER COLLEGAMENTI EQUIPOTENZIALI</t>
  </si>
  <si>
    <t>1E.01.040.0010</t>
  </si>
  <si>
    <t>Piastra equipotenziale con piastra e coperchio in plastica antiurto, morsettiera in ottone nichelato, collegamenti per tondo diam 8÷10 mm e piatto da 30 mm e 7 conduttori per sezioni fino a 25 mmq</t>
  </si>
  <si>
    <t>1E.01.040.0020</t>
  </si>
  <si>
    <t>Piastra equipotenziale con piastra in acciaio zincato galvanicamente, coperchio in plastica antiurto, morsettiera in ottone nichelato, collegamenti per tondo diam 8÷10 mm e piatto da 30 mm e 7 conduttori per sezioni fino a 25 mmq</t>
  </si>
  <si>
    <t>1E.01.040.0030</t>
  </si>
  <si>
    <t>Piastra equipotenziale con piastra, coperchio e morsettiera in acciaio zincato galvanicamente, collegamenti per 1 tondo diam 8÷10 mm, 1 piatto da 40 mm e 6 conduttori per sezioni fino a 16 mmq</t>
  </si>
  <si>
    <t>1E.01.040.0040</t>
  </si>
  <si>
    <t>Piastra equipotenziale senza coperchio in acciaio zincato galvanicamente, terminali in ottone, collegamenti per 1 tondo diam 8÷10 mm, 1 piatto da 40 mm e 8 conduttori per sezioni fino a 25 mmq</t>
  </si>
  <si>
    <t>1E.01.040.0050</t>
  </si>
  <si>
    <t>Piastra equipotenziale con piastra in acciaio zincato galvanicamente, coperchio in plastica antiurto, morsettiera in ottone nichelato, collegamenti per 2 conduttori fino a 16 mmq e 3 conduttori fino a 6 mmq</t>
  </si>
  <si>
    <t>1E.01.040.0060</t>
  </si>
  <si>
    <t>Piastra equipotenziale senza coperchio, terminali in ottone nichelato, collegamenti per 1 conduttore con sezione fino a 16 mmq e 6 conduttori fino a 10 mmq</t>
  </si>
  <si>
    <t>1E.01.040.0070</t>
  </si>
  <si>
    <t>Piastra equipotenziale senza coperchio, terminali in ottone, collegamenti per 1 conduttore con sezione fino a 25 mmq, 5 conduttori fino a 16 mmq e 5 conduttori fino a 10 mmq</t>
  </si>
  <si>
    <t>1E.01.040.0080</t>
  </si>
  <si>
    <t>Piastra equipotenziale in cassetta da parete, in acciaio zincato galvanicamente, morsetti in ottone nichelato, collegamenti per 1 conduttore con sezione fino a 16 mmq e 6 conduttori fino a 10 mmq</t>
  </si>
  <si>
    <t>1E.01.040.0090</t>
  </si>
  <si>
    <t>Piastra equipotenziale in cassetta da incasso , morsetti in ottone nichelato, collegamenti per 1 tondo diam 8-10 mm, 1 piatto da 40 mm e 7 conduttori fino a 16 mmq</t>
  </si>
  <si>
    <t>1E.01.040.0100</t>
  </si>
  <si>
    <t>Piastra equipotenziale in cassetta da incasso , in acciaio zincato galvanicamente, morsetti in ottone nichelato, collegamenti per 1 conduttore con sezione fino a 16 mmq e 6 conduttori fino a 10 mmq</t>
  </si>
  <si>
    <t>1E.01.040.0110</t>
  </si>
  <si>
    <t>Piastre per nodo principale in acciaio zincato a caldo per immersione dopo lavorazione, per collegare piatti e tondi</t>
  </si>
  <si>
    <t>1E.01.040.0110.a</t>
  </si>
  <si>
    <t>- 4 fori diam 11 mm</t>
  </si>
  <si>
    <t>1E.01.040.0110.b</t>
  </si>
  <si>
    <t>- 8 fori diam 11 mm</t>
  </si>
  <si>
    <t>1E.01.040.0110.c</t>
  </si>
  <si>
    <t>- 12 fori diam 11 mm</t>
  </si>
  <si>
    <t>1E.01.040.0110.d</t>
  </si>
  <si>
    <t>- 4 fori diam 11 mm in acciaio inox</t>
  </si>
  <si>
    <t>1E.01.040.0110.e</t>
  </si>
  <si>
    <t>- 8 fori diam 11 mm in acciaio inox</t>
  </si>
  <si>
    <t>1E.01.040.0110.f</t>
  </si>
  <si>
    <t>- 12 fori diam 11 mm in acciaio inox</t>
  </si>
  <si>
    <t>1E.01.040.0115</t>
  </si>
  <si>
    <t>Collegamenti equipotenziali in opera finiti per installazione all'interno di locali medici o tecnici avendo in loco piastra equipotenziale, e/o all'esterno d'edificio da proteggere; compresa la misura e rilascio della continuità e rilascio della relativa certificazione.</t>
  </si>
  <si>
    <t>1E.01.040.0120</t>
  </si>
  <si>
    <t>Fascetta in bronzo nichelato e morsetto in ottone nichelato per tubo 8÷22 mm</t>
  </si>
  <si>
    <t>1E.01.040.0130</t>
  </si>
  <si>
    <t>Fascetta in ottone nichelato dimensioni 220x6x0.4 mm per tubo 8÷22 mm</t>
  </si>
  <si>
    <t>1E.01.040.0130.a</t>
  </si>
  <si>
    <t>1E.01.040.0130.b</t>
  </si>
  <si>
    <t>- in ottone nichelato</t>
  </si>
  <si>
    <t>1E.01.040.0130.c</t>
  </si>
  <si>
    <t>1E.01.040.0140</t>
  </si>
  <si>
    <t>Collare fissatubo in zama zincata, sezione di collegamento fino a 35 mmq, per tubi di diametro</t>
  </si>
  <si>
    <t>1E.01.040.0140.a</t>
  </si>
  <si>
    <t>- 1/4"</t>
  </si>
  <si>
    <t>1E.01.040.0140.b</t>
  </si>
  <si>
    <t>- 3/8"</t>
  </si>
  <si>
    <t>1E.01.040.0140.c</t>
  </si>
  <si>
    <t>- 1/2"</t>
  </si>
  <si>
    <t>1E.01.040.0140.d</t>
  </si>
  <si>
    <t>- 3/4"</t>
  </si>
  <si>
    <t>1E.01.040.0140.e</t>
  </si>
  <si>
    <t>- 1"</t>
  </si>
  <si>
    <t>1E.01.040.0140.f</t>
  </si>
  <si>
    <t>- 1.1/4"</t>
  </si>
  <si>
    <t>1E.01.040.0140.g</t>
  </si>
  <si>
    <t>- 1.1/2"</t>
  </si>
  <si>
    <t>1E.01.040.0140.h</t>
  </si>
  <si>
    <t>- 1.3/4"</t>
  </si>
  <si>
    <t>1E.01.040.0140.i</t>
  </si>
  <si>
    <t>- 2"</t>
  </si>
  <si>
    <t>1E.01.040.0150</t>
  </si>
  <si>
    <t>Collare fissatubo in acciaio zincato a caldo per immersione dopo lavorazione con morsetto in zama, sezione di collegamento da 16 a 78 mmq, per tubi di diametro</t>
  </si>
  <si>
    <t>1E.01.040.0150.a</t>
  </si>
  <si>
    <t>1E.01.040.0150.b</t>
  </si>
  <si>
    <t>1E.01.040.0150.c</t>
  </si>
  <si>
    <t>1E.01.040.0150.d</t>
  </si>
  <si>
    <t>1E.01.040.0150.e</t>
  </si>
  <si>
    <t>1E.01.040.0150.f</t>
  </si>
  <si>
    <t>1E.01.040.0160</t>
  </si>
  <si>
    <t>Collare fissatubo in rame nichelato, sezione di collegamento fino a 16 mmq, per tubi di diametro</t>
  </si>
  <si>
    <t>1E.01.040.0160.a</t>
  </si>
  <si>
    <t>- 1/8"</t>
  </si>
  <si>
    <t>1E.01.040.0160.b</t>
  </si>
  <si>
    <t>- 1/4" o 3/8" o 1/2"</t>
  </si>
  <si>
    <t>1E.01.040.0160.c</t>
  </si>
  <si>
    <t>1E.01.040.0160.d</t>
  </si>
  <si>
    <t>1E.01.040.0160.e</t>
  </si>
  <si>
    <t>1E.01.040.0160.f</t>
  </si>
  <si>
    <t>1E.01.040.0160.g</t>
  </si>
  <si>
    <t>- 2.1/2"</t>
  </si>
  <si>
    <t>1E.01.040.0170</t>
  </si>
  <si>
    <t>Treccia di massa in rame con due fori diam 9 mm, sezione:</t>
  </si>
  <si>
    <t>1E.01.040.0170.a</t>
  </si>
  <si>
    <t>- 10 mmq e interasse di fissaggio 200 mm</t>
  </si>
  <si>
    <t>1E.01.040.0170.b</t>
  </si>
  <si>
    <t>- 10 mmq e interasse di fissaggio 250 mm</t>
  </si>
  <si>
    <t>1E.01.040.0170.c</t>
  </si>
  <si>
    <t>- 16 mmq e interasse di fissaggio 100 mm</t>
  </si>
  <si>
    <t>1E.01.040.0170.d</t>
  </si>
  <si>
    <t>- 16 mmq e interasse di fissaggio 150 mm</t>
  </si>
  <si>
    <t>1E.01.040.0170.e</t>
  </si>
  <si>
    <t>- 16 mmq e interasse di fissaggio 200 mm</t>
  </si>
  <si>
    <t>1E.01.040.0170.f</t>
  </si>
  <si>
    <t>- 16 mmq e interasse di fissaggio 250 mm</t>
  </si>
  <si>
    <t>1E.01.040.0170.g</t>
  </si>
  <si>
    <t>- 16 mmq e interasse di fissaggio 300 mm</t>
  </si>
  <si>
    <t>1E.01.040.0170.h</t>
  </si>
  <si>
    <t>- 25 mmq e interasse di fissaggio 100 mm</t>
  </si>
  <si>
    <t>1E.01.040.0170.i</t>
  </si>
  <si>
    <t>- 25 mmq e interasse di fissaggio 150 mm</t>
  </si>
  <si>
    <t>1E.01.040.0170.j</t>
  </si>
  <si>
    <t>- 25 mmq e interasse di fissaggio 200 mm</t>
  </si>
  <si>
    <t>1E.01.040.0170.k</t>
  </si>
  <si>
    <t>- 25 mmq e interasse di fissaggio 250 mm</t>
  </si>
  <si>
    <t>1E.01.040.0170.l</t>
  </si>
  <si>
    <t>- 25 mmq e interasse di fissaggio 300 mm</t>
  </si>
  <si>
    <t>1E.01.040.0170.m</t>
  </si>
  <si>
    <t>- 35 mmq e interasse di fissaggio 100 mm</t>
  </si>
  <si>
    <t>1E.01.040.0170.n</t>
  </si>
  <si>
    <t>- 35 mmq e interasse di fissaggio 150 mm</t>
  </si>
  <si>
    <t>1E.01.040.0170.o</t>
  </si>
  <si>
    <t>- 35 mmq e interasse di fissaggio 200 mm</t>
  </si>
  <si>
    <t>1E.01.040.0170.p</t>
  </si>
  <si>
    <t>- 35 mmq e interasse di fissaggio 250 mm</t>
  </si>
  <si>
    <t>1E.01.040.0170.q</t>
  </si>
  <si>
    <t>- 35 mmq e interasse di fissaggio 300 mm</t>
  </si>
  <si>
    <t>1E.01.040.0170.r</t>
  </si>
  <si>
    <t>- 50 mmq e interasse di fissaggio 100 mm</t>
  </si>
  <si>
    <t>1E.01.040.0170.s</t>
  </si>
  <si>
    <t>- 50 mmq e interasse di fissaggio 150 mm</t>
  </si>
  <si>
    <t>1E.01.040.0170.t</t>
  </si>
  <si>
    <t>- 50 mmq e interasse di fissaggio 200 mm</t>
  </si>
  <si>
    <t>1E.01.040.0170.u</t>
  </si>
  <si>
    <t>- 50 mmq e interasse di fissaggio 250 mm</t>
  </si>
  <si>
    <t>1E.01.040.0170.v</t>
  </si>
  <si>
    <t>- 50 mmq e interasse di fissaggio 300 mm</t>
  </si>
  <si>
    <t>1E.01.040.0180</t>
  </si>
  <si>
    <t>Treccia di massa in rame stagnato con due fori diam 9 mm, sezione:</t>
  </si>
  <si>
    <t>1E.01.040.0180.a</t>
  </si>
  <si>
    <t>1E.01.040.0180.b</t>
  </si>
  <si>
    <t>1E.01.040.0180.c</t>
  </si>
  <si>
    <t>1E.01.040.0180.d</t>
  </si>
  <si>
    <t>1E.01.040.0180.e</t>
  </si>
  <si>
    <t>1E.01.040.0180.f</t>
  </si>
  <si>
    <t>1E.01.040.0180.g</t>
  </si>
  <si>
    <t>1E.01.040.0180.h</t>
  </si>
  <si>
    <t>1E.01.040.0180.i</t>
  </si>
  <si>
    <t>1E.01.040.0180.j</t>
  </si>
  <si>
    <t>1E.01.040.0180.k</t>
  </si>
  <si>
    <t>1E.01.040.0180.l</t>
  </si>
  <si>
    <t>1E.01.040.0180.m</t>
  </si>
  <si>
    <t>1E.01.040.0180.n</t>
  </si>
  <si>
    <t>1E.01.040.0180.o</t>
  </si>
  <si>
    <t>1E.01.040.0180.p</t>
  </si>
  <si>
    <t>1E.01.040.0180.q</t>
  </si>
  <si>
    <t>1E.01.040.0180.r</t>
  </si>
  <si>
    <t>1E.01.040.0180.s</t>
  </si>
  <si>
    <t>1E.01.040.0180.t</t>
  </si>
  <si>
    <t>1E.01.050</t>
  </si>
  <si>
    <t>PROTEZIONE CONTRO LE SOVRATENSIONI</t>
  </si>
  <si>
    <t>1E.01.050.0010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</si>
  <si>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1.5 kV, nelle seguenti taglie</t>
  </si>
  <si>
    <t>1E.01.050.0010.a</t>
  </si>
  <si>
    <t>- 50 kA unipolare in forma d'onda 10/350</t>
  </si>
  <si>
    <t>1E.01.050.0010.b</t>
  </si>
  <si>
    <t>- 125 kA unipolare in forma d'onda 10/350</t>
  </si>
  <si>
    <t>1E.01.050.0010.c</t>
  </si>
  <si>
    <t>- modulo di protezione 50 kA di ricambio</t>
  </si>
  <si>
    <t>1E.01.050.0010.d</t>
  </si>
  <si>
    <t>- base per modulo di protezione 50 kA</t>
  </si>
  <si>
    <t>1E.01.050.0010.e</t>
  </si>
  <si>
    <t>- funzioni precostituite in cassetta IP65 per sistemi TT o TN-S (3F+N)</t>
  </si>
  <si>
    <t>1E.01.050.0010.f</t>
  </si>
  <si>
    <t>- funzioni precostituite in cassetta IP65 per sistemi TN-C-S (3F)</t>
  </si>
  <si>
    <t>1E.01.050.0010.g</t>
  </si>
  <si>
    <t>- funzioni precostituite in cassetta IP65 per sistemi TN-S (3F+N) con fusibili</t>
  </si>
  <si>
    <t>1E.01.050.0010.h</t>
  </si>
  <si>
    <t>- funzioni precostituite in cassetta IP65 per sistemi TN-C-S (3F) con fusibili da 250 A gG</t>
  </si>
  <si>
    <t>1E.01.050.0010.i</t>
  </si>
  <si>
    <t>- funzioni precostituite in cassetta IP65 per sistemi TT o TN-S (3F+N) con modulo di segnalazione a distanza e induttanza di disaccoppiamento</t>
  </si>
  <si>
    <t>1.835,85</t>
  </si>
  <si>
    <t>1E.01.050.0010.j</t>
  </si>
  <si>
    <t>- funzioni precostituite in cassetta IP65 per sistemi TT/TN con trasformatore d'isolamento</t>
  </si>
  <si>
    <t>1.237,86</t>
  </si>
  <si>
    <t>1E.01.050.0010.k</t>
  </si>
  <si>
    <t>- funzioni precostituite in cassetta IP65 per sistemi TT/TN con trasformatore d'isolamento,con modulo di segnalazione a distanza</t>
  </si>
  <si>
    <t>1E.01.050.0020</t>
  </si>
  <si>
    <t>Scaricatori di corrente da fulmine spinterometrici unipolari, modulare guida DIN, provati in classe I per la protezione di tutti i sistemi di distribuzione per reti con tensione 230/400 V, accoppiabili con scaricatori di sovratensione per ottenere un livello di protezione Up &lt; 1.3 kV, nelle seguenti taglie</t>
  </si>
  <si>
    <t>1E.01.050.0020.a</t>
  </si>
  <si>
    <t>- 50 kA in forma d'onda 10/350</t>
  </si>
  <si>
    <t>1E.01.050.0020.b</t>
  </si>
  <si>
    <t>- 125 kA in forma d'onda 10/350</t>
  </si>
  <si>
    <t>1E.01.050.0020.c</t>
  </si>
  <si>
    <t>1E.01.050.0020.d</t>
  </si>
  <si>
    <t>1E.01.050.0020.e</t>
  </si>
  <si>
    <t>- funzioni precostituite in cassetta a giorno IP20, abbinamento tra scaricatori di corrente da fulmine e scaricatori di sovratensione, ingombro 11 moduli, per sistemi TT oTN-S (3F+N)</t>
  </si>
  <si>
    <t>1.274,67</t>
  </si>
  <si>
    <t>1E.01.050.0020.f</t>
  </si>
  <si>
    <t>- funzioni precostituite in cassetta IP65, abbinamento tra scaricatori di corrente da fulmine e scaricatori di sovratensione, per sistemi TT o TN-S (3F+N)</t>
  </si>
  <si>
    <t>1.375,86</t>
  </si>
  <si>
    <t>1E.01.050.0020.g</t>
  </si>
  <si>
    <t>- funzioni precostituite in cassetta a giorno IP20, abbinamento tra scaricatori di corrente da fulmine e scaricatori di sovratensione, ingombro 5 moduli, per sistemi TT o TN-S (F+N)</t>
  </si>
  <si>
    <t>1E.01.050.0020.h</t>
  </si>
  <si>
    <t>- funzioni precostituite in cassetta IP65, abbinamento tra scaricatori di corrente da fulmine e scaricatori di sovratensione, per sistemi TT o TN-S (F+N)</t>
  </si>
  <si>
    <t>1E.01.050.0020.i</t>
  </si>
  <si>
    <t>- funzioni precostituite in cassetta a giorno IP20, abbinamento tra scaricatori di corrente da fulmine e scaricatori di sovratensione, ingombro 9 moduli, per sistemi TN-C-S (3F)</t>
  </si>
  <si>
    <t>1.026,27</t>
  </si>
  <si>
    <t>1E.01.050.0020.j</t>
  </si>
  <si>
    <t>- funzioni precostituite in cassetta IP65, abbinamento tra scaricatori di corrente da fulmine e scaricatori di sovratensione, per sistemi TN-C-S (3F)</t>
  </si>
  <si>
    <t>1.127,46</t>
  </si>
  <si>
    <t>1E.01.050.0030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</si>
  <si>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tensione massima continuativa 275 V, zone di protezione LPZ 0-2, nelle tipologie</t>
  </si>
  <si>
    <t>1E.01.050.0030.a</t>
  </si>
  <si>
    <t>- unipolare</t>
  </si>
  <si>
    <t>1E.01.050.0030.b</t>
  </si>
  <si>
    <t>1E.01.050.0030.c</t>
  </si>
  <si>
    <t>1E.01.050.0030.d</t>
  </si>
  <si>
    <t>1E.01.050.0030.e</t>
  </si>
  <si>
    <t>- tripolare con modulo di segnalazione a distanza</t>
  </si>
  <si>
    <t>1E.01.050.0030.f</t>
  </si>
  <si>
    <t>- tetrapolare con modulo di segnalazione a distanza</t>
  </si>
  <si>
    <t>1E.01.050.0030.g</t>
  </si>
  <si>
    <t>- tripolare con modulo di segnalazione acustica</t>
  </si>
  <si>
    <t>1E.01.050.0030.h</t>
  </si>
  <si>
    <t>- tetrapolare con modulo di segnalazione acustica</t>
  </si>
  <si>
    <t>1E.01.050.0030.i</t>
  </si>
  <si>
    <t>- modulo di protezione di ricambio</t>
  </si>
  <si>
    <t>1E.01.050.0030.j</t>
  </si>
  <si>
    <t>- base vuota unipolare</t>
  </si>
  <si>
    <t>1E.01.050.0030.k</t>
  </si>
  <si>
    <t>- base vuota bipolare</t>
  </si>
  <si>
    <t>1E.01.050.0030.l</t>
  </si>
  <si>
    <t>- base vuota tripolare</t>
  </si>
  <si>
    <t>1E.01.050.0030.m</t>
  </si>
  <si>
    <t>- base vuota tetrapolare</t>
  </si>
  <si>
    <t>1E.01.050.0030.n</t>
  </si>
  <si>
    <t>- base vuota unipolare con segnalazione a distanza</t>
  </si>
  <si>
    <t>1E.01.050.0030.o</t>
  </si>
  <si>
    <t>- base vuota bipolare con segnalazione a distanza</t>
  </si>
  <si>
    <t>1E.01.050.0030.p</t>
  </si>
  <si>
    <t>- base vuota tripolare con segnalazione a distanza</t>
  </si>
  <si>
    <t>1E.01.050.0030.q</t>
  </si>
  <si>
    <t>- base vuota tetrapolare con segnalazione a distanza</t>
  </si>
  <si>
    <t>1E.01.050.0030.r</t>
  </si>
  <si>
    <t>- base vuota bipolare con segnalazione acustica</t>
  </si>
  <si>
    <t>1E.01.050.0030.s</t>
  </si>
  <si>
    <t>- base vuota tripolare con segnalazione acustica</t>
  </si>
  <si>
    <t>1E.01.050.0030.t</t>
  </si>
  <si>
    <t>- base vuota tetrapolare con segnalazione acustica</t>
  </si>
  <si>
    <t>1E.01.050.0040</t>
  </si>
  <si>
    <t>Scaricatore di sovratensione, modulare guida DIN provati in classe I, composto da sistema di varistori in ossido di zinco, con indicatore della funzionalità, utilizzabile in sistemi in corrente continua o alternata, estraibile senza interruzione dell'alimentazione, corrente nominale di scarica (8/20) 30 kA, zone di protezione LPZ 0-2, completo di modulo NPE spinterometro 25 kA (10/350) per la limitazione delle sovratensioni tra neutro e conduttore di protezione, nelle tipologie</t>
  </si>
  <si>
    <t>1E.01.050.0040.a</t>
  </si>
  <si>
    <t>- tripolare senza segnalazione a distanza</t>
  </si>
  <si>
    <t>1E.01.050.0040.b</t>
  </si>
  <si>
    <t>- tripolare con segnalazione a distanza</t>
  </si>
  <si>
    <t>1E.01.050.0040.c</t>
  </si>
  <si>
    <t>- modulo spinterometro NPE di ricambio</t>
  </si>
  <si>
    <t>1E.01.050.0040.d</t>
  </si>
  <si>
    <t>- base vuota unipolare+modulo NPE senza segnalazione</t>
  </si>
  <si>
    <t>1E.01.050.0040.e</t>
  </si>
  <si>
    <t>- base vuota tripolare+modulo NPE senza segnalazione</t>
  </si>
  <si>
    <t>1E.01.050.0040.f</t>
  </si>
  <si>
    <t>- base vuota unipolare+modulo NPE con segnalazione</t>
  </si>
  <si>
    <t>1E.01.050.0040.g</t>
  </si>
  <si>
    <t>- base vuota tripolare+modulo NPE con segnalazione</t>
  </si>
  <si>
    <t>1E.01.050.0050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</si>
  <si>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protezione termica/dinamica, nelle tipologie:</t>
  </si>
  <si>
    <t>1E.01.050.0050.a</t>
  </si>
  <si>
    <t>1E.01.050.0050.b</t>
  </si>
  <si>
    <t>1E.01.050.0050.c</t>
  </si>
  <si>
    <t>1E.01.050.0050.d</t>
  </si>
  <si>
    <t>1E.01.050.0050.e</t>
  </si>
  <si>
    <t>- unipolare con modulo di segnalazione a distanza</t>
  </si>
  <si>
    <t>1E.01.050.0050.f</t>
  </si>
  <si>
    <t>- bipolare con modulo di segnalazione a distanza</t>
  </si>
  <si>
    <t>1E.01.050.0050.g</t>
  </si>
  <si>
    <t>1E.01.050.0050.h</t>
  </si>
  <si>
    <t>1E.01.050.0050.i</t>
  </si>
  <si>
    <t>- bipolare con modulo di segnalazione acustica</t>
  </si>
  <si>
    <t>1E.01.050.0050.j</t>
  </si>
  <si>
    <t>1E.01.050.0050.k</t>
  </si>
  <si>
    <t>1E.01.050.0050.l</t>
  </si>
  <si>
    <t>1E.01.050.0060</t>
  </si>
  <si>
    <t>Scaricatore di sovratensione, modulare guida DIN provati in classe II, composto da sistema di varistori in ossido di zinco, con indicatore della funzionalità, utilizzabile in sistemi in corrente continua o alternata, estraibile senza interruzione dell'alimentazione, corrente nominale di scarica (8/20) 20 kA, zone di protezione LPZ 1-2, completo di modulo NPE spinterometro 25 kA (10/350) per la limitazione delle sovratensioni tra neutro e conduttore di protezione, nelle tipologie:</t>
  </si>
  <si>
    <t>1E.01.050.0060.a</t>
  </si>
  <si>
    <t>1E.01.050.0060.b</t>
  </si>
  <si>
    <t>1E.01.050.0060.c</t>
  </si>
  <si>
    <t>1E.01.050.0060.d</t>
  </si>
  <si>
    <t>1E.01.050.0060.e</t>
  </si>
  <si>
    <t>1E.01.050.0070</t>
  </si>
  <si>
    <t>Induttanza di disaccoppiamento per il coordinamento tra scaricatori di corrente da fulmine e di sovratensione, corrente nominale 63 A, modulare guida DIN</t>
  </si>
  <si>
    <t>1E.01.050.0080</t>
  </si>
  <si>
    <t>Scaricatore di sovratensione, modulare guida DIN provati in classe II, composto da sistema di varistori in ossido di zinco, con indicatore della funzionalità, per impianti fotovoltaici, corrente nominale di scarica (8/20) 20 kA, zone di protezione LPZ 1-2, nelle tipologie:</t>
  </si>
  <si>
    <t>1E.01.050.0080.a</t>
  </si>
  <si>
    <t>- modulo Umax 75 o 150 V; 100/200 V</t>
  </si>
  <si>
    <t>1E.01.050.0080.b</t>
  </si>
  <si>
    <t>- modulo Umax 280 V; 350 V</t>
  </si>
  <si>
    <t>1E.01.050.0080.c</t>
  </si>
  <si>
    <t>- modulo Umax 385 o 440 V; 505/585 V</t>
  </si>
  <si>
    <t>1E.01.050.0080.d</t>
  </si>
  <si>
    <t>- modulo Umax 550 V; 745 V</t>
  </si>
  <si>
    <t>1E.01.050.0090</t>
  </si>
  <si>
    <t>Ricambio per scaricatore di sovratensione, modulare guida DIN provati in classe II, composto da sistema di varistori in ossido di zinco, con indicatore della funzionalità, per impianti alimentati a tensioni di 75 o 150 V, corrente nominale di scarica (8/20) 15-20 kA, zone di protezione LPZ 1-2, modulo da 75 o 150 V.</t>
  </si>
  <si>
    <t>1E.01.050.0100</t>
  </si>
  <si>
    <t>Scaricatori provati in classe III, zone di protezione LPZ 2-3, costituiti da scaricatore a gas e da varistori, corrente di scarica 1.8 kA (8/20) da inserire nelle presa di corrente da proteggere</t>
  </si>
  <si>
    <t>1E.01.050.0100.a</t>
  </si>
  <si>
    <t>- scaricatore spina e presa tipo UNEL</t>
  </si>
  <si>
    <t>1E.01.050.0100.b</t>
  </si>
  <si>
    <t>- scaricatore spina e 2 prese tipo bipasso 10/16 A</t>
  </si>
  <si>
    <t>1E.01.050.0100.c</t>
  </si>
  <si>
    <t>- scaricatore spina e presa tipo UNEL/bipasso 10/16 A</t>
  </si>
  <si>
    <t>1E.01.050.0110</t>
  </si>
  <si>
    <t>Scaricatori provati in classe III, zone di protezione LPZ 2-3, costituiti da scaricatore a gas e da varistori, per alimentazioni monofase con tensioni = 230 V, modulare guida DIN, nelle taglie:</t>
  </si>
  <si>
    <t>1E.01.050.0110.a</t>
  </si>
  <si>
    <t>- 24/48/60/110/230(Ic 20 A) Vca, Ic 16 A, corrente di scarica 700 A</t>
  </si>
  <si>
    <t>1E.01.050.0110.b</t>
  </si>
  <si>
    <t>- 12/24/48/60 Vcc, Ic 16 A, corrente di scarica 700 A</t>
  </si>
  <si>
    <t>1E.01.050.0110.c</t>
  </si>
  <si>
    <t>- 24 Vcc o 24/110/230 Vca, corrente di scarica 700 A con segnalazione a distanza</t>
  </si>
  <si>
    <t>1E.01.050.0110.d</t>
  </si>
  <si>
    <t>- filtro di rete per scaricatore da 230 Vca</t>
  </si>
  <si>
    <t>1E.01.050.0120</t>
  </si>
  <si>
    <t>Scaricatori per linee di telecomunicazione analogiche, nelle tipologie</t>
  </si>
  <si>
    <t>1E.01.050.0120.a</t>
  </si>
  <si>
    <t>- ingresso linea, 2 fili, zona di protezione LPZ 1-3 (senza LPS esterno)</t>
  </si>
  <si>
    <t>1E.01.050.0120.b</t>
  </si>
  <si>
    <t>- uscita linea/utenza, 4 fili, zona di protezione LPZ 2-3 (senza LPS esterno)</t>
  </si>
  <si>
    <t>1E.01.050.0120.c</t>
  </si>
  <si>
    <t>- utenze finali, 4 fili, RJ 11/12, zona di protezione LPZ 1-3 (senza LPS esterno)</t>
  </si>
  <si>
    <t>1E.01.050.0120.d</t>
  </si>
  <si>
    <t>- utenze finali, 4 fili, RJ 45, zona di protezione LPZ 1-3 (senza LPS esterno)</t>
  </si>
  <si>
    <t>1E.01.050.0120.e</t>
  </si>
  <si>
    <t>- utenze finali, 6 fili, RJ 11/12, zona di protezione LPZ 1-3 (senza LPS esterno)</t>
  </si>
  <si>
    <t>1E.01.050.0120.f</t>
  </si>
  <si>
    <t>- ingresso linea, 2 fili, zona di protezione LPZ 1-3 (con LPS esterno)</t>
  </si>
  <si>
    <t>1E.01.050.0120.g</t>
  </si>
  <si>
    <t>- uscita linea/utenza, 4 fili, zona di protezione LPZ 2-3 (con LPS esterno)</t>
  </si>
  <si>
    <t>1E.01.050.0120.h</t>
  </si>
  <si>
    <t>- utenze finali, 4 fili, RJ 11/12, zona di protezione LPZ 1-3 (con LPS esterno)</t>
  </si>
  <si>
    <t>1E.01.050.0120.i</t>
  </si>
  <si>
    <t>- utenze finali, 4 fili, RJ 45, zona di protezione LPZ 1-3 (con LPS esterno)</t>
  </si>
  <si>
    <t>1E.01.050.0130</t>
  </si>
  <si>
    <t>Scaricatori per linee di telecomunicazione ISDN nelle tipologie:</t>
  </si>
  <si>
    <t>1E.01.050.0130.a</t>
  </si>
  <si>
    <t>1E.01.050.0130.b</t>
  </si>
  <si>
    <t>- uscita linea/utenza, 4 fili schermati RJ 45, zona di protezione LPZ 1-3 (senza LPS esterno)</t>
  </si>
  <si>
    <t>1E.01.050.0130.c</t>
  </si>
  <si>
    <t>- ingresso linea, 2 fili, zona di protezione LPZ 0-2 (con LPS esterno)</t>
  </si>
  <si>
    <t>1E.01.050.0130.d</t>
  </si>
  <si>
    <t>- uscita linea/utenza, 4 fili schermati, zona di protezione LPZ 0-3 (con LPS esterno)</t>
  </si>
  <si>
    <t>1E.01.050.0130.e</t>
  </si>
  <si>
    <t>- utenze finali, 4 fili, RJ 45, zona di protezione LPZ 0-3 (con LPS esterno)</t>
  </si>
  <si>
    <t>1E.01.050.0140</t>
  </si>
  <si>
    <t>Scaricatori per linee dati nelle tipologie:</t>
  </si>
  <si>
    <t>1E.01.050.0140.a</t>
  </si>
  <si>
    <t>- linea Ethernet twisted pair, RJ45 a 4 fili schermati senza LPS esterno, zone di protezione LPZ 1-3</t>
  </si>
  <si>
    <t>1E.01.050.0140.b</t>
  </si>
  <si>
    <t>- linea Ethernet twisted pair, RJ45 a 8 fili schermati senza LPS esterno, zone di protezione LPZ 1-3</t>
  </si>
  <si>
    <t>1E.01.050.0140.c</t>
  </si>
  <si>
    <t>- linea Ethernet twisted pair, RJ45 a 4 fili schermati con LPS esterno, zone di protezione LPZ 0-2</t>
  </si>
  <si>
    <t>1E.01.050.0140.d</t>
  </si>
  <si>
    <t>- linea Ethernet twisted pair, RJ45 a 8 fili schermati con LPS esterno, zone di protezione LPZ 0-3</t>
  </si>
  <si>
    <t>1E.01.050.0150</t>
  </si>
  <si>
    <t>Scaricatori per linee di misura, controllo e regolazione, nelle tipologie:</t>
  </si>
  <si>
    <t>1E.01.050.0150.a</t>
  </si>
  <si>
    <t>- zona di protezione LPZ 0-2, Imax 16 A</t>
  </si>
  <si>
    <t>1E.01.050.0150.b</t>
  </si>
  <si>
    <t>- zona di protezione LPZ 1-3, Imax 0.2 A</t>
  </si>
  <si>
    <t>1E.01.050.0150.c</t>
  </si>
  <si>
    <t>- zona di protezione LPZ 1-3, Imax 1 A</t>
  </si>
  <si>
    <t>1E.01.050.0150.d</t>
  </si>
  <si>
    <t>- zona di protezione LPZ 2-3, Imax 0,1 A</t>
  </si>
  <si>
    <t>1E.01.050.0160</t>
  </si>
  <si>
    <t>Scaricatori per segnali video, nelle tipologie:</t>
  </si>
  <si>
    <t>1E.01.050.0160.a</t>
  </si>
  <si>
    <t>- antenna SAT, collegamento tipo BNC</t>
  </si>
  <si>
    <t>1E.01.050.0160.b</t>
  </si>
  <si>
    <t>- antenna SAT, collegamento tipo UHF</t>
  </si>
  <si>
    <t>1E.01.050.0160.c</t>
  </si>
  <si>
    <t>- antenna SAT, collegamento tipo N</t>
  </si>
  <si>
    <t>1E.01.050.0160.d</t>
  </si>
  <si>
    <t>- UHF/VHF, collegamento a morsetti</t>
  </si>
  <si>
    <t>1E.01.050.0160.e</t>
  </si>
  <si>
    <t>- alimentazione e segnale TV+radiofrequenza, collegamento spina/presa tipo Schuko+cavi coassiali</t>
  </si>
  <si>
    <t>1E.01.050.0170</t>
  </si>
  <si>
    <t>Protezione spinterometrica per la separazione tra parti di impianto che non possono essere collegate, involucro in massa epossidica pressofusa, elettrodi in rame/acciaio inox, corrente nominale di scarica, nelle tipologie:</t>
  </si>
  <si>
    <t>1E.01.050.0170.a</t>
  </si>
  <si>
    <t>- per ambienti con pericolo di esplosione</t>
  </si>
  <si>
    <t>1E.01.050.0170.b</t>
  </si>
  <si>
    <t>- per ambienti senza pericolo di esplosione</t>
  </si>
  <si>
    <t>1E.01.050.0170.c</t>
  </si>
  <si>
    <t>- per ambienti per strutture metalliche</t>
  </si>
  <si>
    <t>1E.07 - IMPIANTI DI CABLAGGIO STRUTTURATO</t>
  </si>
  <si>
    <t>1E.07</t>
  </si>
  <si>
    <t>IMPIANTI DI CABLAGGIO STRUTTURATO</t>
  </si>
  <si>
    <t>1E.07.010</t>
  </si>
  <si>
    <t>SISTEMA UTP</t>
  </si>
  <si>
    <t>1E.07.010.0020</t>
  </si>
  <si>
    <t>Prese utente RJ12 - RJ45 UTP non schermate, cablaggio universale T568A/B, serie civile per montaggio su supporto di plastica e placca in tecnopolimero:</t>
  </si>
  <si>
    <t>1E.07.010.0020.a</t>
  </si>
  <si>
    <t>- RJ12 con coperchio</t>
  </si>
  <si>
    <t>1E.07.010.0020.b</t>
  </si>
  <si>
    <t>- RJ45 con coperchio Categoria 5e</t>
  </si>
  <si>
    <t>1E.07.010.0020.c</t>
  </si>
  <si>
    <t>- RJ45 con coperchio Categoria 6</t>
  </si>
  <si>
    <t>1E.07.010.0030</t>
  </si>
  <si>
    <t>Connettori RJ45 per pannelli di permutazione, UTP non schermati, cablaggio universale T568A/B:</t>
  </si>
  <si>
    <t>1E.07.010.0030.c</t>
  </si>
  <si>
    <t>- Categoria 5e</t>
  </si>
  <si>
    <t>1E.07.010.0030.d</t>
  </si>
  <si>
    <t>- Categoria 6</t>
  </si>
  <si>
    <t>1E.07.010.0030.e</t>
  </si>
  <si>
    <t>- Categoria 6a</t>
  </si>
  <si>
    <t>1E.07.010.0040</t>
  </si>
  <si>
    <t>Cordoni di permutazione RJ45 UTP non schermati, conduttore in rame 24 AWG, isolamento con guaina in PVC o polietilene antifiamma, lunghezza - Categoria:</t>
  </si>
  <si>
    <t>1E.07.010.0040.e</t>
  </si>
  <si>
    <t>- 0,5 m Categoria 5e</t>
  </si>
  <si>
    <t>1E.07.010.0040.f</t>
  </si>
  <si>
    <t>- 1 m Categoria 5e</t>
  </si>
  <si>
    <t>1E.07.010.0040.g</t>
  </si>
  <si>
    <t>- 2 m Categoria 5e</t>
  </si>
  <si>
    <t>1E.07.010.0040.h</t>
  </si>
  <si>
    <t>- 3 m Categoria 5e</t>
  </si>
  <si>
    <t>1E.07.010.0040.i</t>
  </si>
  <si>
    <t>- 5 m Categoria 5e</t>
  </si>
  <si>
    <t>1E.07.010.0040.j</t>
  </si>
  <si>
    <t>- 0,5 m Categoria 6</t>
  </si>
  <si>
    <t>1E.07.010.0040.k</t>
  </si>
  <si>
    <t>- 1 m Categoria 6</t>
  </si>
  <si>
    <t>1E.07.010.0040.l</t>
  </si>
  <si>
    <t>- 2 m Categoria 6</t>
  </si>
  <si>
    <t>1E.07.010.0040.m</t>
  </si>
  <si>
    <t>- 3 m Categoria 6</t>
  </si>
  <si>
    <t>1E.07.010.0040.n</t>
  </si>
  <si>
    <t>- 5 m Categoria 6</t>
  </si>
  <si>
    <t>1E.07.010.0050</t>
  </si>
  <si>
    <t>Cavi in rame a 4 coppie twistate non schermate, UTP, conduttore in rame 24 AWG in Classe CPR Eca, isolamento - Categoria:</t>
  </si>
  <si>
    <t>1E.07.010.0050.b</t>
  </si>
  <si>
    <t>- guaina PVC, Categoria 5e</t>
  </si>
  <si>
    <t>1E.07.010.0050.c</t>
  </si>
  <si>
    <t>- guaina LSZH, Categoria 5e</t>
  </si>
  <si>
    <t>1E.07.010.0050.d</t>
  </si>
  <si>
    <t>- guaina LSZH, Categoria 6</t>
  </si>
  <si>
    <t>1E.07.020</t>
  </si>
  <si>
    <t>SISTEMA FTP</t>
  </si>
  <si>
    <t>1E.07.020.0020</t>
  </si>
  <si>
    <t>Prese utente RJ45 FTP schermate, cablaggio universale T568A/B, serie civile per montaggio su supporto di plastica e placca in tecnopolimero:</t>
  </si>
  <si>
    <t>1E.07.020.0020.a</t>
  </si>
  <si>
    <t>1E.07.020.0020.b</t>
  </si>
  <si>
    <t>1E.07.020.0020.c</t>
  </si>
  <si>
    <t>1E.07.020.0030</t>
  </si>
  <si>
    <t>Connettore RJ45 per pannelli di permutazione, FTP, schermato, cablaggio universale T568A/B:</t>
  </si>
  <si>
    <t>1E.07.020.0030.a</t>
  </si>
  <si>
    <t>1E.07.020.0030.b</t>
  </si>
  <si>
    <t>1E.07.020.0030.c</t>
  </si>
  <si>
    <t>1E.07.020.0040</t>
  </si>
  <si>
    <t>Cordoni di permutazione RJ45 FTP schermati, conduttore in rame 24 AWG, isolamento con guaina in PVC o polietilene antifiamma, lunghezza - Categoria:</t>
  </si>
  <si>
    <t>1E.07.020.0040.e</t>
  </si>
  <si>
    <t>1E.07.020.0040.f</t>
  </si>
  <si>
    <t>1E.07.020.0040.g</t>
  </si>
  <si>
    <t>1E.07.020.0040.h</t>
  </si>
  <si>
    <t>1E.07.020.0040.i</t>
  </si>
  <si>
    <t>1E.07.020.0050</t>
  </si>
  <si>
    <t>Cavi in rame a 4 coppie twistate schermate, FTP, conduttore in rame 24 AWG in Classe CPR Eca, isolamento - Categoria:</t>
  </si>
  <si>
    <t>1E.07.020.0050.b</t>
  </si>
  <si>
    <t>1E.07.020.0050.c</t>
  </si>
  <si>
    <t>1E.07.030</t>
  </si>
  <si>
    <t>SISTEMA FIBRA OTTICA</t>
  </si>
  <si>
    <t>1E.07.030.0010</t>
  </si>
  <si>
    <t>Prese utente MT - RJ, tipo 50/125 µ, serie civile per montaggio su supporto di plastica e placca in tecnopolimero</t>
  </si>
  <si>
    <t>1E.07.030.0020</t>
  </si>
  <si>
    <t>Prese utente SC, tipo bussola duplex 50/125 µ, serie civile per montaggio su supporto di plastica e placca in tecnopolimero</t>
  </si>
  <si>
    <t>1E.07.030.0030</t>
  </si>
  <si>
    <t>Prese utente ST, tipo bussola duplex 50/125 µ, serie civile per montaggio su supporto di plastica e placca in tecnopolimero</t>
  </si>
  <si>
    <t>1E.07.030.0040</t>
  </si>
  <si>
    <t>Connettori per pannelli in fibra ottica</t>
  </si>
  <si>
    <t>1E.07.030.0040.a</t>
  </si>
  <si>
    <t>- MT - RJ, tipo 50/125 µ</t>
  </si>
  <si>
    <t>1E.07.030.0040.b</t>
  </si>
  <si>
    <t>- SC, tipo bussola duplex 50/125 µ</t>
  </si>
  <si>
    <t>1E.07.030.0040.c</t>
  </si>
  <si>
    <t>- ST, tipo bussola 50/125 µ</t>
  </si>
  <si>
    <t>1E.07.030.0050</t>
  </si>
  <si>
    <t>Cordoni di permutazione in fibra ottica 50/125 µ</t>
  </si>
  <si>
    <t>1E.07.030.0050.a</t>
  </si>
  <si>
    <t>- MT - RJ / MT - RJ 1m</t>
  </si>
  <si>
    <t>1E.07.030.0050.b</t>
  </si>
  <si>
    <t>- MT - RJ / MT - RJ 2m</t>
  </si>
  <si>
    <t>1E.07.030.0050.c</t>
  </si>
  <si>
    <t>- MT - RJ / SC duplex 1m</t>
  </si>
  <si>
    <t>1E.07.030.0050.d</t>
  </si>
  <si>
    <t>- MT - RJ / SC duplex 2m</t>
  </si>
  <si>
    <t>1E.07.030.0050.e</t>
  </si>
  <si>
    <t>- ST / ST 1m</t>
  </si>
  <si>
    <t>1E.07.030.0050.f</t>
  </si>
  <si>
    <t>- ST / ST 2m</t>
  </si>
  <si>
    <t>1E.07.030.0050.g</t>
  </si>
  <si>
    <t>- SC / ST 1m</t>
  </si>
  <si>
    <t>1E.07.030.0050.h</t>
  </si>
  <si>
    <t>- SC / ST 2m</t>
  </si>
  <si>
    <t>1E.07.030.0060</t>
  </si>
  <si>
    <t>Cavi in fibra ottica 50/125 µ</t>
  </si>
  <si>
    <t>1E.07.030.0060.a</t>
  </si>
  <si>
    <t>- guaina LSZH a 4 fibre</t>
  </si>
  <si>
    <t>1E.07.030.0060.b</t>
  </si>
  <si>
    <t>- guaina LSZH a 8 fibre</t>
  </si>
  <si>
    <t>1E.07.040</t>
  </si>
  <si>
    <t>COMPLEMENTI TECNICI PER L'INSTALLAZIONE</t>
  </si>
  <si>
    <t>1E.07.040.0010</t>
  </si>
  <si>
    <t>Accessori per prodotti da pannello e connessioni:</t>
  </si>
  <si>
    <t>1E.07.040.0010.a</t>
  </si>
  <si>
    <t>- kit di 16 icone diversi simboli</t>
  </si>
  <si>
    <t>1E.07.040.0010.b</t>
  </si>
  <si>
    <t>- tappo otturazione per RJ e ST</t>
  </si>
  <si>
    <t>1E.07.040.0010.c</t>
  </si>
  <si>
    <t>- tappo otturazione per SC</t>
  </si>
  <si>
    <t>1E.07.040.0010.d</t>
  </si>
  <si>
    <t>- Plugs RJ11 per cavi piatti</t>
  </si>
  <si>
    <t>1E.07.040.0010.e</t>
  </si>
  <si>
    <t>- Plugs RJ12 per cavi piatti</t>
  </si>
  <si>
    <t>1E.07.040.0010.f</t>
  </si>
  <si>
    <t>- Plugs RJ45 5e UTP per cavi tondi</t>
  </si>
  <si>
    <t>1E.07.040.0010.g</t>
  </si>
  <si>
    <t>- Plugs RJ45 5e FTP per cavi tondi</t>
  </si>
  <si>
    <t>1E.07.040.0010.h</t>
  </si>
  <si>
    <t>- copertura per plugs</t>
  </si>
  <si>
    <t>1E.07.040.0020</t>
  </si>
  <si>
    <t>Placca autoportante in plastica per n.4 connettori RJ</t>
  </si>
  <si>
    <t>1E.07.050</t>
  </si>
  <si>
    <t>QUADRI E ARMADI</t>
  </si>
  <si>
    <t>1E.07.050.0010</t>
  </si>
  <si>
    <t>Quadro da parete 10" in metallo, con porta trasparente in vetro temperato, fino a 9 unità di cablaggio, completo di n.2 montanti forati a 10" completi di accessori di fissaggio, n.4 piastre passacavi in materiale isolante complete di viti di fissaggio, serratura e chiavi.</t>
  </si>
  <si>
    <t>1E.07.050.0020</t>
  </si>
  <si>
    <t>Accessori per configurazione:</t>
  </si>
  <si>
    <t>1E.07.050.0020.a</t>
  </si>
  <si>
    <t>- pannello vuoto 10" per 8 connettori</t>
  </si>
  <si>
    <t>1E.07.050.0020.b</t>
  </si>
  <si>
    <t>- pannello 10" cieco</t>
  </si>
  <si>
    <t>1E.07.050.0020.c</t>
  </si>
  <si>
    <t>- mensola 10" per mini-hub</t>
  </si>
  <si>
    <t>1E.07.050.0020.d</t>
  </si>
  <si>
    <t>- pannello 10" passacavo</t>
  </si>
  <si>
    <t>1E.07.050.0020.e</t>
  </si>
  <si>
    <t>- pannello prese di alimentazione</t>
  </si>
  <si>
    <t>1E.07.050.0030</t>
  </si>
  <si>
    <t>Quadro da parete struttura fissa 19" in metallo, con porta in vetro curvo, completo di montanti forati a 19" regolabili in profondità, completi di accessori di fissaggio, n.2 piastre passacavi in materiale isolante, complete di viti di fissaggio, serratura e chiavi:</t>
  </si>
  <si>
    <t>1E.07.050.0030.a</t>
  </si>
  <si>
    <t>- fino a 9 unità di cablaggio</t>
  </si>
  <si>
    <t>1E.07.050.0030.b</t>
  </si>
  <si>
    <t>- fino a 15 unità di cablaggio</t>
  </si>
  <si>
    <t>1E.07.050.0030.c</t>
  </si>
  <si>
    <t>- fino a 18 unità di cablaggio</t>
  </si>
  <si>
    <t>1E.07.050.0030.d</t>
  </si>
  <si>
    <t>- fino a 23 unità di cablaggio</t>
  </si>
  <si>
    <t>1E.07.050.0040</t>
  </si>
  <si>
    <t>Quadro da parete struttura rotante 19" in metallo a 2 sezioni ispezionabili, con porta in vetro curvo, completo di montanti forati a 19" regolabili in profondità, completi di accessori di fissaggio, n.2 piastre passacavi in materiale isolante, complete di viti di fissaggio, serratura e chiavi:</t>
  </si>
  <si>
    <t>1E.07.050.0040.a</t>
  </si>
  <si>
    <t>1E.07.050.0040.b</t>
  </si>
  <si>
    <t>1E.07.050.0050</t>
  </si>
  <si>
    <t>Porte in vetro curvo fumè temperato di sicurezza per quadro a parete, complete di cerniere e serratura con chiavi, per quadro con unità di cablaggio:</t>
  </si>
  <si>
    <t>1E.07.050.0050.a</t>
  </si>
  <si>
    <t>- fino a 9 unità</t>
  </si>
  <si>
    <t>1E.07.050.0050.b</t>
  </si>
  <si>
    <t>- fino a 15 unità</t>
  </si>
  <si>
    <t>1E.07.050.0050.c</t>
  </si>
  <si>
    <t>- fino a 18 unità</t>
  </si>
  <si>
    <t>1E.07.050.0050.d</t>
  </si>
  <si>
    <t>- fino a 23 unità</t>
  </si>
  <si>
    <t>1E.07.050.0060</t>
  </si>
  <si>
    <t>Armadio a pavimento, con porta in vetro curvo, completo di pannelli laterali ad aggancio rapido, porta piena posteriore e coppia di montanti regolabili in profondità, piedini regolabili di livellamento, serratura e chiavi. Unità di cablaggio - Dimensioni (lxp):</t>
  </si>
  <si>
    <t>1E.07.050.0060.a</t>
  </si>
  <si>
    <t>- 24 unità rack - 600x600mm</t>
  </si>
  <si>
    <t>1E.07.050.0060.b</t>
  </si>
  <si>
    <t>- 33 unità rack - 600x600mm</t>
  </si>
  <si>
    <t>1E.07.050.0060.c</t>
  </si>
  <si>
    <t>- 42 unità rack - 600x600mm</t>
  </si>
  <si>
    <t>1.021,53</t>
  </si>
  <si>
    <t>1E.07.050.0060.d</t>
  </si>
  <si>
    <t>- 24 unità rack - 800x800mm</t>
  </si>
  <si>
    <t>1E.07.050.0060.e</t>
  </si>
  <si>
    <t>- 33 unità rack - 800x800mm</t>
  </si>
  <si>
    <t>1.000,73</t>
  </si>
  <si>
    <t>1E.07.050.0060.f</t>
  </si>
  <si>
    <t>- 42 unità rack - 800x800mm</t>
  </si>
  <si>
    <t>1.055,80</t>
  </si>
  <si>
    <t>1E.07.050.0070</t>
  </si>
  <si>
    <t>Zoccolo in metallo verniciato per armadi a pavimento, completo di accessori di fissaggio, dimensioni:</t>
  </si>
  <si>
    <t>1E.07.050.0070.a</t>
  </si>
  <si>
    <t>1E.07.050.0070.b</t>
  </si>
  <si>
    <t>- 800x800 mm</t>
  </si>
  <si>
    <t>1E.07.050.0080</t>
  </si>
  <si>
    <t>Porte in vetro curvo fumè temperato di sicurezza per armadio a pavimento, complete di cerniere e serratura, dimensioni:</t>
  </si>
  <si>
    <t>1E.07.050.0080.a</t>
  </si>
  <si>
    <t>- 600x1500 mm</t>
  </si>
  <si>
    <t>1E.07.050.0080.b</t>
  </si>
  <si>
    <t>- 600x2100 mm</t>
  </si>
  <si>
    <t>1E.07.050.0090</t>
  </si>
  <si>
    <t>Accessori per armadi a pavimento:</t>
  </si>
  <si>
    <t>1E.07.050.0090.a</t>
  </si>
  <si>
    <t>- coppia di ruote con freno regolabili e coppia di n.2 ruote libere, diam. 80 mm carico max per ruota 60 kg</t>
  </si>
  <si>
    <t>1E.07.050.0090.b</t>
  </si>
  <si>
    <t>- coppia di golfari M10</t>
  </si>
  <si>
    <t>1E.07.050.0090.c</t>
  </si>
  <si>
    <t>- gruppo di ventilazione completo di n.2 ventole</t>
  </si>
  <si>
    <t>1E.07.050.0090.d</t>
  </si>
  <si>
    <t>- ventola singola 18W 230V - 150 mc/h</t>
  </si>
  <si>
    <t>1E.07.050.0090.e</t>
  </si>
  <si>
    <t>- coppia di montanti x armadio 28 unità di cablaggio</t>
  </si>
  <si>
    <t>1E.07.050.0090.f</t>
  </si>
  <si>
    <t>- coppia di montanti x armadio 42 unità di cablaggio</t>
  </si>
  <si>
    <t>1E.07.050.0090.g</t>
  </si>
  <si>
    <t>- termostato elettromeccanico 0-60°C contatto NA 5A in AC1</t>
  </si>
  <si>
    <t>1E.07.050.0100</t>
  </si>
  <si>
    <t>Pannello vuoto in metallo zincato verniciato, capacità:</t>
  </si>
  <si>
    <t>1E.07.050.0100.a</t>
  </si>
  <si>
    <t>- 16 porte</t>
  </si>
  <si>
    <t>1E.07.050.0100.b</t>
  </si>
  <si>
    <t>- 24 porte</t>
  </si>
  <si>
    <t>1E.07.050.0110</t>
  </si>
  <si>
    <t>Pannello RJ45 preassemblato, in metallo verniciato, 19", completi di accessori per il montaggio, fermacavo, cartellini di identificazione sul fronte e sul retro:</t>
  </si>
  <si>
    <t>1E.07.050.0110.a</t>
  </si>
  <si>
    <t>-12 connettori RJ45, UTP Categoria 5e</t>
  </si>
  <si>
    <t>1E.07.050.0110.b</t>
  </si>
  <si>
    <t>- 24 connettori RJ45, UTP Categoria 5e</t>
  </si>
  <si>
    <t>1E.07.050.0110.c</t>
  </si>
  <si>
    <t>- 48 connettori RJ45, UTP categoria 5e</t>
  </si>
  <si>
    <t>1E.07.050.0110.d</t>
  </si>
  <si>
    <t>- 24 connettori RJ45, FTP categoria 5e</t>
  </si>
  <si>
    <t>1E.07.050.0110.e</t>
  </si>
  <si>
    <t>- 24 connettori RJ45, UTP categoria 6</t>
  </si>
  <si>
    <t>1E.07.050.0120</t>
  </si>
  <si>
    <t>Pannello RJ45 preassemblato, in metallo zincato verniciato, 19", completo di accessori di fissaggio, per uso telefonico</t>
  </si>
  <si>
    <t>1E.07.050.0130</t>
  </si>
  <si>
    <t>Pannello cieco in metallo verniciato, 19" :</t>
  </si>
  <si>
    <t>1E.07.050.0130.a</t>
  </si>
  <si>
    <t>- 1 unità di cablaggio</t>
  </si>
  <si>
    <t>1E.07.050.0130.b</t>
  </si>
  <si>
    <t>- 3 unità di cablaggio</t>
  </si>
  <si>
    <t>1E.07.050.0140</t>
  </si>
  <si>
    <t>Cassetto estraibile per connettori in fibra ottica, in metallo verniciato nero, 19", completo degli accessori di fissaggio, nella composizione di 12 ricettacoli per bussole MT-RJ/ST o per bussole SC</t>
  </si>
  <si>
    <t>1E.07.050.0150</t>
  </si>
  <si>
    <t>Mensola di supporto in metallo verniciato, 19" di profondità:</t>
  </si>
  <si>
    <t>1E.07.050.0150.a</t>
  </si>
  <si>
    <t>- 250 mm</t>
  </si>
  <si>
    <t>1E.07.050.0150.b</t>
  </si>
  <si>
    <t>- 350 mm</t>
  </si>
  <si>
    <t>1E.07.050.0160</t>
  </si>
  <si>
    <t>Pannello passacavo, in metallo zincato verniciato colore nero, 19", completo di accessori di fissaggio</t>
  </si>
  <si>
    <t>1E.07.050.0170</t>
  </si>
  <si>
    <t>Anello passacavo in metallo verniciato, completo di accessori di fissaggio</t>
  </si>
  <si>
    <t>1E.07.050.0180</t>
  </si>
  <si>
    <t>Pannello per prese di corrente standard italiano /tedesco 16A bivalente con interruttore, 19":</t>
  </si>
  <si>
    <t>1E.07.050.0180.a</t>
  </si>
  <si>
    <t>- n. 5/6 prese con interruttore generale bipolare 16A 250V e spia luminosa</t>
  </si>
  <si>
    <t>1E.07.050.0180.b</t>
  </si>
  <si>
    <t>- n. 5/6 prese con interruttore generale magnetotermico 1P+N 16A 250V 3kA e spia luminosa</t>
  </si>
  <si>
    <t>1E.02 - CAVI E VIA CAVI</t>
  </si>
  <si>
    <t>1E.02</t>
  </si>
  <si>
    <t>CAVI E VIA CAVI</t>
  </si>
  <si>
    <t>1E.02.000</t>
  </si>
  <si>
    <t>I conduttori di qualsiasi natura verranno valutati in base al loro sviluppo effettivo in quanto l’incidenza dello sfrido risulta già compresa nel prezzo delle lavorazioni. Il prezzo delle lavorazioni comprende e compensa anche i collegamenti dei conduttori all’interno delle scatole porta apparecchi, di derivazione o all’interno dei quadri realizzati mediante morsetti idonei all’impiego.</t>
  </si>
  <si>
    <t>Le canalizzazioni portacavi di qualsiasi natura verranno valutate in base al loro sviluppo effettivo con misurazione sull’asse ed i prezzi del Prezzario comprendono e compensano tutti i pezzi speciali.</t>
  </si>
  <si>
    <t>1E.02.010</t>
  </si>
  <si>
    <t>TUBAZIONI ELETTRICHE</t>
  </si>
  <si>
    <t>1E.02.010.0010</t>
  </si>
  <si>
    <t>Tubazioni flessibili pesanti in materiale plastico IMQ tipo autoest. a norma CEI-EN 50086-1/2-2 compresi anche gli accessori di fissaggio.</t>
  </si>
  <si>
    <t>1E.02.010.0010.a</t>
  </si>
  <si>
    <t>- diam. 16mm</t>
  </si>
  <si>
    <t>1E.02.010.0010.b</t>
  </si>
  <si>
    <t>- diam. 20mm</t>
  </si>
  <si>
    <t>1E.02.010.0010.c</t>
  </si>
  <si>
    <t>- diam. 25mm</t>
  </si>
  <si>
    <t>1E.02.010.0010.d</t>
  </si>
  <si>
    <t>- diam. 32mm</t>
  </si>
  <si>
    <t>1E.02.010.0010.e</t>
  </si>
  <si>
    <t>- diam. 40mm</t>
  </si>
  <si>
    <t>1E.02.010.0010.f</t>
  </si>
  <si>
    <t>- diam. 50mm</t>
  </si>
  <si>
    <t>1E.02.010.0010.g</t>
  </si>
  <si>
    <t>- diam. 63mm</t>
  </si>
  <si>
    <t>1E.02.010.0020</t>
  </si>
  <si>
    <t>Tubazione plastica rigida con marchio IMQ tipo autoest. a norme CEI-EN 50086-1-2-3 per installazione a vista compresi anche gli accessori di fissaggio.</t>
  </si>
  <si>
    <t>1E.02.010.0020.a</t>
  </si>
  <si>
    <t>1E.02.010.0020.b</t>
  </si>
  <si>
    <t>1E.02.010.0020.c</t>
  </si>
  <si>
    <t>1E.02.010.0020.d</t>
  </si>
  <si>
    <t>1E.02.010.0020.e</t>
  </si>
  <si>
    <t>1E.02.010.0020.f</t>
  </si>
  <si>
    <t>1E.02.010.0020.g</t>
  </si>
  <si>
    <t>1E.02.010.0030</t>
  </si>
  <si>
    <t>Cavidotti corrugati a doppia parete per posa interrata a norme CEI-EN 50086-1-2-4 con resistenza allo schiacciamento di 450 NEWTON</t>
  </si>
  <si>
    <t>1E.02.010.0030.a</t>
  </si>
  <si>
    <t>1E.02.010.0030.b</t>
  </si>
  <si>
    <t>1E.02.010.0030.c</t>
  </si>
  <si>
    <t>1E.02.010.0030.d</t>
  </si>
  <si>
    <t>- diam. 80mm</t>
  </si>
  <si>
    <t>1E.02.010.0030.e</t>
  </si>
  <si>
    <t>- diam. 100mm</t>
  </si>
  <si>
    <t>1E.02.010.0030.f</t>
  </si>
  <si>
    <t>- diam. 110mm</t>
  </si>
  <si>
    <t>1E.02.010.0030.g</t>
  </si>
  <si>
    <t>- diam. 125mm</t>
  </si>
  <si>
    <t>1E.02.010.0030.h</t>
  </si>
  <si>
    <t>- diam. 140mm</t>
  </si>
  <si>
    <t>1E.02.010.0030.i</t>
  </si>
  <si>
    <t>- diam. 160mm</t>
  </si>
  <si>
    <t>1E.02.010.0030.j</t>
  </si>
  <si>
    <t>- diam. 200mm</t>
  </si>
  <si>
    <t>1E.02.010.0040</t>
  </si>
  <si>
    <t>Tubo in acciaio zincato tipo leggero con marchio IMQ a norme CEI-EN 50086 compresi anche gli accessori di fissaggio.</t>
  </si>
  <si>
    <t>1E.02.010.0040.a</t>
  </si>
  <si>
    <t>1E.02.010.0040.b</t>
  </si>
  <si>
    <t>1E.02.010.0040.c</t>
  </si>
  <si>
    <t>1E.02.010.0040.d</t>
  </si>
  <si>
    <t>1E.02.010.0040.e</t>
  </si>
  <si>
    <t>1E.02.010.0040.f</t>
  </si>
  <si>
    <t>1E.02.010.0040.g</t>
  </si>
  <si>
    <t>1E.02.010.0050</t>
  </si>
  <si>
    <t>Guaina flessibile in PVC autoestinguente con spirale in PVC rigido rinforzato,con grado di protezione non inferiore a IP65 a norme CEI-EN 50086-1-2-3 e marchio IMQ,completa di raccordi e accessori</t>
  </si>
  <si>
    <t>1E.02.010.0050.a</t>
  </si>
  <si>
    <t>- diam. 8mm</t>
  </si>
  <si>
    <t>1E.02.010.0050.b</t>
  </si>
  <si>
    <t>- diam. 10mm</t>
  </si>
  <si>
    <t>1E.02.010.0050.c</t>
  </si>
  <si>
    <t>- diam. 12mm</t>
  </si>
  <si>
    <t>1E.02.010.0050.d</t>
  </si>
  <si>
    <t>- diam. 14mm</t>
  </si>
  <si>
    <t>1E.02.010.0050.e</t>
  </si>
  <si>
    <t>1E.02.010.0050.f</t>
  </si>
  <si>
    <t>1E.02.010.0050.g</t>
  </si>
  <si>
    <t>- diam. 22mm</t>
  </si>
  <si>
    <t>1E.02.010.0050.h</t>
  </si>
  <si>
    <t>1E.02.010.0050.i</t>
  </si>
  <si>
    <t>- diam. 28mm</t>
  </si>
  <si>
    <t>1E.02.010.0050.j</t>
  </si>
  <si>
    <t>1E.02.010.0050.k</t>
  </si>
  <si>
    <t>- diam. 35mm</t>
  </si>
  <si>
    <t>1E.02.010.0050.l</t>
  </si>
  <si>
    <t>1E.02.010.0050.m</t>
  </si>
  <si>
    <t>1E.02.010.0050.n</t>
  </si>
  <si>
    <t>- diam. 60mm</t>
  </si>
  <si>
    <t>1E.02.010.0060</t>
  </si>
  <si>
    <t>Guaina flessibile in acciaio zincato a semplice graffatura, ricoperti in PVC autoestinguente liscio esternamente, con grado di protezione non inferiore a IP67 a norme CEI-EN 50086-1-2-3 e marchio CE, completa di raccordi e accessori, nei diametri:</t>
  </si>
  <si>
    <t>1E.02.010.0060.a</t>
  </si>
  <si>
    <t>1E.02.010.0060.b</t>
  </si>
  <si>
    <t>1E.02.010.0060.c</t>
  </si>
  <si>
    <t>1E.02.010.0060.d</t>
  </si>
  <si>
    <t>1E.02.010.0060.e</t>
  </si>
  <si>
    <t>1E.02.010.0060.f</t>
  </si>
  <si>
    <t>1E.02.010.0060.g</t>
  </si>
  <si>
    <t>1E.02.020</t>
  </si>
  <si>
    <t>CASSETTE E SCATOLE</t>
  </si>
  <si>
    <t>1E.02.020.0010</t>
  </si>
  <si>
    <t>Cassetta di derivazione da incasso in materiale isolante nervato con feritoie pretranciate per l'ingresso dei tubi,listello profilato per morsetti componibili, provvista di coperchio bordato fissato con viti.</t>
  </si>
  <si>
    <t>1E.02.020.0010.a</t>
  </si>
  <si>
    <t>- 92x92x45 mm</t>
  </si>
  <si>
    <t>1E.02.020.0010.b</t>
  </si>
  <si>
    <t>- 118x96x45 mm</t>
  </si>
  <si>
    <t>1E.02.020.0010.c</t>
  </si>
  <si>
    <t>- 118x96x70 mm</t>
  </si>
  <si>
    <t>1E.02.020.0010.d</t>
  </si>
  <si>
    <t>- 152x98x70 mm</t>
  </si>
  <si>
    <t>1E.02.020.0010.e</t>
  </si>
  <si>
    <t>- 160x130x70 mm</t>
  </si>
  <si>
    <t>1E.02.020.0010.f</t>
  </si>
  <si>
    <t>- 196x152x70 mm</t>
  </si>
  <si>
    <t>1E.02.020.0010.g</t>
  </si>
  <si>
    <t>- 294x152x70 mm</t>
  </si>
  <si>
    <t>1E.02.020.0010.h</t>
  </si>
  <si>
    <t>- 392x152x70 mm</t>
  </si>
  <si>
    <t>1E.02.020.0010.i</t>
  </si>
  <si>
    <t>- 480x152x70 mm</t>
  </si>
  <si>
    <t>1E.02.020.0010.j</t>
  </si>
  <si>
    <t>- 516x202x80 mm</t>
  </si>
  <si>
    <t>1E.02.020.0010.k</t>
  </si>
  <si>
    <t>- 516x294x80 mm</t>
  </si>
  <si>
    <t>1E.02.020.0020</t>
  </si>
  <si>
    <t>Cassetta di derivazione stagna a parete in materiale plastico isolante autoestinguente, grado di protezione IP55 con coperchio opaco o trasparente fissato con viti.</t>
  </si>
  <si>
    <t>1E.02.020.0020.a</t>
  </si>
  <si>
    <t>- 100x100x50 mm</t>
  </si>
  <si>
    <t>1E.02.020.0020.b</t>
  </si>
  <si>
    <t>- 120x80x50 mm</t>
  </si>
  <si>
    <t>1E.02.020.0020.c</t>
  </si>
  <si>
    <t>- 150x110x70 mm</t>
  </si>
  <si>
    <t>1E.02.020.0020.d</t>
  </si>
  <si>
    <t>- 190x140x70 mm</t>
  </si>
  <si>
    <t>1E.02.020.0020.e</t>
  </si>
  <si>
    <t>- 240x190x90 mm</t>
  </si>
  <si>
    <t>1E.02.020.0020.f</t>
  </si>
  <si>
    <t>- 300x220x120 mm</t>
  </si>
  <si>
    <t>1E.02.020.0020.g</t>
  </si>
  <si>
    <t>- 380x300x120 mm</t>
  </si>
  <si>
    <t>1E.02.020.0020.h</t>
  </si>
  <si>
    <t>- 460x380x120 mm</t>
  </si>
  <si>
    <t>1E.02.020.0030</t>
  </si>
  <si>
    <t>Cassetta portafrutto da incasso in resina</t>
  </si>
  <si>
    <t>1E.02.020.0030.a</t>
  </si>
  <si>
    <t>1E.02.020.0030.b</t>
  </si>
  <si>
    <t>- rettangolare per combinazioni fino a tre posti allineati</t>
  </si>
  <si>
    <t>1E.02.020.0030.c</t>
  </si>
  <si>
    <t>- rettangolare per combinazioni fino a tre posti allineati con colonnine di fissaggio</t>
  </si>
  <si>
    <t>1E.02.020.0030.d</t>
  </si>
  <si>
    <t>- rettangolare per combinazioni fino a quattro posti allineati</t>
  </si>
  <si>
    <t>1E.02.020.0030.e</t>
  </si>
  <si>
    <t>- rettangolare per combinazioni fino a sei posti allineati</t>
  </si>
  <si>
    <t>1E.02.020.0030.f</t>
  </si>
  <si>
    <t>- rettangolare per combinazioni fino a sei posti sovrapposti (3+3)</t>
  </si>
  <si>
    <t>1E.02.020.0040</t>
  </si>
  <si>
    <t>Coperchi per scatole e cassette</t>
  </si>
  <si>
    <t>1E.02.020.0040.a</t>
  </si>
  <si>
    <t>- per scatola tonda in PVC fino a 90mm</t>
  </si>
  <si>
    <t>1E.02.020.0040.b</t>
  </si>
  <si>
    <t>- 92x92 mm</t>
  </si>
  <si>
    <t>1E.02.020.0040.c</t>
  </si>
  <si>
    <t>- 118x96 mm</t>
  </si>
  <si>
    <t>1E.02.020.0040.d</t>
  </si>
  <si>
    <t>- 152x98 mm</t>
  </si>
  <si>
    <t>1E.02.020.0040.e</t>
  </si>
  <si>
    <t>- 160x130 mm</t>
  </si>
  <si>
    <t>1E.02.020.0040.f</t>
  </si>
  <si>
    <t>- 196x152 mm</t>
  </si>
  <si>
    <t>1E.02.020.0040.g</t>
  </si>
  <si>
    <t>- 294x152 mm</t>
  </si>
  <si>
    <t>1E.02.020.0040.h</t>
  </si>
  <si>
    <t>- 392x152 mm</t>
  </si>
  <si>
    <t>1E.02.020.0040.i</t>
  </si>
  <si>
    <t>- 480x152 mm</t>
  </si>
  <si>
    <t>1E.02.020.0040.j</t>
  </si>
  <si>
    <t>- 516x202 mm</t>
  </si>
  <si>
    <t>1E.02.020.0040.k</t>
  </si>
  <si>
    <t>- 516x294 mm</t>
  </si>
  <si>
    <t>1E.02.020.0050</t>
  </si>
  <si>
    <t>Scatole di derivazione pressofuse in lega di alluminio UNI EN 1706, non verniciate con pareti chiuse e coperchio avvolgente, grado di protezione IP65, nelle dimensioni:</t>
  </si>
  <si>
    <t>1E.02.020.0050.a</t>
  </si>
  <si>
    <t>- 90x90x65 mm</t>
  </si>
  <si>
    <t>1E.02.020.0050.b</t>
  </si>
  <si>
    <t>- 100x100x85 mm</t>
  </si>
  <si>
    <t>1E.02.020.0050.c</t>
  </si>
  <si>
    <t>- 150x150x100 mm</t>
  </si>
  <si>
    <t>1E.02.020.0050.d</t>
  </si>
  <si>
    <t>- 300x150x100 mm</t>
  </si>
  <si>
    <t>1E.02.020.0050.e</t>
  </si>
  <si>
    <t>- 300x230x100 mm</t>
  </si>
  <si>
    <t>1E.02.020.0050.f</t>
  </si>
  <si>
    <t>- 300x230x180 mm</t>
  </si>
  <si>
    <t>1E.02.020.0050.g</t>
  </si>
  <si>
    <t>- 470x300x180 mm</t>
  </si>
  <si>
    <t>1E.02.020.0050.h</t>
  </si>
  <si>
    <t>- 630x300x180 mm</t>
  </si>
  <si>
    <t>1E.02.020.0060</t>
  </si>
  <si>
    <t>Raccordo in acciaio inox tubo-tubo, grado di protezione IP65, nei diametri:</t>
  </si>
  <si>
    <t>1E.02.020.0060.a</t>
  </si>
  <si>
    <t>- 16 mm</t>
  </si>
  <si>
    <t>1E.02.020.0060.b</t>
  </si>
  <si>
    <t>1E.02.020.0060.c</t>
  </si>
  <si>
    <t>1E.02.020.0060.d</t>
  </si>
  <si>
    <t>- 32 mm</t>
  </si>
  <si>
    <t>1E.02.020.0060.e</t>
  </si>
  <si>
    <t>1E.02.020.0060.f</t>
  </si>
  <si>
    <t>1E.02.020.0070</t>
  </si>
  <si>
    <t>Raccordo in acciaio inox tubo-scatola, grado di protezione IP65, nei diametri:</t>
  </si>
  <si>
    <t>1E.02.020.0070.a</t>
  </si>
  <si>
    <t>1E.02.020.0070.b</t>
  </si>
  <si>
    <t>1E.02.020.0070.c</t>
  </si>
  <si>
    <t>1E.02.020.0070.d</t>
  </si>
  <si>
    <t>1E.02.020.0070.e</t>
  </si>
  <si>
    <t>1E.02.020.0070.f</t>
  </si>
  <si>
    <t>1E.02.030</t>
  </si>
  <si>
    <t>CANALI E PASSERELLE</t>
  </si>
  <si>
    <t>1E.02.030.0010</t>
  </si>
  <si>
    <t>Passerella portacavi in lamiera zincata, asolata con bordi ripiegati,completa di accessori di montaggio e fissaggio (altezza 35mm).</t>
  </si>
  <si>
    <t>Grado di protezione IP2X, con coperchio</t>
  </si>
  <si>
    <t>1E.02.030.0010.a</t>
  </si>
  <si>
    <t>1E.02.030.0010.b</t>
  </si>
  <si>
    <t>1E.02.030.0010.c</t>
  </si>
  <si>
    <t>1E.02.030.0010.d</t>
  </si>
  <si>
    <t>1E.02.030.0010.e</t>
  </si>
  <si>
    <t>- 300 mm</t>
  </si>
  <si>
    <t>1E.02.030.0010.f</t>
  </si>
  <si>
    <t>- 400 mm</t>
  </si>
  <si>
    <t>1E.02.030.0010.g</t>
  </si>
  <si>
    <t>- 500 mm</t>
  </si>
  <si>
    <t>1E.02.030.0010.h</t>
  </si>
  <si>
    <t>- 600 mm</t>
  </si>
  <si>
    <t>1E.02.030.0020</t>
  </si>
  <si>
    <t>Passerella portacavi in lamiera zincata, asolata con bordi ripiegati,completa di accessori di montaggio e fissaggio (altezza 50mm)</t>
  </si>
  <si>
    <t>1E.02.030.0020.a</t>
  </si>
  <si>
    <t>1E.02.030.0020.b</t>
  </si>
  <si>
    <t>1E.02.030.0020.c</t>
  </si>
  <si>
    <t>1E.02.030.0020.d</t>
  </si>
  <si>
    <t>1E.02.030.0020.e</t>
  </si>
  <si>
    <t>1E.02.030.0020.f</t>
  </si>
  <si>
    <t>1E.02.030.0020.g</t>
  </si>
  <si>
    <t>1E.02.030.0020.h</t>
  </si>
  <si>
    <t>1E.02.030.0030</t>
  </si>
  <si>
    <t>Passerella portacavi in lamiera zincata, asolata con bordi ripiegati,completa di accessori di montaggio e fissaggio (altezza 80mm)</t>
  </si>
  <si>
    <t>1E.02.030.0030.a</t>
  </si>
  <si>
    <t>1E.02.030.0030.b</t>
  </si>
  <si>
    <t>1E.02.030.0030.c</t>
  </si>
  <si>
    <t>1E.02.030.0030.d</t>
  </si>
  <si>
    <t>1E.02.030.0030.e</t>
  </si>
  <si>
    <t>1E.02.030.0030.f</t>
  </si>
  <si>
    <t>1E.02.030.0030.g</t>
  </si>
  <si>
    <t>1E.02.030.0030.h</t>
  </si>
  <si>
    <t>1E.02.030.0040</t>
  </si>
  <si>
    <t>Passerella portacavi in lamiera zincata, asolata con bordi ripiegati,completa di accessori di montaggio e fissaggio (altezza 100mm)</t>
  </si>
  <si>
    <t>1E.02.030.0040.a</t>
  </si>
  <si>
    <t>1E.02.030.0040.b</t>
  </si>
  <si>
    <t>1E.02.030.0040.c</t>
  </si>
  <si>
    <t>1E.02.030.0040.d</t>
  </si>
  <si>
    <t>1E.02.030.0040.e</t>
  </si>
  <si>
    <t>1E.02.030.0040.f</t>
  </si>
  <si>
    <t>1E.02.030.0040.g</t>
  </si>
  <si>
    <t>1E.02.030.0040.h</t>
  </si>
  <si>
    <t>1E.02.030.0045</t>
  </si>
  <si>
    <t>Passerelle a traversini costruite in conformità alla norma CEI EN 61537 Classe 23-76 in acciaio (norma di riferimento UNI EN 10025) zincato a caldo dopo lavorazione secondo norma CEI 7.6; interasse dei traversini pari a 300 mm, completa di accessori di montaggio e pezzi speciali. Altezza 100 mm. - larghezza:</t>
  </si>
  <si>
    <t>1E.02.030.0045.a</t>
  </si>
  <si>
    <t>1E.02.030.0045.b</t>
  </si>
  <si>
    <t>1E.02.030.0045.c</t>
  </si>
  <si>
    <t>1E.02.030.0045.d</t>
  </si>
  <si>
    <t>1E.02.030.0045.e</t>
  </si>
  <si>
    <t>1E.02.030.0050</t>
  </si>
  <si>
    <t>Parete di separazione in lamiera zincata per passerelle o canali, nelle seguenti altezze:</t>
  </si>
  <si>
    <t>1E.02.030.0050.a</t>
  </si>
  <si>
    <t>1E.02.030.0050.b</t>
  </si>
  <si>
    <t>1E.02.030.0050.c</t>
  </si>
  <si>
    <t>1E.02.030.0050.d</t>
  </si>
  <si>
    <t>1E.02.030.0060</t>
  </si>
  <si>
    <t>Passerella portacavi in PVC rigido autoestinguente a sezione rettangolare con bordi rinforzati,completa di accessori di montaggio e fissaggio e coperchio apribile solo mediante attrezzo.</t>
  </si>
  <si>
    <t>1E.02.030.0060.a</t>
  </si>
  <si>
    <t>- 100x60 mm</t>
  </si>
  <si>
    <t>1E.02.030.0060.b</t>
  </si>
  <si>
    <t>- 200x60 mm</t>
  </si>
  <si>
    <t>1E.02.030.0060.c</t>
  </si>
  <si>
    <t>- 300x60 mm</t>
  </si>
  <si>
    <t>1E.02.030.0060.d</t>
  </si>
  <si>
    <t>- 400x100 mm</t>
  </si>
  <si>
    <t>1E.02.030.0060.e</t>
  </si>
  <si>
    <t>- 500x100 mm</t>
  </si>
  <si>
    <t>1E.02.030.0070</t>
  </si>
  <si>
    <t>Canale in robusta lamiera d'acciaio verniciata a forno su trattamento anticorrosivo, sezione a "C", completa di accessori di montaggio e fissaggio.</t>
  </si>
  <si>
    <t>Grado di protezione IP4X con coperchio (non incluso).</t>
  </si>
  <si>
    <t>Nelle dimensioni:</t>
  </si>
  <si>
    <t>1E.02.030.0070.a</t>
  </si>
  <si>
    <t>1E.02.030.0070.b</t>
  </si>
  <si>
    <t>- 130x60 mm</t>
  </si>
  <si>
    <t>1E.02.030.0070.c</t>
  </si>
  <si>
    <t>- 150x60 mm</t>
  </si>
  <si>
    <t>1E.02.030.0070.d</t>
  </si>
  <si>
    <t>1E.02.030.0070.e</t>
  </si>
  <si>
    <t>- 300 x100 mm</t>
  </si>
  <si>
    <t>1E.02.030.0080</t>
  </si>
  <si>
    <t>Canaletta in PVC, rigido autoestinguente con sezione rettangolare aperta e coperchio a scatto.</t>
  </si>
  <si>
    <t>Grado di protezione IP4X</t>
  </si>
  <si>
    <t>1E.02.030.0080.a</t>
  </si>
  <si>
    <t>- 22x10 mm</t>
  </si>
  <si>
    <t>1E.02.030.0080.b</t>
  </si>
  <si>
    <t>- 15x15 mm</t>
  </si>
  <si>
    <t>1E.02.030.0080.c</t>
  </si>
  <si>
    <t>- 20x20 mm</t>
  </si>
  <si>
    <t>1E.02.030.0080.d</t>
  </si>
  <si>
    <t>- 30x15 mm</t>
  </si>
  <si>
    <t>1E.02.030.0090</t>
  </si>
  <si>
    <t>Passerella a rete realizzata in tondini d'acciaio elettrosaldati con zincatura a caldo dopo lavorazione, altezza 30 mm</t>
  </si>
  <si>
    <t>1E.02.030.0090.a</t>
  </si>
  <si>
    <t>- larghezza 50 mm</t>
  </si>
  <si>
    <t>1E.02.030.0090.b</t>
  </si>
  <si>
    <t>- larghezza 100 mm</t>
  </si>
  <si>
    <t>1E.02.030.0090.c</t>
  </si>
  <si>
    <t>- larghezza 150 mm</t>
  </si>
  <si>
    <t>1E.02.030.0090.d</t>
  </si>
  <si>
    <t>- larghezza 200 mm</t>
  </si>
  <si>
    <t>1E.02.030.0090.e</t>
  </si>
  <si>
    <t>- larghezza 300 mm</t>
  </si>
  <si>
    <t>1E.02.030.0100</t>
  </si>
  <si>
    <t>Passerella a rete realizzata in tondini d'acciaio elettrosaldati con zincatura a caldo dopo lavorazione, altezza 54 mm</t>
  </si>
  <si>
    <t>1E.02.030.0100.a</t>
  </si>
  <si>
    <t>1E.02.030.0100.b</t>
  </si>
  <si>
    <t>1E.02.030.0100.c</t>
  </si>
  <si>
    <t>1E.02.030.0100.d</t>
  </si>
  <si>
    <t>1E.02.030.0100.e</t>
  </si>
  <si>
    <t>1E.02.030.0100.f</t>
  </si>
  <si>
    <t>- larghezza 400 mm</t>
  </si>
  <si>
    <t>1E.02.030.0100.g</t>
  </si>
  <si>
    <t>- larghezza 500 mm</t>
  </si>
  <si>
    <t>1E.02.030.0100.h</t>
  </si>
  <si>
    <t>- larghezza 600 mm</t>
  </si>
  <si>
    <t>1E.02.030.0110</t>
  </si>
  <si>
    <t>Passerella a rete realizzata in tondini d'acciaio elettrosaldati con zincatura a caldo dopo lavorazione, altezza 80 mm</t>
  </si>
  <si>
    <t>1E.02.030.0110.a</t>
  </si>
  <si>
    <t>1E.02.030.0110.b</t>
  </si>
  <si>
    <t>1E.02.030.0110.c</t>
  </si>
  <si>
    <t>1E.02.030.0110.d</t>
  </si>
  <si>
    <t>1E.02.030.0110.e</t>
  </si>
  <si>
    <t>1E.02.030.0110.f</t>
  </si>
  <si>
    <t>1E.02.030.0120</t>
  </si>
  <si>
    <t>Passerella a rete realizzata in tondini d'acciaio elettrosaldati con zincatura a caldo dopo lavorazione, altezza 105 mm</t>
  </si>
  <si>
    <t>1E.02.030.0120.a</t>
  </si>
  <si>
    <t>1E.02.030.0120.b</t>
  </si>
  <si>
    <t>1E.02.030.0120.c</t>
  </si>
  <si>
    <t>1E.02.030.0120.d</t>
  </si>
  <si>
    <t>1E.02.030.0120.e</t>
  </si>
  <si>
    <t>1E.02.030.0120.f</t>
  </si>
  <si>
    <t>1E.02.030.0130</t>
  </si>
  <si>
    <t>Canale battiscopa e cornice 70x20 mm a tre scomparti per la posa di cavi, con coperchio avvolgente</t>
  </si>
  <si>
    <t>1E.02.030.0135</t>
  </si>
  <si>
    <t>Sistema di canalizzazione in PVC a parete d'arredo, suddivisa in scomparti destinati ad ospitare cavi energia, cavi di segnalazione e comunicazione, cassette portafrutti; conforme alle norme CEI EN 50085-2-1, completo di coperchio, accessori di montaggio, accessori di fissaggio e pezzi speciali, con le seguenti caratteristiche:</t>
  </si>
  <si>
    <t>- grado di protezione IP40;</t>
  </si>
  <si>
    <t>- resistenza all'urto: 2 Joule (PVC);</t>
  </si>
  <si>
    <t>- colorazione a scelta della direzione lavori.</t>
  </si>
  <si>
    <t>Nelle seguenti dimensioni e scomparti:</t>
  </si>
  <si>
    <t>1E.02.030.0135.a</t>
  </si>
  <si>
    <t>- 120 x 60 mm - 2 scomparti</t>
  </si>
  <si>
    <t>1E.02.030.0135.b</t>
  </si>
  <si>
    <t>- 200 x 60 mm - 4 scomparti</t>
  </si>
  <si>
    <t>1E.02.030.0140</t>
  </si>
  <si>
    <t>Coperchio per passerella portacavi in acciaio zincato, nelle seguenti larghezze:</t>
  </si>
  <si>
    <t>1E.02.030.0140.a</t>
  </si>
  <si>
    <t>1E.02.030.0140.b</t>
  </si>
  <si>
    <t>1E.02.030.0140.c</t>
  </si>
  <si>
    <t>1E.02.030.0140.d</t>
  </si>
  <si>
    <t>1E.02.030.0140.e</t>
  </si>
  <si>
    <t>1E.02.030.0140.f</t>
  </si>
  <si>
    <t>1E.02.030.0140.g</t>
  </si>
  <si>
    <t>1E.02.030.0140.h</t>
  </si>
  <si>
    <t>1E.02.030.0140.i</t>
  </si>
  <si>
    <t>1E.02.030.0145</t>
  </si>
  <si>
    <t>Torrette da incasso in resina, a scomparsa, conformi alla norma CEI EN 60670-23 - CEI 64-8 per installazioni sia in pavimenti flottanti che in cemento, costituita da:</t>
  </si>
  <si>
    <t>- coperchio con finitura inox antiscivolo o personabilizzabile, maniglia ergonomica ed uscita cavi con coperchio chiuso;</t>
  </si>
  <si>
    <t>- supporti portafrutti (escluso frutti).</t>
  </si>
  <si>
    <t>Gradi di protezione minimi:</t>
  </si>
  <si>
    <t>- IP4X sul perimetro del coperchio e tra cornice e pavimento;</t>
  </si>
  <si>
    <t>- IP2X in corrispondenza delle uscite cavi dal coperchio;</t>
  </si>
  <si>
    <t>- IP52 in corrispondenza del fissaggio tra torretta e pavimento mediante guarnizione.</t>
  </si>
  <si>
    <t>Numero moduli:</t>
  </si>
  <si>
    <t>1E.02.030.0145.a</t>
  </si>
  <si>
    <t>- 8/10 moduli</t>
  </si>
  <si>
    <t>1E.02.030.0145.b</t>
  </si>
  <si>
    <t>- 16/20 moduli</t>
  </si>
  <si>
    <t>1E.02.030.0145.c</t>
  </si>
  <si>
    <t>- 24/30 moduli</t>
  </si>
  <si>
    <t>1E.02.030.0145.d</t>
  </si>
  <si>
    <t>- scatola da incasso in lamiera zincata per pavimenti in cemento con prefratture, comprese opere murarie.</t>
  </si>
  <si>
    <t>1E.02.030.0150</t>
  </si>
  <si>
    <t>Torretta sporgente in resina goffrata per installazione su pavimenti flottanti o in cemento, conforme alla Norma CEI 23-73 - CEI 64-8, grado di protezione minio IP52 costituita da:</t>
  </si>
  <si>
    <t>- coperchio di chiusura struttura</t>
  </si>
  <si>
    <t>- separatore interno</t>
  </si>
  <si>
    <t>- chiusure laterali</t>
  </si>
  <si>
    <t>- modulo portapparecchi</t>
  </si>
  <si>
    <t>- guarnizione di tenuta</t>
  </si>
  <si>
    <t>- bocchettone di derivazione sottopavimento.</t>
  </si>
  <si>
    <t>1E.02.030.0150.a</t>
  </si>
  <si>
    <t>- monofacciale 5 moduli</t>
  </si>
  <si>
    <t>1E.02.030.0150.b</t>
  </si>
  <si>
    <t>- bifacciale 4+4 moduli</t>
  </si>
  <si>
    <t>1E.02.030.0150.c</t>
  </si>
  <si>
    <t>- bifacciale con base in resina e corpo in alluminio 4+4 moduli</t>
  </si>
  <si>
    <t>1E.02.030.0155</t>
  </si>
  <si>
    <t>Colonna bifacciale predisposta per installazione prese elettriche e prese dati,completa di tutti gli accessori di montaggio, con struttura in alluminio anodizzato, sezione 120x120 mm. Conforme alla Norma CEI EN 50085-2-4, grado di protezione IP40, delle seguenti dimensioni:</t>
  </si>
  <si>
    <t>1E.02.030.0155.a</t>
  </si>
  <si>
    <t>- altezza 780 mm</t>
  </si>
  <si>
    <t>1E.02.030.0155.b</t>
  </si>
  <si>
    <t>- altezza 2700 mm regolabile fino a 3700 mm</t>
  </si>
  <si>
    <t>1E.02.035</t>
  </si>
  <si>
    <t>CANALE AD USO BATTISCOPA, CORNICE E SOPRAPAVIMENTO ED ACCESSORI</t>
  </si>
  <si>
    <t>1E.02.035.0010</t>
  </si>
  <si>
    <t>Fornitura e posa in opera di canale ad uso battiscopa IP40 a 3 scomparti 70 X 20 compreso di giunto, terminale Dx e Sx, angolo interno ed esterno e raccordi per collegamenti scatole portapparecchi.</t>
  </si>
  <si>
    <t>1E.02.035.0020</t>
  </si>
  <si>
    <t>Fornitura e posa in opera di coperchio per canale ad uso battiscopa 70x20</t>
  </si>
  <si>
    <t>1E.02.035.0030</t>
  </si>
  <si>
    <t>Fornitura e posa di canale ad uso cornice IP40 a 3 scomparti 70 X 20 compreso di giunto, terminale Dx e Sx, angolo interno ed esterno e raccordi per collegamenti scatole portapparecchi.</t>
  </si>
  <si>
    <t>1E.02.035.0040</t>
  </si>
  <si>
    <t>Fornitura e posa di coperchio per canale ad uso cornice 70x20</t>
  </si>
  <si>
    <t>1E.02.035.0050</t>
  </si>
  <si>
    <t>Fornitura e posa di cassetta derivazione per canale ad uso cornice a 3 scomparti 70x20</t>
  </si>
  <si>
    <t>1E.02.035.0060</t>
  </si>
  <si>
    <t>Fornitura e posa di canale ad uso battiscopa e cornice IP40 a 4 scomparti 120 X 25 compreso di giunto, terminale Dx e Sx, angolo interno ed esterno variabile e raccordi per collegamenti scatole portapparecchi.</t>
  </si>
  <si>
    <t>1E.02.035.0070</t>
  </si>
  <si>
    <t>Fornitura e posa di coperchio per canale ad uso battiscopa e cornice 4 scomparti 120x25</t>
  </si>
  <si>
    <t>1E.02.035.0080</t>
  </si>
  <si>
    <t>Fornitura e posa di cassetta derivazione per canale ad uso battiscopa e cornice a 4 scomparti 70x20</t>
  </si>
  <si>
    <t>1E.02.035.0090</t>
  </si>
  <si>
    <t>Fornitura e posa di scatole porta apparecchi 3 posti</t>
  </si>
  <si>
    <t>1E.02.035.0100</t>
  </si>
  <si>
    <t>Fornitura e posa di scatole porta apparecchi 4 posti</t>
  </si>
  <si>
    <t>1E.02.035.0110</t>
  </si>
  <si>
    <t>Fornitura e posa di scatole porta apparecchi 8 posti</t>
  </si>
  <si>
    <t>1E.02.035.0120</t>
  </si>
  <si>
    <t>Fornitura e posa di scatole porta apparecchi 12 posti (6+6)</t>
  </si>
  <si>
    <t>1E.02.035.0130</t>
  </si>
  <si>
    <t>Fornitura e posa di canale portacavi con coperchio ad uso soprapavimento 4 scomparti 85x20 compreso di giunto e angolo piano.</t>
  </si>
  <si>
    <t>1E.02.040</t>
  </si>
  <si>
    <t>CAVI ELETTRICI</t>
  </si>
  <si>
    <t>1E.02.040.0015</t>
  </si>
  <si>
    <t>Cavo unipolare flessibile, conforme ai requisiti previsti dalla Normativa Europea Regolamento UE 305/2011 - Prodotti da Costruzione CPR, di rame ricotto isolato con materiale isolante in PVC di qualità S17, norme di riferimento CEI EN 50525, CEI 20-40; sigla di designazione FS17 450/750 V, sezione nominale:</t>
  </si>
  <si>
    <t>1E.02.040.0015.a</t>
  </si>
  <si>
    <t>- 1 mm²</t>
  </si>
  <si>
    <t>1E.02.040.0015.b</t>
  </si>
  <si>
    <t>- 1,5 mm²</t>
  </si>
  <si>
    <t>1E.02.040.0015.c</t>
  </si>
  <si>
    <t>- 2,5 mm²</t>
  </si>
  <si>
    <t>1E.02.040.0015.d</t>
  </si>
  <si>
    <t>- 4 mm²</t>
  </si>
  <si>
    <t>1E.02.040.0015.e</t>
  </si>
  <si>
    <t>- 6 mm²</t>
  </si>
  <si>
    <t>1E.02.040.0015.f</t>
  </si>
  <si>
    <t>- 10 mm²</t>
  </si>
  <si>
    <t>1E.02.040.0015.g</t>
  </si>
  <si>
    <t>- 16 mm²</t>
  </si>
  <si>
    <t>1E.02.040.0015.h</t>
  </si>
  <si>
    <t>- 25 mm²</t>
  </si>
  <si>
    <t>1E.02.040.0015.i</t>
  </si>
  <si>
    <t>1E.02.040.0015.j</t>
  </si>
  <si>
    <t>1E.02.040.0015.k</t>
  </si>
  <si>
    <t>- 70 mm²</t>
  </si>
  <si>
    <t>1E.02.040.0015.l</t>
  </si>
  <si>
    <t>- 95 mm²</t>
  </si>
  <si>
    <t>1E.02.040.0015.m</t>
  </si>
  <si>
    <t>- 120 mm²</t>
  </si>
  <si>
    <t>1E.02.040.0015.n</t>
  </si>
  <si>
    <t>- 150 mm²</t>
  </si>
  <si>
    <t>1E.02.040.0015.o</t>
  </si>
  <si>
    <t>- 185 mm²</t>
  </si>
  <si>
    <t>1E.02.040.0015.p</t>
  </si>
  <si>
    <t>- 240 mm²</t>
  </si>
  <si>
    <t>1E.02.040.0015.q</t>
  </si>
  <si>
    <t>- 300 mm²</t>
  </si>
  <si>
    <t>1E.02.040.0025</t>
  </si>
  <si>
    <t>Cavo unipolare flessibile, conforme ai requisiti previsti dalla Normativa Europea Regolamento UE 305/2011 - Prodotti da Costruzione CPR, di rame ricotto isolato con materiale isolante in gomma HEPR ad alto modulo di qualità G16, guaina in PVC di qualità R16, rivestimento interno riempitivo di materiale non igroscopico, norme di riferimento CEI 20-13, CEI 20-67; sigla di designazione FG16R16 0,6/1 kV, sezione nominale:</t>
  </si>
  <si>
    <t>1E.02.040.0025.a</t>
  </si>
  <si>
    <t>1E.02.040.0025.b</t>
  </si>
  <si>
    <t>1E.02.040.0025.c</t>
  </si>
  <si>
    <t>1E.02.040.0025.d</t>
  </si>
  <si>
    <t>1E.02.040.0025.e</t>
  </si>
  <si>
    <t>1E.02.040.0025.f</t>
  </si>
  <si>
    <t>1E.02.040.0025.g</t>
  </si>
  <si>
    <t>1E.02.040.0025.h</t>
  </si>
  <si>
    <t>1E.02.040.0025.i</t>
  </si>
  <si>
    <t>1E.02.040.0025.j</t>
  </si>
  <si>
    <t>1E.02.040.0025.k</t>
  </si>
  <si>
    <t>1E.02.040.0025.l</t>
  </si>
  <si>
    <t>1E.02.040.0025.m</t>
  </si>
  <si>
    <t>1E.02.040.0025.n</t>
  </si>
  <si>
    <t>1E.02.040.0025.o</t>
  </si>
  <si>
    <t>1E.02.040.0025.p</t>
  </si>
  <si>
    <t>1E.02.040.0025.q</t>
  </si>
  <si>
    <t>- 400 mm²</t>
  </si>
  <si>
    <t>1E.02.040.0035</t>
  </si>
  <si>
    <t>Cavo bipolare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</si>
  <si>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1E.02.040.0035.a</t>
  </si>
  <si>
    <t>- 2x1,5 mm²</t>
  </si>
  <si>
    <t>1E.02.040.0035.b</t>
  </si>
  <si>
    <t>- 2x2,5 mm²</t>
  </si>
  <si>
    <t>1E.02.040.0035.c</t>
  </si>
  <si>
    <t>- 2x4 mm²</t>
  </si>
  <si>
    <t>1E.02.040.0035.d</t>
  </si>
  <si>
    <t>- 2x6 mm²</t>
  </si>
  <si>
    <t>1E.02.040.0035.e</t>
  </si>
  <si>
    <t>- 2x10 mm²</t>
  </si>
  <si>
    <t>1E.02.040.0035.f</t>
  </si>
  <si>
    <t>- 2x16 mm²</t>
  </si>
  <si>
    <t>1E.02.040.0035.g</t>
  </si>
  <si>
    <t>- 2x25 mm²</t>
  </si>
  <si>
    <t>1E.02.040.0035.h</t>
  </si>
  <si>
    <t>- 2x35 mm²</t>
  </si>
  <si>
    <t>1E.02.040.0035.i</t>
  </si>
  <si>
    <t>- 2x50 mm²</t>
  </si>
  <si>
    <t>1E.02.040.0045</t>
  </si>
  <si>
    <t>Cavo tripolare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</si>
  <si>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1E.02.040.0045.a</t>
  </si>
  <si>
    <t>- 3x1,5 mm²</t>
  </si>
  <si>
    <t>1E.02.040.0045.b</t>
  </si>
  <si>
    <t>- 3x2,5 mm²</t>
  </si>
  <si>
    <t>1E.02.040.0045.c</t>
  </si>
  <si>
    <t>- 3x4 mm²</t>
  </si>
  <si>
    <t>1E.02.040.0045.d</t>
  </si>
  <si>
    <t>- 3x6 mm²</t>
  </si>
  <si>
    <t>1E.02.040.0045.e</t>
  </si>
  <si>
    <t>- 3x10 mm²</t>
  </si>
  <si>
    <t>1E.02.040.0045.f</t>
  </si>
  <si>
    <t>- 3x16 mm²</t>
  </si>
  <si>
    <t>1E.02.040.0045.g</t>
  </si>
  <si>
    <t>- 3x25 mm²</t>
  </si>
  <si>
    <t>1E.02.040.0045.h</t>
  </si>
  <si>
    <t>- 3x35 mm²</t>
  </si>
  <si>
    <t>1E.02.040.0045.i</t>
  </si>
  <si>
    <t>- 3x50 mm²</t>
  </si>
  <si>
    <t>1E.02.040.0045.j</t>
  </si>
  <si>
    <t>- 3x70 mm²</t>
  </si>
  <si>
    <t>1E.02.040.0045.k</t>
  </si>
  <si>
    <t>- 3x95 mm²</t>
  </si>
  <si>
    <t>1E.02.040.0055</t>
  </si>
  <si>
    <t>Cavo quadripolare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</si>
  <si>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1E.02.040.0055.a</t>
  </si>
  <si>
    <t>- 4x1,5 mm²</t>
  </si>
  <si>
    <t>1E.02.040.0055.b</t>
  </si>
  <si>
    <t>- 4x2,5 mm²</t>
  </si>
  <si>
    <t>1E.02.040.0055.c</t>
  </si>
  <si>
    <t>- 4x4 mm²</t>
  </si>
  <si>
    <t>1E.02.040.0055.d</t>
  </si>
  <si>
    <t>- 4x6 mm²</t>
  </si>
  <si>
    <t>1E.02.040.0055.e</t>
  </si>
  <si>
    <t>- 4x10 mm²</t>
  </si>
  <si>
    <t>1E.02.040.0055.f</t>
  </si>
  <si>
    <t>- 4x16 mm²</t>
  </si>
  <si>
    <t>1E.02.040.0055.g</t>
  </si>
  <si>
    <t>- 4x25 mm²</t>
  </si>
  <si>
    <t>1E.02.040.0055.h</t>
  </si>
  <si>
    <t>- 3.5x35 mm²</t>
  </si>
  <si>
    <t>1E.02.040.0055.i</t>
  </si>
  <si>
    <t>- 3.5x50 mm²</t>
  </si>
  <si>
    <t>1E.02.040.0055.j</t>
  </si>
  <si>
    <t>- 3.5x70 mm²</t>
  </si>
  <si>
    <t>1E.02.040.0055.k</t>
  </si>
  <si>
    <t>- 3.5x95 mm²</t>
  </si>
  <si>
    <t>1E.02.040.0055.l</t>
  </si>
  <si>
    <t>- 3.5x120 mm²</t>
  </si>
  <si>
    <t>1E.02.040.0055.m</t>
  </si>
  <si>
    <t>- 3.5x150 mm²</t>
  </si>
  <si>
    <t>1E.02.040.0055.n</t>
  </si>
  <si>
    <t>- 3.5x185 mm²</t>
  </si>
  <si>
    <t>1E.02.040.0055.o</t>
  </si>
  <si>
    <t>- 3.5x240 mm²</t>
  </si>
  <si>
    <t>1E.02.040.0065</t>
  </si>
  <si>
    <t>Cavo pentapolare flessibile, conforme ai requisiti previsti dalla Normativa Europea Regolamento UE 305/2011 - Prodotti da Costruzione CPR, di rame ricotto isolato con materiale isolante in gomma HEPR ad alto modulo di qualità G16, guaina in PVC di qualità R16, norme di riferimento CEI 20-13, CEI 20-67; sigla di designazione FG16OR16 0,6/1 kV, sezione nominale:</t>
  </si>
  <si>
    <t>1E.02.040.0065.a</t>
  </si>
  <si>
    <t>- 5x1,5 mm²</t>
  </si>
  <si>
    <t>1E.02.040.0065.b</t>
  </si>
  <si>
    <t>- 5x2,5 mm²</t>
  </si>
  <si>
    <t>1E.02.040.0065.c</t>
  </si>
  <si>
    <t>- 5x4 mm²</t>
  </si>
  <si>
    <t>1E.02.040.0065.d</t>
  </si>
  <si>
    <t>- 5x6 mm²</t>
  </si>
  <si>
    <t>1E.02.040.0065.e</t>
  </si>
  <si>
    <t>- 5x10 mm²</t>
  </si>
  <si>
    <t>1E.02.040.0065.f</t>
  </si>
  <si>
    <t>- 5x16 mm²</t>
  </si>
  <si>
    <t>1E.02.040.0065.g</t>
  </si>
  <si>
    <t>- 5x25 mm²</t>
  </si>
  <si>
    <t>1E.02.040.0065.h</t>
  </si>
  <si>
    <t>- 5x35 mm²</t>
  </si>
  <si>
    <t>1E.02.040.0065.i</t>
  </si>
  <si>
    <t>- 5x50 mm²</t>
  </si>
  <si>
    <t>1E.02.040.0075</t>
  </si>
  <si>
    <t>Cavo unipolare flessibile, conforme ai requisiti previsti dalla Normativa Europea Regolamento UE 305/2011 - Prodotti da Costruzione CPR, di rame ricotto isolato con materiale isolante in gomma HEPR ad alto modulo di qualità G16, guaina termoplastica di qualità M16, rivestimento interno riempitivo di materiale non igroscopico, norme di riferimento CEI 20-13, CEI 20-67; sigla di designazione FG16M16 0,6/1 kV, sezione nominale:</t>
  </si>
  <si>
    <t>1E.02.040.0075.a</t>
  </si>
  <si>
    <t>1E.02.040.0075.b</t>
  </si>
  <si>
    <t>1E.02.040.0075.c</t>
  </si>
  <si>
    <t>1E.02.040.0075.d</t>
  </si>
  <si>
    <t>1E.02.040.0075.e</t>
  </si>
  <si>
    <t>1E.02.040.0075.f</t>
  </si>
  <si>
    <t>1E.02.040.0075.g</t>
  </si>
  <si>
    <t>1E.02.040.0075.h</t>
  </si>
  <si>
    <t>1E.02.040.0075.i</t>
  </si>
  <si>
    <t>1E.02.040.0075.j</t>
  </si>
  <si>
    <t>1E.02.040.0075.k</t>
  </si>
  <si>
    <t>1E.02.040.0075.l</t>
  </si>
  <si>
    <t>1E.02.040.0085</t>
  </si>
  <si>
    <t>Cavo bipolare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</si>
  <si>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1E.02.040.0085.a</t>
  </si>
  <si>
    <t>1E.02.040.0085.b</t>
  </si>
  <si>
    <t>1E.02.040.0085.c</t>
  </si>
  <si>
    <t>1E.02.040.0085.d</t>
  </si>
  <si>
    <t>1E.02.040.0085.e</t>
  </si>
  <si>
    <t>1E.02.040.0085.f</t>
  </si>
  <si>
    <t>1E.02.040.0085.g</t>
  </si>
  <si>
    <t>1E.02.040.0085.h</t>
  </si>
  <si>
    <t>1E.02.040.0085.i</t>
  </si>
  <si>
    <t>1E.02.040.0095</t>
  </si>
  <si>
    <t>Cavo tripolare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</si>
  <si>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1E.02.040.0095.a</t>
  </si>
  <si>
    <t>1E.02.040.0095.b</t>
  </si>
  <si>
    <t>1E.02.040.0095.c</t>
  </si>
  <si>
    <t>1E.02.040.0095.d</t>
  </si>
  <si>
    <t>1E.02.040.0095.e</t>
  </si>
  <si>
    <t>1E.02.040.0095.f</t>
  </si>
  <si>
    <t>1E.02.040.0095.g</t>
  </si>
  <si>
    <t>1E.02.040.0095.h</t>
  </si>
  <si>
    <t>1E.02.040.0095.i</t>
  </si>
  <si>
    <t>1E.02.040.0095.j</t>
  </si>
  <si>
    <t>1E.02.040.0095.k</t>
  </si>
  <si>
    <t>1E.02.040.0105</t>
  </si>
  <si>
    <t>Cavo quadripolare/pentapolare flessibile, conforme ai requisiti previsti dalla Normativa Europea Regolamento UE 305/2011 - Prodotti da Costruzione CPR, di rame ricotto isolato con materiale isolante in gomma HEPR ad alto modulo di qualità G16, guaina termoplastica di qualità M16, norme di riferimento CEI 20-13, CEI 20-67; sigla di designazione FG16OM16 0,6/1 kV, sezione nominale:</t>
  </si>
  <si>
    <t>1E.02.040.0105.a</t>
  </si>
  <si>
    <t>1E.02.040.0105.b</t>
  </si>
  <si>
    <t>1E.02.040.0105.c</t>
  </si>
  <si>
    <t>1E.02.040.0105.d</t>
  </si>
  <si>
    <t>1E.02.040.0105.e</t>
  </si>
  <si>
    <t>1E.02.040.0105.f</t>
  </si>
  <si>
    <t>1E.02.040.0105.g</t>
  </si>
  <si>
    <t>1E.02.040.0105.h</t>
  </si>
  <si>
    <t>1E.02.040.0105.i</t>
  </si>
  <si>
    <t>1E.02.040.0105.j</t>
  </si>
  <si>
    <t>1E.02.040.0105.k</t>
  </si>
  <si>
    <t>1E.02.040.0105.l</t>
  </si>
  <si>
    <t>1E.02.040.0105.m</t>
  </si>
  <si>
    <t>1E.02.040.0105.n</t>
  </si>
  <si>
    <t>1E.02.040.0105.o</t>
  </si>
  <si>
    <t>1E.02.040.0105.p</t>
  </si>
  <si>
    <t>1E.02.040.0105.q</t>
  </si>
  <si>
    <t>1E.02.040.0105.r</t>
  </si>
  <si>
    <t>1E.02.040.0105.s</t>
  </si>
  <si>
    <t>1E.02.040.0105.t</t>
  </si>
  <si>
    <t>1E.02.040.0115</t>
  </si>
  <si>
    <t>Cavo unipolare flessibile, conforme ai requisiti previsti dalla Normativa Europea Regolamento UE 305/2011 - Prodotti da Costruzione CPR, di rame ricotto isolato con materiale isolante in gomma HEPR di qualità G17, norme di riferimento CEI 20-38, CEI UNEL 35310, EN 50575; sigla di designazione FG17 450/750 V, sezione nominale:</t>
  </si>
  <si>
    <t>1E.02.040.0115.a</t>
  </si>
  <si>
    <t>1E.02.040.0115.b</t>
  </si>
  <si>
    <t>1E.02.040.0115.c</t>
  </si>
  <si>
    <t>1E.02.040.0115.d</t>
  </si>
  <si>
    <t>1E.02.040.0115.e</t>
  </si>
  <si>
    <t>1E.02.040.0115.f</t>
  </si>
  <si>
    <t>1E.02.040.0115.g</t>
  </si>
  <si>
    <t>1E.02.040.0115.h</t>
  </si>
  <si>
    <t>1E.02.040.0115.i</t>
  </si>
  <si>
    <t>1E.02.040.0115.j</t>
  </si>
  <si>
    <t>1E.02.040.0115.k</t>
  </si>
  <si>
    <t>1E.02.040.0115.l</t>
  </si>
  <si>
    <t>1E.02.040.0115.m</t>
  </si>
  <si>
    <t>1E.02.040.0115.n</t>
  </si>
  <si>
    <t>1E.02.040.0115.o</t>
  </si>
  <si>
    <t>1E.02.040.0115.p</t>
  </si>
  <si>
    <t>1E.02.040.0120</t>
  </si>
  <si>
    <t>Cavo bipolare 450/750 V con guaina flessibile in PVC e isolante in PVC speciale di qualità TI2, conduttore flessibile in rame ricotto, a norme CEI 20-20 e 20-22 II tipo FROR, nelle sezioni:</t>
  </si>
  <si>
    <t>1E.02.040.0120.a</t>
  </si>
  <si>
    <t>- 2x1 mm²</t>
  </si>
  <si>
    <t>1E.02.040.0120.b</t>
  </si>
  <si>
    <t>- 2x1.5 mm²</t>
  </si>
  <si>
    <t>1E.02.040.0120.c</t>
  </si>
  <si>
    <t>1E.02.040.0120.d</t>
  </si>
  <si>
    <t>1E.02.040.0120.e</t>
  </si>
  <si>
    <t>1E.02.040.0130</t>
  </si>
  <si>
    <t>Cavo tripolare 450/750 V con guaina flessibile in PVC e isolante in PVC speciale di qualità TI2, conduttore flessibile in rame ricotto, a norme CEI 20-20 e 20-22 II tipo FROR, nelle sezioni:</t>
  </si>
  <si>
    <t>1E.02.040.0130.a</t>
  </si>
  <si>
    <t>- 3x1 mm²</t>
  </si>
  <si>
    <t>1E.02.040.0130.b</t>
  </si>
  <si>
    <t>- 3x1.5 mm²</t>
  </si>
  <si>
    <t>1E.02.040.0130.c</t>
  </si>
  <si>
    <t>1E.02.040.0130.d</t>
  </si>
  <si>
    <t>1E.02.040.0130.e</t>
  </si>
  <si>
    <t>1E.02.040.0140</t>
  </si>
  <si>
    <t>Cavo quadripolare 450/750 V con guaina flessibile in PVC e isolante in PVC speciale di qualità TI2, conduttore flessibile in rame ricotto, a norme CEI 20-20 e 20-22 II tipo FROR, nelle sezioni:</t>
  </si>
  <si>
    <t>1E.02.040.0140.a</t>
  </si>
  <si>
    <t>- 4x1 mm²</t>
  </si>
  <si>
    <t>1E.02.040.0140.b</t>
  </si>
  <si>
    <t>- 4x1.5 mm²</t>
  </si>
  <si>
    <t>1E.02.040.0140.c</t>
  </si>
  <si>
    <t>- 4x2.5 mm²</t>
  </si>
  <si>
    <t>1E.02.040.0140.d</t>
  </si>
  <si>
    <t>1E.02.040.0140.e</t>
  </si>
  <si>
    <t>1E.02.040.0150</t>
  </si>
  <si>
    <t>Cavo pentapolare 450/750 V con guaina flessibile in PVC e isolante in PVC speciale di qualità TI2, conduttore flessibile in rame ricotto, a norme CEI 20-20 e 20-22 II tipo FROR, nelle sezioni:</t>
  </si>
  <si>
    <t>1E.02.040.0150.a</t>
  </si>
  <si>
    <t>- 5x1 mm²</t>
  </si>
  <si>
    <t>1E.02.040.0150.b</t>
  </si>
  <si>
    <t>- 5x1.5 mm²</t>
  </si>
  <si>
    <t>1E.02.040.0150.c</t>
  </si>
  <si>
    <t>- 5x2.5 mm²</t>
  </si>
  <si>
    <t>1E.02.040.0150.d</t>
  </si>
  <si>
    <t>1E.02.040.0150.e</t>
  </si>
  <si>
    <t>1E.02.040.0160</t>
  </si>
  <si>
    <t>Cavo unipolare flessibile 0.6/1 kV di rame rosso ricotto, isolamento elastomerico reticolato di qualità G10 e guaina termoplastica speciale M1, non propagante l'incendio, a norme CEI 20-22 III, CEI 20-38, a bassissima emissione di fumi, gas tossici e gas corrosivi, tipo FG10M1, nelle sezioni:</t>
  </si>
  <si>
    <t>1E.02.040.0160.a</t>
  </si>
  <si>
    <t>- 1.5 mm²</t>
  </si>
  <si>
    <t>1E.02.040.0160.b</t>
  </si>
  <si>
    <t>- 2.5 mm²</t>
  </si>
  <si>
    <t>1E.02.040.0160.c</t>
  </si>
  <si>
    <t>1E.02.040.0160.d</t>
  </si>
  <si>
    <t>1E.02.040.0160.e</t>
  </si>
  <si>
    <t>1E.02.040.0160.f</t>
  </si>
  <si>
    <t>1E.02.040.0160.g</t>
  </si>
  <si>
    <t>1E.02.040.0160.h</t>
  </si>
  <si>
    <t>1E.02.040.0160.i</t>
  </si>
  <si>
    <t>1E.02.040.0160.j</t>
  </si>
  <si>
    <t>1E.02.040.0160.k</t>
  </si>
  <si>
    <t>1E.02.040.0160.l</t>
  </si>
  <si>
    <t>1E.02.040.0160.m</t>
  </si>
  <si>
    <t>1E.02.040.0170</t>
  </si>
  <si>
    <t>Cavo bipolare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</si>
  <si>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1E.02.040.0170.a</t>
  </si>
  <si>
    <t>1E.02.040.0170.b</t>
  </si>
  <si>
    <t>- 2x2.5 mm²</t>
  </si>
  <si>
    <t>1E.02.040.0170.c</t>
  </si>
  <si>
    <t>1E.02.040.0170.d</t>
  </si>
  <si>
    <t>1E.02.040.0170.e</t>
  </si>
  <si>
    <t>1E.02.040.0170.f</t>
  </si>
  <si>
    <t>1E.02.040.0170.g</t>
  </si>
  <si>
    <t>1E.02.040.0180</t>
  </si>
  <si>
    <t>Cavo tripolare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</si>
  <si>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1E.02.040.0180.a</t>
  </si>
  <si>
    <t>1E.02.040.0180.b</t>
  </si>
  <si>
    <t>- 3x2.5 mm²</t>
  </si>
  <si>
    <t>1E.02.040.0180.c</t>
  </si>
  <si>
    <t>1E.02.040.0180.d</t>
  </si>
  <si>
    <t>1E.02.040.0180.e</t>
  </si>
  <si>
    <t>1E.02.040.0180.f</t>
  </si>
  <si>
    <t>1E.02.040.0180.g</t>
  </si>
  <si>
    <t>1E.02.040.0190</t>
  </si>
  <si>
    <t>Cavo quadripolare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</si>
  <si>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1E.02.040.0190.a</t>
  </si>
  <si>
    <t>1E.02.040.0190.b</t>
  </si>
  <si>
    <t>1E.02.040.0190.c</t>
  </si>
  <si>
    <t>1E.02.040.0190.d</t>
  </si>
  <si>
    <t>1E.02.040.0190.e</t>
  </si>
  <si>
    <t>1E.02.040.0190.f</t>
  </si>
  <si>
    <t>1E.02.040.0190.g</t>
  </si>
  <si>
    <t>1E.02.040.0200</t>
  </si>
  <si>
    <t>Cavo pentapolare flessibile 0.6/1 kV di rame rosso ricotto, isolamento elastomerico reticolato di qualità G10 e guaina termoplastica speciale M1, non propagante l'incendio, a norme CEI 20-22 III, CEI 20-38, a bassissima emissione di fumi, gas tossici e gas corrosivi, tipo FG10OM1, nelle sezioni:</t>
  </si>
  <si>
    <t>1E.02.040.0200.a</t>
  </si>
  <si>
    <t>1E.02.040.0200.b</t>
  </si>
  <si>
    <t>1E.02.040.0200.c</t>
  </si>
  <si>
    <t>1E.02.040.0200.d</t>
  </si>
  <si>
    <t>1E.02.040.0200.e</t>
  </si>
  <si>
    <t>1E.02.040.0200.f</t>
  </si>
  <si>
    <t>1E.02.040.0210</t>
  </si>
  <si>
    <t>Cavo multipolare 300/500 V per comando e segnalazione con guaina flessibile in PVC e isolante in PVC speciale di qualità TI2, conduttore flessibile in rame ricotto, a norme CEI 20-20 tipo FROR, nelle sezioni:</t>
  </si>
  <si>
    <t>1E.02.040.0210.a</t>
  </si>
  <si>
    <t>- 7x1 mm²</t>
  </si>
  <si>
    <t>1E.02.040.0210.b</t>
  </si>
  <si>
    <t>- 10x1 mm²</t>
  </si>
  <si>
    <t>1E.02.040.0210.c</t>
  </si>
  <si>
    <t>- 12x1 mm²</t>
  </si>
  <si>
    <t>1E.02.040.0210.d</t>
  </si>
  <si>
    <t>- 14x1 mm²</t>
  </si>
  <si>
    <t>1E.02.040.0210.e</t>
  </si>
  <si>
    <t>- 16x1 mm²</t>
  </si>
  <si>
    <t>1E.02.040.0210.f</t>
  </si>
  <si>
    <t>- 19x1 mm²</t>
  </si>
  <si>
    <t>1E.02.040.0210.g</t>
  </si>
  <si>
    <t>- 24x1 mm²</t>
  </si>
  <si>
    <t>1E.02.040.0210.h</t>
  </si>
  <si>
    <t>- 7x1.5 mm²</t>
  </si>
  <si>
    <t>1E.02.040.0210.i</t>
  </si>
  <si>
    <t>- 10x1.5 mm²</t>
  </si>
  <si>
    <t>1E.02.040.0210.j</t>
  </si>
  <si>
    <t>- 12x1.5 mm²</t>
  </si>
  <si>
    <t>1E.02.040.0210.k</t>
  </si>
  <si>
    <t>- 14x1.5 mm²</t>
  </si>
  <si>
    <t>1E.02.040.0210.l</t>
  </si>
  <si>
    <t>- 16x1.5 mm²</t>
  </si>
  <si>
    <t>1E.02.040.0210.m</t>
  </si>
  <si>
    <t>- 19x1.5 mm²</t>
  </si>
  <si>
    <t>1E.02.040.0210.n</t>
  </si>
  <si>
    <t>- 24x1.5 mm²</t>
  </si>
  <si>
    <t>1E.02.040.0210.o</t>
  </si>
  <si>
    <t>- 7x2.5 mm²</t>
  </si>
  <si>
    <t>1E.02.040.0210.p</t>
  </si>
  <si>
    <t>- 10x2.5 mm²</t>
  </si>
  <si>
    <t>1E.02.040.0210.q</t>
  </si>
  <si>
    <t>- 12x2.5 mm²</t>
  </si>
  <si>
    <t>1E.02.040.0210.r</t>
  </si>
  <si>
    <t>- 16x2.5 mm²</t>
  </si>
  <si>
    <t>1E.02.040.0210.s</t>
  </si>
  <si>
    <t>- 19x2.5 mm²</t>
  </si>
  <si>
    <t>1E.02.040.0210.t</t>
  </si>
  <si>
    <t>- 24x2.5 mm²</t>
  </si>
  <si>
    <t>1E.02.040.0220</t>
  </si>
  <si>
    <t>Cavo multipolare flessibile 0.6/1 kV per comando e segnalazione di rame rosso ricotto, isolamento in gomma HEPR e guaina termoplastica speciale M1, non propagante l'incendio, a norme CEI 20-22 III, CEI 20-38, a bassissima emissione di fumi, gas tossici e gas corrosivi, tipo FTG7OM1, nelle sezioni:</t>
  </si>
  <si>
    <t>1E.02.040.0220.a</t>
  </si>
  <si>
    <t>1E.02.040.0220.b</t>
  </si>
  <si>
    <t>1E.02.040.0220.c</t>
  </si>
  <si>
    <t>1E.02.040.0220.d</t>
  </si>
  <si>
    <t>1E.02.040.0220.e</t>
  </si>
  <si>
    <t>1E.02.040.0220.f</t>
  </si>
  <si>
    <t>1E.02.040.0220.g</t>
  </si>
  <si>
    <t>1E.02.040.0220.h</t>
  </si>
  <si>
    <t>1E.02.040.0220.i</t>
  </si>
  <si>
    <t>1E.02.040.0220.j</t>
  </si>
  <si>
    <t>1E.02.040.0220.k</t>
  </si>
  <si>
    <t>1E.02.040.0220.l</t>
  </si>
  <si>
    <t>1E.02.040.0220.m</t>
  </si>
  <si>
    <t>1E.02.040.0230</t>
  </si>
  <si>
    <t>Cavo multipolare schermato 300/300V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</si>
  <si>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1E.02.040.0230.a</t>
  </si>
  <si>
    <t>- 2x0.5 mm²</t>
  </si>
  <si>
    <t>1E.02.040.0230.b</t>
  </si>
  <si>
    <t>- 3x0.5 mm²</t>
  </si>
  <si>
    <t>1E.02.040.0230.c</t>
  </si>
  <si>
    <t>- 4x0.5 mm²</t>
  </si>
  <si>
    <t>1E.02.040.0230.d</t>
  </si>
  <si>
    <t>- 2x0.75 mm²</t>
  </si>
  <si>
    <t>1E.02.040.0230.e</t>
  </si>
  <si>
    <t>- 3x0.75 mm²</t>
  </si>
  <si>
    <t>1E.02.040.0230.f</t>
  </si>
  <si>
    <t>- 4x0.75 mm²</t>
  </si>
  <si>
    <t>1E.02.040.0240</t>
  </si>
  <si>
    <t>Cavo multipolare schermato 300/500V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</si>
  <si>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1E.02.040.0240.a</t>
  </si>
  <si>
    <t>1E.02.040.0240.b</t>
  </si>
  <si>
    <t>1E.02.040.0240.c</t>
  </si>
  <si>
    <t>1E.02.040.0250</t>
  </si>
  <si>
    <t>Cavo multipolare schermato 450/750V per energia e segnalazione di rame rosso ricotto, isolamento in PVC di qualità Rz, schermatura con nastro di alluminio/poliestere + treccia di rame rosso e guaina in PVC di qualità Rz, non propagante l'incendio, a norme CEI 20-22 III, CEI 20-38, tipo FR20HH2R, nelle sezioni:</t>
  </si>
  <si>
    <t>1E.02.040.0250.a</t>
  </si>
  <si>
    <t>1E.02.040.0250.b</t>
  </si>
  <si>
    <t>1E.02.040.0250.c</t>
  </si>
  <si>
    <t>1E.02.040.0250.d</t>
  </si>
  <si>
    <t>1E.02.040.0250.e</t>
  </si>
  <si>
    <t>1E.02.040.0250.f</t>
  </si>
  <si>
    <t>1E.02.040.0250.g</t>
  </si>
  <si>
    <t>1E.02.040.0250.h</t>
  </si>
  <si>
    <t>1E.02.040.0250.i</t>
  </si>
  <si>
    <t>1E.02.040.0255</t>
  </si>
  <si>
    <t>CAVI RESISTENTI AL FUOCO</t>
  </si>
  <si>
    <t>1E.02.040.0257</t>
  </si>
  <si>
    <t>Cavo unipolare flessibile FT G 10(O)M1 0.6/1 KV - CEI 20-45 con certificato di approvazione IMQ.</t>
  </si>
  <si>
    <t>1E.02.040.0257.a</t>
  </si>
  <si>
    <t>1E.02.040.0257.b</t>
  </si>
  <si>
    <t>1E.02.040.0257.c</t>
  </si>
  <si>
    <t>1E.02.040.0257.d</t>
  </si>
  <si>
    <t>1E.02.040.0257.e</t>
  </si>
  <si>
    <t>1E.02.040.0257.f</t>
  </si>
  <si>
    <t>1E.02.040.0257.g</t>
  </si>
  <si>
    <t>1E.02.040.0257.h</t>
  </si>
  <si>
    <t>1E.02.040.0257.i</t>
  </si>
  <si>
    <t>1E.02.040.0257.l</t>
  </si>
  <si>
    <t>1E.02.040.0257.m</t>
  </si>
  <si>
    <t>1E.02.040.0257.n</t>
  </si>
  <si>
    <t>1E.02.040.0257.o</t>
  </si>
  <si>
    <t>1E.02.040.0257.p</t>
  </si>
  <si>
    <t>1E.02.040.0257.q</t>
  </si>
  <si>
    <t>1E.02.040.0260</t>
  </si>
  <si>
    <t>Cavo bipolare flessibile FT G 10(O)M1 0.6/1 KV - CEI 20-45 con certificato di approvazione IMQ.</t>
  </si>
  <si>
    <t>1E.02.040.0260.a</t>
  </si>
  <si>
    <t>1E.02.040.0260.b</t>
  </si>
  <si>
    <t>1E.02.040.0260.c</t>
  </si>
  <si>
    <t>1E.02.040.0260.d</t>
  </si>
  <si>
    <t>1E.02.040.0260.e</t>
  </si>
  <si>
    <t>1E.02.040.0260.f</t>
  </si>
  <si>
    <t>1E.02.040.0260.g</t>
  </si>
  <si>
    <t>1E.02.040.0263</t>
  </si>
  <si>
    <t>Cavo tripolare flessibile FT G 10(O)M1 0.6/1 KV - CEI 20-45 con certificato di approvazione IMQ.</t>
  </si>
  <si>
    <t>1E.02.040.0263.a</t>
  </si>
  <si>
    <t>- 3G 1.5 mm²</t>
  </si>
  <si>
    <t>1E.02.040.0263.b</t>
  </si>
  <si>
    <t>- 3G 2.5 mm²</t>
  </si>
  <si>
    <t>1E.02.040.0263.c</t>
  </si>
  <si>
    <t>- 3G 4 mm²</t>
  </si>
  <si>
    <t>1E.02.040.0263.d</t>
  </si>
  <si>
    <t>- 3G 6 mm²</t>
  </si>
  <si>
    <t>1E.02.040.0263.e</t>
  </si>
  <si>
    <t>- 3G 10 mm²</t>
  </si>
  <si>
    <t>1E.02.040.0263.f</t>
  </si>
  <si>
    <t>- 3G 16 mm²</t>
  </si>
  <si>
    <t>1E.02.040.0263.g</t>
  </si>
  <si>
    <t>- 3G 25 mm²</t>
  </si>
  <si>
    <t>1E.02.040.0265</t>
  </si>
  <si>
    <t>Cavo quadripolare flessibile FT G 10(O)M1 0.6/1 KV - CEI 20-45 con certificato di approvazione IMQ.</t>
  </si>
  <si>
    <t>1E.02.040.0265.a</t>
  </si>
  <si>
    <t>- 4G 1.5 mm²</t>
  </si>
  <si>
    <t>1E.02.040.0265.b</t>
  </si>
  <si>
    <t>- 4G 2.5 mm²</t>
  </si>
  <si>
    <t>1E.02.040.0265.c</t>
  </si>
  <si>
    <t>- 4G 4 mm²</t>
  </si>
  <si>
    <t>1E.02.040.0265.d</t>
  </si>
  <si>
    <t>- 4G 6 mm²</t>
  </si>
  <si>
    <t>1E.02.040.0265.e</t>
  </si>
  <si>
    <t>- 4G 10 mm²</t>
  </si>
  <si>
    <t>1E.02.040.0265.f</t>
  </si>
  <si>
    <t>- 4G 16 mm²</t>
  </si>
  <si>
    <t>1E.02.040.0265.g</t>
  </si>
  <si>
    <t>- 4G 25 mm²</t>
  </si>
  <si>
    <t>1E.02.040.0267</t>
  </si>
  <si>
    <t>Cavo pentapolare flessibile FT G 10(O)M1 0.6/1 KV - CEI 20-45 con certificato di approvazione IMQ.</t>
  </si>
  <si>
    <t>1E.02.040.0267.a</t>
  </si>
  <si>
    <t>- 5G 1.5 mm²</t>
  </si>
  <si>
    <t>1E.02.040.0267.b</t>
  </si>
  <si>
    <t>- 5G 2.5 mm²</t>
  </si>
  <si>
    <t>1E.02.040.0267.c</t>
  </si>
  <si>
    <t>- 5G 4 mm²</t>
  </si>
  <si>
    <t>1E.02.040.0267.d</t>
  </si>
  <si>
    <t>- 5G 6 mm²</t>
  </si>
  <si>
    <t>1E.02.040.0267.e</t>
  </si>
  <si>
    <t>- 5G 10 mm²</t>
  </si>
  <si>
    <t>1E.02.040.0267.f</t>
  </si>
  <si>
    <t>- 5G 16 mm²</t>
  </si>
  <si>
    <t>1E.02.040.0267.g</t>
  </si>
  <si>
    <t>- 5G 25 mm²</t>
  </si>
  <si>
    <t>1E.02.040.0270</t>
  </si>
  <si>
    <t>Cavo multipolare flessibile FT G 10(O)M1 0.6/1 KV - CEI 20-45 con certificato di approvazione IMQ.</t>
  </si>
  <si>
    <t>1E.02.040.0270.a</t>
  </si>
  <si>
    <t>- 7G 1.5 mm²</t>
  </si>
  <si>
    <t>1E.02.040.0270.b</t>
  </si>
  <si>
    <t>- 7G 2.5 mm²</t>
  </si>
  <si>
    <t>1E.02.040.0273</t>
  </si>
  <si>
    <t>1E.02.040.0273.a</t>
  </si>
  <si>
    <t>- 10G 1.5 mm²</t>
  </si>
  <si>
    <t>1E.02.040.0273.b</t>
  </si>
  <si>
    <t>- 10G 2.5 mm²</t>
  </si>
  <si>
    <t>1E.02.040.0275</t>
  </si>
  <si>
    <t>1E.02.040.0275.a</t>
  </si>
  <si>
    <t>- 12G 1.5 mm²</t>
  </si>
  <si>
    <t>1E.02.040.0275.b</t>
  </si>
  <si>
    <t>- 12G 2.5 mm²</t>
  </si>
  <si>
    <t>1E.02.040.0277</t>
  </si>
  <si>
    <t>1E.02.040.0277.a</t>
  </si>
  <si>
    <t>- 16G 1.5 mm²</t>
  </si>
  <si>
    <t>1E.02.040.0277.b</t>
  </si>
  <si>
    <t>- 16G 2.5 mm²</t>
  </si>
  <si>
    <t>1E.02.040.0280</t>
  </si>
  <si>
    <t>Cavo multipolare flessibile FT G 10(O)M1 0.6/1 KV - CEI 20 - 45 con certificato di approvazione IMQ.</t>
  </si>
  <si>
    <t>1E.02.040.0280.a</t>
  </si>
  <si>
    <t>- 19G 1.5 mm²</t>
  </si>
  <si>
    <t>1E.02.040.0280.b</t>
  </si>
  <si>
    <t>- 19G 2.5 mm²</t>
  </si>
  <si>
    <t>1E.02.040.0283</t>
  </si>
  <si>
    <t>1E.02.040.0283.a</t>
  </si>
  <si>
    <t>- 24G 1.5 mm²</t>
  </si>
  <si>
    <t>1E.02.040.0283.b</t>
  </si>
  <si>
    <t>- 24G 2.5 mm²</t>
  </si>
  <si>
    <t>1E.02.040.0285</t>
  </si>
  <si>
    <t>1E.02.040.0285.a</t>
  </si>
  <si>
    <t>- 36G 1.5 mm²</t>
  </si>
  <si>
    <t>1E.02.040.0285.b</t>
  </si>
  <si>
    <t>- 36G 2.5 mm²</t>
  </si>
  <si>
    <t>1E.02.040.0290</t>
  </si>
  <si>
    <t>1E.02.040.0290.a</t>
  </si>
  <si>
    <t>- 48G 1.5 mm²</t>
  </si>
  <si>
    <t>1E.02.040.0290.b</t>
  </si>
  <si>
    <t>- 48G 2.5 mm²</t>
  </si>
  <si>
    <t>1E.02.040.0300</t>
  </si>
  <si>
    <t>CAVI DI MEDIA TENSIONE</t>
  </si>
  <si>
    <t>1E.02.040.0310</t>
  </si>
  <si>
    <t>Cavo unipolare di media tensione, per tensioni 8.7/15kV isolato in gomma etilpropilenica (G7), schermatura a fili di rame, guaina in PVC, a norme CEI 20-11 CEI 20-13 tipo RG7H1R, nelle sezioni:</t>
  </si>
  <si>
    <t>1E.02.040.0310.a</t>
  </si>
  <si>
    <t>- 1x35 mm²</t>
  </si>
  <si>
    <t>1E.02.040.0310.b</t>
  </si>
  <si>
    <t>- 1x50 mm²</t>
  </si>
  <si>
    <t>1E.02.040.0310.c</t>
  </si>
  <si>
    <t>- 1x70 mm²</t>
  </si>
  <si>
    <t>1E.02.040.0310.d</t>
  </si>
  <si>
    <t>- 1x95 mm²</t>
  </si>
  <si>
    <t>1E.02.040.0310.e</t>
  </si>
  <si>
    <t>- 1x120 mm²</t>
  </si>
  <si>
    <t>1E.02.040.0310.f</t>
  </si>
  <si>
    <t>- 1x150 mm²</t>
  </si>
  <si>
    <t>1E.02.040.0310.g</t>
  </si>
  <si>
    <t>- 1x185 mm²</t>
  </si>
  <si>
    <t>1E.02.040.0310.h</t>
  </si>
  <si>
    <t>- 1x240 mm²</t>
  </si>
  <si>
    <t>1E.02.040.0320</t>
  </si>
  <si>
    <t>Cavo tripolare di media tensione, per tensioni 8.7/15kV isolato in gomma etilpropilenica (G7), schermatura a fili di rame, guaina in PVC, a norme CEI 20-11 CEI 20-13 tipo RG7H1OR, nelle sezioni:</t>
  </si>
  <si>
    <t>1E.02.040.0320.a</t>
  </si>
  <si>
    <t>1E.02.040.0320.b</t>
  </si>
  <si>
    <t>1E.02.040.0320.c</t>
  </si>
  <si>
    <t>1E.02.040.0320.d</t>
  </si>
  <si>
    <t>1E.02.040.0320.e</t>
  </si>
  <si>
    <t>- 3x120 mm²</t>
  </si>
  <si>
    <t>1E.02.040.0320.f</t>
  </si>
  <si>
    <t>- 3x150 mm²</t>
  </si>
  <si>
    <t>1E.02.040.0320.g</t>
  </si>
  <si>
    <t>- 3x185 mm²</t>
  </si>
  <si>
    <t>1E.02.040.0320.h</t>
  </si>
  <si>
    <t>- 3x240 mm²</t>
  </si>
  <si>
    <t>1E.02.040.0330</t>
  </si>
  <si>
    <t>Cavo unipolare di media tensione, per tensioni 12/20kV isolato in gomma etilpropilenica (G7), schermatura a fili di rame, guaina in PVC, a norme CEI 20-11 CEI 20-13 tipo RG7H1R, nelle sezioni:</t>
  </si>
  <si>
    <t>1E.02.040.0330.a</t>
  </si>
  <si>
    <t>1E.02.040.0330.b</t>
  </si>
  <si>
    <t>1E.02.040.0330.c</t>
  </si>
  <si>
    <t>1E.02.040.0330.d</t>
  </si>
  <si>
    <t>1E.02.040.0330.e</t>
  </si>
  <si>
    <t>1E.02.040.0330.f</t>
  </si>
  <si>
    <t>1E.02.040.0330.g</t>
  </si>
  <si>
    <t>1E.02.040.0330.h</t>
  </si>
  <si>
    <t>1E.02.040.0340</t>
  </si>
  <si>
    <t>Cavo tripolare di media tensione, per tensioni 12/20kV isolato in gomma etilpropilenica (G7), schermatura a fili di rame, guaina in PVC, a norme CEI 20-11 CEI 20-13 tipo RG7H1OR, nelle sezioni:</t>
  </si>
  <si>
    <t>1E.02.040.0340.a</t>
  </si>
  <si>
    <t>1E.02.040.0340.b</t>
  </si>
  <si>
    <t>1E.02.040.0340.c</t>
  </si>
  <si>
    <t>1E.02.040.0340.d</t>
  </si>
  <si>
    <t>1E.02.040.0340.e</t>
  </si>
  <si>
    <t>1E.02.040.0340.f</t>
  </si>
  <si>
    <t>1E.02.040.0340.g</t>
  </si>
  <si>
    <t>1E.02.040.0340.h</t>
  </si>
  <si>
    <t>1E.02.040.0350</t>
  </si>
  <si>
    <t>Cavo unipolare di media tensione, per tensioni 15/20kV isolato in gomma etilpropilenica (G7), schermatura a fili di rame, guaina in PVC, a norme CEI 20-11 CEI 20-13 tipo RG7H1R, nelle sezioni:</t>
  </si>
  <si>
    <t>1E.02.040.0350.a</t>
  </si>
  <si>
    <t>1E.02.040.0350.b</t>
  </si>
  <si>
    <t>1E.02.040.0350.c</t>
  </si>
  <si>
    <t>1E.02.040.0350.d</t>
  </si>
  <si>
    <t>1E.02.040.0350.e</t>
  </si>
  <si>
    <t>1E.02.040.0350.f</t>
  </si>
  <si>
    <t>1E.02.040.0350.g</t>
  </si>
  <si>
    <t>1E.02.040.0350.h</t>
  </si>
  <si>
    <t>1E.02.040.0360</t>
  </si>
  <si>
    <t>Cavo tripolare di media tensione, per tensioni 15/20kV isolato in gomma etilpropilenica (G7), schermatura a fili di rame, guaina in PVC, a norme CEI 20-11 CEI 20-13 tipo RG7H1OR, nelle sezioni:</t>
  </si>
  <si>
    <t>1E.02.040.0360.a</t>
  </si>
  <si>
    <t>1E.02.040.0360.b</t>
  </si>
  <si>
    <t>1E.02.040.0360.c</t>
  </si>
  <si>
    <t>1E.02.040.0360.d</t>
  </si>
  <si>
    <t>1E.02.040.0360.e</t>
  </si>
  <si>
    <t>1E.02.040.0360.f</t>
  </si>
  <si>
    <t>1E.02.040.0360.g</t>
  </si>
  <si>
    <t>1E.02.040.0360.h</t>
  </si>
  <si>
    <t>1E.02.040.0370</t>
  </si>
  <si>
    <t>Cavo unipolare di media tensione, per tensioni 18/30kV isolato in gomma etilpropilenica (G7), schermatura a fili di rame, guaina in PVC, a norme CEI 20-11 CEI 20-13 tipo RG7H1R, nelle sezioni:</t>
  </si>
  <si>
    <t>1E.02.040.0370.a</t>
  </si>
  <si>
    <t>1E.02.040.0370.b</t>
  </si>
  <si>
    <t>1E.02.040.0370.c</t>
  </si>
  <si>
    <t>1E.02.040.0370.d</t>
  </si>
  <si>
    <t>1E.02.040.0370.e</t>
  </si>
  <si>
    <t>1E.02.040.0370.f</t>
  </si>
  <si>
    <t>1E.02.040.0370.g</t>
  </si>
  <si>
    <t>1E.02.040.0380</t>
  </si>
  <si>
    <t>Cavo tripolare di media tensione, per tensioni 18/30kV isolato in gomma etilpropilenica (G7), schermatura a fili di rame, guaina in PVC, a norme CEI 20-11 CEI 20-13 tipo RG7H1OR, nelle sezioni:</t>
  </si>
  <si>
    <t>1E.02.040.0380.a</t>
  </si>
  <si>
    <t>1E.02.040.0380.b</t>
  </si>
  <si>
    <t>1E.02.040.0380.c</t>
  </si>
  <si>
    <t>1E.02.040.0380.d</t>
  </si>
  <si>
    <t>1E.02.040.0380.e</t>
  </si>
  <si>
    <t>1E.02.040.0380.f</t>
  </si>
  <si>
    <t>1E.02.040.0380.g</t>
  </si>
  <si>
    <t>1E.02.040.0390</t>
  </si>
  <si>
    <t>Terminale elastico modulare per interno, per cavi di media tensione fino a 30 kV con isolante estruso, a norma CEI 20-24, nelle tipologie:</t>
  </si>
  <si>
    <t>1E.02.040.0390.a</t>
  </si>
  <si>
    <t>- tensione nominale 8.7/15 kV con sezione cavo 16-50 mmq e 12/20 kV con sezione cavo 16-35 mmq</t>
  </si>
  <si>
    <t>1E.02.040.0390.b</t>
  </si>
  <si>
    <t>- tensione nominale 8.7/15 kV con sezione cavo 70-240 mmq, 12/20 kV con sezione cavo 50-185 mmq, 15/20 kV con sezione cavo 35-95 mmq e 18/30 kV con sezione cavo 35-95 mmq</t>
  </si>
  <si>
    <t>1E.02.040.0390.c</t>
  </si>
  <si>
    <t>- tensione nominale 15/20 kV con sezione cavo 120-300 mmq e 18/30 kV con sezione cavo 120-300 mmq</t>
  </si>
  <si>
    <t>1E.02.040.0400</t>
  </si>
  <si>
    <t>Terminale retraibile a freddo per interno per cavi a 20kV con isolamento estruso; temperatura di funzionamento 90°C, 250°C, adatto per sezioni da 50 a 185 mmq con cavo tipo RG7/RG5 schermo a fili. In opera collegato ai terminali dell’utilizzatore o interruttore in MT.</t>
  </si>
  <si>
    <t>1E.02.045</t>
  </si>
  <si>
    <t>BLINDO LUCE</t>
  </si>
  <si>
    <t>1E.02.045.0010</t>
  </si>
  <si>
    <t>Fornitura e posa in opera di Blindo Luce 3P+N+T grado di protezione IP 55 in bassa tensione sia orizzontale che in verticale, in qualunque tipologia di edificio. Dotate di giunzione monoblocco ad innesto rapido, completo di accessori del tipo:</t>
  </si>
  <si>
    <t>1E.02.045.0010.a</t>
  </si>
  <si>
    <t>- 25 A</t>
  </si>
  <si>
    <t>1E.02.045.0010.b</t>
  </si>
  <si>
    <t>- 40 A</t>
  </si>
  <si>
    <t>1E.02.045.0010.c</t>
  </si>
  <si>
    <t>- 63 A</t>
  </si>
  <si>
    <t>1E.02.045.0010.d</t>
  </si>
  <si>
    <t>- 100 A</t>
  </si>
  <si>
    <t>1E.02.045.0020</t>
  </si>
  <si>
    <t>Fornitura e posa in opera di spine derivazioni per blindo luce del tipo:</t>
  </si>
  <si>
    <t>1E.02.045.0020.a</t>
  </si>
  <si>
    <t>1E.02.045.0020.b</t>
  </si>
  <si>
    <t>- 32 A</t>
  </si>
  <si>
    <t>1E.02.045.0030</t>
  </si>
  <si>
    <t>Fornitura e posa in opera di cassette derivazioni per blindo luce del tipo:</t>
  </si>
  <si>
    <t>1E.02.045.0030.a</t>
  </si>
  <si>
    <t>1E.02.045.0030.b</t>
  </si>
  <si>
    <t>- 50 A</t>
  </si>
  <si>
    <t>1E.02.045.0030.c</t>
  </si>
  <si>
    <t>1E.02.050</t>
  </si>
  <si>
    <t>BLINDOSBARRE</t>
  </si>
  <si>
    <t>1E.02.050.0010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</si>
  <si>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rame e carcassa in acciaio zincato, completo di accessori di montaggio, per correnti nominali di:</t>
  </si>
  <si>
    <t>1E.02.050.0010.a</t>
  </si>
  <si>
    <t>- 160 A</t>
  </si>
  <si>
    <t>1E.02.050.0010.b</t>
  </si>
  <si>
    <t>- 250 A</t>
  </si>
  <si>
    <t>1E.02.050.0010.c</t>
  </si>
  <si>
    <t>- 315 A</t>
  </si>
  <si>
    <t>1E.02.050.0010.d</t>
  </si>
  <si>
    <t>- 400 A</t>
  </si>
  <si>
    <t>1E.02.050.0010.e</t>
  </si>
  <si>
    <t>- 630 A</t>
  </si>
  <si>
    <t>1E.02.050.0010.f</t>
  </si>
  <si>
    <t>- 800 A</t>
  </si>
  <si>
    <t>1E.02.050.0010.g</t>
  </si>
  <si>
    <t>1E.02.050.0020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</si>
  <si>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rame e carcassa in acciaio zincato, completo di accessori di montaggio, per correnti nominali di:</t>
  </si>
  <si>
    <t>1E.02.050.0020.a</t>
  </si>
  <si>
    <t>1E.02.050.0020.b</t>
  </si>
  <si>
    <t>1E.02.050.0020.c</t>
  </si>
  <si>
    <t>- 1250 A</t>
  </si>
  <si>
    <t>1E.02.050.0020.d</t>
  </si>
  <si>
    <t>- 1600 A</t>
  </si>
  <si>
    <t>1E.02.050.0020.e</t>
  </si>
  <si>
    <t>- 2000 A</t>
  </si>
  <si>
    <t>1E.02.050.0020.f</t>
  </si>
  <si>
    <t>- 2500 A</t>
  </si>
  <si>
    <t>1E.02.050.0020.g</t>
  </si>
  <si>
    <t>- 3200 A</t>
  </si>
  <si>
    <t>1E.02.050.0020.h</t>
  </si>
  <si>
    <t>- 4000 A</t>
  </si>
  <si>
    <t>1.197,23</t>
  </si>
  <si>
    <t>1E.02.050.0030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</si>
  <si>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Icc=10-32 kA. Realizzate con conduttori in alluminio e carcassa in acciaio zincato, completo di accessori di montaggio, per correnti nominali di:</t>
  </si>
  <si>
    <t>1E.02.050.0030.a</t>
  </si>
  <si>
    <t>1E.02.050.0030.b</t>
  </si>
  <si>
    <t>1E.02.050.0030.c</t>
  </si>
  <si>
    <t>1E.02.050.0030.d</t>
  </si>
  <si>
    <t>1E.02.050.0030.e</t>
  </si>
  <si>
    <t>- 500 A</t>
  </si>
  <si>
    <t>1E.02.050.0030.f</t>
  </si>
  <si>
    <t>1E.02.050.0040</t>
  </si>
  <si>
    <t>Sbarre blindate a 4 conduttori 3F+N+PE(involucro) per distribuzione di energia elettrica in bassa tensione sia orizzontalmente che in montanti verticali, in qualunque tipologia di edifici. Dotate di giunzioni monoblocco ad innesto rapido e finestre di derivazione bloccabili per impedire l'utilizzo. Grado di protezione IP55 Icc=38-160 kA. Realizzate con conduttori in alluminio e carcassa in acciaio zincato, completo di accessori di montaggio, per correnti nominali di:</t>
  </si>
  <si>
    <t>1E.02.050.0040.a</t>
  </si>
  <si>
    <t>1E.02.050.0040.b</t>
  </si>
  <si>
    <t>1E.02.050.0040.c</t>
  </si>
  <si>
    <t>1E.02.050.0040.d</t>
  </si>
  <si>
    <t>1E.02.050.0040.e</t>
  </si>
  <si>
    <t>1E.02.050.0040.f</t>
  </si>
  <si>
    <t>1E.02.050.0040.g</t>
  </si>
  <si>
    <t>1E.02.050.0040.h</t>
  </si>
  <si>
    <t>1E.02.050.0040.i</t>
  </si>
  <si>
    <t>1E.02.050.0050</t>
  </si>
  <si>
    <t>Alimentazione di testata per sbarre blindate con conduttori in rame con interruttore 4P, grado di protezione IP55, per correnti nominali:</t>
  </si>
  <si>
    <t>1E.02.050.0050.a</t>
  </si>
  <si>
    <t>1E.02.050.0050.b</t>
  </si>
  <si>
    <t>1E.02.050.0050.c</t>
  </si>
  <si>
    <t>1E.02.050.0050.d</t>
  </si>
  <si>
    <t>1E.02.050.0050.e</t>
  </si>
  <si>
    <t>1E.02.050.0050.f</t>
  </si>
  <si>
    <t>1E.02.050.0050.g</t>
  </si>
  <si>
    <t>1E.02.050.0060</t>
  </si>
  <si>
    <t>Alimentazione di testata per sbarre blindate con conduttori in alluminio con interruttore 4P, grado di protezione IP55, per correnti nominali:</t>
  </si>
  <si>
    <t>1E.02.050.0060.a</t>
  </si>
  <si>
    <t>1E.02.050.0060.b</t>
  </si>
  <si>
    <t>1E.02.050.0060.c</t>
  </si>
  <si>
    <t>1E.02.050.0060.d</t>
  </si>
  <si>
    <t>1E.02.050.0060.e</t>
  </si>
  <si>
    <t>1E.02.050.0060.f</t>
  </si>
  <si>
    <t>1E.02.050.0070</t>
  </si>
  <si>
    <t>Cassette di derivazione di linea per sbarre blindate con base portafusibile, grado di protezione IP55, per correnti nominali:</t>
  </si>
  <si>
    <t>1E.02.050.0070.a</t>
  </si>
  <si>
    <t>1E.02.050.0070.b</t>
  </si>
  <si>
    <t>1E.02.050.0070.c</t>
  </si>
  <si>
    <t>- 125 A</t>
  </si>
  <si>
    <t>1E.02.050.0070.d</t>
  </si>
  <si>
    <t>1E.02.050.0070.e</t>
  </si>
  <si>
    <t>1E.02.050.0070.f</t>
  </si>
  <si>
    <t>1E.02.050.0080</t>
  </si>
  <si>
    <t>Elemento ad angolo orizzontale per sbarre blindate con conduttori in rame, grado di protezione IP55, per correnti nominali:</t>
  </si>
  <si>
    <t>1E.02.050.0080.a</t>
  </si>
  <si>
    <t>1E.02.050.0080.b</t>
  </si>
  <si>
    <t>- 250-315 A</t>
  </si>
  <si>
    <t>1E.02.050.0080.c</t>
  </si>
  <si>
    <t>1E.02.050.0080.d</t>
  </si>
  <si>
    <t>1E.02.050.0080.e</t>
  </si>
  <si>
    <t>1E.02.050.0080.f</t>
  </si>
  <si>
    <t>1E.02.050.0090</t>
  </si>
  <si>
    <t>Elemento ad angolo orizzontale per sbarre blindate con conduttori in alluminio, grado di protezione IP55, per correnti nominali:</t>
  </si>
  <si>
    <t>1E.02.050.0090.a</t>
  </si>
  <si>
    <t>1E.02.050.0090.b</t>
  </si>
  <si>
    <t>1E.02.050.0090.c</t>
  </si>
  <si>
    <t>- 400-500 A</t>
  </si>
  <si>
    <t>1E.02.050.0090.d</t>
  </si>
  <si>
    <t>1E.02.050.0100</t>
  </si>
  <si>
    <t>Elemento ad angolo verticale per sbarre blindate con conduttori in rame, grado di protezione IP55, per correnti nominali:</t>
  </si>
  <si>
    <t>1E.02.050.0100.a</t>
  </si>
  <si>
    <t>1E.02.050.0100.b</t>
  </si>
  <si>
    <t>1E.02.050.0100.c</t>
  </si>
  <si>
    <t>1E.02.050.0100.d</t>
  </si>
  <si>
    <t>1E.02.050.0100.e</t>
  </si>
  <si>
    <t>1E.02.050.0100.f</t>
  </si>
  <si>
    <t>1E.02.050.0110</t>
  </si>
  <si>
    <t>Elemento ad angolo verticale per sbarre blindate con conduttori in alluminio, grado di protezione IP55, per correnti nominali:</t>
  </si>
  <si>
    <t>1E.02.050.0110.a</t>
  </si>
  <si>
    <t>1E.02.050.0110.b</t>
  </si>
  <si>
    <t>1E.02.050.0110.c</t>
  </si>
  <si>
    <t>1E.02.050.0110.d</t>
  </si>
  <si>
    <t>1E.02.050.0120</t>
  </si>
  <si>
    <t>Terminale per quadro e trasformatore per sbarre blindate con conduttori in rame, grado di protezione IP55, per correnti nominali:</t>
  </si>
  <si>
    <t>1E.02.050.0120.a</t>
  </si>
  <si>
    <t>1E.02.050.0120.b</t>
  </si>
  <si>
    <t>1E.02.050.0120.c</t>
  </si>
  <si>
    <t>1E.02.050.0120.d</t>
  </si>
  <si>
    <t>1E.02.050.0120.e</t>
  </si>
  <si>
    <t>1E.02.050.0130</t>
  </si>
  <si>
    <t>Terminale per quadro e trasformatore per sbarre blindate con conduttori in alluminio, grado di protezione IP55, per correnti nominali:</t>
  </si>
  <si>
    <t>1E.02.050.0130.a</t>
  </si>
  <si>
    <t>1E.02.050.0130.b</t>
  </si>
  <si>
    <t>1E.02.050.0130.c</t>
  </si>
  <si>
    <t>1E.02.050.0130.d</t>
  </si>
  <si>
    <t>1E.02.050.0130.e</t>
  </si>
  <si>
    <t>1E.02.050.0140</t>
  </si>
  <si>
    <t>Alimentazione di testata per sbarre blindate compatte con conduttori in rame, con interruttore 4P, grado di protezione IP55, per correnti nominali:</t>
  </si>
  <si>
    <t>1E.02.050.0140.a</t>
  </si>
  <si>
    <t>1E.02.050.0140.b</t>
  </si>
  <si>
    <t>1E.02.050.0140.c</t>
  </si>
  <si>
    <t>1E.02.050.0140.d</t>
  </si>
  <si>
    <t>1E.02.050.0140.e</t>
  </si>
  <si>
    <t>1.051,16</t>
  </si>
  <si>
    <t>1E.02.050.0140.f</t>
  </si>
  <si>
    <t>1.226,76</t>
  </si>
  <si>
    <t>1E.02.050.0140.g</t>
  </si>
  <si>
    <t>1.461,61</t>
  </si>
  <si>
    <t>1E.02.050.0140.h</t>
  </si>
  <si>
    <t>1.596,34</t>
  </si>
  <si>
    <t>1E.02.050.0150</t>
  </si>
  <si>
    <t>Alimentazione di testata per sbarre blindate compatte con conduttori in alluminio, con interruttore 4P, grado di protezione IP55, per correnti nominali:</t>
  </si>
  <si>
    <t>1E.02.050.0150.a</t>
  </si>
  <si>
    <t>1E.02.050.0150.b</t>
  </si>
  <si>
    <t>1E.02.050.0150.c</t>
  </si>
  <si>
    <t>1E.02.050.0150.d</t>
  </si>
  <si>
    <t>1E.02.050.0150.e</t>
  </si>
  <si>
    <t>1E.02.050.0150.f</t>
  </si>
  <si>
    <t>1E.02.050.0150.g</t>
  </si>
  <si>
    <t>1.115,80</t>
  </si>
  <si>
    <t>1E.02.050.0150.h</t>
  </si>
  <si>
    <t>1.174,18</t>
  </si>
  <si>
    <t>1E.02.050.0150.i</t>
  </si>
  <si>
    <t>1.213,61</t>
  </si>
  <si>
    <t>1E.02.050.0160</t>
  </si>
  <si>
    <t>Elemento a doppio angolo diedro per sbarre blindate compatte con conduttori in rame, grado di protezione IP55, per correnti nominali:</t>
  </si>
  <si>
    <t>1E.02.050.0160.a</t>
  </si>
  <si>
    <t>1E.02.050.0160.b</t>
  </si>
  <si>
    <t>1E.02.050.0160.c</t>
  </si>
  <si>
    <t>1.014,99</t>
  </si>
  <si>
    <t>1E.02.050.0160.d</t>
  </si>
  <si>
    <t>1.246,28</t>
  </si>
  <si>
    <t>1E.02.050.0160.e</t>
  </si>
  <si>
    <t>1.421,44</t>
  </si>
  <si>
    <t>1E.02.050.0160.f</t>
  </si>
  <si>
    <t>1.680,93</t>
  </si>
  <si>
    <t>1E.02.050.0160.g</t>
  </si>
  <si>
    <t>2.312,42</t>
  </si>
  <si>
    <t>1E.02.050.0160.h</t>
  </si>
  <si>
    <t>2.662,73</t>
  </si>
  <si>
    <t>1E.02.050.0170</t>
  </si>
  <si>
    <t>Elemento a doppio angolo diedro per sbarre blindate compatte con conduttori in alluminio, grado di protezione IP55, per correnti nominali:</t>
  </si>
  <si>
    <t>1E.02.050.0170.a</t>
  </si>
  <si>
    <t>1E.02.050.0170.b</t>
  </si>
  <si>
    <t>1E.02.050.0170.c</t>
  </si>
  <si>
    <t>1E.02.050.0170.d</t>
  </si>
  <si>
    <t>1E.02.050.0170.e</t>
  </si>
  <si>
    <t>1E.02.050.0170.f</t>
  </si>
  <si>
    <t>1E.02.050.0170.g</t>
  </si>
  <si>
    <t>1.519,51</t>
  </si>
  <si>
    <t>1E.02.050.0170.h</t>
  </si>
  <si>
    <t>1.714,60</t>
  </si>
  <si>
    <t>1E.02.050.0170.i</t>
  </si>
  <si>
    <t>1.877,80</t>
  </si>
  <si>
    <t>1E.02.050.0180</t>
  </si>
  <si>
    <t>Elemento a doppio angolo piano per sbarre blindate compatte con conduttori in rame, grado di protezione IP55, per correnti nominali:</t>
  </si>
  <si>
    <t>1E.02.050.0180.a</t>
  </si>
  <si>
    <t>1.193,13</t>
  </si>
  <si>
    <t>1E.02.050.0180.b</t>
  </si>
  <si>
    <t>1.204,61</t>
  </si>
  <si>
    <t>1E.02.050.0180.c</t>
  </si>
  <si>
    <t>1.248,52</t>
  </si>
  <si>
    <t>1E.02.050.0180.d</t>
  </si>
  <si>
    <t>1.545,84</t>
  </si>
  <si>
    <t>1E.02.050.0180.e</t>
  </si>
  <si>
    <t>1.654,96</t>
  </si>
  <si>
    <t>1E.02.050.0180.f</t>
  </si>
  <si>
    <t>1.914,46</t>
  </si>
  <si>
    <t>1E.02.050.0180.g</t>
  </si>
  <si>
    <t>2.779,49</t>
  </si>
  <si>
    <t>1E.02.050.0180.h</t>
  </si>
  <si>
    <t>3.129,80</t>
  </si>
  <si>
    <t>1E.02.050.0190</t>
  </si>
  <si>
    <t>Elemento a doppio angolo piano per sbarre blindate compatte con conduttori in alluminio, grado di protezione IP55, per correnti nominali:</t>
  </si>
  <si>
    <t>1E.02.050.0190.a</t>
  </si>
  <si>
    <t>1E.02.050.0190.b</t>
  </si>
  <si>
    <t>1E.02.050.0190.c</t>
  </si>
  <si>
    <t>1E.02.050.0190.d</t>
  </si>
  <si>
    <t>1.044,91</t>
  </si>
  <si>
    <t>1E.02.050.0190.e</t>
  </si>
  <si>
    <t>1.134,00</t>
  </si>
  <si>
    <t>1E.02.050.0190.f</t>
  </si>
  <si>
    <t>1.213,85</t>
  </si>
  <si>
    <t>1E.02.050.0190.g</t>
  </si>
  <si>
    <t>1.986,59</t>
  </si>
  <si>
    <t>1E.02.050.0190.h</t>
  </si>
  <si>
    <t>2.181,70</t>
  </si>
  <si>
    <t>1E.02.050.0190.i</t>
  </si>
  <si>
    <t>2.344,85</t>
  </si>
  <si>
    <t>1E.02.050.0200</t>
  </si>
  <si>
    <t>Terminale per quadro e trasformatore per sbarre blindate compatte con conduttori in rame, grado di protezione IP55, per correnti nominali:</t>
  </si>
  <si>
    <t>1E.02.050.0200.a</t>
  </si>
  <si>
    <t>1E.02.050.0200.b</t>
  </si>
  <si>
    <t>1E.02.050.0200.c</t>
  </si>
  <si>
    <t>1E.02.050.0200.d</t>
  </si>
  <si>
    <t>1E.02.050.0200.e</t>
  </si>
  <si>
    <t>1E.02.050.0200.f</t>
  </si>
  <si>
    <t>1E.02.050.0200.g</t>
  </si>
  <si>
    <t>1.112,31</t>
  </si>
  <si>
    <t>1E.02.050.0200.h</t>
  </si>
  <si>
    <t>1.247,04</t>
  </si>
  <si>
    <t>1E.02.050.0210</t>
  </si>
  <si>
    <t>Terminale per quadro e trasformatore per sbarre blindate compatte con conduttori in alluminio, grado di protezione IP55, per correnti nominali:</t>
  </si>
  <si>
    <t>1E.02.050.0210.a</t>
  </si>
  <si>
    <t>1E.02.050.0210.b</t>
  </si>
  <si>
    <t>1E.02.050.0210.c</t>
  </si>
  <si>
    <t>1E.02.050.0210.d</t>
  </si>
  <si>
    <t>1E.02.050.0210.e</t>
  </si>
  <si>
    <t>1E.02.050.0210.f</t>
  </si>
  <si>
    <t>1E.02.050.0210.g</t>
  </si>
  <si>
    <t>1E.02.050.0210.h</t>
  </si>
  <si>
    <t>1E.02.050.0210.i</t>
  </si>
  <si>
    <t>1E.02.050.0220</t>
  </si>
  <si>
    <t>Cassette di derivazione di linea per sbarre blindate compatte, con sezionatore e fusibili, grado di protezione IP55, per correnti nominali:</t>
  </si>
  <si>
    <t>1E.02.050.0220.a</t>
  </si>
  <si>
    <t>1E.02.050.0220.b</t>
  </si>
  <si>
    <t>1E.02.050.0220.c</t>
  </si>
  <si>
    <t>1.316,91</t>
  </si>
  <si>
    <t>1E.02.050.0220.d</t>
  </si>
  <si>
    <t>1.489,57</t>
  </si>
  <si>
    <t>1E.02.050.0220.e</t>
  </si>
  <si>
    <t>1.691,65</t>
  </si>
  <si>
    <t>1E.02.050.0230</t>
  </si>
  <si>
    <t>Testata di chiusura per sbarre blindate, grado di protezione IP55, per correnti nominali:</t>
  </si>
  <si>
    <t>1E.02.050.0230.a</t>
  </si>
  <si>
    <t>- 160-1000 A</t>
  </si>
  <si>
    <t>1E.02.050.0230.b</t>
  </si>
  <si>
    <t>- 1250-4000 A</t>
  </si>
  <si>
    <t>1E.02.050.0240</t>
  </si>
  <si>
    <t>Staffa di sospensione per elementi verticali e per tratte di lunghezza massima di 4 metri, per sbarre blindate:</t>
  </si>
  <si>
    <t>1E.02.050.0240.a</t>
  </si>
  <si>
    <t>1E.02.050.0240.b</t>
  </si>
  <si>
    <t>- compatte</t>
  </si>
  <si>
    <t>1E.02.060</t>
  </si>
  <si>
    <t>DERIVAZIONI D'IMPIANTO</t>
  </si>
  <si>
    <t>1E.02.060.0015</t>
  </si>
  <si>
    <t>Derivazione da incasso per impianti di energia realizzate con tubo protettivo flessibile o rigido in PVC ad alta resistenza allo schiacciamento, conduttori di alimentazione e di terra in rame ricotto isolato conformi ai requisiti previsti dalla Normativa Europea Regolamento UE 305/2011 - Prodotti da Costruzione CPR, tipologia conduttori e sezione adeguati all'utilizzo, scatole da incasso, frutti componibili, placche e supporti. Il tutto in opera incassato nel muro, compresa linea di collegamento allo specifico punto di alimentazione, fissaggio delle canalizzazioni a mezzo di tasselli o ganci, assistenza per il trasporto dei materiali al piano:</t>
  </si>
  <si>
    <t>1E.02.060.0015.a</t>
  </si>
  <si>
    <t>- punto luce interrotto con interruttore bipolare, oppure unipolare con spia 230 V</t>
  </si>
  <si>
    <t>1E.02.060.0015.b</t>
  </si>
  <si>
    <t>- punto luce deviato</t>
  </si>
  <si>
    <t>1E.02.060.0015.c</t>
  </si>
  <si>
    <t>- punto luce invertito</t>
  </si>
  <si>
    <t>1E.02.060.0015.d</t>
  </si>
  <si>
    <t>- punto luce a relè con pulsante bipolare o con spia, compreso il relè passo-passo bipolare da cassetta</t>
  </si>
  <si>
    <t>1E.02.060.0015.e</t>
  </si>
  <si>
    <t>- pulsante in parallelo per comando di punto luce a relè</t>
  </si>
  <si>
    <t>1E.02.060.0015.f</t>
  </si>
  <si>
    <t>- punto luce comandato dal quadro elettrico, escluso l'organo di comando sul quadro</t>
  </si>
  <si>
    <t>1E.02.060.0015.g</t>
  </si>
  <si>
    <t>- punto luce in parallelo ad una qualsiasi derivazione</t>
  </si>
  <si>
    <t>1E.02.060.0015.h</t>
  </si>
  <si>
    <t>- presa di corrente 2x10 A + T, grado di sicurezza 2.2</t>
  </si>
  <si>
    <t>1E.02.060.0015.i</t>
  </si>
  <si>
    <t>- presa di corrente 2x16 A + T, o bipasso 10/16 A +T, grado di sicurezza 2.2</t>
  </si>
  <si>
    <t>1E.02.060.0015.j</t>
  </si>
  <si>
    <t>- presa di corrente 2x10 A + T, grado di sicurezza 2.2 con interruttore bipolare</t>
  </si>
  <si>
    <t>1E.02.060.0015.k</t>
  </si>
  <si>
    <t>- presa di corrente 2x16 A + T, o bipasso 10/16 A +T, grado di sicurezza 2.2 con interruttore bipolare</t>
  </si>
  <si>
    <t>1E.02.060.0015.l</t>
  </si>
  <si>
    <t>- presa di corrente di tipo normale o interbloccata 2x10 A + T, grado di sicurezza 2.2 con interruttore magnetotermico unipolare + neutro 10 A</t>
  </si>
  <si>
    <t>1E.02.060.0015.m</t>
  </si>
  <si>
    <t>- presa di corrente di tipo normale o interbloccata 2x16 A + T, grado di sicurezza 2.2 con interruttore magnetotermico unipolare + neutro 16 A</t>
  </si>
  <si>
    <t>1E.02.060.0015.n</t>
  </si>
  <si>
    <t>- presa di corrente di tipo normale o interbloccata 2x10 A + T, grado di sicurezza 2.2 con interruttore magnetotermico differenziale bipolare 10 A Idiff = 10 mA</t>
  </si>
  <si>
    <t>1E.02.060.0015.o</t>
  </si>
  <si>
    <t>- presa di corrente di tipo normale o interbloccata 2x16 A + T, grado di sicurezza 2.2 con interruttore magnetotermico differenziale bipolare 16 A Idiff = 10 mA</t>
  </si>
  <si>
    <t>1E.02.060.0015.p</t>
  </si>
  <si>
    <t>- punto luce invertito oltre il primo</t>
  </si>
  <si>
    <t>1E.02.060.0025</t>
  </si>
  <si>
    <t>Derivazione a vista a parete e/o a soffitto per impianti di energia, grado di protezione IP44,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assistenza per il trasporto dei materiali al piano:</t>
  </si>
  <si>
    <t>1E.02.060.0025.a</t>
  </si>
  <si>
    <t>1E.02.060.0025.b</t>
  </si>
  <si>
    <t>1E.02.060.0025.c</t>
  </si>
  <si>
    <t>1E.02.060.0025.d</t>
  </si>
  <si>
    <t>1E.02.060.0025.e</t>
  </si>
  <si>
    <t>1E.02.060.0025.f</t>
  </si>
  <si>
    <t>1E.02.060.0025.g</t>
  </si>
  <si>
    <t>1E.02.060.0025.h</t>
  </si>
  <si>
    <t>1E.02.060.0025.i</t>
  </si>
  <si>
    <t>1E.02.060.0025.j</t>
  </si>
  <si>
    <t>1E.02.060.0025.k</t>
  </si>
  <si>
    <t>1E.02.060.0025.l</t>
  </si>
  <si>
    <t>1E.02.060.0025.m</t>
  </si>
  <si>
    <t>1E.02.060.0025.n</t>
  </si>
  <si>
    <t>1E.02.060.0025.o</t>
  </si>
  <si>
    <t>1E.02.060.0035</t>
  </si>
  <si>
    <t>Derivazione a vista a parete e/o a soffitto per impianti di energia, grado di protezione IP55, realizzate con tubo protettivo in PVC rigido autoestinguente, conduttori di alimentazione e di terra in rame ricotto isolato conformi ai requisiti previsti dalla Normativa Europea Regolamento UE 305/2011 - Prodotti da Costruzione CPR, tipologia conduttori e sezione adeguati all'utilizzo, scatole, frutti componibili, placche e supporti. Il tutto in opera, compresa linea di collegamento allo specifico punto di alimentazione, fissaggio delle canalizzazioni a mezzo di tasselli o ganci, assistenza per il trasporto dei materiali al piano:</t>
  </si>
  <si>
    <t>1E.02.060.0035.a</t>
  </si>
  <si>
    <t>1E.02.060.0035.b</t>
  </si>
  <si>
    <t>1E.02.060.0035.c</t>
  </si>
  <si>
    <t>1E.02.060.0035.d</t>
  </si>
  <si>
    <t>1E.02.060.0035.e</t>
  </si>
  <si>
    <t>1E.02.060.0035.f</t>
  </si>
  <si>
    <t>1E.02.060.0035.g</t>
  </si>
  <si>
    <t>1E.02.060.0035.h</t>
  </si>
  <si>
    <t>1E.02.060.0035.i</t>
  </si>
  <si>
    <t>1E.02.060.0035.j</t>
  </si>
  <si>
    <t>1E.02.060.0035.k</t>
  </si>
  <si>
    <t>1E.02.060.0035.l</t>
  </si>
  <si>
    <t>1E.02.060.0035.m</t>
  </si>
  <si>
    <t>1E.02.060.0035.n</t>
  </si>
  <si>
    <t>1E.02.060.0035.o</t>
  </si>
  <si>
    <t>1E.02.060.0040</t>
  </si>
  <si>
    <t>Prese di corrente in parallelo all'interno di cassetta esistente, in qualsiasi tipo di posa e con qualunque grado di protezione, in opera nei tipi:</t>
  </si>
  <si>
    <t>1E.02.060.0040.a</t>
  </si>
  <si>
    <t>- 2x10 A + T, grado di sicurezza 2.2</t>
  </si>
  <si>
    <t>1E.02.060.0040.b</t>
  </si>
  <si>
    <t>- 2x16A + T, o bipasso 10/16 A, grado di sicurezza 2.2</t>
  </si>
  <si>
    <t>1E.02.060.0040.c</t>
  </si>
  <si>
    <t>- UNEL, grado di sicurezza 2.2</t>
  </si>
  <si>
    <t>1E.02.060.0055</t>
  </si>
  <si>
    <t>Derivazione per impianti di energia di tipo industriale eseguita a vista o parzialmente incassata, con tubazioni in materiale plastico o metalliche in relazione alle descrizioni di capitolato, per alimentazione apparecchi utilizzatori a tensione fino a 400 V. Grado di protezione IP55. Il tutto in opera comprese: linea di alimentazione allo specifico punto di alimentazione in rame ricotto isolato conforme ai requisiti previsti dalla Normativa Europea Regolamento UE 305/2011 - Prodotti da Costruzione CPR, tipologia conduttori e sezione adeguati all'utilizzo, sezionatore, fissaggio delle canalizzazioni a mezzo di tasselli o ganci, assistenza per il trasporto dei materiali al piano:</t>
  </si>
  <si>
    <t>1E.02.060.0055.a</t>
  </si>
  <si>
    <t>- alimentazione diretta di utilizzatore monofase con linea fino a 4 mmq</t>
  </si>
  <si>
    <t>1E.02.060.0055.b</t>
  </si>
  <si>
    <t>- alimentazione diretta di utilizzatore trifase (con o senza neutro) con linea fino a 4 mmq</t>
  </si>
  <si>
    <t>1E.02.060.0055.c</t>
  </si>
  <si>
    <t>- alimentazione di utilizzatore monofase tramite interruttore di manovra 2x25 A conforme norme CEI 17-1, installato in prossimità dell'utilizzatore in cassetta da parete con protezione IP64</t>
  </si>
  <si>
    <t>1E.02.060.0055.d</t>
  </si>
  <si>
    <t>- alimentazione di utilizzatore trifase (con o senza neutro) tramite interruttore di manovra 3 o 4 x25 A conforme norme CEI 17-1, installato in prossimità dell'utilizzatore in cassetta da parete con protezione IP64</t>
  </si>
  <si>
    <t>1E.02.060.0055.e</t>
  </si>
  <si>
    <t>- alimentazione di utilizzatore trifase (con o senza neutro) tramite interruttore di manovra 3 o 4 x40 A conforme norme CEI 17-1, installato in prossimità dell'utilizzatore in cassetta da parete con protezione IP64</t>
  </si>
  <si>
    <t>1E.02.060.0055.f</t>
  </si>
  <si>
    <t>- alimentazione di utilizzatore trifase (con o senza neutro) tramite interruttore di manovra 3 o 4 x63 A conforme norme CEI 17-1, installato in prossimità dell'utilizzatore in cassetta da parete con protezione IP64</t>
  </si>
  <si>
    <t>1E.02.060.0055.g</t>
  </si>
  <si>
    <t>- alimentazione di utilizzatore tramite presa e spina 2x16 A + T, provvista di interruttore con blocco contro l'accesso ai fusibili e contro l'inserzione e la disinserzione della spina sotto tensione</t>
  </si>
  <si>
    <t>1E.02.060.0055.h</t>
  </si>
  <si>
    <t>- alimentazione di utilizzatore tramite presa e spina 3x16 A + T, provvista di interruttore con blocco contro l'accesso ai fusibili e contro l'inserzione e la disinserzione della spina sotto tensione</t>
  </si>
  <si>
    <t>1E.02.060.0055.i</t>
  </si>
  <si>
    <t>- alimentazione di utilizzatore tramite presa e spina 2x32 A + T, provvista di interruttore con blocco contro l'accesso ai fusibili e contro l'inserzione e la disinserzione della spina sotto tensione</t>
  </si>
  <si>
    <t>1E.02.060.0055.j</t>
  </si>
  <si>
    <t>- alimentazione di utilizzatore tramite presa e spina 3x32 A + T, provvista di interruttore con blocco contro l'accesso ai fusibili e contro l'inserzione e la disinserzione della spina sotto tensione</t>
  </si>
  <si>
    <t>1E.02.060.0055.k</t>
  </si>
  <si>
    <t>- alimentazione di utilizzatore tramite presa e spina 2x63 A + T, provvista di interruttore con blocco contro l'accesso ai fusibili e contro l'inserzione e la disinserzione della spina sotto tensione</t>
  </si>
  <si>
    <t>1E.02.060.0055.l</t>
  </si>
  <si>
    <t>- alimentazione di utilizzatore tramite presa e spina 3x63 A + T, provvista di interruttore con blocco contro l'accesso ai fusibili e contro l'inserzione e la disinserzione della spina sotto tensione</t>
  </si>
  <si>
    <t>1E.02.060.0065</t>
  </si>
  <si>
    <t>Reinfilaggio di derivazioni di impianti di energia in qualsiasi tipo di esecuzione con sostituzione di conduttori di alimentazione e di terra in rame ricotto isolato conforme ai requisiti previsti dalla Normativa Europea Regolamento UE 305/2011 - Prodotti da Costruzione CPR, tipologia conduttori e sezione adeguati all'utilizzo, frutti componibili, placche e supporti, compresa linea di collegamento allo specifico punto di alimentazione ed asistenze per il trasporto dei materiali al piano:</t>
  </si>
  <si>
    <t>1E.02.060.0065.a</t>
  </si>
  <si>
    <t>1E.02.060.0065.b</t>
  </si>
  <si>
    <t>1E.02.060.0065.c</t>
  </si>
  <si>
    <t>1E.02.060.0065.d</t>
  </si>
  <si>
    <t>1E.02.060.0065.e</t>
  </si>
  <si>
    <t>1E.02.060.0065.f</t>
  </si>
  <si>
    <t>1E.02.060.0065.g</t>
  </si>
  <si>
    <t>1E.02.060.0065.h</t>
  </si>
  <si>
    <t>1E.02.060.0065.i</t>
  </si>
  <si>
    <t>1E.02.060.0065.j</t>
  </si>
  <si>
    <t>1E.02.060.0065.k</t>
  </si>
  <si>
    <t>1E.02.060.0065.l</t>
  </si>
  <si>
    <t>1E.02.060.0065.m</t>
  </si>
  <si>
    <t>1E.02.060.0065.n</t>
  </si>
  <si>
    <t>1E.02.060.0065.o</t>
  </si>
  <si>
    <t>1E.02.060.0075</t>
  </si>
  <si>
    <t>Derivazione da incasso per impianti di segnalazione o di comunicazione realizzate con tubo protettivo flessibile o rigido in PVC ad alta resistenza allo schiacciamento, conduttori in rame ricotto isolato conformi ai requisiti previsti dalla Normativa Europea Regolamento UE 305/2011 - Prodotti da Costruzione CPR, tipologia conduttori e sezione adeguati all'utilizzo, scatole da incasso, frutti componibili, placche e supporti, prese telefoniche/dati o citofoniche, relè di segnalazione e simili. Il tutto in opera incassato nel muro, compresa linea di collegamento allo specifico punto di derivazione, assistenza per il trasporto dei materiali al piano. Restano esclusi alimentatori, apparecchiature terminali e di comando quali citofoni, altoparlanti, rivelatori di fumo e centralino di controllo:</t>
  </si>
  <si>
    <t>1E.02.060.0075.a</t>
  </si>
  <si>
    <t>- pulsante di chiamata campanello 24 V, compresa la rispettiva catena di segnalazione a guida di luce o a numerazione centrale (relè serie - suoneria - relè segnale - lampada segnale interna e/o esterna - pulsante annullo - ecc)</t>
  </si>
  <si>
    <t>1E.02.060.0075.b</t>
  </si>
  <si>
    <t>- attacco per sensori volumetrici, espansioni remote, sirene, tastiere, inseritori ecc, collegati a centrali di segnalazione allarme, comprensiva di linea di alimentazione e segnalazione</t>
  </si>
  <si>
    <t>1E.02.060.0075.c</t>
  </si>
  <si>
    <t>- attacco per apparecchiature di segnalazione incendio, comprensiva di linea di alimentazione e segnalazione</t>
  </si>
  <si>
    <t>1E.02.060.0075.d</t>
  </si>
  <si>
    <t>- presa jack con commutatore linea di altoparlante per inserire un amplificatore per uso locale sull'impianto centralizzato</t>
  </si>
  <si>
    <t>1E.02.060.0075.e</t>
  </si>
  <si>
    <t>- attacco per diffusori sonori e basi microfoniche comprensivo di linea di alimentazione e fonia</t>
  </si>
  <si>
    <t>1E.02.060.0075.f</t>
  </si>
  <si>
    <t>- presa per attacco apparecchio telefonico derivato da cassetta di derivazione</t>
  </si>
  <si>
    <t>1E.02.060.0075.g</t>
  </si>
  <si>
    <t>- presa per attacco apparecchio citofonico derivato intercomunicante o su posto esterno, compresa quota parte dei montanti</t>
  </si>
  <si>
    <t>1E.02.060.0085</t>
  </si>
  <si>
    <t>Derivazione a vista a parete e/o soffitto per impianti di segnalazione o di comunicazione, grado di protezione IP44, realizzate con tubo protettivo in PVC rigido autoestinguente, conduttori in rame ricotto isolato conformi ai requisiti previsti dalla Normativa Europea Regolamento UE 305/2011 - Prodotti da Costruzione CPR, tipologia conduttori e sezione adeguati all'utilizzo, scatole, frutti componibili, placche e supporti, prese telefoniche/dati o citofoniche, relè di segnalazione e simili. Il tutto in opera, compresa linea di collegamento allo specifico punto di derivazione, assistenza per il trasporto dei materiali al piano. Restano esclusi alimentatori, apparecchiature terminali e di comando quali citofoni, altoparlanti, rivelatori di fumo e centralino di controllo:</t>
  </si>
  <si>
    <t>1E.02.060.0085.a</t>
  </si>
  <si>
    <t>1E.02.060.0085.b</t>
  </si>
  <si>
    <t>1E.02.060.0085.c</t>
  </si>
  <si>
    <t>1E.02.060.0085.d</t>
  </si>
  <si>
    <t>1E.02.060.0085.e</t>
  </si>
  <si>
    <t>1E.02.060.0085.f</t>
  </si>
  <si>
    <t>1E.02.060.0085.g</t>
  </si>
  <si>
    <t>1E.02.060.0090</t>
  </si>
  <si>
    <t>Predisposizione per derivazione da incasso per impianti di segnalazione o di comunicazione realizzate con tubo protettivo flessibile in PVC ad alta resistenza allo schiacciamento, compresa scatola da incasso e quota parte della scatola di derivazione, Il tutto in opera incassato nel muro, chiusura delle stesse al rustico con malta cementizia, assistenza per il trasporto dei materiali al piano.</t>
  </si>
  <si>
    <t>1E.02.060.0100</t>
  </si>
  <si>
    <t>Predisposizione per derivazione a vista a parete e/o a soffitto per impianti di segnalazione o di comunicazione, grado di protezione IP44, realizzate con tubo protettivo in PVC rigido autoestinguente, compresa scatola a vista. Il tutto in opera, assistenza per il trasporto dei materiali al piano.</t>
  </si>
  <si>
    <t>1E.02.070</t>
  </si>
  <si>
    <t>RIMOZIONI</t>
  </si>
  <si>
    <t>1E.02.070.0010</t>
  </si>
  <si>
    <t>Rimozione di punto di utilizzo, su impianti già in opera. Compreso sfilaggio dei cavi sotto traccia, delle apparecchiature di comando; segnalazione, accastamento, abbassamento al piano cortile, trasporto e conferimento agli impianti di raccolta e smaltimento.</t>
  </si>
  <si>
    <t>1E.02.070.0020</t>
  </si>
  <si>
    <t>Rimozione di corpo illuminante e/o alimentatore di qualsiasi forma o tipo, in qualsiasi condizione di posa. Compreso accatastamento, abbassamento al piano cortile, trasporto e conferimento agli impianti di raccolta e smaltimento.</t>
  </si>
  <si>
    <t>1E.02.070.0030</t>
  </si>
  <si>
    <t>Rimozione temporanea e successiva installazione di plafoniera in qualunque condizione di posa, su impianti già in opera. Compreso scollegamento dal punto luce, trasporto all'interno del cantiere, immagazzinamento e custodia per tutta la durata dei lavori, collocazione finale in opera. Inclusi oneri per trabattelli o piani di lavoro fino a 4 m, ganci o tasselli.</t>
  </si>
  <si>
    <t>1E.02.070.0040</t>
  </si>
  <si>
    <t>Rimozione di passerella a vista, compreso sfilaggio dei cavi dalle apparecchiature di comando; accastamento, movimentazione al piano cortile, trasporto e conferimento agli impianti di raccolta e smaltimento. Il prezzo è riferito al metro lineare di passerella a vista, per qualsiasi sua dimensione. (N.B. Il prezzo NON è valutato sui cavi)</t>
  </si>
  <si>
    <t>1E.02.070.0050</t>
  </si>
  <si>
    <t>Rimozione di montanti o linee di alimentazione principali. Comprensivo di:</t>
  </si>
  <si>
    <t>- sfilaggio di tutti i cavi all'interno del cavedio;</t>
  </si>
  <si>
    <t>- rimozione delle tubazioni a vista;</t>
  </si>
  <si>
    <t>- accatastamento e movimentazione a piano cortile;</t>
  </si>
  <si>
    <t>- carico trasporto e conferimento a discarica, inclusi oneri di smaltimento;</t>
  </si>
  <si>
    <t>- nolo di trabattello o piani di lavoro fino a 4 m.</t>
  </si>
  <si>
    <t>Prezzo valutato sulla lunghezza del fascio dei cavi che costituiscono il circuito (cavo multipolare, corde, cordine):</t>
  </si>
  <si>
    <t>1E.02.070.0050.a</t>
  </si>
  <si>
    <t>- da Quadro Generale a Quadro secondario</t>
  </si>
  <si>
    <t>1E.02.070.0050.b</t>
  </si>
  <si>
    <t>- da Quadro secondario fino all'ultima cassetta di derivazione</t>
  </si>
  <si>
    <t>1E.02.070.0060</t>
  </si>
  <si>
    <t>Rimozione di quadro elettrico in BT</t>
  </si>
  <si>
    <t>1E.02.070.0070</t>
  </si>
  <si>
    <t>Sfilaggio di derivazioni di impianti di energia in qualsiasi tipo di esecuzione con sostituzione di conduttori di alimentazione e di terra in rame isolato. Compresa la linea di collegamento allo specifico punto di alimentazione, assistenze per il trasporto dei materiali al piano, nolo di trabbattello fino a 4 m. Esclusa la rimozione fisica dei cavidotti.</t>
  </si>
  <si>
    <t>1E.02.070.0080</t>
  </si>
  <si>
    <t>Sfilaggio di derivazioni di impianti di energia in qualsiasi tipo di esecuzione. Il prezzo comprende lo sfilaggio di tutti i cavi presenti all'interno del cavidotto, dal frutto alla cassetta di derivazione o da cassetta a cassetta, indipendentemente dalla distanza; asporto, movimentazione e accatastamento a piano cortile; carico, trasporto, scarico e eventuale allontanamento alle pubbliche discariche per lo smaltimento del materiale, nonché ogni altra opera provvisionale (trabattello) propedeutica alla realizzazione compiuta dell'opera. È esclusa la rimozione fisica del cavidotto.</t>
  </si>
  <si>
    <t>Poiché, in ambito manutentivo, detta operazione è eseguita necessariamente con il reinfilaggio dei nuovi cavi, il tempo di esecuzione è compensato al 50% nel prezzo di prezzario del reinfilaggio dei cavi.</t>
  </si>
  <si>
    <t>1E.02.070.0090</t>
  </si>
  <si>
    <t>Rimozione di canale a battiscopa e a cornice, sistemi di canalizzazione a parete, accatastamento e movimentazione a piano cortile; carico trasporto e conferimento a discarica, inclusi oneri di smaltimento</t>
  </si>
  <si>
    <t>1E.06 - ILLUMINAZIONE</t>
  </si>
  <si>
    <t>1E.06</t>
  </si>
  <si>
    <t>ILLUMINAZIONE</t>
  </si>
  <si>
    <t>1E.06.000</t>
  </si>
  <si>
    <t>1E.06.020</t>
  </si>
  <si>
    <t>ILLUMINAZIONE A SCARICA</t>
  </si>
  <si>
    <t>1E.06.020.0010</t>
  </si>
  <si>
    <t>Lampada fluorescente linea a catodo caldo nei tipi:</t>
  </si>
  <si>
    <t>1E.06.020.0010.a</t>
  </si>
  <si>
    <t>- 4-8 W</t>
  </si>
  <si>
    <t>1E.06.020.0010.b</t>
  </si>
  <si>
    <t>- 14-15W</t>
  </si>
  <si>
    <t>1E.06.020.0010.c</t>
  </si>
  <si>
    <t>- 18W elevata resa cromatica</t>
  </si>
  <si>
    <t>1E.06.020.0010.d</t>
  </si>
  <si>
    <t>- 23-30W elevata resa cromatica</t>
  </si>
  <si>
    <t>1E.06.020.0010.e</t>
  </si>
  <si>
    <t>- 36W elevata resa cromatica</t>
  </si>
  <si>
    <t>1E.06.020.0010.f</t>
  </si>
  <si>
    <t>- 58W elevata resa cromatica</t>
  </si>
  <si>
    <t>1E.06.020.0020</t>
  </si>
  <si>
    <t>Lampada fluorescente lineare a catodo caldo nei tipi:</t>
  </si>
  <si>
    <t>1E.06.020.0020.a</t>
  </si>
  <si>
    <t>- 22W</t>
  </si>
  <si>
    <t>1E.06.020.0020.b</t>
  </si>
  <si>
    <t>- 32W elevata resa cromatica</t>
  </si>
  <si>
    <t>1E.06.020.0020.c</t>
  </si>
  <si>
    <t>- 40W elevata resa cromatica</t>
  </si>
  <si>
    <t>1E.06.020.0030</t>
  </si>
  <si>
    <t>Lampada fluorescente slimline nei tipi:</t>
  </si>
  <si>
    <t>1E.06.020.0030.a</t>
  </si>
  <si>
    <t>- 96T8 da 49W</t>
  </si>
  <si>
    <t>1E.06.020.0030.b</t>
  </si>
  <si>
    <t>- 96T12 da 74W</t>
  </si>
  <si>
    <t>1E.06.020.0040</t>
  </si>
  <si>
    <t>Lampada a basso consumo con alimentatore elettronico integrato. Del tipo:</t>
  </si>
  <si>
    <t>1E.06.020.0040.a</t>
  </si>
  <si>
    <t>- da 3-5-7-11 W - attacco E14</t>
  </si>
  <si>
    <t>1E.06.020.0040.b</t>
  </si>
  <si>
    <t>- 5-7-11 W - attacco E27</t>
  </si>
  <si>
    <t>1E.06.020.0040.c</t>
  </si>
  <si>
    <t>-15-20 W - attacco E27</t>
  </si>
  <si>
    <t>1E.06.020.0040.d</t>
  </si>
  <si>
    <t>- 23 W - attacco E27</t>
  </si>
  <si>
    <t>1E.06.020.0050</t>
  </si>
  <si>
    <t>Lampada fluorescente compatta senza starter tipo PL. Del tipo:</t>
  </si>
  <si>
    <t>1E.06.020.0050.a</t>
  </si>
  <si>
    <t>- da 18 W - attacco 2G11</t>
  </si>
  <si>
    <t>1E.06.020.0050.b</t>
  </si>
  <si>
    <t>- da 24 - 36 W - attacco 2G11</t>
  </si>
  <si>
    <t>1E.06.020.0050.c</t>
  </si>
  <si>
    <t>- da 40 - 55 W - attacco 2G11</t>
  </si>
  <si>
    <t>1E.06.020.0050.d</t>
  </si>
  <si>
    <t>- da 80 W - attacco 2G11</t>
  </si>
  <si>
    <t>1E.06.020.0090</t>
  </si>
  <si>
    <t>Lampada a luce mista nei tipi:</t>
  </si>
  <si>
    <t>1E.06.020.0090.a</t>
  </si>
  <si>
    <t>- 160 W attacco E27</t>
  </si>
  <si>
    <t>1E.06.020.0090.b</t>
  </si>
  <si>
    <t>- 250 W attacco E40</t>
  </si>
  <si>
    <t>1E.06.020.0090.c</t>
  </si>
  <si>
    <t>- 500 W attacco E40</t>
  </si>
  <si>
    <t>1E.06.020.0100</t>
  </si>
  <si>
    <t>Lampada a vapori di mercurio nei tipi:</t>
  </si>
  <si>
    <t>1E.06.020.0100.a</t>
  </si>
  <si>
    <t>- 80 W</t>
  </si>
  <si>
    <t>1E.06.020.0100.b</t>
  </si>
  <si>
    <t>- 125 W</t>
  </si>
  <si>
    <t>1E.06.020.0100.c</t>
  </si>
  <si>
    <t>- 250 W</t>
  </si>
  <si>
    <t>1E.06.020.0100.d</t>
  </si>
  <si>
    <t>- 400 W</t>
  </si>
  <si>
    <t>1E.06.020.0100.e</t>
  </si>
  <si>
    <t>- 1000 W</t>
  </si>
  <si>
    <t>1E.06.020.0110</t>
  </si>
  <si>
    <t>Lampada a joduri metallici nei tipi:</t>
  </si>
  <si>
    <t>1E.06.020.0110.a</t>
  </si>
  <si>
    <t>- 70-400 W</t>
  </si>
  <si>
    <t>1E.06.020.0110.b</t>
  </si>
  <si>
    <t>1E.06.020.0110.c</t>
  </si>
  <si>
    <t>- 2000 W</t>
  </si>
  <si>
    <t>1E.06.020.0120</t>
  </si>
  <si>
    <t>Lampada a vapori di sodio alta pressione nei tipi:</t>
  </si>
  <si>
    <t>1E.06.020.0120.a</t>
  </si>
  <si>
    <t>- fino a 70 W</t>
  </si>
  <si>
    <t>1E.06.020.0120.b</t>
  </si>
  <si>
    <t>- 100 W</t>
  </si>
  <si>
    <t>1E.06.020.0120.c</t>
  </si>
  <si>
    <t>- 150 W</t>
  </si>
  <si>
    <t>1E.06.020.0120.d</t>
  </si>
  <si>
    <t>1E.06.020.0120.e</t>
  </si>
  <si>
    <t>1E.06.020.0120.f</t>
  </si>
  <si>
    <t>1E.06.020.0130</t>
  </si>
  <si>
    <t>Lampada a vapori di sodio bassa pressione nei tipi:</t>
  </si>
  <si>
    <t>1E.06.020.0130.a</t>
  </si>
  <si>
    <t>- fino a 90 W</t>
  </si>
  <si>
    <t>1E.06.020.0130.b</t>
  </si>
  <si>
    <t>- 180 W</t>
  </si>
  <si>
    <t>1E.06.020.0140</t>
  </si>
  <si>
    <t>Reattore per lampada fluorescente, tensione 230V, nei tipi:</t>
  </si>
  <si>
    <t>1E.06.020.0140.a</t>
  </si>
  <si>
    <t>- normale per tubo fluorescente fino a 40 W</t>
  </si>
  <si>
    <t>1E.06.020.0140.b</t>
  </si>
  <si>
    <t>- normale per tubo fluorescente da 65 W</t>
  </si>
  <si>
    <t>1E.06.020.0140.c</t>
  </si>
  <si>
    <t>- takistart per tubo fluorescente fino a 40 W</t>
  </si>
  <si>
    <t>1E.06.020.0140.d</t>
  </si>
  <si>
    <t>- takistart per tubo fluorescente da 65 W</t>
  </si>
  <si>
    <t>1E.06.020.0140.e</t>
  </si>
  <si>
    <t>- rapidstart per tubo fluorescente fino a 40 W</t>
  </si>
  <si>
    <t>1E.06.020.0140.f</t>
  </si>
  <si>
    <t>- rapidstart per tubo fluorescente da 65 W</t>
  </si>
  <si>
    <t>1E.06.020.0140.g</t>
  </si>
  <si>
    <t>- rapidstart per tubo fluorescente slimline fino a 96T8</t>
  </si>
  <si>
    <t>1E.06.020.0140.h</t>
  </si>
  <si>
    <t>- rapidstart per tubo fluorescente slimline da 96T12</t>
  </si>
  <si>
    <t>1E.06.020.0150</t>
  </si>
  <si>
    <t>Reattore ad alta frequenza, nei tipi:</t>
  </si>
  <si>
    <t>1E.06.020.0150.a</t>
  </si>
  <si>
    <t>- versione standard 1x16W/32W</t>
  </si>
  <si>
    <t>1E.06.020.0150.b</t>
  </si>
  <si>
    <t>- versione standard 2x16W/32W</t>
  </si>
  <si>
    <t>1E.06.020.0150.c</t>
  </si>
  <si>
    <t>- versione standard 1x50W</t>
  </si>
  <si>
    <t>1E.06.020.0150.d</t>
  </si>
  <si>
    <t>- versione standard 2x50W</t>
  </si>
  <si>
    <t>1E.06.020.0150.e</t>
  </si>
  <si>
    <t>- versione dimming 1x16W/32W/50W</t>
  </si>
  <si>
    <t>1E.06.020.0150.f</t>
  </si>
  <si>
    <t>- versione dimming 2x16W/32W/50W</t>
  </si>
  <si>
    <t>1E.06.020.0150.g</t>
  </si>
  <si>
    <t>- accessori : potenziometro</t>
  </si>
  <si>
    <t>1E.06.020.0150.h</t>
  </si>
  <si>
    <t>- accessori : fotocellula</t>
  </si>
  <si>
    <t>1E.06.020.0150.i</t>
  </si>
  <si>
    <t>- accessori : amplificatore</t>
  </si>
  <si>
    <t>1E.06.020.0155</t>
  </si>
  <si>
    <t>Reattori elettronici per lampade flurescenti lineari T8 - T5 del Tipo:</t>
  </si>
  <si>
    <t>1E.06.020.0155.a</t>
  </si>
  <si>
    <t>- versione monolampada 14-39 W; 28-54 W; 35 - 80 W</t>
  </si>
  <si>
    <t>1E.06.020.0155.b</t>
  </si>
  <si>
    <t>- versione bilampada 14-39 W; 28-54 W; 35 - 49 W.</t>
  </si>
  <si>
    <t>1E.06.020.0155.c</t>
  </si>
  <si>
    <t>- versione bilampada 35 - 80 W.</t>
  </si>
  <si>
    <t>1E.06.020.0160</t>
  </si>
  <si>
    <t>Reattore per lampada a vapori di mercurio, nei tipi:</t>
  </si>
  <si>
    <t>1E.06.020.0160.a</t>
  </si>
  <si>
    <t>1E.06.020.0160.b</t>
  </si>
  <si>
    <t>1E.06.020.0160.c</t>
  </si>
  <si>
    <t>1E.06.020.0160.d</t>
  </si>
  <si>
    <t>1E.06.020.0160.e</t>
  </si>
  <si>
    <t>1E.06.020.0170</t>
  </si>
  <si>
    <t>Reattore per lampada a joduri metallici, nei tipi:</t>
  </si>
  <si>
    <t>1E.06.020.0170.a</t>
  </si>
  <si>
    <t>- 70 W</t>
  </si>
  <si>
    <t>1E.06.020.0170.b</t>
  </si>
  <si>
    <t>- 100-150 W</t>
  </si>
  <si>
    <t>1E.06.020.0170.c</t>
  </si>
  <si>
    <t>1E.06.020.0170.d</t>
  </si>
  <si>
    <t>1E.06.020.0170.e</t>
  </si>
  <si>
    <t>1E.06.020.0170.f</t>
  </si>
  <si>
    <t>1E.06.020.0180</t>
  </si>
  <si>
    <t>Reattore per lampada a vapori di sodio alta pressione, nei tipi:</t>
  </si>
  <si>
    <t>1E.06.020.0180.a</t>
  </si>
  <si>
    <t>1E.06.020.0180.b</t>
  </si>
  <si>
    <t>1E.06.020.0180.c</t>
  </si>
  <si>
    <t>1E.06.020.0180.d</t>
  </si>
  <si>
    <t>1E.06.020.0180.e</t>
  </si>
  <si>
    <t>1E.06.020.0190</t>
  </si>
  <si>
    <t>Accenditore per lampada a scarica nei tipi:</t>
  </si>
  <si>
    <t>1E.06.020.0190.a</t>
  </si>
  <si>
    <t>- sodio alta pressione fino a 1000 W</t>
  </si>
  <si>
    <t>1E.06.020.0190.b</t>
  </si>
  <si>
    <t>- sodio alta pressione fino a 1000 W IP54</t>
  </si>
  <si>
    <t>1E.06.020.0190.c</t>
  </si>
  <si>
    <t>- joduri metallici fino a 2000 W</t>
  </si>
  <si>
    <t>1E.06.020.0190.d</t>
  </si>
  <si>
    <t>- joduri metallici fino a 1000 W IP54</t>
  </si>
  <si>
    <t>1E.06.020.0190.e</t>
  </si>
  <si>
    <t>- joduri metallici fino a 2000 W IP65</t>
  </si>
  <si>
    <t>1E.06.020.0200</t>
  </si>
  <si>
    <t>Starter per accensione lampada fluorescente nei tipi:</t>
  </si>
  <si>
    <t>1E.06.020.0200.a</t>
  </si>
  <si>
    <t>- universale</t>
  </si>
  <si>
    <t>1E.06.020.0200.b</t>
  </si>
  <si>
    <t>- elettronico</t>
  </si>
  <si>
    <t>1E.06.020.0210</t>
  </si>
  <si>
    <t>Portalampada per lampada fluorescente con posizione di sicurezza del tipo:</t>
  </si>
  <si>
    <t>1E.06.020.0210.a</t>
  </si>
  <si>
    <t>- a colonnina per tubo lineare</t>
  </si>
  <si>
    <t>1E.06.020.0210.b</t>
  </si>
  <si>
    <t>- a colonnina con portastarter</t>
  </si>
  <si>
    <t>1E.06.020.0210.c</t>
  </si>
  <si>
    <t>- a colonnina per tubo slimline</t>
  </si>
  <si>
    <t>1E.06.020.0210.d</t>
  </si>
  <si>
    <t>- per tubi circolari a contatti molleggiati</t>
  </si>
  <si>
    <t>1E.06.020.0220</t>
  </si>
  <si>
    <t>Copricatodo per tubo fluorescente diam. 38 mm.</t>
  </si>
  <si>
    <t>1E.06.020.0225</t>
  </si>
  <si>
    <t>Plafoniera circolare conforme norme CEI 34/21 grado di protezione IP 65 costituita da: contenitore in policarbonato infrangibile ed autoestinguente, schermo diffusore in policarbonato trasparente in opera del tipo::</t>
  </si>
  <si>
    <t>1E.06.020.0225.a</t>
  </si>
  <si>
    <t>- 2 x 40W senza gruppo emergenza.</t>
  </si>
  <si>
    <t>1E.06.020.0225.b</t>
  </si>
  <si>
    <t>- 22 + 40W con gruppo emergenza.</t>
  </si>
  <si>
    <t>1E.06.020.0230</t>
  </si>
  <si>
    <t>Plafoniera fluorescente prismata conforme norme CEI 34-21,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acrilico trasparente stampato ad iniezione, fissato al corpo contenitore mediante sistema a levetta o a molla; uno o più complessi fluorescenti cablati e rifasati, del tipo:</t>
  </si>
  <si>
    <t>1E.06.020.0230.a</t>
  </si>
  <si>
    <t>- 1x18 W</t>
  </si>
  <si>
    <t>1E.06.020.0230.b</t>
  </si>
  <si>
    <t>- 1x36 W</t>
  </si>
  <si>
    <t>1E.06.020.0230.c</t>
  </si>
  <si>
    <t>- 1x58 W</t>
  </si>
  <si>
    <t>1E.06.020.0230.d</t>
  </si>
  <si>
    <t>- 2x18 W</t>
  </si>
  <si>
    <t>1E.06.020.0230.e</t>
  </si>
  <si>
    <t>- 2x36 W</t>
  </si>
  <si>
    <t>1E.06.020.0230.f</t>
  </si>
  <si>
    <t>- 2x58 W</t>
  </si>
  <si>
    <t>1E.06.020.0240</t>
  </si>
  <si>
    <t>Plafoniera fluorescente prismata conforme norme CEI 32-41, grado di protezione IP40, Classe I, costituita da: corpo contenitore delle parti elettriche in lamiera di acciaio verniciato al forno su trattamento anticorrosivo o stampato ad iniezione in un pezzo solo di materiale isolante infrangibile e autoestinguente; schermo diffusore in materiale policarbonato autoestinguente lenticolare antiabbagliante, fissato al corpo contenitore mediante sistema a levetta o a molla; uno o più complessi fluorescenti cablati e rifasati, del tipo:</t>
  </si>
  <si>
    <t>1E.06.020.0240.a</t>
  </si>
  <si>
    <t>1E.06.020.0240.b</t>
  </si>
  <si>
    <t>1E.06.020.0240.c</t>
  </si>
  <si>
    <t>1E.06.020.0240.d</t>
  </si>
  <si>
    <t>1E.06.020.0240.e</t>
  </si>
  <si>
    <t>1E.06.020.0240.f</t>
  </si>
  <si>
    <t>1E.06.020.0250</t>
  </si>
  <si>
    <t>Plafoniera fluorescente conforme norme CEI 34-21, grado di protezione IP55, Classe I, di forma cilindrica o quadrata costituita da: corpo contenitore delle parti elettriche in lamiera di acciaio verniciato a fuoco; schermo diffusore in materiale acrilico trasparente stampato ad iniezione, fissato al corpo contenitore mediante sistema a levetta o a molla; uno o più complessi fluorescenti cablati e rifasati, del tipo:</t>
  </si>
  <si>
    <t>1E.06.020.0250.a</t>
  </si>
  <si>
    <t>- 1x22 W</t>
  </si>
  <si>
    <t>1E.06.020.0250.b</t>
  </si>
  <si>
    <t>- 1x32 W</t>
  </si>
  <si>
    <t>1E.06.020.0250.c</t>
  </si>
  <si>
    <t>- 1x32 W + 1x36 W</t>
  </si>
  <si>
    <t>1E.06.020.0250.d</t>
  </si>
  <si>
    <t>- 4x18 W</t>
  </si>
  <si>
    <t>1E.06.020.0260</t>
  </si>
  <si>
    <t>Plafoniera fluorescente prismata conforme norme CEI 34-21, grado di protezione IP20, Classe I, di forma cilindrica o quadrata costituita da: corpo contenitore delle parti elettriche in lamiera di acciaio verniciato a fuoco; schermo diffusore in materiale acrilico trasparente stampato ad iniezione o in policarbonato autoestinguente, fissato al corpo contenitore mediante sistema a levetta o a molla; uno o più complessi fluorescenti cablati e rifasati, del tipo:</t>
  </si>
  <si>
    <t>1E.06.020.0260.a</t>
  </si>
  <si>
    <t>1E.06.020.0260.b</t>
  </si>
  <si>
    <t>1E.06.020.0260.c</t>
  </si>
  <si>
    <t>1E.06.020.0260.d</t>
  </si>
  <si>
    <t>1E.06.020.0270</t>
  </si>
  <si>
    <t>Riflettore fluorescente asimmetrico conforme norme CEI 34-21, grado di protezione IP20, Classe I, di forma cilindrica o quadrata costituita da: corpo contenitore delle parti elettriche in lamiera di acciaio; riflettore asimmetrico in lamiera fissato al corpo mediante viti o godroni, complesso fluorescente cablato e rifasato, del tipo:</t>
  </si>
  <si>
    <t>1E.06.020.0270.a</t>
  </si>
  <si>
    <t>1E.06.020.0270.b</t>
  </si>
  <si>
    <t>1E.06.020.0275</t>
  </si>
  <si>
    <t>Plafoniera fluorescente con cablaggio elettronico grado di protezione IP 40 del Tipo:</t>
  </si>
  <si>
    <t>1E.06.020.0275.a</t>
  </si>
  <si>
    <t>- 1 x 18 W</t>
  </si>
  <si>
    <t>1E.06.020.0275.b</t>
  </si>
  <si>
    <t>- 2 x 18 W</t>
  </si>
  <si>
    <t>1E.06.020.0275.c</t>
  </si>
  <si>
    <t>- 1 x 36 W</t>
  </si>
  <si>
    <t>1E.06.020.0275.d</t>
  </si>
  <si>
    <t>- 2 x 36 W</t>
  </si>
  <si>
    <t>1E.06.020.0275.e</t>
  </si>
  <si>
    <t>- 1 x 58 W</t>
  </si>
  <si>
    <t>1E.06.020.0275.f</t>
  </si>
  <si>
    <t>- 2 x 58 W</t>
  </si>
  <si>
    <t>1E.06.020.0280</t>
  </si>
  <si>
    <t>Plafoniera fluorescente con reticolo lamellare in acciaio verniciato bianco o in alluminio, corpo contenitore delle parti elettriche in lamiera di acciaio verniciata a fuoco; uno o più complessi fluorescenti cablati e rifasati, del tipo:</t>
  </si>
  <si>
    <t>1E.06.020.0280.a</t>
  </si>
  <si>
    <t>1E.06.020.0280.b</t>
  </si>
  <si>
    <t>1E.06.020.0280.c</t>
  </si>
  <si>
    <t>1E.06.020.0280.d</t>
  </si>
  <si>
    <t>1E.06.020.0280.e</t>
  </si>
  <si>
    <t>- 3x36 W</t>
  </si>
  <si>
    <t>1E.06.020.0280.f</t>
  </si>
  <si>
    <t>- 3x58 W</t>
  </si>
  <si>
    <t>1E.06.020.0280.g</t>
  </si>
  <si>
    <t>1E.06.020.0280.h</t>
  </si>
  <si>
    <t>- 4x36 W</t>
  </si>
  <si>
    <t>1E.06.020.0280.i</t>
  </si>
  <si>
    <t>- 4x58 W</t>
  </si>
  <si>
    <t>1E.06.020.0290</t>
  </si>
  <si>
    <t>Plafoniera fluorescente a bassa luminanza, grado di protezione IP40, classe I, corpo contenitore delle parti elettriche in lamiera di acciaio verniciata a fuoco, ottica in alluminio ad alveoli parabolici ad elevato rendimento luminoso e bassissima luminanza (50°-60° = 200 cd/m²); uno o più complessi fluorescenti cablati e rifasati, del tipo:</t>
  </si>
  <si>
    <t>1E.06.020.0290.a</t>
  </si>
  <si>
    <t>1E.06.020.0290.b</t>
  </si>
  <si>
    <t>1E.06.020.0290.c</t>
  </si>
  <si>
    <t>1E.06.020.0290.d</t>
  </si>
  <si>
    <t>1E.06.020.0290.e</t>
  </si>
  <si>
    <t>1E.06.020.0290.f</t>
  </si>
  <si>
    <t>1E.06.020.0290.g</t>
  </si>
  <si>
    <t>1E.06.020.0290.h</t>
  </si>
  <si>
    <t>1E.06.020.0290.i</t>
  </si>
  <si>
    <t>1E.06.020.0300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</si>
  <si>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due complessi fluorescenti cablati e rifasati, del tipo:</t>
  </si>
  <si>
    <t>1E.06.020.0300.a</t>
  </si>
  <si>
    <t>- 1x18 W con schermo in materiale acrilico</t>
  </si>
  <si>
    <t>1E.06.020.0300.b</t>
  </si>
  <si>
    <t>- 1x36 W con schermo in materiale acrilico</t>
  </si>
  <si>
    <t>1E.06.020.0300.c</t>
  </si>
  <si>
    <t>- 1x58 W con schermo in materiale acrilico</t>
  </si>
  <si>
    <t>1E.06.020.0300.d</t>
  </si>
  <si>
    <t>- 2x18 W con schermo in materiale acrilico</t>
  </si>
  <si>
    <t>1E.06.020.0300.e</t>
  </si>
  <si>
    <t>- 2x36 W con schermo in materiale acrilico</t>
  </si>
  <si>
    <t>1E.06.020.0300.f</t>
  </si>
  <si>
    <t>- 2x58 W con schermo in materiale acrilico</t>
  </si>
  <si>
    <t>1E.06.020.0300.g</t>
  </si>
  <si>
    <t>- 1x18 W con schermo in policarbonato autoestinguente</t>
  </si>
  <si>
    <t>1E.06.020.0300.h</t>
  </si>
  <si>
    <t>- 1x36 W con schermo in policarbonato autoestinguente</t>
  </si>
  <si>
    <t>1E.06.020.0300.i</t>
  </si>
  <si>
    <t>- 1x58 W con schermo in policarbonato autoestinguente</t>
  </si>
  <si>
    <t>1E.06.020.0300.j</t>
  </si>
  <si>
    <t>- 2x18 W con schermo in policarbonato autoestinguente</t>
  </si>
  <si>
    <t>1E.06.020.0300.k</t>
  </si>
  <si>
    <t>- 2x36 W con schermo in policarbonato autoestinguente</t>
  </si>
  <si>
    <t>1E.06.020.0300.l</t>
  </si>
  <si>
    <t>- 2x58 W con schermo in policarbonato autoestinguente</t>
  </si>
  <si>
    <t>1E.06.020.0310</t>
  </si>
  <si>
    <t>Plafoniera fluorescente componibile, grado di protezione IP20, classe I, corpo base scatolato in lamiera di acciaio verniciata a fuoco su trattamento anticorrosivo, adatto a contenere le parti elettriche; uno o due complessi fluorescenti circolari cablati e rifasati, del tipo:</t>
  </si>
  <si>
    <t>1E.06.020.0310.a</t>
  </si>
  <si>
    <t>1E.06.020.0310.b</t>
  </si>
  <si>
    <t>1E.06.020.0310.c</t>
  </si>
  <si>
    <t>1E.06.020.0310.d</t>
  </si>
  <si>
    <t>1E.06.020.0310.e</t>
  </si>
  <si>
    <t>1E.06.020.0310.f</t>
  </si>
  <si>
    <t>1E.06.020.0315</t>
  </si>
  <si>
    <t>Apparecchio illuminante da parete interna in opera del tipo:</t>
  </si>
  <si>
    <t>1E.06.020.0315.a</t>
  </si>
  <si>
    <t>- grado di protezione IP 40 corpo in nailon, diffusore vetro temperato e porta lampada in policarbonato completa di lampada a risparmio energetico attacco G24q-3 1 x 26 W lampada FLC-D/E</t>
  </si>
  <si>
    <t>1E.06.020.0315.b</t>
  </si>
  <si>
    <t>- grado di protezione IP 40 corpo in alluminio pressofuso, riflettore asimmetrico, porta lampada in ceramica e contatti argentati completa di lampada alogena attacco R7s 300W</t>
  </si>
  <si>
    <t>1E.06.020.0320</t>
  </si>
  <si>
    <t>Riflettore per plafoniera fluorescente componibile, corpo base scatolato in lamiera di acciaio verniciato adatto a contenere le parti elettriche, cablata e rifasata nei tipi:</t>
  </si>
  <si>
    <t>1E.06.020.0320.a</t>
  </si>
  <si>
    <t>1E.06.020.0320.b</t>
  </si>
  <si>
    <t>1E.06.020.0320.c</t>
  </si>
  <si>
    <t>1E.06.020.0320.d</t>
  </si>
  <si>
    <t>1E.06.020.0320.e</t>
  </si>
  <si>
    <t>1E.06.020.0320.f</t>
  </si>
  <si>
    <t>1E.06.020.0320.g</t>
  </si>
  <si>
    <t>- asimmetrici 1x18 W</t>
  </si>
  <si>
    <t>1E.06.020.0320.h</t>
  </si>
  <si>
    <t>- asimmetrici 1x36 W</t>
  </si>
  <si>
    <t>1E.06.020.0320.i</t>
  </si>
  <si>
    <t>- asimmetrici 1x58 W</t>
  </si>
  <si>
    <t>1E.06.020.0330</t>
  </si>
  <si>
    <t>Plafoniera fluorescente a tenuta conforme norme CEI 34-21, grado di protezione IP55, Classe I, costituita da: corpo stampato ad iniezione in un solo pezzo di materiale isolante infrangibile e autoestinguente, schermo diffusore in materiale policarbonato autoestinguente o in materiale acrilico stampato ad iniezion, fissato al corpo contenitore mediante ganci elastici; uno o più complessi fluorescenti cablati e rifasati, del tipo:</t>
  </si>
  <si>
    <t>1E.06.020.0330.a</t>
  </si>
  <si>
    <t>- 1x18 W in materiale acrilico</t>
  </si>
  <si>
    <t>1E.06.020.0330.b</t>
  </si>
  <si>
    <t>- 1x36 W in materiale acrilico</t>
  </si>
  <si>
    <t>1E.06.020.0330.c</t>
  </si>
  <si>
    <t>- 1x58 W in materiale acrilico</t>
  </si>
  <si>
    <t>1E.06.020.0330.d</t>
  </si>
  <si>
    <t>- 2-3x18 W in materiale acrilico</t>
  </si>
  <si>
    <t>1E.06.020.0330.e</t>
  </si>
  <si>
    <t>- 2-3x36 W in materiale acrilico</t>
  </si>
  <si>
    <t>1E.06.020.0330.f</t>
  </si>
  <si>
    <t>- 2-3x58 W in materiale acrilico</t>
  </si>
  <si>
    <t>1E.06.020.0330.g</t>
  </si>
  <si>
    <t>- 1x18 W in policarbonato autoestinguente</t>
  </si>
  <si>
    <t>1E.06.020.0330.h</t>
  </si>
  <si>
    <t>- 1x36 W in policarbonato autoestinguente</t>
  </si>
  <si>
    <t>1E.06.020.0330.i</t>
  </si>
  <si>
    <t>- 1x58 W in policarbonato autoestinguente</t>
  </si>
  <si>
    <t>1E.06.020.0330.j</t>
  </si>
  <si>
    <t>- 2-3x18 W in policarbonato autoestinguente</t>
  </si>
  <si>
    <t>1E.06.020.0330.k</t>
  </si>
  <si>
    <t>- 2-3x36 W in policarbonato autoestinguente</t>
  </si>
  <si>
    <t>1E.06.020.0330.l</t>
  </si>
  <si>
    <t>- 2-3x58 W in policarbonato autoestinguente</t>
  </si>
  <si>
    <t>1E.06.020.0335</t>
  </si>
  <si>
    <t>Plafoniera fluorescente a tenuta stagna in opera conforme norme CEI 32-41, grado di protezione IP65, costituita da: corpo stampato ad iniezione in un solo pezzo di materiale isolante infrangibile e autoestinguente, schermo diffusore in materiale policarbonato trasparente e autoestinguente rigato internamente, fissato al corpo contenitore mediante ganci elastici; uno o due complessi fluorescenti con cabnlaggio elettronico, del tipo:</t>
  </si>
  <si>
    <t>1E.06.020.0335.a</t>
  </si>
  <si>
    <t>1E.06.020.0335.b</t>
  </si>
  <si>
    <t>1E.06.020.0335.c</t>
  </si>
  <si>
    <t>1E.06.020.0335.d</t>
  </si>
  <si>
    <t>1E.06.020.0340</t>
  </si>
  <si>
    <t>Gabbia di protezione in acciaio zincato con apertura a cerniera, per apparecchi del tipo:</t>
  </si>
  <si>
    <t>1E.06.020.0340.a</t>
  </si>
  <si>
    <t>- 1-2x36 W</t>
  </si>
  <si>
    <t>1E.06.020.0340.b</t>
  </si>
  <si>
    <t>- 1-2x58 W o 3x36 W</t>
  </si>
  <si>
    <t>1E.06.020.0350</t>
  </si>
  <si>
    <t>Sospensione per apparecchi di illuminazione a fluorescenza, costituita da una coppia di tiges aventi lunghezza massima m e da una vaschetta copri connessioni in lamiera sagomata a verniciata.</t>
  </si>
  <si>
    <t>1E.06.020.0360</t>
  </si>
  <si>
    <t>Plafoniera fluorescente ad incasso per controsoffittature in doghe, conforme norme CEI 32-41, grado di protezione IP40, Classe I, costituita da: corpo contenitore parti elettriche in lamiera d'acciaio vrniciata a fuoco su trattamento anticorrosivo, schermo diffusore in metacrilato trasparente o lamllare verniciato bianco; uno o due complessi fluorescenti cablati e rifasati, del tipo:</t>
  </si>
  <si>
    <t>1E.06.020.0360.a</t>
  </si>
  <si>
    <t>- 1x18 W passo 100 mm</t>
  </si>
  <si>
    <t>1E.06.020.0360.b</t>
  </si>
  <si>
    <t>- 1x36 W passo 100 mm</t>
  </si>
  <si>
    <t>1E.06.020.0360.c</t>
  </si>
  <si>
    <t>- 1x58 W passo 100 mm</t>
  </si>
  <si>
    <t>1E.06.020.0360.d</t>
  </si>
  <si>
    <t>- 1x18 W passo 150 mm</t>
  </si>
  <si>
    <t>1E.06.020.0360.e</t>
  </si>
  <si>
    <t>- 1x36 W passo 150 mm</t>
  </si>
  <si>
    <t>1E.06.020.0360.f</t>
  </si>
  <si>
    <t>- 1x58 W passo 150 mm</t>
  </si>
  <si>
    <t>1E.06.020.0360.g</t>
  </si>
  <si>
    <t>- 1x18 W passo 200 mm</t>
  </si>
  <si>
    <t>1E.06.020.0360.h</t>
  </si>
  <si>
    <t>- 1x36 W passo 200 mm</t>
  </si>
  <si>
    <t>1E.06.020.0360.i</t>
  </si>
  <si>
    <t>- 1x58 W passo 200 mm</t>
  </si>
  <si>
    <t>1E.06.020.0360.j</t>
  </si>
  <si>
    <t>- 2x18 W passo 200 mm</t>
  </si>
  <si>
    <t>1E.06.020.0360.k</t>
  </si>
  <si>
    <t>- 2x36 W passo 200 mm</t>
  </si>
  <si>
    <t>1E.06.020.0360.l</t>
  </si>
  <si>
    <t>- 2x58 W passo 200 mm</t>
  </si>
  <si>
    <t>1E.06.020.0360.m</t>
  </si>
  <si>
    <t>- 2x18 W passo 300 mm</t>
  </si>
  <si>
    <t>1E.06.020.0360.n</t>
  </si>
  <si>
    <t>- 2x36 W passo 300 mm</t>
  </si>
  <si>
    <t>1E.06.020.0360.o</t>
  </si>
  <si>
    <t>- 2x58 W passo 300 mm</t>
  </si>
  <si>
    <t>1E.06.020.0370</t>
  </si>
  <si>
    <t>Plafoniera fluorescente ad incasso per controsoffittature in doghe, conforme norme CEI 32-41, grado di protezione IP40, Classe I, costituita da: corpo contenitore parti elettriche in lamiera d'acciaio vrniciata a fuoco su trattamento anticorrosivo, schermo diffusore in policarbonato autoestinguente; uno o due complessi fluorescenti cablati e rifasati, del tipo:</t>
  </si>
  <si>
    <t>1E.06.020.0370.a</t>
  </si>
  <si>
    <t>1E.06.020.0370.b</t>
  </si>
  <si>
    <t>1E.06.020.0370.c</t>
  </si>
  <si>
    <t>1E.06.020.0370.d</t>
  </si>
  <si>
    <t>1E.06.020.0370.e</t>
  </si>
  <si>
    <t>1E.06.020.0370.f</t>
  </si>
  <si>
    <t>1E.06.020.0370.g</t>
  </si>
  <si>
    <t>1E.06.020.0370.h</t>
  </si>
  <si>
    <t>1E.06.020.0370.i</t>
  </si>
  <si>
    <t>1E.06.020.0370.j</t>
  </si>
  <si>
    <t>1E.06.020.0370.k</t>
  </si>
  <si>
    <t>1E.06.020.0370.l</t>
  </si>
  <si>
    <t>1E.06.020.0370.m</t>
  </si>
  <si>
    <t>1E.06.020.0370.n</t>
  </si>
  <si>
    <t>1E.06.020.0370.o</t>
  </si>
  <si>
    <t>1E.06.020.0380</t>
  </si>
  <si>
    <t>Plafoniera fluorescente a bassa luminanza ad incasso per controsoffittature in doghe, conforme norme CEI 32-41, grado di protezione IP40, Classe I, costituita da: corpo contenitore parti elettriche in lamiera d'acciaio vrniciata a fuoco ed ottica in alluminio ad alveoli parabolici ad elevato rendimento luminoso e bassissima luminanza (50°-60° = 200 cd/m²); uno o due complessi fluorescenti cablati e rifasati, del tipo:</t>
  </si>
  <si>
    <t>1E.06.020.0380.a</t>
  </si>
  <si>
    <t>1E.06.020.0380.b</t>
  </si>
  <si>
    <t>1E.06.020.0380.c</t>
  </si>
  <si>
    <t>1E.06.020.0380.d</t>
  </si>
  <si>
    <t>1E.06.020.0380.e</t>
  </si>
  <si>
    <t>1E.06.020.0380.f</t>
  </si>
  <si>
    <t>1E.06.020.0380.g</t>
  </si>
  <si>
    <t>1E.06.020.0380.h</t>
  </si>
  <si>
    <t>1E.06.020.0380.i</t>
  </si>
  <si>
    <t>1E.06.020.0380.j</t>
  </si>
  <si>
    <t>1E.06.020.0380.k</t>
  </si>
  <si>
    <t>1E.06.020.0380.l</t>
  </si>
  <si>
    <t>1E.06.020.0390</t>
  </si>
  <si>
    <t>Plafoniera fluorescente ad incasso per controsoffittature a pannelli in fibra minerale a struttura in vista o nascosta, conforme norme CEI 34-21, costituita da: corpo contenitore parti elettriche in lamiera d'acciaio vrniciata a fuoco, schermo in metacrilato trasparente o lamellare verniciato bianco; uno o più complessi fluorescenti cablati e rifasati, del tipo:</t>
  </si>
  <si>
    <t>1E.06.020.0390.a</t>
  </si>
  <si>
    <t>- 2x18 W modulo 300x600 mm</t>
  </si>
  <si>
    <t>1E.06.020.0390.b</t>
  </si>
  <si>
    <t>- 2x36 W modulo 300x1200 mm</t>
  </si>
  <si>
    <t>1E.06.020.0390.c</t>
  </si>
  <si>
    <t>- 2x58 W modulo 300x1500 mm</t>
  </si>
  <si>
    <t>1E.06.020.0390.d</t>
  </si>
  <si>
    <t>- 3x18 W modulo 600x600 mm</t>
  </si>
  <si>
    <t>1E.06.020.0390.e</t>
  </si>
  <si>
    <t>- 4x18 W modulo 600x600 mm</t>
  </si>
  <si>
    <t>1E.06.020.0390.f</t>
  </si>
  <si>
    <t>- 3x36 W modulo 600x1200 mm</t>
  </si>
  <si>
    <t>1E.06.020.0390.g</t>
  </si>
  <si>
    <t>- 4x36 W modulo 600x1200 mm</t>
  </si>
  <si>
    <t>1E.06.020.0400</t>
  </si>
  <si>
    <t>Plafoniera fluorescente ad incasso per controsoffittature a pannelli in fibra minerale a struttura in vista o nascosta, conforme norme CEI 34-21, costituita da: corpo contenitore parti elettriche in lamiera d'acciaio verniciata a fuoco, schermo in policarbonato autoestinguente; uno o più complessi fluorescenti cablati e rifasati, del tipo:</t>
  </si>
  <si>
    <t>1E.06.020.0400.a</t>
  </si>
  <si>
    <t>1E.06.020.0400.b</t>
  </si>
  <si>
    <t>1E.06.020.0400.c</t>
  </si>
  <si>
    <t>1E.06.020.0400.d</t>
  </si>
  <si>
    <t>1E.06.020.0400.e</t>
  </si>
  <si>
    <t>1E.06.020.0400.f</t>
  </si>
  <si>
    <t>1E.06.020.0400.g</t>
  </si>
  <si>
    <t>1E.06.020.0410</t>
  </si>
  <si>
    <t>Plafoniera fluorescente ad incasso per controsoffittature a pannelli in fibra minerale a struttura in vista o nascosta, conforme norme CEI 34-21, costituita da: corpo contenitore parti elettriche in lamiera d'acciaio verniciata a fuoco, ottica in alluminio ad alveoli parabolici ad elevato rendimento luminoso e bassissima luminanza (50°-60° = 200 cd/m²); uno o più complessi fluorescenti cablati e rifasati, del tipo:</t>
  </si>
  <si>
    <t>1E.06.020.0410.a</t>
  </si>
  <si>
    <t>1E.06.020.0410.b</t>
  </si>
  <si>
    <t>1E.06.020.0410.c</t>
  </si>
  <si>
    <t>1E.06.020.0410.d</t>
  </si>
  <si>
    <t>1E.06.020.0410.e</t>
  </si>
  <si>
    <t>1E.06.020.0410.f</t>
  </si>
  <si>
    <t>1E.06.020.0410.g</t>
  </si>
  <si>
    <t>1E.06.020.0420</t>
  </si>
  <si>
    <t>Plafoniera fluorescente con cablaggio elettronico ad incasso in opera per ambienti asettici (Ospedali, Case di Riposo, ecc) Grado di protezione IP 54 completo di cornice e guarnizioni; fusibile di protezione e di lampada a risparmio energetico. Conforme norme CEI 34 -10. Del Tipo:</t>
  </si>
  <si>
    <t>1E.06.020.0420.a</t>
  </si>
  <si>
    <t>1E.06.020.0420.b</t>
  </si>
  <si>
    <t>1E.06.020.0420.c</t>
  </si>
  <si>
    <t>- 4 x 18 W</t>
  </si>
  <si>
    <t>1E.06.020.0420.d</t>
  </si>
  <si>
    <t>- 4 x 36 W</t>
  </si>
  <si>
    <t>1E.06.020.0440</t>
  </si>
  <si>
    <t>Complesso per lampada a scarica, grado di protezione IP55, con alimentatore a 230 V - 50 Hz, corpo in pressofusione di lega leggera, telaio reggivetro incernierato, vetro trasparente, riflettore in alluminio purissimo brillantato con staffa metallica di sostegno ed orientamento, per installazione in cassetta o quadro; compreso accenditore, condensatore, lampada, valvola e fusibile;</t>
  </si>
  <si>
    <t>nelle seguenti potenze:</t>
  </si>
  <si>
    <t>1E.06.020.0440.a</t>
  </si>
  <si>
    <t>- joduri metallici 70 W</t>
  </si>
  <si>
    <t>1E.06.020.0440.b</t>
  </si>
  <si>
    <t>- joduri metallici 250-400 W</t>
  </si>
  <si>
    <t>1E.06.020.0440.c</t>
  </si>
  <si>
    <t>- joduri metallici 1000-2000 W</t>
  </si>
  <si>
    <t>1E.06.020.0440.d</t>
  </si>
  <si>
    <t>- sodio alta pressione 250 W</t>
  </si>
  <si>
    <t>1E.06.020.0440.e</t>
  </si>
  <si>
    <t>- sodio alta pressione 400 W</t>
  </si>
  <si>
    <t>1E.06.020.0440.f</t>
  </si>
  <si>
    <t>- sodio alta pressione 1000 W</t>
  </si>
  <si>
    <t>1E.06.020.0440.g</t>
  </si>
  <si>
    <t>- sodio bassa pressione 90-180 W</t>
  </si>
  <si>
    <t>1E.06.020.0440.h</t>
  </si>
  <si>
    <t>- vapori di mercurio 125 W</t>
  </si>
  <si>
    <t>1E.06.020.0440.i</t>
  </si>
  <si>
    <t>- vapori di mercurio 250 W</t>
  </si>
  <si>
    <t>1E.06.020.0440.j</t>
  </si>
  <si>
    <t>- vapori di mercurio 400 W</t>
  </si>
  <si>
    <t>1E.06.020.0440.k</t>
  </si>
  <si>
    <t>- vapori di mercurio 700 W</t>
  </si>
  <si>
    <t>1E.06.020.0450</t>
  </si>
  <si>
    <t>Lampione da giardino per montaggio su palo, grado di protezione IP23, classe I, con griffa di lega leggera pressofusa o di materiale isolante stampato, verniciato in colore a scelta, schermo di materiale trasparente infrangibile e prismatizzato, ortalampada E27, a norme CEI 34-11, nei tipi:</t>
  </si>
  <si>
    <t>1E.06.020.0450.a</t>
  </si>
  <si>
    <t>- Ø 350 x h 290 fino 80 W bulbo fluorescente</t>
  </si>
  <si>
    <t>1E.06.020.0450.b</t>
  </si>
  <si>
    <t>- Ø 420 x h 370 per 125 W bulbo fluorescente</t>
  </si>
  <si>
    <t>1E.06.020.0460</t>
  </si>
  <si>
    <t>Diffusore da giardino di forma sferica, cilindrica, ovoidale in policarbonato infrangibile e autoestinguente, con base e portalampada E27, nelle finiture: trasparente, opale satinato, cognac buccia d'arancia, cognac liscio, nei diametri:</t>
  </si>
  <si>
    <t>1E.06.020.0460.a</t>
  </si>
  <si>
    <t>- 260 mm</t>
  </si>
  <si>
    <t>1E.06.020.0460.b</t>
  </si>
  <si>
    <t>- 320 mm</t>
  </si>
  <si>
    <t>1E.06.020.0460.c</t>
  </si>
  <si>
    <t>- 380 mm</t>
  </si>
  <si>
    <t>1E.06.020.0460.d</t>
  </si>
  <si>
    <t>- 450 mm</t>
  </si>
  <si>
    <t>1E.06.020.0470</t>
  </si>
  <si>
    <t>Complesso per lampada a vapori di mercurio, composto da griffa per lampioncino contenente: alimentatore 230 V - 50 Hz, condensatore di rifasamento, portalampada E27, lampada, secondo le norme CEI 34-6 e 34-7, nei tipi:</t>
  </si>
  <si>
    <t>1E.06.020.0470.a</t>
  </si>
  <si>
    <t>1E.06.020.0470.b</t>
  </si>
  <si>
    <t>1E.06.020.0480</t>
  </si>
  <si>
    <t>Palo in vetroresina per lampione da giardino, nelle dimensioni:</t>
  </si>
  <si>
    <t>1E.06.020.0480.a</t>
  </si>
  <si>
    <t>- Ø 60 mm spessore 4 mm</t>
  </si>
  <si>
    <t>1E.06.020.0480.b</t>
  </si>
  <si>
    <t>- Ø 100 mm spessore 5 mm</t>
  </si>
  <si>
    <t>1E.06.020.0480.c</t>
  </si>
  <si>
    <t>- conico Ø 60-120 mm altezza 3600 mm</t>
  </si>
  <si>
    <t>1E.06.020.0480.d</t>
  </si>
  <si>
    <t>- conico Ø 60-137 mm altezza 4600 mm</t>
  </si>
  <si>
    <t>1E.06.020.0490</t>
  </si>
  <si>
    <t>Braccio con basetta di fissaggio per applicazione a parete dei diffusori da giardino, nei tipi:</t>
  </si>
  <si>
    <t>1E.06.020.0490.a</t>
  </si>
  <si>
    <t>- in nylon</t>
  </si>
  <si>
    <t>1E.06.020.0490.b</t>
  </si>
  <si>
    <t>- in alluminio pressofuso</t>
  </si>
  <si>
    <t>1E.06.020.0500</t>
  </si>
  <si>
    <t>Apparecchio illuminante in opera da incasso down light con vetro; del tipo:</t>
  </si>
  <si>
    <t>1E.06.020.0500.a</t>
  </si>
  <si>
    <t>- 1 x 18 FLC-D e 1 x 26 FLC-D attacco G24d-2 e G24d-3</t>
  </si>
  <si>
    <t>1E.06.020.0500.b</t>
  </si>
  <si>
    <t>- 2 x 18 FLC-D e 2 x 26 FLC-D attacco G24d-2 e G24d-3</t>
  </si>
  <si>
    <t>1E.06.020.0500.c</t>
  </si>
  <si>
    <t>1E.06.020.0500.d</t>
  </si>
  <si>
    <t>- 2 x 18 FLC-D/E attacco G24d-2</t>
  </si>
  <si>
    <t>1E.06.020.0600</t>
  </si>
  <si>
    <t>Apparecchio illuminante per palestre con riflettore in alluminio prismatizzato, portalampada in ceramica e contatti argentati, alimentazione - 230 volt con grado di protezione IP 20 - conforme alle norme CEI 34 - 21 completo attacco al plafone e lampada Joduri 250 W in opera.</t>
  </si>
  <si>
    <t>1E.06.020.0650</t>
  </si>
  <si>
    <t>Accessorio: Gabbia di protezione in tondino di acciaio plastificato in opera.</t>
  </si>
  <si>
    <t>1E.06.020.0700</t>
  </si>
  <si>
    <t>Apparecchio illuminante per piscine con riflettore in alluminio stampato prismatizzato, portalampada in ceramica e contatti argentati, alimentazione - 230 volt con grado di protezione IP 65 - conforme alle norme CEI 34 - 21 completo di lampada a scarica e presa ad innesto rapido con lampada in opera:</t>
  </si>
  <si>
    <t>1E.06.020.0700.a</t>
  </si>
  <si>
    <t>- Joduro 250 W</t>
  </si>
  <si>
    <t>1E.06.020.0700.b</t>
  </si>
  <si>
    <t>- Joduri 400 W</t>
  </si>
  <si>
    <t>1E.06.020.0750</t>
  </si>
  <si>
    <t>Accessorio : Gabbia di protezione antiurto in tondino in acciaio con fissaggio a mezzo viti in opera.</t>
  </si>
  <si>
    <t>1E.06.030</t>
  </si>
  <si>
    <t>SISTEMI MODULARI PER ILLUMINAZIONE</t>
  </si>
  <si>
    <t>1E.06.030.0010</t>
  </si>
  <si>
    <t>Apparecchio illuminante per sistema modulare monolampada per installazioni a sospensione o a soffitto con corpo in alluminio estruso di sezione circolare, verniciatura acrilica a fuoco antingiallimento e resistente agli ambienti umidi, con schermo antiabbagliamnto in plexiglass o ABS cromato; grado di protezione minimo IP40:</t>
  </si>
  <si>
    <t>1E.06.030.0010.a</t>
  </si>
  <si>
    <t>- 1x18 W lunghezza 650 mm</t>
  </si>
  <si>
    <t>1E.06.030.0010.b</t>
  </si>
  <si>
    <t>- 1x36 W lunghezza 1250 mm</t>
  </si>
  <si>
    <t>1E.06.030.0010.c</t>
  </si>
  <si>
    <t>- 1x58 W lunghezza 1550 mm</t>
  </si>
  <si>
    <t>1E.06.030.0010.d</t>
  </si>
  <si>
    <t>- modulo strutturale 1550 mm</t>
  </si>
  <si>
    <t>1E.06.030.0020</t>
  </si>
  <si>
    <t>Apparecchio illuminante per sistema modulare monolampada per installazion a sospensione o a soffitto con corpo in alluminio estruso di sezione circolare, verniciatura acrilica a fuoco antingiallimento e resistente agli ambienti umidi, con schermo antiabbagliamento in plexiglass o ABS cromato; grado di protezione minimo IP40:</t>
  </si>
  <si>
    <t>1E.06.030.0020.a</t>
  </si>
  <si>
    <t>- 2x18 W lunghezza 740 mm</t>
  </si>
  <si>
    <t>1E.06.030.0020.b</t>
  </si>
  <si>
    <t>- 2x36 W lunghezza 1350 mm</t>
  </si>
  <si>
    <t>1E.06.030.0020.c</t>
  </si>
  <si>
    <t>- 2x58 W lunghezza 1550 mm</t>
  </si>
  <si>
    <t>1E.06.030.0020.d</t>
  </si>
  <si>
    <t>1E.06.030.0030</t>
  </si>
  <si>
    <t>Accessori per apparecchi modulari di illuminazione:</t>
  </si>
  <si>
    <t>1E.06.030.0030.a</t>
  </si>
  <si>
    <t>- giunto di continuità lineare, ad angolo, a T o a croce, comprese ghiere di giunzione</t>
  </si>
  <si>
    <t>1E.06.030.0030.b</t>
  </si>
  <si>
    <t>- giunto flessibile</t>
  </si>
  <si>
    <t>1E.06.030.0030.c</t>
  </si>
  <si>
    <t>- sospensione doppia completa di cavetto in acciaio con regolazione millimetrica, di cui una elettrificata</t>
  </si>
  <si>
    <t>1E.06.040</t>
  </si>
  <si>
    <t>ILLUMINAZIONE DI SICUREZZA</t>
  </si>
  <si>
    <t>1E.06.040.0010</t>
  </si>
  <si>
    <t>Apparecchio illuminante con alimentazione da rete o da gruppo soccorritore, isolamento classe II, IP40, corpo e diffusore in materiale plastico autoestinguente completo di lampada, nei tipi:</t>
  </si>
  <si>
    <t>1E.06.040.0010.a</t>
  </si>
  <si>
    <t>- 6 W</t>
  </si>
  <si>
    <t>1E.06.040.0010.b</t>
  </si>
  <si>
    <t>- 8 W o 2x6 W</t>
  </si>
  <si>
    <t>1E.06.040.0010.c</t>
  </si>
  <si>
    <t>- 8 W IP65</t>
  </si>
  <si>
    <t>1E.06.040.0010.d</t>
  </si>
  <si>
    <t>- 2x8 W IP65</t>
  </si>
  <si>
    <t>1E.06.040.0010.e</t>
  </si>
  <si>
    <t>- 24 W PL IP65</t>
  </si>
  <si>
    <t>1E.06.040.0020</t>
  </si>
  <si>
    <t>Apparecchio illuminante autonomo per illuminazione non permanente, isolamento classe II, IP40, corpo e diffusore in materiale plastico autoestinguente, batterie al Ni-Cd o Pb ermetiche ricaricabili, circuito di ricarica incorporato, autonomia minima 2 ore, completo di lampada, nei tipi:</t>
  </si>
  <si>
    <t>1E.06.040.0020.a</t>
  </si>
  <si>
    <t>1E.06.040.0020.b</t>
  </si>
  <si>
    <t>- 8 W</t>
  </si>
  <si>
    <t>1E.06.040.0020.c</t>
  </si>
  <si>
    <t>- 15-18 W</t>
  </si>
  <si>
    <t>1E.06.040.0020.d</t>
  </si>
  <si>
    <t>- 24 W PL</t>
  </si>
  <si>
    <t>1E.06.040.0020.e</t>
  </si>
  <si>
    <t>- 36 W PL</t>
  </si>
  <si>
    <t>1E.06.040.0020.f</t>
  </si>
  <si>
    <t>- 2x6 W</t>
  </si>
  <si>
    <t>1E.06.040.0020.g</t>
  </si>
  <si>
    <t>1E.06.040.0020.h</t>
  </si>
  <si>
    <t>1E.06.040.0020.i</t>
  </si>
  <si>
    <t>- 18-24 W PL IP65</t>
  </si>
  <si>
    <t>1E.06.040.0020.j</t>
  </si>
  <si>
    <t>1E.06.040.0030</t>
  </si>
  <si>
    <t>Apparecchio illuminante autonomo per illuminazione permanente, isolamento classe II, IP40, corpo e diffusore in materiale plastico autoestinguente, batterie al Ni-Cd o Pb ermetiche ricaricabili, circuito di ricarica incorporato, autonomia minima 2 ore, completo di lampada, nei tipi ad incasso, a vista o a bandiera con potenze:</t>
  </si>
  <si>
    <t>1E.06.040.0030.a</t>
  </si>
  <si>
    <t>1E.06.040.0030.b</t>
  </si>
  <si>
    <t>1E.06.040.0030.c</t>
  </si>
  <si>
    <t>1E.06.040.0030.d</t>
  </si>
  <si>
    <t>1E.06.040.0030.e</t>
  </si>
  <si>
    <t>1E.06.040.0030.f</t>
  </si>
  <si>
    <t>1E.06.040.0030.g</t>
  </si>
  <si>
    <t>1E.06.040.0030.h</t>
  </si>
  <si>
    <t>1E.06.040.0030.i</t>
  </si>
  <si>
    <t>1E.06.040.0030.j</t>
  </si>
  <si>
    <t>1E.06.040.0040</t>
  </si>
  <si>
    <t>Apparecchio illuminante autonomo 11 W per illuminazione permanente o non permanente, idonea al controllo da parte di centralina a microprocessore, isolamento classe II, IP40, corpo e diffusore in materiale plastico autoestinguente, batterie al Ni-Cd, circuito di ricarica incorporato, autonomia minima 2 ore, completo di lampada.</t>
  </si>
  <si>
    <t>1E.06.040.0050</t>
  </si>
  <si>
    <t>Scatola ad incasso per apparecchi illuminanti da 6/8 W, in materiale plastico autoestinguente, completa di mascherina e viti di fissaggio.</t>
  </si>
  <si>
    <t>1E.06.040.0060</t>
  </si>
  <si>
    <t>Griglia di protezione in acciaio zincato per apparecchi illuminanti del tipo:</t>
  </si>
  <si>
    <t>1E.06.040.0060.a</t>
  </si>
  <si>
    <t>- 6 W - 8 W - 24 W PL</t>
  </si>
  <si>
    <t>1E.06.040.0060.b</t>
  </si>
  <si>
    <t>- 18 W - 2x18 W</t>
  </si>
  <si>
    <t>1E.06.040.0070</t>
  </si>
  <si>
    <t>Pittogrammi adesivi per lampada a bandiera visibili fino a 26 m di distanza come da normative UNI EN 1838</t>
  </si>
  <si>
    <t>1E.06.040.0080</t>
  </si>
  <si>
    <t>Unità autonoma di emergenza costituita da un complesso elettronico di comando e da batterie al Ni-Cd, autonomia minima 2 ore, installabile in plafoniera e adatta per l'accensione di tubi fluorescenti da 18-65 W.</t>
  </si>
  <si>
    <t>1E.06.040.0090</t>
  </si>
  <si>
    <t>Unità autonoma di emergenza con controllo centralizzato, costituita da un complesso elettronico di comando e da batterie al Ni-Cd, autonomia minima 2 ore, installabile in plafoniera e adatta per l'accensione di tubi fluorescenti da 18-65 W, abbinabile a reattori con starter o reattori elettronici, monolampada o bilampada; idoneo all'impiego per illuminazione permanente e non permanente.</t>
  </si>
  <si>
    <t>1E.06.040.0100</t>
  </si>
  <si>
    <t>Centrale a microprocessore di gestione e controllo degli apparecchi di illuminazione di emergenza conforme alle normative EN 50172 e UNI 11222. Tipo:</t>
  </si>
  <si>
    <t>1E.06.040.0100.a</t>
  </si>
  <si>
    <t>- per il controllo remoto centralizzato dell'impianto di emergenza fino a 128 apparecchi tramite BUS non polarizzato a 2 fili. Dotata di due porte RS232 per connessione remota. Display di comando con menù di scelta a scorrimento. Interfacciabile con sistemi MODBUS (RTU). Accessoriata di batteria per autonomia di 1h. Installabile su guida DIN.</t>
  </si>
  <si>
    <t>1.190,08</t>
  </si>
  <si>
    <t>1E.06.040.0100.b</t>
  </si>
  <si>
    <t>- per il controllo centralizzato dell'impianto di emergenza via radio a bassissima potenza per evitare ogni tipo di interferenza e di inquinamento elettromagnetico ( sistema SFH DSS Spread Spectrum). Gestione fino a 500 apparecchi di emergenza e/o segnaletica. Completa di apposita antenna radio, di una porte RS232 per connessione alla stampante e di una porta RS485 per connessione remota, display di comando con menu di scelta a scorrimento. Interfacciabile con sistemi modbus (RTU).conformi alle norme espresse dalla Raccomandazione Europea ERC/REC 70-03. Accessoriata di batteria per autonomia di 1h. Installabile su guida DIN.</t>
  </si>
  <si>
    <t>1.766,08</t>
  </si>
  <si>
    <t>1E.06.040.0100.c</t>
  </si>
  <si>
    <t>- stampante per centrale installabile su guida DIN</t>
  </si>
  <si>
    <t>1.725,35</t>
  </si>
  <si>
    <t>1E.06.040.0105</t>
  </si>
  <si>
    <t>Centrale per la gestione, supervisione e manutenzione di un impianto di emergenza fino a 1280 con apparecchi autonomi, conforme alle normative EN 50172 e UNI 11222. Possibilità di scegliere il giorno e l'ora di esecuzione per ciascuno; integrabile con sistemi di building automation; con le seguenti caratteristiche ed accessori: acquisizione automatica delle lampade; display a colori da 7" con interfaccia utente grafica e touch screen; connessione remota attraverso modem; stampante termica alfanumerica; porta ethernet con protocollo TCP/IP per collegamento intranet/internet; web server incorporato per la gestione dell'impianto attraverso internet; moduli ripetitori a 2 e 4 vie per l'ampliamento degli apparecchi collegabili; MODBUS; scambio dati con lampade attraverso bus dati a due fili con protocollo di sicurezza; KONNEX; batteria per 4h di autonomia; interfaccia wireless del sistema; memoria storica non volatile degli eventi e dei test eseguiti sull'impianto; software di supervisione grafica per visualizzare la posizione degli apparecchi ed evidenziarne lo stato; completa programmabilità delle modalità operative della centrale; dispositivo per l'invio di comandi programmabili personalizzati; completa programmabilità degli orari e dei giorni di esecuzione dei test; alimentazione 230 Vac 50-60 Hz; gestione di max 32 gruppi logici di lampade. Versione:</t>
  </si>
  <si>
    <t>1E.06.040.0105.a</t>
  </si>
  <si>
    <t>- per installazione a parete</t>
  </si>
  <si>
    <t>4.241,28</t>
  </si>
  <si>
    <t>1E.06.040.0105.b</t>
  </si>
  <si>
    <t>- per installazione in rack</t>
  </si>
  <si>
    <t>3.885,44</t>
  </si>
  <si>
    <t>1E.06.040.0110</t>
  </si>
  <si>
    <t>Lampada portatile a tubo fluorescente da 6 W, batterie al Pb 6V 5 Ah, autonomia 6 ore, tensione di ricarica 230 V 50 Hz, spia di segnalazione carica e cavo per allacciamento alla rete.</t>
  </si>
  <si>
    <t>1E.06.040.0120</t>
  </si>
  <si>
    <t>Faro portatile dotato di due luci: 1) jodio 10 W - 6 V, autonomia 6 ore, 2) incandescenza 1.2 W - 6 V, autonomia 26 ore. Dotato di batterie al Ni-Cd.</t>
  </si>
  <si>
    <t>1E.06.050</t>
  </si>
  <si>
    <t>ILLUMINAZIONE PUBBLICA</t>
  </si>
  <si>
    <t>1E.06.050.0010</t>
  </si>
  <si>
    <t>Pali</t>
  </si>
  <si>
    <t>1E.06.050.0010.a</t>
  </si>
  <si>
    <t>- ottagonale, lunghezza 4 m, da giardino</t>
  </si>
  <si>
    <t>1E.06.050.0010.b</t>
  </si>
  <si>
    <t>- ottagonale, lunghezza 12 m, completo di sbraccio semplice da 0,30 m</t>
  </si>
  <si>
    <t>1E.06.050.0010.c</t>
  </si>
  <si>
    <t>- ottagonale, lunghezza 12 m, completo di sbraccio semplice da 1,25 m</t>
  </si>
  <si>
    <t>1E.06.050.0010.d</t>
  </si>
  <si>
    <t>- ottagonale, lunghezza 10 m, completo di sbraccio semplice da 0,30 m</t>
  </si>
  <si>
    <t>1E.06.050.0010.e</t>
  </si>
  <si>
    <t>- ottagonale, lunghezza 10 m, completo di sbraccio semplice da 1,25 m</t>
  </si>
  <si>
    <t>1E.06.050.0010.f</t>
  </si>
  <si>
    <t>- ottagonale, lunghezza 8 m, completo di sbraccio semplice da 0,30 m</t>
  </si>
  <si>
    <t>1E.06.050.0010.g</t>
  </si>
  <si>
    <t>- ottagonale, lunghezza 8 m, completo di sbraccio semplice da 1,25 m</t>
  </si>
  <si>
    <t>1E.06.050.0010.h</t>
  </si>
  <si>
    <t>- ottagonale, lunghezza 6 m, completo di sbraccio semplice da 0,30 m</t>
  </si>
  <si>
    <t>1E.06.050.0010.i</t>
  </si>
  <si>
    <t>- ottagonale, lunghezza 6 m, completo di sbraccio semplice da 1,25 m</t>
  </si>
  <si>
    <t>1E.06.050.0010.j</t>
  </si>
  <si>
    <t>- conico, lunghezza 4 m</t>
  </si>
  <si>
    <t>1E.06.050.0010.k</t>
  </si>
  <si>
    <t>- ottagonale, lunghezza 12 m, completo di doppio sbraccio da 0,30 m</t>
  </si>
  <si>
    <t>1E.06.050.0010.l</t>
  </si>
  <si>
    <t>- ottagonale, lunghezza 12 m, completo di doppio sbraccio da 1,25 m</t>
  </si>
  <si>
    <t>1E.06.050.0010.m</t>
  </si>
  <si>
    <t>- ottagonale, lunghezza 10 m, completo di doppio sbraccio da 0,30 m</t>
  </si>
  <si>
    <t>1E.06.050.0010.n</t>
  </si>
  <si>
    <t>- ottagonale, lunghezza 10 m, completo di doppio sbraccio da 1,25 m</t>
  </si>
  <si>
    <t>1E.06.050.0010.o</t>
  </si>
  <si>
    <t>- ottagonale, lunghezza 8 m, completo di doppio sbraccio da 0,30 m</t>
  </si>
  <si>
    <t>1E.06.050.0010.p</t>
  </si>
  <si>
    <t>- ottagonale, lunghezza 8 m, completo di doppio sbraccio da 1,25 m</t>
  </si>
  <si>
    <t>1E.06.050.0010.q</t>
  </si>
  <si>
    <t>- ottagonale, lunghezza 6 m, completo di doppio sbraccio da 0,30 m</t>
  </si>
  <si>
    <t>1E.06.050.0010.r</t>
  </si>
  <si>
    <t>- ottagonale, lunghezza 6 m, completo di doppio sbraccio da 1,25 m</t>
  </si>
  <si>
    <t>1E.06.050.0020</t>
  </si>
  <si>
    <t>Apparecchi illuminanti e proiettori conforme alla Legge Regionale Lombardia n. 17/00 e s.m.i.</t>
  </si>
  <si>
    <t>1E.06.050.0020.a</t>
  </si>
  <si>
    <t>- apparecchio illuminante chiuso a palo da 400 W - 230 V a vapori di sodio (Na) ad alta pressione, completo di lampada classe II</t>
  </si>
  <si>
    <t>1E.06.050.0020.b</t>
  </si>
  <si>
    <t>- apparecchio illuminante chiuso a palo da 250 W - 230 V a vapori di sodio (Na) ad alta pressione, completo di lampada classe II</t>
  </si>
  <si>
    <t>1E.06.050.0020.c</t>
  </si>
  <si>
    <t>- apparecchio illuminante chiuso a palo da 150 W - 230 V a vapori di sodio (Na) ad alta pressione, completo di lampada classe II</t>
  </si>
  <si>
    <t>1E.06.050.0020.d</t>
  </si>
  <si>
    <t>- apparecchio illuminante chiuso a palo da 125 W - 230 V E27, completo di lampada classe II, da giardino</t>
  </si>
  <si>
    <t>1E.06.050.0020.e</t>
  </si>
  <si>
    <t>- apparecchio illuminante chiuso a palo da 125 W - 230 V a vapori di mercurio, completo di lampada classe II</t>
  </si>
  <si>
    <t>1E.06.050.0020.f</t>
  </si>
  <si>
    <t>- apparecchio illuminante chiuso a muro da 70 - 125 W - 230 V Hg, completo di lampada classe II</t>
  </si>
  <si>
    <t>1E.06.050.0020.g</t>
  </si>
  <si>
    <t>- apparecchio illuminante 125 W - 230 V Hg, completo di lampada classe II</t>
  </si>
  <si>
    <t>1E.06.050.0020.h</t>
  </si>
  <si>
    <t>- apparecchio illuminante da tunnel o sottopasso, completo di bilampada da 2x100 W ai vapori di odio (Na) ad alta pressione o 1x135 W ai vapori di sodio (Na) a bassa pressione e trasformatore</t>
  </si>
  <si>
    <t>1E.06.050.0020.i</t>
  </si>
  <si>
    <t>- Proiettore a palo da 400 W JM completo di trasformatore e lampada</t>
  </si>
  <si>
    <t>1E.06.050.0020.j</t>
  </si>
  <si>
    <t>- Proiettore a palo da 250 W ai vapori di sodio (Na) ad alta pressione completo di trasformatore e lampada</t>
  </si>
  <si>
    <t>1E.06.050.0020.k</t>
  </si>
  <si>
    <t>- Proiettore a palo da 250 W JM completo di trasformatore e lampada</t>
  </si>
  <si>
    <t>1E.06.050.0030</t>
  </si>
  <si>
    <t>Torri faro complete di ottiche e plinti, nelle lunghezze:</t>
  </si>
  <si>
    <t>1E.06.050.0030.a</t>
  </si>
  <si>
    <t>- 12 m</t>
  </si>
  <si>
    <t>3.058,75</t>
  </si>
  <si>
    <t>1E.06.050.0030.b</t>
  </si>
  <si>
    <t>- 20 m</t>
  </si>
  <si>
    <t>12.805,62</t>
  </si>
  <si>
    <t>1E.06.050.0030.c</t>
  </si>
  <si>
    <t>- 25 m</t>
  </si>
  <si>
    <t>14.267,12</t>
  </si>
  <si>
    <t>1E.06.050.0030.d</t>
  </si>
  <si>
    <t>- 30 m</t>
  </si>
  <si>
    <t>16.271,62</t>
  </si>
  <si>
    <t>1E.06.050.0040</t>
  </si>
  <si>
    <t>Apparecchio illuminante da giardino (esterno) con riflettore in alluminio purissimo e diffusore vetro temperato satinato. - 230 volt Grado di protezione IP 65 - conforme alle norme CEI 34 - 21 completo di lampada a scarica del tipo:</t>
  </si>
  <si>
    <t>1E.06.050.0040.a</t>
  </si>
  <si>
    <t>- con lampada a scarica JM- TS 70</t>
  </si>
  <si>
    <t>1E.06.050.0040.b</t>
  </si>
  <si>
    <t>- con lampada a risparmio energetico FLC 2 x 18 D</t>
  </si>
  <si>
    <t>1E.06.050.0050</t>
  </si>
  <si>
    <t>Apparecchio illuminante con riflettore a box in acciaio inox con diffusore in cristallo temperato. - 230 volt Grado di protezione IP 66 - conforme alle norme CEI 34 - 21 completo di lampada a risparmio energetico da 4000 K in opera del tipo:</t>
  </si>
  <si>
    <t>1E.06.050.0050.a</t>
  </si>
  <si>
    <t>- rettangolare con lampada FLC 1 x 18 L</t>
  </si>
  <si>
    <t>1E.06.050.0050.b</t>
  </si>
  <si>
    <t>- quadrata con lampada FLC 1 x 26 D</t>
  </si>
  <si>
    <t>1E.06.060</t>
  </si>
  <si>
    <t>APPARECCHI A LED</t>
  </si>
  <si>
    <t>1E.06.060.0000</t>
  </si>
  <si>
    <t>I prezzi unitari delle apparecchiature e proiettori sono comprensivi delle relative lampade anche se non espressamente descritti, i prezzi unitari delle lampade riportati di seguito sono relativi alla sostituzione delle stesse e quindi comprensivi degli oneri di smontaggio e rimontaggio delle apparecchiature, nonchè degli oneri di trasporto e di gestione RAEE di cui alla voce 1E.06.000</t>
  </si>
  <si>
    <t>1E.06.060.0010</t>
  </si>
  <si>
    <t>Apparecchio d'illuminazione cilindrico per facciate esterne di tipo decorativo. Prodotto in conformità alle norme EN 60598 CEI 34-21, grado di protezione IP65 - IK08 in conformità alle norme EN 60529 e EN 50102. Corpo in alluminio pressofuso, verniciato in più fasi per la protezione alla corrosione, alle nebbie saline e ai raggi UV, diffusore in vetro temperato spessore 4 mm. Doppio fascio di luce verso l'alto e verso il basso equipaggiato con lampada led 4000K - 3000 + 1700 lm - potenza totale 39 W</t>
  </si>
  <si>
    <t>1E.06.060.0020</t>
  </si>
  <si>
    <t>Apparecchio illuminante da esterno semicircolare per installazione a facciata. Prodotto in conformità alle norme EN 60598 CEI 34-21, grado di protezione IP65 - IK08 in conformità alle norme EN 60529 e EN 50102. Corpo in tecnopolimero stabilizzato ai raggi UV. Riflettore in alluminio preanodizzato, diffusore in policarbonato infrangibile autoestinguente resistente ai raggi UV equipaggiato con lampade led 4000K 2000 lm - potenza 17 W</t>
  </si>
  <si>
    <t>1E.06.060.0030</t>
  </si>
  <si>
    <t>Apparecchio illuminante da esterno con riflessione dall'alto verso il basso per installazione a facciata o su palo (escluso). Prodotto in conformità alle norme EN 60598-1 CEI 34-21, grado di protezione IP65 - IK08 in conformità alle norme EN 60529 e EN 50102. Corpo in nylon stabilizzato ai raggi UV. Riflettore in alluminio martellato, diffusore in policarbonato satinato antiabbagliamento, infrangibile ed autoestinguente resistente ai raggi UV equipaggiato con lampade led 4000K 2000 lm - potenza 17 W</t>
  </si>
  <si>
    <t>1E.06.060.0035</t>
  </si>
  <si>
    <t>Fornitura e posa proiettore per esterno completo di staffa orientabile corpo in alluminio pressofuso, verniciatura a polvere doppio stato resistente alla corrosione ed agli agenti atmosferici, riflettore in materiale termoplastico infrangibile, autoestinguente, schermo in policarbonato trasparente infrangibile antingiallimento, guarnizioni in gomma siliconica, pressacavo per entrata cavi e cassetta di alimentazione inclusi, equipaggiato con led alta efficienza 109 lumen/watt 4000 k durata 50000 h - Costruito in conformità alle norme EN 60598-1 e EN 60598-2 - Predisposto per sistema DALI; versione:</t>
  </si>
  <si>
    <t>1E.06.060.0035.a</t>
  </si>
  <si>
    <t>- con fascio concentrato o ellittico potenza 48 W</t>
  </si>
  <si>
    <t>1E.06.060.0035.b</t>
  </si>
  <si>
    <t>-con fascio concentrato o medio potenza 72 W</t>
  </si>
  <si>
    <t>1E.06.060.0035.c</t>
  </si>
  <si>
    <t>-con fascio asimmetrico potenza 72 W</t>
  </si>
  <si>
    <t>1E.06.060.0040</t>
  </si>
  <si>
    <t>Proiettore orientabile da esterno / interno idoneo per impianti sportivi. Prodotto in conformità alle norme EN 60598 CEI 34-21, grado di protezione in conformità alle norme EN 60529 e EN 50102. Corpo e telaio in alluminio pressofuso con sistemi alettati di raffreddamento, diffusore in vetro temperato spessore 5 mm resistente agli shock termici ed agli urti, verniciatura a polvere poliestere resistente alla corrosione e alle nebbie saline, completo di staffa in acciaio inox con scala goniometrica orientabile zincata e verniciata - ottica ad alto rendimento con recuperatori di flusso:</t>
  </si>
  <si>
    <t>1E.06.060.0040.a</t>
  </si>
  <si>
    <t>- grado di protezione IP65-IK08 - equipaggiato con lampade led 4000K 6400 Lm potenza 47 w</t>
  </si>
  <si>
    <t>1E.06.060.0040.b</t>
  </si>
  <si>
    <t>- grado di protezione IP66-IK08 - equipaggiato con lampade led 4000K 12800 Lm potenza 94 w</t>
  </si>
  <si>
    <t>1E.06.060.0050</t>
  </si>
  <si>
    <t>Proiettore orientabile per montaggio a facciata o su palo (escluso). Prodotto in conformità alle norme EN 60598 CEI 34-21, grado di protezione IP66 - IK08 in conformità alle norme EN 60529 e EN 50102. Corpo in alluminio pressofuso con sistemi alettati di raffreddamento, riflettore in alluminio con vetro di protezione, diffusore in vetro temperato spessore 5 mm resistente agli shock termici e agli urti, verniciatura con polvere poliestere resistente alla corrosione, alle nebbie saline e stabilizzata ai raggi UV, finitura con vernice acrilica, equipaggiato con lampade led 4000K 6600 lm potenza 56 w e completo di staffa orientabile in lamiera d'acciaio predisposta per l'installazione di proiettori a parete o a terra.</t>
  </si>
  <si>
    <t>1E.06.060.0060</t>
  </si>
  <si>
    <t>Proiettore orientabile simmetrico o asimmetrico per montaggio a facciata illuminazione scenografica per edifici di pregio artistico. Prodotto in conformità alle norme EN 60598-1 CEI 34-21, grado di protezione IP66 - IK08 in conformità alle norme EN 60529 e EN 50102. Corpo in alluminio pressofuso con sistemi alettati di raffreddamento, riflettore in alluminio preanodizzato, diffusore in vetro temperato spessore 4 mm resistente agli shock termici e agli urti, verniciatura ad immersione per cataforesi epossidica resistente alla corrosione ed alle nebbie saline, mano di finitura con resina acrilica ecologica stabilizzata ai raggi UV, completo di staffa zincata e verniciata; equipaggiato con lampade led 4000K da:</t>
  </si>
  <si>
    <t>1E.06.060.0060.a</t>
  </si>
  <si>
    <t>- 3000 lm potenza 25 w</t>
  </si>
  <si>
    <t>1E.06.060.0060.b</t>
  </si>
  <si>
    <t>- 4700 lm potenza 38 w</t>
  </si>
  <si>
    <t>1E.06.060.0060.c</t>
  </si>
  <si>
    <t>- 6300 lm potenza 52 w</t>
  </si>
  <si>
    <t>1E.06.060.0060.d</t>
  </si>
  <si>
    <t>- 10200 lm potenza 88 w - ottiche in PMMA ad alto rendimento e recuperatori di flusso in policarbonato</t>
  </si>
  <si>
    <t>1E.06.060.0065</t>
  </si>
  <si>
    <t>Proiettore ad alte prestazioni per illuminazione di grandi superfici (impianti sportivi , parcheggi, zone di passaggio, piazze, facciate di edifici) equipaggiato con LED ad alta potenza da esterno con ottiche simmetriche e/o asimmetriche, fasci da 8°÷120°. Corpo e telaio in alluminio pressofuso, con alettature di raffreddamento. Ottiche in policarbonato V0 metallizzato ad alto rendimento luminoso. Diffusore in vetro extra-chiaro sp. 4mm temprato resistente agli shock termici e agli urti. Verniciatura a polvere con resina a base poliestere, resistente alla corrosione e alle nebbie saline e finitura con resina acrilica ecologica stabilizzata ai raggi UV. Cablaggio: alimentazione 220-240V 50/60Hz; con driver esterno IP66 applicato sull'apparecchio. Completo di staffa zincata e verniciata, cavo con connettore stagno IP66 per una rapida installazione. Dispositivo di protezione conforme alla EN 61547 contro i fenomeni impulsivi atto a proteggere il modulo LED e il relativo alimentatore. Fattore di potenza: 0,92. LED 4000K - Surge Protector 6/6kV. Compreso il puntamento e regolazione del proiettore. Da:</t>
  </si>
  <si>
    <t>1E.06.060.0065.a</t>
  </si>
  <si>
    <t>- 36.300lm - CRI 70 - 237W - 700mA</t>
  </si>
  <si>
    <t>1.141,83</t>
  </si>
  <si>
    <t>1E.06.060.0065.b</t>
  </si>
  <si>
    <t>- 51.000lm - CRI 70 - 367W - 1.050mA</t>
  </si>
  <si>
    <t>1.194,40</t>
  </si>
  <si>
    <t>1E.06.060.0065.c</t>
  </si>
  <si>
    <t>- 56.650lm - CRI 70 - 423W - 1.200mA</t>
  </si>
  <si>
    <t>1.383,67</t>
  </si>
  <si>
    <t>1E.06.060.0070</t>
  </si>
  <si>
    <t>Proiettore per installazione a sospensione per illuminazione di impianti sportivi. Prodotto in conformità alle norme EN 60598-1 CEI 34-21, classe di isolamento I e grado di protezione IP65 - IK08 in conformità alle norme EN 60529 e EN 50102. Corpo in alluminio pressofuso con alette di raffreddamento, riflettore in alluminio stampato prismatizzato ad elevato rendimento luminoso, diffusore in vetro temperato spessore 5 mm resistene agli shock termici e agli urti, completo di connettore stagno IP 67 per il collegamento della linea; equipaggiato con:</t>
  </si>
  <si>
    <t>1E.06.060.0070.a</t>
  </si>
  <si>
    <t>- lampada a led 4000K 12000 lm potenza 121 w</t>
  </si>
  <si>
    <t>1E.06.060.0070.b</t>
  </si>
  <si>
    <t>- lampada a led 5000K 14000 lm potenza 121 w</t>
  </si>
  <si>
    <t>1E.06.060.0070.c</t>
  </si>
  <si>
    <t>- sovrapprezzo per applicazione di gabbia di protezione antiurto in tondino di acciaio plastificato</t>
  </si>
  <si>
    <t>1E.06.060.0075</t>
  </si>
  <si>
    <t>Fornitura e posa di proiettore per esterno corpo in alluminio pressofuso, staffa di sostegno in acciaio, vericiato a polvere in doppio strato resistente alla corrosione ed agli agenti atmosferici, riflettore in policarbinato metallizzato, diffusore in vetro temperato ressitente agli shock termici, cablaggio su piastra in acciaio zincato, gonio graduato per puntamento, pressacavo , equipaggiato con led alta efficienza 124 lumen/watt 4000 k durata 50000 h - Costruito in conformità alle norme EN 60598-1 e EN 60598-2 - Predisposto per sistema DALI; versione:</t>
  </si>
  <si>
    <t>1E.06.060.0075.a</t>
  </si>
  <si>
    <t>- con fascio simmetrico diffondente potenza 75 W</t>
  </si>
  <si>
    <t>1E.06.060.0075.b</t>
  </si>
  <si>
    <t>- con fascio asimmetrico potenza 75 w</t>
  </si>
  <si>
    <t>1E.06.060.0075.c</t>
  </si>
  <si>
    <t>- con fascio ellittico potenza 75 W</t>
  </si>
  <si>
    <t>1E.06.060.0080</t>
  </si>
  <si>
    <t>Faretto da incasso per interni. Prodotto in conformità alle norme EN 60598-1 CEI 34-21, classe di isolamento I e grado di protezione IP40 - IK07 in conformità alle norme EN 60529 e EN 50102. Corpo in policarbonato infrangibile ed autoestinguente V2, stabilizzato ai raggi UV, antigiallimento, riflettore in policarbonato infrangibile autoestinguente sistema antiriflesso ed anti abbagliamento, alimentatore incorporato, completo di staffa regolabile in acciaio che assicura l'aderenza al controsoffitto, alimentazione 230 V 50 Hz; equipaggiato con lampada led 3000K o 4000K 2500 lm da:</t>
  </si>
  <si>
    <t>1E.06.060.0080.a</t>
  </si>
  <si>
    <t>- 22 w</t>
  </si>
  <si>
    <t>1E.06.060.0080.b</t>
  </si>
  <si>
    <t>- 28 w</t>
  </si>
  <si>
    <t>1E.06.060.0080.c</t>
  </si>
  <si>
    <t>- 22 w con sistema dimmer</t>
  </si>
  <si>
    <t>1E.06.060.0080.d</t>
  </si>
  <si>
    <t>- 28 w con sistema dimmer</t>
  </si>
  <si>
    <t>1E.06.060.0085</t>
  </si>
  <si>
    <t>Fornitura e posa faretto da incasso per interni corpo in materiale termoplastico, riflettore in lamiera verniciata, schermo in pmma satinato, equipaggiato con lampada led 4000k durata 25000 h - conforme alle normative EN 60598-1 e En 60598-2; versione:</t>
  </si>
  <si>
    <t>1E.06.060.0085.a</t>
  </si>
  <si>
    <t>- potenza 13 W - Flusso luminoso 1000 lm</t>
  </si>
  <si>
    <t>1E.06.060.0085.b</t>
  </si>
  <si>
    <t>- potenza 26 W - Flusso luminoso 2000 lm</t>
  </si>
  <si>
    <t>1E.06.060.0090</t>
  </si>
  <si>
    <t>Plafoniera ad incasso per controsoffittature a doghe o pannelli.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</si>
  <si>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1E.06.060.0090.a</t>
  </si>
  <si>
    <t>- lampade led 2x 4000K 4900 lm potenza 43 w - modulo da 300 x 1200 mm</t>
  </si>
  <si>
    <t>1E.06.060.0090.b</t>
  </si>
  <si>
    <t>- lampade led 2x 4000K 4900 lm potenza 43 w con sistema dimmer - modulo da 300 x 1200 mm</t>
  </si>
  <si>
    <t>1E.06.060.0090.c</t>
  </si>
  <si>
    <t>- lampade led 3x 4000K 3700 lm potenza 32 w - modulo da 600 x 600 mm</t>
  </si>
  <si>
    <t>1E.06.060.0090.d</t>
  </si>
  <si>
    <t>- lampade led 3x 4000K 3700 lm potenza 32 w con sistema dimmer - modulo da 600 x 600 mm</t>
  </si>
  <si>
    <t>1E.06.060.0090.e</t>
  </si>
  <si>
    <t>- lampade led 4x 4000K 4900 lm potenza 43 w - modulo da 600 x 600 mm</t>
  </si>
  <si>
    <t>1E.06.060.0090.f</t>
  </si>
  <si>
    <t>- lampade led 4x 4000K 4900 lm potenza 43 w con sistema dimmer - modulo da 600 x 600 mm</t>
  </si>
  <si>
    <t>1E.06.060.0095</t>
  </si>
  <si>
    <t>Plafoniera ad incasso per controsoffittature a doghe o pannelli. Prodotto in conformità alle norme EN 60598-1 CEI 34-21, classe di isolamento I e grado di protezione IP43 - IK06 in conformità alle norme EN 60529 e EN 50102. Corpo e cornice stampato in policarbonato bianco infrangibile ed autoestinguente diffusore estruso in tecnopolimero opale ad alta trasmittanza, complete di sistema dimmer; equipaggiata con lampada led 4000K 3700lm potenza 31 w, modulo da:</t>
  </si>
  <si>
    <t>1E.06.060.0095.a</t>
  </si>
  <si>
    <t>- 300 x 1200 mm</t>
  </si>
  <si>
    <t>1E.06.060.0095.b</t>
  </si>
  <si>
    <t>1E.06.060.0100</t>
  </si>
  <si>
    <t>Plafoniera led prismata, per installazione a soffitto, prodotto in conformità alle norme EN 60598-1-CEI 34-21, con il grado IP40-IK03 secondo le norme EN 60529. La plafoniera è costituita da: corpo contenitore delle parti elettriche in lamiera di acciaio stampato in un pezzo unico, riflettore in acciaio bianco verniciato, schermo diffusore in materiale policarbonato rigato internamente, liscio esternamente, infrangibile ed autoestinguente, fissato al corpo contenitore mediante sistema a levetta o a molla nei tipi:</t>
  </si>
  <si>
    <t>1E.06.060.0100.a</t>
  </si>
  <si>
    <t>- lampada led 4000K 6800lm potenza 42 w</t>
  </si>
  <si>
    <t>1E.06.060.0100.b</t>
  </si>
  <si>
    <t>- lampada led 4000K 9070lm potenza 56 w</t>
  </si>
  <si>
    <t>1E.06.060.0110</t>
  </si>
  <si>
    <t>Plafoniera per installazione a soffitto o a sospensione. Prodotto in conformità alle norme EN 60598 CEI 34-21, classe di isolamento I e grado di protezione IP20 - IK07 in conformità alle norme EN 60529 e EN 50102. Corpo in acciaio zincato preverniciato con resina poliestere ottica ad alveoli a doppia parabolicità antiriflesso in alluminio speculare a bassissima luminanza; equipaggiata con - modulo da:</t>
  </si>
  <si>
    <t>1E.06.060.0110.a</t>
  </si>
  <si>
    <t>- lampada led 2x 4000K 4900 lm potenza 43 w - modulo 300 x 1200 mm</t>
  </si>
  <si>
    <t>1E.06.060.0110.b</t>
  </si>
  <si>
    <t>- lampada led 2x 4000K 4900 lm potenza 43 w con sistema dimmer - modulo 300 x 1200 mm</t>
  </si>
  <si>
    <t>1E.06.060.0110.c</t>
  </si>
  <si>
    <t>- lampada led 4x 4000K 4900 lm potenza 43 w - modulo 600 x 600 mm</t>
  </si>
  <si>
    <t>1E.06.060.0110.d</t>
  </si>
  <si>
    <t>- lampada led 4x 4000K 4900 lm potenza 43 w con sistema dimmer - modulo 600 x 600 mm</t>
  </si>
  <si>
    <t>1E.06.060.0110.e</t>
  </si>
  <si>
    <t>- sovrapprezzo per applicazione sospesa con cavetto in acciaio con dispositivo di regolazione millimetrica e cavo di alimentazione</t>
  </si>
  <si>
    <t>1E.06.060.0115</t>
  </si>
  <si>
    <t>Apparecchio illuminante per installazione a sospensione a bassa luminanza, corpo in alluminio, verniciatura a polvere poliestere antingiallimento, riflettore lamellare in tecnopolimero metallizzato, schermo in policarbonato resistente al calore, illuminazione led con alta efficienza 115 lumen/watt, 4000k vita utile 50000 h e alta consistenza dei colori. Costruito in conformità alle norme EN 60598-1 e EN 60598-2 - Predisposto per sistema DALI; potenza:</t>
  </si>
  <si>
    <t>1E.06.060.0115.a</t>
  </si>
  <si>
    <t>- 52 W</t>
  </si>
  <si>
    <t>1E.06.060.0115.b</t>
  </si>
  <si>
    <t>- 64 W</t>
  </si>
  <si>
    <t>1E.06.060.0115.c</t>
  </si>
  <si>
    <t>- sospensione con cavetto a regolazione millimetrica (incidenza n. 2 cavi per apparecchi illuminanti)</t>
  </si>
  <si>
    <t>1E.06.060.0115.d</t>
  </si>
  <si>
    <t>- giunto lineare in alluminio pressofuso</t>
  </si>
  <si>
    <t>1E.06.060.0115.e</t>
  </si>
  <si>
    <t>- testata finale in alluminio</t>
  </si>
  <si>
    <t>1E.06.060.0115.f</t>
  </si>
  <si>
    <t>- giunto a 2 vie in acciaio verniciato a polvere</t>
  </si>
  <si>
    <t>1E.06.060.0115.g</t>
  </si>
  <si>
    <t>- giunto a 3 / 4 vie in acciaio verniciato a polvere</t>
  </si>
  <si>
    <t>1E.06.060.0120</t>
  </si>
  <si>
    <t>Plafoniera per installazione a soffitto o a sospensione. Prodotto in conformità alle norme EN 60598-1 CEI 34-21, classe di isolamento I e grado di protezione IP40 - IK06 in conformità alle norme EN 60529 e EN 50102. Corpo e cornice stampato in policarbonato bianco infrangibile ed autoestinguente, diffusore estruso in tecnopolimero opale ad alta trasmittanza, completa di sistema dimmer; equipaggiata con lampada led 4000K 3700 lm potenza 31 w, modulo da:</t>
  </si>
  <si>
    <t>1E.06.060.0120.a</t>
  </si>
  <si>
    <t>1E.06.060.0120.b</t>
  </si>
  <si>
    <t>1E.06.060.0120.c</t>
  </si>
  <si>
    <t>1E.06.060.0125</t>
  </si>
  <si>
    <t>Fornitura e posa proiettore a campana per illuminazione di ampi spazi espositivi interni , gancio per installazione a sospensione, corpo e cornice in alluminio, verniciatura a polvere antingiallimento stabilizzata, riflettore in alluminio ossidato e satinato, diffusore in vetro sabbiato resistente agli shock termici, compresi accessori per sospensione cavo in acciaio 1,5 m pressacavo in ottone nichelato, viteria, illuminazione led con alta efficienza 105 lumen/watt, 4000k vita utile 50000 h e alta consistenza dei colori. Costruito in conformità alle norme EN 60598-1 e EN 60598-2. versione:</t>
  </si>
  <si>
    <t>1E.06.060.0125.a</t>
  </si>
  <si>
    <t>- a sospensione potenza 18 W</t>
  </si>
  <si>
    <t>1E.06.060.0125.b</t>
  </si>
  <si>
    <t>- binario elettrificato potenza 18 W</t>
  </si>
  <si>
    <t>1E.06.060.0125.c</t>
  </si>
  <si>
    <t>1E.06.060.0130</t>
  </si>
  <si>
    <t>Plafoniera tonda per interni ed esterni. Prodotto in conformità alle norme EN 60598-1 CEI 34-21, classe di isolamento II e grado di protezione IP65 - IK08 in conformità alle norme EN 60529 e EN 50102. Corpo in policarbonato infrangibile ed autoestinguente diffusore in policarbonato trasparente, internamente satinato antiabbagliamento, infrangibile ed autoestinguente, stabilizzato ai raggi UV, esternamente liscio antipolvere; equipaggiata con lampada led 4000K da - diametro:</t>
  </si>
  <si>
    <t>1E.06.060.0130.a</t>
  </si>
  <si>
    <t>- 1300 lm potenza 16 w - Ø 300 mm</t>
  </si>
  <si>
    <t>1E.06.060.0130.b</t>
  </si>
  <si>
    <t>- 1750 lm potenza 20 w - Ø 390 mm</t>
  </si>
  <si>
    <t>1E.06.060.0140</t>
  </si>
  <si>
    <t>Plafoniera a tenuta stagna per installazione diretta a parete o a soffitto, o a sospensione. Prodotto in conformità alle norme EN 60598-1 CEI 34-21, grado di protezione IP66 - IK08 in conformità alle norme EN 60529 e EN 50102. Corpo stampato ad iniezione in policarbonato infrangibile ed autoestinguente di elevata resistenza meccanica, diffusore stampato ad iniezione in policarbonato trasparente, prismatizzato internamente, autoestinguente, stabilizzato ai raggi UV, riflettore in alluminio speculare, completa di connettore per installazione rapida; equipaggiata con - lunghezza:</t>
  </si>
  <si>
    <t>1E.06.060.0140.a</t>
  </si>
  <si>
    <t>- monolampada led 4000K 1600 lm potenza 13 w - lunghezza 690 mm</t>
  </si>
  <si>
    <t>1E.06.060.0140.b</t>
  </si>
  <si>
    <t>- monolampada led 4000K 2800 lm potenza 22 w - lunghezza 1300 mm</t>
  </si>
  <si>
    <t>1E.06.060.0140.c</t>
  </si>
  <si>
    <t>- monolampada led 4000K 3700 lm potenza 29 w - lunghezza 1600 mm</t>
  </si>
  <si>
    <t>1E.06.060.0140.d</t>
  </si>
  <si>
    <t>- bilampada led 4000K 3200 lm potenza 25 w - lunghezza 690 mm</t>
  </si>
  <si>
    <t>1E.06.060.0140.e</t>
  </si>
  <si>
    <t>- bilampada led 4000K 5600 lm potenza 44 w - lunghezza 1300 mm</t>
  </si>
  <si>
    <t>1E.06.060.0140.f</t>
  </si>
  <si>
    <t>- bilampada led 4000K 7500 lm potenza 56 w - lunghezza 1600 mm</t>
  </si>
  <si>
    <t>1E.06.060.0180</t>
  </si>
  <si>
    <t>Lampade a led corpo ceramico, temperatura di colore 2700° K, alimentazione 230 V c.a. 50 Hz durata nominale 20.000 ore per attacchi E14 ed E27 di forme varie (oliva, sferica, goccia) delle seguenti tipologie:</t>
  </si>
  <si>
    <t>1E.06.060.0180.a</t>
  </si>
  <si>
    <t>- potenza 4 W equivalenti a 25 W ad incandescenza</t>
  </si>
  <si>
    <t>1E.06.060.0180.b</t>
  </si>
  <si>
    <t>- potenza 6 W equivalenti a 40 W ad incandescenza</t>
  </si>
  <si>
    <t>1E.06.060.0190</t>
  </si>
  <si>
    <t>Lampade a led di varia tipologia , temperatura di colore 2700° K, alimentazione 230 V c.a. 50 Hz durata nominale 15.000 ore delle seguenti tipologie:</t>
  </si>
  <si>
    <t>1E.06.060.0190.a</t>
  </si>
  <si>
    <t>- attacco E27 potenza 5 w equivalente a 32 w incandescenza</t>
  </si>
  <si>
    <t>1E.06.060.0190.b</t>
  </si>
  <si>
    <t>- attacco E27 potenza 8 w equivalente a 48 w incandescenza</t>
  </si>
  <si>
    <t>1E.06.060.0190.c</t>
  </si>
  <si>
    <t>- attacco E27 potenza 13 w equivalente a 75 w incandescenza</t>
  </si>
  <si>
    <t>1E.06.060.0190.d</t>
  </si>
  <si>
    <t>- attacco E14 ed E27 potenza 2,7 w equivalente a 25 w incandescenza</t>
  </si>
  <si>
    <t>1E.06.060.0200</t>
  </si>
  <si>
    <t>Lampade a led con riflettore, temperatura di colore da 2700 a 4000° K, alimentazione 230 V c.a. 50 Hz, attacco GU10 diam. 50 mm durata nominale 40.000 ore delle seguenti tipologie:</t>
  </si>
  <si>
    <t>1E.06.060.0200.a</t>
  </si>
  <si>
    <t>- potenza 4 W equivalenti a 35 W ad incandescenza</t>
  </si>
  <si>
    <t>1E.06.060.0200.b</t>
  </si>
  <si>
    <t>- potenza 5,5 W equivalenti a 50 W ad incandescenza</t>
  </si>
  <si>
    <t>1E.06.060.0210</t>
  </si>
  <si>
    <t>Lampade a led a tubo per applicazione in lampade a tubi fluorescenti tradizionali compatibili alimentazione 230 V c.a. 50 Hz. Durata nominale 40.000 ore delle seguenti tipologie:</t>
  </si>
  <si>
    <t>1E.06.060.0210.a</t>
  </si>
  <si>
    <t>- Lunghezza 600 mm - flusso luminoso 825 lm potenza 10 w</t>
  </si>
  <si>
    <t>1E.06.060.0210.b</t>
  </si>
  <si>
    <t>- Lunghezza 900 mm - flusso luminoso 1265 lm potenza 15 w</t>
  </si>
  <si>
    <t>1E.06.060.0210.c</t>
  </si>
  <si>
    <t>- Lunghezza 1200 mm - flusso luminoso 1600 lm potenza 16 w</t>
  </si>
  <si>
    <t>1E.06.060.0210.d</t>
  </si>
  <si>
    <t>- Lunghezza 1500 mm - flusso luminoso 2065 lm potenza 24 w</t>
  </si>
  <si>
    <t>1E.06.070</t>
  </si>
  <si>
    <t>ILLUMINAZIONE DI EMERGENZA</t>
  </si>
  <si>
    <t>1E.06.070.0010</t>
  </si>
  <si>
    <t>Apparecchio illuminante led autonomo a bandiera. Prodotto in conformità alle norme EN 60598 - CEI 34-21 e grado di protezione IP40 - IK07 in conformità alle norme EN 60529. Corpo in tecnopolimero, riflettore in plexiglass trasparente con micro finitura per massimo rendimento, potenza 3w, completo di accessori per fissaggio a parete, a plafone o a sospensione; nelle versioni:</t>
  </si>
  <si>
    <t>1E.06.070.0010.a</t>
  </si>
  <si>
    <t>- autonomia 1 h ricarica 12 h</t>
  </si>
  <si>
    <t>1E.06.070.0010.b</t>
  </si>
  <si>
    <t>- autonomia 3 h ricarica 24 h</t>
  </si>
  <si>
    <t>1E.06.070.0020</t>
  </si>
  <si>
    <t>Apparecchio led per segnaletica di sicurezza permanente (SA); adatta per locali di pubblico spettacolo con luminosità selezionabile; alto design. Prodotto in conformità alle norme EN 60598, UNI EN 1838, UNI 11222. Schermo in policarbonato serigrafato con sistema di illuminazioneche che garantisce massima uniformità di un illuminamento al segnale ed elevatissima luminosità (oltre 500cd/mq), visibilità 20m. Completo di staffa universale per installazioni a soffitto ed a parete. Potenza 1-2,1W. Corpo / telaio in alluminio. Autonomia 1h, 2h, 3h selezionabile con dispositivo interno.Nei tipi:</t>
  </si>
  <si>
    <t>1E.06.070.0020.a</t>
  </si>
  <si>
    <t>- monofacciale - IP40</t>
  </si>
  <si>
    <t>1E.06.070.0020.b</t>
  </si>
  <si>
    <t>- bifacciale - IP41</t>
  </si>
  <si>
    <t>1E.06.070.0030</t>
  </si>
  <si>
    <t>Apparecchio illuminante led autonomo da incasso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</si>
  <si>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1E.06.070.0030.a</t>
  </si>
  <si>
    <t>- autonomia 1 h tempo di ricarica 24 h</t>
  </si>
  <si>
    <t>1E.06.070.0030.b</t>
  </si>
  <si>
    <t>- autonomia 3 h tempo di ricarica 24 h</t>
  </si>
  <si>
    <t>1E.06.070.0040</t>
  </si>
  <si>
    <t>Apparecchio led per illuminazione di emergenza, autonomia 1h, ottica asimmetrica, attivabile anche come illuminazione permanente, completo di scatola da incasso, corpo in policarbonato e placca di copertura con rete di protezione in alluminio pressofuso preverniciato, grado di protezione IP55. Utilizzabile come segnapasso, luce notturna o di emergenza. Prodotto in conformità alle norme EN 60598. Potenza 2x0,50W.</t>
  </si>
  <si>
    <t>1E.06.070.0050</t>
  </si>
  <si>
    <t>Apparecchio led per illuminazione di emergenza, con possibilità di settaggio dell'autonomia 1h, 2h, 3h- tempo di ricarica 12h - SE: 550 lm 1h di autonomia - 385 lm 2h di autonomia - 275 lm 3h di autonomia - SA: 280 lm. Corpo in policarbonato, ottica simmetrica, schermo in policarbonato trasparente. Grado di protezione IP65. Potenza 24W. Prodotto in conformità alle norme EN 60598, UNI EN 1838. Completo di accessori per fissaggio a parete, a plafone, a bandiera o a incasso.</t>
  </si>
  <si>
    <t>1E.06.070.0060</t>
  </si>
  <si>
    <t>Apparecchio per illuminazione di emergenza a LED, conforme alle norme EN 60598-1, EN 60598-2-2, EN 60598-2-22, UNI EN 1838, UNI 11222; commutabile in versione SE e SA, l'autonomia standard di 1h o 2h; dotato di sisitema automatico di test di autonomia che comprende il controllo di tutte le funzioni della lampada in un arco di tempo pari all'autonomia richiesta dalle singole normative; risultato dei test visualizzato con LED multicolore posizionato sull'apparecchio; installabile a parete, a plafone, a bandiera e a incasso; batterie incluse tipo Titanium a ricarica rapita (80% in 2h); predisposto per inserimento modulo aggiuntivo (accessorio non incluso) per:</t>
  </si>
  <si>
    <t>- centralizzare il controllo dell'apparecchio con sistema Bus e relativa centrale ;</t>
  </si>
  <si>
    <t>- centralizzare il controllare dell'apparecchio via radio e realtiva centrale ;</t>
  </si>
  <si>
    <t>- centralizare il controllo dell'apparecchio con sisitema DALI.</t>
  </si>
  <si>
    <t>Nelle versioni:</t>
  </si>
  <si>
    <t>1E.06.070.0060.a</t>
  </si>
  <si>
    <t>- SE: 250 lm 1h di autonomia - 130 lm 2h di autonomia - SA: 110 lm; grado di protezione IP 66</t>
  </si>
  <si>
    <t>1E.06.070.0060.b</t>
  </si>
  <si>
    <t>- SE: 450 lm 1h di autonomia - 230 lm 2h di autonomia - SA: 200 lm; grado di protezione IP 66</t>
  </si>
  <si>
    <t>1E.06.070.0060.c</t>
  </si>
  <si>
    <t>- SE: 550 lm 1h di autonomia - 280 lm 2h di autonomia - SA: 150 lm; grado di protezione IP 65</t>
  </si>
  <si>
    <t>1E.06.070.0060.d</t>
  </si>
  <si>
    <t>- SE: 800 lm 1h di autonomia - 410 lm 2h di autonomia - SA: 200 lm; grado di protezione IP 65</t>
  </si>
  <si>
    <t>1E.06.070.0060.e</t>
  </si>
  <si>
    <t>- forma circolare da incasso - SE: 180 lm autonomia 1h - 90 lm autonomia 2h - SA: 150 lm; grado di protezione IP 42</t>
  </si>
  <si>
    <t>1E.06.070.0070</t>
  </si>
  <si>
    <t>Apparecchio per la segnaletica di emergenza a led; conforme alle norme EN 60598-1, EN 60598-2-2, EN 60598-2-22, UNI EN 1838, UNI 11222. Corpo in policarbonato adatto per installazione a parete, a soffitto e a bandiera con l'utilizzo di staffa universale in dotazione. Grado di protezione IP40 Schermo serigrafato che garantisce la massima uniformità di illuminamento del segnale ed elevatissima luminosità (oltre 500cd/mq).</t>
  </si>
  <si>
    <t>1E.06.070.0070.a</t>
  </si>
  <si>
    <t>- visibilta 20m</t>
  </si>
  <si>
    <t>1E.06.070.0070.b</t>
  </si>
  <si>
    <t>- visibilta 30m</t>
  </si>
  <si>
    <t>1E.06.070.0070.c</t>
  </si>
  <si>
    <t>- modulo per centralizzare il controllo dell'apparecchio con sistema Bus e Centrale di controllo</t>
  </si>
  <si>
    <t>1E.06.070.0070.d</t>
  </si>
  <si>
    <t>- modulo per centralizzare il controllo dell'apparecchio via radio e Centrale di controllo</t>
  </si>
  <si>
    <t>1E.06.070.0070.e</t>
  </si>
  <si>
    <t>- modulo DALI per controllo dell'apparecchio con sisitema con protocollo DALI</t>
  </si>
  <si>
    <t>1E.06.070.0070.f</t>
  </si>
  <si>
    <t>- staffa per installazione a bandiera su controsoffitto</t>
  </si>
  <si>
    <t>1E.06.070.0070.g</t>
  </si>
  <si>
    <t>- schermo aggiuntivo a bandiera completo di pittogramma</t>
  </si>
  <si>
    <t>1E.06.070.0080</t>
  </si>
  <si>
    <t>Apparecchio illuminante led autonomo per montaggio a plafone o a parete, per illuminazione permanente o non permanente. Prodotto in conformità alle norme EN 60598 - CEI 34-21 e grado di protezione IP40 - IK07 in conformità alle norme EN 60529. Corpo in materiale plastico autoestinguente, potenza 3 w, sistema autotest con indicatore a led bicolore; nelle versioni:</t>
  </si>
  <si>
    <t>1E.06.070.0080.a</t>
  </si>
  <si>
    <t>1E.06.070.0080.b</t>
  </si>
  <si>
    <t>1E.06.070.0090</t>
  </si>
  <si>
    <t>Apparecchio illuminante led autonomo per montaggio a plafone o a parete, con possibilità di settaggio dell'autonomia: 1h, 2h, 3h, tempo di ricarica 12h. Conforme alle norme EN 60598-1, EN 60598-2-2, EN 60598-2-22, UNI EN 1838, UNI 11222, ATEX 2014/34/UE. Classificazione ATEX II 3 G Ex nA II B T135, II 3 D Ex tD A22 T85, grado di protezione IP66, protezione agli urti IK 09. Corpo in lamiera di acciaio prezincata e verniciata con polveri di poliestere, schermo in vetro temprato microprismatizzato ad alta trasmittanza spes. 3mm. SE:400 lm 1h di autonomia - 275 lm 2h di autonomia - 200 lm 3h di autonomia - SA: 220 lm</t>
  </si>
  <si>
    <t>1E.08 - ANTINTRUSIONE</t>
  </si>
  <si>
    <t>1E.08</t>
  </si>
  <si>
    <t>ANTINTRUSIONE</t>
  </si>
  <si>
    <t>1E.08.010</t>
  </si>
  <si>
    <t>CENTRALI</t>
  </si>
  <si>
    <t>1E.08.010.0010</t>
  </si>
  <si>
    <t>Centrale per sistema di allarme antintrusione ed antieffrazione, in contenitore metallico, in grado di gestire contemporaneamente apparati elettronici del tipo cablato o via radio (senza fili) da 8 zone espandibili fino a 32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4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Programmazione, tramite computer, remota oppure locale utilizzando la porta USB integrata. Conforme norma EN50131 Grado di sicurezza 3, Classe Ambientale II.</t>
  </si>
  <si>
    <t>1E.08.010.0020</t>
  </si>
  <si>
    <t>Centrale per sistema di allarme antintrusione ed antieffrazione, in contenitore metallico, in grado di gestire contemporaneamente apparati elettronici del tipo cablato e via radio (senza fili) da 8 zone espandibili fino a 64 tramite concentratori (opzionali). Collegabile via bus con concentratore remoto (max n.7)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8 sistemi indipendenti (aree) ciascuno con 2 inserimenti di tipo parziale. Uscite preconfigurate per sirena esterna, interna e lampeggiante. Espansioni ad innesto ingressi e uscite. Massimo 50 utenti. Comandabili massimo 128 uscite. Combinatore telefonico PSTN ad innesto incluso. Invio eventi in formato digitale. Possibilità di invio agli utenti finali di messaggi SMS o vocali tramite modulo GSM (non incluso) . Comunicatore IP integrato per trasmissione pramite rete TCP-IP e Internent ;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</si>
  <si>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1E.08.010.0030</t>
  </si>
  <si>
    <t>Centrale per sistema di allarme antintrusione ed antieffrazione, in contenitore metallico, in grado di gestire contemporaneamente apparati elettronici del tipo cablato e via radio (senza fili) da 8 zone espandibili fino a 128 tramite concentratori (opzionali). Collegabile via bus con concentratore remoto (max n.15) fino ad una distanza massima di 1500 metri. Dotata di n.16 ingressi per il collegamento diretto di sensori inerziali senza l'ausilio di interfacce. Comandata da tastiera con display a LCD dotata di tasto help per informazioni in linea, fino ad un max di 8 tastiere/lettori (non inclusa). Possibile gestione fino a 16 sistemi indipendenti (aree) ciascuno con 2 inserimenti di tipo parziale. Uscite preconfigurate per sirena esterna, interna e lampeggiante. Espansioni ad innesto ingressi e uscite. Massimo 200 utenti. Comandabili massimo 256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(non incluso). Programmazione, tramite computer, remota oppure locale utilizzando la porta USB integrata. Conforme norma EN50131 Grado di sicurezza 3, Classe Ambientale II.</t>
  </si>
  <si>
    <t>1E.08.010.0040</t>
  </si>
  <si>
    <t>Centrale per sistema di allarme antintrusione ed antieffrazione, in contenitore metallico, in grado di gestire contemporaneamente apparati elettronici del tipo cablato e via radio (senza fili) da 8 zone espandibili fino a 512 tramite concentratori (opzionali). Collegabile via bus con concentratore remoto (max n.30) fino ad una distanza massima di 1500 metri. Dotata di n.16 ingressi per il collegamento diretto di sensori inerziali senza l'ausilio di interfacce. Comandata da tastiera con display a LCD dotata di tasto help per informazioni in linea, fino ad un max di 32 tastiere/lettori (non inclusa). Possibile gestione fino a 64 sistemi indipendenti (aree) ciascuno con 2 inserimenti di tipo parziale. Uscite preconfigurate per sirena esterna, interna e lampeggiante. Espansioni ad innesto ingressi e uscite. Massimo 1000 utenti. Comandabili massimo 496 uscite. Combinatore telefonico PSTN ad innesto incluso. Invio eventi in formato digitale. Possibilità di invio agli utenti finali di messaggi SMS o vocali tramite modulo GSM (non incluso) . Comunicatore IP integrato per trasmissione pramite rete TCP-IP e Internent; invio eventi e telegestione tramite IP, gestione IP statico/DHCP, diagnostica IP da tastiera, firewall e crittografia AES, supporto DNS e NTP. Programmazione, tramite computer, remota oppure locale utilizzando la porta USB integrata. Conforme norma EN50131 Grado di sicurezza 3, Classe Ambientale II.</t>
  </si>
  <si>
    <t>1.656,92</t>
  </si>
  <si>
    <t>1E.08.010.0050</t>
  </si>
  <si>
    <t>Concentratore remoto da 8 ingressi e 8 uscite in contenitore di policarbonato. Conforme norma EN50131 Grado di sicurezza 3. Classe ambientale II. Il medesimo concentratore comunica con la centrale tramite il bus RS485 e può essere montato fino ad una distanza massima di 1500 metri dalla stessa.</t>
  </si>
  <si>
    <t>1E.08.010.0060</t>
  </si>
  <si>
    <t>Concentratore remoto dotato di 8 ingressi espandibili fino a 32 mediante moduli ad innesto opzionali, 8 uscite open collector espandibili fino a 16 con la possibilità di montare moduli opzionali a relè. Conforme norma EN50131 Grado di sicurezza 3. Classe ambientale II. Il concentratore viene fornito in contenitore in acciaio in cui è possible alloggiare i moduli opzionali per le espansioni di ingresso e di uscita, nonchè la batteria in tampone da 7Ah ed è equipaggiato con un alimentatore switching supervisionato dotato di test dinamico della batteria. Il medesimo concentratore comunica con la centrale tramite il bus RS485 e può essere montato fino ad una distanza massima di 1500 metri dalla stessa.</t>
  </si>
  <si>
    <t>1E.08.010.0070</t>
  </si>
  <si>
    <t>Concentratore remoto per dispositivi via radio operante alla frequenza di 868MHz Gen2. Programmabile per gestire 32 dispositivi senza fili. Conforme alle normative EN50131-5-3. Autoacquisizione "Learn-Mode" dei trasmettitori. Trasmissione supervisionata. Rilevazione di eventuali interferenze radio e conseguente segnalazione in centrale.Il medesimo concentratore comunica con la centrale tramite il bus RS485 e può essere montato fino ad una distanza massima di 1500 metri dalla stessa.</t>
  </si>
  <si>
    <t>1E.08.010.0080</t>
  </si>
  <si>
    <t>Modulo di espansione a 8 ingressi per le centrali e per concentratori remoti espandibili. Collegabile direttamente ad innesto tramite lapposito connettore. Supporta i sensori inerziali.</t>
  </si>
  <si>
    <t>1E.08.020</t>
  </si>
  <si>
    <t>TASTIERE E ORGANI DI COMANDO</t>
  </si>
  <si>
    <t>1E.08.020.0010</t>
  </si>
  <si>
    <t>Tastiera operativa o remota nelle seguenti tipologie:</t>
  </si>
  <si>
    <t>1E.08.020.0010.a</t>
  </si>
  <si>
    <t>- a parete in contanitore da incasso</t>
  </si>
  <si>
    <t>1E.08.020.0010.b</t>
  </si>
  <si>
    <t>- dal design moderno ed ergonomico con ampio display a LCD retroilluminato da 2 righe x 16 caratteri adatta per la programmazione e gestione delle centrali 1E.08.010.x. 4 LED di indicazione di stato di sistema, 2 coppie di LED programmabili di indicazione di stato area, display con simboli grafici per indicare lo stato di 8 aree in un'unica visualizzazione, 4 tasti di gestione diretta delle aree (inserimento totale, parziale 1, parziale 2 e disinserimento), 3 tasti funzione programmabili, 4 combinazioni di tasti funzione programmabili, tasto "Help" per informazioni in linea, elettronica ad innesto per un semplice cablaggio e manutenzione. Possibilità di personalizzarla con un messaggio di testo visibile a display. Dotata di lettore di prossimità integrato. Dotata di unuscita open collector e un ingresso dedicato alla funzione di richiesta uscita per il controllo di accesso di una porta. Conforme norma EN50131 Grado di sicurezza 3, Classe Ambientale II.</t>
  </si>
  <si>
    <t>1E.08.020.0010.c</t>
  </si>
  <si>
    <t>- a 8 LED per la programmazione e gestione per centrali anti intrusione. Omologazione IMQ II Livello. Dotata di 3 LED di indicazione di stato di sistema e 12 LED per la visualizzazione delle zone. Tasti funzione programmabili. Contenitore in ABS bianco.</t>
  </si>
  <si>
    <t>1E.08.020.0020</t>
  </si>
  <si>
    <t>Lettore remoto nelle seguenti tipologie :</t>
  </si>
  <si>
    <t>1E.08.020.0020.a</t>
  </si>
  <si>
    <t>- di tessere di prossimità in policarbonato ad alta robustezza, collegabile direttamente al bus di comunicazione RS485 ad una distanza massima dalla centrale di 1500 metri oppure allingresso del concetratore per 4 varchi. Portata di lettura tipica di 6 - 8 cm. Il lettore è dotato di sensore ottico antirimozione ed integra due LED, uno rosso ed uno blu, configurabili come luce notturna, per lo stato di blocco dei varchi e stato delle aree di allarme. Il medesimo lettore è inoltre dotato di uscita open collector programmabile. Il circuito elettronico del lettore è completamente ricoperto da resina sintetica resistenze agli agenti atmosferici.</t>
  </si>
  <si>
    <t>1E.08.020.0020.b</t>
  </si>
  <si>
    <t>- di chiavi o tessere di prossimità, collegabile direttamente al bus di comunicazione delle centrali ad una distanza massima dalla centrale di 800 metri. Portata di lettura tipica di 6 - 8 cm. Il lettore è dotato di sensore ottico antirimozione ed integra due LED, uno verde ed uno rosso. Il medesimo lettore è inoltre dotato di uscita open collector programmabile ed è disponibile con cover di diversi colori: bianca, beige, rossa, grigia e nera. Il circuito elettronico del lettore è completamente ricoperto da resina sintetica resistenze agli agenti atmosferici.</t>
  </si>
  <si>
    <t>1E.08.020.0030</t>
  </si>
  <si>
    <t>Chiave di prossimità, in confezione da 10 pezzi, a forma di portachiave con tecnologia di prossimità, dotata di codice di sicurezza a 4 byte. La chiave può essere riscritta più volte e loperazione di lettura e scrittura è crittografata.</t>
  </si>
  <si>
    <t>1E.08.020.0040</t>
  </si>
  <si>
    <t>Tessera di prossimità, dotata di codice di sicurezza a 4 byte. Fornita in confezione da 10 pezzi. La tessera può essere riscritta più volte e loperazione di lettura e scrittura è crittografata.</t>
  </si>
  <si>
    <t>1E.08.020.0050</t>
  </si>
  <si>
    <t>Scheda chiave universale, 3 relè a scambio completo. Uscite bistabili o temporizzate con tempi programmabili. Un uscita open collector per segnalazione chiave falsa. Ingressi di stato per il comando dei led dei lettori. Gestione di max. 256 tag di prossimità. Compresa quota parte collegamenti, accessori, collaudo e quant'altro necessario per rendere l'impianto funzionante ed eseguito a regola d'arte.</t>
  </si>
  <si>
    <t>1E.08.020.0060</t>
  </si>
  <si>
    <t>Lettore di prossimità per scheda chiave universale. 3 LED di stato. Può essere utilizzato ad incasso su qualsiasi supporto elettrico grazie all'attacco standard KEYSTONE. Colore nero.</t>
  </si>
  <si>
    <t>1E.08.020.0070</t>
  </si>
  <si>
    <t>Chiave di prossimità a forma di portachiave, dotata di codice di sicurezza a 4 byte. La chiave può essere riscritta più volte e l'operazione di lettura e scrittura è crittografata.</t>
  </si>
  <si>
    <t>1E.08.030</t>
  </si>
  <si>
    <t>SENSORI</t>
  </si>
  <si>
    <t>1E.08.030.0010</t>
  </si>
  <si>
    <t>Rivelatore intelligente ad infrarossi passivi con protezione volumetrica. Nelle seguenti tipologie:</t>
  </si>
  <si>
    <t>1E.08.030.0010.a</t>
  </si>
  <si>
    <t>- portata di 12 metri e 9 tende integrali. Dotato di tecnologia a specchio 3Brid che conferisce eccezionale stabilità di segnale lungo tutta la portata ed esclusiva analisi del segnale 5D per una elevata immunità ai falsi allarmi. Non richiede regolazioni di portata o per diverse altezze di montaggio. Dotato di elettronica ad innesto, con ottica sigillata. Completa protezione antistrisciamento. Messa a fuoco automatica con sensibilità costante per tutto il campo di copertura. Nessuna regolazione necessaria per diverse altezze di montaggio. Conforme norma EN50131-2-2 Grado 2.</t>
  </si>
  <si>
    <t>1E.08.030.0010.b</t>
  </si>
  <si>
    <t>- portata di 16 metri e 9 tende integrali.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</si>
  <si>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1E.08.030.0010.c</t>
  </si>
  <si>
    <t>- portata di 16 metri e 9 tende integrali con circuito antimascheramento di quarta generazione. Segnalazione automatica di tutti i tentativi di mascheramento, grazie a quattro segnali a frequenze diverse che potreggono il sensore, la finestra e le parti interne. Dotato di tecnologia a specchio 3Brid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norme EN50131-2-2 Livello di Sicurezza 3 Classe Ambientale II.</t>
  </si>
  <si>
    <t>1E.08.030.0010.d</t>
  </si>
  <si>
    <t>- portata di 20 metri e 11 tende integrali. Dotato di tecnologia a specchio 3-Step che conferisce eccezionale stabilità di segnale lungo tutta la portata ed esclusiva analisi del segnale 5D per una elevata immunità ai falsi allarmi. Elaborazione del segnale con analisi vettoriale (VE) multidimensionale. Dotato di elettronica ad innesto, con ottica sigillata. Completa protezione antistrisciamento. Messa a fuoco automatica con sensibilità costante per tutto il campo di copertura. Nessuna regolazione necessaria per diverse altezze di montaggio. Conforme norma EN50131-2-2 Livello di Sicurezza 2 Classe Ambientale II.</t>
  </si>
  <si>
    <t>1E.08.030.0010.e</t>
  </si>
  <si>
    <t>- protezione mista volumetrica fino a 20 metri con 11 tende integrali ed a lunga portata con 1 tenda integrale fino a 60 metri. Ottica a specchio di precisione ad alta densità. Elaborazione del segnale con analisi vettoriale (VE), multidimensionale grazie alla quale il sensore è in grado di riconoscerre la direzione del movimento. Completo di tamper antistrappo.</t>
  </si>
  <si>
    <t>1E.08.030.0010.f</t>
  </si>
  <si>
    <t>- protezione mista volumetrica fino a 20 metri con 11 tende integrali ed a lunga portata con 1 tenda integrale fino a 60 metri. Dotato di esclusiva protezione antimascheramento a doppio canale. Ottica a specchio di precisione ad alta densità. Elaborazione del segnale con analisi vettoriale (VE), multidimensionale grazie alla quale il sensore è in grado di riconoscerre la direzione del movimento. Completo di tamper antistrappo. Conforme alla normativa EN50131-2-2.</t>
  </si>
  <si>
    <t>1E.08.030.0015</t>
  </si>
  <si>
    <t>Rivelatore infrarosso passivo da incasso entro scatola a 3 posti.</t>
  </si>
  <si>
    <t>1E.08.030.0020</t>
  </si>
  <si>
    <t>Rivelatore a microonde da parete ,tipo:</t>
  </si>
  <si>
    <t>1E.08.030.0020.a</t>
  </si>
  <si>
    <t>- convenzionale portata 2-13 m (frequenza 9,9 GHz)</t>
  </si>
  <si>
    <t>1E.08.030.0020.b</t>
  </si>
  <si>
    <t>- convenzionale portata 2-13 m (frequenza 10,525 GHz)</t>
  </si>
  <si>
    <t>1E.08.030.0020.c</t>
  </si>
  <si>
    <t>- per sistemi seriali portata 2-13 m (frequenza 9,9 GHz)</t>
  </si>
  <si>
    <t>1E.08.030.0020.d</t>
  </si>
  <si>
    <t>- per sistemi seriali portata 2-13 m (frequenza 10,525 GHz)</t>
  </si>
  <si>
    <t>1E.08.030.0025</t>
  </si>
  <si>
    <t>Rivelatore a microonde da incasso entro scatole a 3 posti (escluso supporti e placche) tipo:</t>
  </si>
  <si>
    <t>1E.08.030.0025.a</t>
  </si>
  <si>
    <t>- convenzionale portata 2-8 m (frequenza 9,9 GHz)</t>
  </si>
  <si>
    <t>1E.08.030.0025.b</t>
  </si>
  <si>
    <t>- per sistemi seriali portata 2-8 m (frequenza 9,9 GHz)</t>
  </si>
  <si>
    <t>1E.08.030.0030</t>
  </si>
  <si>
    <t>Rivelatore intelligente, doppia tecnologia ad infrarossi passivi e microonde. Nelle seguenti tipologie:</t>
  </si>
  <si>
    <t>1E.08.030.0030.a</t>
  </si>
  <si>
    <t>- protezione volumetrica fino a 12 metri. Sensore infrarossi con 9 tende integrali. Ottica a specchio di precisione con tende a focale continua. Risposta di allarme intelligente basata sulla classificazione del segnale del PIR e del radar. Modulo a microonde di altà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(4, 6, 9, 12 metri). Compresa quota parte collegamenti, accessori, collaudo e quant'altro necessario per rendere l'impianto funzionante ed eseguito a regola d'arte. Conforme alla normativa EN50131 Livello di sicurezza 2 Classe Ambientale II.</t>
  </si>
  <si>
    <t>1E.08.030.0030.b</t>
  </si>
  <si>
    <t>-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elettronico ad innesto. Funzione integrata di fine linea/doppio bilanciamento su diversi livelli di bilanciamento impostabili. Portata selezionabile su 4 livelli. Conforme alla normativa EN50131 Livello di sicurezza 2 Classe Ambientale II.</t>
  </si>
  <si>
    <t>1E.08.030.0032</t>
  </si>
  <si>
    <t>Rivelatore intelligente a doppia tecnologia ad infrarossi passivi e microonde. Protezione volumetrica fino a 20 metri. Sensore infrarossi con 7 tende integrali. Ottica a specchio di precisione con tende a focale continua. Circuito ASIC di nuova generazione a doppia tecnologia con elaborazione del segnale in tecnologia 4D. PIR con sistema Autofocus di controllo della copertura. Elaborazione a doppia tenda per gli ambienti difficili. Modulo a microonde di altà qualità con antenne doppie contrapposte a bassa emissione di potenza (0,005 uW/cm a 1 mt) con controllo distanza del movimento DoM. Completo di tamper antistrappo.</t>
  </si>
  <si>
    <t>1E.08.030.0035</t>
  </si>
  <si>
    <t>Rivelatore intelligente, doppia tecnologia ad infrarossi passivi e microonde. Protezione volumetrica fino a 16 metri. Sensore infrarossi con 9 tende integrali. Ottica a specchio di precisione con tende a focale continua. Analisi vettoriale del segnale. Risposta di allarme intelligente basata sulla classificazione del segnale del PIR e del radar. Modulo a microonde di alta qualità a 5,8 GHz con tecnologia che permette di stabilire con precisione ill limite del campo di rilevazione del radar a bassa emissione di potenza (0,003 uW/cm² a 1 mt). Circuito antimascheramento ad infrarossi attivi per proteggere sia all'esterno che all'interno del rivelatore. Circuito elettronico ad innesto. Funzione integrata di fine linea/doppio bilanciamento su diversi livelli di bilanciamento impostabili. Portata selezionabile su 4 livelli (10, 12, 14, 16 metri). Conforme alla normativa EN50131 Livello di sicurezza 3 Classe Ambientale II.</t>
  </si>
  <si>
    <t>1E.08.030.0040</t>
  </si>
  <si>
    <t>Rivelatore intelligente a doppia tecnologia ad infrarossi passivi e microonde. Protezione volumetrica a 360° con diametro di copertura di 20 mt. Montaggio fino a 5 mt di altezza. La sezione ad infrarossi è basata su tecnologia a specchio con copertura a 18 tende integrali, analisi del segnale 4D. Ottica sigillata. Elaborazione a doppia tenda (bi-curtain) supplementare per gli ambienti difficili. La sezione a microonde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dip-switch.Nessuna regolazione necessaria per diverse altezze di montaggio. Conforme alla normativa EN50131-2-2 Grado 2.</t>
  </si>
  <si>
    <t>1E.08.030.0045</t>
  </si>
  <si>
    <t>Rivelatore intelligente a doppia tecnologia ad infrarossi passivi e microonde. Protezione volumetrica a 360° con diametro di copertura di 20 mt. Dotato di funzione antimascheramento realizzata mediante il canale a microonda che protegge il rivelatore nel raggio di 40 cm.Montaggio fino a 5 mt di altezza. La sezione ad infrarossi è basata su tecnologia a specchio con copertura a 18 tende integrali, analisi del segnale 4D. Ottica sigillata. Elaborazione a doppia tenda (bi-curtain) supplementare per gli ambienti difficili. La sezione a microonda opera in banda C (5.8 GHz) ed utilizza linnovativo sistema di rivelazione RCR capace di misurare la distanza del movimento. Il rivelatore è caratterizzato da elettronica ad innesto per una facile installazione ed è dotato di funzione di disabilitazione della microonda ad impianto disinserito. Può anche essere utilizzato come sensore solo a microonda mediante limpostazione di un dip-switch. Nessuna regolazione necessaria per diverse altezze di montaggio. Conforme alla normativa EN50131-2-2 Grado 2.</t>
  </si>
  <si>
    <t>1E.08.030.0050</t>
  </si>
  <si>
    <t>Rivelatore doppia tecnologia da esterno,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</si>
  <si>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1E.08.030.0055</t>
  </si>
  <si>
    <t>Rivelatore doppia tecnologia da esterno con circuito antimascheramento, che utilizza due sensori ad infrarossi passivi indipendenti uniti ad un modulo sensore a microonde, portata selezionabile elettronicamente 10, 20, 30 metri, angolo di rilevazione da 10° a 70°, snodo integrale a due assi per una regolazione del sensore di 180° in orizzontale e 90° in verticale, modulo sensore nascosto per non dare riferimenti sulleffetiva copertura, selezione della modalità di funzionamento (AND / OR), regolazione elettronica del conteggio impulsi. Completo di tamper antiapertura e antirimozione. Custodia IP55.</t>
  </si>
  <si>
    <t>1E.08.030.0060</t>
  </si>
  <si>
    <t>Barriera ad infrarossi attivi a quattro raggi sincronizzati per esterno, dotata di 4 canali selezionabili e memoria di allarme.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IP55.</t>
  </si>
  <si>
    <t>Nelle seguenti tipologie:</t>
  </si>
  <si>
    <t>1E.08.030.0060.a</t>
  </si>
  <si>
    <t>- con portata di 50 m</t>
  </si>
  <si>
    <t>1E.08.030.0060.b</t>
  </si>
  <si>
    <t>- con portata di 100 m</t>
  </si>
  <si>
    <t>1E.08.030.0060.c</t>
  </si>
  <si>
    <t>- con portata di 200 m</t>
  </si>
  <si>
    <t>1E.08.030.0065</t>
  </si>
  <si>
    <t>Barriera ad infrarossi attivi a due raggi sincronizzati con portata all'esterno di 40 m e di 80 m all'interno, dotata di 4 canali selezionabili. Doppia frequenza di modulazione, ottica regolabile con precisione, immunità alle luci esterne, alta protezione dai disturbi elettromagnetici, controllo automatico del guadagno AGC. Di semplice allineamento, è adatta per il montaggio da esterno oppure in colonne modulari di altezza fino a 3 metri, caratterizzate da una visuale a 180° o 360° senza punti ciechi. Grado di protezione IP54.</t>
  </si>
  <si>
    <t>1E.08.030.0070</t>
  </si>
  <si>
    <t>Accessori per barriere a infrarossi:</t>
  </si>
  <si>
    <t>1E.08.030.0070.a</t>
  </si>
  <si>
    <t>- alimentatore per colonne. Funzionante con tensione di 230 Vca è dotato di due uscite: 12Vca-1A e 12Vcc-500mA. Adatto ad essere installato allinterno della colonna, dotato di alloggiamento per batteria di back-up da 1,2 A/h.</t>
  </si>
  <si>
    <t>1E.08.030.0070.b</t>
  </si>
  <si>
    <t>- staffa di fissaggio in colonna per raggi, alimentatore o batteria</t>
  </si>
  <si>
    <t>1E.08.030.0070.c</t>
  </si>
  <si>
    <t>- colonna in alluminio pressofuso di altezza metri 1,5 per barriere ad infrarossi attivi. Compreso kit di installazione. Consente lorientamento dei raggi di 180°. Grado di protezione IP54. Comprensiva di riscaldatori e termostato.</t>
  </si>
  <si>
    <t>1E.08.030.0070.d</t>
  </si>
  <si>
    <t>- colonna in alluminio pressofuso di altezza metri 3 per barriere ad infrarossi attivi. Compreso kit di installazione. Consente l'orientamento dei raggi di 180°. Grado di protezione IP54. Comprensiva di riscaldatori e termostato.</t>
  </si>
  <si>
    <t>1.224,07</t>
  </si>
  <si>
    <t>1E.08.030.0070.e</t>
  </si>
  <si>
    <t>- colonna bifacciale in alluminio pressofuso di altezza metri 1,5 per barriere ad infrarossi attivi . Grado di protezione IP54. Comprensiva di riscaldatori e termostato.</t>
  </si>
  <si>
    <t>1.126,85</t>
  </si>
  <si>
    <t>1E.08.030.0070.f</t>
  </si>
  <si>
    <t>- colonna bifacciale in alluminio pressofuso di altezza metri 3 per barriere ad infrarossi attivi. Compreso kit di installazione. Consente l'orientamento dei raggi di 180° su ciascuna delle due facce. Comprensiva di riscaldatori e termostato.</t>
  </si>
  <si>
    <t>1.979,31</t>
  </si>
  <si>
    <t>1E.08.030.0080</t>
  </si>
  <si>
    <t>Barriere ad infrarossi attivi per interni.</t>
  </si>
  <si>
    <t>Nelle tipologie:</t>
  </si>
  <si>
    <t>1E.08.030.0080.a</t>
  </si>
  <si>
    <t>- mini barriera con 2 raggi H = 0,50 m. Omolog. IMQ III Liv.</t>
  </si>
  <si>
    <t>1E.08.030.0080.b</t>
  </si>
  <si>
    <t>- mini barriera con 4 raggi H = 1,00 m. Omolog. IMQ III Liv.</t>
  </si>
  <si>
    <t>1E.08.030.0090</t>
  </si>
  <si>
    <t>Barriera a microonde paraboliche. Frequenza di lavoro a 10.5GHz a 4 canali. Potenza RF 20-500 mW E.I.R.P. Tensione di alimentazione nominale 19 Vac. Alloggiamento per batteria a 12Vcc 2Ah. Regolazione manuale della sensibilità ed integrazione. Escluso palo di supporto.</t>
  </si>
  <si>
    <t>1E.08.030.0090.a</t>
  </si>
  <si>
    <t>- portata nominale 50 m</t>
  </si>
  <si>
    <t>1.551,43</t>
  </si>
  <si>
    <t>1E.08.030.0090.b</t>
  </si>
  <si>
    <t>- portata nominale 100 m</t>
  </si>
  <si>
    <t>1.856,39</t>
  </si>
  <si>
    <t>1E.08.030.0100</t>
  </si>
  <si>
    <t>Rivelatori elettronici di liquidi:</t>
  </si>
  <si>
    <t>1E.08.030.0100.a</t>
  </si>
  <si>
    <t>- rivelatore di liquidi autonomo. Uscita a relè NA/NC. Alimentazione 12/24Vcc.</t>
  </si>
  <si>
    <t>1E.08.030.0100.b</t>
  </si>
  <si>
    <t>- interfaccia per rivelatori di liquidi completa di sonda per applicazione sotto tappeti. Fornita con batteria al litio con durata approssimativa di 10/15 anni. Possibilità di collegare fino a 4 sensori.</t>
  </si>
  <si>
    <t>1E.08.030.0110</t>
  </si>
  <si>
    <t>Sensori perimetrali, nelle tipologie:</t>
  </si>
  <si>
    <t>1E.08.030.0110.a</t>
  </si>
  <si>
    <t>- contatto magnetico in alluminio per installazione a pavimento. GAP 75 mm. Completo di cavo armato. Omologato IMQ I Liv.</t>
  </si>
  <si>
    <t>1E.08.030.0110.b</t>
  </si>
  <si>
    <t>- contatto magnetico in alluminio anodizzato per installazione a giorno. GAP 75 mm.</t>
  </si>
  <si>
    <t>Completo di cavo armato.</t>
  </si>
  <si>
    <t>1E.08.030.0110.c</t>
  </si>
  <si>
    <t>- contatto magnetico di colore bianco, a giorno, con cavo. GAP 15 mm.</t>
  </si>
  <si>
    <t>Omologato IMQ I liv.</t>
  </si>
  <si>
    <t>1E.08.030.0110.d</t>
  </si>
  <si>
    <t>- contatto magnetico in alluminio anodizzato ad alta sicurezza. Tripla polarizzazione. GAP da 5 a 15 mm. Completo di cavo armato. Omologato IMQ II° Liv.</t>
  </si>
  <si>
    <t>1E.08.030.0110.e</t>
  </si>
  <si>
    <t>- contatto magnetico ad incasso per porte in ferro con cavo. GAP 9 mm.</t>
  </si>
  <si>
    <t>1E.08.030.0110.f</t>
  </si>
  <si>
    <t>- contatto magnetico ad incasso ed a giorno con cavo. GAP 12 mm.</t>
  </si>
  <si>
    <t>1E.08.030.0110.g</t>
  </si>
  <si>
    <t>- sensore inerziale d'urto autonomo. Copertura max fino a 6 m. Provvisto di scheda elettronica di analisi interna con regolazione di sensibilità per l'attacco singolo e conteggio degli impulsi (da 1 a 9). Test selezionabile. Fornito con uscita a relè e indicatore a LED.</t>
  </si>
  <si>
    <t>1E.08.030.0110.h</t>
  </si>
  <si>
    <t>- contatto a fune per tapparelle completo di scheda d'analisi.</t>
  </si>
  <si>
    <t>1E.08.030.0110.i</t>
  </si>
  <si>
    <t>- contatto ad azionamento meccanico (asta oscillante) con eccentrico a leva e comando a mezzo di contatto reed.</t>
  </si>
  <si>
    <t>1E.08.030.0110.j</t>
  </si>
  <si>
    <t>- microfono selettivo per caveaux, casseforti e pareti. Omologato IMQ II e III Liv.</t>
  </si>
  <si>
    <t>1E.08.030.0110.k</t>
  </si>
  <si>
    <t>- sensore inerziale con trimmer per la regolazione della sensibilità con contatto magnetico e batteria al litio.</t>
  </si>
  <si>
    <t>1E.08.030.0110.l</t>
  </si>
  <si>
    <t>- sensore di rottura vetro a doppia tecnologia, portata 3 metri, con contatto magnetico.</t>
  </si>
  <si>
    <t>1E.08.040</t>
  </si>
  <si>
    <t>AVVISATORI</t>
  </si>
  <si>
    <t>1E.08.040.0010</t>
  </si>
  <si>
    <t>Sirena per interni, nelle tipologie:</t>
  </si>
  <si>
    <t>1E.08.040.0010.a</t>
  </si>
  <si>
    <t>- sirena da interno ad un tono in ABS di colore bianco. Funzionamento a 12Vcc a basso assorbimento (120mA). Potenza sonora di 101 dB a 1mt. Fornita con tamper antistrappo e apertura.</t>
  </si>
  <si>
    <t>1E.08.040.0010.b</t>
  </si>
  <si>
    <t>- sirena da interno ad un tono in ABS di colore bianco. Fornita con lampeggiante. Funzionamento a 12Vcc a basso assorbimento (120 mA). Potenza sonora di 101 dB a 1m. Fornita con tamper antistrappo e apertura.</t>
  </si>
  <si>
    <t>1E.08.040.0010.c</t>
  </si>
  <si>
    <t>- sirena da interno autoalimentata ad uno o due toni in ABS di colore bianco. Funzionamento a 12Vcc a basso assorbimento (120 mA). Potenza sonora di 101 dB a 1m. Fornita con tamper antistrappo e apertura. Comprensiva di batteria.</t>
  </si>
  <si>
    <t>1E.08.040.0020</t>
  </si>
  <si>
    <t>Sirena per esterni, nelle tipologie:</t>
  </si>
  <si>
    <t>1E.08.040.0020.a</t>
  </si>
  <si>
    <t>- autoalimentata piezoelettrica senza lampeggiante, con protezione antischiuma e doppio coperchio</t>
  </si>
  <si>
    <t>1E.08.040.0020.c</t>
  </si>
  <si>
    <t>- per impianti seriali, autoalimentata piezoelettrica senza lampeggiante, con protezione antischiuma e doppio coperchio</t>
  </si>
  <si>
    <t>1E.08.040.0020.d</t>
  </si>
  <si>
    <t>- per impianti seriali, autoalimentata piezoelettrica con lampeggiante, con protezione antischiuma e doppio coperchio</t>
  </si>
  <si>
    <t>1E.08.050</t>
  </si>
  <si>
    <t>COMBINATORI TELEFONICI</t>
  </si>
  <si>
    <t>1E.08.050.0010</t>
  </si>
  <si>
    <t>Combinatore telefonico GSM/PSTN teleinterrogabile e teleprogrammabile, in contenitore di ridotte dimensioni, modulo GSM Dual Band integrato, dotato di 4 ingressi cablati espandibili a 8 con funzione split e di 4 uscite O.C. di stato, 4 uscite O.C. programmabili e tele controllabili; le uscite programmabili possono essere di tipo NA, NC o impulsive. Dotato di una uscita relè con contatti puliti programmabile per riprodurre varie segnalazioni di stato o una delle uscite programmabili. Il combinatore è in grado di inviare 16 diversi messaggi in fonia per una durata totale di oltre 200 sec., più di 70 SMS autocomposti e 15 SMS completamente personalizzabili. Il combinatore può memorizzare 16 numeri telefonici per le comunicazioni di allarme e/o di stato e 2 numeri telefonici per le comunicazioni in formato digitale.</t>
  </si>
  <si>
    <t>1E.08.050.0030</t>
  </si>
  <si>
    <t>Modulo a sintesi vocale per centrali. In grado di trasferire fino a 14 messaggi evento personalizzabili a 16 numeri telefonici.</t>
  </si>
  <si>
    <t>1E.08.050.0040</t>
  </si>
  <si>
    <t>Modulo GSM/GPRS per centrali antintrusione. Può essere utilizzato come Back-up di linea telefonica. Consente l'invio degli allarmi con tutti i protocolli supportati dalla centrale. Utilizzabile per riporto eventi e telegestione su linea GSM</t>
  </si>
  <si>
    <t>1E.08.060</t>
  </si>
  <si>
    <t>ALIMENTAZIONE</t>
  </si>
  <si>
    <t>1E.08.060.0010</t>
  </si>
  <si>
    <t>Alimentatori in versione a giorno, ingresso per test batteria, uscita presenza rete e stato batteria, nelle tipologie:</t>
  </si>
  <si>
    <t>1E.08.060.0010.a</t>
  </si>
  <si>
    <t>- 1,3 A tensione di uscita 13,8 V</t>
  </si>
  <si>
    <t>1E.08.060.0010.b</t>
  </si>
  <si>
    <t>- 4,5 A tensione di uscita 13,8 V</t>
  </si>
  <si>
    <t>1E.08.060.0010.c</t>
  </si>
  <si>
    <t>- 0,7 A tensione di uscita 27,6 V</t>
  </si>
  <si>
    <t>1E.08.060.0010.d</t>
  </si>
  <si>
    <t>- 2,5 A tensione di uscita 27,6 V</t>
  </si>
  <si>
    <t>1E.08.060.0020</t>
  </si>
  <si>
    <t>Alimentatore switching, fornito in contenitore metallico con possibilità di ospitare una batteria in tampone. Protezione elettronica dai corto circuiti e dal sovraccarico. Nelle tipologie:</t>
  </si>
  <si>
    <t>1E.08.060.0020.a</t>
  </si>
  <si>
    <t>-12V 2A - batteria da 7,2Ah</t>
  </si>
  <si>
    <t>1E.08.060.0020.b</t>
  </si>
  <si>
    <t>-12V 4A - batteria da 18Ah</t>
  </si>
  <si>
    <t>1E.08.060.0025</t>
  </si>
  <si>
    <t>Alimentatori in contenitore metallico, tensione in uscita 1,8 V, ingresso per test batteria, uscita presenza rete e stato batteria, nelle tipologie:</t>
  </si>
  <si>
    <t>1E.08.060.0025.a</t>
  </si>
  <si>
    <t>1E.08.060.0025.b</t>
  </si>
  <si>
    <t>1E.08.060.0030</t>
  </si>
  <si>
    <t>Batterie per centrali e sirene, nelle tipologie:</t>
  </si>
  <si>
    <t>1E.08.060.0030.a</t>
  </si>
  <si>
    <t>- 6 V, 1,2 Ah</t>
  </si>
  <si>
    <t>1E.08.060.0030.b</t>
  </si>
  <si>
    <t>- 9 V, 0,5 Ah</t>
  </si>
  <si>
    <t>1E.08.060.0030.c</t>
  </si>
  <si>
    <t>- 12 V di tipo ermetico sigillata al piombo con capacità 7Ah.</t>
  </si>
  <si>
    <t>1E.08.070</t>
  </si>
  <si>
    <t>CAVI</t>
  </si>
  <si>
    <t>1E.08.070.0010</t>
  </si>
  <si>
    <t>Cavo schermato antifiamma certificato CEI-UNEL 36762 C-4. Nelle tipologie:</t>
  </si>
  <si>
    <t>1E.08.070.0010.a</t>
  </si>
  <si>
    <t>- 2x0,22</t>
  </si>
  <si>
    <t>1E.08.070.0010.b</t>
  </si>
  <si>
    <t>- 4x0,22</t>
  </si>
  <si>
    <t>1E.08.070.0010.c</t>
  </si>
  <si>
    <t>- 6x0,22</t>
  </si>
  <si>
    <t>1E.08.070.0010.d</t>
  </si>
  <si>
    <t>- 2x0,50+2x0,22</t>
  </si>
  <si>
    <t>1E.08.070.0010.e</t>
  </si>
  <si>
    <t>- 2x0,75+4x0,22</t>
  </si>
  <si>
    <t>1E.08.070.0010.f</t>
  </si>
  <si>
    <t>- 2x0,75+6x0,22</t>
  </si>
  <si>
    <t>1E.08.070.0015</t>
  </si>
  <si>
    <t>Cavo di categoria 5, testato fino a 200MHz, costituito da due coppie di rame nudo + 1 filo di rame stagnato e nastro di alluminio come schermo. Raccomandato per lla stesura del bus RS485 delle centrali antintrusione. Certificato da SGC come conforme a ISO/ISEC 11801</t>
  </si>
  <si>
    <t>1E.08.070.0020</t>
  </si>
  <si>
    <t>Cavi schermati per il collegamento delle apparecchiature, nelle tipologie:</t>
  </si>
  <si>
    <t>1E.08.070.0020.a</t>
  </si>
  <si>
    <t>- 4 conduttori sez. 0,22 mm²</t>
  </si>
  <si>
    <t>1E.08.070.0020.b</t>
  </si>
  <si>
    <t>- 6 conduttori sez. 0,22 mm²</t>
  </si>
  <si>
    <t>1E.08.070.0020.c</t>
  </si>
  <si>
    <t>- 2 conduttori sez. 0,22 mm² + 2 conduttori sez. 0,75 mm²</t>
  </si>
  <si>
    <t>1E.08.070.0020.d</t>
  </si>
  <si>
    <t>- 2 conduttori sez. 0,22 mm² + 2 conduttori sez. 1 mm²</t>
  </si>
  <si>
    <t>1E.08.070.0020.e</t>
  </si>
  <si>
    <t>- 4 conduttori sez. 0,22 mm² + 2 conduttori sez. 0,75 mm²</t>
  </si>
  <si>
    <t>1E.08.070.0020.f</t>
  </si>
  <si>
    <t>- 6 conduttori sez. 0,22 mm² + 2 conduttori sez. 0,75 mm²</t>
  </si>
  <si>
    <t>1E.08.080</t>
  </si>
  <si>
    <t>IMPIANTI ELETTROACUSTICI - SISTEMI DI DIFFUSIONA SONORA - COMPONENTI PER CENTRALI DI DIFFUSIONE SONORA</t>
  </si>
  <si>
    <t>1E.08.080.0010</t>
  </si>
  <si>
    <t>Sistema di amplificazione sonora con tecnologia digitale e controllo a microprocessore, compreso di mixer a 4 ingressi microfoni audio con connettori rimuovibili, sorgente sonora incorporata con lettore CD/USB/MP3 bluetooth e radio AM/FM con RDS e controllo remoto, radio ed MP3 integrati ed ingresso ausiliario per sorgente esterna. Porta USB frontale per lettura di file MP3 e connettori a vite o RJ 45 per connessioni rapide di basi microfonichee altri apparecchi. Uscite ausiliarie per l’invio di segnali ad eventuali amplificatori addizionali. Generatore di tono di preavviso. Potenza:</t>
  </si>
  <si>
    <t>1E.08.080.0010.a</t>
  </si>
  <si>
    <t>- 160 W</t>
  </si>
  <si>
    <t>1.061,32</t>
  </si>
  <si>
    <t>1E.08.080.0010.b</t>
  </si>
  <si>
    <t>- 320 W</t>
  </si>
  <si>
    <t>1.524,27</t>
  </si>
  <si>
    <t>1E.08.080.0015</t>
  </si>
  <si>
    <t>Unità per la distribuzione di annunci e musica fino a 6 zone con sistema a doppio bus per la gestione e l’indirizzo della priorità fra ingressi ed uscite dotata di ingressi microfonici ed universali, ingressi ausiliari selezionabili sul bus musica, un ingresso dedicato agli annunci ed un ingresso di emergenza. Tutti gli ingressi hanno un controllo singolo di livello e tono.</t>
  </si>
  <si>
    <t>1E.08.080.0015.a</t>
  </si>
  <si>
    <t>- amplificata potenza 240 W</t>
  </si>
  <si>
    <t>1.570,56</t>
  </si>
  <si>
    <t>1E.08.080.0015.b</t>
  </si>
  <si>
    <t>- non amplificata</t>
  </si>
  <si>
    <t>1.192,49</t>
  </si>
  <si>
    <t>1E.08.080.0020</t>
  </si>
  <si>
    <t>Espansioni e controllo:</t>
  </si>
  <si>
    <t>1E.08.080.0020.a</t>
  </si>
  <si>
    <t>- unità di espansione fino ad ulteriori 6 zone per collegamento diretto con unità di distribuzione annunci con architettura dual-bus dotata di terminali di interconnessione per amplificatori di potenza per la gestione indipendente dei bus e di porte logiche per interfaccia con parti terze</t>
  </si>
  <si>
    <t>1E.08.080.0020.b</t>
  </si>
  <si>
    <t>- dispositivo per controllo remoto da parete collegabile all’unità master dotato di display per controllo zone, sorgenti e volume. Il dispositivo è dotato inoltre di ingressi per microfono e per sorgente musicale esterna entrambi con possibilità di regolazione e miscelazione</t>
  </si>
  <si>
    <t>1E.08.080.0030</t>
  </si>
  <si>
    <t>Microfoni e radiomicrofoni - console annunci - basi microfoniche:</t>
  </si>
  <si>
    <t>1E.08.080.0030.a</t>
  </si>
  <si>
    <t>- microfono dinamico unidirezionale ad impugnatura connettore XLR a 3 poli dotato di filtro anti-pop, interruttore con blocco di sicurezza On/OFF, cavo 5 metri e supporto per asta</t>
  </si>
  <si>
    <t>1E.08.080.0030.b</t>
  </si>
  <si>
    <t>- microfono dinamico unidirezionale professionale, dotato di filtro anti-pop, interruttore ON/OFF con blocco di sicurezza, connettori XLR a 3 poli, cavo di collegamento 5 metri schermato, supporto in plastica per asta. Dispositivo per applicazioni professionali con ottime prestazioni sulla resa di voce e canto</t>
  </si>
  <si>
    <t>1E.08.080.0030.c</t>
  </si>
  <si>
    <t>- radio microfono composto da: microfono dinamico ad impugnatura; trasmettitore per applicazione a cintura, ricevitore UHF a doppia antenna 16 canali con frequenze variabili da 798 Mhz a 827 Mhz, uscite XLR e jack 6,3, alimentatore AC/DC</t>
  </si>
  <si>
    <t>1E.08.080.0030.d</t>
  </si>
  <si>
    <t>- base microfonica da tavolo per la diffusione di annunci dotata di microfono unidirezionale flessibile con capsula, tasto con led per l'inserzione del microfono, alimentatore 12-48 V, cavo 3 metri con connettore XLR</t>
  </si>
  <si>
    <t>1E.08.080.0040</t>
  </si>
  <si>
    <t>Diffusore acustico universale installabile sia a parete che a soffitto con elevata qualità di riproduzione di voce e musica, corpo in acciaio bianco, altoparlante 5” a gamma estesa, conforme al Normativa EN 54-24 termofusibile di protezione delle linee audio, morsettiera in materiale ceramico per cavi antifiamma di ingresso e uscita fusibile, trasformatore 100 V incorporato, potenza da 6 a 12 W</t>
  </si>
  <si>
    <t>1E.08.080.0050</t>
  </si>
  <si>
    <t>Diffusore sonoro a plafoniera con fondello antifiamma per montaggio in controsoffitto, elevata qualità di riproduzione, potenza 6 – 24 W, altoparlante a doppio cono larga banda 6”, calotta di protezione in acciaio bianco, struttura griglia frontale e calotta di protezione in acciaio bianco, compreso trasformatore a tensione costante 100 V, morsettiera di collegamento in materiale ceramico per cavi antifiamma di ingresso ed uscita e fusibile termico. conforme al Normativa EN 54-24</t>
  </si>
  <si>
    <t>1E.08.080.0060</t>
  </si>
  <si>
    <t>Altoparlante bidirezionale in custodia di materiale termoplastico per fissaggio a parete completo di trasformatore di linea, potenza 6 W:</t>
  </si>
  <si>
    <t>1E.08.080.0070</t>
  </si>
  <si>
    <t>Altoparlante pensile in custodia di materiale termoplastico con fissaggio a soffitto, potenza 2,5÷20 W.</t>
  </si>
  <si>
    <t>1E.08.080.0080</t>
  </si>
  <si>
    <t>Diffusore acustico a tenuta stagna provvisto di commutatore esterno per la regolazione della potenza diffusa (5 posizioni + Off). Corpo in alluminio estruso verniciato a fuoco con griglia frontale per protezione in metallo. Sistema a due vie con altoparlante ellittico a gamma estesa e tweeter a cono ad alta efficienza. Potenza nominale 10 W.</t>
  </si>
  <si>
    <t>1E.08.080.0090</t>
  </si>
  <si>
    <t>Diffusore acustico con potenza 6/10 W regolabile tramite trimmer semifisso, realizzato in ABS:</t>
  </si>
  <si>
    <t>1E.08.080.0090.a</t>
  </si>
  <si>
    <t>- da incasso a soffitto</t>
  </si>
  <si>
    <t>1E.08.080.0090.b</t>
  </si>
  <si>
    <t>- da incasso a parete o soffitto, con griglia metallica di protezione</t>
  </si>
  <si>
    <t>1E.08.080.0090.c</t>
  </si>
  <si>
    <t>- alimentatore in grado di fornire tensione a 20 diffusori amplificati da 10 W e relativa centrale, in versione da parete provvisto di staffa, completo di protezione a fusibile sul primario e elettronica sulle uscite.</t>
  </si>
  <si>
    <t>1E.08.080.0100</t>
  </si>
  <si>
    <t>Diffusore acustico passivo con custodia in ABS, griglia metallica di protezione metallica, altoparlante bicono a sospensione pneumatica:</t>
  </si>
  <si>
    <t>1E.08.080.0100.a</t>
  </si>
  <si>
    <t>- da incasso a parete o a soffitto con potenza 20W/4Ohm</t>
  </si>
  <si>
    <t>1E.08.080.0100.b</t>
  </si>
  <si>
    <t>- sporgente con potenza 4W/4Ohm</t>
  </si>
  <si>
    <t>1E.08.080.0110</t>
  </si>
  <si>
    <t>Colonna sonora in alluminio a 5 altoparlanti (4 woofer e 1 tweeter centrale), con alta qualità di riproduzione di voce e musica, potenza 20/40 W, pressione sonora 105 dB/1 m, trasformatore incorporato 100/70 V, grado di protezione IP 66 resistente alle intemperie per utilizzo esterna, supporto robusto e snodabile, conforme a norma EN 54-24, corpo in alluminio e griglia in acciaio bianco – adatta per sistemi Evac</t>
  </si>
  <si>
    <t>1E.08.080.0120</t>
  </si>
  <si>
    <t>Colonna sonora a linee di suono ma in custodia di legno o di materiale termoplastico per fissaggio a parete mediante dispositivo a snodo completa di traslatore di linea:</t>
  </si>
  <si>
    <t>1E.08.080.0120.a</t>
  </si>
  <si>
    <t>- colonna sonora da 16 W</t>
  </si>
  <si>
    <t>1E.08.080.0120.b</t>
  </si>
  <si>
    <t>- colonna sonora da 24 W</t>
  </si>
  <si>
    <t>1E.08.080.0120.c</t>
  </si>
  <si>
    <t>- colonna sonora da 32 W</t>
  </si>
  <si>
    <t>1E.08.080.0130</t>
  </si>
  <si>
    <t>Proiettore di suono:</t>
  </si>
  <si>
    <t>1E.08.080.0130.a</t>
  </si>
  <si>
    <t>- monodirezionale con trasformatore di linea e supporto snodato, grado di protezione IP55, Potenza: 20 - 10 - 5 - 2,5 W (100V)</t>
  </si>
  <si>
    <t>1E.08.080.0130.b</t>
  </si>
  <si>
    <t>- monodirezionale con trasformatore di linea e supporto snodato, grado di protezione IP66, Potenza: 20 - 10 - 5 - 2,5 W (100V). Conforme alla norma EN 54-24, con morsettiera ceramica e fusibile</t>
  </si>
  <si>
    <t>1E.08.080.0130.c</t>
  </si>
  <si>
    <t>- bidirezionale con trasformatore di linea e supporto snodato, grado di protezione IP66, Potenza: 20 - 10 - 5 - 2,5 W (100V). Conforme alla norma EN 54-24, con morsettiera ceramica e fusibile</t>
  </si>
  <si>
    <t>1E.08.080.0140</t>
  </si>
  <si>
    <t>Dispositivo attenuatore da incasso per regolare la potenza acustica di uno o più diffusori tramite commutatore rotativo:</t>
  </si>
  <si>
    <t>1E.08.080.0140.a</t>
  </si>
  <si>
    <t>- per impianti a tensione costante 100V, carico massimo 30W</t>
  </si>
  <si>
    <t>1E.08.080.0140.b</t>
  </si>
  <si>
    <t>- per impianti a impedenza costante (impedenza complessiva 4 Ohm)</t>
  </si>
  <si>
    <t>1E.08.080.0150</t>
  </si>
  <si>
    <t>Diffusore sonoro a tromba a profilo rientrante in materiale termoplastico dotato di unità magnetodinamica e trasformatore di linea 100 V, protetto dagli agenti atmosferici, potenza 30 W conforme alla norma EN 54-24, morsettiera di collegamento del cavo in materiale ceramico</t>
  </si>
  <si>
    <t>1E.08.080.0160</t>
  </si>
  <si>
    <t>Trasformatore di linea universale ingresso 70 – 100 V</t>
  </si>
  <si>
    <t>1E.08.080.0160.a</t>
  </si>
  <si>
    <t>- potenza max 10 W</t>
  </si>
  <si>
    <t>1E.08.080.0160.b</t>
  </si>
  <si>
    <t>- potenza max 30 W</t>
  </si>
  <si>
    <t>1E.08.080.0160.c</t>
  </si>
  <si>
    <t>- potenza max 60 W</t>
  </si>
  <si>
    <t>1E.08.080.0160.d</t>
  </si>
  <si>
    <t>- potenza max 120 W</t>
  </si>
  <si>
    <t>1E.08.080.0160.e</t>
  </si>
  <si>
    <t>- potenza max 240 W</t>
  </si>
  <si>
    <t>1E.08.080.0170</t>
  </si>
  <si>
    <t>Unità magnetodinamiche per diffusori a tromba:</t>
  </si>
  <si>
    <t>1E.08.080.0170.a</t>
  </si>
  <si>
    <t>- potenza con trasformatore da 20 W</t>
  </si>
  <si>
    <t>1E.08.080.0170.b</t>
  </si>
  <si>
    <t>- potenza con trasformatore da 30 W a tenuta stagna</t>
  </si>
  <si>
    <t>1E.08.080.0170.c</t>
  </si>
  <si>
    <t>- potenza senza trasformatore da 50 W a tenuta stagna</t>
  </si>
  <si>
    <t>1E.08.080.0170.d</t>
  </si>
  <si>
    <t>- potenza con trasformatore da 50 W a tenuta stagna</t>
  </si>
  <si>
    <t>1E.08.080.0180</t>
  </si>
  <si>
    <t>Diffusore a tromba senza unità dinamica in alluminio, per montaggi a tenuta stagna completo di staffa di supporto, dimensioni Ø 450 x 550 mm.</t>
  </si>
  <si>
    <t>1E.08.080.0190</t>
  </si>
  <si>
    <t>Sistema interfonico per comunicazioni attraverso vetri di sicurezza, commutazione automatica o mista a seconda della rumorosità dell’ambiente servito composto da: unità di controllo e amplificazione, base microfonica operatore con tasti di attivazione, microfono utente, diffusori acustici, cavi di collegamento per installazione tipica</t>
  </si>
  <si>
    <t>1E.08.080.0200</t>
  </si>
  <si>
    <t>Amplificatore integrato fino a 6 ingressi, tecnologia digitale controllata da microprocessore, uscite 100 V a bassa impedenza, ingressi universali e ingresso audio ausiliario con controllo dei toni, connettori terminali a vite, Rj 45 e XLR, annunci tramite base microfonica e generatore di tono di preavviso interno</t>
  </si>
  <si>
    <t>1E.08.080.0200.a</t>
  </si>
  <si>
    <t>- potenza 80 W</t>
  </si>
  <si>
    <t>1E.08.080.0200.b</t>
  </si>
  <si>
    <t>- potenza 160 W</t>
  </si>
  <si>
    <t>1E.08.080.0200.c</t>
  </si>
  <si>
    <t>- potenza 320 W</t>
  </si>
  <si>
    <t>1E.08.080.0210</t>
  </si>
  <si>
    <t>Unità di potenza per controllo sorgenti sonore con connettori removibili o XLR o RJ 45 per la connessione di base microfonica via cavo, ingresso AUX per sorgenti sonore esterne (CD radio ecc) controllo tono e guadagno su ingresso AUX, uscita diffusori a bassa impedenza o a tensione costante 100 V – 70 V, amplificatore in classe D con alimentazione switching</t>
  </si>
  <si>
    <t>1E.08.080.0210.a</t>
  </si>
  <si>
    <t>1E.08.080.0210.b</t>
  </si>
  <si>
    <t>1E.08.080.0210.c</t>
  </si>
  <si>
    <t>1E.08.080.0220</t>
  </si>
  <si>
    <t>Preamplificatore miscelatore 9 ingressi - 2 uscite. Ingressi bilanciati e sensibilità per collegamento microfoni, con selettori di uscita, spia di presenza del segnale, alimentazione 110 / 230 V alimentazione di emergenza 24 Vdc, predisposizione per montaggio a rack 19”</t>
  </si>
  <si>
    <t>1E.08.080.0230</t>
  </si>
  <si>
    <t>Lettore CD/USB / MP3 abbinato a sintonizzatore radio FM, sezioni con possibilità di utilizzo contemporaneo, il lettore CD riproduce tracce audio e file MP3, presenza di porte USB , display LCD retroilluminato per informazioni relative alla lettura di CD e MP3, telecomando, sintonizzatore radio FM (87,5 – 108 MHz) con 10 memorie, display LCD per indicazioni relative alla radio, predisposizione per montaggio a rack 19”</t>
  </si>
  <si>
    <t>1E.08.080.0240</t>
  </si>
  <si>
    <t>Lettore / registratore digitale di file audio MP3 supporto chiavi USB e schede SD 32 GB di memoria, riproduzione di un file MP3 alla volta, dotato di telecomando per disattivazione comandi frontali, predisposizione per montaggio a rack 19”</t>
  </si>
  <si>
    <t>1E.08.080.0250</t>
  </si>
  <si>
    <t>Unità di monitoraggio ed alimentazione rack per l’accensione centrtalizzata dei componenti installati nel rack direttamente collegati all’uscita 230 Vac, 6 ingressi su morsettiera per preascolto di sorgenti sonore, altoparlante interno con controllo volume, alimentazione 230 Vac</t>
  </si>
  <si>
    <t>1E.08.080.0255</t>
  </si>
  <si>
    <t>Pannello unità di ventilazione forzata per rack 19 “ 3 ventole alimentate a 230 Vac con interruttore generale di accensione, canalizzazione aria dal basso verso l’alto, basso livello di rumore acustico</t>
  </si>
  <si>
    <t>1E.08.080.0260</t>
  </si>
  <si>
    <t>Armadi rack 19” per sistemi audio diffusione sonora</t>
  </si>
  <si>
    <t>1E.08.080.0260.a</t>
  </si>
  <si>
    <t>- 9 unità struttura con montanti in acciaio, pannello posteriore removibile, passaggi per l’uscita dei cavi, completo di porta trasparente, fornito assemblato</t>
  </si>
  <si>
    <t>1E.08.080.0260.b</t>
  </si>
  <si>
    <t>- 15 unità struttura con montanti in acciaio, pannelli laterali removibili, porta posteriore, base con 4 ruote di cui 2 con freno, passaggi per uscita cavi, fornito assemblato</t>
  </si>
  <si>
    <t>1E.08.080.0260.c</t>
  </si>
  <si>
    <t>- 28 unità struttura con montanti in acciaio, pannelli laterali removibili, porta posteriore, base con 4 ruote di cui 2 con freno, passaggi per uscita cavi, fornito assemblato</t>
  </si>
  <si>
    <t>1E.08.080.0260.d</t>
  </si>
  <si>
    <t>- 42 unità struttura con montanti in acciaio, pannelli laterali removibili, porta posteriore, base con 4 ruote di cui 2 con freno, passaggi per uscita cavi, fornito assemblato</t>
  </si>
  <si>
    <t>1.025,33</t>
  </si>
  <si>
    <t>1E.08.080.0270</t>
  </si>
  <si>
    <t>Porta in vetro temperato per armadio rack, serratura con maniglia a scomparsa e chiave di sicurezza, apertura reversibile</t>
  </si>
  <si>
    <t>1E.08.080.0270.a</t>
  </si>
  <si>
    <t>- 15 unità</t>
  </si>
  <si>
    <t>1E.08.080.0270.b</t>
  </si>
  <si>
    <t>- 28 unità</t>
  </si>
  <si>
    <t>1E.08.080.0270.c</t>
  </si>
  <si>
    <t>- 42 unità</t>
  </si>
  <si>
    <t>1E.08.080.0280</t>
  </si>
  <si>
    <t>Presa microfonica da pannello:</t>
  </si>
  <si>
    <t>1E.08.080.0280.a</t>
  </si>
  <si>
    <t>- 3 poli</t>
  </si>
  <si>
    <t>1E.08.080.0280.b</t>
  </si>
  <si>
    <t>- 5 poli</t>
  </si>
  <si>
    <t>1E.08.080.0290</t>
  </si>
  <si>
    <t>Spina microfonica terminale:</t>
  </si>
  <si>
    <t>1E.08.080.0290.a</t>
  </si>
  <si>
    <t>1E.08.080.0290.b</t>
  </si>
  <si>
    <t>1E.08.090</t>
  </si>
  <si>
    <t>SISTEMI DI EVACUAZIONE VOCALE (EVAC)</t>
  </si>
  <si>
    <t>1E.08.090.0000</t>
  </si>
  <si>
    <t>La seguente sezione tratta gli impianti di diffusione sonora applicati ai servizi di emergenza per evacuazione. Le Normative di riferimento sono le seguenti: CEI EN 60849 “Sistemi elettroacustici applicati ai servizi di emergenza” per allarme vocale attivato manualmente; UNI ISO 7240-19 “Progettazione, installazione collaudo e manutenzione dei sistemi sonori per scopi di emergenza” per allarme vocale attivato in automatico dal sistema antincendio; UNI EN 54 “Sistemi di rilevazione e segnalazione incendio” per la conformità dei componenti dei sistemi antincendio in particolare EN 54-16 (Apparati audio) EN 54-24 (Diffusori acustici) EN 54-4 (alimentazione di emergenza)</t>
  </si>
  <si>
    <t>1E.08.090.0010</t>
  </si>
  <si>
    <t>Unità centrale matrice con instradamento degli ingressi verso qualsiasi canale di uscita, processori di segnale digitali e controlli volume su ingressi e uscite, dotata di memoria protetta e monitorata in cui sono salvati i messaggi di evacuazione allerta e sicurezza in genere. Possibilità di effettuare un invio simultaneo di più messaggi. L’unità può essere interfacciata tramite porta USB ad un PC o ad un pannello frontale grafico LCD per il controllo di tutti i parametri.</t>
  </si>
  <si>
    <t>3.017,98</t>
  </si>
  <si>
    <t>1E.08.090.0020</t>
  </si>
  <si>
    <t>Amplificatore digitale di potenza monitorato ad elevata affidabilità ed efficienza, due uscite per altoparlanti gestite e monitorate individualmente, ingressi bus per il collegamento dell’unità di potenza di riserva con dispositivo di scambio integrato e commutazione automatica in base alla priorità assegnata. Ogni unità è dotata di ingressi per annunci locali e musica di sottofondo, e permette la regolazione del volume e la selezione della sorgente d’ingresso da remoto con dispositivi di controllo; potenza:</t>
  </si>
  <si>
    <t>1E.08.090.0020.a</t>
  </si>
  <si>
    <t>- 500 W</t>
  </si>
  <si>
    <t>2.745,94</t>
  </si>
  <si>
    <t>1E.08.090.0020.b</t>
  </si>
  <si>
    <t>- 2 x 250 W</t>
  </si>
  <si>
    <t>3.031,42</t>
  </si>
  <si>
    <t>1E.08.090.0020.c</t>
  </si>
  <si>
    <t>- 4 x 125 W</t>
  </si>
  <si>
    <t>3.328,05</t>
  </si>
  <si>
    <t>1E.08.090.0030</t>
  </si>
  <si>
    <t>Dispositivo di controllo remoto a display touch sensitive retroilluminato</t>
  </si>
  <si>
    <t>1E.08.090.0040</t>
  </si>
  <si>
    <t>Console microfonica corpo in metallo pressofuso con microfono flessibile capsula microfonica professionale, circuiti di preamplificazione, autodiagnostica completa a norma EN 54-16, tasti funziona programmabili per annunci, display interattivo LCD retroilluminato, indicazioni di allarme ed evacuazione, attivazione di messaggi preregistrati, tasti per attivazione, avviso din-don e microfono completa di cavo 5 metri con connettore RJ 45 incluso:</t>
  </si>
  <si>
    <t>1E.08.090.0040.a</t>
  </si>
  <si>
    <t>- per chiamata selettiva</t>
  </si>
  <si>
    <t>1E.08.090.0040.b</t>
  </si>
  <si>
    <t>- multizona</t>
  </si>
  <si>
    <t>1E.08.090.0050</t>
  </si>
  <si>
    <t>Gruppo di alimentazione a Norma EN 54-4 con batterie di capacità appropriata all’assorbimento del sistema, per ottenere la continuità di alimentazione degli amplificatori in caso di mancanza di alimentazione principale. Comprende la ricarica ed il monitoraggio delle batterie collegate</t>
  </si>
  <si>
    <t>2.032,67</t>
  </si>
  <si>
    <t>1E.08.090.0060</t>
  </si>
  <si>
    <t>Dispositivo di fine linea per sistemi di allarme antincendio</t>
  </si>
  <si>
    <t>1E.08.090.0070</t>
  </si>
  <si>
    <t>Morsettiera ceramica con termofusibile e ferma-cavo per collegamento di diffusori acustici nei sistemi con funzione di emergenza cablati con conduttori antifiamma</t>
  </si>
  <si>
    <t>1E.08.090.0080</t>
  </si>
  <si>
    <t>Scheda di commutazione ad amplificatore di riserva in caso di guasto con segnalazione a led</t>
  </si>
  <si>
    <t>1E.08.090.0090</t>
  </si>
  <si>
    <t>Scheda controllo guasti ingressi e rilancio di segnale di allarme in caso di cortociruito o apertura linee con segnalazione a led</t>
  </si>
  <si>
    <t>1E.08.090.0100</t>
  </si>
  <si>
    <t>Scheda con relè contatti “puliti” normalmente aperti per l’invio di segnalazione ad altri sistemi di emergenze</t>
  </si>
  <si>
    <t>1E.09 - TVCC - CONTROLLO ACCESSI</t>
  </si>
  <si>
    <t>1E.09</t>
  </si>
  <si>
    <t>TVCC - CONTROLLO ACCESSI</t>
  </si>
  <si>
    <t>1E.09.010</t>
  </si>
  <si>
    <t>MONITOR</t>
  </si>
  <si>
    <t>1E.09.010.0010</t>
  </si>
  <si>
    <t>Monitor a LED da 17"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384 x 310 x 63.</t>
  </si>
  <si>
    <t>1E.09.010.0020</t>
  </si>
  <si>
    <t>Monitor a LED da 19" formato 5:4, risoluzione 1280x1024 pixel. Il monitor dovrà avere la possibilità di visualizzare i segnali provenienti dai diversi ingressi, in particolare in modalità VGA, HDMI, video composito. Dovranno essere presenti una connessione di ingresso VGA, una HDMI, un ingresso video analogico con risoluzione 960H (700TVL) ed una uscita video BNC, un ingresso audio RCA, un ingresso audio PC stereo ed una uscita cuffia. Dotato di tempo di risposta 5ms, contrasto 1000:1, filtro 3D Comb ed MTBF 50000 ore. Attraverso il menù OSD multilingua, dovrà essere possibile regolare tutte le funzioni tra cui: luminosità, contrasto, posizione orizzontale e verticale, temperatura colore, cambio sorgente, lingua, reset. Alimentazione di ingresso 12 Vcc, 3,33 A max (fornito di alimentatore 230Vca). Consumo max 30 W, dimensioni senza base (L x A x P in mm.) 422 x 338 x 66.</t>
  </si>
  <si>
    <t>1E.09.010.0030</t>
  </si>
  <si>
    <t>Monitor a LED UltraView™ FULL HD da 32"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t>
  </si>
  <si>
    <t>2.096,78</t>
  </si>
  <si>
    <t>1E.09.010.0040</t>
  </si>
  <si>
    <t>Monitor a LED UltraView™ FULL HD da 42" formato 16:9 widescreen, risoluzione di 1920x1080 pixel. Il monitor dovrà avere la possibilità di visualizzare i segnali provenienti dai diversi ingressi, in particolare in modalità VGA, HDMI, DVI e video composito. Dovranno essere presenti una connessione di ingresso VGA, una HDMI/DVI, un ingresso video con risoluzione 960H (700TVL) ed una uscita video BNC, un ingresso audio RCA, un ingresso audio PC stereo ed una uscita cuffia. Dotato di tempo di risposta 6.5ms, contrasto 3000:1, filtro 3D Comb. Attraverso il menù OSD multilingua, dovrà essere possibile regolare tutte le funzioni tra cui: luminosità, contrasto, posizione orizzontale e verticale, temperatura colore, cambio sorgente, lingua, reset. Alimentazione di ingresso 90 ~ 260Vca. Consumo max</t>
  </si>
  <si>
    <t>2.778,26</t>
  </si>
  <si>
    <t>1E.09.010.0050</t>
  </si>
  <si>
    <t>Staffa di fissaggio a parete per Monitor fino a 24", orientabile in 3 direzioni, VESA.</t>
  </si>
  <si>
    <t>1E.09.010.0060</t>
  </si>
  <si>
    <t>Staffa di fissaggio a parete per Monitor da 32" a 60", inclinabile e dotata di tre snodi.</t>
  </si>
  <si>
    <t>1E.09.010.0070</t>
  </si>
  <si>
    <t>Staffa da soffitto/tavolo per monitor LCD/TFT fino a 26" VESA.</t>
  </si>
  <si>
    <t>1E.09.010.0080</t>
  </si>
  <si>
    <t>Staffa da soffitto/tavolo per monitor LCD/TFT fino a 52" VESA.</t>
  </si>
  <si>
    <t>1E.09.020</t>
  </si>
  <si>
    <t>TELECAMERE ANALOGICHE - BOX</t>
  </si>
  <si>
    <t>1E.09.020.0010</t>
  </si>
  <si>
    <t>Telecamera analogica con box e camera 550TVL, sensore CCD 1/3" SUPER HADII, sensibilità 0.3 lux @ F2.0, True Day/Night, Filtro IR motorizzato, 12 Vcc, dimensioni 56 x 50 x 125.7 mm, temperatura di funzionamento da -10 a 50°C.</t>
  </si>
  <si>
    <t>1E.09.020.0020</t>
  </si>
  <si>
    <t>Telecamera analogica con box e camera700TVL Day and Night, sensore 1/3" Super HAD CCD II, 0.1 lux @ F1.2 (50IRE), ATR, 2DNR, HLC, 24 Vca / 12 Vcc, True Day/Night, Filtro IR motorizzato, dimensioni 68.8 x 56 x 111 mm, temperatura di funzionamento da -10 °C a 60 °C.</t>
  </si>
  <si>
    <t>1E.09.020.0030</t>
  </si>
  <si>
    <t>Telecamera analogica con box e camera 650TVL, Sensore 1/3", EXview HAD CCD II, 0.08 lux @ F1.2 (50IRE), ATR, 2DNR, HLC, True Day/Night, Filtro IR motorizzato, 230 Vca, dimensioni 127.2 x 69.3 x 52.3 mm, temperatura di funzionamento da -10 °C a 50 °C.</t>
  </si>
  <si>
    <t>1E.09.020.0040</t>
  </si>
  <si>
    <t>Telecamera analogica mini Bullet HD-TVI con risoluzione 720p, 3.6 mm ottica fissa, Day/Night e illuminatore infrarosso con Smart IR per catturare le immagini anche con scarsa visibilitàfino 20m IR, HD-TVI output, Coax OSD control, 12VDC, IP66. Staffa inclusa.</t>
  </si>
  <si>
    <t>1E.09.020.0050</t>
  </si>
  <si>
    <t>Telecamera analogica mini Bullet HD-TVI con risoluzione 1080p, 3.6 mm ottica fissa, Day/Night e illuminatore infrarosso con Smart IR per catturare le immagini anche con scarsa visibilità fino a 20m IR, doppia uscita video 960H o HD-TVI, Coax OSD control, 12VDC, IP66. Staffa inclusa.</t>
  </si>
  <si>
    <t>1E.09.020.0060</t>
  </si>
  <si>
    <t>Telecamera analogica Bullet HD-TVI con risoluzione 720p, ottica varifocal 2.8 a 12 mm, Day/Night e illuminatore infrarosso con Smart IR per catturare le immagini anche con scarsa visibilità fino 40m IR, doppia uscita video 960H o HD-TVI , Coax OSD control, 12VDC/24VAC, IP66. Staffa inclusa.</t>
  </si>
  <si>
    <t>1E.09.020.0070</t>
  </si>
  <si>
    <t>Telecamera analogica Bullet HD-TVI. Funzionalità True Day/Night e illuminatore infrarosso con Smart IR per catturare le immagini anche con scarsa visibilità. Portata IR fino a 40 m, doppia uscita video 960H o HD-TVI. Risoluzione 1080p HD. Grado di protezione IP66. Wide Dynamic Range. Obiettivo da 2.8 a 12 mm varifocal. Alimentazione 12 VDC/24VAC. Staffa inclusa. Controllo OSD tramite menu.</t>
  </si>
  <si>
    <t>1E.09.030</t>
  </si>
  <si>
    <t>TELECAMERE ANALOGICHE - DOME</t>
  </si>
  <si>
    <t>1E.09.030.0010</t>
  </si>
  <si>
    <t>Telecamera mini Dome analogica HD-TVI, PAL, 720p, 2.8 mm ottica fissa, Funzionalità True Day/Night e illuminatore infrarosso con Smart IR per catturare le immagini anche con scarsa visibilità. Portata IR fino 20m, HD-TVI output, Coax OSD control, 12VDC, IP66, contenitore plastico.</t>
  </si>
  <si>
    <t>1E.09.030.0020</t>
  </si>
  <si>
    <t>Telecamera Dome analogica HD-TVI, PAL, 720p, ottica varifocal 2.8 a 12 mm. Funzionalità True Day/Night e illuminatore infrarosso con Smart IR per catturare le immagini anche con scarsa visibilità. Portata IR fino a 40m IR, doppia uscita video 960H o HD-TVI, Coax OSD control, 12VDC/24VAC, IP66, IK10.</t>
  </si>
  <si>
    <t>1E.09.030.0030</t>
  </si>
  <si>
    <t>Telecamera mini Dome analogica HD-TVI, PAL, 1080p, 2.8 mm ottica fissa. Funzionalità True Day/Night e illuminatore infrarosso con Smart IR per catturare le immagini anche con scarsa visibilità. Portata IR fino a 20m IR, doppia uscita video 960H o HD-TVI, Coax OSD control, 12VDC, IP66, contenitore plastico.</t>
  </si>
  <si>
    <t>1E.09.030.0040</t>
  </si>
  <si>
    <t>Telecamera Dome analogica HD-TVI, PAL, 1080p, ottica varifocal 2.8 a 12 mm. Funzionalità True Day/Night e illuminatore infrarosso con Smart IR per catturare le immagini anche con scarsa visibilità. Portata IR fino a 40m IR, doppia uscita video 960H o HD-TVI, Coax OSD control, 12VDC/24VAC, IP66, IK10.</t>
  </si>
  <si>
    <t>1E.09.040</t>
  </si>
  <si>
    <t>TELECAMERE ANALOGICHE - DOME BRANDEGGIABILI</t>
  </si>
  <si>
    <t>1E.09.040.0010</t>
  </si>
  <si>
    <t>Telecamera Dome Brandeggiabile, standard PAL, 700 Linee TV a colori, zoom Ottico 36X. Filtro meccanico e Day/Night , Digital Wide Dynamic Range, tracking intelligente, 8 Preset Tours, 4 Shadow Tours, rotazione continua a 360°. Flip automatico dell'immagine, installazione ad incasso, grado di protezione IP54, alimentazione a 24VAC.</t>
  </si>
  <si>
    <t>2.191,34</t>
  </si>
  <si>
    <t>1E.09.040.0020</t>
  </si>
  <si>
    <t>Telecamera Dome PTZ Brandeggiabile, standard PAL, 700 Linee TV a colori, zoom Ottico 36X. Filtro meccanico e Day/Night , Digital Wide Dynamic Range, tracking intelligente, 8 Preset Tours, 4 Shadow Tours, rotazione continua a 360°. Flip automatico dell'immagine, installazione a pendente, grado di protezione IP66 dotata di idoneo riscaldatore, alimentazione a 24VAC (staffa a parete non inclusa).</t>
  </si>
  <si>
    <t>1E.09.040.0030</t>
  </si>
  <si>
    <t>Telecamera Dome PTZ Brandeggiabile, standard PAL, 700 Linee TV a colori, zoom Ottico 36X, Filtro meccanicoe Day/Night, Digital Wide Dynamic Range, tracking intelligente, 8 Preset Tours, 4 Shadow Tours, rotazione continua a 360°. Flip automatico dell'immagine, installazione a soffitto, grado di protezione IP44, alimentazione a 24VAC.</t>
  </si>
  <si>
    <t>1E.09.050</t>
  </si>
  <si>
    <t>TELECAMERE IP - BOX</t>
  </si>
  <si>
    <t>1E.09.050.0010</t>
  </si>
  <si>
    <t>Telecamera IP intelligente in versione classica (box camera) con analisi video:funzioni di motion detection, l'attraversamento di una linea, l'intrusione in un'area, il riconoscimento del volto, il conteggio degli oggetti, ecc., Ogni funzione di analisi video intelligente è configurabile singolarmente per aderire meglio alle esigenze operative ) H.265/H.264, 2.0MPx , Super Low Light, WDR, true D/N, Auto Back Focus, Audio, Alarm, BNC, micro SD/SHDC slot, POE (802.3-af) /12VDC/24VACSuper Low Light. 0.002 Lux (Colore) - Massima risoluzione: 1920 x 1080 - Risoluzione in tempo reale: 1920 x 1080 @ 50 fps - Compatibile con gli standard aperti PSIA e ONVIF S - Compressione H.264 e H.265 con triplo streaming - Registrazione fino a 128GB SDHC card- Sensore immagini CMOS 1/1.8'' - Filtro motorizzato IR Cut - Up to 120dB Wide Dynamic Rang</t>
  </si>
  <si>
    <t>1.128,93</t>
  </si>
  <si>
    <t>1E.09.050.0020</t>
  </si>
  <si>
    <t>Telecamera IP intelligente in versione classica (box camera) con analisi video:funzioni di motion detection, l'attraversamento di una linea, l'intrusione in un'area, il riconoscimento del volto, il conteggio degli oggetti, ecc., H.265/H.264, 3.0MPx , WDR, true D/N, Auto Back Focus, Audio, Alarm, BNC, micro SD/SHDC slot, Intelligence, POE (802.3-af) /12VDC/24VAC - Risoluzione in tempo reale: 2048 x 1536 @ 25 fps - Compatibile con gli standard aperti PSIA e ONVIF S - Compressione H.264 e H.265 con triplo streaming - Registrazione fino a 128GB SDHC card - Sensore immagini CMOS 1/2.8'' - Filtro motorizzato IR Cut- Up to 120dB Wide Dynamic Range</t>
  </si>
  <si>
    <t>1E.09.050.0030</t>
  </si>
  <si>
    <t>Telecamera IP intelligente in versione classica (box camera) con analisi video:funzioni di motion detection, l'attraversamento di una linea, l'intrusione in un'area, il riconoscimento del volto, il conteggio degli oggetti, ecc., H.265/H.264, 5.0MPx , DWDR, true D/N, Auto Back Focus, Audio, Alarm, BNC, micro SD/SHDC slot, Intelligence, POE (802.3-af) /12VDC/24VAC - Risoluzione in tempo reale: 2592 x 1944 @ 25 fps - Compatibile con gli standard aperti PSIA e ONVIF S - Compressione H.264 e H.265 con triplo streaming - Registrazione fino a 128GB SDHC card - Sensore immagini CMOS 1/1.8'' - Filtro motorizzato IR Cut - Digital Wide Dynamic Range</t>
  </si>
  <si>
    <t>1.052,76</t>
  </si>
  <si>
    <t>1E.09.060</t>
  </si>
  <si>
    <t>TELECAMERE IP - BULLET</t>
  </si>
  <si>
    <t>1E.09.060.0010</t>
  </si>
  <si>
    <t>Telecamera IP Bullet IP da esterno, 4 MPX, ottica fissa 4mm, WDR, 25m IR, IP66, PoE/12VDC. Risoluzione tempo reale Full HD 1080p - Massima risoluzione 2688 x 1520 - H.264 con dual streaming - Sensore immagine 1/3" CMOS scansione progressiva - Filtro IR meccanico - Wide Dynamic Range (120dB) - Sensibilità 0 Lux (con IR accesi) - Portata IR fino a 25m - Compatibile con gli standard aperti ONVIF e PSIA</t>
  </si>
  <si>
    <t>1E.09.060.0020</t>
  </si>
  <si>
    <t>Telecamera IP Bullet IP da esterno, 4 MPX, ottica motorizzata da 2.8 a 12mm, WDR, true Day / Night , WDR, 30m IR, Audio, Alarm,con scheda memoria MICRO SD/SDHC/SDXC slot, IP66, PoE/12VDC.Risoluzione tempo reale Full HD 1080p - Massima risoluzione 2688 x 1520 - H.264 con dual streaming - Sensore immagine 1/3" CMOS scansione progressiva - Filtro IR meccanico - Wide Dynamic Range (120dB) - Sensibilità 0 Lux (con IR accesi) - Portata IR fino a 30m - Compatibile con gli standard aperti ONVIF e PSIA</t>
  </si>
  <si>
    <t>1E.09.060.0030</t>
  </si>
  <si>
    <t>Telecamera IP intelligente Bullet con analisi video:funzioni di motion detection, l'attraversamento di una linea, l'intrusione in un'area, il riconoscimento del volto, il conteggio degli oggetti, ecc., H.265/H.264, 3.0MPx , 2.8-12mm motorized lens, WDR, true D/N, 50m IR, Audio, Alarm, BNC, micro SD/SHDC slot, POE (802.3-at) /12VDC, Heater, IP66 - Massima Risoluzione: 2048 × 1536 - Risoluzione in tempo reale: 2048 × 1536 @ 25 fps - Compatibile con gli standard aperti PSIA e ONVIF S Compressione H.264 e H.265 con triplo streaming - Registrazione fino a 128GB SDHC card - Sensore immagini CMOS 1/2.8'' - Filtro motorizzato IR Cut - Low Light: Colore: 0.008 Lux @ (F1.2, AGC ON), 0 Lux IR on - Obiettivo motorizzato da 2.8 a 12mm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</si>
  <si>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1.317,68</t>
  </si>
  <si>
    <t>1E.09.060.0040</t>
  </si>
  <si>
    <t>Telecamera IP intelligente Bullet con analisi video:funzioni di motion detection, l'attraversamento di una linea, l'intrusione in un'area, il riconoscimento del volto, il conteggio degli oggetti, ecc., H.265/H.264, 3.0MPx , 8-32m - Risoluzione in tempo reale:2048 × 1536 @ 25 fps - Compatibile con gli standard aperti PSIA e ONVIF S - Compressione H.264 e H.265 con triplo streaming - Registrazione fino a 128GB SDHC card - Sensore immagini CMOS 1/2.8'' - Filtro motorizzato IR Cut - Low Light: Colore: 0.008 Lux @ (F1.2, AGC ON), 0 Lux IR ON - Obiettivo motorizzato da 8 a 32mm - Fino a 80m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</si>
  <si>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1.591,39</t>
  </si>
  <si>
    <t>1E.09.070</t>
  </si>
  <si>
    <t>TELECAMERE IP - DOME</t>
  </si>
  <si>
    <t>1E.09.070.0010</t>
  </si>
  <si>
    <t>Telecamera Mini Dome IP, 4 MPX, ottica da 2.8, True Day / Night , WDR, 15m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(120dB) - Sensibilità 0 Lux (con IR accesi). Portata IR fino a 15m - Ottica fissa da 2.8mm - Compatibile con gli standard aperti ONVIF e PSIA</t>
  </si>
  <si>
    <t>1E.09.070.0020</t>
  </si>
  <si>
    <t>Telecamera Mini Dome IP, 4 MPX, ottica da 2.8 a 12mm, True D/N, WDR, 30m IR, Audio, Alarm, MICRO SD/SDHC/SDXC slot, IP66, PoE/12VDC, BNC. Con scheda di memoria micro SD per memeorizzazione locale - Risoluzione tempo reale Full HD 1080p - Massima risoluzione 2688 x 1520 - H.264 con dual streaming - Sensore immagine 1/3" CMOS scansione progressiva - Filtro IR meccanico - Wide Dynamic Range (120 dB) - Sensibilità 0 Lux (con IR accesi) - Portata IR fino a 30m - Ottica da 2.8mm a 12mm - Compatibile con gli standard aperti ONVIF e PSI</t>
  </si>
  <si>
    <t>1E.09.070.0030</t>
  </si>
  <si>
    <t>Mini Dome IP Intelligente con analisi video: funzioni di motion detection, l'attraversamento di una linea, l'intrusione in un'area, il riconoscimento del volto, il conteggio degli oggetti, ecc. , H.265/H.264, 3.0MPx, 2.8-12mm motorized lens, WDR, true D/N, 30m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2.8 a 12mm - Fino a 30m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</si>
  <si>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1.129,18</t>
  </si>
  <si>
    <t>1E.09.070.0040</t>
  </si>
  <si>
    <t>Mini Dome IP Intelligente con analisi video:funzioni di motion detection, l'attraversamento di una linea, l'intrusione in un'area, il riconoscimento del volto, il conteggio degli oggetti, ecc., H.265/H.264, 3.0MPx, 8-32mm motorized lens, WDR, true D/N, 50m IR, Audio, Alarm, BNC, Con scheda di memoria micro SD/SHDC slot, Intelligence, POE (802.3-at) /12VDC, indoor, IK10. Compatibile con i seguenti accessori di fissaggio: TVD-M2-WM, TVD-CB3. Massima risoluzione: 2048 × 1536 - Risoluzione in tempo reale: 2048 × 1536 @ 25 fps - Compatibile con gli standard aperti PSIA e ONVIF S - Compressione H.264 e H.265 con triplo streaming - Registrazione fino a 128GB SDHC card - Sensore immagini CMOS 1/2.8'' - Filtro motorizzato IR Cut - 0.008 Lux (Colore) - Obiettivo motorizzato da 8 a 32mm - Fino a 50m illuminazione IR - Up to 120dB Wide Dynamic Range Face detection, Audio Exception Detection, Intrusion Detection, De-focus Detection, Region of Interest (ROI), Electronic Image Stabilization (EIS), Defog, Scene Change Detection, Cross Line Detection, Advanced Motion Detection, Region Entrance Detection, Region ExitDetection, Object Removal, Object Left Behind, Object Counting</t>
  </si>
  <si>
    <t>1.582,60</t>
  </si>
  <si>
    <t>1E.09.080</t>
  </si>
  <si>
    <t>TELECAMERE IP - DOME CON CUSTODIA ANTIVANDALICA - WIRELESS</t>
  </si>
  <si>
    <t>1E.09.080.0010</t>
  </si>
  <si>
    <t>Telecamera Wireless in custodia resisitente agli atti antivandalici Dome IP, Wi-Fi IEEE802.11b/g/n, con risoluzione 1,3 megapixel (1280x960@25fps),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Colore bianco.</t>
  </si>
  <si>
    <t>1E.09.080.0020</t>
  </si>
  <si>
    <t>Telecamera Wireless in custodia resisitente agli atti antivandalici Dome IP, Wi-Fi IEEE802.11b/g/n,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t>
  </si>
  <si>
    <t>1E.09.080.0030</t>
  </si>
  <si>
    <t>Telecamerae Wireless in custodia resisitente agli atti antivandalici Dome IP panoramica (campo di visione 160 gradi) Wi-Fi fino a 50 m, ottica fissa 1,6mm, DWDR, , con risoluzione 3 megapixel (max 2048x1536@20fps, FULL HD in tempo reale), dotata di sensore immagine CMOS da 1/3" con tecnologia Progressive Scan. Protezione IP66 da esterno dotata di idoneo riscaldatore, custodia antivandalo IK08 True Day/Night con rimozione meccanica del filtro IR, illuminatore IR a LED con portata di 10m, dotata di sensibilità a colori di 0.01 lux@F1.2, AGC ON (0 lux con IR acceso). La telecamera è dotata di ottica fissa 2.8 mm. Compressione video H.264 PSIA/ONVIF S. Dual Streaming liberamente configurabile. Dotata di funzioni di Analisi Video (cross line detection e intrusion detection) Motion Detection, Privacy Masking, registrazione locale su Micro SD fino a 64Gb, microfono incorporato. Alimentazione a 12 Vcc, PoE (802.3af). Temperatura di funzionamento da -30 °C a +60 °C. Dimensioni 99×97x53 mm. Massima Risoluzione: 1920 x 1080 @ 12.5fps</t>
  </si>
  <si>
    <t>1E.09.080.0040</t>
  </si>
  <si>
    <t>Telecamera dome IP con vista a 360° (fisheye), da 3 megapixel dotata di sensore immagine COMS da 1/3" con tecnologia Progressive Scan capace di trasmettere immagini in tempo reale alla risoluzione di 2048x1536 in tempo reale. Dotata di obiettivo fisheye con focale di 1.19mm, certificata FCC, CE, UL, WEEE, RoHS, REACH. Telecamera per installazioni in interno, True Day/Night con rimozione meccanica del filtro IR, illuminatore IR a LED con portata nominale di 10m, dotata di sensibilità a colori di 0,28 lux (0 lux con IR acceso), WDR 120dB. Visualizzazione multipla fino a 5 flussi video: vista a 360°, vista panoramica, 3 flussi PTZ elettronicamente rigenerati. Alloggiamento per scheda di memoria SDHC, supporta fino a 64GB, per registrazione locale accessibile tramite web browser. Dotata di funzioni di Motion Detection, Privacy Masking, è dotata di microfono ed altoparlante incorporati ed offre supporto audio bidirezionale. Conforme allo standard ONVIF 2.2 profile S. Alimentazione a 12 Vcc, PoE. Temperatura di funzionamento da -30 °C a +60 °C ed umidità relativa dal 10% al 90% senza condensa. Dimensioni (DxH): 167×45 mm.</t>
  </si>
  <si>
    <t>1.050,34</t>
  </si>
  <si>
    <t>1E.09.090</t>
  </si>
  <si>
    <t>TELECAMERE IP - DOME BRANDEGGIABILI</t>
  </si>
  <si>
    <t>1E.09.090.0010</t>
  </si>
  <si>
    <t>Telecamera Dome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ad incasso,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</si>
  <si>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2.846,17</t>
  </si>
  <si>
    <t>1E.09.090.0020</t>
  </si>
  <si>
    <t>Telecamera versione Dome Brandeggiabile IP, con risoluzione 2 megapixel (1920x1080) tempo reale Full HD 1080p, dotata di sensore immagine CMOS da 1/2,8" con tecnologia Progressive Scan.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256 Preset di posizione, 8 Preset Tours, 4 Shadow Tours, rotazione continua a 360°, Flip automatico dellimmagine Tracking Intelligente (analisi video), ROI codifica di un area selezionata nell'immagine.Temperatura di funzionamento POE+: -30°C +65°C. Temperatura di funzionamento con alimentazione 24VAC: -40°C +65°C Alimentazione a 24VAC, POE+, (staffa a parete non inclusa).</t>
  </si>
  <si>
    <t>3.421,37</t>
  </si>
  <si>
    <t>1E.09.090.0030</t>
  </si>
  <si>
    <t>Telecamera Dome PTZ Brandeggiabile IP, con risoluzione 2 megapixel (1920x1080) tempo reale Full HD 1080p, dotata di sensore immagine CMOS da 1/3" con tecnologia Progressive Scan. True Day/Night con rimozione meccanica del filtro IR, dotata di sensibilità a colori di 0.05 lux@F1.6,AGC ON, sensibilità b/n 0.005lux@F1.6. La telecamera è dotata di ottica varifocal 4.7- 94mm, Zoom Ottico 20X, zoom digitale 16X. Compressione video TruVision H.264 PSIA/ONVIF 2.2. Dual Streaming liberamente configurabile. Dotata di funzioni di Motion Detection, Privacy Masking, registrazione locale su SD/SDHC fino a 32Gb, Audio a 2 vie G.711, 7 ingressi e 2 uscite di allarme, Digital Wide Dynamic Range, installazione a soffitto, grado di protezione IP54, 256 Preset di posizione, 8 Preset Tours, 4 Shadow Tours, rotazione continua a 360°, Flip automatico dellimmagine, tracking Intelligente (analisi video), ROI codifica di un area selezionata nellimmagine. Temperatura di funzionamento -10°C +50°C. Alimentazione a 24VAC, POE+.</t>
  </si>
  <si>
    <t>1E.09.090.0040</t>
  </si>
  <si>
    <t>Telecamera Dome Brandeggiabile IP, con risoluzione 2 megapixel (1920x1080) tempo reale Full HD 1080p, dotata di sensore immagine CMOS da 1/2,8" con tecnologia Progressive Scan. Equipaggiata di illuminatore IR con portata di 150m, True Day/Night con rimozione meccanica del filtro IR, dotata di sensibilità a colori di 0.3 lux@F1.6,AGC ON, sensibilità b/n 0.02lux@F1.6. La telecamera è dotata di ottica varifocal 4.3- 129mm, Zoom Ottico 30X, zoom digitale 16X,. Compressione video TruVision H.264 PSIA/ONVIF 2.2. Dual Streaming liberamente configurabile. Dotata di funzioni di Motion Detection, Privacy Masking, registrazione locale su SD/SDHC fino a 64Gb, Audio a 2 vie G.711, 7 ingressi e 2 uscite di allarme, Digital Wide Dynamic Range, installazione a pendente, grado di protezione IP66 dotata di idoneo riscaldatore, 256 Preset di posizione, 8 Preset Tours, 4 Shadow Tours, rotazione continua a 360°, Flip automatico dellimmagine Tracking Intelligente (analisi video), ROI codifica di un area selezionata nell'immagine.Temperatura di funzionamento Hi-PoE: -30°C +65°C. Temperatura di funzionamento con alimentazione 24VAC: -40°C +65°C Alimentazione a 24VAC, Hi-PoE, (staffa a parete non inclusa).</t>
  </si>
  <si>
    <t>3.645,52</t>
  </si>
  <si>
    <t>1E.09.100</t>
  </si>
  <si>
    <t>ACCESSORI PER TELECAMERE</t>
  </si>
  <si>
    <t>1E.09.100.0010</t>
  </si>
  <si>
    <t>Alimentatore per telecamere Dome Brandeggiabili, alimentazione 230 Vca; uscita 24Vca, 4A, fornito in contenitore da esterno con grado di protezione IP66. Dotato di fusibile in ingresso da 2A e doppio fusibile in uscita da 4A. Temperatura di funzionamento da -40° a +40°.</t>
  </si>
  <si>
    <t>1E.09.100.0020</t>
  </si>
  <si>
    <t>Staffe da esterno per Telecamere Dome Brandeggiabili:</t>
  </si>
  <si>
    <t>1E.09.100.0020.a</t>
  </si>
  <si>
    <t>- staffa per il fissaggio ad angolo</t>
  </si>
  <si>
    <t>1E.09.100.0020.b</t>
  </si>
  <si>
    <t>- staffa per il fissaggio a palo</t>
  </si>
  <si>
    <t>1E.09.100.0020.c</t>
  </si>
  <si>
    <t>- staffa per il fissaggio a muro</t>
  </si>
  <si>
    <t>1E.09.100.0030</t>
  </si>
  <si>
    <t>Staffe da interno per Telecamere in alluminio pressofuso verniciata con vernice epossidica bianca. Sono dotate di un esclusivo sistema di posizionamento a molla che consente di posizionare saldamente la telecamera senza bloccarla. Lunghezza 190mm. Fissaggio:</t>
  </si>
  <si>
    <t>1E.09.100.0030.a</t>
  </si>
  <si>
    <t>- a parete</t>
  </si>
  <si>
    <t>1E.09.100.0030.b</t>
  </si>
  <si>
    <t>- a soffitto</t>
  </si>
  <si>
    <t>1E.09.100.0040</t>
  </si>
  <si>
    <t>Custodie per telecamere esterne:</t>
  </si>
  <si>
    <t>1E.09.100.0040.a</t>
  </si>
  <si>
    <t>- in alluminio estruso leggero verniciata con vernice epossidica resistente alle intemperie. Completa di staffa, snodo, tettuccio e riscaldatore. Fissaggio a parete. Massimo grado di protezione IP66. Coperchio che scorre e rimane appeso per facilitare l'installazione e la manutenzione .Per telecamere a 220 Vca. Lunghezza 270 mm.</t>
  </si>
  <si>
    <t>1E.09.100.0040.b</t>
  </si>
  <si>
    <t>- completa di staffa, snodo, tettuccio e riscaldatore (24Vac). Involucro interno in ABS. Grado di prot. IP66. Completa di alimentatore per telecamere a 24Vac.</t>
  </si>
  <si>
    <t>1E.09.100.0050</t>
  </si>
  <si>
    <t>Tastiera di gestione per Dome Brandeggiabili:</t>
  </si>
  <si>
    <t>1E.09.100.0050.a</t>
  </si>
  <si>
    <t>- analogiche, con joystick dotato del controllo dello zoom sulla manopola.</t>
  </si>
  <si>
    <t>1.055,65</t>
  </si>
  <si>
    <t>1E.09.100.0050.b</t>
  </si>
  <si>
    <t>- di controllo IP per gestione delle Dome Brandeggiabili IP. Dotata di display touch screen da 7, pulsanti funzionali, penna touch incorporata e joystick a 4 assi. Sul display touch screen è possibile visualizzare immagini live o registrate, configurare le impostazioni e gestire le uscite video del registratore. Il joystick consente di controllare agevolmente il movimento PTZ e navigare tra i menù. Alimentazione a 12V DC oppure anche da PoE-af.</t>
  </si>
  <si>
    <t>1.555,24</t>
  </si>
  <si>
    <t>1E.09.100.0070</t>
  </si>
  <si>
    <t>Illuminatori all'infrarosso in alluminio pressofuso, alimentazione 230 Vca.:</t>
  </si>
  <si>
    <t>1E.09.100.0070.a</t>
  </si>
  <si>
    <t>- angolo di illuminazione 10°, grado di protezione IP66, alimentazione 230 Vca 50 VC</t>
  </si>
  <si>
    <t>1E.09.100.0070.b</t>
  </si>
  <si>
    <t>- angolo di illuminazione 30°, grado di protezione IP66, alimentazione 230 Vca 50 VC</t>
  </si>
  <si>
    <t>1E.09.100.0070.c</t>
  </si>
  <si>
    <t>- angolo di illuminazione 12°, grado di protezione IP64, alimentazione 230 Vca 300 VC</t>
  </si>
  <si>
    <t>1E.09.100.0070.d</t>
  </si>
  <si>
    <t>- angolo di illuminazione 25°, grado di protezione IP64, alimentazione 230 Vca 300 VC</t>
  </si>
  <si>
    <t>1E.09.100.0070.e</t>
  </si>
  <si>
    <t>- angolo di illuminazione 40°, grado di protezione IP64, alimentazione 230 Vca 300 VC</t>
  </si>
  <si>
    <t>1E.09.110</t>
  </si>
  <si>
    <t>OBIETTIVI</t>
  </si>
  <si>
    <t>1E.09.110.0010</t>
  </si>
  <si>
    <t>Obiettivo per unità di ripresa con iride automatica variabile, formato 1/3". Attacco CS. L'obiettivo con iride automatica ha una lunghezza focale variabile, come pure l'angolo di vista rispetto al formato dell'obiettivo. L'obiettivo con iride automatica variabile, è consigliato per uso all'esterno e interno. Focale - Apertura:</t>
  </si>
  <si>
    <t>1E.09.110.0010.a</t>
  </si>
  <si>
    <t>- Focale 1,8-3,6 mm. - Apertura diaframma 1,6-360.</t>
  </si>
  <si>
    <t>1E.09.110.0010.b</t>
  </si>
  <si>
    <t>- Focale 3,5-8 mm. - Apertura diaframma 1,4-360.</t>
  </si>
  <si>
    <t>1E.09.110.0010.c</t>
  </si>
  <si>
    <t>- Focale 5-50 mm. - Apertura diaframma 1,3-360.</t>
  </si>
  <si>
    <t>1E.09.120</t>
  </si>
  <si>
    <t>APPARATI DI VIDEOREGISTRAZIONE</t>
  </si>
  <si>
    <t>1E.09.120.0010</t>
  </si>
  <si>
    <t>Quad in Tempo Reale, a Colori 4 Ingressi, Riproduzione Schermo Intero, PIP, video loss, motion detection. Completo di alimentatore</t>
  </si>
  <si>
    <t>1E.09.120.0020</t>
  </si>
  <si>
    <t>Matrice Video da 16 ingressi e 4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</si>
  <si>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2.149,18</t>
  </si>
  <si>
    <t>1E.09.120.0030</t>
  </si>
  <si>
    <t>Matrice Video da 32 ingressi e 8 uscite, le caratteristiche standard comprendono ingressi in looping, 32 ingressi di allarme programmabili e una porta RS-232 per eventuali comandi da computer. La gestione viene effettuata tramite un cavo a coppia twistata da un massimo di 64 tastiere di comando. La matrice utilizza il protocollo standard, consentendo la programmazione delle sequenze delle telecamere, titolazione alfanumerica, tempo di sosta individuale o globale, ecc. Un circuito a microprocessore permette alla KTD-348-164 di ricevere comandi dalla tastiera di controllo. Una porta seriale separata viene fornita per dare la possibilità di una connessione esterna ad un PC per il controllo completo della matrice grazie al protocollo fornito. Tutte le connessioni vengono effettuate tramite morsettiere estraibili per una facile manutenzione. Un alimentatore esterno 230Vca/12Vcc è fornito per l'alimentazione della matrice. Consumo 15,5 VA.</t>
  </si>
  <si>
    <t>3.585,85</t>
  </si>
  <si>
    <t>1E.09.120.0040</t>
  </si>
  <si>
    <t>Videoregistratore digitale IBRIDO che consente la registrazione e visualizzazione di segnali video provenienti da telecamere analogiche, da telecamere digitali con trasmissione di segnale ad alta risoluzione overcoax secondo lo standard HD-TVI e da telecamere digitali con trasmissione di segnale ad alta risoluzione over IP secondo lo standard ONVIFF. In grado di supportare 8/16 telecamere, con risoluzioni fino a 5 MPX per telecamere HD-TVI su cavo coassiale, fino a 4 megapixel per telelcamere IP. Capace di accedere al menu delle telecamere HD-TVI, menu comandi telecamere brandeggiabili. Integrazione diretta con centrali intrusione. Rcevitore digitale di allarmi integrato. Caratteristiche tecniche: Configurazione Plug and Play, Linux Embedded - Compatibile con telecamere analogiche, HD-TVI ed IP - Fino a 8/16 telecamere (HD-TVI, IP o Analogiche) - Fino a 8/16 telecamere IP (disabilitando tutti i canali analogici) - Supporta telecamere HD-TVI con risoluzione fino a 5 MPX (max 1/4 dei canali) - Supporta telecamere IP con risoluzione fino a 4 MPXSupporta telecamere IP ONVIF Profile S - Controllo Over-the-coax per telecamere brandeggiabili e gestione menù delle telecamere HD-TVI TruVision - Utilizza il cavo coassiale esistente per le telecamere HD-TVI - Registrazione FULL-HD in tempo reale - Registrazione ridondante e supporto RAID (0,1, 5, 10) - Espandibile con NAS - Reverse video playback - Esportazione video mediante USB - Uscite video HDMI, VGA e BNC (solo evento) - V-stream - Gestibile tramite monitor locale OSD, browser, software - Integrabile con le centrali intrusione - Nelle seguenti dotazioni:</t>
  </si>
  <si>
    <t>1E.09.120.0040.a</t>
  </si>
  <si>
    <t>- nr. 8 canali - 4 Terabyte di memeoria</t>
  </si>
  <si>
    <t>2.113,54</t>
  </si>
  <si>
    <t>1E.09.120.0040.b</t>
  </si>
  <si>
    <t>- nr. 8 canali - 8 Terabyte di memeoria</t>
  </si>
  <si>
    <t>2.839,43</t>
  </si>
  <si>
    <t>1E.09.120.0040.c</t>
  </si>
  <si>
    <t>- nr. 8 canali - 16 Terabyte di memeoria</t>
  </si>
  <si>
    <t>4.291,22</t>
  </si>
  <si>
    <t>1E.09.120.0040.d</t>
  </si>
  <si>
    <t>- nr. 16 canali - 4 Terabyte di memeoria</t>
  </si>
  <si>
    <t>2.446,24</t>
  </si>
  <si>
    <t>1E.09.120.0040.e</t>
  </si>
  <si>
    <t>- nr. 16 canali - 8 Terabyte di memeoria</t>
  </si>
  <si>
    <t>3.172,13</t>
  </si>
  <si>
    <t>1E.09.120.0040.f</t>
  </si>
  <si>
    <t>- nr. 16 canali - 16 Terabyte di memeoria</t>
  </si>
  <si>
    <t>4.623,92</t>
  </si>
  <si>
    <t>1E.09.120.0040.g</t>
  </si>
  <si>
    <t>- nr. 16 canali - 24 Terabyte di memeoria</t>
  </si>
  <si>
    <t>6.937,71</t>
  </si>
  <si>
    <t>1E.09.120.0050</t>
  </si>
  <si>
    <t>Videoregistratore digitale di rete IP (NVR) con Poe (Power Over Ethernet) integrato che consente la registrazione e visualizzazione di segnali video provenienti da telecamere digitali con trasmissione di segnale ad alta risoluzione over IP secondo lo standard ONVIFF. Videoregistratore ad alte prestazioni con 8 o 16 porte PoE plug &amp; play, in grado di collegare 8/16 telecamere IP e di fornire in tempo reale la registrazione (25/30 fps) con risoluzione Full HD 1080p su tutti i canali contemporaneamente. Larghezza di banda totale di 80/160 Mbps. Assegnazione automatica degli indirizzi IP. Ogni telecamera IP può essere configurata individualmente. Capacità di configurare, gestire e monitorare il sistema di videosorveglianza. Gestione con web browser e localmente utilizzando i controlli del pannello frontale, ed il menu a schermo sul monitor locale VGA o HDMI. Memorizzazione tramite dischi rigidi , accessibili da sportello del pannello frontale chiudibile a chiave. Tre modalità di registrazione, continua, eventi e allarmi, o combinate. Possibile connessione a centrali antintrusione. Caratteristiche tacniche: Linux embedded Plug and Play configuratin - Fino a 80/160 Mbps di banda per la registrazione - Fino a 8/16 canali video - Fino a 8/16 porte PoE integrate - PoE-af &amp; PoE-at support - Fino a 24TB di archivio interno (4 x 6TB) - Accesso frontale ai dischi - Registrazione FULL HD in tempo reale - Motion detection, VCA, privacy masking, tamper detection - IP camera auto-discovery - Supporto telecamere di altro costruttore grazie al supporto via ONVIF &amp; PSIA - Configurazione telecamere esportabile/importabile - Custom protocol configuration (RTSP streaming) - Supporto masterizzatore DVD USB - Navigator client / host o applicazione stand-alone senza licenza - App TVRmobile per dispositivi IOS e Android - nelle seguenti dotazioni:</t>
  </si>
  <si>
    <t>1E.09.120.0050.a</t>
  </si>
  <si>
    <t>- 8 canali IP, 8 canali PoE, 4 Terabyte di memoria</t>
  </si>
  <si>
    <t>2.107,59</t>
  </si>
  <si>
    <t>1E.09.120.0050.b</t>
  </si>
  <si>
    <t>- 8 canali IP, 8 canali PoE, 8 Terabyte di memoria</t>
  </si>
  <si>
    <t>2.712,50</t>
  </si>
  <si>
    <t>1E.09.120.0050.c</t>
  </si>
  <si>
    <t>- 8 canali IP, 8 canali PoE, 12 Terabyte di memoria</t>
  </si>
  <si>
    <t>3.317,41</t>
  </si>
  <si>
    <t>1E.09.120.0050.d</t>
  </si>
  <si>
    <t>- 8 canali IP, 8 canali PoE, 24 Terabyte di memoria</t>
  </si>
  <si>
    <t>5.676,58</t>
  </si>
  <si>
    <t>1E.09.120.0050.e</t>
  </si>
  <si>
    <t>- 16 canali IP, 16 canali PoE, 4 Terabyte di memoria</t>
  </si>
  <si>
    <t>2.582,34</t>
  </si>
  <si>
    <t>1E.09.120.0050.f</t>
  </si>
  <si>
    <t>- 16 canali IP, 16 canali PoE, 8 Terabyte di memoria</t>
  </si>
  <si>
    <t>3.187,26</t>
  </si>
  <si>
    <t>1E.09.120.0050.g</t>
  </si>
  <si>
    <t>- 16 canali IP, 16 canali PoE, 16 Terabyte di memoria</t>
  </si>
  <si>
    <t>4.397,09</t>
  </si>
  <si>
    <t>1E.09.120.0050.h</t>
  </si>
  <si>
    <t>- 16 canali IP, 16 canali PoE, 24 Terabyte di memoria</t>
  </si>
  <si>
    <t>6.151,32</t>
  </si>
  <si>
    <t>1E.09.120.0060</t>
  </si>
  <si>
    <t>Videoregistratore di rete (NVR) IP per le applicazioni di dimensioni importanti, per la gestione fino a 128 flussi video, con 400 Mbs di banda in ingresso, compressione supportata H264, RTSP, ONVIF, Plug &amp; play, start-up dinstallazione facilitata con acquisizione delle telecamere automatica. Adatto a gestire risoluzioni fino a 6 Megapixel. Fornito con hard disk interni con capacità di 30/ 42/ 60TB. Registrazione continua, su evento o mediante programmatore orario, in formato nativo (no transcoding). Risoluzioni di registrazione supportate: 6 MPX / 5 MPX / 3 MPX / 1080P / UXGA / 720P / VGA / 4CIF / DCIF / 2CIF / CIF / QCIF. Registrazione audio con le telecamere che supportano questa funzionalità. Capacità di archiviazione interna fino a 96TB senza RAID oppure fino a 64TB in configurazione RAID, con dischi comodamente accessibili dal pannello frontale. Supporta RAID 0/1/5/10, scheda di rete ridondante, alimenatore ridondante, ventole di raffreddamento rimovibili, supporta telecamere di terze parti grazie ad ONVIF e PSIA. Installazione a rack 3U, dimensioni 445x530x150 mm, peso 18 Kg senza hard disk. È dotato di 16 ingressi di allarme e 8 uscite ed incorpora lo strumento di riconoscimento automatico delle telecamere IP connesse alla rete. Configurabile tramite browser Internet Explorer o tramite il programma di gestione per DVR/NVR. Non richiede licenze per telecamera. Caratteristiche tecniche : Ingressi Video: 128 IP - Fino a 128 porte Plug &amp; Play - Compressione: H264, RTSP, ONVIF, Plug &amp; play - Risoluzione: 6 MegaPixel - Real-time Full HD recording - Hard Disk: 60TB - Visualizzazione remota TVRMobile (iPhone, Android, Windows Mobile)Fino a 400 Mbps di banda in ingresso, nella seguente configurazione:</t>
  </si>
  <si>
    <t>1E.09.120.0060.a</t>
  </si>
  <si>
    <t>- 400 Mbps, 3U, 30 Terabyte di memoria</t>
  </si>
  <si>
    <t>11.276,89</t>
  </si>
  <si>
    <t>1E.09.120.0060.b</t>
  </si>
  <si>
    <t>- 400 Mbps, 3U, 42 Terabyte di memoria</t>
  </si>
  <si>
    <t>13.205,05</t>
  </si>
  <si>
    <t>1E.09.120.0060.c</t>
  </si>
  <si>
    <t>- 400 Mbps, 3U, 60 Terabyte di memoria</t>
  </si>
  <si>
    <t>16.094,58</t>
  </si>
  <si>
    <t>1E.09.130</t>
  </si>
  <si>
    <t>APPARATI ATTIVI PER RETE IP</t>
  </si>
  <si>
    <t>1E.09.130.0010</t>
  </si>
  <si>
    <t>Switch di rete per Fast Ethernet con funzionalità PoE per telecamere IP con porte GigE per connessioni NVR / Server. Caratteristiche : Porte Fast Ethernet a 8 porte da 10 / 100Mbps con PoE-AT - 2x 10/100 / 1000Mbps interfacce TP combo e 2 slot mini-GBIC / SFP (FIBRA OTTICA) -- Supporta modalità di auto-negotiation e half-duplex / full-duplex per tutte le porte 10Base-T / 100Base-TX e 1000Base-T - Previene la perdita di pacchetti con la contropressione (half-duplex) e il controllo del flusso di frame a pausa IEEE 802.3x (full-duplex) - Controllo di sicurezza: collegamento di indirizzo MAC e filtraggio TCP e UDP - Supporto QOS: Consente di assegnare priorità bassa / alta su ogni porta - IGMP snooping per un migliore controllo dei flussi multicast - Port mirroring per monitorare il traffico in entrata o in uscita su una porta particolare - Conforme a IEEE 802.3at Power over Ethernet - Supporta fino a 8 dispositivi POE-AF (15,4) o 4 dispositivi POE-AT (30W) a piena potenza - Potenza totale POE fino a 125W</t>
  </si>
  <si>
    <t>1E.09.130.0020</t>
  </si>
  <si>
    <t>Switch di rete per Gigabit Ethernet con funzionalità PoE per telecamere IP con porte GigE per connessioni NVR / Server, adatto per utilizzi in ambienti ordinari. Caratteristiche: 8-Port 10/100 / 1000Base-T RJ-45 con IEEE 802.3AF ( 8 PORTE 15,4W) / 802.3 AT ( 4 PORTE 30W) PoE Iniettore - Potenza totale POE fino a 150W- Slot a due porte 100 / 1000Base-X mini-GBIC / SFP(FIBRA OTTICA), rilevamento automatico di tipo SFP - 1x interfaccia RS-232 DB9 per la gestione e l'impostazione di base - Gestione della riga di comando Web-based, telnet, SSH, SSL e console, gestione della sicurezza degli indirizzi IP per prevenire intrusi non autorizzati - L'autenticazione di accesso RADIUS / TACACS + - Conforme agli standard IEEE 802.3, IEEE 802.3u, IEEE 802.3ab, IEEE 802.3z, IEEE 802.3af e IEEE 802.3at - Supporta modalità di auto-negotiation e half-duplex / full-duplex per tutti i 10Base-T / 100Base-TX e 1000Base-T - Previene la perdita di pacchetti con gruppi di back-pressure (half-duplex) e IEEE 802.3x controlli di flusso (full-duplex) di frame, da 4K VLAN ID - Elenco di controllo degli accessi basato su IP (ACL), Elenco di controllo degli accessi basato su MAC, Origine indirizzo MAC / IP di origine - Ingresso / uscita controllo larghezza di banda su ogni porta - Supporta la modalità di query IGMP Snooping v1, v2 e v3, per l'applicazione multimediale multicast e la registrazione Multicast VLAN - Alimentazione interna - Port mirroring per monitorare il traffico in entrata o in uscita su una porta particolare - Supporta LLDP per consentire l'interruttore a consigliare la sua identificazione e capacità sulla LAN - IPv4 e IPv6 Indirizzo IP / NTP / DNS gestione - La tecnologia di diagnostica a cavo fornisce il meccanismo per rilevare e segnalare eventuali problemi di cablaggio - Temperatura di esercizio 0°÷50°C</t>
  </si>
  <si>
    <t>1E.09.130.0030</t>
  </si>
  <si>
    <t>Switch di rete per Gigabit Ethernet con funzionalità PoE per telecamere IP con porte GigE per connessioni NVR / Server, adatto per utilizzi industriali. Caratteristiche: 8 porte 10/100 / 1000Base-T con PoE + - 2 porte SFP (fibra) 100 / 1000Base-X - Interfaccia RS-232 DB9 per la gestione e l'impostazione dell'interruttore di base - Architettura di commutazione ad alte prestazioni - switch non bloccabile fino a 20Gbps - Tabella degli indirizzi MAC 8K, apprendimento automatico dell'origine - IGMP (v1 / v2 / V3) Snooping, fino a 255 gruppi multicast con supporto di modalità IGMP Querier e Snooping MLD (v1 / v2), fino a 255 gruppi multicast con supporto modalità MLD Querier - Supporto VLAN - fino a 255 gruppi VLAN su 4094 ID VLAN, MVR (registrazione multicast VLAN), VLAN vocale, VLAN MAC-based, protocollo-based VLAN - Qualità del servizio (QoS), priorità 802.1p, tag 802.1Q VLAN, campo DSCP / TOS in pacchetto IP - IEEE 802.3ad LACP / Trunk statico, Supporta 5 gruppi di supporto 8-Port tronco - Filtro MAC e sorgente di origine indirizzo IP / MAC - Conforme a IEEE 802.3af / IEEE 802.3at Power over Ethernet / End-Span PSE e fino a 8 dispositivi IEEE 802.3AF (8 PORTE 15,4W)/ 802.3AT (8 PORTE 30W) alimentati - Potenza totale POE 260W - La protezione del circuito impedisce interferenze tra le porte - Custodia in metallo IP30, guida DIN e montaggio a muro - temperature di esercizio da -40ºC a + 75ºC.</t>
  </si>
  <si>
    <t>1.580,94</t>
  </si>
  <si>
    <t>1E.09.130.0040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</si>
  <si>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 Filtro MAC e sorgente di origine indirizzo IP / MAC - Conforme a IEEE 802.3AF / IEEE 802.3AT Power over Ethernet / End-Span PSE e fino a 24 dispositivi IEEE 802.3AF (24 PORTE 15,4W)/ 802.3AT (12 PORTE 30W) alimentati - Potenza totale POE fino a 380W -Temperatura di esercizio da 0°C a 50°C.</t>
  </si>
  <si>
    <t>1.630,05</t>
  </si>
  <si>
    <t>1E.09.130.0050</t>
  </si>
  <si>
    <t>Switch di rete per Gigabit Ethernet con funzionalità PoE per telecamere IP con porte GigE per connessioni NVR / Server, adatto per utilizzi in ambienti ordinari. Caratteristiche: 24 porte Gigabit Ethernet RJ-45 con PoE + - switch non bloccabile fino a 48Gbps - Dimensioni del telaio Jumbo da 10Kbytes - Tabella di indirizzo MAC di 8K - Supporto Multicast completo per IP Video - fino a 256 gruppi multicast - Supporto VLAN - fino a 256 gruppi VLAN - Qualità del servizio (QoS) - Power over Ethernet - - Rileva automaticamente i dispositivi a potenza PoE (PD) - Filtro MAC e sorgente di origine indirizzo IP / MAC - Conforme a IEEE 802.3AF / IEEE 802.3AT Power over Ethernet / End-Span PSE e fino a 24 dispositivi IEEE 802.3AF (24 PORTE 15,4W)/ 802.3AT (14 PORTE 30W) alimentati - Potenza totale POE fino a 440W -Temperatura di esercizio da 0°C a 50°C.</t>
  </si>
  <si>
    <t>2.153,64</t>
  </si>
  <si>
    <t>1E.09.130.0060</t>
  </si>
  <si>
    <t>Convertitore di rete industriale a Fast Ethernet: conversione Ethernet 10/100 / 1000Base-T su rame in fibra 100Base-X o 1000Base-X tramite la tecnologia Small Factor Plug-in (SFP). Per le applicazioni di rete IP . Caratteristiche: n. 4 ports Rj-45 - Port type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</si>
  <si>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1E.09.130.0070</t>
  </si>
  <si>
    <t>Convertitore di rete industriale a Gigabit Ethernet: conversione Ethernet 10/100 / 1000Base-T su rame in fibra 100Base-X o 1000Base-X tramite la tecnologia Small Factor Plug-in (SFP). Per le applicazioni di rete IP . Caratteristiche: n. 4 ports Rj-45 10/100/1000 Base-SX / BX / LX / LHX / ZX e 100 Base-FX / BX / LX - 10/100 / 1000Base-T: Catena a 2 coppie 5e / 6 cavo UTP, fino a 100 metri - 2 slot SFP (fibre ottiche) a configurazione personalizzabile - Installazione Plug-n-play - Custodia in metallo IP30 - DIN-rail oa montaggio a parete - Da 12 a 48 VCC o 24VAC, potenza ridondante con protezione polarità inversa - Uscita relè di allarme per la rottura della porta e allarme di mancanza di alimentazione - Conforme agli standard IEC60068-2-xx per caduta libera, shock e vibrazioni- temperature di esercizio da -40 ° C a + 75 °C</t>
  </si>
  <si>
    <t>1E.09.140</t>
  </si>
  <si>
    <t>CAVI PER TVCC E TRASMISSIONE VIDEO UTP</t>
  </si>
  <si>
    <t>1E.09.140.0010</t>
  </si>
  <si>
    <t>Cavi per collegamenti video:</t>
  </si>
  <si>
    <t>1E.09.140.0010.a</t>
  </si>
  <si>
    <t>- cavo per video in PVC NPI CEI 20-22II, CEI 20-35, CEI 20-37I, con coassiale 75 Ohm (tipo RG174)</t>
  </si>
  <si>
    <t>1E.09.140.0010.b</t>
  </si>
  <si>
    <t>- cavo in PVC NPI 12-48 V CEI 20-200 II, CEI 20-35, CEI 20-37I, con cavetto schermato e 2 conduttori di 0,35 mmq 75 Ohm (tipo RG174)</t>
  </si>
  <si>
    <t>1E.09.140.0010.c</t>
  </si>
  <si>
    <t>- cavo in PVC NPI 12-48 V CEI 20-200 II, CEI 20-35, CEI 20-37I, con cavetto schermato e 2 conduttori di 0,75 mmq 75 Ohm (tipo RG174)</t>
  </si>
  <si>
    <t>1E.09.140.0020</t>
  </si>
  <si>
    <t>Trasmissione video su doppino twistato per segnale video bianco/nero o colori su cavo UTP (cavo a coppia twistata non schermato). Un segnale video composito 1Vpp può essere trasmesso a una distanza di 400 metri (800 metri se viene utilizzato un ricevitore attivo). Questi apparati offrono un'eccezionale immunità dai disturbi e una nuova tecnologia che permette una gestione contemporanea di dati su un cablaggio UTP già esistente all'interno di un edificio. E' ideale per grossi impianti di videosorveglianza dove l'esigenza di installare molte telecamere risulterebbe molto difficoltosa/onerosa utilizzando cavi coassiali tradizionali. Semplicemente utilizzando una coppia libera di un cavo CAT5 è possibile connettere la telecamera o la sorgente video dove è stata pianificata l'installazione di un monitor, multiplexer, DVR utilizzando il cablaggio strutturato dell'edifico. I vantaggi di queste tipologie di sistema sono segnali video nitidi, minor ingombro dei cavi, più basso costo per connessione e un cablaggio centralizzato per una migliore gestione.:</t>
  </si>
  <si>
    <t>1E.09.140.0020.a</t>
  </si>
  <si>
    <t>-ricetrasmettitore UTP passivo, 1 canale video, BNC - morsetti.</t>
  </si>
  <si>
    <t>1E.09.140.0020.b</t>
  </si>
  <si>
    <t>- ricetrasmettitore passivo UTP, 1 canale video, BNC con 25 cm di cavo coassiale - morsetti.</t>
  </si>
  <si>
    <t>1E.09.140.0020.c</t>
  </si>
  <si>
    <t>- trasmettitore UTP attivo, 1 canale video (alimentatore incluso).</t>
  </si>
  <si>
    <t>1E.09.140.0020.d</t>
  </si>
  <si>
    <t>- ricevitore UTP attivo, 1 canale video (alimentatore incluso).</t>
  </si>
  <si>
    <t>1E.09.140.0020.e</t>
  </si>
  <si>
    <t>- ricevitore UTP attivo, 4 canali video (alimentatore incluso).</t>
  </si>
  <si>
    <t>1E.09.140.0020.f</t>
  </si>
  <si>
    <t>- ricevitore UTP attivo, 16 canali video, alimentatore incluso, montaggio rack 1U.</t>
  </si>
  <si>
    <t>1.349,15</t>
  </si>
  <si>
    <t>1E.09.150</t>
  </si>
  <si>
    <t>SISTEMA DI SUPERVISIONE SISTEMI ANTINTRUSIONE, CONTROLLO ACCESSI, RILEVAZIONE FUMI E TVCC</t>
  </si>
  <si>
    <t>1E.09.150.0010</t>
  </si>
  <si>
    <t>Programma di gestione e supervisione per sistemi di sicurezza, capace di integrare in un unico ambiente la gestione dei sistemi antintrusione/controllo accessi (max 2 centrali), video (max due videoregistratori) e rivelazione incendi (max 2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semplice operazione. Tutte le informazioni vengono registrate in un database tipo SQL o equivalente, fornito a corredo con il programma. Il sistema può essere ampliato acquistando la licenza di sblocco e le licenze supplementari qualora sia necessario gestire più di 2 centrali antintrusione/controllo accessi, più di 2 videoregistratori, più di 2 centrali rivelazione incendi.</t>
  </si>
  <si>
    <t>1.809,21</t>
  </si>
  <si>
    <t>Caratteristiche principali del programma di gestione:</t>
  </si>
  <si>
    <t>- Strumento di gestione integrata per sistemi di sicurezza, potente e versatile</t>
  </si>
  <si>
    <t>- 1 server + client illimitati</t>
  </si>
  <si>
    <t>- Applicazione multiutente per l'accesso contemporaneo al database di più operatori</t>
  </si>
  <si>
    <t>- Gestione di max 2 Centrali Intrusione/controllo accessi</t>
  </si>
  <si>
    <t>- Gestione di max 2 centrali incendio</t>
  </si>
  <si>
    <t>- Gestione di max 2 videoregistratori</t>
  </si>
  <si>
    <t>- Verifica video di tutti gli allarmi/eventi</t>
  </si>
  <si>
    <t>- Accesso alle immagini registrate in corrispondenza di un evento</t>
  </si>
  <si>
    <t>- Registrazione eventi in tempo reale</t>
  </si>
  <si>
    <t>- Consente di utilizzare mappe grafiche usando livelli diversi per una localizzazione semplice degli allarmi</t>
  </si>
  <si>
    <t>- Mappe grafiche per la gestione degli allarmi locali e il controllo del sistema</t>
  </si>
  <si>
    <t>- Gestione integrata foto ID</t>
  </si>
  <si>
    <t>Il programma è caratterizzato da una architettura client / server, gestisce le comunicazioni con i diversi elementi in campo e consente l'accesso al database da parte di più operatori simultaneamente. La comunicazione avviene mediante network TCP/IP.</t>
  </si>
  <si>
    <t>1E.09.150.0020</t>
  </si>
  <si>
    <t>Programma di gestione e supervisione per sistemi di sicurezza, capace di integrare in un unico ambiente la gestione dei sistemi antintrusione, controllo accessi/presenze (max 25 centrali), video (max 25 videoregistratori) e rivelazione incendi (max 25 centrali). Il programma prevede una gestione del sistema basato su mappe grafiche interattive, che semplificano l'attività dell'operatore mostrando lo stato del sistema mediante apposite icone o aree grafiche completamente personalizzabili. Tre tipi di visualizzazione diversi permettono la gestione completa dei dispositivi in campo, degli utenti e delle mappe grafiche. Ad ogni evento è possibile associare l'immagine video proveniente dalle telecamere connesse ai videoregistratori. E' possibile quindi vedere immagini video in tempo reale, visualizzare le immagini precedentemente memorizzate e richiamare le immagini relative ad un evento specifico con una sempplice operazione. Tutte le informazioni vengono registrate in un database tipo SQL o equivalente, che è fornito a corredo con il programma. Il sistema può essere ampliato acquistando la licenza di sblocco e le licenze supplementari qualora sia necessario gestire più di 25 centrali antintrusione/controllo accessi, più di 25 videoregistratori e più di 25 centrali rivelazione incendi. Caratteristiche principali del programma di gestione:</t>
  </si>
  <si>
    <t>11.096,88</t>
  </si>
  <si>
    <t>- Gestione di max 25 Centrali Intrusione/Controllo Accessi</t>
  </si>
  <si>
    <t>- Gestione di max 25 centrali incendio</t>
  </si>
  <si>
    <t>- Gestione di max 25 videoregistratori</t>
  </si>
  <si>
    <t>- Consente di utilizzare mappe usando livelli diversi per una localizzazione semplice degli allarmi</t>
  </si>
  <si>
    <t>Il programma è caratterizzato da una architettura client/server, gestisce le comunicazioni con i diversi elementi in campo e consente l'accesso al database da parte di più operatori simultaneamente. La comunicazione avviene mediante network TCP/IP.</t>
  </si>
  <si>
    <t>1E.09.150.0030</t>
  </si>
  <si>
    <t>Programmazione e messa in servizio di programma di gestione e supervisione per sistemi di sicurezza relativo agli articoli 1E.09.060.0010 - 1E.09.060.0020, la programmazione comprende: la rappresentazione grafica suddivisa in mappe, di cui una planimetria generale dell'edificio, planimetrie di piano e planimetrie di aree particolari; la suddivisione di piano dovrà tenere in considerazione la densità delle icone nell'area e assegnazione spazi in modo che le planimetrie ed il posizionamento degli apparati siano facilmente intellegibili all'operatore; icone di tipo interattivo, la cui grafica cambi secondo lo stato dell'apparato (funzionante, guasto, allarmato, escluso, ecc.). La configurazione sarà comunque da concordarsi con la Direzione Lavori. L'attività di messa in servizio sarà comprensiva di verifica della comunicazione tra il server del sistema di supervisione e tutte le centrali di controllo e apparati in campo, dalla verifica del buon funzionamento del sistema di supervisione, tramite una simulazione del cambio di stato delle icone, da svolgersi alla presenza di un rappresentante della committenza.Programmazione e messa in servizio del software (per punti su intendono tutti gli apparati attivi degli impianti di sicurezza: antincendio, antintrusione, tvcc, controllo accessi). Punti:</t>
  </si>
  <si>
    <t>1E.09.150.0030.a</t>
  </si>
  <si>
    <t>- fino a 100 punti</t>
  </si>
  <si>
    <t>2.935,27</t>
  </si>
  <si>
    <t>1E.09.150.0030.b</t>
  </si>
  <si>
    <t>- da 101 a 200 punti</t>
  </si>
  <si>
    <t>4.666,95</t>
  </si>
  <si>
    <t>1E.09.150.0030.c</t>
  </si>
  <si>
    <t>- da 201 a 300 punti</t>
  </si>
  <si>
    <t>6.083,14</t>
  </si>
  <si>
    <t>1E.09.150.0030.d</t>
  </si>
  <si>
    <t>- da 301 a 400 punti</t>
  </si>
  <si>
    <t>7.550,77</t>
  </si>
  <si>
    <t>1E.09.150.0030.e</t>
  </si>
  <si>
    <t>- per ogni punto oltre i 400 punti</t>
  </si>
  <si>
    <t>1E.09.150.0040</t>
  </si>
  <si>
    <t>Licenza di sblocco per aggiungere driver aggiuntivi per programmi di gestione e supervisione per sistemi di sicurezza, Licenza necessaria per la gestione di un numero di elementi (centrali e/o videoregistratori) superiore rispetto al numero previsto dalle licenze stesse.</t>
  </si>
  <si>
    <t>1.363,76</t>
  </si>
  <si>
    <t>1E.09.150.0050</t>
  </si>
  <si>
    <t>Personal computer uso server di tipo industriale in contenitore rack standard 19" avente le seguenti caratteristiche minime: Processore 3GHz, RAM 16 GB, Hard Disk 2000 GB, scheda grafica Cache 256 MB, scheda di rete 1 Gbps, monitor LCD TFT 17" con risoluzione minima 1024x768 pixel, tastiera standard Italiana 101 tasti, mouse, sistema operativo e database adeguati.</t>
  </si>
  <si>
    <t>3.150,59</t>
  </si>
  <si>
    <t>1E.09.150.0060</t>
  </si>
  <si>
    <t>Personal computer uso server di tipo industriale in contenitore tower avente le seguenti caratteristiche minime: processore 3GHz, RAM 16 MB, Hard Disk 1000 GB, scheda grafica Cache 256 MB, scheda di rete 1 Gbps, monitor LCD TFT 17" con risoluzione minima 1024x768 pixel, tastiera standard Italiana 101 tasti, mouse, sistema operativo adeguato.</t>
  </si>
  <si>
    <t>2.340,44</t>
  </si>
  <si>
    <t>1E.09.150.0070</t>
  </si>
  <si>
    <t>Programma per la gestione di videoregistratori digitali. Il programma consente al personale di sicurezza in modo semplice localmente e da remoto di controllare le immagini video, configurare e mantenere il sistema di videosorveglianza tramite una rete Ethernet costituita da videoregistratori digitali (DVR), videoregistratori di rete (NVR), telecamere analogiche ed IP. L'interfaccia grafica costituita da almeno 8 sezioni o pannelli (Notifica, Navigatore, Aiuto, Visualizzatore, Cronologia, Controllo, Raccoglitore e Processi), per consentire all'operatore una facile interazione con gli apparati. La visualizzazione è personalizzabile e consente la visione dal vivo o registrata, simultaneamente dai vari dispositivi presenti nel sistema, in diversi formati: 1×1, 2×2, 3×3, 4×4 e 5×5, ecc.. Dotato di funzione multi-monitor che consente fino a nove formati di visualizzazione contemporanei. Dewarping delle immagini di telecamere con ottica semi-sferica per visualizzazioni a 360° (tipo fish-eye), in live e registrato. Gestione di dispositivi di registrazione Analogici, Ibridi e IP mediante una sola interfaccia. Possibilità di creare mappe grafiche per una rapida selezione delle telecamere. Fino a 25 riquadri per visualizzazione, fino a 9 schermate "staccabili". Analisi del disco sulla barra dei tempi. Controllo delle uscite di registratori e telecamere. Visualizza/Nascondi i metadati di VCA e motion per i dispositivi di registrazione dotati di questa funzione. Visione "senza bordo" selezionabile. Flessibile gestione dei privilegi degli utenti. Servizio NTP Network Time Protocol per sincronizzare tutti i dispositivi del sistema con l'ora e data appropriata. Diagnosi e report. Architettura scalabile, dall'applicazione singola all'architettura client/server. Funzione di Tampering monitor. Ottimizzazione automatica dell'utilizzo della CPU e della banda, per visualizzazioni multiple. Esportazione di foto e video clip. Interfaccia di configurazione per apparati esistenti, attuali, analogici, IP e ibridi. Monitor degli eventi dedicato. Cronologia degli eventi.</t>
  </si>
  <si>
    <t>1.350,25</t>
  </si>
  <si>
    <t>1E.12 - AUTOMAZIONE</t>
  </si>
  <si>
    <t>1E.12</t>
  </si>
  <si>
    <t>AUTOMAZIONE</t>
  </si>
  <si>
    <t>1E.12.010</t>
  </si>
  <si>
    <t>AUTOMAZIONI PER CANCELLI</t>
  </si>
  <si>
    <t>1E.12.010.0010</t>
  </si>
  <si>
    <t>Automazione per cancelli ad ante scorrevoli senza ricevitore radio con centralina di comando e trasformatore 12 Vca</t>
  </si>
  <si>
    <t>1E.12.010.0010.a</t>
  </si>
  <si>
    <t>- per 1 motore per anta fino a 600 kg</t>
  </si>
  <si>
    <t>1E.12.010.0010.b</t>
  </si>
  <si>
    <t>- per 2 motori per ante fino a 600 kg</t>
  </si>
  <si>
    <t>1E.12.010.0010.c</t>
  </si>
  <si>
    <t>- per 1 motore per anta fino a 1000 kg</t>
  </si>
  <si>
    <t>1E.12.010.0010.d</t>
  </si>
  <si>
    <t>- per 2 motori per ante fino a 1000 kg</t>
  </si>
  <si>
    <t>1E.12.010.0020</t>
  </si>
  <si>
    <t>Accessori per automazioni scorrevoli</t>
  </si>
  <si>
    <t>1E.12.010.0020.a</t>
  </si>
  <si>
    <t>- leva per sblocco scorrevole</t>
  </si>
  <si>
    <t>1E.12.010.0020.b</t>
  </si>
  <si>
    <t>- coperchio di protezione per leva sblocco</t>
  </si>
  <si>
    <t>1E.12.010.0020.c</t>
  </si>
  <si>
    <t>- trasformatore 230V 220 VA per automazioni con alimentatore</t>
  </si>
  <si>
    <t>1E.12.010.0030</t>
  </si>
  <si>
    <t>Automazione per cancelli ad ante battenti</t>
  </si>
  <si>
    <t>1E.12.010.0030.a</t>
  </si>
  <si>
    <t>- per cancello ad anta battente fino a 2,50 m</t>
  </si>
  <si>
    <t>1E.12.010.0030.b</t>
  </si>
  <si>
    <t>- per cancello ad anta battente fino a 3,50 m</t>
  </si>
  <si>
    <t>1E.12.010.0030.c</t>
  </si>
  <si>
    <t>- automazione con braccio articolato per anta battente fino a 400 kg e 1.8 m o 300 kg e 3 m</t>
  </si>
  <si>
    <t>1E.12.010.0040</t>
  </si>
  <si>
    <t>coperchio di protezione per automazione cancelli ad ante battenti</t>
  </si>
  <si>
    <t>1E.12.010.0050</t>
  </si>
  <si>
    <t>Automazione per porte basculanti a contrappesi, fino a 10 mq e 200 kg</t>
  </si>
  <si>
    <t>1E.12.010.0060</t>
  </si>
  <si>
    <t>Automazione con motore a traino per porte basculanti sezionali a contrappesi o a molle, fino a 10 mq e 400 kg, con centralina di comando e ricevitore radio a 433 MHz</t>
  </si>
  <si>
    <t>1E.12.010.0070</t>
  </si>
  <si>
    <t>Motoriduttore interrato per cancelli ad anta battente</t>
  </si>
  <si>
    <t>1E.12.010.0070.a</t>
  </si>
  <si>
    <t>- per anta battente fino a 300 kg</t>
  </si>
  <si>
    <t>1E.12.010.0070.b</t>
  </si>
  <si>
    <t>- per anta battente fino a 400 kg</t>
  </si>
  <si>
    <t>1E.12.020</t>
  </si>
  <si>
    <t>CENTRALINE</t>
  </si>
  <si>
    <t>1E.12.020.0010</t>
  </si>
  <si>
    <t>Centraline predisposte per il funzionamento con batteria tampone</t>
  </si>
  <si>
    <t>1E.12.020.0010.a</t>
  </si>
  <si>
    <t>- box centralina per comando 2 motori senza ricevitore radio con pulsantiera e LED di segnalazione batteria scarica</t>
  </si>
  <si>
    <t>1E.12.020.0010.b</t>
  </si>
  <si>
    <t>- box centralina per comando 1 motore senza ricevitore radio con pulsantiera e LED di segnalazione batteria scarica</t>
  </si>
  <si>
    <t>1E.12.020.0010.c</t>
  </si>
  <si>
    <t>- box centralina per comando 2 motori senza ricevitore radio e senza pulsantiera e LED di segnalazione batteria scarica</t>
  </si>
  <si>
    <t>1E.12.020.0010.d</t>
  </si>
  <si>
    <t>- box centralina per comando 1 motore senza ricevitore radio e senza pulsantiera e LED di segnalazione batteria scarica</t>
  </si>
  <si>
    <t>1E.12.020.0010.e</t>
  </si>
  <si>
    <t>- box contenitore di comando, senza pulsantiera, con LED di segnalazione batteria scarica, con alimentatore, senza scheda elettronica di comando</t>
  </si>
  <si>
    <t>1E.12.020.0020</t>
  </si>
  <si>
    <t>Schede elettroniche di comando a microprocessore</t>
  </si>
  <si>
    <t>1E.12.020.0020.a</t>
  </si>
  <si>
    <t>- per comando di 1 motore senza ricevitore radio</t>
  </si>
  <si>
    <t>1E.12.020.0020.b</t>
  </si>
  <si>
    <t>- per comando di 2 motori senza ricevitore radio</t>
  </si>
  <si>
    <t>1E.12.020.0030</t>
  </si>
  <si>
    <t>Ricevitori</t>
  </si>
  <si>
    <t>1E.12.020.0030.a</t>
  </si>
  <si>
    <t>- modulo ricevitore radio 1 canale a 433 MHz su custodia DIN a 4 moduli</t>
  </si>
  <si>
    <t>1E.12.020.0030.b</t>
  </si>
  <si>
    <t>- modulo ricevitore radio 4 canali a 433 MHz su custodia DIN a 4 moduli</t>
  </si>
  <si>
    <t>1E.12.020.0030.c</t>
  </si>
  <si>
    <t>- relè di comando con zoccolo modulo DIN, carico ai contatti 12 A 230 Vca, alimentazione 12 Vcc</t>
  </si>
  <si>
    <t>1E.12.020.0040</t>
  </si>
  <si>
    <t>Radiocomandi</t>
  </si>
  <si>
    <t>1E.12.020.0040.a</t>
  </si>
  <si>
    <t>- mini radiocomando a 2 canali a 433 MHz</t>
  </si>
  <si>
    <t>1E.12.020.0040.b</t>
  </si>
  <si>
    <t>- mini radiocomando a 4 canali a 433 MHz</t>
  </si>
  <si>
    <t>1E.12.020.0050</t>
  </si>
  <si>
    <t>Dispositivo a microprocessore per il controllo dell'intensità del vento (centralina anemostato), completo di relativo anemometro in resina, atto alla monitorizzazione continua dell'intensità del vento, sul quale sia possibile programmare soglie di intervento e tempi di pausa. Compreso tutti i collegamenti necessari e la minuteria di fissaggio, per dare il dispositivo funzionante a perfetta regola d'arte.</t>
  </si>
  <si>
    <t>2.305,62</t>
  </si>
  <si>
    <t>1E.12.030</t>
  </si>
  <si>
    <t>ACCESSORI PER IMPIANTI DI AUTOMAZIONE</t>
  </si>
  <si>
    <t>1E.12.030.0010</t>
  </si>
  <si>
    <t>Fotocellule</t>
  </si>
  <si>
    <t>1E.12.030.0010.a</t>
  </si>
  <si>
    <t>- coppia di fotocellule per montaggio ad incasso o da esterno</t>
  </si>
  <si>
    <t>1E.12.030.0010.b</t>
  </si>
  <si>
    <t>- coppia di fotocellule per montaggio su colonnina</t>
  </si>
  <si>
    <t>1E.12.030.0010.c</t>
  </si>
  <si>
    <t>- coppia di fotocellule a basso profilo per montaggio da esterno parete</t>
  </si>
  <si>
    <t>1E.12.030.0010.d</t>
  </si>
  <si>
    <t>- supporto in plastica per montaggio su colonnina</t>
  </si>
  <si>
    <t>1E.12.030.0010.e</t>
  </si>
  <si>
    <t>- supporto angolare a L in plastica per montaggio da esterno parete</t>
  </si>
  <si>
    <t>1E.12.030.0010.f</t>
  </si>
  <si>
    <t>- scatola per montaggio da esterno parete</t>
  </si>
  <si>
    <t>1E.12.030.0010.g</t>
  </si>
  <si>
    <t>- scatola per incasso parete</t>
  </si>
  <si>
    <t>1E.12.030.0010.i</t>
  </si>
  <si>
    <t>- coperchio frontale per fotocellule</t>
  </si>
  <si>
    <t>1E.12.030.0020</t>
  </si>
  <si>
    <t>Lampeggianti antenne</t>
  </si>
  <si>
    <t>1E.12.030.0020.a</t>
  </si>
  <si>
    <t>- lampeggiante con antenna e ricevitore radio a 433 MHz</t>
  </si>
  <si>
    <t>1E.12.030.0020.b</t>
  </si>
  <si>
    <t>- lampeggiante con antenna, ricevitore radio a 433 MHz e supporto per fissaggio a parete</t>
  </si>
  <si>
    <t>1E.12.030.0020.c</t>
  </si>
  <si>
    <t>- supporto per fissaggio a parete</t>
  </si>
  <si>
    <t>1E.12.030.0020.d</t>
  </si>
  <si>
    <t>- coperchio giallo</t>
  </si>
  <si>
    <t>1E.12.030.0020.e</t>
  </si>
  <si>
    <t>- lampadina 14 V 5 W</t>
  </si>
  <si>
    <t>1E.12.030.0030</t>
  </si>
  <si>
    <t>Colonnine e cremagliere</t>
  </si>
  <si>
    <t>1E.12.030.0030.a</t>
  </si>
  <si>
    <t>- colonnina con base e coperchio, 500 mm, con 1 foro</t>
  </si>
  <si>
    <t>1E.12.030.0030.b</t>
  </si>
  <si>
    <t>- colonnina con base e coperchio, 1000 mm, con 2 fori</t>
  </si>
  <si>
    <t>1E.12.030.0030.c</t>
  </si>
  <si>
    <t>- colonnina con base e coperchio, 1000 mm, con 1 foro</t>
  </si>
  <si>
    <t>1E.12.030.0030.d</t>
  </si>
  <si>
    <t>- cremagliera in nylon per cancello scorrevole, 1000 mm</t>
  </si>
  <si>
    <t>1E.12.030.0030.e</t>
  </si>
  <si>
    <t>- copribase per colonnina</t>
  </si>
  <si>
    <t>1E.12.030.0040</t>
  </si>
  <si>
    <t>Batteria tampone 12 Vcc e 6,5 Ah</t>
  </si>
  <si>
    <t>1E.12.030.0050</t>
  </si>
  <si>
    <t>Selettori e aperture</t>
  </si>
  <si>
    <t>1E.12.030.0050.a</t>
  </si>
  <si>
    <t>- selettore a chiave da incasso</t>
  </si>
  <si>
    <t>1E.12.030.0050.b</t>
  </si>
  <si>
    <t>- coppia di selettori a chiave da incasso con chiavi uguali</t>
  </si>
  <si>
    <t>1E.12.030.0050.c</t>
  </si>
  <si>
    <t>- tris di selettori a chiave da incasso con chiavi uguali</t>
  </si>
  <si>
    <t>1E.12.030.0050.d</t>
  </si>
  <si>
    <t>- selettore a chiave da colonnina</t>
  </si>
  <si>
    <t>1E.12.030.0050.e</t>
  </si>
  <si>
    <t>- coppia di selettori a chiave da colonnina con chiavi uguali</t>
  </si>
  <si>
    <t>1E.12.030.0050.f</t>
  </si>
  <si>
    <t>- tris di selettori a chiave da colonnina con chiavi uguali</t>
  </si>
  <si>
    <t>1E.12.030.0050.g</t>
  </si>
  <si>
    <t>- selettore a chiave da esterno parete</t>
  </si>
  <si>
    <t>1E.12.030.0050.h</t>
  </si>
  <si>
    <t>- coppia di selettori a chiave da esterno parete con chiavi uguali</t>
  </si>
  <si>
    <t>1E.12.030.0050.i</t>
  </si>
  <si>
    <t>- tris di selettori a chiave da esterno parete con chiavi uguali</t>
  </si>
  <si>
    <t>1E.12.030.0050.j</t>
  </si>
  <si>
    <t>- coperchio frontale per selettori a chiave</t>
  </si>
  <si>
    <t>1E.12.030.0050.k</t>
  </si>
  <si>
    <t>- selettore a chiave magnetica</t>
  </si>
  <si>
    <t>1E.12.030.0050.l</t>
  </si>
  <si>
    <t>- chiave magnetica codificata</t>
  </si>
  <si>
    <t>1E.12.030.0060</t>
  </si>
  <si>
    <t>Pulsantiera di comando a muro</t>
  </si>
  <si>
    <t>1E.12.030.0070</t>
  </si>
  <si>
    <t>Elettroserratura 12 V multipla ambidestra</t>
  </si>
  <si>
    <t>1E.12.030.0080</t>
  </si>
  <si>
    <t>Kit sblocco manuale per automazione singola</t>
  </si>
  <si>
    <t>1E.12.030.0090</t>
  </si>
  <si>
    <t>Kit sblocco manuale per automazione con 2 motori</t>
  </si>
  <si>
    <t>1E.12.030.0100</t>
  </si>
  <si>
    <t>Chiavistello bloccaggio per doppia anta</t>
  </si>
  <si>
    <t>1E.12.030.0110</t>
  </si>
  <si>
    <t>Supporto cancello con sblocco serratura per automatismo interrato</t>
  </si>
  <si>
    <t>1E.12.030.0120</t>
  </si>
  <si>
    <t>Guida a C per automazione con corsa utile di 2600 mm</t>
  </si>
  <si>
    <t>1E.12.030.0130</t>
  </si>
  <si>
    <t>Prolunga per guida a C da 1600 mm</t>
  </si>
  <si>
    <t>1E.12.030.0140</t>
  </si>
  <si>
    <t>Braccio curvo per porte basculanti a contrappesi</t>
  </si>
  <si>
    <t>1E.12.030.0150</t>
  </si>
  <si>
    <t>Kit sblocco manuale da esterno per automazione</t>
  </si>
  <si>
    <t>1E.12.030.0160</t>
  </si>
  <si>
    <t>Costa di sicurezza</t>
  </si>
  <si>
    <t>1E.12.030.0160.a</t>
  </si>
  <si>
    <t>- da 1,5 m</t>
  </si>
  <si>
    <t>1E.12.030.0160.b</t>
  </si>
  <si>
    <t>- da 2 m</t>
  </si>
  <si>
    <t>1E.12.030.0170</t>
  </si>
  <si>
    <t>Longheroni di fissaggio per porte basculanti</t>
  </si>
  <si>
    <t>1E.12.030.0170.a</t>
  </si>
  <si>
    <t>1E.12.030.0170.b</t>
  </si>
  <si>
    <t>1E.12.030.0170.c</t>
  </si>
  <si>
    <t>- 2500 mm</t>
  </si>
  <si>
    <t>1E.12.030.0180</t>
  </si>
  <si>
    <t>Contropiastra ancoraggio per automazione scorrevole</t>
  </si>
  <si>
    <t>1E.12.030.0190</t>
  </si>
  <si>
    <t>Profilo basso in alluminio</t>
  </si>
  <si>
    <t>1E.12.030.0200</t>
  </si>
  <si>
    <t>Costa pneumatica con profilo e 1 tappo ogni metro</t>
  </si>
  <si>
    <t>1E.12.030.0210</t>
  </si>
  <si>
    <t>Pressostato completo di 1 metro di tubo</t>
  </si>
  <si>
    <t>1E.12.030.0220</t>
  </si>
  <si>
    <t>Custodia da esterno per pressostato</t>
  </si>
  <si>
    <t>1E.12.030.0230</t>
  </si>
  <si>
    <t>Kit bracci telescopici curvi, montaggio centrale o laterale per automazione porte basculanti</t>
  </si>
  <si>
    <t>1E.12.030.0240</t>
  </si>
  <si>
    <t>Kit centrale per bracci curvi</t>
  </si>
  <si>
    <t>1E.12.030.0250</t>
  </si>
  <si>
    <t>Kit bracci telescopici diritti, montaggio laterale per automazione porte basculanti</t>
  </si>
  <si>
    <t>1E.12.030.0260</t>
  </si>
  <si>
    <t>Kit bracci telescopici diritti, montaggio centrale per automazione porte basculanti</t>
  </si>
  <si>
    <t>1E.12.030.0270</t>
  </si>
  <si>
    <t>Kit staffe di fissaggio per attuatore lineare</t>
  </si>
  <si>
    <t>1E.12.030.0280</t>
  </si>
  <si>
    <t>Cassa di fondazione per automatismo interrato</t>
  </si>
  <si>
    <t>1E.12.030.0290</t>
  </si>
  <si>
    <t>Kit di fissaggio per motore basculante</t>
  </si>
  <si>
    <t>1E.12.040</t>
  </si>
  <si>
    <t>BARRIERE AUTOMATIZZATE</t>
  </si>
  <si>
    <t>1E.12.040.0010</t>
  </si>
  <si>
    <t>Barriere con asta singola</t>
  </si>
  <si>
    <t>1E.12.040.0010.a</t>
  </si>
  <si>
    <t>- lunghezza dell'asta fino 3,20 M, 1 base in acciaio verniciato con automazione elettromeccanica a 12 Vcc, 1 centralina elettronica di comando, lampeggiante con antenna e ricevitore radio a 433 MHz, 1 colonnina di appoggio asta, completa di coppia di fotocellule e 2 radiocomandi</t>
  </si>
  <si>
    <t>1.795,16</t>
  </si>
  <si>
    <t>1E.12.040.0010.b</t>
  </si>
  <si>
    <t>- lunghezza dell'asta fino 4,80 M, 1 base in acciaio verniciato con automazione elettromeccanica a 12 Vcc, 1 centralina elettronica di comando, lampeggiante con antenna e ricevitore radio a 433 MHz, 1 colonnina di appoggio asta, completa di coppia di fotocellule e 2 radiocomandi</t>
  </si>
  <si>
    <t>1.978,37</t>
  </si>
  <si>
    <t>1E.12.040.0010.c</t>
  </si>
  <si>
    <t>- lunghezza dell'asta fino 6,40 M, 1 base in acciaio verniciato con automazione elettromeccanica a 12 Vcc, 1 centralina elettronica di comando, lampeggiante con antenna e ricevitore radio a 433 MHz, 1 colonnina di appoggio asta, completa di coppia di fotocellule e 2 radiocomandi</t>
  </si>
  <si>
    <t>2.100,62</t>
  </si>
  <si>
    <t>1E.12.040.0020</t>
  </si>
  <si>
    <t>Barriere con paletto mobile</t>
  </si>
  <si>
    <t>1E.12.040.0020.a</t>
  </si>
  <si>
    <t>- lunghezza dell'asta fino 3,20 M, 1 base in acciaio verniciato con automazione elettromeccanica a 12 Vcc, 1 centralina elettronica di comando, lampeggiante con antenna e ricevitore radio a 433 MHz, completa di coppia di fotocellule e 2 radiocomandi</t>
  </si>
  <si>
    <t>1E.12.040.0020.b</t>
  </si>
  <si>
    <t>- lunghezza dell'asta fino 4,80 M, 1 base in acciaio verniciato con automazione elettromeccanica a 12 Vcc, 1 centralina elettronica di comando, lampeggiante con antenna e ricevitore radio a 433 MHz, completa di coppia di fotocellule e 2 radiocomandi</t>
  </si>
  <si>
    <t>1.978,43</t>
  </si>
  <si>
    <t>1E.12.040.0030</t>
  </si>
  <si>
    <t>Paletto mobile per sostegno dell'asta</t>
  </si>
  <si>
    <t>1E.12.040.0040</t>
  </si>
  <si>
    <t>Barriere automatizzate con asta sinistra o destra</t>
  </si>
  <si>
    <t>1E.12.040.0040.a</t>
  </si>
  <si>
    <t>- lunghezza dell'asta fino 3,00 M, 1 base in acciaio verniciato con automazione elettromeccanica a 12 Vcc, 1 centralina elettronica di comando, lampeggiante con antenna e ricevitore radio a 433 MHz, completa di coppia di fotocellule e 2 radiocomandi</t>
  </si>
  <si>
    <t>1.436,69</t>
  </si>
  <si>
    <t>1E.12.040.0040.b</t>
  </si>
  <si>
    <t>- lunghezza dell'asta fino 4,60 M, 1 base in acciaio verniciato con automazione elettromeccanica a 12 Vcc, 1 centralina elettronica di comando, lampeggiante con antenna e ricevitore radio a 433 MHz, completa di coppia di fotocellule e 2 radiocomandi</t>
  </si>
  <si>
    <t>1.667,91</t>
  </si>
  <si>
    <t>1E.12.040.0050</t>
  </si>
  <si>
    <t>Piastra base di fissaggio</t>
  </si>
  <si>
    <t>1E.12.050</t>
  </si>
  <si>
    <t>CAVI PER IMPIANTI DI AUTOMAZIONE</t>
  </si>
  <si>
    <t>1E.12.050.0010</t>
  </si>
  <si>
    <t>Cavo in PVC NPI 12-48 V, CEI 20-22 II, CEI 20-37 I, composto da:</t>
  </si>
  <si>
    <t>1E.12.050.0010.a</t>
  </si>
  <si>
    <t>- 4 conduttori da 0.5 mmq</t>
  </si>
  <si>
    <t>1E.12.050.0010.b</t>
  </si>
  <si>
    <t>- 2 conduttori 2 mmq per motore e 3 conduttori da 0.5 mmq</t>
  </si>
  <si>
    <t>1E.12.050.0010.c</t>
  </si>
  <si>
    <t>- 2 conduttori 2,5 mmq per motore e 8 conduttori da 0.5 mmq</t>
  </si>
  <si>
    <t>1E.12.060</t>
  </si>
  <si>
    <t>SISTEMA BUS</t>
  </si>
  <si>
    <t>1E.12.060.0010</t>
  </si>
  <si>
    <t>Centrale di controllo a due moduli: configurazione e gestione del sistema, dall’inserimento dei parametri dei singoli dispositivi, alla programmazione di tutte le funzioni legate a scenari, automatismi, controllo carichi. Funzione di cronotermostato controlla autonomamente una zona oltre a gestire fino a tre termostati. Tensione nominale di alimentazione: BUS 20-30 V; assorbimento: max 20 mA; morsetti di collegamento: BUS TP; installazione: ad incasso o a parete</t>
  </si>
  <si>
    <t>1E.12.060.0020</t>
  </si>
  <si>
    <t>Termostato con display per controllo temperatura ambiente (riscaldamento e condizionamento). Può funzionare controllato dalla centrale in modalità "cronotermostato" oppure gestire una zona indipendentemente in modalità "termostato".</t>
  </si>
  <si>
    <t>Tensione nominale di alimentazione: BUS 20-30 V; assorbimento: max 20 mA; temperatura di funzionamento: -5 - +45 °C (per interno); campo di regolazione: riscaldamento +5 - +30 °C - in condizionamento +10 - +35 °C</t>
  </si>
  <si>
    <t>1E.12.060.0030</t>
  </si>
  <si>
    <t>Apparecchi di comando 2 moduli completo di tasti (pulsante doppio o singolo, a seconda del tasto) ; tensione nominale di alimentazione: BUS 20-30 V; assorbimento: 10 mA; configurazioni con:</t>
  </si>
  <si>
    <t>1E.12.060.0030.a</t>
  </si>
  <si>
    <t>- pulsanti semplici: i pulsanti possono essere premuti solo nella parte inferiore configurazioni possibili per ogni pulsante: - inversioni di stato (passo-passo) - solo ON - solo OFF - pulsante - attivazione scenario</t>
  </si>
  <si>
    <t>1E.12.060.0030.b</t>
  </si>
  <si>
    <t>- pulsanti basculanti: possono essere premuti sia nella parte superiore che inferiore. Configurazioni possibili per ogni pulsante: interruttore ON/OFF; comando per regolatore; comando per tapparelle; attivazione di due scenari</t>
  </si>
  <si>
    <t>1E.12.060.0040</t>
  </si>
  <si>
    <t>Apparecchi di comando a 2 pulsanti semplici e attuatore con uscita a relè in scambio 8 A 250 V. completo di tasti ( pulsante doppio o singolo, a seconda del tasto); i pulsanti possono essere premuti solo nella parte inferiore e configurati anche indipendentemente dal relè. Carichi comandabili a 250 V~: lampade a incandescenza: 1.000 W max; lampade fluorescenti, lampade a risparmio energetico e trasformatori elettronici: 60 W max; trasformatori ferromagnetici: 1.000 W max; motori cos ø 0,6: 3 A max; temperatura di funzionamento: -5 °C +45 °C (per interno).</t>
  </si>
  <si>
    <t>1E.12.060.0040.a</t>
  </si>
  <si>
    <t>- pulsanti semplici e attuatori</t>
  </si>
  <si>
    <t>1E.12.060.0040.b</t>
  </si>
  <si>
    <t>- pulsanti basculanti e attuatori</t>
  </si>
  <si>
    <t>1E.12.060.0040.c</t>
  </si>
  <si>
    <t>- pulsanti basculanti e attuatori per tapparelle</t>
  </si>
  <si>
    <t>1E.12.060.0040.d</t>
  </si>
  <si>
    <t>- pulsanti basculanti e attuatori per regolatori "slave".</t>
  </si>
  <si>
    <t>1E.12.060.0050</t>
  </si>
  <si>
    <t>Apparecchi di telecomando</t>
  </si>
  <si>
    <t>1E.12.060.0050.a</t>
  </si>
  <si>
    <t>- telecomando ad infrarossi</t>
  </si>
  <si>
    <t>1E.12.060.0050.b</t>
  </si>
  <si>
    <t>- ricevitore per telecomando ad infrarossi</t>
  </si>
  <si>
    <t>1E.12.060.0050.c</t>
  </si>
  <si>
    <t>- rivelatore di presenza ad infrarossi passivi</t>
  </si>
  <si>
    <t>1E.12.060.0060</t>
  </si>
  <si>
    <t>Interfaccia per comandi tradizionali per il collegamento di apparecchiature elettriche di tipo ON-OFF (esempio: anemometri, sensori pioggia, sensori umidità, ecc.) o tradizionali (interruttori, pulsanti, ecc.). 2 ingressi per contatti NO (230 V~, 12-24 V a.c./d.c.).</t>
  </si>
  <si>
    <t>1E.12.060.0070</t>
  </si>
  <si>
    <t>Attuatore con uscita a relè uscita a relè in scambio 16 A 250 V~; carichi comandabili a 250 V~: lampade a incandescenza: 1.000 W max; lampade fluorescenti, lampade a risparmio energetico e trasformatori elettronici: 60 W max; trasformatori ferromagnetici: 1.000 W max; motori cos ø 0,6: 3A max</t>
  </si>
  <si>
    <t>1E.12.060.0080</t>
  </si>
  <si>
    <t>Regolatore "slave" per la regolazione della tensione al carico collegato. Carichi regolabili: lampade a incandescenza: 40-500 W; trasformatori ferromagnetici: 40-500 VA ; trasformatori elettronici</t>
  </si>
  <si>
    <t>1E.12.060.0090</t>
  </si>
  <si>
    <t>Attuatori per installazione su guida EN 50022</t>
  </si>
  <si>
    <t>1E.12.060.0090.a</t>
  </si>
  <si>
    <t>- 2 moduli: uscita a relè in scambio 16 A 250 V~.</t>
  </si>
  <si>
    <t>1E.12.060.0090.b</t>
  </si>
  <si>
    <t>- 4 moduli: 4 uscite a relè in scambio 8 A 250 V~.</t>
  </si>
  <si>
    <t>1E.12.060.0090.c</t>
  </si>
  <si>
    <t>- 4 moduli: comando per 2 tapparelle con uscite a relè in scambio 8 A 250 V~.</t>
  </si>
  <si>
    <t>1E.12.060.0090.d</t>
  </si>
  <si>
    <t>- 3 moduli: con uscita 0-10 V d.c. per controllo ballast, uscita a relè in scambio.</t>
  </si>
  <si>
    <t>1E.12.060.0100</t>
  </si>
  <si>
    <t>Accoppiatore di linea per collegare due linee tra loro, ognuno con propria alimentazione e propria centrale di controllo.</t>
  </si>
  <si>
    <t>1E.12.060.0110</t>
  </si>
  <si>
    <t>Modulo controllo carichi per prevenire l’intervento per sovraccarico dell' interruttore limitatore di corrente.</t>
  </si>
  <si>
    <t>Portata: controllo carichi da 1 kW fino a 10 kW</t>
  </si>
  <si>
    <t>1E.12.060.0120</t>
  </si>
  <si>
    <t>Alimentatore. Principali caratteristiche: alimentazione: 120-230 V~ 50-60 Hz; assorbimento: 120 V: 440 mA; 230 V: 290 mA; tensione di uscita BUS: 29 V con bobina di disaccoppiamento; tensione di uscita AUX: 29 V d.c.; corrente max totale in uscita: 800 mA</t>
  </si>
  <si>
    <t>1E.12.060.0130</t>
  </si>
  <si>
    <t>Comunicatore telefonico GSM, 2 canali di uscita, 2 canali di ingresso digitali, collegamento all’interfaccia di comunicazione, sintesi vocale, invio e ricezione SMS, alimentazione 230 V~ 50-60 Hz, installazione su guida EN 50022</t>
  </si>
  <si>
    <t>1E.12.060.0140</t>
  </si>
  <si>
    <t>Interfaccia di comunicazione interna tra il sistema BUS e i comunicatori telefonici</t>
  </si>
  <si>
    <t>1E.12.060.0150</t>
  </si>
  <si>
    <t>Trasformatore elettronico dimmerabile per lampade alogene a bassissima tensione.</t>
  </si>
  <si>
    <t>Alimentazione 230-240 V~ 50-60 Hz:</t>
  </si>
  <si>
    <t>1E.12.060.0150.a</t>
  </si>
  <si>
    <t>- 20-60 W, uscita 12 V~ (SELV),</t>
  </si>
  <si>
    <t>1E.12.060.0150.b</t>
  </si>
  <si>
    <t>- 20-105 W, uscita 12 V~ (SELV),</t>
  </si>
  <si>
    <t>1E.12.060.0160</t>
  </si>
  <si>
    <t>Cavo per sistemi Bus 2x0,50 mmq con guaina LSZH, tensione nominale 300/500 V.</t>
  </si>
  <si>
    <t>Lunghezza: 100m</t>
  </si>
  <si>
    <t>1E.12.060.0170</t>
  </si>
  <si>
    <t>Fornitura e posa in opera di Modulo Master unità principale del sistema, che contiene il programma dell'impianto. Dotato di un display per la gestione dei moduli e delle utility di personalizzazione. Attraverso il Bus a quattro fili il master comunica con i moduli alla velocità massima di 62.500 baud.</t>
  </si>
  <si>
    <t>1E.12.060.0170.a</t>
  </si>
  <si>
    <t>- 12 moduli indirizzabili</t>
  </si>
  <si>
    <t>1E.12.060.0170.b</t>
  </si>
  <si>
    <t>- 32 moduli indirizzabili</t>
  </si>
  <si>
    <t>1E.12.060.0170.c</t>
  </si>
  <si>
    <t>- 64 moduli indirizzabili</t>
  </si>
  <si>
    <t>1.296,08</t>
  </si>
  <si>
    <t>1E.12.060.0170.d</t>
  </si>
  <si>
    <t>- 250 moduli indirizzabili</t>
  </si>
  <si>
    <t>1.715,38</t>
  </si>
  <si>
    <t>1E.12.060.0180</t>
  </si>
  <si>
    <t>Fornitura e posa in opera di Modulo Visualizzazione messaggi a campi variabili mediante display retroillumonato. Analogamente al modulo Master dispone di un cicalino di allarme e di un'uscita relè attivabili alla visualizzazione di un messaggio utente o di allarme.</t>
  </si>
  <si>
    <t>1E.12.060.0190</t>
  </si>
  <si>
    <t>Fornitura e posa in opera di Modulo 8 ingressi digitali in tensione sia continua che alternata. Ingressi optoisolati e riferiti ad una tensione comune che può essere indipendente da quella di alimentazione.</t>
  </si>
  <si>
    <t>1E.12.060.0200</t>
  </si>
  <si>
    <t>Fornitura e posa in opera di Modulo 8 ingressi a bilanciamento d'impedenza. Dispone di 8 ingressi digitali con linea a singolo / doppio bilanciamento d'impedenza per rilevare taglio cavo ed eventuale manomissione del punto di comando.</t>
  </si>
  <si>
    <t>1E.12.060.0210</t>
  </si>
  <si>
    <t>1E.12.060.0220</t>
  </si>
  <si>
    <t>Fornitura e posa in opera di Modulo 8 uscite a triac (max 110V in corrente alternata) per il comando di teleruttori</t>
  </si>
  <si>
    <t>1E.12.060.0230</t>
  </si>
  <si>
    <t>Fornitura e posa in opera di Modulo 8 uscite a relè. Le uscite sono ad una alimentazione comune che può essere indipendente da quella del sistema. Relè 12A - 250V resistivi</t>
  </si>
  <si>
    <t>1E.12.060.0240</t>
  </si>
  <si>
    <t>Fornitura e posa in opera di Modulo 4 ingressi e 4 uscite a relè. Gli ingressi sono optoisolati e riferiti ad una tensione di alimentazione indipendente da quella del sistema. Le uscite sono riferibili ad una tensione esterna comune indipendente da quella di alimentazione. Relè 8A - 250V resistivi.</t>
  </si>
  <si>
    <t>1E.12.060.0250</t>
  </si>
  <si>
    <t>Fornitura e posa in opera di Modulo 8 ingressi e 8 uscite a relè. Gli ingressi sono optoisolati e riferiti ad una tensione di alimentazione indipendente da quella del sistema. Le uscite sono riferibili ad una tensione esterna comune indipendente da quella di alimentazione. Relè 12A - 250V resistivi.</t>
  </si>
  <si>
    <t>1E.12.060.0260</t>
  </si>
  <si>
    <t>Fornitura e posa in opera di Modulo controllo illuminazione ballast dimmerabili. Il modulo gestisce due gruppi di accensione indipendenti. Dispone di 4 ingressi optoisolati, 2 uscite 0-10V per regolazione e 2 uscite rellè per controllo ON/OFF. Relè 12A - 250V resistivi</t>
  </si>
  <si>
    <t>1E.12.060.0270</t>
  </si>
  <si>
    <t>Fornitura e posa in opera di Modulo per termoregolazione. Il modulo dispone di 4 ingressi digitali optoisolati, 2 uscite relè e 2 ingressi analogici per sonde PT100 o PT1000. Relè 4A - 250V resistivi</t>
  </si>
  <si>
    <t>1E.12.060.0280</t>
  </si>
  <si>
    <t>1E.12.060.0300</t>
  </si>
  <si>
    <t>Fornitura e posa in opera di Modulo controllo camera. Costituito da un modulo da guida DIN (3m) per le connessioni alle apparecchiature e le utenze di camera. Il modulo consente la termoregolazione e la completa gestione dell'automazione camera fatta eccessione per il controllo accessi</t>
  </si>
  <si>
    <t>1E.12.060.0310</t>
  </si>
  <si>
    <t>Fornitura e posa in opera di Modulo convertitore. Modulo convertitore di protocollo che permette il collegamento al bus di apparecchiature dotate di porta di connessione a standard DMX.</t>
  </si>
  <si>
    <t>1E.12.060.0330</t>
  </si>
  <si>
    <t>Fornitura e posa in opera di Modulo pulsantiera. Il Modulo dispone sul fronntale di 8 pulsanti e ppermette la gestione di 8 diverse funnzioni. Ogni pulsante è dotato di led per la verifica dello stato di funzionamento</t>
  </si>
  <si>
    <t>1E.12.060.0340</t>
  </si>
  <si>
    <t>Fornitura e posa in opera di Modulo transponder. Modulo controllo accessi, dispone di tre led di segnalazione, un pulsante di chiamata e due uscite relè. Relè 2A - 24V resistivi</t>
  </si>
  <si>
    <t>1E.12.060.0350</t>
  </si>
  <si>
    <t>Fornitura e posa in opera di Modulo luxmetro che consente il controllo della luminosità ambientale completo di sensore lineare ad ampio spettro, con due ingressi digitali optoisolati ausiliari</t>
  </si>
  <si>
    <t>1E.12.060.0360</t>
  </si>
  <si>
    <t>Fornitura e posa in opera di Modulo pilotaggio split dedicato al pilotaggio di impianti condizionamento con unità interne ad espansione diretta, con trasmettitore IR da frutto ad alta emissione in grado di riprodurre i comandi disponibili da telecomando e garantire il controllo remoto di unità che normalmente dispongono solamente di un telecomando IR.</t>
  </si>
  <si>
    <t>1E.12.060.0370</t>
  </si>
  <si>
    <t>Fornitura e posa in opera di Modulo termostato per il controllo della temperatura ambiente completo di sonda di temmperatura e potenziometro per la regolazione che dispone di una usciita a relè e di due ingressi digitali optoisolati. Relè 2A - 24V</t>
  </si>
  <si>
    <t>1E.12.060.0380</t>
  </si>
  <si>
    <t>Fornitura e posa in opera di Modulo sensore di umidità per misura di umidità relativa e temperatura ambiente completo di ingresso digitale a relè e di due ingressi digitali . Relè 2A - 24V</t>
  </si>
  <si>
    <t>1E.12.060.0390</t>
  </si>
  <si>
    <t>Fornitura e posa in opera di Modulo di ingresso per sonde di temperatura ambiente che consente di trasmettere attraverso il bus, quattro valori di temperature rilevate da altrettante sonde PN NTC</t>
  </si>
  <si>
    <t>1E.12.060.0400</t>
  </si>
  <si>
    <t>Fornitura e posa in opera di Modulo di visualizzazione numerica che consente la visualizzazione alfa numerica su un display a tre cifre a led rossi ad alta intensità, che dispone di una uscita per cicalino di allarme e di un ingresso per la tacitazione.</t>
  </si>
  <si>
    <t>1E.12.060.0410</t>
  </si>
  <si>
    <t>Fornitura e posa in opera di Modulo di visualizzazione numerica che consente la visualizzazione alfanumerica su un display a sei cifre a led rossi ad alta intensità, per la segnalazione degli allarmi in impianti di chiamata, che dispone di una uscita per cicalino di allarme e di un ingresso per la tacitazione.</t>
  </si>
  <si>
    <t>1E.12.060.0420</t>
  </si>
  <si>
    <t>Fornitura e posa in opera di Modulo 8 ingressi digitali da incasso per scatola 503. Ingressi optoisolati predisposto per il collegamento diretto dei frutti.</t>
  </si>
  <si>
    <t>1E.12.060.0430</t>
  </si>
  <si>
    <t>Fornitura e posa in opera di Stazione metereologica da esterno IP55. Composto da anemometro, luxmetro e sensore pioggia.</t>
  </si>
  <si>
    <t>Con Anemometro: 0-50 Km/h risoluzione 0.50 m/s;</t>
  </si>
  <si>
    <t>Con Luxmetro: 100-25.000 lux risoluzione 10 lux.</t>
  </si>
  <si>
    <t>1E.12.060.0440</t>
  </si>
  <si>
    <t>Fornitura e posa in opera di controllo accessi a llungo raggio in grado di rillevare un transito ad una distanza max. di 15m, con relè di appoggio per l'apertura varco</t>
  </si>
  <si>
    <t>1.470,84</t>
  </si>
  <si>
    <t>1E.12.060.0450</t>
  </si>
  <si>
    <t>Fornitura e posa in opera di modulo pulsanntiera industriale con tastiera ad otto pulsanti con led di segnalazione. Con grafica personalizzabile dall'utente</t>
  </si>
  <si>
    <t>1E.12.060.0460</t>
  </si>
  <si>
    <t>Fornitura e posa in opera di convertitore di protocollo per interfaccia diretta al bus di qualsiasi apparecchiatura dotata di interfaccia MODBUS RTU</t>
  </si>
  <si>
    <t>1E.12.060.0470</t>
  </si>
  <si>
    <t>Fornitura e posa in opera di pannello operatore touch tattile monocromatico da incasso. Con caratteristiche: 3.8" Ambra - Risoluzione 320x240 - 640Kb di Feprom - 96Kb di Sram - 1 Com RS232C - 6 Tasti Funzione</t>
  </si>
  <si>
    <t>1.214,41</t>
  </si>
  <si>
    <t>1E.12.060.0480</t>
  </si>
  <si>
    <t>Fornitura e posa in opera di touch screen tattile PC Win XP base da incasso. Caratteristica interfaccioa utennte con schermo tattile di tipo resistivo. Schermo TFT a colori a matrice attiva . Risoluzione 800 x 600 o 1024 x 768. Del Tipo:</t>
  </si>
  <si>
    <t>1E.12.060.0480.a</t>
  </si>
  <si>
    <t>- 10.4"</t>
  </si>
  <si>
    <t>5.209,72</t>
  </si>
  <si>
    <t>1E.12.060.0480.b</t>
  </si>
  <si>
    <t>- 15"</t>
  </si>
  <si>
    <t>6.129,70</t>
  </si>
  <si>
    <t>1E.12.060.0490</t>
  </si>
  <si>
    <t>Fornitura e posa in opera di modulo di comunicazione GSM collegato all'uscita di servizio seriale di un modulo master</t>
  </si>
  <si>
    <t>1E.12.060.0500</t>
  </si>
  <si>
    <t>Fornitura e posa in opera di alimentatore AC/DC switiching in contenitore da guida DIN o da retroquadro. Dotati di protezione da sovraccarico, sovratemperatura interna e corto circuito. Del tipo:</t>
  </si>
  <si>
    <t>1E.12.060.0500.a</t>
  </si>
  <si>
    <t>- 1.0</t>
  </si>
  <si>
    <t>1E.12.060.0500.b</t>
  </si>
  <si>
    <t>- 2.5</t>
  </si>
  <si>
    <t>1E.12.060.0500.c</t>
  </si>
  <si>
    <t>- 4.0</t>
  </si>
  <si>
    <t>1E.12.060.0500.d</t>
  </si>
  <si>
    <t>- 6.5</t>
  </si>
  <si>
    <t>1E.12.060.0510</t>
  </si>
  <si>
    <t>Fornitura e posa in opera di sonda di temperatura con sensore NTC ad alta precisione con allarme tecnico sul modulo di controllo in caso di avaria del sensore di temmperatura o dei suoi collegammenti o di temperatura ambiente inferiore a 5° o superiore a 40°.</t>
  </si>
  <si>
    <t>1E.12.060.0520</t>
  </si>
  <si>
    <t>Fornitura e posa in opera di sonda PT100 a tre fili in classe di precisione "A" per rilievo temperatura ambiente, dotata di puntale alettato in alluminio anodizzato e scatola in ABS IP65 coompleta di pressacavo.</t>
  </si>
  <si>
    <t>1E.12.060.0530</t>
  </si>
  <si>
    <t>Fornitura e posa in opera di scrocco simmetrico regolabile con apertura rradiale, incluso di soppressore per limitazione tennsione di spunto fino a 50V. Montaggio ad incasso per porte con apertura dx/sx.</t>
  </si>
  <si>
    <t>1E.12.060.0540</t>
  </si>
  <si>
    <t>Fornitura di tessera badge in PVC bianco per lettore a trasponder in formato standard ISO. Del tipo:</t>
  </si>
  <si>
    <t>1E.12.060.0540.a</t>
  </si>
  <si>
    <t>- tessera serigrafata a colori</t>
  </si>
  <si>
    <t>1E.12.060.0540.b</t>
  </si>
  <si>
    <t>- tessera neutra</t>
  </si>
  <si>
    <t>1E.12.060.0550</t>
  </si>
  <si>
    <t>Fornitura e posa in opera di tessera transponder attivo per PN PASS. Dotato di batteria interna con autonomia 5 anni.</t>
  </si>
  <si>
    <t>1E.12.070</t>
  </si>
  <si>
    <t>ACCESSORI</t>
  </si>
  <si>
    <t>1E.12.070.0010</t>
  </si>
  <si>
    <t>Adattatore RS 232 /USB</t>
  </si>
  <si>
    <t>1E.12.070.0020</t>
  </si>
  <si>
    <t>Adattatore RS 232/TCP7IP</t>
  </si>
  <si>
    <t>1E.12.070.0030</t>
  </si>
  <si>
    <t>Ballast dimmerabile 1-10V 2x18/36W</t>
  </si>
  <si>
    <t>1E.12.070.0040</t>
  </si>
  <si>
    <t>Ballast dimmerabile 1-10V 2x58W</t>
  </si>
  <si>
    <t>1E.12.080</t>
  </si>
  <si>
    <t>SOFTWARE</t>
  </si>
  <si>
    <t>1E.12.080.0010</t>
  </si>
  <si>
    <t>Pagine grafiche</t>
  </si>
  <si>
    <t>1E.12.080.0020</t>
  </si>
  <si>
    <t>Pagine Touch</t>
  </si>
  <si>
    <t>1E.12.080.0030</t>
  </si>
  <si>
    <t>Software di sviluppo e supervisione PnLink Pro</t>
  </si>
  <si>
    <t>1E.12.080.0040</t>
  </si>
  <si>
    <t>Software di supervisione in grafica libera PnIlnk Pro</t>
  </si>
  <si>
    <t>1.077,68</t>
  </si>
  <si>
    <t>1E.12.080.0050</t>
  </si>
  <si>
    <t>Software di gestione alberghiera</t>
  </si>
  <si>
    <t>1E.12.080.0060</t>
  </si>
  <si>
    <t>Software di gestione alberghiera avanzata fino a 40 camere</t>
  </si>
  <si>
    <t>2.207,93</t>
  </si>
  <si>
    <t>1E.12.080.0070</t>
  </si>
  <si>
    <t>Software di gestione alberghiera avanzata fino a 80 camere</t>
  </si>
  <si>
    <t>3.206,76</t>
  </si>
  <si>
    <t>1E.12.080.0080</t>
  </si>
  <si>
    <t>Software di gestione alberghiera avanzata fino a 200 camere</t>
  </si>
  <si>
    <t>5.519,83</t>
  </si>
  <si>
    <t>1E.12.080.0090</t>
  </si>
  <si>
    <t>Software di gestione accessi</t>
  </si>
  <si>
    <t>1E.11 - CITOFONIA - VIDEOCITOFONIA</t>
  </si>
  <si>
    <t>1E.11</t>
  </si>
  <si>
    <t>CITOFONIA - VIDEOCITOFONIA</t>
  </si>
  <si>
    <t>1E.11.010</t>
  </si>
  <si>
    <t>CITOFONIA PER PORTIERI ELETTRICI</t>
  </si>
  <si>
    <t>1E.11.010.0010</t>
  </si>
  <si>
    <t>Citofoni da parete in materiale termoplastico, dotati di un altoparlante per le chiamate elettroniche, per montaggio in scatola rettangolare verticale, forniti con 2 pulsanti e predisposti per l'aggiunta di altri 7 pulsanti e accessori, nelle tipologie</t>
  </si>
  <si>
    <t>1E.11.010.0010.a</t>
  </si>
  <si>
    <t>- per portiere elettrico, videocitofonia e sistema intercomunicante</t>
  </si>
  <si>
    <t>1E.11.010.0010.b</t>
  </si>
  <si>
    <t>- per portiere elettrico, videocitofonia e sistema intercomunicante, predisposto per un solo pulsante supplementare</t>
  </si>
  <si>
    <t>1E.11.010.0010.c</t>
  </si>
  <si>
    <t>- per portiere elettrico, unifilare 1+1 conduttori e videocitofonia senza cavo coassiale</t>
  </si>
  <si>
    <t>1E.11.010.0010.d</t>
  </si>
  <si>
    <t>- intercomunicante per portiere elettrico e videocitofonia, fornito di 6 pulsanti per le chiamate intercomunicanti, 1 pulsante per 'apertura della serratura, 1 pulsante per servizi supplementari e 1 LED per segnalazione di linea occupata</t>
  </si>
  <si>
    <t>1E.11.010.0010.e</t>
  </si>
  <si>
    <t>- per impianti con centralini di portineria</t>
  </si>
  <si>
    <t>1E.11.010.0020</t>
  </si>
  <si>
    <t>Accessori per citofoni da parete in materiale termoplastico, dotati di un altoparlante e 2 pulsanti e predisposti per l'aggiunta di altri 7 pulsanti e accessori:</t>
  </si>
  <si>
    <t>1E.11.010.0020.a</t>
  </si>
  <si>
    <t>- kit di trasformazione da tavolo con 2 metri di cavo a 6 conduttori e munito di morsettiere fissa</t>
  </si>
  <si>
    <t>1E.11.010.0020.b</t>
  </si>
  <si>
    <t>- kit di trasformazione da tavolo con 2 metri di cavo a 16 conduttori e munito di presa con spina estraibile</t>
  </si>
  <si>
    <t>1E.11.010.0020.c</t>
  </si>
  <si>
    <t>- scheda suoneria Din-Don da inserire all'interno dei citofoni per cambiere suono di chiamata</t>
  </si>
  <si>
    <t>1E.11.010.0020.d</t>
  </si>
  <si>
    <t>- tasto e pulsante supplementare</t>
  </si>
  <si>
    <t>1E.11.010.0020.e</t>
  </si>
  <si>
    <t>- modulo commutatore a 4 posizioni per la regolazione del volume di chiamata su tre livelli e per l'esclusione della stessa</t>
  </si>
  <si>
    <t>1E.11.010.0020.f</t>
  </si>
  <si>
    <t>- modulo di segnalazione con LED rosso per la segnalazione dell'esclusione della suoneria o altre funzioni</t>
  </si>
  <si>
    <t>1E.11.010.0020.g</t>
  </si>
  <si>
    <t>- modulo di segnalazione con LED verde per la segnalazione dell'esclusione della suoneria o altre funzioni</t>
  </si>
  <si>
    <t>1E.11.010.0020.h</t>
  </si>
  <si>
    <t>- scheda per segreto di conversazione da inserire all'interno dei citofoni</t>
  </si>
  <si>
    <t>1E.11.010.0020.i</t>
  </si>
  <si>
    <t>- tasto e modulo commutatore a 2 posizioni e 2 vie, per la commutazione della linea fonica tra due posti esterni amplificati</t>
  </si>
  <si>
    <t>1E.11.010.0020.j</t>
  </si>
  <si>
    <t>- tasto e pulsante supplementare (normalmente chiuso) per il controllo di automazioni</t>
  </si>
  <si>
    <t>1E.11.010.0030</t>
  </si>
  <si>
    <t>Telefono mutifunzione per installazione a parete o a tavolo, provvisti di 3 tasti dedicati per apertura serratura, luce scale, chiamata portineria o ausiliari.</t>
  </si>
  <si>
    <t>1E.11.010.0040</t>
  </si>
  <si>
    <t>Accessori per telefono:</t>
  </si>
  <si>
    <t>1E.11.010.0040.a</t>
  </si>
  <si>
    <t>- staffa di fissaggio a parete, dotata di viti di fissaggio per scatola rettangolare verticale</t>
  </si>
  <si>
    <t>1E.11.010.0040.b</t>
  </si>
  <si>
    <t>- kit di trasformazione da tavolo con 2,4 m di cavo con plug telefonico</t>
  </si>
  <si>
    <t>1E.11.010.0050</t>
  </si>
  <si>
    <t>Citofoni da parete in materiale termoplastico, dotati di un altoparlante per le chiamate elettroniche, per montaggio in scatola rettangolare verticale, forniti con un pulsante espandibile fino a 2 o16 pulsanti e accessori, nelle tipologie:</t>
  </si>
  <si>
    <t>1E.11.010.0050.a</t>
  </si>
  <si>
    <t>- senza segreto di conversazione per portiere elettrico e videocitofonia espandibile fino a 2 pulsanti</t>
  </si>
  <si>
    <t>1E.11.010.0050.b</t>
  </si>
  <si>
    <t>- con segreto di conversazione per portiere elettrico e videocitofonia espandibile fino a 2 pulsanti</t>
  </si>
  <si>
    <t>1E.11.010.0050.c</t>
  </si>
  <si>
    <t>- senza segreto di conversazione per portiere elettrico, unifilare 1+1 conduttori, espandibile fino a 2 pulsanti</t>
  </si>
  <si>
    <t>1E.11.010.0050.d</t>
  </si>
  <si>
    <t>- con segreto di conversazione per portiere elettrico, unifilare 1+1 conduttori espandibile fino a 2 pulsanti</t>
  </si>
  <si>
    <t>1E.11.010.0050.e</t>
  </si>
  <si>
    <t>- senza segreto di conversazione per portiere elettrico, sistemi intercomunicanti e videocitofonia, espandibile fino a 16 pulsanti</t>
  </si>
  <si>
    <t>1E.11.010.0050.f</t>
  </si>
  <si>
    <t>- con segreto di conversazione per portiere elettrico e sistemi intercomunicanti e videocitofonia, espandibile fino a 16 pulsanti</t>
  </si>
  <si>
    <t>1E.11.010.0060</t>
  </si>
  <si>
    <t>1E.11.010.0060.a</t>
  </si>
  <si>
    <t>1E.11.010.0060.b</t>
  </si>
  <si>
    <t>- kit di trasformazione da tavolo per citofoni espandibili fino a 16 pulsanti, con 2 metri di cavo a 12 conduttori e munito di presa con spina estraibile</t>
  </si>
  <si>
    <t>1E.11.010.0060.c</t>
  </si>
  <si>
    <t>- kit di trasformazione da tavolo per citofoni espandibili fino a 16 pulsanti, con 2 metri di cavo a 22 conduttori e munito di presa con spina estraibile</t>
  </si>
  <si>
    <t>1E.11.010.0060.d</t>
  </si>
  <si>
    <t>- confezione di 10 pulsanti supplementari singoli</t>
  </si>
  <si>
    <t>1E.11.010.0060.e</t>
  </si>
  <si>
    <t>Coppia di tasti e pulsanti supplementari con copriforo per guida tasti</t>
  </si>
  <si>
    <t>1E.11.010.0060.f</t>
  </si>
  <si>
    <t>1E.11.010.0060.g</t>
  </si>
  <si>
    <t>1E.11.010.0060.h</t>
  </si>
  <si>
    <t>- tasto grande con pulsante (normalmente aperto) per citofoni espandibili fino a 16 pulsanti, da inserire nella sede di due pulsanti</t>
  </si>
  <si>
    <t>1E.11.010.0060.i</t>
  </si>
  <si>
    <t>- tasto grande e modulo commutatore a 2 posizioni e 2 vie per citofoni espandibili fino a 16 pulsanti, per la commutazione della linea fonica tra due posti esterni amplificati</t>
  </si>
  <si>
    <t>1E.11.010.0060.j</t>
  </si>
  <si>
    <t>-modulo interruttore ad una via per l'esclusione della chiamata con tasto luminoso</t>
  </si>
  <si>
    <t>1E.11.010.0060.k</t>
  </si>
  <si>
    <t>- pulsante supplementare (normalmente chiuso), coppia di tasti e copriforo per guida tasti per controllo automazioni</t>
  </si>
  <si>
    <t>1E.11.010.0060.l</t>
  </si>
  <si>
    <t>1E.11.010.0070</t>
  </si>
  <si>
    <t>Telefono per installazione a parete o a tavolo, con 2,40 m di cavo munito di plug telefonico.</t>
  </si>
  <si>
    <t>1E.11.010.0080</t>
  </si>
  <si>
    <t>Citofoni da parete in materiale termoplastico, dotati di 2 pulsanti e un altoparlante per le chiamate elettroniche, per montaggio in scatola rettangolare verticale, nelle tipologie:</t>
  </si>
  <si>
    <t>1E.11.010.0080.a</t>
  </si>
  <si>
    <t>- senza segreto di conversazione per portiere elettrico e videocitofonia</t>
  </si>
  <si>
    <t>1E.11.010.0080.b</t>
  </si>
  <si>
    <t>- con segreto di conversazione per portiere elettrico e videocitofonia</t>
  </si>
  <si>
    <t>1E.11.010.0080.c</t>
  </si>
  <si>
    <t>- senza segreto di conversazione per portiere elettrico, unifilare 1+1 conduttori</t>
  </si>
  <si>
    <t>1E.11.010.0080.d</t>
  </si>
  <si>
    <t>- con segreto di conversazione per portiere elettrico, unifilare 1+1 conduttori</t>
  </si>
  <si>
    <t>1E.11.010.0090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</si>
  <si>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semplice interno, adatto al collegamento con i vari citofoni, la commutazione dei citofoni verso il citofono notte e la possibilità di comunicare tra un posto esterno e il citofono notte, con numero di linee pari a:</t>
  </si>
  <si>
    <t>1E.11.010.0090.a</t>
  </si>
  <si>
    <t>- 10 linee</t>
  </si>
  <si>
    <t>1E.11.010.0090.b</t>
  </si>
  <si>
    <t>- 20 linee</t>
  </si>
  <si>
    <t>1E.11.010.0090.c</t>
  </si>
  <si>
    <t>- 30 linee</t>
  </si>
  <si>
    <t>1E.11.010.0090.d</t>
  </si>
  <si>
    <t>- 40 linee</t>
  </si>
  <si>
    <t>1E.11.010.0090.e</t>
  </si>
  <si>
    <t>- 50 linee</t>
  </si>
  <si>
    <t>1E.11.010.0090.f</t>
  </si>
  <si>
    <t>- 60 linee</t>
  </si>
  <si>
    <t>1E.11.010.0090.g</t>
  </si>
  <si>
    <t>- 80 linee</t>
  </si>
  <si>
    <t>1.092,47</t>
  </si>
  <si>
    <t>1E.11.010.0090.h</t>
  </si>
  <si>
    <t>- 100 linee</t>
  </si>
  <si>
    <t>1.297,64</t>
  </si>
  <si>
    <t>1E.11.010.0090.i</t>
  </si>
  <si>
    <t>- 120 linee</t>
  </si>
  <si>
    <t>1.502,83</t>
  </si>
  <si>
    <t>1E.11.010.0100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</si>
  <si>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a commutazione interno-esterno, nella posizione interno consente le chiamate e la conversazione da centralino a utenti e viceversa con chiamate da pulsantiera esterna ricevute dal cntralino; nella posizione esterno le chiamate dalla pulsantiera esterna vengono inviate direttamente all'utente, con numero di linee pari a:</t>
  </si>
  <si>
    <t>1E.11.010.0100.a</t>
  </si>
  <si>
    <t>1E.11.010.0100.b</t>
  </si>
  <si>
    <t>1E.11.010.0100.c</t>
  </si>
  <si>
    <t>1E.11.010.0100.d</t>
  </si>
  <si>
    <t>1E.11.010.0100.e</t>
  </si>
  <si>
    <t>1E.11.010.0100.f</t>
  </si>
  <si>
    <t>1E.11.010.0100.g</t>
  </si>
  <si>
    <t>1.149,47</t>
  </si>
  <si>
    <t>1E.11.010.0100.h</t>
  </si>
  <si>
    <t>1.359,41</t>
  </si>
  <si>
    <t>1E.11.010.0100.i</t>
  </si>
  <si>
    <t>1.583,59</t>
  </si>
  <si>
    <t>1E.11.010.0110</t>
  </si>
  <si>
    <t>Centralino di portineria citofonici in verione unica da incasso tavolo, da incasso parete e da esterno, materiale termoplastico, microtelefono con cordone spiralato, tastiera selettrice in moduli da 10 tasti, segnalazione acustica e luminosa della chiamata, conversazione segreta. Versione intercomunicante interno, consente il collegamento con i var citofoni, l'intercomunicazione fra i citofoni, la commutazione dei citofoni verso il citofono notte e la possibilità di comunicare tra un posto esterno e il citofono notte; con l'aggiunta di un commutatore telefonico è possibile collegarlo con una linea telefonica, con numero di linee pari a:</t>
  </si>
  <si>
    <t>1E.11.010.0110.a</t>
  </si>
  <si>
    <t>1E.11.010.0110.b</t>
  </si>
  <si>
    <t>1E.11.010.0110.c</t>
  </si>
  <si>
    <t>1E.11.010.0110.d</t>
  </si>
  <si>
    <t>1E.11.010.0110.e</t>
  </si>
  <si>
    <t>1E.11.010.0110.f</t>
  </si>
  <si>
    <t>1E.11.010.0110.g</t>
  </si>
  <si>
    <t>1.201,74</t>
  </si>
  <si>
    <t>1E.11.010.0110.h</t>
  </si>
  <si>
    <t>1.406,92</t>
  </si>
  <si>
    <t>1E.11.010.0110.i</t>
  </si>
  <si>
    <t>1.612,13</t>
  </si>
  <si>
    <t>1E.11.010.0120</t>
  </si>
  <si>
    <t>Centralino telefonico con interfaccia citofonica, per la comunicazione tra telefono e posto esterno del portiere video e citofonico, per l'azionamento della serratura del cancello o altri servizi, a due linee urbane e a 8 linee interne</t>
  </si>
  <si>
    <t>1E.11.010.0130</t>
  </si>
  <si>
    <t>Accessori per centralini telefonici:</t>
  </si>
  <si>
    <t>1E.11.010.0130.a</t>
  </si>
  <si>
    <t>- scheda stampante con interfaccia RS232</t>
  </si>
  <si>
    <t>1E.11.010.0130.b</t>
  </si>
  <si>
    <t>-scheda con funzione LCR da inserire nel centralino</t>
  </si>
  <si>
    <t>1E.11.010.0130.c</t>
  </si>
  <si>
    <t>- cavo di collegamento stampante</t>
  </si>
  <si>
    <t>1E.11.010.0130.d</t>
  </si>
  <si>
    <t>- presa telefonica su scatola per fissaggio a parete, con 4 morsetti e plug telefonico a 6 vie</t>
  </si>
  <si>
    <t>1E.11.010.0130.e</t>
  </si>
  <si>
    <t>- interfaccia citonica per impianti citofonici unifilari 1+1 e videocitofonici senza cavo coassiale</t>
  </si>
  <si>
    <t>1E.11.010.0130.f</t>
  </si>
  <si>
    <t>- interfaccia citonica per impianti digitali</t>
  </si>
  <si>
    <t>1E.11.010.0140</t>
  </si>
  <si>
    <t>Alimentatori in materiale termoplastico con custodia DIN 8 moduli e calotte di protezione per morsettiere, con doppio generatore di chiamata elettronica (modulata e continua), alimentazione 230V 50Hz con potenza massima assorbita 30 VA e potenza dissipata 8,5 W; protezione a PTC contro i cortocircuiti e le variazioni termiche, nelle tipologie:</t>
  </si>
  <si>
    <t>1E.11.010.0140.a</t>
  </si>
  <si>
    <t>- per portiere elettrico con e senza segreto di conversazione</t>
  </si>
  <si>
    <t>1E.11.010.0140.b</t>
  </si>
  <si>
    <t>- per portiere elettrico con e senza segreto di conversazione con funzione chiamata esterna che segnala sul posto esterno l'esecuzione di una chiamata</t>
  </si>
  <si>
    <t>1E.11.010.0140.c</t>
  </si>
  <si>
    <t>- per portiere elettrico o per sistemi intercomunicanti senza segreto di conversazione</t>
  </si>
  <si>
    <t>1E.11.010.0140.d</t>
  </si>
  <si>
    <t>- per portiere elettrico con citofoni intercomunicanti e segreto di conversazione tra posto esterno e citofoni, fornito con triplo generatore di nota per chiamate dalla pulsantiera esterna, fuori porta e intercomunicanti; la commutazione con il posto esterno avviene automaticamente con la chiamata da pulsantiera esterna</t>
  </si>
  <si>
    <t>1E.11.010.0140.e</t>
  </si>
  <si>
    <t>- per portiere elettrico e per sistemi intercomunicanti con segreto di conversazione tra citofoni e tra posto esterno e citofoni, fornito con triplo generatore di nota per chiamate dalla pulsantiera esterna, fuori porta e intercomunicanti; la commutazione con il posto esterno avviene automaticamente con la chiamata da pulsantiera esterna</t>
  </si>
  <si>
    <t>1E.11.010.0140.f</t>
  </si>
  <si>
    <t>- per portiere elettrico senza conversazione con possibilità di inserimento di batteria tampone, alimentazione 12Vca</t>
  </si>
  <si>
    <t>1E.11.010.0150</t>
  </si>
  <si>
    <t>Alimentatori in materiale termoplastico con custodia DIN 12 moduli e calotte di protezione per morsettiere estraibili, con doppio generatore di chiamata elettronica (modulata e continua), alimentazione 230V 50Hz con potenza massima assorbita 30 VA; protezione a PTC contro i cortocircuiti e le variazioni termiche, nelle tipologie:</t>
  </si>
  <si>
    <t>1E.11.010.0150.a</t>
  </si>
  <si>
    <t>- per portiere elettrico unifilare 1+1 conduttori con e senza segreto di conversazione da utilizzare con posto esterno</t>
  </si>
  <si>
    <t>1E.11.010.0150.b</t>
  </si>
  <si>
    <t>- per portiere elettrico unifilare 1+1 conduttori con e senza segreto di conversazione da utilizzare con posto esterno e con possibilità di collegare all'alimentatore una batteria tampone da 12 Vcc</t>
  </si>
  <si>
    <t>1E.11.010.0150.c</t>
  </si>
  <si>
    <t>- per portiere elettrico con e senza segreto di conversazione da utilizzare con posto esterno e con possibilità di collegare all'alimentatore una batteria tampone da 12 Vcc</t>
  </si>
  <si>
    <t>1E.11.010.0160</t>
  </si>
  <si>
    <t>Citofoni da parete per citofonia viva-voce bicanale, in materiale termoplastico per fissaggio a parete, con un altoparlante per le chiamate elettroniche, nelle tipologie:</t>
  </si>
  <si>
    <t>1E.11.010.0160.a</t>
  </si>
  <si>
    <t>- viva voce bicanale senza microtelefono munito di 4 pulsanti</t>
  </si>
  <si>
    <t>1E.11.010.0160.b</t>
  </si>
  <si>
    <t>- con microtelefono da utilizzare su impianti viva voce bicanale, munito di 2 pulsanti (apriporta e supplementare) espandibile con altri 7 pulsanti</t>
  </si>
  <si>
    <t>1E.11.010.0170</t>
  </si>
  <si>
    <t>Accessori per citofoni viva voce bicanale</t>
  </si>
  <si>
    <t>1E.11.010.0170.a</t>
  </si>
  <si>
    <t>- kit di trasormazione per installazione a tavolo, completo di 2 m di cavo a 6 conduttori e munito di morsettiera fissa</t>
  </si>
  <si>
    <t>1E.11.010.0170.b</t>
  </si>
  <si>
    <t>- kit di trasormazione per installazione a tavolo, completo di 2 m di cavo a 16 conduttori e munito di presa con spina estraibile</t>
  </si>
  <si>
    <t>1E.11.010.0170.c</t>
  </si>
  <si>
    <t>1E.11.010.0170.d</t>
  </si>
  <si>
    <t>- tasto e pulsante supplementare (normalmente aperto)</t>
  </si>
  <si>
    <t>1E.11.010.0170.e</t>
  </si>
  <si>
    <t>1E.11.010.0170.f</t>
  </si>
  <si>
    <t>1E.11.010.0170.g</t>
  </si>
  <si>
    <t>-modulo di segnalazione con LED verde per la segnalazione dell'esclusione della suoneria o altre funzioni</t>
  </si>
  <si>
    <t>1E.11.010.0170.h</t>
  </si>
  <si>
    <t>1E.11.010.0170.i</t>
  </si>
  <si>
    <t>- alimentatore per citofonia viva voce bicanale, in custodia DIN a 12 moduli, doppio generatore di chiamata modulata e continua, alimentazione 230V 50 Hz 60 VA, su base per portiere elettrico con amplificatore audio viva voce bicanale</t>
  </si>
  <si>
    <t>1E.11.010.0180</t>
  </si>
  <si>
    <t>Commutatori in materiale termoplastio in custodia DIN a 8 moduli e calotte di protezione per morsettiere, da utilizzare con alimentatori per 2 o più posti esterni e con la possibilità di collegare in serie fino a 4 commutatori, nelle tipologie:</t>
  </si>
  <si>
    <t>1E.11.010.0180.a</t>
  </si>
  <si>
    <t>- per portiere elettrico a 2 posti esterni</t>
  </si>
  <si>
    <t>1E.11.010.0180.b</t>
  </si>
  <si>
    <t>- per portiere elettrico a 3 posti esterni</t>
  </si>
  <si>
    <t>1E.11.010.0190</t>
  </si>
  <si>
    <t>Commutatore in materiale termoplastico in custodia DIN a 12 moduli e calotte di protezione per morsettiere, da utilizzare con alimentatori per 2 posti esterni per portiere elettrico a 2 posti esterni</t>
  </si>
  <si>
    <t>1E.11.010.0200</t>
  </si>
  <si>
    <t>Trasformatori e accessori in materiale termoplastico con custodia DIN 4 moduli, alimentazione 230V 50 Hz protezione a PTC contro cortocircuiti e variazioni termiche, nelle tipologie:</t>
  </si>
  <si>
    <t>1E.11.010.0200.a</t>
  </si>
  <si>
    <t>- con potenza 20 VA e tensione d'uscita 12 Vca</t>
  </si>
  <si>
    <t>1E.11.010.0200.b</t>
  </si>
  <si>
    <t>- con potenza 30 VA e tensione d'uscita 15 Vca</t>
  </si>
  <si>
    <t>1E.11.010.0200.c</t>
  </si>
  <si>
    <t>- rigeneratore di chiamata per l'amplificazione del segnale di chiamata, da collegare con più di due citofoni o monitor in parallelo fino a un massimo di 4 apparecchi</t>
  </si>
  <si>
    <t>1E.11.010.0210</t>
  </si>
  <si>
    <t>Relè ed accessori in materiale termoplastico con custodia DIN 4 moduli:</t>
  </si>
  <si>
    <t>1E.11.010.0210.a</t>
  </si>
  <si>
    <t>- commutatore per reti intercomunicanti da utilizzare su impianti per portiere elettrico e videocitofonia, permette di realizzare gruppi indipendenti di citofoni intercomunicanti; dispone di un generatore di chiamata differenziata; per il collegamento di più commutatori è necessaria l'installazione di un trasformatore con potenza 30 VA e tensione d'uscita 15 Vca per ogni commutatore</t>
  </si>
  <si>
    <t>1E.11.010.0210.b</t>
  </si>
  <si>
    <t>- commutatore in materiale termoplastico in custodia DIN a 12 moduli e calotte di protezione per morsettiere estraibili, da utilizzare su impianti per portiere elettrico con citofoni intercomunicanti e videocitofonia con monitor intercomunicanti; permette la realizzazione di reti di citofoni/monitor intercomunicanti utilizzando un solo filo per le chiamate intercomunicanti; necessita di alimentazione 230V 50Hz con potenza massima assorbita 30VA, protezione a PTC contro i cortocircuiti e variazioni termiche</t>
  </si>
  <si>
    <t>1E.11.010.0210.c</t>
  </si>
  <si>
    <t>- per accensione luci scale o altro, carico ai contatti 3A, 230Vac con alimentazione 12Vcc o Vca</t>
  </si>
  <si>
    <t>1E.11.010.0210.d</t>
  </si>
  <si>
    <t>- per suonerie supplementari o altro, carico ai contatti 3A 230Vac, alimentazione 12Vcc o Vca</t>
  </si>
  <si>
    <t>1E.11.010.0210.e</t>
  </si>
  <si>
    <t>- temporizzato con regolazione del tempo d'inserzione, carico ai contatti 3A 230Vca, alimentazione 12Vcc o Vca</t>
  </si>
  <si>
    <t>1E.11.010.0220</t>
  </si>
  <si>
    <t>Suonerie elettroniche a una, due e tre note, in materiale termoplastico, nei tipi:</t>
  </si>
  <si>
    <t>1E.11.010.0220.a</t>
  </si>
  <si>
    <t>- con chiamata differenziata da 2 ingressi, alimentazione 230 Vca</t>
  </si>
  <si>
    <t>1E.11.010.0220.b</t>
  </si>
  <si>
    <t>- suoneria con chiamata differenziata da 2 ingressi, alimentazione 15 Vca</t>
  </si>
  <si>
    <t>1E.11.010.0220.c</t>
  </si>
  <si>
    <t>- con chiamata differenziata da 2 ingressi, alimentazione 12÷15 Vcc o 12÷15 Vca oppure batteria 9 V</t>
  </si>
  <si>
    <t>1E.11.010.0220.d</t>
  </si>
  <si>
    <t>- altoparlante ripetitore di chiamata elettronica per impianti elettronici, fissaggio su scatola rettangolare o con tasselli</t>
  </si>
  <si>
    <t>1E.11.010.0230</t>
  </si>
  <si>
    <t>Posti esterni e accessori:</t>
  </si>
  <si>
    <t>1E.11.010.0230.a</t>
  </si>
  <si>
    <t>- audio munito di altoparlante e microfono amplificato, da installare nelle pulsantiere esterne</t>
  </si>
  <si>
    <t>1E.11.010.0230.b</t>
  </si>
  <si>
    <t>- per portiere elettrico unifilare 1+1, con doppio amplificatore e con generatore di chiamata elettronica, alimentazione 12Vca da installare nelle pulsantiere esterne</t>
  </si>
  <si>
    <t>1E.11.010.0230.c</t>
  </si>
  <si>
    <t>- striscia a 5 diodi da montare su pulsantiere esterne, per portiere elettrico unifilare 1+1 e videocitofonico senza cavo coassiale (u diodo per ogni pulsante)</t>
  </si>
  <si>
    <t>1E.11.010.0230.d</t>
  </si>
  <si>
    <t>- striscia a 4 diodi da montare su pulsantiere esterne, per portiere elettrico unifilare 1+1 e videocitofonico senza cavo coassiale (u diodo per ogni pulsante)</t>
  </si>
  <si>
    <t>1E.11.020</t>
  </si>
  <si>
    <t>IMPIANTI INTERFONICI VIVA VOCE MONOCANALI</t>
  </si>
  <si>
    <t>1E.11.020.0010</t>
  </si>
  <si>
    <t>Centralini semplici in materiale teroplastico, da appoggio tavolo con chiamata elettronica persistente, collegabili a derivati normali, da esterno, a tromba e ad amplificatore di potenza per chiamate cercapersone, nelle tipologie:</t>
  </si>
  <si>
    <t>1E.11.020.0010.a</t>
  </si>
  <si>
    <t>- a una linea, senza comando per amplificatore di potenza per chiamata cercapersone</t>
  </si>
  <si>
    <t>1E.11.020.0010.b</t>
  </si>
  <si>
    <t>- a una linea</t>
  </si>
  <si>
    <t>1E.11.020.0010.c</t>
  </si>
  <si>
    <t>- a 3 linee</t>
  </si>
  <si>
    <t>1E.11.020.0010.d</t>
  </si>
  <si>
    <t>- a 6 linee</t>
  </si>
  <si>
    <t>1E.11.020.0010.e</t>
  </si>
  <si>
    <t>- a 12 linee</t>
  </si>
  <si>
    <t>1E.11.020.0010.f</t>
  </si>
  <si>
    <t>- a 18 linee</t>
  </si>
  <si>
    <t>1E.11.020.0020</t>
  </si>
  <si>
    <t>Derivati normali per centralini semplici, nelle tipologie:</t>
  </si>
  <si>
    <t>1E.11.020.0020.a</t>
  </si>
  <si>
    <t>- da parete in materiale termoplastico</t>
  </si>
  <si>
    <t>1E.11.020.0020.b</t>
  </si>
  <si>
    <t>- da parete con chiamata in materiale termoplastico</t>
  </si>
  <si>
    <t>1E.11.020.0020.c</t>
  </si>
  <si>
    <t>- morsettiera con cavo a due conduttori per trasformare i derivati da parete a tavolo</t>
  </si>
  <si>
    <t>1E.11.020.0020.d</t>
  </si>
  <si>
    <t>- a tromba</t>
  </si>
  <si>
    <t>1E.11.020.0020.e</t>
  </si>
  <si>
    <t>- a cassetta da parete</t>
  </si>
  <si>
    <t>1E.11.020.0020.f</t>
  </si>
  <si>
    <t>- a pulsantiera da esterno a parete completa di posto esterno</t>
  </si>
  <si>
    <t>1E.11.020.0020.g</t>
  </si>
  <si>
    <t>- a pulsantiera da esterno a parete completa di posto esterno e protezione antipioggia</t>
  </si>
  <si>
    <t>1E.11.020.0030</t>
  </si>
  <si>
    <t>Centralini intercomunicanti a una conversazione con chiamata elettronica, collegabili a derivati normali, da esterno, a tromba e ad amplificatore per chiamate cercapersone, nelle tipologie:</t>
  </si>
  <si>
    <t>1E.11.020.0030.a</t>
  </si>
  <si>
    <t>- intercomunicante a 3 linee</t>
  </si>
  <si>
    <t>1E.11.020.0030.b</t>
  </si>
  <si>
    <t>- intercomunicante a 6 linee</t>
  </si>
  <si>
    <t>1E.11.020.0030.c</t>
  </si>
  <si>
    <t>- intercomunicante a 12 linee</t>
  </si>
  <si>
    <t>1E.11.020.0030.d</t>
  </si>
  <si>
    <t>- intercomunicante a 18 linee</t>
  </si>
  <si>
    <t>1E.11.020.0030.e</t>
  </si>
  <si>
    <t>- alimentatore in custodia DIN 12 moduli per centralini intercomunicanti, alimentazione 230 Vca</t>
  </si>
  <si>
    <t>1E.11.020.0040</t>
  </si>
  <si>
    <t>Centralini intercomunicanti a più conversazioni con chiamata elettronica, collegamento ad amplificatore per chiamate cercapersone, nelle tipologie:</t>
  </si>
  <si>
    <t>1E.11.020.0040.a</t>
  </si>
  <si>
    <t>- centralino intercomunicante a 6 linee</t>
  </si>
  <si>
    <t>1E.11.020.0040.b</t>
  </si>
  <si>
    <t>- centralino intercomunicante a 12 linee</t>
  </si>
  <si>
    <t>1E.11.020.0040.c</t>
  </si>
  <si>
    <t>- centralino intercomunicante a 18 linee</t>
  </si>
  <si>
    <t>1E.11.020.0040.d</t>
  </si>
  <si>
    <t>- alimentatore in custodia DIN 8 moduli per derivati interfonici intercomunicanti a più conversazioni, alimentazione 230 Vca</t>
  </si>
  <si>
    <t>1E.11.020.0050</t>
  </si>
  <si>
    <t>Amplificatore di potenza per chiamate cercapersone, per utilizzo su impianti di interfonici a viva voce e su impianti citofonici intercomunicanti, potenza di uscita 50 W, ad alta impedenza e tensione costante 100 V, segnale acustico di avviso di chiamata, alimentazione 230 Vca</t>
  </si>
  <si>
    <t>1E.11.020.0060</t>
  </si>
  <si>
    <t>Diffusori acustici per chiamate cercapersone, collegamento ad alta impedenza, tensione costante 100 V, nei tipi:</t>
  </si>
  <si>
    <t>1E.11.020.0060.a</t>
  </si>
  <si>
    <t>- a tromba in materiale termoplastico per potenze da 1,5 W a 10 W</t>
  </si>
  <si>
    <t>1E.11.020.0060.b</t>
  </si>
  <si>
    <t>- diffusore a tromba stagna per esterni per potenze da 2,5 W a 20 W</t>
  </si>
  <si>
    <t>1E.11.020.0060.c</t>
  </si>
  <si>
    <t>- a cassetta per potenze da 0,25 W a 4 W</t>
  </si>
  <si>
    <t>1E.11.020.0070</t>
  </si>
  <si>
    <t>Interfonico a onde convogliate, con conversazione assicurata attraverso la fase della linea di alimentazione c.a.; con 3 canali audio e permette fino a tre conversazioni contemporanee, comando della conversazione automatica e manuale, alimentazione 230 Vca</t>
  </si>
  <si>
    <t>1E.11.020.0080</t>
  </si>
  <si>
    <t>Coppia di citofoni ad onde convogliate per conversazione duplex, alimentazione 230 Vca</t>
  </si>
  <si>
    <t>1E.11.030</t>
  </si>
  <si>
    <t>IMPIANTI VIDEOCITOFONICI CON CAVO COASSIALE</t>
  </si>
  <si>
    <t>1E.11.030.0010</t>
  </si>
  <si>
    <t>Monitor in materiale termolastico completo di connettori per cablatura rapida a citofoni, possibilità di accoppiamento a telefono: nelle tipologie:</t>
  </si>
  <si>
    <t>1E.11.030.0010.a</t>
  </si>
  <si>
    <t>- con schermo 4" in bianco/nero a basso profilo</t>
  </si>
  <si>
    <t>1E.11.030.0010.b</t>
  </si>
  <si>
    <t>- con schermo 4" in bianco/nero a basso profilo, dotato di sistema di memorizzazione fino a 32 immagini in B/N, con circuito di alimentazione per batteria in tampone Ni/Cd 8,4V 150 mA (esclusa)</t>
  </si>
  <si>
    <t>1E.11.030.0010.c</t>
  </si>
  <si>
    <t>- a basso profilo con schermo 4" LCD a colori</t>
  </si>
  <si>
    <t>1E.11.030.0020</t>
  </si>
  <si>
    <t>Accessori per monitor:</t>
  </si>
  <si>
    <t>1E.11.030.0020.a</t>
  </si>
  <si>
    <t>- staffa di fissaggio a parete per monitor e citofoni abbinati, dotata di morsettiera di interconnessione, per fissaggio su scatole da incasso</t>
  </si>
  <si>
    <t>1E.11.030.0020.b</t>
  </si>
  <si>
    <t>- staffa di fissaggio a parete per monitor singolo, dotata di morsettiera di interconnessione monitor e di viti di fissaggio su scatola rettangolare verticale</t>
  </si>
  <si>
    <t>1E.11.030.0020.c</t>
  </si>
  <si>
    <t>- staffa di fissaggio a parete per telefono accoppiato al monitor, dotata di morsettiera di interconnessione, per fissaggio su scatole da incasso</t>
  </si>
  <si>
    <t>1E.11.030.0020.d</t>
  </si>
  <si>
    <t>- scatola da incasso per fissaggio a parete della staffa</t>
  </si>
  <si>
    <t>1E.11.030.0020.e</t>
  </si>
  <si>
    <t>- kit di trasformazione da tavolo per citofoni e monitor abbinati, dotato di morsettiera di interconnessione, 2 metri di cavo a 12 conduttori + 1 coassiale, munito di presa e spina estraibile</t>
  </si>
  <si>
    <t>1E.11.030.0020.f</t>
  </si>
  <si>
    <t>- kit di trasformazione da tavolo per citofoni e monitor abbinati, dotato di morsettiera di interconnessione, 2 metri di cavo a 22 conduttori + 1 coassiale, munito di presa e spina estraibile</t>
  </si>
  <si>
    <t>1E.11.030.0020.g</t>
  </si>
  <si>
    <t>- kit di trasformazione da tavolo per telefono accoppiato al monitor per impianto di videocitofono, dotato di cavo a 12 conduttori + 1 coassiale, munito di presa e spina estraibile e cavo con plug telefonico, completo di staffa e morsettiera di interconnessione</t>
  </si>
  <si>
    <t>1E.11.030.0020.h</t>
  </si>
  <si>
    <t>- kit di trasformazione da tavolo per monitor singolo dotato di morsettiera di interconnessione, con 2 metri di cavo a 8 conduttori + 1 coassiale, munito di presa e spina estraibile</t>
  </si>
  <si>
    <t>1E.11.030.0020.i</t>
  </si>
  <si>
    <t>- alimentatore per kit di trasformazione da tavolo, da utilizzare nel caso di più monitor collegati in parallelo o su linee di collegamento molto lunghe, completo di cavo di aliemntazione 230Vca</t>
  </si>
  <si>
    <t>1E.11.030.0030</t>
  </si>
  <si>
    <t>Monitor da esterno parete in materiale termoplastico, completo di staffa di fissaggio con morsettiera, di altoparlante per le chiamate elettroniche e di tre pulsanti (apriporta, autoaccensione e luce scale), nelle tipologie:</t>
  </si>
  <si>
    <t>1E.11.030.0030.a</t>
  </si>
  <si>
    <t>1E.11.030.0030.b</t>
  </si>
  <si>
    <t>1E.11.030.0030.c</t>
  </si>
  <si>
    <t>1E.11.030.0030.d</t>
  </si>
  <si>
    <t>- con schermo 4" in bianco/nero a basso profilo, munito di 8 pulsanti supplementari per le chiamate itercomunicanti</t>
  </si>
  <si>
    <t>1E.11.030.0030.e</t>
  </si>
  <si>
    <t>- con schermo 4" in bianco/nero a basso profilo con segreto di conversazione</t>
  </si>
  <si>
    <t>1E.11.030.0030.f</t>
  </si>
  <si>
    <t>- con schermo 5" in bianco/nero</t>
  </si>
  <si>
    <t>1E.11.030.0030.g</t>
  </si>
  <si>
    <t>- con schermo 5" in bianco/nero con segreto di conversazione</t>
  </si>
  <si>
    <t>1E.11.030.0040</t>
  </si>
  <si>
    <t>Accessori per monitor da esterno:</t>
  </si>
  <si>
    <t>1E.11.030.0040.a</t>
  </si>
  <si>
    <t>- kit di trasformazione da tavolo per monitor singolo dotato di morsettiera di interconnessione, con 2 metri di cavo a 12 conduttori + 1 coassiale, munito di presa e spina estraibile</t>
  </si>
  <si>
    <t>1E.11.030.0040.b</t>
  </si>
  <si>
    <t>- kit di trasformazione da tavolo per monitor singolo dotato di alimentatore 230 Vca incorporato per l'utilizzo di più monitor in parallelo o con linee di collegamento molto lunghe e completo di 2 metri di cavo a 12 conduttori + 1 coassiale, munito di presa e spina estraibile</t>
  </si>
  <si>
    <t>1E.11.030.0040.c</t>
  </si>
  <si>
    <t>- kit di trasformazione da tavolo per monitor singolo dotato di 2 metri di cavo a 22 conduttori + 1 coassiale, munito di presa e spina estraibile</t>
  </si>
  <si>
    <t>1E.11.030.0040.d</t>
  </si>
  <si>
    <t>- kit di trasformazione da tavolo per monitor singolo dotato di alimentatore 230 Vca incorporato per l'utilizzo di più monitor in parallelo o con linee di collegamento molto lunghe e completo di 2 metri di cavo a 22 conduttori + 1 coassiale, munito di presa e spina estraibile</t>
  </si>
  <si>
    <t>1E.11.030.0050</t>
  </si>
  <si>
    <t>Ricambi per monitor:</t>
  </si>
  <si>
    <t>1E.11.030.0050.a</t>
  </si>
  <si>
    <t>- altoparlante per ricevitore o suoneria, diametro 50 mm 47 Ohm</t>
  </si>
  <si>
    <t>1E.11.030.0050.b</t>
  </si>
  <si>
    <t>- impugnatura microtelefono composta da 2 pezzi</t>
  </si>
  <si>
    <t>1E.11.030.0050.c</t>
  </si>
  <si>
    <t>- cordone spiralato estensibile (lungo) a 3 conduttori</t>
  </si>
  <si>
    <t>1E.11.030.0050.d</t>
  </si>
  <si>
    <t>- cordone spiralato estensibile (lungo) a 4 conduttori</t>
  </si>
  <si>
    <t>1E.11.030.0050.e</t>
  </si>
  <si>
    <t>- leva gancio icrotelefono</t>
  </si>
  <si>
    <t>1E.11.030.0050.f</t>
  </si>
  <si>
    <t>- microtelefono con circuito ampificatore e contatti per faston</t>
  </si>
  <si>
    <t>1E.11.030.0050.g</t>
  </si>
  <si>
    <t>- vetrino di protezione per monitor</t>
  </si>
  <si>
    <t>1E.11.030.0060</t>
  </si>
  <si>
    <t>Monitor da incasso parete in materiale termoplastico, completo di staffa di fissaggio con morsettiera, di altoparlante per le chiamate elettroniche e di tre pulsanti (apriporta, autoaccensione e luce scale), nelle tipologie:</t>
  </si>
  <si>
    <t>1E.11.030.0060.a</t>
  </si>
  <si>
    <t>1E.11.030.0060.b</t>
  </si>
  <si>
    <t>- monitor con schermo 5" in bianco/nero con segreto di conversazione</t>
  </si>
  <si>
    <t>1E.11.030.0060.c</t>
  </si>
  <si>
    <t>- scatola da inasso in materiale termoplastico per monitor</t>
  </si>
  <si>
    <t>1E.11.030.0070</t>
  </si>
  <si>
    <t>Alimentatori in custodia DIN 12 moduli, con doppio generatore di chiamata modulata e continua, alimentazione 230 Vca 50 Hz 60 VA, nelle tipologie:</t>
  </si>
  <si>
    <t>1E.11.030.0070.a</t>
  </si>
  <si>
    <t>- alimentatore base per videocitofonia con e senza segreto di conversazione e per videocitofonia con video intercomunicanti</t>
  </si>
  <si>
    <t>1E.11.030.0070.b</t>
  </si>
  <si>
    <t>- alimentatore base per videocitofonia con e senza segreto di conversazione e per videocitofonia con video inercomunicanti per impianti di tipo complesso edilizio</t>
  </si>
  <si>
    <t>1E.11.030.0070.c</t>
  </si>
  <si>
    <t>- alimentatore supplementare per linee lunghe e a forte caduta di tensione o per l'accensione contemporanea di più monitor</t>
  </si>
  <si>
    <t>1E.11.030.0070.d</t>
  </si>
  <si>
    <t>- alimentatore per videocitofono su complesso edilizio, per il cllegamento del gruppo esterno principale</t>
  </si>
  <si>
    <t>1E.11.040</t>
  </si>
  <si>
    <t>IMPIANTI VIVA VOCE BICANALE VIDEOCITOFONICI</t>
  </si>
  <si>
    <t>1E.11.040.0010</t>
  </si>
  <si>
    <t>Monitor in materiale termoplastico per impianti viva voce bicanale, dotato di altoparlante per le chiamate elettroniche e di viti per l fissaggio su scatola rettangolare verticale, munito di 4 pulsanti (apriporta, autoaccensione, luce scale e conversazione), senza microtelefono con monitor a colori inclinabile e schermo da 2,5".</t>
  </si>
  <si>
    <t>1E.11.040.0020</t>
  </si>
  <si>
    <t>Kit di trasformazione da tavolo completo di 2 metri di cavo a 11 conduttori e munito di morsettiera estraibile.</t>
  </si>
  <si>
    <t>1E.11.040.0030</t>
  </si>
  <si>
    <t>Monitor viva voce bicanale da incasso parete in materiale termoplastico per impianti viva voce bicanale, dotato di altoparlante per la chiamata elettronica; munito di 5 pulsanti (apriporta, autoaccensione, luce scale, conversazione e supplementare), con schermo:</t>
  </si>
  <si>
    <t>1E.11.040.0030.a</t>
  </si>
  <si>
    <t>- 4" in bianco/nero</t>
  </si>
  <si>
    <t>1E.11.040.0030.b</t>
  </si>
  <si>
    <t>- 4" a colori</t>
  </si>
  <si>
    <t>1E.11.040.0030.c</t>
  </si>
  <si>
    <t>- 4" in bianco/nero con sistema di memorizzazione fino a 32 immagini in B/N, con circuito di alimentazione per batteria in tampone Ni/Cd 8,4 V 150 mA (esclusa)</t>
  </si>
  <si>
    <t>1E.11.040.0030.d</t>
  </si>
  <si>
    <t>- 4" a colori con sistema di memorizzazione fino a 32 immagini in B/N, con circuito di alimentazione per batteria in tampone Ni/Cd 8,4 V 150 mA (esclusa)</t>
  </si>
  <si>
    <t>1E.11.040.0040</t>
  </si>
  <si>
    <t>Alimentatore base per videocitofonia con amplificatore audio viva voce bicanale, in custodia DIN 12 moduli, con doppio generatore di chiamata modulata e continua, alimentazione 230 Vca 50 Hz 60 VA.</t>
  </si>
  <si>
    <t>1E.11.040.0050</t>
  </si>
  <si>
    <t>Commutatori in custodia a moduli DIN, con scambio automatico alla chiamata, nelle tipologie:</t>
  </si>
  <si>
    <t>1E.11.040.0050.a</t>
  </si>
  <si>
    <t>- a 12 moduli DIN per 2 gruppi esterni video</t>
  </si>
  <si>
    <t>1E.11.040.0050.b</t>
  </si>
  <si>
    <t>- a 12 moduli DIN per 2 gruppi esterni video, possibilità di installazione in serie di più di 2 commutatori per il collegamento di più gruppi esterni, possibilità di programmazione di ogni uscita per le funzoni di solo audio, priorità di chiamata, ecc</t>
  </si>
  <si>
    <t>1E.11.040.0050.c</t>
  </si>
  <si>
    <t>- a 12 moduli DIN per 2 gruppi esterni video, per complesso edilizio</t>
  </si>
  <si>
    <t>1E.11.040.0050.d</t>
  </si>
  <si>
    <t>- a 8 moduli DIN per un gruppo esterno video e uno solo audio</t>
  </si>
  <si>
    <t>1E.11.040.0050.e</t>
  </si>
  <si>
    <t>- a 8 moduli DIN per un gruppo esterno video e due solo audio</t>
  </si>
  <si>
    <t>1E.11.040.0050.f</t>
  </si>
  <si>
    <t>- a 4 moduli DIN per reti intercomunicanti da utilizzare su impianti per videocitofonia, permette di realizzare gruppi indipendenti di monitor e citofoni intercomunicanti, dispone di un generatore di chiamata differenziata</t>
  </si>
  <si>
    <t>1E.11.040.0060</t>
  </si>
  <si>
    <t>Accessori video in custodia DIN a 4 moduli:</t>
  </si>
  <si>
    <t>1E.11.040.0060.a</t>
  </si>
  <si>
    <t>1E.11.040.0060.b</t>
  </si>
  <si>
    <t>- alimentatore supplementare da utilizzare per l'accensione contemporanea di più monitor e nel caso di linee molto lunghe o con eccessiva caduta di tensione, alimentazione 230 Vca</t>
  </si>
  <si>
    <t>1E.11.040.0060.c</t>
  </si>
  <si>
    <t>- alimentatore da utilizzare su monitor dotati di sistema di memorizzazione fino a 32 immagini, alimentazione 230 Vca</t>
  </si>
  <si>
    <t>1E.11.040.0060.d</t>
  </si>
  <si>
    <t>- trasformatore di sicurezza con uscita in bassa tensione 15 V 30 VA, alimentazione 230 Vca</t>
  </si>
  <si>
    <t>1E.11.040.0060.e</t>
  </si>
  <si>
    <t>- trasformatore con potenza 20 VA, tensione d'uscita 12 Vca</t>
  </si>
  <si>
    <t>1E.11.040.0060.f</t>
  </si>
  <si>
    <t>- distributore per segnale video al piano o per più montanti a 4 uscite, alimentazione 12 Vcc</t>
  </si>
  <si>
    <t>1E.11.040.0060.g</t>
  </si>
  <si>
    <t>- distributore per segnale video al piano 4 uscite con cavo coassiale 75 Ohm, alimentazione da 12 a 18 Vcc</t>
  </si>
  <si>
    <t>1E.11.040.0060.h</t>
  </si>
  <si>
    <t>- amplificatore video per linee di collegamento con cavo coassiale 75 Ohm lunghe oltre 200 metri, compensato fino a 1000 metri, alimentazione da 12 a 18 Vcc</t>
  </si>
  <si>
    <t>1E.11.040.0060.i</t>
  </si>
  <si>
    <t>- relè per commutazione segnale video dalla pulsantiera esterna ad una telecamera supplementare, alimentazione 12 Vcc o Vca</t>
  </si>
  <si>
    <t>1E.11.040.0060.j</t>
  </si>
  <si>
    <t>- relè con dispositivo di commutazione dala 1° alla 2° telecamera e di autoaccensione con un unico pulsante dal monitor, alimentazione 15 Vcc</t>
  </si>
  <si>
    <t>1E.11.040.0070</t>
  </si>
  <si>
    <t>Accessori per cablaggio:</t>
  </si>
  <si>
    <t>1E.11.040.0070.a</t>
  </si>
  <si>
    <t>- cablaggio con morsettiera e connettore a 10 conduttori per l'agevolazioe del collegamento dei commutatori all'alimentatore</t>
  </si>
  <si>
    <t>1E.11.040.0070.b</t>
  </si>
  <si>
    <t>- cablaggio con morsettiera e connettore a 15 conduttori per l'agevolazioe del collegamento fra i commutatori per tre o più gruppi esterni di ripresa</t>
  </si>
  <si>
    <t>1E.11.040.0070.c</t>
  </si>
  <si>
    <t>- cablaggio con morsettiera e connettore a 9 conduttori per l'agevolazioe del collegamento dei commutatori all'alimentatore</t>
  </si>
  <si>
    <t>1E.11.040.0080</t>
  </si>
  <si>
    <t>Unità di ripresa costituite da telecamere con sensore CCD, posto esterno audio incorporato, munite di illuminazione ad infrarosso, collegamento mediante morsettiera estraibile, alimentazione 12 Vcc, nelle tipologie:</t>
  </si>
  <si>
    <t>1E.11.040.0080.a</t>
  </si>
  <si>
    <t>- in bianco/nero con obiettivo fisso 3 mm</t>
  </si>
  <si>
    <t>1E.11.040.0080.b</t>
  </si>
  <si>
    <t>- in bianco/nero con obiettivo fisso grandangolo</t>
  </si>
  <si>
    <t>1E.11.040.0080.c</t>
  </si>
  <si>
    <t>- in bianco/nero con obiettivo fisso 3 mm dotata di dispositivo che consente la rotazione sull'asse verticale della telecamera</t>
  </si>
  <si>
    <t>1E.11.040.0080.d</t>
  </si>
  <si>
    <t>- con telecamera a colori e obiettivo fisso 3 mm, illuminazione con LED a luce bianca</t>
  </si>
  <si>
    <t>1E.11.040.0090</t>
  </si>
  <si>
    <t>Unità di ripresa costituite solo da telecamera con sensore CCD, alimentazione 12 Vcc, nelle tipologie:</t>
  </si>
  <si>
    <t>1E.11.040.0090.a</t>
  </si>
  <si>
    <t>1E.11.040.0090.b</t>
  </si>
  <si>
    <t>1E.11.040.0090.c</t>
  </si>
  <si>
    <t>1E.11.040.0090.d</t>
  </si>
  <si>
    <t>1E.11.050</t>
  </si>
  <si>
    <t>IMPIANTI VIDEOCITOFONICI SENZA CAVO COASSIALE</t>
  </si>
  <si>
    <t>1E.11.050.0010</t>
  </si>
  <si>
    <t>Monitor da esterno parete in materiale termoplastico, completo di staffa di fissaggio con morsettiera, di altoparlante per le chiamate elettroniche e di tre pulsanti (apriporta, autoaccensione e luce scale).</t>
  </si>
  <si>
    <t>1E.11.050.0020</t>
  </si>
  <si>
    <t>Monitor da esterno parete in materiale termoplastico, completo di staffa di fissaggio con morsettiera e di tre pulsanti (apriporta, autoaccensione e luce scale).</t>
  </si>
  <si>
    <t>1E.11.050.0030</t>
  </si>
  <si>
    <t>Alimentatore base per videocitofonia senza cavo coassiale, in custodia DIN a 12 moduli, con doppio generatore di chiamata modulata e continua, alimentazione 230 Vca 50 Hz 60 VA</t>
  </si>
  <si>
    <t>1E.11.050.0040</t>
  </si>
  <si>
    <t>Commutatore per 2 gruppi esterni video, in custodia DIN a 12 moduli con scambio automatico alla chiamata.</t>
  </si>
  <si>
    <t>1E.11.050.0050</t>
  </si>
  <si>
    <t>1E.11.050.0050.a</t>
  </si>
  <si>
    <t>1E.11.050.0050.b</t>
  </si>
  <si>
    <t>1E.11.050.0050.c</t>
  </si>
  <si>
    <t>1E.11.050.0060</t>
  </si>
  <si>
    <t>Unità di ripresa costituite da telecamere in bianco/nero con sensore CCD 1/4", posto esterno audio incorporato, munite di illuminazione ad infrarosso, collegamento mediante morsettiera estraibile, alimentazione 12 Vcc, nelle tipologie:</t>
  </si>
  <si>
    <t>1E.11.050.0060.a</t>
  </si>
  <si>
    <t>- con obiettivo fisso 3 mm</t>
  </si>
  <si>
    <t>1E.11.050.0060.b</t>
  </si>
  <si>
    <t>- con obiettivo fisso grandangolo</t>
  </si>
  <si>
    <t>1E.11.050.0070</t>
  </si>
  <si>
    <t>Accessori per videocitofonia senza cavo coassiale:</t>
  </si>
  <si>
    <t>1E.11.050.0070.a</t>
  </si>
  <si>
    <t>- distributore per segnale video al piano 4 uscite, massimo 10 collegamenti sul montante, alimentazione da 12 a 20 Vcc</t>
  </si>
  <si>
    <t>1E.11.050.0070.b</t>
  </si>
  <si>
    <t>- distributore per segnale video al piano per più montanti a 4 uscite in custodia DIN a 4 moduli, alimentazione da 12 a 20 Vcc</t>
  </si>
  <si>
    <t>1E.11.050.0070.c</t>
  </si>
  <si>
    <t>- dispositivo convertitore di segnale video da cavo schermato 75 Ohm in segnali video per una coppia di conduttori normali, per l'eliminazione del cavo coassiale dal monitor ad una telecamera separata dlla pulsantiera esterna</t>
  </si>
  <si>
    <t>1E.11.050.0070.d</t>
  </si>
  <si>
    <t>- cablaggio con morsettiera estraibile e connettore a 10 conduttori per il collegamento dell'alimentatore e del commutatore</t>
  </si>
  <si>
    <t>1E.11.060</t>
  </si>
  <si>
    <t>PULSANTIERE ESTERNE</t>
  </si>
  <si>
    <t>1E.11.060.0010</t>
  </si>
  <si>
    <t>Moduli colore standard griglio luce, di dimensioni 97x111 mm, nelle tipologie:</t>
  </si>
  <si>
    <t>1E.11.060.0010.a</t>
  </si>
  <si>
    <t>- neutro</t>
  </si>
  <si>
    <t>1E.11.060.0010.b</t>
  </si>
  <si>
    <t>- con 1 pulsante, completo di portalampada e una lampada 24 V 3 W</t>
  </si>
  <si>
    <t>1E.11.060.0010.c</t>
  </si>
  <si>
    <t>- modulo con 2 pulsanti, completo di portalampada e una lampada 24 V 3 W</t>
  </si>
  <si>
    <t>1E.11.060.0010.d</t>
  </si>
  <si>
    <t>- con 3 pulsanti, completo di portalampada e una lampada 24 V 3 W</t>
  </si>
  <si>
    <t>1E.11.060.0010.e</t>
  </si>
  <si>
    <t>- con 4 pulsanti, completo di portalampada e una lampada 24 V 3 W</t>
  </si>
  <si>
    <t>1E.11.060.0010.f</t>
  </si>
  <si>
    <t>- neutro con serratura di sicurezza a vite</t>
  </si>
  <si>
    <t>1E.11.060.0010.g</t>
  </si>
  <si>
    <t>- con 1 pulsante, completo di serratura di sicurezza a vite, portalampada e una lampada 24 V 3 W</t>
  </si>
  <si>
    <t>1E.11.060.0010.h</t>
  </si>
  <si>
    <t>- con 2 pulsanti, completo di serratura di sicurezza a vite, portalampada e una lampada 24 V 3 W</t>
  </si>
  <si>
    <t>1E.11.060.0010.i</t>
  </si>
  <si>
    <t>- con 3 pulsanti, completo di serratura di sicurezza a vite, portalampada e una lampada 24 V 3 W</t>
  </si>
  <si>
    <t>1E.11.060.0010.j</t>
  </si>
  <si>
    <t>- con 4 pulsanti, completo di serratura di sicurezza a vite, portalampada e una lampada 24 V 3 W</t>
  </si>
  <si>
    <t>1E.11.060.0010.k</t>
  </si>
  <si>
    <t>- neutro con cartellino luminoso portanumero e via, completo di portalampada e una lampada 24 V 3 W</t>
  </si>
  <si>
    <t>1E.11.060.0010.l</t>
  </si>
  <si>
    <t>- con 1 pulsante e cartellino luminoso portanumero e via, completo di portalampada e una lampada 24 V 3 W</t>
  </si>
  <si>
    <t>1E.11.060.0010.m</t>
  </si>
  <si>
    <t>- neutro con cartellino luminoso portanumero e via, completo di serratura di sicurezza a vite, portalampada e una lampada 24 V 3 W</t>
  </si>
  <si>
    <t>1E.11.060.0010.n</t>
  </si>
  <si>
    <t>- con 2÷4 pulsanti in doppia fila, completo di portalampada e una lampada 24 V 3 W</t>
  </si>
  <si>
    <t>1E.11.060.0010.o</t>
  </si>
  <si>
    <t>- con 6÷8 pulsanti in doppia fila, completo di portalampada e una lampada 24 V 3 W</t>
  </si>
  <si>
    <t>1E.11.060.0010.p</t>
  </si>
  <si>
    <t>- con 2 pulsanti in doppia fila, completo di serratura di sicurezza a vite, portalampada e una lampada 24 V 3 W</t>
  </si>
  <si>
    <t>1E.11.060.0010.q</t>
  </si>
  <si>
    <t>- con 4 pulsanti in doppia fila, completo di serratura di sicurezza a vite, portalampada e una lampada 24 V 3 W</t>
  </si>
  <si>
    <t>1E.11.060.0010.r</t>
  </si>
  <si>
    <t>- con 6 pulsanti in doppia fila, completo di serratura di sicurezza a vite, portalampada e una lampada 24 V 3 W</t>
  </si>
  <si>
    <t>1E.11.060.0010.s</t>
  </si>
  <si>
    <t>- con 2 pulsanti in doppia fila e cartellino luminoso portanumero e via, completo di portalampada e una lampada 24 V 3 W</t>
  </si>
  <si>
    <t>1E.11.060.0010.t</t>
  </si>
  <si>
    <t>- per posto esterno audio</t>
  </si>
  <si>
    <t>1E.11.060.0010.u</t>
  </si>
  <si>
    <t>- per posto esterno audio a 1 pulsante, completo di portalampada e una lampada 24 V 3 W</t>
  </si>
  <si>
    <t>1E.11.060.0010.v</t>
  </si>
  <si>
    <t>- per posto esterno audio a 2 pulsanti in doppia fila, completo di portalampada e una lampada 24 V 3 W</t>
  </si>
  <si>
    <t>1E.11.060.0010.w</t>
  </si>
  <si>
    <t>- per gruppo esterno videocitofonico</t>
  </si>
  <si>
    <t>1E.11.060.0010.x</t>
  </si>
  <si>
    <t>- predisposto per sola unità di ripresa per videocitofonia</t>
  </si>
  <si>
    <t>1E.11.060.0010.y</t>
  </si>
  <si>
    <t>- predisposto per sola unità di ripresa per videocitofonia, con serratura</t>
  </si>
  <si>
    <t>1E.11.060.0010.z</t>
  </si>
  <si>
    <t>- comando con serratura codificata</t>
  </si>
  <si>
    <t>1E.11.060.0020</t>
  </si>
  <si>
    <t>Telaio portamoduli colore standard grigio luce, nelle tipologie:</t>
  </si>
  <si>
    <t>1E.11.060.0020.a</t>
  </si>
  <si>
    <t>- per 1 modulo, composto da telaio esterno e portapulsanti</t>
  </si>
  <si>
    <t>1E.11.060.0020.b</t>
  </si>
  <si>
    <t>- per 1 modulo, composto da telaio esterno, portapulsanti e microfono per sistema viva voce bicanale</t>
  </si>
  <si>
    <t>1E.11.060.0020.c</t>
  </si>
  <si>
    <t>- per 2 moduli, composto da telaio esterno e portapulsanti</t>
  </si>
  <si>
    <t>1E.11.060.0020.d</t>
  </si>
  <si>
    <t>- per 2 moduli, composto da telaio esterno, portapulsanti e microfono per sistema viva voce bicanale</t>
  </si>
  <si>
    <t>1E.11.060.0020.e</t>
  </si>
  <si>
    <t>- per 3 moduli, composto da telaio esterno e portapulsanti</t>
  </si>
  <si>
    <t>1E.11.060.0020.f</t>
  </si>
  <si>
    <t>- per 3 moduli, composto da telaio esterno, portapulsanti e microfono per sistema viva voce bicanale</t>
  </si>
  <si>
    <t>1E.11.060.0020.g</t>
  </si>
  <si>
    <t>- per 4 moduli, composto da telaio esterno e portapulsanti</t>
  </si>
  <si>
    <t>1E.11.060.0020.h</t>
  </si>
  <si>
    <t>- per 4 moduli, composto da telaio esterno, portapulsanti e microfono per sistema viva voce bicanale</t>
  </si>
  <si>
    <t>1E.11.060.0030</t>
  </si>
  <si>
    <t>Scatole da incasso per posti esterni, nelle tipolgie:</t>
  </si>
  <si>
    <t>1E.11.060.0030.a</t>
  </si>
  <si>
    <t>- da incasso per 1 modulo</t>
  </si>
  <si>
    <t>1E.11.060.0030.b</t>
  </si>
  <si>
    <t>- da incasso per 2 moduli verticali</t>
  </si>
  <si>
    <t>1E.11.060.0030.c</t>
  </si>
  <si>
    <t>- da incasso per 3 moduli verticali</t>
  </si>
  <si>
    <t>1E.11.060.0030.d</t>
  </si>
  <si>
    <t>- da incasso per 4 moduli verticali</t>
  </si>
  <si>
    <t>1E.11.060.0040</t>
  </si>
  <si>
    <t>Cornici copriforo in alluminio verniciato colore standard grigio, nelle tipologie:</t>
  </si>
  <si>
    <t>1E.11.060.0040.a</t>
  </si>
  <si>
    <t>- per 1 modulo</t>
  </si>
  <si>
    <t>1E.11.060.0040.b</t>
  </si>
  <si>
    <t>- per 2 moduli verticali a 1 fila</t>
  </si>
  <si>
    <t>1E.11.060.0040.c</t>
  </si>
  <si>
    <t>- per 3 moduli verticali a 1 fila</t>
  </si>
  <si>
    <t>1E.11.060.0040.d</t>
  </si>
  <si>
    <t>- per 4 moduli verticali a 1 fila</t>
  </si>
  <si>
    <t>1E.11.060.0040.e</t>
  </si>
  <si>
    <t>- per 2 moduli orizzontali</t>
  </si>
  <si>
    <t>1E.11.060.0040.f</t>
  </si>
  <si>
    <t>- per 2 moduli in due file di 2 moduli verticali</t>
  </si>
  <si>
    <t>1E.11.060.0040.g</t>
  </si>
  <si>
    <t>- per 6 moduli in due file di 3 moduli verticali</t>
  </si>
  <si>
    <t>1E.11.060.0040.h</t>
  </si>
  <si>
    <t>- per 8 moduli in due file di 4 moduli verticali</t>
  </si>
  <si>
    <t>1E.11.060.0040.i</t>
  </si>
  <si>
    <t>- per 3 moduli orizzontali</t>
  </si>
  <si>
    <t>1E.11.060.0040.j</t>
  </si>
  <si>
    <t>- per 6 moduli in tre file di 2 moduli verticali</t>
  </si>
  <si>
    <t>1E.11.060.0040.k</t>
  </si>
  <si>
    <t>- per 9 moduli in tre file di 3 moduli verticali</t>
  </si>
  <si>
    <t>1E.11.060.0040.l</t>
  </si>
  <si>
    <t>- per 12 moduli in tre file di 4 moduli verticali</t>
  </si>
  <si>
    <t>1E.11.060.0040.m</t>
  </si>
  <si>
    <t>- per 4 moduli orizzontali</t>
  </si>
  <si>
    <t>1E.11.060.0040.n</t>
  </si>
  <si>
    <t>- per 8 moduli in quattro file di 2 moduli verticali</t>
  </si>
  <si>
    <t>1E.11.060.0040.o</t>
  </si>
  <si>
    <t>- per 12 moduli in quattro file di 3 moduli verticali</t>
  </si>
  <si>
    <t>1E.11.060.0040.p</t>
  </si>
  <si>
    <t>- per 16 moduli in quattro file di 4 moduli verticali</t>
  </si>
  <si>
    <t>1E.11.060.0050</t>
  </si>
  <si>
    <t>Cornici copriforo con protezione antipioggia in alluminio verniciato colore standard grigio, nelle tipologie:</t>
  </si>
  <si>
    <t>1E.11.060.0050.a</t>
  </si>
  <si>
    <t>1E.11.060.0050.b</t>
  </si>
  <si>
    <t>1E.11.060.0050.c</t>
  </si>
  <si>
    <t>1E.11.060.0050.d</t>
  </si>
  <si>
    <t>1E.11.060.0050.e</t>
  </si>
  <si>
    <t>1E.11.060.0050.f</t>
  </si>
  <si>
    <t>1E.11.060.0050.g</t>
  </si>
  <si>
    <t>1E.11.060.0050.h</t>
  </si>
  <si>
    <t>1E.11.060.0050.i</t>
  </si>
  <si>
    <t>1E.11.060.0050.j</t>
  </si>
  <si>
    <t>1E.11.060.0050.k</t>
  </si>
  <si>
    <t>1E.11.060.0050.l</t>
  </si>
  <si>
    <t>1E.11.060.0050.m</t>
  </si>
  <si>
    <t>1E.11.060.0050.n</t>
  </si>
  <si>
    <t>1E.11.060.0050.o</t>
  </si>
  <si>
    <t>1E.11.060.0050.p</t>
  </si>
  <si>
    <t>1E.11.060.0060</t>
  </si>
  <si>
    <t>Scatole da esterno parete da accoppiare con cornice copriforo con protezione antipioggia, in alluminio verniciato colore standard grigio, nelle tipologie:</t>
  </si>
  <si>
    <t>1E.11.060.0060.a</t>
  </si>
  <si>
    <t>1E.11.060.0060.b</t>
  </si>
  <si>
    <t>1E.11.060.0060.c</t>
  </si>
  <si>
    <t>1E.11.060.0060.d</t>
  </si>
  <si>
    <t>1E.11.060.0060.e</t>
  </si>
  <si>
    <t>1E.11.060.0060.f</t>
  </si>
  <si>
    <t>1E.11.060.0060.g</t>
  </si>
  <si>
    <t>1E.11.060.0060.h</t>
  </si>
  <si>
    <t>1E.11.060.0060.i</t>
  </si>
  <si>
    <t>1E.11.060.0060.j</t>
  </si>
  <si>
    <t>1E.11.060.0060.k</t>
  </si>
  <si>
    <t>1E.11.060.0060.l</t>
  </si>
  <si>
    <t>1E.11.060.0060.m</t>
  </si>
  <si>
    <t>1E.11.060.0060.n</t>
  </si>
  <si>
    <t>1E.11.060.0060.o</t>
  </si>
  <si>
    <t>1E.11.060.0060.p</t>
  </si>
  <si>
    <t>1E.11.060.0070</t>
  </si>
  <si>
    <t>Pulsantiere per posti esterni assemblate:</t>
  </si>
  <si>
    <t>1E.11.060.0070.a</t>
  </si>
  <si>
    <t>- ad 1 pulsante, con attacco per posto esterno solo audio, custodia in tecnopolimero, cartellino portanome illuminato a LED 12 Vca, placca frontale in alluminio verniciato standard grigio</t>
  </si>
  <si>
    <t>1E.11.060.0070.b</t>
  </si>
  <si>
    <t>- a 2 pulsanti, con attacco per posto esterno solo audio, custodia in tecnopolimero, cartellino portanome illuminato a LED 12 Vca, placca frontale in alluminio verniciato standard grigio</t>
  </si>
  <si>
    <t>1E.11.060.0070.c</t>
  </si>
  <si>
    <t>- da incasso parete a 1 pulsante, con attacco per posto esterno solo audio,composta da modulo per posto esterno audio, telaio per 1 modulo e scatoa da incasso da 1 modulo; completa di lampada 24V 3W, verniciato standard grigio</t>
  </si>
  <si>
    <t>1E.11.060.0070.d</t>
  </si>
  <si>
    <t>- da incasso parete a 2 pulsanti in doppia fila, con attacco per posto esterno solo audio,composta da modulo per posto esterno audio, telaio per 1 modulo e scatoa da incasso da 1 modulo; completa di lampada 24V 3W, verniciato standard grigio</t>
  </si>
  <si>
    <t>1E.11.060.0070.e</t>
  </si>
  <si>
    <t>- da incasso parete a 2 pulsanti, con attacco per posto esterno solo audio, completa di lampada 24V 3W, verniciato standard grigio</t>
  </si>
  <si>
    <t>1E.11.060.0070.f</t>
  </si>
  <si>
    <t>- da incasso parete a 1 pulsante, con attacco per unità di ripresa video, completa di scatoa da incasso, serratura di sicurezza a vite e lampada 24V 3W, verniciato standard grigio</t>
  </si>
  <si>
    <t>1E.11.060.0070.g</t>
  </si>
  <si>
    <t>- da incasso parete a 2 pulsanti in doppia fila, con attacco per unità di ripresa video, completa di scatoa da incasso, serratura di sicurezza a vite e lampada 24V 3W, verniciato standard grigio</t>
  </si>
  <si>
    <t>1E.11.060.0070.h</t>
  </si>
  <si>
    <t>- accessorio: cornice con protezione antipioggia per pulsantiera esterna da incasso parete con attacco posto esterno solo audio</t>
  </si>
  <si>
    <t>1E.11.060.0070.i</t>
  </si>
  <si>
    <t>- accessorio: cornice con protezione antipioggia per pulsantiera esterna da incasso parete con attacco unità di ripresa</t>
  </si>
  <si>
    <t>1E.11.060.0070.j</t>
  </si>
  <si>
    <t>- accessorio: scatola da esterno parete da abbinare alla cornice con protezione antipioggia per pulsantiera esterna da incasso parete con attacco unità di ripresa</t>
  </si>
  <si>
    <t>1E.11.060.0080</t>
  </si>
  <si>
    <t>Pulsantiere per posti esterni in ottone con trattamento superficiale di doratura e verniciatura protettiva, ad una fila di pulsanti, con lampade 24V 3W per illuminazione cartellini portanome, complete di scatole da incasso, nelle tipologie:</t>
  </si>
  <si>
    <t>1E.11.060.0080.a</t>
  </si>
  <si>
    <t>- 1 pulsante senza portanome</t>
  </si>
  <si>
    <t>1E.11.060.0080.b</t>
  </si>
  <si>
    <t>- 1 pulsante</t>
  </si>
  <si>
    <t>1E.11.060.0080.c</t>
  </si>
  <si>
    <t>- 2 pulsanti</t>
  </si>
  <si>
    <t>1E.11.060.0080.d</t>
  </si>
  <si>
    <t>- 3 pulsanti</t>
  </si>
  <si>
    <t>1E.11.060.0080.e</t>
  </si>
  <si>
    <t>- 4 pulsanti</t>
  </si>
  <si>
    <t>1E.11.060.0080.f</t>
  </si>
  <si>
    <t>- 5 pulsanti</t>
  </si>
  <si>
    <t>1E.11.060.0080.g</t>
  </si>
  <si>
    <t>- 6 pulsanti</t>
  </si>
  <si>
    <t>1E.11.060.0080.h</t>
  </si>
  <si>
    <t>- 7 pulsanti</t>
  </si>
  <si>
    <t>1E.11.060.0080.i</t>
  </si>
  <si>
    <t>- 8 pulsanti</t>
  </si>
  <si>
    <t>1E.11.060.0080.j</t>
  </si>
  <si>
    <t>- 9 pulsanti</t>
  </si>
  <si>
    <t>1E.11.060.0080.k</t>
  </si>
  <si>
    <t>- 10 pulsanti</t>
  </si>
  <si>
    <t>1E.11.060.0080.l</t>
  </si>
  <si>
    <t>- 11 pulsanti</t>
  </si>
  <si>
    <t>1E.11.060.0080.m</t>
  </si>
  <si>
    <t>- 12 pulsanti</t>
  </si>
  <si>
    <t>1E.11.060.0080.n</t>
  </si>
  <si>
    <t>- 13 pulsanti</t>
  </si>
  <si>
    <t>1E.11.060.0090</t>
  </si>
  <si>
    <t>Pulsantiere per posti esterni in ottone con trattamento superficiale di doratura e verniciatura protettiva, con attacco per posto esterno audio ad una fila di pulsanti, con lampade 24V 3W per illuminazione cartellini portanome, complete di scatole da incasso, nelle tipologie:</t>
  </si>
  <si>
    <t>1E.11.060.0090.a</t>
  </si>
  <si>
    <t>1E.11.060.0090.b</t>
  </si>
  <si>
    <t>1E.11.060.0090.c</t>
  </si>
  <si>
    <t>1E.11.060.0090.d</t>
  </si>
  <si>
    <t>1E.11.060.0090.e</t>
  </si>
  <si>
    <t>1E.11.060.0090.f</t>
  </si>
  <si>
    <t>1E.11.060.0090.g</t>
  </si>
  <si>
    <t>1E.11.060.0090.h</t>
  </si>
  <si>
    <t>1E.11.060.0090.i</t>
  </si>
  <si>
    <t>1E.11.060.0090.j</t>
  </si>
  <si>
    <t>1E.11.060.0100</t>
  </si>
  <si>
    <t>Pulsantiere per posti esterni in ottone con trattamento superficiale di doratura e verniciatura protettiva, con attacco per posto esterno audio a due file di pulsanti, con lampade 24 V 3 W per illuminazione cartellini portanome, complete di scatole da incasso, nelle tipologie:</t>
  </si>
  <si>
    <t>1E.11.060.0100.a</t>
  </si>
  <si>
    <t>1E.11.060.0100.b</t>
  </si>
  <si>
    <t>1E.11.060.0100.c</t>
  </si>
  <si>
    <t>1E.11.060.0100.d</t>
  </si>
  <si>
    <t>1E.11.060.0100.e</t>
  </si>
  <si>
    <t>1E.11.060.0100.f</t>
  </si>
  <si>
    <t>1E.11.060.0100.g</t>
  </si>
  <si>
    <t>- 14 pulsanti</t>
  </si>
  <si>
    <t>1E.11.060.0100.h</t>
  </si>
  <si>
    <t>- 16 pulsanti</t>
  </si>
  <si>
    <t>1E.11.060.0100.i</t>
  </si>
  <si>
    <t>- 18 pulsanti</t>
  </si>
  <si>
    <t>1E.11.060.0100.j</t>
  </si>
  <si>
    <t>- 20 pulsanti</t>
  </si>
  <si>
    <t>1E.11.060.0100.k</t>
  </si>
  <si>
    <t>- 22 pulsanti</t>
  </si>
  <si>
    <t>1E.11.060.0100.l</t>
  </si>
  <si>
    <t>- 24 pulsanti</t>
  </si>
  <si>
    <t>1.029,20</t>
  </si>
  <si>
    <t>1E.11.060.0100.m</t>
  </si>
  <si>
    <t>- 26 pulsanti</t>
  </si>
  <si>
    <t>1.088,44</t>
  </si>
  <si>
    <t>1E.11.060.0100.n</t>
  </si>
  <si>
    <t>- 28 pulsanti</t>
  </si>
  <si>
    <t>1.146,19</t>
  </si>
  <si>
    <t>1E.11.060.0110</t>
  </si>
  <si>
    <t>Pulsantiere per posti esterni in ottone con trattamento superficiale di doratura e verniciatura protettiva, per videocitofono a una fila di pulsanti, con lampade 24 V 3 W per illuminazione cartellini portanome, complete di scatole da incasso, nelle tipologie:</t>
  </si>
  <si>
    <t>1E.11.060.0110.a</t>
  </si>
  <si>
    <t>1E.11.060.0110.b</t>
  </si>
  <si>
    <t>1E.11.060.0110.c</t>
  </si>
  <si>
    <t>1E.11.060.0110.d</t>
  </si>
  <si>
    <t>1E.11.060.0110.e</t>
  </si>
  <si>
    <t>1E.11.060.0110.f</t>
  </si>
  <si>
    <t>1E.11.060.0110.g</t>
  </si>
  <si>
    <t>1E.11.060.0110.h</t>
  </si>
  <si>
    <t>1E.11.060.0110.i</t>
  </si>
  <si>
    <t>1E.11.060.0120</t>
  </si>
  <si>
    <t>Pulsantiere per posti esterni in ottone con trattamento superficiale di doratura e verniciatura protettiva, per videocitofono a due file di pulsanti, con lampade 24 V 3 W per illuminazione cartellini portanome, complete di scatole da incasso, nelle tipologie:</t>
  </si>
  <si>
    <t>1E.11.060.0120.a</t>
  </si>
  <si>
    <t>1E.11.060.0120.b</t>
  </si>
  <si>
    <t>1E.11.060.0120.c</t>
  </si>
  <si>
    <t>1E.11.060.0120.d</t>
  </si>
  <si>
    <t>1E.11.060.0120.e</t>
  </si>
  <si>
    <t>1E.11.060.0120.f</t>
  </si>
  <si>
    <t>1E.11.060.0120.g</t>
  </si>
  <si>
    <t>1E.11.060.0120.h</t>
  </si>
  <si>
    <t>1E.11.060.0120.i</t>
  </si>
  <si>
    <t>1E.11.060.0120.j</t>
  </si>
  <si>
    <t>1E.11.060.0120.k</t>
  </si>
  <si>
    <t>1E.11.060.0120.l</t>
  </si>
  <si>
    <t>1.054,54</t>
  </si>
  <si>
    <t>1E.11.060.0120.m</t>
  </si>
  <si>
    <t>1.113,78</t>
  </si>
  <si>
    <t>1E.11.060.0130</t>
  </si>
  <si>
    <t>Pulsantiere per posti esterni con attacco posto esterno solo audio, dotata di placca in alluminio pressofuso, trattate con particolari vernici resistenti agli agenti atmosferici, colore standard grigio, corredate di viti speciali di protezione, telaio portapulsanti in acciaio zincato, lampada 24V 3W per illuminazione cartellini portanome, escluso scatola da incasso e protezione antipioggia, nelle tipologie:</t>
  </si>
  <si>
    <t>1E.11.060.0130.a</t>
  </si>
  <si>
    <t>- senza pulsanti</t>
  </si>
  <si>
    <t>1E.11.060.0130.b</t>
  </si>
  <si>
    <t>- con 1 pulsante singolo</t>
  </si>
  <si>
    <t>1E.11.060.0130.c</t>
  </si>
  <si>
    <t>- con 2 pulsanti singoli</t>
  </si>
  <si>
    <t>1E.11.060.0130.d</t>
  </si>
  <si>
    <t>- con 3 pulsanti singoli</t>
  </si>
  <si>
    <t>1E.11.060.0130.e</t>
  </si>
  <si>
    <t>- con 4 pulsanti singoli</t>
  </si>
  <si>
    <t>1E.11.060.0130.f</t>
  </si>
  <si>
    <t>- con 5 pulsanti singoli</t>
  </si>
  <si>
    <t>1E.11.060.0130.g</t>
  </si>
  <si>
    <t>- con 6 pulsanti doppi</t>
  </si>
  <si>
    <t>1E.11.060.0130.h</t>
  </si>
  <si>
    <t>- con 8 pulsanti doppi</t>
  </si>
  <si>
    <t>1E.11.060.0130.i</t>
  </si>
  <si>
    <t>- con 10 pulsanti doppi</t>
  </si>
  <si>
    <t>1E.11.060.0140</t>
  </si>
  <si>
    <t>Pulsantiere per posti esterni con attacco per unità di ripresa video,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</si>
  <si>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1E.11.060.0140.a</t>
  </si>
  <si>
    <t>1E.11.060.0140.b</t>
  </si>
  <si>
    <t>1E.11.060.0140.c</t>
  </si>
  <si>
    <t>1E.11.060.0140.d</t>
  </si>
  <si>
    <t>1E.11.060.0140.e</t>
  </si>
  <si>
    <t>- con 4 pulsanti doppi</t>
  </si>
  <si>
    <t>1E.11.060.0140.f</t>
  </si>
  <si>
    <t>1E.11.060.0150</t>
  </si>
  <si>
    <t>Pulsantiere supplementari solo pulsanti da affiancare alla principale, dotata di placca in alluminio pressofuso, trattate con particolari vernici resistenti agli agenti atmosferici, colore standard grigio, corredate di viti speciali di protezione, telaio portapulsanti in acciaio zincato, lampada 24 V 3 W per illuminazione cartellini portanome, escluso scatola da incasso e protezione antipioggia, nelle tipologie:</t>
  </si>
  <si>
    <t>1E.11.060.0150.a</t>
  </si>
  <si>
    <t>- con 6 pulsanti singoli</t>
  </si>
  <si>
    <t>1E.11.060.0150.b</t>
  </si>
  <si>
    <t>- con 8 pulsanti singoli</t>
  </si>
  <si>
    <t>1E.11.060.0150.c</t>
  </si>
  <si>
    <t>- con 12 pulsanti doppi</t>
  </si>
  <si>
    <t>1E.11.060.0150.d</t>
  </si>
  <si>
    <t>- con 14 pulsanti doppi</t>
  </si>
  <si>
    <t>1E.11.060.0150.e</t>
  </si>
  <si>
    <t>- con 16 pulsanti doppi</t>
  </si>
  <si>
    <t>1E.11.060.0160</t>
  </si>
  <si>
    <t>Accessori per pulsantiere in alluminio pressofuso, trattate con particolari vernici resistenti agli agenti atmosferici, colore standard grigio, nelle tipologie:</t>
  </si>
  <si>
    <t>1E.11.060.0160.a</t>
  </si>
  <si>
    <t>- scatola da incasso in alluminio pressofuso, dotata di staffe per l'affiancamento delle pulsantuere supplementari</t>
  </si>
  <si>
    <t>1E.11.060.0160.b</t>
  </si>
  <si>
    <t>- protezione antipioggia da esterno parete per un modulo, verniciata</t>
  </si>
  <si>
    <t>1E.11.060.0160.c</t>
  </si>
  <si>
    <t>- protezione antipioggia da esterno parete per due moduli, verniciata</t>
  </si>
  <si>
    <t>1E.11.060.0160.d</t>
  </si>
  <si>
    <t>- protezione antipioggia da esterno parete per tre moduli, verniciata</t>
  </si>
  <si>
    <t>1E.11.060.0170</t>
  </si>
  <si>
    <t>Pulsantiere esterne con protezione anipioggia da esterno parete, complete di lampade illuminazione cartellini portanome 24V 3W, colore standard alluminio anodizzato naturale, predisposte con attacco per posto esterno solo audio, con pulsante luminoso per illuminazione nomi, nei tipi:</t>
  </si>
  <si>
    <t>1E.11.060.0170.a</t>
  </si>
  <si>
    <t>1E.11.060.0170.b</t>
  </si>
  <si>
    <t>1E.11.060.0180</t>
  </si>
  <si>
    <t>Pulsantiere esterne piatte da esterno parete, complete di lampade illuminazione cartellini portanome 24 V 3 W, colore standard alluminio anodizzato naturale, predisposte con attacco per posto esterno solo audio, con pulsante luminoso per illuminazione nomi, nei tipi:</t>
  </si>
  <si>
    <t>1E.11.060.0180.a</t>
  </si>
  <si>
    <t>1E.11.060.0180.b</t>
  </si>
  <si>
    <t>1E.11.060.0180.c</t>
  </si>
  <si>
    <t>1E.11.060.0180.d</t>
  </si>
  <si>
    <t>1E.11.060.0180.e</t>
  </si>
  <si>
    <t>1E.11.060.0180.f</t>
  </si>
  <si>
    <t>1E.11.060.0180.g</t>
  </si>
  <si>
    <t>1E.11.060.0190</t>
  </si>
  <si>
    <t>Pulsantiere esterne piatte da esterno parete predisposte con attacco per unità di ripresa video, con serratura di sicurezza e pulsante luminoso per illuminazione nomi, colore standard alluminio anodizzato naturale, nei tipi:</t>
  </si>
  <si>
    <t>1E.11.060.0190.a</t>
  </si>
  <si>
    <t>1E.11.060.0190.b</t>
  </si>
  <si>
    <t>1E.11.060.0190.c</t>
  </si>
  <si>
    <t>1E.11.060.0190.d</t>
  </si>
  <si>
    <t>1E.11.060.0200</t>
  </si>
  <si>
    <t>Pulsantiere supplementari per pulsantiere esterne piatte da esterno parete, complete di lampade illuminazione cartellini portanome 24 V 3 W, colore standard alluminio anodizzato naturale, predisposte con attacco per posto esterno solo audio, con pulsante luminoso per illuminazione nomi, nei tipi:</t>
  </si>
  <si>
    <t>1E.11.060.0200.a</t>
  </si>
  <si>
    <t>1E.11.060.0200.b</t>
  </si>
  <si>
    <t>1E.11.060.0200.c</t>
  </si>
  <si>
    <t>1E.11.060.0200.d</t>
  </si>
  <si>
    <t>1E.11.060.0200.e</t>
  </si>
  <si>
    <t>1E.11.060.0200.f</t>
  </si>
  <si>
    <t>1E.11.060.0210</t>
  </si>
  <si>
    <t>Pulsantiere da incasso parete, completo di scatola da incasso e lampade di illuminazione cartellini portanome da 24 V 3 W, placca in alluminio anodizzato naturale con pulsanti disposti in due file, predisposte con attacco per posto esterno solo audio, nelle tipologie:</t>
  </si>
  <si>
    <t>1E.11.060.0210.a</t>
  </si>
  <si>
    <t>1E.11.060.0210.b</t>
  </si>
  <si>
    <t>1E.11.060.0210.c</t>
  </si>
  <si>
    <t>1E.11.060.0210.d</t>
  </si>
  <si>
    <t>1E.11.060.0210.e</t>
  </si>
  <si>
    <t>1E.11.060.0210.f</t>
  </si>
  <si>
    <t>1E.11.060.0210.g</t>
  </si>
  <si>
    <t>1E.11.060.0210.h</t>
  </si>
  <si>
    <t>1E.11.060.0210.i</t>
  </si>
  <si>
    <t>1E.11.060.0210.j</t>
  </si>
  <si>
    <t>1E.11.060.0220</t>
  </si>
  <si>
    <t>Pulsantiera portalettere con apertura posteriore, placca in alluminio verniciato grigio con protezione in tecnopolimero anti UV, separata dal cassoncino in acciaio zincato preverniciato, attacco per posto esterno solo audio con lampada 24 V 3 W, nei tipi:</t>
  </si>
  <si>
    <t>1E.11.060.0220.a</t>
  </si>
  <si>
    <t>1E.11.060.0220.b</t>
  </si>
  <si>
    <t>1E.11.060.0230</t>
  </si>
  <si>
    <t>Pulsantiera portalettere con apertura anteriore e posteriore, contenitore in estruso di alluminio anodizzato, attacco per posto esterno solo audio e unità di ripresa solo video, con lampada 24 V 3 W, colore standard alluminio anodizzato naturale, nei tipi:</t>
  </si>
  <si>
    <t>1E.11.060.0230.a</t>
  </si>
  <si>
    <t>1E.11.060.0230.b</t>
  </si>
  <si>
    <t>1E.11.060.0240</t>
  </si>
  <si>
    <t>Pulsantiera a 1 pulsante da incasso parete in materiale termoplastico colore grigio, mascherina in alluminio anodizzato con parapioggia, nei tipi:</t>
  </si>
  <si>
    <t>1E.11.060.0240.a</t>
  </si>
  <si>
    <t>- pulsante con lampada 24 V 3 W</t>
  </si>
  <si>
    <t>1E.11.060.0240.b</t>
  </si>
  <si>
    <t>- pulsante senza lampada</t>
  </si>
  <si>
    <t>1E.11.070</t>
  </si>
  <si>
    <t>CITOFONIA E VIDEOCITOFONIA DIGITALE</t>
  </si>
  <si>
    <t>1E.11.070.0010</t>
  </si>
  <si>
    <t>Citofoni da parete in materiale termoplastico, dotati di un altoparlante per le chiamate elettroniche, per montaggio in scatola rettangolare verticale, forniti con 2 pulsanti e predisposti per l'aggiunta di altri 3 pulsanti o accessori, nelle tipologie:</t>
  </si>
  <si>
    <t>1E.11.070.0010.a</t>
  </si>
  <si>
    <t>- con microcontrollore per codifica/decodifica a 4 cifre, fornito di serie delle funzioni: apertura serratura, chiamata portiere e funzioni ausiliarie</t>
  </si>
  <si>
    <t>1E.11.070.0010.b</t>
  </si>
  <si>
    <t>- senza codifica da collegare al distibutore al piano con codifiche</t>
  </si>
  <si>
    <t>1E.11.070.0020</t>
  </si>
  <si>
    <t>Citofoni da parete in materiale termoplastico, dotati di un altoparlante per le chiamate elettroniche, per montaggio in scatola rettangolare verticale, nelle tipologie:</t>
  </si>
  <si>
    <t>1E.11.070.0020.a</t>
  </si>
  <si>
    <t>- con microcontrollore per codifica/decodifica a 4 cifre, fornito di serie di un pulsante, predisposto per l'aggiunta di altri pulsanti per un totale di 16, le funzioni disponibili di serie sul citofono sono: apertura serratura e chiamata portiere, per altre funzioni è ecessaria una scheda di ampliamento</t>
  </si>
  <si>
    <t>1E.11.070.0020.b</t>
  </si>
  <si>
    <t>- senza codifica da collegare al distibutore al piano con codifiche, fornito di serie di un pulsante, predisposto per l'aggiunta di un altro pulsante</t>
  </si>
  <si>
    <t>1E.11.070.0030</t>
  </si>
  <si>
    <t>Accessori per citofoni:</t>
  </si>
  <si>
    <t>1E.11.070.0030.a</t>
  </si>
  <si>
    <t>- confezione di 10 pulsanti singoli supplementari (normalmente aperti)</t>
  </si>
  <si>
    <t>1E.11.070.0030.b</t>
  </si>
  <si>
    <t>- scheda supplementare per ampliamento funzioni ausiliarie pulsanti: chiamata per assente e il collegamento ad un singolo posto esterno</t>
  </si>
  <si>
    <t>1E.11.070.0040</t>
  </si>
  <si>
    <t>Citofono da parete in materiale termoplastico, dotato di 2 pulsanti, di un altoparlante per le chiamate elettroniche, per montaggio in scatola rettangolare verticale, senza codifica da collegare al distributore al piano con codifiche.</t>
  </si>
  <si>
    <t>1E.11.070.0050</t>
  </si>
  <si>
    <t>Monitor da esterno parete in materiale termoplastico, completo di staffa di fissaggio con morsettiera, di altoparlante per le chiamate elettroniche e di tre pulsanti (apriporta o chiamata portineria, funzione di memorizzazione immagini e funzione supplementare), nelle tipologie:</t>
  </si>
  <si>
    <t>1E.11.070.0050.a</t>
  </si>
  <si>
    <t>- schermo 4" a basso profilo in bianco/nero, con microcontrollore per codifica e decodifica a 4 cifre</t>
  </si>
  <si>
    <t>1E.11.070.0050.b</t>
  </si>
  <si>
    <t>- schermo 4" a basso profilo in bianco/nero, senza codifica da collegare al distributore al piano con codifiche</t>
  </si>
  <si>
    <t>1E.11.070.0050.c</t>
  </si>
  <si>
    <t>- schermo 5" con microcontrollore per codifica e decodifica a 4 cifre</t>
  </si>
  <si>
    <t>1E.11.070.0050.d</t>
  </si>
  <si>
    <t>- schermo 5" senza codifica da collegare al distributore al piano con decodifiche</t>
  </si>
  <si>
    <t>1E.11.070.0060</t>
  </si>
  <si>
    <t>Centralino di portineria in versione da appoggio tavolo in colore standard nero, con attacco per modulo programmatore, nelle tipologie:</t>
  </si>
  <si>
    <t>1E.11.070.0060.a</t>
  </si>
  <si>
    <t>- a commutazione esterno/interno, con possibilità di intercomunicazione fra utenti, munito di tastiera e display numerico, memorizzazione fino a 20 chiamate utente</t>
  </si>
  <si>
    <t>1E.11.070.0060.b</t>
  </si>
  <si>
    <t>- a commutazione esterno/interno, con possibilità di intercomunicazione fra utenti, munito di tastiera e display alfanumerico, memorizzazione fino a 20 chiamate utente, memorizzazione fino a 1000 nomi-utente per velocizzare la chiamata</t>
  </si>
  <si>
    <t>1E.11.070.0070</t>
  </si>
  <si>
    <t>Accessori per centralini di portineria:</t>
  </si>
  <si>
    <t>1E.11.070.0070.a</t>
  </si>
  <si>
    <t>- telecamera CCD a 1/4", obiettivo 3mm, completa di staffa e snodo, per il collegamento in portineria, entra in funzione in posizione interno alla chiamata dagli utenti al centralino e viceversa, alimentazione 12 Vcc</t>
  </si>
  <si>
    <t>1E.11.070.0070.b</t>
  </si>
  <si>
    <t>- dispositivo per l'accensione e lo spegnimento del monitor per centralio portineria</t>
  </si>
  <si>
    <t>1E.11.070.0080</t>
  </si>
  <si>
    <t>Moduli elettronici per pulsantiere elettroniche con tastiera e display numerico:</t>
  </si>
  <si>
    <t>1E.11.070.0080.a</t>
  </si>
  <si>
    <t>- gruppo di tre moduli elettronici base composti da unità di ripresa con telecamera in bianco/nero con sensore CCD 1/4", obiettivo 3 mm, e LED per illuminazione all'infrarosso, posto esterno, display a 8 cifre, tastiera numerica e cartello luminoso per 13 nomi</t>
  </si>
  <si>
    <t>1E.11.070.0080.b</t>
  </si>
  <si>
    <t>- gruppo di tre moduli elettronici base composti da posto esterno, display a 8 cifre, tastiera numerica e cartello luminoso per 13 nomi</t>
  </si>
  <si>
    <t>1E.11.070.0080.c</t>
  </si>
  <si>
    <t>- modulo supplementare con cartello luminoso per 13 nomi completo di sistema di illuminazione a LED</t>
  </si>
  <si>
    <t>1E.11.070.0090</t>
  </si>
  <si>
    <t>Moduli elettronici per pulsantiere elettroniche con pulsanti singoli o doppi su 2 file di tipo tradizionale:</t>
  </si>
  <si>
    <t>1E.11.070.0090.a</t>
  </si>
  <si>
    <t>- gruppo di tre moduli elettronici base composti da unità di ripresa con telecamera in bianco/nero con sensore CCD 1/4", obiettivo 3 mm, e LED per illuminazione all'infrarosso, posto esterno, 7 pulsanti di tipo tradizionale e segnalazione luminosa OCCUPATO-ATTENDERE</t>
  </si>
  <si>
    <t>1E.11.070.0090.b</t>
  </si>
  <si>
    <t>- gruppo di tre moduli elettronici base composti da unità di ripresa con telecamera in bianco/nero con sensore CCD 1/4", obiettivo 3 mm, e LED per illuminazione all'infrarosso, posto esterno, 14 pulsanti su due file di tipo tradizionale e segnalazione luminosa OCCUPATO-ATTENDERE</t>
  </si>
  <si>
    <t>1E.11.070.0090.c</t>
  </si>
  <si>
    <t>- gruppo di tre moduli elettronici base composti da posto esterno, 7 pulsanti di tipo tradizionale e segnalazione luminosa OCCUPATO-ATTENDERE</t>
  </si>
  <si>
    <t>1E.11.070.0090.d</t>
  </si>
  <si>
    <t>- gruppo di tre moduli elettronici base composti da posto esterno, 14 pulsanti su due file di tipo tradizionale e segnalazione luminosa OCCUPATO-ATTENDERE</t>
  </si>
  <si>
    <t>1E.11.070.0090.e</t>
  </si>
  <si>
    <t>- supplementare con 1 pulsante singolo e sistema di illuminazione a LED</t>
  </si>
  <si>
    <t>1E.11.070.0090.f</t>
  </si>
  <si>
    <t>- supplementare con 2 pulsanti singoli e sistema di illuminazione a LED</t>
  </si>
  <si>
    <t>1E.11.070.0090.g</t>
  </si>
  <si>
    <t>- supplementare con 3 pulsanti singoli e sistema di illuminazione a LED</t>
  </si>
  <si>
    <t>1E.11.070.0090.h</t>
  </si>
  <si>
    <t>- supplementare con 4 pulsanti singoli e sistema di illuminazione a LED</t>
  </si>
  <si>
    <t>1E.11.070.0090.i</t>
  </si>
  <si>
    <t>- supplementare con 2 pulsanti su 2 file e sistema di illuminazione a LED</t>
  </si>
  <si>
    <t>1E.11.070.0090.j</t>
  </si>
  <si>
    <t>- supplementare con 4 pulsanti su 2 file e sistema di illuminazione a LED</t>
  </si>
  <si>
    <t>1E.11.070.0090.k</t>
  </si>
  <si>
    <t>- supplementare con 6 pulsanti su 2 file e sistema di illuminazione a LED</t>
  </si>
  <si>
    <t>1E.11.070.0090.l</t>
  </si>
  <si>
    <t>- supplementare con 8 pulsanti su 2 file e sistema di illuminazione a LED</t>
  </si>
  <si>
    <t>1E.11.070.0100</t>
  </si>
  <si>
    <t>Telai portamoduli:</t>
  </si>
  <si>
    <t>1E.11.070.0100.a</t>
  </si>
  <si>
    <t>1E.11.070.0100.b</t>
  </si>
  <si>
    <t>- per 2 moduli verticali</t>
  </si>
  <si>
    <t>1E.11.070.0100.c</t>
  </si>
  <si>
    <t>- per 3 moduli verticali</t>
  </si>
  <si>
    <t>1E.11.070.0100.d</t>
  </si>
  <si>
    <t>- per 4 moduli verticali</t>
  </si>
  <si>
    <t>1E.11.070.0110</t>
  </si>
  <si>
    <t>Pulsantiere elettroniche con tastiera e display numerico, con placche in alluminio pressofuso trattate con vernici resistenti agli agenti atmosferici, colore standard grigio, con viti speciali di protezione e scatole da incasso, dotate di cartello portanomi e pulsanti retroilluminati con LED, nei tipi:</t>
  </si>
  <si>
    <t>1E.11.070.0110.a</t>
  </si>
  <si>
    <t>- video con unità di ripresa con telecamera in bianco/nero con sensore CCD 1/4", obiettivo 3 mm, e LED per illuminazione all'infrarosso, posto esterno, display a 8 cifre, tastiera numerica e cartelli luminosi per 50 nomi</t>
  </si>
  <si>
    <t>1E.11.070.0110.b</t>
  </si>
  <si>
    <t>- audio con: posto esterno, display a 8 cifre, tastiera numerica e cartelli luminosi per 50 nomi</t>
  </si>
  <si>
    <t>1E.11.070.0110.c</t>
  </si>
  <si>
    <t>- supplementare con cartelli luminosi per 50 nomi</t>
  </si>
  <si>
    <t>1E.11.070.0120</t>
  </si>
  <si>
    <t>Pulsantiere elettroniche con pulsanti singoli o doppi su 2 file di tipo tradizionale, con placche in alluminio pressofuso trattate con vernici resistenti agli agenti atmosferici, colore standard grigio, con viti speciali di protezione e scatole da incasso, dotate di cartello portanomi e pulsanti retroilluminati con LED, nei tipi:</t>
  </si>
  <si>
    <t>1E.11.070.0120.a</t>
  </si>
  <si>
    <t>- video con: unità di ripresa con telecamera in bianco/nero con sensore CCD 1/4", obiettivo 3 mm, e LED per illuminazione all'infrarosso, posto esterno e 8 pulsanti su 1 fila</t>
  </si>
  <si>
    <t>1E.11.070.0120.b</t>
  </si>
  <si>
    <t>- video con: unità di ripresacon telecamera in bianco/nero con sensore CCD 1/4", obiettivo 3 mm, e LED per illuminazione all'infrarosso, posto esterno e 16 pulsanti su 2 file</t>
  </si>
  <si>
    <t>1E.11.070.0120.c</t>
  </si>
  <si>
    <t>- audio con: posto esterno e 8 pulsanti su 1 fila</t>
  </si>
  <si>
    <t>1E.11.070.0120.d</t>
  </si>
  <si>
    <t>- audio con: posto esterno e 16 pulsanti su 2 file</t>
  </si>
  <si>
    <t>1E.11.070.0120.e</t>
  </si>
  <si>
    <t>- supplementare con 8 pulsanti su 1 fila</t>
  </si>
  <si>
    <t>1E.11.070.0120.f</t>
  </si>
  <si>
    <t>- supplementare con 16 pulsanti su 2 file</t>
  </si>
  <si>
    <t>1E.11.070.0130</t>
  </si>
  <si>
    <t>Pulsantiere elettroniche digitali da incasso parete con placca in ottone con trattamento superficiale di doratura e verniciatura protettiva al nitruro di titanio, versione solo audio con tastiera digitale, nei tipi:</t>
  </si>
  <si>
    <t>1E.11.070.0130.a</t>
  </si>
  <si>
    <t>- 50 portanomi</t>
  </si>
  <si>
    <t>1.003,40</t>
  </si>
  <si>
    <t>1E.11.070.0130.b</t>
  </si>
  <si>
    <t>- 100 portanomi</t>
  </si>
  <si>
    <t>1.288,46</t>
  </si>
  <si>
    <t>1E.11.070.0130.c</t>
  </si>
  <si>
    <t>- 150 portanomi</t>
  </si>
  <si>
    <t>1.573,55</t>
  </si>
  <si>
    <t>1E.11.070.0130.d</t>
  </si>
  <si>
    <t>- 200 portanomi</t>
  </si>
  <si>
    <t>1.858,60</t>
  </si>
  <si>
    <t>1E.11.070.0130.e</t>
  </si>
  <si>
    <t>- 250 portanomi</t>
  </si>
  <si>
    <t>2.170,27</t>
  </si>
  <si>
    <t>1E.11.070.0130.f</t>
  </si>
  <si>
    <t>- 300 portanomi</t>
  </si>
  <si>
    <t>2.481,92</t>
  </si>
  <si>
    <t>1E.11.070.0140</t>
  </si>
  <si>
    <t>Pulsantiere elettroniche digitali da incasso parete con placca in ottone con trattamento superficiale di doratura e verniciatura protettiva al nitruro di titanio, versione solo audio con pulsanti normali, nei tipi:</t>
  </si>
  <si>
    <t>1E.11.070.0140.a</t>
  </si>
  <si>
    <t>- modulare 10 pulsanti</t>
  </si>
  <si>
    <t>1E.11.070.0140.b</t>
  </si>
  <si>
    <t>- modulare 20 pulsanti</t>
  </si>
  <si>
    <t>1.193,45</t>
  </si>
  <si>
    <t>1E.11.070.0140.c</t>
  </si>
  <si>
    <t>- modulare 30 pulsanti</t>
  </si>
  <si>
    <t>1.505,10</t>
  </si>
  <si>
    <t>1E.11.070.0140.d</t>
  </si>
  <si>
    <t>- modulare 40 pulsanti</t>
  </si>
  <si>
    <t>1.790,16</t>
  </si>
  <si>
    <t>1E.11.070.0140.e</t>
  </si>
  <si>
    <t>- modulare 50 pulsanti</t>
  </si>
  <si>
    <t>2.048,65</t>
  </si>
  <si>
    <t>1E.11.070.0150</t>
  </si>
  <si>
    <t>Pulsantiera elettronica digitale da incasso parete con placca in ottone con trattamento superficiale di doratura e verniciatura protettiva al nitruro di titanio, versione solo audio con tastiera digitale e rubrica portanomi elettronica</t>
  </si>
  <si>
    <t>1.010,05</t>
  </si>
  <si>
    <t>1E.11.070.0160</t>
  </si>
  <si>
    <t>Pulsantiere elettroniche digitali da incasso parete con placca in ottone con trattamento superficiale di doratura e verniciatura protettiva al nitruro di titanio, versione con unità di ripresa CCD 1/4", obiettivo 3 mm e sistema di rotazione, con tastiera digitale, nei tipi:</t>
  </si>
  <si>
    <t>1E.11.070.0160.a</t>
  </si>
  <si>
    <t>1.343,55</t>
  </si>
  <si>
    <t>1E.11.070.0160.b</t>
  </si>
  <si>
    <t>1.655,18</t>
  </si>
  <si>
    <t>1E.11.070.0160.c</t>
  </si>
  <si>
    <t>1.940,27</t>
  </si>
  <si>
    <t>1E.11.070.0160.d</t>
  </si>
  <si>
    <t>2.225,36</t>
  </si>
  <si>
    <t>1E.11.070.0160.e</t>
  </si>
  <si>
    <t>2.537,01</t>
  </si>
  <si>
    <t>1E.11.070.0160.f</t>
  </si>
  <si>
    <t>2.964,61</t>
  </si>
  <si>
    <t>1E.11.070.0170</t>
  </si>
  <si>
    <t>Pulsantiere elettroniche digitali da incasso parete con placca in ottone con trattamento superficiale di doratura e verniciatura protettiva al nitruro di titanio, versione con unità di ripresa CCD 1/4", obiettivo 3 mm e sistema di rotazione, con pulsanti normali, nei tipi:</t>
  </si>
  <si>
    <t>1E.11.070.0170.a</t>
  </si>
  <si>
    <t>1.269,47</t>
  </si>
  <si>
    <t>1E.11.070.0170.b</t>
  </si>
  <si>
    <t>1.602,04</t>
  </si>
  <si>
    <t>1E.11.070.0170.c</t>
  </si>
  <si>
    <t>1.961,22</t>
  </si>
  <si>
    <t>1E.11.070.0170.d</t>
  </si>
  <si>
    <t>2.293,80</t>
  </si>
  <si>
    <t>1E.11.070.0170.e</t>
  </si>
  <si>
    <t>2.652,95</t>
  </si>
  <si>
    <t>1E.11.070.0180</t>
  </si>
  <si>
    <t>Pulsantiera elettronica digitale da incasso parete con placca in ottone con trattamento superficiale di doratura e verniciatura protettiva al nitruro di titanio, versione con unità di ripresa CCD 1/4", obiettivo 3 mm e sistema di rotazione, con tastiera digitale e rubrica portanomi elettronica</t>
  </si>
  <si>
    <t>1.312,23</t>
  </si>
  <si>
    <t>1E.11.070.0190</t>
  </si>
  <si>
    <t>Alimentatore in materiale termoplastico con custodia DIN a 12 moduli e calotte di protezione per morsettiere, alimentazione 230 V 50 Hz con potenza massima assorbita 60 VA, protezione a PTC contro i cortocircuiti e variazioni termiche, nei tipi:</t>
  </si>
  <si>
    <t>1E.11.070.0190.a</t>
  </si>
  <si>
    <t>- base per portiere elettrico solo audio per max 200 citofoni</t>
  </si>
  <si>
    <t>1E.11.070.0190.b</t>
  </si>
  <si>
    <t>- supplementare per portiere elettrico per max 200 citofoni</t>
  </si>
  <si>
    <t>1E.11.070.0190.c</t>
  </si>
  <si>
    <t>- base per videocitofono</t>
  </si>
  <si>
    <t>1E.11.070.0190.d</t>
  </si>
  <si>
    <t>- supplementare per videocitofono con rigeneratore di chiamata elettronica</t>
  </si>
  <si>
    <t>1E.11.070.0190.e</t>
  </si>
  <si>
    <t>- supplementare per videocitofono per impianti di tipo complesso edilizio con pulsantiere secondarie video con rigeneratore di chiamata elettronica</t>
  </si>
  <si>
    <t>1E.11.070.0200</t>
  </si>
  <si>
    <t>Distributore al piano con codifiche in custodi DIN a 8 moduli</t>
  </si>
  <si>
    <t>1E.11.070.0210</t>
  </si>
  <si>
    <t>Accessori vari:</t>
  </si>
  <si>
    <t>1E.11.070.0210.a</t>
  </si>
  <si>
    <t>- commutatore in custodia DIN a 12 moduli per due unità di ripresa (telecamera+posto esterno), con scambio automatico alla chiamata</t>
  </si>
  <si>
    <t>1E.11.070.0210.b</t>
  </si>
  <si>
    <t>- relè con microcontrollore per codifica/decodifica, fornito di tre uscite a open-collector per il pilotaggio di tre relè le cui uscite sono indipendenti e attivabili per mezzo di chiamate digitali e con tempi di attivazione diversi, entro contenitore DIN a 4 moduli</t>
  </si>
  <si>
    <t>1E.11.070.0210.c</t>
  </si>
  <si>
    <t>1E.11.070.0210.d</t>
  </si>
  <si>
    <t>- dispositivo di protezione per disturbi provocati da transitori o extra tensioni veloci tipo burst sulle linee di collegamento, per le linee di collegamento in corrente continua, per linee digitali, per linea di fonica e per le linee di comando, a norma 500081-1 e 50082-1</t>
  </si>
  <si>
    <t>1E.11.070.0210.e</t>
  </si>
  <si>
    <t>- dispositivo di protezione per disturbi provocati da transitori o extra tensioni veloci tipo surge sulle linee di collegamento, per le linee di collegamento in corrente continua a 18 Vcc e 13,5 Vcc, a norma 500081-1 e 50082-1</t>
  </si>
  <si>
    <t>1E.11.070.0210.f</t>
  </si>
  <si>
    <t>- generatore di doppia chiamata elettronica in custodia DIN 4 moduli, alimentazione 15 Vca</t>
  </si>
  <si>
    <t>1E.11.070.0210.g</t>
  </si>
  <si>
    <t>- commutatore in custodia DIN a 12 moduli per impianto tipo complesso edilizio nei singoli fabbricati provvisti di pulsantiera piè scala</t>
  </si>
  <si>
    <t>1E.11.070.0210.h</t>
  </si>
  <si>
    <t>- alimentatore supplementare per l'accensione contemporanea di più monitor e nel caso di linee molto lughe o con eccessiva caduta di tensione</t>
  </si>
  <si>
    <t>1E.11.070.0210.i</t>
  </si>
  <si>
    <t>- dispositivo di protezione per disturbi provocati da transitori o extra tensioni sulle linee di collegamento</t>
  </si>
  <si>
    <t>1E.11.070.0210.j</t>
  </si>
  <si>
    <t>- ripetitore di chiamata elettronica</t>
  </si>
  <si>
    <t>1E.11.080</t>
  </si>
  <si>
    <t>CAVI PER CITOFONIA E VIDEOCITOFONIA</t>
  </si>
  <si>
    <t>1E.11.080.0010</t>
  </si>
  <si>
    <t>Cavo citofonico per impianti interni con conduttori in rame rosso isolati in PVC con guaina di protezione conforme CEI 20-22 II, nelle sezioni:</t>
  </si>
  <si>
    <t>1E.11.080.0010.a</t>
  </si>
  <si>
    <t>- NPI FROR 4x0,35 mm²</t>
  </si>
  <si>
    <t>1E.11.080.0010.b</t>
  </si>
  <si>
    <t>- NPI FROR 2x0,50 mm²</t>
  </si>
  <si>
    <t>1E.11.080.0010.c</t>
  </si>
  <si>
    <t>- NPI FROR 3x0,50 mm²</t>
  </si>
  <si>
    <t>1E.11.080.0010.d</t>
  </si>
  <si>
    <t>- NPI FROR 4x0,50 mm²</t>
  </si>
  <si>
    <t>1E.11.080.0010.e</t>
  </si>
  <si>
    <t>- NPI FROR 5x0,50 mm²</t>
  </si>
  <si>
    <t>1E.11.080.0010.f</t>
  </si>
  <si>
    <t>- NPI FROR 6x0,50 mm²</t>
  </si>
  <si>
    <t>1E.11.080.0010.g</t>
  </si>
  <si>
    <t>- NPI FROR 8x0,50 mm²</t>
  </si>
  <si>
    <t>1E.11.080.0010.h</t>
  </si>
  <si>
    <t>- NPI FROR 10x0,50 mm²</t>
  </si>
  <si>
    <t>1E.11.080.0010.i</t>
  </si>
  <si>
    <t>- NPI FROR 12x0,50 mm²</t>
  </si>
  <si>
    <t>1E.11.080.0010.j</t>
  </si>
  <si>
    <t>- NPI FROR 2x0,75 mm²</t>
  </si>
  <si>
    <t>1E.11.080.0010.k</t>
  </si>
  <si>
    <t>- NPI FROR 3x0,75 mm²</t>
  </si>
  <si>
    <t>1E.11.080.0010.l</t>
  </si>
  <si>
    <t>- NPI FROR 4x0,75 mm²</t>
  </si>
  <si>
    <t>1E.11.080.0010.m</t>
  </si>
  <si>
    <t>- NPI FROR 5x0,75 mm²</t>
  </si>
  <si>
    <t>1E.11.080.0020</t>
  </si>
  <si>
    <t>Cavo per collegamenti video in PVC NPI 12÷48 V CEI 20-22 II, CEI 20-35, CEI 20-37, per posa interna nelle sezioni:</t>
  </si>
  <si>
    <t>1E.11.080.0020.a</t>
  </si>
  <si>
    <t>- 10 conduttori colorati + cavo coassiale 75 Ohm</t>
  </si>
  <si>
    <t>1E.11.080.0020.b</t>
  </si>
  <si>
    <t>- 12 conduttori colorati + cavo coassiale 75 Ohm</t>
  </si>
  <si>
    <t>1E.10 - IMPIANTI TV</t>
  </si>
  <si>
    <t>1E.10</t>
  </si>
  <si>
    <t>IMPIANTI TV</t>
  </si>
  <si>
    <t>1E.10.010</t>
  </si>
  <si>
    <t>ANTENNE</t>
  </si>
  <si>
    <t>1E.10.010.0010</t>
  </si>
  <si>
    <t>Antenna VHF, connessione a morsetti, variazione di guadagno entro un canale televisivo &lt; 0,5 dB, costruite in alluminio al magnesio con elementi in alluminio al 99,5% per una lunga resistenza alla corrosione, nelle tipologie:</t>
  </si>
  <si>
    <t>1E.10.010.0010.a</t>
  </si>
  <si>
    <t>- banda 1, canale E2, guadagno 3,5 dB a 2 elementi</t>
  </si>
  <si>
    <t>1E.10.010.0010.b</t>
  </si>
  <si>
    <t>- banda 1, canale A, guadagno 3,5 dB a 2 elementi</t>
  </si>
  <si>
    <t>1E.10.010.0010.c</t>
  </si>
  <si>
    <t>- banda 1, canale E3, guadagno 3,5 dB a 2 elementi</t>
  </si>
  <si>
    <t>1E.10.010.0010.d</t>
  </si>
  <si>
    <t>- banda 1, canale B-E4, guadagno 3,5 dB a 2 elementi</t>
  </si>
  <si>
    <t>1E.10.010.0010.e</t>
  </si>
  <si>
    <t>- banda FM, canale FM, guadagno 3,5 dB a 2 elementi</t>
  </si>
  <si>
    <t>1E.10.010.0010.f</t>
  </si>
  <si>
    <t>1E.10.010.0010.g</t>
  </si>
  <si>
    <t>- banda 1, canale E2, guadagno 5 dB a 3 elementi</t>
  </si>
  <si>
    <t>1E.10.010.0010.h</t>
  </si>
  <si>
    <t>- banda 1, canale A, guadagno 5 dB a 3 elementi</t>
  </si>
  <si>
    <t>1E.10.010.0010.i</t>
  </si>
  <si>
    <t>- banda 1, canale E3 , guadagno 5 dB a 3 elementi</t>
  </si>
  <si>
    <t>1E.10.010.0010.j</t>
  </si>
  <si>
    <t>- banda 1, canale B-E4, guadagno 5 dB a 3 elementi</t>
  </si>
  <si>
    <t>1E.10.010.0010.k</t>
  </si>
  <si>
    <t>- banda 2, canale C, guadagno 5 dB a 3 elementi</t>
  </si>
  <si>
    <t>1E.10.010.0010.l</t>
  </si>
  <si>
    <t>- banda 1, canale B-E4 ad ingombro ridotto, guadagno 5 dB a 3 elementi</t>
  </si>
  <si>
    <t>1E.10.010.0010.m</t>
  </si>
  <si>
    <t>- banda 1, canale E2, guadagno 6,5 dB a 4 elementi</t>
  </si>
  <si>
    <t>1E.10.010.0010.n</t>
  </si>
  <si>
    <t>- banda 1, canale A, guadagno 6,5 dB a 4 elementi</t>
  </si>
  <si>
    <t>1E.10.010.0010.o</t>
  </si>
  <si>
    <t>- banda 1, canale E3, guadagno 6,5 dB a 4 elementi</t>
  </si>
  <si>
    <t>1E.10.010.0010.p</t>
  </si>
  <si>
    <t>- banda 1, canale B-E4, guadagno 6,5 dB a 4 elementi</t>
  </si>
  <si>
    <t>1E.10.010.0010.q</t>
  </si>
  <si>
    <t>- banda 2, canale C, guadagno 6,5 dB a 4 elementi</t>
  </si>
  <si>
    <t>1E.10.010.0010.r</t>
  </si>
  <si>
    <t>- banda 1, canale B-E4, guadagno 8 dB a 5 elementi</t>
  </si>
  <si>
    <t>1E.10.010.0010.s</t>
  </si>
  <si>
    <t>- banda FM, canale FM, guadagno 8 dB a 5 elementi</t>
  </si>
  <si>
    <t>1E.10.010.0020</t>
  </si>
  <si>
    <t>Antenna VHF in banda 3 monocanale, connessione a morsetti, variazione di guadagno entro un canale televisivo &lt; 0,5 dB, costruite in alluminio al magnesio con elementi in alluminio al 99,5% per una lunga resistenza alla corrosione, nelle tipologie:</t>
  </si>
  <si>
    <t>1E.10.010.0020.a</t>
  </si>
  <si>
    <t>- canale D-E5, guadagno 6,5 dB a 4 elementi</t>
  </si>
  <si>
    <t>1E.10.010.0020.b</t>
  </si>
  <si>
    <t>- canale E, guadagno 6,5 dB a 4 elementi</t>
  </si>
  <si>
    <t>1E.10.010.0020.c</t>
  </si>
  <si>
    <t>- canale F, guadagno 6,5 dB a 4 elementi</t>
  </si>
  <si>
    <t>1E.10.010.0020.d</t>
  </si>
  <si>
    <t>- canale G, guadagno 6,5 dB a 4 elementi</t>
  </si>
  <si>
    <t>1E.10.010.0020.e</t>
  </si>
  <si>
    <t>- canale H-E10, guadagno 6,5 dB a 4 elementi</t>
  </si>
  <si>
    <t>1E.10.010.0020.f</t>
  </si>
  <si>
    <t>- canale H1-E11, guadagno 6,5 dB a 4 elementi</t>
  </si>
  <si>
    <t>1E.10.010.0020.g</t>
  </si>
  <si>
    <t>- canale D-E5, guadagno 9 dB a 6 elementi</t>
  </si>
  <si>
    <t>1E.10.010.0020.h</t>
  </si>
  <si>
    <t>- canale E6, guadagno 9 dB a 6 elementi</t>
  </si>
  <si>
    <t>1E.10.010.0020.i</t>
  </si>
  <si>
    <t>- canale E, guadagno 9 dB a 6 elementi</t>
  </si>
  <si>
    <t>1E.10.010.0020.j</t>
  </si>
  <si>
    <t>- canale E7, guadagno 9 dB a 6 elementi</t>
  </si>
  <si>
    <t>1E.10.010.0020.k</t>
  </si>
  <si>
    <t>- canale F, guadagno 9 dB a 6 elementi</t>
  </si>
  <si>
    <t>1E.10.010.0020.l</t>
  </si>
  <si>
    <t>- canale E8, guadagno 9 dB a 6 elementi</t>
  </si>
  <si>
    <t>1E.10.010.0020.m</t>
  </si>
  <si>
    <t>- canale G, guadagno 9 dB a 6 elementi</t>
  </si>
  <si>
    <t>1E.10.010.0020.n</t>
  </si>
  <si>
    <t>- canale E9, guadagno 9 dB a 6 elementi</t>
  </si>
  <si>
    <t>1E.10.010.0020.o</t>
  </si>
  <si>
    <t>- canale H-E10, guadagno 9 dB a 6 elementi</t>
  </si>
  <si>
    <t>1E.10.010.0020.p</t>
  </si>
  <si>
    <t>- canale H1-E11, guadagno 9 dB a 6 elementi</t>
  </si>
  <si>
    <t>1E.10.010.0020.q</t>
  </si>
  <si>
    <t>- canale H2-E12, guadagno 9 dB a 6 elementi</t>
  </si>
  <si>
    <t>1E.10.010.0030</t>
  </si>
  <si>
    <t>Antenna VHF in banda 3 monocanale a 11 elementi, connessione a morsetti, variazione di guadagno entro un canale televisivo &lt; 0,5 dB, costruite in alluminio al magnesio con elementi in alluminio al 99,5% per una lunga resistenza alla corrosione, nelle tipologie:</t>
  </si>
  <si>
    <t>1E.10.010.0030.a</t>
  </si>
  <si>
    <t>- canale D-E5, guadagno 12 dB</t>
  </si>
  <si>
    <t>1E.10.010.0030.b</t>
  </si>
  <si>
    <t>- canale E6, guadagno 12 dB</t>
  </si>
  <si>
    <t>1E.10.010.0030.c</t>
  </si>
  <si>
    <t>- canale E, guadagno 12 dB</t>
  </si>
  <si>
    <t>1E.10.010.0030.d</t>
  </si>
  <si>
    <t>- canale E7, guadagno 12 dB</t>
  </si>
  <si>
    <t>1E.10.010.0030.e</t>
  </si>
  <si>
    <t>- canale F, guadagno 12 dB</t>
  </si>
  <si>
    <t>1E.10.010.0030.f</t>
  </si>
  <si>
    <t>- canale E8, guadagno 12 dB</t>
  </si>
  <si>
    <t>1E.10.010.0030.g</t>
  </si>
  <si>
    <t>- canale G, guadagno 12 dB</t>
  </si>
  <si>
    <t>1E.10.010.0030.h</t>
  </si>
  <si>
    <t>- canale E9, guadagno 12 dB</t>
  </si>
  <si>
    <t>1E.10.010.0030.i</t>
  </si>
  <si>
    <t>- canale H-E10, guadagno 12 dB</t>
  </si>
  <si>
    <t>1E.10.010.0030.j</t>
  </si>
  <si>
    <t>- canale H1-E11, guadagno 12 dB</t>
  </si>
  <si>
    <t>1E.10.010.0030.k</t>
  </si>
  <si>
    <t>- canale H2-E12, guadagno 12 dB</t>
  </si>
  <si>
    <t>1E.10.010.0040</t>
  </si>
  <si>
    <t>Antenna VHF in banda 3 a banda larga, connessione a morsetti, variazione di guadagno entro un canale televisivo &lt; 0,5 dB, costruite in alluminio al magnesio con elementi in alluminio al 99,5% per una lunga resistenza alla corrosione, nelle tipologie:</t>
  </si>
  <si>
    <t>1E.10.010.0040.a</t>
  </si>
  <si>
    <t>- canale E5÷E12, guadagno 4÷5 dB, 4 elementi, rapporto av-ind &gt; 14 dB</t>
  </si>
  <si>
    <t>1E.10.010.0040.b</t>
  </si>
  <si>
    <t>- canale E5÷E12, guadagno 6,5÷8 dB, 4 elementi, rapporto av-ind &gt; 14 dB</t>
  </si>
  <si>
    <t>1E.10.010.0040.c</t>
  </si>
  <si>
    <t>- canale E5÷E12, guadagno 5÷7 dB, 6 elementi, rapporto av-ind &gt; 17 dB</t>
  </si>
  <si>
    <t>1E.10.010.0040.d</t>
  </si>
  <si>
    <t>- canale E5÷E12, guadagno 7,5÷11 dB, 6 elementi, rapporto av-ind &gt; 17 dB</t>
  </si>
  <si>
    <t>1E.10.010.0040.e</t>
  </si>
  <si>
    <t>- canale E5÷E12, guadagno 5÷7 dB, 6 elementi, rapporto av-ind &gt; 20 dB</t>
  </si>
  <si>
    <t>1E.10.010.0040.f</t>
  </si>
  <si>
    <t>- canale E5÷E12, guadagno 5÷7 dB, 9 elementi, rapporto av-ind &gt; 20 dB</t>
  </si>
  <si>
    <t>1E.10.010.0040.g</t>
  </si>
  <si>
    <t>- canale E5÷E12, guadagno 7÷10 dB, 11 elementi, rapporto av-ind &gt; 25 dB</t>
  </si>
  <si>
    <t>1E.10.010.0040.h</t>
  </si>
  <si>
    <t>- canale E5÷E12, guadagno 10 dB, 14 elementi, rapporto av-ind &gt; 25 dB</t>
  </si>
  <si>
    <t>1E.10.010.0050</t>
  </si>
  <si>
    <t>Antenna UHF 75 Ohm in banda 4 per gruppi di canali, connessione a morsetti, variazione di guadagno entro un canale televisivo &lt; 0,35 dB, costruite in alluminio al magnesio con elementi in alluminio al 99,5% per una lunga resistenza alla corrosione, nelle tipologie:</t>
  </si>
  <si>
    <t>1E.10.010.0050.a</t>
  </si>
  <si>
    <t>- canali 21-23, guadagno 11 dB, 10 elementi, rapporto av-ind &gt; 20 dB</t>
  </si>
  <si>
    <t>1E.10.010.0050.b</t>
  </si>
  <si>
    <t>- canali 24-26, guadagno 11 dB, 10 elementi, rapporto av-ind &gt; 20 dB</t>
  </si>
  <si>
    <t>1E.10.010.0050.c</t>
  </si>
  <si>
    <t>- canali 27-30, guadagno 11 dB, 10 elementi, rapporto av-ind &gt; 20 dB</t>
  </si>
  <si>
    <t>1E.10.010.0050.d</t>
  </si>
  <si>
    <t>- canali 31-34, guadagno 11 dB, 10 elementi, rapporto av-ind &gt; 20 dB</t>
  </si>
  <si>
    <t>1E.10.010.0050.e</t>
  </si>
  <si>
    <t>- canali 35-39, guadagno 11 dB, 10 elementi, rapporto av-ind &gt; 20 dB</t>
  </si>
  <si>
    <t>1E.10.010.0050.f</t>
  </si>
  <si>
    <t>- in banda spec., banda passante 860÷960 MHz , guadagno 7÷9,5 dB, 10 elementi, rapporto av-ind &gt; 20 dB</t>
  </si>
  <si>
    <t>1E.10.010.0060</t>
  </si>
  <si>
    <t>Antenna UHF 75 Ohm per gruppi di canali con riflettore a cortina, connessione a morsetti, variazione di guadagno entro un canale televisivo &lt; 0,35 dB, costruite in alluminio al magnesio con elementi in alluminio al 99,5% per una lunga resistenza alla corrosione, nelle tipologie:</t>
  </si>
  <si>
    <t>1E.10.010.0060.a</t>
  </si>
  <si>
    <t>- banda 4, canali 21-23, guadagno 14 dB, 20 elementi, rapporto av-ind &gt; 26 dB</t>
  </si>
  <si>
    <t>1E.10.010.0060.b</t>
  </si>
  <si>
    <t>- banda 4, canali 24-26, guadagno 14 dB, 20 elementi, rapporto av-ind &gt; 26 dB</t>
  </si>
  <si>
    <t>1E.10.010.0060.c</t>
  </si>
  <si>
    <t>- banda 4, canali 27-30, guadagno 14 dB, 20 elementi, rapporto av-ind &gt; 26 dB</t>
  </si>
  <si>
    <t>1E.10.010.0060.d</t>
  </si>
  <si>
    <t>- banda 4, canali 31-34, guadagno 14 dB, 20 elementi, rapporto av-ind &gt; 26 dB</t>
  </si>
  <si>
    <t>1E.10.010.0060.e</t>
  </si>
  <si>
    <t>- banda 5, canali 35-39, guadagno 14 dB, 20 elementi, rapporto av-ind &gt; 26 dB</t>
  </si>
  <si>
    <t>1E.10.010.0060.f</t>
  </si>
  <si>
    <t>- banda 5, canali 40-46, guadagno 14 dB, 20 elementi, rapporto av-ind &gt; 26 dB</t>
  </si>
  <si>
    <t>1E.10.010.0060.g</t>
  </si>
  <si>
    <t>- banda 5, canali 47-53, guadagno 14 dB, 20 elementi, rapporto av-ind &gt; 26 dB</t>
  </si>
  <si>
    <t>1E.10.010.0060.h</t>
  </si>
  <si>
    <t>- banda 5, canali 62-69, guadagno 14 dB, 20 elementi, rapporto av-ind &gt; 26 dB</t>
  </si>
  <si>
    <t>1E.10.010.0060.i</t>
  </si>
  <si>
    <t>- banda 5, canali 62-69, guadagno 11 dB, 10 elementi, rapporto av-ind &gt; 24 dB</t>
  </si>
  <si>
    <t>1E.10.010.0070</t>
  </si>
  <si>
    <t>Antenna UHF a larga banda con riflettore a cortina, connessione a morsetti, variazione di guadagno entro un canale televisivo &lt; 0,35 dB, costruite in alluminio al magnesio con elementi in alluminio al 99,5% per una lunga resistenza alla corrosione, nelle tipologie:</t>
  </si>
  <si>
    <t>1E.10.010.0070.a</t>
  </si>
  <si>
    <t>- banda 4, canali E21-37, guadagno 8÷11 dB, 10 elementi, rapporto av-ind &gt; 21 dB</t>
  </si>
  <si>
    <t>1E.10.010.0070.b</t>
  </si>
  <si>
    <t>- banda 5, canali E38-69, guadagno 8÷11 dB, 10 elementi, rapporto av-ind &gt; 20 dB</t>
  </si>
  <si>
    <t>1E.10.010.0070.c</t>
  </si>
  <si>
    <t>- banda UHF, canali E21-69, guadagno 6,5÷9,5 dB, 10 elementi, rapporto av-ind &gt; 20 dB</t>
  </si>
  <si>
    <t>1E.10.010.0070.d</t>
  </si>
  <si>
    <t>- banda 4, canali E21-37, guadagno 10÷13 dB, 20 elementi, rapporto av-ind &gt; 23 dB</t>
  </si>
  <si>
    <t>1E.10.010.0070.e</t>
  </si>
  <si>
    <t>- banda 5, canali E38-69, guadagno 10÷13 dB, 20 elementi, rapporto av-ind &gt; 22 dB</t>
  </si>
  <si>
    <t>1E.10.010.0070.f</t>
  </si>
  <si>
    <t>- banda UHF, canali E21-69, guadagno 6,5÷11 dB, 20 elementi, rapporto av-ind &gt; 22 dB</t>
  </si>
  <si>
    <t>1E.10.010.0080</t>
  </si>
  <si>
    <t>Antenna UHF a larga banda con riflettore a diedro, connessione a morsetti, variazione di guadagno entro un canale televisivo &lt; 0,35 dB, costruite in alluminio al magnesio con elementi in alluminio al 99,5% per una lunga resistenza alla corrosione, nelle tipologie:</t>
  </si>
  <si>
    <t>1E.10.010.0080.a</t>
  </si>
  <si>
    <t>-banda 4, canali E21-37, guadagno 9÷11 dB, 10 elementi, rapporto av-ind &gt; 23dB</t>
  </si>
  <si>
    <t>1E.10.010.0080.b</t>
  </si>
  <si>
    <t>- banda 5, canali E38-69, guadagno 9÷11 dB, 10 elementi, rapporto av-ind &gt; 23 dB</t>
  </si>
  <si>
    <t>1E.10.010.0080.c</t>
  </si>
  <si>
    <t>- banda UHF, canali E21-69, guadagno 7÷10 dB, 10 elementi, rapporto av-ind &gt; 23 dB</t>
  </si>
  <si>
    <t>1E.10.010.0080.d</t>
  </si>
  <si>
    <t>- banda 4, canali E21-37, guadagno 10÷13 dB, 20 elementi, rapporto av-ind &gt; 25 dB</t>
  </si>
  <si>
    <t>1E.10.010.0080.e</t>
  </si>
  <si>
    <t>- banda 5, canali E38-69, guadagno 11÷14 dB, 20 elementi, rapporto av-ind &gt; 26 dB</t>
  </si>
  <si>
    <t>1E.10.010.0080.f</t>
  </si>
  <si>
    <t>- banda UHF, canali E21-69, guadagno 7÷12 dB, 20 elementi, rapporto av-ind &gt; 25 dB</t>
  </si>
  <si>
    <t>1E.10.010.0090</t>
  </si>
  <si>
    <t>Antenna UHF premontate direttive a larga banda, connessione a morsetti, variazione di guadagno entro un canale televisivo &lt; 0,35 dB, rapporto av-ind &gt; 25 dB, costruite in alluminio al magnesio con elementi in alluminio al 99,5% e anodizzata per una lunga resistenza alla corrosione, nelle tipologie:</t>
  </si>
  <si>
    <t>1E.10.010.0090.a</t>
  </si>
  <si>
    <t>- banda UHF, canali E21-69, guadagno 9÷12 dB, 22 elementi</t>
  </si>
  <si>
    <t>1E.10.010.0090.b</t>
  </si>
  <si>
    <t>- banda 4, canali E21-37, guadagno 10÷11 dB, 22 elementi,</t>
  </si>
  <si>
    <t>1E.10.010.0090.c</t>
  </si>
  <si>
    <t>- banda 4, canali E21-37, guadagno 11÷14 dB, 34 elementi,</t>
  </si>
  <si>
    <t>1E.10.010.0090.d</t>
  </si>
  <si>
    <t>- banda 5, canali E38-69 guadagno 11÷14 dB, 22 elementi,</t>
  </si>
  <si>
    <t>1E.10.010.0090.e</t>
  </si>
  <si>
    <t>- banda UHF, canali E21-69, guadagno 10÷14 dB, 42 elementi</t>
  </si>
  <si>
    <t>1E.10.010.0090.f</t>
  </si>
  <si>
    <t>- banda 4, canali E21-37, guadagno 11÷12 dB, 42 elementi,</t>
  </si>
  <si>
    <t>1E.10.010.0090.g</t>
  </si>
  <si>
    <t>- banda 5, canali E38-69, guadagno 13÷15 dB, 42 elementi,</t>
  </si>
  <si>
    <t>1E.10.010.0090.h</t>
  </si>
  <si>
    <t>- banda UHF, canali E21-69 guadagno 11÷18 dB, 90 elementi,</t>
  </si>
  <si>
    <t>1E.10.010.0100</t>
  </si>
  <si>
    <t>Antenna log-periodiche direttive a larga banda, premontate, impedenza 75 Ohm, connessione a morsetti, variazione di guadagno entro un canale televisivo &lt; 0,35 dB, costruite in alluminio, nelle tipologie:</t>
  </si>
  <si>
    <t>1E.10.010.0100.a</t>
  </si>
  <si>
    <t>- banda 3, guadagno 9 dB, banda passante 174-230 Mhz - banda 4 e 5, guadagno 9 dB, banda passante 470-900 Mhz</t>
  </si>
  <si>
    <t>1E.10.010.0100.b</t>
  </si>
  <si>
    <t>banda 3, guadagno 8,5 dB, banda passante 174-230 Mhz - banda 4 e 5, guadagno 8 dB, banda passante 470-900 Mhz</t>
  </si>
  <si>
    <t>1E.10.010.0100.c</t>
  </si>
  <si>
    <t>- banda 4 e 5, guadagno 10 dB, banda passante 470-900 Mhz</t>
  </si>
  <si>
    <t>1E.10.010.0100.d</t>
  </si>
  <si>
    <t>- banda 5, guadagno 11 dB, banda passante 606-900 Mhz</t>
  </si>
  <si>
    <t>1E.10.010.0100.e</t>
  </si>
  <si>
    <t>- banda 3, guadagno 9 dB, banda passante 174-230 Mhz - banda 4 e 5, guadagno 9,5 dB, banda passante 470-900 Mhz</t>
  </si>
  <si>
    <t>1E.10.010.0100.f</t>
  </si>
  <si>
    <t>- banda 3, guadagno 7 dB, banda passante 174-230 Mhz - banda 4, guadagno 9 dB, banda passante 470-606 Mhz</t>
  </si>
  <si>
    <t>1E.10.010.0100.g</t>
  </si>
  <si>
    <t>- banda 4, guadagno 9 dB, banda passante 470-606 Mhz</t>
  </si>
  <si>
    <t>1E.10.010.0110</t>
  </si>
  <si>
    <t>Antenna parabolica offset, frequenza di lavoro 10,7÷12,75 GHz, efficienza = 70%, disco in alluminio/acciaio, nelle tipologie:</t>
  </si>
  <si>
    <t>1E.10.010.0110.a</t>
  </si>
  <si>
    <t>- angolo offset 22,3°, guadagno a 10,95 GHz pari a 36,5 dB, diam. 65 cm</t>
  </si>
  <si>
    <t>1E.10.010.0110.b</t>
  </si>
  <si>
    <t>- angolo offset 22,1°, guadagno a 10,95 GHz pari a 36,5 dB, diam. 85 cm</t>
  </si>
  <si>
    <t>1E.10.010.0120</t>
  </si>
  <si>
    <t>1E.10.010.0120.a</t>
  </si>
  <si>
    <t>- guadagno 35,4 dB, diam. 60 cm, in acciaio</t>
  </si>
  <si>
    <t>1E.10.010.0120.b</t>
  </si>
  <si>
    <t>- guadagno 37,3 dB, diam. 80 cm, in acciaio</t>
  </si>
  <si>
    <t>1E.10.010.0120.c</t>
  </si>
  <si>
    <t>- guadagno 39,7 dB, diam. 100 cm, in alluminio</t>
  </si>
  <si>
    <t>1E.10.010.0120.d</t>
  </si>
  <si>
    <t>- guadagno 41,3 dB, diam. 120 cm, in alluminio</t>
  </si>
  <si>
    <t>1E.10.010.0120.e</t>
  </si>
  <si>
    <t>- guadagno 43,3 dB, diam. 150 cm, in alluminio</t>
  </si>
  <si>
    <t>1E.10.010.0130</t>
  </si>
  <si>
    <t>Pali autoportanti di acciaio prezincato a fuoco semplici, dimensioni:</t>
  </si>
  <si>
    <t>1E.10.010.0130.a</t>
  </si>
  <si>
    <t>- altezza 1,5 m, diam. 25 mm</t>
  </si>
  <si>
    <t>1E.10.010.0130.b</t>
  </si>
  <si>
    <t>- altezza 2,5 m, diam. 25 mm</t>
  </si>
  <si>
    <t>1E.10.010.0130.c</t>
  </si>
  <si>
    <t>- altezza 2,5 m, diam. 32 mm</t>
  </si>
  <si>
    <t>1E.10.010.0140</t>
  </si>
  <si>
    <t>Pali autoportanti di acciaio prezincato a fuoco composti, dimensioni:</t>
  </si>
  <si>
    <t>1E.10.010.0140.a</t>
  </si>
  <si>
    <t>- altezza 4 m, due elementi, diam. Sup.25 mm, diam. Inf. 32 mm con giunto conico</t>
  </si>
  <si>
    <t>1E.10.010.0140.b</t>
  </si>
  <si>
    <t>- altezza 5 m, due elementi, diam. Sup.25 mm, diam. Inf. 32 mm con giunto conico</t>
  </si>
  <si>
    <t>1E.10.010.0150</t>
  </si>
  <si>
    <t>Pali telescopici controventati di acciaio prezincato a fuoco completi di ralle e segnalazioni fine palo, dimensioni:</t>
  </si>
  <si>
    <t>1E.10.010.0150.a</t>
  </si>
  <si>
    <t>- altezza 3,8 m, due elementi, diam. 25 mm, 2x2</t>
  </si>
  <si>
    <t>1E.10.010.0150.b</t>
  </si>
  <si>
    <t>- altezza 5,6 m, due elementi, diam. 25 mm, 3x2</t>
  </si>
  <si>
    <t>1E.10.010.0150.c</t>
  </si>
  <si>
    <t>- altezza 7,4 m, due elementi, diam. 25 mm, 4x2</t>
  </si>
  <si>
    <t>1E.10.020</t>
  </si>
  <si>
    <t>ELETTRONICA DA PALO</t>
  </si>
  <si>
    <t>1E.10.020.0010</t>
  </si>
  <si>
    <t>Accoppiatori per antenne dello stesso canale, due ingressi - una uscita 75 Ohm, in contenitore a prova di pioggia, attenuazione nulla, per bande 3, 4 o 5.</t>
  </si>
  <si>
    <t>1E.10.020.0020</t>
  </si>
  <si>
    <t>Accoppiatori per antenne qualsiasi, quatrro ingressi - una uscita 75 Ohm, in contenitore a prova di pioggia, attenuazione 4 dB.</t>
  </si>
  <si>
    <t>1E.10.020.0030</t>
  </si>
  <si>
    <t>Accoppiatori per antenne dello stesso canale, quattro ingressi - una uscita 75 Ohm, in contenitore a prova di pioggia, attenuazione nulla.</t>
  </si>
  <si>
    <t>1E.10.020.0040</t>
  </si>
  <si>
    <t>Miscelatori da palo con morsetti a vite, in contenitore a prova di pioggia, R.O.S. = 2, attenuazione 1 dB, possibilità di essere utilizzato come demiscelatore entrando dal morsetto miscelato, nelle tipologie:</t>
  </si>
  <si>
    <t>1E.10.020.0040.a</t>
  </si>
  <si>
    <t>- con telealimentazione disponibile solo in UHF</t>
  </si>
  <si>
    <t>1E.10.020.0040.b</t>
  </si>
  <si>
    <t>- con telealimentazione disponibile solo in VHF</t>
  </si>
  <si>
    <t>1E.10.020.0040.c</t>
  </si>
  <si>
    <t>- con due uscite indipendenti, attenuazione 4 dB, telealimentazione disponibile in VHF</t>
  </si>
  <si>
    <t>1E.10.020.0040.d</t>
  </si>
  <si>
    <t>- ingressi bande 5, 4, VHF; attenuazione 2 dB, telealimentazione in banda 5</t>
  </si>
  <si>
    <t>1E.10.020.0050</t>
  </si>
  <si>
    <t>Miscelatori da palo con connettori F, in contenitore metallico completamente schermato, ingressi bande VHF e UHF, R.O.S. = 2, attenuazione 1 dB, possibilità di essere utilizzato come demiscelatore entrando dal morsetto miscelato.</t>
  </si>
  <si>
    <t>1E.10.020.0060</t>
  </si>
  <si>
    <t>Miscelatori interno con connettori F, in contenitore metallico completamente schermato, R.O.S. = 2, a due ingressi, attenuazione 1-1,5 dB, possibilità di essere utilizzato come demiscelatore entrando dal morsetto miscelato nelle tipologie:</t>
  </si>
  <si>
    <t>1E.10.020.0060.a</t>
  </si>
  <si>
    <t>- un ingresso VHF e uno UHF</t>
  </si>
  <si>
    <t>1E.10.020.0060.b</t>
  </si>
  <si>
    <t>- un ingresso UHF+VHF senza banda S e uno con banda S</t>
  </si>
  <si>
    <t>1E.10.020.0070</t>
  </si>
  <si>
    <t>Miscelatori da palo con morsetti a vite, adattamento d'impedenza bidirezionale, in contenitore a prova di pioggia, R.O.S. = 1,5 , attenuazione banda passante di circa 0,5 dB (20 dB per le altre), possibilità di essere utilizzato come demiscelatore entrando dal morsetto miscelato nelle tipologie:</t>
  </si>
  <si>
    <t>1E.10.020.0070.a</t>
  </si>
  <si>
    <t>- per due o più gruppi di canali UHF con il VHF, attenuazione 2 dB con possibilità di preamplificare i canali UHF</t>
  </si>
  <si>
    <t>1E.10.020.0070.b</t>
  </si>
  <si>
    <t>- per un canale UHF con un impianto complesso, attenuazione 2 dB</t>
  </si>
  <si>
    <t>1E.10.020.0070.c</t>
  </si>
  <si>
    <t>- per bande VHFe UHF, consente di preamplificare sia in VHF che in UHF e di prelevare la c.c.</t>
  </si>
  <si>
    <t>1E.10.020.0070.d</t>
  </si>
  <si>
    <t>- per bande 1+FM, 3,UHF, consente di preamplificare sia in banda 1 e FM che in banda 3 e UHF</t>
  </si>
  <si>
    <t>1E.10.020.0070.e</t>
  </si>
  <si>
    <t>- per bande VHF, VHF, UHF</t>
  </si>
  <si>
    <t>1E.10.020.0070.f</t>
  </si>
  <si>
    <t>- per bande 1, 2, 3, 4, 5 non consente il passaggio dei canali 33, 34, 35 in banda 4 e di preamplificare in banda 5</t>
  </si>
  <si>
    <t>1E.10.020.0070.g</t>
  </si>
  <si>
    <t>- per bande 1, 2, 3, 4, 5 non consente il passaggio dei canali 34, 35, 36, 37 in banda 4 e di preamplificare in banda 5</t>
  </si>
  <si>
    <t>1E.10.020.0070.h</t>
  </si>
  <si>
    <t>- per bande 1, 2, 3, 4, 5 non consente il passaggio dei canali 38, 39, 40, 41 in banda 4 e di preamplificare in banda 5</t>
  </si>
  <si>
    <t>1E.10.020.0080</t>
  </si>
  <si>
    <t>Miscelatori da palo con morsetti schermati, in contenitore a prova di pioggia, R.O.S. = 2 , possibilità di alimentare eventuali preamplificatori a monte, nelle tipologie:</t>
  </si>
  <si>
    <t>1E.10.020.0080.a</t>
  </si>
  <si>
    <t>- per bande VHF, VHF, UHF, UHF, attenuazione 4 db in VHF e 5 db in UHF, passaggio c.c. su morsetto a parte</t>
  </si>
  <si>
    <t>1E.10.020.0080.b</t>
  </si>
  <si>
    <t>- per bande VHF, VHF, 4 e 5, attenuazione 1 db in VHF, 4 db in UHF, 4,5 dB in banda 4 e 4 dB in banda 5, passaggio c.c. su morsetto a parte</t>
  </si>
  <si>
    <t>1E.10.020.0080.c</t>
  </si>
  <si>
    <t>- per bande 1, 3, 4, 5 e 5, attenuazione 1 db in banda 1, 3 e 4, 4 dB in banda 5, passaggio c.c. su morsetto a parte</t>
  </si>
  <si>
    <t>1E.10.020.0080.d</t>
  </si>
  <si>
    <t>- per bande 1, 3, 4, 5 , attenuazione 1 db in VHF, 1,5 dB in banda 4 e 1 dB in banda 5, passaggio c.c. con banda 4 e con banda 5</t>
  </si>
  <si>
    <t>1E.10.020.0080.e</t>
  </si>
  <si>
    <t>- per bande VHF, 4 e 5 , attenuazione 0,5 db in VHF, 1 dB in banda 4 e 5, telealimentazione possibile solo su banda 5</t>
  </si>
  <si>
    <t>1E.10.020.0080.f</t>
  </si>
  <si>
    <t>- per bande VHF, 4 e 5 , attenuazione 0,5 db in VHF, 1 dB in banda 4 e 5, l'inizio della banda 5 è a 590 MHz (canale 36), telealimentazione possibile solo su banda 5</t>
  </si>
  <si>
    <t>1E.10.020.0080.g</t>
  </si>
  <si>
    <t>- per bande VHF, UHF, UHF, attenuazione 0,5 db in VHF, 4 dB in UHF, telealimentazione possibile solo UHF + c.c.</t>
  </si>
  <si>
    <t>1E.10.020.0080.h</t>
  </si>
  <si>
    <t>- per bande 1+FM, 3, UHF, telealimentazione possibile solo su UHF</t>
  </si>
  <si>
    <t>1E.10.020.0080.i</t>
  </si>
  <si>
    <t>- per bande 3, UHF (can 21-28), UHF (can 32-69), telealimentazione possibile solo con gruppo canali 32-69</t>
  </si>
  <si>
    <t>1E.10.020.0080.j</t>
  </si>
  <si>
    <t>- per bande 3, UHF (can 21-34), UHF (can 39-69), telealimentazione possibile solo sui due ingressi UHF</t>
  </si>
  <si>
    <t>1E.10.020.0080.k</t>
  </si>
  <si>
    <t>- per bande 3, UHF (can 21-41), UHF (can 43-69)</t>
  </si>
  <si>
    <t>1E.10.020.0080.l</t>
  </si>
  <si>
    <t>- per bande VHF, UHF (can 21-47), UHF (can 50-69), telealimentazione possibile solo con gruppo di canali 50-69</t>
  </si>
  <si>
    <t>1E.10.020.0080.m</t>
  </si>
  <si>
    <t>- per bande VHF, UHF (can 21-54), UHF (can 57-69), telealimentazione possibile solo sui due ingressi UHF</t>
  </si>
  <si>
    <t>1E.10.020.0090</t>
  </si>
  <si>
    <t>Filtri attenuatori di canale, per installazione a valle delle antenne prima di eventuali amplificatori, da esterno in contenitori a prova di pioggia, con connettori a morsetti, nelle tipologie:</t>
  </si>
  <si>
    <t>1E.10.020.0090.a</t>
  </si>
  <si>
    <t>- tarato su un canale UHF, attenuazione da 30 a 40 dB</t>
  </si>
  <si>
    <t>1E.10.020.0090.b</t>
  </si>
  <si>
    <t>- tarato sulla banda FM, attenuazione da 40 a 50 dB</t>
  </si>
  <si>
    <t>1E.10.020.0090.c</t>
  </si>
  <si>
    <t>- con doppio trimmer, per un canale UHF, attenuazione max da 40 a 50 dB</t>
  </si>
  <si>
    <t>1E.10.020.0090.d</t>
  </si>
  <si>
    <t>- con doppio trimmer, per uno o due canali UHF, attenuazione da 25 a 35 dB per sezione</t>
  </si>
  <si>
    <t>1E.10.020.0100</t>
  </si>
  <si>
    <t>Filtri attenuatori di canale, per installazione a valle delle antenne prima di eventuali amplificatori, da interno con connettori coassiali, nelle tipologie:</t>
  </si>
  <si>
    <t>1E.10.020.0100.a</t>
  </si>
  <si>
    <t>- tarato sulla banda FM, non lascia passare il canale C, attenuazione &gt; 50 dB</t>
  </si>
  <si>
    <t>1E.10.020.0100.b</t>
  </si>
  <si>
    <t>- da tarare su 1 o 2 canali della banda 4 o 5, attenuazione da 20 a 30 dB</t>
  </si>
  <si>
    <t>1E.10.020.0100.c</t>
  </si>
  <si>
    <t>- a cinque sezioni, con ogni sezione dotata di doppio trimmer, attenuazione da 6 a 20 dB per sezione, per qualsiasi canale della banda UHF</t>
  </si>
  <si>
    <t>1E.10.020.0110</t>
  </si>
  <si>
    <t>Filtri per installazione a valle delle antenne, da esterno in contenitore a prova di pioggia, per la ricezione di segnali deboli disturbati da altri forti, nei tipologie:</t>
  </si>
  <si>
    <t>1E.10.020.0110.a</t>
  </si>
  <si>
    <t>- passacanale, non consentono il passaggio della c.c., per un canale di banda 1, attenuazione 1 dB</t>
  </si>
  <si>
    <t>1E.10.020.0110.b</t>
  </si>
  <si>
    <t>- passacanale, non consentono il passaggio della c.c., per uno o più canali di banda 3, con possibilità di attenuare uno o due canali anche adiacenti</t>
  </si>
  <si>
    <t>1E.10.020.0110.c</t>
  </si>
  <si>
    <t>- passacanale, non consentono il passaggio della c.c., per il canale C, attenuazione 1 dB</t>
  </si>
  <si>
    <t>1E.10.020.0110.d</t>
  </si>
  <si>
    <t>- passacanale, non consentono il passaggio della c.c., per un canale UHF, attenuazione 3 dB</t>
  </si>
  <si>
    <t>1E.10.020.0110.e</t>
  </si>
  <si>
    <t>- passabanda, consentono il passaggio della c.c., per tutta la banda 4</t>
  </si>
  <si>
    <t>1E.10.020.0110.f</t>
  </si>
  <si>
    <t>- passabanda, consentono il passaggio della c.c., per tutta la banda 5</t>
  </si>
  <si>
    <t>1E.10.020.0120</t>
  </si>
  <si>
    <t>Preamplificatore da palo, telaio metallico con contenitore in plastica a prova di pioggia, per aumentare i segnali deboli prima di inserirli in un amplificatore, R.O.S. &lt; 2, alimentabili via cavo, 1 ingresso -1 uscita, nelle tipologie:</t>
  </si>
  <si>
    <t>1E.10.020.0120.a</t>
  </si>
  <si>
    <t>- monocanale, banda 3, guadagno 16 db</t>
  </si>
  <si>
    <t>1E.10.020.0120.b</t>
  </si>
  <si>
    <t>- monocanale, banda 3, guadagno 30 db</t>
  </si>
  <si>
    <t>1E.10.020.0120.c</t>
  </si>
  <si>
    <t>- monocanale, banda UHF, guadagno 15 db</t>
  </si>
  <si>
    <t>1E.10.020.0120.d</t>
  </si>
  <si>
    <t>- monocanale, banda UHF, guadagno 30 db</t>
  </si>
  <si>
    <t>1E.10.020.0120.e</t>
  </si>
  <si>
    <t>- a larga banda, banda VHF + (47-230 MHz) banda UHF (470-862 MHz), guadagno 12 db</t>
  </si>
  <si>
    <t>1E.10.020.0130</t>
  </si>
  <si>
    <t>Preamplificatore da palo a basso rumore per antenne a larga banda, per aumentare i segnali deboli prima di inserirli in un amplificatore, R.O.S. &lt; 2, alimentabili via cavo, 1 ingresso -1 uscita, banda 470-862 MHz, guadagno 17 dB.</t>
  </si>
  <si>
    <t>1E.10.020.0140</t>
  </si>
  <si>
    <t>Amplificatori multingressi da palo, contenitore in plastica a prova di pioggia, per miscelare e amplificare i segnali di due o tre gruppi di antenne, morsetti schermati, figura di rumore &lt; 4 dB, R.O.S. &lt; 2, alimentabili via cavo, 1 uscita miscelata, nelle tipologie:</t>
  </si>
  <si>
    <t>1E.10.020.0140.a</t>
  </si>
  <si>
    <t>- a 1 ingresso, banda amplificabile 174-862 MHz, guadagno 8 dB</t>
  </si>
  <si>
    <t>1E.10.020.0140.b</t>
  </si>
  <si>
    <t>- a 1 ingresso, banda amplificabile 174-862 MHz, guadagno 12 dB</t>
  </si>
  <si>
    <t>1E.10.020.0140.c</t>
  </si>
  <si>
    <t>- a 3 ingressi, bande miscelabili 47-230 MHz e 470-590 MHz,banda amplificabile 606-862 MHz, guadagno 11 dB</t>
  </si>
  <si>
    <t>1E.10.020.0140.d</t>
  </si>
  <si>
    <t>- a 3 ingressi, bande miscelabili 47-230 MHz e 470-565 MHz,banda amplificabile 590-862 MHz, guadagno 11 dB</t>
  </si>
  <si>
    <t>1E.10.020.0140.e</t>
  </si>
  <si>
    <t>- a 3 ingressi, bande miscelabili 47-590 MHz,banda amplificabile 606-862 MHz, guadagno 11 dB</t>
  </si>
  <si>
    <t>1E.10.020.0140.f</t>
  </si>
  <si>
    <t>- a 3 ingressi, bande miscelabili 47-566 MHz,banda amplificabile 590-862 MHz, guadagno 11 dB</t>
  </si>
  <si>
    <t>1E.10.020.0140.g</t>
  </si>
  <si>
    <t>- a 3 ingressi, bande miscelabili 47-230 MHz,banda amplificabile 470-590 e 610-862 MHz, guadagno 11 dB</t>
  </si>
  <si>
    <t>1E.10.020.0140.h</t>
  </si>
  <si>
    <t>- a 3 ingressi, banda amplificabile 47-230 e 470-862 MHz, guadagno 9 dB</t>
  </si>
  <si>
    <t>1E.10.020.0140.i</t>
  </si>
  <si>
    <t>- a 2 ingressi, banda amplificabile 47-230 e 470-862 MHz, guadagno 4-12 dB</t>
  </si>
  <si>
    <t>1E.10.020.0140.j</t>
  </si>
  <si>
    <t>- a 2 ingressi, banda amplificabile 174-862 MHz, guadagno 22 dB</t>
  </si>
  <si>
    <t>1E.10.020.0140.k</t>
  </si>
  <si>
    <t>- a 1 ingresso, banda amplificabile 47-862 MHz, guadagno 8-23 dB</t>
  </si>
  <si>
    <t>1E.10.020.0140.l</t>
  </si>
  <si>
    <t>- a 1 ingresso, banda amplificabile 47-68 e 174-230 MHz, guadagno 7-27 dB</t>
  </si>
  <si>
    <t>1E.10.020.0140.m</t>
  </si>
  <si>
    <t>- a 1 ingresso, banda amplificabile 470-862 MHz, guadagno 10-25 dB</t>
  </si>
  <si>
    <t>1E.10.020.0140.n</t>
  </si>
  <si>
    <t>- a 1 ingresso, banda amplificabile 470-590 MHz, guadagno 10-25 dB</t>
  </si>
  <si>
    <t>1E.10.020.0140.o</t>
  </si>
  <si>
    <t>- a 1 ingresso, banda amplificabile 606-862 MHz, guadagno 10-25 dB</t>
  </si>
  <si>
    <t>1E.10.020.0150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</si>
  <si>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nelle tipologie:</t>
  </si>
  <si>
    <t>1E.10.020.0150.a</t>
  </si>
  <si>
    <t>- 5 ingressi, bande 1, 3, 4, 5, U, guadagno 11, 9, 8, 9, 9</t>
  </si>
  <si>
    <t>1E.10.020.0150.b</t>
  </si>
  <si>
    <t>- 5 ingressi, bande 1+C, 3, 4, 5, U, guadagno 11, 9, 8, 9, 9</t>
  </si>
  <si>
    <t>1E.10.020.0150.c</t>
  </si>
  <si>
    <t>- 5 ingressi, bande 1, 3, 4, 5, U (banda 4=470-565 MHz e banda 5=590-862 MHz) , guadagno 11, 9, 8, 9, 9</t>
  </si>
  <si>
    <t>1E.10.020.0150.d</t>
  </si>
  <si>
    <t>- 3 ingressi, bande 5, c.27, 3+4, guadagno 10, 10, -1,5</t>
  </si>
  <si>
    <t>1E.10.020.0150.e</t>
  </si>
  <si>
    <t>- 2 ingressi, bande 5, 3+4, guadagno 8, -1,5</t>
  </si>
  <si>
    <t>1E.10.020.0150.f</t>
  </si>
  <si>
    <t>- 2 ingressi, bande 1+2+3+4, 5, guadagno 0, 27</t>
  </si>
  <si>
    <t>1E.10.020.0150.g</t>
  </si>
  <si>
    <t>- 4 ingressi, bande 1+2, 3, U, U, guadagno 26, 26, 26, 26</t>
  </si>
  <si>
    <t>1E.10.020.0150.h</t>
  </si>
  <si>
    <t>- 3 ingressi, bande 1+3, U, U, guadagno 26, 26, 26</t>
  </si>
  <si>
    <t>1E.10.020.0150.i</t>
  </si>
  <si>
    <t>- 3 ingressi, bande 1+3, 4, 5, guadagno 21, 21, 22</t>
  </si>
  <si>
    <t>1E.10.020.0150.j</t>
  </si>
  <si>
    <t>- 2 ingressi, bande V, U, guadagno 28,25</t>
  </si>
  <si>
    <t>1E.10.020.0150.k</t>
  </si>
  <si>
    <t>- 3 ingressi, bande V, U, U, guadagno 0, 10, 26</t>
  </si>
  <si>
    <t>1E.10.020.0150.l</t>
  </si>
  <si>
    <t>- 3 ingressi, bande V, U, U, guadagno -0,5, 10, 26</t>
  </si>
  <si>
    <t>1E.10.020.0150.m</t>
  </si>
  <si>
    <t>- 3 ingressi, bande V, 4, 5, guadagno 22, 22, 23</t>
  </si>
  <si>
    <t>1E.10.020.0150.n</t>
  </si>
  <si>
    <t>- 4 ingressi, bande V, U, V, U, guadagno 24, 23, -4, -4</t>
  </si>
  <si>
    <t>1E.10.020.0150.o</t>
  </si>
  <si>
    <t>- 4 ingressi, bande V, U, V, U, guadagno 19, 24, 24, -4</t>
  </si>
  <si>
    <t>1E.10.020.0150.p</t>
  </si>
  <si>
    <t>- 2 ingressi, bande c.5-c.47, c.49-c.69, guadagno 27, 25</t>
  </si>
  <si>
    <t>1E.10.020.0150.q</t>
  </si>
  <si>
    <t>- 2 ingressi, bande 3, U, guadagno 40, 40</t>
  </si>
  <si>
    <t>1E.10.020.0150.r</t>
  </si>
  <si>
    <t>- 2 ingressi, bande V, U, guadagno 40, 40</t>
  </si>
  <si>
    <t>1E.10.020.0150.s</t>
  </si>
  <si>
    <t>- 3 ingressi, bande V, U, U, guadagno 40, 40, 40</t>
  </si>
  <si>
    <t>1E.10.020.0160</t>
  </si>
  <si>
    <t>Amplificatori multingressi da palo, contenitore in plastica a prova di pioggia, per miscelare e amplificare i segnali di due o tre gruppi di antenne, morsetti schermati, possibilità di alimentare eventuali preamplificatori, R.O.S. &lt; 2, alimentabili via cavo, 1 uscita miscelata, regolzione di guadagno con attenuatori separati, nelle tipologie:</t>
  </si>
  <si>
    <t>1E.10.020.0160.a</t>
  </si>
  <si>
    <t>- 1 ingresso, banda 3+4+5, guadagno 18, 14, 12 dB</t>
  </si>
  <si>
    <t>1E.10.020.0160.b</t>
  </si>
  <si>
    <t>- 1 ingresso, banda 3+4+5, guadagno 20, 27, 25 dB</t>
  </si>
  <si>
    <t>1E.10.020.0160.c</t>
  </si>
  <si>
    <t>- 3 ingressi, banda 1+3, U, U, guadagno 21+19, 25, 25 dB</t>
  </si>
  <si>
    <t>1E.10.020.0160.d</t>
  </si>
  <si>
    <t>- 3 ingressi, banda 1+3+C, U, U, guadagno 21+19, 25, 25 dB</t>
  </si>
  <si>
    <t>1E.10.020.0160.e</t>
  </si>
  <si>
    <t>- 3 ingressi, banda 1+3, 4, 5, guadagno 21+19, 27, 28 dB</t>
  </si>
  <si>
    <t>1E.10.020.0160.f</t>
  </si>
  <si>
    <t>- 3 ingressi, banda 1+3+C, 4, 5, guadagno 21+19, 27, 28 dB</t>
  </si>
  <si>
    <t>1E.10.020.0160.g</t>
  </si>
  <si>
    <t>- 5 ingressi, banda 1, 3, 4, 5, U, guadagno 23, 18, 25, 25, 25 dB</t>
  </si>
  <si>
    <t>1E.10.020.0160.h</t>
  </si>
  <si>
    <t>- 5 ingressi, banda 1+C, 3, 4, 5, U, guadagno 23, 18, 25, 25, 25 dB</t>
  </si>
  <si>
    <t>1E.10.020.0160.i</t>
  </si>
  <si>
    <t>- 5 ingressi, banda 1, 3, 4, 5, U (banda 4=470-565 MHz e banda 5=590-862 MHz), guadagno 23, 18, 25, 25, 25 dB</t>
  </si>
  <si>
    <t>1E.10.020.0170</t>
  </si>
  <si>
    <t>Amplificatore - mix a larga banda da palo, contenitore in plastica a prova di pioggia, per miscelare e amplificare i segnali di due o tre gruppi di antenne, morsetti schermati, possibilità di alimentare eventuali preamplificatori, cifra di rumore &lt; 6 dB, R.O.S. &lt; 2, alimentabile via cavo, 1 uscita miscelata, 2 ingressi con banda miscelabile 47-230 MHZ e banda amplificabile 470-862 MHZ, guadagno 10 dB.</t>
  </si>
  <si>
    <t>1E.10.020.0180</t>
  </si>
  <si>
    <t>Amplificatori multingressi da palo in materiale metallico pressofuso completamente schermato con connettori a F, per miscelare e amplificare i segnali di due o tre gruppi di antenne, alimentazione + 12Vcc, cifra di rumore &lt; 5 dB, R.O.S. &lt; 2, alimentabili via cavo, 1 uscita miscelata, nelle tipologie:</t>
  </si>
  <si>
    <t>1E.10.020.0180.a</t>
  </si>
  <si>
    <t>- 1 ingresso, banda miscelabile 174-862 MHz, guadagno 11 dB</t>
  </si>
  <si>
    <t>1E.10.020.0180.b</t>
  </si>
  <si>
    <t>- 1 ingresso, banda miscelabile 174-862 MHz, guadagno 22 dB</t>
  </si>
  <si>
    <t>1E.10.020.0180.c</t>
  </si>
  <si>
    <t>- 1 ingresso, banda miscelabile 47-862 MHz, guadagno 7-22 dB</t>
  </si>
  <si>
    <t>1E.10.020.0180.d</t>
  </si>
  <si>
    <t>- 1 ingresso, banda miscelabile 470-862 MHz, guadagno 9-24 dB</t>
  </si>
  <si>
    <t>1E.10.020.0180.e</t>
  </si>
  <si>
    <t>- 2 ingressi, bande miscelabili 47-230 e 470-862 MHz, guadagno 4-12 dB</t>
  </si>
  <si>
    <t>1E.10.020.0190</t>
  </si>
  <si>
    <t>Amplificatori multingressi da palo, telaio in materiale metallico pressofuso completamente schermato con connettori a F, per miscelare e amplificare i segnali di vari gruppi di antenne, alimentazione + 12Vcc, R.O.S. &lt; 2, regolazione del guadagno con attenuatori indipendenti, alimentabili via cavo, 1 uscita miscelata, nelle tipologie:</t>
  </si>
  <si>
    <t>1E.10.020.0190.a</t>
  </si>
  <si>
    <t>- 1 ingresso, bande 3+4+5, guadagno 19, 27, 26 dB</t>
  </si>
  <si>
    <t>1E.10.020.0190.b</t>
  </si>
  <si>
    <t>- 3 ingressi, bande 1+3, UHF, UHF, guadagno 20+20, 29, 29 dB</t>
  </si>
  <si>
    <t>1E.10.020.0190.c</t>
  </si>
  <si>
    <t>- 3 ingressi, bande 1 (con canale C)+3, UHF, UHF, guadagno 20+20, 29, 29 dB</t>
  </si>
  <si>
    <t>1E.10.020.0190.d</t>
  </si>
  <si>
    <t>- 3 ingressi, bande 1+3, 4, 5, guadagno 20+20, 29, 31 dB</t>
  </si>
  <si>
    <t>1E.10.020.0190.e</t>
  </si>
  <si>
    <t>- 3 ingressi, bande 1+3, 4, 5 (banda 4=470-565 MHz e banda 5=590-862 MHz), guadagno 20+20, 29, 31 dB</t>
  </si>
  <si>
    <t>1E.10.020.0190.f</t>
  </si>
  <si>
    <t>- 3 ingressi, bande 1 (con canale C)+3, 4, 5, guadagno 20+20, 29, 31 dB</t>
  </si>
  <si>
    <t>1E.10.020.0190.g</t>
  </si>
  <si>
    <t>- 4 ingressi, bande 1, 3, UHF, UHF, guadagno 21, 19, 29, 29 dB</t>
  </si>
  <si>
    <t>1E.10.020.0190.h</t>
  </si>
  <si>
    <t>- 4 ingressi, bande 1+C, 3, UHF, UHF, guadagno 21, 19, 29, 29 dB</t>
  </si>
  <si>
    <t>1E.10.020.0190.i</t>
  </si>
  <si>
    <t>- 5 ingressi, bande 1, 3, 4, 5, UHF (unico ingresso per le bande 1, C, FM), guadagno 21, 19, 28, 28, 28 dB</t>
  </si>
  <si>
    <t>1E.10.020.0190.j</t>
  </si>
  <si>
    <t>- 5 ingressi, bande 1, 3, 4, 5, UHF, guadagno 21, 19, 28, 28, 28 dB</t>
  </si>
  <si>
    <t>1E.10.020.0190.k</t>
  </si>
  <si>
    <t>- 5 ingressi, bande 1, 3, 4, 5, UHF (banda 4=470-565 MHz e banda 5=590-862 MHz), guadagno 21, 19, 28, 28, 28 dB</t>
  </si>
  <si>
    <t>1E.10.020.0190.l</t>
  </si>
  <si>
    <t>- 5 ingressi, bande 1 (con canale C), 3, 4, 5, UHF, guadagno 21, 19, 28, 28, 28 dB</t>
  </si>
  <si>
    <t>1E.10.020.0200</t>
  </si>
  <si>
    <t>Amplificatori da interno a larga banda autoalimentati, alimentazione 220-230V 50 Hz, classe d'isolamento II, per tutte le bande TV, R.O.S. &lt; 2, 1 ingresso - 1 uscita, nelle tipologie:</t>
  </si>
  <si>
    <t>1E.10.020.0200.a</t>
  </si>
  <si>
    <t>- guadagno 8 dB con morsetti schermati</t>
  </si>
  <si>
    <t>1E.10.020.0200.b</t>
  </si>
  <si>
    <t>- guadagno 19 dB con morsetti schermati</t>
  </si>
  <si>
    <t>1E.10.020.0200.c</t>
  </si>
  <si>
    <t>- guadagno 14-34 dB con morsetti schermati</t>
  </si>
  <si>
    <t>1E.10.020.0200.d</t>
  </si>
  <si>
    <t>- guadagno 11 dB ad innesto diretto alla rete e connettori IEC</t>
  </si>
  <si>
    <t>1E.10.020.0200.e</t>
  </si>
  <si>
    <t>- guadagno 25 dB ad innesto diretto alla rete e connettori IEC</t>
  </si>
  <si>
    <t>1E.10.020.0210</t>
  </si>
  <si>
    <t>Amplificatori da interno a larga banda autoalimentati, alimentazione 220-230V 50 Hz, classe d'isolamento II, con aggancio retro TV, appoggio a tavolo o fissaggio a muro, sezione RF pressofusa totalmente schermata, connettori a F, banda 47-862 MHz, nelle tipologie:</t>
  </si>
  <si>
    <t>1E.10.020.0210.a</t>
  </si>
  <si>
    <t>- guadagno 7-22 dB a 1 uscita</t>
  </si>
  <si>
    <t>1E.10.020.0210.b</t>
  </si>
  <si>
    <t>- guadagno 4-19 dB a 2 uscite</t>
  </si>
  <si>
    <t>1E.10.020.0220</t>
  </si>
  <si>
    <t>Amplificatori a larga banda TV+SAT (5-2400 MHZ), permette il passaggio della c.c., 22 KHz e DiSEqC tra ingresso e uscita, alimentazione 220-230V 50 Hz, classe d'isolamento II, con aggancio retro TV, appoggio a tavolo o fissaggio a muro, sezione Rf pressofusa totalmente schermata, connettori a F, 1 uscita, guadagno 13 dB.</t>
  </si>
  <si>
    <t>1E.10.020.0230</t>
  </si>
  <si>
    <t>Alimentatori da interno in contenitore plastico, alimentazione 220-230V 50 Hz, classe d'isolamento II, tensione d'uscita 12 Vcc, nelle tipologie:</t>
  </si>
  <si>
    <t>1E.10.020.0230.a</t>
  </si>
  <si>
    <t>- 50 mA, 1 uscita</t>
  </si>
  <si>
    <t>1E.10.020.0230.b</t>
  </si>
  <si>
    <t>- 100 mA, 1 uscita</t>
  </si>
  <si>
    <t>1E.10.020.0230.c</t>
  </si>
  <si>
    <t>- 100 mA, 2 uscite</t>
  </si>
  <si>
    <t>1E.10.020.0230.d</t>
  </si>
  <si>
    <t>- 200 mA, 1 uscita</t>
  </si>
  <si>
    <t>1E.10.020.0240</t>
  </si>
  <si>
    <t>Alimentatori stabilizzati da interno in contenitore plastico, alimentazione 220-230V 50 Hz, classe d'isolamento II, protezione autoripristinante contro il corto circuito, connettori in ingresso e uscita di tipo F, sezione RF in pressofusione totalmente schermata, nelle tipologie:</t>
  </si>
  <si>
    <t>1E.10.020.0240.a</t>
  </si>
  <si>
    <t>- tensione d'uscita 12Vcc, 100 mA, 1 uscita</t>
  </si>
  <si>
    <t>1E.10.020.0240.b</t>
  </si>
  <si>
    <t>- tensione d'uscita 12Vcc, 100 mA, 2 uscite</t>
  </si>
  <si>
    <t>1E.10.020.0240.c</t>
  </si>
  <si>
    <t>- tensione d'uscita 12Vcc, 160 mA, 1 uscita</t>
  </si>
  <si>
    <t>1E.10.020.0240.d</t>
  </si>
  <si>
    <t>- tensione d'uscita 12Vcc, 160 mA, 2 uscite</t>
  </si>
  <si>
    <t>1E.10.020.0240.e</t>
  </si>
  <si>
    <t>- tensione d'uscita 24Vcc, 80 mA, 1 uscita</t>
  </si>
  <si>
    <t>1E.10.020.0240.f</t>
  </si>
  <si>
    <t>- tensione d'uscita 24Vcc, 80 mA, 2 uscite</t>
  </si>
  <si>
    <t>1E.10.030</t>
  </si>
  <si>
    <t>CENTRALI DI TESTA TV E SAT</t>
  </si>
  <si>
    <t>1E.10.030.0010</t>
  </si>
  <si>
    <t>Transmodulatori QPSK-QAM programmabile, ingresso autodemiscelante, uscita automiscelante, frequenza d'ingresso 950-2150 MHz, livello d'ingresso -65/-25 dBm, simbol rate minimo in ingresso 10 Mbaud, simbol rate max in ingresso 32 Mbaud, frequenza d'uscita 246-446 MHz, simbol rate minimo in uscita 1 Mbaud, simbol rate max in uscita 6,9 Mbaud, larghezza di banda max 7 MHz, livello max d'uscita 90 dBµV, BER&lt;10¯9.</t>
  </si>
  <si>
    <t>1E.10.030.0020</t>
  </si>
  <si>
    <t>Ricevitori digitali per la ricezione di qualsiasi programma digitale in chiaro compreso nella banda SAT 950-2150 MHz, demodulazione QPSK di un trasponder con estrazione di segnale audio, video e flusso dati digitali che contiene tutti i programmi e invio ai moduli che estraggono ciascuno un programma; larghezza di banda 36 MHz, symbol rate 36.</t>
  </si>
  <si>
    <t>1E.10.030.0030</t>
  </si>
  <si>
    <t>Moduli ricevitori digitali per la estrazione di segnale audio e video di un programma, ricevuto dal ricevitore digitale, larghezza di banda 36 MHz, symbol rate 36.</t>
  </si>
  <si>
    <t>1E.10.030.0040</t>
  </si>
  <si>
    <t>Ricevitori analogico satellite programmabili con modulatore doppia banda laterale per sintonizzazione su un segnale analogico in banda intermedia 950-2150 MHz e fornitura in uscita di un segnale TV standard; un connettore F in ingresso, 2 connettori F in uscita, installabile su guida DIN, possibilità di selezione di frequenza d'ingresso, frequenza d'uscita, frequenza audio e larghezza di banda audio.</t>
  </si>
  <si>
    <t>1E.10.030.0050</t>
  </si>
  <si>
    <t>Filtri attivi, amplificatori di canale composti da 5 circuiti risonanti per i moduli VHF e 4 per i moduli UHF, selettività per distribuzione di canali adiacenti, temperatura di funzionamento -10-+55°C, guadagno regolabile, installabile su guida DIN.</t>
  </si>
  <si>
    <t>1E.10.030.0060</t>
  </si>
  <si>
    <t>Filtro attivo per segnale DAB, banda passante 217-230 MHzi, temperatura di funzionamento -10-+55°C, guadagno regolabile, installabile su guida DIN.</t>
  </si>
  <si>
    <t>1E.10.030.0070</t>
  </si>
  <si>
    <t>Amplificatore di canale con uscita 120 dBµV, composti da 5 circuiti risonanti per i moduli VHF e 4 per i moduli UHF, selettività per distribuzione di canali adiacenti, temperatura di funzionamento -10-+55°C, guadagno regolabile, installabile su guida DIN.</t>
  </si>
  <si>
    <t>1E.10.030.0080</t>
  </si>
  <si>
    <t>Amplificatore di canale con uscita 120 dBµV e controllo automatico di guadagno, composti da 5 circuiti risonanti per i moduli VHF e 4 per i moduli UHF, selettività per distribuzione di canali adiacenti, temperatura di funzionamento -10-+55°C, installabile su guida DIN.</t>
  </si>
  <si>
    <t>1E.10.030.0090</t>
  </si>
  <si>
    <t>Filtri per la distribuzione del segnale digitale terrestre, possibilità di amplificare e distribuire segnali COFDM, moduli autodemiscelanti in ingresso e automiscelanti in uscita, possibilità di essere utilizzati come filtri per canali analogoci terrestri, installabili su guda DIN.</t>
  </si>
  <si>
    <t>1E.10.030.0100</t>
  </si>
  <si>
    <t>Amplificatore di banda per la equalizzazione dei canali in ingresso o per eliminare dei canali di disturbo, 3 trimmer per la sintonizzazione delle trappole con attenuazione media di 15 dB, connettori F, automiscelante in uscita; installabile su guida DIN.</t>
  </si>
  <si>
    <t>1E.10.030.0110</t>
  </si>
  <si>
    <t>Modulatore audio/video programmabile a banda laterale vestigiale, per impianti dove vengono distribuiti canali adiacenti, canali E5-S30, frequenza d'uscita 174-380 MHz o 470-862 MHz, installabile su guida DIN.</t>
  </si>
  <si>
    <t>1E.10.030.0120</t>
  </si>
  <si>
    <t>Convertitori di canale programmabili, ingresso tarato su canale TV compreso nella banda d'ingresso, uscita sintonizzabile su un canale TV compreso nella banda d'uscita, installabile su guida DIN.</t>
  </si>
  <si>
    <t>1E.10.030.0130</t>
  </si>
  <si>
    <t>Amplificatori finali in push-pull a banda larga, per l'eliminazione dell'intermodulazione di secondo ordine, frequenza 47-862 MHz, guadagno regolabile, installabili su guida DIN, nelle tipologie:</t>
  </si>
  <si>
    <t>1E.10.030.0130.a</t>
  </si>
  <si>
    <t>- guadagno 32 dB</t>
  </si>
  <si>
    <t>1E.10.030.0130.b</t>
  </si>
  <si>
    <t>- guadagno 34 dB</t>
  </si>
  <si>
    <t>1E.10.030.0130.c</t>
  </si>
  <si>
    <t>- guadagno 44 dB</t>
  </si>
  <si>
    <t>1E.10.030.0140</t>
  </si>
  <si>
    <t>Amplificatori di canale di ritorno, per l'amplificazione di canale di ritorno compreso in una banda e miscela passiva del segnale TV compreso in una banda, guadagno 20 dB regolabile, installabili su guida DIN, nelle tipologie:</t>
  </si>
  <si>
    <t>1E.10.030.0140.a</t>
  </si>
  <si>
    <t>- compreso tra 5 e 30 MHZ, segnale TV compreso tra 47 e 862 MHz</t>
  </si>
  <si>
    <t>1E.10.030.0140.b</t>
  </si>
  <si>
    <t>- compreso tra 5 e 40 MHZ, segnale TV compreso tra 54 e 862 MHz</t>
  </si>
  <si>
    <t>1E.10.030.0150</t>
  </si>
  <si>
    <t>Amplificatori SAT + MIX TV della banda di frequenza satellitare con miscelazione della banda TV terrestre, per la distribuzione in 1°F, guadagno regolabile, installabili su guida DIN.</t>
  </si>
  <si>
    <t>1E.10.030.0160</t>
  </si>
  <si>
    <t>Filtri di banda SAT per selezionare e amplificare le bande IF, installabili su guida DIN.</t>
  </si>
  <si>
    <t>1E.10.030.0170</t>
  </si>
  <si>
    <t>Filtri selettivo di transponder per selezionare e amplificare un transponder nella banda da 950 a 2150 MHz, connettori F, autodemiscelante in ingresso e automiscelante in uscita, installabili su guida DIN.</t>
  </si>
  <si>
    <t>1E.10.030.0180</t>
  </si>
  <si>
    <t>Convertitore di canale IF programmabile con demiscelazione del segnale in ingresso per il collegamento di più moduli della stessa polarità, frequenza d'ingresso 950-2150 MHz, frequenza d'uscita 950-2150 MHz, installabile su guida DIN.</t>
  </si>
  <si>
    <t>1E.10.030.0190</t>
  </si>
  <si>
    <t>Partitori per per la telealimentazione di convertitori con tensione selezionabile di 14 V o 18 V, inserire il tono a 22 KHz e la divisione di due segnali provenienti da due LNB, installabile su guida DIN con frequenze di ingresso:</t>
  </si>
  <si>
    <t>1E.10.030.0190.a</t>
  </si>
  <si>
    <t>- 40÷2150 MHz</t>
  </si>
  <si>
    <t>1E.10.030.0190.b</t>
  </si>
  <si>
    <t>- 920÷2150 MHz</t>
  </si>
  <si>
    <t>1E.10.030.0200</t>
  </si>
  <si>
    <t>Alimentatori con tecnologia switching ad alto rendimento, protetti da sovraccarichi temporanei o prolungati, classe d'isolamento II, alimentazione 220-230Vac 50 Hz, tensione d'uscita 12Vtemperatura d'esercizio -10°C-+55°C, nelle tipologie:</t>
  </si>
  <si>
    <t>1E.10.030.0200.a</t>
  </si>
  <si>
    <t>- potenza assorbita 45 W, Imax erogabile 1,4 A</t>
  </si>
  <si>
    <t>1E.10.030.0200.b</t>
  </si>
  <si>
    <t>- potenza assorbita 45 W, Imax erogabile 3,2 A</t>
  </si>
  <si>
    <t>1E.10.030.0200.c</t>
  </si>
  <si>
    <t>- potenza assorbita 85 W, Imax erogabile 6 A</t>
  </si>
  <si>
    <t>1E.10.030.0210</t>
  </si>
  <si>
    <t>Armadi per contenimento centralini d'antenna in materiale metallico, fondo preforato per fissaggio della barra DIN, struttura unica fianchi + testata e fondo, porta di chiusura con serratura, nelle dimensioni:</t>
  </si>
  <si>
    <t>1E.10.030.0210.a</t>
  </si>
  <si>
    <t>- 600x500x180 mm</t>
  </si>
  <si>
    <t>1E.10.030.0210.b</t>
  </si>
  <si>
    <t>- 800x500x180 mm</t>
  </si>
  <si>
    <t>1E.10.040</t>
  </si>
  <si>
    <t>DISTRIBUZIONE IN FIBRA OTTICA</t>
  </si>
  <si>
    <t>1E.10.040.0010</t>
  </si>
  <si>
    <t>Trasmettitore ottico per distribuzione in fibra ottica, lunghezza d'onda 1310 nm, laser classe 3A DFB, connettore SC-APC single mode, riflessione -35 dB, sezione RF con larghezza di banda 118-2150 MHz, guadagno -24 dB, connettore F 75 Ohm, larghezza di canale 5/33 MHz, alimentazione +12Vdc, installabile su guida DIN.</t>
  </si>
  <si>
    <t>3.938,48</t>
  </si>
  <si>
    <t>1E.10.040.0020</t>
  </si>
  <si>
    <t>Divisori ottico-combinatori, lunghezza d'onda 1310 nm, connettore SC-APC single mode, Return loss &gt;55 dB, isolamento &gt;55 dB, installabile su guida DIN, nelle tipologie:</t>
  </si>
  <si>
    <t>1E.10.040.0020.a</t>
  </si>
  <si>
    <t>- 2 uscite ottiche</t>
  </si>
  <si>
    <t>1.074,73</t>
  </si>
  <si>
    <t>1E.10.040.0020.b</t>
  </si>
  <si>
    <t>- 4 uscite ottiche</t>
  </si>
  <si>
    <t>1.685,72</t>
  </si>
  <si>
    <t>1E.10.040.0030</t>
  </si>
  <si>
    <t>Ricevitore ottico, lunghezza d'onda 1200-1600 nm, connettore SC-APC single mode, riflessione -55 dB, sezione RF con larghezza di banda 118-2150 MHz, connettore F, guadagno -22 dB, perdita di ritorno &gt; 12 dB, alimentazione +12 Vcd, installabile su guida DIN.</t>
  </si>
  <si>
    <t>2.386,02</t>
  </si>
  <si>
    <t>1E.10.040.0040</t>
  </si>
  <si>
    <t>Trasmettitore ottico rack da tavolo per distribuzione in fibra ottica, per la trasmissione di 40 canali su una linea di 10 Km o su due linee da 4 km.</t>
  </si>
  <si>
    <t>6.629,41</t>
  </si>
  <si>
    <t>1E.10.040.0050</t>
  </si>
  <si>
    <t>Trasmettitore ottico rack per distribuzione in fibra ottica, per la trasmissione di 80 canali su reti ottiche estese.</t>
  </si>
  <si>
    <t>9.216,82</t>
  </si>
  <si>
    <t>1E.10.040.0060</t>
  </si>
  <si>
    <t>Ricevitore ottico rack per distribuzione in fibra ottica, per la trasmissione di più di 80 canali su reti ottiche.</t>
  </si>
  <si>
    <t>3.731,50</t>
  </si>
  <si>
    <t>1E.10.040.0070</t>
  </si>
  <si>
    <t>Divisori ottici - combinatore rack per la divisione di una linea principale in più linee secondarie, per l'estensione di un impianto base; adattabilità all'uso come combinatore, nelle tipologie</t>
  </si>
  <si>
    <t>1E.10.040.0070.a</t>
  </si>
  <si>
    <t>2.555,06</t>
  </si>
  <si>
    <t>1E.10.040.0070.b</t>
  </si>
  <si>
    <t>1.978,94</t>
  </si>
  <si>
    <t>1E.10.050</t>
  </si>
  <si>
    <t>CENTRALINI MULTINGRESSI, AMPLIFICATORI DI LINEA</t>
  </si>
  <si>
    <t>1E.10.050.0010</t>
  </si>
  <si>
    <t>Microcentralini multingressi larga banda autoalimentati, in materiale metallico pressofuso con connettori tipo F, amplificazione UHF e VHF separate, circuito automatico di protezione contro i cortocircuiti, nelle tipologie:</t>
  </si>
  <si>
    <t>1E.10.050.0010.a</t>
  </si>
  <si>
    <t>- 1 ingresso con guadagno b.3=20 dB, b.4=27 dB, b.5=26 dB,</t>
  </si>
  <si>
    <t>1E.10.050.0010.b</t>
  </si>
  <si>
    <t>- 4 ingressi con guadagno b.1=21 dB, b.3=19 dB, UHF=27 dB, VHF=27 dB,</t>
  </si>
  <si>
    <t>1E.10.050.0010.c</t>
  </si>
  <si>
    <t>- 3 ingressi con guadagno b.1=20 dB, b.3=20 dB, b.4=29 dB, b.5=29 dB</t>
  </si>
  <si>
    <t>1E.10.050.0010.d</t>
  </si>
  <si>
    <t>- 3 ingressi con guadagno b.1=20 dB, b.3=20 dB, UHF=27 dB, VHF=27 dB</t>
  </si>
  <si>
    <t>1E.10.050.0010.e</t>
  </si>
  <si>
    <t>- 3 ingressi con guadagno b.1=33 dB, b.3=33 dB, UHF=34 dB, VHF=34 dB</t>
  </si>
  <si>
    <t>1E.10.050.0010.f</t>
  </si>
  <si>
    <t>- 5 ingressi con guadagno b.1=21 dB, b.3=19 dB, b.4=29 dB, b.5=28 dB, UHF=28 dB</t>
  </si>
  <si>
    <t>1E.10.050.0010.g</t>
  </si>
  <si>
    <t>- 5 ingressi con guadagno b.1=21 dB, b.3=19 dB, b.4=21 dB, b.5=21 dB, UHF=21 dB</t>
  </si>
  <si>
    <t>1E.10.050.0010.h</t>
  </si>
  <si>
    <t>- 5 ingressi con guadagno b.1=34 dB, b.3=34 dB, b.4=34 dB, b.5=34 dB, UHF=34 dB</t>
  </si>
  <si>
    <t>1E.10.050.0020</t>
  </si>
  <si>
    <t>Centralini a larga banda autoalimentati, in materiale metallico pressofuso con connettori tipo IEC, alimentazione 230V, classe d'isolamento II, amplificazione UHF e VHF separate, circuito automatico di protezione contro i cortocircuiti, nelle tipologie:</t>
  </si>
  <si>
    <t>1E.10.050.0020.a</t>
  </si>
  <si>
    <t>- 3 ingressi con guadagno b.1=b.3=32 dB, UHF=28 dB, VHF=28 dB</t>
  </si>
  <si>
    <t>1E.10.050.0020.b</t>
  </si>
  <si>
    <t>- 5 ingressi con guadagno b.1=b.3=31 dB, b.4=b.5=29 dB, UHF=29 dB, VHF=29 dB</t>
  </si>
  <si>
    <t>1E.10.050.0020.c</t>
  </si>
  <si>
    <t>- 3 ingressi con guadagno b.1=b.3=37 dB, UHF=45 dB</t>
  </si>
  <si>
    <t>1E.10.050.0020.d</t>
  </si>
  <si>
    <t>- 5 ingressi con guadagno b.1=b.3=37 dB, b.4=b.5=42 dB, UHF=42 dB</t>
  </si>
  <si>
    <t>1E.10.050.0030</t>
  </si>
  <si>
    <t>Preamplificatori a larga banda per aumentare i segnali deboli prima dell'amplificatore, contenitore metallico, 1 transistore, ROS</t>
  </si>
  <si>
    <t>1E.10.050.0030.a</t>
  </si>
  <si>
    <t>- ingresso banda 3, guadagno 17 dB</t>
  </si>
  <si>
    <t>1E.10.050.0030.b</t>
  </si>
  <si>
    <t>- ingresso banda 4, guadagno 14 dB</t>
  </si>
  <si>
    <t>1E.10.050.0030.c</t>
  </si>
  <si>
    <t>- ingresso banda UHF, guadagno 15 dB</t>
  </si>
  <si>
    <t>1E.10.050.0030.d</t>
  </si>
  <si>
    <t>- ingresso banda VHF, guadagno 20 dB</t>
  </si>
  <si>
    <t>1E.10.050.0040</t>
  </si>
  <si>
    <t>Centralini di estensione a larga banda autoalimentati, amplificazione UHF e VHF separata, contenitore in metallo pressofuso, 1 ingresso e 1 uscita con connettori coassiali femmina IEC, alimentazione 230V, classe d'isolamento II, circuito automatico di protezione contro i cortocircuiti.</t>
  </si>
  <si>
    <t>1E.10.050.0050</t>
  </si>
  <si>
    <t>Amplificatori a larga banda (47-862 MHZ) finale in configurazione push-pull, meccanica schermata a connettori F, ROS</t>
  </si>
  <si>
    <t>1E.10.050.0050.a</t>
  </si>
  <si>
    <t>- 12 dB</t>
  </si>
  <si>
    <t>1E.10.050.0050.b</t>
  </si>
  <si>
    <t>- 20 dB</t>
  </si>
  <si>
    <t>1E.10.050.0060</t>
  </si>
  <si>
    <t>Modulatore audio/video a doppia banda laterale, canali in uscita E05-S12 selezionabili, uscita automiscelante, alimentazione 230V, classe d'isolamento II, contenitore in zama pressofusa schermata con connettori F.</t>
  </si>
  <si>
    <t>1E.10.050.0070</t>
  </si>
  <si>
    <t>Mini modulatore audio/video da interno con impostazione diretta del canale di uscita, modulanti i seguenti canali:</t>
  </si>
  <si>
    <t>1E.10.050.0070.a</t>
  </si>
  <si>
    <t>1E.10.050.0070.b</t>
  </si>
  <si>
    <t>1E.10.050.0080</t>
  </si>
  <si>
    <t>Multiswitch per la distribuzione dei segnali terrestri e satellitari, alimentatore switching separato, nelle tipologie:</t>
  </si>
  <si>
    <t>1E.10.050.0080.a</t>
  </si>
  <si>
    <t>- 5 ingressi e 4 uscite</t>
  </si>
  <si>
    <t>1E.10.050.0080.b</t>
  </si>
  <si>
    <t>- 5 ingressi e 8 uscite</t>
  </si>
  <si>
    <t>1E.10.050.0080.c</t>
  </si>
  <si>
    <t>- 5 ingressi e 12 uscite</t>
  </si>
  <si>
    <t>1E.10.050.0090</t>
  </si>
  <si>
    <t>Alimentatore switching, alimentazione 230V, Classe d'isolamento II, tensione d'uscita 15Vcc, connettore Jack maschio, in contenitore plastico.</t>
  </si>
  <si>
    <t>1E.10.050.0100</t>
  </si>
  <si>
    <t>Multiswitch autoalimentati per la distribuzione dei segnali terrestri e satellitari, per la distribuzione di 4 polarizzazioni satellite e 1 segnale terrestre alle uscite, nelle tipologie:</t>
  </si>
  <si>
    <t>1E.10.050.0100.a</t>
  </si>
  <si>
    <t>1E.10.050.0100.b</t>
  </si>
  <si>
    <t>1E.10.050.0100.c</t>
  </si>
  <si>
    <t>1E.10.050.0100.d</t>
  </si>
  <si>
    <t>- 5 ingressi e 16 uscite</t>
  </si>
  <si>
    <t>1E.10.050.0110</t>
  </si>
  <si>
    <t>Multiswitch autoalimentati per la distribuzione dei segnali terrestri e satellitari, per la distribuzione di 8 polarizzazioni satellite e 1 segnale terrestre alle uscite, nelle tipologie:</t>
  </si>
  <si>
    <t>1E.10.050.0110.a</t>
  </si>
  <si>
    <t>- 9 ingressi e 4 uscite</t>
  </si>
  <si>
    <t>1E.10.050.0110.b</t>
  </si>
  <si>
    <t>- 9 ingressi e 8 uscite</t>
  </si>
  <si>
    <t>1E.10.050.0110.c</t>
  </si>
  <si>
    <t>- 9 ingressi e 12 uscite</t>
  </si>
  <si>
    <t>1E.10.050.0120</t>
  </si>
  <si>
    <t>Sistema di distribuzione a 9 cavi, 8 polarizzazioni + terrestre DiSeqC, alimentatore -distributore di testa autoalimentato.</t>
  </si>
  <si>
    <t>1E.10.050.0130</t>
  </si>
  <si>
    <t>Distributore a 4 uscite.</t>
  </si>
  <si>
    <t>1E.10.050.0140</t>
  </si>
  <si>
    <t>Amplificatore di linea autoalimentato, per utilizzo a valle dei distributori.</t>
  </si>
  <si>
    <t>1E.10.060</t>
  </si>
  <si>
    <t>COMPONENTI PER LA DISTRIBUZIONE</t>
  </si>
  <si>
    <t>1E.10.060.0010</t>
  </si>
  <si>
    <t>Partitori attivi per segnali compresi tra 950-2150 MHz, circuito su meccanica in alluminio, connettori F, con le seguenti uscite:</t>
  </si>
  <si>
    <t>1E.10.060.0010.a</t>
  </si>
  <si>
    <t>- 2 vie</t>
  </si>
  <si>
    <t>1E.10.060.0010.b</t>
  </si>
  <si>
    <t>- 4 vie</t>
  </si>
  <si>
    <t>1E.10.060.0020</t>
  </si>
  <si>
    <t>Miscelatore TV+SAT, passaggio d.c. tra ingresso e uscita, connettori F femmina</t>
  </si>
  <si>
    <t>1E.10.060.0030</t>
  </si>
  <si>
    <t>Inseritore di segnale a 60 Hz su cavo coassiale per il comando di switch, tensione fornita tra 5 e 12 V.</t>
  </si>
  <si>
    <t>1E.10.060.0040</t>
  </si>
  <si>
    <t>Inseritore di burst DiSEqC su cavo coassiale per comando di switch o multiswitch, tensione fornita tra 5 e 18 V.</t>
  </si>
  <si>
    <t>1E.10.060.0050</t>
  </si>
  <si>
    <t>Commutatore di linea a 22 KHz su cavo coassiale, meccanica pressofusa di alluminio, connettori F femmina, passaggio d.c. tra ingresso e uscita.</t>
  </si>
  <si>
    <t>1E.10.060.0060</t>
  </si>
  <si>
    <t>Commutatore di linea a 60 KHz su cavo coassiale, meccanica pressofusa di alluminio, connettori F femmina, passaggio d.c. tra ingresso e uscita.</t>
  </si>
  <si>
    <t>1E.10.060.0070</t>
  </si>
  <si>
    <t>Commutatore di linea a 0/12 V per ampliamento linee d'ingresso di ricevitore tramite tensione di controllo su presa esterna, meccanica pressofusa di alluminio, connettori F femmina, passaggio d.c. tra ingresso e uscita.</t>
  </si>
  <si>
    <t>1E.10.060.0080</t>
  </si>
  <si>
    <t>Commutatore di linea a 14/18 V per ampliamento linee d'ingresso di ricevitore, meccanica pressofusa di alluminio, connettori F femmina, passaggio d.c. tra ingresso e uscita.</t>
  </si>
  <si>
    <t>1E.10.060.0090</t>
  </si>
  <si>
    <t>Commutatore di linea con controllo DiSEqC o 22 KHz su cavo coassiale, 2 ingressi, 1 uscita, nella tipologia:</t>
  </si>
  <si>
    <t>1E.10.060.0090.a</t>
  </si>
  <si>
    <t>- frequenza di funzionamento 700÷2300 MHz, comando di controllo burst completo di contenitore antipioggia</t>
  </si>
  <si>
    <t>1E.10.060.0090.b</t>
  </si>
  <si>
    <t>- frequenza di funzionamento 950÷2300 MHz, comando di controllo burst o 22 KHz</t>
  </si>
  <si>
    <t>1E.10.060.0100</t>
  </si>
  <si>
    <t>Commutatore di priorità per il collegamento di due ricevitori alla stessa parabola, completo di adattatore scart.</t>
  </si>
  <si>
    <t>1E.10.060.0110</t>
  </si>
  <si>
    <t>Amplificatore di linea per segnali da satellite di dimensioni compatte, lavoro su frequenze 900÷2150 MHz, guadagno 9÷12 dB di tipo slope, meccanica in pressofusione di alluminio con connettori femmina di tipo F.</t>
  </si>
  <si>
    <t>1E.10.060.0120</t>
  </si>
  <si>
    <t>Prese terminali per la separazione su tre connettori differenti un segnale combinato TV+SAT+FM, meccanica pressofusa, connettore F femmina per uscita SAT, connettore IEC maschi per uscita TV e connettore IEC femmina per uscita FM, complete di mascherina e scatola per montaggio esterno.</t>
  </si>
  <si>
    <t>1E.10.060.0130</t>
  </si>
  <si>
    <t>Prese passanti per la separazione in uscita derivata su tre connettori differenti un segnale combinato TV+SAT+FM, meccanica pressofusa, connettore F femmina per uscita SAT, connettore IEC maschi per uscita TV e connettore IEC femmina per uscita FM, complete di mascherina e possibilità di installazione da incasso.</t>
  </si>
  <si>
    <t>1E.10.060.0140</t>
  </si>
  <si>
    <t>Prese TV+SAT schermate ad una uscita 5-2400 MHz, meccanica pressofusa, connettore IEC maschio, nella seguente tipologia:</t>
  </si>
  <si>
    <t>1E.10.060.0140.a</t>
  </si>
  <si>
    <t>- terminale, attenuazione di derivazione TV</t>
  </si>
  <si>
    <t>1E.10.060.0140.b</t>
  </si>
  <si>
    <t>- passante, attenuazione di derivazione TV</t>
  </si>
  <si>
    <t>1E.10.060.0140.c</t>
  </si>
  <si>
    <t>1E.10.060.0140.d</t>
  </si>
  <si>
    <t>1E.10.060.0140.e</t>
  </si>
  <si>
    <t>1E.10.060.0140.f</t>
  </si>
  <si>
    <t>1E.10.060.0140.g</t>
  </si>
  <si>
    <t>- placca per scatola tonda diam. 60 mm</t>
  </si>
  <si>
    <t>1E.10.060.0140.h</t>
  </si>
  <si>
    <t>- placca per scatola rettangolare 95x58 mm</t>
  </si>
  <si>
    <t>1E.10.060.0140.i</t>
  </si>
  <si>
    <t>- copriforo per placca</t>
  </si>
  <si>
    <t>1E.10.060.0140.j</t>
  </si>
  <si>
    <t>- custodia</t>
  </si>
  <si>
    <t>1E.10.060.0150</t>
  </si>
  <si>
    <t>Prese TV+SAT schermate ad una uscita 5-2400 MHz, meccanica pressofusa, connettore F femmina, nella seguente tipologia:</t>
  </si>
  <si>
    <t>1E.10.060.0150.a</t>
  </si>
  <si>
    <t>1E.10.060.0150.b</t>
  </si>
  <si>
    <t>1E.10.060.0150.c</t>
  </si>
  <si>
    <t>1E.10.060.0150.d</t>
  </si>
  <si>
    <t>1E.10.060.0150.e</t>
  </si>
  <si>
    <t>1E.10.060.0150.f</t>
  </si>
  <si>
    <t>1E.10.060.0160</t>
  </si>
  <si>
    <t>Prese TV+SAT a due uscite (TV e SAT) da incasso, meccanica pressofusa, complete di placca, nella seguente tipologia:</t>
  </si>
  <si>
    <t>1E.10.060.0160.a</t>
  </si>
  <si>
    <t>1E.10.060.0160.b</t>
  </si>
  <si>
    <t>- scatola di adattamento per eventuale installazione a vista</t>
  </si>
  <si>
    <t>1E.10.060.0170</t>
  </si>
  <si>
    <t>Morsettiera di messa a terra per n.6 cavi</t>
  </si>
  <si>
    <t>1E.10.060.0180</t>
  </si>
  <si>
    <t>Contenitori con:</t>
  </si>
  <si>
    <t>1E.10.060.0180.a</t>
  </si>
  <si>
    <t>- fissaggio a palo a prova di pioggia, piccolo</t>
  </si>
  <si>
    <t>1E.10.060.0180.b</t>
  </si>
  <si>
    <t>- fissaggio a palo a prova di pioggia, medio</t>
  </si>
  <si>
    <t>1E.10.060.0180.c</t>
  </si>
  <si>
    <t>- fissaggio a palo a prova di pioggia, grande</t>
  </si>
  <si>
    <t>1E.10.060.0180.d</t>
  </si>
  <si>
    <t>- fissaggio a parete</t>
  </si>
  <si>
    <t>1E.10.060.0190</t>
  </si>
  <si>
    <t>Demiscelatori VHF-UHF, ingressi con morsetti a vite 75 Ohm, con uscite:</t>
  </si>
  <si>
    <t>1E.10.060.0190.a</t>
  </si>
  <si>
    <t>- 300 Ohm</t>
  </si>
  <si>
    <t>1E.10.060.0190.b</t>
  </si>
  <si>
    <t>- 75 Ohm</t>
  </si>
  <si>
    <t>1E.10.060.0200</t>
  </si>
  <si>
    <t>Partitori 75 Ohm per la divisione del segnale TV in più vie, contenitore in metallo con morsetti a vite completamente schermato, 1 ingresso con un seguente numero di uscite:</t>
  </si>
  <si>
    <t>1E.10.060.0200.a</t>
  </si>
  <si>
    <t>- 2 uscite, attenuazione 4 dB da incasso</t>
  </si>
  <si>
    <t>1E.10.060.0200.b</t>
  </si>
  <si>
    <t>- 3 uscite, attenuazione 6 dB da incasso</t>
  </si>
  <si>
    <t>1E.10.060.0200.c</t>
  </si>
  <si>
    <t>- 4 uscite, attenuazione 7 dB da incasso</t>
  </si>
  <si>
    <t>1E.10.060.0200.d</t>
  </si>
  <si>
    <t>- 2 uscite, attenuazione 4 dB volante</t>
  </si>
  <si>
    <t>1E.10.060.0210</t>
  </si>
  <si>
    <t>Partitori resistivi per la divisione del segnale TV in più vie, con un seguente numero di uscite:</t>
  </si>
  <si>
    <t>1E.10.060.0210.a</t>
  </si>
  <si>
    <t>- 2 uscite, attenuazione 6 dB attacco a palo</t>
  </si>
  <si>
    <t>1E.10.060.0210.b</t>
  </si>
  <si>
    <t>- 3 uscite, attenuazione 10 dB attacco a palo</t>
  </si>
  <si>
    <t>1E.10.060.0210.c</t>
  </si>
  <si>
    <t>- 4 uscite, attenuazione 13 dB attacco a palo</t>
  </si>
  <si>
    <t>1E.10.060.0220</t>
  </si>
  <si>
    <t>Attenuatori per segnali troppo forti, entrata e uscita a 75 Ohm per tutte le bande TV, nelle tipologie:</t>
  </si>
  <si>
    <t>1E.10.060.0220.a</t>
  </si>
  <si>
    <t>- regolabile, con passaggio c.c., attenuazione da 0 a 20 dB, per interno connettori IEC</t>
  </si>
  <si>
    <t>1E.10.060.0220.b</t>
  </si>
  <si>
    <t>- regolabile, con passaggio c.c., attenuazione da 0 a 20 dB, per interno morsetti a vite</t>
  </si>
  <si>
    <t>1E.10.060.0220.c</t>
  </si>
  <si>
    <t>- regolabile, con passaggio c.c., attenuazione da 0 a 20 dB, per esterno morsetti a vite</t>
  </si>
  <si>
    <t>1E.10.060.0230</t>
  </si>
  <si>
    <t>Spine IEC per cavo coassiale, tipologie:</t>
  </si>
  <si>
    <t>1E.10.060.0230.a</t>
  </si>
  <si>
    <t>- volante - dritta - morsetto per calza a vite - diam. 9.5 mm</t>
  </si>
  <si>
    <t>1E.10.060.0230.b</t>
  </si>
  <si>
    <t>- volante - dritta - morsetto per calza a graffa - diam. 9.5 mm</t>
  </si>
  <si>
    <t>1E.10.060.0230.c</t>
  </si>
  <si>
    <t>- volante - dritta - morsetto per calza a vite - diam. 13 mm</t>
  </si>
  <si>
    <t>1E.10.060.0230.d</t>
  </si>
  <si>
    <t>- volante - dritta - morsetto per calza schermato - diam. 9.5 mm</t>
  </si>
  <si>
    <t>1E.10.060.0230.e</t>
  </si>
  <si>
    <t>- da parete - a pipa - morsetto per calza a vite - diam. 9.5 mm</t>
  </si>
  <si>
    <t>1E.10.060.0230.f</t>
  </si>
  <si>
    <t>- da parete - a pipa - morsetto per calza a vite - diam. 13 mm</t>
  </si>
  <si>
    <t>1E.10.060.0230.g</t>
  </si>
  <si>
    <t>- da parete - a pipa - morsetto per calza schermato - diam. 9.5 mm</t>
  </si>
  <si>
    <t>1E.10.060.0240</t>
  </si>
  <si>
    <t>Prese IEC per cavo coassiale, tipologie:</t>
  </si>
  <si>
    <t>1E.10.060.0240.a</t>
  </si>
  <si>
    <t>1E.10.060.0240.b</t>
  </si>
  <si>
    <t>1E.10.060.0240.c</t>
  </si>
  <si>
    <t>1E.10.060.0240.d</t>
  </si>
  <si>
    <t>- volante - avvitabile - morsetto per calza schermato - diam. 9.5 mm</t>
  </si>
  <si>
    <t>1E.10.060.0250</t>
  </si>
  <si>
    <t>Carico 75 Ohm coassiale per TV.</t>
  </si>
  <si>
    <t>1E.10.060.0260</t>
  </si>
  <si>
    <t>Spina IEC on carico 75 Ohm isolato coassiale.</t>
  </si>
  <si>
    <t>1E.10.060.0270</t>
  </si>
  <si>
    <t>Giuntacavo.</t>
  </si>
  <si>
    <t>1E.10.060.0280</t>
  </si>
  <si>
    <t>Cassette induttive di derivazione a 75 Ohm, contenitore in metallo schermato, morsetti a vite, 1 ingresso, 1 uscita passante, 1 o più uscite derivate, nelle tipologie:</t>
  </si>
  <si>
    <t>1E.10.060.0280.a</t>
  </si>
  <si>
    <t>- biderezionali a una uscita derivata - attenuazione max di passaggio 1.1 dB</t>
  </si>
  <si>
    <t>1E.10.060.0280.b</t>
  </si>
  <si>
    <t>- biderezionali a una uscita derivata - attenuazione max di passaggio 0,5 dB</t>
  </si>
  <si>
    <t>1E.10.060.0280.c</t>
  </si>
  <si>
    <t>- biderezionali a una uscita derivata - attenuazione max di passaggio 0,6 dB</t>
  </si>
  <si>
    <t>1E.10.060.0280.d</t>
  </si>
  <si>
    <t>- biderezionali a una uscita derivata - attenuazione max di passaggio 0,7 dB</t>
  </si>
  <si>
    <t>1E.10.060.0280.e</t>
  </si>
  <si>
    <t>- biderezionali a due uscite derivate - attenuazione max di passaggio 1.8 dB</t>
  </si>
  <si>
    <t>1E.10.060.0280.f</t>
  </si>
  <si>
    <t>- biderezionali a due uscite derivate - attenuazione max di passaggio 1.1 dB</t>
  </si>
  <si>
    <t>1E.10.060.0280.g</t>
  </si>
  <si>
    <t>- biderezionali a due uscite derivate - attenuazione max di passaggio 1.2 dB</t>
  </si>
  <si>
    <t>1E.10.060.0280.h</t>
  </si>
  <si>
    <t>- biderezionali a quattro uscite derivate - attenuazione max di passaggio 2.8 dB</t>
  </si>
  <si>
    <t>1E.10.060.0280.i</t>
  </si>
  <si>
    <t>- biderezionali a quattro uscite derivate - attenuazione max di passaggio 1.2 dB</t>
  </si>
  <si>
    <t>1E.10.060.0280.j</t>
  </si>
  <si>
    <t>- direzionali a una uscita derivata - attenuazione max di passaggio 0.7 dB</t>
  </si>
  <si>
    <t>1E.10.060.0280.k</t>
  </si>
  <si>
    <t>- direzionali a due uscite derivate - attenuazione max di passaggio 0.8 dB</t>
  </si>
  <si>
    <t>1E.10.060.0280.l</t>
  </si>
  <si>
    <t>- direzionali a tre uscite derivate - attenuazione max di passaggio 2 dB</t>
  </si>
  <si>
    <t>1E.10.060.0280.m</t>
  </si>
  <si>
    <t>- direzionali a quattro uscite derivate - attenuazione max di passaggio 1.9 dB</t>
  </si>
  <si>
    <t>1E.10.060.0280.n</t>
  </si>
  <si>
    <t>- direzionali a due uscite derivate - attenuazione max di passaggio 1.7 dB</t>
  </si>
  <si>
    <t>1E.10.060.0280.o</t>
  </si>
  <si>
    <t>- direzionali a quattro uscite derivate - attenuazione max di passaggio 6 dB</t>
  </si>
  <si>
    <t>1E.10.060.0290</t>
  </si>
  <si>
    <t>Partitori pressofusi e nickelati a basse perdite d'inserzione, predisposti per collegamento a terra e fissaggio a parete, per installazione in scatola da incasso, passaggio di c.c., connettori F, con le seguenti vie:</t>
  </si>
  <si>
    <t>1E.10.060.0290.a</t>
  </si>
  <si>
    <t>1E.10.060.0290.b</t>
  </si>
  <si>
    <t>- 3 vie</t>
  </si>
  <si>
    <t>1E.10.060.0290.c</t>
  </si>
  <si>
    <t>1E.10.060.0290.d</t>
  </si>
  <si>
    <t>- 6 vie</t>
  </si>
  <si>
    <t>1E.10.060.0290.e</t>
  </si>
  <si>
    <t>- 8 vie</t>
  </si>
  <si>
    <t>1E.10.060.0300</t>
  </si>
  <si>
    <t>Derivatori pressofusi e nickelati a basse perdite d'inserzione, predisposti per collegamento a terra e fissaggio a parete, per installazione in scatola da incasso, passaggio di c.c., connettori F, con le seguenti derivazioni:</t>
  </si>
  <si>
    <t>1E.10.060.0300.a</t>
  </si>
  <si>
    <t>- 1 derivazione</t>
  </si>
  <si>
    <t>1E.10.060.0300.b</t>
  </si>
  <si>
    <t>- 2 derivazioni</t>
  </si>
  <si>
    <t>1E.10.060.0300.c</t>
  </si>
  <si>
    <t>- 4 derivazioni</t>
  </si>
  <si>
    <t>1E.10.060.0300.d</t>
  </si>
  <si>
    <t>- 6 derivazioni</t>
  </si>
  <si>
    <t>1E.10.060.0300.e</t>
  </si>
  <si>
    <t>- 8 derivazioni</t>
  </si>
  <si>
    <t>1E.10.060.0310</t>
  </si>
  <si>
    <t>Accessori ad innesto coassiale, in contenitore plastico schermato, ingresso e uscite con connettori IEC:</t>
  </si>
  <si>
    <t>1E.10.060.0310.a</t>
  </si>
  <si>
    <t>- partitori ibridi a due uscite</t>
  </si>
  <si>
    <t>1E.10.060.0310.b</t>
  </si>
  <si>
    <t>- miscelatore TV e FM</t>
  </si>
  <si>
    <t>1E.10.060.0310.c</t>
  </si>
  <si>
    <t>- miscelatore con maschio miscelato e femmine da miscelare</t>
  </si>
  <si>
    <t>1E.10.060.0310.d</t>
  </si>
  <si>
    <t>- inseritore c.c. per prelievo c.c. da centralini e immissione nel cavo in ingresso</t>
  </si>
  <si>
    <t>1E.10.070</t>
  </si>
  <si>
    <t>CAVI PER IMPIANTI TV</t>
  </si>
  <si>
    <t>1E.10.070.0010</t>
  </si>
  <si>
    <t>Cavo d'antenna coassiale con anima in filo unico di rame rosso ricotto o stagnato, isolante in polietilene espanso, conduttore esterno/schermo realizzato mediante combinazione di nastri accoppiati alluminio/poliestere, con treccia di rame rosso o stagnato, guaina in PVC, diametro esterno:</t>
  </si>
  <si>
    <t>1E.10.070.0010.a</t>
  </si>
  <si>
    <t>- 3,7 mm</t>
  </si>
  <si>
    <t>1E.10.070.0010.b</t>
  </si>
  <si>
    <t>- 5 mm anche per impianti SAT</t>
  </si>
  <si>
    <t>1E.10.070.0010.c</t>
  </si>
  <si>
    <t>- 6,25 mm</t>
  </si>
  <si>
    <t>1E.10.070.0010.d</t>
  </si>
  <si>
    <t>- 6,7 mm anche per impianti SAT</t>
  </si>
  <si>
    <t>1E.10.070.0010.e</t>
  </si>
  <si>
    <t>- 6,9 mm anche per impianti SAT</t>
  </si>
  <si>
    <t>1E.10.080</t>
  </si>
  <si>
    <t>1E.10.080.0010</t>
  </si>
  <si>
    <t>Derivazione da incasso per impianto centralizzato di antenna radio-TV, realizzata con cavo coassiale 75 Ohm a bassa a perdita posato all'interno di tubo protettivo flessibile o rigido in PVC ad alta resistenza allo schiacciamento, scatole da incasso, placche e supporti, presa coassiale passante o terminale. Il tutto in opera incassato nel muro, compresa linea di collegamento allo specifico punto di derivazione, assistenza per il trasporto dei materiali al piano.</t>
  </si>
  <si>
    <t>1E.10.080.0020</t>
  </si>
  <si>
    <t>Derivazione a vista a parete o soffitto per impianto centralizzato di antenna radio-TV, realizzata con cavo coassiale 75 Ohm a bassa a perdita, comprese scatole, placche e supporti, presa coassiale passante o terminale. Il tutto in opera compresa linea di collegamento allo specifico punto di derivazione e quota parte della cassetta di derivazione stessa,, assistenza muraria per la realizzazione di fori per il passaggio di tubazioni, fissaggio delle stesse mediante ganci e tasselli, assistenza per il trasporto dei materiali al piano.</t>
  </si>
  <si>
    <t>1E.14 - IMPIANTI ASCENSORI</t>
  </si>
  <si>
    <t>1E.14</t>
  </si>
  <si>
    <t>IMPIANTI ASCENSORI</t>
  </si>
  <si>
    <t>1E.14.010</t>
  </si>
  <si>
    <t>IMPIANTI ASCENSORE</t>
  </si>
  <si>
    <t>1E.14.010.0010</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</si>
  <si>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</si>
  <si>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28.835,17</t>
  </si>
  <si>
    <t>1E.14.010.0020</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</si>
  <si>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</si>
  <si>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25.984,63</t>
  </si>
  <si>
    <t>1E.14.010.0030</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</si>
  <si>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</si>
  <si>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32.934,42</t>
  </si>
  <si>
    <t>1E.14.010.0040</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</si>
  <si>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</si>
  <si>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37.329,39</t>
  </si>
  <si>
    <t>1E.14.010.0050</t>
  </si>
  <si>
    <t>Variante costo per una fermata in più o in meno per gli ascensori ad azionamento elettrico</t>
  </si>
  <si>
    <t>1.564,02</t>
  </si>
  <si>
    <t>1E.14.010.0060</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</si>
  <si>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</si>
  <si>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25.939,88</t>
  </si>
  <si>
    <t>1E.14.010.0070</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</si>
  <si>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</si>
  <si>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23.600,47</t>
  </si>
  <si>
    <t>1E.14.010.0080</t>
  </si>
  <si>
    <t>Variante per una fermata in più o in meno, corsa massimo 18 m, per ascensori ad azionamento oleodinamico con portata 400/500 kg</t>
  </si>
  <si>
    <t>1.695,44</t>
  </si>
  <si>
    <t>1E.14.010.0090</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</si>
  <si>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</si>
  <si>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1E.14.010.0090.a</t>
  </si>
  <si>
    <t>- portata 480 kg, 6 persone</t>
  </si>
  <si>
    <t>28.837,45</t>
  </si>
  <si>
    <t>1E.14.010.0090.b</t>
  </si>
  <si>
    <t>- portata 630 kg, 8 persone</t>
  </si>
  <si>
    <t>32.297,42</t>
  </si>
  <si>
    <t>1E.14.010.0090.c</t>
  </si>
  <si>
    <t>- portata 825 kg, 11 persone</t>
  </si>
  <si>
    <t>36.403,86</t>
  </si>
  <si>
    <t>1E.14.010.0110</t>
  </si>
  <si>
    <t>Variante per una fermata in più o in meno, corsa massimo 18 m, per ascensori ad azionamento oleodinamico con portata 630/900 kg</t>
  </si>
  <si>
    <t>1.654,69</t>
  </si>
  <si>
    <t>1E.14.010.0120</t>
  </si>
  <si>
    <t>Differenza di prezzo per cabina in acciaio inox</t>
  </si>
  <si>
    <t>1.297,22</t>
  </si>
  <si>
    <t>1E.14.010.0130</t>
  </si>
  <si>
    <t>Differenza di prezzo per cabina con due accessi opposti</t>
  </si>
  <si>
    <t>1.040,95</t>
  </si>
  <si>
    <t>1E.14.010.0140</t>
  </si>
  <si>
    <t>Differenza di prezzo per cabina con due accessi adiacenti</t>
  </si>
  <si>
    <t>1.060,66</t>
  </si>
  <si>
    <t>1E.14.010.0150</t>
  </si>
  <si>
    <t>Differenza di prezzo per porte di piano in acciaio inox</t>
  </si>
  <si>
    <t>1.039,64</t>
  </si>
  <si>
    <t>1E.14.020</t>
  </si>
  <si>
    <t>MONTACARROZZELLE</t>
  </si>
  <si>
    <t>1E.14.020.0010</t>
  </si>
  <si>
    <t>Montacarrozzelle tipo rettilineo, riferimento norme UNI EN 81-40 con:-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</si>
  <si>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10.815,17</t>
  </si>
  <si>
    <t>1E.14.020.0020</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</si>
  <si>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t>
  </si>
  <si>
    <t>1E.14.020.0020.a</t>
  </si>
  <si>
    <t>- fino a numero 6 alzate</t>
  </si>
  <si>
    <t>13.097,96</t>
  </si>
  <si>
    <t>1E.14.020.0020.b</t>
  </si>
  <si>
    <t>- da 7 a 15 alzate</t>
  </si>
  <si>
    <t>13.536,29</t>
  </si>
  <si>
    <t>1E.14.020.0020.c</t>
  </si>
  <si>
    <t>- fino a 20 alzate con piano intermedio</t>
  </si>
  <si>
    <t>15.829,02</t>
  </si>
  <si>
    <t>1E.14.020.0020.d</t>
  </si>
  <si>
    <t>- maggiorazione per cambio direzione, comunque realizzato</t>
  </si>
  <si>
    <t>1.115,17</t>
  </si>
  <si>
    <t>1E.14.030</t>
  </si>
  <si>
    <t>MONTACARICHI</t>
  </si>
  <si>
    <t>1E.14.030.0010</t>
  </si>
  <si>
    <t>Montacarichi/montalettighe ad azionamento elettrico, in opera con le seguenti caratteristiche:</t>
  </si>
  <si>
    <t>1E.14.030.0010.a</t>
  </si>
  <si>
    <t>- impianto installato in vano proprio, ad azionamento oleodinamico indiretto con pistone nel vano, di tipo automatico, portata 1200 kg, 5 fermate, corsa utile 12 m, velocità 0.63 m/s, rapporto di intermittenza 0.40, centralina posta in basso in locale nelle adiacenze del vano corsa, guide di scorrimento per la cabina e per testa del pistone in profilati di acciaio profilato a T trafilato; - cabina in lamiera di ferro rivestita in materiale plastico superficie utile massima 4,08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e segnalazioni come da DM 236, bottoniera ai piani con pulsante di chiamata e segnalazioni luminose di OCCUPATO, linee elettriche nel vano in adatte canalizzazioni e cavo flessibile per la cabina, funi di trazione, staffe per le guide e accessori diversi per dare l’impianto completo e funzionante,</t>
  </si>
  <si>
    <t>45.003,16</t>
  </si>
  <si>
    <t>1E.14.030.0010.b</t>
  </si>
  <si>
    <t>- variante per una fermata in più o in meno, corsa massima 18 m, per i montacarichi ad azionamento elettrico di portata 1200 kg</t>
  </si>
  <si>
    <t>2.808,67</t>
  </si>
  <si>
    <t>1E.14.030.0020</t>
  </si>
  <si>
    <t>Montacarico con le seguenti caratteristiche:</t>
  </si>
  <si>
    <t>1E.14.030.0020.a</t>
  </si>
  <si>
    <t>- portata 100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</si>
  <si>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14.612,22</t>
  </si>
  <si>
    <t>1E.14.030.0020.b</t>
  </si>
  <si>
    <t>- differenza di prezzo per ogni fermata in più aumento corsa di 3 m</t>
  </si>
  <si>
    <t>1.362,93</t>
  </si>
  <si>
    <t>1E.14.030.0020.c</t>
  </si>
  <si>
    <t>- differenza di prezzo per velocità 0.40-0.10 m/s</t>
  </si>
  <si>
    <t>1.594,87</t>
  </si>
  <si>
    <t>1E.14.030.0020.d</t>
  </si>
  <si>
    <t>- differenza di prezzo per argano in basso</t>
  </si>
  <si>
    <t>1E.14.030.0020.e</t>
  </si>
  <si>
    <t>- differenza di prezzo per cabina in acciaio inox</t>
  </si>
  <si>
    <t>1E.14.030.0020.f</t>
  </si>
  <si>
    <t>- differenza di prezzo per cabina con 2 accessi opposti</t>
  </si>
  <si>
    <t>1E.14.030.0020.g</t>
  </si>
  <si>
    <t>- differenza di prezzo per cabina con 2 accessi adiacenti</t>
  </si>
  <si>
    <t>1E.14.030.0020.h</t>
  </si>
  <si>
    <t>- differenza di prezzo per porte di piano in acciaio inox</t>
  </si>
  <si>
    <t>1.634,30</t>
  </si>
  <si>
    <t>1E.14.040</t>
  </si>
  <si>
    <t>MONTAVIVANDE - MONTALIBRI</t>
  </si>
  <si>
    <t>1E.14.040.0010</t>
  </si>
  <si>
    <t>1E.14.040.0010.a</t>
  </si>
  <si>
    <t>- portata 24 kg, 2 fermate, servizi 2, corsa 3.5 m, velocità 0.40 m/s, argano in alto, alimentazione c.a., manovra universale, segnalazioni, guide per cabina e contrappeso in profilto d acciaio a T, cabina in lamiera di ferro verniciata a smalto, porte di piano e di cabina controllate elettronicamente a due ante scorrevoli e ghigliottina in lamiera di ferro verniciata a smalto</t>
  </si>
  <si>
    <t>5.919,49</t>
  </si>
  <si>
    <t>1E.14.040.0010.b</t>
  </si>
  <si>
    <t>1.172,37</t>
  </si>
  <si>
    <t>1E.14.040.0010.c</t>
  </si>
  <si>
    <t>1E.14.040.0010.d</t>
  </si>
  <si>
    <t>1E.14.040.0010.e</t>
  </si>
  <si>
    <t>1E.14.040.0010.f</t>
  </si>
  <si>
    <t>1E.14.040.0010.g</t>
  </si>
  <si>
    <t>1E.14.050</t>
  </si>
  <si>
    <t>MAGGIORAZIONI</t>
  </si>
  <si>
    <t>1E.14.050.0010</t>
  </si>
  <si>
    <t>Maggiorazione per variatore di frequenza vettoriale, tipo VVVF, per impianti fino a 800 kg e velocità fino a 1 m/s, con potenza motore fino a 5,5 kW</t>
  </si>
  <si>
    <t>2.664,00</t>
  </si>
  <si>
    <t>1E.14.050.0020</t>
  </si>
  <si>
    <t>Maggiorazione per variatore di frequenza vettoriale, tipo VVVF, per impianti superiori a 800 kg, velocità fino a 1 m/s, con potenza motore fino a 11 kW</t>
  </si>
  <si>
    <t>4.268,01</t>
  </si>
  <si>
    <t>1E.14.050.0030</t>
  </si>
  <si>
    <t>Differenza di prezzo per cabina rivestita in acciaio inox antigraffio per portate fino a 825 kg</t>
  </si>
  <si>
    <t>2.174,30</t>
  </si>
  <si>
    <t>1E.14.050.0040</t>
  </si>
  <si>
    <t>Differenza di prezzo per cabina in lamiera di ferro rivestita in acciaio inox satinato liscio:</t>
  </si>
  <si>
    <t>1E.14.050.0040.a</t>
  </si>
  <si>
    <t>- fino a 500 kg</t>
  </si>
  <si>
    <t>1.122,90</t>
  </si>
  <si>
    <t>1E.14.050.0040.b</t>
  </si>
  <si>
    <t>- da 500 fino a 880 kg</t>
  </si>
  <si>
    <t>1.681,46</t>
  </si>
  <si>
    <t>1E.14.050.0050</t>
  </si>
  <si>
    <t>Sovrapprezzo per manovra collettiva Simplex in discesa</t>
  </si>
  <si>
    <t>1.588,29</t>
  </si>
  <si>
    <t>1E.14.050.0060</t>
  </si>
  <si>
    <t>Sovrapprezzo per dispositivo per l'invio dell'ascensore al piano più favorevole per gli impianti elettrici e più basso per gli oleodinamici, con apertura automatica delle porte:</t>
  </si>
  <si>
    <t>1E.14.050.0060.a</t>
  </si>
  <si>
    <t>- ascensori ad azionamento elettrico</t>
  </si>
  <si>
    <t>4.235,35</t>
  </si>
  <si>
    <t>1E.14.050.0060.b</t>
  </si>
  <si>
    <t>- ascensori ad azionamento oleodinamico</t>
  </si>
  <si>
    <t>1.994,55</t>
  </si>
  <si>
    <t>1E.14.060</t>
  </si>
  <si>
    <t>MONTALETTIGHE UTILIZZABILE IN CASO D'INCENDIO</t>
  </si>
  <si>
    <t>1E.14.060.0010</t>
  </si>
  <si>
    <t>Fornitura e posa in opera di un impianto conforme alle direttive europee 95/16/CE (compatibilità elettromagnetica), 89/106/CE (risparmio energetico), DM 236 89/106/CE (risparmio energetico), DM 236 (superamento delle barriere architettoniche), DM 15/09/05.Portata e capienza 1275 Kg - 17 persone - Velocità Fermate Servizi Corsa 1,00 m/s55 m - Dimensioni vano (l/p)* p)* 2000/2700 mm - Tipo di vano cemento armato -Misura Fossa Testata 1600 mm 3850 mm - Avviamenti ora/R.I. 180 - 40% - Forza motrice 380 Volt CA - 50 Hz - n. 5 fermate. Azionamento elettromeccanico a funi a frequenza variabile V3F. Macchinario posto all'interno del locale macchine. CABINA "MCD" H 2200 mm costituita da una struttura metallica con arcata, pareti rivestite in acciaio inox antigraffio scacco. Dimensioni di cabina mm 1200 di larghezza per mm 2300 di profondità, altezza mm 2200. Un accesso in cabina. Parete lato porta in lamiera di acciaio inox antigraffio scacco. Una fascia paracolpi in acciaio inox satinato Asturia su ciascuna delle tre pareti. Cielino piano in acciaio inox satinato Asturia con illuminazione a luce fluorescente e diffusori in policarbonato bianco ovali. Pavimento e rivestimenti della cabina realizzati con materiali non combustibili. Porta di cabina automatica a due ante ad apertura telescopica laterale, costruita in lamiera di acciaio inox antigraffio scacco e azionata da un operatore in corrente continua a controllo elettronico. Luce netta mm 1100 per mm 2100 di altezza. Fascio di raggi infrarossi (cortina di luce) per invertire il movimento delle porte in presenza di ostacoli montato su tutta l'ampiezza della porta. Porte di piano del tipo AMDY per traffico medio, automatiche a due ante abbinate alla corrispondente porta di cabina; apertura telescopica laterale; costruite in lamiera di acciaio inox antigraffio scacco e complete di portali in lamiera di acciaio inox antigraffio. Apertura netta mm 1100 per mm 2100 di altezza. Porte di piano resistenti al fuoco per 120' (omologazione REI in base alla circolare degli interni 02/04/1991 N° 7 e alle norme CN VVF/CCI UNI EN 1634-1). Bottoniere e segnalazioni applicate a parete. Manovra simplex full colletiva a prenotazione per salire e scendere con esecuzione di memorizzazione dei comandi e delle chiamate in qualsiasi numero e momento e per qualsiasi direzione. Pannello di manutenzione in alluminio satinato posizionato all'ultimo piano nella muratura e separato dal portale. Bottoniera e segnalazioni di cabina con pannello operativo di cabina serie KSC 420 a sette segmenti, include tutte le funzioni richieste dall'utente, pulsanti di chiamata in acciaio inossidabile con indicazioni in rilievo per non vedenti, indicatore della posizione di piano, luce di emergenza, sistema di comunicazione a due vie per il collegamento con il centro servizi. Finitura in acciaio Satinato Asturia. Pulsante chiusura porta. Bottoniera e segnalazione ai piani con pulsantiera di piano serie 420, finitura uguale alla bottoniera di cabina, montata sul portale. Segnalazioni di piano, segnalazione digitale di posizione cabina e frecce a tutti i piani. Indicatore di fuori servizio a tutti i piani. Targhetta Braille . Dispositivi impianto con scaletta in fondo fossa - Dispositivo di allarme al piano principale - Dispositivo per riportare la cabina automaticamente al piano più vicino con apertura delle porte - Dispositivo di collegamento interfono tra quadro e cabina - illuminazione vano - dispositivo di comunicazione bidirezionale - Dispositivi previsti dal DM 236 - Legge 13 del 09.01.89 . Compresi per impianto antincendio botola di emergenza sul celino - Elettrificazione di piano IP 54 - Predisposizione allacciamento gruppo elettrogeno - Riporto al piano predefinito in caso di incendio - Manovra pompieri - Sistema citofonico a tutti i piani. Compreso: trasporto, mano d'opera per rilievi - montaggio - collaudo, materiali a consumo, quadri manovra e di distribuzione, collegamenti elettrici, manutenzione conservativa di 12 mesi dall'istallazione, quadro sinotico per la centralizzazione degli allarmi,citofoni, esame finale degli impianti (95/16/CE).</t>
  </si>
  <si>
    <t>74.038,29</t>
  </si>
  <si>
    <t>1E.14.060.0020</t>
  </si>
  <si>
    <t>Fornitura, posa in opera e allacciamento, apparato destinato alla commutazione automatica dalla rete di alimentazione ordinaria e quella di emergenza fornita da gruppo elettrogeno, costituito da : n. 1 centralina di commutazione manuale automatica elettronica a microprocessore programmabile; n. 2 comandi a motore da affiancare a due interruttori sezionatori, accessoriati con la chiave ; n. 2 interruttori di manovra.</t>
  </si>
  <si>
    <t>1.761,36</t>
  </si>
  <si>
    <t>1E.16 - IMPIANTO CONTROLLO ACCESSI CANTIERE</t>
  </si>
  <si>
    <t>1E.16</t>
  </si>
  <si>
    <t>IMPIANTO CONTROLLO ACCESSI CANTIERE</t>
  </si>
  <si>
    <t>1E.16.010</t>
  </si>
  <si>
    <t>1E.16.010.0010</t>
  </si>
  <si>
    <t>Impianto controllo accessi cantiere, composto da: n°1 centrale controllo accessi 8 varchi con relativi accessori, (alimentatore 24 Vcc 2°) posta in armadio da interno, n° 1 software di gestione del sistema, n°1 lettore di prossimità con montaggio a parete con tastiera, n°1 filtro di alimentazione, n° 1 convertitore di protocollo RS232/485, n°1 kit dispositivo di soppressione disturbi, n°1 batteria al Pb 12V 2 Ah, n°20 tessere di prossimità precodificate, n°20 personalizzazione monocromatica di numerazione, n°1 minitower da 1 GB completo di tastiera, mouse e monitor da 17'' TFT, software necessari alla gestione informatica del controllo accessi, n° 1 APC back-UPS 400 Watt, compreso quant'altro per dare l'operafinita a perfetta regola d'arte.</t>
  </si>
  <si>
    <t>5.566,55</t>
  </si>
  <si>
    <t>1E.17 - IMPIANTI FOTOVOLTAICI</t>
  </si>
  <si>
    <t>1E.17</t>
  </si>
  <si>
    <t>IMPIANTI FOTOVOLTAICI</t>
  </si>
  <si>
    <t>1E.17.010</t>
  </si>
  <si>
    <t>IMPIANTI FOTOVOLTAICI STANDARD</t>
  </si>
  <si>
    <t>1E.17.010.0010</t>
  </si>
  <si>
    <t>Fornitura e posa di impianto fotovoltaico costituito da:</t>
  </si>
  <si>
    <t>- Modulo fotovoltaico a struttura rigida in silicio monocristallino/policristallino di forma quadrata o pseudoquadrata, efficienza &gt; 13%, tensione massima di sistema 1000 V, garanzia di prestazione 90% in 10 anni e dell’80% in 25 anni, compreso di sostegno e struttura per qualsiasi tipo di tetto in materiale anticorrosivo inossidabile. Sono altresì compresi idonei cablaggi, condutture, connettori e scatole IP 65, diodi di bypass, involucro in classe II con struttura sandwich e telaio anodizzato.</t>
  </si>
  <si>
    <t>Il modulo deve essere certificato da organismo indipendente che ne attesti la conformità alle norme IEC 61215 e IEC 61646.</t>
  </si>
  <si>
    <t>- 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t>
  </si>
  <si>
    <t>- 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</si>
  <si>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 oneri relativi a tutte le pratiche documentali e fiscali necessarie (permessi comunali, richieste incentivo - Conto Energia), domanda di connessione presso gestore energia elettrica;</t>
  </si>
  <si>
    <t>Sono comprensive nel prezzo tutte le dichiarazioni attestanti:</t>
  </si>
  <si>
    <t>- conformità ai sensi del decreto 37/08, art. 1, lettera ""a"</t>
  </si>
  <si>
    <t>- verifiche effettuate sull'impianto eseguito e il relativo esito;</t>
  </si>
  <si>
    <t>- certificati di conformità dei moduli fotovoltaici alle norme CEI EN 61215 oppure CEI EN 61646;</t>
  </si>
  <si>
    <t>- manuale di uso e manutenzione;</t>
  </si>
  <si>
    <t>- numeri di matricola dei moduli fotovoltaici e degli inverter;</t>
  </si>
  <si>
    <t>- fotografie nel n. richiesto per l'ottenimento delle tariffe incentivanti;</t>
  </si>
  <si>
    <t>- garanzie relative alle apparecchiatture installate;</t>
  </si>
  <si>
    <t>- eventuali garanzie sulle prestazioni di funzionamento;</t>
  </si>
  <si>
    <t>- disegni As-Built allegati alle certificazioni e conformi alle richieste AEEG per l'ottenimento delle tariffe incentivanti.</t>
  </si>
  <si>
    <t>Sono comprese nel prezzo le assistenze murarie.</t>
  </si>
  <si>
    <t>1E.17.010.0010.a</t>
  </si>
  <si>
    <t>- con potenza complessiva per singolo impianto da 1 fino a 6 Kwp</t>
  </si>
  <si>
    <t>kwp</t>
  </si>
  <si>
    <t>3.259,84</t>
  </si>
  <si>
    <t>1E.17.010.0010.b</t>
  </si>
  <si>
    <t>- con potenza complessiva per singolo impianto da 7 Kwp fino a 20 Kwp</t>
  </si>
  <si>
    <t>2.849,01</t>
  </si>
  <si>
    <t>1E.17.010.0010.c</t>
  </si>
  <si>
    <t>- con potenza complessiva per singolo impianto da 21 Kwp fino a 50 Kwp</t>
  </si>
  <si>
    <t>2.349,00</t>
  </si>
  <si>
    <t>1E.17.010.0010.d</t>
  </si>
  <si>
    <t>- con potenza complessiva per singolo impianto superiore a 50 Kwp</t>
  </si>
  <si>
    <t>2.088,87</t>
  </si>
  <si>
    <t>1E.17.020</t>
  </si>
  <si>
    <t>CAVI PER COLLEGAMENTI PANNELLI FOTOVOLTAICI</t>
  </si>
  <si>
    <t>1E.17.020.0010</t>
  </si>
  <si>
    <t>Fornitura e posa di cavo unipolare flessibile FG21M21, guaina isolante e di protezione in mescola reticolata senza alogeni, conduttori flessibile di rame stagnato secondo norma CEI 20-29, per trasmissione energia, tensione d'esercizio AC 0,6/1kV e DC 0,9/1kV, non propagante l'incendio, conforme CEI 20-91, compreso connettori e quant'altro occorrente:</t>
  </si>
  <si>
    <t>1E.17.020.0010.a</t>
  </si>
  <si>
    <t>- 1 x 2,5 mm²</t>
  </si>
  <si>
    <t>1E.17.020.0010.b</t>
  </si>
  <si>
    <t>- 1 x 4 mm²</t>
  </si>
  <si>
    <t>1E.17.020.0010.c</t>
  </si>
  <si>
    <t>- 1 x 6 mm²</t>
  </si>
  <si>
    <t>1E.17.020.0010.d</t>
  </si>
  <si>
    <t>- 1 x 10 mm²</t>
  </si>
  <si>
    <t>1E.17.020.0010.e</t>
  </si>
  <si>
    <t>- 1 x 16 mm²</t>
  </si>
  <si>
    <t>1E.17.020.0010.f</t>
  </si>
  <si>
    <t>- 1 x 25 mm²</t>
  </si>
  <si>
    <t>1E.17.030</t>
  </si>
  <si>
    <t>COMPONENTI PER IMPIANTI FOTOVOLTAICI</t>
  </si>
  <si>
    <t>1E.17.030.0000</t>
  </si>
  <si>
    <t>NOTE DI CONSULTAZIONE: I prezzi indicati si intendono per la sostituzione dei componenti indicati, comprensivi di fornitura, trasporto, smontaggio del componente da sostituituire con trasporto a discarica e smaltimento, montaggio del nuovo componente, assistenza muraria, collegamenti, collaudo e certificazione.</t>
  </si>
  <si>
    <t>1E.17.030.0010</t>
  </si>
  <si>
    <t>Modulo fotovoltaico a struttura rigida in silicio monocristallino/policristallino di forma quadrata o pseudoquadrata, efficienza &gt; 13%, tensione massima di sistema 1000 V, garanzia di prestazione 90% in 10 anni e dell’80% in 25 anni, involucro in classe II con struttura sandwich e telaio anodizzato. Il modulo deve essere certificato da organismo indipendente che ne attesti la conformità alle norme IEC 61215 e IEC 61646.</t>
  </si>
  <si>
    <t>Tipo:</t>
  </si>
  <si>
    <t>1E.17.030.0010.a</t>
  </si>
  <si>
    <t>- pannello modello standard 250W</t>
  </si>
  <si>
    <t>1E.17.030.0010.b</t>
  </si>
  <si>
    <t>- pannello modello potenziato 300W</t>
  </si>
  <si>
    <t>1E.17.030.0020</t>
  </si>
  <si>
    <t>Inverter bidirezionale, di taglia e caratteristiche adatte alle dimensioni dell’impianto, connessione in rete DC/AC realizzata con trasformatore toroidale in uscita, filtri e controllore di isolamento. L’apparecchio dovrà essere dotato del dispositivo di distacco automatico della rete, conforme alla Direttiva ENEL DK 5940, display a cristalli liquidi, interfaccia seriale, contenitore con grado di protezione IP 65, conforme alla norma CEI 11-20;</t>
  </si>
  <si>
    <t>Potenza:</t>
  </si>
  <si>
    <t>1E.17.030.0020.a</t>
  </si>
  <si>
    <t>- 3 kw</t>
  </si>
  <si>
    <t>1.376,56</t>
  </si>
  <si>
    <t>1E.17.030.0020.b</t>
  </si>
  <si>
    <t>- 6 kw</t>
  </si>
  <si>
    <t>1.902,25</t>
  </si>
  <si>
    <t>1E.17.030.0020.c</t>
  </si>
  <si>
    <t>- 10 kw</t>
  </si>
  <si>
    <t>2.822,24</t>
  </si>
  <si>
    <t>1E.17.030.0020.d</t>
  </si>
  <si>
    <t>- 15 kw</t>
  </si>
  <si>
    <t>3.347,93</t>
  </si>
  <si>
    <t>1E.17.030.0030</t>
  </si>
  <si>
    <t>Quadro di parallelo inverter comprensivo di interruttore di manovra sezionatore tipo rotativo con blocco porta, tensione nominale 1000 V, protezione magnetotermica, sezionatore di campo, analizzatore di rete, dispositivo di interfaccia, misuratore di energia elettrica, gruppo scaricatori di sovratensione:</t>
  </si>
  <si>
    <t>1E.17.030.0030.a</t>
  </si>
  <si>
    <t>- per 1 stringa</t>
  </si>
  <si>
    <t>1E.17.030.0030.b</t>
  </si>
  <si>
    <t>- per 2 stringhe</t>
  </si>
  <si>
    <t>1E.17.030.0030.c</t>
  </si>
  <si>
    <t>- per 3 stringhe</t>
  </si>
  <si>
    <t>1E.17.040</t>
  </si>
  <si>
    <t>1E.17.040.0010</t>
  </si>
  <si>
    <t>Rimozione di impianto fotovoltaico completo (Rif. art. 1E.17.010), compreso lo smontaggio dei singoli componenti, la discesa al piano, trasporto e conferimento agli impianti di raccolta, recupero e smaltimento, nonchè ogni altra opera provvisionale.</t>
  </si>
  <si>
    <t>1E.17.040.0010.a</t>
  </si>
  <si>
    <t>1E.17.040.0010.b</t>
  </si>
  <si>
    <t>1E.17.040.0010.c</t>
  </si>
  <si>
    <t>1E.17.040.0010.d</t>
  </si>
  <si>
    <t>1E.15 - IMPIANTI DI SEGNALAZIONE ORARIA</t>
  </si>
  <si>
    <t>1E.15</t>
  </si>
  <si>
    <t>IMPIANTI DI SEGNALAZIONE ORARIA</t>
  </si>
  <si>
    <t>1E.15.010</t>
  </si>
  <si>
    <t>REGOLATORE RADIOSINCRONIZZABILE</t>
  </si>
  <si>
    <t>1E.15.010.0010</t>
  </si>
  <si>
    <t>Regolatore principale radiosincronizzabile per il comando di impianti orologi con impulso polarizzato, con modulo gestione di quattro uscite di segnalazione, con alimentazione di emergenza:</t>
  </si>
  <si>
    <t>1E.15.010.0020</t>
  </si>
  <si>
    <t>Regolatore principale al quarzo radiosincronizzato adatto al comando di due quadranti, in custodia stagna, alimentato tramite pile lithium 3,6 V (durata 3 anni):</t>
  </si>
  <si>
    <t>1E.15.010.0030</t>
  </si>
  <si>
    <t>Antenna ricevitrice dei segnali di sincronismo DCF77</t>
  </si>
  <si>
    <t>1E.15.010.0040</t>
  </si>
  <si>
    <t>Orologio elettrico ricevitore di tipo analogico.</t>
  </si>
  <si>
    <t>1E.15.010.0040.a</t>
  </si>
  <si>
    <t>- cassa diametro 300 mm</t>
  </si>
  <si>
    <t>1E.15.010.0040.b</t>
  </si>
  <si>
    <t>- cassa diametro 400 mm</t>
  </si>
  <si>
    <t>1E.15.010.0040.c</t>
  </si>
  <si>
    <t>- cassa diametro 500 mm</t>
  </si>
  <si>
    <t>1E.15.010.0050</t>
  </si>
  <si>
    <t>Orologio elettrico ricevitore analogico sincronizzato tramite linea "Special Code ML" con funzione "self - setting":</t>
  </si>
  <si>
    <t>1E.15.010.0050.a</t>
  </si>
  <si>
    <t>- diametro 300 mm</t>
  </si>
  <si>
    <t>1E.15.010.0050.b</t>
  </si>
  <si>
    <t>- diametro 400 mm</t>
  </si>
  <si>
    <t>1E.15.010.0060</t>
  </si>
  <si>
    <t>Sostegno a bandiera o tige per orologi a doppia faccia</t>
  </si>
  <si>
    <t>1E.15.010.0060.a</t>
  </si>
  <si>
    <t>1E.15.010.0060.b</t>
  </si>
  <si>
    <t>1E.15.010.0060.c</t>
  </si>
  <si>
    <t>1E.15.010.0070</t>
  </si>
  <si>
    <t>Orologio analogico in custodia metallica indipendente con movimento al quarzo, alimentato con pila da 1,5 V.</t>
  </si>
  <si>
    <t>1E.15.010.0070.a</t>
  </si>
  <si>
    <t>1E.15.010.0070.b</t>
  </si>
  <si>
    <t>1E.15.010.0070.c</t>
  </si>
  <si>
    <t>1E.15.010.0080</t>
  </si>
  <si>
    <t>Orologio analogico in custodia di plastica, con movimento al quarzo indipendente radiosincronizzato, alimentato con pila da 1,5 V</t>
  </si>
  <si>
    <t>1E.15.010.0090</t>
  </si>
  <si>
    <t>Movimenti da orologi da torre per quadrante da:</t>
  </si>
  <si>
    <t>1E.15.010.0090.a</t>
  </si>
  <si>
    <t>1E.15.010.0090.b</t>
  </si>
  <si>
    <t>- 120 cm</t>
  </si>
  <si>
    <t>1E.15.010.0090.c</t>
  </si>
  <si>
    <t>- 150 cm</t>
  </si>
  <si>
    <t>1E.15.010.0090.d</t>
  </si>
  <si>
    <t>- 200 cm</t>
  </si>
  <si>
    <t>1E.15.010.0100</t>
  </si>
  <si>
    <t>Orologi stradali completi di regolatore radiosincronizzato, alimentazione a lithium, con due quadranti diametro 50 cm:</t>
  </si>
  <si>
    <t>1E.15.010.0100.a</t>
  </si>
  <si>
    <t>- con attacco a braccio laterale su muro (619L x 258H x 63P)</t>
  </si>
  <si>
    <t>1.031,78</t>
  </si>
  <si>
    <t>1E.15.010.0100.b</t>
  </si>
  <si>
    <t>- con attacco a braccio laterale su muro (1180L x 430H x 66P) colori: rosso e verde</t>
  </si>
  <si>
    <t>1.844,73</t>
  </si>
  <si>
    <t>1E.15.010.0100.c</t>
  </si>
  <si>
    <t>- Kit DCF77</t>
  </si>
  <si>
    <t>1E.15.010.0100.d</t>
  </si>
  <si>
    <t>- con attacco a braccio laterale su palo (1180L x 430H x 66P) colori: rosso e verde</t>
  </si>
  <si>
    <t>1.897,89</t>
  </si>
  <si>
    <t>1E.15.010.0110</t>
  </si>
  <si>
    <t>Orologio elettromeccanico a scatto di cifre, ore minuti, altezza caratteri 10 cm; ricevitore di impulsi.</t>
  </si>
  <si>
    <t>1E.15.010.0120</t>
  </si>
  <si>
    <t>Orologio calendario elettromeccanico ricevitore di impulsi; altezza caratteri 10 cm, per data, giorno, ore e minuti.</t>
  </si>
  <si>
    <t>1E.15.010.0130</t>
  </si>
  <si>
    <t>Staffa per doppia faccia, attacco a soffitto o a muro, per orologi elettromeccanici a scatto di cifra.</t>
  </si>
  <si>
    <t>1E.15.010.0140</t>
  </si>
  <si>
    <t>Orologio digitale a display luminosi a sette segmenti, altezza caratteri 10 cm, indicazione ore, minuti, data; movimenti indipendenti al quarzo; alimentazione 220 V:</t>
  </si>
  <si>
    <t>1E.15.010.0140.a</t>
  </si>
  <si>
    <t>- ad una faccia</t>
  </si>
  <si>
    <t>1E.15.010.0140.b</t>
  </si>
  <si>
    <t>- ad due facce</t>
  </si>
  <si>
    <t>1E.15.010.0150</t>
  </si>
  <si>
    <t>Staffa per doppia faccia, per orologi digitali a display</t>
  </si>
  <si>
    <t>1E.15.010.0160</t>
  </si>
  <si>
    <t>Opzioni sincronismo</t>
  </si>
  <si>
    <t>1E.15.010.0160.a</t>
  </si>
  <si>
    <t>- sincronismo orologi digitali a display</t>
  </si>
  <si>
    <t>1E.15.010.0160.b</t>
  </si>
  <si>
    <t>- sincronismo con orologio pilota</t>
  </si>
  <si>
    <t>1E.15.010.0160.c</t>
  </si>
  <si>
    <t>- sincronismo DCF77</t>
  </si>
  <si>
    <t>1E.15.010.0170</t>
  </si>
  <si>
    <t>Orologio a scheda per la rilevazione delle presenze semi-automatico</t>
  </si>
  <si>
    <t>1E.15.010.0180</t>
  </si>
  <si>
    <t>Orologio a scheda per la rilevazione delle presenze automatico</t>
  </si>
  <si>
    <t>1E.15.010.0190</t>
  </si>
  <si>
    <t>Casellario per schede timbratura</t>
  </si>
  <si>
    <t>1E.15.010.0200</t>
  </si>
  <si>
    <t>Segnalatore acustico di orario</t>
  </si>
  <si>
    <t>1E.15.020</t>
  </si>
  <si>
    <t>QUADRO MULTIOROLOGIO PER CAMPANELLA SCOLASTICA</t>
  </si>
  <si>
    <t>1E.15.020.0010</t>
  </si>
  <si>
    <t>Il quadro multiorologio serve per la regolazione degli orologi con pannello touch-screen da 5,7 pollici con almeno 30 regolazioni per ogni giorno della settimana. Possibilità di eclusione dei giorni mensili di funzionamento. Possibilità di suddividere in almeno 4 settori il funzionamento delle campanelle, possibilità di programmare almeno 2 lunghezza del suono della campanella. Alimentazione 230 Volt almeno 4 relè da 10 Amper per comando campanelle. Dotato di selettore a chiave per la programmazione, dotato di pulsante per il funzionamento manuale della campanella. Nel costo è compreso l'installazione escluso gli impianti.</t>
  </si>
  <si>
    <t>1.065,42</t>
  </si>
  <si>
    <t>1E.13 - IMPIANTI DI RILEVAZIONE INCENDIO</t>
  </si>
  <si>
    <t>1E.13</t>
  </si>
  <si>
    <t>IMPIANTI DI RILEVAZIONE INCENDIO</t>
  </si>
  <si>
    <t>1E.13.010</t>
  </si>
  <si>
    <t>CENTRALI ANALOGICHE</t>
  </si>
  <si>
    <t>1E.13.010.0010</t>
  </si>
  <si>
    <t>Centrale di rivelazione analogico/indirizzata equipaggiata di 1 loop per la gestione di max. 128 indirizzi. La centrale dispone di 3 uscite RS232, 3 uscite USB, 1 uscita standard 10/100 Base T per connessione locale su LAN o remota WAN tramite rete Ethernet. La centrale consente il collegamento su rete locale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disporre di alimentatore caricabatteria interno 4A con spazio per 2 batterie 12V - 15Ah. moduli di zona a led opzionali (20 o 40 zone). La centrale è conforme alle norme EN54 pt. 2 - 4</t>
  </si>
  <si>
    <t>1.451,41</t>
  </si>
  <si>
    <t>1E.13.010.0020</t>
  </si>
  <si>
    <t>Centrale di rivelazione analogico/indirizzata equipaggiata di 2 loops espandibile a 4 loops tramite modulo opzionale. Gestione di max. 128 indirizzi per singolo loop. La centrale dovrà disporre di 3 uscite RS232, 3 uscite USB, 1 uscita standard 10/100 Base T per connessione locale su LAN o remota WAN tramite rete Ethernet. La centrale consente il collegamento su rete locale e dedicata RS485 (con modulo network opzionale) di 32 elementi indirizzati quali centrali, o pannelli di ripetizione globali. La centrale dispone di pannello di controllo con display grafico, jog dial di navigazione e tasti per la selezione delle funzioni. Memoria di 9999 eventi. La programmazione può essere effettuata tramite programma specifico con PC collegato localmente tramite ingressi USB o remotamente tramite connessione TCP/IP. La centrale dispone di alimentatore caricabatteria interno 4A con spazio per 2 batterie 12V - 15Ah. Moduli di zona a led opzionali (20 o 40 zone). La centrale è conforme alle norme EN54 pt.2 - 4. Componenti:</t>
  </si>
  <si>
    <t>1E.13.010.0020.a</t>
  </si>
  <si>
    <t>- equipaggiamento base</t>
  </si>
  <si>
    <t>1.643,18</t>
  </si>
  <si>
    <t>1E.13.010.0020.b</t>
  </si>
  <si>
    <t>- kit di programmazione e configurazione mediante up-download dei dati. Comprensivo di CD , cavi di connessione e instruzioni operative.</t>
  </si>
  <si>
    <t>1E.13.010.0020.c</t>
  </si>
  <si>
    <t>- modulo di espansione per centrale espandibile 9E.13.010.0020. Il modulo dovrà consentire l'espansione di ulteriori 2 loops. Gestione di max. 128 indirizzi per singolo loop.</t>
  </si>
  <si>
    <t>1E.13.010.0020.d</t>
  </si>
  <si>
    <t>- scheda da installarsi allinterno della centrale 1E.13.010.0010 e/o 1E.13.010.0020. La scheda consente il collegamento di massimo 16 indirizzi liberamente associabili a centrali/ripetitori. Il collegamento avviene in modalità RS485.</t>
  </si>
  <si>
    <t>1E.13.010.0020.e</t>
  </si>
  <si>
    <t>- pannello di ripetizione locale o globale con uscite RS232, uscite USB, 1 uscita standard 10/100 Base T per connessione locale su LAN o remota WAN tramite rete Ethernet, possibilità di collegamento su rete locale e dedicata RS485 di 32 elementi indirizzati quali centrali e pannelli di ripetizione globali. Il pannello dispone di display grafico, jog dial di navigazione e tasti per la selezione delle funzioni. La programmazione può essere effettuata tramite programma specifico con PC collegato localmente tramite ingressi USB o remotamente tramite connessione TCP/IP.</t>
  </si>
  <si>
    <t>1E.13.010.0020.f</t>
  </si>
  <si>
    <t>- kit loop aggiuntivo</t>
  </si>
  <si>
    <t>1E.13.010.0020.g</t>
  </si>
  <si>
    <t>- moduo di comunicazione RS232</t>
  </si>
  <si>
    <t>1E.13.010.0020.h</t>
  </si>
  <si>
    <t>- chiave attivazione protocollo Modbus o Bacnet su porta Ethernet (protocollo di interscambio dati "aperto", senza alcun proprietario né diritto di utilizzo) Attivazione per singola centrale.</t>
  </si>
  <si>
    <t>1E.13.010.0030</t>
  </si>
  <si>
    <t>Centrale analogico/indirizzata di rivelazione incendio a multiprocessore sviluppata secondo le attuali normative EN 54-2 e 4. Dotata di 4 loops ampliabile con moduli da 4 loops dotati di proprio microprocessore fino a 16 loops. Ogni loop supporterà minimo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capace di gestire separatamente la rivelazione gas tramite apposito modulo di interfaccia. Operazioni configurabili direttamente dalla tastiera della centrale o da pc tramite l'uscita seriale RS 232 che non dovrà avere chiave di protezione hardware.</t>
  </si>
  <si>
    <t>Versione base con le seguenti caratteristiche :</t>
  </si>
  <si>
    <t>- quattro linee con possibilità di collegare sino a 792 dispositivi intelligenti (396 rivelatori e 396 moduli d'ingresso/uscita) che per normativa non dovranno comunque superare i 512 totali, su due fili per una lunghezza massima di 3.000 metri, le linee potranno essere collegate a stella o ad anello chiuso;</t>
  </si>
  <si>
    <t>- ampliabile con 3 schede aggiuntive sino a 16 linee per un totale di 2048 punti di rivelazione;</t>
  </si>
  <si>
    <t>- 1 uscita seriale RS232 per download e upload delle programmazioni;</t>
  </si>
  <si>
    <t>- 1 uscita seriale RS485 per collegare sino a 24 pannelli remoti generali o locali incendio o tecnologici;</t>
  </si>
  <si>
    <t>- connessione ethernet (TCP/IP) ed una USB per pc o stampante, oppure un'uscita RS232/485 per connessione a NOTI-FIRE-NET con protocollo CEI-ABI, tramite schede opzionali;</t>
  </si>
  <si>
    <t>- display lcd grafico con 16 righe per 40 colonne (480 x 128 punti);</t>
  </si>
  <si>
    <t>- software standard in 2 lingue (italiano e inglese) selezionabili dall'utente;</t>
  </si>
  <si>
    <t>- altre lingue disponibili su eprom (3 lingue per chip);</t>
  </si>
  <si>
    <t>- quattro livelli d'accesso come richiesto dalla normativa EN54-2;</t>
  </si>
  <si>
    <t>- 3 livelli di Password (Operatore, Manutenzione, Configurazione);</t>
  </si>
  <si>
    <t>- scritte programmabili: descrizione punto e zona a 32 caratteri;</t>
  </si>
  <si>
    <t>- 150 zone fisiche e 400 gruppi logici diretti ed inversi;</t>
  </si>
  <si>
    <t>- equazioni di controllo (CBE) per attivazioni con operatori logici (AND-OR-DEL-ecc.);</t>
  </si>
  <si>
    <t>- archivio storico di 999 eventi in memoria non volatile;</t>
  </si>
  <si>
    <t>- orologio in tempo reale in memoria non volatile;</t>
  </si>
  <si>
    <t>- autoprogrammazione delle linee con riconoscimento automatico del tipo dei dispositivi collegati;</t>
  </si>
  <si>
    <t>- riconoscimento automatico di punti con lo stesso indirizzo;</t>
  </si>
  <si>
    <t>- algoritmi di decisione per i criteri di allarme e guasto;</t>
  </si>
  <si>
    <t>- cambio automatico sensibilità Giorno/Notte;</t>
  </si>
  <si>
    <t>- segnalazione di necessità di pulizia dei rivelatori;</t>
  </si>
  <si>
    <t>- segnalazione di scarsa sensibilità sensori;</t>
  </si>
  <si>
    <t>- soglia di Allarme per i sensori programmabile con 9 o 5 selezioni in funzione del tipo di rivelatore;</t>
  </si>
  <si>
    <t>- programmazione di funzioni software predefinite per diversi dispositivi in campo;</t>
  </si>
  <si>
    <t>- funzioni di test automatico dell'impianto e walk test manuale;</t>
  </si>
  <si>
    <t>- gestione rivelatori gas esplosivi e tossici, tramite interfaccia, con distinzione tra preallarme 1, 2 ed allarme e segnalazione su display remoto dedicato;</t>
  </si>
  <si>
    <t>- tastiera con tasti multifunzione;</t>
  </si>
  <si>
    <t>- comando di evacuazione;</t>
  </si>
  <si>
    <t>- comando d'azzeramento ritardi;</t>
  </si>
  <si>
    <t>- tasti per selezione dei menù operatore;</t>
  </si>
  <si>
    <t>- tastiera multifunzione per la programmazione completa in campo della centrale, comprensivo del testo utente;</t>
  </si>
  <si>
    <t>- programma opzionale di UPLOAD-DOWNLOAD su PC per la programmazione della centrale. Componenti:</t>
  </si>
  <si>
    <t>1E.13.010.0030.a</t>
  </si>
  <si>
    <t>- versione base</t>
  </si>
  <si>
    <t>7.110,44</t>
  </si>
  <si>
    <t>1E.13.010.0030.b</t>
  </si>
  <si>
    <t>1E.13.010.0030.c</t>
  </si>
  <si>
    <t>- scheda aggiuntiva da 4 loops</t>
  </si>
  <si>
    <t>3.102,20</t>
  </si>
  <si>
    <t>1E.13.010.0030.d</t>
  </si>
  <si>
    <t>- pannello remoto di ripetizione con display LCD grafico 320 x 240. Consente il riconoscimento dell'allarme e anche la tacitazione uscite ed il ripristino degli allarmi con codice conforme a EN54-2. Alimentazione 10-30Vcc. Dimensioni indicative 180 x 168 x 55 cm.</t>
  </si>
  <si>
    <t>1.280,13</t>
  </si>
  <si>
    <t>1E.13.010.0030.e</t>
  </si>
  <si>
    <t>- scheda interfaccia per rete Ethernet per connessione a sistema di supervisione</t>
  </si>
  <si>
    <t>1E.13.010.0040</t>
  </si>
  <si>
    <t>Componenti per ampliamenti:</t>
  </si>
  <si>
    <t>1E.13.010.0040.a</t>
  </si>
  <si>
    <t>- modulo di espansione per 2 loops. Installazione diretta all'interno della centrale su bus di collegamento moduli.</t>
  </si>
  <si>
    <t>1E.13.010.0040.b</t>
  </si>
  <si>
    <t>- scheda 2 interfacce seriali con cavo piatto per collegamento pannelli annunciatori, terminale grafico, sistema integrato</t>
  </si>
  <si>
    <t>1.457,16</t>
  </si>
  <si>
    <t>1E.13.010.0040.c</t>
  </si>
  <si>
    <t>- kit di programmazione</t>
  </si>
  <si>
    <t>1E.13.010.0050</t>
  </si>
  <si>
    <t>Interfacce speciali gas per centrali analogiche:</t>
  </si>
  <si>
    <t>1E.13.010.0050.a</t>
  </si>
  <si>
    <t>- interfaccia per singolo sensore completa di contenitore</t>
  </si>
  <si>
    <t>1E.13.010.0050.b</t>
  </si>
  <si>
    <t>- interfaccia per massimo 4 sensori senza contenitore</t>
  </si>
  <si>
    <t>1E.13.010.0060</t>
  </si>
  <si>
    <t>Centrale di rivelazione incendio analogico/indirizzata ad intelligenza distribuita tramite box-remoti aventi ciascuno capacità massima di 2-4 loops collegati su di una linea Bus ad anello chiuso, ogni loops è capace di supportare fino a 159 rivelatori e 159 moduli di ingresso/uscita per linea. Dotata di display touchscreen a 7" retroilluminato a led. Linea Bus con capacità di collegamento fino a 7 display, per la gestione e la supervisione dell'intero sistema installabili sia sul campo che sui singoli box. Caratteristiche tecniche:</t>
  </si>
  <si>
    <t>- certificato CPR in accordo alla normativa EN 54 parte 2 e 4;</t>
  </si>
  <si>
    <t>- porta USB 2.0 per aggiornamento firmware, upload e download dei file di programmazione;</t>
  </si>
  <si>
    <t>- 1 uscita seriale RS485 per collegare sino a 16 pannelli remoti generali o 16 parziali;</t>
  </si>
  <si>
    <t>- display touchscreen 7" TFT 800 x 480 pixel a 65.000 colori con retroilluminazione a led regolabile;</t>
  </si>
  <si>
    <t>- quattro livelli d'accesso come richiesto dalla normativa EN 54-2;</t>
  </si>
  <si>
    <t>- scritte programmabili, descrizione punto e zona a 32 caratteri;</t>
  </si>
  <si>
    <t>- 500 zone fisiche e 400 gruppi logici diretti ed inversi;</t>
  </si>
  <si>
    <t>- archivio storico di 2000 eventi in memoria non volatile;</t>
  </si>
  <si>
    <t>- auto programmazione delle linee con riconoscimento automatico del tipo dei dispositivi collegati;</t>
  </si>
  <si>
    <t>- soglia di Allarme dei rivelatori programmabile;</t>
  </si>
  <si>
    <t>- comando tacitazione ronzatore;</t>
  </si>
  <si>
    <t>- comando tacitazione sirene;</t>
  </si>
  <si>
    <t>- comando ripristino.Versione:</t>
  </si>
  <si>
    <t>1E.13.010.0060.a</t>
  </si>
  <si>
    <t>- completa a 2 loops</t>
  </si>
  <si>
    <t>4.945,04</t>
  </si>
  <si>
    <t>1E.13.010.0060.b</t>
  </si>
  <si>
    <t>- completa a 4 loops</t>
  </si>
  <si>
    <t>5.945,61</t>
  </si>
  <si>
    <t>1E.13.010.0060.c</t>
  </si>
  <si>
    <t>- centrale a 2 loops senza display</t>
  </si>
  <si>
    <t>3.262,81</t>
  </si>
  <si>
    <t>1E.13.010.0060.d</t>
  </si>
  <si>
    <t>- centrale a 4 loops senza display</t>
  </si>
  <si>
    <t>4.263,37</t>
  </si>
  <si>
    <t>1E.13.010.0060.e</t>
  </si>
  <si>
    <t>- display</t>
  </si>
  <si>
    <t>1.735,38</t>
  </si>
  <si>
    <t>1E.13.010.0060.f</t>
  </si>
  <si>
    <t>- scheda opzionale per la connessione del display alla rete del sistema</t>
  </si>
  <si>
    <t>1E.13.010.0060.g</t>
  </si>
  <si>
    <t>- scheda aggiuntiva da 2 loops</t>
  </si>
  <si>
    <t>1E.13.010.0060.h</t>
  </si>
  <si>
    <t>1E.13.010.0070</t>
  </si>
  <si>
    <t>Centrale analogico/indirizzata di rivelazione incendio a multiprocessore, in versione RACK 19" sviluppata secondo le attuali le normative EN 54-2 e 4, dotata di 4 loops ampliabile con moduli da 4 loops dotati di proprio microprocessore fino a 16 loops. Ogni loops supporterà 99 rivelatori e 99 moduli di ingresso/uscita. Il numero massimo di punti in conformità alla normativa EN 54-2 dovrà essere di 512 punti per singolo microprocessore, con funzioni che permettono una costante supervisione dell'impianto relativamente alla manutenzione, agli eventuali allarmi intempestivi, ai test automatici verso il campo, al controllo della sensibilità dei rivelatori ed alla loro necessità di pulizia, ecc.. La centrale è capace di gestire separatamente la rivelazione gas tramite apposito modulo di interfaccia. Operazioni configurabili direttamente dalla tastiera della centrale o da pc tramite l'uscita seriale RS 232 che non dovrà avere chiave di protezione hardware. Con le seguenti caratteristiche:</t>
  </si>
  <si>
    <t>- scritte programmabili descrizione punto e zona a 32 caratteri;</t>
  </si>
  <si>
    <t>- programma opzionale di UPLOAD-DOWNLOAD su PC per la programmazione della centrale.Versione:</t>
  </si>
  <si>
    <t>1E.13.010.0070.a</t>
  </si>
  <si>
    <t>- 4 loop</t>
  </si>
  <si>
    <t>4.484,94</t>
  </si>
  <si>
    <t>1E.13.010.0070.b</t>
  </si>
  <si>
    <t>- 8 loop</t>
  </si>
  <si>
    <t>6.887,60</t>
  </si>
  <si>
    <t>1E.13.010.0070.c</t>
  </si>
  <si>
    <t>- 12 loop</t>
  </si>
  <si>
    <t>8.840,93</t>
  </si>
  <si>
    <t>1E.13.010.0070.d</t>
  </si>
  <si>
    <t>- 16 loop</t>
  </si>
  <si>
    <t>10.792,87</t>
  </si>
  <si>
    <t>1E.13.010.0080</t>
  </si>
  <si>
    <t>1E.13.010.0080.a</t>
  </si>
  <si>
    <t>- Cestello porta schede per ampliamento linee 3 slot, completo di cavo flat per 3 schede</t>
  </si>
  <si>
    <t>1E.13.010.0080.b</t>
  </si>
  <si>
    <t>1E.13.020</t>
  </si>
  <si>
    <t>RIVELATORI E ACCESSORI PER CENTRALI ANALOGICHE</t>
  </si>
  <si>
    <t>1E.13.020.0010</t>
  </si>
  <si>
    <t>Rivelatori a basso profilo, tipologie:</t>
  </si>
  <si>
    <t>1E.13.020.0010.a</t>
  </si>
  <si>
    <t>- sensore ottico di fumo ad effetto Tyndall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 Conforme alle norme EN54 pt.7, con dichiarazione DOP.</t>
  </si>
  <si>
    <t>1E.13.020.0010.b</t>
  </si>
  <si>
    <t>- sensore multicriterio ottico/termico di tipo analogico/indirizzato. Equipaggiato di 2 led per la segnalazione delle condizioni di allarme oltre ad una uscita elettronica per il collegamento di una segnalazione remota a basso assorbimento. Il sensore dispone di camera ottica rimovibile e sostituibile localmente senza l'ausilio di attrezzature particolari e senza necessità di ricalibratura.</t>
  </si>
  <si>
    <t>1E.13.020.0010.c</t>
  </si>
  <si>
    <t>- sensore termico di tipo analogico/indirizzato da 58° o 78°C. Equipaggiato di 2 led per la segnalazione delle condizioni di allarme oltre ad una uscita elettronica per l'attivazione di una segnalazione remota a basso assorbimento. Conforme alle norme EN 54 pt.5.</t>
  </si>
  <si>
    <t>1E.13.020.0010.d</t>
  </si>
  <si>
    <t>- rivelatore termovelocimetrico analogico indirizzato costituito da un doppio termistore. Intervento con veloce incremento di temperatura (10°C al minuto) od al raggiungimento di 58°C. Dotato di protocollo digitale avanzato che garantisce maggiori possibilità di gestione, capacità e flessibilità. Doppio led tricolore (rosso, verde e giallo) per visualizzazione a 360° programmabile lampeggiante o fisso. Dotato di isolatore di corto circuito. Certificato CPR in accordo alle Normative EN54 parte 5 e 17. Alimentazione 15-32Vcc. Temperatura di funzionamento da -30 a +70°C. Umidità relativa sino a 93% senza condensa.</t>
  </si>
  <si>
    <t>1E.13.020.0020</t>
  </si>
  <si>
    <t>Rivelatori a sicurezza intrinseca, tipologie:</t>
  </si>
  <si>
    <t>1E.13.020.0020.a</t>
  </si>
  <si>
    <t>- rivelatore a sicurezza intrinseca ottico analogico indirizzato costituito da una camera ottica sensibile alladiffusione della luce. Da impiegarsi in tutte le aree classificate soggette a rischio d'esplosione. Differenti soglied'allarme programmabili da centrale. Doppio led di visualizzazione allarmi a 360°. Indirizzamento a mezzo diselettori rotanti. Omologato Baseefa per classe d'impiego EExia IICT5. Alimentazione 15-28Vcc. Temperatura difunzionamento da -10°C a +60°C. Umidità relativa sino a 93% senza condensa</t>
  </si>
  <si>
    <t>1E.13.020.0020.b</t>
  </si>
  <si>
    <t>- modulo d'ingresso per rivelatori e pulsanti a sicurezza intrinseca utilizzabile con centrali analogiche indirizzate. I rivelatori possono essere collegati su una linea a due conduttori sino ad un massimo di dieci. Necessita di essere utilizzata in abbinamento alla barriera a sicurezza intrinseca. Indirizzamento a mezzo di selettori rotanti con numerazione da 01 a 99. Alimentazione 15-28Vcc. Temperatura di funzionamento da 0°C a +60°C. Umidità relativa sino a 95% senza condensa.</t>
  </si>
  <si>
    <t>1E.13.020.0020.c</t>
  </si>
  <si>
    <t>- barriera a sicurezza intrinseca da utilizzare, con modulo 9E.13.020.0020.b , per rivelatori indirizzati e pulsanti a sicurezza intrinseca in zone classificate a rischio d'esplosività.</t>
  </si>
  <si>
    <t>1E.13.020.0030</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</si>
  <si>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t>
  </si>
  <si>
    <t>1E.13.020.0030.a</t>
  </si>
  <si>
    <t>- camera di analisi completa</t>
  </si>
  <si>
    <t>1E.13.020.0030.b</t>
  </si>
  <si>
    <t>- tubo di estensione 1,5 mt.</t>
  </si>
  <si>
    <t>1E.13.020.0030.c</t>
  </si>
  <si>
    <t>- staffa per installazione su condotte circolari dell'unità di analisi.</t>
  </si>
  <si>
    <t>1E.13.020.0030.d</t>
  </si>
  <si>
    <t>- custodia in acciaio galvanizzato per utilizzo della camera di analisi in esterno</t>
  </si>
  <si>
    <t>1E.13.020.0040</t>
  </si>
  <si>
    <t>Basi ed accessori:</t>
  </si>
  <si>
    <t>1E.13.020.0040.a</t>
  </si>
  <si>
    <t>- base standard</t>
  </si>
  <si>
    <t>1E.13.020.0040.b</t>
  </si>
  <si>
    <t>- controbase in plastica con ingresso tubi</t>
  </si>
  <si>
    <t>1E.13.020.0040.c</t>
  </si>
  <si>
    <t>- base con isolatore</t>
  </si>
  <si>
    <t>1E.13.020.0040.d</t>
  </si>
  <si>
    <t>- anello adattatore</t>
  </si>
  <si>
    <t>1E.13.020.0040.e</t>
  </si>
  <si>
    <t>- cappuccio antiacqua per zoccolo</t>
  </si>
  <si>
    <t>1E.13.020.0050</t>
  </si>
  <si>
    <t>Pulsanti manuali indirizzabili:</t>
  </si>
  <si>
    <t>1E.13.020.0050.a</t>
  </si>
  <si>
    <t>- pulsante indirizzato manuale da interno a rottura vetro, provvisto di led rosso per la segnalazione locale di allarme, doppio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IP24D.</t>
  </si>
  <si>
    <t>1E.13.020.0050.b</t>
  </si>
  <si>
    <t>- membrana plastica da utilizzare al posto del vetrino per rendere riarmabile il pulsante</t>
  </si>
  <si>
    <t>1E.13.020.0050.c</t>
  </si>
  <si>
    <t>- vetro di ricambio per pulsante, confezione da 10 pezzi</t>
  </si>
  <si>
    <t>1E.13.020.0050.d</t>
  </si>
  <si>
    <t>- base relè</t>
  </si>
  <si>
    <t>1E.13.020.0050.e</t>
  </si>
  <si>
    <t>- kit per montaggio incassato</t>
  </si>
  <si>
    <t>1E.13.020.0050.f</t>
  </si>
  <si>
    <t>1E.13.020.0050.g</t>
  </si>
  <si>
    <t>1E.13.020.0050.h</t>
  </si>
  <si>
    <t>- pulsante indirizzato manuale da esterno a rottura vetro, provvisto di led rosso per la segnalazione locale di allarme, isolatore per protezione della linea di comunicazione. Fornito con chiave di test. Certificato CPR in accordo alla Normativa EN 54 parte 11 e 17. Alimentazione 15-28Vcc., corrente a riposo di 200 microA ed in allarme di 5mA con led attivo. Temperatura di funzionamento da 0°C a +50°C. Umidità relativa sino a 95%. Grado di protezione IP67.</t>
  </si>
  <si>
    <t>1E.13.020.0050.i</t>
  </si>
  <si>
    <t>- mascherina di copertura in plastica per avvisatori manuali, da posizionare frontalmente tramite semplici agganci al fine di proteggere la manovra di attivazione.</t>
  </si>
  <si>
    <t>1E.13.020.0050.j</t>
  </si>
  <si>
    <t>- membrana resettabile per pulsanti manuali</t>
  </si>
  <si>
    <t>1E.13.020.0060</t>
  </si>
  <si>
    <t>Interfacce analogiche:</t>
  </si>
  <si>
    <t>1E.13.020.0060.a</t>
  </si>
  <si>
    <t>- modulo di ingresso, interfaccia per rivelatori di fumo convenzionali a 2 fili</t>
  </si>
  <si>
    <t>1E.13.020.0060.b</t>
  </si>
  <si>
    <t>- modulo di ingresso miniaturizzato</t>
  </si>
  <si>
    <t>1E.13.020.0060.c</t>
  </si>
  <si>
    <t>- modulo 4 ingressi</t>
  </si>
  <si>
    <t>1E.13.020.0060.d</t>
  </si>
  <si>
    <t>- modulo 4 ingressi- 4 relé</t>
  </si>
  <si>
    <t>1E.13.020.0060.e</t>
  </si>
  <si>
    <t>- modulo per 1 linea controllata di avvisatori acustici</t>
  </si>
  <si>
    <t>1E.13.020.0060.f</t>
  </si>
  <si>
    <t>- modulo 1 ingresso</t>
  </si>
  <si>
    <t>1E.13.020.0060.g</t>
  </si>
  <si>
    <t>- modulo 2 ingressi + 2 uscite</t>
  </si>
  <si>
    <t>1E.13.020.0060.h</t>
  </si>
  <si>
    <t>- modulo 2 ingressi + 1 uscita</t>
  </si>
  <si>
    <t>1E.13.020.0070</t>
  </si>
  <si>
    <t>Interfacce analogiche</t>
  </si>
  <si>
    <t>1E.13.020.0070.a</t>
  </si>
  <si>
    <t>1E.13.020.0070.b</t>
  </si>
  <si>
    <t>1E.13.020.0070.c</t>
  </si>
  <si>
    <t>- modulo di ingresso micro con uscita per LED</t>
  </si>
  <si>
    <t>1E.13.020.0070.d</t>
  </si>
  <si>
    <t>- modulo 10 ingressi</t>
  </si>
  <si>
    <t>1E.13.020.0070.e</t>
  </si>
  <si>
    <t>- modulo 10 uscite relè</t>
  </si>
  <si>
    <t>1E.13.020.0070.f</t>
  </si>
  <si>
    <t>- modulo 5 ingressi - 5 uscite</t>
  </si>
  <si>
    <t>1E.13.020.0070.g</t>
  </si>
  <si>
    <t>- modulo 1 uscita</t>
  </si>
  <si>
    <t>1E.13.020.0070.h</t>
  </si>
  <si>
    <t>1E.13.020.0070.i</t>
  </si>
  <si>
    <t>- modulo 2 ingressi</t>
  </si>
  <si>
    <t>1E.13.020.0070.j</t>
  </si>
  <si>
    <t>1E.13.020.0070.k</t>
  </si>
  <si>
    <t>- modulo d'isolamento</t>
  </si>
  <si>
    <t>1E.13.020.0070.l</t>
  </si>
  <si>
    <t>- box per montaggio</t>
  </si>
  <si>
    <t>1E.13.020.0070.m</t>
  </si>
  <si>
    <t>- accessorio per montaggio su guida DIN</t>
  </si>
  <si>
    <t>1E.13.020.0070.n</t>
  </si>
  <si>
    <t>- accessorio per montaggio su pannello</t>
  </si>
  <si>
    <t>1E.13.020.0080</t>
  </si>
  <si>
    <t>Interfaccia speciale per chiamata operatore, fornisce 2 ingressi per contatti e 1 uscita per segnalatore ottico/acustico, telealimentato da loop</t>
  </si>
  <si>
    <t>1E.13.020.0090</t>
  </si>
  <si>
    <t>Segnalatori acustici indirizzabili</t>
  </si>
  <si>
    <t>1E.13.020.0090.a</t>
  </si>
  <si>
    <t>- Sirena elettronica indirizzabile alimentata da loop o con alimentazione esterna</t>
  </si>
  <si>
    <t>1E.13.020.0090.b</t>
  </si>
  <si>
    <t>- supporto di montaggio per sirena, IP54 di colore rosso</t>
  </si>
  <si>
    <t>1E.13.020.0090.c</t>
  </si>
  <si>
    <t>- supporto di montaggio per sirena di colore rosso</t>
  </si>
  <si>
    <t>1E.13.020.0095</t>
  </si>
  <si>
    <t>Barriera di rivelazione fumi con emissione ad infrarossi con tipologia di funzionamento a riflessione. Autoreset e soglie di allarme regolabili. Connessione diretta al loop di rivelazione; il collegamento ai 2 conduttori del loop fornisce sia alimentazione all'apparato, che l'indirizzo dell'elemento per provvedere alla trasmissione delle segnalazioni di allarme e guasto. L'unità è fornita completa di prisma di riflessione. Conforme alle norme EN 54 pt.12, con dichiarazione DOP. Portata / accessori:</t>
  </si>
  <si>
    <t>1E.13.020.0095.a</t>
  </si>
  <si>
    <t>- da 5 a 50 mt. in lunghezza per 15 mt. in larghezza</t>
  </si>
  <si>
    <t>1.097,10</t>
  </si>
  <si>
    <t>1E.13.020.0095.b</t>
  </si>
  <si>
    <t>- da 5 a 100 mt. in lunghezza per 15 mt. in larghezza</t>
  </si>
  <si>
    <t>1.382,59</t>
  </si>
  <si>
    <t>1E.13.020.0095.c</t>
  </si>
  <si>
    <t>- riflettore a lungo raggio 70-100 m</t>
  </si>
  <si>
    <t>1E.13.020.0095.d</t>
  </si>
  <si>
    <t>- supporto di montaggio girevole</t>
  </si>
  <si>
    <t>1E.13.030</t>
  </si>
  <si>
    <t>CENTRALI CONVENZIONALI</t>
  </si>
  <si>
    <t>1E.13.030.0010</t>
  </si>
  <si>
    <t>Centrale convenzionale, conforme alla norma EN54</t>
  </si>
  <si>
    <t>1E.13.030.0010.a</t>
  </si>
  <si>
    <t>- centrale a 2 zone di rivelazione incendio, batterie escluse</t>
  </si>
  <si>
    <t>1E.13.030.0010.b</t>
  </si>
  <si>
    <t>- centrale a 4 zone di rivelazione incendio, batterie escluse</t>
  </si>
  <si>
    <t>1E.13.030.0010.c</t>
  </si>
  <si>
    <t>- centrale a 8 zone di rivelazione incendio, batterie escluse</t>
  </si>
  <si>
    <t>1E.13.030.0010.d</t>
  </si>
  <si>
    <t>- centrale a 16 zone di rivelazione incendio, batterie escluse</t>
  </si>
  <si>
    <t>1E.13.030.0020</t>
  </si>
  <si>
    <t>Centrale convenzionale con opzione di spegnimento, conforme alla norma EN54</t>
  </si>
  <si>
    <t>1E.13.030.0020.a</t>
  </si>
  <si>
    <t>- centrale a 12 zone con display a cristalli liquidi, software multilingue, batterie escluse</t>
  </si>
  <si>
    <t>1.397,97</t>
  </si>
  <si>
    <t>1E.13.030.0020.b</t>
  </si>
  <si>
    <t>- scheda per centrale , fornisce 2 canali di spegnimento</t>
  </si>
  <si>
    <t>1E.13.030.0020.c</t>
  </si>
  <si>
    <t>- scheda per 16 relè programmabili</t>
  </si>
  <si>
    <t>1E.13.040</t>
  </si>
  <si>
    <t>RIVELATORI E ACCESSORI PER CENTRALI CONVENZIONALI</t>
  </si>
  <si>
    <t>1E.13.040.0010</t>
  </si>
  <si>
    <t>Rivelatori a basso profilo:</t>
  </si>
  <si>
    <t>1E.13.040.0010.a</t>
  </si>
  <si>
    <t>- ottico di fumo</t>
  </si>
  <si>
    <t>1E.13.040.0010.b</t>
  </si>
  <si>
    <t>- ottico di fumo con relè</t>
  </si>
  <si>
    <t>1E.13.040.0010.c</t>
  </si>
  <si>
    <t>- ottico termico multicriteria</t>
  </si>
  <si>
    <t>1E.13.040.0010.d</t>
  </si>
  <si>
    <t>- termovelocimetrico + max temperatura 57°C</t>
  </si>
  <si>
    <t>1E.13.040.0010.e</t>
  </si>
  <si>
    <t>- termovelocimetrico + max temperatura 57°C e relè</t>
  </si>
  <si>
    <t>1E.13.040.0020</t>
  </si>
  <si>
    <t>Accessori per rivelatori basso profilo:</t>
  </si>
  <si>
    <t>1E.13.040.0020.a</t>
  </si>
  <si>
    <t>- base per rivelatori</t>
  </si>
  <si>
    <t>1E.13.040.0020.b</t>
  </si>
  <si>
    <t>- controbase ingresso tubi- in plastica</t>
  </si>
  <si>
    <t>1E.13.040.0020.c</t>
  </si>
  <si>
    <t>1E.13.040.0020.d</t>
  </si>
  <si>
    <t>1E.13.040.0030</t>
  </si>
  <si>
    <t>Rivelatori a sicurezza intrinseca:</t>
  </si>
  <si>
    <t>1E.13.040.0030.a</t>
  </si>
  <si>
    <t>- multicriterio ottico/termico a sicurezza intrinseca</t>
  </si>
  <si>
    <t>1E.13.040.0030.b</t>
  </si>
  <si>
    <t>- termovelocimetrico a sicurezza intrinseca</t>
  </si>
  <si>
    <t>1E.13.040.0030.c</t>
  </si>
  <si>
    <t>- ottico di fumo a sicurezza intrinseca</t>
  </si>
  <si>
    <t>1E.13.040.0030.d</t>
  </si>
  <si>
    <t>- barriera a sicurezza intrinseca</t>
  </si>
  <si>
    <t>1E.13.040.0040</t>
  </si>
  <si>
    <t>Camera di analisi per condotte per la campionatura della corrente d'aria nelle condotte, possibilità di montaggio di rivelatori di fumo ottici, controllo costante della sensibilità e verifica degli allarmi della centrale, range dell'aria nel canale 2-20 m/s, contenitore in plastica robusta, coperchio trasparente per ispezione dei filcamera di analisi per condotte di ventilazione con custodia in ABS. E'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t>
  </si>
  <si>
    <t>1E.13.040.0040.a</t>
  </si>
  <si>
    <t>- camera di analisi</t>
  </si>
  <si>
    <t>1E.13.040.0040.b</t>
  </si>
  <si>
    <t>- tubo di campionamento cm 150</t>
  </si>
  <si>
    <t>1E.13.040.0050</t>
  </si>
  <si>
    <t>Rivelatori termici speciali</t>
  </si>
  <si>
    <t>1E.13.040.0050.a</t>
  </si>
  <si>
    <t>- termico ADPE, temperatura a richiesta</t>
  </si>
  <si>
    <t>1E.13.040.0050.b</t>
  </si>
  <si>
    <t>- termico IP66, temperatura a richiesta</t>
  </si>
  <si>
    <t>1E.13.040.0050.c</t>
  </si>
  <si>
    <t>- termico, temperatura 57°C</t>
  </si>
  <si>
    <t>1E.13.040.0050.d</t>
  </si>
  <si>
    <t>- termico, temperatura 90°C</t>
  </si>
  <si>
    <t>1E.13.040.0050.e</t>
  </si>
  <si>
    <t>- termico, temperatura a richiesta (max 110°C)</t>
  </si>
  <si>
    <t>1E.13.040.0050.f</t>
  </si>
  <si>
    <t>- termico ADPE, temperatura 57°C</t>
  </si>
  <si>
    <t>1E.13.040.0050.g</t>
  </si>
  <si>
    <t>- termico ADPE, temperatura 90°C</t>
  </si>
  <si>
    <t>1E.13.040.0050.h</t>
  </si>
  <si>
    <t>- termico ADPE, temperatura a richiesta (max 110°C)</t>
  </si>
  <si>
    <t>1E.13.040.0050.i</t>
  </si>
  <si>
    <t>- sonda IP67, temp. 57°C</t>
  </si>
  <si>
    <t>1E.13.040.0050.j</t>
  </si>
  <si>
    <t>- sonda IP67, temperatura a richiesta (max 110°C)</t>
  </si>
  <si>
    <t>1E.13.040.0060</t>
  </si>
  <si>
    <t>Cavo termosensibile :</t>
  </si>
  <si>
    <t>1E.13.040.0060.a</t>
  </si>
  <si>
    <t>- tarato per 68°C</t>
  </si>
  <si>
    <t>1E.13.040.0060.b</t>
  </si>
  <si>
    <t>- tarato per 105°C</t>
  </si>
  <si>
    <t>1E.13.040.0070</t>
  </si>
  <si>
    <t>Sonde antiallagamento:</t>
  </si>
  <si>
    <t>1E.13.040.0070.a</t>
  </si>
  <si>
    <t>- rilevatore puntiforme allagamento autonomo</t>
  </si>
  <si>
    <t>1E.13.040.0070.b</t>
  </si>
  <si>
    <t>- rivelatore puntiforme antiallagamento</t>
  </si>
  <si>
    <t>1E.13.040.0070.c</t>
  </si>
  <si>
    <t>- interfaccia per rilevatore puntiforme antiallagamento</t>
  </si>
  <si>
    <t>1E.13.040.0080</t>
  </si>
  <si>
    <t>Rivelatori lineari:</t>
  </si>
  <si>
    <t>1E.13.040.0080.a</t>
  </si>
  <si>
    <t>- barriera lineare di rivelazione fumi con emissione ad infrarossi composta da unità di trasmissione ed unità di ricezione separate. Portata 5-120 mt. in lunghezza per una larghezza massima di 15 mt. Autoreset e soglie di allarme regolabili. Unità di controllo separata dal gruppo ottico costituita da una centralina con display LDC per la segnalazione delle condizione di allarme e di guasto su uscite a relè per ogni unità ottica ad essa collegata e relativa programmazione. Il gruppo ottico è dotato di un sistema laser e di un sistema meccanico di regolazione che consente un movimento fino a 10° per facilitarne l'allineamento. Alimentazione 12/36Vcc. Conforme alle norme EN 54 pt. 12.</t>
  </si>
  <si>
    <t>1.272,03</t>
  </si>
  <si>
    <t>1E.13.040.0080.b</t>
  </si>
  <si>
    <t>- barriera lineare di rivelazione fumi supplementare all'articolo 1E.13.040.0080.a collegabile all'unità di controllo separata dal gruppo ottico con emissione ad infrarossi composta da unità di trasmissione ed unità di ricezione. Portata 5-120 mt. in lunghezza per una larghezza massima di 15 mt. Autoreset e soglie di allarme regolabili. Collegamento diretto verso una unità principale. Il gruppo ottico è dotato di un sistema laser e di un sistema meccanico di regolazione che consente un movimento fino a 10° per facilitarne lallineamento. Alimentazione 12/36Vcc. Conforme alle norme EN 54 pt. 12.</t>
  </si>
  <si>
    <t>1.047,28</t>
  </si>
  <si>
    <t>1E.13.040.0080.c</t>
  </si>
  <si>
    <t>- rivelatore lineare di fumo convenzionale costituito da trasmettitore e ricevitore separati. Raggio di protezione compreso tra i 5 ed i 200 metri. Regolazione dell'intensità del fascio, in funzione della distanza a mezzo di trimer. Controllo automatico del guadagno per compensazione perdita del segnale a causa impolveramento. Completo d'interfaccia relè che permette la segnalazione di allarme e guasto . Certificato CPR in accordo alla normativa EN 54 parte 12. Tensione di funzionamento 24Vcc. Temperatura di funzionamento da -20°C a +55°C. Umidità relativa sino a 95% (senza condensa). Grado di protezione IP 44.</t>
  </si>
  <si>
    <t>1.383,01</t>
  </si>
  <si>
    <t>1E.13.040.0080.d</t>
  </si>
  <si>
    <t>- barriera lineare di rivelazione fumi con emissione ad infrarossi con tipologia di funzionamento a riflessione con unità di trasmissione e ricezione ospitati in un unica unità . Portata da 5 a 50 mt. in lunghezza per 15 mt. in larghezza. Autoreset e soglie di allarme regolabili. Segnalazione separata per la condizione di allarme e di guasto su uscite a relè. Alimentazione 12/24Vcc. Completa di prisma di riflessione. Conforme alle norme EN 54 pt. 12, con dichiarazione DOP.</t>
  </si>
  <si>
    <t>1E.13.040.0080.e</t>
  </si>
  <si>
    <t>- barriera lineare di rivelazione fumi con emissione ad infrarossi con tipologia di funzionamento a riflessione con unità di trasmissione e ricezione ospitati in un unica unità. Portata da 50 a 100 mt. in lunghezza per 15 mt. in larghezza. Autoreset e soglie di allarme regolabili. Segnalazione separata per la condizione di allarme e di guasto su uscite a relè. Alimentazione 12/24Vcc. Completa di prisma di riflessione. Conforme alle norme EN54 pt.12, con dichiarazione DOP.</t>
  </si>
  <si>
    <t>1E.13.040.0080.f</t>
  </si>
  <si>
    <t>- barriera lineare Unità Ricevente tecnologia OSID (Open-area Smoke Imaging Detection) con 7°,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</si>
  <si>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Copertura max. di rilevazione: da 30 a 150 m;</t>
  </si>
  <si>
    <t>- LED di stato per incendio, malfunzionamento e alimentazione;</t>
  </si>
  <si>
    <t>- Elevata immunità ai falsi allarmi;</t>
  </si>
  <si>
    <t>- Elevata immunità a polvere e intrusione di oggetti solidi;</t>
  </si>
  <si>
    <t>- Allineamento semplificato con ampia escursione degli angoli di visualizzazione e regolazioni;</t>
  </si>
  <si>
    <t>- Tolleranza agli scostamenti nell'allineamento;</t>
  </si>
  <si>
    <t>- Configurazione semplificata tramite DIP switch;</t>
  </si>
  <si>
    <t>- Rivelazione di fumo con fasci luminosi a duplice lunghezza d'onda;</t>
  </si>
  <si>
    <t>- Interfaccia di allarme convenzionale per l'integrazione lineare con i sistemi antincendio;</t>
  </si>
  <si>
    <t>- Tre soglie di allarme;</t>
  </si>
  <si>
    <t>- Angolo di rotazione ±60° (orizzontale) ±15° (verticale);</t>
  </si>
  <si>
    <t>1E.13.040.0080.g</t>
  </si>
  <si>
    <t>- barriera lineare Unità Ricevente tecnologia OSID (Open-area Smoke Imaging Detection) con 80°, con duplice fascio luminoso(UV ed IR), dotato di un elemento sensibile con un effettivo campo visivo in grado di ricevere i segnali dai diversi emettitori (max fino a 7) installati spazialmente nell'area da proteggere. Ciascun emettitore genera 2 fasci luminosi nelle frequenze UV ed IR, codificati attraverso un codice univoco riconosciuto dal ricevitore. Tensione di alimentazione da 20 a 30 VCC (24 V CC nominali). Caratteristiche:</t>
  </si>
  <si>
    <t>- Copertura max. di rilevazione: da 6 a 34 m;</t>
  </si>
  <si>
    <t>1E.13.040.0080.h</t>
  </si>
  <si>
    <t>- barriera linerare Unita Emettitore tecnologia OSID versione ad alimentazione a batteria( durata 3 anni) da integrare all'art. 1E.13.040.0080.g/f. Emettitore che genera 2 fasci luminosi nelle frequenze UV ed IR codificati attraverso un codice univoco riconosciuto dal ricevitore. Certificato secondo (305/2011/EU - CPR).</t>
  </si>
  <si>
    <t>1E.13.040.0080.i</t>
  </si>
  <si>
    <t>- barriera linerare Unita Emettitore tecnologia OSID versione ad alimentazione 24Vdc da integrare all'art. 1E.13.040.0080.g/f. Emettitore che genera 2 fasci luminosi nelle frequenze UV ed IR codificati attraverso un codice univoco riconosciuto dal ricevitore. Certificato secondo (305/2011/EU - CPR).</t>
  </si>
  <si>
    <t>1E.13.040.0080.j</t>
  </si>
  <si>
    <t>- kit di installazione per barriere lineari a tecnologia OSID, strumento di allineamento a Laser, filtri di test , cavo x PC , panno per pulizia, manuale.</t>
  </si>
  <si>
    <t>1E.13.040.0080.k</t>
  </si>
  <si>
    <t>- barriera ad infrarossi per rivelazione incendi a riflessione. Completa di prisma per una portata da 50 - 100 mt. Basso assorbimento con alimentazione a 12/24Vcc. Elettronica di controllo separata dal gruppo ottico con uscite singole a relè per allarme e guasto. Gruppo ottico motorizzato per la compensazione di piccoli movimenti strutturali. Approvazione EN 54 pt. 12</t>
  </si>
  <si>
    <t>1E.13.040.0080.l</t>
  </si>
  <si>
    <t>- barriera di rivelazione fumi con emissione ad infrarossi con tipologia di funzionamento a riflessione. Portata da 50 a 100 mt. in lunghezza per 15 mt. in larghezza. Autoreset e soglie di allarme regolabili. La barriera dispone di elettronica separata dal gruppo ottico con la segnalazione separata per la condizione di allarme e di guasto su uscite a relè. Il gruppo ottico è motorizzato ed in grado di compensare autonomamente eventuali piccoli disallineamenti dovuti a spostamenti strutturali. Alimentazione 12/24Vcc. Completa di prisma di riflessione. Conforme alle norme EN 54 pt. 12, con dichiarazione DOP.</t>
  </si>
  <si>
    <t>1E.13.040.0080.m</t>
  </si>
  <si>
    <t>- Catarifrangente 10 x 10 cm per barriere lineari</t>
  </si>
  <si>
    <t>1E.13.040.0090</t>
  </si>
  <si>
    <t>Rivelatori lineari in esecuzione ADPE</t>
  </si>
  <si>
    <t>1E.13.040.0090.a</t>
  </si>
  <si>
    <t>- ottico di fumo composto da unità di trasmissione e unità di ricezione, portata massima 100 m, custodia per installazione in ambienti con rischio di esplosione, completo d accessori di montaggio, conforme norma EN54</t>
  </si>
  <si>
    <t>5.160,02</t>
  </si>
  <si>
    <t>1E.13.040.0100</t>
  </si>
  <si>
    <t>Rivelatori di fiamma:</t>
  </si>
  <si>
    <t>1E.13.040.0100.a</t>
  </si>
  <si>
    <t>- UV 24 Vcc IP55, completo di scheda relè allarme/guasto</t>
  </si>
  <si>
    <t>2.096,52</t>
  </si>
  <si>
    <t>1E.13.040.0100.b</t>
  </si>
  <si>
    <t>- UV 24 Vcc antideflagrante, completo di scheda relè allarme/guasto</t>
  </si>
  <si>
    <t>3.476,47</t>
  </si>
  <si>
    <t>1E.13.040.0110</t>
  </si>
  <si>
    <t>Accessori per rivelatori di fiamma:</t>
  </si>
  <si>
    <t>1E.13.040.0110.a</t>
  </si>
  <si>
    <t>- supporto di montaggio orientabile</t>
  </si>
  <si>
    <t>1E.13.040.0120</t>
  </si>
  <si>
    <t>Rivelatori di scintilla - 24 Vcc</t>
  </si>
  <si>
    <t>1.820,52</t>
  </si>
  <si>
    <t>1E.13.040.0130</t>
  </si>
  <si>
    <t>Supporto per Rivelatori di scintilla - 24 Vcc</t>
  </si>
  <si>
    <t>1E.13.040.0140</t>
  </si>
  <si>
    <t>Elettromagneti:</t>
  </si>
  <si>
    <t>1E.13.040.0140.a</t>
  </si>
  <si>
    <t>- elettromagnete in contenitore metallico per montaggio a muro completo di controplacca articolata. Alimentazione a 24Vcc con forza di tenuta di 40daN ed assorbimento di 1,6 W. Protezione IP42.</t>
  </si>
  <si>
    <t>1E.13.040.0140.b</t>
  </si>
  <si>
    <t>- elettromagnete in contenitore metallico per montaggio a muro completo di controplacca articolata e pulsante di sblocco. Alimentazione a 24Vcc con forza di tenuta di 40daN ed assorbimento di 1,6 W. Protezione IP42.</t>
  </si>
  <si>
    <t>1E.13.040.0140.c</t>
  </si>
  <si>
    <t>- elettromagnete montato su base metallica quadrata completo di controplacca fissa. Alimentazione a 24Vcc con forza di tenuta di 40daN ed assorbimento di 1,6 W. Protezione IP30.</t>
  </si>
  <si>
    <t>1E.13.040.0140.d</t>
  </si>
  <si>
    <t>- elettromagnete per porta tagliafuoco per installazione ad incasso completo di controplacca articolata e di pulsante di sblocco. Forza di ritenuta 40 daN, Alimentazione 24Vcc. Protezione IP42. Box da incasso escluso.</t>
  </si>
  <si>
    <t>1E.13.040.0140.e</t>
  </si>
  <si>
    <t>- elettromagnete per porta tagliafuoco in contenitore di alluminio rinforzato completo di controplacca articolata e di pulsante di sblocco. Forza di ritenuta 40 daN, Alimentazione 24Vcc. Protezione IP52</t>
  </si>
  <si>
    <t>1E.13.040.0140.f</t>
  </si>
  <si>
    <t>- elettromagnete in contenitore di alluminio rinforzato per montaggio a superficie completo di controplacca piatta e pulsante di sblocco. Alimentazione a 24Vcc con forza di tenuta di 40daN ed assorbimento di 1,6 W. Protezione IP52.</t>
  </si>
  <si>
    <t>1E.13.040.0140.g</t>
  </si>
  <si>
    <t>- estensione in allumino rinforzato per elettromagnete Lunghezza di 40 mm.</t>
  </si>
  <si>
    <t>1E.13.040.0140.h</t>
  </si>
  <si>
    <t>- estensione in allumino rinforzato per elettromagnete. Lunghezza di 150 mm.</t>
  </si>
  <si>
    <t>1E.13.040.0140.i</t>
  </si>
  <si>
    <t>- estensione in allumino rinforzato per elettromagnete. Lunghezza di 250 mm.</t>
  </si>
  <si>
    <t>1E.13.040.0140.l</t>
  </si>
  <si>
    <t>- elettromagnete in contenitore metallico antideflagrante completo di controplacca piatta. Alimentazione a 24Vcc con forza di tenuta di 50daN ed assorbimento di 1,6 W.</t>
  </si>
  <si>
    <t>1.425,70</t>
  </si>
  <si>
    <t>1E.13.040.0140.m</t>
  </si>
  <si>
    <t>- colonnina standard per fissaggio elettromagneti standard. Possibilità di fissaggio a parete o pavimento.</t>
  </si>
  <si>
    <t>1E.13.040.0140.n</t>
  </si>
  <si>
    <t>- piastra di ancoraggio fissa per elettromagnete.</t>
  </si>
  <si>
    <t>1E.13.040.0140.o</t>
  </si>
  <si>
    <t>- piastra di ancoraggio con rotazione fino a 120° per elettromagnete.</t>
  </si>
  <si>
    <t>1E.13.040.0140.p</t>
  </si>
  <si>
    <t>- elettromagnete per montaggio a pavimento. IP40 Alimentazione a 24Vcc con forza di tenuta di 490N. Completo di pulsante di sblocco.</t>
  </si>
  <si>
    <t>1E.13.040.0150</t>
  </si>
  <si>
    <t>Pulsanti manuali d'allarme a rottura vetro:</t>
  </si>
  <si>
    <t>1E.13.040.0150.a</t>
  </si>
  <si>
    <t>- convenzionale a 1 scambio</t>
  </si>
  <si>
    <t>1E.13.040.0150.b</t>
  </si>
  <si>
    <t>- convenzionale a 2 scambi</t>
  </si>
  <si>
    <t>1E.13.040.0150.c</t>
  </si>
  <si>
    <t>1E.13.040.0150.d</t>
  </si>
  <si>
    <t>- a 1 scambio IP65, rottura vetro</t>
  </si>
  <si>
    <t>1E.13.040.0160</t>
  </si>
  <si>
    <t>Segnalatori ottico/acustici:</t>
  </si>
  <si>
    <t>1E.13.040.0160.a</t>
  </si>
  <si>
    <t>- sirena piezo-elettronica multitono da interno con base a basso profilo. Trimmer per la regolazione del volume e dispositivo di bloccaggio. Attivazione remota selezionabile su 2 toni. Tensione di alimentazione da 17 a 60 Vcc. Protezione IP21. EN54 CPD</t>
  </si>
  <si>
    <t>1E.13.040.0160.b</t>
  </si>
  <si>
    <t>- sirena piezo-elettronica multitono da esterno con base ad alto profilo. Trimmer per la regolazione del volume e dispositivo di bloccaggio. Attivazione remota selezionabile su 2 toni. Tensione di alimentazione da 17 a 60 Vcc. Protezione IP65. EN54 CPD</t>
  </si>
  <si>
    <t>1E.13.040.0160.c</t>
  </si>
  <si>
    <t>- sirena piezo-elettronica multitono da interno con lampeggiante e base a basso profilo. Trimmer per la regolazione del volume e dispositivo di bloccaggio.- sirena e lampeggiante con comando separato. Tensione di alimentazione da 17 a 60 Vcc. Protezione IP21</t>
  </si>
  <si>
    <t>1E.13.040.0160.d</t>
  </si>
  <si>
    <t>- sirena piezo-elettronica multitono da esterno con lampeggiante e base ad alto profilo. Trimmer per la regolazione del volume e dispositivo di bloccaggio. - sirena e lampeggiante con comando separato. Tensione di alimentazione da 17 a 60 Vcc. Protezione IP65</t>
  </si>
  <si>
    <t>1E.13.040.0160.e</t>
  </si>
  <si>
    <t>- sirena piezo-elettronica multitono da interno predisposta per il fissaggio di base per sensore (interasse 64mm.). Trimmer per la regolazione del volume. Tensione di alimentazione da 17 a 60 Vcc. Protezione IP21. EN54 CPD</t>
  </si>
  <si>
    <t>1E.13.040.0160.f</t>
  </si>
  <si>
    <t>- sirena autoalimentata da esterno, di colore rosso, realizzata in policarbonato resistente agli urti ed alle radiazioni U.V., con coperchio interno in acciaio a prova di schiuma, lampeggiante strobo rosso, potenza acustica di 120 dB a un metro. Batteria s</t>
  </si>
  <si>
    <t>1E.13.040.0160.g</t>
  </si>
  <si>
    <t>- sirena autoalimentata da esterno, di colore rosso, realizzata in policarbonato resistente agli urti ed alle radiazioni U.V., lampeggiante strobo rosso, potenza acustica di 106 dB a 3 metri. Batteria supportata 12Vcc- 2,2Ah.</t>
  </si>
  <si>
    <t>1E.13.040.0160.h</t>
  </si>
  <si>
    <t>- lampeggiante xenon rosso con base bianca- tensione 24Vcc. Potenza 1W</t>
  </si>
  <si>
    <t>1E.13.040.0160.i</t>
  </si>
  <si>
    <t>- campana polarizzata. Alimentazione a 24 Vcc. Diametro 6". Basso assorbimento.-EN54 CPD</t>
  </si>
  <si>
    <t>1E.13.040.0160.j</t>
  </si>
  <si>
    <t>- campana elettronica con calotta in acciaio rosso di diametro 6". Protezione IP55 per iInstallazione in esterni. Funzionamento a 24Vcc.</t>
  </si>
  <si>
    <t>1E.13.040.0160.k</t>
  </si>
  <si>
    <t>- campana di allarme 12Vcc. - 112mm.</t>
  </si>
  <si>
    <t>1E.13.040.0160.l</t>
  </si>
  <si>
    <t>- campana di allarme 12Vcc. - 152mm.</t>
  </si>
  <si>
    <t>1E.13.040.0160.m</t>
  </si>
  <si>
    <t>- campana di allarme 24Vcc. - 112mm.</t>
  </si>
  <si>
    <t>1E.13.040.0160.n</t>
  </si>
  <si>
    <t>- campana di allarme 24Vcc. - 152mm.</t>
  </si>
  <si>
    <t>1E.13.040.0160.o</t>
  </si>
  <si>
    <t>- pannello ottico/acustico con buzzer e led ad alta luminosità. Alimentazione 24 Vcc. Custodia in materiale plastico. Scritta standard con "allarme incendio". Protwzione IP42.</t>
  </si>
  <si>
    <t>1E.13.040.0160.p</t>
  </si>
  <si>
    <t>- pannello ottico/acustico con buzzer e led ad alta luminosità. Alimentazione 24 Vcc. Custodia in materiale plastico. Scritta standard con "allarme incendio". Protezione IP65</t>
  </si>
  <si>
    <t>1E.13.040.0160.q</t>
  </si>
  <si>
    <t>- pannello ottico/acustico autoalimentato di led's ad alta luminosità e buzzer con suono intermittente. Il pannello dispone di led per segnalazione anomalie, possibilità di test remoto e uscita elettronica per la remotizzazione della segnalazione di anomal</t>
  </si>
  <si>
    <t>1E.13.040.0160.r</t>
  </si>
  <si>
    <t>1E.13.040.0160.s</t>
  </si>
  <si>
    <t>- staffa per installazione a bandiera o bifacciale della serie di pannelli ottico/acustici GRP25x</t>
  </si>
  <si>
    <t>1E.13.040.0160.t</t>
  </si>
  <si>
    <t>- ripetitore luminoso di allarme a basso assorbimento equipaggiato di 2 led.Da utilizzare con sostemi convenzionali o analogici"</t>
  </si>
  <si>
    <t>1E.13.040.0160.u</t>
  </si>
  <si>
    <t>- ripetitore luminoso di allarme a led. Completo di buzzer per segnalazione acustica.</t>
  </si>
  <si>
    <t>1E.13.040.0160.v</t>
  </si>
  <si>
    <t>- ripetitore luminoso di allarme a basso assorbimento equipaggiato di 3 led.Da utilizzare con sistemi convenzionali o analogici"</t>
  </si>
  <si>
    <t>1E.13.040.0170</t>
  </si>
  <si>
    <t>Sistema di aspirazione e/o campionamento:</t>
  </si>
  <si>
    <t>1E.13.040.0170.a</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</si>
  <si>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filtro interno sostituibile. Sensibilità secondo standard EN54-20 per le classi A,B e C soglie dinamiche di allarme con compensazione della sensibilità e algoritmo di discriminazione della polvere, 2 livelli di allarme, 3 uscite relè per segnalazione allarmi (2) e guasto. diametro tubazioni 27 mm. Lunghezza massima tubazioni di 50 metri. Copertura massima di 750mq. Numero massimo di fori 2/4/10 in classi A/B/C 1 tubo di campionamento visualizzazione delle segnalazioni tramite leds, predisposto per interconnessione su rete RS-485 tramite modulo opzionale alimentazione 24Vcc, assorbimento 350 mA Conforme alle norme EN 54 pt. 20</t>
  </si>
  <si>
    <t>1.876,89</t>
  </si>
  <si>
    <t>1E.13.040.0170.b</t>
  </si>
  <si>
    <t>- sistema di aspirazione predisposto per la gestione di 1 tubo di campionamento. Il sistema si compone di una centrale e di una rete di campionamento composta da tubo con diametro 27 mm. disposto in ambiente. Caratteristiche principali della unità: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2 uscite relè per segnalazione allarmi e guasto, diametro tubazioni 27 mm. lunghezza massima tubazioni di 50 metri copertura massima di 750mq. Numero massimo di fori 2/4/10 in classi A/B/C 1 tubo di campionamento. Visualizzazione delle segnalazioni tramite leds. Equipaggiato di modulo per interconnessione su rete RS-485. Alimentazione 24Vcc assorbimento 350 mA. Conforme alle norme EN54 pt.20</t>
  </si>
  <si>
    <t>2.865,28</t>
  </si>
  <si>
    <t>1E.13.040.0170.c</t>
  </si>
  <si>
    <t>- sistema di aspirazione predisposto per la gestione di 2 tubi di campionamento. Il sistema si compone di una centrale e di una rete di campionamento composta da 2 tubi con diametro 27 mm. disposti in ambiente. Caratteristiche principali della centrale :</t>
  </si>
  <si>
    <t>3.954,16</t>
  </si>
  <si>
    <t>sistema di analisi dellaria tramite camera di analisi equipaggiata di sistema laser di intercettazione particelle sensibilità da 0,0003microm a 10 microm; filtro interno sostituibile sensibilità secondo standard EN54-20 per le classi A,B e C ; soglie dinamiche di allarme con compensazione della sensibilità e algoritmo di discriminazione della polvere; 4 livelli di allarme; 2 uscite relè per segnalazione allarmi e guasto; diametro tubazioni 27 mm.; lunghezza totale massima delle 2 tubazioni di 100 metri; copertura massima di 1400 mq. ; numero massimo di 25 fori ; 2 tubi di campionamento ; visualizzazione delle segnalazioni tramite leds; equipaggiato di modulo per interconnessione su rete RS-485. Alimentazione 24Vcc assorbimento 400 mA;.Conforme alle norme EN 54 pt. 20</t>
  </si>
  <si>
    <t>1E.13.040.0170.d</t>
  </si>
  <si>
    <t>- sistema di aspirazione predisposto per la gestione di 4 tubi di campionamento. Il sistema si compone di una centrale e di una rete di campionamento composta da 4 tubi con diametro 27 mm. disposti in ambiente. Il dispositivo integra il Modulo di Comando in grado di interfacciare un network su bus RS485 composto da massimo 127 unità con la possibilità di programmazione globale per tutti i dispositivi collegati. Caratteristiche principali della centrale : sistema di analisi dell'aria tramite camera di analisi equipaggiata di sistema laser di intercettazione particelle Sensibilità da 0,0003microm a 10 microm; filtro interno sostituibile; sensibilità secondo standard EN54-20 per le classi A,B e C soglie dinamiche di allarme con compensazione della sensibilità e algoritmo di discriminazione della polvere; 4 livelli di allarme; 5 uscite relè per segnalazione allarme, preallarme, guasto, aux; diametro tubazioni 27 mm; lunghezza totale massima delle 4 tubazioni di 200 metri; copertura massima di 2000 mq.; numero massimo di 100 fori; 4 tubi di campionamento ; visualizzazione delle segnalazioni tramite display LCD e bar graphic equipaggiato di modulo per interconnessione su rete RS-485 ; alimentazione 24Vcc; Conforme alle norme EN 54 pt. 20</t>
  </si>
  <si>
    <t>5.602,21</t>
  </si>
  <si>
    <t>1E.13.040.0170.e</t>
  </si>
  <si>
    <t>8.339,09</t>
  </si>
  <si>
    <t>1E.13.040.0170.f</t>
  </si>
  <si>
    <t>- filtro di ricambio per unità Laser</t>
  </si>
  <si>
    <t>1E.13.040.0170.g</t>
  </si>
  <si>
    <t>- tubo di campionamento in ABS di colore rosso completo di pezzi speciali e accessori di montaggio</t>
  </si>
  <si>
    <t>1E.13.040.0170.h</t>
  </si>
  <si>
    <t>- kit composto da giunto a T per tubo rigido, tubazione flessibile di 1 metro e capillare da 10 mm. per la realizzazione di punto di campionamento con fissaggio tramite viti direttamente sulla struttura.</t>
  </si>
  <si>
    <t>1E.13.040.0170.i</t>
  </si>
  <si>
    <t>- trappola acqua con sifone completo di valvola di chiusura e rubinetto</t>
  </si>
  <si>
    <t>1E.13.040.0170.j</t>
  </si>
  <si>
    <t>- raccordo di giunzione ispezionabile</t>
  </si>
  <si>
    <t>1E.13.050</t>
  </si>
  <si>
    <t>RIVELAZIONE GAS</t>
  </si>
  <si>
    <t>1E.13.050.0010</t>
  </si>
  <si>
    <t>Centrale di rivelazione gas proporzionale con display a cristalli liquidi retroilluminato e 7 tasti funzione, batterie 2x12V 7Ah escluse, alimentazione 230 Vca in versione rack:</t>
  </si>
  <si>
    <t>1E.13.050.0010.a</t>
  </si>
  <si>
    <t>- a 4 canali di rivelazione</t>
  </si>
  <si>
    <t>1E.13.050.0010.b</t>
  </si>
  <si>
    <t>- a 8 canali di rivelazione</t>
  </si>
  <si>
    <t>1.369,18</t>
  </si>
  <si>
    <t>1E.13.050.0020</t>
  </si>
  <si>
    <t>Centrale di rivelazione gas proporzionale con display a cristalli liquidi retroilluminato e 7 tasti funzione, batterie 2x12V 7Ah escluse, alimentazione 230 Vca:</t>
  </si>
  <si>
    <t>1E.13.050.0020.a</t>
  </si>
  <si>
    <t>- 8 canali di rivelazione espandibile a 104</t>
  </si>
  <si>
    <t>3.172,30</t>
  </si>
  <si>
    <t>1E.13.050.0020.b</t>
  </si>
  <si>
    <t>- 8 canali di rivelazione espandibile a 200</t>
  </si>
  <si>
    <t>3.708,18</t>
  </si>
  <si>
    <t>1E.13.050.0030</t>
  </si>
  <si>
    <t>Schede per centrali di rivelazione proporzionale:</t>
  </si>
  <si>
    <t>1E.13.050.0030.a</t>
  </si>
  <si>
    <t>- a 8 ingressi</t>
  </si>
  <si>
    <t>1E.13.050.0030.b</t>
  </si>
  <si>
    <t>- a 16 relè</t>
  </si>
  <si>
    <t>1E.13.050.0040</t>
  </si>
  <si>
    <t>Sensore catalitico per rivelazione di gas metano a doppia soglia, in contenitore di plastica autoestinguente con grado i protezione IP42, dotato di uscita a relè per la segnalazione dell'allarme, alimentazione 24 Vcc, assorbimento a riposo 15 mA e 30 mA in allarme.</t>
  </si>
  <si>
    <t>1E.13.050.0050</t>
  </si>
  <si>
    <t>Rivelatore a cella elettrochimica di monossido di carbonio a doppia soglia in contenitore IP42 dotato di relè di allarme. Alimentazione 24 Vcc,</t>
  </si>
  <si>
    <t>1E.13.050.0060</t>
  </si>
  <si>
    <t>Rivelatore per centrali convenzionali a doppia soglia in contenitore antipolvere</t>
  </si>
  <si>
    <t>1E.13.050.0060.a</t>
  </si>
  <si>
    <t>- di metano 5-10% LIE</t>
  </si>
  <si>
    <t>1E.13.050.0060.b</t>
  </si>
  <si>
    <t>- di GPL 5-10% LIE</t>
  </si>
  <si>
    <t>1E.13.050.0060.c</t>
  </si>
  <si>
    <t>- di CO 10-20% LIE</t>
  </si>
  <si>
    <t>1E.13.050.0070</t>
  </si>
  <si>
    <t>Rivelatore per centrali convenzionali a doppia soglia in contenitore antideflagrante</t>
  </si>
  <si>
    <t>1E.13.050.0070.a</t>
  </si>
  <si>
    <t>- di metano 10-20% LIE</t>
  </si>
  <si>
    <t>1E.13.050.0070.b</t>
  </si>
  <si>
    <t>- 10-20% LIE di uno dei seguenti gas: GPL, pentano, propano, butano, idrogeno, alcool etilico, alcool propilico, alcool metilico, vapori di benzina</t>
  </si>
  <si>
    <t>1E.13.050.0070.c</t>
  </si>
  <si>
    <t>- 10-20% LIE di uno dei seguenti gas, toluolo, xilolo, acetilene, acetone, acetato di etile, esano, etano, isobutano, metileticheone, etilene, ciclopentano, propene</t>
  </si>
  <si>
    <t>1E.13.050.0080</t>
  </si>
  <si>
    <t>Scheda per rivelatori a doppia soglia a 3 relè</t>
  </si>
  <si>
    <t>1E.13.050.0090</t>
  </si>
  <si>
    <t>Rivelatore per centrali proporzionali, 4-20mA in contenitore antipolvere:</t>
  </si>
  <si>
    <t>1E.13.050.0090.a</t>
  </si>
  <si>
    <t>- di vapori di benzina 4÷20 mA</t>
  </si>
  <si>
    <t>1E.13.050.0090.b</t>
  </si>
  <si>
    <t>- di metano 4÷20 mA</t>
  </si>
  <si>
    <t>1E.13.050.0090.c</t>
  </si>
  <si>
    <t>- 4÷20 mA di uno dei segunti gas: GPL, propano, butano</t>
  </si>
  <si>
    <t>1E.13.050.0090.d</t>
  </si>
  <si>
    <t>- di CO 4÷20 mA 0÷500 ppm</t>
  </si>
  <si>
    <t>1E.13.050.0100</t>
  </si>
  <si>
    <t>Rivelatore per centrali proporzionali, 4÷20 mA in contenitore antideflagrante:</t>
  </si>
  <si>
    <t>1E.13.050.0100.a</t>
  </si>
  <si>
    <t>1E.13.050.0100.b</t>
  </si>
  <si>
    <t>- di uno dei seguenti gas: GPL, pentano propano, butano, idrogeno, alcool etilico, alcool propilico, alcool metilico, vapori di benzina, ammoniaca per esplosività 4÷20 mA</t>
  </si>
  <si>
    <t>1E.13.050.0100.c</t>
  </si>
  <si>
    <t>- rivelatore di toluolo 4÷20 mA</t>
  </si>
  <si>
    <t>1E.13.050.0100.d</t>
  </si>
  <si>
    <t>- di uno dei segunti gas: xilolo, acetilene, acetone, acetato di etile, esano, etano, isobutano, metiletilchetone, etilene, ciclopentano, propene 4÷20 mA</t>
  </si>
  <si>
    <t>1E.13.050.0110</t>
  </si>
  <si>
    <t>Scheda per rivelatori a doppia soglia a 2 relè.</t>
  </si>
  <si>
    <t>1E.13.050.0120</t>
  </si>
  <si>
    <t>1E.13.050.0120.a</t>
  </si>
  <si>
    <t>- rivelatore di vapori di benzina 4÷20 mA</t>
  </si>
  <si>
    <t>1E.13.050.0120.b</t>
  </si>
  <si>
    <t>- rivelatore di CO - Cella elettrochimica 4÷20 mA 50÷500 ppm</t>
  </si>
  <si>
    <t>1E.13.050.0120.c</t>
  </si>
  <si>
    <t>- rivelatore di metano 4÷20 mA</t>
  </si>
  <si>
    <t>1E.13.050.0120.d</t>
  </si>
  <si>
    <t>- di uno dei seguenti gas: GPL, propano, butano 4÷20mA</t>
  </si>
  <si>
    <t>1E.13.050.0120.e</t>
  </si>
  <si>
    <t>1E.13.050.0130</t>
  </si>
  <si>
    <t>1E.13.050.0130.a</t>
  </si>
  <si>
    <t>1E.13.050.0130.b</t>
  </si>
  <si>
    <t>- di uno dei seguenti gas: GPL, pentano propano, butano, idrogeno, alcool etilico, alcool propilico, alcool metilico, vapori di benzina, ammoniaca per esplosività 4÷20mA</t>
  </si>
  <si>
    <t>1E.13.050.0130.c</t>
  </si>
  <si>
    <t>1E.13.050.0130.d</t>
  </si>
  <si>
    <t>1E.13.060</t>
  </si>
  <si>
    <t>MISCELLANEA</t>
  </si>
  <si>
    <t>1E.13.060.0010</t>
  </si>
  <si>
    <t>Fornitura in opera di cavo di tipo twistato e schermato, antincendio, grado 3 colore rosso a norme CEI20/22 II°, CEI20/35 e CEI20/37.</t>
  </si>
  <si>
    <t>1E.13.060.0010.a</t>
  </si>
  <si>
    <t>- 2x0.5 mmq</t>
  </si>
  <si>
    <t>1E.13.060.0010.b</t>
  </si>
  <si>
    <t>- 2x1 mmq</t>
  </si>
  <si>
    <t>1E.13.060.0010.c</t>
  </si>
  <si>
    <t>- 2x1.5 mmq</t>
  </si>
  <si>
    <t>1E.13.060.0020</t>
  </si>
  <si>
    <t>Combinatore telefonico vocale in contenitore metallico, alimentazione 12Vdc, 4 canali di allarme + batteria bassa, 2 canali di blocco, 4 messaggi di allarme + messaggio comune + batteria bassa + stato impianto + guasto linea + stato uscita rele'. Possibilita' di attivazione remota tramite telefono di 2 uscite e di interrogazione su stato impianto e ultimo allarme. Alloggia accumulatore da 2,2Ah. Dim. : 300 x 260 x 65 mm. Assorbimento: 60 mA. Numero canali : 4+ canale controllo basso livello di alimentazione.</t>
  </si>
  <si>
    <t>1E.13.060.0030</t>
  </si>
  <si>
    <t>Riduttore di tensione da 24Vcc/Vca a 12 Vcc</t>
  </si>
  <si>
    <t>1E.13.060.0180</t>
  </si>
  <si>
    <t>Alimentatori per impianti di rivelazione incendi:</t>
  </si>
  <si>
    <t>1E.13.060.0180.a</t>
  </si>
  <si>
    <t>- alimentatore di emergenza 24Vcc - 2A+0,8A per ricarica batterie, in custodia metallica. Spazio interno per lalloggiamento di 2 batterie 12V-18Ah (non fornite). Lunità dovrà disporre di 2 uscite a relè per la segnalazione separata di mancanza rete o di guasto. 2 led di segnalazione esterni alla custodia per indicare la presenza di tensione e per segnalare un guasto; 1 led interno alla centrale con funzionamento differenziato per fornire una accurata diagnostica in caso di guasto. Conforme alle norme EN 54 pt.4</t>
  </si>
  <si>
    <t>1E.13.060.0180.b</t>
  </si>
  <si>
    <t>- alimentatore di emergenza 24Vcc - 5A+1,6A per ricarica batterie, in custodia metallica. Spazio interno per lalloggiamento di 2 batterie 12V-18Ah (non fornite). Lunità dovrà disporre di 2 uscite a relè per la segnalazione separata di mancanza rete o di guasto. 2 leds di segnalazione esterni alla custodia per indicare la presenza di tensione e per segnalare un guasto; 1 led interno alla centrale con funzionamento differenziato per fornire una accurata diagnostica in caso di guasto. Conforme alle norme EN 54 pt.4</t>
  </si>
  <si>
    <t>1E.13.060.0180.c</t>
  </si>
  <si>
    <t>- batteria 12 V - 2Ah.</t>
  </si>
  <si>
    <t>1E.13.060.0180.d</t>
  </si>
  <si>
    <t>- batteria 12 V - 7,2Ah.</t>
  </si>
  <si>
    <t>1E.13.060.0180.e</t>
  </si>
  <si>
    <t>- batteria 12 V -12Ah.</t>
  </si>
  <si>
    <t>1E.13.060.0180.f</t>
  </si>
  <si>
    <t>- batteria 12 V -18Ah.</t>
  </si>
  <si>
    <t>1E.13.070</t>
  </si>
  <si>
    <t>APPARECCHI OTTICO - VISIVO</t>
  </si>
  <si>
    <t>1E.13.070.0010</t>
  </si>
  <si>
    <t>Trasformatore monofase modulare per suonerie e segnalazioni, per quadri modulari - tensione 220 V / 8 ÷ 12 ÷ 24 V - potenza 15 VA</t>
  </si>
  <si>
    <t>1E.13.070.0020</t>
  </si>
  <si>
    <t>Trasformatore monofase 220 V / 24 V - per montaggio in cassetta o retroquadro, nei seguenti tipi:</t>
  </si>
  <si>
    <t>1E.13.070.0020.a</t>
  </si>
  <si>
    <t>- 50 VA</t>
  </si>
  <si>
    <t>1E.13.070.0020.b</t>
  </si>
  <si>
    <t>- 80 VA</t>
  </si>
  <si>
    <t>1E.13.070.0020.c</t>
  </si>
  <si>
    <t>- 110 VA</t>
  </si>
  <si>
    <t>1E.13.070.0020.d</t>
  </si>
  <si>
    <t>- 160 VA</t>
  </si>
  <si>
    <t>1E.13.070.0020.e</t>
  </si>
  <si>
    <t>- 250 VA</t>
  </si>
  <si>
    <t>1E.13.070.0020.f</t>
  </si>
  <si>
    <t>- 350 VA</t>
  </si>
  <si>
    <t>1E.13.070.0030</t>
  </si>
  <si>
    <t>Fotorelè a tasto numerabile alimentazione in c.a. 24 V</t>
  </si>
  <si>
    <t>1E.13.070.0040</t>
  </si>
  <si>
    <t>Relè di chiamata e annullamento funzionante in c.a. 24 V - per supporto predisposto</t>
  </si>
  <si>
    <t>1E.13.070.0050</t>
  </si>
  <si>
    <t>Relè pilota senza ritenuta alimentazione in c.a. 24 V</t>
  </si>
  <si>
    <t>1E.13.070.0060</t>
  </si>
  <si>
    <t>Relè ausiliario monostabile tre contatti alimentazione in c.a. 24 V - per supporto predisposto</t>
  </si>
  <si>
    <t>1E.13.070.0070</t>
  </si>
  <si>
    <t>Suoneria circolare da parete o da incasso con timpano di bronzo per tensione 24/200 V</t>
  </si>
  <si>
    <t>1E.13.070.0080</t>
  </si>
  <si>
    <t>Suoneria con timpano in bronzo per supporti predisposti alimentazione in c.a. 12/24/220 V</t>
  </si>
  <si>
    <t>1E.13.070.0090</t>
  </si>
  <si>
    <t>Suoneria modulare da installare in quadri modulari, funzionante in c.a. 12/24/220 V</t>
  </si>
  <si>
    <t>1E.13.070.0100</t>
  </si>
  <si>
    <t>Ronzatore per supporti predisposti funzionante a 24/220 V</t>
  </si>
  <si>
    <t>1E.13.070.0110</t>
  </si>
  <si>
    <t>Ronzatore modulare da installare in quadri modulari, funzionante in c.a. 12/24/220 V</t>
  </si>
  <si>
    <t>1E.13.070.0120</t>
  </si>
  <si>
    <t>Campana in bronzo funzionante a 24/220 V applicazione a parete, nei tipi:</t>
  </si>
  <si>
    <t>1E.13.070.0120.a</t>
  </si>
  <si>
    <t>- Ø 90 mm</t>
  </si>
  <si>
    <t>1E.13.070.0120.b</t>
  </si>
  <si>
    <t>- Ø 140 mm</t>
  </si>
  <si>
    <t>1E.13.070.0130</t>
  </si>
  <si>
    <t>Lampada da incasso o da parete con indicazione di direzione (completo di lampadine a siluro) alimentate in c.a. 12/24/220 V</t>
  </si>
  <si>
    <t>1E.13.070.0140</t>
  </si>
  <si>
    <t>Predispositore jack completo di chiave adatto per disinserire le chiamate di segnalazione</t>
  </si>
  <si>
    <t>1E.13.070.0150</t>
  </si>
  <si>
    <t>QUADRO ELETTRICO PER LA PREVENZIONE INCENDI ED IL RISPARMIO ENERGETICO. Mediante la disattivazione automatica degli impianti elettrici nei periodi di inutilizzo. Dotato di 10 orologi programmabili, pannello touch-scren da 5,7 pollicci e 10 relè da 10 Amper per il comando degli impianti da far funzionare, possibilità di effettuare 30 programmazioni giornaliere per ogni giorno della settimana. Possibilità di attivare e disattivare ogni orologio mediante i circuiti di comando degli impianti al fine di non creare disagi agli utilizzatori. Alimentazione 230 Volt. E' compresa il costo della manodopera per l'installazione del quadro compreso la programmazione, escluso il collegamento elettrico agli impianti esterni.</t>
  </si>
  <si>
    <t>2.290,24</t>
  </si>
  <si>
    <t>1E.13.070.0160</t>
  </si>
  <si>
    <t>2.883,67</t>
  </si>
  <si>
    <t>- Con l'ulteriore caratteristica di trasmettere su P.C. le informazioni della programmazione e comandi unificati di sgancio.</t>
  </si>
  <si>
    <t>1E.18 - STAZIONE DI RICARICA VEICOLI ELETTRICI</t>
  </si>
  <si>
    <t>1E.18</t>
  </si>
  <si>
    <t>STAZIONE DI RICARICA VEICOLI ELETTRICI</t>
  </si>
  <si>
    <t>1E.18.010</t>
  </si>
  <si>
    <t>INSTALLAZIONE A TERRA</t>
  </si>
  <si>
    <t>1E.18.010.0010</t>
  </si>
  <si>
    <t>Stazione modulare di ricarica per auto elettriche dotata di due prese per la ricarica in Modo 3 contemporanea di due veicoli, conforme alle direttive 2014/35/UE, 2014/30/UE, 2014/53/UE ed alle normative IEC 61851-1 e 61851-22. Struttura in acciaio inox AISI 304, con altezza media di cm 170 e un peso complessivo non inferiore a 65 kg. Dotata di modulo Wi-Fi, display LCD non inferiore a 5,7", lettore RFID, Led stato stazione, n. 2 prese, n. 2 led stato prese, software con gestione da remoto. Blocco automatico della spina durante la ricarica, comunicazione stazione-auto, conteggio dell'energia erogata, monitoraggio dello stato di ricarica dell'auto. Grado di protezione della struttura meccanica IK10, grado di protezione delle prese e del display IK08, grado di protezione IP44, potenza erogata da 6 a 44 kW, alimentazione AC 230V-1P+N+T / AC 400V-3P+N+T, sistema di messa a terra a seconda del tipo di rete a monte, temperatura di funzionamento da -30° C a +50° C. Sono comprese le opere per l'ancoraggio quali scavo, plinto in calcestruzzo armato, tirafondi,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</si>
  <si>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1E.18.010.0010.a</t>
  </si>
  <si>
    <t>- Stazione dotata di due prese (Tipo 2/Tipo 2 o Tipo 2/Tipo 3 o Tipo 3/Tipo 3) potenza 3 kW/cad per la ricarica lenta monofase</t>
  </si>
  <si>
    <t>6.151,61</t>
  </si>
  <si>
    <t>1E.18.010.0010.b</t>
  </si>
  <si>
    <t>- Stazione dotata di due prese (Tipo 2/Tipo 2 o Tipo 2/Tipo 3 o Tipo 3/Tipo 3) potenza 7,5 kW per la ricarica rapida monofase</t>
  </si>
  <si>
    <t>6.851,17</t>
  </si>
  <si>
    <t>1E.18.010.0010.c</t>
  </si>
  <si>
    <t>- Stazione dotata di due prese (Tipo 2/Tipo 2 o Tipo 2/Tipo 3 o Tipo 3/Tipo 3) potenza 11 kW per la ricarica lenta trifase</t>
  </si>
  <si>
    <t>7.026,06</t>
  </si>
  <si>
    <t>1E.18.010.0010.d</t>
  </si>
  <si>
    <t>- Stazione dotata di due prese (Tipo 2/Tipo 2 o Tipo 2/Tipo 3 o Tipo 3/Tipo 3) potenza 22 kW per la ricarica rapida trifase</t>
  </si>
  <si>
    <t>7.113,50</t>
  </si>
  <si>
    <t>1E.18.010.0020</t>
  </si>
  <si>
    <t>Stazione di ricarica in Modo 3 per auto elettriche dotata di una presa Tipo 2, conforme alle direttive 2014/35/UE, 2014/30/UE, 2014/53/UE ed alle normative IEC 61851-1 e 61851-22. Montaggio su palo in acciaio,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</si>
  <si>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1E.18.010.0020.a</t>
  </si>
  <si>
    <t>- presa potenza 3,7 kW per la ricarica monofase</t>
  </si>
  <si>
    <t>2.383,23</t>
  </si>
  <si>
    <t>1E.18.010.0020.b</t>
  </si>
  <si>
    <t>- presa potenza 7,4 kW per la ricarica monofase</t>
  </si>
  <si>
    <t>2.936,19</t>
  </si>
  <si>
    <t>1E.18.010.0020.c</t>
  </si>
  <si>
    <t>- presa potenza 11 kW per la ricarica trifase</t>
  </si>
  <si>
    <t>1E.18.010.0020.d</t>
  </si>
  <si>
    <t>- presa potenza 22 kW per la ricarica trifase</t>
  </si>
  <si>
    <t>1E.18.010.0030</t>
  </si>
  <si>
    <t>Stazione modulare di ricarica per auto elettriche dotata di due prese per la ricarica in Modo 3 contemporanea di due veicoli, conforme alle direttive 2014/35/UE, 2014/30/UE, 2014/53/UE ed alle normative IEC 61851-1 e 61851-22. Montaggio su palo in acciaio, dotata di modulo Wi-Fi, lettore RFID, n. 2 prese, n. 2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7,40 a 44 kW, alimentazione AC 230V-1P+N+T / AC 400V-3P+N+T, sistema di messa a terra a seconda del tipo di rete a monte, temperatura di funzionamento da -30° C a +50° C. Sono comprese le opere per l'ancoraggio quali scavo, plinto in calcestruzzo armato, palo in acciaio, piastre, tubazione corrugata per alimentazione elettrica, ripristino pavimentazione esistente e quant'altro occorrente per dare l'opera compiuta secondo la scheda tecnica del produttore. Sono altresì comprese tutte le opere per collegamenti elettrici, cablaggi e messa in funzione, ad esclusione delle opere per l'alimentazione elettrica.</t>
  </si>
  <si>
    <t>1E.18.010.0030.a</t>
  </si>
  <si>
    <t>- Stazione dotata di due prese Tipo 2 potenza 3,7 kW/cad per la ricarica monofase</t>
  </si>
  <si>
    <t>4.003,53</t>
  </si>
  <si>
    <t>1E.18.010.0030.b</t>
  </si>
  <si>
    <t>- Stazione dotata di due prese Tipo 2 potenza 7,4 kW/cad per la ricarica monofase</t>
  </si>
  <si>
    <t>5.135,16</t>
  </si>
  <si>
    <t>1E.18.010.0030.c</t>
  </si>
  <si>
    <t>- Stazione dotata di due prese Tipo 2 potenza 11 kW/cad per la ricarica trifase</t>
  </si>
  <si>
    <t>1E.18.010.0030.d</t>
  </si>
  <si>
    <t>- Stazione dotata di due prese Tipo 2 potenza 22 kW/cad per la ricarica trifase</t>
  </si>
  <si>
    <t>1E.18.010.0040</t>
  </si>
  <si>
    <t>Sovrapprezzo alla stazione di ricarica per dotazione di cavo integrato spiralato, lunghezza 5,00 m, completo di connettore Tipo 2 conforme alla IEC 62196-2.</t>
  </si>
  <si>
    <t>1E.18.020</t>
  </si>
  <si>
    <t>INSTALLAZIONE A PARETE</t>
  </si>
  <si>
    <t>1E.18.020.0010</t>
  </si>
  <si>
    <t>Stazione di ricarica in Modo 3 per auto elettriche dotata di una presa, conforme alle direttive 2014/35/UE, 2014/30/UE, 2014/53/UE ed alle normative IEC 61851-1 e 61851-22. Montaggio a parete, dotata di modulo Wi-Fi, lettore RFID, n. 1 presa, n. 1 led stato di carica, software con gestione da remoto. Blocco automatico della spina durante la ricarica, comunicazione stazione-auto, conteggio dell'energia erogata, monitoraggio dello stato di ricarica dell'auto. Grado di protezione della struttura meccanica IK10, grado di protezione IP54, potenza erogata da 3,70 a 22 kW, alimentazione AC 230V-1P+N+T / AC 400V-3P+N+T, sistema di messa a terra a seconda del tipo di rete a monte, temperatura di funzionamento da -30° C a +50° C. Sono comprese le opere per il fissaggio a parete e quant'altro occorrente per dare l'opera compiuta secondo la scheda tecnica del produttore. Sono altresì comprese tutte le opere per collegamenti elettrici, cablaggi e messa in funzione, ad esclusione delle opere per l'alimentazione elettrica.</t>
  </si>
  <si>
    <t>1E.18.020.0010.a</t>
  </si>
  <si>
    <t>- presa Tipo 2 potenza 3,7 kW per la ricarica monofase</t>
  </si>
  <si>
    <t>1.862,03</t>
  </si>
  <si>
    <t>1E.18.020.0010.b</t>
  </si>
  <si>
    <t>- presa Tipo 2 potenza 7,4 kW per la ricarica monofase</t>
  </si>
  <si>
    <t>2.389,27</t>
  </si>
  <si>
    <t>1E.18.020.0010.c</t>
  </si>
  <si>
    <t>- presa Tipo 2 potenza 11 kW per la ricarica trifase</t>
  </si>
  <si>
    <t>1E.18.020.0010.d</t>
  </si>
  <si>
    <t>- presa Tipo 2 potenza 22 kW per la ricarica trifase</t>
  </si>
  <si>
    <t>1E.18.020.0020</t>
  </si>
  <si>
    <t>1F.01 - MURATURE</t>
  </si>
  <si>
    <t>1F</t>
  </si>
  <si>
    <t>OPERE DI DIFESA DEL SUOLO</t>
  </si>
  <si>
    <t>1F.01</t>
  </si>
  <si>
    <t>MURATURE</t>
  </si>
  <si>
    <t>1F.01.010</t>
  </si>
  <si>
    <t>MURATURA PER OPERE DI SISTEMAZIONE MONTANA</t>
  </si>
  <si>
    <t>1F.01.010.0010</t>
  </si>
  <si>
    <t>Muratura per fondazione con pietrame a secco eseguita con materiale proveniente da cava di prestito</t>
  </si>
  <si>
    <t>1F.01.010.0020</t>
  </si>
  <si>
    <t>Muratura realizzata con pietrame e legname tondo di larice del diametro medio di 18 cm opportunamente legato con chioderia grossa e cavigliere in lamina di ferro</t>
  </si>
  <si>
    <t>1F.01.010.0030</t>
  </si>
  <si>
    <t>Muratura realizzata con pietrame a secco in elevazione di volume non inferiore a 0,4 mc con materiale proveniente da cave, lavorato e posto in opera</t>
  </si>
  <si>
    <t>1F.01.010.0040</t>
  </si>
  <si>
    <t>Muratura realizzata con pietra e malta cementizia dosata a 350 kg costituiti con elementi di pietra di volume non inferiore a 0,1 mc con materiale proveniente da cava, lavorato e posto in opera</t>
  </si>
  <si>
    <t>1F.01.010.0050</t>
  </si>
  <si>
    <t>Muratura realizzata con pietra e malta cementizia con uso di conci di pietra regolari lavorati a grana grossa per coronamenti e soglie di briglie, di volume non inferiore a 0,2 mc e spessore non minore di 25 cm, murati con cavigliere di ferro fucinato e malta di cemento a 500 kg</t>
  </si>
  <si>
    <t>1F.01.010.0060</t>
  </si>
  <si>
    <t>Muratura per coronamenti, costituiti da conci di cava lavorati a grana grossa di volume non minore di 0,3 mc e spessore non minore di 40 cm, murati con cavigliere di ferro fucinato e malta di cemento a 500 kg</t>
  </si>
  <si>
    <t>1F.01.010.0070</t>
  </si>
  <si>
    <t>Muratura per riempimento con ciottoli o pietrame, compresa la provvista e la sistemazione del materiale nonché la profilatura ove occorre</t>
  </si>
  <si>
    <t>1F.00 - SCAVI</t>
  </si>
  <si>
    <t>1F.00</t>
  </si>
  <si>
    <t>SCAVI</t>
  </si>
  <si>
    <t>1F.00.010</t>
  </si>
  <si>
    <t>SCAVI ESEGUITI A MANO</t>
  </si>
  <si>
    <t>1F.00.000.0000</t>
  </si>
  <si>
    <t>Le presenti voci sono riferite esclusivamente a scavi inerenti opere di difesa del suolo. Nell’analizzare le voci di costo dei movimenti di materie nel presente capitolo sono state considerate condizioni operative medie.</t>
  </si>
  <si>
    <t>Si dovranno valutare eventuali percentuali di aumento o diminuzione a cui riferirsi per l’applicazione dei prezzi, tenendo conto dei seguenti fattori:</t>
  </si>
  <si>
    <t>-morfologia del terreno ovvero pendenza media dei versanti;</t>
  </si>
  <si>
    <t>-condizioni di accesso tramite strade, mulattiere, guadi ecc.;</t>
  </si>
  <si>
    <t>-disturbo concesso dalle autorità dell’ambiente per i lavori;</t>
  </si>
  <si>
    <t>- dimensioni del lavoro stesso in rapporto all’impegno organizzativo per arrivare sul posto e approvvigionarsi delle materie prime.</t>
  </si>
  <si>
    <t>Ad esempio percentuali di diminuzione, che non potranno comunque superare il 20%, possono essere attribuite a quei lavori che si svolgono su fondovalle ampi e serviti da strade asfaltate di normale comunicazione senza particolari vincoli per espropri o paesaggistici e per lavori di mole o importo relativamente alti.</t>
  </si>
  <si>
    <t>La condizione di scavo media, relativa ai prezzi pubblicati, può essere attribuita a quei lavori da effettuarsi in vallate ristrette o su pendii relativamente erti, con accessi resi difficoltosi da impossibilità di ampi espropri o dalla topografia stessa, in zone con valore paesaggistico e/o per lavori di medio importo.</t>
  </si>
  <si>
    <t>Percentuali di aumento, che non potranno comunque superare il 40%, possono essere attribuite a lavori da effettuarsi in zone molto scoscese, con accessi difficoltosi o possibili solo attraverso mulattiere o sentieri, con vincoli paesaggistici o relativi alla natura boscosa, con dimensioni del lavoro di conseguenza di entità appropriata e quindi modesta.</t>
  </si>
  <si>
    <t>La misurazione degli scavi verrà effettuata nei seguenti modi:</t>
  </si>
  <si>
    <t>- il volume degli scavi di sbancamento verrà determinato col metodo delle sezioni ragguagliate, in base ai rilevamenti eseguiti in contraddittorio con l'Appaltatore, prima e dopo i relativi lavori;</t>
  </si>
  <si>
    <t>- negli scavi a sezione obbligata il volume si ricava moltiplicando l'area del fondo del cavo per la profondità dei medesimo, misurata a partire dal punto più depresso del perimetro: la parte di scavo che eventualmente ecceda il volume così calcolato viene considerata scavo di sbancamento; in nessun caso si valuta il maggiore volume derivante da smottamenti delle pareti dello scavo. Nel caso di scampanature praticate nella parte inferiore degli scavi i relativi volumi vengono misurati geometricamente, scomponendo, ove occorra, i volumi stessi in parti elementari più semplici; ovvero applicando il metodo delle sezioni ragguagliate orizzontali.</t>
  </si>
  <si>
    <t>Tuttavia per gli scavi a sezione obbligata da eseguire con impiego di casseri, paratie o simili strutture, sarà incluso nel volume di scavo anche lo spazio occupato dalle strutture stesse.</t>
  </si>
  <si>
    <t>I prezzi di elenco, relativi agli scavi di fondazione, sono applicabili unicamente e rispettivamente ai volumi di scavo secondo le profondità indicate nelle voci di prezzo. Pertanto la valutazione dello scavo avverrà attraverso l’applicazione del prezzo, individuato secondo la profondità di scavo da raggiungere, per il volume da scavare.</t>
  </si>
  <si>
    <t>Nei prezzi degli scavi a sezione obbligata è compresa l'elevazione delle materie scavate.</t>
  </si>
  <si>
    <t>Non sono inclusi nelle valutazioni degli scavi a sezione obbligata gli oneri derivanti dalle eventuali demolizioni o rimozioni di strati sovrastanti il materiale da scavare.</t>
  </si>
  <si>
    <t>Nelle stime relative a questo capitolo non sono inclusi i costi relativi al trasporto e scarico a discarica autorizzata dei materiali di risulta.</t>
  </si>
  <si>
    <t>1F.00.010.0010</t>
  </si>
  <si>
    <t>Scavo a sezione aperta o di sbancamento in terre di qualsiasi natura e compattezza, con esclusione di quelle rocciose e argillose fino ad una profondità di 1,50 m, compresa la rimozione e l'accumulo del materiale di risulta ai bordi dell'area interessata, escluso il trasporto</t>
  </si>
  <si>
    <t>1F.00.010.0020</t>
  </si>
  <si>
    <t>Scavo a sezione obbligata, in terre di qualsiasi natura e compattezza, con esclusione di quelle rocciose e argillose, compresa l'estrazione a bordo scavo, escluso il trasporto:</t>
  </si>
  <si>
    <t>1F.00.010.0020.a</t>
  </si>
  <si>
    <t>-per profondità fino a 2 m</t>
  </si>
  <si>
    <t>1F.00.010.0020.b</t>
  </si>
  <si>
    <t>-per profondità da 2 m a 4m</t>
  </si>
  <si>
    <t>1F.00.010.0030</t>
  </si>
  <si>
    <t>Sovrapprezzo allo scavo se effettuato in presenza di terre argillose</t>
  </si>
  <si>
    <t>1F.00.020</t>
  </si>
  <si>
    <t>SCAVI ESEGUITI CON MEZZI MECCANICI</t>
  </si>
  <si>
    <t>1F.00.020.0010</t>
  </si>
  <si>
    <t>Scavo di sbancamento con mezzi meccanici, a qualunque profondità, di materiali di qualsiasi natura e consistenza, asciutti, bagnati, melmosi, esclusa la roccia, inclusi i trovanti rocciosi o i relitti di murature fino a 0.750 m³.</t>
  </si>
  <si>
    <t>Compreso lo spianamento e la configurazione del fondo anche a gradoni, la profilatura di pareti e scarpate; le sbadacchiature ove occorrenti; le opere provvisionali di segnalazione e protezione:</t>
  </si>
  <si>
    <t>1F.00.020.0010.a</t>
  </si>
  <si>
    <t>-con carico, trasporto ed accatastamento del materiale nell'ambito del cantiere.</t>
  </si>
  <si>
    <t>1F.00.020.0010.b</t>
  </si>
  <si>
    <t>-con carico, trasporto ed accatastamento del materiale nell'ambito del cantiere. in roccia tenera</t>
  </si>
  <si>
    <t>1F.00.020.0010.c</t>
  </si>
  <si>
    <t>-con carico, trasporto ed accatastamento del materiale nell'ambito del cantiere. in roccia alterata</t>
  </si>
  <si>
    <t>1F.00.020.0010.d</t>
  </si>
  <si>
    <t>-con carico, trasporto ed accatastamento del materiale nell'ambito del cantiere. in roccia compatta</t>
  </si>
  <si>
    <t>1F.00.020.0020</t>
  </si>
  <si>
    <t>1F.00.020.0020.a</t>
  </si>
  <si>
    <t>-con carico e deposito nell'ambito del cantiere.</t>
  </si>
  <si>
    <t>1F.00.020.0020.b</t>
  </si>
  <si>
    <t>-con carico e deposito nell'ambito del cantiere. In roccia tenera</t>
  </si>
  <si>
    <t>1F.00.020.0020.c</t>
  </si>
  <si>
    <t>-con carico e deposito nell'ambito del cantiere. In roccia alterata</t>
  </si>
  <si>
    <t>1F.00.020.0020.d</t>
  </si>
  <si>
    <t>-con carico e deposito nell'ambito del cantiere. In roccia compatta</t>
  </si>
  <si>
    <t>1F.00.020.0030</t>
  </si>
  <si>
    <t>1F.00.020.0030.a</t>
  </si>
  <si>
    <t>-con carico e deposito delle terre nell'ambito del cantiere</t>
  </si>
  <si>
    <t>1F.00.020.0030.b</t>
  </si>
  <si>
    <t>-con carico e deposito delle terre nell'ambito del cantiere. In roccia tenera</t>
  </si>
  <si>
    <t>1F.00.020.0030.c</t>
  </si>
  <si>
    <t>-con carico e deposito delle terre nell'ambito del cantiere. In roccia alterata</t>
  </si>
  <si>
    <t>1F.00.020.0030.d</t>
  </si>
  <si>
    <t>-con carico e deposito delle terre nell'ambito del cantiere. In roccia compatta</t>
  </si>
  <si>
    <t>1F.00.020.0040</t>
  </si>
  <si>
    <t>Scavo di scoticamento eseguito con mezzi meccanici in terreno di qualsiasi natura, compresa estirpazione erba, arbusti, alberi di piccole dimensioni (eliminabili facilmente con i normali mezzi d'opera), demolizione e rimozione recinzioni e simili, con deposito delle terre nell'ambito del cantiere</t>
  </si>
  <si>
    <t>1F.02 - OPERE IN PIETRA</t>
  </si>
  <si>
    <t>1F.02</t>
  </si>
  <si>
    <t>OPERE IN PIETRA</t>
  </si>
  <si>
    <t>1F.02.010</t>
  </si>
  <si>
    <t>FORMAZIONE DI SCOGLIERE O PENNELLI</t>
  </si>
  <si>
    <t>1F.02.010.0010</t>
  </si>
  <si>
    <t>Pietrame di cava delle Prealpi, di pezzatura idonea fino a 2.500 kg, posto in opera con mezzi meccanici, a formazione di scogliere e rivestimenti di scarpate, misurato in opera con il metodo delle sezioni ragguagliate</t>
  </si>
  <si>
    <t>1F.02.010.0020</t>
  </si>
  <si>
    <t>Blocchi di pietra granitica per scogliere o pennelli, di volume singolo non inferiore a 1/4 di mc, disposti in opera sotto sagoma con chiusura dei vani e dei fori mediante piccole scaglie, compreso lo spianamento del terreno per la formazione del piano d'appoggio:</t>
  </si>
  <si>
    <t>1F.02.010.0020.a</t>
  </si>
  <si>
    <t>- con pietra proveniente da cave</t>
  </si>
  <si>
    <t>1F.02.010.0020.b</t>
  </si>
  <si>
    <t>- con pietra presente sul posto</t>
  </si>
  <si>
    <t>1F.02.010.0030</t>
  </si>
  <si>
    <t>Blocchi di pietra calcarea per scogliere o pennelli presenti sul posto, di volume singolo non inferiore a 1/4 di mc, disposti in opera sotto sagoma con chiusura dei vani e dei fori mediante piccole scaglie, compreso lo spianamento del terreno per la formazione del piano d'appoggio</t>
  </si>
  <si>
    <t>1F.02.020</t>
  </si>
  <si>
    <t>ALTRE OPERE</t>
  </si>
  <si>
    <t>1F.02.020.0010</t>
  </si>
  <si>
    <t>Selciatone realizzato con grossi massi sbozzati di pietra scistosa o granitica provenienti da cave, eseguito sotto sagoma con chiusura dei fori mediante piccole scaglie, compreso lo scavo e lo spianamento del piano d'appoggio</t>
  </si>
  <si>
    <t>1F.03 - OPERE DI DIFESA E CONSOLIDAMENTO</t>
  </si>
  <si>
    <t>1F.03</t>
  </si>
  <si>
    <t>OPERE DI DIFESA E CONSOLIDAMENTO</t>
  </si>
  <si>
    <t>1F.03.010</t>
  </si>
  <si>
    <t>GABBIONI</t>
  </si>
  <si>
    <t>1F.03.010.0010</t>
  </si>
  <si>
    <t>Gabbioni a scatola di forma rettangolare, in rete metallica a doppia torsione con maglia esagonale tipo 8 x 10, in accordo con le “Linee Guida per la certificazione di idoneità tecnica all’impiego e l’utilizzo di prodotti in rete metallica a doppia torsione” (n.69/2013) e con la UNI EN 10223-3:2014”, tessuta con trafilato di ferro, avente un diametro pari a 2,70 mm, galvanizzato con lega eutettica di zinco-alluminio (5%) conforme alle EN 10244 - classe A con un quantitativo non inferiore a 245 g/mq. Ulteriormente ricoperto da un rivestimento di materiale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di spessore 0,5 mm, posta in opera compresa la fornitura del ciottolame, il riempimento e la sistemazione meccanica e manuale dello stesso:</t>
  </si>
  <si>
    <t>1F.03.010.0010.a</t>
  </si>
  <si>
    <t>- per Gabbioni H = 1.00 m</t>
  </si>
  <si>
    <t>1F.03.010.0010.b</t>
  </si>
  <si>
    <t>-per Gabbioni H = 0.50 m</t>
  </si>
  <si>
    <t>1F.03.010.0020</t>
  </si>
  <si>
    <t>Sovrapprezzo per opere di piccole entità inferiore a 300 mc</t>
  </si>
  <si>
    <t>1F.03.010.0030</t>
  </si>
  <si>
    <t>Sovrapprezzo per il riempimento manuale dei gabbioni con pietrame posto a facciavista</t>
  </si>
  <si>
    <t>1F.03.010.0040</t>
  </si>
  <si>
    <t>Gabbioni cilindrici, lunghezza 2 m, diametro 0,95 m, in rete metallica a doppia torsione con maglia esagonale 8 x 10 in accordo con le "Linee Guida" emesse dalla Presidenza del Consiglio Superiore LL.PP. il 12/05/06 il Regolamento 305/2011 (ex Direttiva Europea 89/106/CEE), con le “Linee Guida per la certificazione di idoneità tecnica all’impiego e l’utilizzo di prodotti in rete metallica a doppia torsione” (n.69/2013) e con la UNI EN 10223-3:2014, tessuta con trafilato di ferro, rivestito in lega eutettica di zinco-alluminio (5%), conforme alle norme EN 10244 - classe A con quantitativo non inferiore a 230 g/mq. Ulteriormente ricoperto da un rivestimento di materiale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di spessore 0,5 mm, posta in opera compresa la fornitura del ciottolame, il riempimento e la sistemazione meccanica e manuale dello stesso</t>
  </si>
  <si>
    <t>mc</t>
  </si>
  <si>
    <t>1F.03.010.0050</t>
  </si>
  <si>
    <t>Materassi metallici a tasche, diaframmati, in rete metallica a doppia torsione e maglia esagonale da 6 x 8 in accordo con il Regolamento 305/2011 (ex Direttiva Europea 89/106/CEE), con le “Linee Guida per la certificazione di idoneità tecnica all’impiego e l’utilizzo di prodotti in rete metallica a doppia torsione” (n.69/2013) e con la UNI EN 10223-3:2014” tessuta con trafilato di ferro, avente diametro 2,2 ÷ 3,2 mm, rivestito in lega eutettica di Zinco - Alluminio (5%), con un quantitativo non inferiore a 230 g/mq (classe A secondo la UNI EN 10244-2) e ulteriormente ricoperto da un rivestimento plastico di colore grigio avente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 compreso di riempimento e sistemazione meccanica e manuale del ciottolame:</t>
  </si>
  <si>
    <t>1F.03.010.0050.a</t>
  </si>
  <si>
    <t>-3 x 2 x 0,23 m</t>
  </si>
  <si>
    <t>1F.03.010.0050.b</t>
  </si>
  <si>
    <t>-3 x 2 x 0,30 m</t>
  </si>
  <si>
    <t>1F.03.010.0060</t>
  </si>
  <si>
    <t>Sovrapprezzo per opere di piccole entità inferiori a 300 mc</t>
  </si>
  <si>
    <t>1F.03.020</t>
  </si>
  <si>
    <t>RETI E RIVESTIMENTI</t>
  </si>
  <si>
    <t>1F.03.020.0010</t>
  </si>
  <si>
    <t>Rivestimento di scarpate mediante copertura di rete metallica a doppia torsione con maglia esagonale 8 x 10 in accordo con il Regolamento 305/2011 (ex Direttiva Europea 89/106/CEE), con le “Linee Guida per la certificazione di idoneità tecnica all’impiego e l’utilizzo di prodotti in rete metallica a doppia torsione” (n.69/2013) e con la UNI EN 10223-3:2014 tessuta con trafilato di ferro, avente carico di rottura compreso fra 350 e 500 N/mmq e allungamento minimo pari al 10%, avente un diametro pari a 3,00 mm, galvanizzato con lega eutettica di Zinco - Alluminio (5%), con un quantitativo non inferiore a 255 g/mq (classe A secondo la UNI EN 10244-2. I teli sono legati tra loro con punti metallici e fissati alla scarpata mediante ancoraggi costituiti da picchetti in acciaio cementati di diametro 12 mm e lunghezza 70-100 cm. Reticolo di conternimento in fune e ancoraggi più profondi sono da computarsi a a parte.</t>
  </si>
  <si>
    <t>1F.03.020.0020</t>
  </si>
  <si>
    <t>Sovrapprezzo per rete a doppia torsione con maglia esagonale tipo 8x10 diametro filo 3 mm e bordo esterno rinforzato con filo o fune diametro 8 mm</t>
  </si>
  <si>
    <t>1F.03.020.0030</t>
  </si>
  <si>
    <t>Fornitura e stendimento di rivestimento di scarpata in roccia o in terra mediante rete metallica, realizzata con differenti caratteristiche costruttive e comunque tensionabili (in filo di acciaio a singola torsione, geocomposito in filo e fune d'acciaio, ecc.) posizionata in parete di qualsiasi altezza con l'ausilio di rocciatori, attrezzatura idonea e mezzi meccanici. Il cerchio inscritto della maglia costitutiva della rete non dovrà essere maggiore di 80 mm con una tolleranza massima di + 10 mm. L'allungamento deve essere non superiore al 10%.La rete, provvista di certificazione CE, sarà caratterizzata da una resistenza a punzonamento e deformazione massima dichiarata e documentata, testata in accordo a UNI 11437. La galvanizzazione dovrà essere in lega eutettica di Zinco - Alluminio (5%), conforme alla EN 10244-2, con grammatura non inferiore alla classe A della EN 10244. Gli oneri per la realizzazione e l'installazione degli ancoraggi sono da conteggiarsi a parte:</t>
  </si>
  <si>
    <t>1F.03.020.0030.a</t>
  </si>
  <si>
    <t>-rete con resistenza a trazione longitudinale 50 ≤ kN/m ≤ 100</t>
  </si>
  <si>
    <t>1F.03.020.0030.b</t>
  </si>
  <si>
    <t>-rete con resistenza a trazione longitudinale 100 ≤ kN/m ≤ 150</t>
  </si>
  <si>
    <t>1F.03.020.0030.c</t>
  </si>
  <si>
    <t>-rete con resistenza a trazione longitudinale 150 ≤ kN/m</t>
  </si>
  <si>
    <t>1F.03.020.0040</t>
  </si>
  <si>
    <t>Formazione del reticolo di contenimento di parete rocciosa, da eseguirsi a ridosso della rete metallica, ed a qualsiasi altezza dal piano viabile con golfari, morsetteria, viti e quant'altro occorra per l'esecuzione del lavoro a perfetta regola d'arte (UNI-EN 12385-4):</t>
  </si>
  <si>
    <t>1F.03.020.0040.a</t>
  </si>
  <si>
    <t>-fune di acciaio zincato min = 12 mm anima tessile</t>
  </si>
  <si>
    <t>ml</t>
  </si>
  <si>
    <t>1F.03.020.0040.b</t>
  </si>
  <si>
    <t>-fune di acciaio zincato min = 16 mm anima tessile</t>
  </si>
  <si>
    <t>1F.03.020.0050</t>
  </si>
  <si>
    <t>Rivestimento, fasciatura ed imbragaggio di pareti rocciose o grossi massi pericolanti, eseguito con pannelli di rete metallica di acciaio ad alta resistenza, anche accoppiabili in parete ad altra rete di protezione, formato da funi perimetrali del D=12 mm, da funi intermedie del D=10 mm con anima metallica ed intrecciate a maglia romboidale di dimensione max cm 30X30, rinforzati agli incroci in modo da garantire una resistenza allo strappo di almeno 20 kN e ben fissate al perimetro mediante manicotti in alluminio pressato. I pannelli di rete metallica in fune dovranno essere in possesso di certificazione CIT (Certificato di Idoneità Tecnica) o CE in conformità al Regolamento 305/2011 (ex Direttiva Europea 89/106/CEE) ed in accordo alle prescrizioni del D.M. 14/01/2008 (Norme Tecniche per le Costruzioni)Compreso e compensato nel prezzo l'onere delle cuciture dei pannelli eseguito in parete a qualsiasi altezza del piano viabile, il pilotaggio del traffico e quant'altro occorra per dare il lavoro finito a perfetta regola d'arte. Sono esclusi gli eventuali ancoraggi, da computarsi a parte.</t>
  </si>
  <si>
    <t>1F.03.020.0060</t>
  </si>
  <si>
    <t>Fornitura e posa in opera di barriera paramassi a rete, del tipo ad elevato assorbimento di energia, deformabile, prodotta in regime di qualità ISO 9001, certificata a seguito di prove in conformità alle Linea Guida di Benestare Tecnico Europeo ETAG 027. La competenza specifica e l'esperienza di ""crash test"" secondo le citate norme ETAG 027 e CAT A (altezza di prova residua dopo la prova MEL ≥ 50% dell'aletta nominale), dovranno essere adeguatamente documentate con il certificato ETA valido pubblicato sul sito www.eota.eu in segno di conformità alle norme ETAG 027, e con il possesso della marcatura CE come previsto dal DM 14/01/2008.</t>
  </si>
  <si>
    <t>Il produttore dovrà fornire Copertura Assicurativa di Responsabilità civile contro eventuali danni involontariamente causati a persone e/o cose derivati dal mancato o difettoso funzionamento del prodotto fornito.</t>
  </si>
  <si>
    <t>Il produttore dovrà fornire i valori delle forze massime possibili agenti sulle fondazioni, registrate durante le prove in vera grandezza.</t>
  </si>
  <si>
    <t>Il produttore, dovrà fornire i valori delle forze massime possibili agenti sulle fondazioni, registrate durante le prove in vera grandezza.</t>
  </si>
  <si>
    <t>Ad installazione ultimata il produttore della barriera dovrà verificare il corretto montaggio della struttura in cantiere secondo quanto indicato nei manuali di montaggio e rilasciare adeguata dichiarazione. La struttura dovrà impiegare materiali nuovi e di primo impiego, ed accompagnati da certificazione di origine e dichiarazioni di conformità, secondo le normative UNI EN 10025 (montanti in acciaio), ISO 2408 (funi d'acciaio), UNI EN 10244-2 (zincatura fili e funi), UNI 1461 (zincatura carpenteria metallica), nonché, ove previsto,dalla dichiarazione CE ai sensi del DPR 246/93 od altra normativa internazionale riconosciuta (AFNOR, DIN, ecc.).</t>
  </si>
  <si>
    <t>Alla rete principale dovrà essere sovrapposta una rete a maglia quadra o esagonale di dimensione max cm 8 x 10 a doppia torsione con filo di diametro minimo mm 2,4.</t>
  </si>
  <si>
    <t>Nel prezzo si ritiene compreso e compensato l'onere:</t>
  </si>
  <si>
    <t>- per il lavoro eseguito a qualunque altezza dal piano strada da parte di personale specializzato (rocciatori);</t>
  </si>
  <si>
    <t>- per la preparazione del terreno lungo l'asse della barriera, compreso il taglio di vegetazione e trasporto a discarica del materiale di risulta;</t>
  </si>
  <si>
    <t>- per il sollevamento di attrezzature e materiali incluso l'ausilio di elicottero;</t>
  </si>
  <si>
    <t>- per i sopralluoghi e le dichiarazioni del corretto montaggio da parte del fornitore della struttura, e certificazione del test in vera grandezza rilasciata da Ente o Laboratorio legalmente riconosciuto.</t>
  </si>
  <si>
    <t>Rimangono esclusi la realizzazione delle fondazioni (ancoraggi di monte e laterali, etc.), che sono da computarsi a parte.</t>
  </si>
  <si>
    <t>Compreso quanto occorra per dare il lavoro finito a perfetta regola d'arte secondo le prescrizione progettuali:</t>
  </si>
  <si>
    <t>1F.03.020.0060.a</t>
  </si>
  <si>
    <t>-assorbimento di energia di classe "0" assorbimento energetico MEL ≥ di 100</t>
  </si>
  <si>
    <t>1F.03.020.0060.b</t>
  </si>
  <si>
    <t>-assorbimento di energia di classe "II" assorbimento energetico MEL ≥ di 500</t>
  </si>
  <si>
    <t>1F.03.020.0060.c</t>
  </si>
  <si>
    <t>-assorbimento di energia di classe "III" assorbimento energetico MEL ≥ di 1000</t>
  </si>
  <si>
    <t>1F.03.020.0060.d</t>
  </si>
  <si>
    <t>-assorbimento di energia di classe "IV" assorbimento energetico MEL ≥ di 1500</t>
  </si>
  <si>
    <t>1F.03.020.0060.e</t>
  </si>
  <si>
    <t>-assorbimento di energia di classe "V" assorbimento energetico MEL ≥ di 2000</t>
  </si>
  <si>
    <t>1F.03.020.0060.f</t>
  </si>
  <si>
    <t>-assorbimento di energia di classe "VI" assorbimento energetico MEL ≥ di 3000</t>
  </si>
  <si>
    <t>1F.03.020.0060.g</t>
  </si>
  <si>
    <t>-assorbimento di energia di classe "VII" assorbimento energetico MEL ≥ di 4500</t>
  </si>
  <si>
    <t>1F.03.020.0070</t>
  </si>
  <si>
    <t>Ancoraggi per reti in aderenza o barriere paramassi:</t>
  </si>
  <si>
    <t>1F.03.020.0070.a</t>
  </si>
  <si>
    <t>-con barre di acciaio classe B450C ad aderenza migliorata del diametro minimo di mm 24 e della lunghezza massima di ml 6, eseguiti da personale specializzato a qualunque altezza rispetto al piano strada.</t>
  </si>
  <si>
    <t>Nel prezzo sono altresì compresi:</t>
  </si>
  <si>
    <t>- l'onere della perforazione con l'attrezzatura più idonea in rapporto alle caratteristiche della massa rocciosa;</t>
  </si>
  <si>
    <t>- la realizzazione di eventuali piattaforme o ponteggi sospesi di servizio;</t>
  </si>
  <si>
    <t>- piastre e dadi di bloccaggio;</t>
  </si>
  <si>
    <t>- l'onere della fornitura ed iniezione della boiacca di cemento nella quantità necessaria al sicuro bloccaggio delle barre stesse.</t>
  </si>
  <si>
    <t>1F.03.020.0070.b</t>
  </si>
  <si>
    <t>-con funi di tipo spiroidali e comunque formati da funi nel tipo spiroidale oppure ad anima metallica con diametro non inferiore a diametro 16,0 mm a filo elementare zincato secondo la classe AB (UNI 7404-74 oppure DIN 2078) ed aventi carico dì rottura minimo garantito non inferiore a quello previsto dalla tabella UNI corrispondente alla formazione della fune impiegata posta in 180,0 kg/mmq la classe di resistenza del filo elementare.</t>
  </si>
  <si>
    <t>Nel prezzo, oltre alla fornitura di tutti i materiali occorrenti ed all'eventuale loro sollevamento con elicottero, è compreso e compensato l'onere per:</t>
  </si>
  <si>
    <t>- la perforazione con diametro a 85,0 mm da eseguirsi a rotopercussione con martello a fondo foro;</t>
  </si>
  <si>
    <t>- l'impiego, nell'eventualità sia necessaria la formazione in sito di asole terminali, di morse in semi-gusci da fusione nel numero previsto dal costruttore in rapporto al diametro della fune;</t>
  </si>
  <si>
    <t>- la cementazione a rifiuto degli ancoraggi con boiacca.</t>
  </si>
  <si>
    <t>- gli ancoraggi di fondazione dovranno essere separatamente accompagnati dalla documentazione di certificazione (Marcatura CE o in alternativa Certificato di Idoneità Tecnica del Servizio Tecnico Centrale).</t>
  </si>
  <si>
    <t>1F.03.020.0080</t>
  </si>
  <si>
    <t>Ancoraggio passivo di consolidamento puntuale costituito da: barra continua in acciaio ad aderenza migliorata con diametro nominale di 24 mm, completa di centratori e filettata, all'estremo libero, con passo M24, della lunghezza massima di 3,00 m; piastra d'appoggio delle dimensioni minime di 150 x 150 x 8 mm; dado di bloccaggio ed eventuale relativa semisfera di ripartizione. In opera tramite perforazioni del diametro minimo terminale di 36 mm e successiva cementazione mediante impiego di idoneo tubo, con malta cementizia antiritiro fino a rifiuto; compresa la regolarizzazione della superficie di contatto della piastra di appoggio con scalpellatura o con formazione di un rivestimento in conglomerato cementizio, nonché ogni altro onere per il sollevamento ed il posizionamento delle attrezzature e quant'altro occorre per dare il lavoro finito a regola d'arte, valutato al metro di ancoraggio realizzato</t>
  </si>
  <si>
    <t>1F.03.020.0090</t>
  </si>
  <si>
    <t>Stabilizzazione e protezione antierosiva di scarpate realizzata con geostuoia grimpante di spessore non inferiore a 15 mm, costituita da monofilamenti di polipropilene termosaldati tra loro nei punti di contatto, stabilizzati ai raggi UV con carbon black; struttura tridimensionale a doppia cuspide e con indice alveolare &gt;90% per trattenere il terreno vegetale di saturazione. Compresi gli sfridi, le sovrapposizioni, gli accessori ed i mezzi d'opera necessari all'esecuzione del lavoro:</t>
  </si>
  <si>
    <t>1F.03.020.0090.a</t>
  </si>
  <si>
    <t>-geostuoia antierosione in PP con massa areica non inferiore a 500 g/mq e resistenza a trazione longitudinale minima 1,9 kN/m, con deformazione a carico massimo non inferiore a 30%</t>
  </si>
  <si>
    <t>1F.03.020.0090.b</t>
  </si>
  <si>
    <t>-geostuoia antierosione in PP rinforzata da geogriglia in poliestere alta tenacità protetta con rivestimento polimerico avente massa areica non inferiore a 550 g/mq, resistenza a trazione longitudinale minima 20 kN/m con deformazione a carico massimo non inferiore a 10%</t>
  </si>
  <si>
    <t>1F.03.020.0090.c</t>
  </si>
  <si>
    <t>-geostuoia antierosione in PP rinforzata da geogriglia in poliestere alta tenacità protetta con rivestimento polimerico avente massa areica non inferiore a 600 g/mq, resistenza a trazione longitudinale minima 55 kN/m con deformazione a carico massimo non inferiore a 10%”</t>
  </si>
  <si>
    <t>1F.03.020.0090.d</t>
  </si>
  <si>
    <t>-geostuoia antierosione in PP rinforzata da geogriglia in poliestere alta tenacità protetta con rivestimento polimerico avente massa areica non inferiore a 690 g/mq, resistenza a trazione longitudinale minima 80 kN/m con deformazione a carico massimo non inferiore a 10%</t>
  </si>
  <si>
    <t>1F.03.020.0100</t>
  </si>
  <si>
    <t>Stabilizzazione antierosiva di sponde e/o scarpate mediante geocomposito adeguatamente fissato composto da una rete metallica a doppia torsione a maglia esagonale e da una geostuoia tridimensionale polimerica compenetrate e rese solidali durante il processo di produzione. Geostuoia con massa areica non inferiore a 450 g/mq e costituita da due strutture, realizzate in filamenti di polipropilene termosaldati tra loro nei punti di contatto e stabilizzati per resistere ai raggi UV, anch'esse termosaldate nei punti di contatto: quella superiore a maglia tridimensionale con un indice alveolare &gt; 90%, quella inferiore a maglia piatta. La rete metallica a doppia torsione avrà una maglia esagonale tessuta con trafilato di ferro, conforme alle Linee Guida per la certificazione di idoneità tecnica all’impiego e l’utilizzo di prodotti in rete metallica a doppia torsione” (n.69/2013) e con la UNI EN 10223-3:2013. Oltre a tale trattamento il filo sarà ricoperto da un rivestimento di materiale plastico di colore grigio che dovrà avere uno spessore nominale non inferiore a 0,5 mm. Spessore del geocomposito 10 ÷ 12 mm. Compresi gli sfridi, le sovrapposizioni, gli accessori ed i mezzi d'opera anche a perdere (quali picchetti o altro materiale) necessari per una esecuzione del manufatto a regola d'arte. Esclusa la saturazione della geostuoia con terreno vegetale e l'esecuzione di idrosemina: maglia metallica 8 x 10, 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t>
  </si>
  <si>
    <t>1F.03.020.0110</t>
  </si>
  <si>
    <t>Sovrapprezzo per geocomposito anti erosivo avente i bordi esterni della rete a doppia torsione di cui al punto sopra, rinforzati con filo o fune diametro 6/8 mm</t>
  </si>
  <si>
    <t>1F.03.020.0120</t>
  </si>
  <si>
    <t>Stabilizzazione antierosiva delle sponde di canali, fiumi e mari mediante geocomposito avente le seguenti caratteristiche: massa areica &gt;= 600 gr/mq (EN ISO 9864), numero di veli compreso tra 25 e 40 (secondo Giroud), permeabilità verticale di 45 l/mqs (EN ISO 11058), resistenza agli agenti atmosferici &gt; 95% (EN 12224), marchiatura dei rotoli secondo la normativa EN ISO 10320, formato da due geotessili nontessuti a filamenti continui spunbonded (estrusione del polimero e trasformazione in geotessile sullo stesso impianto), agglomerati mediante il sistema dell'agugliatura meccanica, stabilizzati ai raggi UV</t>
  </si>
  <si>
    <t>1F.03.020.0130</t>
  </si>
  <si>
    <t>Protezione naturale antierosiva di scarpate realizzata con biostuoie, a larghezza minima 2,40 m, in materiale naturale posto tra retine a maglia millimetrica in polipropilene fotodegradabile, aventi resistenza a trazione minima 1,1 kN/m. Compresi gli sfridi, le sovrapposizioni, gli accessori ed i mezzi d'opera necessari all'esecuzione del lavoro:</t>
  </si>
  <si>
    <t>1F.03.020.0130.a</t>
  </si>
  <si>
    <t>-biostuoia in fibra di paglia</t>
  </si>
  <si>
    <t>mq</t>
  </si>
  <si>
    <t>1F.03.020.0130.b</t>
  </si>
  <si>
    <t>-biostuoia in fibra di paglia (50%) e cocco (50%)</t>
  </si>
  <si>
    <t>1F.03.020.0130.c</t>
  </si>
  <si>
    <t>-biostuoia in fibra di cocco</t>
  </si>
  <si>
    <t>1F.03.020.0130.d</t>
  </si>
  <si>
    <t>-biostuoia in fibra di sisal</t>
  </si>
  <si>
    <t>1F.03.020.0130.e</t>
  </si>
  <si>
    <t>-biostuoia in fibra di legno</t>
  </si>
  <si>
    <t>1F.03.020.0140</t>
  </si>
  <si>
    <t>Protezione antierosiva delle sponde di grossi canali o fiumi, con presenza di notevoli volumi di acqua, realizzata con rivestimento semipesante rinverdibile costituito da una geostuoia tridimensionale in polipropilene rinforzata con geogriglia in polipropilene, pre-saturata con miscela di inerti e leganti caratterizzata dall'assenza di soda. La geogriglia avrà resistenza a trazione longitudinale minima 9 kN/m, resistenza a trazione trasversale minima 17 kN/m. Lo spessore del geocomposito sarà di 20 mm con un peso non inferiore ai 20 Kg/mq. Compresi gli sfridi, le sovrapposizioni, gli accessori ed i mezzi d'opera necessari all'esecuzione del lavoro</t>
  </si>
  <si>
    <t>1F.03.020.0150</t>
  </si>
  <si>
    <t>Armatura e rinforzo di rilevati, (es. argini di fiumi, rilevati strade di accesso su terreni a scarsa portanza) mediante la posa di geogriglia bidirezionale tessuta, in filato di poliestere alta tenacità rivestito da PVC con carbon black. La geogriglia avrà maglia quadrata con lato compreso tra 20 e 35 mm, larghezza minima di 3,6 m e allungamenti al carico massimo non superiori al 13% e provvista di marchio CE per la funzione di "rinforzo". Il creep a 5000 ore della griglia sottoposta ad un carico pari a 40% della resistenza a trazione nominale sarà inferiore al 1%. Compresi gli sfridi, le sovrapposizioni, gli accessori ed i mezzi d'opera necessari all'esecuzione del lavoro:</t>
  </si>
  <si>
    <t>1F.03.020.0150.a</t>
  </si>
  <si>
    <t>-resistenza a trazione minima longitudinale 35 kN/m e trasversale 30 kN/m</t>
  </si>
  <si>
    <t>1F.03.020.0150.b</t>
  </si>
  <si>
    <t>-resistenza a trazione minima longitudinale 55 kN/m e trasversale 30 kN/m</t>
  </si>
  <si>
    <t>1F.03.020.0150.c</t>
  </si>
  <si>
    <t>-resistenza a trazione minima longitudinale 55 kN/m e trasversale 30 kN/m: -resistenza a trazione minima longitudinale 80 kN/m e trasversale 30 kN/m</t>
  </si>
  <si>
    <t>1F.03.020.0150.d</t>
  </si>
  <si>
    <t>-resistenza a trazione minima longitudinale 55 kN/m e trasversale 30 kN/m: -resistenza a trazione minima longitudinale 110 kN/m e trasversale 30 kN/m</t>
  </si>
  <si>
    <t>1F.03.020.0160</t>
  </si>
  <si>
    <t>Armatura e rinforzo di rilevati mediante la posa di geogriglia costituita da un nucleo di filamenti di poliestere ad alta tenacità densamente raggruppati, paralleli e allineati, racchiusi in una guaina protettiva di resina annegati in una massa di polietilene a forma di nastro di larghezza compresa fra i 24 mm ed i 33 mm; allungamento a rottura nelle due direzioni non superiore al 12% Compresi gli sfridi, le sovrapposizioni, gli accessori ed i mezzi d'opera necessari all'esecuzione del lavoro:</t>
  </si>
  <si>
    <t>1F.03.020.0160.a</t>
  </si>
  <si>
    <t>-resistenza a trazione minima longitudinale 50 kN/m e trasversale 5 kN/m</t>
  </si>
  <si>
    <t>1F.03.020.0160.b</t>
  </si>
  <si>
    <t>-resistenza a trazione minima longitudinale 80 kN/m e trasversale 5 kN/m</t>
  </si>
  <si>
    <t>1F.03.020.0160.c</t>
  </si>
  <si>
    <t>-resistenza a trazione minima longitudinale 100 kN/m e trasversale 5 kN/m</t>
  </si>
  <si>
    <t>1F.03.020.0160.d</t>
  </si>
  <si>
    <t>-resistenza a trazione minima longitudinale 150 kN/m e trasversale 5 kN/m</t>
  </si>
  <si>
    <t>1F.03.020.0160.e</t>
  </si>
  <si>
    <t>-resistenza a trazione minima longitudinale 200 kN/m e trasversale 5 kN/m</t>
  </si>
  <si>
    <t>1F.03.020.0170</t>
  </si>
  <si>
    <t>Armatura e rinforzo di rilevati mediante la posa di geogriglia monodirezionale costituita da un nucleo di filamenti di poliestere ad alta tenacità densamente raggruppati, paralleli e allineati, racchiusi in una guaina protettiva di resina annegati in una massa di polietilene a forma di nastro di larghezza compresa fra gli 80 mm ed i 90 mm; allungamento a rottura nelle due direzioni non superiore al 12% Compresi gli sfridi, le sovrapposizioni, gli accessori ed i mezzi d'opera necessari all'esecuzione del lavoro:</t>
  </si>
  <si>
    <t>1F.03.020.0170.a</t>
  </si>
  <si>
    <t>-resistenza a trazione minima longitudinale 300 kN/m</t>
  </si>
  <si>
    <t>1F.03.020.0170.b</t>
  </si>
  <si>
    <t>-resistenza a trazione minima longitudinale 400kN/m</t>
  </si>
  <si>
    <t>1F.03.020.0170.c</t>
  </si>
  <si>
    <t>-resistenza a trazione minima longitudinale 600 kN/m</t>
  </si>
  <si>
    <t>1F.03.020.0170.d</t>
  </si>
  <si>
    <t>-resistenza a trazione minima longitudinale 800 kN/m</t>
  </si>
  <si>
    <t>1F.03.020.0180</t>
  </si>
  <si>
    <t>Armatura e rinforzo di rilevati mediante la posa di geogriglia drenante costituita da un nucleo di filamenti di poliestere ad alta tenacità densamente raggruppati, paralleli e allineati, racchiusi in una guaina protettiva di resina annegati in una massa di polietilene a forma di nastro di larghezza compresa fra i 24 mm ed i 33 mm; allungamento a rottura nelle due direzioni non superiore al 12%. Su ogni nastro longitudinale, che sarà stato sagomato ad omega in modo da ricavare un canale di deflusso delle acque, sarà applicato un filtro geotessile non tessuto a filo continuo termosaldato in bipolimero coestruso di polipropilene e polietilene (esterno) avente una permeabilità maggiore 90 litri/mqs. Compresi gli sfridi, le sovrapposizioni, gli accessori ed i mezzi d'opera necessari all'esecuzione del lavoro:</t>
  </si>
  <si>
    <t>1F.03.020.0180.a</t>
  </si>
  <si>
    <t>-resistenza a trazione minima longitudinale 50 kN/m e trasversale 15 kN/m</t>
  </si>
  <si>
    <t>1F.03.020.0180.b</t>
  </si>
  <si>
    <t>-resistenza a trazione minima longitudinale 80 kN/m e trasversale 15 kN/m</t>
  </si>
  <si>
    <t>1F.03.020.0180.c</t>
  </si>
  <si>
    <t>-resistenza a trazione minima longitudinale 100 kN/m e trasversale 15 kN/m</t>
  </si>
  <si>
    <t>1F.03.020.0180.d</t>
  </si>
  <si>
    <t>-resistenza a trazione minima longitudinale 150 kN/m e trasversale 15 kN/m</t>
  </si>
  <si>
    <t>1F.03.020.0180.e</t>
  </si>
  <si>
    <t>-resistenza a trazione minima longitudinale 200 kN/m e trasversale 15 kN/m</t>
  </si>
  <si>
    <t>1F.03.020.0190</t>
  </si>
  <si>
    <t>Separazione e rinforzo di rilevati, (es. argini di fiumi, rilevati strade di accesso su terreni a scarsa portanza) mediante la posa di geotessuto, in bandelle di polipropilene stabilizzato con carbon black. Il geotessuto avrà porometria O90 non superiore a 500 micron e larghezza minima di 5,1 m. Compresi gli sfridi, le sovrapposizioni, gli accessori ed i mezzi d'opera necessari all'esecuzione del lavoro:</t>
  </si>
  <si>
    <t>1F.03.020.0190.a</t>
  </si>
  <si>
    <t>-resistenza a trazione minima longitudinale e trasversale 28 kN/m, allungamenti a carico massimo non superiori al 17%</t>
  </si>
  <si>
    <t>1F.03.020.0190.b</t>
  </si>
  <si>
    <t>-resistenza a trazione minima longitudinale e trasversale 45 kN/m, allungamenti a carico massimo non superiori al 15%</t>
  </si>
  <si>
    <t>1F.03.020.0190.c</t>
  </si>
  <si>
    <t>-resistenza a trazione minima longitudinale e trasversale 65 kN/m, allungamenti a carico massimo non superiori al 16%</t>
  </si>
  <si>
    <t>1F.03.020.0190.d</t>
  </si>
  <si>
    <t>-resistenza a trazione minima longitudinale e trasversale 107 kN/m, allungamenti a carico massimo non superiori al 16%</t>
  </si>
  <si>
    <t>1F.03.030</t>
  </si>
  <si>
    <t>STRUTTURE DI SOSTEGNO E RILEVATI</t>
  </si>
  <si>
    <t>1F.03.030.0010</t>
  </si>
  <si>
    <t>Strutture di sostegno o sottoscarpa eseguite con la tecnologia dei terrapieni rinforzati realizzate, secondo gli elaborati di progetto esecutivo della struttura, da un terrapieno armato con armature in geogriglie monorientate o fortemente orientate strutturali a marchio CE, a maglia rettangolare, quadrata o comunque di altra forma idonea all'impiego e alla tipologia di terreno, in materiale sintetico di qualunque tipo (ad es.: fibre di poliestere o polietilene o polipropilene o aramide o polivinilalcoolecc), resistenti o protetti ai raggi u.v.</t>
  </si>
  <si>
    <t>Le armature saranno poste nel terreno in strati successivi con distanza tra i piani di posa non superiore a 60 cm e saranno connesse ad un paramento flessibile in rete metallica, gli strati di terreno devono essere delimitati alla base e sul fronte da livelli di geogriglia. Ogni strato di rinforzo dovrà essere risvoltato superiormente di almeno 1,50 m in prossimità del paramento, per evitarne lo sfilamento.</t>
  </si>
  <si>
    <t>La resistenza di progetto delle geogriglie, al netto di tutti i fattori di sicurezza, dovrà essere calcolata e dimensionata attraverso una progettazione che tenga conto dellle caratteristiche geometriche del manufatto, delle caratteristiche meccaniche dei terreni, dei carichi esterni agenti sul manufatto e delle sollecitazioni sismiche secondo la normativa vigente.</t>
  </si>
  <si>
    <t>I livelli di sollecitazione e le caratteristiche meccaniche delle geogriglie dovranno essere certificate per una vita superiore a 120 anni.</t>
  </si>
  <si>
    <t>Il terreno da impiegare dovrà essere appartenente ai gruppi A1, A2-4, A2-5, A3. Ogni strato di terreno sarà poi compattato con appositi macchinari in modo da ottenere una densità non inferiore al 95% dello AASHTO Mod.</t>
  </si>
  <si>
    <t>Il paramento sarà composto da pannelli in rete elettrosaldata a maglia di massima di 15 x 15 cm e diametro minimo 8 mm, posti in opera con un sistema di irrigidimento idoneo a ottenere inclinazioni del paramento variabili a seconda delle esigenze progettuali, tra i 45° e gli 80°.</t>
  </si>
  <si>
    <t>Per consentire il rinverdimento della scarpata si dovrà prevedere la sistemazione di uno strato di terreno vegetale idonea ad accogliere idrosemina, compensata a parte, lungo il fronte per uno spessore di circa 30 cm trattenuto all'esterno mediante la stesura di opportuna stuoia in materiale sintetico o biodegradabile. Tutte le ditte produttrici dei materiali impiegati dovranno essere in certificazione di sistema di qualità in conformità alle normative vigenti ISO-EN 9001.</t>
  </si>
  <si>
    <t>I prezzi comprendono la fornitura del terreno vegetale, la realizzazione del fronte e compattazione, sfridi e sormonti e compensano ogni prestazione e fornitura per dare l’opera compiuta a regola d’arte con esclusione degli scavi occorrenti, degli eventuali cordoli di fondazione, della fornitura del rilevato strutturale e delle eventuali opere di rinverdimento da pagare in base alle relative voci di prezzo.</t>
  </si>
  <si>
    <t>Per ogni mq di superficie a vista inclinata misurata dal piano di fondazione sul paramento eseguito:</t>
  </si>
  <si>
    <t>1F.03.030.0010.a</t>
  </si>
  <si>
    <t>- per altezze del paramento, misurate sulla verticale, da 0 a 4,00 m</t>
  </si>
  <si>
    <t>1F.03.030.0010.b</t>
  </si>
  <si>
    <t>- per altezze del paramento, misurate sulla verticale, &gt; di 4,00 e fino a 6,00 m</t>
  </si>
  <si>
    <t>1F.03.030.0010.c</t>
  </si>
  <si>
    <t>- per altezze del paramento, misurate sulla verticale, &gt; di 6,00 e fino a 8,00 m</t>
  </si>
  <si>
    <t>1F.03.030.0010.d</t>
  </si>
  <si>
    <t>- per altezze del paramento, misurate sulla verticale, &gt; di 8,00 e fino a 10,00 m</t>
  </si>
  <si>
    <t>1F.03.030.0010.e</t>
  </si>
  <si>
    <t>- per altezze del paramento, misurate sulla verticale, &gt; di 10,00 e fino a 15,00 m</t>
  </si>
  <si>
    <t>1F.03.030.0020</t>
  </si>
  <si>
    <t>Struttura di sostegno in terra rinforzata con elementi di armatura planari orizzontali e paramento in pietrame, realizzati in rete metallica a doppia torsione tipo 8x10 in accordo con le “Linee Guida per la certificazione di idoneità tecnica all’impiego e l’utilizzo di prodotti in rete metallica a doppia torsione”approvate dalla Prima Sezione del Consiglio Superiore LL.PP., con parere n. 69 reso nell’adunanza del 2 Luglio 2013 e con le UNI-EN 10223-3, avente un diametro pari 2,70 mm, galvanizzato con lega eutettica di Zn - Al (5%).</t>
  </si>
  <si>
    <t>Oltre a tale trattamento il filo sarà ricoperto da un rivestimento di materiale plastico di colore grigio che dovrà avere uno spessore nominale non inferiore a 0,5 mm.e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t>
  </si>
  <si>
    <t>Gli elementi metallici dovranno essere collegati tra loro con punti metallici.Il paramento sarà costituito da un elemento scatolare, realizzato risvoltando frontalmente la rete metallica a doppia torsione e collegandola posteriormente con un diaframma di chiusura, solidale con l’elemento di rinforzo orizzontale.</t>
  </si>
  <si>
    <t>Compreso un geotessile non tessuto, come interfaccia fra l’elemento scatolare e il rilevato strutturale retrostante, compreso il riempimento del paramento esterno con pietrame.</t>
  </si>
  <si>
    <t>Il pietrame o ciottoli duri dovranno essere nè friabili, nè gelivi, di dimensione idonea ed uniforme, da due a quattro volte superiore alle maglie della rete, proveniente da cave di prestito, compreso il trasporto dalla cava;</t>
  </si>
  <si>
    <t>il pietrame sarà assestato, anche a macchina ma in modo da consentire un riempimento uniforme ed omogeneo del pietrame stesso; è compresa ogni prestazione necessaria per la creazione di facce piane ed ogni altra prestazione od onere, esclusa la fornitura e compattazione del terreno del rilevato strutturale e gli oneri di ponteggio esterno.</t>
  </si>
  <si>
    <t>Misurazione effettuata al metro quadrato di superficie in proiezione frontale (Lunghezza x Altezza).</t>
  </si>
  <si>
    <t>Compresa fornitura e posa in opera:</t>
  </si>
  <si>
    <t>1F.03.030.0020.a</t>
  </si>
  <si>
    <t>-per altezze del paramento, misurate sulla verticale, da 0 a 4,00 m</t>
  </si>
  <si>
    <t>1F.03.030.0020.b</t>
  </si>
  <si>
    <t>-per altezze del paramento, misurate sulla verticale, da 0 a 6,00 m</t>
  </si>
  <si>
    <t>1F.03.030.0020.c</t>
  </si>
  <si>
    <t>-per altezze del paramento, misurate sulla verticale, da 0 a 8,00 m</t>
  </si>
  <si>
    <t>1F.03.030.0020.d</t>
  </si>
  <si>
    <t>-per altezze del paramento, misurate sulla verticale, da 0 a 10,00 m</t>
  </si>
  <si>
    <t>1F.03.030.0030</t>
  </si>
  <si>
    <t>Strutture di sostegno o sottoscarpa eseguite con la tecnologia dei terrapieni rinforzati realizzate in conformità alla norma EN14475 e secondo gli elaborati di progetto esecutivo della struttura.</t>
  </si>
  <si>
    <t>Tali manufatti saranno costituiti da un terrapieno armato con rete metallica a doppia torsione tipo 8x10 in accordo con le “Linee Guida per la certificazione di idoneità tecnica all’impiego e l’utilizzo di prodotti in rete metallica a doppia torsione” approvate dalla Prima Sezione del Consiglio Superiore LL.PP., con parere n. 69 reso nell’adunanza del 2 Luglio 2013 e con le UNI-EN 10223-3, avente un diametro minimo pari a 2,70 mm, galvanizzato con lega eutettica di Zn - Al (5%).</t>
  </si>
  <si>
    <t>Il filo sarà ricoperto da un rivestimento di materiale plastico che dovrà avere uno spessore nominale non inferiore a 0,5 mm e dovrà avere caratteristiche tecniche e resistenza all’invecchiamento conformi alla UNI EN 10245-1 ed alla EN ISO 9227, con temperatura critica di infragilimento inferiore a -30°C in conformità alla ASTM D746 e con alta resistenza all’abrasione (superiore ai 100.000 cicli secondo test eseguito in accordo alla EN 60229:2008).</t>
  </si>
  <si>
    <t>Il paramento in vista sarà costituito da un ulteriore pannello di rete elettrosaldata con maglia differenziata e diametro minimo 8 mm posto in opera con un sistema di irrigidimento idoneo a ottenere inclinazioni del paramento variabili a seconda delle esigenze progettuali, tra i 45° e gli 80°.</t>
  </si>
  <si>
    <t>Gli elementi metallici dovranno essere collegati tra loro con punti metallici.</t>
  </si>
  <si>
    <t>Le armature saranno poste nel terreno in strati successivi con distanza tra i piani di posa non superiore a 80 cm e saranno connesse ad un paramento flessibile in rete metallica.</t>
  </si>
  <si>
    <t>I pannelli saranno corredati, nella parte interna, di ritentore di fini in fibre vegetali e/o sintetiche idonea ad accogliere idrosemina a spessore, compensata a parte, e ad assicurare una rapida crescita della vegetazione ed uno sviluppo in profondità delle radici.</t>
  </si>
  <si>
    <t>I prezzi comprendono e compensano ogni prestazione e fornitura per dare l’opera compiuta a regola d’arte con esclusione degli scavi occorrenti, degli eventuali cordoli di fondazione, della formazione del rilevato strutturale, dell’eventuale fornitura e posa del terreno vegetale e delle eventuali opere di rinverdimento da pagare in base alle relative voci di prezzo.</t>
  </si>
  <si>
    <t>Per ogni metro quadrato di superficie a vista inclinata misurata dal piano di fondazione sul paramento eseguito:</t>
  </si>
  <si>
    <t>1F.03.030.0030.a</t>
  </si>
  <si>
    <t>1F.03.030.0030.b</t>
  </si>
  <si>
    <t>-per altezze del paramento, misurate sulla verticale, da 4 a 6,00 m</t>
  </si>
  <si>
    <t>1F.03.030.0030.c</t>
  </si>
  <si>
    <t>-per altezze del paramento, misurate sulla verticale, da 6 a 8,00 m</t>
  </si>
  <si>
    <t>1F.03.030.0030.d</t>
  </si>
  <si>
    <t>-per altezze del paramento, misurate sulla verticale, da 8 a 10,00 m</t>
  </si>
  <si>
    <t>1F.03.030.0030.e</t>
  </si>
  <si>
    <t>-per altezze del paramento, misurate sulla verticale, da 10 a 15,00 m</t>
  </si>
  <si>
    <t>1F.03.030.0040</t>
  </si>
  <si>
    <t>Struttura di sostegno o sottoscarpa in terra rinforzata a paramento verticale costituita da un rilevato rinforzato con rinforzi lineari in acciaio zincato ad aderenza migliorata posta nel terreno in strati successivi e connessa ad un paramento flessibile in calcestruzzo. Compresa ogni prestazione e fornitura necessaria per eseguire l'opera a perfetta regola d'arte, gli oneri di calcolo, la formazione del rilevato, la necessaria assistenza tecnica specialistica, tanto per il montaggio, quanto per il controllo preventivo di laboratorio sulla idoneità dei materiali da rilevato da utilizzare per la costruzione del massiccio in terra rinforzata. Con l'esclusione degli scavi occorrenti e del cordolo di livellamento da pagarsi a parte:</t>
  </si>
  <si>
    <t>1F.03.030.0040.a</t>
  </si>
  <si>
    <t>-pannelli prefabbricati in calcestruzzo C 28/35, spessore 14 cm, per paramento verticale con superficie a vista liscia, con angoli retti, armati con ferri ad aderenza migliorata del tipo B450C controllato in stabilimento, allineati mediante incastri perno/manicotto, compresi i pezzi speciali, i pilastri d'angolo, le lastre coprigiunto, gli accessori occorrenti (perni, manicotti, etc.), i giunti orizzontali costituiti da placche d'appoggio in gomma EPDM, spessore 2 cm e i coprigiunti verticali costituiti da strisce di tessuto non tessuto 250 g/mq, larghezza cm 40</t>
  </si>
  <si>
    <t>1F.03.030.0040.b</t>
  </si>
  <si>
    <t>-sovrapprezzo per finitura architettonica del pannello prefabbricato con superficie a vista a rilievi geometrici di spessore non superiore a 2 cm, tipo antiaffissione, rigato, finta pietra o simili</t>
  </si>
  <si>
    <t>1F.03.030.0040.c</t>
  </si>
  <si>
    <t>-sovrapprezzo per rivestimento del fronte con pezzature di pietra viva dello spessore medio non superiore a 4 cm comunque disposte sul fondo della cassaforma prima del getto di calcestruzzo, compresi gli sfridi, i trasporti e ogni altro onere accessorio per dare il lavoro completo a perfetta regola d'arte</t>
  </si>
  <si>
    <t>1F.03.030.0040.d</t>
  </si>
  <si>
    <t>-rinforzi di sezione 50 x 4 mm, in acciaio laminato a caldo del tipo Fe S355, zincati a caldo con spessore minimo 70 micron, ad aderenza migliorata mediante rilievi trasversali su tutta la larghezza del rinforzo e su entrambe le facce, in numero superiore o uguale a 22 per metro lineare con sezione del risalto a forma di trapezio isoscele con i lati obliqui inclinati di circa 50° sull'orizzontale, base di 6 mm ed altezza di 3 mm, compreso bulloneria ed accessori per eventuali giunzioni per lunghezze fuori misura e quanto altro occorre per dare il lavoro finito</t>
  </si>
  <si>
    <t>1F.03.030.0040.e</t>
  </si>
  <si>
    <t>-rinforzi di sezione 50 x 5 mm, in acciaio laminato a caldo del tipo Fe S355, zincati a caldo con spessore minimo 70 micron, ad aderenza migliorata mediante rilievi trasversali su tutta la larghezza del rinforzo e su entrambe le facce, in numero superiore o uguale a 22 per metro lineare con sezione del risalto a forma di trapezio isoscele con i lati obliqui inclinati di circa 50° sull'orizzontale, base di 6 mm ed altezza di 3 mm, compreso bulloneria ed accessori per eventuali giunzioni per lunghezze fuori misura e quanto altro occorre per dare il lavoro finito</t>
  </si>
  <si>
    <t>1F.03.030.0040.f</t>
  </si>
  <si>
    <t>-formazione di rilevato con materiali appartenenti ai gruppi A1, A2-4, A2-5 A3 provenienti da scavi, con distanza massima pari a 5000 m, compreso il compattamento a strati fino al raggiungimento della densità prescritta, l'umidimento ed ogni altro onere per dare il rilevato compiuto a perfetta regola d'arte</t>
  </si>
  <si>
    <t>1F.03.030.0040.g</t>
  </si>
  <si>
    <t>-formazione di rilevato con materiali appartenenti ai gruppi A1, A2-4, A2-5 A3 provenienti da cave, compresa la fornitura, il compattamento a strati fino al raggiungimento della densità prescritta, l'umidimento ed ogni altro onere per dare il rilevato compiuto a perfetta regola d'arte</t>
  </si>
  <si>
    <t>1F.03.030.0040.h</t>
  </si>
  <si>
    <t>-attacchi in acciaio tipo S355JO laminato a caldo, conforme alla norma EN 10025, sezione 45 x 4 mm, zincati a caldo con spessore minimo 70 micron, per il collegamento tra i pannelli del paramento e i rinforzi, compresa la necessaria bulloneria in acciaio zincato</t>
  </si>
  <si>
    <t>1F.03.030.0040.i</t>
  </si>
  <si>
    <t>-lastre di coronamento (copertine) in elementi prefabbricati in calcestruzzo C 28/35, compresi ferri di attesa ad aderenza migliorata del tipo B450C prodotto da azienda in possesso di attestato di qualificazione rilasciato dal Servizio Tecnico Centrale della Presidenza del Consiglio Superiore dei LL.PP.</t>
  </si>
  <si>
    <t>1F.03.040</t>
  </si>
  <si>
    <t>1F.03.040.0010</t>
  </si>
  <si>
    <t>Drenaggio in galleria, nei rilevati stradali, ferroviari ed aeroportuali, mediante posa di tubo in pvc duro a sezione ovoidale con base piatta, indicato per profondità di posa fino a 2,5 m, esclusi scavo e reinterro:</t>
  </si>
  <si>
    <t>1F.03.040.0010.a</t>
  </si>
  <si>
    <t>-diametro esterno 110 mm, interno 102 mm</t>
  </si>
  <si>
    <t>1F.03.040.0010.b</t>
  </si>
  <si>
    <t>-diametro esterno 212 mm, interno 202 mm</t>
  </si>
  <si>
    <t>1F.03.040.0010.c</t>
  </si>
  <si>
    <t>-diametro esterno 328 mm, interno 313 mm</t>
  </si>
  <si>
    <t>1U.07 - IMPIANTI SPORTIVI</t>
  </si>
  <si>
    <t>1U</t>
  </si>
  <si>
    <t>OPERE COMPIUTE URBANIZZAZIONE</t>
  </si>
  <si>
    <t>1U.07</t>
  </si>
  <si>
    <t>IMPIANTI SPORTIVI</t>
  </si>
  <si>
    <t>1U.07.010</t>
  </si>
  <si>
    <t>PAVIMENTI SPORTIVI IN GOMMA</t>
  </si>
  <si>
    <t>1U.07.010.0010</t>
  </si>
  <si>
    <t>Fornitura e posa in opera di pavimento elastico anticaduta costituito da pannelli di dimensioni 100 x 100 cm e spessore di 60 mm, realizzati in granulato di gomma e riciclati di gomma, miscelati con legante poliuretanico; posa mediante incollaggio con idoneo materiale su fondo predisposto, valutato a parte;</t>
  </si>
  <si>
    <t>inclusa assistenza muraria</t>
  </si>
  <si>
    <t>1U.07.010.0020</t>
  </si>
  <si>
    <t>Fornitura e posa in opera di pavimentazione sportiva indoor in gomma, ideale per aree polivalenti ed utilizzabile a livello scolastico ed amatoriale, adatto per competizioni di pallavolo, calcetto, pallamano e badminton. Pavimento sportivo calandrato e vulcanizzato a base di gomma naturale e sintetica, cariche minerali, vulcanizzanti, stabilizzanti e pigmenti coloranti. Formato da uno strato di usura con superficie liscia a vista opaca, antisdrucciolevole, tonalità semiunita, vulcanizzato ad un sottostrato portante resiliente, così da formare un materiale unico a spessore costante. La pavimentazione è provvista di marcatura CE ed è conforme alla normativa EN13501-1 (classe al fuoco Cfl-S1). Posata con idoneo adesivo, compresa assistenza muraria, esclusa la preparazione del sottofondo.</t>
  </si>
  <si>
    <t>Spessore 3,00 mm - peso 4,50 Kg/m²</t>
  </si>
  <si>
    <t>1U.07.010.0030</t>
  </si>
  <si>
    <t>Fornitura e posa in opera di pavimentazione sportiva indoor in gomma pointelastic, ideale per aree polivalenti ed utilizzabile ad ogni livello (amatoriale e professionistico), particolarmente adatto per competizioni nazionali ed internazionali di pallavolo, calcetto, pallamano e badminton. Pavimento sportivo in gomma costituito da tre strati a struttura differenziata composto da strato superficiale omogeneo di usura a base di gomma naturale e sintetica, cariche minerali, vulcanizzanti, stabilizzanti e pigmenti coloranti con superficie opaca, liscia, antiriflesso ed effetto cromatico a tonalità semiunita di spessore mm. 1,0 e sottostrato portante composto da uno strato omogeneo idoneo a sopportare sollecitazioni e pressioni concentrate e continue di spessore mm. 1,0; i due strati saranno calandrati e vulcanizzati a formare un materiale unico di spessore costante pari a mm. 2,0 che verrà accoppiato ad un sottofondo elastico espanso costituito da schiuma poliuretanica a celle aperte di mm. 5,5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La pavimentazione in gomma dev'essere in possesso di un test effettuato da un laboratorio esterno secondo le emissioni VOC (Composti Organici Volatili) secondo lo schema AgBB:2010 basato su una prova di emissione (ISO 16000) che dimostri le sue bassissime emissioni atmosferiche. Posata con idoneo adesivo, compresa assistenza muraria, esclusa la preparazione del sottofondo.</t>
  </si>
  <si>
    <t>Spessore 7,50 mm - peso 6,10 Kg/m²</t>
  </si>
  <si>
    <t>1U.07.010.0040</t>
  </si>
  <si>
    <t>Fornitura e posa in opera di pavimento sportivo prefabbricato in gomma ecocompatibile conforme alla normativa EN14877. Il manto, a base di gomma naturale e sintetica e cariche minerali, vulcanizzato e calandrato, si presenterà in formato teli aventi lunghezza (max 25 ml.) e larghezza variabile (1,70-1,83 ml.) e sarà formato da uno strato superiore impermeabile di colorea scelta (secondo gamma disponibile) con spessore non inferiore a mm. 3,0 connotato da una impronta denominata “foca” oppure in alternativa con impronta denominata "pista" esclusivamente negli spessori mm. 6,0 /8,0, di opportuna durezza, antisdrucciolo, antiriflesso, ottima polivalenza e da uno strato inferiore di colore grigio o marrone. Posato con idoneo adesivo, compresa assistenza muraria, esclusa la preparazione del sottofondo. Spessore:</t>
  </si>
  <si>
    <t>1U.07.010.0040.a</t>
  </si>
  <si>
    <t>- Spessore 4,50 mm- peso 5,20 Kg/m²</t>
  </si>
  <si>
    <t>1U.07.010.0040.b</t>
  </si>
  <si>
    <t>- Spessore 5,00 mm- peso 5,80 Kg/m²</t>
  </si>
  <si>
    <t>1U.07.010.0040.c</t>
  </si>
  <si>
    <t>- Spessore 6,00 mm- peso 6,50 Kg/m²</t>
  </si>
  <si>
    <t>1U.07.010.0040.d</t>
  </si>
  <si>
    <t>- Spessore 8,00 mm- peso 8,70 Kg/m²</t>
  </si>
  <si>
    <t>1U.07.010.0050</t>
  </si>
  <si>
    <t>Fornitura e posa in opera di pavimento sportivo prefabbricato in gomma ecocompatibile conforme alla normativa EN 14877. Il manto, a base di gomma naturale e sintetica e cariche minerali, vulcanizzato e calandrato, si presenta in formato teli aventi lunghezza (max 15 ml.) e larghezza variabile (1,22-1,60 ml.) ed è formato da uno strato superiore impermeabile di colore con spessore non inferiore a mm. 6.0 connotato da una tassellatura regolare e direzionale, di opportuna durezza, antisdrucciolo, antiriflesso, ottima resistenza alle scarpe chiodate e da uno strato inferiore di colore nero avente una particolare struttura inclinata nella direzione di corsa che permette un ottimo livello di comfort all’atleta. inoltre, possiede una certificazione quale “Rifiuto non pericoloso”. Gli spessori mm. 10 e mm. 13 risultano conformi alla normativa EN14877. Inoltre il mm. 13 avrà un assorbimento di energia (Ka): ≥ 35% e una Deformazione verticale: ≥ 1,8 mm. rispondenti alle normative I.A.A.F. e F.I.D.A.L. Posato con idoneo adesivo, compresa assistenza muraria, esclusa la preparazione del sottofondo. Spessore:</t>
  </si>
  <si>
    <t>1U.07.010.0050.a</t>
  </si>
  <si>
    <t>- Spessore 8,00 mm- peso 8,60 Kg/m²</t>
  </si>
  <si>
    <t>1U.07.010.0050.b</t>
  </si>
  <si>
    <t>- Spessore 10,00 mm- peso 10,00 Kg/m²</t>
  </si>
  <si>
    <t>1U.07.010.0050.c</t>
  </si>
  <si>
    <t>- Spessore 13,00 mm- peso 12,10 Kg/m²</t>
  </si>
  <si>
    <t>1U.07.020</t>
  </si>
  <si>
    <t>SOTTOSTRATI CON ARMATURA IN FIBRA DI VETRO</t>
  </si>
  <si>
    <t>1U.07.020.0010</t>
  </si>
  <si>
    <t>Fornitura e posa in opera di lamina stabilizzante, impermeabilizzante, ed isolante costituita da speciali resine viniliche e fibra di vetro stabilizzante con una serie di peduncoli in resina espansa nella parte sottostante. Tale lamina stabilizzante viene solo appoggiata al sottofondo ed i teli dovranno essere posati a giunzioni avvicinate; su di essi, ma con giunzioni non corrispondenti, verranno successivamente incollati con collanti a base di resine poliuretaniche bicomponenti, (consumo di c.a. 500 gr/mq) i teli della pavimentazione sportiva; le pavimentazioni sportive utilizzabili sono in gomma (spessore 3,0 mm.), oppure di uno spessore più elevato (7,5 mm) grazie al quale si raggiungono i valori tecnico/prestazionali richiesti dalla norma EN14904. L’accoppiamento in opera, che rende il pavimento autoposante, ne permette il suo isolamento dal sottofondo e ne facilita la sostituzione alla fine del ciclo di vita, compresa assistenza muraria; nei tipi, spessore:</t>
  </si>
  <si>
    <t>1U.07.020.0010.a</t>
  </si>
  <si>
    <t>- EN 14904 (tipo P1) - Spessore 1,20 mm - peso 1,05 kg/m²</t>
  </si>
  <si>
    <t>1U.07.020.0010.b</t>
  </si>
  <si>
    <t>- EN 14904 (tipo P2) - Spessore 4,00 mm - peso 2,10 kg/m²</t>
  </si>
  <si>
    <t>1U.07.020.0010.c</t>
  </si>
  <si>
    <t>- EN 14904 (tipo P1) - Spessore 6,00 mm - peso 3,00 kg/m²</t>
  </si>
  <si>
    <t>1U.07.030</t>
  </si>
  <si>
    <t>PAVIMENTI SPORTIVI VINILICI</t>
  </si>
  <si>
    <t>1U.07.030.0010</t>
  </si>
  <si>
    <t>Fornituira e posa in opera di pavimentazione sportiva indoor in pvc, ideale per aree polivalenti ed utilizzabile a livello scolastico ed amatoriale, adatto per competizioni di pallavolo, calcetto, pallamano e badminton. Pavimento vinilico con superficie a vista in rilievo su schiuma di PVC, stabilizzato con fibra di vetro e rovescio ruvido per attacco adesivo. La pavimentazione è provvista di marcatura CE, ed è conforme alla normativa EN13501-1 (classe al fuoco Cfl-S1); posata con idoneo adesivo, compresa assistenza muraria, esclusa la preparazione del sottofondo. Spessore 3,50 mm - peso 3,00 kg/m²</t>
  </si>
  <si>
    <t>1U.07.030.0020</t>
  </si>
  <si>
    <t>Fornitura e posa in opera di pavimentazione sportiva indoor in pvc pointelastic, ideale per aree polivalenti ed utilizzabile ad ogni livello (amatoriale e professionistico), particolarmente adatto per competizioni nazionali ed internazionali di pallavolo, calcetto, pallamano e badminton. Pavimento sportivo vinilico composto da uno strato di usura in PVC omogeneo calandrato e pressato, opaco ed antisdrucciolevole, con finitura poliuretanica superficiale trasparente foto reticolata, di spessore mm. 2,0, accoppiato ad un sottofondo elastico espanso costituito da schiuma poliuretanica a celle aperte di mm. 6,0 con densità e durezza appositamente modulate per garantire determinati valori di assorbimento degli urti, ritorno di energia, elasticità, isolamento acustico e capacità portante. La pavimentazione è provvista di marcatura CE, ed è conforme alla normativa EN 14904 (tipo P1) e alla normativa EN13501-1 (classe al fuoco Cfl-S1); posata con idoneo adesivo, compresa assistenza muraria, esclusa la preparazione del sottofondo. Spessore 8,00 mm - peso 4,80 kg/m²</t>
  </si>
  <si>
    <t>1U.07.040</t>
  </si>
  <si>
    <t>PAVIMENTI SPORTIVI IN LEGNO</t>
  </si>
  <si>
    <t>1U.07.040.0010</t>
  </si>
  <si>
    <t>Fornitura e posa in opera di pavimentazione sportiva in legno omologata FIBA LEVEL 1 composta da due strati di compensato fenolico spessore 9 mm incrociati, avvitati ed incollati tra loro; pavimento di finitura in faggio prefinito e preverniciato con sei mani di vernice ad alta resistenza dello spessore nominale di 14 mm, fissato alla struttura di compensato. Il sistema è caratterizzato nella parte inferiore da speciali supporti elastici di disegno troncoconico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Il sistema dovrà avere la marchiatura CE ed essere conforme ai requisiti previsti dalla normativa europea EN 14904, della normativa DIN18032, della normativa FIBA (Official Basketball Rules 2006 - Basketball Equipment - October 2006) e alle prescrizioni delle federazioni sportive internazionali. Inoltre dovrà essere certificata la reazione al fuoco EN 13501-1 secondo la nuova normativa europea. Compresa assistenza muraria.</t>
  </si>
  <si>
    <t>Spessore 62,00 mm - 16,70 kg/m²</t>
  </si>
  <si>
    <t>1U.07.040.0020</t>
  </si>
  <si>
    <t>Fornitura e posa in opera di pavimentazione sportiva in legno omologata FIBA LEVEL 1 composta da uno strato di compensato fenolico spessore 12 mm tagliato a liste disposte a 45° rispetto al lato lungo del campo di gioco; pavimento di finitura in faggio preverniciato con sei mani di vernice ad alta resistenza dello spessore nominale di 14 mm (4 mm ca. di strato nobile d’usura + 10 mm ca. di strato bilanciante), fissato allo strato di compensato. Il tutto viene ammortizzato da un materassino di poliuretano espanso flessibile dello spessore di 15 mm fornito in lastre, compreso nel sistema; tale materassino fornisce al sistema una perfetta uniformità di risposta elastica in ogni punto della superficie finale. Il sistema dovrà avere la marchiatura CE ed essere conforme ai requisiti della normativa europea EN 14904 e alle prescrizioni delle federazioni sportive internazionali. Inoltre dovrà essere certificata la reazione al fuoco EN 13501-1 secondo la nuova normativa europea. Compresa assistenza muraria. Spessore 41,00 mm - 14,20 kg/m²</t>
  </si>
  <si>
    <t>1U.07.040.0030</t>
  </si>
  <si>
    <t>Fornitura e posa in opera di pavimentazione sportiva in legno omologata FIBA LEVEL 1 (specifica in caso di sistemi riscaldamento a pavimento nel massetto per la sua bassa resistenza termica (pari a m²K/W 0,38) composta da uno strato di compensato fenolico spessore 12 mm tagliato a liste disposte a 45° rispetto al lato lungo del campo di gioco, pavimento di finitura in faggio preverniciato con sei mani di vernice ad alta resistenza dello spessore nominale di 14 mm, fissato allo strato di compensato. Il tutto viene ammortizzato da un materassino ammortizzante e conduttivo FTS spessore 12 mm prefabbricato in teli composto da granuli di gomma rivestiti (compreso nella fornitura); tale materassino fornisce al sistema una perfetta uniformità di risposta elastica in ogni punto della superficie finale. Il sistema dovrà avere la marchiatura CE ed essere conforme ai requisiti della normativa europea EN14904, della normativa FIBA e alle prescrizioni delle federazioni sportive internazionali. Inoltre dovrà essere certificata la reazione al fuoco EN 13501-1 secondo la nuova normativa europea. Compresa assistenza muraria. Spessore 38,00 mm - 19,80 kg/m²</t>
  </si>
  <si>
    <t>1U.07.040.0040</t>
  </si>
  <si>
    <t>Fornitura e posa in opera di pavimentazione sportiva in legno composta da due strati di compensato fenolico incrociati dello spessore di 12 mm, avvitati ed incollati tra loro sui quali viene fissato il pavimento di finitura. Il sistema è caratterizzato nella parte inferiore da speciali supporti elastici di disegno troncoconico di altezza 30 mm, compresi nella fornitura; tali supporti hanno la capacità di assorbire gli urti e di tornare in posizione originale grazie a una camera d’aria interna. I supporti elastici sono fissati secondo uno schema appositamente studiato per garantire una perfetta uniformità di risposta elastica in ogni punto della superficie finale. Su tale sub-base si possono incollare sia pavimentazioni in gomma che pavimentazioni in pvc ottenendo una pavimentazione combielastic conforme alla normativa EN 14904. Compresa assistenza muraria. Spessore 56,50 mm. - peso 14,70 Kg/m²</t>
  </si>
  <si>
    <t>1U.07.040.0050</t>
  </si>
  <si>
    <t>Fornitura e posa in opera di pavimentazione sportiva in legno composta da due strati di compensato fenolico incrociati dello spessore di 9 mm, avvitati ed incollati tra loro sui quali viene fissato il pavimento di finitura. Il tutto viene ammortizzato da un materassino di poliuretano espanso flessibile dello spessore di 15 mm fornito in lastre, compreso nella fornitura; tale materassino fornisce al sistema una perfetta uniformità di risposta elastica in ogni punto della superficie finale. Su tale sub-base si possono incollare sia pavimentazioni in gomma che pavimentazioni in pvc ottenendo una pavimentazione combielastic conforme alla normativa EN 14904. Compresa assistenza muraria. Spessore 37,00 mm. - peso 16,00 Kg/m²</t>
  </si>
  <si>
    <t>1U.07.050</t>
  </si>
  <si>
    <t>PAVIMENTI SPORTIVI IN LEGNO CON SOTTOCOSTRUZIONE</t>
  </si>
  <si>
    <t>1U.07.050.0010</t>
  </si>
  <si>
    <t>Pavimento prefinito in listoni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Posati direttamente su sottofondo con magatelli, con interposto foglio di polietilene da 0,2 mm. Pavimenti per: pallacanestro, pallavolo, pallamano, hockey e pattinaggio. Compresa ogni assistenza muraria.</t>
  </si>
  <si>
    <t>1U.07.050.0020</t>
  </si>
  <si>
    <t>Pavimento prefinito in faggio pressoevaporato per lo sport, con caldana non livellata, sistema di posa con sottocostruzione singola in travetti di abete e lana di vetro; su sottofondo in calcestruzzo o sul pavimento esistente, sul quale verrà realizzata una barriera al vapore mediante la stesura di un foglio di polietilene dello spessore di 0,20 mm.</t>
  </si>
  <si>
    <t>Sulla barriera al vapore, verrà realizzata una sottocostruzione singola con travetti di abete essiccato e piallato di sezione 80 x 45 mm, disposti ad un interasse di 40 cm circa, livellati con cunei di polietilene e fissati con graffe su supporti in legno di abete.Questi ultimi saranno appoggiati su elementi elastici in gomma, dello spessore di 12 mm, indipendenti dal sottofondo e posti ad un interasse di 60 cm.</t>
  </si>
  <si>
    <t>Verrà quindi realizzata una coibentazione termica ed acustica mediante la stesura di materassini di lana di vetro di spessore adeguato ad intasare l'intercapedine e di euroclasse A1 per la reazione al fuoco.</t>
  </si>
  <si>
    <t>Sulla sottocostruzione sopra descritta, verrà realizzata una pavimentazione in legno consistente in 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 Inclusa ogni assistenza muraria; per campi di pallacanestro, pallavolo, pallamano, hockey e pattinaggio.</t>
  </si>
  <si>
    <t>1U.07.050.0030</t>
  </si>
  <si>
    <t>Pavimento prefinito in faggio pressoevaporato per lo sport, con caldana livellata, sistema di posa con sottocostruzione singola in travetti di abete e lana di vetro; su sottofondo in calcestruzzo o sul pavimento esistente, sul quale verrà realizzata una barriera al vapore mediante la stesura di un foglio di polietilene dello spessore di 0,15 mm.</t>
  </si>
  <si>
    <t>Sulla barriera al vapore, verrà realizzata una sottocostruzione singola con travetti di abete essiccato e piallato di sezione 80 x 45 x 4000 mm, disposti ad un interasse di 41,11 cm. Sulla superficie inferiore dei travetti saranno fissati per mezzo di graffe degli elementi elastici in neoprene granulare ad alta resistenza, spessore di 8 mm posti ad un interasse di 60 cm.</t>
  </si>
  <si>
    <t>Sulla sottocostruzione sopra descritta, verrà realizzata una pavimentazione in legno consistente in listoni prefiniti di faggio massiccio evaporato sotto pressione, intestati a maschio e femmina sia sulle coste lunghe che sulle teste, protetti da un foglio di polietilene incollati sul retro e preverniciati a caldo con due mani successive di vernice poliuretanica, bicomponente, trasparente e semilucida.</t>
  </si>
  <si>
    <t>Verrà poi eseguita una finitura perimetrale della pavimentazione mediante il fissaggio di un battiscopa singolo in legno dimensioni 40 x 22 mm; livello del pavimento finito: 75 mm circa; inclusa assistenza muraria; per campi di pallacanestro, pallavolo, pallamano, hockey e pattinaggio.</t>
  </si>
  <si>
    <t>1U.07.050.0040</t>
  </si>
  <si>
    <t>Pavimento in faggio pressoevaporato per lo sport, con sistema di posa a sottostruttura singola e pannelli plywood; su sottofondo in calcestruzzo o sul pavimento esistente, sul quale verrà realizzata una barriera al vapore mediante la stesura di un foglio di polietilene dello spessore di 0,20 mm.</t>
  </si>
  <si>
    <t>Sulla barriera al vapore, verrà realizzata una sottocostruzione singola con travetti di abete di sezione 70 x 35 mm, disposti ad un interasse di 40 cm circa. Sulla superficie inferiore dei travetti saranno fissati per mezzo di graffe dei supporti elastici in neoprene granulare ad alta resistenza, spessore di 8 mm posti ad un interasse di 60 cm. Sui travetti verrà inchiodato un doppio strato incrociato di pannelli in compensato fenolico dello spessore complessivo di 15 mm.</t>
  </si>
  <si>
    <t>Sulla sottocostruzione sopra descritta, verrà inchiodata la pavimentazione in legno consistente in listoni di faggio pressoevaporato massiccio, spessore 22 mm, qualità standard. I listoni saranno intestati a maschio e femmina sia sulle coste lunghe che sulle teste e preverniciati a caldo con due mani successive di vernice poliuretanica, bicomponente, trasparente e semilucida. Inclusa ogni assistenza muraria; per campi di pallacanestro, pallavolo, pallamano, hockey e pattinaggio.</t>
  </si>
  <si>
    <t>1U.07.050.0050</t>
  </si>
  <si>
    <t>Pavimento prefinito in faggio pressoevaporato per lo sport, sistema di posa a clips; su sottofondo in calcestruzzo o sul pavimento esistente, sul quale verrà realizzata una barriera al vapore mediante la stesura di un foglio di polietilene dello spessore di 0,20 mm.</t>
  </si>
  <si>
    <t>Sulla barriera al vapore, verrà realizzata una sottocostruzione elastica continua mediante la stesura di teli prefabbricati della larghezza di 150 cm e dello spessore 5 mm circa, composti da polietilene espanso a cellule chiuse. I teli verranno perfettamente posati accostati ed in direzione diagonale rispetto ai lati del campo, in modo da impedirne lo scorrimento.</t>
  </si>
  <si>
    <t>Sulla sottocostruzione elastica, verrà realizzata la pavimentazione in legno, consistente in listoni prefiniti di faggio massiccio evaporato sotto pressione, spessore 22 mm. I pannelli sono intestati a maschio su uno dei lati maggiori, mentre gli altri tre lati sono intestati a femmina; sono verniciati su tutti i lati e le coste con due mani successive di vernice poliuretanica, bicomponente, trasparente e semilucida, oltre ad essere numerati progressivamente sul retro. Hanno inoltre un profilato metallico ad incastro situato al centro del pannello,sporgente nella direzione del maschio. Inclusa ogni assistenza muraria; per campi di pallacanestro, pallavolo, pallamano, hockey e pattinaggio.</t>
  </si>
  <si>
    <t>1U.07.050.0060</t>
  </si>
  <si>
    <t>Pavimento prefinito in faggio pressoevaporato per lo sport, sistema di posa con sottocostruzione doppia in travetti di abete e lana di vetro; su sottofondo in calcestruzzo o sul pavimento esistente, sul quale verrà realizzata una barriera al vapore mediante la stesura di un foglio di polietilene dello spessore di 0,20 mm.</t>
  </si>
  <si>
    <t>Sulla barriera al vapore, verrà quindi eseguita una prima orditura con travetti di abete essiccato e piallato di sezione 45 x 45 mm, posti ad un interasse di 40 cm circa, livellati con cunei di polietilene ed inchiodati su supporti in legno disposti ad un interasse di 67 cm. Su di essa dovranno essere fissati degli elementi resilienti in gomma dello spessore di 22 mm, posizionati a croce e sui quali dovrà essere realizzata la seconda orditura con travetti di abete di sezione 35 x 70 mm , posti ad un interasse di 33 cm circa.</t>
  </si>
  <si>
    <t>Realizzazione quindi di una coibentazione termica-acustica mediante la stesura di materassini in lana di vetro di spessore adeguato ad intasare l'intercapedine e di classe zero per la reazione al fuoco.</t>
  </si>
  <si>
    <t>Sulla sottocostruzione, verrà realizzata la pavimentazione in legno, consistente in listoni prefiniti di faggio massiccio evaporato sotto pressione, spessore 22 mm,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Inclusa ogni assistenza muraria; per campi di pallacanestro, pallavolo, pallamano, hockey e pattinaggio.</t>
  </si>
  <si>
    <t>1U.07.050.0070</t>
  </si>
  <si>
    <t>Pavimento prefinito in faggio pressoevaporato per lo sport, sistema di posa con sottocostruzione doppia incrociata con travetti di abete e lana di vetro; su sottofondo in calcestruzzo o sul pavimento esistente, sul quale verrà realizzata una barriera al vapore mediante la stesura di un foglio di polietilene dello spessore di 0,20 mm.</t>
  </si>
  <si>
    <t>Sulla barriera al vapore, verrà eseguita una sottocostruzione doppia incrociata con travetti di abete essiccato e piallato di sezione 80 x 45 mm. La prima fila di travetti, disposta ad un interasse di 63 cm circa,dovrà essere fissata con chiodi o graffe posti ad una distanza di 82 cm uno dall'altro e livellati con cunei di polietilene indipendenti dal sottofondo. La seconda fila di travetti, dovrà essere inchiodata alla prima ad un interasse di 40 cm circa interponendo, nelle giunzioni tra le orditure, un elemento elastico in granuli di gomma dello spessore di 8 mm.</t>
  </si>
  <si>
    <t>1U.07.050.0100</t>
  </si>
  <si>
    <t>Fornitura e posa di zoccolino perimetrale in legno, da mm 40x22, indipendente dal pavimento. Compresa ogni assistenza muraria.</t>
  </si>
  <si>
    <t>1U.07.070</t>
  </si>
  <si>
    <t>MANTI SINTETICI COLATI IN OPERA</t>
  </si>
  <si>
    <t>1U.07.070.0010</t>
  </si>
  <si>
    <t>Manto sintetico elastico impermeabile colato in opera e composto da resine acriliche miscelate con sabbia quarzifera. L'impasto colorato e le cariche sono mescolate in cantiere con l'aiuto di una piccola betoniera. Consumo impasto circa 3 kg al m². E' steso a freddo senza giunte, in strati incrociati, su sottofondo predisposto in asfalto impermeabile, dotato di adeguate pendenze. Può essere applicato nei colori rosso e verde abbinati. Adatto ad attività sportive quali tennis, pallacanestro, pallavolo, pallamano e attività polivalenti, sia all'esterno che all'interno. In opera, compresa ogni assistenza muraria.</t>
  </si>
  <si>
    <t>1U.07.070.0020</t>
  </si>
  <si>
    <t>Manto sintetico elastico impermeabile colato in opera e composto da resine acriliche miscelate con cariche minerali e granuli di gomma, con additivi ad altissim a resistenza all'usura ed agli agenti atmosferici. Viene steso a freddo senza giunte, su sottofondo predisposto in asfalto impermeabile, dotato di adeguate pendenze. E' composto da un primo strato di intasamento con legante acrilico, sabbia silicea e fibretta di gomma; segue uno strato composto da due mani di resina con pgmenti colorati, sabbia, fibretta di gomma e collanti acrilici; segue la rifinitura con due mani incrociate di vernice acrilica elastica. Consumo impasto circa 4,5 kg al m². Può essere applicato nei colori rosso e verde abbinati. Adatto ad attività sportive quali tennis, pallacanestro, pallavolo, pallamano e attività polivalenti, sia all'esterno che all'interno. In opera, compresa ogni assistenza muraria.</t>
  </si>
  <si>
    <t>1U.07.070.0030</t>
  </si>
  <si>
    <t>Manto elastico impermeabile colato in opera in gomma sintetica. Viene steso a freddo per colata di resine poliuretaniche in due strati, con impasto bicomponente integrato con granuli di gomma. Nel secondo strato vengono inseriti granuli di terpolimero per assicurare adeguata elasticità e la colorazione rossa viene incorporata nella parte superficiale; segue il tracciamento delle linee di gioco, con vernice poliuretanica, la stesa di un velo di sabbia finissima ed ogni altro onere per dare il manto finito ed omologabile. Spessore totale 8 mm. Su sottofondo predisposto in asfalto impermeabile, dotato di adeguate pendenze. Specifico per il gioco delle bocce, sia all'esterno che all'interno. In opera, compreso il tracciamento delle linee di gioco ed ogni assistenza muraria.</t>
  </si>
  <si>
    <t>1U.07.070.0040</t>
  </si>
  <si>
    <t>Manto sportivo omogeneo ottenuto con applicazione di turapori ancorante e stuccante; formazione strato intermedio con mescola poliuretanica bicomponente autolivellante e polvere di gomma nera, spessore 2 mm; strato finale di gioco con colata a freddo di resina poliuretanica pigmentata autolivellante, 1,5 kg/m² e semina di EPDM. . Spessore totale 8 mm. Su sottofondo predisposto in asfalto impermeabile. Adatto ad attività sportive quali tennis, pallacanestro, pallavolo, pallamano e attività polivalenti, solo all'interno. In opera, compresa ogni assistenza muraria.</t>
  </si>
  <si>
    <t>1U.07.070.0050</t>
  </si>
  <si>
    <t>Rivestimento elastico fonoassorbente colato in opera di aspetto gradevole e con superficie satinata; impregnazione del sottofondo con primer trasparente epossidico, bicomponente, esente da solventi, consumo 0,3 - 0,5 kg/m²; prima mano di sabbia di quarzo a granulometria 0,1 - 0,3 mm, consumo 2 kg/m²; stuccatura della porosità con stucco pigmentato, consumo 0,3 - 0,6 kg/m²; rivestimento autolivellante con stucco pigmentato bicomponente poliuretanico, esente da solventi, fonoassorbente, consumo 2,5 - 3,5 kg/m²; verniciatura protettiva con vernice pigmentata bicomponente, poliuretanica, resistente agli UV, minimo contenuto di solvente, antiabrasiva, satinata, consumo 0,15 - 0,25 kg/m²; spessore finale 2,5 - 4 mm; particolarmente adatto per spogliatoi e posabile anche su piastrelle.</t>
  </si>
  <si>
    <t>1U.07.070.0060</t>
  </si>
  <si>
    <t>Pavimento elastico colato in opera, di alto livello con formazione di manto mediante l'incollaggio con adesivi poliuretanici bicomponenti su una base livellata di teli prefabbricati continui, costituiti da conglomerato in gomma legato con resine poliuretaniche, spessore 4/6/8/10 mm.</t>
  </si>
  <si>
    <t>Esecuzione di manto di sigillatura e aggrappaggio realizzato mediante la spalmatura continua da parete a parete, di resine poliuretaniche tixotropiche sul sottofondo in gomma, consumo 1,1 kg/m².</t>
  </si>
  <si>
    <t>Esecuzione di manto di usura autolivellante, dello spessore di circa 2 mm, consumo 2,6 kg/m², realizzato mediante spalmatura continua da parete a parete sullo strato di sigillatura di resine poliuretaniche bicomponenti ad elevata elasticità e resistenza.</t>
  </si>
  <si>
    <t>Esecuzione di manto di finitura superficiale realizzato mediante la stesura sul manto di usura, di una mano di resine poliuretaniche bicomponenti con caratteristiche antisdrucciolo e antiriflesso, consumo 0,500 kg/m²; particolarmente adatto per palestre; spessore totale:</t>
  </si>
  <si>
    <t>1U.07.070.0060.a</t>
  </si>
  <si>
    <t>1U.07.070.0060.b</t>
  </si>
  <si>
    <t>1U.07.070.0060.c</t>
  </si>
  <si>
    <t>1U.07.070.0060.d</t>
  </si>
  <si>
    <t>- 12 mm</t>
  </si>
  <si>
    <t>1U.07.070.0070</t>
  </si>
  <si>
    <t>Pulizia del manto esistente di piste di atletica leggera, a mezzo di idropulitrice per asportare polvere, foglie ed ogni altro materiale non omogeneo alla pavimentazione. Formazione di nuovo strato di usura mediante spruzzatura di resine poliuretaniche monocomponenti pigmentate e gomme, da granuli neri e granuli rossi di EPDM di granulometria controllata (rosso), nella quantità di 2 kg/m².</t>
  </si>
  <si>
    <t>1U.07.070.0080</t>
  </si>
  <si>
    <t>Manto superiore sintetico drenante per pista e pedane di atletica leggera, realizzato a freddo per colata di granuli di terpolimero (EPDM) di colore nero,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</si>
  <si>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1U.07.070.0080.a</t>
  </si>
  <si>
    <t>1U.07.070.0080.b</t>
  </si>
  <si>
    <t>- 14 mm</t>
  </si>
  <si>
    <t>1U.07.070.0090</t>
  </si>
  <si>
    <t>Manto superiore sintetico drenante per pista e pedane di atletica leggera, realizzato a freddo per colata di granuli di terpolimero (EPDM) di colore rosso, a curva granulometrica predeterminata, e prepolimero poliuretanico monocomponente come legante, con posa in opera effettuata con macchina vibrofinitrice-lisciatrice speciale, compresa la mano di primer poliuretanico per l'ancoraggio al sottofondo bituminoso, data a spruzzo od a rullo, in ragione di 0,200 kg/m²; esecuzione dello strato superficiale di usura di colore rosso, eseguito mediante spruzzatura con speciale macchina spruzzatrice, di una mescola di resina poliuretanica colorata nella massa, e granuli di terpolimero (EPDM) di colore rosso, di adeguata granulometria, entrambi ad alta resistenza agli agenti atmosferici, ai raggi u.v. e all'azione meccanica delle scarpe chiodate, antisdrucciolo, antiriflesso, in ragione di 2,20 kg/m²; spessore totale:</t>
  </si>
  <si>
    <t>1U.07.070.0090.a</t>
  </si>
  <si>
    <t>1U.07.070.0090.b</t>
  </si>
  <si>
    <t>1U.07.080</t>
  </si>
  <si>
    <t>PAVIMENTI SPORTIVI IN ERBA SINTETICA</t>
  </si>
  <si>
    <t>1U.07.080.0010</t>
  </si>
  <si>
    <t>Pavimento in erba sintetica realizzato con rotoli di fibra verde fibrillata in polipropilene realizzata con tessitura Tufted su primario in polipropilene dimensionalmente stabile, da posare su uno strato di asfalto o cemento, planare e con le dovute pendenze. Spessore minimo 22 mm, minimo 20.000 punti al m², fori drenaggio minimo 750/m², peso totale circa 1.700 gr/m². Intasamento con sabbia quarzifera a spigolo arrotondato circa 23 kg/m². Fissaggio dei teli con bande larghezza cm 30 circa e collanti poliuretanici per esterni. Rigatura di colore giallo o bianco, realizzata mediante intaglio, valutata a parte. Adatto per campi da tennis e calcetto all'esterno; inclusa assistenza muraria.</t>
  </si>
  <si>
    <t>1U.07.080.0020</t>
  </si>
  <si>
    <t>Pavimento in erba sintetica realizzato con rotoli di fibra verde fibrillata in polipropilene realizzata con tessitura Tufted su primario in polipropilene dimensionalmente stabile, da posare su uno strato di asfalto o cemento, planare e con le dovute pendenze. Spessore minimo 27 mm, minimo 20.000 punti al m², fori drenaggio minimo 750/m², peso totale circa 1.700 gr/m². Intasamento con sabbia quarzifera a spigolo arrotondato circa 27 kg/m². Fissaggio dei teli con bande larghezza cm 30 circa e collanti poliuretanici per esterni. Rigatura di colore giallo o bianco, realizzata mediante intaglio, valutata a parte. Adatto per campi da calcetto all'esterno; inclusa assistenza muraria.</t>
  </si>
  <si>
    <t>1U.07.080.0030</t>
  </si>
  <si>
    <t>Pavimento in erba sintetica realizzato con rotoli di fibra verde fibrillata polielifinica antiabrasiva, realizzata con tessitura tufted su primario in polipropilene accorpato geotessile dimensionalmente stabile, da posare su uno strato di asfalto o cemento, planare e con le dovute pendenze. Spessore minimo 17 mm, minimo 60.000 punti al m², fori drenaggio minimo 750/m², peso totale circa 2.600 gr/m². Intasamento con sabbia quarzifera a spigolo arrotondato circa 8/10 kg/m². Fissaggio dei teli con bande larghezza cm 30 circa e collanti poliuretanici per esterni. Rigatura di colore giallo o bianco, realizzata mediante intaglio, valutata a parte. Adatto per campi da tennis e calcetto all'esterno; inclusa assistenza muraria.</t>
  </si>
  <si>
    <t>1U.07.080.0040</t>
  </si>
  <si>
    <t>Pavimento in erba sabbiata sintetica autolubrificata antiabrasiva, realizzato con rotoli di fibra verde fibrillata in polipropilene realizzata con tessitura Tufted su primario in polipropilene dimensionalmente stabile, da posare su una base elastica di tessuto non tessuto in fibra 100% poliestere, esclusa. Spessore minimo 52 mm, minimo 15500 punti al m², minimo 8800 dtex. Intasamento con sabbia quarzifera a spigolo arrotondato per il 70% e di elastomeri di gomma per il 30 %, per totali 37÷40 kg/m². Fissaggio dei teli con bande e collanti poliuretanici per esterni. Rigatura di colore giallo o bianco, realizzata mediante intaglio, valutata a parte. Realizzato per i campi da calcio a 7 e a 11; inclusa assistenza muraria.</t>
  </si>
  <si>
    <t>1U.07.080.0050</t>
  </si>
  <si>
    <t>Pavimento in erba poco sabbiata sintetica autolubrificata antiabrasiva, realizzato con rotoli di fibra verde fibrillata in polipropilene realizzata con tessitura Tufted su primario in polipropilene dimensionalmente stabile, da posare su una base elastica o su uno strato di asfalto, esclusi.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Realizzato per i campi da calcetto; inclusa assistenza muraria.</t>
  </si>
  <si>
    <t>1U.07.080.0060</t>
  </si>
  <si>
    <t>Pavimento in erba non sabbiata sintetica autolubrificata antiabrasiva, realizzato con rotoli di fibra verde fibrillata in polipropilene realizzata con tessitura Tufted su primario in polipropilene dimensionalmente stabile, da posare su una base elastica in elastomeri riciclati e legante poliuretanico, esclusa. Spessore minimo 17 mm, minimo 63000 punti al m², minimo 5000 dtex. Intasamento con sabbia quarzifera a spigolo arrotondato 10 kg/m². Fissaggio dei teli con bande e collanti poliuretanici per esterni. Rigatura di colore giallo o bianco, realizzata mediante intaglio o spruzzatura di vernice poliuretanica, valutata a parte. Realizzato per i campi da calcetto; inclusa assistenza muraria.</t>
  </si>
  <si>
    <t>1U.07.080.0070</t>
  </si>
  <si>
    <t>Speciale supporto soffice (base elastica) da posare tra il sottofondo e l'erba sintetica , realizzata in tessuto non tessuto in fibra 100% poliestere, fornito in rotoli, peso 600÷800 gr/m²; inclusa assistenza muraria; tipo:</t>
  </si>
  <si>
    <t>1U.07.080.0070.a</t>
  </si>
  <si>
    <t>- 600 gr/m²</t>
  </si>
  <si>
    <t>1U.07.080.0070.b</t>
  </si>
  <si>
    <t>- 800 gr/m²</t>
  </si>
  <si>
    <t>1U.07.080.0080</t>
  </si>
  <si>
    <t>Sottomanto elastico (base elastica) da posare tra il sottofondo e l'erba sintetica , costituito da elastomeri riciclati, puliti e legante poliuretanico, drenante, stabile, imputrescibile e riutilizzabile; inclusa assistenza muraria; spessore:</t>
  </si>
  <si>
    <t>1U.07.080.0080.a</t>
  </si>
  <si>
    <t>- 8 mm; peso 5,5 kg/m²</t>
  </si>
  <si>
    <t>1U.07.080.0080.b</t>
  </si>
  <si>
    <t>- 10 mm; peso 7 kg/m²</t>
  </si>
  <si>
    <t>1U.07.080.0090</t>
  </si>
  <si>
    <t>Sabbiatura e spazzolatura del campo da calcetto in erba sintetica, con l'apporto di circa 50/60 ql di sabbia quarzifera per il giusto intasamento.</t>
  </si>
  <si>
    <t>1U.07.080.0100</t>
  </si>
  <si>
    <t>Spazzolatura del campo da calcetto in erba sintetica, per il ripristino della quota di sabbia quarzifera.</t>
  </si>
  <si>
    <t>1U.07.100</t>
  </si>
  <si>
    <t>SEGNATURE AREE GIOCO</t>
  </si>
  <si>
    <t>1U.07.100.0010</t>
  </si>
  <si>
    <t>Segnatura delle aree gioco realizzata mediante spruzzatura di vernici sintetiche ad alta resistenza all'usura, previa mano di primer di ancoraggio; utilizzabile per tutti i campi gioco.</t>
  </si>
  <si>
    <t>1U.07.100.0020</t>
  </si>
  <si>
    <t>Segnatura completa iniziale di campi di gioco, su pavimenti in legno nuovi, eseguita prima della applicazione dell'ultima mano di verniciatura generale, con impiego di resine poliuretaniche pigmentate, aventi la stessa composizione di base della vernice dei listoni o dei pannelli, al fine di assicurare la perfetta adesione tra la superficie degli stessi e le linee di segnatura; per campi gioco di:</t>
  </si>
  <si>
    <t>1U.07.100.0020.a</t>
  </si>
  <si>
    <t>- pallacanestro</t>
  </si>
  <si>
    <t>2.010,15</t>
  </si>
  <si>
    <t>1U.07.100.0020.b</t>
  </si>
  <si>
    <t>- pallavolo</t>
  </si>
  <si>
    <t>1.094,23</t>
  </si>
  <si>
    <t>1U.07.100.0020.c</t>
  </si>
  <si>
    <t>- pallamano</t>
  </si>
  <si>
    <t>2.645,49</t>
  </si>
  <si>
    <t>1U.07.100.0020.d</t>
  </si>
  <si>
    <t>- hockey</t>
  </si>
  <si>
    <t>2.836,06</t>
  </si>
  <si>
    <t>1U.07.100.0020.e</t>
  </si>
  <si>
    <t>- pattinaggio</t>
  </si>
  <si>
    <t>2.903,86</t>
  </si>
  <si>
    <t>1U.07.100.0040</t>
  </si>
  <si>
    <t>Rigatura per pavimenti in erba sintetica realizzata mediante intaglio, asporto del tessuto verde, inserimento della riga colorata, incollaggio su banda di tessuto polipropilenico, di colore giallo o bianco.</t>
  </si>
  <si>
    <t>1U.07.150</t>
  </si>
  <si>
    <t>PAVIMENTI E RIVESTIMENTI PER PISCINE</t>
  </si>
  <si>
    <t>1U.07.150.0010</t>
  </si>
  <si>
    <t>Rivestimento di piscine in piastrelle di gres ceramico atomizzato pressato, superficie liscia smaltata in tinta unita lucida, spessore 7,4 mm, posato con adesivo, esclusa la preparazione del sottofondo; comprese assistenze murarie; per rivestimenti interno vasca di pareti e fondo; con piastrelle:</t>
  </si>
  <si>
    <t>1U.07.150.0010.a</t>
  </si>
  <si>
    <t>- 12,5 x 25 cm, colori chiari</t>
  </si>
  <si>
    <t>1U.07.150.0010.b</t>
  </si>
  <si>
    <t>- 12,5 x 25 cm, colori forti</t>
  </si>
  <si>
    <t>1U.07.150.0010.c</t>
  </si>
  <si>
    <t>1U.07.150.0010.d</t>
  </si>
  <si>
    <t>1U.07.150.0020</t>
  </si>
  <si>
    <t>Rivestimento di piscine in piastrelle di gres ceramico atomizzato pressato, superficie ruvida smaltata in tinta unita opaca, spessore 7,4 mm, posato con adesivo, esclusa la preparazione del sottofondo; comprese assistenze murarie; per rivestimenti antisdrucciolo interno vasca; con piastrelle:</t>
  </si>
  <si>
    <t>1U.07.150.0020.a</t>
  </si>
  <si>
    <t>1U.07.150.0020.b</t>
  </si>
  <si>
    <t>1U.07.150.0020.c</t>
  </si>
  <si>
    <t>1U.07.150.0020.d</t>
  </si>
  <si>
    <t>1U.07.150.0030</t>
  </si>
  <si>
    <t>Rivestimento di piscine in piastrelle di gres ceramico atomizzato pressato, superficie con rilievi lineari interrotti simmetrici, smaltata, in tinta unita lucida, spessore 7,4 mm, posato con adesivo, esclusa la preparazione del sottofondo; comprese assistenze murarie; per rivestimenti della faccia di virata nelle piscine agonistiche; con piastrelle:</t>
  </si>
  <si>
    <t>1U.07.150.0030.a</t>
  </si>
  <si>
    <t>1U.07.150.0030.b</t>
  </si>
  <si>
    <t>1U.07.150.0040</t>
  </si>
  <si>
    <t>Pavimento di piscine in piastrelle di gres fine porcellanato non smaltato in tinta unita con rilievi geometrici, superficie lavorata con disegni a rombi/triangoli simmetrici, spessore 7,8 mm, posato con adesivo, esclusa la preparazione del sottofondo; comprese assistenze murarie; per pavimenti antisdrucciolo di camminamenti sia a piedi calzati che a piedi nudi; con piastrelle:</t>
  </si>
  <si>
    <t>1U.07.150.0040.a</t>
  </si>
  <si>
    <t>1U.07.150.0040.b</t>
  </si>
  <si>
    <t>1U.07.150.0050</t>
  </si>
  <si>
    <t>Pavimento di piscine in piastrelle di gres fine porcellanato non smaltato in tinta unita con rilievi geometrici, superficie lavorata con disegni a linee interrotte simmetriche, spessore 7,8 mm, posato con adesivo, esclusa la preparazione del sottofondo; comprese assistenze murarie; per pavimenti antisdrucciolo di camminamenti sia a piedi calzati che a piedi nudi; con piastrelle:</t>
  </si>
  <si>
    <t>1U.07.150.0050.a</t>
  </si>
  <si>
    <t>1U.07.150.0050.b</t>
  </si>
  <si>
    <t>1U.07.160</t>
  </si>
  <si>
    <t>PEZZI SPECIALI CERAMICA PER PISCINE</t>
  </si>
  <si>
    <t>1U.07.160.0010</t>
  </si>
  <si>
    <t>Raccordo per angoli e spigoli di piscine in gres ceramico pressato, superficie liscia smaltata in tinta unita lucida; in opera, compresa la quota parte relativa ai pezzi speciali:</t>
  </si>
  <si>
    <t>1U.07.160.0010.a</t>
  </si>
  <si>
    <t>- raggio di curvatura interno 2 cm, colori chiari</t>
  </si>
  <si>
    <t>1U.07.160.0010.b</t>
  </si>
  <si>
    <t>- raggio di curvatura interno 2 cm, colori forti</t>
  </si>
  <si>
    <t>1U.07.160.0010.c</t>
  </si>
  <si>
    <t>- raggio di curvatura interno 5,6 cm, colori chiari</t>
  </si>
  <si>
    <t>1U.07.160.0010.d</t>
  </si>
  <si>
    <t>- raggio di curvatura interno 5,6 cm, colori forti</t>
  </si>
  <si>
    <t>1U.07.160.0020</t>
  </si>
  <si>
    <t>Bordo in porcellana vitreous china superficie in parte con rilievi smaltata lucida, in parte con rilievi geometrici non smaltata, con canalina per aggrappo, spessore 2 cm; per formazione di bordi vasca per piscine; in opera, compresa la quota parte relativa ai pezzi speciali:</t>
  </si>
  <si>
    <t>1U.07.160.0020.a</t>
  </si>
  <si>
    <t>- 12,5 x 25 cm</t>
  </si>
  <si>
    <t>1U.07.160.0020.b</t>
  </si>
  <si>
    <t>- 15 x 15 cm</t>
  </si>
  <si>
    <t>1U.07.160.0030</t>
  </si>
  <si>
    <t>Bordo in porcellana vitreous china con la parte verticale liscia smaltata lucida, la rimanente parte con rilievi geometrici non smaltata, con aggrappo rialzato; per formazione di bordi vasca per piscine; in opera, compresa la quota parte relativa ai pezzi speciali:</t>
  </si>
  <si>
    <t>1U.07.160.0030.a</t>
  </si>
  <si>
    <t>- 8,5 x 25 cm, spessore 7,5 cm; colori chiari</t>
  </si>
  <si>
    <t>1U.07.160.0030.b</t>
  </si>
  <si>
    <t>- 8,5 x 25 cm, spessore 7,5 cm; colori forti</t>
  </si>
  <si>
    <t>1U.07.160.0030.c</t>
  </si>
  <si>
    <t>- 8,5 x 15 cm, spessore 16 cm; colori chiari</t>
  </si>
  <si>
    <t>1U.07.160.0030.d</t>
  </si>
  <si>
    <t>- 8,5 x 15 cm, spessore 16 cm; colori forti</t>
  </si>
  <si>
    <t>1U.07.160.0040</t>
  </si>
  <si>
    <t>Bordo in porcellana vitreous china superficie a rilievi geometrici non smaltata, con aggrappo rialzato smaltato antisdrucciolo; 12,5 x 25 cm, spessore 4,5 cm; per formazione di bordi vasca per piscine; in opera, compresa la quota parte relativa ai pezzi speciali.</t>
  </si>
  <si>
    <t>1U.07.160.0050</t>
  </si>
  <si>
    <t>Bordo in porcellana vitreous china superficie smaltata lucida, con aggrappo rialzato; spessore 15 cm; per formazione di bordi vasca con sfioro interno per piscine; in opera, compresa la quota parte relativa ai pezzi speciali:</t>
  </si>
  <si>
    <t>1U.07.160.0050.a</t>
  </si>
  <si>
    <t>- 23 x 25 cm; colori chiari</t>
  </si>
  <si>
    <t>1U.07.160.0050.b</t>
  </si>
  <si>
    <t>- 23 x 25 cm; colori forti</t>
  </si>
  <si>
    <t>1U.07.160.0060</t>
  </si>
  <si>
    <t>Bordo in porcellana vitreous china superficie smaltata lucida, con aggrappo rialzato; spessore 10 cm; per formazione di bordi vasca con sfioro interno per piscine; in opera, compresa la quota parte relativa ai pezzi speciali:</t>
  </si>
  <si>
    <t>1U.07.160.0060.a</t>
  </si>
  <si>
    <t>- 15,5 x 25 cm; colori chiari</t>
  </si>
  <si>
    <t>1U.07.160.0060.b</t>
  </si>
  <si>
    <t>- 15,5 x 25 cm; colori forti</t>
  </si>
  <si>
    <t>1U.07.160.0060.c</t>
  </si>
  <si>
    <t>- 15 x 15 cm; colori chiari</t>
  </si>
  <si>
    <t>1U.07.160.0060.d</t>
  </si>
  <si>
    <t>- 15 x 15 cm; colori forti</t>
  </si>
  <si>
    <t>1U.07.160.0070</t>
  </si>
  <si>
    <t>Bordo in porcellana vitreous china superficie in parte liscia smaltata lucida, in parte con rilievi non smaltata, con aggrappo predisposto per alloggiamento griglia da 18,2 cm, con o senza apertura frontale; spessore 15,5 cm; per formazione di bordi vasca con sfioro traboccante per piscine; in opera, compresa la quota parte relativa ai pezzi speciali:</t>
  </si>
  <si>
    <t>1U.07.160.0070.a</t>
  </si>
  <si>
    <t>1U.07.160.0070.b</t>
  </si>
  <si>
    <t>1U.07.160.0070.c</t>
  </si>
  <si>
    <t>- bordo semplice o con foro di scarico da 2"1/2, 23 x 15 cm; colori chiari</t>
  </si>
  <si>
    <t>1U.07.160.0070.d</t>
  </si>
  <si>
    <t>- 23 x 15 cm; colori forti</t>
  </si>
  <si>
    <t>1U.07.160.0080</t>
  </si>
  <si>
    <t>Bordo in porcellana vitreous china superficie in parte liscia smaltata lucida, in parte con rilievi non smaltata, con aggrappo predisposto per alloggiamento griglia da 24,7 cm; spessore 15,5 cm; per formazione di bordi vasca con sfioro traboccante; in opera, compresa la quota parte relativa ai pezzi speciali:</t>
  </si>
  <si>
    <t>1U.07.160.0080.a</t>
  </si>
  <si>
    <t>- 30 x 25 cm; colori chiari</t>
  </si>
  <si>
    <t>1U.07.160.0080.b</t>
  </si>
  <si>
    <t>- 30 x 25 cm; colori forti</t>
  </si>
  <si>
    <t>1U.07.160.0090</t>
  </si>
  <si>
    <t>Canalina in porcellana vitreous china, a pavimento, superficie bianca liscia non smaltata, con scanalatura per la raccolta acque, 12 x 25 cm, spessore 2 cm; in opera:</t>
  </si>
  <si>
    <t>1U.07.160.0090.a</t>
  </si>
  <si>
    <t>- semplice</t>
  </si>
  <si>
    <t>1U.07.160.0090.b</t>
  </si>
  <si>
    <t>- terminale o con foro di scarico</t>
  </si>
  <si>
    <t>1U.07.160.0100</t>
  </si>
  <si>
    <t>Canaletta in gres ceramico, a pavimento, superficie liscia smaltata, sezione a semicerchio con interno smaltato lucido colore testa di moro, lunghezza 100 cm, spessore 2 cm; per la raccolta acque; in opera:</t>
  </si>
  <si>
    <t>1U.07.160.0100.a</t>
  </si>
  <si>
    <t>- semplice, sezione a raggio, Ø 15 ÷ 20 cm</t>
  </si>
  <si>
    <t>1U.07.160.0100.b</t>
  </si>
  <si>
    <t>- con foro di scarico, sezione a raggio Ø 15 ÷ 20 cm</t>
  </si>
  <si>
    <t>1U.07.180</t>
  </si>
  <si>
    <t>ACCESSORI PER PISCINE</t>
  </si>
  <si>
    <t>1U.07.180.0010</t>
  </si>
  <si>
    <t>Piletta di scarico; in opera:</t>
  </si>
  <si>
    <t>1U.07.180.0010.a</t>
  </si>
  <si>
    <t>- Ø 75 mm</t>
  </si>
  <si>
    <t>1U.07.180.0010.b</t>
  </si>
  <si>
    <t>- Ø 47 mm</t>
  </si>
  <si>
    <t>1U.07.180.0020</t>
  </si>
  <si>
    <t>Griglia rigida longitudinale in PVC, superficie zigrinata antisdrucciolo, spessore 2,5 cm; per copertura di canalette pedonabili per piscine o impianti sportivi; in opera; larghezza:</t>
  </si>
  <si>
    <t>1U.07.180.0020.a</t>
  </si>
  <si>
    <t>- 18,2 cm</t>
  </si>
  <si>
    <t>1U.07.180.0020.b</t>
  </si>
  <si>
    <t>- 18,2 cm, angolo</t>
  </si>
  <si>
    <t>1U.07.180.0020.c</t>
  </si>
  <si>
    <t>- 24,7 cm</t>
  </si>
  <si>
    <t>1U.07.180.0020.d</t>
  </si>
  <si>
    <t>- 24,7 cm, angolo</t>
  </si>
  <si>
    <t>1U.07.180.0020.e</t>
  </si>
  <si>
    <t>1U.07.180.0020.f</t>
  </si>
  <si>
    <t>- 33 cm, angolo</t>
  </si>
  <si>
    <t>1U.07.180.0030</t>
  </si>
  <si>
    <t>Griglia arrotolabile trasversale in PVC, superficie zigrinata antisdrucciolo, spessore 2,5 cm; per copertura di canalette pedonabili per piscine o impianti sportivi; in opera; larghezza:</t>
  </si>
  <si>
    <t>1U.07.180.0030.a</t>
  </si>
  <si>
    <t>1U.07.180.0030.b</t>
  </si>
  <si>
    <t>1U.07.180.0030.c</t>
  </si>
  <si>
    <t>1U.07.180.0030.d</t>
  </si>
  <si>
    <t>1U.07.180.0030.e</t>
  </si>
  <si>
    <t>1U.07.180.0030.f</t>
  </si>
  <si>
    <t>1U.07.180.0040</t>
  </si>
  <si>
    <t>Angolare portagriglie in PVC superficie liscia per l'appoggio e contenimento della griglia, zigrinata nel risvolto esterno in vista, dimensioni 2,5 cm di appoggio, 2,5 cm di altezza e 1,5 cm di risvolto esterno superiore; in opera.</t>
  </si>
  <si>
    <t>1U.07.180.0050</t>
  </si>
  <si>
    <t>Scaletta di risalita in acciaio inox AISI 304, completa di ancoraggi, per bordi vasca; in opera:</t>
  </si>
  <si>
    <t>1U.07.180.0050.a</t>
  </si>
  <si>
    <t>- 2 gradini</t>
  </si>
  <si>
    <t>1U.07.180.0050.b</t>
  </si>
  <si>
    <t>- 3 gradin</t>
  </si>
  <si>
    <t>1U.07.180.0050.c</t>
  </si>
  <si>
    <t>- 4 gradini</t>
  </si>
  <si>
    <t>1U.07.180.0050.d</t>
  </si>
  <si>
    <t>- 5 gradini</t>
  </si>
  <si>
    <t>1U.07.180.0060</t>
  </si>
  <si>
    <t>Maniglioni di risalita dalla vasca in acciaio AISI 304, in coppia completi di ancoraggio; vengono fissati sul bordo vasca in corrispondenza della scala interna in muratura; in opera:</t>
  </si>
  <si>
    <t>1U.07.180.0070</t>
  </si>
  <si>
    <t>Blocco di partenza in acciaio AISI 316, con piattaforma antiscivolo; i numeri di corsia sono posizionati sui quattro lati; completo di ancoraggio; utilizzato in piscine agonistiche; in opera; tipo:</t>
  </si>
  <si>
    <t>1U.07.180.0070.a</t>
  </si>
  <si>
    <t>- fisso, per vasche con muretto di testata</t>
  </si>
  <si>
    <t>1U.07.180.0070.b</t>
  </si>
  <si>
    <t>- regolabile, per vasche senza muretto di testata</t>
  </si>
  <si>
    <t>1.731,46</t>
  </si>
  <si>
    <t>1U.07.180.0080</t>
  </si>
  <si>
    <t>Trampolino in acciaio AISI 304, con tavola elastica antiscivolo, completo di ancoraggio; utilizzato per le vasche a sfioro interno in piscine residenziali; in opera; altezza:</t>
  </si>
  <si>
    <t>1U.07.180.0080.a</t>
  </si>
  <si>
    <t>- 40 cm</t>
  </si>
  <si>
    <t>1U.07.180.0080.b</t>
  </si>
  <si>
    <t>- 60 cm</t>
  </si>
  <si>
    <t>1.466,05</t>
  </si>
  <si>
    <t>1U.07.180.0090</t>
  </si>
  <si>
    <t>Trampolino in acciaio AISI 304, con piattaforma realizzata in legno lamellare antiscivolo; è realizzato con fulcro mobile per consentire una regolazione dello sbalzo; completo di passamano, scaletta in acciaio e fissaggio a pavimento; utilizzato in piscine agonistiche; in opera; altezza:</t>
  </si>
  <si>
    <t>1U.07.180.0090.a</t>
  </si>
  <si>
    <t>10.937,51</t>
  </si>
  <si>
    <t>1U.07.180.0090.b</t>
  </si>
  <si>
    <t>- 300 cm</t>
  </si>
  <si>
    <t>12.261,95</t>
  </si>
  <si>
    <t>1U.07.180.0100</t>
  </si>
  <si>
    <t>Doccia in acciaio inox di ingresso ad impianti pubblici o privati , con rubinetto basso per i piedi; in opera; tipo:</t>
  </si>
  <si>
    <t>1U.07.180.0100.a</t>
  </si>
  <si>
    <t>- singola</t>
  </si>
  <si>
    <t>1U.07.180.0100.b</t>
  </si>
  <si>
    <t>- doppia</t>
  </si>
  <si>
    <t>2.352,54</t>
  </si>
  <si>
    <t>1U.05 - SEGNALETICA STRADALE</t>
  </si>
  <si>
    <t>1U.05</t>
  </si>
  <si>
    <t>SEGNALETICA STRADALE</t>
  </si>
  <si>
    <t>1U.05.000</t>
  </si>
  <si>
    <t>1U.05.010</t>
  </si>
  <si>
    <t>RIMOZIONI - CANCELLATURE</t>
  </si>
  <si>
    <t>1U.05.010.0010</t>
  </si>
  <si>
    <t>Cancellatura segnaletica orizzontale esistente mediante asportazione meccanica di qualsiasi tipo del segnale e trasporto dei rifiuti alle discariche autorizzate, esclusi oneri di smaltimento</t>
  </si>
  <si>
    <t>1U.05.010.0030</t>
  </si>
  <si>
    <t>Rimozione di sbraccio semaforico, di qualsiasi forma e tipo, da palina semaforica di qualsiasi tipo.</t>
  </si>
  <si>
    <t>1U.05.010.0050</t>
  </si>
  <si>
    <t>Rimozione di sostegno da sbraccio semaforico, di qualsiasi forma e tipo.</t>
  </si>
  <si>
    <t>1U.05.010.0070</t>
  </si>
  <si>
    <t>Rimozione di complesso costituito da sostegno di qualsiasi tipo (esclusi i portali) e di tutti i segnali e targhe su esso apposti, compreso l'eventuale trasporto nei magazzini comunali, la rimozione del blocco di fondazione e le spese di smaltimento dei materiali di risulta, la sistemazione del vuoto con materiale idoneo, il ripristino della pavimentazione con prodotti di tinta uguale alla superficie circostante:</t>
  </si>
  <si>
    <t>1U.05.010.0090</t>
  </si>
  <si>
    <t>Asportazione di portale di qualsiasi tipo e dimensione compreso il trasporto al magazzino comunale.</t>
  </si>
  <si>
    <t>2.738,01</t>
  </si>
  <si>
    <t>1U.05.010.0110</t>
  </si>
  <si>
    <t>Rimozione di segnali e targhe di qualsiasi tipo e misura su portale da lasciare in sito.</t>
  </si>
  <si>
    <t>1U.05.010.0130</t>
  </si>
  <si>
    <t>Rimozione di segnali, targhe e specchi parabolici di qualsiasi tipo e dimensione</t>
  </si>
  <si>
    <t>1U.05.010.0150</t>
  </si>
  <si>
    <t>Rimozione di delineatori di corsia, comprensivi di ogni onere per fornire l'opera eseguita a regola d'arte, e di trasporto ai magazzini comunali o alle discariche autorizzate.</t>
  </si>
  <si>
    <t>1U.05.010.0200</t>
  </si>
  <si>
    <t>Rimozione di dossi artificiali comprese le opere per la rimozione dei tasselli di fissaggio, sigillatura dei fori con prodotti idonei di ogni onere per fornire l'opera eseguita a regola d'arte, compreso il trasporto ai magazzini comunali o alle discariche autorizzate.</t>
  </si>
  <si>
    <t>1U.05.010.0210</t>
  </si>
  <si>
    <t>Rimozione di serpentone stradale di qualsiasi natura, compreso carico e trasporto dei manufatti riutilizzabili ai depositi comunali, ripristini delle pavimentazioni, movimentazione carico e trasporto delle macerie a discarica e/o a stoccaggio; opere di protezione e segnaletica. In orario normale:</t>
  </si>
  <si>
    <t>1U.05.010.0250</t>
  </si>
  <si>
    <t>Rimozione di cartello con diciture "passo carraio" o " divieto di sosta" non regolamentare, di qualsiasi forma. dimensione e materiale; fissato su qualsiasi tipo di supporto e indipendentemente dal tipo di ancoraggio, anche ad altezza che renda necessario l'uso di scala, compresa la riconsegna al magazzino comunale indicato.</t>
  </si>
  <si>
    <t>1U.05.020</t>
  </si>
  <si>
    <t>COPERTURA TEMPORANEA DI SEGNALETICA STRADALE</t>
  </si>
  <si>
    <t>1U.05.020.0010</t>
  </si>
  <si>
    <t>Fornitura e posa in opera di nastro autoadesivo per la copertura temporanea di segnali stradali, colore arancio/nero, larghezza mm 100, con elevata resistenza ai raggi UV ed agli agenti atmosferici per un periodo non inferiore a 90 giorni. Compreso ogni onere per dare l'opera compiuta a regola d'arte. Per lavorazione eseguita:</t>
  </si>
  <si>
    <t>1U.05.020.0010.a</t>
  </si>
  <si>
    <t>- contestualmente alla posa della segnaletica</t>
  </si>
  <si>
    <t>1U.05.020.0010.b</t>
  </si>
  <si>
    <t>- su segnaletica posta ad un altezza fino a 4,00 m</t>
  </si>
  <si>
    <t>1U.05.020.0010.c</t>
  </si>
  <si>
    <t>- su segnaletica posta ad un altezza oltre i 4,00 m</t>
  </si>
  <si>
    <t>1U.05.020.0020</t>
  </si>
  <si>
    <t>Fornitura e posa in opera di tessuto spalmato pvc, particolarmente resistente agli agenti atmosferici e con un peso non inferiore a 325 g/m², per la copertura temporanea di segnali stradali. Il tessuto verrà calzato sopra il segnale e opportunamente fissato. Compreso ogni onere per dare l'opera compiuta a regola d'arte. Misurazione della superficie su una faccia sola del cartello. Misura minima dell'impianto segnaletico 1,00 m². Per lavorazione eseguita:</t>
  </si>
  <si>
    <t>1U.05.020.0020.a</t>
  </si>
  <si>
    <t>1U.05.020.0020.b</t>
  </si>
  <si>
    <t>1U.05.020.0030</t>
  </si>
  <si>
    <t>Rimozione di copertura temporanea di segnali stradali di qualsiasi tipo, compreso ogni onere per dare l'opera compiuta a regola d'arte ed il trasporto dei materiali a discarica autorizzata. Misurazione della superficie su una faccia sola del cartello. Per rimozione:</t>
  </si>
  <si>
    <t>1U.05.020.0030.a</t>
  </si>
  <si>
    <t>- telo su segnaletica posta ad un altezza fino a 4,00 m</t>
  </si>
  <si>
    <t>1U.05.020.0030.b</t>
  </si>
  <si>
    <t>- telo su segnaletica posta ad un altezza oltre i 4,00 m</t>
  </si>
  <si>
    <t>1U.05.020.0030.c</t>
  </si>
  <si>
    <t>- nastro su segnaletica posta ad un altezza fino a 4,00 m</t>
  </si>
  <si>
    <t>1U.05.020.0030.d</t>
  </si>
  <si>
    <t>- nastro su segnaletica posta ad un altezza oltre i 4,00 m</t>
  </si>
  <si>
    <t>1U.05.050</t>
  </si>
  <si>
    <t>DELIMITAZIONE DI CANTIERI STRADALI IN CASO DI FRAMMENTAZIONE DELLE AREE D'INTERVENTO</t>
  </si>
  <si>
    <t>1U.05.050.0050</t>
  </si>
  <si>
    <t>Carico, trasporto, scarico e posizionamento di transenne metalliche o di sbarramenti stradali in tubolari metallici forniti dall'Amministrazione.</t>
  </si>
  <si>
    <t>1U.05.050.0050.a</t>
  </si>
  <si>
    <t>- interventi ordinati con almeno 24 ore di preavviso ed eseguiti in qualsiasi orario o giorno</t>
  </si>
  <si>
    <t>1U.05.050.0050.b</t>
  </si>
  <si>
    <t>- interventi ordinati con meno di 24 ore di preavviso ed eseguiti in qualsiasi orario o giorno</t>
  </si>
  <si>
    <t>1U.05.050.0060</t>
  </si>
  <si>
    <t>Movimentazione e assistenza in luogo di transenne metalliche o di sbarramenti metallici in tubolari metallici, precedentemente posizionati in qualsiasi località indicata dalla D.L.</t>
  </si>
  <si>
    <t>1U.05.100</t>
  </si>
  <si>
    <t>SEGNALETICA ORIZZONTALE</t>
  </si>
  <si>
    <t>1U.05.100.0010</t>
  </si>
  <si>
    <t>Segnaletica orizzontale, eseguita con pittura spartitraffico fornita dall'impresa, del tipo premiscelata, rifrangente, antisdrucciolevole, nei colori previsti dal Regolamento d'attuazione del Codice della Strada, compreso ogni onere per attrezzature e pulizia delle zone di impianto</t>
  </si>
  <si>
    <t>1U.05.100.0020</t>
  </si>
  <si>
    <t>Segnaletica orizzontale eseguita con prodotti permanenti forniti dall'impresa, rifrangenti, antisdrucciolevoli, dotata di elementi in rilievo che producono un effetto sonoro o vibrazione sul veicolo, compreso ogni onere per attrezzature e pulizia delle zone di impianto</t>
  </si>
  <si>
    <t>1U.05.100.0030</t>
  </si>
  <si>
    <t>Segnaletica orizzontale, eseguita con prodotti permanenti di qualsiasi tipo forniti dall'impresa, rifrangenti, antisdrucciolevoli, nei colori previsti dal Regolamento d'attuazione del Codice della Strada, compreso ogni onere per attrezzature, pulizia delle zone di impianto, con garanzia di perfetta efficienza per anni tre</t>
  </si>
  <si>
    <t>1U.05.150</t>
  </si>
  <si>
    <t>SEGNALETICA VERTICALE</t>
  </si>
  <si>
    <t>1U.05.150.0010</t>
  </si>
  <si>
    <t>Segnale di qualsiasi forma e dimensione con supporto in alluminio estruso; in opera, compresi elementi di fissaggio al sostegno:</t>
  </si>
  <si>
    <t>1U.05.150.0010.a</t>
  </si>
  <si>
    <t>- in pellicola di classe 1</t>
  </si>
  <si>
    <t>1U.05.150.0010.b</t>
  </si>
  <si>
    <t>- in pellicola di classe 2</t>
  </si>
  <si>
    <t>1U.05.150.0050</t>
  </si>
  <si>
    <t>Segnale di qualsiasi forma e dimensione con supporto in alluminio scatolato spess. 2,5 mm; in opera compreso elementi di fissaggio al sostegno:</t>
  </si>
  <si>
    <t>1U.05.150.0050.a</t>
  </si>
  <si>
    <t>1U.05.150.0050.b</t>
  </si>
  <si>
    <t>1U.05.180</t>
  </si>
  <si>
    <t>SEGNALETICA ELETTRONICA A LED</t>
  </si>
  <si>
    <t>1U.05.180.0010</t>
  </si>
  <si>
    <t>Misuratore di velocità a sensore radar interno, con display luminoso a 3 caratteri numerici. Adatto per applicazioni fisse o provvisorie, con pannello frontale in alluminio 25/10 di mm 960x650x220, con pellicola in classe 2 ad alta rifrangenza colore giallo. Dotato di software con memoria non inferiore ad 1 MB per la registrazione dei dati. funzionamento con batteria ricaricabile a 12 V. Completo di sostegno pieghevole in acciaio zincato e di palo da 60 mm e lunghezza 1,5 m; in opera</t>
  </si>
  <si>
    <t>6.139,41</t>
  </si>
  <si>
    <t>1U.05.180.0030</t>
  </si>
  <si>
    <t>Misuratore di velocità a sensore radar interno. Pannello frontale in alluminio IP 54, con visualizzatore Led a 2 o 3 cifre, altezza 280 mm a due colori. Dotato di software per la registrazione dei dati con scheda di memoria di 32 MB. Funzionamento con batteria ricaricabile a 12 V, e accumulatore di riserva, o collegamento alla linea o a pannello solare. Completo di sostegno pieghevole in acciaio zincato e di palo da 60 mm e lunghezza 1,5 m.; in opera</t>
  </si>
  <si>
    <t>con display luminoso a 3 caratteri numerici</t>
  </si>
  <si>
    <t>25/10 di mm 960x650x220,</t>
  </si>
  <si>
    <t>1U.05.180.0030.a</t>
  </si>
  <si>
    <t>- con display luminoso a 2 caratteri numerici, rilevazione velocità da 5 a 99 km/h, dimensione contenitore mm 580x750x120</t>
  </si>
  <si>
    <t>8.997,58</t>
  </si>
  <si>
    <t>1U.05.180.0030.b</t>
  </si>
  <si>
    <t>- con display luminoso a 3 caratteri numerici, rilevazione velocità da 5 a 250 km/h, dimensione contenitore mm 580x950x120</t>
  </si>
  <si>
    <t>9.775,92</t>
  </si>
  <si>
    <t>1U.05.180.0050</t>
  </si>
  <si>
    <t>Impianto sequenziale a led composto da 5 proiettori in polietilene alta densità con ottica costituita da 45 chip Led con potenza totale di 2000 Lux, con lente in policarbonato colore giallo. Ogni proiettore è dotato di scheda elettronica per la gestione, di cavo precablato da 20 m. e di adattatore per il fissaggio ai delineatori in pvc; delineatori in polietilene flessibile colore nero. Dimensione proiettori mm 800x400x120, peso 28 kg, dotati di due maniglie per il trasporto. Per impianto composto da 5 proiettori:</t>
  </si>
  <si>
    <t>1U.05.180.0050.a</t>
  </si>
  <si>
    <t>- funzionamento a 12 V</t>
  </si>
  <si>
    <t>2.056,32</t>
  </si>
  <si>
    <t>1U.05.180.0050.b</t>
  </si>
  <si>
    <t>- funzionamento a 12/230 V</t>
  </si>
  <si>
    <t>2.388,07</t>
  </si>
  <si>
    <t>1U.05.180.0100</t>
  </si>
  <si>
    <t>Cartelli in alluminio estruso spessore 80 mm, con finitura in pellicola rifrangente classe 2, con perimetro della figura formato da un numero variabile (da 26 a 52 circa) di Led con potenza di 10.5 lux ciascuno. Alimentazione a 12 volt in corrente continua, con pannelli fotovoltaici o con riduttore di tensione 230 VAC/12VDC. La gestione e l'accumulatore sono alloggiati in armadio stagno in vetroresina IP65, l'accensione è automatica; completo di staffe di ancoraggio, nei tipi::</t>
  </si>
  <si>
    <t>1U.05.180.0100.a</t>
  </si>
  <si>
    <t>- triangolari lato 90 cm e quadrati 60x60 cm, a 12 V</t>
  </si>
  <si>
    <t>2.439,11</t>
  </si>
  <si>
    <t>1U.05.180.0100.b</t>
  </si>
  <si>
    <t>- a disco Ø 90 cm e quadrati 90x90 cm, a 12 V</t>
  </si>
  <si>
    <t>1.673,53</t>
  </si>
  <si>
    <t>1U.05.180.0100.c</t>
  </si>
  <si>
    <t>- a disco Ø 60 cm, a 12 V</t>
  </si>
  <si>
    <t>2.770,86</t>
  </si>
  <si>
    <t>1U.05.180.0100.d</t>
  </si>
  <si>
    <t>- maggior costo per riduttore di tensione da 230 a 12 V</t>
  </si>
  <si>
    <t>1U.05.180.0150</t>
  </si>
  <si>
    <t>Impianto fotovoltaico per la produzione di energia elettrica con pannello solare a cellule di silicio monocristallino ad alta efficienza. Dotato di regolatore di carica con circuito salva batterie, ripristino uso batterie e protezione dai sovraccarichi; batteria a tampone di potenza adeguata al modello, accensione automatica o manuale; completo di quadro in vetroresina IP 65 e staffe di montaggio; in opera:</t>
  </si>
  <si>
    <t>1U.05.180.0150.a</t>
  </si>
  <si>
    <t>- impianto da 55 W</t>
  </si>
  <si>
    <t>2.247,71</t>
  </si>
  <si>
    <t>1U.05.180.0150.b</t>
  </si>
  <si>
    <t>- impianto da 110 W</t>
  </si>
  <si>
    <t>1U.05.180.0170</t>
  </si>
  <si>
    <t>Impianto di alimentazione solare con potenza 5-10 watt, con pannello solare a cellule silicee pluricristalline a 12 volts in corrente continua. Dotato di scheda elettronica per caricamento energia, lampeggio ed accensione crepuscolar. Accumulatore ermetico da 27 Ah. Completo di contenitore in plastica, supporti in acciaio inox per fissaggio al sostegno, sostegno tubolare zincato diam. 60 o 90 mm, altezza 4.50 m; in opera:</t>
  </si>
  <si>
    <t>1.456,61</t>
  </si>
  <si>
    <t>1U.05.200</t>
  </si>
  <si>
    <t>RALLENTATORI IN OPERA</t>
  </si>
  <si>
    <t>1U.05.200.0010</t>
  </si>
  <si>
    <t>Dossi artificiali costituiti da elementi in rilievo prefabbricati a profilo convesso, modulari, in gomma o in materiale plastico, colorati con zebrature gialle e nere di uguale larghezza e parallele alla direzione di marcia. I moduli, facilmente rimovibili in caso di necessità, saranno completi di ancoraggi alla pavimentazione tali da impedire spostamenti o distacchi dei singoli elementi o di parte di essi; in opera</t>
  </si>
  <si>
    <t>1U.05.200.0010.a</t>
  </si>
  <si>
    <t>- modulo di lunghezza 60 cm minimo, nella direzione di marcia, per metro lineare di larghezza, spessore minimo 3 cm</t>
  </si>
  <si>
    <t>1U.05.200.0010.b</t>
  </si>
  <si>
    <t>- modulo di lunghezza 90 cm minimo, nella direzione di marcia, per metro lineare di larghezza, spessore minimo 5 cm</t>
  </si>
  <si>
    <t>1U.05.200.0010.c</t>
  </si>
  <si>
    <t>- modulo di lunghezza 120 cm minimo, nella direzione di marcia, per metro lineare di larghezza, spessore minimo 7 cm</t>
  </si>
  <si>
    <t>1U.05.210</t>
  </si>
  <si>
    <t>DELINEATORI IN OPERA</t>
  </si>
  <si>
    <t>1U.05.210.0010</t>
  </si>
  <si>
    <t>Cordoli delineatori di corsia in materiale plastico o gomma di colore giallo, comrpensivi di solido sistema di fissaggio alla pavimentazione tale da impedire lo spostamento e il distacco per effetto delle sollecitazioni derivanti dal traffico. La larghezza sarà compresa fra i 1 5 e i 30 cm, l'altezza tra i 3 e 10 cm, con un profilo tale da consentire il sormonto in caso di necessità. I cordoli saranno inoltre completi di delineatore rifrangente di corsia, di attacchi per i medesimi e di quant'altro necessario per la messa in opera a regola d'arte del manufatto, compresa perforazione per elementi di fissaggio; in opera</t>
  </si>
  <si>
    <t>1U.05.220</t>
  </si>
  <si>
    <t>SOSTEGNI E SBRACCI IN OPERA</t>
  </si>
  <si>
    <t>1U.05.220.0010</t>
  </si>
  <si>
    <t>Fornitura e posa in opera di pali di sostegno in acciaio zincato completi di tappo in resina, di qualsiasi altezza fino a 4,50 m., compreso la formazione dello scavo per la fondazione, la fornitura ed il getto del calcestruzzo, la posa del palo, il ripristino della zona interessata e la pulizia ed allontanamento di tutti i materiali di risulta:</t>
  </si>
  <si>
    <t>1U.05.220.0010.a</t>
  </si>
  <si>
    <t>- palo antirotazione diametro 48 mm</t>
  </si>
  <si>
    <t>1U.05.220.0010.b</t>
  </si>
  <si>
    <t>- palo antirotazione diametro 60 mm</t>
  </si>
  <si>
    <t>1U.05.220.0010.c</t>
  </si>
  <si>
    <t>- palo diametro 90 mm</t>
  </si>
  <si>
    <t>1U.05.220.0020</t>
  </si>
  <si>
    <t>Fornitura e posa in opera di pali in acciaio zincato completi di tappo in resina, compresa la formazione dello scavo di fondazione, la fornitura ed il getto di calcestruzzo, la posa del palo, il ripristino della zona interessata alla posa, la pulizia e l'allontanamento dei materiali di risulta, per pali di altezza superiore a 4,51 m da contabilizzare a m., misurazione fuori terra del palo:</t>
  </si>
  <si>
    <t>1U.05.220.0020.a</t>
  </si>
  <si>
    <t>1U.05.220.0020.b</t>
  </si>
  <si>
    <t>1U.05.220.0020.c</t>
  </si>
  <si>
    <t>- palo liscio diametro 90 mm</t>
  </si>
  <si>
    <t>1U.05.220.0050</t>
  </si>
  <si>
    <t>Sbraccio semaforico, in acciaio zincato, completo di staffe e di elementi di fissaggio, di qualsiasi forma e tipo; in opera</t>
  </si>
  <si>
    <t>1U.05.250</t>
  </si>
  <si>
    <t>ACCESSORI VARI IN OPERA</t>
  </si>
  <si>
    <t>1U.05.250.0010</t>
  </si>
  <si>
    <t>Retroriflettori catadiottrici da pavimentazione, in materiale plastico, di tipo omologato o autorizzato dal Min, dei LL.PP., con corpo e riflettori in qualsiasi colore previsto dal codice della strada, comprensivo di elementi o collanti di fissaggio: in opera</t>
  </si>
  <si>
    <t>1U.05.250.0020</t>
  </si>
  <si>
    <t>Specchio stradale circolare convesso completo di attacchi a snodo in acciaio zincato per l'orientamento dello stesso, su supporto in materiale infrangibile, completo di bulloni, rondelle in acciaio inox e quant'altro necessario per l'esecuzione del manufatto a regola d'arte. La superficie riflettente dovrà essere tale da garantire la sicurezza di eventuali passanti in caso di urto accidentali e la durata nel tempo delle proprie caratteristiche.</t>
  </si>
  <si>
    <t>1U.05.250.0020.a</t>
  </si>
  <si>
    <t>- diametro 60 cm</t>
  </si>
  <si>
    <t>1U.05.250.0020.b</t>
  </si>
  <si>
    <t>- diametro 90 cm</t>
  </si>
  <si>
    <t>1U.05.250.0050</t>
  </si>
  <si>
    <t>Fornitura e posa in opera, per ogni singola posa e su qualsiasi supporto, anche cancelli e cancellate, con i sistemi più idonei per ogni caso (viti, dadi, bulloni, staffette, ecc.) e che comunque garantiscano la visibilità e stabilità della segnalazione, di cartello in alluminio dim. 60x40 cm, spess. 10/10, con spigoli arrotondati, con l'indicazione "Comune di .......... Passo Carrabile N. Aut. .........." ed il simbolo divieto di sosta, nonchè ogni altra opportuna indicazione prevista dai regolamentie norme tecniche vigenti.</t>
  </si>
  <si>
    <t>1U.05.310</t>
  </si>
  <si>
    <t>SOLA POSA SEGNALI</t>
  </si>
  <si>
    <t>1U.05.310.0010</t>
  </si>
  <si>
    <t>Posa in opera di segnali e targhe di qualsiasi superficie e dimensione, su portale, compreso ogni onere per dare il lavoro compiuto a regola d'arte:</t>
  </si>
  <si>
    <t>1U.05.310.0020</t>
  </si>
  <si>
    <t>Posa in opera di segnali e targhe di qualsiasi superficie e dimensione, su sostegno diverso dal portale, compreso ogni onere per dare il lavoro compiuto a regola d'arte:</t>
  </si>
  <si>
    <t>1U.05.320</t>
  </si>
  <si>
    <t>SOLA POSA RALLENTATORI</t>
  </si>
  <si>
    <t>1U.05.320.0010</t>
  </si>
  <si>
    <t>Posa in opera di dossi artificiali comprensiva di ogni onere per fornire l'opera eseguita a regola d'arte, con formazione fori per ancoraggio nella pavimentazione.</t>
  </si>
  <si>
    <t>1U.05.330</t>
  </si>
  <si>
    <t>SOLA POSA DELINEATORI</t>
  </si>
  <si>
    <t>1U.05.330.0010</t>
  </si>
  <si>
    <t>Posa in opera di delineatori di corsia comprensivo di ogni onere per fornire l'opera eseguita a regola d'arte, con formazione fori per ancoraggio nella pavimentazione.</t>
  </si>
  <si>
    <t>1U.05.340</t>
  </si>
  <si>
    <t>SOLA POSA SOSTEGNI E SBRACCI</t>
  </si>
  <si>
    <t>1U.05.340.0010</t>
  </si>
  <si>
    <t>Fondazione in calcestruzzo per sostegni tubolari idonea a garantire la perfetta stabilità del segnale in relazione alla natura del terreno. Compresi: demolizioni, scavi, rinterri, ripristini della pavimentazione, posa sostegni.</t>
  </si>
  <si>
    <t>1U.05.340.0020</t>
  </si>
  <si>
    <t>Posa in opera di portali di qualsiasi tipo e dimensione.</t>
  </si>
  <si>
    <t>2.513,54</t>
  </si>
  <si>
    <t>1U.05.340.0060</t>
  </si>
  <si>
    <t>Installazione di sbraccio semaforico, di qualsiasi forma e tipo su palina semaforica di qualsiasi tipo.</t>
  </si>
  <si>
    <t>1U.05.340.0070</t>
  </si>
  <si>
    <t>Installazione di sostegno su sbraccio semaforico, di qualsiasi forma e tipo.</t>
  </si>
  <si>
    <t>1U.05.340.0080</t>
  </si>
  <si>
    <t>Applicazione di sbraccio orizzontale su palo verticale (mediante saldatura, piegatura o attacchi bullonati) in aggiunta al prezzo corrispondente del palo.</t>
  </si>
  <si>
    <t>1U.05.350</t>
  </si>
  <si>
    <t>SOLA POSA ACCESSORI VARI</t>
  </si>
  <si>
    <t>1U.05.350.0020</t>
  </si>
  <si>
    <t>Posa in opera di retroriflettori catadiottrici da pavimentazione compreso ogni onere per attrezzature, pulitura delle zone di impianto.</t>
  </si>
  <si>
    <t>1U.05.350.0030</t>
  </si>
  <si>
    <t>Posa in opera di specchio stradale circolare convesso comprensivo di ogni onere per fornire l'opera eseguita a regola d'arte. Compresa la fornitura degli attacchi:</t>
  </si>
  <si>
    <t>1U.05.350.0030.a</t>
  </si>
  <si>
    <t>1U.05.350.0030.b</t>
  </si>
  <si>
    <t>1U.06 - OPERE A VERDE - ARREDO URBANO</t>
  </si>
  <si>
    <t>1U.06</t>
  </si>
  <si>
    <t>OPERE A VERDE - ARREDO URBANO</t>
  </si>
  <si>
    <t>1U.06.010</t>
  </si>
  <si>
    <t>PREPARAZIONE DEL TERRENO</t>
  </si>
  <si>
    <t>1U.06.000.0000</t>
  </si>
  <si>
    <t>1U.06.010.0010</t>
  </si>
  <si>
    <t>Stesa e rullatura dei terricciati, eseguita a mano o a macchina in modo omogeneo su tutta la superficie, escluso il prodotto. Spessore medio cm. 10.</t>
  </si>
  <si>
    <t>1U.06.010.0010.a</t>
  </si>
  <si>
    <t>1U.06.010.0010.b</t>
  </si>
  <si>
    <t>- meccanica, con i necessari completamenti a mano</t>
  </si>
  <si>
    <t>1U.06.010.0020</t>
  </si>
  <si>
    <t>Stesa e modellazione di terra di coltivo con adattamento dei piani, compresa la fornitura della terra: [la terra da coltivo franco cantiere con le seguenti caratteristiche: - buona dotazione di elementi nutritivi, in proporzione e forma idonea, si prescrive in particolare una presenza di sostanze organiche superiore all'1,5% (peso secco); - assenza di frazione granulometriche superiore ai 30 mm; - scheletro (frazione &gt;2 mm) inferiore al 5% in volume; - rapporto C/N compreso fra 3/15;</t>
  </si>
  <si>
    <t>- dovrà essere priva di agenti patogeni, di semi infestanti e di sostanze tossiche per le piante.]</t>
  </si>
  <si>
    <t>1U.06.010.0020.a</t>
  </si>
  <si>
    <t>1U.06.010.0020.b</t>
  </si>
  <si>
    <t>1U.06.010.0030</t>
  </si>
  <si>
    <t>Stesa e modellazione di terre, inerti e corteccia di pino; escluso il prodotto:</t>
  </si>
  <si>
    <t>1U.06.010.0030.a</t>
  </si>
  <si>
    <t>1U.06.010.0030.b</t>
  </si>
  <si>
    <t>1U.06.010.0040</t>
  </si>
  <si>
    <t>Preparazione del terreno alla semina mediante lavorazione meccanica del terreno fino a 15 cm e successivi passaggi di affinamento meccanico e manuale, eliminazione di ciottoli, sassi ed erbe, completamento a mano nelle parti non raggiungibili dalla macchina:</t>
  </si>
  <si>
    <t>1U.06.010.0040.a</t>
  </si>
  <si>
    <t>- per singole superfici fino a 1000 m².</t>
  </si>
  <si>
    <t>1U.06.010.0040.b</t>
  </si>
  <si>
    <t>- per singole superfici oltre 1001 m².</t>
  </si>
  <si>
    <t>1U.06.010.0060</t>
  </si>
  <si>
    <t>Aratura meccanica, profondità fino a 40 cm, seguita da sminuzzamento ed erpicatura.</t>
  </si>
  <si>
    <t>1U.06.010.0070</t>
  </si>
  <si>
    <t>Vangatura meccanica del terreno da coltivo, con i necessari completamenti a mano (profondità di lavoro fino a 30 cm circa).</t>
  </si>
  <si>
    <t>1U.06.010.0080</t>
  </si>
  <si>
    <t>Vangatura manuale del terreno da coltivo fino a cm 25 di profondità, compresa eliminazione erbacee e arboree infestanti.</t>
  </si>
  <si>
    <t>1U.06.010.0090</t>
  </si>
  <si>
    <t>Scasso a buche nel terreno per posa a dimora di pianta, eseguito con qualunque mezzo meccanico, compresa la pulizia dell'area con raccolta e deposito in luogo del materiale di risulta, eseguito in:</t>
  </si>
  <si>
    <t>1U.06.010.0090.a</t>
  </si>
  <si>
    <t>- vie alberate con parcheggio autovetture</t>
  </si>
  <si>
    <t>1U.06.010.0090.b</t>
  </si>
  <si>
    <t>- vie alberate con sosta di autovetture limitata o nulla</t>
  </si>
  <si>
    <t>1U.06.010.0090.c</t>
  </si>
  <si>
    <t>- superfici a verde</t>
  </si>
  <si>
    <t>1U.06.010.0100</t>
  </si>
  <si>
    <t>Scavo a canaletto continuo per siepi, eseguito con mezzo meccanico e con i necessari completamenti manuali, con deposito della terra lungo il bordo dello scavo, per sezioni da 40 x 40 cm a 40 x 60 cm.</t>
  </si>
  <si>
    <t>1U.06.020</t>
  </si>
  <si>
    <t>1U.06.020.0010</t>
  </si>
  <si>
    <t>Drenaggio realizzato con tubi in PVC o PE, fessurati, a base piatta di appoggio e sommità corrugata a forma di tunnel, lunghezza tubo 6 m, compreso lo sfrido e il manicotto ad incastro per la giunzione; in opera, escluso scavo e rinterro; diametro tubo:</t>
  </si>
  <si>
    <t>1U.06.020.0010.a</t>
  </si>
  <si>
    <t>- DN 100-110 mm</t>
  </si>
  <si>
    <t>1U.06.020.0010.b</t>
  </si>
  <si>
    <t>- DN 150-160 mm</t>
  </si>
  <si>
    <t>1U.06.020.0020</t>
  </si>
  <si>
    <t>Drenaggio con tubi in PVC fessurati, a base piatta di appoggio e sommità corrugata a forma di tunnel e con protezione di strato di tessuto non tessuto lunghezza tubo 6 m; in opera; diametro tubo:</t>
  </si>
  <si>
    <t>1U.06.020.0020.a</t>
  </si>
  <si>
    <t>1U.06.020.0020.b</t>
  </si>
  <si>
    <t>1U.06.020.0100</t>
  </si>
  <si>
    <t>1U.06.020.0100.a</t>
  </si>
  <si>
    <t>1U.06.020.0100.b</t>
  </si>
  <si>
    <t>1U.06.020.0100.c</t>
  </si>
  <si>
    <t>1U.06.020.0100.d</t>
  </si>
  <si>
    <t>1U.06.030</t>
  </si>
  <si>
    <t>PACCIAMATURA - ORGANICO NATURALE - GRANULATO VULCANICO</t>
  </si>
  <si>
    <t>1U.06.030.0010</t>
  </si>
  <si>
    <t>Pacciamatura con corteccia di pino, priva di impurità, trattata con prodotti fungicidi, compresa stesa e modellazione, con pezzatura:</t>
  </si>
  <si>
    <t>1U.06.030.0010.a</t>
  </si>
  <si>
    <t>- stesa manuale - Ø 0,8 ÷ 2 cm</t>
  </si>
  <si>
    <t>1U.06.030.0010.b</t>
  </si>
  <si>
    <t>- stesa manuale - Ø 2 ÷ 4 cm</t>
  </si>
  <si>
    <t>1U.06.030.0010.c</t>
  </si>
  <si>
    <t>- stesa meccanica, con i necessari completamenti a mano - Ø 0,8 ÷ 2 cm</t>
  </si>
  <si>
    <t>1U.06.030.0010.d</t>
  </si>
  <si>
    <t>- stesa meccanica, con i necessari completamenti a mano - Ø 2 ÷ 4 cm</t>
  </si>
  <si>
    <t>1U.06.030.0020</t>
  </si>
  <si>
    <t>Pacciamatura con Lapillo vulcanico avente le seguenti proprietà fisiche e chimiche: Ph 7; punto di fusione 800-900°C; non infiammabile; solido; di colore rossastro; inodore; insolubile; compresa stesa e modellazione, di dimensioni:</t>
  </si>
  <si>
    <t>1U.06.030.0020.a</t>
  </si>
  <si>
    <t>- stesa manuale - mm 5-10</t>
  </si>
  <si>
    <t>1U.06.030.0020.b</t>
  </si>
  <si>
    <t>- stesa manuale - mm 10-18</t>
  </si>
  <si>
    <t>1U.06.030.0020.c</t>
  </si>
  <si>
    <t>- stesa meccanica, con i necessari completamenti a mano - mm 5-10</t>
  </si>
  <si>
    <t>1U.06.030.0020.d</t>
  </si>
  <si>
    <t>- stesa meccanica, con i necessari completamenti a mano - mm 10-18</t>
  </si>
  <si>
    <t>1U.06.040</t>
  </si>
  <si>
    <t>PACCIAMATURA - STUOIE ANTIEROSIONE</t>
  </si>
  <si>
    <t>1U.06.040.0010</t>
  </si>
  <si>
    <t>Pacciamatura con teli in polietilene coestruso peso 46 gr/m², bianco e nero, spessore 0,2 mm, per uso forestale; compreso il fissaggio tra telo e telo con sormonto di 10 cm, il fissaggio al terreno con cucitrice di fermi a "U", gli sfridi e i tagli per la posa delle piante; in opera.</t>
  </si>
  <si>
    <t>1U.06.040.0020</t>
  </si>
  <si>
    <t>Pacciamatura arbusti con iuta; compreso il fissaggio tra telo e telo con sormonto di 10 cm, il fissaggio al terreno con cucitrice di fermi a "U", gli sfridi e i tagli per la posa delle piante; in opera.</t>
  </si>
  <si>
    <t>1U.06.040.0030</t>
  </si>
  <si>
    <t>Biostuoia antierosione biodegradabile costituita da fibre vegetali confinate da due microreti di polipropilene fotossidabili trapuntate, in opera, compresi tagli e sfridi;</t>
  </si>
  <si>
    <t>nella versione:</t>
  </si>
  <si>
    <t>1U.06.040.0030.a</t>
  </si>
  <si>
    <t>- solo paglia, con sormonto 10 cm</t>
  </si>
  <si>
    <t>1U.06.040.0030.b</t>
  </si>
  <si>
    <t>- 50% paglia e 50% cocco con sormonto 10 cm</t>
  </si>
  <si>
    <t>1U.06.040.0030.c</t>
  </si>
  <si>
    <t>- fibre vegetali naturali intrecciate (juta, cocco, lino, cotone) con sormonto 20 cm</t>
  </si>
  <si>
    <t>1U.06.040.0040</t>
  </si>
  <si>
    <t>Biostuoia antierosione biodegradabile costituita da fibre vegetali confinate da due microreti di polipropilene fotossidabili trapuntate, preseminate con miscuglio standard, in opera, compresi tagli e sfridi, con sormonto di 10 cm; nella versione:</t>
  </si>
  <si>
    <t>1U.06.040.0040.a</t>
  </si>
  <si>
    <t>- solo paglia</t>
  </si>
  <si>
    <t>1U.06.040.0040.b</t>
  </si>
  <si>
    <t>- 50% paglia e 50% cocco</t>
  </si>
  <si>
    <t>1U.06.040.0050</t>
  </si>
  <si>
    <t>Geostuoia tridimensionale antierosione formata da monofilamenti di polipropilene (PP) o di poliammide (PA) termosaldati nei punti di contatto; strutture con base a maglia piatta e/o a cuspidi, spessore 20 mm, per rivestimenti antierosivi di sponde e scarpate, compreso tagli, sfridi e picchetti, con sormonto di 10 cm; in opera.</t>
  </si>
  <si>
    <t>1U.06.040.0060</t>
  </si>
  <si>
    <t>Geostuoia tridimensionale antierosione formata da monofilamenti di polipropilene (PP) o di poliammide (PA), rinforzata con geogriglia in poliestere (PES) ad alta tenacità 55 KN/m, rivestita in PVC, per forti pendenze, compreso tagli, sfridi e picchetti, con sormonto di 10 cm; in opera.</t>
  </si>
  <si>
    <t>1U.06.040.0070</t>
  </si>
  <si>
    <t>Fornitura e posa di geostuoia grippante e tridimensionale, per la protezione superficiale contro l'erosione, costituita da 3 strati di geogriglie bi-orientate in Polipropilene (PP) collegati tra loro mediante cucitura con fili di polipropilene, dello spessore di circa 20 mm; con caratteristiche:</t>
  </si>
  <si>
    <t>1U.06.040.0070.a</t>
  </si>
  <si>
    <t>- resistenza massima a trazione &gt; 10 kN/m; peso complessivo non inferiore a 320 g/m²</t>
  </si>
  <si>
    <t>1U.06.040.0070.b</t>
  </si>
  <si>
    <t>- geostuoia accoppiata ad un feltro preseminato con resistenza massima a trazione &gt; 10 kN/m; peso complessivo non inferiore a 470 g/m²</t>
  </si>
  <si>
    <t>1U.06.040.0080</t>
  </si>
  <si>
    <t>Confinamento del terreno su scarpate aride, rocciose o impermeabilizzate per la protezione dall'erosione e successivo inerbimento, mediante l'impiego di mantellata di geocelle, costituita da strutture alveolari a nido d'ape realizzate in Polietilene (PE) mediante estrusione continua senza successive saldature, con resistenza a taglio delle giunzioni 0,8 kN e a sbucciatura di 0,35 kN;</t>
  </si>
  <si>
    <t>con caratteristiche:</t>
  </si>
  <si>
    <t>1U.06.040.0080.a</t>
  </si>
  <si>
    <t>- diametro medio delle celle 300 mm e altezza delle celle 75 mm; peso complessivo non inferiore a 800 g/m²</t>
  </si>
  <si>
    <t>1U.06.040.0080.b</t>
  </si>
  <si>
    <t>- diametro medio delle celle 300 mm e altezza delle celle 100 mm; peso complessivo non inferiore a 1100 g/m²</t>
  </si>
  <si>
    <t>1U.06.040.0080.c</t>
  </si>
  <si>
    <t>- diametro medio delle celle 200 mm e altezza delle celle 75 mm; peso complessivo non inferiore a 1150 g/m²</t>
  </si>
  <si>
    <t>1U.06.040.0080.d</t>
  </si>
  <si>
    <t>- diametro medio delle celle 200 mm e altezza delle celle 100 mm; peso complessivo non inferiore a 1600 g/m²</t>
  </si>
  <si>
    <t>1U.06.040.0090</t>
  </si>
  <si>
    <t>Geostuoia tridimensionale antierosione in opera, costituita da monofilamenti in nylon (poliammide 6, densità non inferiore a 1140 kg/m³, temperatura di fusione non inferiore a 214°C) aggrovigliati e termosaldati nei punti di contatto, con porosità non inferiore al 95% .</t>
  </si>
  <si>
    <t>Di spessore (EN 964-1) a 0.5 kPa non inferire a 19 mm e spessore (EN 964-1) a 20 kPa non inferiore a 18mm. Resistenza alla trazione ( EN 10319 ) non inferiore a:</t>
  </si>
  <si>
    <t>- direzione longitudinale 1.9 kg/m;</t>
  </si>
  <si>
    <t>- direzione trasversale 1,4 kg/m.</t>
  </si>
  <si>
    <t>Resistenza delle giunzioni 0,8 kg/m.</t>
  </si>
  <si>
    <t>Protezione dei filamenti agli agenti atmosferici e ai raggi UV con trattamento carbone black e stabilizzatori UV. Resistente a tutte le sostanze chimiche normalmente presenti nel terreno e nelle acque di superficie.</t>
  </si>
  <si>
    <t>Alla temperatura di impiego da -30 a + 80 la geostuoia non dovrà subire alcuna variazione di flessibilità o resistenza, dovrà avere bassa infiammabilità e bassa produzione di fumi, essere approvata per l'uso in galleria da ENTI EUROPEI qualificati (EMPA svizzero rapporto 151,153, DB tedesco rapporto 6172/82 DIN 4120). La geostuoia non dovrà avere nessuna tossicità, ed essere approvata per l'impiego con acqua potabile dall'istituto di igiene, non dovrà avere nessun valore nutritivo per i roditori o altri animali.</t>
  </si>
  <si>
    <t>Il materiale dovrà essere prodotto da aziende con certificazione ISO 9001, tale certificato dovrà essere sottoposto alla DL prima della fornitura. Ogni fornitura dovrà essere documentata da dichiarazione di conformità secondo le norme UNI EN 1676.</t>
  </si>
  <si>
    <t>Posa e fissaggio della geostuoia con graffe in tondini di ferro (50+10+10 cm) diam. 10 mm n°2/m², taglio a misura, riempimento della geostuoia con terreno vegetale, finitura a mano con rastrello. Esclusa la terra.</t>
  </si>
  <si>
    <t>Resa giornaliera 200 m².</t>
  </si>
  <si>
    <t>1U.06.050</t>
  </si>
  <si>
    <t>ROCCAGLIE</t>
  </si>
  <si>
    <t>1U.06.050.0010</t>
  </si>
  <si>
    <t>Fornitura e posa di roccaglie in ceppo d'Iseo o di Poltragno, dimensioni e pezzature variabili da 0,10 m³ a 1 m³ in relazione all'opera da eseguire, posate con malta di cemento colorata in pasta, compresa qualsiasi lavorazione necessaria alla messa in opera per la realizzazione delle roccaglie e gli adattamenti richiesti, trasporto dalla cava al cantiere, accatastamento e movimentazioni varie e quant'altro necessario per la perfetta esecuzione dell'opera; (1 m³ = 1.700 kg; 100 kg = 0,06 m³).</t>
  </si>
  <si>
    <t>1U.06.050.0020</t>
  </si>
  <si>
    <t>Posa di roccaglie in ceppo d'Iseo o di Poltragno, esclusa la fornitura, dimensioni e pezzature variabili da 0,10 m³ a 1 m³ in relazione all'opera da eseguire, posate con malta di cemento colorata in pasta, compresa qualsiasi lavorazione necessaria alla messa in opera per la realizzazione delle roccaglie e gli adattamenti richiesti, trasporto dal punto di accatastamento alla zona di posa, movimentazioni varie e quant'altro necessario per la perfetta esecuzione dell'opera; (1 m³ = 1.700 kg; 100 kg = 0,06 m³).</t>
  </si>
  <si>
    <t>1U.06.050.0030</t>
  </si>
  <si>
    <t>Rimozione delle roccaglie in ceppo o cemento decorativo, di qualsiasi forma e dimensione, senza danneggiare l'intorno, compreso trasporto e accatastamento nell'ambito del cantiere; (1 m³ = 1.700 kg; 100 kg = 0,06 m³).</t>
  </si>
  <si>
    <t>1U.06.070</t>
  </si>
  <si>
    <t>PAVIMENTI IN TERRA STABILIZZATA</t>
  </si>
  <si>
    <t>1U.06.070.0010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</si>
  <si>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terra del sito:</t>
  </si>
  <si>
    <t>1U.06.070.0010.a</t>
  </si>
  <si>
    <t>- fino a 5 cm</t>
  </si>
  <si>
    <t>1U.06.070.0010.b</t>
  </si>
  <si>
    <t>1U.06.070.0020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</si>
  <si>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terra del sito corretta con misto granulometrico:</t>
  </si>
  <si>
    <t>1U.06.070.0020.a</t>
  </si>
  <si>
    <t>1U.06.070.0020.b</t>
  </si>
  <si>
    <t>1U.06.070.0030</t>
  </si>
  <si>
    <t>Tappeto in terra stabilizzata realizzato mediante stesa, con vibrofinitrice e rullatura finale, di impasto confezionato in impianto di betonaggio con 150 kg/m³ di cemento 32,5 R ed 1,00 kg/m³ di prodotto chimico a base di sali. E' esclusa la rullatura del fondo o la formazione di sottofondo; con misto granulometrico:</t>
  </si>
  <si>
    <t>1U.06.070.0030.a</t>
  </si>
  <si>
    <t>1U.06.070.0030.b</t>
  </si>
  <si>
    <t>1U.06.070.0040</t>
  </si>
  <si>
    <t>Tappeto in terra stabilizzata realizzato mediante stesa e compattazione meccanica di miscela, confezionata con betoniera in cantiere, con 150 kg/m³ di cemento 32,5 R, 1,00 kg/m³ di prodotto chimico a base di sali; con terra del sito: E' esclusa la rullatura del fondo o la formazione di sottofondo; con terra del sito:</t>
  </si>
  <si>
    <t>1U.06.070.0040.a</t>
  </si>
  <si>
    <t>1U.06.070.0040.b</t>
  </si>
  <si>
    <t>1U.06.070.0050</t>
  </si>
  <si>
    <t>Tappeto in terra stabilizzata realizzato mediante stesa e compattazione meccanica di miscela, confezionata con betoniera in cantiere, con 150 kg/m³ di cemento 32,5 R, 1,00 kg/m³ di prodotto chimico a base di sali. E' esclusa la rullatura del fondo o la formazione di sottofondo; con terra del sito corretta con misto granulometrico:</t>
  </si>
  <si>
    <t>1U.06.070.0050.a</t>
  </si>
  <si>
    <t>1U.06.070.0050.b</t>
  </si>
  <si>
    <t>1U.06.070.0060</t>
  </si>
  <si>
    <t>Tappeto in terra stabilizzata realizzato mediante stesa e compattazione meccanica di miscela, confezionata con betoniera in cantiere con 150 kg/m³ di cemento 32,5 R, 1,00 kg/m³ di prodotto chimico a base di sali. E' esclusa la rullatura del fondo o la formazione di sottofondo; con misto granulometrico:</t>
  </si>
  <si>
    <t>1U.06.070.0060.a</t>
  </si>
  <si>
    <t>1U.06.070.0060.b</t>
  </si>
  <si>
    <t>1U.06.100</t>
  </si>
  <si>
    <t>PAVIMENTO CARRABILE</t>
  </si>
  <si>
    <t>1U.06.100.0110</t>
  </si>
  <si>
    <t>Formazione di pavimentazioni carrabili in graniglia calcarea (calcestre) tipo Maccadam all'acqua spessore 10 cm, compresso. La quantità di calcare presente deve essere superiore all'85%. Compreso lo scavo per formazione cassonetto spessore 30 cm e trasporto alla discariche del materiale di risulta o eventuale stesa del materiale nell'ambito del cantiere; fornitura di mista naturale di cava con stesa, cilindratura e sagomatura della stessa per lo smaltimento delle acque meteoriche, spessore 20 cm; fornitura e posa calcestre disposto in strati successivi secondo una delle seguenti modalità:</t>
  </si>
  <si>
    <t>- 1° modalità: posa in 3 strati, il primo strato di 4 cm pezzatura 6/12 mm adeguatamente bagnato e costipato con almeno 2 rullature, il secondo strato di 4 cm pezzatura 3/6 mm adeguatamente bagnato e costipato con almeno 4 rullature, lo strato finale di 2 cm pezzatura 1/3 mm realizzato come gli strati precedenti con almeno 8 rullature;</t>
  </si>
  <si>
    <t>- 2° modalità: posa in 2 strati, lo strato inferiore di 8 cm con le tre pezzature (6/12 mm; 3/6 mm; 1/3 mm) opportunamente miscelate e adeguatamente bagnato e costipato con almeno 6 rullature, lo strato finale di 2 cm pezzatura 1/3 mm realizzato come lo strato precedente con almeno 8 rullature.</t>
  </si>
  <si>
    <t>1U.06.100.0120</t>
  </si>
  <si>
    <t>Ripristini di pavimentazione in graniglia calcarea (calcestre) tipo Maccadam all'acqua, spessore 10 cm, compresso. Compreso la fresatura/frantumazione, la bagnatura della pavimentazione da ripristinare, il livellamento e la costipazione del fondo e la fornitura e posa calcestre disposto in strati successivi secondo una delle seguenti modalità:</t>
  </si>
  <si>
    <t>1U.06.100.0130</t>
  </si>
  <si>
    <t>Ricarica per uno spessore medio di 2 cm di pavimentazione in graniglia calcarea (calcestre) tipo Maccadam all'acqua. Compresa la fresatura superficiale, il livellamento e il compattamento, la fornitura e posa del calcestre con pezzatura 1/3 mm bagnato e costipato secondo una delle seguenti modalità:</t>
  </si>
  <si>
    <t>1U.06.100.0150</t>
  </si>
  <si>
    <t>Fornitura e posa in opera di pavimentazione architettonica effetto ghiaia a vista, eseguita mediante l’impiego di calcestruzzo C 32/40 min., classe di esposizione XF3 min., colorato o versione neutra in base alla tipologia degli aggregati, gettato in opera, spessore finito cm 8. Lo strato architettonico dovrà essere posato su sottofondo di terreno perfettamente stabilizzato, o su soletta in calcestruzzo calcolata in funzione dell’utilizzo finale. Posizionamento di giunti di dilatazione e/o eventuali inserti che costituiscono il motivo architettonico secondo le prescrizioni della D.L. Applicazione con pennellessa di idoneo trattamento protettivo temporaneo su cordoli, zoccolature e ogni altro elemento all’interno o a ridosso della pavimentazione da realizzare che potrebbe sporcarsi durante il getto della pavimentazione. Confezionamento del calcestruzzo corticale progettato con caratteristiche di mix- design, natura e colorazione degli aggregati e della matrice cementizia che dovranno essere accettati dalla D.L. previa realizzazione di campionatura, con l’aggiunta di un additivo multifunzionale in polvere specifico per la realizzazione di pavimentazioni effetto ghiaia a vista. Il dosaggio dell’additivo in polvere, fornito in confezioni idrosolubili, dovrà essere pari a 25 kg/m³, e dovrà determinare la riduzione del rapporto A/C, un aumento della resistenza ai cicli di gelo/disgelo, all’abrasione, la riduzione di fessure da ritiro plastico, una colorazione uniforme della matrice del calcestruzzo garantendo la stabilità del colore ed una riduzione delle efflorescenze. L’additivo deve essere miscelato al calcestruzzo di consistenza S2 in autobetoniera e, l’aggiunta dell’additivo in polvere, lo dovrà portare in consistenza S3 in modo da permetterne la corretta lavorazione. Scaricato l’impasto negli appositi campi precedentemente predisposti si procederà con la staggiatura ed una eventuale lisciatura con spatola al fine di rendere la superficie perfettamente chiusa e liscia. Applicazione con polverizzatore a bassa pressione di uno strato uniforme di liquido ritardante di presa superficiale a base vegetale completamente ecologico, in ragione di 3,5 m²/l. Il prodotto, oltre a rallentare la presa superficiale del cls, dovrà fungere da protettivo anti-evaporante, ed essere resistente alle piogge ed al vento. La sua applicazione dovrà avvenire immediatamente dopo le operazioni di staggiatura su cls fresco. Dopo circa 24 ore (variabili in funzione delle temperature, quantità e classe del cemento impiegato, umidità, ecc.), dovrà essere effettuato il lavaggio della superficie con abbondante acqua fredda a pressione, per rimuovere lo strato superficiale non indurito e portare a vista gli aggregati. Applicazione di trattamento idro-oleo repellente al fine di ridurre l’assorbimento di sporco superficiale ed incrementare la durabilità dell’opera realizzata. Versione:</t>
  </si>
  <si>
    <t>1U.06.100.0150.a</t>
  </si>
  <si>
    <t>- neutra</t>
  </si>
  <si>
    <t>1U.06.100.0150.b</t>
  </si>
  <si>
    <t>- colorata (rosso, giallo, sabbia)</t>
  </si>
  <si>
    <t>1U.06.120</t>
  </si>
  <si>
    <t>PAVIMENTI ERBOSI ARMATI</t>
  </si>
  <si>
    <t>1U.06.120.0010</t>
  </si>
  <si>
    <t>Prato carrabile costituito da griglie quadrate ad incastro, spess. cm 5 circa, in materiale plastico PP/ PEHD, formate da elementi cilindrici ed ottagonali collegati, con fondo aperto, ancorate al sottofondo in sabbia mediante spuntoni e riempimento con terriccio speciale per prati. Compreso il sottofondo in sabbia steso e rullato secondo le livellette prescritte, dello spessore non inferiore a 6 cm, la fornitura e la stesa a raso del terreno vegetale e le relative ricariche. Sono esclusi: il sottofondo in ghiaia, l'eventuale tessuto non tessuto, la semina del prato.</t>
  </si>
  <si>
    <t>1U.06.120.0020</t>
  </si>
  <si>
    <t>Pavimento con manufatti plastici modulari a celle di forma quadrata, spessore 3,75 cm circa, realizzato in Moplen copolimero ad alta densità di colore verde, Compreso il sottofondo in sabbia steso e rullato secondo le livellette prescritte, dello spessore non inferiore a 6 cm, la fornitura e la stesa a raso del terreno vegetale e le relative ricariche. Sono esclusi: il sottofondo in ghiaia, l'eventuale tessuto non tessuto, la semina del prato.</t>
  </si>
  <si>
    <t>1U.06.140</t>
  </si>
  <si>
    <t>1U.06.140.0010</t>
  </si>
  <si>
    <t>Pavimento in opera in listoni di legno di sezione 10 x 4 cm, lunghezza 2 m, trattato per esterno, composta da tavole con sagomatura antisdrucciolo con spigoli smussati, distanziate di 5 mm, fissate su traversi in profili di lamiera zincata a caldo piegata con sezione a omega, 70 cm di interasse, assemblate con viteria autofilettante in acciaio inox lunghezza minima 50 mm, compreso trattamento in autoclave antitarlo e antimuffa, compresa la formazione del piano e il getto in calcestruzzo per i profilati a omega.</t>
  </si>
  <si>
    <t>1U.06.140.0020</t>
  </si>
  <si>
    <t>Tavole in pino essiccato, impregnate in autoclave; dimensioni 14,5 x 4,5 x 215 cm; in opera, compreso il fissaggio al sottofondo con 4 viti per tavola.</t>
  </si>
  <si>
    <t>1U.06.150</t>
  </si>
  <si>
    <t>1U.06.150.0010</t>
  </si>
  <si>
    <t>Fornitura e posa di pavimentazioni in gomma riciclata 100% EPDM.</t>
  </si>
  <si>
    <t>Pavimentazione in gomma riciclata a getto, antitrauma (certificata UNI EN 1177; EN 71.3 materiale atossico).</t>
  </si>
  <si>
    <t>Preparazione dell'impasto con collante a base poliuretanica tramite apposita macchina.</t>
  </si>
  <si>
    <t>Getto del primo strato con impasto in granuli di gomma nera (spessore variabile in funzione dell'altezza di caduta HIC).</t>
  </si>
  <si>
    <t>Stesa e spianamento su massetto in cls. o mista opportunamente costipata.</t>
  </si>
  <si>
    <t>Getto del secondo strato in granuli di gomma colorata, stesa e spianamento, spessore 10 mm 100% EPDM colori a scelta della Direzione Lavori.</t>
  </si>
  <si>
    <t>Successivamente alla posa dovrà essere effettuato il collaudo della pavimentazione secondo quanto previsto dalle normative UNI EN 1177 capitolo 6 "Metodo di prova".</t>
  </si>
  <si>
    <t>Per altezze di caduta HIC:</t>
  </si>
  <si>
    <t>1U.06.150.0010.a</t>
  </si>
  <si>
    <t>- da 0,00 a 1,00 m</t>
  </si>
  <si>
    <t>1U.06.150.0010.b</t>
  </si>
  <si>
    <t>- da 0,00 a 1,50 m</t>
  </si>
  <si>
    <t>1U.06.150.0010.c</t>
  </si>
  <si>
    <t>- da 0,00 a 2,00 m</t>
  </si>
  <si>
    <t>1U.06.150.0010.d</t>
  </si>
  <si>
    <t>- da 0,00 a 2,50 m</t>
  </si>
  <si>
    <t>1U.06.150.0010.e</t>
  </si>
  <si>
    <t>- da 0,00 a 3,00 m</t>
  </si>
  <si>
    <t>1U.06.150.0020</t>
  </si>
  <si>
    <t>Fornitura e posa di pavimentazioni in gomma riciclata melange (70% EPDM 30% nero).</t>
  </si>
  <si>
    <t>Pavimentazioni in gomma riciclata a getto, antitrauma (certificata UNI EN 1177; EN 71.3 materiali atossici).</t>
  </si>
  <si>
    <t>Getto del primo strato con impasto in granuli di gomma nera ( spessore variabile in funzione dell'altezza di caduta HIC).</t>
  </si>
  <si>
    <t>Getto del secondo strato in granuli di gomma mista melange (70% EPDM, 30% nero) stesa e spianamento, spessore 10 mm.</t>
  </si>
  <si>
    <t>Colori a scelta della D.L.</t>
  </si>
  <si>
    <t>1U.06.150.0020.a</t>
  </si>
  <si>
    <t>1U.06.150.0020.b</t>
  </si>
  <si>
    <t>1U.06.150.0020.c</t>
  </si>
  <si>
    <t>1U.06.150.0020.d</t>
  </si>
  <si>
    <t>1U.06.150.0020.e</t>
  </si>
  <si>
    <t>1U.06.150.0030</t>
  </si>
  <si>
    <t>Fornitura e posa di pavimentazione in piastrelle in gomma riciclata melange (70% EPDM 30% nero).</t>
  </si>
  <si>
    <t>Pavimentazione elastica anticaduta, costituita da pannelli di dimensione 100 x 100 cm (certificata UNI EN 1177), di spessore variabile in funzione dell'altezza di caduta HIC.</t>
  </si>
  <si>
    <t>Realizzati in granulati di gomma riciclata, miscelati con legante poliuretanico, colori da catalogo a scelta della D.L.</t>
  </si>
  <si>
    <t>Posa mediante incollaggio con idoneo materiale su fondo predisposto, valutato a parte, inclusa assistenza muraria.</t>
  </si>
  <si>
    <t>1U.06.150.0030.a</t>
  </si>
  <si>
    <t>1U.06.150.0030.b</t>
  </si>
  <si>
    <t>1U.06.150.0030.c</t>
  </si>
  <si>
    <t>1U.06.150.0030.d</t>
  </si>
  <si>
    <t>1U.06.150.0040</t>
  </si>
  <si>
    <t>Riparazione di pavimentazioni in gomma riciclata 100% EPDM.</t>
  </si>
  <si>
    <t>Sostituzione di porzione di pavimentazione in gomma riciclata a getto antitrauma (certificata UNI EN 1177). Eseguita mediante taglio e refilatura dell’area danneggiata, con forma geometrica regolare e di dimensione adeguata all’ampiezza dell’intervento.</t>
  </si>
  <si>
    <t>Compresa la rimozione degli strati in gomma fino al raggiungimento del sottofondo, la pulizia del piano di posa, il ripristino del sottofondo ove necessario.</t>
  </si>
  <si>
    <t>Preparazione dell’impasto con collante a base poliuretanica tramite apposita macchina.</t>
  </si>
  <si>
    <t>Getto del primo strato con impasto in granuli di gomma nera (spessore variabile in funzione dell’altezza di caduta HIC).</t>
  </si>
  <si>
    <t>Stesa e spianamento su sottofondo esistente.</t>
  </si>
  <si>
    <t>Getto del secondo strato in granuli di gomma 100% EPDM stesa e spianamento, spessore 10 mm.</t>
  </si>
  <si>
    <t>Nell’opera di ripristino dovrà essere garantito il rispetto dello spessore e del colore della pavimentazione esistente, attraverso la fornitura e la posa di materiale con caratteristiche identiche a quelle preesistenti.</t>
  </si>
  <si>
    <t>1U.06.150.0040.a</t>
  </si>
  <si>
    <t>1U.06.150.0040.b</t>
  </si>
  <si>
    <t>1U.06.150.0040.c</t>
  </si>
  <si>
    <t>1U.06.150.0040.d</t>
  </si>
  <si>
    <t>1U.06.150.0040.e</t>
  </si>
  <si>
    <t>1U.06.150.0050</t>
  </si>
  <si>
    <t>Riparazione di pavimentazione in gomma a getto melange (70% EPDM 30% nero).</t>
  </si>
  <si>
    <t>Sostituzione di porzione di pavimentazione in gomma riciclata a getto antitrauma (certificata UNI EN 1177). Eseguita mediante taglio e refilatura dell'area danneggiata, con forma geometrica regolare e di dimensione adeguata all'ampiezza dell'intervento.</t>
  </si>
  <si>
    <t>Getto del secondo strato in granuli di gomma MELANGE (70% EPDM, 30% nero) stesa e spianamento, spessore 10 mm.</t>
  </si>
  <si>
    <t>Nell'opera di ripristino dovrà essere garantito il rispetto dello spessore e del colore della pavimentazione esistente, attraverso la fornitura e la posa di materiale con caratteristiche identiche a quelle preesistenti.</t>
  </si>
  <si>
    <t>1U.06.150.0050.a</t>
  </si>
  <si>
    <t>1U.06.150.0050.b</t>
  </si>
  <si>
    <t>1U.06.150.0050.c</t>
  </si>
  <si>
    <t>1U.06.150.0050.d</t>
  </si>
  <si>
    <t>1U.06.150.0050.e</t>
  </si>
  <si>
    <t>1U.06.150.0060</t>
  </si>
  <si>
    <t>Riparazione di pavimentazione in piastrelle di gomma antitrauma.</t>
  </si>
  <si>
    <t>Sostituzione di pavimentazione elastica anticaduta, costituita da pannelli di dimensione 100 x 100 cm (certificata UNI EN 1177), di spessore variabile in funzione dell’altezza di caduta HIC.</t>
  </si>
  <si>
    <t>Rimozione delle piastrelle danneggiate e/o usurate, pulizia del piano di posa, ripristino del sottofondo ove necessario.</t>
  </si>
  <si>
    <t>Fornitura dei pannelli realizzati in granulati di gomma riciclata, miscelati con legante poliuretanico.</t>
  </si>
  <si>
    <t>Posa mediante incollaggio con idoneo materiale su fondo esistente, inclusa assistenza muraria.</t>
  </si>
  <si>
    <t>1U.06.150.0060.a</t>
  </si>
  <si>
    <t>1U.06.150.0060.b</t>
  </si>
  <si>
    <t>1U.06.150.0060.c</t>
  </si>
  <si>
    <t>1U.06.150.0060.d</t>
  </si>
  <si>
    <t>1U.06.150.0070</t>
  </si>
  <si>
    <t>Demolizione di pavimentazione antitrauma in granuli di gomma riciclata o di pavimentazione in piastrelle di gomma, di qualsiasi spessore, con mezzo meccanico e finiture manuali.</t>
  </si>
  <si>
    <t>È compreso il carico, il trasporto a discarica autoizzata o impianto di riciclaggio e la pulizia dell'area. Sono escluse le rimozioni dei cordoli di qualsiasi materiale e del sottofondo. Sono inoltre esclusi gli oneri di discarica.</t>
  </si>
  <si>
    <t>1U.06.180</t>
  </si>
  <si>
    <t>FORMAZIONE NUOVI TAPPETI ERBOSI</t>
  </si>
  <si>
    <t>1U.06.180.0010</t>
  </si>
  <si>
    <t>Diserbo chimico totale o selettivo con prodotti sistemici e/o antigerminativi, secondo legge, ad uso civile, incluso il prodotto.</t>
  </si>
  <si>
    <t>1U.06.180.0020</t>
  </si>
  <si>
    <t>Distribuzione o stesa meccanica con i necessari completamenti a mano di concimi, escluso il prodotto.</t>
  </si>
  <si>
    <t>1U.06.180.0030</t>
  </si>
  <si>
    <t>Semina e rullatura di miscuglio di semi per tappeto erboso e prato fiorito, eseguita a mano o con mezzo meccanico, escluso il seme.</t>
  </si>
  <si>
    <t>1U.06.180.0040</t>
  </si>
  <si>
    <t>Formazione di tappeto erboso e prato fiorito, inclusa la preparazione del terreno mediante lavorazione meccanica fino a 15 cm, con eliminazione di ciottoli, sassi ed erbe, il miscuglio di sementi per la formazione del prato con 0,03 kg/m² e la semina del miscuglio di semi eseguita a spaglio o con mezzo semovente e la successiva rullatura; per singole superfici:</t>
  </si>
  <si>
    <t>1U.06.180.0040.a</t>
  </si>
  <si>
    <t>- tappeto erboso per singole superfici fino a 1000 m².</t>
  </si>
  <si>
    <t>1U.06.180.0040.b</t>
  </si>
  <si>
    <t>- tappeto erboso per singole superfici oltre i 1000 m².</t>
  </si>
  <si>
    <t>1U.06.180.0040.c</t>
  </si>
  <si>
    <t>- prato fiorito per singole superfici fino a 1000 m².</t>
  </si>
  <si>
    <t>1U.06.180.0040.d</t>
  </si>
  <si>
    <t>- prato fiorito per singole superfici oltre i 1000 m².</t>
  </si>
  <si>
    <t>1U.06.180.0050</t>
  </si>
  <si>
    <t>Formazione di tappeto erboso in zolla, spessore 5 cm, per inerbimento a pronto effetto, compresi tutti i lavori, anche preparatori, necessari, inclusa la prima bagnatura; per singole superfici fino a 1000 m².</t>
  </si>
  <si>
    <t>1U.06.180.0050.a</t>
  </si>
  <si>
    <t>1.965,99</t>
  </si>
  <si>
    <t>1U.06.180.0050.b</t>
  </si>
  <si>
    <t>- per singole superfici oltre i 1000 m².</t>
  </si>
  <si>
    <t>1.429,68</t>
  </si>
  <si>
    <t>1U.06.180.0060</t>
  </si>
  <si>
    <t>Primo taglio eseguito a macchina e triturazione di erbe infestanti e vegetazione spontanea. Compresi: la refilatura delle erbe debordanti dai cordoni, sulla pavimentazione adiacente ai cordoni, negli spazi ove non è possibile l'uso di macchinari; la raccolta del materiale di risulta e trasporto alle discariche, esclusi oneri di smaltimento. Valutazione per singole superfici:</t>
  </si>
  <si>
    <t>1U.06.180.0060.a</t>
  </si>
  <si>
    <t>- aiuole fino a 500 m²</t>
  </si>
  <si>
    <t>1U.06.180.0060.b</t>
  </si>
  <si>
    <t>- località fino a 10000 m²</t>
  </si>
  <si>
    <t>1U.06.180.0060.c</t>
  </si>
  <si>
    <t>- località oltre a 10000 m²</t>
  </si>
  <si>
    <t>1U.06.200</t>
  </si>
  <si>
    <t>OPERE DI PIANTAGIONE, SOSTEGNO, PROTEZIONE</t>
  </si>
  <si>
    <t>1U.06.200.0005</t>
  </si>
  <si>
    <t>Realizzazione di un rimboschimento in zona pianeggiante, consistente in operazioni di tracciamento meccanico e/o manuale, curvilineo e/o rettilineo, apertura meccanica delle buche di adeguate dimensioni, posa delle piantine, rincalzamento. Parametri di riferimento: densità 2.000 piante ad ettaro, sesto di impianto m. 2,00 X 2,50, materiale vivaistico di partenza in contenitore, protezione individuale al rimboschimento, bacchetta segnalatrice in bambù. Piante in vaso di diametro - età minima:</t>
  </si>
  <si>
    <t>1U.06.200.0005.a</t>
  </si>
  <si>
    <t>10/12 cm - S1T1</t>
  </si>
  <si>
    <t>ha</t>
  </si>
  <si>
    <t>10.438,52</t>
  </si>
  <si>
    <t>1U.06.200.0005.b</t>
  </si>
  <si>
    <t>14/16 cm - S1T1</t>
  </si>
  <si>
    <t>11.986,66</t>
  </si>
  <si>
    <t>1U.06.200.0005.c</t>
  </si>
  <si>
    <t>18/20 cm - S1T2</t>
  </si>
  <si>
    <t>19.802,27</t>
  </si>
  <si>
    <t>1U.06.200.0010</t>
  </si>
  <si>
    <t>Formazione di siepe con scavo meccanico, piantumazione, rinterro, carico e trasporto del materiale di risulta, la fornitura e la distribuzione di 40 l/m di ammendante organico, bagnatura all'impianto con 30 l/m di acqua, esclusa la fornitura di piante, per siepi costituite da:</t>
  </si>
  <si>
    <t>1U.06.200.0010.a</t>
  </si>
  <si>
    <t>- 5/6 piante per m, disposte in fila semplice</t>
  </si>
  <si>
    <t>1U.06.200.0010.b</t>
  </si>
  <si>
    <t>- 10/11 piante per m, disposte in fila doppia</t>
  </si>
  <si>
    <t>1U.06.200.0010.c</t>
  </si>
  <si>
    <t>- 2 piante per m</t>
  </si>
  <si>
    <t>1U.06.200.0020</t>
  </si>
  <si>
    <t>Messa a dimora di bulbi, con formazione di buca, posa e reinterro, con fornitura e distribuzione di ammendante organico, esclusa la fornitura di bulbi e la pacciamatura.</t>
  </si>
  <si>
    <t>100 pz</t>
  </si>
  <si>
    <t>1U.06.200.0030</t>
  </si>
  <si>
    <t>Messa a dimora di specie erbacee, arbusti, cespugli, rampicanti ecc., forniti in vaso o a radice nuda, con formazione di buca, piantumazione, rinterro, fornitura e distribuzione di ammendante organico 30 l/m², bagnatura con 30 l/m² di acqua, esclusa la fornitura delle piantine e la pacciamatura.</t>
  </si>
  <si>
    <t>1U.06.200.0030.a</t>
  </si>
  <si>
    <t>- dimensioni vaso 9 ÷ 12 cm, buca da 15 x 15 x 15 cm,</t>
  </si>
  <si>
    <t>1U.06.200.0030.b</t>
  </si>
  <si>
    <t>- dimensioni vaso 13 ÷ 17 cm, buca da 22 x 22 x 22 cm,</t>
  </si>
  <si>
    <t>1U.06.200.0030.c</t>
  </si>
  <si>
    <t>- dimensioni vaso 18 ÷ 24 cm, buca da 28 x 28 x 28 cm - altezza arbusti fino a 80 cm</t>
  </si>
  <si>
    <t>1U.06.200.0030.d</t>
  </si>
  <si>
    <t>- dimensioni vaso 25 ÷ 30 cm, buca da 35 x 35 x 35 cm - altezza arbusti da 81 a 110 cm</t>
  </si>
  <si>
    <t>1U.06.200.0030.e</t>
  </si>
  <si>
    <t>- dimensioni vaso 31 ÷ 35 cm, buca da 45 x 45 x 45 cm - altezza arbusti da 111 a 130 cm</t>
  </si>
  <si>
    <t>1U.06.200.0030.f</t>
  </si>
  <si>
    <t>- dimensioni vaso a partire da 36 cm, buca da 60 x 60 x 60 cm - altezza arbusti oltre 131 cm</t>
  </si>
  <si>
    <t>1U.06.200.0050</t>
  </si>
  <si>
    <t>Contenitore privo di fori, adatto per invasare ninfee, piante palustri, alghe ossigenanti; sono incluse: composto di terra, sabbia fine e concime organico invecchiato, fissaggio; in opera.</t>
  </si>
  <si>
    <t>1U.06.200.0050.a</t>
  </si>
  <si>
    <t>- ø 30 cm, h 30 cm</t>
  </si>
  <si>
    <t>1U.06.200.0050.b</t>
  </si>
  <si>
    <t>- ø 60 cm, h 32 cm</t>
  </si>
  <si>
    <t>1U.06.200.0100</t>
  </si>
  <si>
    <t>Messa a dimora di alberi a foglia caduca o persistente, a filare o in gruppo, con scavo, piantumazione, rinterro, formazione di tornello, fornitura e distribuzione di concimi o ammendanti 50 l/pianta, bagnatura con 150-200 l di acqua; esclusa la fornitura delle piante delle seguenti dimensioni:</t>
  </si>
  <si>
    <t>1U.06.200.0100.a</t>
  </si>
  <si>
    <t>- circonferenza da 10 a 14 cm - altezza da 201 a 300 cm</t>
  </si>
  <si>
    <t>1U.06.200.0100.b</t>
  </si>
  <si>
    <t>- circonferenza da 15 a 20 cm - altezza da 301 a 350 cm</t>
  </si>
  <si>
    <t>1U.06.200.0100.c</t>
  </si>
  <si>
    <t>- circonferenza da 21 a 25 cm - altezza da 351 a 400 cm</t>
  </si>
  <si>
    <t>1U.06.200.0100.d</t>
  </si>
  <si>
    <t>- circonferenza da 26 a 30 cm - altezza da 401 a 500 cm</t>
  </si>
  <si>
    <t>1U.06.200.0110</t>
  </si>
  <si>
    <t>Operazioni complementari alla messa a dimora di alberi :</t>
  </si>
  <si>
    <t>1U.06.200.0110.a</t>
  </si>
  <si>
    <t>- fornitura e posa di tubo drenante Ø 125 mm per l'innaffiamento, compreso il raccordo a T, il gomito, il tappo di chiusura</t>
  </si>
  <si>
    <t>1U.06.200.0110.b</t>
  </si>
  <si>
    <t>- fornitura e stesa di 1 m³ di terra di coltivo</t>
  </si>
  <si>
    <t>1U.06.200.0110.c</t>
  </si>
  <si>
    <t>- fornitura e posa di due pali tutori trattati in autoclave contro la mercescienza, a sostegno delle piante, compresi i tagli, la fornitura dei legacci e la relativa legatura alla pianta</t>
  </si>
  <si>
    <t>1U.06.200.0110.d</t>
  </si>
  <si>
    <t>- fornitura e formazione in opera sistema di incastellatura per sostegno piante, con pali di pino nordico Ø 8 cm, composto da 3 pali verticali altezza 2,50 m e traverso superiore;</t>
  </si>
  <si>
    <t>compreso: bulloneria, tagli, montaggi e legatura piante.</t>
  </si>
  <si>
    <t>1U.06.200.0110.e</t>
  </si>
  <si>
    <t>- fornitura e formazione in opera sistema di incastellatura per sostegno piante per viali alberati o zone parcheggio, con pali di pino nordico Ø 8 cm trattati in autoclave contro le marcescenze, composto da 3 pali verticali altezza 2,50 m, traverso superiore e traverso inferiore ad altezza paracarri automobili;</t>
  </si>
  <si>
    <t>1U.06.200.0110.f</t>
  </si>
  <si>
    <t>- fornitura e posa sistema di ancoraggio sotterraneo delle alberature con circonferenza del tronco da 22,5 cm a 45 cm, realizzato con tre ancore metalliche collegate a cavi.</t>
  </si>
  <si>
    <t>1U.06.200.0150</t>
  </si>
  <si>
    <t>Protezioni cilindriche Ø 9 cm e altezza 55 cm fotodegradabili per piante da rimboschimento; in opera.</t>
  </si>
  <si>
    <t>1U.06.200.0200</t>
  </si>
  <si>
    <t>Posa di archetto in ferro tubolare a protezione albero, posizionato agli angoli di un quadrato di 2 x 2 m attorno all'albero, compreso lo scavo e la formazione del plinto di sezione 20 x 15 x 20 cm e il riempimento dello scavo, esclusa la fornitura dell'archetto.</t>
  </si>
  <si>
    <t>1U.06.200.0210</t>
  </si>
  <si>
    <t>Griglia di ghisa sferoidale quadrata a 4 elementi, compresa una mano di vernice protettiva color ghisa e l'anello di fondazione in cls per il fissaggio del telaio; in opera:</t>
  </si>
  <si>
    <t>1U.06.200.0210.a</t>
  </si>
  <si>
    <t>- Ø interno 500 mm; Ø esterno 1200 mm</t>
  </si>
  <si>
    <t>1U.06.200.0210.b</t>
  </si>
  <si>
    <t>- Ø interno 700 mm; Ø esterno 1500 mm</t>
  </si>
  <si>
    <t>1.070,28</t>
  </si>
  <si>
    <t>1U.06.200.0220</t>
  </si>
  <si>
    <t>Griglia di ghisa sferoidale circolare a 8 elementi, comprensivo di una mano di vernice protettiva color ghisa e l'anello di fondazione in cls per il fissaggio del telaio; in opera:</t>
  </si>
  <si>
    <t>1U.06.200.0220.a</t>
  </si>
  <si>
    <t>- Ø interno 500 mm; Ø esterno 1000 mm</t>
  </si>
  <si>
    <t>1U.06.200.0220.b</t>
  </si>
  <si>
    <t>1U.06.200.0220.c</t>
  </si>
  <si>
    <t>- Ø interno 600 mm; Ø esterno 2000 mm</t>
  </si>
  <si>
    <t>1U.06.200.0230</t>
  </si>
  <si>
    <t>Griglia di ghisa sferoidale quadrata a 4-8-12 elementi componibili, compresa una mano di vernice protettiva color ghisa, l'anello di fondazione in cls per il fissaggio del telaio; in opera. Con telaio in ferro:</t>
  </si>
  <si>
    <t>1U.06.200.0230.a</t>
  </si>
  <si>
    <t>- dimensioni esterne mm. 1800 x 1800 - un foro interno Ø 1000 mm</t>
  </si>
  <si>
    <t>1U.06.200.0230.b</t>
  </si>
  <si>
    <t>- dimensioni esterne mm. 1800 x 1800 - un foro interno Ø 1500 mm</t>
  </si>
  <si>
    <t>1U.06.210</t>
  </si>
  <si>
    <t>PIANTE LATIFOGLIE</t>
  </si>
  <si>
    <t>1U.06.210.0000</t>
  </si>
  <si>
    <t>La stima delle piante avverrà secondo le circonferenze convenzionali indicate. In fase di rilevo e contabilizzazione, le misure intermedie saranno sempre contabilizzate con le circonferenze inferiori, ad esempio una pianta con circonferenza di 12,99 cm, dovrà essere contabilizzata con l'articolo "-11 ÷ 12 cm".</t>
  </si>
  <si>
    <t>La misura della circonferenza deve essere presa ad un'altezza di 130 cm dal piano campagna come definito internazionalmente dal CBH (circumference at breast height).</t>
  </si>
  <si>
    <t>1U.06.210.0010</t>
  </si>
  <si>
    <t>Piante latifoglie con zolla della specie Populus nigra,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</si>
  <si>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1U.06.210.0010.a</t>
  </si>
  <si>
    <t>- 8 ÷ 10 cm</t>
  </si>
  <si>
    <t>1U.06.210.0010.b</t>
  </si>
  <si>
    <t>- 11 ÷ 12 cm</t>
  </si>
  <si>
    <t>1U.06.210.0010.c</t>
  </si>
  <si>
    <t>- 13 ÷ 14 cm</t>
  </si>
  <si>
    <t>1U.06.210.0010.d</t>
  </si>
  <si>
    <t>- 15 ÷ 16 cm</t>
  </si>
  <si>
    <t>1U.06.210.0010.e</t>
  </si>
  <si>
    <t>- 17 ÷ 18 cm</t>
  </si>
  <si>
    <t>1U.06.210.0010.f</t>
  </si>
  <si>
    <t>- 19 ÷ 20 cm</t>
  </si>
  <si>
    <t>1U.06.210.0010.g</t>
  </si>
  <si>
    <t>- 21 ÷ 25 cm</t>
  </si>
  <si>
    <t>1U.06.210.0010.h</t>
  </si>
  <si>
    <t>- 26 ÷ 30 cm</t>
  </si>
  <si>
    <t>1U.06.210.0020</t>
  </si>
  <si>
    <t>Piante latifoglie con zolla della specie Broussonetia, Cedrela sinensis in varietà, Populus Alba in varietà, Salix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</si>
  <si>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1U.06.210.0020.a</t>
  </si>
  <si>
    <t>1U.06.210.0020.b</t>
  </si>
  <si>
    <t>1U.06.210.0020.c</t>
  </si>
  <si>
    <t>1U.06.210.0020.d</t>
  </si>
  <si>
    <t>1U.06.210.0020.e</t>
  </si>
  <si>
    <t>1U.06.210.0020.f</t>
  </si>
  <si>
    <t>1U.06.210.0020.g</t>
  </si>
  <si>
    <t>1U.06.210.0020.h</t>
  </si>
  <si>
    <t>1U.06.210.0030</t>
  </si>
  <si>
    <t>Piante latifoglie con zolla della specie Acer negundo in varietà, Morus spp, Paulownia tormentosa in varietà, Populus tremula,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</si>
  <si>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1U.06.210.0030.a</t>
  </si>
  <si>
    <t>1U.06.210.0030.b</t>
  </si>
  <si>
    <t>1U.06.210.0030.c</t>
  </si>
  <si>
    <t>1U.06.210.0030.d</t>
  </si>
  <si>
    <t>1U.06.210.0030.e</t>
  </si>
  <si>
    <t>1U.06.210.0030.f</t>
  </si>
  <si>
    <t>1U.06.210.0030.g</t>
  </si>
  <si>
    <t>1U.06.210.0030.h</t>
  </si>
  <si>
    <t>1U.06.210.0040</t>
  </si>
  <si>
    <t>Piante latifoglie con zolla della specie Ailanthus altissima in varietà, Catalpa spp, Platanus spp, Prunus avium in varietà, Pterocarya spp, Robinia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</si>
  <si>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1U.06.210.0040.a</t>
  </si>
  <si>
    <t>1U.06.210.0040.b</t>
  </si>
  <si>
    <t>1U.06.210.0040.c</t>
  </si>
  <si>
    <t>1U.06.210.0040.d</t>
  </si>
  <si>
    <t>1U.06.210.0040.e</t>
  </si>
  <si>
    <t>1U.06.210.0040.f</t>
  </si>
  <si>
    <t>1U.06.210.0040.g</t>
  </si>
  <si>
    <t>1U.06.210.0040.h</t>
  </si>
  <si>
    <t>1U.06.210.0050</t>
  </si>
  <si>
    <t>Piante latifoglie con zolla della specie Acer ginnala, Acer negundo in varietà, Acer saccarinum, Acer saccarinum in varietà, Albizia spp, Alnus cordata glutinosa, Alnus spp, Celtis spp, Juglans nigra spp, Prunus padus, Sterculia platanifolia (o Firmiana), Tillia spp, Ulmus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</si>
  <si>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1U.06.210.0050.a</t>
  </si>
  <si>
    <t>1U.06.210.0050.b</t>
  </si>
  <si>
    <t>1U.06.210.0050.c</t>
  </si>
  <si>
    <t>1U.06.210.0050.d</t>
  </si>
  <si>
    <t>1U.06.210.0050.e</t>
  </si>
  <si>
    <t>1U.06.210.0050.f</t>
  </si>
  <si>
    <t>1U.06.210.0050.g</t>
  </si>
  <si>
    <t>1U.06.210.0050.h</t>
  </si>
  <si>
    <t>1U.06.210.0060</t>
  </si>
  <si>
    <t>Piante latifoglie con zolla della specie Acer buergeranium, Acer platanoides, Acer pseudoplatanus, Corylus colurna in varietà, Fraxinus excelsior in varietà, Ostrya carpinifolia in varietà, Prunus accolade, Prunus cerasifera in varietà, Prunus fruticosa in varietà, Prunus serrulata in varietà, Prunus subhritella in varietà, Prunus viginiana in varietà, Sorbus spp, Tamarix spp, Zelkova serrata in varietà, con garanzia d'uso, di pronto effetto, prive di malattie, ben formate, senza capitozzature, lesioni al tronco e pane di terra con apparato radicale ben sviluppato, franco cantiere. Messe a dimora, a filare o in gruppo, con scavo, piantumazione, rinterro, formazione di tornello, fornitura e distribuzione di concimi o ammendanti 50 l/pianta, bagnatura con 150-200 l di acqua. Di circonferenza:</t>
  </si>
  <si>
    <t>1U.06.210.0060.a</t>
  </si>
  <si>
    <t>1U.06.210.0060.b</t>
  </si>
  <si>
    <t>1U.06.210.0060.c</t>
  </si>
  <si>
    <t>1U.06.210.0060.d</t>
  </si>
  <si>
    <t>1U.06.210.0060.e</t>
  </si>
  <si>
    <t>1U.06.210.0060.f</t>
  </si>
  <si>
    <t>1U.06.210.0060.g</t>
  </si>
  <si>
    <t>1U.06.210.0060.h</t>
  </si>
  <si>
    <t>1U.06.210.0070</t>
  </si>
  <si>
    <t>Piante latifoglie con zolla della specie Acer psudoplatanus in varietà, Acer rubrum, Acer rubrum in varietà, Betula alba in varietà, Clerodendron spp, Liriodendron spp, Prunus avium in varietà, Prunus maackii in varietà, Prunus padus in varietà, Quercus robur, Quercus suber,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</si>
  <si>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1U.06.210.0070.a</t>
  </si>
  <si>
    <t>1U.06.210.0070.b</t>
  </si>
  <si>
    <t>1U.06.210.0070.c</t>
  </si>
  <si>
    <t>1U.06.210.0070.d</t>
  </si>
  <si>
    <t>1U.06.210.0070.e</t>
  </si>
  <si>
    <t>1U.06.210.0070.f</t>
  </si>
  <si>
    <t>1U.06.210.0070.g</t>
  </si>
  <si>
    <t>1U.06.210.0070.h</t>
  </si>
  <si>
    <t>1U.06.210.0080</t>
  </si>
  <si>
    <t>Piante latifoglie con zolla della specie Acer campestre, Acer campestre in varietà, Acer freemanii in varietà, Aesculus spp., Carpinus betulus in varietà, Cercis siliquastrum in varietà, Crataegus spp., Fraxinus ornus in varietà, Ginkgo spp., Gleditsia triacantohs in varietà, Koelreuteria spp, Liquidambar spp, Malus a fiore in varietà, Perrotia persica, Pyrus a fiore in varietà, Quercus cerris, Quercus rubra, con garanzia d'uso, di pronto effetto, prive di malattie, ben formate, senza capitozzature, lesioni al tronco e pane di terra con apparato radicale ben sviluppato, franco cantiere. Messe a dimora, a filare o in gruppo, con scavo, piantumazione, rinterro, formazione di tornello, fornitura e distribuzione di concimi o ammendanti 50 l/pianta, bagnatura con 150-200 l di acqua. Di circonferenza:</t>
  </si>
  <si>
    <t>1U.06.210.0080.a</t>
  </si>
  <si>
    <t>1U.06.210.0080.b</t>
  </si>
  <si>
    <t>1U.06.210.0080.c</t>
  </si>
  <si>
    <t>1U.06.210.0080.d</t>
  </si>
  <si>
    <t>1U.06.210.0080.e</t>
  </si>
  <si>
    <t>1U.06.210.0080.f</t>
  </si>
  <si>
    <t>1U.06.210.0080.g</t>
  </si>
  <si>
    <t>1U.06.210.0080.h</t>
  </si>
  <si>
    <t>1U.06.210.0090</t>
  </si>
  <si>
    <t>Piante latifoglie con zolla della specie Acer opulus in varietà, Acer platanoides in varietà, Laburnum Anagyroides, Quercus frainetto, Quercus palustris, Quercus pubescens,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</si>
  <si>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1U.06.210.0090.a</t>
  </si>
  <si>
    <t>1U.06.210.0090.b</t>
  </si>
  <si>
    <t>1U.06.210.0090.c</t>
  </si>
  <si>
    <t>1U.06.210.0090.d</t>
  </si>
  <si>
    <t>1U.06.210.0090.e</t>
  </si>
  <si>
    <t>1U.06.210.0090.f</t>
  </si>
  <si>
    <t>1U.06.210.0090.g</t>
  </si>
  <si>
    <t>1U.06.210.0090.h</t>
  </si>
  <si>
    <t>1U.06.210.0100</t>
  </si>
  <si>
    <t>Piante latifoglie con zolla della specie Carpinus betulus fastigiata in varietà, Cercidiphyllum japonicum in varietà, Davidia involucrata in varietà, Fagus sylvatica in varietà, Fagus sylvatica purpurea, Hibiscus spp, Ligustrum (allevato ad alberello),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</si>
  <si>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1U.06.210.0100.a</t>
  </si>
  <si>
    <t>1U.06.210.0100.b</t>
  </si>
  <si>
    <t>1U.06.210.0100.c</t>
  </si>
  <si>
    <t>1U.06.210.0100.d</t>
  </si>
  <si>
    <t>1U.06.210.0100.e</t>
  </si>
  <si>
    <t>1U.06.210.0100.f</t>
  </si>
  <si>
    <t>1U.06.210.0100.g</t>
  </si>
  <si>
    <t>1U.06.210.0100.h</t>
  </si>
  <si>
    <t>1U.06.210.0110</t>
  </si>
  <si>
    <t>Piante latifoglie con zolla della specie Amelanchier spp, Quercus coccinea,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</si>
  <si>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1U.06.210.0110.a</t>
  </si>
  <si>
    <t>1U.06.210.0110.b</t>
  </si>
  <si>
    <t>1U.06.210.0110.c</t>
  </si>
  <si>
    <t>1U.06.210.0110.d</t>
  </si>
  <si>
    <t>1U.06.210.0110.e</t>
  </si>
  <si>
    <t>1U.06.210.0110.f</t>
  </si>
  <si>
    <t>1U.06.210.0110.g</t>
  </si>
  <si>
    <t>1U.06.210.0120</t>
  </si>
  <si>
    <t>Piante latifoglie con zolla della specie Quercus castanefolioa, Quercus robur in varietà, Lagerstroemia spp,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</si>
  <si>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1U.06.210.0120.a</t>
  </si>
  <si>
    <t>1U.06.210.0120.b</t>
  </si>
  <si>
    <t>1U.06.210.0120.c</t>
  </si>
  <si>
    <t>1U.06.210.0120.d</t>
  </si>
  <si>
    <t>1U.06.210.0120.e</t>
  </si>
  <si>
    <t>1U.06.210.0120.f</t>
  </si>
  <si>
    <t>1U.06.210.0120.g</t>
  </si>
  <si>
    <t>1U.06.210.0120.h</t>
  </si>
  <si>
    <t>1U.06.210.0130</t>
  </si>
  <si>
    <t>Piante latifoglie con zolla della specie Magnolia a fiore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</si>
  <si>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1U.06.210.0130.a</t>
  </si>
  <si>
    <t>1U.06.210.0130.b</t>
  </si>
  <si>
    <t>1U.06.210.0130.c</t>
  </si>
  <si>
    <t>1U.06.210.0130.d</t>
  </si>
  <si>
    <t>1U.06.210.0130.e</t>
  </si>
  <si>
    <t>1U.06.210.0130.f</t>
  </si>
  <si>
    <t>1U.06.210.0130.g</t>
  </si>
  <si>
    <t>1U.06.210.0140</t>
  </si>
  <si>
    <t>Piante latifoglie con zolla della specie Quercus ilex,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</si>
  <si>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1U.06.210.0140.a</t>
  </si>
  <si>
    <t>1U.06.210.0140.b</t>
  </si>
  <si>
    <t>1U.06.210.0140.c</t>
  </si>
  <si>
    <t>1U.06.210.0140.d</t>
  </si>
  <si>
    <t>1U.06.210.0140.e</t>
  </si>
  <si>
    <t>1U.06.210.0140.f</t>
  </si>
  <si>
    <t>1U.06.210.0140.g</t>
  </si>
  <si>
    <t>1U.06.210.0150</t>
  </si>
  <si>
    <t>Piante latifoglie con zolla della specie Nyssa sylvatica in varietà, Prunus caroliniana,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</si>
  <si>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1U.06.210.0150.a</t>
  </si>
  <si>
    <t>1U.06.210.0150.b</t>
  </si>
  <si>
    <t>1U.06.210.0150.c</t>
  </si>
  <si>
    <t>1U.06.210.0150.d</t>
  </si>
  <si>
    <t>1U.06.210.0150.e</t>
  </si>
  <si>
    <t>1U.06.210.0150.f</t>
  </si>
  <si>
    <t>1U.06.210.0160</t>
  </si>
  <si>
    <t>Piante latifoglie con zolla della specie Magnolia grandiflora,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</si>
  <si>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1U.06.210.0160.a</t>
  </si>
  <si>
    <t>1U.06.210.0160.b</t>
  </si>
  <si>
    <t>1U.06.210.0160.c</t>
  </si>
  <si>
    <t>1U.06.210.0160.d</t>
  </si>
  <si>
    <t>1U.06.210.0160.e</t>
  </si>
  <si>
    <t>1U.06.210.0160.f</t>
  </si>
  <si>
    <t>1U.06.210.0160.g</t>
  </si>
  <si>
    <t>1U.06.210.0160.h</t>
  </si>
  <si>
    <t>1.125,26</t>
  </si>
  <si>
    <t>1U.06.210.0170</t>
  </si>
  <si>
    <t>Piante latifoglie con zolla della specie Platanus "Vallis Clausa",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</si>
  <si>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1U.06.210.0170.a</t>
  </si>
  <si>
    <t>1U.06.210.0170.b</t>
  </si>
  <si>
    <t>1U.06.210.0170.c</t>
  </si>
  <si>
    <t>1U.06.210.0170.d</t>
  </si>
  <si>
    <t>1U.06.210.0170.e</t>
  </si>
  <si>
    <t>1U.06.220</t>
  </si>
  <si>
    <t>PIANTE CONIFERE</t>
  </si>
  <si>
    <t>1U.06.220.0010</t>
  </si>
  <si>
    <t>Conifere con zolla della specie Larix Decidua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</si>
  <si>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1U.06.220.0010.a</t>
  </si>
  <si>
    <t>- 201 ÷ 250 cm</t>
  </si>
  <si>
    <t>1U.06.220.0010.b</t>
  </si>
  <si>
    <t>- 251 ÷ 300 cm</t>
  </si>
  <si>
    <t>1U.06.220.0010.c</t>
  </si>
  <si>
    <t>- 301 ÷ 350 cm</t>
  </si>
  <si>
    <t>1U.06.220.0010.d</t>
  </si>
  <si>
    <t>- 351 ÷ 400 cm</t>
  </si>
  <si>
    <t>1U.06.220.0020</t>
  </si>
  <si>
    <t>Conifere con zolla della specie Cupressus spp, Metasequoia Glyptostroboides in varietà, Chamaecyparis Lawsoniana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</si>
  <si>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1U.06.220.0020.a</t>
  </si>
  <si>
    <t>1U.06.220.0020.b</t>
  </si>
  <si>
    <t>1U.06.220.0020.c</t>
  </si>
  <si>
    <t>1U.06.220.0020.d</t>
  </si>
  <si>
    <t>1U.06.220.0030</t>
  </si>
  <si>
    <t>Conifere con zolla della specie Abies Alba in varietà, Cedrus Deodara in varietà, Picea Abies in varietà, Sequoia Sempervirens in varietà, Taxodium Distichum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</si>
  <si>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1U.06.220.0030.a</t>
  </si>
  <si>
    <t>1U.06.220.0030.b</t>
  </si>
  <si>
    <t>1U.06.220.0030.c</t>
  </si>
  <si>
    <t>1U.06.220.0030.d</t>
  </si>
  <si>
    <t>1U.06.220.0040</t>
  </si>
  <si>
    <t>Conifere con zolla della specie Cedrus Atlantica in varietà, Cedrus Libani in varietà, Cedrus Deodara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</si>
  <si>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1U.06.220.0040.a</t>
  </si>
  <si>
    <t>1U.06.220.0040.b</t>
  </si>
  <si>
    <t>1U.06.220.0040.c</t>
  </si>
  <si>
    <t>1U.06.220.0040.d</t>
  </si>
  <si>
    <t>1U.06.220.0050</t>
  </si>
  <si>
    <t>Conifere con zolla della specie Cedrus Atlantica Glauca, Thuya Occidentalis in varietà, Thuya Orientalis in varietà, Cedrus Deodara Aurea, Pinus Nigra Austriaca,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</si>
  <si>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1U.06.220.0050.a</t>
  </si>
  <si>
    <t>1U.06.220.0050.b</t>
  </si>
  <si>
    <t>1U.06.220.0050.c</t>
  </si>
  <si>
    <t>1U.06.220.0050.d</t>
  </si>
  <si>
    <t>1U.06.220.0060</t>
  </si>
  <si>
    <t>Conifere con zolla della specie Abies Concolor in varietà, Abies Cephalonica in varietà, Abies Nordmanniana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altezza:</t>
  </si>
  <si>
    <t>1U.06.220.0060.a</t>
  </si>
  <si>
    <t>1U.06.220.0060.b</t>
  </si>
  <si>
    <t>1U.06.220.0060.c</t>
  </si>
  <si>
    <t>1U.06.220.0060.d</t>
  </si>
  <si>
    <t>1U.06.220.0070</t>
  </si>
  <si>
    <t>Conifere con zolla della specie Taxus Baccata in varietà, di altezza 221 ÷ 240 cm,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t>
  </si>
  <si>
    <t>1U.06.230</t>
  </si>
  <si>
    <t>PIANTE CONIFERE NANE</t>
  </si>
  <si>
    <t>1U.06.230.0010</t>
  </si>
  <si>
    <t>Conifere nane della specie Juniperus spp,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</si>
  <si>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1U.06.230.0010.a</t>
  </si>
  <si>
    <t>1U.06.230.0010.b</t>
  </si>
  <si>
    <t>- 18 cm</t>
  </si>
  <si>
    <t>1U.06.230.0010.c</t>
  </si>
  <si>
    <t>- 24 cm</t>
  </si>
  <si>
    <t>1U.06.230.0020</t>
  </si>
  <si>
    <t>Conifere nane della specie Juniperus Chinensis Blue Point, Chamaecyparis Pisifera Filifera Aurea, Juniperus Communis Green Carpet, Thuja spp, Pinus Mugo in varietà,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</si>
  <si>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1U.06.230.0020.a</t>
  </si>
  <si>
    <t>1U.06.230.0020.b</t>
  </si>
  <si>
    <t>1U.06.230.0020.c</t>
  </si>
  <si>
    <t>1U.06.230.0030</t>
  </si>
  <si>
    <t>Conifere nane della specie Taxus Media Hicksii, diametro vaso 35 cm, con garanzia d'uso, di pronto effetto, prive di malattie, ben accestite e con apparato radicale ben sviluppato; messa a dimora con formazione di buca adeguata, piantumazione, rinterro, fornitura e distribuzione di ammendante organico 30 l/m², bagnatura con 30 l/m² di acqua.</t>
  </si>
  <si>
    <t>1U.06.240</t>
  </si>
  <si>
    <t>ARBUSTI</t>
  </si>
  <si>
    <t>1U.06.240.0010</t>
  </si>
  <si>
    <t>Arbusti della specie Abelia spp, Buddleia spp, Callicarpa Bodineri in varietà, Chaenomeles spp, Caryopteris Clandenensis in varietà, Ceanothus spp, Cornus Alba Elegantissima, Cornus Stolonifera in varietà, Hidrangea spp, Ilex Crenata Convexa, Kolkwitzia Amabilis in varietà, Mahonia Aquifolium in varietà, Perowskya Atriplicifolia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</si>
  <si>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1U.06.240.0010.a</t>
  </si>
  <si>
    <t>1U.06.240.0010.b</t>
  </si>
  <si>
    <t>1U.06.240.0010.c</t>
  </si>
  <si>
    <t>1U.06.240.0020</t>
  </si>
  <si>
    <t>Arbusti della specie Aronia Arbutifolia in varietà, Corylus Avellana in varietà, Cornus Mas in varietà, Cornus Sanguinea in varietà, Cotoneaster spp, Crataegus Monogyna in varietà, Deutzia spp, Escallonia spp, Forsythia spp, Kerria Japonica in varietà, Lespedeza Thunbergii in varietà, Ligustrum spp, Lonicera spp, Philadelphus Coronarius in varietà, Potentilla Fruticosa in varietà, Pyracantha spp, Rhamnus Frangula in varietà, Salix spp, Sambucus Nigra in varietà, Spartium Junceum in varietà, Spiraea spp, Symphoricarpos spp, Weigela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</si>
  <si>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1U.06.240.0020.a</t>
  </si>
  <si>
    <t>1U.06.240.0020.b</t>
  </si>
  <si>
    <t>1U.06.240.0020.c</t>
  </si>
  <si>
    <t>1U.06.240.0030</t>
  </si>
  <si>
    <t>Arbusti della specie Artemisia spp, Aucuba Japonica in varietà, Berberis spp, Calicanthus spp, Cornus Alba Ivory Halo, Cotinus Coggyria in varietà, Cytisus spp, Euphorbia spp, Eleagnus spp, Genista Lydia in varietà, Lagestroemia Indica in varietà, Nandina Domestica in varietà, Prunus Lusitanica Angustifolia, Punica Granatum in varietà, Syringa Vulgaris in varietà, Tamarix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</si>
  <si>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1U.06.240.0030.a</t>
  </si>
  <si>
    <t>1U.06.240.0030.b</t>
  </si>
  <si>
    <t>1U.06.240.0030.c</t>
  </si>
  <si>
    <t>1U.06.240.0040</t>
  </si>
  <si>
    <t>Arbusti della specie Ceanothus Thyrsipholia Repens, Cornus Canadensis in varietà, Exocorda spp, Genista Hyspanica in varietà, Ilex Golden Ceum, Laurus Nobilis in varietà, Malus spp, Osmanthus spp, Photinia Fraseri in varietà, Pittosporum Tobira in varietà, Prunus a fiore in varietà, Rhus Typhina in varietà, Ruscus Aculeatus in varietà, Teucrium Fruticans in varietà, Viburnum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</si>
  <si>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1U.06.240.0040.a</t>
  </si>
  <si>
    <t>1U.06.240.0040.b</t>
  </si>
  <si>
    <t>1U.06.240.0040.c</t>
  </si>
  <si>
    <t>1U.06.240.0040.d</t>
  </si>
  <si>
    <t>- 28 cm</t>
  </si>
  <si>
    <t>1U.06.240.0040.e</t>
  </si>
  <si>
    <t>- 32 cm</t>
  </si>
  <si>
    <t>1U.06.240.0050</t>
  </si>
  <si>
    <t>Arbusti della specie Amelanchier spp, Choisya Ternata in varietà, Corylopsis Pauciflora in varietà, Daphne spp, Crataegus Laevigata in varietà, Feijoa Sellowiana in varietà, Hibiscus Syriacus varietà selezionate, Ilex Aquifolium in varietà, Magnolia spp, Olearia spp, Osmarea spp, Prunus Laurocerarus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</si>
  <si>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1U.06.240.0050.a</t>
  </si>
  <si>
    <t>1U.06.240.0050.b</t>
  </si>
  <si>
    <t>1U.06.240.0050.c</t>
  </si>
  <si>
    <t>1U.06.240.0050.d</t>
  </si>
  <si>
    <t>1U.06.240.0050.e</t>
  </si>
  <si>
    <t>1U.06.240.0060</t>
  </si>
  <si>
    <t>Arbusti della specie Cornus Nuttali in varietà, Cornus Florida Rubra, Cornus Kousa in varietà, Edgeworthia spp, Euonymus Alatus in varietà, Hamamelis Mollis in varietà, Pernettya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</si>
  <si>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1U.06.240.0060.a</t>
  </si>
  <si>
    <t>1U.06.240.0060.b</t>
  </si>
  <si>
    <t>1U.06.240.0060.c</t>
  </si>
  <si>
    <t>1U.06.240.0070</t>
  </si>
  <si>
    <t>Arbusti della specie Buxus Sempervirens in varietà, Buxus Piramidalis in varietà, Buxus a palla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</si>
  <si>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1U.06.240.0070.a</t>
  </si>
  <si>
    <t>1U.06.240.0070.b</t>
  </si>
  <si>
    <t>1U.06.240.0070.c</t>
  </si>
  <si>
    <t>- 35 cm</t>
  </si>
  <si>
    <t>1U.06.240.0080</t>
  </si>
  <si>
    <t>Arbusti rampicanti della specie Clematis spp, Hedera Colchica Arborescens, Hedera spp, Hydrangea Petiolaris in varietà, Jasminum Nudiflorum in varietà, Parthenocissus Veichii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</si>
  <si>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1U.06.240.0080.a</t>
  </si>
  <si>
    <t>1U.06.240.0080.b</t>
  </si>
  <si>
    <t>1U.06.240.0080.c</t>
  </si>
  <si>
    <t>1U.06.240.0090</t>
  </si>
  <si>
    <t>Arbusti rampicanti della specie Ampelopsis Quinquefolia in varietà, Campsis Radicans in varietà, Bignonia spp, Trachelospermum Jasminoides in varietà, Wisteria Sinensis in varietà, Wisteria Floribunda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In vaso di diametro:</t>
  </si>
  <si>
    <t>1U.06.240.0090.a</t>
  </si>
  <si>
    <t>1U.06.240.0090.b</t>
  </si>
  <si>
    <t>1U.06.240.0090.c</t>
  </si>
  <si>
    <t>1U.06.250</t>
  </si>
  <si>
    <t>SPECIE ERBACEE ANNUALI E PERENNI</t>
  </si>
  <si>
    <t>1U.06.250.0010</t>
  </si>
  <si>
    <t>Specie erbacee della specie Achillea spp, Aegopodium Podograria in varietà, Ajuga Reptans in varietà, Alchemilla Mollis spp, Alyssum Saxatile in varietà, Anemone spp, Aquilegia spp, Arabis Caucasica in varietà, Armeria Marittima in varietà, Arum Italicum in varietà, Aster spp, Astilbe spp, Aubrietia spp, Bergenia spp, Campanula spp, Cerastium Tomentosum in varietà, Chrysanthemum Crimson Robinson, Coreopsis spp, Delphinium spp, Dianthus spp, Digitalis spp, Echinacea spp, Gaillardia spp, Festuca Glauca in varietà, Geranium spp, Geum spp, Gypsophila spp, Helicrysum Petiolanum in varietà, Hepatica Triloba in varietà, Herniaria Glabra in varietà, Heuchera spp, Hypericum spp, Iberis spp, Kniphofia spp, Lamium spp, Leontopodium spp, Lobelia spp, Lupinus spp, Lychnis Viscaria in varietà, Lythrum Salicaria in varietà, Lysimachia Nummularia in varietà, Mesembryanthemum spp, Mombretia Crocosmiflora in varietà, Nepeta Faassenii in varietà, Oenothera spp, Oxalis spp, Papaver spp, Phlox spp, Plumbago spp, Potentilla spp, Primula spp, Polypodium Vulgare in varietà, Rudbeckia spp, Saponaria spp, Sedum spp, Silene Marittima in varietà, Solidago spp, Stachys spp, Leontopodium spp, Verbena spp, Vinca Minor in varietà, Vinca Major in varietà, Centranthus Ruber in varietà,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</si>
  <si>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1U.06.250.0020</t>
  </si>
  <si>
    <t>Specie erbacee della specie Agapanthus spp, Aruncus Dioicus in varietà, Caltha Palustris in varietà, Eichhornia Crassipes in varietà, Gentiana Asclepiadea in varietà, Gunnera spp, Helleborus Niger in varietà, Helleborus Orientalis in varietà, Hemerocallis spp, Hosta spp, Lippia Citriodora in varietà, Smilacinia spp, Thalictrum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</si>
  <si>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1U.06.250.0030</t>
  </si>
  <si>
    <t>Specie erbacee della specie Ageratum spp, Begonia spp, Bellis spp, Cosmos spp, Impatiens spp, Petunia spp, Portulaca spp, Tagetes spp, Viola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</si>
  <si>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1U.06.250.0040</t>
  </si>
  <si>
    <t>Specie erbacee della specie Asplenium Ruta in varietà, Blechnum Spicant in varietà, Borago Officinalis in varietà, Cheiranthus Cheiri in varietà, Eunoymus Fortunei Emerald Gold, Glechoma Hederacea in varietà, Heracleum Mantegazzianum in varietà, Mimulus spp, Muscari spp, Omphalodes Verna in varietà, Osmunda Regalis in varietà, Pelagornium spp, Polygonatum spp, Tradescantia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</si>
  <si>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1U.06.250.0050</t>
  </si>
  <si>
    <t>Specie erbacee della specie Paeonia spp, diametro vaso 22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</si>
  <si>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1U.06.260</t>
  </si>
  <si>
    <t>PIANTE FRUTTIFERE ARBUSTIVE E SARMENTOSE</t>
  </si>
  <si>
    <t>1U.06.260.0010</t>
  </si>
  <si>
    <t>Piante fruttifere della specie Actinidia Chinensis in varietà, Arbutus Unedo in varietà, Humulus Lulupus in varietà, Ribes spp, Ribes Uva-crispa in varietà, Rubus spp, Vaccinium Corymbosum in varietà, Vitis Vinifera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</si>
  <si>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1U.06.260.0010.a</t>
  </si>
  <si>
    <t>1U.06.260.0010.b</t>
  </si>
  <si>
    <t>1U.06.260.0010.c</t>
  </si>
  <si>
    <t>1U.06.260.0020</t>
  </si>
  <si>
    <t>Alberi da frutto con zolla della specie Mespilus Germanica in varietà, Cydonia Oblonga in varietà, Ficus Carica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</si>
  <si>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1U.06.260.0020.a</t>
  </si>
  <si>
    <t>1U.06.260.0020.b</t>
  </si>
  <si>
    <t>1U.06.260.0020.c</t>
  </si>
  <si>
    <t>1U.06.260.0030</t>
  </si>
  <si>
    <t>Alberi da frutto con zolla della specie Malus Communis in varietà, Prunus Domestica in varietà, Prunus Avium in varietà, Pyrus Communis in varietà, Prunus Persica in varietà, Prunus Armeniaca in varietà, Diospyros Kaki in varietà, Prunus Amygdalus in varietà, Juglans Regia in varietà, Cornus Mas in varietà, Arbutus Unedo in varietà, Eriobotrya Japonica in varietà, Punica Granatum in varietà, Ziziphus Sativa in varietà, con garanzia d'uso, di pronto effetto, prive di malattie, ben formate, senza capitozzature, lesioni al tronco e pane di terra con apparato radicale ben sviluppato. Messe a dimora, a filare o in gruppo, con scavo, piantumazione, rinterro, formazione di tornello, fornitura e distribuzione di concimi o ammendanti 50 l/pianta, bagnatura con 150-200 l di acqua. Di circonferenza:</t>
  </si>
  <si>
    <t>1U.06.260.0030.a</t>
  </si>
  <si>
    <t>1U.06.260.0030.b</t>
  </si>
  <si>
    <t>1U.06.260.0030.c</t>
  </si>
  <si>
    <t>1U.06.270</t>
  </si>
  <si>
    <t>PIANTE DI BRUGHIERA</t>
  </si>
  <si>
    <t>1U.06.270.0010</t>
  </si>
  <si>
    <t>Piante di brughiera della specie Azalea spp, Leucothoe spp, Pieris spp, Skimmia Japonica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</si>
  <si>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1U.06.270.0010.a</t>
  </si>
  <si>
    <t>1U.06.270.0010.b</t>
  </si>
  <si>
    <t>1U.06.270.0010.c</t>
  </si>
  <si>
    <t>1U.06.270.0020</t>
  </si>
  <si>
    <t>Piante di brughiera della specie Calluna spp, Erica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</si>
  <si>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1U.06.270.0020.a</t>
  </si>
  <si>
    <t>1U.06.270.0020.b</t>
  </si>
  <si>
    <t>1U.06.270.0020.c</t>
  </si>
  <si>
    <t>1U.06.270.0030</t>
  </si>
  <si>
    <t>Piante di brughiera della specie Sarcococca Humilis in varietà, Sarcococca Ruscifolia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</si>
  <si>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1U.06.270.0030.a</t>
  </si>
  <si>
    <t>1U.06.270.0030.b</t>
  </si>
  <si>
    <t>1U.06.270.0030.c</t>
  </si>
  <si>
    <t>1U.06.270.0040</t>
  </si>
  <si>
    <t>Piante di brughiera della specie Enkianthus Campanulatus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</si>
  <si>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1U.06.270.0040.a</t>
  </si>
  <si>
    <t>1U.06.270.0040.b</t>
  </si>
  <si>
    <t>1U.06.270.0040.c</t>
  </si>
  <si>
    <t>1U.06.270.0050</t>
  </si>
  <si>
    <t>Piante di brughiera della specie Camelia Japonica in varietà, Rhododendron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</si>
  <si>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1U.06.270.0050.a</t>
  </si>
  <si>
    <t>1U.06.270.0050.b</t>
  </si>
  <si>
    <t>1U.06.280</t>
  </si>
  <si>
    <t>ROSAI</t>
  </si>
  <si>
    <t>1U.06.280.0010</t>
  </si>
  <si>
    <t>Rosai ornamentali a cespuglio, diametro vaso 24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</si>
  <si>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1U.06.280.0020</t>
  </si>
  <si>
    <t>Rosai ornamentali ad alberello, diametro vaso 24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</si>
  <si>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1U.06.280.0030</t>
  </si>
  <si>
    <t>Rosai ornamentali rampicanti;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</si>
  <si>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1U.06.280.0030.a</t>
  </si>
  <si>
    <t>1U.06.280.0030.b</t>
  </si>
  <si>
    <t>1U.06.280.0040</t>
  </si>
  <si>
    <t>Rosa Canina in varietà, diametro vaso 9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</si>
  <si>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1U.06.280.0050</t>
  </si>
  <si>
    <t>Rosa Rugosa in varietà, diametro vaso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</si>
  <si>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1U.06.280.0060</t>
  </si>
  <si>
    <t>Rose inglesi a radice nuda.</t>
  </si>
  <si>
    <t>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Delle seguenti varietà:</t>
  </si>
  <si>
    <t>- R. Little White Pet</t>
  </si>
  <si>
    <t>- S. Molineaux</t>
  </si>
  <si>
    <t>- Partidge</t>
  </si>
  <si>
    <t>- Polyantha nana</t>
  </si>
  <si>
    <t>- Katarina Zeimot</t>
  </si>
  <si>
    <t>- White Diamond</t>
  </si>
  <si>
    <t>- M.me Hardy</t>
  </si>
  <si>
    <t>1U.06.280.0070</t>
  </si>
  <si>
    <t>Rosai ornamentali tappezzanti, diametro del vaso 15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20 ai 60 cm.</t>
  </si>
  <si>
    <t>1U.06.280.0080</t>
  </si>
  <si>
    <t>Rosai ornamentali a cespuglio, diametro vaso 15 cm; equivalente al vaso quadro 14 x 14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acqua.Altezza dai 20 ai 60 cm.</t>
  </si>
  <si>
    <t>1U.06.280.0100</t>
  </si>
  <si>
    <t>Rosai ornamentali a cespuglio, diametro vaso 18 cm; equivalente al vaso quadro 14 x 14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40 ai 60 cm circa.</t>
  </si>
  <si>
    <t>1U.06.280.0110</t>
  </si>
  <si>
    <t>Rosai ornamentali a cespuglio rugose , diametro vaso 15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Altezza dai 50 ai 60 cm circa.</t>
  </si>
  <si>
    <t>1U.06.290</t>
  </si>
  <si>
    <t>GRAMINACEE - BAMBU</t>
  </si>
  <si>
    <t>1U.06.290.0010</t>
  </si>
  <si>
    <t>Graminacee della specie Carex Buchananii in varietà, Hakonechloa Macra in varietà, Miscanthus Sinensis in varietà, Phalaris Arundinacea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</si>
  <si>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1U.06.290.0010.a</t>
  </si>
  <si>
    <t>1U.06.290.0010.b</t>
  </si>
  <si>
    <t>1U.06.290.0010.c</t>
  </si>
  <si>
    <t>1U.06.290.0020</t>
  </si>
  <si>
    <t>Graminacee della specie Carex Siderostica Variegata;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</si>
  <si>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1U.06.290.0020.a</t>
  </si>
  <si>
    <t>1U.06.290.0020.b</t>
  </si>
  <si>
    <t>1U.06.290.0020.c</t>
  </si>
  <si>
    <t>1U.06.290.0030</t>
  </si>
  <si>
    <t>Graminacee della specie Cortaderia Selloana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</si>
  <si>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1U.06.290.0030.a</t>
  </si>
  <si>
    <t>1U.06.290.0030.b</t>
  </si>
  <si>
    <t>1U.06.290.0030.c</t>
  </si>
  <si>
    <t>1U.06.290.0040</t>
  </si>
  <si>
    <t>Bambù della specie Phyllostachis Aurea in varietà, Phyllostachis Nigra in varietà, Pleiobatus Viridi Seriatus, Pseudosasa Japonica in varietà, Sasa Palmata in varietà, Shibatea Kumasasa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</si>
  <si>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1U.06.290.0040.a</t>
  </si>
  <si>
    <t>1U.06.290.0040.b</t>
  </si>
  <si>
    <t>1U.06.290.0040.c</t>
  </si>
  <si>
    <t>1U.06.300</t>
  </si>
  <si>
    <t>PIANTE ACQUATICHE</t>
  </si>
  <si>
    <t>1U.06.300.0010</t>
  </si>
  <si>
    <t>Piante acquatiche della specie Butomus Umbellatus in varietà, Calla Palustris in varietà, Caltha Palustris in varietà, Eichornia Crassipes in varietà, Iris Pseudacorus in varietà, Potamogeton Amphibium in varietà, Ranunculus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</si>
  <si>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1U.06.300.0020</t>
  </si>
  <si>
    <t>Piante acquatiche della specie Cimicifuga Simplex in varietà, Acorus Calamus in varietà, Phragmites spp, Pistia Straiotes in varietà, Sagittaria spp,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</si>
  <si>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1U.06.300.0030</t>
  </si>
  <si>
    <t>Piante acquatiche della specie Nymphea in varietà, diametro vaso 9 ÷ 12 cm;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t>
  </si>
  <si>
    <t>1U.06.310</t>
  </si>
  <si>
    <t>FELCI - PIANTE AROMATICHE</t>
  </si>
  <si>
    <t>1U.06.310.0010</t>
  </si>
  <si>
    <t>Felci della specie Atyrium spp, Cyrtorium Fortunei in varietà, Dryopteris ssp, Pteridium Aquilinum in varietà, Onocles Sensibilis in varietà, Polystichum spp;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</si>
  <si>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1U.06.310.0010.a</t>
  </si>
  <si>
    <t>- 9 cm</t>
  </si>
  <si>
    <t>1U.06.310.0010.b</t>
  </si>
  <si>
    <t>1U.06.310.0020</t>
  </si>
  <si>
    <t>Piante aromatiche della specie Lavandula spp, Lippia Citriodora in varietà, Matricaria Camomilla in varietà, Melissa Officinalis in varietà, Menta Glaciale in varietà, Myrtus Tarentina in varietà, Origanum Majorana in varietà, Origanum Vulgare in varietà, Rhem Rhabarbarum in varietà, Rosmarinus Officinalis in varietà, Ruta Graveolens in varietà, Salvia Officinalis in varietà, Santolina Camaecyparissus in varietà,Thymus spp, Valeriana Officinalis in varietà; le piante dovranno essere con garanzia d'uso, di pronto effetto, prive di malattie, ben accestite e con apparato radicale ben sviluppato; messa a dimora con formazione di buca adeguata, piantumazione, rinterro, fornitura e distribuzione di ammendante organico 30 l/m², bagnatura con 30 l/m² di acqua. diametro vaso:</t>
  </si>
  <si>
    <t>1U.06.310.0020.a</t>
  </si>
  <si>
    <t>- 14 cm</t>
  </si>
  <si>
    <t>1U.06.310.0020.b</t>
  </si>
  <si>
    <t>1U.06.320</t>
  </si>
  <si>
    <t>SPECIE BULBOSE</t>
  </si>
  <si>
    <t>1U.06.320.0010</t>
  </si>
  <si>
    <t>Bulbi della specie Convallaria Majalis in varietà, Convallaria Japonica in varietà, diametro vaso 9 cm; messa a dimora con formazione di buca adeguata, piantumazione, rinterro, fornitura e distribuzione di ammendante organico 30 l/m², bagnatura con 30 l/m² di acqua.</t>
  </si>
  <si>
    <t>1U.06.320.0020</t>
  </si>
  <si>
    <t>Bulbi della specie Muscari spp, Hyacinthus spp, Iris spp, diametro vaso 9 cm; messa a dimora con formazione di buca adeguata, piantumazione, rinterro, fornitura e distribuzione di ammendante organico 30 l/m², bagnatura con 30 l/m² di acqua.</t>
  </si>
  <si>
    <t>1U.06.320.0030</t>
  </si>
  <si>
    <t>Bulbi della specie Eranthis Hyemalis in varietà, Galanthus Nivalis in varietà, Leucojum Vernum in varietà, Narcissus spp, Ornithogalum Ombellatum in varietà, Scilla spp, Allium spp, Tulipa spp, Crocus spp, Fritillaria spp, diametro vaso 9 cm; messa a dimora con formazione di buca adeguata, piantumazione, rinterro, fornitura e distribuzione di ammendante organico 30 l/m², bagnatura con 30 l/m² di acqua.</t>
  </si>
  <si>
    <t>1U.06.360</t>
  </si>
  <si>
    <t>RECINZIONI-OPERE IN LEGNO</t>
  </si>
  <si>
    <t>1U.06.360.0010</t>
  </si>
  <si>
    <t>Recinzione con grigliato romboidale in opera, in legno stagionato impregnata in autoclave con WOLMANI CX 10 senza cromo, completo di verniciature per legno in due mani colore verdone RAL 6005. Strutture omologate DIN 7926, marchio GS di sicurezza testata, certificata da TUV e con garanzia 10 (dieci) anni e da assicurazioni RC prodotti. Recinzione a moduli di grigliato diagonale di dimensioni 75x150 cm; cornice grigliato 7x12 cm; listelli grigliato 3x3 cm; passo 10 cm; montante sez. 10x12 cm h 120 cm. Fissaggio dei pannelli ai montanti con viti zincate a testa esagonale, dall'esterno della cornice.</t>
  </si>
  <si>
    <t>Dove necessario vengono realizzati dei pannelli a misura in relazione ai tratti in curva per gli attacchi ai cancelli.</t>
  </si>
  <si>
    <t>1U.06.360.0020</t>
  </si>
  <si>
    <t>Cancello a a una o due ante in opera per recinzione con grigliato romboidale, in legno stagionato, con ferramenta zincata, cerniere, fermo di comando chiusura a scatto e maniglia per l'apertura, trattato in autoclave con WOLMANI CX 10 senza cromo, completo di verniciature per legno in due mani, colore verdone RAL 6005. Strutture omologate DIN 7926, marchio GS di sicurezza testata, certificati TUV e con garanzia 10 (dieci) anni e da assicurazioni RC prodotti. Le ante a moduli di grigliato diagonale di lunghezza 135 cm e altezza 75 cm, cornice grigliata 7x12 cm, listelli grigliati sez. 3x3 cm, passo 10 cm, montante sezione 10x12 cm h 120 cm. Fissaggio dei pannelli ai montanti con viti zincate a testa esagonale dall'esterno della cornice.</t>
  </si>
  <si>
    <t>1U.06.360.0030</t>
  </si>
  <si>
    <t>Staccionata a Croce di Sant'Andrea in pali di pino torniti diametro 10 ÷ 12 cm impregnati in autoclave, costituita da corrimano e diagonali, interasse di 2 m, montanti verticali di sezione circolare, altezza fuori terra di 1,10 m, ferramenta di assemblaggio in acciaio zincato, intervento completo di plinti di fondazione di 30 x 30 x 30 cm; il prezzo comprende tutti i piccoli movimenti di terra di scavo e riporto, per la realizzazione dei plinti di fondazione, ogni onere e lavorazione, il materiale, le attrezzature.</t>
  </si>
  <si>
    <t>1U.06.360.0040</t>
  </si>
  <si>
    <t>Staccionata a doghe in opera, dimensione modulo passo 198 cm, altezza 95 cm. Struttura in legno impregnato costituita da tavole a sezione 14 x 2,5 cm, altezza 80 cm, fissate su due travi portanti a sezione 11 x 3,5 x 198 cm, formanti un pannello premontato che viene fissato agli appositi pali portanti a sezione 9 x 9 x 120 cm di altezza, di cui 40 cm da interrare.</t>
  </si>
  <si>
    <t>1U.06.360.0050</t>
  </si>
  <si>
    <t>Cancello pedonale in opera per staccionata a doghe, dimensione 80/100 cm. Struttura in legno impregnato costituita da tavole formanti un pannello premontato che viene fissato agli appositi pali portanti a sezione 9 x 9 x 120 cm di altezza, di cui 40 cm da interrare, corredato di cerniere, chiavistelli, bulloni.</t>
  </si>
  <si>
    <t>1U.06.360.0060</t>
  </si>
  <si>
    <t>Cancello doppio per accesso mezzi manutenzione in opera per staccionata a doghe, dimensione 200/250 cm. Struttura in legno impregnato costituita da tavole formanti un pannello premontato che viene fissato agli appositi pali portanti a sezione 9 x 9 x 120 cm di altezza, di cui 40 cm da interrare, corredato di cerniere, chiavistelli, bulloni.</t>
  </si>
  <si>
    <t>1U.06.360.0070</t>
  </si>
  <si>
    <t>Recinzione modulare in grigliato elettrofuso in opera, con pannelli monolitici non giuntati; compresa la zincatura a caldo e la verniciatura plastificante per immersione di colore RAL 6005. Dimensioni dei moduli a scelta, cornice di testa con bugne, complete di piantane e bulloni.</t>
  </si>
  <si>
    <t>1U.06.360.0080</t>
  </si>
  <si>
    <t>Recinzione provvisoria per opere a verde.</t>
  </si>
  <si>
    <t>Eseguita con rete a griglia a semplice torsione in filo d’acciaio zincato, a maglie quadrate 50 x 50 mm, filo ø 2,2 mm, in opera.</t>
  </si>
  <si>
    <t>Compresi: pali in legno di pino, torniti,con punta, trattati in autoclave , di ø 8 cm, posati 1 ogni 2 mt.</t>
  </si>
  <si>
    <t>Stesa e fissaggio della rete.</t>
  </si>
  <si>
    <t>E’ compresa la fornitura e la posa di n. 1 saetta ogni 4 metri, più altre in corrispondenza dei cambi di direzione. Altezza recinzione 1,00 m, con pali h 150 cm.</t>
  </si>
  <si>
    <t>1U.06.360.0090</t>
  </si>
  <si>
    <t>Recinzione h cm 100, realizzata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t>
  </si>
  <si>
    <t>La recinzione è composta da piantoni in legno bilamellare impregnato in autoclave sezione cm 11,5 x 11,5, fissati per terra con staffe in acciaio zincato a caldo da tassellare su massetto in cls esistente.</t>
  </si>
  <si>
    <t>I pannelli hanno una cornice perimetrale di cm 11,5 x 7 e listelli da cm 3 x 3 sovrapposti in modo da realizzare una maglia romboidale da cm 10 x 10.</t>
  </si>
  <si>
    <t>Specifica del materiale:</t>
  </si>
  <si>
    <t>- recinzione composta da montanti bilamellari 11,5 x 11,5 x 100;</t>
  </si>
  <si>
    <t>- staffe ad "U" FE102 per palo da 11,5 x 11,5;</t>
  </si>
  <si>
    <t>- pannelli a maglia romboidale da cm 250 x 100 h;</t>
  </si>
  <si>
    <t>- pannelli a maglia romboidale da cm 200 x 100 h;</t>
  </si>
  <si>
    <t>- pannelli a maglia romboidale da cm 173,5 x 100 h;</t>
  </si>
  <si>
    <t>- tasselli e viteria di assemblaggio in acciaio zincato.</t>
  </si>
  <si>
    <t>1U.06.360.0100</t>
  </si>
  <si>
    <t>Cancelli per recinzione, h 100 cm, a due ante con luce netta cm 300 realizzato secondo sistema di gestione qualità certificato ISO 9001 ed. 2000 (Vision) con certificazione ambiente ISO 14001, in pino nordico impregnato in autoclave (sottovuoto e in pressione) con sali antimuffa e antimarciume senza cromo classe A in conformità alle normative EN 351-1 (DIN 68800), di colore naturale, con n.2 pannelli di tamponamento da cm 150x100 con cornice perimetrale rinforzata da cm 11,5x7 e listelli da cm 3x3, sovrapposti in modo da realizzare una maglia romboidale da cm 10x10, con cerniere zincate a caldo, chiavistello centrale, fermo di fondo; luce netta (cm150 + 150 altezza cm 100).</t>
  </si>
  <si>
    <t>- cancelli a due ante da cm 300x100h;</t>
  </si>
  <si>
    <t>- distanziale sezione cm 4,3x11,5x100h;</t>
  </si>
  <si>
    <t>1U.06.360.0150</t>
  </si>
  <si>
    <t>Graticcio in legno da posare a ridosso di muratura; realizzato in legno stagionato impregnato in autoclave con Wolmani CX 10 senza cromo, completo di verniciature per legno due mani colore RAL. Strutture omologate DIN 7926, marchio GS di sicurezza testata, certificata daTUV con garanzia di 10 (dieci) anni e da assicurazione RC prodotti. Pannelli di dimensioni a scelta, cornice grigliato in lamellare completo di squadrette di rinforzo agli angoli ed eventuali traversi orizzontali ad altezza intermedia. Listelli grigliato sezione 3 x 3 cm; passo 10 cm. Fissaggio dei pannelli alla muratura con tasselli ad espansione; in opera.</t>
  </si>
  <si>
    <t>1U.06.360.0160</t>
  </si>
  <si>
    <t>Pergola autoportante, dimensioni alla base cm 600 x 900, dimensione copertura cm 635 x 940 realizzata secondo sistema di gestione qualità certificato ISO 9001 ed. 2000 (Vision) con certificazione ambiente ISO 14001, in pino nordico impregnato in autoclave (sottovuoto e pressione) con sali antimuffa e antimarciume senza cromo classe A in conformità alle normative (EN 351-1 (DIN 68800), di colore naturale.</t>
  </si>
  <si>
    <t>3.255,13</t>
  </si>
  <si>
    <t>La pergola è realizzata con n. 8 montanti bilamellari da cm 11,5 x 11,5 x 260 di altezza con intagli in alto per la sede delle travi portanti, ed è fissata al pavimento in cemento mediante staffe ad U da tassellare tipo FE 102, in acciaio zincato a caldo con piatti laterali di cm 60 x 0,5 x 200 h con fori diametro mm 8.</t>
  </si>
  <si>
    <t>Le n. 4 travi portanti doppie aventi lunghezza di cm 670 sono in legno lamellare trattato sezione cm 7,8 x 25,8 e portano n. 5 arcarecci bilamellari da cm 6,7 x 14 x 970, con n. 4 grigliati di dimensioni cm 900 x 150 cad. e sono costruiti con tavole sezione cm 7 x 3,3 con giunzioni ad incastro con passo di cm 36 circa.</t>
  </si>
  <si>
    <t>n. 4 pergolati composti da:</t>
  </si>
  <si>
    <t>- n. 8 montanti bilamellari 11,5 x 11,5 x 260;</t>
  </si>
  <si>
    <t>- n. 8 staffe ad "U" FE102 per palo da 11,5 x 11,5;</t>
  </si>
  <si>
    <t>- n. 4 travi doppie lamellari da cm 7,8 x 25,8 x 670;</t>
  </si>
  <si>
    <t>- n. 5 arcarecci bilamellari da cm 6,7x14x970;</t>
  </si>
  <si>
    <t>- n. 4 grigliati da cm 900 x 150;</t>
  </si>
  <si>
    <t>1U.06.360.0170</t>
  </si>
  <si>
    <t>Tamponamento pergola realizzato con due montanti bilamellari da cm 11,5 x 11,5 x 260 h che dividono un lato della pergola in tre parti e sostengono tre grigliati da cm 181,30 x 200 a maglia romboidale da cm 10 x 10;</t>
  </si>
  <si>
    <t>1.573,94</t>
  </si>
  <si>
    <t>il grigliato è realizzato con cornice perimetrale bilamellare da cm 11,5 x 7 e listelli sovrapposti da cm 3 x 3.</t>
  </si>
  <si>
    <t>n. 1 tamponamento laterale composto da:</t>
  </si>
  <si>
    <t>- n. 2 montanti bilamellari 11,5 x 11,5 x 260;</t>
  </si>
  <si>
    <t>- n. 2 staffe ad "U" FE102 per palo da 11,5 x 11,5;</t>
  </si>
  <si>
    <t>- n. 3 grigliati a maglia romboidale a listelli sovrapposti da cm 181,30 x 200 h;</t>
  </si>
  <si>
    <t>- n. 3 rinforzi alla base da cm 181,30x9x9;</t>
  </si>
  <si>
    <t>1U.06.380</t>
  </si>
  <si>
    <t>PANCHE - PANCHINE - TAVOLI</t>
  </si>
  <si>
    <t>1U.06.380.0010</t>
  </si>
  <si>
    <t>Panchina in legno con schienale, tipo Milano, su armatura di ferro profilato, compresa la fornitura di viteria e/o staffe per il fissaggio a pavimento; in opera con la sola esclusione delle opere di scavo e plinti di fondazione, del tipo:</t>
  </si>
  <si>
    <t>1U.06.380.0010.a</t>
  </si>
  <si>
    <t>- a 4 listoni in Pino Nordico, dim. 190 x 14,5/15 x 4,5 cm, verniciato con colore RAL a scelta o impregnato a pressione in autoclave con sali ecologici in assenza di cromo, contro la marcescenza da agenti atmosferici.</t>
  </si>
  <si>
    <t>1U.06.380.0010.b</t>
  </si>
  <si>
    <t>- a 4 listoni in legno di Rovere, dim. 190 x 14,5/15 x 4,5 cm, colore naturale con finitura impregnante atossica a base cerosa (2 mani) con pigmentati anti UV.</t>
  </si>
  <si>
    <t>1U.06.380.0010.c</t>
  </si>
  <si>
    <t>- a 16 listelli in Pino Nordico, dim. 195 x 4,6 x 2,9 cm, verniciato con colore RAL a scelta o impregnato a pressione in autoclave con sali ecologici in assenza di cromo, contro la marcescenza da agenti atmosferici.</t>
  </si>
  <si>
    <t>1U.06.380.0010.d</t>
  </si>
  <si>
    <t>- a 16 listelli in legno di Rovere, dim. 195 x 4,6 x 2,9 cm, colore naturale con finitura impregnante atossica a base cerosa (2 mani) con pigmentati anti UV.</t>
  </si>
  <si>
    <t>1U.06.380.0015</t>
  </si>
  <si>
    <t>Panchina in legno senza schienale, a 10 listelli di dimensioni minime 195 x 4,6 x 2,9 cm, levigati e smussati antischeggia. Armatura in acciaio zincato profilato spessore 6 mm, predisposta per ancoraggio al suolo, bulloneria in acciaio zincato con dadi autobloccanti, conforme alla norma UNI EN ISO 1461, compresa la fornitura di viteria e/o staffe per il fissaggio a pavimento; in opera con la sola esclusione delle opere di scavo e plinti di fondazione, del tipo:</t>
  </si>
  <si>
    <t>1U.06.380.0015.a</t>
  </si>
  <si>
    <t>- in Pino Nordico verniciato con colore RAL a scelta o impregnato a pressione in autoclave con sali ecologici in assenza di cromo, contro la marcescenza da agenti atmosferici.</t>
  </si>
  <si>
    <t>1U.06.380.0015.b</t>
  </si>
  <si>
    <t>- in legno di Rovere colore naturale con finitura impregnante atossica a base cerosa (2 mani) con pigmentati anti UV;</t>
  </si>
  <si>
    <t>1U.06.380.0020</t>
  </si>
  <si>
    <t>Panchina, con schienale, in grigliato elettrofuso in profilati a C, piatti di irrigidimento, bulloneria antifurto, trattamento di protezione con zincatura a caldo e rivestimento in resina poliestere termoindurente applicata a polvere con procedimento elettrostatico. Dimensioni: lunghezza 180 cm, altezza 86 cm. Compresa la fornitura di viteria e/o staffe per il fissaggio a pavimento; in opera con la sola esclusione delle opere di scavo e plinti di fondazione, del tipo:</t>
  </si>
  <si>
    <t>1U.06.380.0020.a</t>
  </si>
  <si>
    <t>- con gambe in lega di alluminio e tirante di collegamento</t>
  </si>
  <si>
    <t>1U.06.380.0020.b</t>
  </si>
  <si>
    <t>- con basi prefabbricate in calcestruzzo sabbiato 50 x 20 x 32 cm</t>
  </si>
  <si>
    <t>1U.06.380.0030</t>
  </si>
  <si>
    <t>Panca, senza schienale, in grigliato elettrofuso in profilati a C, con bulloneria antifurto, trattamento di protezione con zincatura a caldo e rivestimento in resina poliestere termoindurente applicata a polvere con procedimento elettrostatico. Dimensioni: lunghezza 180 cm, larghezza 58 cm. Compresa la fornitura di viteria e/o staffe per il fissaggio a pavimento; in opera con la sola esclusione delle opere di scavo e plinti di fondazione, del tipo:</t>
  </si>
  <si>
    <t>1U.06.380.0030.a</t>
  </si>
  <si>
    <t>1U.06.380.0030.b</t>
  </si>
  <si>
    <t>- con basi prefabbricate in calcestruzzo sabbiato da 50 x 20 x 32 cm</t>
  </si>
  <si>
    <t>1U.06.380.0040</t>
  </si>
  <si>
    <t>Panchina con schienale, costituita da 3 spalle sagomate di supporto in acciaio s=6 mm, collegate da tubo orizzontale in acciaio Ø 60x2 mm. Supporti panca in fusione di ghisa sabbiata. Seduta e schienale formati con 29 profilati in tubo di acciaio Ø 16x2 mm. Tutte le parti metalliche sono zincate a caldo e verniciate con resina poliestere termoindurente applicata a polvere con procedimento elettrostatico. Dimensioni: lunghezza 2000 mm, altezza seduta 440 mm, peso 80 kg. circa. Compresa la fornitura di viteria e/o staffe per il fissaggio a pavimento; in opera con la sola esclusione delle opere di scavo e plinti di fondazione, del tipo:</t>
  </si>
  <si>
    <t>1U.06.380.0040.a</t>
  </si>
  <si>
    <t>- in acciaio zincato e verniciato, con supporti in ghisa</t>
  </si>
  <si>
    <t>1U.06.380.0040.b</t>
  </si>
  <si>
    <t>- in acciaio inox Aisi 304 L elettrolucidato, con supporti in ghisa</t>
  </si>
  <si>
    <t>1.681,42</t>
  </si>
  <si>
    <t>1U.06.380.0100</t>
  </si>
  <si>
    <t>Panca, senza schienale, in calcestruzzo, con sezione lenticolare, realizzata con inerti color grigio chiaro e bianco, finitura con sabbiatura e per la parte di seduta con levigatura; trattamento superficiale di protezione. Dimensioni: lunghezza 200 cm, larghezza 50 cm, spessore 20 cm, su basamenti da cm 50x40x13. Compresa la fornitura di viteria e/o staffe per il fissaggio a pavimento; in opera con la sola esclusione delle opere di scavo e plinti di fondazione.</t>
  </si>
  <si>
    <t>1U.06.380.0110</t>
  </si>
  <si>
    <t>Tavolo in calcestruzzo, realizzato con inerti color grigio chiaro e bianco, finitura con sabbiatura e per la parte superiore con levigatura; trattamento superficiale di protezione. Dimensioni: lunghezza 200 cm, larghezza 90 cm, spessore 8 cm, su due basamenti da cm 40x15. Compresa la fornitura di viteria e/o staffe per il fissaggio a pavimento; in opera con la sola esclusione delle opere di scavo e plinti di fondazione.</t>
  </si>
  <si>
    <t>1U.06.380.0140</t>
  </si>
  <si>
    <t>Tavolo in legno modello Milano, a 7 doghe di dimensioni minime cm 253x10x4, levigate e smussate antischeggia. Altezza minima del tavolo cm 72. Armatura a tre supporti in acciaio S235JR zincato a fuoco, conforme alla norma UNI EN ISO 1461, con profilato a U 25x60x6 mm, predisposto con fori per ancoraggio al suolo, bulloneria di fissaggio doghe “a scomparsa” in acciaio zincato. In opera con la sola esclusione delle opere di scavo e plinti di fondazione. Del tipo:</t>
  </si>
  <si>
    <t>1U.06.380.0140.a</t>
  </si>
  <si>
    <t>- in Pino Nordico con colore RAL a scelta o impregnato a pressione in autoclave con sali ecologici in assenza di cromo, contro la marcescenza da agenti atmosferici.</t>
  </si>
  <si>
    <t>1U.06.380.0140.b</t>
  </si>
  <si>
    <t>- in legno di Rovere colore naturale con finitura atossica a base cerosa (due mani) con pigmentati anti UV.</t>
  </si>
  <si>
    <t>1U.06.380.0150</t>
  </si>
  <si>
    <t>Tavolo da picnic con prolungamento su un lato per permettere lo stazionamento di una o due carrozzine per disabili, con due panche incorporate senza schienale, in legno di pino nordico, monoblocco, formato da tavole piallate con angolo smussato (misure minime 234 x 144 x h74; misure massime cm. 271x201x h 82). Il legno sarà impregnato in autoclave sottovuoto a pressione in assenza di cromo, a norma DIN 68800 contro la marcescenza da raggi UV, agenti atmosferici o patogeni del legno. Le assi saranno assemblate con bulloneria a testa tonda in acciaio zincato a fuoco completi di dadi e rondelle a completo incasso nel legno. Compresa la fornitura di viteria e/o staffe per il fissaggio a pavimento; in opera con la sola esclusione delle opere di scavo e plinti di fondazione.</t>
  </si>
  <si>
    <t>1U.06.380.0500</t>
  </si>
  <si>
    <t>Plinti e/o basamenti di fondazione per panche, panchine, tavoli, realizzati con conglomerato cementizio preconfenzionato e/o confezionato in cantiere, compreso lo scavo eseguito manualmente e/o con l'ausilio di mezzi meccanici, rinterro e sgombero del materiale eccedente.</t>
  </si>
  <si>
    <t>1U.06.400</t>
  </si>
  <si>
    <t>ARREDI - ACCESSORI</t>
  </si>
  <si>
    <t>1U.06.400.0005</t>
  </si>
  <si>
    <t>Fornitura e posa di cestino porta-rifiuti 100 l. (coperchio, fusto e basamento quadrato) in lamiera di acciaio elettro-zincato DC 01/04 - 2,5 micron su due lati a secco (UNI EN 10152) di mm. 2 di spessore, verniciato per intero (coperchio, fusto e basamento) in colore verde RAL 6009. Peso del cestino non inferiore a kg 31,5.</t>
  </si>
  <si>
    <t>Fornito di :</t>
  </si>
  <si>
    <t>- sfera di chiusura in acciaio Ø 22 mm. adeguatamente fissata;</t>
  </si>
  <si>
    <t>- contenitore in lamiera di acciaio elettrozincato DC 01/04 - 2,5 micron su due lati a secco (UNI EN 10152), di mm. 0,6 con bordo superiore arrotondato e foratura di scarico sul fondo, di peso non inferiore a kg 4;</t>
  </si>
  <si>
    <t>- n° 2 maniglie fisse di sollevamento e reggi sacco costituito da n. 4 lamelle saldate al corpo del contenitore.</t>
  </si>
  <si>
    <t>- bocca per l’introduzione del rifiuto, posta sul coperchio del cestino, dovrà avere le dimensioni mm. 302 x 302.</t>
  </si>
  <si>
    <t>- coperchio del cestino forato, frontalmente e centralmente per una dimensione totale di 135 mm di lunghezza e 45 mm di altezza, fissato al coperchio a mezzo saldatura a filo continuo - n. 4 cordoni da mm. 20 cadauno.</t>
  </si>
  <si>
    <t>- posacenere in lamiera d’acciaio elettrozincato DC 01/04 - 2,5 micron su due lati a secco (UNI EN 10152), spessore 12/10 con forma ellittica per favorire lo scorrimento delle ceneri avente misure di 220 mm. di lunghezza - 90 mm. di larghezza e 80 mm. di profondità.</t>
  </si>
  <si>
    <t>- sportello per l’evacuazione delle ceneri, anch’esso di forma ellittica, legato al posacenere tramite tondino in acciaio Ø 6 mm. per tutta la lunghezza ottimamente ancorato.</t>
  </si>
  <si>
    <t>- adesivo logo Comune di ......... come da modello indicato dal Settore. Posizionato nella parte frontale del cestino, centrato sull’asse verticale a 13 cm dal bordo superiore del cestino, dovrà essere applicato un adesivo prespaziato realizzato con pellicola trasparente, accoppiata ad Applicatio Tape per facilitarne l'applicazione. Durata della pellicola in esposizione verticale: 5 anni. L’adesivo dovrà essere di colore micaceo in tono con lo smalto di cui è colorata la griglia del posacenere. Carattere delle scritte ARIAL.</t>
  </si>
  <si>
    <t>- trattamento antigraffiti: il cestino dovrà essere trattato con apposita vernice antigraffiti oppure con protettivo trasparente anti-spray, repellente ai componenti delle vernici, spessore minimo 80 µ con tolleranza ± 5%.</t>
  </si>
  <si>
    <t>L’Appaltatore dovrà garantire la condizione Re0 della “Scala Europea” per la durata di tre anni a partire dalla data di consegna.</t>
  </si>
  <si>
    <t>1U.06.400.0010</t>
  </si>
  <si>
    <t>Fornitura e posa di cestino porta-rifiuti 100 l. in lamiera di acciaio S235JR (UNI EN 10152), con trattamento di zincatura a caldo, peso del cestino (escluso contenitore interno) non inferiore a kg 36,00. Fusto a forma tronco conica costituito da doghe verticali sagomate di sezione rettangolare saldate su tubolari calandrati di forma circolare posizionati nella parte inferiore e superiore delle stesse. Le doghe sono posizionate tra loro ad intervalli regolari con interdistanza pari a 11° 25' e realizzano una superficie su base circolare. Nella parte superiore le doghe sono cinturate da piatto calandrato che conferisce rigidità alla struttura. Il basamento di forma tronco conico con profilo ad ampio raccordo e superficie esterna concava verso l'interno è realizzato collegando il piatto di base con il tubolare calandrato mediante la saldatura di doghe verticali sagomate di sezione rettangolare posizionate tra loro ad intervelli regolari con interdistanza paria 11° 25'. All'interno del basamento così composto per chiudere visivamente lo spazio esistente tra ciascun doga è inserito un elemento realizzato con lamiera calandrata e curvata. L'asse delle doghe componenti il basamento sarà perfettamente allineata con l'asse delle doghe componenti il fusto, per dare l'impressione che le stesse siano costituite da un unico elemento. Il cestone è dotato di coperchio incernierato con foro centrale per il conferimento dei rifiuti. La cerniera è realizzata da un elemento curvato, che ruota verso l'esterno del cestino e fissata al coperchio tramite ribattini. Il contenitore interno asportabile dedicato al conferimento dei rifiuti è realizzato in lamiera di acciaio S235JR (UNI EN 10152) di forma tronco conica e dotato di n. 4 asole utilizzabile come "maniglie" con bordi perfettamente ribattuti (da evitare che la superficie risulti tagliente). Inoltre sarà dotato di n. 4 lamelle reggi sacco. Peso del contenitore interno non inferiore a kg. 4,50. I manufatti, contenitore esterno e contenitore interno asportabile, saranno sottoposti a trattamento di zincatura a caldo secondo la norma UNI EN ISO 1461 (spessore minimo pari a 55 micron per il contenitore esterno e di 35 micron per il contenitore interno). Prima della verniciatura, si provvederà quindi alla pulizia delle superfici interne ed esterne per eliminare i residui di lavorazioni in eccedenza quali bave ed impurità:</t>
  </si>
  <si>
    <t>1U.06.400.0010.a</t>
  </si>
  <si>
    <t>- cestino senza posacenere</t>
  </si>
  <si>
    <t>1U.06.400.0010.b</t>
  </si>
  <si>
    <t>- cestino con posacenere</t>
  </si>
  <si>
    <t>1U.06.400.0015</t>
  </si>
  <si>
    <t>Fornitura e posa di cestino porta-rifiuti capacità 100 l, corpo cilindrico in lamiera di acciaio, basamento d'appoggio in piatto in acciaio pieno; piedini di drenaggio saldati al basamento, montanti verticali di struttura e cerchio di collegamento al basamento in profilato da mm 6 x 50; elemento superiore di copertura in piatto in acciaio pieno da mm 10 di spessore, cm 48 Ø e foro interno da mm 300 Ø; anta di apertura laterale con serratura a tavellino; anello porta-sacco interno provvisto di dispositivo di bloccaggio, fissato all'anta laterale (estrazione automatica del sacco). Dimensioni: mm 480 diam, mm 970 h, capacità 100 l. Compreso trattamento di zincatura a caldo. Finitura con vernice Ferro-Micacea bi-componente, colore a scelta della D.L. Trattamento protettivo trasparente anti spray, repellente ai componenti delle vernici.</t>
  </si>
  <si>
    <t>Il cestino deve recare la seguente marcatura:</t>
  </si>
  <si>
    <t>- stemma del Comune di .........., di colore bianco (RAL 9010) nella sezione prima centrale del corpo del cestino.</t>
  </si>
  <si>
    <t>1U.06.400.0020</t>
  </si>
  <si>
    <t>Fornitura e posa di cestino portarifiuti cilindrico, interamente realizzato in lamiera di acciaio sagomata, zincata e verniciata (RAL 6005); inclusi staffe e collarini; in opera su paletto o plinto prefabbricato in calcestruzzo, come da misure riportate nel disegno delle Specifiche Tecniche.</t>
  </si>
  <si>
    <t>- stemma del Comune di ......., di colore bianco (RAL 9010) nella sezione prima centrale del corpo del cestino.</t>
  </si>
  <si>
    <t>In opera:</t>
  </si>
  <si>
    <t>1U.06.400.0020.a</t>
  </si>
  <si>
    <t>- su palo</t>
  </si>
  <si>
    <t>1U.06.400.0020.b</t>
  </si>
  <si>
    <t>- su plinto</t>
  </si>
  <si>
    <t>1U.06.400.0030</t>
  </si>
  <si>
    <t>Struttura per cartello informativo per aree verdi, in opera, costituito da:</t>
  </si>
  <si>
    <t>- pannello in alluminio serigrafato a colori contenente planimetria del parco, legenda esplicativa delle specie botaniche, destinazione d'uso delle aree, riferimenti al regolamento del verde; i cartelli saranno collocati e fissati tramite 4 viti agli angoli della bacheca;</t>
  </si>
  <si>
    <t>- bacheca in lamiera di metallo con fondale in lastra unica e parte frontale in plexiglas incorniciato con angolari e battute in metallo, tre pareti e copertura inclinata in lamiera come fondale, coppia distanziatori cilindrici sui lati, con forature predisposte, per fissaggio ai montanti laterali. Brugole, viti o qualsiasi altro elemento di fissaggio in acciaio secondo il modello depositato presso il Settore Parchi e Giardini;</t>
  </si>
  <si>
    <t>- supporti laterali composti da coppia di tubolari chiusi in metallo collegati tramite coppia di piatti in metallo preforati per fissaggio ai distanziatori della bacheca. I montanti verticali saranno infissi nel terreno e stabilizzati tramite plinti in calcestruzzo da realizzare sul posto;</t>
  </si>
  <si>
    <t>Tutto il manufatto dovrà essere zincato a caldo a saldature avvenute, verniciato con vernice plastificante color RAL previa adeguata preparazione con trattamento aggrappante (garanzia di inalterabilità agli agenti atmosferici per almeno 7 anni). Dimensioni:</t>
  </si>
  <si>
    <t>1U.06.400.0030.a</t>
  </si>
  <si>
    <t>- struttura grande - 162 x 255 cm (per cartello con planimetria, ecc. 120 x 80 cm); da collocare agli ingressi;</t>
  </si>
  <si>
    <t>1.392,49</t>
  </si>
  <si>
    <t>1U.06.400.0030.b</t>
  </si>
  <si>
    <t>- struttura piccola - 92 x 255 cm (per cartello aggiuntivo per particolari necessità come dediche ecc. 50 x 80 cm); da collocare accanto a quelli grandi o isolati all'interno dell'area;</t>
  </si>
  <si>
    <t>1.291,72</t>
  </si>
  <si>
    <t>1U.06.400.0040</t>
  </si>
  <si>
    <t>Distributore automatico di palette per cani completo di portarifiuti di dimensioni 49 x 44 x h 85 cm realizzato in calcestruzzo colore a scelta; in opera. La gettoniera per l'uso di moneta e l'apparato di distribuzione delle palette sarà in acciaio inox, protetti superiormente da un apposito coperchio inox completamente indipendente, provvisto di serrature tubolari a cifratura unica e di massima sicurezza, impermeabili e autopulenti dal quale dovrà essere facile accedere per il caricamento delle palette e il recupero delle monete.</t>
  </si>
  <si>
    <t>Il cestello per il recupero degli escrementi dovrà essere alloggiato nel vano retrostante e completamente separato dall'apparato di distribuzione , sarà realizzato in vetroresina autoestinguente, di facile estrazione e adatto ad ospitare un sacchetto nero tipo AMSA.</t>
  </si>
  <si>
    <t>Dovrà essere previsto nello stesso vano un meccanismo a pedale per l'apertura del coperchio di protezione del cestello.</t>
  </si>
  <si>
    <t>1U.06.400.0060</t>
  </si>
  <si>
    <t>Portabiciclette costituito da telaio in di acciaio inox sagomato Ø 40x2 mm, con supporti semicircolari in acciaio inox Ø 60x2 mm ed elementi reggiruota formati da spirale circolare in tubo di acciaio inox Ø 15x2 mm. Piastre in acciaio inox s = 6 mm per il fissaggio al suolo con tasselli. Larghezza 550 mm, altezza 470 mm, lunghezza 3150 mm</t>
  </si>
  <si>
    <t>1.070,45</t>
  </si>
  <si>
    <t>1U.06.400.0070</t>
  </si>
  <si>
    <t>Portabiciclette realizzato in tubolare di acciaio Ø 50x2 mm, calandrato con raggio 475 mm, con elemento in lamiera di acciaio s 5 mm per il fissaggio di biciclette o apposizione di targhe. Tutte le parti metalliche sono zincate a caldo e verniciate con polveri termoindurenti. Fissaggio con tasselli o innesti in acciaio.</t>
  </si>
  <si>
    <t>1U.06.400.0080</t>
  </si>
  <si>
    <t>Rastrelliera modulare portabiciclette, universale, in acciaio zincato e verniciato a forno con polveri a base di resine sintetiche. La struttura portante è costituita da supporti laterali o eventualmente intermedi (nel caso di impianti multipli) con tubolari sagomati e saldati, nella parte bassa, ad una piastra preforata per il fissaggio a pavimento (base). I tubi orizzontali, ai quali saranno applicati i supporti per le biciclette, sono sostenuti da supporti laterali. Ai supporti porta biciclette sono saldati i supporti delle ruote e del telaio. Tutti questi ultimi supporti saranno infilati nei tubi di sostegno, orizzontalmente, e saranno posizionati secondo una distanza variabile tra le biciclette. Compreso il montaggio, la posa in opera e fissaggio chimico realizzato con tiranti filettati in acciaio zincato, nonché le prestazioni di assistenza muraria per movimentazioni, pulizia ed allontanamento dei materiali di risulta:</t>
  </si>
  <si>
    <t>1U.06.400.0080.a</t>
  </si>
  <si>
    <t>- rastrelliera modulare per n. 6 posti biciclette con angolazione a 90° o 45° dx/sx</t>
  </si>
  <si>
    <t>1U.06.400.0080.b</t>
  </si>
  <si>
    <t>- per n. 1 posto bicicletta in più o meno</t>
  </si>
  <si>
    <t>1U.06.400.0080.c</t>
  </si>
  <si>
    <t>- per n. 1 struttura portante in più o meno</t>
  </si>
  <si>
    <t>1U.06.400.0100</t>
  </si>
  <si>
    <t>Casetta per orti, da cm 150x150x220 h. Costituita da montanti da 70x70 mm, travi tetto da 45x120/70 mm, tamponamenti laterali in tavole maschiate da 25 mm fissate al telaio in listelli da 45x45 mm. Copertura tetto in guaina bituminosa su assito in pannelli OSB spessore 20 mm. Completa di porta con chiavistello e spioncino in plexiglass. Trattamento protettivo eseguito a lavorazioni ultimate con impregnatura a pressione, in assenza di cromati a norma DIN 68800, contro la marcescenza da agenti patogeni ed atmosferici, con grado 4° di ritenzione previsto per il permanente contatto con il terriccio; tempo minimo di fissazione degli impregnanti pari a 15 giorni, prima dell'utilizzo. Compresi il preassemblaggio, il trasporto e l'assemblaggio sul luogo di utilizzo.</t>
  </si>
  <si>
    <t>1U.06.400.0200</t>
  </si>
  <si>
    <t>Fornitura e posa di cordolo in plastica da giardinaggio per la separazione delle aiuole, in polietilene puro con 31-32% di concentrato di nerofumo aggiunto per la stabilizzazione ultravioletti, densità media con un fattore di fusione sotto il 2.</t>
  </si>
  <si>
    <t>Comprese eventuali lavorazioni di adeguamento sul posto (tagli, piegature, ecc.), carico, trasporto, scarico e movimentazione in cantiere.</t>
  </si>
  <si>
    <t>Dimensioni: h 12,7 cm - spessore 5,08 mm - 6,10 mt di lunghezza.</t>
  </si>
  <si>
    <t>Il prezzo comprende n. 4 picchetti di ancoraggio al terreno per ogni 6,10 mt di cordolo (lunghezza di ogni piattina). La posa non prevede il sormonto tra un cordolo e l'altro ma l'utilizzo di un minimo quantitativo di cemento che fungerà da legante.</t>
  </si>
  <si>
    <t>Peso per pezzo: 3,178 kg, picchetti inclusi.</t>
  </si>
  <si>
    <t>1U.06.400.0300</t>
  </si>
  <si>
    <t>Fornitura e posa in opera di pennone alzabandiera in acciaio inox colore naturale satinato, dell'altezza di ml. 6,00 realizzato in forma cilindrica a sezione, completo di pomo di alluminio in sommità, carrucole inox in sommità e alla base, fune esterna e tenditore, escluse le opere murarie.</t>
  </si>
  <si>
    <t>3.490,78</t>
  </si>
  <si>
    <t>1U.06.400.0400</t>
  </si>
  <si>
    <t>Fornitura e posa di griglie carrabili Classe B 125 ( carico di rottura KN 125 per zone pedonali aperte occasionalmente al traffico ), in fusione di ghisa grigia, complete di telaio in ferro zincato per fontanella tipo Milano. Compresi: la movimentazione, la formazione del piano di posa con malta fibrorinforzata o similare, la posa del telaio e del relativo coperchio, gli sbarramenti e la segnaletica, e qualsiasi altra attività necessaria per il completamento dell'opera.</t>
  </si>
  <si>
    <t>1U.06.400.0400.a</t>
  </si>
  <si>
    <t>- circolare per uno sviluppo medio di mm 200 x 690,80 a pezzo; mm. 4.144,80 in sei pezzi</t>
  </si>
  <si>
    <t>1.539,80</t>
  </si>
  <si>
    <t>1U.06.400.0400.b</t>
  </si>
  <si>
    <t>- semicircolare per uno sviluppo medio di mm 200 x 690,80 a pezzo; mm. 2.072,40 in tre pezzi</t>
  </si>
  <si>
    <t>1U.06.450</t>
  </si>
  <si>
    <t>GIOCHI</t>
  </si>
  <si>
    <t>1U.06.450.0010</t>
  </si>
  <si>
    <t>Fornitura, assemblaggio e posa in opera di altalena ruotante, conforme alla normativa UNI EN 1176 (da parte 1 a parte 7) e ai successivi aggiornamenti nonché ai riferimenti normativi in essa contenuti e per la quale sia stato emesso, da parte di Ente terzo, un certificato di collaudo, composta da:</t>
  </si>
  <si>
    <t>3.074,90</t>
  </si>
  <si>
    <t>- montante centrale con diametro 25/30 cm,</t>
  </si>
  <si>
    <t>- traversa girevole a norma DIN 1052,</t>
  </si>
  <si>
    <t>- snodo centrale in acciaio zincato,</t>
  </si>
  <si>
    <t>- perno girevole montato su cuscinetti a rullo,</t>
  </si>
  <si>
    <t>- sedili in acciaio rivestiti in gomma.</t>
  </si>
  <si>
    <t>Compresi accessori per fissaggio secondo la scheda tecnica del produttore e assistenza muraria, con la sola esclusione delle opere di scavo e plinti in cemento.</t>
  </si>
  <si>
    <t>Fornitura comprensiva delle informazioni sul prodotto, preliminari, di installazione, di ispezione e di manutenzione nonché della marcatura leggibile e permanente che indichi:</t>
  </si>
  <si>
    <t>-il nome e l’indirizzo del fabbricante o del rappresentante autorizzato</t>
  </si>
  <si>
    <t>-il riferimento dell’attrezzatura e l’anno di fabbricazione</t>
  </si>
  <si>
    <t>-il segno del livello di base</t>
  </si>
  <si>
    <t>-il numero e la data della norma europea</t>
  </si>
  <si>
    <t>-la fascia di utilizzo (età) alla quale è destinata l’attrezzatura</t>
  </si>
  <si>
    <t>1U.06.450.0015</t>
  </si>
  <si>
    <t>Fornitura, assemblaggio e posa di altalena con cestone, struttura conforme alla normativa UNI EN 1176 certificata TUV.</t>
  </si>
  <si>
    <t>Dotazione minima della struttura:</t>
  </si>
  <si>
    <t>- n. 4 montanti sez. min. 90 x 90 mm;</t>
  </si>
  <si>
    <t>- trave portante orizzontale in acciaio o in ferro zincato a caldo diam. min. 75 mm x 2,5 di spessore, altezza sotto trave cm 200;</t>
  </si>
  <si>
    <t>- n. 2 cardini in acciaio inox forgiato a caldo fissati alla trave superiore mediante apposito attacco, con sistema anti avvolgimento della catena;</t>
  </si>
  <si>
    <t>- n. 1 cestone nido diametro cm. 120 circa sorretto da 4 funi con anima in trefoli intrecciati di acciaio rivestito in fibre sintetiche;</t>
  </si>
  <si>
    <t>- rivestimento perimetrale del cesto in gomma antiurto, resistente agli agenti atmosferici e agli atti vandalici;</t>
  </si>
  <si>
    <t>- ferramenta e minuteria varia in acciaio zincato o inox antivandalo dotata, nel caso sia accessibile, di sistemi di protezione per teste e filettature sporgenti; sospensioni in acciaio inox con cuscinetti autolubrificanti.</t>
  </si>
  <si>
    <t>1U.06.450.0015.a</t>
  </si>
  <si>
    <t>- con montanti in alluminio EN AW 6060 verniciati con polveri epossidiche termoindurenti e cestone realizzato in polietilene a stampo rotazionale</t>
  </si>
  <si>
    <t>2.290,96</t>
  </si>
  <si>
    <t>1U.06.450.0015.b</t>
  </si>
  <si>
    <t>- con montanti in alluminio EN AW 6060 verniciati con polveri epossidiche termoindurenti e cestone realizzato con una rete a maglia fitta in trefoli di acciaio rivestito in nylon/polipropilene</t>
  </si>
  <si>
    <t>2.330,53</t>
  </si>
  <si>
    <t>1U.06.450.0015.c</t>
  </si>
  <si>
    <t>-con montanti in legno lamellare di pino nordico, impregnato in autoclave con sali atossici secondo la normativa vigente e cestone realizzato in polietilene a stampo rotazionale</t>
  </si>
  <si>
    <t>2.015,44</t>
  </si>
  <si>
    <t>1U.06.450.0015.d</t>
  </si>
  <si>
    <t>-con montanti in legno lamellare di pino nordico, impregnato in autoclave con sali atossici secondo la normativa vigente e cestone realizzato con una rete a maglia fitta in trefoli di acciaio rivestito in nylon/polipropilene.</t>
  </si>
  <si>
    <t>2.074,46</t>
  </si>
  <si>
    <t>1U.06.450.0020</t>
  </si>
  <si>
    <t>Fornitura, assemblaggio e posa in opera di altalena doppia con due seggiolini a tavoletta, a gabbia o promiscui struttura conforme alla normativa UNI EN 1176 (da parte 1 a parte 7) e ai successivi aggiornamenti nonché ai riferimenti normativi in essa contenuti e per la quale sia stato emesso, da parte di Ente terzo, un certificato di collaudo.</t>
  </si>
  <si>
    <t>- montanti, qualora in legno, dotati di un sistema di ancoraggio al suolo tramite staffe/supporti in acciaio zincato;</t>
  </si>
  <si>
    <t>- traversa in acciaio zincato o in legno;</t>
  </si>
  <si>
    <t>- catena in acciaio zincato;</t>
  </si>
  <si>
    <t>- seggiolini in materiale plastico (gomma, poliuretano, polietilene) rinforzati, antiscivolo e urto-assorberti;</t>
  </si>
  <si>
    <t>- giunti di movimento in acciaio con cuscinetti a sfera;</t>
  </si>
  <si>
    <t>- ferramenta e minuteria varia in acciaio zincato o inox tipo “antivandalo” dotata, nel caso sia accessibile, di sistemi di protezione per teste e filettature sporgenti;</t>
  </si>
  <si>
    <t>- materiali sintetici/plastici resistenti ai raggi ultravioletti e riciclabili.</t>
  </si>
  <si>
    <t>1U.06.450.0020.a</t>
  </si>
  <si>
    <t>- altalena con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t>
  </si>
  <si>
    <t>1.539,60</t>
  </si>
  <si>
    <t>1U.06.450.0020.b</t>
  </si>
  <si>
    <t>- altalena con montanti in acciaio zincato a caldo e verniciato con polveri epossidiche termoindurenti.</t>
  </si>
  <si>
    <t>1.582,20</t>
  </si>
  <si>
    <t>1U.06.450.0020.c</t>
  </si>
  <si>
    <t>- altalena con montanti in alluminio/lega di alluminio verniciati con polveri epossidiche termoindurenti.</t>
  </si>
  <si>
    <t>2.125,49</t>
  </si>
  <si>
    <t>1U.06.450.0020.d</t>
  </si>
  <si>
    <t>- sostituzione di montante in legno comprensivo di fornitura, trasporti, smontaggio dell'elemento da sostituire con trasporto a discarica e smaltimento, montaggio del nuovo pezzo.</t>
  </si>
  <si>
    <t>1U.06.450.0020.e</t>
  </si>
  <si>
    <t>- sostituzione di montante in acciaio comprensivo di fornitura, trasporti, smontaggio dell'elemento da sostituire con trasporto a discarica e smaltimento, montaggio del nuovo pezzo.</t>
  </si>
  <si>
    <t>1U.06.450.0020.f</t>
  </si>
  <si>
    <t>- sostituzione di montante in alluminio comprensivo di fornitura, trasporti, smontaggio dell'elemento da sostituire con trasporto a discarica e smaltimento, montaggio del nuovo pezzo.</t>
  </si>
  <si>
    <t>1U.06.450.0020.g</t>
  </si>
  <si>
    <t>- sostituzione di seggiolino a tavoletta comprensivo di fornitura, trasporti, smontaggio dell'elemento da sostituire con trasporto a discarica e smaltimento, montaggio del nuovo pezzo.</t>
  </si>
  <si>
    <t>1U.06.450.0020.h</t>
  </si>
  <si>
    <t>- sostituzione di seggiolino a gabbia comprensivo di fornitura, trasporti, smontaggio dell'elemento da sostituire con trasporto a discarica e smaltimento, montaggio del nuovo pezzo.</t>
  </si>
  <si>
    <t>1U.06.450.0020.i</t>
  </si>
  <si>
    <t>- sostituzione di coppia catene comprensivo di fornitura, trasporti, smontaggio dell'elemento da sostituire con trasporto a discarica e smaltimento, montaggio del nuovo pezzo.</t>
  </si>
  <si>
    <t>1U.06.450.0020.l</t>
  </si>
  <si>
    <t>- sostituzione di traversa in legno comprensivo di fornitura, trasporti, smontaggio dell'elemento da sostituire con trasporto a discarica e smaltimento, montaggio del nuovo pezzo.</t>
  </si>
  <si>
    <t>1U.06.450.0020.m</t>
  </si>
  <si>
    <t>- sostituzione di traversa in acciaio comprensivo di fornitura, trasporti, smontaggio dell'elemento da sostituire con trasporto a discarica e smaltimento, montaggio del nuovo pezzo.</t>
  </si>
  <si>
    <t>1U.06.450.0020.n</t>
  </si>
  <si>
    <t>- sostituzione di giunto di movimento comprensivo di fornitura, trasporti, smontaggio dell'elemento da sostituire con trasporto a discarica e smaltimento, montaggio del nuovo pezzo.</t>
  </si>
  <si>
    <t>1U.06.450.0030</t>
  </si>
  <si>
    <t>Fornitura, assemblaggio e posa di gioco bilico/dondolo utilizzo per due, tre o quattro persone, struttura conforme alla normativa UNI EN 1176 (da parte 1 a parte 7) e ai successivi aggiornamenti nonché ai riferimenti normativi in essa contenuti e per la quale sia stato emesso, da parte di Ente terzo, un certificato di collaudo.</t>
  </si>
  <si>
    <t>- trave/piano di bilancia in legno massello, lamellare, acciaio;</t>
  </si>
  <si>
    <t>- maniglie/sedute con o senza sagoma;</t>
  </si>
  <si>
    <t>- giunto di movimento con cuscinetti a sfera/sistema a molle</t>
  </si>
  <si>
    <t>- basamento;</t>
  </si>
  <si>
    <t>- materiali sintetici/plastici resistenti ai raggi ultravioletti e riciclabili</t>
  </si>
  <si>
    <t>- il nome e l’indirizzo del fabbricante o del rappresentante autorizzato</t>
  </si>
  <si>
    <t>- il riferimento dell’attrezzatura e l’anno di fabbricazione</t>
  </si>
  <si>
    <t>- il segno del livello di base</t>
  </si>
  <si>
    <t>- il numero e la data della norma europea</t>
  </si>
  <si>
    <t>- la fascia di utilizzo (età) alla quale è destinata l’attrezzatura</t>
  </si>
  <si>
    <t>1U.06.450.0030.a</t>
  </si>
  <si>
    <t>- bilico/dondolo, con trave/piano di bilancia in legno massello o lamellare</t>
  </si>
  <si>
    <t>1.331,79</t>
  </si>
  <si>
    <t>1U.06.450.0030.b</t>
  </si>
  <si>
    <t>- bilico/dondolo, con trave/piano di bilancia in acciaio</t>
  </si>
  <si>
    <t>1.908,63</t>
  </si>
  <si>
    <t>1U.06.450.0030.c</t>
  </si>
  <si>
    <t>- sostituzione di trave/piano di bilancia in legno massello o lamellare comprensivo di fornitura, trasporti, smontaggio dell'elemento da sostituire con trasporto a discarica e smaltimento, montaggio del nuovo pezzo.</t>
  </si>
  <si>
    <t>1U.06.450.0030.d</t>
  </si>
  <si>
    <t>- sostituzione di trave/piano di bilancia in acciaio comprensivo di fornitura, trasporti, smontaggio dell'elemento da sostituire con trasporto a discarica e smaltimento, montaggio del nuovo pezzo.</t>
  </si>
  <si>
    <t>1U.06.450.0030.e</t>
  </si>
  <si>
    <t>- sostituzione di maniglia con o senza sagoma comprensivo di fornitura, trasporti, smontaggio dell'elemento da sostituire con trasporto a discarica e smaltimento, montaggio del nuovo pezzo.</t>
  </si>
  <si>
    <t>1U.06.450.0030.f</t>
  </si>
  <si>
    <t>- sostituzione di seduta con o senza sagoma comprensivo di fornitura, trasporti, smontaggio dell'elemento da sostituire con trasporto a discarica e smaltimento, montaggio del nuovo pezzo.</t>
  </si>
  <si>
    <t>1U.06.450.0030.g</t>
  </si>
  <si>
    <t>- sostituzione di giunto/sistema di movimento con cuscinetti a sfera comprensivo di fornitura, trasporti, smontaggio dell'elemento da sostituire con trasporto a discarica e smaltimento, montaggio del nuovo pezzo.</t>
  </si>
  <si>
    <t>1U.06.450.0030.h</t>
  </si>
  <si>
    <t>- sostituzione di giunto/sistema di movimento a molle comprensivo di fornitura, trasporti, smontaggio dell'elemento da sostituire con trasporto a discarica e smaltimento, montaggio del nuovo pezzo.</t>
  </si>
  <si>
    <t>1U.06.450.0030.i</t>
  </si>
  <si>
    <t>- sostituzione di basamento comprensivo di fornitura, trasporti, smontaggio dell'elemento da sostituire con trasporto a discarica e smaltimento, montaggio del nuovo pezzo.</t>
  </si>
  <si>
    <t>1U.06.450.0040</t>
  </si>
  <si>
    <t>Fornitura, assemblaggio e posa di gioco a molla utilizzo per una, due o quattro persone</t>
  </si>
  <si>
    <t>struttura conforme alla normativa UNI EN 1176 (da parte 1 a parte 7) e ai successivi aggiornamenti nonché ai riferimenti normativi in essa contenuti e per la quale sia stato emesso, da parte di Ente terzo, un certificato di collaudo.</t>
  </si>
  <si>
    <t>- figura/sagoma;</t>
  </si>
  <si>
    <t>- molla;</t>
  </si>
  <si>
    <t>- la fascia di utilizzo (età) alla quale è destinata l’attrezzatura:</t>
  </si>
  <si>
    <t>1U.06.450.0040.a</t>
  </si>
  <si>
    <t>- versione mono sagoma in legno lamellare per una persona</t>
  </si>
  <si>
    <t>1.398,73</t>
  </si>
  <si>
    <t>1U.06.450.0040.b</t>
  </si>
  <si>
    <t>- versione mono/pluri sagoma in materiale plastico per una persona</t>
  </si>
  <si>
    <t>1U.06.450.0040.c</t>
  </si>
  <si>
    <t>- versione mono/pluri sagoma in materiale plastico per due/quattro persone</t>
  </si>
  <si>
    <t>1.158,15</t>
  </si>
  <si>
    <t>1U.06.450.0040.d</t>
  </si>
  <si>
    <t>- versione mono/pluri sagoma in HPL per una persona</t>
  </si>
  <si>
    <t>1U.06.450.0040.e</t>
  </si>
  <si>
    <t>- versione mono/pluri sagoma in HPL per due persone</t>
  </si>
  <si>
    <t>1U.06.450.0040.f</t>
  </si>
  <si>
    <t>- versione mono/pluri sagoma in HPL per quattro persone</t>
  </si>
  <si>
    <t>1.799,58</t>
  </si>
  <si>
    <t>1U.06.450.0040.g</t>
  </si>
  <si>
    <t>- versione mono/pluri sagoma in multistrato per una persona</t>
  </si>
  <si>
    <t>1U.06.450.0040.h</t>
  </si>
  <si>
    <t>- versione mono/pluri sagoma in multistrato per due persone</t>
  </si>
  <si>
    <t>1U.06.450.0040.i</t>
  </si>
  <si>
    <t>- versione mono/pluri sagoma in multistrato per quattro persone</t>
  </si>
  <si>
    <t>1.321,85</t>
  </si>
  <si>
    <t>1U.06.450.0040.l</t>
  </si>
  <si>
    <t>- sostituzione di mono sagoma in legno lamellare comprensivo di fornitura, trasporti, smontaggio dell'elemento da sostituire con trasporto a discarica e smaltimento, montaggio del nuovo pezzo.</t>
  </si>
  <si>
    <t>1U.06.450.0040.m</t>
  </si>
  <si>
    <t>- sostituzione di mono/pluri sagoma in materiale plastico comprensivo di fornitura, trasporti, smontaggio dell'elemento da sostituire con trasporto a discarica e smaltimento, montaggio del nuovo pezzo.</t>
  </si>
  <si>
    <t>1U.06.450.0040.n</t>
  </si>
  <si>
    <t>- sostituzione di mono/pluri sagoma in HPL comprensivo di fornitura, trasporti, smontaggio dell'elemento da sostituire con trasporto a discarica e smaltimento, montaggio del nuovo pezzo.</t>
  </si>
  <si>
    <t>1U.06.450.0040.o</t>
  </si>
  <si>
    <t>- sostituzione di mono/pluri sagoma in multistrato comprensivo di fornitura, trasporti, smontaggio dell'elemento da sostituire con trasporto a discarica e smaltimento, montaggio del nuovo pezzo.</t>
  </si>
  <si>
    <t>1U.06.450.0040.p</t>
  </si>
  <si>
    <t>- sostituzione di molla comprensivo di fornitura, trasporti, smontaggio dell'elemento da sostituire con trasporto a discarica e smaltimento, montaggio del nuovo pezzo.</t>
  </si>
  <si>
    <t>1U.06.450.0050</t>
  </si>
  <si>
    <t>Fornitura, assemblaggio e posa di scivolo semplice - età di utilizzo: minimo 6 mesi</t>
  </si>
  <si>
    <t>Dotazione minima della struttura la cui tipologia dovrà essere in funzione della fascia di utilizzo:</t>
  </si>
  <si>
    <t>- un accesso/salita tipo scala a gradini e/o a pedane;</t>
  </si>
  <si>
    <t>- una uscita/discesa tipo scivolo lineare aperto;</t>
  </si>
  <si>
    <t>• il nome e l’indirizzo del fabbricante o del rappresentante autorizzato</t>
  </si>
  <si>
    <t>• il riferimento dell’attrezzatura e l’anno di fabbricazione</t>
  </si>
  <si>
    <t>• il segno del livello di base</t>
  </si>
  <si>
    <t>• il numero e la data della norma europea</t>
  </si>
  <si>
    <t>• la fascia di utilizzo (età) alla quale è destinata l’attrezzatura</t>
  </si>
  <si>
    <t>1U.06.450.0050.a</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</si>
  <si>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materiale plastico</t>
  </si>
  <si>
    <t>2.547,88</t>
  </si>
  <si>
    <t>1U.06.450.0050.b</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</si>
  <si>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versione con uno scivolo lineare in acciaio</t>
  </si>
  <si>
    <t>3.073,43</t>
  </si>
  <si>
    <t>1U.06.450.0050.c</t>
  </si>
  <si>
    <t>- struttura portante in alluminio/lega di alluminio verniciati con polveri epossidiche termoindurenti, versione con uno scivolo lineare in materiale plastico</t>
  </si>
  <si>
    <t>3.407,89</t>
  </si>
  <si>
    <t>1U.06.450.0050.d</t>
  </si>
  <si>
    <t>- struttura portante in alluminio/lega di alluminio verniciati con polveri epossidiche termoindurenti, versione con uno scivolo lineare in acciaio</t>
  </si>
  <si>
    <t>4.057,49</t>
  </si>
  <si>
    <t>1U.06.450.0060</t>
  </si>
  <si>
    <t>Fornitura, assemblaggio e posa di scivolo semplice - età di utilizzo minimo 3 anni</t>
  </si>
  <si>
    <t>struttura conforme alla normativa UNI EN 1176 (da parte 1 a parte 7) e ai successivi aggiornamenti nonché ai riferimenti normativi in essa contenuti e per la quale sia stato emesso, da parte di Ente terzo, un certificato di collaudo</t>
  </si>
  <si>
    <t>- un accesso/salita tipo scala a gradini, a pedane, a pioli, a doghe, in corda o arrampicata in rete;</t>
  </si>
  <si>
    <t>- una uscita/discesa tipo scivolo aperto;</t>
  </si>
  <si>
    <t>1U.06.450.0060.a</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</si>
  <si>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materiale plastico</t>
  </si>
  <si>
    <t>3.115,39</t>
  </si>
  <si>
    <t>1U.06.450.0060.b</t>
  </si>
  <si>
    <t>- struttura portante in legno (pino, larice, robinia, castagno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con scivolo lineare in acciaio</t>
  </si>
  <si>
    <t>4.430,07</t>
  </si>
  <si>
    <t>1U.06.450.0060.c</t>
  </si>
  <si>
    <t>- struttura portante in acciaio zincato a caldo e verniciato con polveri epossidiche termoindurenti, con scivolo lineare in materiale plastico</t>
  </si>
  <si>
    <t>2.427,14</t>
  </si>
  <si>
    <t>1U.06.450.0060.d</t>
  </si>
  <si>
    <t>- struttura portante in acciaio zincato a caldo e verniciato con polveri epossidiche termoindurenti, con scivolo lineare in acciaio</t>
  </si>
  <si>
    <t>2.874,45</t>
  </si>
  <si>
    <t>1U.06.450.0060.e</t>
  </si>
  <si>
    <t>- sostituzione di montante in legno/acciaio comprensivo di fornitura, trasporti, smontaggio dell'elemento da sostituire con trasporto a discarica e smaltimento, montaggio del nuovo pezzo.</t>
  </si>
  <si>
    <t>1U.06.450.0060.f</t>
  </si>
  <si>
    <t>- sostituzione di scivolo lineare in materiale plastico comprensivo di fornitura, trasporti, smontaggio dell'elemento da sostituire con trasporto a discarica e smaltimento, montaggio del nuovo pezzo.</t>
  </si>
  <si>
    <t>1.388,23</t>
  </si>
  <si>
    <t>1U.06.450.0060.g</t>
  </si>
  <si>
    <t>- sostituzione di scivolo lineare in acciaio comprensivo di fornitura, trasporti, smontaggio dell'elemento da sostituire con trasporto a discarica e smaltimento, montaggio del nuovo pezzo.</t>
  </si>
  <si>
    <t>2.074,24</t>
  </si>
  <si>
    <t>1U.06.450.0060.h</t>
  </si>
  <si>
    <t>- sostituzione di accesso/salita tipo scala a gradini, a pedane, a pioli, a doghe comprensivo di fornitura, trasporti, smontaggio dell'elemento da sostituire con trasporto a discarica e smaltimento, montaggio del nuovo pezzo.</t>
  </si>
  <si>
    <t>1U.06.450.0070</t>
  </si>
  <si>
    <t>Fornitura, assemblaggio e posa di scivolo semplice - età di utilizzo: minimo 6 anni</t>
  </si>
  <si>
    <t>1U.06.450.0070.a</t>
  </si>
  <si>
    <t>3.841,42</t>
  </si>
  <si>
    <t>1U.06.450.0070.b</t>
  </si>
  <si>
    <t>4.818,92</t>
  </si>
  <si>
    <t>1U.06.450.0070.c</t>
  </si>
  <si>
    <t>1U.06.450.0070.d</t>
  </si>
  <si>
    <t>1.570,10</t>
  </si>
  <si>
    <t>1U.06.450.0070.e</t>
  </si>
  <si>
    <t>1.910,37</t>
  </si>
  <si>
    <t>1U.06.450.0070.f</t>
  </si>
  <si>
    <t>- sostituzione di accesso/salita tipo scala a gradini, a pedane, a pioli, a doghe, arrampicata in rete comprensivo di fornitura, trasporti, smontaggio dell'elemento da sostituire con trasporto a discarica e smaltimento, montaggio del nuovo pezzo.</t>
  </si>
  <si>
    <t>1U.06.450.0080</t>
  </si>
  <si>
    <t>Fornitura, assemblaggio e posa in opera di piramide con pilone centrale metallico e struttura tridimensionale di funi intrecciate, completa di tenditori a vite di sicurezza, raccordo pressofuso speciale, puntale.</t>
  </si>
  <si>
    <t>Realizzata in acciaio zincato e rete composta da 6 trefoli di acciaio rivestiti in materiale poliammidico, funi assemblate con particolari snodi in alluminio pressofuso.</t>
  </si>
  <si>
    <t>Conforme alla normativa UNI EN 1176 (da parte 1 a parte 7) e ai successivi aggiornamenti nonché ai riferimenti normativi in essa contenuti e per la quale sia stato emesso, da parte di Ente terzo, un certificato di collaudo.</t>
  </si>
  <si>
    <t>età di utilizzo: dagli otto anni in poi.</t>
  </si>
  <si>
    <t>Per dimensioni:</t>
  </si>
  <si>
    <t>1U.06.450.0080.a</t>
  </si>
  <si>
    <t>- 6,00 x 6,00 m; h 3,80 m</t>
  </si>
  <si>
    <t>15.520,56</t>
  </si>
  <si>
    <t>1U.06.450.0080.b</t>
  </si>
  <si>
    <t>- 9,00 x 9,00 m; h 5,80 m</t>
  </si>
  <si>
    <t>26.512,68</t>
  </si>
  <si>
    <t>1U.06.450.0080.c</t>
  </si>
  <si>
    <t>- 11,00 x 11,00 m; h 7,40 m</t>
  </si>
  <si>
    <t>34.583,38</t>
  </si>
  <si>
    <t>1U.06.450.0090</t>
  </si>
  <si>
    <t>Fornitura,assemblaggio e posa in opera di gioco complesso a una torre/modulo - età di utilizzo minimo 6 mesi</t>
  </si>
  <si>
    <t>- una torre/modulo con relativi pianali, pavimenti, parapetti e pannelli di protezione;</t>
  </si>
  <si>
    <t>1U.06.450.0090.a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</si>
  <si>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t>
  </si>
  <si>
    <t>3.071,77</t>
  </si>
  <si>
    <t>- con scivolo lineare in materiale plastico o in acciaio</t>
  </si>
  <si>
    <t>1U.06.450.0090.b</t>
  </si>
  <si>
    <t>- struttura portante in acciaio zincato a caldo o in alluminio/lega di alluminio, verniciata con polveri epossidiche termoindurenti</t>
  </si>
  <si>
    <t>5.929,94</t>
  </si>
  <si>
    <t>1U.06.450.0100</t>
  </si>
  <si>
    <t>Fornitura, assemblaggio e posa in opera di gioco complesso a due torri/moduli - età di utilizzo minimo 6 mesi</t>
  </si>
  <si>
    <t>- due torri/moduli con relativi pianali, pavimenti, parapetti e pannelli di protezione;</t>
  </si>
  <si>
    <t>- due accessi/salite tipo scala a gradini e/o a pedane;</t>
  </si>
  <si>
    <t>- due uscite/discese tipo scivolo lineare aperto;</t>
  </si>
  <si>
    <t>- un collegamento tra i moduli tipo ponte fisso;</t>
  </si>
  <si>
    <t>1U.06.450.0100.a</t>
  </si>
  <si>
    <t>6.673,72</t>
  </si>
  <si>
    <t>- con scivoli lineari in materiale plastico o in acciaio</t>
  </si>
  <si>
    <t>1U.06.450.0100.b</t>
  </si>
  <si>
    <t>12.605,76</t>
  </si>
  <si>
    <t>1U.06.450.0110</t>
  </si>
  <si>
    <t>Fornitura, assemblaggio e posa in opera di gioco complesso a tre torri/moduli - età di utilizzo minimo 6 mesi</t>
  </si>
  <si>
    <t>- tre torri/moduli con relativi pianali, pavimenti, parapetti e pannelli di protezione;</t>
  </si>
  <si>
    <t>- tre accessi/salite tipo scala a gradini e/o a pedane;</t>
  </si>
  <si>
    <t>- due collegamenti tra i moduli tipo ponte fisso;</t>
  </si>
  <si>
    <t>1U.06.450.0110.a</t>
  </si>
  <si>
    <t>11.434,12</t>
  </si>
  <si>
    <t>1U.06.450.0110.b</t>
  </si>
  <si>
    <t>15.596,93</t>
  </si>
  <si>
    <t>1U.06.450.0130</t>
  </si>
  <si>
    <t>Fornitura, assemblaggio e posa in opera di gioco complesso a una torre/modulo - età di utilizzo minimo 3 anni</t>
  </si>
  <si>
    <t>- un accesso/salita tipo scala a gradini, a pedane, a pioli, a doghe, in corda e/o tipo rampa con o senza fune e/o tipo parete d'arrampicata o arrampicata in rete;</t>
  </si>
  <si>
    <t>1U.06.450.0130.a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</si>
  <si>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materiale plastico.</t>
  </si>
  <si>
    <t>3.441,14</t>
  </si>
  <si>
    <t>1U.06.450.0130.b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</si>
  <si>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lineare in acciaio.</t>
  </si>
  <si>
    <t>4.633,50</t>
  </si>
  <si>
    <t>1U.06.450.0130.c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</si>
  <si>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materiale plastico.</t>
  </si>
  <si>
    <t>7.827,51</t>
  </si>
  <si>
    <t>1U.06.450.0130.d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</si>
  <si>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e scivolo a chiocciola/curvilineo in acciaio.</t>
  </si>
  <si>
    <t>9.002,46</t>
  </si>
  <si>
    <t>1U.06.450.0130.e</t>
  </si>
  <si>
    <t>- struttura portante in acciaio zincato a caldo e verniciata con polveri epossidiche termoindurenti e scivolo lineare in materiale plastico.</t>
  </si>
  <si>
    <t>6.527,19</t>
  </si>
  <si>
    <t>1U.06.450.0130.f</t>
  </si>
  <si>
    <t>- struttura portante in acciaio zincato a caldo e verniciata con polveri epossidiche termoindurenti e scivolo lineare in acciaio.</t>
  </si>
  <si>
    <t>7.111,07</t>
  </si>
  <si>
    <t>1U.06.450.0130.g</t>
  </si>
  <si>
    <t>- struttura portante in acciaio zincato a caldo e verniciata con polveri epossidiche termoindurenti e scivolo a chiocciola/curvilineo in materiale plastico.</t>
  </si>
  <si>
    <t>8.732,39</t>
  </si>
  <si>
    <t>1U.06.450.0130.h</t>
  </si>
  <si>
    <t>- struttura portante in acciaio zincato a caldo e verniciata con polveri epossidiche termoindurenti e scivolo a chiocciola/curvilineo in acciaio.</t>
  </si>
  <si>
    <t>10.309,41</t>
  </si>
  <si>
    <t>1U.06.450.0130.i</t>
  </si>
  <si>
    <t>- struttura portante in alluminio/lega di alluminio verniciata con polveri epossidiche termoindurenti e scivolo lineare in materiale plastico.</t>
  </si>
  <si>
    <t>7.388,01</t>
  </si>
  <si>
    <t>1U.06.450.0130.l</t>
  </si>
  <si>
    <t>- struttura portante in alluminio/lega di alluminio verniciata con polveri epossidiche termoindurenti e scivolo lineare in acciaio.</t>
  </si>
  <si>
    <t>9.191,00</t>
  </si>
  <si>
    <t>1U.06.450.0140</t>
  </si>
  <si>
    <t>Fornitura, assemblaggio e posa in opera di gioco complesso a due torri/moduli - età di utilizzo minimo 3 anni</t>
  </si>
  <si>
    <t>- due accessi/salite tipo scala a gradini, a pedane, a pioli, a doghe, in corda e/o tipo rampa con o senza fune e/o tipo parete d'arrampicata o arrampicata in rete;</t>
  </si>
  <si>
    <t>- due uscite/discese tipo scivolo aperto;</t>
  </si>
  <si>
    <t>- un collegamento tra i moduli tipo ponte;</t>
  </si>
  <si>
    <t>- materiali sintetici/plastici resistenti ai raggi ultravioletti e riciclabil.</t>
  </si>
  <si>
    <t>1U.06.450.0140.a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</si>
  <si>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due scivoli lineari in materiale plastico o acciaio.</t>
  </si>
  <si>
    <t>8.069,85</t>
  </si>
  <si>
    <t>1U.06.450.0140.b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</si>
  <si>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e due scivoli lineari in materiale plastico o acciaio.</t>
  </si>
  <si>
    <t>9.706,11</t>
  </si>
  <si>
    <t>1U.06.450.0140.c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</si>
  <si>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uno scivolo a chiocciola/curvilineo e uno scivolo lineare in materiale plastico o acciaio.</t>
  </si>
  <si>
    <t>13.958,99</t>
  </si>
  <si>
    <t>1U.06.450.0140.d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</si>
  <si>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mobile/oscillante uno scivolo a chiocciola/curvilineo e uno scivolo lineare in materiale plastico o acciaio.</t>
  </si>
  <si>
    <t>15.164,77</t>
  </si>
  <si>
    <t>1U.06.450.0140.e</t>
  </si>
  <si>
    <t>- struttura portante in acciaio zincato a caldo o in alluminio/lega di alluminio, e verniciata con polveri epossidiche termoindurenti; con un ponte fisso e due scivoli lineari in materiale plastico o acciaio.</t>
  </si>
  <si>
    <t>11.380,95</t>
  </si>
  <si>
    <t>1U.06.450.0140.f</t>
  </si>
  <si>
    <t>- struttura portante in acciaio zincato a caldo o in alluminio/lega di alluminio, e verniciata con polveri epossidiche termoindurenti; con un ponte mobile/oscillante e due scivoli lineari in materiale plastico o acciaio.</t>
  </si>
  <si>
    <t>13.240,72</t>
  </si>
  <si>
    <t>1U.06.450.0140.g</t>
  </si>
  <si>
    <t>11.614,63</t>
  </si>
  <si>
    <t>1U.06.450.0140.h</t>
  </si>
  <si>
    <t>- struttura portante in acciaio zincato a caldo o in alluminio/lega di alluminio, e verniciata con polveri epossidiche termoindurenti; con un ponte mobile/oscillante uno scivolo a chiocciola/curvilineo e uno scivolo lineare in materiale plastico o acciaio.</t>
  </si>
  <si>
    <t>15.530,78</t>
  </si>
  <si>
    <t>1U.06.450.0150</t>
  </si>
  <si>
    <t>Fornitura, assemblaggio e posa in opera di gioco complesso a tre torri/moduli - età di utilizzo minimo 3 anni</t>
  </si>
  <si>
    <t>- tre accessi/salite tipo scala a gradini, a pedane, a pioli, a doghe, in corda e/o tipo rampa con o senza fune e/o tipo parete d'arrampicata o arrampicata in rete;</t>
  </si>
  <si>
    <t>- due collegamenti tra i moduli tipo ponte;</t>
  </si>
  <si>
    <t>1U.06.450.0150.a</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</si>
  <si>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e due scivoli lineari in materiale plastico o acciaio.</t>
  </si>
  <si>
    <t>12.425,74</t>
  </si>
  <si>
    <t>1U.06.450.0150.b</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</si>
  <si>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e due scivoli lineari in materiale plastico o acciaio.</t>
  </si>
  <si>
    <t>14.832,88</t>
  </si>
  <si>
    <t>1U.06.450.0150.c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</si>
  <si>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fissi, uno scivolo a chiocciola/curvilineo e uno scivolo lineare in materiale plastico o acciaio.</t>
  </si>
  <si>
    <t>22.226,85</t>
  </si>
  <si>
    <t>1U.06.450.0150.d</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</si>
  <si>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due ponti mobili/oscillanti, uno scivolo a chiocciola/curvilineo e uno scivolo lineare in materiale plastico o acciaio.</t>
  </si>
  <si>
    <t>21.503,06</t>
  </si>
  <si>
    <t>1U.06.450.0150.e</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</si>
  <si>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due scivoli lineari in materiale plastico o acciaio.</t>
  </si>
  <si>
    <t>15.659,46</t>
  </si>
  <si>
    <t>1U.06.450.0150.f</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</si>
  <si>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con un ponte fisso e uno mobile/oscillante, uno scivolo a chiocciola/curvilineo e uno scivolo lineare in materiale plastico o acciaio.</t>
  </si>
  <si>
    <t>21.889,73</t>
  </si>
  <si>
    <t>1U.06.450.0150.g</t>
  </si>
  <si>
    <t>- struttura portante in acciaio zincato a caldo o in alluminio/lega di alluminio, e verniciata con polveri epossidiche termoindurenti; con due ponti fissi o mobile/oscillante e due scivoli lineari in materiale plastico o acciaio.</t>
  </si>
  <si>
    <t>24.455,67</t>
  </si>
  <si>
    <t>1U.06.450.0150.h</t>
  </si>
  <si>
    <t>- struttura portante in acciaio zincato a caldo o in alluminio/lega di alluminio, e verniciata con polveri epossidiche termoindurenti; con due ponti fissi o mobile/oscillante, uno scivolo a chiocciola/curvilineo e uno scivolo lineare in materiale plastico o acciaio.</t>
  </si>
  <si>
    <t>26.706,45</t>
  </si>
  <si>
    <t>1U.06.450.0150.i</t>
  </si>
  <si>
    <t>24.516,40</t>
  </si>
  <si>
    <t>1U.06.450.0170</t>
  </si>
  <si>
    <t>Fornitura, assemblaggio e posa in opera di gioco complesso a una torre/modulo - età di utilizzo minimo 6 anni</t>
  </si>
  <si>
    <t>1U.06.450.0170.a</t>
  </si>
  <si>
    <t>4.988,06</t>
  </si>
  <si>
    <t>1U.06.450.0170.b</t>
  </si>
  <si>
    <t>6.251,60</t>
  </si>
  <si>
    <t>1U.06.450.0170.c</t>
  </si>
  <si>
    <t>- struttura portante in legno (pino, larice, robinia o quercia - classe 1, 2 e 3 della classificazione di resistenza naturale fornita dalla EN 350) massello del tipo "a tronco intero" o lamellare/massello derivato da sezioni di tronco prive di nucleo (fuori cuore), proveniente da silvicoltura certificata (PEFC o FSC), impregnato a pressione con sali e soluzioni idrorepellenti e trattato/colorato in superficie con prodotti atossici, ancoraggio al suolo tramite staffe/supporti in acciaio zincato scivolo a chiocciola/curvilineo in materiale plastico.</t>
  </si>
  <si>
    <t>8.945,08</t>
  </si>
  <si>
    <t>1U.06.450.0170.d</t>
  </si>
  <si>
    <t>9.683,34</t>
  </si>
  <si>
    <t>1U.06.450.0170.e</t>
  </si>
  <si>
    <t>9.008,15</t>
  </si>
  <si>
    <t>1U.06.450.0170.f</t>
  </si>
  <si>
    <t>9.128,88</t>
  </si>
  <si>
    <t>1U.06.450.0170.g</t>
  </si>
  <si>
    <t>10.332,69</t>
  </si>
  <si>
    <t>1U.06.450.0170.h</t>
  </si>
  <si>
    <t>11.815,61</t>
  </si>
  <si>
    <t>1U.06.450.0170.i</t>
  </si>
  <si>
    <t>8.274,71</t>
  </si>
  <si>
    <t>1U.06.450.0170.l</t>
  </si>
  <si>
    <t>9.206,29</t>
  </si>
  <si>
    <t>1U.06.450.0170.m</t>
  </si>
  <si>
    <t>- struttura portante in alluminio/lega di alluminio verniciata con polveri epossidiche termoindurenti e scivolo a chiocciola/curvilineo in materiale plastico.</t>
  </si>
  <si>
    <t>14.805,66</t>
  </si>
  <si>
    <t>1U.06.450.0170.n</t>
  </si>
  <si>
    <t>16.301,19</t>
  </si>
  <si>
    <t>1U.06.450.0180</t>
  </si>
  <si>
    <t>Fornitura, assemblaggio e posa in opera di gioco complesso a due torri/moduli - età di utilizzo minimo 6 anni</t>
  </si>
  <si>
    <t>- un collegamento tra i moduli tipo ponte/parete;</t>
  </si>
  <si>
    <t>- ferramenta e minuteria varia in acciaio zincato o inox tipo "antivandalo" dotata, nel caso sia accessibile, di sistemi di protezione per teste e filettature sporgenti;</t>
  </si>
  <si>
    <t>• il nome e l'indirizzo del fabbricante o del rappresentante autorizzato</t>
  </si>
  <si>
    <t>• il riferimento dell'attrezzatura e l'anno di fabbricazione</t>
  </si>
  <si>
    <t>• la fascia di utilizzo (età) alla quale è destinata l'attrezzatura:</t>
  </si>
  <si>
    <t>1U.06.450.0180.a</t>
  </si>
  <si>
    <t>8.977,82</t>
  </si>
  <si>
    <t>1U.06.450.0180.b</t>
  </si>
  <si>
    <t>9.477,69</t>
  </si>
  <si>
    <t>1U.06.450.0180.c</t>
  </si>
  <si>
    <t>12.725,48</t>
  </si>
  <si>
    <t>1U.06.450.0180.d</t>
  </si>
  <si>
    <t>15.308,74</t>
  </si>
  <si>
    <t>1U.06.450.0180.e</t>
  </si>
  <si>
    <t>15.416,38</t>
  </si>
  <si>
    <t>1U.06.450.0180.f</t>
  </si>
  <si>
    <t>16.725,16</t>
  </si>
  <si>
    <t>1U.06.450.0180.g</t>
  </si>
  <si>
    <t>- struttura portante in acciaio zincato a caldo o in alluminio/lega di alluminio, e verniciata con polveri epossidiche termoindurenti; con un ponte fisso, uno scivolo a chiocciola/curvilineo e uno scivolo lineare in materiale plastico o acciaio.</t>
  </si>
  <si>
    <t>18.754,48</t>
  </si>
  <si>
    <t>1U.06.450.0180.h</t>
  </si>
  <si>
    <t>20.670,30</t>
  </si>
  <si>
    <t>1U.06.450.0190</t>
  </si>
  <si>
    <t>Fornitura, assemblaggio e posa in opera di gioco complesso a tre torri/moduli - età di utilizzo minimo 6 anni struttura conforme alla normativa UNI EN 1176 (da parte 1 a parte 7) e ai successivi aggiornamenti nonché ai riferimenti normativi in essa contenuti e per la quale sia stato emesso, da parte di Ente terzo, un certificato di collaudo.</t>
  </si>
  <si>
    <t>Dotazione minima la cui tipologia dovrà essere in funzione della fascia di utilizzo:</t>
  </si>
  <si>
    <t>- due collegamenti tra i moduli tipo ponte/parete;</t>
  </si>
  <si>
    <t>1U.06.450.0190.a</t>
  </si>
  <si>
    <t>18.558,13</t>
  </si>
  <si>
    <t>1U.06.450.0190.b</t>
  </si>
  <si>
    <t>22.987,86</t>
  </si>
  <si>
    <t>1U.06.450.0190.c</t>
  </si>
  <si>
    <t>24.413,74</t>
  </si>
  <si>
    <t>1U.06.450.0190.d</t>
  </si>
  <si>
    <t>26.499,47</t>
  </si>
  <si>
    <t>1U.06.450.0190.e</t>
  </si>
  <si>
    <t>21.032,13</t>
  </si>
  <si>
    <t>1U.06.450.0190.f</t>
  </si>
  <si>
    <t>1U.06.450.0190.g</t>
  </si>
  <si>
    <t>27.877,07</t>
  </si>
  <si>
    <t>1U.06.450.0190.h</t>
  </si>
  <si>
    <t>31.509,63</t>
  </si>
  <si>
    <t>1U.06.450.0190.i</t>
  </si>
  <si>
    <t>- struttura portante in acciaio zincato a caldo o in alluminio/lega di alluminio, e verniciata con polveri epossidiche termoindurenti; con un ponte fisso e uno mobile/oscillante, uno scivolo a chiocciola/curvilineo e uno scivolo lineare in materiale plastico o acciaio.</t>
  </si>
  <si>
    <t>35.574,58</t>
  </si>
  <si>
    <t>1U.06.450.0210</t>
  </si>
  <si>
    <t>Fornitura, assemblaggio e posa in opera di struttura per giochi motori per bambini di oltre due anni; conforme alla normativa UNI EN 1176 (da parte 1 a parte 7) e ai successivi aggiornamenti nonché ai riferimenti normativi in essa contenuti e per la quale sia stato emesso, da parte di Ente terzo, un certificato di collaudo.</t>
  </si>
  <si>
    <t>Composta dai seguenti elementi per singola struttura:</t>
  </si>
  <si>
    <t>1U.06.450.0210.a</t>
  </si>
  <si>
    <t>- struttura ski climber composta da tre pali montanti altezza 5,70 m, con tetto tematico, legati tra loro da tre pannelli colorati, tre tubi in acciaio galvanizzato altezza 4 m</t>
  </si>
  <si>
    <t>7.045,94</t>
  </si>
  <si>
    <t>1U.06.450.0210.b</t>
  </si>
  <si>
    <t>- parete da arrampicata composta da quattro pali montanti altezza 4,00 m, legati tra loro da un tubolare in acciaio galvanizzato, tre pareti ondulate con gli spazi sagomati per l'arrampicata</t>
  </si>
  <si>
    <t>5.503,66</t>
  </si>
  <si>
    <t>1U.06.450.0210.c</t>
  </si>
  <si>
    <t>- teleferica da trenta metri costituita da: struttura di partenza e arrivo costituite da quattro pali ciascuna; fune in acciaio inossidabile con sezione 10 mm, completa di terminali con molloni smorzacolpi; carrello in lamiera di acciaio inox; sedile di sicurezza rivestito in gomma</t>
  </si>
  <si>
    <t>8.548,51</t>
  </si>
  <si>
    <t>1U.06.450.0220</t>
  </si>
  <si>
    <t>Fornitura, assemblaggio e posa in opera di struttura sportiva polivalente per il gioco del calcio e del basket; dimensioni: 24 x 16 m; in opera.</t>
  </si>
  <si>
    <t>Conforme alla normativa UNI EN 15312:2010.</t>
  </si>
  <si>
    <t>Composta dai seguenti elementi:</t>
  </si>
  <si>
    <t>1U.06.450.0220.a</t>
  </si>
  <si>
    <t>- struttura completamente chiusa composta da:</t>
  </si>
  <si>
    <t>25.679,95</t>
  </si>
  <si>
    <t>- sei montanti in acciaio zincato a caldo, diametro 140 mm, spess 5 mm, altezza 3 m;</t>
  </si>
  <si>
    <t>- due pannelli grigliati semicircolari, zincati e verniciati per il calcetto, dimensioni: 3,60 x 2,50 m;</t>
  </si>
  <si>
    <t>- due tabelloni da basket regolabili in altezza da min 2,65 m a</t>
  </si>
  <si>
    <t>max 3,05 m;</t>
  </si>
  <si>
    <t>- quattro pannelli grigliati, zincati e verniciati, dimensioni: 2,40 x 2,07 m;</t>
  </si>
  <si>
    <t>- quattro pannelli grigliati, zincati e verniciati, dimensioni: 1,60 x 2,07 m;</t>
  </si>
  <si>
    <t>- dodici pannelli grigliati, zincati e verniciati, dimensioni: 1,60 x 2,07 m;</t>
  </si>
  <si>
    <t>- dieci seggiolini direttamente ancorati alla struttura;</t>
  </si>
  <si>
    <t>- tre torri a semicerchio per gli spettatori con pavimento in lamiera zincata e protetta da gomma vulcanizzata, altezza del piano di calpestio 1,50 m.</t>
  </si>
  <si>
    <t>1U.06.450.0220.b</t>
  </si>
  <si>
    <t>- struttura parzialmente aperta composta da:</t>
  </si>
  <si>
    <t>21.122,23</t>
  </si>
  <si>
    <t>- sei montanti in acciaio zincato a caldo, diametro 140 mm, spess. 5 mm, altezza 3 m;</t>
  </si>
  <si>
    <t>- otto pannelli grigliati, zincati e verniciati, dimensioni: 1,60 x 2,07 m;</t>
  </si>
  <si>
    <t>1U.06.450.0230</t>
  </si>
  <si>
    <t>Fornitura, assemblaggio e posa in opera di struttura per campo da gioco per il calcetto, la pallavolo ed il basket; dimensioni 25 x 16 m; in opera.</t>
  </si>
  <si>
    <t>1U.06.450.0230.a</t>
  </si>
  <si>
    <t>29.854,51</t>
  </si>
  <si>
    <t>- due pannelli laterali, a listelli verticali, da 1,20 x 1,00 m;</t>
  </si>
  <si>
    <t>- due pannelli laterali, a listelli orizzontali, da 2,40 x 100 m;</t>
  </si>
  <si>
    <t>- due pannelli laterali inclinati da 1,10 x 1,00 m;</t>
  </si>
  <si>
    <t>- due pannelli triangolari da 1,10 x 1,00 m;</t>
  </si>
  <si>
    <t>- due pannelli posteriori da 2,40 x 2,07 m;</t>
  </si>
  <si>
    <t>- una arrampicata a 5 pioli;</t>
  </si>
  <si>
    <t>- due maniglie di sicurezza;</t>
  </si>
  <si>
    <t>- nove pannelli di chiusura da 1,20 x 1,00 m;</t>
  </si>
  <si>
    <t>- due piattaforme per tribuna costituite da 5 moduli quadrati da</t>
  </si>
  <si>
    <t>1,20 x 1,20 m;</t>
  </si>
  <si>
    <t>- due reti da calcio da 2,00 x 3,60 m;</t>
  </si>
  <si>
    <t>- due tabelloni da basket regolabili in altezza da min 2,65 mm a</t>
  </si>
  <si>
    <t>max 3,05 m.</t>
  </si>
  <si>
    <t>1U.06.450.0230.b</t>
  </si>
  <si>
    <t>24.717,41</t>
  </si>
  <si>
    <t>- due pannelli laterali, a listelli orizzontali, da 2,40 x 1,00 m;</t>
  </si>
  <si>
    <t>- due pannelli di chiusura da 1,20 x 1,00 m;</t>
  </si>
  <si>
    <t>1U.06.450.0235</t>
  </si>
  <si>
    <t>Fornitura, assemblaggio e posa in opera di impianto di volley da esterno composto dai seguenti elementi:</t>
  </si>
  <si>
    <t>- struttura formata da n. 2 tubi in acciaio diametro non inferiore a 70 mm. zincati a caldo, completi di bussole di ancoraggio, sistema di regolazione dell'altezza della rete mediante scorrevoli in acciaio zincato inseriti in entrambi i tubi e argano tendi rete;</t>
  </si>
  <si>
    <t>- rete per esterno tipo pesante, in corda ritorta di polietilene di diametro non inferiore a 3 mm., stabilizzata ai raggi UV, idrorepellente, termofissata lavorata con nodo, banda perimetrale in polipropilene, cavo in acciaio diam. 5 mm. e corde in nylon per la trazione;</t>
  </si>
  <si>
    <t>- nastro segnacampo in poliestere larghezza minima cm. 5 con occhielli, elastici e picchetti per il fissaggio a terra.</t>
  </si>
  <si>
    <t>Compresi accessori per fissaggio e assistenza muraria, con la sola esclusione delle opere di scavo e plinti in cemento:</t>
  </si>
  <si>
    <t>1U.06.450.0235.a</t>
  </si>
  <si>
    <t>- struttura</t>
  </si>
  <si>
    <t>1U.06.450.0235.b</t>
  </si>
  <si>
    <t>- rete</t>
  </si>
  <si>
    <t>1U.06.450.0235.c</t>
  </si>
  <si>
    <t>- nastro segnacampo</t>
  </si>
  <si>
    <t>1U.06.450.0240</t>
  </si>
  <si>
    <t>Fornitura, assemblaggio e posa in opera di elementi per pista da skate, in opera; costituiti da struttura metallica ricoperta con foglio in vetroresina (pista) spessore 7 ÷ 9 mm, con strato superficiale in sabbia quarzosa spessore 2 mm. Tra la struttura portante e la pista sono inseriti dei fogli in feltro per attutire il rumore. Il fissaggio al pavimento è realizzato mediante una struttura tubolare in acciaio zincato a caldo, con zincatura da 100 micron e spess.30 x 30 mm. Conforme alla normativa UNI EN 14974:2019.</t>
  </si>
  <si>
    <t>Compresi accessori per fissaggio secondo la scheda tecnica del produttore e assistenza muraria, con la sola esclusione delle opere di scavo e plinti in cemento. Tipo:</t>
  </si>
  <si>
    <t>1U.06.450.0240.a</t>
  </si>
  <si>
    <t>- mini rampa chiusa altezza 1,5 m, dimensioni 9,2 x 3,6 m</t>
  </si>
  <si>
    <t>19.383,02</t>
  </si>
  <si>
    <t>1U.06.450.0240.b</t>
  </si>
  <si>
    <t>- rampa verticale chiusa, altezza 3,3 m, dimensioni: 12,4 x 5 m</t>
  </si>
  <si>
    <t>39.792,17</t>
  </si>
  <si>
    <t>1U.06.450.0240.c</t>
  </si>
  <si>
    <t>- funbox altezza 0,9 m, compreso scivolo e corrimano, dim: 6,5 x 8,5</t>
  </si>
  <si>
    <t>16.864,24</t>
  </si>
  <si>
    <t>1U.06.450.0240.d</t>
  </si>
  <si>
    <t>- quarterpipe a due livelli, altezze 0,8 e 1,2 m; dim: 3,04 x 3,60 m</t>
  </si>
  <si>
    <t>12.343,24</t>
  </si>
  <si>
    <t>1U.06.450.0240.e</t>
  </si>
  <si>
    <t>- quarterpipe, altezza 1,2 m; dimensioni: 3,22 x 2,00 m</t>
  </si>
  <si>
    <t>6.952,17</t>
  </si>
  <si>
    <t>1U.06.450.0240.f</t>
  </si>
  <si>
    <t>- quarterpipe, altezza 1,8 m; dimensioni: 3,50 x 3,60 m</t>
  </si>
  <si>
    <t>13.003,24</t>
  </si>
  <si>
    <t>1U.06.450.0240.g</t>
  </si>
  <si>
    <t>- piramide, altezza 0,95; dimensioni: 5,00 x 5,00 m</t>
  </si>
  <si>
    <t>15.143,04</t>
  </si>
  <si>
    <t>1U.06.450.0240.h</t>
  </si>
  <si>
    <t>- 1/2 funbox altezza 0,9 m, compreso rail e curb, dim: 6,00 x 2,00 m</t>
  </si>
  <si>
    <t>11.218,27</t>
  </si>
  <si>
    <t>1U.06.450.0240.i</t>
  </si>
  <si>
    <t>- 3/4 funbox altezza 0,9 m, compreso rail e curb, dim: 6,00 x 3,85 m</t>
  </si>
  <si>
    <t>15.254,45</t>
  </si>
  <si>
    <t>1U.06.450.0240.j</t>
  </si>
  <si>
    <t>- jump-ramp altezza 0,80 m, dimensioni: 1,75 x 2,00 m</t>
  </si>
  <si>
    <t>2.373,15</t>
  </si>
  <si>
    <t>1U.06.450.0240.k</t>
  </si>
  <si>
    <t>- spine altezza 0,90 m, dimensioni: 3,25 x 1,60 m</t>
  </si>
  <si>
    <t>7.690,45</t>
  </si>
  <si>
    <t>1U.06.450.0240.l</t>
  </si>
  <si>
    <t>- slide lunghezza 6,00 m, dimensioni: diametro 0,05m, altezza 0,40 m</t>
  </si>
  <si>
    <t>1.249,45</t>
  </si>
  <si>
    <t>1U.06.450.0240.m</t>
  </si>
  <si>
    <t>- mini rampa chiusa altezza da 0,99 a 1,80 m, dimensioni da 3,75 a 6,00 m; materiale legno- plastica</t>
  </si>
  <si>
    <t>32.208,72</t>
  </si>
  <si>
    <t>1U.06.450.0240.n</t>
  </si>
  <si>
    <t>- mini rampa chiusa altezza da 1,25 a 1,60 m, dimensioni da 3,75 a 5,00 m; materiale cemento</t>
  </si>
  <si>
    <t>43.405,29</t>
  </si>
  <si>
    <t>1U.06.450.0240.o</t>
  </si>
  <si>
    <t>- rampa di partenza dritta tipo bank oppure curva tipo quarter da 0,99 a 1,60 m, dimensioni da 2,50 a 3,75 x 3,75 x 3,85 m; materiale in legno plastica</t>
  </si>
  <si>
    <t>10.234,49</t>
  </si>
  <si>
    <t>1U.06.450.0240.p</t>
  </si>
  <si>
    <t>- rampa di partenza dritta tipo bank oppure curva tipo quarter da 0,99 a 1,60 m, dimensioni da 2,50 a 3,75 x 3,75 x 3,85 m; materiale in cemento</t>
  </si>
  <si>
    <t>11.479,67</t>
  </si>
  <si>
    <t>1U.06.450.0240.q</t>
  </si>
  <si>
    <t>- funbox tipo piramide da 53/97 cm x 520 x 590 cm, in legno plastica</t>
  </si>
  <si>
    <t>15.995,44</t>
  </si>
  <si>
    <t>1U.06.450.0240.r</t>
  </si>
  <si>
    <t>- funbox tipo piramide da 53/97 cm x 520 x 590 cm, in cemento</t>
  </si>
  <si>
    <t>20.041,42</t>
  </si>
  <si>
    <t>1U.06.450.0240.s</t>
  </si>
  <si>
    <t>- funbox tipo piramide con ledge e rail da 53/99 cm x 650 x 660 cm, in legno-plastica</t>
  </si>
  <si>
    <t>22.055,39</t>
  </si>
  <si>
    <t>1U.06.450.0240.t</t>
  </si>
  <si>
    <t>- funbox tipo piramide con ledge e rail da 53/99 cm x 650 x 660 cm, in cemento</t>
  </si>
  <si>
    <t>23.773,60</t>
  </si>
  <si>
    <t>1U.06.450.0240.u</t>
  </si>
  <si>
    <t>- funbox tipo curb cut da 53/99 cm x 375 x 590 cm, in legno-plastica</t>
  </si>
  <si>
    <t>12.090,00</t>
  </si>
  <si>
    <t>1U.06.450.0240.v</t>
  </si>
  <si>
    <t>- funbox tipo curb cut da 53/99 cm x 375 x 590 cm, in cemento</t>
  </si>
  <si>
    <t>13.958,43</t>
  </si>
  <si>
    <t>1U.06.450.0250</t>
  </si>
  <si>
    <t>Fornitura, assemblaggio e posa in opera di tavolo da gioco sabbia, con vasca con coperchio h 43, costituito da:</t>
  </si>
  <si>
    <t>- piano realizzato in multistrato di betulla da 30 cm, verniciatura realizzata con vernici speciali poliuretaniche a due componenti per esterno priva di piombo cromo e cadmio, garantita 10 anni contro gli agenti atmosferici;</t>
  </si>
  <si>
    <t>- vasca in ABS antiurto;</t>
  </si>
  <si>
    <t>- gambe tavolo in legno ø 80 mm;</t>
  </si>
  <si>
    <t>- completo di coperchio;</t>
  </si>
  <si>
    <t>dimensioni: lunghezza:cm.150, larghezza: cm.80, altezza:cm.43.</t>
  </si>
  <si>
    <t>età di utilizzo da tre a undici anni.</t>
  </si>
  <si>
    <t>1U.06.450.0260</t>
  </si>
  <si>
    <t>Fornitura, assemblaggio e posa in opera di capanna con pedana costruita interamente in legno di pino svedese impregnato a pressione con sali di rame, e ulteriormente trattato con vernici pigmentate a base acrilica, al fine di proteggere il legno anche dalle degradazioni chimico-fisiche esercitate dai raggi ultravioletti (azione fotolitica sulla lignina, causa principale dell'ingrigimento del legno esposto alle intemperie).</t>
  </si>
  <si>
    <t>1.180,63</t>
  </si>
  <si>
    <t>I montanti sono costituiti da travi di sez. mm.72x72 incastrati tra loro. Il tetto formato da tavole di sez. mm. 145x25, assemblate con viti zinco-cromate auto-svasanti.</t>
  </si>
  <si>
    <t>Tredici tavole di sez. mm. 145x25, formano il piano di calpestio.</t>
  </si>
  <si>
    <t>Dimensioni: - Lunghezza:cm.194 - Larghezza: cm.184, Altezza:cm.180</t>
  </si>
  <si>
    <t>Area minima di sicurezza: cm. 494 X 484.</t>
  </si>
  <si>
    <t>1U.06.450.0270</t>
  </si>
  <si>
    <t>Fornitura, assemblaggio e posa in opera di casetta gioco acqua costruita interamente in legno di pino svedese impregnato a pressione con sali di rame(come da norme DIN 68800) e ulteriormente trattato con vernici pigmentate acriliche, al fine di proteggere il legno dalle degradazioni chimico-fisiche esercitate dai raggi ultravioletti (azione fotolitica sulla lignina, causa principale dell'ingrigimento del legno esposto alle intemperie).</t>
  </si>
  <si>
    <t>5.541,48</t>
  </si>
  <si>
    <t>Costituita da:</t>
  </si>
  <si>
    <t>- montanti di sez. mm. 95x95;</t>
  </si>
  <si>
    <t>- piano di appoggio della vasca di cm. 120x120 e composto da tavole di sez. mm. 35x95;</t>
  </si>
  <si>
    <t>- vasca in ABS antiurto di cm. 120x60 30 h;</t>
  </si>
  <si>
    <t>All'estremità dei montanti viene fissato il tetto di cm. 150x150 del tipo a quattro falde con capriate di sez. mm. 95x35 che sostengono le tavole di copertura di sez. mm. 25x145 incastrate tra loro. I tre piani di gioco dove scorre l'acqua hanno il fondo in acciaio inox e bordi in legno di pino impregnato di sez. mm. 45x115;</t>
  </si>
  <si>
    <t>vasca centrale provvista di scarico.</t>
  </si>
  <si>
    <t>pompa in ghisa del tipo speciale antinfortunistica per evitare lo schiacciamento delle dita.</t>
  </si>
  <si>
    <t>serbatoio in cls provvisto di galleggiante e coperchio da posizionare sotto terra.</t>
  </si>
  <si>
    <t>Dimensioni: Lunghezza: cm. 320, Larghezza: cm. 370, Altezza: cm. 210.</t>
  </si>
  <si>
    <t>1U.06.450.0280</t>
  </si>
  <si>
    <t>Fornitura, assemblaggio e posa in opera di struttura gioco in acciaio inox in opera, composta da:</t>
  </si>
  <si>
    <t>21.075,15</t>
  </si>
  <si>
    <t>- 2 colonne circolari montate ad angolo in acciaio zincato a caldo, tappi copritubo in gomma nera (TPPE) con inserto in plastica dura (PP);</t>
  </si>
  <si>
    <t>- sfere di collegamento in gomma nera (TPE) rinforzato con inserto in PP, con nucleo in alluminio altamte resistente e con fermagli in poliammide;</t>
  </si>
  <si>
    <t>- tubi in acciaio inox;</t>
  </si>
  <si>
    <t>- catene in acciaio zincate a caldo con elementi antipizzico in poliammide;</t>
  </si>
  <si>
    <t>- cornice triangolare in telaio saldato in aacciaio trattato a polvere e con rivestimento in poliuretano nero;</t>
  </si>
  <si>
    <t>- funi in poliammide nero rinforzato in acciaio;</t>
  </si>
  <si>
    <t>- connettori delle reti in alluminio pressofuso;</t>
  </si>
  <si>
    <t>- skate board in alluminio stampato ad iniezione, con tavola rivestita in gomma (poliuretano) su otto ruote; - piccoli pezzi speciali in metallo (acciaio trattato a polvere, parti in metallo con rivestimento in poliuretano, alluminio) e palstica (poliammide poliuretano). tutti i collegamenti a vite zincati o in acciaio, ricoperti in plastica o dotati di rivestimento DELTA-MAGNI. Tutti i componenti in pastica devono essere marcati con le sigle standard internazionali per l'identificazione ed il riciclaggio del materiale usato.</t>
  </si>
  <si>
    <t>Ancoraggio di profondità in acciaio con piastre in legno compensato, predisposte per il getto in cls o su massetto con tasselli speciali.</t>
  </si>
  <si>
    <t>1U.06.450.0290</t>
  </si>
  <si>
    <t>Fornitura, assemblaggio e posa in opera di impianto completo per il gioco del basket, costituito da due strutture monotubolari in acciaio zincato a caldo con sbalzo massimo di 2,20 m da inserire in bussola a pavimento compresa, complete di tabelloni in resina poliammidica, telai canestri e retine. Impianto conforme alla normativa UNI EN 15312:2010, da inserire in aree a verde. Compresi accessori per fissaggio secondo la scheda tecnica del produttore e assistenza muraria, con la sola esclusione delle opere di scavo e plinti in cemento.</t>
  </si>
  <si>
    <t>1.549,00</t>
  </si>
  <si>
    <t>1U.06.450.0300</t>
  </si>
  <si>
    <t>Fornitura, assemblaggio e posa in opera di monopalo da basket multiplo in acciaio in opera, con sistema di recupero palle con 3 uscite casuali, costituito da pali in tubature in acciaio ø 90 cm, altezza complesiva 2,50 m.</t>
  </si>
  <si>
    <t>In opera su plinto in cls.</t>
  </si>
  <si>
    <t>1U.06.450.0320</t>
  </si>
  <si>
    <t>Fornitura, assemblaggio e posa in opera di sabbiera completa di pannelli di copertura scorrevoli, interamente realizzata in legno lamellare di pino e/o massello, impregnato a pressione con sali di rame, ulteriormente trattato con vernici pigmentate per la protezione del legno dai raggi UVA.</t>
  </si>
  <si>
    <t>Interamente realizzata con elementi di sezione mm 14,5 x 14,5 disposti a formare n° 4 sponde e n° 4 sedute.</t>
  </si>
  <si>
    <t>Struttura e materiale conformi a norma UNI EN 1177.</t>
  </si>
  <si>
    <t>1U.06.450.0320.a</t>
  </si>
  <si>
    <t>- 3,00 x 1,50</t>
  </si>
  <si>
    <t>1.707,41</t>
  </si>
  <si>
    <t>1U.06.450.0320.b</t>
  </si>
  <si>
    <t>- 4,00 x 2,00</t>
  </si>
  <si>
    <t>1.894,51</t>
  </si>
  <si>
    <t>1U.06.450.0320.c</t>
  </si>
  <si>
    <t>- 8,00 x 2,00</t>
  </si>
  <si>
    <t>3.202,94</t>
  </si>
  <si>
    <t>1U.06.450.0330</t>
  </si>
  <si>
    <t>Fornitura e posa di tavolo da ping-pong in calcestruzzo. Il piano da gioco, resistente e bordato da profili smussati mm 50 x 10 in alluminio, è costruito in calcestruzzo vibrato, opportunamente armato e levigato, di colore verde e trattamento della superficie con resina sintetica. La linea di metà campo è contrassegnata da un profilo in alluminio largo mm 10 e sarà completo di rete in alluminio. Il tavolo da ping-pong è resistente agli agenti atmosferici ed al gelo. Il tavolo è rispondente alla norma UNI EN 15312. Dimensioni regolamentari della Federazione internazionale di tennis da tavolo (ITTF) 152,50x274x76 cm. Peso indicativo Kg 750-800.</t>
  </si>
  <si>
    <t>2.748,17</t>
  </si>
  <si>
    <t>1U.06.450.0350</t>
  </si>
  <si>
    <t>Fornitura assemblaggio e posa in opera di porta da calcio regolamentare, composta da:</t>
  </si>
  <si>
    <t>- struttura in profilato di alluminio sezione ovale 120x100 mm, rinforzata con nervature interne antiflessione. Pali e traversa verniciati con vernice poliuretanica colore bianco, fornita di bussole in alluminio da interrare, reggirete sul retro a gomito e ganci tendirete speciali in nylon e quant’altro necessario per il montaggio della rete. Dimensioni 732x244h cm. Certificata TÜV secondo norma UNI EN 748;</t>
  </si>
  <si>
    <t>- rete da calcio in polietilene minimo Ø 3,8 mm annodata con maglia quadrata 12x12 cm resistente ai raggi UV, a norma UNI EN 748 classe A, profondità inferiore minimo 190 cm;</t>
  </si>
  <si>
    <t>- ribaltina alza rete 7,32 x 2,44 m, in acciaio zincato a caldo Ø min 35x2 mm, con snodi, profondità min 130 cm, da fissare posteriormente alla base dei pali per permettere di alzare la rete in fase di manutenzione del manto erboso, completa di tutti gli accessori per il fissaggio alla porta.</t>
  </si>
  <si>
    <t>Compresi accessori per fissaggio secondo la scheda tecnica del produttore e assistenza muraria, con la sola esclusione delle opere di scavo e plinti in cemento:</t>
  </si>
  <si>
    <t>1U.06.450.0350.a</t>
  </si>
  <si>
    <t>- struttura in profilato di alluminio</t>
  </si>
  <si>
    <t>1U.06.450.0350.b</t>
  </si>
  <si>
    <t>- rete in polietilene</t>
  </si>
  <si>
    <t>1U.06.450.0350.c</t>
  </si>
  <si>
    <t>- ribaltina alza rete</t>
  </si>
  <si>
    <t>1U.06.450.0370</t>
  </si>
  <si>
    <t>Fornitura assemblaggio e posa in opera di porta da calcetto fissa, composta da:</t>
  </si>
  <si>
    <t>- struttura in acciaio sezione tubolare da 80 mm di diametro, mt 3,00x2,00, verniciata con vernici poliesteri per esterno colore bianco. Fissata a terra tramite l'inserimento in bussole da interrare. Gomiti saldati e frontoni reggirete in acciaio tropizzato; ganci antinfortunistici reggirete in materiale plastico inclusi. Certificata UNI EN 749.</t>
  </si>
  <si>
    <t>- rete in nylon poliammide testurizzato, diametro minimo 6 mm, trattate UV per esterno, maglia esagonale senza, tipo pesante, misura profondità minima 80/100 cm, colore bianco.</t>
  </si>
  <si>
    <t>1U.06.450.0370.a</t>
  </si>
  <si>
    <t>- struttura in acciaio</t>
  </si>
  <si>
    <t>1U.06.450.0370.b</t>
  </si>
  <si>
    <t>- rete in nylon poliammide</t>
  </si>
  <si>
    <t>1U.06.450.0370.c</t>
  </si>
  <si>
    <t>- coppia di bussole da interrare complete di accessori e tappi</t>
  </si>
  <si>
    <t>1U.06.450.0400</t>
  </si>
  <si>
    <t>Fornitura e posa in opera rete di protezione uscita palloni, usate per sopraelevare le recinzioni metaliche, in polietilene ad alta intensità stabilizzata contro i raggi ultravioletti idrorepellente, trattate per resistere all'esterno, con maglia quadrata da mm. 100 x 100 e spessore da mm. 3, con bordatura di rinforzo lungo tutto il perimetro con una treccia da mm 6 cucita alla rete, grammatura ≥ 60 gr al mq con carico di rottura ≥ 480 Kg. Sono compresi tutti gli accessori, l'assistenza muraria, i piani di lavoro e quant'altro occorrente per dare l'opera compiuta a regola d'arte:</t>
  </si>
  <si>
    <t>1U.06.450.0400.a</t>
  </si>
  <si>
    <t>- per altezze di posa fino a 4,00 metri dal piano di campagna</t>
  </si>
  <si>
    <t>1U.06.450.0400.b</t>
  </si>
  <si>
    <t>- per altezze di posa oltre 4,00 metri dal piano di campagna</t>
  </si>
  <si>
    <t>1U.06.450.0500</t>
  </si>
  <si>
    <t>Fornitura e posa in opera di pali in acciaio zincato completi di tappo in resina, esclusa la formazione dello scavo e del plinto di fondazione, misurazione fuori terra del palo:</t>
  </si>
  <si>
    <t>1U.06.450.0500.a</t>
  </si>
  <si>
    <t>1U.06.450.0500.b</t>
  </si>
  <si>
    <t>1U.06.450.0500.c</t>
  </si>
  <si>
    <t>1U.06.470</t>
  </si>
  <si>
    <t>ACCESSORI DI RICAMBIO PER GIOCHI</t>
  </si>
  <si>
    <t>1U.06.470.0000</t>
  </si>
  <si>
    <t>NOTE DI CONSULTAZIONE: I prezzi indicati si intendono per la sostituzione degli accessori di ricambio, comprensivi di fornitura, trasporto, smontaggio dell'elemento da sostituire con trasporto a discarica e smaltimento, montaggio del nuovo pezzo.</t>
  </si>
  <si>
    <t>1U.06.470.0010</t>
  </si>
  <si>
    <t>Elementi per gioco complesso a una/due/tre torri/moduli - età di utilizzo minimo 6 mesi:</t>
  </si>
  <si>
    <t>1U.06.470.0010.a</t>
  </si>
  <si>
    <t>- montante in legno</t>
  </si>
  <si>
    <t>1U.06.470.0010.b</t>
  </si>
  <si>
    <t>- montante in acciaio/alluminio</t>
  </si>
  <si>
    <t>1U.06.470.0010.c</t>
  </si>
  <si>
    <t>- pianale/pavimento in legno</t>
  </si>
  <si>
    <t>1U.06.470.0010.d</t>
  </si>
  <si>
    <t>- pianale/pavimento in acciaio/alluminio</t>
  </si>
  <si>
    <t>1.110,91</t>
  </si>
  <si>
    <t>1U.06.470.0010.e</t>
  </si>
  <si>
    <t>- parapetto struttura in legno</t>
  </si>
  <si>
    <t>1U.06.470.0010.f</t>
  </si>
  <si>
    <t>- parapetto struttura in acciaio/alluminio</t>
  </si>
  <si>
    <t>1U.06.470.0010.g</t>
  </si>
  <si>
    <t>- pannello di protezione senza gioco</t>
  </si>
  <si>
    <t>1U.06.470.0010.h</t>
  </si>
  <si>
    <t>- pannello di protezione con gioco</t>
  </si>
  <si>
    <t>1U.06.470.0010.i</t>
  </si>
  <si>
    <t>- scala a gradini/ a pedane, struttura in legno</t>
  </si>
  <si>
    <t>1U.06.470.0010.l</t>
  </si>
  <si>
    <t>- scala a gradini/ a pedane, struttura in acciaio/alluminio</t>
  </si>
  <si>
    <t>2.210,98</t>
  </si>
  <si>
    <t>1U.06.470.0010.m</t>
  </si>
  <si>
    <t>- scivolo lineare in materiale plastico</t>
  </si>
  <si>
    <t>1U.06.470.0010.n</t>
  </si>
  <si>
    <t>- scivolo lineare in acciaio</t>
  </si>
  <si>
    <t>1.345,72</t>
  </si>
  <si>
    <t>1U.06.470.0010.o</t>
  </si>
  <si>
    <t>- ponte fisso struttura in legno</t>
  </si>
  <si>
    <t>1.521,82</t>
  </si>
  <si>
    <t>1U.06.470.0010.p</t>
  </si>
  <si>
    <t>- ponte fisso struttura in acciaio/alluminio</t>
  </si>
  <si>
    <t>3.009,41</t>
  </si>
  <si>
    <t>1U.06.470.0050</t>
  </si>
  <si>
    <t>Appiglio da arrampicata in sabbia quarzosa e resina, con diverse conformazioni e colori.</t>
  </si>
  <si>
    <t>1U.06.470.0060</t>
  </si>
  <si>
    <t>Tetti per copertura giochi, a:</t>
  </si>
  <si>
    <t>1U.06.470.0060.a</t>
  </si>
  <si>
    <t>- due falde</t>
  </si>
  <si>
    <t>1U.06.470.0060.b</t>
  </si>
  <si>
    <t>- quattro falde</t>
  </si>
  <si>
    <t>1U.06.470.0070</t>
  </si>
  <si>
    <t>Pavimento di forma:</t>
  </si>
  <si>
    <t>1U.06.470.0070.a</t>
  </si>
  <si>
    <t>- quadrata</t>
  </si>
  <si>
    <t>1U.06.470.0070.b</t>
  </si>
  <si>
    <t>- triangolare</t>
  </si>
  <si>
    <t>1U.06.470.0080</t>
  </si>
  <si>
    <t>Pannello di protezione, del tipo:</t>
  </si>
  <si>
    <t>1U.06.470.0080.a</t>
  </si>
  <si>
    <t>- con gioco</t>
  </si>
  <si>
    <t>1U.06.470.0080.b</t>
  </si>
  <si>
    <t>- senza gioco</t>
  </si>
  <si>
    <t>1U.06.480</t>
  </si>
  <si>
    <t>DEMOLIZIONE GIOCHI</t>
  </si>
  <si>
    <t>1U.06.480.0010</t>
  </si>
  <si>
    <t>Demolizione gioco a molla o struttura gioco semplice, tipo castello a 1 torre, scivoli, scale, attrezzature;</t>
  </si>
  <si>
    <t>smontaggio e/o riduzione in pezzi di tutti i componenti del gioco, suddivisione dei materiali in funzione del conferimento alla discarica o del riciclo (legno, ferro, plastica etc.).</t>
  </si>
  <si>
    <t>Compreso il taglio dei materiali, demolizione e/o rimozione delle zanche, degli elementi di fissaggio, carico e scarico, trasporto alle discariche e quanto altro necessario a rendere l'opera finita.</t>
  </si>
  <si>
    <t>Esclusa la demolizione dei plinti e oneri di discarica.</t>
  </si>
  <si>
    <t>1U.06.480.0020</t>
  </si>
  <si>
    <t>Demolizione di altalena;</t>
  </si>
  <si>
    <t>1U.06.480.0030</t>
  </si>
  <si>
    <t>Demolizione di struttura gioco complessa, comprendente castello a più torri, arrampicate, ponti scivoli, gazebo;</t>
  </si>
  <si>
    <t>1U.06.480.0100</t>
  </si>
  <si>
    <t>Smontaggio e riduzione in pezzi di tutti i componenti, suddivisione dei materiali in funzione del conferimento alla discarica o del riciclo. Compreso il taglio dei materiali, demolizione e/o rimozione di eventuali zanche, elementi di fissaggio, carico e scarico, trasporto alle discariche e quant'altro necessario per rendere l'opera finita. Esclusa la demolizione di plinti e oneri di discarica:</t>
  </si>
  <si>
    <t>1U.06.480.0100.a</t>
  </si>
  <si>
    <t>- porta di calcio singola</t>
  </si>
  <si>
    <t>1U.06.480.0100.b</t>
  </si>
  <si>
    <t>- struttura per il gioco del basket singola</t>
  </si>
  <si>
    <t>1U.06.510</t>
  </si>
  <si>
    <t>PULIZIA E DISINFEZIONE AIUOLE</t>
  </si>
  <si>
    <t>1U.06.510.0010</t>
  </si>
  <si>
    <t>Pulizia di aree verdi e delle pavimentazioni annesse da carte, sacchetti, lattine, materiale a rischio igienico (es.: siringhe) e simili. Comprese: lo svuotamento dei cestini, la raccolta, il carico, il trasporto e lo scarico alla discariche del materiale di risulta, esclusi oneri di smaltimento.</t>
  </si>
  <si>
    <t>1U.06.510.0020</t>
  </si>
  <si>
    <t>Pulizia di tappeti erbosi, vialetti e spiazzi per l'asportazione di foglie da eseguirsi con mezzo meccanico. Compreso il carico, il trasporto e lo scarico alla discariche del materiale raccolto, esclusi oneri di smaltimento.</t>
  </si>
  <si>
    <t>1U.06.510.0030</t>
  </si>
  <si>
    <t>Pulizia di tappeti erbosi, vialetti e spiazzi per l'asportazione di foglie da eseguirsi a mano e con macchina soffiatrice, qualora non sia possibile l'impiego di macchina pulitrice-scopatrice. Compreso il carico, il trasporto e lo scarico alle discariche. Esclusi gli oneri di smaltimento</t>
  </si>
  <si>
    <t>1U.06.510.0040</t>
  </si>
  <si>
    <t>Pulizia di area cani con l'asportazione di deiezioni animali comprendente: raccolta delle deiezioni, carico, trasporto e scarico alle discariche, compreso l'utilizzo di materiale di consumo quali guanti, palette, etc.</t>
  </si>
  <si>
    <t>Esclusi gli oneri di smaltimento</t>
  </si>
  <si>
    <t>1U.06.510.0050</t>
  </si>
  <si>
    <t>Pulizia pavimentazione in gomma riciclata su aree gioco.</t>
  </si>
  <si>
    <t>Pulizia delle pavimentazioni in gomma con l'asportazione di carte, sacchetti, lattine, materiale a rischio igienico (es.: siringhe) e simili. Lavaggio della pavimentazione con lancia ad acqua a bassa pressione. Compreso: lo svuotamento dei cestini, la raccolta, il carico, il trasporto e lo scarico alla discariche del materiale di risulta, il consumo dell'acqua. Esclusi oneri di smaltimento.</t>
  </si>
  <si>
    <t>1U.06.510.0060</t>
  </si>
  <si>
    <t>Trattamento sanitario delle aree cani con prodotto battericida-germicida, ad ampio spettro per la disinfezione ambientale con caratteristica di rimanere attivo anche in presenza di sostanza organica per 15/20 gg circa; inclusi eventuali lavori di preparazione dell'area e il prodotto.</t>
  </si>
  <si>
    <t>1U.06.510.0070</t>
  </si>
  <si>
    <t>Diserbo pavimentazioni e vialetti, eseguito a mano, con refilatrice meccanica o altro mezzo idoneo, con eliminazioni delle radici; compreso il carico e trasporto alle discariche del materiale ed erbe di risulta, escluso onere di smaltimento.</t>
  </si>
  <si>
    <t>1U.06.510.0100</t>
  </si>
  <si>
    <t>Taglio tappeto erboso eseguito con tosatrici tipo semovente, esclusa la triturazione. Compresi: la refilatura delle erbe debordanti dai cordoni, sulla pavimentazione adiacente ai cordoni, negli spazi ove non è possibile l'uso di macchinari; la raccolta, carico e trasporto alle discariche del materiale di risulta, escluso onere di smaltimento. Valutazione per singole superfici:</t>
  </si>
  <si>
    <t>1U.06.510.0100.a</t>
  </si>
  <si>
    <t>1U.06.510.0100.b</t>
  </si>
  <si>
    <t>- località da 501 a 10.000 m²</t>
  </si>
  <si>
    <t>1U.06.510.0100.c</t>
  </si>
  <si>
    <t>- località oltre a 10.000 m²</t>
  </si>
  <si>
    <t>1U.06.510.0120</t>
  </si>
  <si>
    <t>Areazione - Verticutizzazione dei tappeti erbosi eseguita con macchine semoventi o con trattrice attrezzata:</t>
  </si>
  <si>
    <t>1U.06.510.0120.a</t>
  </si>
  <si>
    <t>- per singole superfici fino a 2000 m².</t>
  </si>
  <si>
    <t>1U.06.510.0120.b</t>
  </si>
  <si>
    <t>- per singole superfici oltre 2001 m².</t>
  </si>
  <si>
    <t>1U.06.510.0140</t>
  </si>
  <si>
    <t>Rigenerazione dei tappeti erbosi con mezzi meccanici, operazione consistente in una fessurazione o bucatura del cotico, asportazione feltro, asportazione carote di terra o passaggio con rete metallica, semina meccanica con miscuglio apposito per rigenerazioni con 30 g/m² di seme, inclusa irrigazione e materiali necessari:</t>
  </si>
  <si>
    <t>1U.06.510.0140.a</t>
  </si>
  <si>
    <t>1U.06.510.0140.b</t>
  </si>
  <si>
    <t>1U.06.510.0200</t>
  </si>
  <si>
    <t>Innaffiamento di soccorso dei tappeti erbosi e prati in genere; eseguito con autobotte attrezzata per irrorazione a pioggia; intensità di pioggia erogata pari a 60 mm/h, lama di acqua pari a 5 mm/m².</t>
  </si>
  <si>
    <t>1U.06.530</t>
  </si>
  <si>
    <t>MANUTENZIONE AIUOLE, CESPUGLI, PERGOLATI</t>
  </si>
  <si>
    <t>1U.06.530.0010</t>
  </si>
  <si>
    <t>Manutenzione annuale di aiuole tappezzate con arbusti o perenni. Comprese: le operazioni di eliminazione del secco, la zappatura e scerbatura delle erbe infestanti.</t>
  </si>
  <si>
    <t>1U.06.530.0020</t>
  </si>
  <si>
    <t>Potatura di contenimento di cespugli o piccoli alberelli; consiste nella eliminazione dei rami vecchi, selezione e accorciamento dei rami più giovani, mantenendo la forma propria dell'arbusto. La potatura dovrà effettuarsi tenendo conto dell'epoca di fioritura della specie. Il prezzo comprende il carico e trasporto alle discariche del materiale di risulta, escluso l'onere di smaltimento; per piante di altezza:</t>
  </si>
  <si>
    <t>1U.06.530.0020.a</t>
  </si>
  <si>
    <t>- fino a 2 m</t>
  </si>
  <si>
    <t>1U.06.530.0020.b</t>
  </si>
  <si>
    <t>- oltre 2 m</t>
  </si>
  <si>
    <t>1U.06.530.0030</t>
  </si>
  <si>
    <t>Estirpazione di cespugli eseguita manualmente o con mezzo meccanico, compreso lo scavo per l'eliminazione dell'apparato radicale, il taglio, il carico, il trasporto alle discariche del materiale di risulta e il ripristino, escluso l'onere di smaltimento.</t>
  </si>
  <si>
    <t>Per altezza dei cespugli:</t>
  </si>
  <si>
    <t>1U.06.530.0030.a</t>
  </si>
  <si>
    <t>- fino a 1,5 m</t>
  </si>
  <si>
    <t>1U.06.530.0030.b</t>
  </si>
  <si>
    <t>- oltre 1,5 m</t>
  </si>
  <si>
    <t>1U.06.530.0040</t>
  </si>
  <si>
    <t>Trattamento fitosanitario su specie erbacee e arbustive con prodotto sistemico, secondo legge, ad uso civile incluso il prodotto.</t>
  </si>
  <si>
    <t>1U.06.530.0100</t>
  </si>
  <si>
    <t>Decespugliamento o taglio delle scarpate stradali o bordi stradali, delle sponde, delle rogge, dei fossati con inclinazione inferiore a 45°, di erbe infestanti e infestanti arboree e vegetazione spontanea, compresa la pulizia, la raccolta e il trasporto alle discariche dei materiali di risulta, esclusi oneri di smaltimento.</t>
  </si>
  <si>
    <t>1U.06.530.0110</t>
  </si>
  <si>
    <t>Potatura di contenimento di pergolati già consolidati (oltre i cinque anni dall'impianto) con rimozione di vegetazione di anni precedenti, legature integrative, raccolta e trasporto del materiale di risulta alle discariche escluso l'onere di smaltimento.</t>
  </si>
  <si>
    <t>1U.06.530.0120</t>
  </si>
  <si>
    <t>Potature di formazione annuale di pergolati in fase di consolidamento con legature integrative, raccolta e trasporto materiale di risulta alla discariche, escluso l'onere di smaltimento. Il prezzo è valutato per l'intervento sulla singola pianta.</t>
  </si>
  <si>
    <t>1U.06.530.0150</t>
  </si>
  <si>
    <t>Innaffiamento di arbusti, perenni, annuali; eseguito con autobotte attrezzata per l'erogazione, in ragione di 30 l/m².</t>
  </si>
  <si>
    <t>1U.06.550</t>
  </si>
  <si>
    <t>MANUTENZIONE SIEPI</t>
  </si>
  <si>
    <t>1U.06.550.0010</t>
  </si>
  <si>
    <t>Potatura di siepi sui tre lati in forma obbligata o in forma libera; intervento completo di ogni attrezzo, mezzo meccanico necessario, la raccolta, carico, trasporto alle discariche del materiale di risulta, escluso l'onere di smaltimento:</t>
  </si>
  <si>
    <t>1U.06.550.0010.a</t>
  </si>
  <si>
    <t>- siepi con perimetro sino alla sezione media di 400 cm</t>
  </si>
  <si>
    <t>1U.06.550.0010.b</t>
  </si>
  <si>
    <t>- siepi con perimetro oltre la sezione media di 400 cm</t>
  </si>
  <si>
    <t>1U.06.550.0020</t>
  </si>
  <si>
    <t>Eliminazione di siepe con mezzo meccanico, compreso scavo per l'eliminazione dell'apparato radicale, taglio, raccolta, carico, trasporto alle discariche. del materiale di risulta e ripristino; escluso l'onere di smaltimento; di altezza:</t>
  </si>
  <si>
    <t>1U.06.550.0020.a</t>
  </si>
  <si>
    <t>1U.06.550.0020.b</t>
  </si>
  <si>
    <t>1U.06.550.0030</t>
  </si>
  <si>
    <t>Zappatura manuale di siepi e aiuole al fine di rimuovere le erbe e piante infestanti; compresa la raccolta ed il trasporto alle discariche dei materiali di risulta.</t>
  </si>
  <si>
    <t>1U.06.570</t>
  </si>
  <si>
    <t>MANUTENZIONE E TRAPIANTI ALBERATURE</t>
  </si>
  <si>
    <t>1U.06.570.0010</t>
  </si>
  <si>
    <t>Manutenzione annuale di alberi con pali tutori, fino a cinque anni dalla posa. Comprese: le operazioni di apertura tornelli e successiva chiusura, la zappatura e il diserbo del tornello, la concimazione, la spollonatura del colletto e del tronco, il taglio di correzione dello sviluppo della chioma ed eventuale sostituzione o rilegatura dei pali tutori.</t>
  </si>
  <si>
    <t>1U.06.570.0020</t>
  </si>
  <si>
    <t>Concimazione e/o disinfezione del terreno attorno alle piante, con perforazione del suolo per la formazione di canaletti di iniezione con infiltrazione di concimi e/o fitofarmaci; inclusi tutti i materiali necessari.</t>
  </si>
  <si>
    <t>1U.06.570.0030</t>
  </si>
  <si>
    <t>Trattamento antiparassitario e/o concimazione, eseguito con iniezione di liquidi insetticidi, funghicidi o fertilizzanti nel tronco degli alberi; per ogni iniezione; inclusi tutti i materiali necessari.</t>
  </si>
  <si>
    <t>1U.06.570.0040</t>
  </si>
  <si>
    <t>Trattamento antiparassitario eseguito con atomizzatore o lancia su alberi a foglia caduca o su alberi a foglia persistente; inclusi tutti i materiali necessari; per ogni albero di altezza:</t>
  </si>
  <si>
    <t>1U.06.570.0040.a</t>
  </si>
  <si>
    <t>- fino a 10 m</t>
  </si>
  <si>
    <t>1U.06.570.0040.b</t>
  </si>
  <si>
    <t>- oltre 10 m</t>
  </si>
  <si>
    <t>1U.06.570.0100</t>
  </si>
  <si>
    <t>Spollonatura al piede e scacchiatura di piante fino a 3 m di altezza, con taglio al colletto di polloni e ricacci; compresa la raccolta dei residui vegetali e dei materiali estranei, trasporto alle discariche, escluso onere di smaltimento.</t>
  </si>
  <si>
    <t>1U.06.570.0110</t>
  </si>
  <si>
    <t>Spollonatura al piede e scacchiatura di piante fino a 3 m di altezza soggette a patologie particolari come: Ceratocystis fimbriata, Graphium ulmi o Verticillium spp, con taglio al colletto di polloni e ricacci, compresa la disinfezione con prodotto fungicida dei tagli superiori a Ø 5 cm, la raccolta dei residui vegetali e dei materiali estranei, trasporto alle discariche, escluso onere di smaltimento. L'operazione di cippatura deve essere evitata.</t>
  </si>
  <si>
    <t>1U.06.570.0150</t>
  </si>
  <si>
    <t>Innaffiamento di alberi, a gruppo o a filare; eseguito con autobotte attrezzata per l'erogazione, con immisione d'acqua nel tubo drenante posto ad anello attorno all'apparato radicale o nel tornello delle piante in ragione di 150 ÷ 200 litri a pianta:</t>
  </si>
  <si>
    <t>1U.06.570.0150.a</t>
  </si>
  <si>
    <t>- con anello di innaffiamento</t>
  </si>
  <si>
    <t>1U.06.570.0150.b</t>
  </si>
  <si>
    <t>- senza anello di innaffiamento</t>
  </si>
  <si>
    <t>1U.06.570.0200</t>
  </si>
  <si>
    <t>Trapianto di alberature, in luoghi privi di impedimento, nella stessa area verde.</t>
  </si>
  <si>
    <t>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t>
  </si>
  <si>
    <t>Per altezze:</t>
  </si>
  <si>
    <t>1U.06.570.0200.a</t>
  </si>
  <si>
    <t>1U.06.570.0200.b</t>
  </si>
  <si>
    <t>- da 11 a 20 m</t>
  </si>
  <si>
    <t>1U.06.570.0210</t>
  </si>
  <si>
    <t>Trapianto di alberature, in luoghi privi di impedimento, per altezze fino a 10 mt con trasporto e rinterro.</t>
  </si>
  <si>
    <t>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altra area verde per alberi fino a 10 mt.</t>
  </si>
  <si>
    <t>Con trasporto:</t>
  </si>
  <si>
    <t>1U.06.570.0210.a</t>
  </si>
  <si>
    <t>- fino a 5 km</t>
  </si>
  <si>
    <t>1U.06.570.0210.b</t>
  </si>
  <si>
    <t>- da 5,01 a 10 km</t>
  </si>
  <si>
    <t>1U.06.570.0210.c</t>
  </si>
  <si>
    <t>- oltre 10 km</t>
  </si>
  <si>
    <t>1U.06.570.0220</t>
  </si>
  <si>
    <t>Trapianto di alberature, in luoghi privi di impedimento, per altezze da 11 a 20 mt con trasporto e rinterro.</t>
  </si>
  <si>
    <t>Preparazione delle piante al trapianto con potatura di rinnovo,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Carico, scarico e trasporto della pianta in altra area a verde con automezzo provvisto di gru di portata utile 3 t. La messa a dimora nella nuova area verde, con formazione di buca adeguata alle dimensioni della zolla, piantumazione. Sono compresi nel prezzo; il rinterro, la fornitura e distribuzione di concimi o ammendanti in ragione di lt 50, la ghiaia per il drenaggio mc 0,3, il tubo drenante diam. 125 mm con tappo di chiusura e gomito, mc 1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altra area verde per alberi da 11 a 20 mt.</t>
  </si>
  <si>
    <t>1U.06.570.0220.a</t>
  </si>
  <si>
    <t>1U.06.570.0220.b</t>
  </si>
  <si>
    <t>1U.06.570.0220.c</t>
  </si>
  <si>
    <t>1U.06.570.0230</t>
  </si>
  <si>
    <t>Trapianto di alberature, in strada, per altezza fino a 10 mt con trasporto e rinterro in strada.</t>
  </si>
  <si>
    <t>Preparazione delle piante al trapianto con potatura di rinnovo, eseguita anche in presenza di cavi elettrici, tiranti, pali luce linee filo tranviarie,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 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1,2, il tubo drenante diam. 125 mm con tappo di chiusura e gomito, mc 2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strada per alberi fino a 10 mt.</t>
  </si>
  <si>
    <t>1U.06.570.0230.a</t>
  </si>
  <si>
    <t>1U.06.570.0230.b</t>
  </si>
  <si>
    <t>1U.06.570.0230.c</t>
  </si>
  <si>
    <t>1U.06.570.0240</t>
  </si>
  <si>
    <t>Trapianto di alberature, in strada, per altezza da 11 a 20 mt con trasporto e rinterro in strada.</t>
  </si>
  <si>
    <t>Preparazione delle piante al trapianto con potatura di rinnovo, eseguita anche in presenza di cavi elettrici, tiranti, pali luce linee filo tranviarie, al fine di diminuire la chioma ed equilibrare la parte aerea e l'apparato radicale.La rimozione di branche e di rami deve avvenire operando la resezione a livello del fusto principale o di rami di ordine superiore, in modo da stimolare il risveglio di gemme laterali e lo sviluppo della pianta in senso centrifugo. Non devono essere lasciati monconi o creati monconi ad angolo acuto aperto verso il centro della pianta. I tagli superiori a diam. 5 cm, devono essere disinfettati con prodotto fungicida. Il materiale di risulta delle potatura deve essere triturato, caricato, trasportato, scaricato in discarica,si intende compresa pulizia del cantiere. Formazione della zolla con trattrice munita di zollatrice, movimentazione in cantiere con mezzi adeguati, presenza di personale a terra per l'assistenza al trapianto. Protezione del tronco con fasciatura in teli di juta, legatura con fasce per il sollevamento, riduzione e protezione dell'apparato radicale. La messa a dimora sarà all'interno dell'area verde, con formazione di buca adeguata alle dimensioni della zolla, piantumazione. Sono compresi nel prezzo; il rinterro, la fornitura e distribuzione di concimi o ammendanti in ragione di lt 50, la ghiaia per il drenaggio mc 1,2, il tubo drenante diam. 125 mm con tappo di chiusura e gomito, mc 2 di terra di coltivo, la formazione del tornello, la bagnatura con 150/200 lt di acqua. Formazione di incastellatura a sostegno della pianta su disegno della D.L., oneri di discarica. Si intendono comprese e compensate tutte quelle lavorazioni anche non specificate, ma necessarie a rendere l'opera finita a regola d'arte. Compreso il trasporto il carico e lo scarico, il rinterro in strada per alberi da 11 a 20 mt.</t>
  </si>
  <si>
    <t>1U.06.570.0240.a</t>
  </si>
  <si>
    <t>1U.06.570.0240.b</t>
  </si>
  <si>
    <t>1.024,45</t>
  </si>
  <si>
    <t>1U.06.570.0240.c</t>
  </si>
  <si>
    <t>1.137,65</t>
  </si>
  <si>
    <t>1U.06.580</t>
  </si>
  <si>
    <t>POTATURE PIANTE</t>
  </si>
  <si>
    <t>1U.06.580.0010</t>
  </si>
  <si>
    <t>Taglio di potatura di diradamento su piante situate in luoghi privi di impedimenti; la potatura di diradamento mira a mantenere l'ingombro volumetrico della chioma esistente non deve venir ridotta - nè in altezza nè in larghezza - la chioma della pianta, ma soltanto il suo alleggerimento mediante attenta selezione e rimozione delle branche e dei rami in sovrannumero e di quelli essiccati. L'intensità del diradamento non può superare il 30% della densità iniziale onde non intaccare le capacità di ripresa della vegetazione nè provocare improvvisi squilibri all'interno della chioma. La rimozione di branche e rami deve avvenire con la tecnica del taglio di rinnovo.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bisogna disinfettare con prodotto fungicida i tagli superiori a Ø 5 cm.</t>
  </si>
  <si>
    <t>Il prezzo è comprensivo di raccolta, cippatura, eliminazione del secco, pulizia del cantiere, carico, scarico e trasporto alle discariche del materiale legnoso di risulta della potatura, escluso l'onere di smaltimento.</t>
  </si>
  <si>
    <t>Taglio di potatura di diradamento:</t>
  </si>
  <si>
    <t>1U.06.580.0010.a</t>
  </si>
  <si>
    <t>- per piante fino a 10 m</t>
  </si>
  <si>
    <t>1U.06.580.0010.b</t>
  </si>
  <si>
    <t>- per piante da 11 ÷ 20 m</t>
  </si>
  <si>
    <t>1U.06.580.0010.c</t>
  </si>
  <si>
    <t>- per piante da 21 ÷ 30 m</t>
  </si>
  <si>
    <t>1U.06.580.0010.d</t>
  </si>
  <si>
    <t>- per piante oltre i 30 m</t>
  </si>
  <si>
    <t>1U.06.580.0020</t>
  </si>
  <si>
    <t>Taglio di potatura di rinnovo su piante situate in luoghi privi di impedimenti; la potatura di rinnovo ha il duplice scopo di contenere lo sviluppo di soggetti squilibrati o eccessivamente vigorosi per l'ambiente in cui sono inseriti e di stimolare l'emissione di nuova vegetazione in modo da mantenere relativamente 'giovane' una pianta. La potatura di rinnovo va eseguita soltanto su specie di elevata capacità di reazione e/o in caso di particolare fragilità della chioma per cause genetiche, traumatiche o di impropria manutenzione e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t>
  </si>
  <si>
    <t>Taglio di potatura di rinnovo:</t>
  </si>
  <si>
    <t>1U.06.580.0020.a</t>
  </si>
  <si>
    <t>1U.06.580.0020.b</t>
  </si>
  <si>
    <t>1U.06.580.0020.c</t>
  </si>
  <si>
    <t>1U.06.580.0020.d</t>
  </si>
  <si>
    <t>1U.06.580.0030</t>
  </si>
  <si>
    <t>Taglio di potatura di eliminazione del secco su piante situate in luoghi privi di impedimenti; la potatura di eliminazione del secco mira a 'ripulire' l'albero di tutte le sue parti non più vitali. L'intervento deve essere eseguito in modo rigoroso e completo, evitando di danneggiare accidentalmente le parti verdi. In nessun caso devono essere lasciati monconi. Nel caso specifico delle conifere, l'intervento deve essere condotto con ulteriore particolare attenzione in modo da non provocare danni irreparabili alla vegetazione dell'albero. Inoltre occorre trattare con prodotti funghicidi i tagli superiori a Ø 5 cm.</t>
  </si>
  <si>
    <t>Il prezzo è comprensivo di raccolta, cippatura, pulizia del cantiere, carico, scarico e trasporto alle discariche del materiale legnoso di risulta della potatura, escluso l'onere di smaltimento.</t>
  </si>
  <si>
    <t>Taglio di potatura di eliminazione del secco:</t>
  </si>
  <si>
    <t>1U.06.580.0030.a</t>
  </si>
  <si>
    <t>1U.06.580.0030.b</t>
  </si>
  <si>
    <t>1U.06.580.0030.c</t>
  </si>
  <si>
    <t>1U.06.580.0030.d</t>
  </si>
  <si>
    <t>1U.06.580.0050</t>
  </si>
  <si>
    <t>Interventi di potatura di diradamento in vie alberate; consiste nel mantenere l'ingombro volumetrico della chioma esistente. Con questo intervento, perciò non deve venir ridotta - nè in altezza nè in larghezza - la chioma della pianta, ma soltanto il suo alleggerimento mediante attenta selezione e rimozione delle branche e dei rami in sovrannumero e di quelli essiccati a causa dell'eccessiva fittezza della vegetazione. L'intensità del diradamento non può superare il 30% della densità iniziale onde non intaccare le capacità di ripresa della vegetazione nè provocare improvvisi squilibri all'interno della chioma. La rimozione di branche e rami deve avvenire con la tecnica del taglio di rinnovo.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t>
  </si>
  <si>
    <t>1U.06.580.0050.a</t>
  </si>
  <si>
    <t>- su strada, su piante fino a 10 m</t>
  </si>
  <si>
    <t>1U.06.580.0050.b</t>
  </si>
  <si>
    <t>- su strada con presenza di linee filotranviarie su piante fino a 10 m</t>
  </si>
  <si>
    <t>1U.06.580.0050.c</t>
  </si>
  <si>
    <t>- su strada, su piante da 11 ÷ 20 m</t>
  </si>
  <si>
    <t>1U.06.580.0050.d</t>
  </si>
  <si>
    <t>- su strada con presenza di linee filotranviarie su piante da 11 ÷ 20 m</t>
  </si>
  <si>
    <t>1U.06.580.0050.e</t>
  </si>
  <si>
    <t>- su strada, su piante da 21 ÷ 30 m</t>
  </si>
  <si>
    <t>1U.06.580.0050.f</t>
  </si>
  <si>
    <t>- su strada con presenza di linee filotranviarie su piante da 21 ÷ 30 m</t>
  </si>
  <si>
    <t>1U.06.580.0050.g</t>
  </si>
  <si>
    <t>- su strada, su piante oltre i 30 m</t>
  </si>
  <si>
    <t>1U.06.580.0050.h</t>
  </si>
  <si>
    <t>- su strada con presenza di linee filotranviarie su piante oltre i 30 m</t>
  </si>
  <si>
    <t>1U.06.580.0070</t>
  </si>
  <si>
    <t>Interventi di potatura di rinnovo in vie alberate; questo intervento ha il duplice scopo di contenere lo sviluppo di soggetti squilibrati o eccessivamente vigorosi per l'ambiente in cui sono inseriti e di stimolare l'emissione di nuova vegetazione; la potatura di rinnovo va eseguita soltanto su specie di elevata capacità di reazione e/o in caso di particolare fragilità della chioma per cause genetiche, traumatiche o di impropria manutenzione. L'intensità del rinnovo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t>
  </si>
  <si>
    <t>1U.06.580.0070.a</t>
  </si>
  <si>
    <t>1U.06.580.0070.b</t>
  </si>
  <si>
    <t>1U.06.580.0070.c</t>
  </si>
  <si>
    <t>1U.06.580.0070.d</t>
  </si>
  <si>
    <t>1U.06.580.0070.e</t>
  </si>
  <si>
    <t>1U.06.580.0070.f</t>
  </si>
  <si>
    <t>1U.06.580.0070.g</t>
  </si>
  <si>
    <t>1U.06.580.0070.h</t>
  </si>
  <si>
    <t>1U.06.580.0090</t>
  </si>
  <si>
    <t>Interventi di potatura di eliminazione del secco in vie alberate; questo intervento mira a 'ripulire' l'albero di tutte le sue parti non più vitali. L'intervento deve essere eseguito in modo rigoroso e completo, evitando di danneggiare accidentalmente le parti verdi. In nessun caso devono essere lasciati monconi. Nel caso specifico delle conifere, l'intervento deve essere condotto con particolare attenzione in modo da non provocare danni irreparabili alla vegetazione dell'albero. Inoltre occorre trattare con prodotti funghicidi i tagli superiori a Ø 5 cm.</t>
  </si>
  <si>
    <t>1U.06.580.0090.a</t>
  </si>
  <si>
    <t>1U.06.580.0090.b</t>
  </si>
  <si>
    <t>1U.06.580.0090.c</t>
  </si>
  <si>
    <t>1U.06.580.0090.d</t>
  </si>
  <si>
    <t>1U.06.580.0090.e</t>
  </si>
  <si>
    <t>1U.06.580.0090.f</t>
  </si>
  <si>
    <t>1U.06.580.0090.g</t>
  </si>
  <si>
    <t>1U.06.580.0090.h</t>
  </si>
  <si>
    <t>1U.06.580.0110</t>
  </si>
  <si>
    <t>Interventi di potatura di diradamento in luoghi privi di impedimenti su specie soggette a patologie particolari come: Ceratocystis fimbriata, Graphium ulmi o Verticillium spp. Consiste nel mantenere l'ingombro volumetrico della chioma esistente. Con questo intervento non deve venir ridotta la chioma della pianta, ma soltanto il suo alleggerimento mediante attenta selezione e rimozione delle branche e dei rami in sovrannumero e di quelli essiccati a causa dell'eccessiva fittezza della vegetazione. L'intensità del diradamento non può superare il 30% della densità iniziale ( e su autorizzazione della D.L.) onde non intaccare le capacità di ripresa della vegetazione nè provocare improvvisi squilibri all'interno della chioma. La rimozione di branche e rami deve avvenire con la tecnica del taglio di rinnovo, ovvero operando la resezione a livello del fusto principale o di branche e rami d'ordine superiore.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t>
  </si>
  <si>
    <t>Il prezzo è comprensivo di raccolta, eliminazione del secco, pulizia del cantiere, carico, scarico e trasporto alle discariche del materiale legnoso di risulta della potatura, escluso l'onere di smaltimento. È vietata l'operazione di cippatura.</t>
  </si>
  <si>
    <t>1U.06.580.0110.a</t>
  </si>
  <si>
    <t>- su piante fino a 10 m</t>
  </si>
  <si>
    <t>1U.06.580.0110.b</t>
  </si>
  <si>
    <t>- su piante da 11 ÷ 20 m</t>
  </si>
  <si>
    <t>1U.06.580.0110.c</t>
  </si>
  <si>
    <t>- su piante da 21 ÷ 30 m</t>
  </si>
  <si>
    <t>1U.06.580.0110.d</t>
  </si>
  <si>
    <t>- su piante oltre i 30 m</t>
  </si>
  <si>
    <t>1U.06.580.0130</t>
  </si>
  <si>
    <t>Interventi di potatura di rinnovo in luoghi privi di impedimenti su specie soggette a patologie particolari come: Ceratocystis fimbriata, Graphium ulmi o Verticillium spp; questo intervento ha il duplice scopo di contenere lo sviluppo di soggetti squilibrati o eccessivamente vigorosi e di stimolare l'emissione di nuova vegetazione; la potatura di rinnovo va cioè eseguita soltanto su specie di elevata capacità di reazione e/o in caso di particolare fragilità della chioma per cause genetiche, traumatiche o di impropria manutenzione. L'intensità del rinnovo,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t>
  </si>
  <si>
    <t>1U.06.580.0130.a</t>
  </si>
  <si>
    <t>1U.06.580.0130.b</t>
  </si>
  <si>
    <t>1U.06.580.0130.c</t>
  </si>
  <si>
    <t>1U.06.580.0130.d</t>
  </si>
  <si>
    <t>1U.06.580.0150</t>
  </si>
  <si>
    <t>Interventi di potatura di eliminazione del secco in luoghi privi di impedimenti su specie soggette a patologie particolari come: Ceratocystis fimbriata, Graphium ulmi o Verticillium spp; questo intervento mira a 'ripulire' l'albero di tutte le sue parti non più vitali. Nel caso specifico delle conifere, l'intervento deve essere condotto con particolare attenzione in modo da non provocare danni irreparabili alla vegetazione dell'albero. Inoltre occorre trattare con prodotti funghicidi i tagli superiori a Ø 5 cm.</t>
  </si>
  <si>
    <t>Il prezzo è comprensivo di raccolta, pulizia del cantiere, carico, scarico e trasporto alle discariche del materiale legnoso di risulta della potatura, escluso l'onere di smaltimento. È vietata l'operazione di cippatura.</t>
  </si>
  <si>
    <t>1U.06.580.0150.a</t>
  </si>
  <si>
    <t>1U.06.580.0150.b</t>
  </si>
  <si>
    <t>1U.06.580.0150.c</t>
  </si>
  <si>
    <t>1U.06.580.0150.d</t>
  </si>
  <si>
    <t>1U.06.580.0170</t>
  </si>
  <si>
    <t>Interventi di potatura di diradamento in vie alberate su specie soggette a patologie particolari come: Ceratocystis fimbriata, Graphium ulmi o Verticillium spp. Consiste nel mantenere l'ingombro volumetrico della chioma esistente e con esso la silhouette tipica della specie, consentendo peraltro una miglior penetrazione e distribuzione dell'aria e della luce attenuando i fenomeni di competizione tra le varie branche. Con questo intervento, perciò non deve venir ridotta - nè in altezza nè in larghezza - la chioma della pianta, ma soltanto il suo alleggerimento mediante attenta selezione e rimozione delle branche e dei rami in sovrannumero (diraramento appunto) e di quelli essiccati a causa dell'eccessiva fittezza della vegetazione. L'intensità del diradamento può variare a seconda della specie, dello stato vegetativo del soggetto e delle condizioni ambientali, ma in genere non può superare il 40% della densità iniziale onde non intaccare le capacità di ripresa della vegetazione nè provocare improvvisi squilibri all'interno della chioma. La rimozione di branche e rami deve avvenire con la tecnica del taglio di rinnovo, ovvero operando la resezione a livello del fusto principale o di branche e rami d'ordine superiore. In nessun caso devono venir lasciati monconi, nè creati 'gomiti' ad angolo acuto aperto verso il centro della pianta. La D.L. può in caso di necessità ordinare l'accorciamento di rami isolati cresciuti in modo irregolare e difforme dalla conformazione tipica della specie, senza comunque alterare la sagoma della chioma dell'albero. Inoltre occorre trattare con prodotti funghicidi i tagli superiori a Ø 5 cm.</t>
  </si>
  <si>
    <t>1U.06.580.0170.a</t>
  </si>
  <si>
    <t>1U.06.580.0170.b</t>
  </si>
  <si>
    <t>1U.06.580.0170.c</t>
  </si>
  <si>
    <t>1U.06.580.0170.d</t>
  </si>
  <si>
    <t>1U.06.580.0170.e</t>
  </si>
  <si>
    <t>1U.06.580.0170.f</t>
  </si>
  <si>
    <t>- su strada con presenza di linee filotranviariesu piante da 21 ÷ 30 m</t>
  </si>
  <si>
    <t>1U.06.580.0170.g</t>
  </si>
  <si>
    <t>1U.06.580.0170.h</t>
  </si>
  <si>
    <t>1U.06.580.0190</t>
  </si>
  <si>
    <t>Interventi di potatura di rinnovo in vie alberate su specie soggette a patologie particolari come: Ceratocystis fimbriata, Graphium ulmi o Verticillium spp; questo intervento ha il duplice scopo di contenere lo sviluppo di soggetti squilibrati o eccessivamente vigorosi per l'ambiente in cui sono inseriti e di stimolare l'emissione di nuova vegetazione in modo da mantenere relativamente 'giovane' una pianta. L'opportunità di eseguire questo intervento deve essere attentamente valutata soprattutto in rapporto alla specie vegetale e alla sicurezza dei cittadini e dei beni; la potatura di rinnovo va cioè eseguita soltanto su specie di elevata capacità di reazione e/o in caso di particolare fragilità della chioma per cause genetiche, traumatiche o di impropria manutenzione. L'intensità del rinnovo può variare a seconda della specie, dello stato vegetativo del soggetto e delle condizioni ambientali, ma in genere non deve essere tale da compromettere la capacità di ripresa della vegetazione; la pianta deve cioè mantenere un'equilibrata dotazione di branche primarie secondarie e rami d'ordine inferiore in modo da conservare la potenzialità della propria conformazione tipica e una sufficiente vigoria. La rimozione di branche e rami deve avvenire con la tecnica del taglio di rinnovo, ovvero operando la resezione a livello del fusto principale o di branche e rami d'ordine superiore in modo da stimolare il risveglio di gemme laterali e lo sviluppo della pianta in senso centrifugo. In nessun caso devono essere lasciati monconi, nè creare 'gomiti' ad angolo acuto aperto verso il centro della pianta. Inoltre occorre trattare con prodotti funghicidi i tagli superiori a Ø 5 cm.</t>
  </si>
  <si>
    <t>1U.06.580.0190.a</t>
  </si>
  <si>
    <t>1U.06.580.0190.b</t>
  </si>
  <si>
    <t>1U.06.580.0190.c</t>
  </si>
  <si>
    <t>1U.06.580.0190.d</t>
  </si>
  <si>
    <t>1U.06.580.0190.e</t>
  </si>
  <si>
    <t>1U.06.580.0190.f</t>
  </si>
  <si>
    <t>1U.06.580.0190.g</t>
  </si>
  <si>
    <t>1U.06.580.0190.h</t>
  </si>
  <si>
    <t>1U.06.580.0210</t>
  </si>
  <si>
    <t>Interventi di potatura di eliminazione del secco in vie alberate su specie soggette a patologie particolari come: Ceratocystis fimbriata, Graphium ulmi o Verticillium spp; questo intervento mira a 'ripulire' l'albero di tutte le sue parti non più vitali. L'intervento deve essere eseguito in modo rigoroso e completo, evitando di danneggiare accidentalmente le parti verdi. In nessun caso devono essere lasciati monconi. Nel caso specifico delle conifere che sovente hanno abbondante vegetazione secca all'interno della chioma e non sono dotate di capacità di ricaccio delle latifoglie, l'intervento deve essere condotto con ulteriore particolare attenzione in modo da non provocare danni irreparabili alla vegetazione dell'albero. Inoltre occorre trattare con prodotti funghicidi i tagli superiori a Ø 5 cm.</t>
  </si>
  <si>
    <t>1U.06.580.0210.a</t>
  </si>
  <si>
    <t>1U.06.580.0210.b</t>
  </si>
  <si>
    <t>1U.06.580.0210.c</t>
  </si>
  <si>
    <t>1U.06.580.0210.d</t>
  </si>
  <si>
    <t>1U.06.580.0210.e</t>
  </si>
  <si>
    <t>1U.06.580.0210.f</t>
  </si>
  <si>
    <t>1U.06.580.0210.g</t>
  </si>
  <si>
    <t>1U.06.580.0210.h</t>
  </si>
  <si>
    <t>1U.06.580.0230</t>
  </si>
  <si>
    <t>Potatura annuale delle robinie piramidali; consiste nella parziale svettatura della pianta e speronatura della vegetazione, compresa la raccolta, il trasporto alle discariche del materiale di risulta, escluso l'onere di smaltimento.</t>
  </si>
  <si>
    <t>1U.06.590</t>
  </si>
  <si>
    <t>ABBATTIMENTO PIANTE</t>
  </si>
  <si>
    <t>1U.06.590.0000</t>
  </si>
  <si>
    <t>NOTE DI CONSULTAZIONE: L'eliminazione delle piante con patologie particolari e di quelle adiacenti dovrà avvenire secondo modalità atte a ridurre i rischi di contagio alle altre piante presenti. In particolare si devono rispettare le seguenti condizioni:- effettuare gli abbattimenti in assenza di pioggia e vento, e nei periodi più asciutti dell’anno;- gli abbattimenti vanno eseguiti a partire dalle piante adiacenti e procedendo verso quelle infette; -ricoprire il terreno circostante le piante da abbattere con robusti teli di plastica, allo scopo di raccogliere la segatura ed il materiale di risulta, è consentito, in sostituzione, l’utilizzo di un aspiratore in caso di superfici asfaltate o cementate. Inoltre, sempre ai fini di ridurre al massimo il rischio di dispersione della segatura, è opportuno che la stessa venga bagnata, con disinfettanti o con sostanze attive autorizzate;- evitare comunque la dispersione di segatura, effettuando il minor numero possibile di tagli, in particolar modo nelle parti infette delle piante;- ove possibile, utilizzare motoseghe attrezzate per il recupero di segatura;- dopo il taglio delle piante infette e di quelle adiacenti procedere all’estirpazione delle ceppaie e delle radici fin dove possibile e alla successiva disinfezione delle buche. Qualora l’estirpazione delle ceppaie sia impossibile, il ceppo e le radici vanno devitalizzati e tagliati almeno 20 cm sotto il livello del suolo procedendo poi alla disinfezione delle buche. Se anche tale operazione sia oggettivamente impraticabile il ceppo e le radici affioranti vanno tagliate al livello del suolo devitalizzandoli su indicazione del Servizio Fitosanitario Regionale;- al termine delle operazioni, tutta la zona interessata dagli abbattimenti e gli attrezzi usati per l’esecuzione dei tagli devono essere disinfettati con idonea soluzione.</t>
  </si>
  <si>
    <t>1U.06.590.0010</t>
  </si>
  <si>
    <t>Eliminazione di piante poste su tappeto erboso in luoghi privi di impedimenti. Compresi: i tagli, il carico e trasporto della legna che passa in proprietà all'impresa.</t>
  </si>
  <si>
    <t>Per altezza delle piante:</t>
  </si>
  <si>
    <t>1U.06.590.0010.a</t>
  </si>
  <si>
    <t>- sino a 6 m</t>
  </si>
  <si>
    <t>1U.06.590.0010.b</t>
  </si>
  <si>
    <t>- da 6 ÷ 10 m</t>
  </si>
  <si>
    <t>1U.06.590.0010.c</t>
  </si>
  <si>
    <t>- da 10 ÷ 20 m</t>
  </si>
  <si>
    <t>1U.06.590.0010.d</t>
  </si>
  <si>
    <t>- da 20 ÷ 30 m</t>
  </si>
  <si>
    <t>1U.06.590.0010.e</t>
  </si>
  <si>
    <t>- oltre i 30 m</t>
  </si>
  <si>
    <t>1U.06.590.0030</t>
  </si>
  <si>
    <t>Eliminazione di piante in vie alberate poste su strada. Compresi: i tagli, il carico e trasporto della legna che passa in proprietà all'impresa.</t>
  </si>
  <si>
    <t>1U.06.590.0030.a</t>
  </si>
  <si>
    <t>1U.06.590.0030.b</t>
  </si>
  <si>
    <t>1U.06.590.0030.c</t>
  </si>
  <si>
    <t>1U.06.590.0030.d</t>
  </si>
  <si>
    <t>1U.06.590.0030.e</t>
  </si>
  <si>
    <t>1U.06.590.0050</t>
  </si>
  <si>
    <t>Eliminazione di piante in vie alberate poste su strada con presenza di linee filotranviarie. Compresi: i tagli, il carico e trasporto della legna che passa in proprietà all'impresa.</t>
  </si>
  <si>
    <t>1U.06.590.0050.a</t>
  </si>
  <si>
    <t>1U.06.590.0050.b</t>
  </si>
  <si>
    <t>1U.06.590.0050.c</t>
  </si>
  <si>
    <t>1U.06.590.0050.d</t>
  </si>
  <si>
    <t>1U.06.590.0050.e</t>
  </si>
  <si>
    <t>1U.06.590.0070</t>
  </si>
  <si>
    <t>Eliminazione di piante poste su tappeto erboso in luoghi privi di impedimenti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la risemina del terreno circostante la pianta rimossa.</t>
  </si>
  <si>
    <t>1U.06.590.0070.a</t>
  </si>
  <si>
    <t>1U.06.590.0070.b</t>
  </si>
  <si>
    <t>1U.06.590.0070.c</t>
  </si>
  <si>
    <t>1U.06.590.0070.d</t>
  </si>
  <si>
    <t>1U.06.590.0070.e</t>
  </si>
  <si>
    <t>1U.06.590.0090</t>
  </si>
  <si>
    <t>Eliminazione di piante in vie alberate poste su strada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il ripristino della pavimentazione esistente di contorno (da valutare a parte).</t>
  </si>
  <si>
    <t>1U.06.590.0090.a</t>
  </si>
  <si>
    <t>1U.06.590.0090.b</t>
  </si>
  <si>
    <t>1U.06.590.0090.c</t>
  </si>
  <si>
    <t>1U.06.590.0090.d</t>
  </si>
  <si>
    <t>1U.06.590.0090.e</t>
  </si>
  <si>
    <t>1U.06.590.0110</t>
  </si>
  <si>
    <t>Eliminazione di piante in vie alberate poste su strada con presenza di linee filotranviarie con patologie particolari come: Ceratocystis fimbriata, Graphium ulmi o Verticillium spp., inclusa disinfezione particolare, uso di teli protettivi e cautela nelle operazioni previste secondo le leggi vigenti. Compresi: i tagli, lo sdradicamento, la rimozione dell'apparato radicale, il carico e trasporto della legna che passa in proprietà all'impresa, il successivo riempimento con terra di coltivo del vuoto lasciato dalla ceppaia rimossa, la disinfestazione del terreno e degli attrezzi, la disinfezione dei residui legnosi, il ripristino della pavimentazione esistente di contorno (da valutare a parte).</t>
  </si>
  <si>
    <t>1U.06.590.0110.a</t>
  </si>
  <si>
    <t>1U.06.590.0110.b</t>
  </si>
  <si>
    <t>1U.06.590.0110.c</t>
  </si>
  <si>
    <t>1U.06.590.0110.d</t>
  </si>
  <si>
    <t>1U.06.590.0110.e</t>
  </si>
  <si>
    <t>1U.06.590.0130</t>
  </si>
  <si>
    <t>Rimozione di ceppaie con cavaceppi montata su trattrice, disinfezione del terreno, riempimento con terra idonea, trasporto alle discariche del materiale di risulta, escluso l'onere di smaltimento:</t>
  </si>
  <si>
    <t>1U.06.590.0130.a</t>
  </si>
  <si>
    <t>- Ø colletto fino a 50 cm</t>
  </si>
  <si>
    <t>1U.06.590.0130.b</t>
  </si>
  <si>
    <t>- Ø colletto oltre 50 cm</t>
  </si>
  <si>
    <t>1U.06.600</t>
  </si>
  <si>
    <t>MANUTENZIONE ARREDI</t>
  </si>
  <si>
    <t>1U.06.600.0010</t>
  </si>
  <si>
    <t>Rimozione di panchina in legno, compreso il taglio dei ferri, la demolizione dei plinti, il trasporto delle macerie alle discariche.</t>
  </si>
  <si>
    <t>1U.06.600.0020</t>
  </si>
  <si>
    <t>Rimozione di cestino portarifiuti da 35 l, esclusa demolizione del plinto, incluso il carico e il trasporto alle discariche.</t>
  </si>
  <si>
    <t>1U.06.600.0030</t>
  </si>
  <si>
    <t>Sostituzione di doghe per panchine in legno tipo Milano, inclusa la rimozione, trasporto alle discariche del materiale di risulta e fornitura nuova doga:</t>
  </si>
  <si>
    <t>1U.06.600.0030.a</t>
  </si>
  <si>
    <t>- listelli in pino nordico colore RAL 6005</t>
  </si>
  <si>
    <t>1U.06.600.0030.b</t>
  </si>
  <si>
    <t>- listelli in rovere trattato con fondo trasparente per esterni</t>
  </si>
  <si>
    <t>1U.06.600.0030.c</t>
  </si>
  <si>
    <t>- listoni da 12,5 x 4,5 cm in pino nordico colore RAL 6005</t>
  </si>
  <si>
    <t>1U.06.600.0030.d</t>
  </si>
  <si>
    <t>- listoni da 14,5/15 x 4,5 cm in pino nordico colore RAL 6005</t>
  </si>
  <si>
    <t>1U.06.600.0030.e</t>
  </si>
  <si>
    <t>- listoni da 12,5 x 4,5 cm in rovere trattato con fondo trasparente per esterni</t>
  </si>
  <si>
    <t>1U.06.600.0030.f</t>
  </si>
  <si>
    <t>- listoni da 14,5/15 x 4,5 cm in rovere trattato con fondo trasparente per esterni</t>
  </si>
  <si>
    <t>1U.06.600.0050</t>
  </si>
  <si>
    <t>Confezioni di n° 1040 palette in cartone ecologico corredate di sacchettini in polietilene scuro biodegradabile; in opera.</t>
  </si>
  <si>
    <t>1U.06.700</t>
  </si>
  <si>
    <t>IMPIANTI DI IRRIGAZIONE</t>
  </si>
  <si>
    <t>1U.06.700.0100</t>
  </si>
  <si>
    <t>UNITA' DI PROGRAMMAZIONE BATTERIA E CONTROLLO REMOTO</t>
  </si>
  <si>
    <t>1U.06.700.0110</t>
  </si>
  <si>
    <t>Fornitura e posa in opera di unità di controllo a batteria con le seguenti caratteristiche tecniche: apertura e chiusura automatica delle elettrovalvole equipaggiate di “Solenoide Bistabile”, involucro completamente stagno all’immersione, alimentazione con batteria alcalina da 9 V tipo 6AM6 (norme internazionali) o 6LR61 (norme Europee) , compartimento batteria stagno, connettore a raggi infrarossi esterno, trasmissione del programma anche con unità di controllo completamente immersa nell’acqua, fori per il fissaggio, un cavo pilota per ciascuna stazione ed 1 cavo comune, oppure un cavo pilota per ciascuna stazione e 2 cavi comuni, cavo per collegamento al sensore per l’umidità, mantenimento per 5 minuti del programma impostato durante il cambio della batteria. Specifiche funzionali: Sistema anti-vandalo perché programmabile solamente a mezzo comando portatile, triplo programma A-B-C, funzionamento sequenziale delle stazioni all’interno di un programma possibilità di distanziare le elettrovalvole dall’unità di controllo pertinente fino ad un massimo di 14 mt. Con un cavo di mm2 1,5 di sezione, sincronizzazione dell’orologio interno automatica ad ogni collegamento con il programmatore. Il prezzo è comprensivo di tutte le prove elettriche di connessione alle elettrovalvole sino all'effettuazione del collaudo finale:</t>
  </si>
  <si>
    <t>1U.06.700.0110.a</t>
  </si>
  <si>
    <t>- 1 stazione</t>
  </si>
  <si>
    <t>1U.06.700.0110.b</t>
  </si>
  <si>
    <t>- 2 stazioni</t>
  </si>
  <si>
    <t>1U.06.700.0110.c</t>
  </si>
  <si>
    <t>- 4 stazioni</t>
  </si>
  <si>
    <t>1U.06.700.0110.d</t>
  </si>
  <si>
    <t>- 6 stazioni</t>
  </si>
  <si>
    <t>1U.06.700.0120</t>
  </si>
  <si>
    <t>Fornitura e posa di solenoide bi-stabile idoneo per il montaggio sulle elettrovalvole con bobina alimentata da corrente continua in bassa tensione. Caratteristiche tecniche: Filtro antisporco incluso, fornitura con 2 cavi elettrici di 60 cm di lunghezza e 0,75 mm2. Di sezione apertura manuale dell’elettrovalvola con rotazione del solenoide di ¼ di giro. Il prezzo è comprensivo di tutte le prove di tenuta idraulica dal solenoide all'elettrovalvola ed elettriche dal solenoide al programmatore sino all'effettuazione del collaudo finale.</t>
  </si>
  <si>
    <t>1U.06.700.0130</t>
  </si>
  <si>
    <t>Fornitura e posa in opera di n° 1 KIT di collegamento telefonico tramite GPRS, GSM - MODULE. Il prezzo è comprensivo di tutte le prove di comunicazione telefonica e di impostazione dei dati del sito con la centralina di gestione in remoto sino all'effettuazione del collaudo finale.</t>
  </si>
  <si>
    <t>1.156,01</t>
  </si>
  <si>
    <t>1U.06.700.0140</t>
  </si>
  <si>
    <t>Fornitura e posa in opera di interfaccia dotata di microprocessore, collegabile all’unità centrale tramite la rete di telefonia fissa, rete GSM abilitata trasmissione dati oppure cavo seriale. L’interfaccia deve essere in grado di ricevere, memorizzare e trasmettere i dati ricevuti dai programmatori satelliti e dall’unità centrale ma anche di reagire autonomamente al verificarsi di avvenimenti codificati.</t>
  </si>
  <si>
    <t>Dotazione:</t>
  </si>
  <si>
    <t>- scheda di collegamento per lo scambio di informazioni con l’unità centrale - modem analogico - circuito di alimentazione elettrica - connessioni per il collegamento ai programmatori satelliti e ad eventuali sensori tramite cavo bipolare. Caratteristiche tecniche: - Armadio a muro per l’installazione anche all’esterno, realizzato in acciaio trattato antiruggine e anticorrosione - Scheda elettronica con microprocessore in grado di memorizzare e processare i dati ricevuti - Fino a 28 porte configurabili sia per il comando dei satelliti che per il monitoraggio dei decodificatori. Interruttore di protezione del canale di comunicazione con i satelliti.</t>
  </si>
  <si>
    <t>- LED indicante lo stato di funzionamento della scheda - LED indicante lo stato di funzionamento dei canali della scheda - Tasto per il reset delle funzioni della scheda e dei componenti ad essa connessi - Corrispondenza alla normativa CE. Caratteristiche funzionali: - Ricezione e memorizzazione dei dati ricevuti dalla centrale - Ricezione ed archiviazione dei dati ricevuti dai satelliti e dagli altri componenti connessi - Invio dei dati ricevuti dai satelliti e dagli altri componenti connessi - Invio dei dati ricevuti dalle periferiche alla centrale - Invio dei dati ricevuti dalla centrale alle periferiche - Elaborazione dei dati ricevuti dalla centrale e dalle periferiche.</t>
  </si>
  <si>
    <t>- Coordinamento tra le impostazioni dei parametri ricevuti dalla centrale e i rilievi eseguiti dalle periferiche - Reazione autonoma in base alle impostazioni date dalla centrale ad avvenimenti rilevati dalle periferiche. Trasmissione del resoconto avvenimenti alla centrale. Possibilità di comandare componenti diversi non destinati all’irrigazione - Canale di comunicazione alla centrale predisposto per collegamenti via cavo, via linea telefonica, via rete GSM, via radio, via ponte radio. Resa in opera completa dei collegamenti elettrici e quanto altro necessario per il suo funzionamento, con esclusione della fornitura e posa in opera della linea di alimentazione a 220V e della messa a terra, il tutto a perfetta regola d’arte e nel rispetto delle normative vigenti. L'interfaccia dovrà essere compatibile con il sistema di gestione adottato dal Settore Arredo Urbano e Verde. Il prezzo è comprensivo di tutte le prove elettriche di connessione alle centraline satellite e di comunicazione con il sistema di gestione in remoto sino all'effettuazione del collaudo finale.</t>
  </si>
  <si>
    <t>1U.06.700.0140.a</t>
  </si>
  <si>
    <t>- a 6 canali</t>
  </si>
  <si>
    <t>6.876,31</t>
  </si>
  <si>
    <t>1U.06.700.0140.b</t>
  </si>
  <si>
    <t>- a 28 canali</t>
  </si>
  <si>
    <t>16.532,65</t>
  </si>
  <si>
    <t>1U.06.700.0150</t>
  </si>
  <si>
    <t>Fornitura e posa in opera di decodificatore PULSE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 Il prezzo è comprensivo di tutte le prove elettriche di connessione al contatore volumetico e all'interfaccia per la gestione in remoto sino all'effettuazione del collaudo finale.</t>
  </si>
  <si>
    <t>1.297,38</t>
  </si>
  <si>
    <t>1U.06.700.0160</t>
  </si>
  <si>
    <t>Fornitura e posa in opera di decodificatore SENSOR DECODER in grado di rilevare e comunicare ad una interfaccia lo stato di un contatto secco non in tensione. Caratteristiche tecniche: - Realizzato in materiale resistente agli agenti atmosferici ed ai raggi UV - cavi identificati con colori diversi per un facile cablaggio - Codice di indirizzo programmabile; Caratteristiche funzionali: - Lettura e trasmissione all’ interfaccia dello stato dei contatti “secchi”, non in tensione, oppure conteggio e trasmissione del numero di contatti secchi determinati da apparecchiature di misura quali flussometri o altro. Reso in opera completo dei collegamenti elettrici e quanto altro necessario per il suo funzionamento il tutto a perfetta regola d’arte e nel rispetto delle normative vigenti. Il decodificatore dovrà essere compatibile con il sistema di gestione adottato dal Settore Arredo Urbano e Verde. Il prezzo è comprensivo di tutte le prove elettriche di connessione al contatore volumetico e all'interfaccia per la gestione in remoto sino all'effettuazione del collaudo finale.</t>
  </si>
  <si>
    <t>1U.06.700.0170</t>
  </si>
  <si>
    <t>Fornitura e posa in opera di sensore per la pioggia in grado di interrompere, in modo del tutto automatico, il ciclo irriguo (anche se in corso). Ripresa automatica del programma irriguo con possibilità di variare la soglia minima di intervento mediante lo spostamento di un cursore mobile. Il prezzo è comprensivo di tutti i collegamenti elettrici alla centralina sino all'effettuazione del collaudo finale.</t>
  </si>
  <si>
    <t>1U.06.700.0200</t>
  </si>
  <si>
    <t>UNITA' DI PROGRAMMAZIONE STANDARD</t>
  </si>
  <si>
    <t>1U.06.700.0210</t>
  </si>
  <si>
    <t>Fornitura e posa in opera di programmatore elettronico satellite collegabile ad un’ interfaccia di comunicazione per la connessione all’unità centrale oppure funzionante autonomamente in caso di sconnessione.</t>
  </si>
  <si>
    <t>Caratteristiche: - Modelli per il comando di 24 e 40 stazioni - Tempo irriguo da 1 minuto a 12 ore per stazione - Water Budget da 1 a 300% - Batteria ricaricabile - Massimo carico: 2 elettrovalvole per settore più eventuale comando pompa o Master Valve - Massimo livello programmazione: 9 solenoidi contemporaneamente - 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t>
  </si>
  <si>
    <t>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 - Partenze manuali per stazione o per programma - memoria non volatile che mantenga i dati di programmazione anche in assenza di alimentazione elettrica.</t>
  </si>
  <si>
    <t>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t>
  </si>
  <si>
    <t>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 - Predisposizione per il collegamento di due decodificatori sia per il rilevamento di impulsi che di contatti aperti/chiusi.</t>
  </si>
  <si>
    <t>Alimentazione 220V 50Hz - Rispondenza alla normativa CE. Il programmatore sarà reso in opera completo dei collegamenti elettrici e di quanto altro necessario per il suo funzionamento compresa la messa a terra, con la sola esclusione della fornitura e posa in opera della linea di alimentazione a 220V, il tutto a perfetta regola d’arte. Il programmatore dovrà essere compatibile con il sistema di gestione adottato dal Settore Arredo Urbano e Verdei. Il prezzo è comprensivo di tutte le prove elettriche di connessione alle elettrovalvole sino all'effettuazione del collaudo finale.</t>
  </si>
  <si>
    <t>1U.06.700.0210.a</t>
  </si>
  <si>
    <t>- 24 stazioni</t>
  </si>
  <si>
    <t>3.057,26</t>
  </si>
  <si>
    <t>1U.06.700.0210.b</t>
  </si>
  <si>
    <t>- 40 stazioni</t>
  </si>
  <si>
    <t>5.188,73</t>
  </si>
  <si>
    <t>1U.06.700.0220</t>
  </si>
  <si>
    <t>Fornitura e posa in opera di programmatore elettronico indipendente dotato di interfaccia di comunicazione con l’unità centrale tramite linea telefonica fissa ma funzionante anche autonomamente in caso di sconnessione.</t>
  </si>
  <si>
    <t>Il programmatore, debitamente collegato ad una valvola volumetrica, dovrà essere dotato di programma autonomo per l’individuazione di anomalie nella distribuzione irrigua e per la conseguente modifica dei programmi senza che vi sia collegamento con l’unità centrale.</t>
  </si>
  <si>
    <t>Il programmatore sarà composto di: - scheda di collegamento per lo scambio di informazioni con l’unità centrale - modem analogico - due ingressi per il collegamento di valvole volumetriche - alimentazione elettrica - Caratteristiche : - Tempo irriguo da 1 minuto a 12 ore per stazione - Water Budget da 1 a 300%; - Batteria ricaricabile - Massimo carico: 2 elettrovalvole per settore più eventuale comando pompa o Master Valve - Massimo livello programmazione: 9 solenoidi contemporaneamente.</t>
  </si>
  <si>
    <t>Possibilità di gestire 2 Master Valve di cui una programmabile - Quattro programmi indipendenti e sovrapponibili con 8 partenze giornaliere per programma - Ciclo irriguo indipendente per programma - Calendario di 365 giorni con opzione anno bisestile per un unico settaggio dell’ora e della data - Programmazione mensile dei giorni non irrigui periodici - Ciclo irriguo giorni pari, giorni dispari, programmabile da 1 a 99 giorni, 4 diversi cicli settimanali - Possibilità di sospendere l’irrigazione per un intervallo prefissato al termine del quale il programma ripartirà regolarmente - Frazionabilità dei tempi di irrigazione per settore con pause programmabili tali da compensare la velocità di infiltrazione del terreno.</t>
  </si>
  <si>
    <t>Partenze manuali per stazione o per programma - Memoria non volatile che mantenga i dati di programmazione anche in assenza di alimentazione elettrica - Interruttore di annullamento della sospensione dell’irrigazione attivata dai sensori - Funzionamento del sensore evidenziato da un LED - Sistema autodiagnostico per la rilevazione e segnalazione di cortocircuiti o altre anomalie nonché dei tempi rimanenti di funzionamento dei settori attivi - Predisposizione al collegamento con altri prodotti remoti - Possibilità di programmazione anche in assenza di alimentazione di rete - Programma test da 1 a 99 minuti - Registrazione di tutti gli eventi prima, durante e dopo l’attività irrigua, registrazione dei messaggi di allarme con capacità di reagire in modo autonomo ai dati provenienti dai decodificatori collegati ai sensori.</t>
  </si>
  <si>
    <t>Predisposizione per il collegamento di due decodificatori sia per il rilevamento di impulsi che di contatti aperti/chiusi - Alimentazione 220V 50Hz - Rispondenza alla normativa CE.</t>
  </si>
  <si>
    <t>Il programmatore sarà reso in opera completo dei collegamenti elettrici e di quanto altro necessario per il suo funzionamento, escluse la messa a terra e la fornitura e posa in opera della linea di alimentazione a 220V, il tutto a perfetta regola d’arte e nel rispetto delle normative vigenti in ottemperanza alle specifiche di montaggio. Il programmatore dovrà essere compatibile con il sistema di gestione adottato dal Settore Arredo Urbano e Verde. Il prezzo è comprensivo di tutte le prove elettriche di connessione alle elettrovalvole e all'interfaccia di comunicazione del sistema di gestione in remoto sino all'effettuazione del collaudo finale.</t>
  </si>
  <si>
    <t>1U.06.700.0220.a</t>
  </si>
  <si>
    <t>4.251,57</t>
  </si>
  <si>
    <t>1U.06.700.0220.b</t>
  </si>
  <si>
    <t>5.831,82</t>
  </si>
  <si>
    <t>1U.06.700.0230</t>
  </si>
  <si>
    <t>Fornitura e posa in opera di programmatore da 4 a 12 settori; modello base 4 stazioni espandibile di 2 settori in due settori sino a 12. Tre programmi di irrigazione completamente indipendenti: ogni stazione può essere assegnata a qualsiasi programma tempi d’intervento delle stazioni da 1 minuto a 4 ore con incrementi di 1 minuto, frequenza irrigua fino a 4 partenze al giorno per ogni programma su base settimanale o ad intervalli, calendario di 365 giorni con ciclo irriguo giorni pari o dispari, regolazione stagionale indipendente per ogni programma con variazioni dal 10 al 200% con incrementi del 10% - sospensione pioggia programmabile da 1 a 7 giorni per prevenire sprechi di acqua, Selezionabile un ritardo di 15 secondi all’attivazione delle stazioni per favorire la chiusura delle valvole - Circuito di comando pompa/valvola generale - Porta per collegare direttamente un sensore pioggia - Alimentazione elettrica 117 o 220 V c.a., 50/60Hz. Il prezzo è comprensivo di tutte le prove elettriche di connessione alle elettrovalvole e di impostazione del programmatore stesso sino all'effettuazione del collaudo finale.</t>
  </si>
  <si>
    <t>1U.06.700.0240</t>
  </si>
  <si>
    <t>Fornitura e posa in opera in derivazione dalle elettrovalvole di segnale in onda quadra di tipo stagno e precodificato in fase di assemblaggio. Inserito nello stesso pozzetto delle elettrovalvole e cablato a monocavo bipolare per mezzo di connettori preisolati. Il prezzo è comprensivo di tutte le prove elettriche di connessione alle elettrovalvole e all'interfaccia di gestione del sistema in remoto sino all'effettuazione del collaudo finale.</t>
  </si>
  <si>
    <t>1U.06.700.0240.a</t>
  </si>
  <si>
    <t>- 1 uscita per 2 solenoidi</t>
  </si>
  <si>
    <t>1U.06.700.0240.b</t>
  </si>
  <si>
    <t>- 2 uscite per 4 solenoidi</t>
  </si>
  <si>
    <t>1U.06.700.0240.c</t>
  </si>
  <si>
    <t>- 4 uscite per 4 solenoidi</t>
  </si>
  <si>
    <t>1U.06.700.0250</t>
  </si>
  <si>
    <t>Fornitura e posa in opera di Interfaccia per sistemi monocavo in grado di interfacciare qualsiasi programmatore standard a 24V con un sistema monacavo a decodificatori. L’interfaccia avrà le seguenti caratteristiche: compatibilità con elettrovalvole 24 VAC; compatibilità con decodificatori tipo FD-102, 202, 401e 601; compatibilità con sistema di gestione adottato dal Settore Arredo Urbano e Verde. Massima garanzia con trasmissione di segnale ad onda quadra; massimo numero ingressi: 48 più Master Valve; capacità massima 50 decodificatori; numero massimo di solenoidi attivabili contemporaneamente: 8; trasformatore di sicurezza interno; cavo di collegamento: biconduttore 2x2,5 mm² con doppio isolamento e rivestimento; L’interfaccia dovrà essere resa in opera collegata ai decoder ed eventualmente al sistema di gestione adottato dal Settore Arredo Urbano e Verde se previsto. Il prezzo è comprensivo di tutte le prove elettriche alle elettrovalvole e di connessione al programmatore sino all'effettuazione del collaudo finale.</t>
  </si>
  <si>
    <t>1.610,35</t>
  </si>
  <si>
    <t>1U.06.700.0300</t>
  </si>
  <si>
    <t>UNITA' DI PROGRAMMAZIONE E DI CONTROLLO A PANNELLI SOLARI</t>
  </si>
  <si>
    <t>1U.06.700.0310</t>
  </si>
  <si>
    <t>Fornitura e posa in opera di un programmatore a pannelli solari avente le seguenti caratteristiche:</t>
  </si>
  <si>
    <t>-gestione di 6 o 8 settori o in alternativa, al posto dell'ottava stazione ,una master valve o un comando pompa.</t>
  </si>
  <si>
    <t>-gestione di 10, 12 settori più una valvola principale o un comando pompa.</t>
  </si>
  <si>
    <t>-non richiede alimentazione di rete o batterie.</t>
  </si>
  <si>
    <t>-software multilingue in inglese ,spagnolo e italiano.</t>
  </si>
  <si>
    <t>-la memoria non volatile mantiene a tempo indefinito la programmazione anche senza batterie.</t>
  </si>
  <si>
    <t>-l'energia necessaria per il funzionamento del sistema è generata da un modulo fotovoltaico interno con un sistema microelettrico di gestione dell'energia alimentato dalla luce ambientale.</t>
  </si>
  <si>
    <t>-funziona giorno e notte in qualsiasi condizione atmosferica. non occorre la luce solare diretta.</t>
  </si>
  <si>
    <t>-calendario di 365 giorni con anno bisestile.</t>
  </si>
  <si>
    <t>-i sensori pioggia ,umidità e gelo possono essere assegnati a una singola valvola o all'intero sistema mediante un connettore.</t>
  </si>
  <si>
    <t>-possibilità di irrigazione manuale ,assegnabile ad una stazione o programma.</t>
  </si>
  <si>
    <t>-quattro programmi con tre partenze giornaliere.</t>
  </si>
  <si>
    <t>-durata dell'irrigazione da 1 minuto a 5 ore e 59 minuti.</t>
  </si>
  <si>
    <t>-ciclo personalizzabile con calendario di 7 giorni o intervalli di 1-39 giorni o con opzioni ogni giorno o "giorni pari/dispari".</t>
  </si>
  <si>
    <t>-regolazione individuale mensile del water budget.</t>
  </si>
  <si>
    <t>-sospensione per pioggia programmabile per un massimo di 99 giorni con riavvio automatico.</t>
  </si>
  <si>
    <t>-funzione "stato del sistema" informa l'utente sulle condizioni dell'unità di controllo.</t>
  </si>
  <si>
    <t>-storico sulla durata dell'irrigazione manuale e programmata per ogni mese dell'anno per ogni settore.</t>
  </si>
  <si>
    <t>-opzione "mese escluso" che consente il disinserimento dell'impianto per la durata di un mese qualsiasi.</t>
  </si>
  <si>
    <t>-ingresso unità di controllo: 0-100000 lux e più. Il funzionamento necessita di 10000 lux.</t>
  </si>
  <si>
    <t>-uscita unità di controllo:a impulsi di 5 volt.</t>
  </si>
  <si>
    <t>-ingresso telecomando :12 volt con batterie Ni-MH da 3,6 volt.</t>
  </si>
  <si>
    <t>-contenitore antivandalismo, impermeabile, costruito in un materiale resistente a caldo, freddo aridità e umidità estremi.</t>
  </si>
  <si>
    <t>-protezione con lente in grado di proteggere il modulo fotovoltaico da umidità ,polvere ,agenti chimici e urti.</t>
  </si>
  <si>
    <t>-temperatura di esercizio: da -10°C a 60°C.</t>
  </si>
  <si>
    <t>-password di sicurezza per impedire la programmazione non autorizzata.</t>
  </si>
  <si>
    <t>Fornitura completa di chiave di programmazione, reso in opera montato su colonnetta da esterno fissata su base di calcestruzzo e protetto da apposito contenitore in acciaio con serratura di sicurezza, compresi nel prezzo della fornitura in opera.</t>
  </si>
  <si>
    <t>Il prezzo è comprensivo di tutte le prove elettriche di connessione del programmatore alle elettrovalvole sino all'effettuazione del collaudo finale.</t>
  </si>
  <si>
    <t>1U.06.700.0310.a</t>
  </si>
  <si>
    <t>2.078,88</t>
  </si>
  <si>
    <t>1U.06.700.0310.b</t>
  </si>
  <si>
    <t>- 8 stazioni</t>
  </si>
  <si>
    <t>2.310,85</t>
  </si>
  <si>
    <t>1U.06.700.0310.c</t>
  </si>
  <si>
    <t>- 10 stazioni</t>
  </si>
  <si>
    <t>2.594,75</t>
  </si>
  <si>
    <t>1U.06.700.0310.d</t>
  </si>
  <si>
    <t>- 12 stazioni</t>
  </si>
  <si>
    <t>2.744,80</t>
  </si>
  <si>
    <t>1U.06.700.0320</t>
  </si>
  <si>
    <t>Fornitura e posa in opera di Unità di Controllo a pannelli solari per il comando di n.2 elettrovalvole avente le seguenti caratteristiche tecniche:</t>
  </si>
  <si>
    <t>-gestione di 2 settori di irrigazione</t>
  </si>
  <si>
    <t>-azionamento di uno o due solenoidi;</t>
  </si>
  <si>
    <t>-alimentazione garantita da un modulo fotovoltaico interno e da un sistema microelettronico di gestione dell'energia alimentato dalla luce ambientale.</t>
  </si>
  <si>
    <t>-Prodotto ecologico: certificazione dell' assenza di piombo; usa la luce come sorgente di energia.</t>
  </si>
  <si>
    <t>-involucro completamente stagno.</t>
  </si>
  <si>
    <t>-tre configurazioni di montaggio: direttamente sulla valvola, sul pozzetto o su una colonnina.</t>
  </si>
  <si>
    <t>-cavo per collegamento di sensori.</t>
  </si>
  <si>
    <t>-ingresso unità di controllo : 0-100000 lux e più. Il funzionamento normale ne richiede circa 3000 lux.</t>
  </si>
  <si>
    <t>-uscita unità di controllo: a impulsi di 9 volt.</t>
  </si>
  <si>
    <t>Specifiche funzionali:</t>
  </si>
  <si>
    <t>-sistema anti-vandalo perché programmabile solamente a mezzo comando portatile</t>
  </si>
  <si>
    <t>- doppio programma A, B</t>
  </si>
  <si>
    <t>- funzionamento sequenziale delle stazioni all'interno di un programma</t>
  </si>
  <si>
    <t>- possibilità di distanziare le elettrovalvole dall' Unità di Controllo pertinente fino ad un massimo di 45 m con cavo 1,5 mm², 60 m con un cavo di 2,5 mm² di sezione.</t>
  </si>
  <si>
    <t>Reso in opera su pozzetto rettangolare con apposito supporto di fissaggio o su supporto a palo con relativi adattatori.</t>
  </si>
  <si>
    <t>1U.06.700.0330</t>
  </si>
  <si>
    <t>Fornitura e programmazione di un sistema di telecomando portatile per irrigazione senza fili per la programmazione delle Unità di Controllo a pannelli solari</t>
  </si>
  <si>
    <t>Caratteristiche tecniche:</t>
  </si>
  <si>
    <t>- funzioni principali: verifica dello stato del sistema, storico delle partenze e durata, regolazione della durata dell'irrigazione, disattivazione da pioggia e passaggio all'irrigazione manuale.</t>
  </si>
  <si>
    <t>-possibilità di caricare e modificare i programmi di più unità di controllo -fino a 99, ossia 198 valvole.</t>
  </si>
  <si>
    <t>-radio ricetrasmittente con portata di 100 metri in linea d'aria.</t>
  </si>
  <si>
    <t>-ricetrasmittente in radiofrequenza nella banda ISM a 868 Mhz. Certificazione CE e FCC.</t>
  </si>
  <si>
    <t>-se i programmi vengono modificati, l'utente può verificare le modifiche e individuare il programmatore usato per apportarle.</t>
  </si>
  <si>
    <t>-possibilità di effettuare partenze manuali.</t>
  </si>
  <si>
    <t>-un identificatore (ID cliente) assegnabile al telecomando e alle unità di controllo ne impedisce l'uso non autorizzato.</t>
  </si>
  <si>
    <t>-una funzione diagnostica segnala la presenza di una valvola in corto o aperta pur continuando a far funzionare la seconda valvola.</t>
  </si>
  <si>
    <t>-segnalazione all'utente in caso di alimentazione insufficiente.</t>
  </si>
  <si>
    <t>-un'interfaccia dedicata consente l'uso di un sensore per l'ottimizzazione dell'efficienza idrica.</t>
  </si>
  <si>
    <t>-una memoria non volatile mantiene l'integrità del programma.</t>
  </si>
  <si>
    <t>-doppio programma con quattro partenze al giorno.</t>
  </si>
  <si>
    <t>-tempi di funzionamento :da 1minuto a un massimo di 5 ore e 59 minuti con incrementi di 1 minuto.</t>
  </si>
  <si>
    <t>-regolazione mensile individuale del water budget.</t>
  </si>
  <si>
    <t>-opzione "mese escluso" consente di disattivare l'impianto per la durata di un mese qualsiasi.</t>
  </si>
  <si>
    <t>-opzione "disattivazione da evento" che permette di disattivare l'impianto tre giorni a scelta all'anno.</t>
  </si>
  <si>
    <t>-comando "stop globale" che chiude tutte le valvole entro la portata del segnale radio.</t>
  </si>
  <si>
    <t>Ingresso telecomando :12V.c.c.</t>
  </si>
  <si>
    <t>Batteria telecomando :3,6 V Ni-MH ricaricabile.</t>
  </si>
  <si>
    <t>Fornitura comprensiva di trasformatore per la ricarica delle batterie del telecomando.</t>
  </si>
  <si>
    <t>Il prezzo è comprensivo di tutte le prove di connessione al programmatore sino all'effettuazione del collaudo finale.</t>
  </si>
  <si>
    <t>1U.06.700.0340</t>
  </si>
  <si>
    <t>Fornitura e posa in opera di solenoide bi-stabile microalimentato per programmatori a pannelli solari, per sistema di controllo idoneo per il montaggio su tutte le elettrovalvole con bobina alimentata da corrente continua in bassa tensione.</t>
  </si>
  <si>
    <t>Solenoide bi-stabile per programmatori da 6-8-10-12 stazioni.</t>
  </si>
  <si>
    <t>- involucro sigillato in plastica stampata a due strati, per assicurare impermeabilità totale.</t>
  </si>
  <si>
    <t>- alta affidabilità di funzionamento data dall'incapsulamento del pistoncino</t>
  </si>
  <si>
    <t>-apertura manuale dell'elettrovalvola con rotazione del solenoide di ¼ di giro</t>
  </si>
  <si>
    <t>-adattabile ad una vasta gamma di valvole grazie ai particolari adattatori</t>
  </si>
  <si>
    <t>-pressione di esercizio fino a 10bar</t>
  </si>
  <si>
    <t>-solenoide a bassissima richiesta di potenza che garantisce il corretto funzionamento del sistema anche a distanze di 1365 metri con programmatori e conduttori di sezione pari a 2,5 mm² dotato di opportuno adattatore di diverse marche.</t>
  </si>
  <si>
    <t>Il prezzo è comprensivo di tutte le prove di tenuta idraulica del solenoide all'elettrovalvola ed elettriche dal solenoide al programmatore sino all'effettuazione del collaudo finale.</t>
  </si>
  <si>
    <t>1U.06.700.0350</t>
  </si>
  <si>
    <t>Fornitura e posa in opera di interfaccia per comandare l'accensione e lo spegnimento di una pompa tramite programmatori ad energia solare.</t>
  </si>
  <si>
    <t>Il prezzo è comprensivo di tutte le prove elettriche di connessione dell'interfaccia al programmatore e alla pompa sino all'effettuazione del collaudo finale.</t>
  </si>
  <si>
    <t>1U.06.700.0360</t>
  </si>
  <si>
    <t>Fornitura e posa in opera di solenoide bistabile 9V a bassissimo consumo, per programmatori a pannelli solari a 2 stazioni, in grado di ricevere alimentazione e comando fino ad una distanza di 45 metri con cavo di sezione 1,5 m², dotato di opportuno adattatore per valvole di diverse marche presenti sul mercato.</t>
  </si>
  <si>
    <t>Il prezzo è comprensivo di tutte le prove di tenuta idraulica dal solenoide all'elettrovalvola ed elettriche dal solenoide al programmatore sino all'effettuazione del collaudo finale.</t>
  </si>
  <si>
    <t>1U.06.700.0400</t>
  </si>
  <si>
    <t>ELETTROVALVOLE</t>
  </si>
  <si>
    <t>1U.06.700.0410</t>
  </si>
  <si>
    <t>Fornitura e posa di 1 elettrovalvola in bronzo e acciaio ff bsp a due vie con regolatore di flusso, comando per apertura anche manuale con spurgo interno, membrana in gomma rinforzata in buna-n chiusura lenta pressione di esercizio da 1,4 a 10,5 kg/cmq con solenoide a 24V. Fornitura e posa di 1 saracinesca a volantino in ottone serie pesante Pn 16. Fornitura e posa di 2 bocchettoni in FeZn MF. Fornitura e posa raccorderia varia in Fe Zn quale nipples riduzioni tees. Il prezzo è comprensivo di tutte le prove di tenuta idraulica e di connessione elettrica al programmatore sino all'effettuazione del collaudo finale</t>
  </si>
  <si>
    <t>1U.06.700.0410.a</t>
  </si>
  <si>
    <t>- ø 1"</t>
  </si>
  <si>
    <t>1U.06.700.0410.b</t>
  </si>
  <si>
    <t>- ø 1½"</t>
  </si>
  <si>
    <t>1U.06.700.0410.c</t>
  </si>
  <si>
    <t>- ø 2"</t>
  </si>
  <si>
    <t>1U.06.700.0410.d</t>
  </si>
  <si>
    <t>- ø 3"</t>
  </si>
  <si>
    <t>1.117,15</t>
  </si>
  <si>
    <t>1U.06.700.0420</t>
  </si>
  <si>
    <t>Fornitura e posa di 1 elettrovalvola in bronzo e acciaio ff bsp a due vie con regolatore di flusso, comando per apertura anche manuale con spurgo interno, membrana in gomma rinforzata in BUNA-N chiusura lenta pressione di esercizio da 1,4 a 10,5 kg/cmq con solenoide a 24V. Fornitura e posa di 1 saracinesca a volantino in ottone serie pesante Pn 16 . Fornitura e posa di 2 bocchettoni in FeZn MF. Fornitura e posa raccorderia varia in Fe Zn quale nipples riduzioni tees.</t>
  </si>
  <si>
    <t>Comprensiva di filtro in acciaio con attacchi in linea F cestello a rete in acciaio inox da 120 mesh chiusura a vite con rubinetto per spurgo, attacchi per manometri portata max 15 mc/ora Pn 10. Fornitura e posa di 1 riduttore di pressione con corpo in ottone F a 4 elementi azione diretta con pressione in uscita fissa, range di portata 3,2- 20 mc/ora. Il prezzo è comprensivo di tutte le prove di tenuta idraulica e di connessione elettrica al programmatore sino all'effettuazione del collaudo finale.</t>
  </si>
  <si>
    <t>1U.06.700.0420.a</t>
  </si>
  <si>
    <t>1U.06.700.0420.b</t>
  </si>
  <si>
    <t>1.078,76</t>
  </si>
  <si>
    <t>1U.06.700.0420.c</t>
  </si>
  <si>
    <t>1.615,76</t>
  </si>
  <si>
    <t>1U.06.700.0420.d</t>
  </si>
  <si>
    <t>2.667,04</t>
  </si>
  <si>
    <t>1U.06.700.0430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</si>
  <si>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 Completa di TEE di derivazione, valvola a sfera di parzializzazione in PVC con bocchettone a tre pezzi con o-ring e raccordo a bocchettone a tre pezzi. Le elettrovalvole dovranno avere caratteristiche tali da garantire il perfetto funzionamento idraulico ed elettrico con i programmatori ed il sistema di gestione già installato. Il prezzo è comprensivo di tutte le prove di tenuta idraulica e di connessione elettrica al programmatore sino all'effettuazione del collaudo finale.</t>
  </si>
  <si>
    <t>1U.06.700.0430.a</t>
  </si>
  <si>
    <t>1U.06.700.0430.b</t>
  </si>
  <si>
    <t>1U.06.700.0430.c</t>
  </si>
  <si>
    <t>1U.06.700.0430.d</t>
  </si>
  <si>
    <t>1U.06.700.0440</t>
  </si>
  <si>
    <t>Elettrovalvola a membrana in nylon fibra di vetro antiurto in opera avente le seguenti caratteristiche: solenoide monoblocco a bassa potenza ed a bassa tensione (24V) con posizione di spurgo; installazione in linea o ad angolo; pressione massima di esercizio 10 ATM; filtro sulla membrana; regolatore di flusso; comando di apertura manuale direttamente sul solenoide senza fuoriuscita di acqua all'esterno; dispositivo di apertura e chiusura lenta contro il colpo d'ariete. Completa di TEE di derivazione, valvola a sfera di parzializzazione in PVC con bocchettone a tre pezzi con o-ring e raccordo a bocchettone a tre pezzi. Le elettrovalvole dovranno avere caratteristiche tali da garantire il perfetto funzionamento idraulico ed elettrico con i programmatori ed il sistema di gestione già installato; Compreso il filtro a cartuccia a 'Y' in opera, installato sulla testa della tubazione avente le seguenti caratteristiche: corpo in polipropilene; cartuccia filtrante smontabile; pressione massima di esercizio 8 ATM; saracinesca di parzializzazione e raccorderia per il collegamento alla tubazione di alimentazione.</t>
  </si>
  <si>
    <t>Comprensiva di riduttore di pressione (uscita 2,1 Bar), in opera per diminuire la pressione in uscita indipendente dal valore di entrata, completo di raccorderia per il collegamento alla tubazione di alimentazione. Il prezzo è comprensivo di tutte le prove di tenuta idraulica e di connessione elettrica al programmatore sino all'effettuazione del collaudo finale.</t>
  </si>
  <si>
    <t>1U.06.700.0440.a</t>
  </si>
  <si>
    <t>1U.06.700.0440.b</t>
  </si>
  <si>
    <t>1U.06.700.0440.c</t>
  </si>
  <si>
    <t>1U.06.700.0440.d</t>
  </si>
  <si>
    <t>1U.06.700.0500</t>
  </si>
  <si>
    <t>IRRIGATORI E SISTEMI DI IRRIGAZIONE</t>
  </si>
  <si>
    <t>1U.06.700.0510</t>
  </si>
  <si>
    <t>Fornitura e posa di irrigatore da sottosuolo di tipo statico con gittata da 1,8 a 5 m con altezze di sollevamento di 10 cm, aventi le seguenti caratteristiche: corpo in ABS; molla di richiamo in acciaio inox; testine in ABS intercambiabili con portata proporzionale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t>
  </si>
  <si>
    <t>Reso in opera posizionato ad una distanza dagli altri irrigatori non superiore al 50% del diametro dell'area di lavoro circolare se fosse a raggio intero, completo di presa e staffa per il collegamento alla tubazione e prolunga flessibile con giunti e tubo, dato in opera anche con raccordo antivandalo a libera rotazione. Elementi già assemblati.Il prezzo è comprensivo di tutte le prove di tenuta idraulica e di connessione elettrica al programmatore sino all'effettuazione del collaudo finale.</t>
  </si>
  <si>
    <t>1U.06.700.0510.a</t>
  </si>
  <si>
    <t>-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la tubazione PN 10, PN 12,.5 in opera sarà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 Il prezzo è comprensivo di tutte le prove di tenuta idraulica sino all'effettuazione del collaudo finale.</t>
  </si>
  <si>
    <t>1U.06.700.0510.b</t>
  </si>
  <si>
    <t>- senza scavo e tubazione</t>
  </si>
  <si>
    <t>1U.06.700.0515</t>
  </si>
  <si>
    <t>Fornitura e posa di irrigatore da sottosuolo di tipo rotante con gittata da 2,5 a 7 m, con altezza di sollevmento di 10 cm, aventi le seguenti caratteristiche: corpo in ABS; molla di richiamo in acciaio inox; testine in ABS intercambiabili con portata ad angolo variabile; filtro estraibile dall'alto; guarnizione autopulente incorporata nel coperchio per la pulizia del canotto e per evitare la fuoriuscita di acqua e cadute di pressione durante il sollevamento ed il rientro della testina; frizione per l'orientamento del getto anche ad irrigatore già installato; valvola di ritegno antiruscellamento incorporata per il mantenimento di una colonna d'acqua pari a 1,8 mt; regolatore di pressione; dato in opera anche con raccordo antivandalo a libera rotazione.</t>
  </si>
  <si>
    <t>Reso in opera posizionato ad una distanza dagli irrigatori non superiore al 50% del diametro dell'area di lavoro circolare se fosse a raggio intero, completo di presa e staffa per il collegamento alla tubazione e prolunga flessibile con giunti e tubo. Elementi già assemblati. Il prezzo è comprensivo di tutte le prove di tenuta idraulica e di connessione elettrica al programmatore sino all'effettuazione del collaudo finale.</t>
  </si>
  <si>
    <t>1U.06.700.0515.a</t>
  </si>
  <si>
    <t>- comprensivo di: scavo e reinterro cm.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all'elettrovalvola. La velocità all'interno della tubazione non dovrà essere mai superiore ai 1,5 mt sec, e la perdita di carico dall'elettrovalvola all'irrigatore non dovrà superare 5 mt colonna d'acqua (1/2 atm); la tubazione PN 10, PN 12,5 in opera sarà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</si>
  <si>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1U.06.700.0515.b</t>
  </si>
  <si>
    <t>- compreso scavo e reinterro cm. 40x50x40 per il solo irrigatore, esclusa tubazione e relativo scavo</t>
  </si>
  <si>
    <t>1U.06.700.0520</t>
  </si>
  <si>
    <t>Fornitura e posa di irrigatore da sottosuolo a turbina lubrificata ad acqua a settori variabili e cerchio intero avente le seguenti caratteritiche: velocità di rotazione regolabile; carter ed interno in ABS; turbina interna in nylon e lubrificata ad acqua (non inquinante); possibilità di funzionamento sia a cerchio intero che a settori variabili; guarnizione autopulente incorporata nel coperchio per la pulizia del canotto e per evitare la fuoriuscita di acqua e cadute di pressione durante il sollevamento ed il rientro della testina; altezza di sollevamento minimo 9 cm; dispositivo antivandalo di memorizzazione del settore per evitare modifiche indesiderate dell'arco; regolazione del settore senza alcun attrezzo; anello di sicurezza antivandalo; vite rompigetto regolabile dall'alto; boccagli intercambiabili; Reso in opera posizionato ad una distanza dagli altri irrigatori non superiore al 50% del diametro dell'area di lavoro circolare se fosse a raggio intero, completo di presa e staffa per il collegamento alla tubazione e prolunga flessibile con giunti e tubo, dato in opera anche con raccordo antivandalo a libera rotazione.</t>
  </si>
  <si>
    <t>Il prezzo è comprensivo di tutte le prove di tenuta idraulica sino all'effettuazione del collaudo finale</t>
  </si>
  <si>
    <t>1U.06.700.0520.a</t>
  </si>
  <si>
    <t>- con gittata da 5,1 a 12 m e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10, PN 20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</si>
  <si>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1U.06.700.0520.b</t>
  </si>
  <si>
    <t>- con gittata da 5,1 a 12 m, comprensivo di scavo e reinterro cm. 40x50x40 per il solo irrigatore, esclusa tubazione e relativo scavo</t>
  </si>
  <si>
    <t>1U.06.700.0520.c</t>
  </si>
  <si>
    <t>- con gittata da 12,1 a 18 m e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12,5,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</si>
  <si>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1U.06.700.0520.d</t>
  </si>
  <si>
    <t>- con gittata da 12,1 a 18 m, comprensivo di scavo e reinterro cm. 40x50x40 per il solo irrigatore, esclusa tubazione e relativo scavo</t>
  </si>
  <si>
    <t>1U.06.700.0520.e</t>
  </si>
  <si>
    <t>- con gittata da 18,1 a 24 m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all'eletrrovalvola. La velocità all'interno della tubazione non dovrà essere mai superiore ai 1,5 mt sec, e la perdita di carico dall'elettrovalvola all'irrigatore non dovrà superare 5 mt colonna d'acqua (1|2 atm). Le tubazioni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</si>
  <si>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1U.06.700.0520.f</t>
  </si>
  <si>
    <t>- con gittata da 18,1 a 24 m, comprensivo di scavo e reinterro cm. 40x50x40 per il solo irrigatore, esclusa tubazione e relativo scavo</t>
  </si>
  <si>
    <t>1U.06.700.0520.g</t>
  </si>
  <si>
    <t>- con gittata da 24,1 a 30 m comprensivo di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Di tutta la tubazione e relativa raccorderia necessaria alla connessione idraulica dell'irrigatore stesso all'elettrovalvola. La velocità all'interno della tubazione non dovrà essere mai superiore ai 1,5 mt sec, e la perdita di carico dall'elettrovalvola all'irrigatore non dovrà superare 5 mt colonna d'acqua (1|2 atm). Le tubazioni PN 10 fornite e posate in opera saranno in polietilene alta densità garantita 100% in materiale vergine con marchio IIP e norme UNI EN 12201, comprensiva di raccorderia in polipropilene del tipo a compressione nei quantitativi dei singoli diametri necessari a realizzare tutti i collegamenti dei settori secondo il progetto allegato.</t>
  </si>
  <si>
    <t>1U.06.700.0520.h</t>
  </si>
  <si>
    <t>- con gittata da 24,1 a 30 m, comprensivo di scavo e reinterro cm. 40x50x40 per il solo irrigatore, esclusa tubazione e relativo scavo</t>
  </si>
  <si>
    <t>1U.06.700.0530</t>
  </si>
  <si>
    <t>Fornitura e posa di irrigatore sotterraneo per filari alberati: altezza 91,4, diametro 10,2, tubo preinstallato flessibile lungo 45 cm per il raccordo alla rete di distribuzione. Rete con 5 fori di 5 mm² x cm², chiusura con griglia ø 10,2 in materiale espanso, resistente agli UV. Range di compensazione della pressione tra 1,5 e 5,5 bar. Boccaglio preinstallato ad allagamento autocompensante, portata 1 lit/min. Griglia – dispositivo antivandalo.</t>
  </si>
  <si>
    <t>Il prezzo è comprensivo di tutte le prove di tenuta idraulica sino all'effettuazione del collaudo finale.</t>
  </si>
  <si>
    <t>1U.06.700.0530.a</t>
  </si>
  <si>
    <t>-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nei diametri 90 e 32;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</si>
  <si>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1U.06.700.0530.b</t>
  </si>
  <si>
    <t>1U.06.700.0550</t>
  </si>
  <si>
    <t>Fornitura e posa di sistema di irrigazione per aree cespugliate formato da ugello micro-spray con testina a getti separati 15° a cerchio completo, n° 2 prolunghe da 15-20 cm per irrigatori statici, adattatore in plastica antiurto per applicazioni fuori terra di testine per irrigatori statici, attacco inferiore 1/2" F completo di presa a staffa per il collegamento alla tubazione.</t>
  </si>
  <si>
    <t>1U.06.700.0550.a</t>
  </si>
  <si>
    <t>- comprensivo di tutta la tubazione e relativa raccorderia necessaria alla connessione idraulica dell'irrigatore all'elettrovalvola. La velocità all'interno della tubazione non dovrà essere mai superiore ai 1,5 mt/sec. e la perdita di carico, dall'irrigatore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nei diametri adeguati;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</si>
  <si>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1U.06.700.0550.b</t>
  </si>
  <si>
    <t>1U.06.700.0560</t>
  </si>
  <si>
    <t>Fornitura e posa di sistema di irrigazione localizzata per albero, in opera; avente le seguenti caratteristiche: irrigatore ad allagamento autocompensante, che mantiene la portata costante al variare della pressione, corpo in materiale plastico, attacco di diametro 1/2", portata costante 4 l/m, tubo in polietilene e tutta la raccorderia necessaria per collegare idraulicamente l'irrigatore all'elettrovalvola, la velocità all'interno della tubazione non dovrà essere mai superare 1,5 m colonna d'acqua (1 atm). Il tutto reso in opera a perfetta regola d'arte, funzionante e completo di ogni opera e magistero.</t>
  </si>
  <si>
    <t>1U.06.700.0560.a</t>
  </si>
  <si>
    <t>- Comprensivo di: tutta la tubazione e relativa raccorderia necessaria alla connessione dall'allagatore all'elettrovalvola, la velocità all'interno della tubazione non dovrà essere mai superiore ai 1,5 mt/sec. e la perdita di carico, dall'allagatore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</si>
  <si>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1U.06.700.0560.b</t>
  </si>
  <si>
    <t>1U.06.700.0570</t>
  </si>
  <si>
    <t>Fornitura e posa di sistema di irrigazione localizzata per filari alberati, in opera; avente le seguenti caratteristiche: ala gocciolante autocompensante disposta, entro tubo di drenaggio, interrata ad anello di diametro 1 m intorno al colletto delle piante da irrigare; tubo in Pe Ø 16 mm; punti goccia 1 ogni 30 cm; gocciolatori autocompensanti a menbrana verticale da 2 l/h cadauno; filtraggio richiesto 150 mesh.</t>
  </si>
  <si>
    <t>1U.06.700.0570.a</t>
  </si>
  <si>
    <t>-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</si>
  <si>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1U.06.700.0570.b</t>
  </si>
  <si>
    <t>1U.06.700.0590</t>
  </si>
  <si>
    <t>Fornitura e posa di ala gocciolante autocompensante in opera per densità di impianto arbusti, disposta sul terreno in prossimità delle piante da irrigare, avente le seguenti caratteristiche: tubo Pe Ø 16 mm; punti goccia 1 ogni 30 cm; gocciolatori autocompensanti a membrana verticale da 2l/h cadauno; filtraggio richiesto 150 mesh; Completa di raccorderia a compressione necessaria al collegamento con la linea di alimentazione.</t>
  </si>
  <si>
    <t>1U.06.700.0590.a</t>
  </si>
  <si>
    <t>- n. 1 arbusto/m²; 1 m ala gocciolante/m²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20x60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</si>
  <si>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1U.06.700.0590.b</t>
  </si>
  <si>
    <t>- n. 1 arbusto/m²; 1 m ala gocciolante/m², senza scavo e tubazione</t>
  </si>
  <si>
    <t>1U.06.700.0590.c</t>
  </si>
  <si>
    <t>- n. 4 arbusti/m²; 2 m ala gocciolante/m² -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</si>
  <si>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1U.06.700.0590.d</t>
  </si>
  <si>
    <t>- n. 9 arbusti/m²; 3 m ala gocciolante/m² - comprensivo di tutta la tubazione e relativa raccorderia necessaria alla connessione idraulica dall'ala gocciolante all'elettrovalvola, la velocità all'interno della tubazione non dovrà essere mai superiore ai 1,5 mt/sec. e la perdita di carico, dall'ala gocciolante all'elettrovalvola non dovrà superare 5 mt colonna d'acqua (1/2atm); la tubazione PN 10, PN 12,5 fornita e posata in opera sarà in polietilene alta densità garantita 100% in materiale vergine con marchio IIP e norme UNI EN 12201, comprensiva di raccorderia in polipropilene del tipo a compressione. Scavo e reinterro nei quantitativi necessari per la posa in opera delle tubazioni eseguito in sezione ristretta con escavatore a catena di tipo gommato, su terreno di tipo vegetale, con esclusione di roccia o pietrame di grosse dimensioni, compreso il tombamento manuale per la copertura delle tubazioni nei quantitativi dei singoli diametri necessari a realizzare tutti i collegamenti dei settori secondo il progetto allegato.</t>
  </si>
  <si>
    <t>1U.06.700.0600</t>
  </si>
  <si>
    <t>ACCESSORI VARI PER L'IRRIGAZIONE</t>
  </si>
  <si>
    <t>1U.06.700.0610</t>
  </si>
  <si>
    <t>Fornitura e posa filtro a cartuccia a ‘Y’, installato sulla testa della tubazione, in opera, avente le seguenti caratteristiche: corpo in polipropilene; cartuccia filtrante smontabile; pressione massima di esercizio 8 ATM. Completo di saracinesca di parzializzazione e raccorderia per il collegamento alla tubazione di alimentazione. Il prezzo è comprensivo di tutte le prove di tenuta idraulica sino all'effettuazione del collaudo finale.</t>
  </si>
  <si>
    <t>1U.06.700.0610.a</t>
  </si>
  <si>
    <t>- Ø 1½"</t>
  </si>
  <si>
    <t>1U.06.700.0610.b</t>
  </si>
  <si>
    <t>- Ø 2"</t>
  </si>
  <si>
    <t>1U.06.700.0610.c</t>
  </si>
  <si>
    <t>- Ø 3"</t>
  </si>
  <si>
    <t>1U.06.700.0615</t>
  </si>
  <si>
    <t>Fornitura e posa in opera di filtro in acciaio con attacchi in linea paridiametro F cestellato a rete in acciaio inox da 120 mesh chiusura a vite con rubinetto per spurgo, attacchi per manometri, completo di saracinesca di parzializzazione e raccorderia per il collegamento alla tubazione di alimentazione.</t>
  </si>
  <si>
    <t>1U.06.700.0615.a</t>
  </si>
  <si>
    <t>1U.06.700.0615.b</t>
  </si>
  <si>
    <t>1U.06.700.0615.c</t>
  </si>
  <si>
    <t>1U.06.700.0620</t>
  </si>
  <si>
    <t>Fornitura e posa in opera di riduttore di pressione con corpo in ottone F a 4 elementi azione diretta con pressione in uscita fissa, range di portata 3,2 - 20 mc/ora.</t>
  </si>
  <si>
    <t>1U.06.700.0620.a</t>
  </si>
  <si>
    <t>1U.06.700.0620.b</t>
  </si>
  <si>
    <t>1U.06.700.0630</t>
  </si>
  <si>
    <t>Fornitura e posa valvola volumetrica flangiata in opera aventi le seguenti caratteristiche: trasmettitore ad impulsi elettrico a 24V 100 mA con segnale ogni 10 litri; corpo in ghisa plastificata; orologeria di tipo 'asciutto' e gruppo di misura estraibile; attacco flangiato. Completa di controflangia e raccordi di collegamento.</t>
  </si>
  <si>
    <t>Il prezzo è comprensivo di tutte le prove di tenuta idraulica, elettriche e di connessione con il sistema di gestione in remoto per la lettura delle portate sino all'effettuazione del collaudo finale.</t>
  </si>
  <si>
    <t>1U.06.700.0630.a</t>
  </si>
  <si>
    <t>1U.06.700.0630.b</t>
  </si>
  <si>
    <t>- DN 65</t>
  </si>
  <si>
    <t>1U.06.700.0630.c</t>
  </si>
  <si>
    <t>- DN 80</t>
  </si>
  <si>
    <t>1U.06.700.0635</t>
  </si>
  <si>
    <t>Fornitura e posa di valvola di drenaggio in ottone con attacco filettato da 1/2", in opera; inserita sulla tubazione di ogni singolo settore tramite presa a staffa, (compresa), riduttori M-F 3/4 -1/2.</t>
  </si>
  <si>
    <t>1U.06.700.0640</t>
  </si>
  <si>
    <t>Fornitura e posa di idrante in bronzo automatico da 1", per prelievo dell’acqua avente le seguenti caratteristiche: molla in acciaio inox; disco di tenuta in neoprene; coperchio ribaltabile; Completo di presa a staffa e prolunga per il collegamento alla tubazione.</t>
  </si>
  <si>
    <t>1U.06.700.0645</t>
  </si>
  <si>
    <t>Fornitura e posa di chiave di sicurezza ad attacco rapido con curva in bronzo per idrante automatico da 1"</t>
  </si>
  <si>
    <t>1U.06.700.0650</t>
  </si>
  <si>
    <t>Fornitura e posa di pozzetto circolare in resina, compreso scavo e reinterro:</t>
  </si>
  <si>
    <t>1U.06.700.0650.a</t>
  </si>
  <si>
    <t>- dimensioni utili Ø 200 mm</t>
  </si>
  <si>
    <t>1U.06.700.0650.b</t>
  </si>
  <si>
    <t>- dimensioni utili Ø 300 mm</t>
  </si>
  <si>
    <t>1U.06.700.0655</t>
  </si>
  <si>
    <t>Fornitura e posa di pozzetto rettangolare in resina, compreso scavo e reinterro:</t>
  </si>
  <si>
    <t>1U.06.700.0655.a</t>
  </si>
  <si>
    <t>-dimensioni utili 500x400 mm</t>
  </si>
  <si>
    <t>1U.06.700.0655.b</t>
  </si>
  <si>
    <t>-dimensioni utili 500x600 mm</t>
  </si>
  <si>
    <t>1U.06.700.0660</t>
  </si>
  <si>
    <t>Fornitura e posa di armadietto base in vetroresina con serratura, di dimensioni utili 687x630x238 mm, completo di piastra di fondo in bakelite e telaio di ancoraggio al pavimento.</t>
  </si>
  <si>
    <t>1U.06.700.0700</t>
  </si>
  <si>
    <t>APERTURA E CHIUSURA IMPIANTO</t>
  </si>
  <si>
    <t>1U.06.700.0710</t>
  </si>
  <si>
    <t>Apertura dell'impianto di irrigazione:</t>
  </si>
  <si>
    <t>- chiusura dei rubinetti di scarico dei collettori;</t>
  </si>
  <si>
    <t>- apertura dell'idrante di alimentazione generale;</t>
  </si>
  <si>
    <t>- attivazione dell'elettropompa di prelievo dell'acqua;</t>
  </si>
  <si>
    <t>- apertura delle saracinesche e delle elettrovalvole dei gruppi di comando.</t>
  </si>
  <si>
    <t>Controllo generale dello stato dei vari componenti.</t>
  </si>
  <si>
    <t>Compresi:</t>
  </si>
  <si>
    <t>- pulizia dell'elettrovalvole;</t>
  </si>
  <si>
    <t>- verifica dell'arrivo di elettricità al solenoide e pulizia dello stesso;</t>
  </si>
  <si>
    <t>- pulizia filtro;</t>
  </si>
  <si>
    <t>- verifica della tenuta idraulica dei gruppi di comando;</t>
  </si>
  <si>
    <t>- controllo del corretto afflusso di acqua dai collettori all'elettrovalvole ed eventuale sostituzione delle parti danneggiate.</t>
  </si>
  <si>
    <t>Verifica funzionamento del programmatore ed efficienza fusibile.</t>
  </si>
  <si>
    <t>Pulizia, ingrassaggio e cambio olio delle pompe, controllo del loro perfetto funzionamento, prova del funzionamento delle saracinesche principali di intercettazione; sfiato aria dalle tubazioni dell'acqua. Pulizia dei contatti ossidati.</t>
  </si>
  <si>
    <t>Attivazione del programmatore con effettuazione di un ciclo irriguo di prova per ciascun settore.</t>
  </si>
  <si>
    <t>Controllo efficenza funzionamento degli irrigatori, pulizia ugelli, pulizia filtro irrigatore, regolazione della lunghezza di gittata e dell'angolo di lavoro eventuale sostituzione dell'apparecchio.</t>
  </si>
  <si>
    <t>Controllo del funzionamento dei gocciolatori ed delle ali gocciolanti, eventuale sostituzione in caso di intasamento.</t>
  </si>
  <si>
    <t>Verifica del funzianamento degli impianti automatici telegestiti sistema Maxicom 2.</t>
  </si>
  <si>
    <t>All'avviamento dell'impianto verifica e controllo delle connessioni, elettriche telefoniche e delle trasmissioni dati tra l'unità centrale e le unità perifieriche. Controllo ed eventuale riprogrammazione dei parametri impostati.</t>
  </si>
  <si>
    <t>Pezzi di ricambio esclusi.</t>
  </si>
  <si>
    <t>Per dimensione di superfici a verde:</t>
  </si>
  <si>
    <t>1U.06.700.0710.a</t>
  </si>
  <si>
    <t>- fino a 100.000 m²</t>
  </si>
  <si>
    <t>1U.06.700.0710.b</t>
  </si>
  <si>
    <t>- da 100.001 a 300.000 m²</t>
  </si>
  <si>
    <t>1U.06.700.0710.c</t>
  </si>
  <si>
    <t>- oltre 300.000 m²</t>
  </si>
  <si>
    <t>1U.06.700.0720</t>
  </si>
  <si>
    <t>Chiusura dell'impianto di irrigazione:</t>
  </si>
  <si>
    <t>- chiusura degli idranti di alimentazione;</t>
  </si>
  <si>
    <t>- apertura dei rubinetti di scarico del collettore;</t>
  </si>
  <si>
    <t>- disattivazione delle elettropompe;</t>
  </si>
  <si>
    <t>- chiusura delle saracinesche delle elettrovalvole;</t>
  </si>
  <si>
    <t>- distacco dell'alimentazione elettrica;</t>
  </si>
  <si>
    <t>- drenaggio dell'acqua nelle aste dei corpi irrigatori e nelle tubature;</t>
  </si>
  <si>
    <t>- svuotamento dell'acqua dalle valvole di comando dei settori;</t>
  </si>
  <si>
    <t>- pulizia dei pozzetti degli irrigatori.</t>
  </si>
  <si>
    <t>Messa in stand-by dei programmatori</t>
  </si>
  <si>
    <t>1U.06.800</t>
  </si>
  <si>
    <t>MANUTENZIONE E TRATTAMENTO ACQUE FONTANE</t>
  </si>
  <si>
    <t>1U.06.800.0010</t>
  </si>
  <si>
    <t>Idrolavaggio in pressione di superfici architettoniche di vasche e fontane, mediante rimozione dei depositi incoerenti, fanghi e rifiuti, escluso l'eventuale ciclo di stesura di detergente e relativo risciacquo finale con acqua.</t>
  </si>
  <si>
    <t>1U.06.800.0020</t>
  </si>
  <si>
    <t>Smontaggio, pulizia e rimontaggio degli ugelli delle fontane.</t>
  </si>
  <si>
    <t>1U.06.800.0030</t>
  </si>
  <si>
    <t>Fornitura e somministrazione di sostanze chimiche in polvere e/o confetti per il trattamento delle acque. Tipo:</t>
  </si>
  <si>
    <t>1U.06.800.0030.a</t>
  </si>
  <si>
    <t>- Ipoclorito di calcio</t>
  </si>
  <si>
    <t>1U.06.800.0030.b</t>
  </si>
  <si>
    <t>- Cloro</t>
  </si>
  <si>
    <t>1U.06.800.0030.c</t>
  </si>
  <si>
    <t>- Tricloro</t>
  </si>
  <si>
    <t>1U.06.800.0040</t>
  </si>
  <si>
    <t>Fornitura e somministrazione di alghicida liquido incolore per il trattamento delle acque.</t>
  </si>
  <si>
    <t>l</t>
  </si>
  <si>
    <t>1U.06.900</t>
  </si>
  <si>
    <t>ANALISI DI STABILITA'</t>
  </si>
  <si>
    <t>1U.06.900.0010</t>
  </si>
  <si>
    <t>Esame visivo di valutazione della stabilità di un'alberatura con metodo VTA (Visual Tree Assestment), finalizzato all'individuazione di eventuali anomalie visibili esternamente. Sono rilevati i seguenti dati: numero progressivo dell'albero, specie arborea di appartenenza, tipologia dell'area verde, posizione, sesto, forma, dati strutturali (dimensioni tronco, altezza dell'albero, dimensioni della chioma). Prevede l'utilizzo di attrezzature manuali quali martello di gomma, root-inspector, etc... Durante questo esame dovranno essere individuati anche tutti i soggetti che dovranno richiedere un ulteriore approfondimento delle indagini (analisi strumentale). Tutti gli alberi dovranno essere identificabili mediante apposizione di cartellini numerici in alluminio o plastica (definiti nella forma e nel colore dalla D.L.).</t>
  </si>
  <si>
    <t>Tale valutazione comprende la fornitura di una relazione tecnica, debitamente firmata dal Tecnico responsabile delle indagini per piena assunzione di responsabilità, comprendente:</t>
  </si>
  <si>
    <t>- ambito di appartenenza attribuito;</t>
  </si>
  <si>
    <t>- classificazione tassonomica;</t>
  </si>
  <si>
    <t>- dimensioni della pianta (diametro del tronco, altezza totale, diametro della chioma);</t>
  </si>
  <si>
    <t>- caratteristiche dell'area di radicazione e dell'impianto;</t>
  </si>
  <si>
    <t>- elenco dei difetti visibili riscontrati (a livello del colletto, del tronco e della chioma);</t>
  </si>
  <si>
    <t>- descrizione delle indagini strumentali effettuate;</t>
  </si>
  <si>
    <t>- classe di rischio fitostatico (FRC);</t>
  </si>
  <si>
    <t>- giudizio sulle analisi strumentali;</t>
  </si>
  <si>
    <t>- commenti relativi a particolari anomalie rilevate o alle analisi effettuate;</t>
  </si>
  <si>
    <t>- descrizione delle operazioni necessarie alla messa in sicurezza dei singoli soggetti arborei.</t>
  </si>
  <si>
    <t>Esame visivo di un'alberatura di diametro:</t>
  </si>
  <si>
    <t>1U.06.900.0010.a</t>
  </si>
  <si>
    <t>- fino a Ø 40 cm</t>
  </si>
  <si>
    <t>1U.06.900.0010.b</t>
  </si>
  <si>
    <t>- Ø 41 ÷ 80 cm</t>
  </si>
  <si>
    <t>1U.06.900.0010.c</t>
  </si>
  <si>
    <t>- Ø 81 ÷ 120 cm</t>
  </si>
  <si>
    <t>1U.06.900.0010.d</t>
  </si>
  <si>
    <t>- oltre Ø 120 cm</t>
  </si>
  <si>
    <t>1U.06.900.0020</t>
  </si>
  <si>
    <t>Esame strumentale da terra o in quota, effettuato utilizzando, a seconda della necessità, gli strumenti previsti dalla metodologia VTA: Martello elettronico ad impulsi, Resistograph e Frattometro meccanico.</t>
  </si>
  <si>
    <t>Escluso noleggio di piattaforma aerea.</t>
  </si>
  <si>
    <t>Esame strumentale da terra di un'alberatura di diametro:</t>
  </si>
  <si>
    <t>1U.06.900.0020.a</t>
  </si>
  <si>
    <t>1U.06.900.0020.b</t>
  </si>
  <si>
    <t>1U.06.900.0020.c</t>
  </si>
  <si>
    <t>1U.06.900.0020.d</t>
  </si>
  <si>
    <t>1U.04 - OPERE STRADALI</t>
  </si>
  <si>
    <t>1U.04</t>
  </si>
  <si>
    <t>OPERE STRADALI</t>
  </si>
  <si>
    <t>1U.04.000</t>
  </si>
  <si>
    <t>L'incidenza della mano d'opera indicata è da considerarsi come valore medio indicativo. La sua corretta valutazione è condizionata in parte dagli operatori a terra e in parte dalla resa oraria delle macchine operatrici (comprensive dell'operatore) impiegate nelle lavorazioni che conseguentemente risentono delle modalità di cantierizzazione.</t>
  </si>
  <si>
    <t>Gli allontanamenti di materiali a "discarica", si riferiscono sempre a "discarica autorizzata" (anche se la dicitura è abbreviata), quindi soggetti alla presentazione della documentazione relativa al trasporto e scarico per giustificare il rimborso dei costi di smaltimento eventuali.</t>
  </si>
  <si>
    <t>l trasporti a depositi dell'Impresa o della Amministrazione, a impianti di riciclaggio o di stoccaggio provvisorio, comunque soggetti alla presentazione della documentazione relativa al trasporto e scarico, non possono mai dar luogo a rimborsi di costi di smaltimento.</t>
  </si>
  <si>
    <t>Con la definizione: 'carico e trasporto a discarica e/o a stoccaggio' si fa riferimento sintetico a tutte le casistiche sopra descritte.</t>
  </si>
  <si>
    <t>Gli oneri di smaltimento sono sempre esclusi da tutti i prezzi del prezzario e, quando dovuti, devono essere compensati, con i prezzi elencati in 1C.27, solo a seguito della presentazione della prescritta documentazione.</t>
  </si>
  <si>
    <t>Il cemento utilizzato nell’impasto delle malte, dei conglomerati ecc., risponde ai Criteri Ambientali Minimi di cui al Decreto 11 ottobre 2017 del Ministero dell'Ambiente e della tutela del Territorio e del Mare.</t>
  </si>
  <si>
    <t>1U.04.010</t>
  </si>
  <si>
    <t>DEMOLIZIONI MANTI STRADALI</t>
  </si>
  <si>
    <t>1U.04.010.0010</t>
  </si>
  <si>
    <t>Scarificazione per la demolizione di manti stradali in conglomerato bituminoso con fresatura a freddo, compresa pulizia con macchina scopatrice, movimentazione, carico e trasporto delle macerie a discarica e/o a stoccaggio. Per spessore sino a 6 cm:</t>
  </si>
  <si>
    <t>1U.04.010.0010.a</t>
  </si>
  <si>
    <t>- in sede stradale</t>
  </si>
  <si>
    <t>1U.04.010.0010.b</t>
  </si>
  <si>
    <t>- in sede tram</t>
  </si>
  <si>
    <t>1U.04.010.0010.c</t>
  </si>
  <si>
    <t>- sovrapprezzo per ogni cm in più rispetto ai 6 cm, in sede stradale</t>
  </si>
  <si>
    <t>1U.04.010.0010.d</t>
  </si>
  <si>
    <t>- sovrapprezzo per ogni cm in più rispetto ai 6 cm, in sede tram</t>
  </si>
  <si>
    <t>1U.04.010.0020</t>
  </si>
  <si>
    <t>Disfacimento di sovrastruttura stradale in conglomerato bituminoso, con mezzi meccanici, compreso movimentazione, carico e trasporto delle macerie a discarica e/o a stoccaggio.</t>
  </si>
  <si>
    <t>1U.04.010.0030</t>
  </si>
  <si>
    <t>Demolizione di massicciata stradale, con mezzi meccanici, compresa movimentazione, carico e trasporto delle macerie a discarica e/o a stoccaggio.</t>
  </si>
  <si>
    <t>1U.04.010.0030.a</t>
  </si>
  <si>
    <t>1U.04.010.0030.b</t>
  </si>
  <si>
    <t>1U.04.010.0040</t>
  </si>
  <si>
    <t>Taglio di pavimentazione bitumata eseguito con fresa a disco, fino a 5 cm di spessore.</t>
  </si>
  <si>
    <t>1U.04.010.0050</t>
  </si>
  <si>
    <t>Disfacimento di manto in asfalto colato, in sede stradale, eseguito a macchina, compreso movimentazione, carico e trasporto delle macerie a discarica e/o a stoccaggio.</t>
  </si>
  <si>
    <t>1U.04.010.0060</t>
  </si>
  <si>
    <t>Disfacimento di manto in asfalto colato su marciapiede, compreso movimentazione, carico e trasporto delle macerie a discarica e/o a stoccaggio.</t>
  </si>
  <si>
    <t>Si ritiene compensato anche l'eventuale maggior onere per la mancanza dello strato di sabbia</t>
  </si>
  <si>
    <t>1U.04.010.0060.a</t>
  </si>
  <si>
    <t>- eseguito a macchina</t>
  </si>
  <si>
    <t>1U.04.010.0060.b</t>
  </si>
  <si>
    <t>- eseguito a mano</t>
  </si>
  <si>
    <t>1U.04.010.0100</t>
  </si>
  <si>
    <t>Demolizione di massetti e sottofondi in conglomerato cementizio per pavimentazioni esterne e marciapiedi, eseguito con l'ausilio di mezzi meccanici, compresa movimentazione, carico e trasporto delle macerie a discarica e/o a stoccaggio:</t>
  </si>
  <si>
    <t>1U.04.010.0100.a</t>
  </si>
  <si>
    <t>- fino a 12 cm</t>
  </si>
  <si>
    <t>1U.04.010.0100.b</t>
  </si>
  <si>
    <t>- per ogni cm in più da 12,1 a 18 cm</t>
  </si>
  <si>
    <t>1U.04.010.0100.c</t>
  </si>
  <si>
    <t>- per spessori oltre 18 cm, da valutare sullo spessore complessivo</t>
  </si>
  <si>
    <t>1U.04.020</t>
  </si>
  <si>
    <t>DEMOLIZIONI PAVIMENTI IN PIETRA E CORDONATURE</t>
  </si>
  <si>
    <t>1U.04.020.0010</t>
  </si>
  <si>
    <t>Rimozione - in zona periferica - di pavimenti in masselli di pietra naturale, spessore cm 16 circa, con giunti sigillati oppure no. Compreso cernita e accatastamento nell'ambito del cantiere dei materiali da recuperare, movimentazione, carico e trasporto delle macerie a discarica e/o a stoccaggio; opere di protezione e segnaletica. In orario normale:</t>
  </si>
  <si>
    <t>1U.04.020.0010.a</t>
  </si>
  <si>
    <t>1U.04.020.0010.b</t>
  </si>
  <si>
    <t>1U.04.020.0020</t>
  </si>
  <si>
    <t>Rimozione - in zona centrale - di pavimenti in masselli di pietra naturale, spessore cm 16 circa, con giunti sigillati oppure no. Compreso cernita e accatastamento nell'ambito del cantiere dei materiali da recuperare, movimentazione, carico e trasporto delle macerie a discarica e/o a stoccaggio; opere di protezione e segnaletica. In orario normale:</t>
  </si>
  <si>
    <t>1U.04.020.0020.a</t>
  </si>
  <si>
    <t>1U.04.020.0020.b</t>
  </si>
  <si>
    <t>1U.04.020.0030</t>
  </si>
  <si>
    <t>Rimozione di pavimenti in lastre di pietra naturale, più eventuale malta di allettamento, di qualsiasi dimensione.Compreso cernita e accatastamento nell'ambito del cantiere dei materiali da recuperare, movimentazione, carico e trasporto delle macerie a discarica e/o a stoccaggio; opere di protezione e segnaletica. In orario normale, per gli spessori:</t>
  </si>
  <si>
    <t>1U.04.020.0030.a</t>
  </si>
  <si>
    <t>- fino a 6 cm più malta allettamento</t>
  </si>
  <si>
    <t>1U.04.020.0030.b</t>
  </si>
  <si>
    <t>- da 6,1 a 9 cm più malta allettamento</t>
  </si>
  <si>
    <t>1U.04.020.0030.c</t>
  </si>
  <si>
    <t>- da 9,1 a 12 cm più malta allettamento</t>
  </si>
  <si>
    <t>1U.04.020.0030.d</t>
  </si>
  <si>
    <t>- oltre 12,1 cm più malta allettamento</t>
  </si>
  <si>
    <t>1U.04.020.0040</t>
  </si>
  <si>
    <t>Rimozione di pavimenti in lastre di pietra naturale e della eventuale malta di allettamento, di qualsiasi dimensione. Compreso cernita, accatastamento carico e trasporto a deposito dei materiali da recuperare; movimentazione, carico e trasporto delle macerie a discarica e/o a stoccaggio; opere di protezione e segnaletica. In orario normale, per gli spessori:</t>
  </si>
  <si>
    <t>1U.04.020.0040.a</t>
  </si>
  <si>
    <t>1U.04.020.0040.b</t>
  </si>
  <si>
    <t>1U.04.020.0040.c</t>
  </si>
  <si>
    <t>1U.04.020.0040.d</t>
  </si>
  <si>
    <t>1U.04.020.0050</t>
  </si>
  <si>
    <t>Disfacimento di pavimenti in ciottoli e del relativo sottofondo in sabbia.</t>
  </si>
  <si>
    <t>Compresa cernita e accatastamento nell'ambito del cantiere dei materiali da recuperare, movimentazione, carico e trasporto delle macerie a discarica e/o a stoccaggio; opere di protezione e segnaletica. In orario normale.</t>
  </si>
  <si>
    <t>1U.04.020.0060</t>
  </si>
  <si>
    <t>Disfacimento di pavimenti in ciottoli, coperti da tappeto bituminoso, e del relativo sottofondo in sabbia. Compresa cernita e accatastamento nell'ambito del cantiere dei materiali da recuperare, movimentazione, carico e trasporto delle macerie a discarica e/o a stoccaggio; opere di protezione e segnaletica. In orario normale.</t>
  </si>
  <si>
    <t>1U.04.020.0100</t>
  </si>
  <si>
    <t>Rimozione, in zona periferica, di pavimentazione in cubetti, con giunti sigillati oppure no, di qualsiasi dimensione.Compreso cernita e accatastamento nell'ambito del cantiere dei materiali da recuperare, movimentazione, carico e trasporto delle macerie a discarica e/o a stoccaggio; opere di protezione e segnaletica. In orario normale:</t>
  </si>
  <si>
    <t>1U.04.020.0100.a</t>
  </si>
  <si>
    <t>1U.04.020.0100.b</t>
  </si>
  <si>
    <t>1U.04.020.0110</t>
  </si>
  <si>
    <t>Rimozione, in zona centrale, di pavimentazione in cubetti, con giunti sigillati oppure no, di qualsiasi dimensione. Compreso cernita e accatastamento nell'ambito del cantiere dei materiali da recuperare, movimentazione, carico e trasporto delle macerie a discarica e/o a stoccaggio; opere di protezione e segnaletica. In orario normale:</t>
  </si>
  <si>
    <t>1U.04.020.0110.a</t>
  </si>
  <si>
    <t>1U.04.020.0110.b</t>
  </si>
  <si>
    <t>1U.04.020.0150</t>
  </si>
  <si>
    <t>Rimozione cordonatura in pietra naturale tipo A (sez. cm 40-45x25)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</si>
  <si>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1U.04.020.0160</t>
  </si>
  <si>
    <t>Rimozione cordonatura in pietra naturale tipo B (sez. cm 30-35x25) e tipo C (sez. cm 20-25x25)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</si>
  <si>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1U.04.020.0170</t>
  </si>
  <si>
    <t>Rimozione cordonatura in pietra naturale tipo D (sez. cm 15-20,4x27), tipo E (sez. cm 15-19x25-27), tipo F (sez. cm 12x25), tipo G (sez. cm 15x25) e del relativo letto di posa, compresa la necessaria pavimentazione adiacente. Compreso cernita e accatastamento nell'ambito del cantiere dei materiali da recuperare, movimentazione, carico e trasporto delle macerie a discarica e/o a stoccaggio; opere di protezione e segnaletica. In orario normale.</t>
  </si>
  <si>
    <t>1U.04.020.0200</t>
  </si>
  <si>
    <t>Rimozione di risvolte in masselli di granito per accessi carrai, spessore 20 - 25 cm, compreso lo scavo laterale necessario per la rimozione. Compreso cernita e accatastamento nell'ambito del cantiere dei materiali da recuperare, movimentazione, carico e trasporto delle macerie a discarica e/o a stoccaggio; opere di protezione e segnaletica. In orario normale.</t>
  </si>
  <si>
    <t>1U.04.020.0200.a</t>
  </si>
  <si>
    <t>- dimensioni 40 x 40 cm</t>
  </si>
  <si>
    <t>1U.04.020.0200.b</t>
  </si>
  <si>
    <t>- dimensioni 50 x 50 cm</t>
  </si>
  <si>
    <t>1U.04.020.0200.c</t>
  </si>
  <si>
    <t>- dimensioni 60 x 60 cm</t>
  </si>
  <si>
    <t>1U.04.020.0250</t>
  </si>
  <si>
    <t>Rimozione cordoni in conglomerato cementizio e del relativo rinfianco in calcestruzzo. Compresa movimentazione carico e trasporto delle macerie a discarica e/o a stoccaggio; opere di protezione e segnaletica. In orario normale</t>
  </si>
  <si>
    <t>1U.04.020.0260</t>
  </si>
  <si>
    <t>Rimozione di sigillatura esistente tra la pavimentazione, eseguita con attrezzatura idonea anche con l'ausilio di fiamma fino alla definitiva eliminazione. Compreso il carico ed il trasporto alle discariche autorizzate.</t>
  </si>
  <si>
    <t>1U.04.020.0260.a</t>
  </si>
  <si>
    <t>- in masselli di granito</t>
  </si>
  <si>
    <t>1U.04.020.0260.b</t>
  </si>
  <si>
    <t>- in cubetti di porfido</t>
  </si>
  <si>
    <t>1U.04.020.0260.c</t>
  </si>
  <si>
    <t>- in getto/lastre di calcestruzzo</t>
  </si>
  <si>
    <t>1U.04.030</t>
  </si>
  <si>
    <t>RIMOZIONE BARRIERE STRADALI</t>
  </si>
  <si>
    <t>1U.04.030.0010</t>
  </si>
  <si>
    <t>Rimozione di barriera elastica di qualunque classe, compreso smontaggio, demolizione dei basamenti, ripristino delle sedi, movimentazione carico e trasporto delle macerie a discarica e/o a stoccaggio; opere di protezione e segnaletica. In orario normale:</t>
  </si>
  <si>
    <t>1U.04.030.0020</t>
  </si>
  <si>
    <t>Riparazione di barriera elastica con sostituzione delle fasce danneggiate, messa in quota dei montanti, allineamenti. Compresa la fornitura delle fasce di tipo uguale a quelle esistenti, gli accessori di fissaggio, le demolizioni e rifacimenti delle parti murarie, la movimentazione carico e trasporto delle macerie a discarica e/o a stoccaggio; opere di protezione e segnaletica. In orario normale:</t>
  </si>
  <si>
    <t>1U.04.040</t>
  </si>
  <si>
    <t>RIMOZIONE ARREDI</t>
  </si>
  <si>
    <t>1U.04.040.0010</t>
  </si>
  <si>
    <t>Rimozione di paracarri in pietra naturale di qualsiasi tipo. Compreso lo scavo, la demolizione del rinfianco, la fornitura e posa di ghiaia o di mista per il riempimento dello scavo, il carico, trasporto e scarico ai depositi comunali dei manufatti riutilizzabili, la movimentazione carico e trasporto delle macerie a discarica e/o a stoccaggio; opere di protezione e segnaletica. In orario normale:</t>
  </si>
  <si>
    <t>1U.04.040.0020</t>
  </si>
  <si>
    <t>Rimozione di segnalimiti, dissuasori e paletti di qualsiasi natura e dimensione. Compreso lo scavo, la demolizione del rinfianco, la fornitura e posa di ghiaia o di mista per il riempimento dello scavo, il carico e trasporto e scarico dei manufatti riutilizzabili ai depositi comunali, la movimentazione carico e trasporto delle macerie a discarica e/o a stoccaggio; opere di protezione e segnaletica. In orario normale:</t>
  </si>
  <si>
    <t>1U.04.040.0030</t>
  </si>
  <si>
    <t>Rimozione di archetti metallici ad U rovescia di qualsiasi dimensione e dei relativi basamenti. Compreso il carico, trasporto a deposito comunale dei manufatti riutilizzabili, il ripristino della pavimentazione, la movimentazione carico e trasporto delle macerie a discarica e/o a stoccaggio; opere di protezione e segnaletica. In orario normale:</t>
  </si>
  <si>
    <t>1U.04.040.0040</t>
  </si>
  <si>
    <t>Rimozione di transenne in profilati di ferro e dei relativi basamenti, sia rettilinee che in curva, di qualsiasi tipo e dimensione. Compreso il carico e trasporto a deposito comunale dei manufatti riutilizzabili, il ripristino della pavimentazione, la movimentazione carico e trasporto delle macerie a discarica e/o a stoccaggio; opere di protezione e segnaletica. In orario normale:</t>
  </si>
  <si>
    <t>1U.04.040.0050</t>
  </si>
  <si>
    <t>Rimozione di rastrelliere per deposito biciclette e dei relativi basamenti.</t>
  </si>
  <si>
    <t>Compreso il carico e trasporto a deposito comunale dei manufatti riutilizzabili, il ripristino della pavimentazione, la movimentazione carico e trasporto delle macerie a discarica e/o a stoccaggio; opere di protezione e segnaletica. In orario normale:</t>
  </si>
  <si>
    <t>1U.04.040.0060</t>
  </si>
  <si>
    <t>Rimozione di fioriera e del relativo cartello pubblicitario, di qualsiasi natura e dimensione, compreso carico e trasporto a deposito comunale dei materiali da riutilizzare, la movimentazione carico e trasporto delle macerie a discarica e/o a stoccaggio; opere di protezione e segnaletica. In orario normale.</t>
  </si>
  <si>
    <t>1U.04.040.0070</t>
  </si>
  <si>
    <t>Rimozione di cartelli, quadri pubblicitari di qualsiasi natura e dimensione e dei relativi supporti, compreso carico, trasporto e scarico ai depositi comunali dei materiali da riutilizzare, la movimentazione carico e trasporto delle macerie a discarica e/o a stoccaggio; opere di protezione e segnaletica. In orario normale.</t>
  </si>
  <si>
    <t>1U.04.040.0080</t>
  </si>
  <si>
    <t>Rimozione di pozzetti di tabelloni elettorali e dei relativi rinfianchi. Compreso il ripristino della pavimentazione, il carico e trasporto a deposito comunale dei manufatti riutilizzabili, la movimentazione carico e trasporto delle macerie a discarica e/o a stoccaggio; opere di protezione e segnaletica. In orario normale.</t>
  </si>
  <si>
    <t>1U.04.050</t>
  </si>
  <si>
    <t>RIMOZIONE CHIUSINI - POZZETTI</t>
  </si>
  <si>
    <t>1U.04.050.0010</t>
  </si>
  <si>
    <t>Rimozione di chiusini in cemento e del relativo telaio, compresa la movimentazione carico e trasporto delle macerie a discarica e/o a stoccaggio; opere di protezione e segnaletica. In orario normale.</t>
  </si>
  <si>
    <t>1U.04.050.0020</t>
  </si>
  <si>
    <t>Rimozione di chiusini in ghisa, griglie, botole e dei relativi telai in ferro, comprese opere di protezione e segnaletica. In orario normale:</t>
  </si>
  <si>
    <t>1U.04.050.0020.a</t>
  </si>
  <si>
    <t>- con deposito nell'ambito del cantiere dei materiali riutilizzabili, compresa la movimentazione carico e trasporto delle macerie a discarica e/o a stoccaggio;</t>
  </si>
  <si>
    <t>1U.04.050.0020.b</t>
  </si>
  <si>
    <t>- con trasporto a deposito comunale dei materiali riutilizzabili, compresa la movimentazione carico e trasporto delle macerie a discarica e/o a stoccaggio.</t>
  </si>
  <si>
    <t>1U.04.050.0030</t>
  </si>
  <si>
    <t>Rimozione di elementi di pozzetti in conglomerato cementizio di qualsiasi dimensione. Compresa l'intercettazione dei condotti di afflusso, la movimentazione, carico e trasporto delle macerie a discarica e/o a stoccaggio; opere di protezione e segnaletica. Esclusi disfacimenti di pavimenti, scavi. Per ogni anello.</t>
  </si>
  <si>
    <t>1U.04.050.0100</t>
  </si>
  <si>
    <t>Rimozione di scivolo prefabbricato in calcestruzzo per abbattimento barriere architettoniche, del relativo letto di posa e pavimentazione adiacente. Compreso carico e trasporto a deposito comunale dei materiali da riutilizzare, la movimentazione, carico e trasporto delle macerie a discarica e/o a stoccaggio; opere di protezione e segnaletica. In orario normale.</t>
  </si>
  <si>
    <t>1U.04.110</t>
  </si>
  <si>
    <t>MASSICCIATE - SOTTOFONDI - RINFORZI E DRENAGGI</t>
  </si>
  <si>
    <t>1U.04.110.0010</t>
  </si>
  <si>
    <t>Preparazione del piano di posa dei rilevati, compreso lo scavo di scoticamento per una profondità media di cm 20, previo taglio di alberi e cespugli, estirpazione ceppaie, carico, trasporto alle discariche autorizzate o di reimpiego delle materie di risulta, anche con eventuale deposito e ripresa; fornitura dei materiali necessari alla realizzazione dell'opera, comprensiva di trasporto fino a km 5 dal luogo di estrazione, compattamento del fondo dello scavo fino a raggiungere la densità prescritta; riempimento dello scavo e compattamento dei materiali impiegati, fino a raggiungere le quote del terreno preesistente ed il compattamento prescritto, compreso ogni onere:</t>
  </si>
  <si>
    <t>1U.04.110.0010.a</t>
  </si>
  <si>
    <t>- con fornitura di materiali idonei per la formazione di rilevati appartenenti ai gruppi A1, A2-4, A2-5, A3</t>
  </si>
  <si>
    <t>1U.04.110.0010.b</t>
  </si>
  <si>
    <t>- con l'impiego di materiali provenienti dagli scavi, appartenenti ai gruppi A1, A2-4, A2-5, A3</t>
  </si>
  <si>
    <t>1U.04.110.0020</t>
  </si>
  <si>
    <t>Preparazione con compattazione del piano di posa per appoggio di rilevati, anche stradali, con taglio di alberi e cespugli, estirpazione ceppaie, carico, trasporto alle discariche autorizzate o di reimpiego delle materie di risulta, su strati superficiali di terreno tipo A1, A2-4, A2-5, A3 per i quali non è necessario sostituire lo strato superficiale, compreso eventuale materiale di conguaglio:</t>
  </si>
  <si>
    <t>1U.04.110.0020.a</t>
  </si>
  <si>
    <t>1U.04.110.0020.b</t>
  </si>
  <si>
    <t>- su strati di terreno A4, A5, A2-6, A2-7, senza asportazione o sostituzione, ma con eventuale correzione dei materiali in sito per una profondità di cm 20, con terreni aridi da contabilizzare a parte.</t>
  </si>
  <si>
    <t>1U.04.110.0030</t>
  </si>
  <si>
    <t>Scavo di preparazione del piano di posa di nuovi rilevati su scarpate esistenti, attraverso la gradonatura profonda delle scarpate con scavo di sbancamento in materie di qualsiasi natura e consistenza, gradonatura da estendere per uno spessore medio non inferiore a m 0,80; compreso l'onere della formazione dei gradoni ad inclinazione verso l'interno del rilevato, a spigoli netti, di profondità massima non inferiore a m 1,30, e minima non inferiore a m 0,30, compreso ogni onere elencato per gli scavi di sbancamento; compresa la fornitura e posa di materiale da cava di tipo idoneo per la formazione del rilevato stradale, la sua stesa e compattazione ed ogni altro onere. Misurato a superficie effettiva della scarpata lungo il piano inclinato.</t>
  </si>
  <si>
    <t>1U.04.110.0040</t>
  </si>
  <si>
    <t>Compattazione del piano di posa della fondazione stradale, nei tratti in trincea, fino a raggiungere in ogni punto un valore della densità non minore del 95% di quella massima della prova AASHO modificata, ed un valore del modulo di compressibilità ME non minore di 50 N/mm², compresi gli eventuali inumidimenti o essicamenti necessari nei tratti in trincea:</t>
  </si>
  <si>
    <t>1U.04.110.0040.a</t>
  </si>
  <si>
    <t>- su terreni appartenenti ai gruppi A1, A2-4, A2-5, A3</t>
  </si>
  <si>
    <t>1U.04.110.0040.b</t>
  </si>
  <si>
    <t>1U.04.110.0050</t>
  </si>
  <si>
    <t>Sistemazione in rilevato od in riempimento di materiali idonei provenienti anche dagli scavi, compreso il compattamento a strati fino a raggiungere le densità prescritte, compreso l'eventuale inumidimento, la sagomatura e la profilatura dei cigli delle banchine e delle scarpate rivestite con terre vegetali, esclusa la fornitura del materiale da compensare con l'apposita voce di elenco:</t>
  </si>
  <si>
    <t>1U.04.110.0050.a</t>
  </si>
  <si>
    <t>- appartenenti ai gruppi A1, A2-4, A2-5, A3, ovvero di frantumati di roccia o smarino di galleria</t>
  </si>
  <si>
    <t>1U.04.110.0050.b</t>
  </si>
  <si>
    <t>- per materiali appartenenti ai gruppi A2-6, A2-7</t>
  </si>
  <si>
    <t>1U.04.110.0060</t>
  </si>
  <si>
    <t>Sovrapprezzo alla sistemazione in rilevato di miscele terrose da stabilizzare a cemento o calce, anche in zone limitate del rilevato ed in prossimità delle spalle dei manufatti, realizzata previa opportuna miscelazione con qualsiasi mezzo dei leganti (calce e/o cemento) con le terre da stabilizzare in sito, compreso l'onere della fornitura del legante da dosare, secondo le esigenze di stabilizzazione, in quantità secche comprese tra i 40 ed i 100 kg/m³ finito, ed ogni altro onere per la completa posa in opera del materiale stabilizzato.</t>
  </si>
  <si>
    <t>1U.04.110.0070</t>
  </si>
  <si>
    <t>Fornitura e posa in opera, al di sotto dei rilevati o della sovrastruttura, di materiali aventi funzione di filtro per i terreni sottostanti, disposti su una granulometria da porre in relazione con quella dello strato nei confronti del quale disporsi a protezione secondo la regola del Terzaghi per D.85% - D.15%, compreso ogni onere di fornitura da qualsiasi distanza, la vagliatura per ottenere la necessaria granulometria, la stesa a superfici piane e livellate, il compattamento meccanico secondo le norme per i rilevati, ed ogni altro magistero.</t>
  </si>
  <si>
    <t>1U.04.110.0080</t>
  </si>
  <si>
    <t>Sistemazione in rilevato od in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t>
  </si>
  <si>
    <t>1U.04.110.0080.a</t>
  </si>
  <si>
    <t>- solo stesa strati</t>
  </si>
  <si>
    <t>1U.04.110.0080.b</t>
  </si>
  <si>
    <t>- stesa strati, configurazione delle scarpate e profilatura dei cigli</t>
  </si>
  <si>
    <t>1U.04.110.0090</t>
  </si>
  <si>
    <t>Fornitura e stesa di terreno vegetale per formazione aiuole verde e per rivestimento scarpate in trincea, proveniente sia da depositi di proprietà dell'amministrazione che direttamente fornito dall'impresa da qualsiasi distanza, pronto per la stesa anche in scarpata. Il terreno vegetale potrà provenire dagli scavi di scoticamento, qualora non sia stato possibile il diretto trasferimento dallo scavo al sito di collocazione definitiva:</t>
  </si>
  <si>
    <t>1U.04.110.0090.a</t>
  </si>
  <si>
    <t>- terreno vegetale fornito dall'impresa</t>
  </si>
  <si>
    <t>1U.04.110.0090.b</t>
  </si>
  <si>
    <t>- terreno vegetale fornito dalla Amministrazione</t>
  </si>
  <si>
    <t>1U.04.110.0100</t>
  </si>
  <si>
    <t>RINFORZO - DRENAGGIO</t>
  </si>
  <si>
    <t>1U.04.110.0110</t>
  </si>
  <si>
    <t>Fornitura e posa in opera di georete dreno-protettiva in Polietilene ad alta densità (HDPE), a maglia romboidale, accoppiata, per termosaldatura, ad un geotessile non tessuto in Polipropilene (PP) da 120 g/m², per la realizzazione di un geocomposito filtro-drenante, con caratteristiche:</t>
  </si>
  <si>
    <t>1U.04.110.0110.a</t>
  </si>
  <si>
    <t>- resistenza a trazione &gt; 10,5 kN/m; portata idraulica a 100 kPa non inferiore a 0,94 l/ m s.</t>
  </si>
  <si>
    <t>1U.04.110.0110.b</t>
  </si>
  <si>
    <t>- resistenza a trazione &gt; 15 kN/m; portata idraulica a 100 kPa non inferiore a 1,00 l/ m s.</t>
  </si>
  <si>
    <t>1U.04.110.0115</t>
  </si>
  <si>
    <t>Fornitura e posa in opera di georete dreno-protettiva in Polietilene ad alta densità (HDPE), a maglia romboidale, accoppiata, per termosaldatura, a due geotessili non tessuti in Polipropilene (PP) da 120 g/m² e 140 g/m², per la realizzazione di un geocomposito filtro-drenante, con resistenza a trazione &gt;15,5 kN/m e peso complessivo non inferiore a 710 g/m²</t>
  </si>
  <si>
    <t>1U.04.110.0115.a</t>
  </si>
  <si>
    <t>- resistenza a trazione &gt;15,5 kN/m; portata idraulica a 100 kPa non inferiore a 0,39 l/m s.</t>
  </si>
  <si>
    <t>1U.04.110.0115.b</t>
  </si>
  <si>
    <t>- resistenza a trazione &gt;18 kN/m; portata idraulica a 100 kPa non inferiore a 0,43 l/m s.</t>
  </si>
  <si>
    <t>1U.04.110.0120</t>
  </si>
  <si>
    <t>Fornitura e posa in opera di georete dreno-protettiva in Polietilene ad alta densità (HDPE), a struttura tridimensionale a 3 ordini di fili paralleli, sovrapposti e incrociati, accoppiata, per termosaldatura, a due geotessili non tessuti in Polipropilene (PP) da 120 g/m² e 140 g/m², per la realizzazione di un geocomposito filtro-drenante, con caratteristiche:</t>
  </si>
  <si>
    <t>1U.04.110.0120.a</t>
  </si>
  <si>
    <t>- resistenza a trazione &gt; 20 kN/m; portata idraulica a 100 kPa non inferiore a 1,10 l/m s.</t>
  </si>
  <si>
    <t>1U.04.110.0120.b</t>
  </si>
  <si>
    <t>- resistenza a trazione &gt; 25 kN/m; portata idraulica a 100 kPa non inferiore a 1,20 l/m s.</t>
  </si>
  <si>
    <t>1U.04.110.0120.c</t>
  </si>
  <si>
    <t>- resistenza a trazione &gt; 28 kN/m; portata idraulica a 100 kPa non inferiore a 1,30 l/m s.</t>
  </si>
  <si>
    <t>1U.04.110.0125</t>
  </si>
  <si>
    <t>Fornitura e posa in opera di una membrana impermeabile cuspidata in Polietilene ad alta densità (HDPE), con resistenza a trazione &gt; 17 kN/m, accoppiata per termosaldatura ad un geotessile non tessuto in Polipropilene (PP) da 180 g/m², per la realizzazione di un geocomposito filtro/dreno/impermeabile, del peso complessivo di 1400 g/m²</t>
  </si>
  <si>
    <t>1U.04.110.0130</t>
  </si>
  <si>
    <t>Fornitura e posa in opera di geogriglia bi-orientata, realizzata in Polipropilene (PP) mediante estrusione continua senza successive saldature, costituita da struttura piana monolitica, con caratteristiche:</t>
  </si>
  <si>
    <t>1U.04.110.0130.a</t>
  </si>
  <si>
    <t>- resistenza massima a trazione &gt; 20 kN/m; peso complessivo non inferiore a 250 g/m²</t>
  </si>
  <si>
    <t>1U.04.110.0130.b</t>
  </si>
  <si>
    <t>- resistenza massima a trazione &gt; 30 kN/m; peso complessivo non inferiore a 370 g/m²</t>
  </si>
  <si>
    <t>1U.04.110.0135</t>
  </si>
  <si>
    <t>Fornitura e posa in opera di geogriglia bi-orientata multistrato, realizzata in Polipropilene (PP) mediante estrusione continua senza successive saldature, costituita da diversi strati di geogriglie, avvolti e cuciti insieme senza sovrapposizione nelle maglie, con resistenza massima a trazione &gt; 35kN/m in entrambe le direzioni e peso complessivo non inferiore a 315 g/m²</t>
  </si>
  <si>
    <t>1U.04.110.0140</t>
  </si>
  <si>
    <t>Fornitura e posa in opera di geocomposito costituito da una geogriglia bi-orientata realizzata in Polipropilene (PP) mediante estrusione continua senza successive saldature, accoppiata per termosaldatura ad un geotessile in Polipropilene (PP) da 140 g/m², con caratteristiche:</t>
  </si>
  <si>
    <t>1U.04.110.0140.a</t>
  </si>
  <si>
    <t>- resistenza massima a trazione &gt; 20 kN/m; peso complessivo non inferiore a 410 g/m²</t>
  </si>
  <si>
    <t>1U.04.110.0140.b</t>
  </si>
  <si>
    <t>- resistenza massima a trazione &gt; 30 kN/m; peso complessivo non inferiore a 560 g/m²</t>
  </si>
  <si>
    <t>1U.04.110.0145</t>
  </si>
  <si>
    <t>Fornitura e posa in opera di geocomposito di spessore 2,5 mm (EN 1849-1), costituito da una geomembrana prefabbricata elastomerica auto termoadesiva antipumping per il rinforzo e la impermeabilizzazione di pavimentazione stradale da posare all’interfaccia tra strati di conglomerato bituminoso. L’adesione della geomembrana viene attivata dal calore dello strato superiore di conglomerato bituminoso steso a caldo, è a base di bitume distillato e polimeri elastomerici SBS, con armatura composita costituita da una geogriglia tessuta in fibra di vetro (maglia massima 12,5×12,5 mm) e tessuto non tessuto di poliestere ad alta resistenza, con faccia inferiore spalmata di un ulteriore strato di mescola autotermoadesiva protetta da film siliconato e faccia superiore ricoperta con un fine strato minerale, tranne una striscia laterale di sovrapposizione protetta da film siliconato. Resistenza alla compattazione del conglomerato bituminoso (EN 14692), impermeabilità dinamica ad una pressione di 500 kPa (EN 14694), resistenza a trazione L/T di 40 kN/m (EN 12311-1), allungamento a rottura L/T del 4% (EN 12311-1), resistenza allo scorrimento a 100°C (EN 1110), flessibilità a freddo di -25°C (EN 1109), resistenza al taglio su conglomerato misurata con prova ASTRA (UNI/TS 11214/2007) peak ≥0,30 MPa (T = 20°C; sforzo normale = 0,2 MPa), resistenza alla propagazione delle fessure di riflessione Anti-reflective Cracking Test (520 N a 30 °C ) &gt; 12.600 cicli, resistenza alla prova dinamica flessionale su 4 punti (4PB) superiore a 32600 cicli con carico di 0,8 kN, resistenza alla spellatura su lamina di acciaio (UEAtc technical guide) ≥120 N/5 cm. Giunzioni di testa e lateriali con impermeabilità dinamica ad una pressione di 500 kPa (EN 14694) e impermeabilità all’aria al Vacuum test (EN 12730).</t>
  </si>
  <si>
    <t>1U.04.110.0150</t>
  </si>
  <si>
    <t>Fondazione stradale in misto granulare stabilizzato con legante naturale, compresa la eventuale fornitura dei materiali di apporto o la vagliatura per raggiungere la idonea granulometria, acqua, prove di laboratorio, lavorazioni e costipamento dello strato con idonee macchine. Compresa ogni fornitura, lavorazione ed onere per dare il lavoro compiuto secondo le modalità prescritte, misurato in opera dopo costipamento.</t>
  </si>
  <si>
    <t>1U.04.110.0160</t>
  </si>
  <si>
    <t>Strato di fondazione in misto cementato, di qualsiasi spessore, costituito da una miscela di inerti di dimensione massima di 30 mm (peso specifico medio asciutto 1.500 Kg/m³), acqua e cemento tipo CEM II/A-L, classe 32.5 (norma UNI EN 197-1) nella misura del 5% sul peso degli inerti asciutti, compreso l'onere del successivo spandimento, sulla superficie dello strato, di una mano di emulsione bituminosa nella misura di kg. 1 per m², saturata da uno strato di sabbia. Compresa la fornitura dei materiali, le prove in laboratorio ed in sito, lavorazioni e costipamento dello strato con idonee macchine, ed ogni altro onere per dare il lavoro compiuto secondo le modalità prescritte, misurato in opera dopo compressione.</t>
  </si>
  <si>
    <t>1U.04.110.0200</t>
  </si>
  <si>
    <t>Massicciata stradale formata da strato di pietrisco, pezzatura da 40 - 60 mm; compreso lo spandimento, la cilindratura, il primo trattamento superficiale con emulsione bituminosa a semipenetrazione, dosaggio 3 kg/m², e graniglia pezzatura 1 - 1,5 cm, dosaggio 12 l/m²; il secondo trattamento con 2 kg/m² di emulsione e 10 l/m² di graniglia da 0,5 - 1 cm; per spessore finito:</t>
  </si>
  <si>
    <t>1U.04.110.0200.a</t>
  </si>
  <si>
    <t>1U.04.110.0200.b</t>
  </si>
  <si>
    <t>1U.04.110.0200.c</t>
  </si>
  <si>
    <t>1U.04.110.0210</t>
  </si>
  <si>
    <t>Massicciata stradale formata da strato di pietrisco siliceo, pezzatura da 20-40 mm; compreso lo spandimento, la cilindratura, il primo trattamento superficiale con emulsione bituminosa a semipenetrazione, dosaggio 3 kg/m², e graniglia pezzatura 0,7-1,2 cm; il secondo trattamento con 2 kg/m² di emulsione e 10 l/m² di graniglia da 0,5-1 cm; per spessore finito:</t>
  </si>
  <si>
    <t>1U.04.110.0210.a</t>
  </si>
  <si>
    <t>- 3,5 cm</t>
  </si>
  <si>
    <t>1U.04.110.0210.b</t>
  </si>
  <si>
    <t>- 5 cm</t>
  </si>
  <si>
    <t>1U.04.110.0220</t>
  </si>
  <si>
    <t>Barriera fonoassorbente in terra rinforzata di forma trapezoidale e avente larghezza in sommità non superiore a 3,00 m, con paramento a vista inclinato di 65° rispetto all'orizzontale, costituita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stuoia vegetale idroseminata.</t>
  </si>
  <si>
    <t>Sono esclusi i costi relativi agli scavi, agli sbancamenti e alla fornitura a pie' d'opera del terreno di riempimento.</t>
  </si>
  <si>
    <t>Per singolo m² di facciata in proiezione verticale.</t>
  </si>
  <si>
    <t>1U.04.110.0220.a</t>
  </si>
  <si>
    <t>- fino a 3,00 m con resistenza massima a trazione da 45 a 60 kN/m</t>
  </si>
  <si>
    <t>1U.04.110.0220.b</t>
  </si>
  <si>
    <t>- da 3,01 fino a 6,00 m con resistenza massima a trazione da 45 a 90 kN/m</t>
  </si>
  <si>
    <t>1U.04.110.0220.c</t>
  </si>
  <si>
    <t>- da 6,01 fino a 9,00 m con resistenza massima a trazione da 45 a 120 kN/m</t>
  </si>
  <si>
    <t>1U.04.110.0230</t>
  </si>
  <si>
    <t>Rilevato paramassi in terra rinforzata di forma trapezoidale e avente larghezza in sommità non superiore a 3,00 m, con paramento a vista inclinato di 65°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stoia vegetale idroseminata.</t>
  </si>
  <si>
    <t>Per m² di facciata in proiezione verticale.</t>
  </si>
  <si>
    <t>1U.04.110.0230.a</t>
  </si>
  <si>
    <t>1U.04.110.0230.b</t>
  </si>
  <si>
    <t>1U.04.110.0230.c</t>
  </si>
  <si>
    <t>1U.04.110.0240</t>
  </si>
  <si>
    <t>Strutture di sostegno o sottoscarpa in terra rinforzata, con paramento a vista inclinato di 65°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eletrosaldata e rivestite internamente in facciata con stoia vegetale idroseminata.</t>
  </si>
  <si>
    <t>1U.04.110.0240.a</t>
  </si>
  <si>
    <t>1U.04.110.0240.b</t>
  </si>
  <si>
    <t>1U.04.110.0240.c</t>
  </si>
  <si>
    <t>1U.04.110.0240.d</t>
  </si>
  <si>
    <t>- da 9,01 fino a 12,00 m con resistenza massima a trazione da 45 a 160 kN/m</t>
  </si>
  <si>
    <t>1U.04.110.0240.e</t>
  </si>
  <si>
    <t>- sovrapprezzo per ogni 2,00 m di incremento di altezza oltre 12,00 m</t>
  </si>
  <si>
    <t>1U.04.110.0250</t>
  </si>
  <si>
    <t>Strutture di sostegno o sottoscarpa in terra rinforzata, con paramento a vista in blocchi di cls splittati, inclinato di 87° rispetto all'orizzontale, costituito da strati di geogriglie monorientate in Polietilene ad alta densità (HDPE), prodotte per estrusione continua,senza successive saldature, di resistenza a trazione dipendente dalle caratteristiche geometriche del rilevato. Le geogriglie saranno contenute in un cassero di guida e di appoggio "a perdere" in rete elettrosaldata.</t>
  </si>
  <si>
    <t>1U.04.110.0250.a</t>
  </si>
  <si>
    <t>1U.04.110.0250.b</t>
  </si>
  <si>
    <t>1U.04.110.0250.c</t>
  </si>
  <si>
    <t>1U.04.110.0250.d</t>
  </si>
  <si>
    <t>1U.04.110.0250.e</t>
  </si>
  <si>
    <t>- sovrapprezzo per ogni per ogni 2,00 m di incremento di altezza oltre 12,00 m</t>
  </si>
  <si>
    <t>1U.04.115</t>
  </si>
  <si>
    <t>PAVIMENTAZIONI IN CONGLOMERATO ECOLOGICO</t>
  </si>
  <si>
    <t>1U.04.115.0010</t>
  </si>
  <si>
    <t>Fornitura e posa in opera di conglomerato ecologico certificato per la realizzazione di massetti stradali sostenibili, inorganici ed ecocompatibili, privi di etichettatura di pericolosità, di rischio e totalmente privo di materie plastiche in qualsiasi forma a tutela dell'eco sistema ambientale.</t>
  </si>
  <si>
    <t>Il massetto composto da inerti, da una base di cemento variabile da 200 a 250 Kg/m³ e da additivi, dovrà avere le seguenti caratteristiche:</t>
  </si>
  <si>
    <t>- spessore variabile da 5 a 8 cm ed una resistenza a stagionatura ultimata di circa 12 N/mmq, rilevata secondo le norme UNI EN 12504-1;</t>
  </si>
  <si>
    <t>- certificato ecologico funzionale ecocompatibile nel rispetto di tutti i parametri relativi ai materiali pericolosi previsti nella tabella 1 allegata alla norma europea EN 12457-1, EN 12457-2, EN 12457-3/1, EN 12547-3/2 ed EN 12457-4;</t>
  </si>
  <si>
    <t>- qualificante per l'ottenimento/mantenimento della certificazione UNI EN ISO 14001;</t>
  </si>
  <si>
    <t>- permeabile senza alterazione delle caratteristiche chimiche e fisiche dell'acqua;</t>
  </si>
  <si>
    <t>- taglia fiamme;</t>
  </si>
  <si>
    <t>- indice di riflessione solare SRI superiore a 29;</t>
  </si>
  <si>
    <t>- assenza di idrocarburi, materie plastiche, resine sintetiche e sostanze acriliche;</t>
  </si>
  <si>
    <t>- totale assenza di simboli di pericolosità, frasi di rischio e frasi di sicurezza;</t>
  </si>
  <si>
    <t>- non dovrà contenere più di 250 kg di cemento per mc di inerte;</t>
  </si>
  <si>
    <t>- resistente ai cloruri ed alle nebbie saline;</t>
  </si>
  <si>
    <t>- possibilità di utilizzo in zone con limitazioni ambientali</t>
  </si>
  <si>
    <t>- il prodotto potrà essere riciclato.</t>
  </si>
  <si>
    <t>Il conglomerato ecologico potrà avere una colorazione a richiesta, non necessita di giunti di dilatazione e avrà una buona resistenza alle condizioni ambientali estreme.</t>
  </si>
  <si>
    <t>Stesa mediante finitrice o a mano e costipazione a mezzo di rulli di idoneo peso, per spessore medio compattato:</t>
  </si>
  <si>
    <t>1U.04.115.0010.a</t>
  </si>
  <si>
    <t>- stesa mediante finitrice - spessore 5 cm</t>
  </si>
  <si>
    <t>1U.04.115.0010.b</t>
  </si>
  <si>
    <t>- stesa mediante finitrice - sovrapprezzo per ogni cm in più</t>
  </si>
  <si>
    <t>1U.04.115.0010.c</t>
  </si>
  <si>
    <t>- stesa a mano - spessore 5 cm</t>
  </si>
  <si>
    <t>1U.04.115.0010.d</t>
  </si>
  <si>
    <t>- stesa a mano - sovrapprezzo per ogni cm in più</t>
  </si>
  <si>
    <t>1U.04.120</t>
  </si>
  <si>
    <t>PAVIMENTAZIONI BITUMINOSE</t>
  </si>
  <si>
    <t>1U.04.120.0005</t>
  </si>
  <si>
    <t>Prelievo (campionatura) di conglomerati bituminosi con carotatrice diametro mm 100 e mm 150 cadauno, per l'effettuazione della prova secondo le norme CNR B.U. n. 61, esclusa dal presente prezzo. E' compreso quanto occorre per dare il prelievo completo.</t>
  </si>
  <si>
    <t>1U.04.120.0010</t>
  </si>
  <si>
    <t>Strato di base in conglomerato bituminoso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</si>
  <si>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1U.04.120.0010.a</t>
  </si>
  <si>
    <t>1U.04.120.0010.b</t>
  </si>
  <si>
    <t>1U.04.120.0010.c</t>
  </si>
  <si>
    <t>- 12 cm, in due strati</t>
  </si>
  <si>
    <t>1U.04.120.0010.d</t>
  </si>
  <si>
    <t>- 15 cm, in due strati</t>
  </si>
  <si>
    <t>1U.04.120.0015</t>
  </si>
  <si>
    <t>Strato di base in conglomerato bituminoso eseguito in sede tram,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</si>
  <si>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1U.04.120.0015.a</t>
  </si>
  <si>
    <t>1U.04.120.0015.b</t>
  </si>
  <si>
    <t>1U.04.120.0015.c</t>
  </si>
  <si>
    <t>1U.04.120.0020</t>
  </si>
  <si>
    <t>Strato di base in conglomerato bituminoso modificato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3,8%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</si>
  <si>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1U.04.120.0020.a</t>
  </si>
  <si>
    <t>1U.04.120.0020.b</t>
  </si>
  <si>
    <t>1U.04.120.0020.c</t>
  </si>
  <si>
    <t>1U.04.120.0020.d</t>
  </si>
  <si>
    <t>1U.04.120.0025</t>
  </si>
  <si>
    <t>Strato di base in conglomerato bituminoso modificato in sede tram costituito da inerti sabbio-ghiaiosi (tout-venant), Dmax 20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3,8%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</si>
  <si>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1U.04.120.0025.a</t>
  </si>
  <si>
    <t>1U.04.120.0025.b</t>
  </si>
  <si>
    <t>1U.04.120.0025.c</t>
  </si>
  <si>
    <t>1U.04.120.0030</t>
  </si>
  <si>
    <t>Strato di base a elevate prestazioni in conglomerato bituminoso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</si>
  <si>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1U.04.120.0030.a</t>
  </si>
  <si>
    <t>1U.04.120.0030.b</t>
  </si>
  <si>
    <t>1U.04.120.0030.c</t>
  </si>
  <si>
    <t>1U.04.120.0030.d</t>
  </si>
  <si>
    <t>1U.04.120.0035</t>
  </si>
  <si>
    <t>Strato di base a elevate prestazioni in conglomerato bituminoso in sede tram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</si>
  <si>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1U.04.120.0035.a</t>
  </si>
  <si>
    <t>1U.04.120.0035.b</t>
  </si>
  <si>
    <t>1U.04.120.0035.c</t>
  </si>
  <si>
    <t>1U.04.120.0040</t>
  </si>
  <si>
    <t>Strato di base a elevate prestazioni in conglomerato bituminoso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</si>
  <si>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1U.04.120.0040.a</t>
  </si>
  <si>
    <t>1U.04.120.0040.b</t>
  </si>
  <si>
    <t>1U.04.120.0040.c</t>
  </si>
  <si>
    <t>1U.04.120.0040.d</t>
  </si>
  <si>
    <t>1U.04.120.0045</t>
  </si>
  <si>
    <t>Strato di base a elevate prestazioni in conglomerato bituminoso in sede tram costituito da inerti sabbio-ghiaiosi (tout-venant),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</si>
  <si>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1U.04.120.0045.a</t>
  </si>
  <si>
    <t>1U.04.120.0045.b</t>
  </si>
  <si>
    <t>1U.04.120.0045.c</t>
  </si>
  <si>
    <t>1U.04.120.0050</t>
  </si>
  <si>
    <t>Strato di base alto modulo in conglomerato bituminoso, con polimeri e bitumi normale confezionato con aggregati lapidei calcarei di primo impiego provenienti da processo di frantumazione,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additivato con compound polimerico a basso peso molecolare e medio punto di fusione (dosaggio 6,0%-10,0% sul peso del bitume totale) aggiunto direttamente durante la fase produttiva nel mescolatore; con percentuale dei vuoti in opera compreso tra il 3% e 6%. Compresa la pulizia della sede, l'applicazione di emulsione bituminosa cationica al 60% modificata in ragione di 0,60-0,80 kg/m², la stesa mediante finitrice meccanica, la compattazione con rulli di idoneo peso. La miscela bituminosa potrà essere prodotta a tiepido, con qualsiasi tecnologia o additivo, purché siano soddisfatte le medesime prestazioni di quella prodotta a caldo. Per spessore medio compattato - 15 cm</t>
  </si>
  <si>
    <t>1U.04.120.0100</t>
  </si>
  <si>
    <t>Strato di basebinder a elevate prestazioni in conglomerato bituminoso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</si>
  <si>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1U.04.120.0100.a</t>
  </si>
  <si>
    <t>1U.04.120.0100.b</t>
  </si>
  <si>
    <t>1U.04.120.0100.c</t>
  </si>
  <si>
    <t>- sovrapprezzo/detrazione per ogni cm in più o in meno rispetto ai 5 cm, in sede stradale o in sede tram</t>
  </si>
  <si>
    <t>1U.04.120.0110</t>
  </si>
  <si>
    <t>Strato di basebinder a elevate prestazioni in conglomerato bituminoso costituito da inerti graniglie e pietrischi, Dmax 20 mm, resistenza alla frammentazione LA ≤ 25, compreso fino ad un massimo di 30% di fresato rigenerato con attivanti chimici funzionali (rigeneranti), impastati a caldo con bitume normale classe 50/70 o 70/100, dosaggio minimo di bitume totale del 4,0%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</si>
  <si>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1U.04.120.0110.a</t>
  </si>
  <si>
    <t>1U.04.120.0110.b</t>
  </si>
  <si>
    <t>1U.04.120.0110.c</t>
  </si>
  <si>
    <t>1U.04.120.0200</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</si>
  <si>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</si>
  <si>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1U.04.120.0200.a</t>
  </si>
  <si>
    <t>1U.04.120.0200.b</t>
  </si>
  <si>
    <t>1U.04.120.0200.c</t>
  </si>
  <si>
    <t>1U.04.120.0210</t>
  </si>
  <si>
    <t>Strato di binder in conglomerato bituminoso modificato costituito da inerti graniglie e pietrischi, Dmax 16 mm, resistenza alla frammentazione LA ≤ 25 , compreso fino ad un massimo di 30% di fresato rigenerato con attivanti chimici funzionali (rigeneranti), impastati a caldo con bitume modificato penetrazione 45-80 (classe 4) punto di rammollimento ≥ 70 (classe 4) e ritorno elastico ≥ 80 (classe 2), dosaggio minimo di bitume totale del 4,2% su miscela con l'aggiunta di additivo attivante l'adesione ("dopes" di adesività);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</si>
  <si>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1U.04.120.0210.a</t>
  </si>
  <si>
    <t>1U.04.120.0210.b</t>
  </si>
  <si>
    <t>1U.04.120.0210.c</t>
  </si>
  <si>
    <t>1U.04.120.0220</t>
  </si>
  <si>
    <t>Strato di binder a elevate prestazioni in conglomerato bituminoso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</si>
  <si>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1U.04.120.0220.a</t>
  </si>
  <si>
    <t>1U.04.120.0220.b</t>
  </si>
  <si>
    <t>1U.04.120.0220.c</t>
  </si>
  <si>
    <t>1U.04.120.0230</t>
  </si>
  <si>
    <t>Strato di binder a elevate prestazioni in conglomerato bituminoso costituito da inerti graniglie e pietrischi, Dmax 16 mm, resistenza alla frammentazione LA ≤ 25, compreso fino ad un massimo di 30% di fresato rigenerato con attivanti chimici funzionali (rigeneranti), impastati a caldo con bitume normale classe 50/70 o 70/100, dosaggio minimo di bitume totale del 4,20%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</si>
  <si>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1U.04.120.0230.a</t>
  </si>
  <si>
    <t>1U.04.120.0230.b</t>
  </si>
  <si>
    <t>1U.04.120.0230.c</t>
  </si>
  <si>
    <t>1U.04.120.0300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</si>
  <si>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</si>
  <si>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1U.04.120.0300.a</t>
  </si>
  <si>
    <t>1U.04.120.0300.b</t>
  </si>
  <si>
    <t>1U.04.120.0300.c</t>
  </si>
  <si>
    <t>1U.04.120.0300.d</t>
  </si>
  <si>
    <t>1U.04.120.0300.e</t>
  </si>
  <si>
    <t>1U.04.120.0300.f</t>
  </si>
  <si>
    <t>- sovrapprezzo per ogni 10 mm in più oltre i 60 mm</t>
  </si>
  <si>
    <t>1U.04.120.0305</t>
  </si>
  <si>
    <t>Strato di usura in conglomerato bituminoso in sede tram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</si>
  <si>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1U.04.120.0305.a</t>
  </si>
  <si>
    <t>1U.04.120.0305.b</t>
  </si>
  <si>
    <t>1U.04.120.0305.c</t>
  </si>
  <si>
    <t>1U.04.120.0305.d</t>
  </si>
  <si>
    <t>1U.04.120.0305.e</t>
  </si>
  <si>
    <t>1U.04.120.0305.f</t>
  </si>
  <si>
    <t>1U.04.120.0310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</si>
  <si>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modificato penetrazione 45-80 (classe 4) punto di rammollimento ≥ 70 (classe 4) e ritorno elastico ≥ 80 (classe 2), dosaggio minimo di bitume totale del 4,8% su miscela con l'aggiunta di additivo attivante l'adesione ("dopes" di adesività);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</si>
  <si>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1U.04.120.0310.a</t>
  </si>
  <si>
    <t>1U.04.120.0310.b</t>
  </si>
  <si>
    <t>1U.04.120.0310.c</t>
  </si>
  <si>
    <t>1U.04.120.0310.d</t>
  </si>
  <si>
    <t>1U.04.120.0310.e</t>
  </si>
  <si>
    <t>1U.04.120.0310.f</t>
  </si>
  <si>
    <t>1U.04.120.0315</t>
  </si>
  <si>
    <t>Strato di usura a elevate prestazioni eseguito in sede tram in conglomerato bituminoso costituito da inerti graniglie e pietrischi, Dmax 12,50 mm, resistenza alla frammentazione LA ≤ 20 e resistenza alla levigazione PSV ≥ 44, compreso fino ad un massimo di 10% di fresato rigenerato con attivanti chimici funzionali (rigeneranti), impastati a caldo con bitume normale classe 50/70 o 70/100, dosaggio minimo di bitume totale del 5,8%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5%, valore di aderenza superficiale BPN ≥ 60.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</si>
  <si>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1U.04.120.0315.a</t>
  </si>
  <si>
    <t>1U.04.120.0315.b</t>
  </si>
  <si>
    <t>1U.04.120.0315.c</t>
  </si>
  <si>
    <t>1U.04.120.0315.d</t>
  </si>
  <si>
    <t>1U.04.120.0315.e</t>
  </si>
  <si>
    <t>1U.04.120.0315.f</t>
  </si>
  <si>
    <t>- per ogni 10 mm in più oltre i 60 mm</t>
  </si>
  <si>
    <t>1U.04.120.0320</t>
  </si>
  <si>
    <t>Strato di usura a elevate prestazioni in conglomerato bituminoso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moderata additivazione con compound polimerico a basso peso molecolare e medio punto di fusione aggiunto direttamente durante la fase produttiva nel mescolatore (dosaggio 2,0%-4,0% sul peso del bitume totale);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</si>
  <si>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1U.04.120.0320.a</t>
  </si>
  <si>
    <t>1U.04.120.0320.b</t>
  </si>
  <si>
    <t>1U.04.120.0320.c</t>
  </si>
  <si>
    <t>1U.04.120.0320.d</t>
  </si>
  <si>
    <t>1U.04.120.0320.e</t>
  </si>
  <si>
    <t>1U.04.120.0320.f</t>
  </si>
  <si>
    <t>1U.04.120.0325</t>
  </si>
  <si>
    <t>Strato di usura a elevate prestazioni in conglomerato bituminoso costituito da inerti graniglie e pietrischi, Dmax 10 mm, resistenza alla frammentazione LA ≤ 20 e resistenza alla levigazione PSV ≥ 44, compreso fino ad un massimo di 20% di fresato rigenerato con attivanti chimici funzionali (rigeneranti), impastati a caldo con bitume normale classe 50/70 o 70/100, dosaggio minimo di bitume totale del 4,80% su miscela con l'aggiunta di additivo attivante l'adesione ("dopes" di adesività) e elevata additivazione con compound polimerico a basso peso molecolare e medio punto di fusione aggiunto direttamente durante la fase produttiva nel mescolatore (dosaggio 4,0%-6,0% sul peso del bitume totale); con percentuale dei vuoti in opera compreso tra il 3% e 6%, valore di aderenza superficiale BPN ≥ 62.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t>
  </si>
  <si>
    <t>1U.04.120.0325.a</t>
  </si>
  <si>
    <t>1U.04.120.0325.b</t>
  </si>
  <si>
    <t>1U.04.120.0325.c</t>
  </si>
  <si>
    <t>1U.04.120.0325.d</t>
  </si>
  <si>
    <t>1U.04.120.0325.e</t>
  </si>
  <si>
    <t>1U.04.120.0325.f</t>
  </si>
  <si>
    <t>1U.04.120.0330</t>
  </si>
  <si>
    <t>Strato di usura a elevata aderenza in conglomerato bituminoso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5,4%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66.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 - 40 mm</t>
  </si>
  <si>
    <t>1U.04.120.0340</t>
  </si>
  <si>
    <t>Strato di usura a elevate prestazioni a tessitura ottimizzata in conglomerato bituminoso costituito da inerti graniglie e pietrischi, Dmax 10,00 mm, resistenza alla frammentazione LA ≤ 20 e resistenza alla levigazione PSV ≥ 44, compreso fino ad un massimo di 10% di fresato rigenerato con attivanti chimici funzionali (rigeneranti), impastati a caldo con bitume normale classe 50/70 o 70/100, dosaggio minimo di bitume totale del 5,6% su miscela con l'aggiunta di additivo attivante l'adesione ("dopes" di adesività) e compound di polimeri e fibre in pellets immessi direttamente nel mescolatore durante la fase produttiva in percentuale pari a 0,2-0,6% sul peso degli aggregati; con percentuale dei vuoti in opera compreso tra il 3% e 6%, valore di aderenza superficiale BPN ≥ 60. Compresa la pulizia della sede, l'applicazione di emulsione bituminosa modificata al 60%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 - 30 mm</t>
  </si>
  <si>
    <t>1U.04.120.0350</t>
  </si>
  <si>
    <t>Strato di usura in conglomerato bituminoso costituito da inerti graniglie e pietrischi, Dmax 10,00 mm, impastati a caldo con legante sintetico chiaro, dosaggio 5%-6% su miscela; con percentuale dei vuoti in opera compreso tra il 3% e 6%. Compresa la pulizia della sede, l'applicazione di emulsione bituminosa ottenuta con il legante sintetico chiaro, onde evitare risalite di bitume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</si>
  <si>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1U.04.120.0350.a</t>
  </si>
  <si>
    <t>1U.04.120.0350.b</t>
  </si>
  <si>
    <t>1U.04.120.0350.c</t>
  </si>
  <si>
    <t>- sovrapprezzo/detrazione per ogni 5 mm in più o in meno rispetto ai 40 mm</t>
  </si>
  <si>
    <t>1U.04.120.0400</t>
  </si>
  <si>
    <t>Strato di usura drenante-fonoassorbente a elevata percentuale di vuoti in conglomerato bituminoso, costituito da inerti graniglie e pietrischi, Dmax 14,00 mm, resistenza alla frammentazione LA ≤ 20 e resistenza alla levigazione PSV ≥ 44, impastati a caldo con bitume modificato penetrazione 45-80 (classe 4) punto di rammollimento ≥ 70 (classe 4) e ritorno elastico ≥ 80 (classe 2), dosaggio minimo di bitume totale del 4,0%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18%, perdita di particelle (Cantabro) ≤ 20 e valore di aderenza superficiale BPN ≥ 62. Compresa la pulizia della sede, l'applicazione di emulsione bituminosa modificata al 60% in ragione di 1,60-1,80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</si>
  <si>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1U.04.120.0400.a</t>
  </si>
  <si>
    <t>1U.04.120.0400.b</t>
  </si>
  <si>
    <t>1U.04.120.0410</t>
  </si>
  <si>
    <t>Strato di usura semidrenante-fonoassorbente a moderata percentuale di vuoti in conglomerato bituminoso, costituito da inerti graniglie e pietrischi, Dmax 16,00 mm, resistenza alla frammentazione LA ≤ 20 e resistenza alla levigazione PSV ≥ 44, impastati a caldo con bitume modificato penetrazione 45-80 (classe 4) punto di rammollimento ≥ 70 (classe 4) e ritorno elastico ≥ 80 (classe 2), dosaggio minimo di bitume totale del 4,5% su miscela con l'aggiunta di additivo attivante l'adesione ("dopes" di adesività) e con l'aggiunta di additivi stabilizzanti e addensanti costituiti da fibre di cellulosa e vetro, oppure strutturali, con dosaggio pari a 0,2-0,8% sul peso degli aggregati; con percentuale dei vuoti in opera ≥ 16%, perdita di particelle (Cantabro) ≤ 20 e valore di aderenza superficiale BPN ≥ 64. Compresa la pulizia della sede, l'applicazione di emulsione bituminosa modificata al 60% in ragione di 1,60-1,80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compattato: - 50 mm:</t>
  </si>
  <si>
    <t>1U.04.120.0415</t>
  </si>
  <si>
    <t>Conglomerato bituminoso freddo ad alte prestazioni per la realizzazione di piste ciclabili, composto unicamente da granulato di conglomerato bituminoso, opportunamente frantumato, vagliato e stoccato adeguatamente per garantire le prestazioni della miscela finale e additivi composti da rigeneranti, derivati idrocarburici e plastificanti. La miscela, costipata a 50 colpi per faccia, deve avere valori di stabilità Marshall dopo 7 gg &gt; 4kN (a 25°C), resistenza a trazione indiretta dopo 7gg&gt; 50kPa (a 25°C), perdita in peso prova Cantabro &lt; 10%. Additivo per la produzione di conglomerati bituminosi a freddo, dosaggio al 2,0 - 2,5% sul peso del granulato. Con aggiunta di cemento dosaggio al 1,0 - 2,0% sul peso del granulato. Compresa la pulizia della sede, l'applicazione di emulsione bituminosa cationica al 55% in ragione di 0,60-0,80 kg/m², la stesa mediante finitrice meccanica e la costipazione a mezzo di rulli di idoneo peso. Per spessore compresso:</t>
  </si>
  <si>
    <t>1U.04.120.0415.a</t>
  </si>
  <si>
    <t>1U.04.120.0415.b</t>
  </si>
  <si>
    <t>1U.04.120.0415.c</t>
  </si>
  <si>
    <t>1U.04.120.0415.d</t>
  </si>
  <si>
    <t>1U.04.120.0415.e</t>
  </si>
  <si>
    <t>1U.04.120.0420</t>
  </si>
  <si>
    <t>Sovrapprezzo allo strato di usura, chiuso o semiaperto, per l’utilizzo della tecnologia antighiaccio, costituita da prodotto con componenti organici ed inorganici (contiene cloruri) ed additivi specifici, in grado di abbassare la temperatura di congelamento dell’acqua presente sul manto stradale e rallentare la formazione dei cristalli di ghiaccio, impedendone l’adesione al piano viario o facilitandone la rimozione; dosato al 4%-5% sul peso degli aggregati, il prodotto aggiunto direttamente nel mescolatore durante la produzione del conglomerato bituminoso dovrà garantire le prestazioni meccaniche dello strato di usura di riferimento.</t>
  </si>
  <si>
    <t>1U.04.120.0430</t>
  </si>
  <si>
    <t>Sovrapprezzo per colorazione dello strato di usura:</t>
  </si>
  <si>
    <t>1U.04.120.0430.a</t>
  </si>
  <si>
    <t>- tramite l’utilizzo di additivi per la colorazione a base di ossido, con dosaggio pari a 2-6% sul peso degli aggregati; l’additivo dovrà garantire le prestazioni meccaniche dello strato di usura di riferimento. Colore rosso</t>
  </si>
  <si>
    <t>1U.04.120.0430.b</t>
  </si>
  <si>
    <t>- tramite l’utilizzo di aggregati di idoneo colore (porfidi, porferiti, o altre rocce quarzifere di colore rosso o rosato);</t>
  </si>
  <si>
    <t>1U.04.120.0430.c</t>
  </si>
  <si>
    <t>- tramite l’utilizzo di additivi per la colorazione a base di ossido, con dosaggio pari a 2-6% sul peso degli aggregati; l’additivo dovrà garantire le prestazioni meccaniche dello strato di usura di riferimento. Colore giallo</t>
  </si>
  <si>
    <t>1U.04.120.0430.d</t>
  </si>
  <si>
    <t>- tramite l’utilizzo di additivi per la colorazione a base di ossido, con dosaggio pari a 2-6% sul peso degli aggregati; l’additivo dovrà garantire le prestazioni meccaniche dello strato di usura di riferimento. Colore bianco</t>
  </si>
  <si>
    <t>1U.04.120.0430.e</t>
  </si>
  <si>
    <t>- tramite l’utilizzo di additivi per la colorazione a base di ossido, con dosaggio pari a 2-6% sul peso degli aggregati; l’additivo dovrà garantire le prestazioni meccaniche dello strato di usura di riferimento. Colore verde</t>
  </si>
  <si>
    <t>1U.04.120.0435</t>
  </si>
  <si>
    <t>Manto colorato realizzato con malta premiscelata a base di resine versatili polivalenti, coloranti inorganici, polveri di quarzo selezionate, applicata su superfici in conglomerato bituminoso chiuso, spessore medio 2 mm.</t>
  </si>
  <si>
    <t>1U.04.120.0450</t>
  </si>
  <si>
    <t>Rigenerazione in sito della pavimentazione esistente, costituita da strato di stabilizzato o in conglomerato bituminoso, tramite unità articolata computerizzata di riciclaggio/stabilizzazione, che permetta la fresatura del pacchetto stradale, e il dosaggio in completa assenza di polveri di ct 325 R in misura che va da 40 a 80 kg/m³, sotto forma di slurry prodotto da apposito mescolatore computerizzato e del bitume schiumato, nel campo di misura che và da 50 a 80 kg/m³ e del grado di umidità ottimale della miscela; l'omogeneizzazione e la posa della miscela direttamente in sito; regolazione seguita con motograder e compattazione effettuata con rullo liscio vibrante a diverse ampiezze, con energia minima di 450 kn, dotato di sistema di controllo computerizzato della compattazione per raggiungere il corretto grado di densità isolato tramite test preventivi in laboratorio; finitura superficiale eseguita da rullo liscio tandem da 14 t. vibrante a diverse ampiezze, dotato di sistema di controllo della compattazione; compresa ogni lavorazione e fornitura di tutti i materiali leganti, la perfetta pulizia del piano viabile prima di iniziare la fresatura, con asportazione, raccolta e trasporto alle discariche di terriccio, erbacce ed ogni altro tipo di materiale inquinante, nonchè ogni altro onere e magistero per fornire la pavimentazione perfettamente ripristinata nelle sagome e nella struttura.</t>
  </si>
  <si>
    <t>1U.04.120.0460</t>
  </si>
  <si>
    <t>Fornitura e posa in opera di geocomposito tipo costitutito da un geotessile nontessuto a filo continuo 100% polipropilene o poliestere, agugliato meccanicamente, accoppiato ad una griglia a maglia quadrata di lato minimo mm 30 in fibra di vetro, poliestere o altre sintetiche ad elevato modulo elastico. Compresi sfridi, sovrapposizioni, accessori e mezzi d'opera necessari all'esecuzione.</t>
  </si>
  <si>
    <t>1U.04.120.0510</t>
  </si>
  <si>
    <t>Sovrapprezzo per l’utilizzo di aggregato di qualsiasi natura con resistenza alla frantumazione LA ≤ 18%, per tutte le voci relative allo strato di usura, sia chiuso sia drenante.</t>
  </si>
  <si>
    <t>1U.04.120.0520</t>
  </si>
  <si>
    <t>Sovrapprezzo per tutte le lavorazioni dall'articolo 1U.04.010.0010 all'articolo 1U.04.010.0030 e dall'articolo 1U.04.120.0010 all'articolo 1U.04.120.0410 eseguite in "zona centrale".</t>
  </si>
  <si>
    <t>1U.04.120.0530</t>
  </si>
  <si>
    <t>Operazioni di movieraggio, in prossimità di cantieri stradali, per la gestione del traffico veicolare e/o pedonale interferente con le attività di cantiere, da utilizzare qualora non sia sufficiente la sola segnaletica stradale obbligatoria e non sia possibile ricorrere all'utilizzo della coppia semafori mobili di cui all'art. NC.30.300.0110 del L.P.. Le operazioni di movieraggio saranno svolte da due movieri muniti di apposito segnalatore rifrangente o luminoso (es. bandierina, paletta bicolore rosso/verde, torcia elettrica luminescente, ecc.), posti a ciascuna estremità della strada. Il coordinamento dei movieri potrà essere stabilito a vista o in base alla distanza con apparecchi radio ricetrasmittenti o tramite un terzo moviere intermedio munito anch'esso di apposito segnalatore.</t>
  </si>
  <si>
    <t>Da conteggiare quando non siano già comprese nel Capitolato Speciale e vengano ordinate per iscritto dalla Direzione dei Lavori.</t>
  </si>
  <si>
    <t>Per m² di lavorazione stradale eseguita.</t>
  </si>
  <si>
    <t>1U.04.120.0600</t>
  </si>
  <si>
    <t>ASFALTI COLATI</t>
  </si>
  <si>
    <t>1U.04.120.0610</t>
  </si>
  <si>
    <t>Formazione di pavimentazione in asfalto colato carrabile, conforme alla normativa UNI EN 13108-6:2016, per aree di sosta e per strade a lento scorrimento o controviali spessore cm 2,5 con spargimento superficiale di graniglia nera. La miscela è ottenuta attraverso mescolamento a caldo di inerti e filler con l'aggiunta di bitume con penetrazione 35/50, dosaggio minimo 8% su miscela, miscelato con bitumi naturali a bassa penetrazione o modificati comprese le difese delle aree di lavoro, la pulizia del fondo ed ogni altro onere relativo.</t>
  </si>
  <si>
    <t>1U.04.120.0620</t>
  </si>
  <si>
    <t>Formazione pavimentazione in asfalto colato granigliato tipo asfalto rosso, conforme alla normativa UNI EN 13108-6:2016, particolarmente consigliato per piste ciclabili e viali pedonali nelle dovute proporzioni con bitumi con penetrazione 35/50, dosaggio minimo 9,50% su miscela, filler ed inerti di adeguata granulometria con aggiunta di ossido di ferro, compreso fino ad un massimo di 10% di fresato rigenerato con attivanti chimici funzionali (rigeneranti), posto in un solo strato di cm. 2 comprese le difese delle aree di lavoro e la segnaletica stradale, la pulizia del fondo lo spargimento di graniglia in pietra naturale di colore rosso sulla superficie finita ed altro onere relativo.</t>
  </si>
  <si>
    <t>1U.04.120.0630</t>
  </si>
  <si>
    <t>Formazione pavimentazione in asfalto colato carrabile di colore rosso, conforme alla normativa UNI EN 13108-6:2016, per attraversamenti pedonali, indicato per sicurezza stradale, scivolosità e della visibilità degli attraversamenti pedonali, in granigliato nelle dovute proporzioni con bitumi penetrazione 35/50, dosaggio minimo 9,50% su miscela,filler ed inerti di adeguata granulometria con aggiunta di ossido di ferro, compreso fino ad un massimo di 10% di fresato rigenerato con attivanti chimici funzionali (rigeneranti), posto in un solo strato di cm. 2 comprese le difese delle aree di lavoro e la segnaletica stradale, la pulizia del fondo lo spargimento un mix di graniglia rossa ed autoriflettente sulla superficie finita ed altro onere relativo.</t>
  </si>
  <si>
    <t>Spazzolatura di tutta la superficie con idonea motospazzatrice per eliminare la graniglia in eccedenza e trattamento superficiale protettivo della pavimentazione con resina speciale applicata con apposito nebulizzatore in ragione di 250g/mq.</t>
  </si>
  <si>
    <t>1U.04.125</t>
  </si>
  <si>
    <t>PAVIMENTAZIONI BITUMINOSE A BASE GRAFENE</t>
  </si>
  <si>
    <t>1U.04.125.0010</t>
  </si>
  <si>
    <t>Strato di base in conglomerato bituminoso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 moderata additivazione con compound polimerico supermodificante a base di nanotecnologie al grafene aggiunto direttamente durante la fase produttiva nel mescolatore (dosaggio 3,0-4,9% sul peso del bitume totale); con percentuale dei vuoti in opera compreso tra il 3% e 6%. Compresa la pulizia della sede, l'applicazione di emulsione bituminosa al 55% in ragione di 0,60-0,80 kg/m², la stesa mediante finitrice meccanica e la costipazione a mezzo di rulli di idoneo peso. Per spessore compresso:</t>
  </si>
  <si>
    <t>1U.04.125.0010.a</t>
  </si>
  <si>
    <t>1U.04.125.0010.b</t>
  </si>
  <si>
    <t>1U.04.125.0010.c</t>
  </si>
  <si>
    <t>- 12 cm in due strati</t>
  </si>
  <si>
    <t>1U.04.125.0010.d</t>
  </si>
  <si>
    <t>- 15 cm in due strati</t>
  </si>
  <si>
    <t>1U.04.125.0015</t>
  </si>
  <si>
    <t>Strato di base in conglomerato bituminoso costituito da inerti sabbio-ghiaiosi (tout-venant), Dmax 20 mm, resistenza alla frammentazione LA ≤ 25 , compreso fino ad un massimo di 30% di fresato rigenerato con attivanti chimici funzionali (rigeneranti), impastati a caldo con bitume normale classe 50/70 o 70/100, dosaggio minimo di bitume totale del 3,8% su miscela con l'aggiunta di additivo attivante l'adesione ("dopes" di adesività) ed elevata additivazione con compound polimerico supermodificante a base di nanotecnologie al grafene aggiunto direttamente durante la fase produttiva nel mescolatore (dosaggio 5,0-7,0% sul peso del bitume totale); con percentuale dei vuoti in opera compreso tra il 3% e 6%. Compresa la pulizia della sede, l'applicazione di emulsione bituminosa al 55% in ragione di 0,60-0,80 kg/m², la stesa mediante finitrice meccanica e la costipazione a mezzo di rulli di idoneo peso. Per spessore compresso:</t>
  </si>
  <si>
    <t>1U.04.125.0015.a</t>
  </si>
  <si>
    <t>1U.04.125.0015.b</t>
  </si>
  <si>
    <t>1U.04.125.0015.c</t>
  </si>
  <si>
    <t>1U.04.125.0015.d</t>
  </si>
  <si>
    <t>1U.04.125.0020</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</si>
  <si>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e moderata additivazione con compound polimerico supermodificante a base di nanotecnologie al grafene aggiunto direttamente durante la fase produttiva nel mescolatore (dosaggio 3,0-4,9% sul peso del bitume totale);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t>
  </si>
  <si>
    <t>1U.04.125.0020.a</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</si>
  <si>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e moderata additivazione con compound polimerico supermodificante a base di nanotecnologie al grafene aggiunto direttamente durante la fase produttiva nel mescolatore (dosaggio 3,0-4,9% sul peso del bitume totale);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in sede stradale</t>
  </si>
  <si>
    <t>1U.04.125.0020.b</t>
  </si>
  <si>
    <t>- sovrapprezzo/detrazione per ogni cm in più o in meno rispetto ai 5 cm</t>
  </si>
  <si>
    <t>1U.04.125.0025</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</si>
  <si>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ed elevata additivazione con compound polimerico supermodificante a base di nanotecnologie al grafene aggiunto direttamente durante la fase produttiva nel mescolatore (dosaggio 5,0-7,0% sul peso del bitume totale);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t>
  </si>
  <si>
    <t>1U.04.125.0025.a</t>
  </si>
  <si>
    <t>Strato di collegamento (binder) in conglomerato bituminoso costituito da inerti graniglie e pietrischi, Dmax 16 mm, resistenza alla frammentazione LA ≤ 25 , compreso fino ad un massimo di 30% di fresato rigenerato con attivanti chimici funzionali (rigeneranti), impastati a caldo con bitume normale classe 50/70 o 70/100, dosaggio minimo di bitume totale del 4,2% su miscela con l'aggiunta di additivo attivante l'adesione ("dopes" di adesività) ed elevata additivazione con compound polimerico supermodificante a base di nanotecnologie al grafene aggiunto direttamente durante la fase produttiva nel mescolatore (dosaggio 5,0-7,0% sul peso del bitume totale); con percentuale dei vuoti in opera compreso tra il 3% e 6%.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compresso cm. 5 :- in sede stradale</t>
  </si>
  <si>
    <t>1U.04.125.0025.b</t>
  </si>
  <si>
    <t>1U.04.125.0030</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</si>
  <si>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e moderata additivazione con compound polimerico supermodificante a base di nanotecnologie al grafene aggiunto direttamente durante la fase produttiva nel mescolatore (dosaggio 3,0-4,9% sul peso del bitume totale);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</si>
  <si>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1U.04.125.0030.a</t>
  </si>
  <si>
    <t>1U.04.125.0030.b</t>
  </si>
  <si>
    <t>1U.04.125.0030.c</t>
  </si>
  <si>
    <t>1U.04.125.0030.d</t>
  </si>
  <si>
    <t>1U.04.125.0030.e</t>
  </si>
  <si>
    <t>1U.04.125.0030.f</t>
  </si>
  <si>
    <t>1U.04.125.0035</t>
  </si>
  <si>
    <t>Strato di usura in conglomerato bituminoso costituito da inerti graniglie e pietrischi, Dmax 10,00 mm, resistenza alla frammentazione LA ≤ 20 e resistenza alla levigazione PSV ≥ 44, compreso fino ad un massimo di 20% di fresato rigenerato con attivanti chimici funzionali (rigeneranti), impastati a caldo con bitume normale classe 50/70 o 70/100, dosaggio minimo di bitume totale del 4,8% su miscela con l'aggiunta di additivo attivante l'adesione ("dopes" di adesività) ed elevata additivazione con compound polimerico supermodificante a base di nanotecnologie al grafene aggiunto direttamente durante la fase produttiva nel mescolatore (dosaggio 5,0-7,0% sul peso del bitume totale); con percentuale dei vuoti in opera compreso tra il 3% e 6%, valore di aderenza superficiale BPN ≥ 62. Compresa la pulizia della sede, l'applicazione di emulsione bituminosa al 55% in ragione di 0,60-0,80 kg/m², la stesa mediante finitrice meccanica e la costipazione a mezzo di rulli di idoneo peso. La miscela bituminosa potrà essere prodotta a tiepido, con qualsiasi tecnologia o additivo, purché siano soddisfatte le medesime prestazioni di quella prodotta a caldo. Per spessore medio compattato:</t>
  </si>
  <si>
    <t>1U.04.125.0035.a</t>
  </si>
  <si>
    <t>1U.04.125.0035.b</t>
  </si>
  <si>
    <t>1U.04.125.0035.c</t>
  </si>
  <si>
    <t>1U.04.125.0035.d</t>
  </si>
  <si>
    <t>1U.04.125.0035.e</t>
  </si>
  <si>
    <t>1U.04.125.0035.f</t>
  </si>
  <si>
    <t>1U.04.130</t>
  </si>
  <si>
    <t>MARCIAPIEDI</t>
  </si>
  <si>
    <t>1U.04.130.0010</t>
  </si>
  <si>
    <t>Sottofondo di marciapiede eseguito con mista naturale di sabbia e ghiaia stabilizzata con il 6% in peso di cemento 32,5 R, compreso spandimento e rullatura. Spessore finito 10 cm</t>
  </si>
  <si>
    <t>1U.04.130.0020</t>
  </si>
  <si>
    <t>Massetto di sottofondo per marciapiedi eseguito con calcestruzzo, dosaggio a 150 kg di cemento, spessore fino a 12 cm:</t>
  </si>
  <si>
    <t>1U.04.130.0020.a</t>
  </si>
  <si>
    <t>- con calcestruzzo preconfezionato</t>
  </si>
  <si>
    <t>1U.04.130.0020.b</t>
  </si>
  <si>
    <t>- con calcestruzzo confezionato in betoniera</t>
  </si>
  <si>
    <t>1U.04.130.0030</t>
  </si>
  <si>
    <t>Manto in asfalto colato per marciapiedi su sottofondo in calcestruzzo, conforme alla normativa UNI EN 13108-6:2016, nelle dovute proporzioni con bitumi penetrazione 35/50, dosaggio minimo 9,50% su miscela, filler ed inerti di adeguata granulometria, completamente impermeabile, resistente all'usura, compreso fino ad un massimo di 10% di fresato rigenerato con attivanti chimici funzionali (rigeneranti), compresa sabbia, graniglia, lo spargimento manuale della graniglia, le difese delle aree di lavoro, la pulizia del fondo ed ogni altro onere relativo, spessore medio di 2 cm</t>
  </si>
  <si>
    <t>1U.04.130.0040</t>
  </si>
  <si>
    <t>Conglomerato bituminoso freddo ad alte prestazioni per la realizzazione di marciapiedi, composto unicamente da granulato di conglomerato bituminoso, opportunamente frantumato, vagliato e stoccato adeguatamente per garantire le prestazioni della miscela finale e additivi composti da rigeneranti, derivati idrocarburici e plastificanti. La miscela, costipata a 50 colpi per faccia, deve avere valori di stabilità Marshall dopo 7 gg &gt; 4kN (a 25°C), resistenza a trazione indiretta dopo 7gg&gt; 50kPa (a 25°C), perdita in peso prova Cantabro &lt; 10%. Additivo per la produzione di conglomerati bituminosi a freddo, dosaggio al 2,0 - 2,5% sul peso del granulato. Con aggiunta di cemento dosaggio al 1,0 - 2,0% sul peso del granulato. Compresa le difese delle aree di lavoro, la pulizia della sede, l'applicazione di emulsione bituminosa cationica al 55% in ragione di 0,60-0,80 kg/m², la stesa manuale e la costipazione a mezzo di rulli/piastra di idoneo peso, spessore medio:</t>
  </si>
  <si>
    <t>1U.04.130.0040.a</t>
  </si>
  <si>
    <t>1U.04.130.0040.b</t>
  </si>
  <si>
    <t>- sovrapprezzo per ogni 10 mm in più oltre i 20 mm</t>
  </si>
  <si>
    <t>1U.04.135</t>
  </si>
  <si>
    <t>MICROTAPPETI A FREDDO</t>
  </si>
  <si>
    <t>1U.04.135.0010</t>
  </si>
  <si>
    <t>Produzione e posa in opera di microtappeto a freddo, costituito da strato di malta bituminosa formata da una miscela di inerti frantumati di cava di natura basaltica, pezzatura 0/6-0/8 mm con perdita “Los Angeles” LA &lt; 18% e levigabilità CLA &gt; 45% sulla massima pezzatura che dovrà essere passante al n.10 UNI e valore al test blu di metilene non superiore a 0,8, legata da emulsione bituminosa cationica al 60-65% di bitume, modificata con lattice, ai sensi della UNI EN 13808:2013, in ragione dal 11% al 13% sul peso dell’inerte, cemento Portland 32,5 R in ragione dal 1% al 2% sul peso dell’inerte . Il microtappeto a freddo sarà realizzato con apposito impianto mobile di produzione e stesa, costituito da macchina montata su autocarro o semirimorchio, dotata di silo per inerte, serbatoi per l’acqua e il legante bituminoso, silo per il cemento, nastro di estrazione, mescolatore a doppio albero con palette e sistema di pompaggio e dosaggio dei componenti. La macchina dovrà poi essere dotata di banco abbinabile con doppio albero di distribuzione e miscelazione, oltre che di sistema di regolarizzazione della stesa della malta. La pavimentazione dovrà avere un coefficiente di attrito trasversale (C.A.T.) misurato con l'apparecchio SCRIM non inferiore a 0,60 tra il 90° ed il 120° giorno dalla stesa; inoltre la tessitura geometrica intesa come macrorugosità superficiale, misurata con il sistema dell'altezza in sabbia "HS" dovrà essere superiore a 0,5 mm nello stesso arco di tempo.</t>
  </si>
  <si>
    <t>Le caratteristiche del microtappeto potranno essere misurate anche mediante rilevazione della resistenza all'attrito radente con "British portable skid resistance tester" (BPN); in questo caso i valori ottenuti dovranno essere superiori a 60 tra il 90° ed il 120° giorno dalla stesa. Nel caso di doppie mani il valore ammesso sarà di 55 nello stesso arco di tempo.</t>
  </si>
  <si>
    <t>Compresa la pulizia della sede. Per spessore:</t>
  </si>
  <si>
    <t>1U.04.135.0010.a</t>
  </si>
  <si>
    <t>- 7 mm in uno strato, in opera dopo l'apertura al traffico</t>
  </si>
  <si>
    <t>1U.04.135.0010.b</t>
  </si>
  <si>
    <t>- 14 mm in due strati, in opera dopo l'apertura al traffico</t>
  </si>
  <si>
    <t>1U.04.135.0010.c</t>
  </si>
  <si>
    <t>- sovrapprezzo/detrazione per ogni mm in più o in meno, in opera dopo l'apertura al traffico</t>
  </si>
  <si>
    <t>m² x mm</t>
  </si>
  <si>
    <t>1U.04.140</t>
  </si>
  <si>
    <t>CORDONATURE - PARACARRI - IN PIETRA</t>
  </si>
  <si>
    <t>1U.04.140.0010</t>
  </si>
  <si>
    <t>Fornitura e posa in orario normale di cordonatura rettilinea con cordoni in granito di Montorfano o Sanfedelino con sezione, caratteristiche e lavorazione delle parti in vista come indicato nelle Norme Tecniche. Compreso lo scarico e la movimentazione nell'ambito del cantiere; lo scavo, la fondazione ed il rinfianco in calcestruzzo C12/15, gli adattamenti, la posa a disegno; la pulizia con carico e trasporto delle macerie a discarica e/o a stoccaggio:</t>
  </si>
  <si>
    <t>1U.04.140.0010.a</t>
  </si>
  <si>
    <t>- tipo A (sez. 40-45x25 cm), retti, a vista - calcestruzzo ÷0,055 m³/ml;</t>
  </si>
  <si>
    <t>1U.04.140.0010.b</t>
  </si>
  <si>
    <t>- tipi B (sez. 30-35x25 cm), retti, a vista - calcestruzzo ÷0,045 m³/ml;</t>
  </si>
  <si>
    <t>1U.04.140.0010.c</t>
  </si>
  <si>
    <t>- tipi C (sez. 20-25x25 cm), retti, a vista - calcestruzzo ÷0,045 m³/ml;</t>
  </si>
  <si>
    <t>1U.04.140.0010.d</t>
  </si>
  <si>
    <t>- tipi D (sez. 15-20,4x27 cm), retti, a vista - calcestruzzo ÷0,03 m³/ml;</t>
  </si>
  <si>
    <t>1U.04.140.0010.e</t>
  </si>
  <si>
    <t>- tipi E (sez. 15-19x25-27 cm), retti, a vista - calcestruzzo ÷0,03 m³/ml;</t>
  </si>
  <si>
    <t>1U.04.140.0010.f</t>
  </si>
  <si>
    <t>- tipi F (sez. 12x25 cm), retti, a raso - calcestruzzo ÷0,025 m³/ml;</t>
  </si>
  <si>
    <t>1U.04.140.0010.g</t>
  </si>
  <si>
    <t>- tipi G (sez. 15x25 cm), retti, a raso - calcestruzzo ÷0,025 m³/ml;</t>
  </si>
  <si>
    <t>1U.04.140.0010.h</t>
  </si>
  <si>
    <t>- tipi H sezione 15x15 cm, retti, a raso - calcestruzzo ÷0,018 m³/ml;</t>
  </si>
  <si>
    <t>1U.04.140.0010.i</t>
  </si>
  <si>
    <t>- tipi I sezione 12x15 cm, retti, a raso - calcestruzzo ÷0,018 m³/ml;</t>
  </si>
  <si>
    <t>1U.04.140.0010.l</t>
  </si>
  <si>
    <t>- valutazione a volume per misure e formati vari</t>
  </si>
  <si>
    <t>1.077,43</t>
  </si>
  <si>
    <t>1U.04.140.0020</t>
  </si>
  <si>
    <t>Fornitura e posa in orario normale di cordonatura rettilinea con cordoni in granito di provenienza certificata approvata dalla DL, anche d'importazione, con sezione, caratteristiche e lavorazione delle parti in vista come indicato nelle Norme Tecniche. Compresi: lo scarico e la movimentazione nell'ambito del cantiere; lo scavo, la fondazione ed il rinfianco in calcestruzzo C12/15, gli adattamenti, la posa a disegno; la pulizia con carico e trasporto delle macerie a discarica e/o a stoccaggio:</t>
  </si>
  <si>
    <t>1U.04.140.0020.a</t>
  </si>
  <si>
    <t>1U.04.140.0020.b</t>
  </si>
  <si>
    <t>1U.04.140.0020.c</t>
  </si>
  <si>
    <t>1U.04.140.0020.d</t>
  </si>
  <si>
    <t>1U.04.140.0020.e</t>
  </si>
  <si>
    <t>1U.04.140.0020.f</t>
  </si>
  <si>
    <t>- tipi F (sez. 12x25 cm), retti, a raso- calcestruzzo ÷0,025 m³/ml;</t>
  </si>
  <si>
    <t>1U.04.140.0020.g</t>
  </si>
  <si>
    <t>- tipi G (sez. 15x25 cm), retti, a vista - calcestruzzo ÷0,025 m³/ml;</t>
  </si>
  <si>
    <t>1U.04.140.0020.h</t>
  </si>
  <si>
    <t>- sezione 15x15 cm, retti, a raso - calcestruzzo ÷0,018 m³/ml;</t>
  </si>
  <si>
    <t>1U.04.140.0020.i</t>
  </si>
  <si>
    <t>- sezione 12x15 cm, retti, a raso - calcestruzzo ÷0,018 m³/ml;</t>
  </si>
  <si>
    <t>1U.04.140.0020.l</t>
  </si>
  <si>
    <t>- valutazione a volume per misure varie intermedie</t>
  </si>
  <si>
    <t>1U.04.140.0030</t>
  </si>
  <si>
    <t>Fornitura e posa in orario normale di cordonatura rettilinea con cordoni in serizzo o granitello con sezione, caratteristiche e lavorazione delle parti in vista come indicato nelle Norme Tecniche. Compresi: lo scarico e la movimentazione nell'ambito del cantiere; lo scavo, la fondazione ed il rinfianco in calcestruzzo C16/20, gli adattamenti, la posa a disegno; la pulizia con carico e trasporto delle macerie a discarica e/o a stoccaggio:</t>
  </si>
  <si>
    <t>1U.04.140.0030.a</t>
  </si>
  <si>
    <t>1U.04.140.0030.b</t>
  </si>
  <si>
    <t>1U.04.140.0030.c</t>
  </si>
  <si>
    <t>1U.04.140.0030.d</t>
  </si>
  <si>
    <t>1U.04.140.0030.e</t>
  </si>
  <si>
    <t>1U.04.140.0030.f</t>
  </si>
  <si>
    <t>1U.04.140.0030.g</t>
  </si>
  <si>
    <t>- tipi G (sez. 15x25 cm), retti, raso - calcestruzzo ÷0,025 m³/ml;</t>
  </si>
  <si>
    <t>1U.04.140.0030.h</t>
  </si>
  <si>
    <t>1U.04.140.0030.i</t>
  </si>
  <si>
    <t>1U.04.140.0030.l</t>
  </si>
  <si>
    <t>1U.04.140.0040</t>
  </si>
  <si>
    <t>Sovrapprezzo alle cordonature di qualsiasi dimensione in granito o altro tipo di pietra dura, per fornitura e posa di cordoni realizzati con raggio di curvatura variabile. La lavorazione in curva può essere limitata alla parte esterna vista, mentre il bordo interno che viene interrato può essere realizzato diritto o a poligonale. Questo sovrapprezzo non è applicabile alle "curve" realizzate con la parte vista a poligonale con pezzi diritti. La misurazione dei pezzi in curva è riferita allo sviluppo della parte in curva visibile. Per raggio di curvatura:</t>
  </si>
  <si>
    <t>1U.04.140.0040.a</t>
  </si>
  <si>
    <t>- da 0,10 a 1,50 ml</t>
  </si>
  <si>
    <t>1U.04.140.0040.b</t>
  </si>
  <si>
    <t>- da 1,51 a 3,00 ml</t>
  </si>
  <si>
    <t>1U.04.140.0040.c</t>
  </si>
  <si>
    <t>- da 3,01 a 12,00 ml</t>
  </si>
  <si>
    <t>1U.04.140.0040.d</t>
  </si>
  <si>
    <t>- oltre 12,00 ml</t>
  </si>
  <si>
    <t>1U.04.140.0060</t>
  </si>
  <si>
    <t>Fornitura e posa di risvolte in masselli di granito per accessi carrai, spessore 20 - 25 cm, compreso lo scarico e la movimentazione nell'ambito del cantiere; lo scavo, la fondazione ed il rinfianco in calcestruzzo C12/15, gli adattamenti, la posa a disegno; la pulizia con carico e trasporto delle macerie a discarica e/o a stoccaggio.</t>
  </si>
  <si>
    <t>1U.04.140.0060.a</t>
  </si>
  <si>
    <t>1U.04.140.0060.b</t>
  </si>
  <si>
    <t>1U.04.140.0060.c</t>
  </si>
  <si>
    <t>1U.04.140.0070</t>
  </si>
  <si>
    <t>Fornitura e posa accessi carrai realizzati con lastre di granito, spessore 15 - 20 cm, larghezza da 40 a 60 cm, lavorate a punta, compreso lo scarico e la movimentazione nell'ambito del cantiere; lo scavo, la fondazione ed il rinfianco in calcestruzzo C12/15, gli adattamenti, la posa a disegno; la pulizia con carico e trasporto delle macerie a discarica e/o a stoccaggio.</t>
  </si>
  <si>
    <t>1U.04.140.0090</t>
  </si>
  <si>
    <t>Fornitura e posa binderi in porfido, sezione 10x12/12x12 cm, compreso lo scarico e la movimentazione nell'ambito del cantiere; lo scavo, la fondazione ed il rinfianco in calcestruzzo C12/15, gli adattamenti, la posa a disegno; la pulizia con carico e trasporto delle macerie a discarica e/o a stoccaggio.</t>
  </si>
  <si>
    <t>1U.04.140.0100</t>
  </si>
  <si>
    <t>Fornitura e posa di paracarro in granito Ø 30 cm, di forma e dimensioni come da disegni dell'Amministrazione. Compreso lo scarico e la movimentazione nell'ambito del cantiere; lo scavo, la fondazione ed il rinfianco in calcestruzzo C12/15, gli adattamenti, la posa a disegno; la pulizia con carico e trasporto delle macerie a discarica e/o a stoccaggio:</t>
  </si>
  <si>
    <t>1U.04.140.0100.a</t>
  </si>
  <si>
    <t>- altezza 110 cm, fuori terra 80 cm</t>
  </si>
  <si>
    <t>1U.04.140.0100.b</t>
  </si>
  <si>
    <t>- altezza 60 cm, fuori terra 40 cm</t>
  </si>
  <si>
    <t>1U.04.145</t>
  </si>
  <si>
    <t>CORDONATURE IN CALCESTRUZZO</t>
  </si>
  <si>
    <t>1U.04.145.0010</t>
  </si>
  <si>
    <t>Fornitura e posa cordonatura realizzata con cordoli in calcestruzzo vibrocompresso con superficie liscia. Compreso lo scarico e la movimentazione nell'ambito del cantiere; lo scavo, la fondazione ed il rinfianco in calcestruzzo C12/15, gli adattamenti, la posa a disegno; la pulizia con carico e trasporto delle macerie a discarica e/o a stoccaggio:</t>
  </si>
  <si>
    <t>1U.04.145.0010.a</t>
  </si>
  <si>
    <t>- sezione 12/15 x 25 cm - calcestruzzo ÷0,025 m³/ml;</t>
  </si>
  <si>
    <t>1U.04.145.0010.b</t>
  </si>
  <si>
    <t>- sezione 6/10 x 25 cm - calcestruzzo ÷0,02 m³/ml;</t>
  </si>
  <si>
    <t>1U.04.145.0020</t>
  </si>
  <si>
    <t>Sovrapprezzo alle cordonature in cordoli di calcestruzzo per fornitura e posa di elementi con qualsiasi tipo di curvatura:</t>
  </si>
  <si>
    <t>1U.04.145.0020.a</t>
  </si>
  <si>
    <t>- sezione 12/15 x 25 cm</t>
  </si>
  <si>
    <t>1U.04.145.0020.b</t>
  </si>
  <si>
    <t>- sezione 6/10 x 25 cm</t>
  </si>
  <si>
    <t>1U.04.145.0050</t>
  </si>
  <si>
    <t>Fornitura e posa cordoni in conglomerato vibrocompresso, con superficie liscia, retti o con qualsiasi raggio di curvatura, di qualsiasi dimensione, del tipo sormontabile, per aiuola spartitraffico. Compreso lo scarico e la movimentazione nell'ambito del cantiere; lo scavo, la fondazione ed il rinfianco in calcestruzzo C12/15, gli adattamenti, la posa a disegno; la pulizia con carico e trasporto delle macerie a discarica e/o a stoccaggio.</t>
  </si>
  <si>
    <t>1U.04.150</t>
  </si>
  <si>
    <t>SCIVOLI - BARRIERE STRADALI</t>
  </si>
  <si>
    <t>1U.04.150.0010</t>
  </si>
  <si>
    <t>Fornitura e posa di scivolo per abbattimento barriere architettoniche costituito da elementi prefabbricati. Compreso lo scarico e la movimentazione nell'ambito del cantiere; lo scavo, la fondazione ed il rinfianco in calcestruzzo C12/15, gli adattamenti, la posa a disegno, i raccordi e ripristini delle pavimentazioni adiacenti; la pulizia con carico e trasporto delle macerie a discarica e/o a stoccaggio:</t>
  </si>
  <si>
    <t>1U.04.150.0010.a</t>
  </si>
  <si>
    <t>- tipo trapezoidale in quattro elementi, in cemento colore grigio</t>
  </si>
  <si>
    <t>1U.04.150.0010.b</t>
  </si>
  <si>
    <t>- tipo trapezoidale in quattro elementi, in cemento colore bianco</t>
  </si>
  <si>
    <t>1U.04.150.0020</t>
  </si>
  <si>
    <t>Fornitura e posa di barriera stradale in cemento armato vibrato tipo new jersey da spartitraffico, eseguita con calcestruzzo C35/45 con idonea armatura in barre ad aderenza migliorata B450C, altezza 100 cm, larghezza alla base 62 cm, completa di piastre di collegamento in acciaio zincato e barre filettate con dadi e rondelle.</t>
  </si>
  <si>
    <t>1U.04.150.0030</t>
  </si>
  <si>
    <t>Fornitura e posa di barriera stradale in cemento armato vibrato tipo New Jersey da viadotto, eseguita con calcestruzzo C35/45 con idonea armatura in barre ad aderenza migliorata B450C, completa di ancoraggi per i montanti del mancorrente in acciaio, piastre di collegamento in acciaio zincato a caldo con bulloni, collegamenti con barra Diwidag orizzontale Ø 20 mm, con manicotto di compensazione, ancoraggi alla base costituiti da piastre in acciaio zincato a caldo.</t>
  </si>
  <si>
    <t>1U.04.150.0040</t>
  </si>
  <si>
    <t>Fornitura e posa in opera di barriera metallica di sicurezza, retta o curva, da posizionare su banchina in terra. Costituita da fasce orizzontali, pali di sostegno, pezzi speciali in acciaio zincato a caldo, dispositivi rifrangenti; compreso il nolo dell'attrezzatura per l'infissione dei pali di sostegno ed ogni altro onere per dare il lavoro finito secondo le norme in vigore:</t>
  </si>
  <si>
    <t>1U.04.150.0040.a</t>
  </si>
  <si>
    <t>- classe N1, profondità banchina normale all'asse stradale non superiore a 20 cm, peso minimo 16 kg/m, Lc ≥ 44 kj</t>
  </si>
  <si>
    <t>1U.04.150.0040.b</t>
  </si>
  <si>
    <t>- classe N2, profondità banchina normale all'asse stradale non superiore a 20 cm, peso minimo 16 kg/m, Lc ≥ 82 kj</t>
  </si>
  <si>
    <t>1U.04.150.0040.c</t>
  </si>
  <si>
    <t>- classe H1, profondità banchina normale all'asse stradale non superiore a 50 cm, peso minimo 26 kg/m, Lc ≥ 127 kj</t>
  </si>
  <si>
    <t>1U.04.150.0040.d</t>
  </si>
  <si>
    <t>- classe H2, profondità banchina normale all'asse stradale non superiore a 65 cm, peso minimo 50 kg/m, Lc ≥ 288 kj</t>
  </si>
  <si>
    <t>1U.04.150.0040.e</t>
  </si>
  <si>
    <t>- classe H3, profondità normale all'asse stradale non superiore a 65 cm, peso minimo 58 kg/m, Lc ≥ 463 kj</t>
  </si>
  <si>
    <t>1U.04.150.0040.f</t>
  </si>
  <si>
    <t>- classe H4, profondità normale all'asse stradale non superiore a 65 cm, peso minimo 78 kg/m, Lc ≥ 572 kj</t>
  </si>
  <si>
    <t>1U.04.150.0050</t>
  </si>
  <si>
    <t>Fornitura e posa in opera di barriera metallica di sicurezza, retta o curva, da posizionare su bordo ponte. Costituita da fasce orizzontali, pali di sostegno, pezzi speciali in acciaio zincato a caldo, dispositivi rifrangenti, ed ogni altro onere per dare il lavoro finito secondo le norme in vigore:</t>
  </si>
  <si>
    <t>1U.04.150.0050.a</t>
  </si>
  <si>
    <t>- classe H2, profondità bordo ponte normale all'asse stradale non superiore a 40 cm, peso minimo 55 kg/m, Lc ≥ 288 kj</t>
  </si>
  <si>
    <t>1U.04.150.0050.b</t>
  </si>
  <si>
    <t>- classe H3, profondità bordo ponte normale all'asse stradale non superiore a 40 cm, peso minimo 75 kg/m, Lc ≥ 463 kj</t>
  </si>
  <si>
    <t>1U.04.150.0050.c</t>
  </si>
  <si>
    <t>- classe H4, profondità bordo ponte normale all'asse stradale non superiore a 45 cm, peso minimo 105 kg/m, Lc ≥ 572 kj</t>
  </si>
  <si>
    <t>1U.04.150.0060</t>
  </si>
  <si>
    <t>Fornitura e posa in opera di barriera stradale di sicurezza a due fasce composta da elementi in legno lamellare di conifera certificata secondo le norme UNI EN 1317:2010 per destinazione bordo laterale in classe di contenimento elevato H2 (livello di contenimento Lc= 288 Kj), indice ASI &lt; 1, classe W6 in conformità con il D.M. del Ministero Infrastrutture e trasporti del 21/06/04 e già omologata per destinazione bordo laterale nella stessa classe di contenimento in conformità con il D.M. del Ministero LLPP del 18/02/92 e successivi; compreso il nolo dell'attrezzatura per l'infissione dei pali di sostegno ed ogni altro onere per dare il lavoro finito secondo le norme in vigore.</t>
  </si>
  <si>
    <t>1U.04.150.0060.a</t>
  </si>
  <si>
    <t>- barriera stradale completa di montanti e accessori, escluso elementi terminali</t>
  </si>
  <si>
    <t>1U.04.150.0060.b</t>
  </si>
  <si>
    <t>- pezzo speciale terminale diritto (lunghezza elemento mm 310)</t>
  </si>
  <si>
    <t>1U.04.150.0060.c</t>
  </si>
  <si>
    <t>- pezzo speciale terminale curvo (lunghezza elemento mm 675)</t>
  </si>
  <si>
    <t>1U.04.150.0070</t>
  </si>
  <si>
    <t>Fornitura e posa di barriera stradale di sicurezza ad una fascia composta da elementi in legno lamellare di conifera e da elementi metallici realizzati in acciaio per impieghi strutturali a resistenza migliorata alla corrosione atmosferica S355J0WP tipo "corten" grado B; certificata secondo le norme UNI EN 10025-5, derivata dalla versione certificata per la classe N2 Bordo Laterale secondo le norme UNI EN 1317:2010 omologata in classe N2 Bordo Laterale, Livello di contenimento Lc=82 KJ, Indice ASI minore di 1 e larghezza utile minore o uguale alla classe W4.</t>
  </si>
  <si>
    <t>1U.04.150.0070.a</t>
  </si>
  <si>
    <t>1U.04.150.0070.b</t>
  </si>
  <si>
    <t>1U.04.150.0070.c</t>
  </si>
  <si>
    <t>- pezzo speciale terminale curvo (lunghezza elemento mm 660)</t>
  </si>
  <si>
    <t>1U.04.150.0080</t>
  </si>
  <si>
    <t>Pavimento in pietra artificiale, con colorazione simile alle pietre naturali (grigio ardesia, porfido rosa, marrone sanpietrino, ecc.), strato a vista composto da polveri e graniglie macinate finemente di quarzo sferoidale tedesco, graniti e porfidi nazionali, uniti a cementi ad altissima resistenza; qualsiasi formato, spessore minimo 4 cm, posate su letto di malta di cemento; in grado di guidare ipo e non vedenti.</t>
  </si>
  <si>
    <t>1U.04.150.0090</t>
  </si>
  <si>
    <t>Fornitura e posa in opera di elementi di barriere new jersey in polietilene di colore bianco e/o rosso per delimitazioni o deviazioni stradali, con giunti e fori di riempimento/svuotamento, di dimensioni minime 100x40 cm, h= 70 cm.</t>
  </si>
  <si>
    <t>1U.04.150.0100</t>
  </si>
  <si>
    <t>Pavimento in lastre in quarzo-cemento, antisdrucciolevoli e antigelivi, per percorso tattilo-plantare con rilievi aventi un altezza non inferiore a 3 mm, strato a vista composto da scaglie di pietre naturali e cemento Portland 42,5, la parte inferiore composta da sabbie basaltiche, sabbie calcaree e cemento Portland 42,5. Le lastre di spessore medio non inferiore a 32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Conformi alla normativa vigente D.P.R. 503/1996, D.M. 236/1989, ed in accordo con le tabelle 3-“WT6” e 1-“S9” della CEN/TS 15209, posate su letto di malta di cemento:</t>
  </si>
  <si>
    <t>1U.04.150.0100.a</t>
  </si>
  <si>
    <t>1U.04.150.0100.b</t>
  </si>
  <si>
    <t>1U.04.150.0100.c</t>
  </si>
  <si>
    <t>1U.04.150.0100.d</t>
  </si>
  <si>
    <t>1U.04.150.0150</t>
  </si>
  <si>
    <t>Pavimento in masselli in quarzo-cemento, antisdrucciolevoli e antigelivi, per percorso tattilo-plantare con rilievi aventi un altezza non inferiore a 3 mm, strato a vista composto da scaglie di pietre naturali e cemento Portland 42,5, la parte inferiore composta da sabbie basaltiche, sabbie calcaree e cemento Portland 42,5. Le lastre di spessore medio non inferiore a 55 mm, avranno una colorazione superficiale a scelta della Committente ed atta ad ottenere un coefficiente di contrasto di luminanza non inferiore a 0,4 con la pavimentazione circostante. Integrate con transpoder passivo a radiofrequenza, idoneo alla realizzazione di percorsi intelligenti. Conformi alla normativa vigente D.P.R. 503/1996, D.M. 236/1989, ed in accordo con le tabelle 3-“WT6” e 1-“S9” della CEN/TS 15209, posate su letto di malta di cemento:</t>
  </si>
  <si>
    <t>1U.04.150.0150.a</t>
  </si>
  <si>
    <t>1U.04.150.0150.b</t>
  </si>
  <si>
    <t>1U.04.150.0150.c</t>
  </si>
  <si>
    <t>1U.04.150.0150.d</t>
  </si>
  <si>
    <t>- indicazione di incrocio/ svolta ad angolo in masselli dimensioni cm. 60x80</t>
  </si>
  <si>
    <t>1U.04.150.0200</t>
  </si>
  <si>
    <t>1U.04.150.0200.a</t>
  </si>
  <si>
    <t>1U.04.150.0200.b</t>
  </si>
  <si>
    <t>1U.04.155</t>
  </si>
  <si>
    <t>ATTENUATORI D'URTO REDIRETTIVI</t>
  </si>
  <si>
    <t>1U.04.155.0005</t>
  </si>
  <si>
    <t>Rimozione totale di attenuatore d'urto redirettivo di qualsiasi tipologia e classe di velocità, a seguito di incidente e/o danneggiamento, mediante lo smontaggio delle parti danneggiate. È compreso altresì l'onere del carico, trasporto e scarico dei materiali di risulta che restano di proprietà dell'impresa</t>
  </si>
  <si>
    <t>1U.04.155.0010</t>
  </si>
  <si>
    <t>Attenuatore d'urto redirettivo, conforme alla normativa UNI EN 1317, marcato CE, ripristinabile in caso di urto, costituito da elementi metallici in doppia/tripla onda, piastra metallica di ancoraggio alla pavimentazione, con assorbitori di energia comunque realizzati, protezione frontale in polietilene o altro colorato completo di frecce rinfrangenti. Compresa la fornitura di elementi di collegamento, bulloneria varia, supporti di ancoraggio al suolo e/o di blocco del movimento ed ogni parte speciale metallica, così come riportato nei rapporti di prova redatti da centri prova certificati in qualità ISO 17025; in opera comprese assistenze murarie con esclusione delle opere di fondazione:</t>
  </si>
  <si>
    <t>1U.04.155.0010.a</t>
  </si>
  <si>
    <t>- tipo parallelo classe di velocità 80 km/h</t>
  </si>
  <si>
    <t>13.490,06</t>
  </si>
  <si>
    <t>1U.04.155.0010.b</t>
  </si>
  <si>
    <t>- tipo parallelo classe di velocità 100 km/h</t>
  </si>
  <si>
    <t>16.488,34</t>
  </si>
  <si>
    <t>1U.04.155.0010.c</t>
  </si>
  <si>
    <t>- tipo non parallelo classe di velocità 80 km/h</t>
  </si>
  <si>
    <t>14.430,70</t>
  </si>
  <si>
    <t>1U.04.155.0010.d</t>
  </si>
  <si>
    <t>- tipo non parallelo classe di velocità 100 km/h</t>
  </si>
  <si>
    <t>17.428,98</t>
  </si>
  <si>
    <t>1U.04.155.0020</t>
  </si>
  <si>
    <t>Ripristino attenuatore d'urto redirettivo, a seguito di incidente e/o danneggiamento, mediante lo smontaggio delle parti danneggiate e fornitura in opera di nuovo elemento della stessa tipologia di quella da sostituire, compresa la bulloneria necessaria per il montaggio, gli elementi di collegamento e ogni pezzo speciale utile al funzionamento e collaudo dell'attenuatore, così come riportato nei rapporti di prova e nella relativa certificazione CE che ne autorizzano l'impiego. Compreso il riallinemento del sistema, la verifica della corretta funzionalità, la pulizia degli elementi assorbitori e del piano di scorrimento, la verifica del corretto tensionamento delle funi, e quant'altro necessario ai fini del rilascio del certificato di corretto funzionamento dell'intera struttura. È compreso altresì l'onere del carico, trasporto e scarico dei materiali di risulta che restano di proprietà dell'impresa:</t>
  </si>
  <si>
    <t>1U.04.155.0020.a</t>
  </si>
  <si>
    <t>- frontale di testata colorato in pasta completo di frecce rinfrangenti realizzate con pellicola al alta rinfrangenza</t>
  </si>
  <si>
    <t>1U.04.155.0020.b</t>
  </si>
  <si>
    <t>- supporto anteriore/intermedio per attenuatore parallelo</t>
  </si>
  <si>
    <t>1U.04.155.0020.c</t>
  </si>
  <si>
    <t>- supporto anteriore/intermedio per attenuatore non parallelo</t>
  </si>
  <si>
    <t>1U.04.155.0020.d</t>
  </si>
  <si>
    <t>- lama a doppia/tripla onda, asolata spessore 3,2 mm e lunghezza mm 1250 o comunque della stessa tipologia di quella danneggiata</t>
  </si>
  <si>
    <t>1U.04.155.0020.e</t>
  </si>
  <si>
    <t>- elemento assorbitore d'urto comunque realizzato</t>
  </si>
  <si>
    <t>1U.04.160</t>
  </si>
  <si>
    <t>FORNITURA E POSA CHIUSINI IN GHISA SFEROIDALE</t>
  </si>
  <si>
    <t>1U.04.160.0010</t>
  </si>
  <si>
    <t>Fornitura e posa in opera di chiusini rotondi in ghisa sferoidale da carreggiata a traffico intenso, rispondenti ai Criteri Ambientali Minimi di cui al Decreto 11 ottobre 2017 del Ministero dell'Ambiente e della tutela del Territorio e del Mare, con coperchio articolato su telaio apribile a 130° e con blocco di sicurezza a 90°, guarnizione in elastomero antiodore e antirumore, classe D 400, a norma UNI EN 124, altezza totale non inferiore 100 mm, non ventilato. Compresa la movimentazione, la formazione del piano di posa con idonea malta anche a presa rapida, la posa del telaio e del relativo coperchio, gli sbarramenti, la segnaletica, e qualsiasi altra attività necessaria per il completamento dell'opera. Nei seguenti tipi:</t>
  </si>
  <si>
    <t>1U.04.160.0010.a</t>
  </si>
  <si>
    <t>- con telaio quadrato non inferiore a 85x85 cm , luce netta non inferiore a Ø 610 mm, peso non inferiore a 95 kg</t>
  </si>
  <si>
    <t>1U.04.160.0010.b</t>
  </si>
  <si>
    <t>- con telaio rotondo non inferiore a Ø 85 cm , luce netta non inferiore a Ø 610 mm, peso non inferiore a 84 kg</t>
  </si>
  <si>
    <t>1U.04.160.0010.c</t>
  </si>
  <si>
    <t>- con telaio quadrato non inferiore a 85x85 cm a vista adatto per posa su pavimentazioni in pietra, luce netta non inferiore a Ø 610 mm, peso non inferiore a 156 kg</t>
  </si>
  <si>
    <t>1U.04.160.0010.d</t>
  </si>
  <si>
    <t>- con telaio quadrato non inferiore a 94x94 cm , luce netta non inferiore a Ø 700 mm, peso non inferiore a 117 kg</t>
  </si>
  <si>
    <t>1U.04.160.0010.e</t>
  </si>
  <si>
    <t>- con telaio rotondo non inferiore a Ø 90 cm, luce netta non inferiore a Ø 700 mm, peso non inferiore a 104 kg</t>
  </si>
  <si>
    <t>1U.04.160.0010.f</t>
  </si>
  <si>
    <t>- con telaio quadrato non inferiore a 81x81 cm, luce netta non inferiore a Ø 600 mm, peso non inferiore a 69 kg, autobloccante</t>
  </si>
  <si>
    <t>1U.04.160.0010.g</t>
  </si>
  <si>
    <t>- con telaio rotondo non inferiore a Ø 84 cm, luce netta non inferiore a Ø 600 mm, peso non inferiore a 61 kg, autobloccante</t>
  </si>
  <si>
    <t>1U.04.160.0010.h</t>
  </si>
  <si>
    <t>- con telaio quadrato non inferiore a 100 X100 cm, luce netta non inferiore a Ø 800 mm, peso non inferiore a 131 kg</t>
  </si>
  <si>
    <t>1U.04.160.0030</t>
  </si>
  <si>
    <t>Fornitura e posa in opera di chiusini modulari in ghisa sferoidale da carreggiata a traffico intenso, rispondenti ai Criteri Ambientali Minimi di cui al Decreto 11 ottobre 2017 del Ministero dell'Ambiente e della tutela del Territorio e del Mare, classe D400, a norma UNI EN 124, con coperchi a doppio triangolo, compresi telai. Inclusa la movimentazione, la formazione del piano di posa con idonea malta anche a presa rapida, la posa del telaio e del relativo coperchio, gli sbarramenti e la segnaletica, e qualsiasi altra attività necessaria per il completamento dell'opera. Nei seguenti tipi:</t>
  </si>
  <si>
    <t>1U.04.160.0030.a</t>
  </si>
  <si>
    <t>- luce 750 x 750 mm, due coperchi, peso 123 kg</t>
  </si>
  <si>
    <t>1U.04.160.0030.b</t>
  </si>
  <si>
    <t>- luce 1500 x 750 mm, quattro coperchi, peso 227 kg</t>
  </si>
  <si>
    <t>1.293,20</t>
  </si>
  <si>
    <t>1U.04.160.0030.c</t>
  </si>
  <si>
    <t>- luce 2250 x 750 mm, sei coperchi, peso 331 kg</t>
  </si>
  <si>
    <t>2.164,00</t>
  </si>
  <si>
    <t>1U.04.160.0040</t>
  </si>
  <si>
    <t>Fornitura e posa in opera di chiusini rotondi in ghisa sferoidale da carreggiata a traffico medio, rispondenti ai Criteri Ambientali Minimi di cui al Decreto 11 ottobre 2017 del Ministero dell'Ambiente e della tutela del Territorio e del Mare, classe D400, a norma UNI EN 124, con guarnizione in elastomero, coperchio incernierato, altezza 100 mm. Compresi: la movimentazione, la formazione del piano di posa con idonea malta anche a presa rapida, la posa del telaio e del relativo coperchio, gli sbarramenti e la segnaletica, e qualsiasi altra attività necessaria per il completamento dell'opera. Nei seguenti tipi:</t>
  </si>
  <si>
    <t>1U.04.160.0040.a</t>
  </si>
  <si>
    <t>- telaio rotondo, luce netta Ø 600 mm. peso 56 kg</t>
  </si>
  <si>
    <t>1U.04.160.0040.b</t>
  </si>
  <si>
    <t>- telaio rotondo, luce netta Ø 600 mm. peso 56 kg, tipo ventilato</t>
  </si>
  <si>
    <t>1U.04.160.0040.c</t>
  </si>
  <si>
    <t>- telaio quadrato, luce netta Ø 600 mm. peso 65 kg</t>
  </si>
  <si>
    <t>1U.04.160.0040.d</t>
  </si>
  <si>
    <t>- luce netta 600 x 600 mm, peso 80 kg, con coperchio in due triangoli</t>
  </si>
  <si>
    <t>1U.04.160.0040.e</t>
  </si>
  <si>
    <t>- luce netta 430 x 280 mm, peso 40 kg, con coperchio a due triangoli</t>
  </si>
  <si>
    <t>1U.04.160.0060</t>
  </si>
  <si>
    <t>Fornitura e posa in opera di chiusini quadrati, rettangolari, in ghisa sferoidale da parcheggio, rispondenti ai Criteri Ambientali Minimi di cui al Decreto 11 ottobre 2017 del Ministero dell'Ambiente e della tutela del Territorio e del Mare, classe C250, a norma UNI EN 124. Inclusa la movimentazione, la formazione del piano di posa con idonea malta anche a presa rapida, la posa del telaio e del relativo coperchio, gli sbarramenti e la segnaletica, e qualsiasi altra attività necessaria per il completamento dell'opera. Nei seguenti tipi:</t>
  </si>
  <si>
    <t>1U.04.160.0060.a</t>
  </si>
  <si>
    <t>- luce 300 x 300 mm, altezza 40 mm, peso 21,5 kg</t>
  </si>
  <si>
    <t>1U.04.160.0060.b</t>
  </si>
  <si>
    <t>- luce 440 x 440 mm, altezza 45 mm, peso 36 kg</t>
  </si>
  <si>
    <t>1U.04.160.0060.c</t>
  </si>
  <si>
    <t>- luce 600 x 400 mm, altezza 60 mm, peso 43 kg</t>
  </si>
  <si>
    <t>1U.04.160.0060.d</t>
  </si>
  <si>
    <t>- luce 600 x 450 mm, altezza 75 mm, peso 65 kg</t>
  </si>
  <si>
    <t>1U.04.160.0100</t>
  </si>
  <si>
    <t>Fornitura e posa in opera di chiusino rettangolare in ghisa sferoidale, da carreggiata a traffico intenso, classe D 400, a norme UNI EN 124, con telaio rettangolare non inferiore a 84x64 cm, luce netta non inferiore a 700x500 mm, peso non inferiore a 73 kg, altezza totale non inferiore a 100 mm, non ventilato, con coperchio e guarnizione in elastomero antiodore e antirumore. Compresa la movimentazione, la formazione del piano di posa con idonea malta anche a presa rapida, la posa del telaio e del relativo coperchio, gli sbarramenti, la segnaletica, e qualsiasi altra attività necessaria per il completamento dell'opera.</t>
  </si>
  <si>
    <t>1U.04.170</t>
  </si>
  <si>
    <t>FORNITURA E POSA CHIUSINI IN GHISA LAMELLARE PERLITICA</t>
  </si>
  <si>
    <t>1U.04.170.0010</t>
  </si>
  <si>
    <t>Fornitura e posa in opera di chiusini con coperchi rotondi in ghisa lamellare perlitica, da carreggiata con traffico intenso, classe D 400, certificati a norma UNI EN 124, con marchio qualità UNI, coperchio incernierato, guarnizione in poliuretano, apertura con piccone, sistema anti-ristagno acqua e sistema di sicurezza contro la chiusura accidentale durante la manutenzione. Inclusa la movimentazione, la formazione del piano di posa con idonea malta anche a presa rapida, la posa del telaio e del relativo coperchio, gli sbarramenti e la segnaletica, e qualsiasi altra attività necessaria per il completamento dell'opera. Nei seguenti tipi:</t>
  </si>
  <si>
    <t>1U.04.170.0010.a</t>
  </si>
  <si>
    <t>- con telaio quadrato 750 mm, luce Ø 600 mm, altezza 75 mm, peso 93 kg</t>
  </si>
  <si>
    <t>1U.04.170.0010.b</t>
  </si>
  <si>
    <t>- con telaio rotondo 750 mm, luce Ø 600 mm, altezza 75 mm, peso 81 kg</t>
  </si>
  <si>
    <t>1U.04.170.0010.c</t>
  </si>
  <si>
    <t>- con telaio quadrato 850 mm, luce Ø 600 mm, altezza 75 mm, peso 99 kg</t>
  </si>
  <si>
    <t>1U.04.170.0010.d</t>
  </si>
  <si>
    <t>- con telaio ottagonale 850 mm, luce Ø 600 mm, altezza 75 mm, peso 87 kg</t>
  </si>
  <si>
    <t>1U.04.170.0010.e</t>
  </si>
  <si>
    <t>- con telaio rotondo 850 mm, luce Ø 600 mm, altezza 75 mm, peso 90 kg</t>
  </si>
  <si>
    <t>1U.04.170.0013</t>
  </si>
  <si>
    <t>Fornitura e posa in opera di chiusini con coperchi rotondi in ghisa lamellare perlitica, da carreggiata con traffico intenso, classe D 400, certificati a norma UNI EN 124, con marchio qualità UNI, coperchio incernierato, guarnizione in poliuretano, apertura con piccone, sistema anti-ristagno acqua, sistema di sicurezza contro la chiusura accidentale durante la manutenzione, serratura antieffrazione e chiave da chiusini per apertura.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</si>
  <si>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1U.04.170.0013.a</t>
  </si>
  <si>
    <t>1U.04.170.0013.b</t>
  </si>
  <si>
    <t>1U.04.170.0013.c</t>
  </si>
  <si>
    <t>1U.04.170.0013.d</t>
  </si>
  <si>
    <t>1U.04.170.0013.e</t>
  </si>
  <si>
    <t>1U.04.170.0017</t>
  </si>
  <si>
    <t>Fornitura e posa in opera di chiusini rotondi da riempirsi con pavimento, come da indicazioni del progettista, in ghisa lamellare perlitica, da carreggiata con traffico intenso, in classe D 400, certificati a norma UNI EN 124, coperchio antirotazione, con telaio rotondo Ø 840 mm , luce Ø 600 mm, altezza 100 mm, peso 91 kg.Inclusa la movimentazione, la formazione del piano di posa con idonea malta anche a presa rapida, la posa del telaio e del relativo coperchio, gli sbarramenti e la segnaletica, e qualsiasi altra attività necessaria per il completamento dell'opera.</t>
  </si>
  <si>
    <t>1U.04.170.0020</t>
  </si>
  <si>
    <t>Fornitura e posa in opera di chiusini quadrati in ghisa lamellare perlitica, da carreggiata con traffico intenso,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</si>
  <si>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1U.04.170.0020.a</t>
  </si>
  <si>
    <t>- luce 500 x 500 mm, altezza 75 mm, peso 64 kg</t>
  </si>
  <si>
    <t>1U.04.170.0020.b</t>
  </si>
  <si>
    <t>- luce 600 x 600 mm, altezza 75 mm, peso 80 kg</t>
  </si>
  <si>
    <t>1U.04.170.0020.c</t>
  </si>
  <si>
    <t>- luce 690 x 690 mm, altezza 75 mm, peso 142 kg</t>
  </si>
  <si>
    <t>1U.04.170.0020.d</t>
  </si>
  <si>
    <t>- luce 790 x 790 mm, altezza 75 mm, peso 179 kg</t>
  </si>
  <si>
    <t>1U.04.170.0030</t>
  </si>
  <si>
    <t>Fornitura e posa in opera di chiusini rettangolari in ghisa lamellare perlitica, luce 685 x 500 mm, esterno 800 x 600 mm, altezza 75 mm, peso 87 kg, da carreggiata, classe D 400,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t>
  </si>
  <si>
    <t>1U.04.170.0040</t>
  </si>
  <si>
    <t>Fornitura e posa in opera di chiusini quadrati in ghisa lamellare perlitica, da parcheggio e bordo strada,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</si>
  <si>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1U.04.170.0040.a</t>
  </si>
  <si>
    <t>- luce 200 x 200 mm, altezza 50 mm, peso 13 kg</t>
  </si>
  <si>
    <t>1U.04.170.0040.b</t>
  </si>
  <si>
    <t>- luce 300 x 300 mm, altezza 50 mm, peso 23 kg</t>
  </si>
  <si>
    <t>1U.04.170.0040.c</t>
  </si>
  <si>
    <t>- luce 400 x 400 mm, altezza 70 mm, peso 39 kg</t>
  </si>
  <si>
    <t>1U.04.170.0040.d</t>
  </si>
  <si>
    <t>- luce 450 x 450 mm, altezza 75 mm, peso 48 kg</t>
  </si>
  <si>
    <t>1U.04.170.0040.e</t>
  </si>
  <si>
    <t>- luce 500 x 500 mm, altezza 75 mm, peso 57 kg</t>
  </si>
  <si>
    <t>1U.04.170.0040.f</t>
  </si>
  <si>
    <t>- luce 600 x 600 mm, altezza 75 mm, peso 74 kg</t>
  </si>
  <si>
    <t>1U.04.170.0045</t>
  </si>
  <si>
    <t>Fornitura e posa in opera di chiusini rettangolari in ghisa lamellare perlitica, da parcheggio e bordo strada , classe C 250, certificati a norma UNI EN 124, con marchio qualità UNI, coperchio con sistema anti-ristagno acqua. Inclusa la movimentazione, la formazione del piano di posa con idonea malta anche a presa rapida, la posa del telaio e del relativo coperchio, gli sbarramenti e la segnaletica, e qualsiasi altra attività necessaria per il completamento dell'opera. Nei seguenti tipi:</t>
  </si>
  <si>
    <t>1U.04.170.0045.a</t>
  </si>
  <si>
    <t>- luce 600 x 400 mm, esterno 700 x 500 mm, altezza 70 mm, peso 59 kg</t>
  </si>
  <si>
    <t>1U.04.170.0045.b</t>
  </si>
  <si>
    <t>- luce 685 x 500 mm, esterno 800 x 600 mm, altezza 75 mm, peso 80 kg</t>
  </si>
  <si>
    <t>1U.04.180</t>
  </si>
  <si>
    <t>FORNITURA E POSA GRIGLIE IN GHISA SFEROIDALE</t>
  </si>
  <si>
    <t>1U.04.180.0040</t>
  </si>
  <si>
    <t>Fornitura e posa in opera di griglie quadrate piane in ghisa sferoidale, da parcheggio, classe C250, a norme UNI EN124. Inclusa la movimentazione, la formazione del piano di posa con idonea malta anche a presa rapida, la posa del telaio e del relativo coperchio, gli sbarramenti e la segnaletica, e qualsiasi altra attività necessaria per il completamento dell'opera. Nei tipi:</t>
  </si>
  <si>
    <t>1U.04.180.0040.a</t>
  </si>
  <si>
    <t>- luce 450 x 450 mm, altezza 38 mm, peso 32,70 kg</t>
  </si>
  <si>
    <t>1U.04.180.0040.b</t>
  </si>
  <si>
    <t>- luce 550 x 550 mm, altezza 38 mm, peso 48 kg</t>
  </si>
  <si>
    <t>1U.04.180.0040.c</t>
  </si>
  <si>
    <t>- luce 650 x 650 mm, altezza 41 mm, peso 77 kg</t>
  </si>
  <si>
    <t>1U.04.180.0040.d</t>
  </si>
  <si>
    <t>- luce 750 x 750 mm, altezza 43 mm, peso 95 kg</t>
  </si>
  <si>
    <t>1U.04.180.0050</t>
  </si>
  <si>
    <t>Fornitura e posa in opera di griglie quadrate concave, in ghisa sferoidale, da parcheggio, classe C250, luce 450 x 450 mm, altezza 38 mm, peso 34,10 kg, a norme UNI EN124. Inclusa la movimentazione, la formazione del piano di posa con idonea malta anche a presa rapida, la posa del telaio e del relativo coperchio, gli sbarramenti e la segnaletica, e qualsiasi altra attività necessaria per il completamento dell'opera.</t>
  </si>
  <si>
    <t>1U.04.180.0060</t>
  </si>
  <si>
    <t>Fornitura e posa in opera di longheroni in ghisa, rispondenti ai Criteri Ambientali Minimi di cui al Decreto 11 ottobre 2017 del Ministero dell'Ambiente e della tutela del Territorio e del Mare, sui due bordi delle canalette, come telaio per griglie in ghisa sferoidale. Inclusa la movimentazione, la formazione del piano di posa con idonea malta anche a presa rapida, gli sbarramenti e la segnaletica, e qualsiasi altra attività necessaria per il completamento dell'opera. Esclusa fornitura e posa griglie prevista ai n. 1U.04.180.0070 e 0080. Per la coppia di longheroni:</t>
  </si>
  <si>
    <t>1U.04.180.0060.a</t>
  </si>
  <si>
    <t>- classe C250, a norma UNI EN 124 - peso non inferiore a 10,50 kg/m la coppia, altezza 36 mm</t>
  </si>
  <si>
    <t>1U.04.180.0060.b</t>
  </si>
  <si>
    <t>- classe D400, a norma UNI EN 124 - peso non inferiore a 26,50 kg/m la coppia, altezza 100 mm</t>
  </si>
  <si>
    <t>1U.04.180.0070</t>
  </si>
  <si>
    <t>Fornitura e posa in opera di griglie per canalette in ghisa sferoidale, rispondenti ai Criteri Ambientali Minimi di cui al Decreto 11 ottobre 2017 del Ministero dell'Ambiente e della tutela del Territorio e del Mare, classe D400 a norma UNI EN 124, con bloccaggio degli elementi a mezzo di barra elastica, spessore griglia 35 mm. Inclusa la movimentazione, la posa sul telaio già predisposto e valutato a parte, gli sbarramenti e la segnaletica, e qualsiasi altra attività necessaria per il completamento dell'opera. Nei tipi:</t>
  </si>
  <si>
    <t>1U.04.180.0070.a</t>
  </si>
  <si>
    <t>- larghezza 300 mm, peso non inferiore a 32 kg/m - superficie drenante non inferiore a 10 dm²</t>
  </si>
  <si>
    <t>1U.04.180.0070.b</t>
  </si>
  <si>
    <t>- larghezza 400 mm, peso non inferiore a 44,00 kg/m - superficie drenante non inferiore a 15 dm²</t>
  </si>
  <si>
    <t>1U.04.180.0080</t>
  </si>
  <si>
    <t>Fornitura e posa in opera di griglie per canalette in ghisa sferoidale, rispondenti ai Criteri Ambientali Minimi di cui al Decreto 11 ottobre 2017 del Ministero dell'Ambiente e della tutela del Territorio e del Mare, classe C250, a norma UNI EN 124, con bloccaggio degli elementi a mezzo di barra elastica, spessore griglia 30 mm. Inclusa la movimentazione, la posa sul telaio già predisposto e valutato a parte, gli sbarramenti e la segnaletica, e qualsiasi altra attività necessaria per il completamento dell'opera. Nei tipi:</t>
  </si>
  <si>
    <t>1U.04.180.0080.a</t>
  </si>
  <si>
    <t>- larghezza 200 mm, peso non inferiore a 15,50 kg/m - superficie drenante non inferiore a 7,50 dm²</t>
  </si>
  <si>
    <t>1U.04.180.0080.b</t>
  </si>
  <si>
    <t>- larghezza 250 mm, peso non inferiore a 24,00 kg/m - superficie drenante non inferiore a 9,00 dm²</t>
  </si>
  <si>
    <t>1U.04.180.0080.c</t>
  </si>
  <si>
    <t>- larghezza 300 mm, peso non inferiore a 29,00 kg/m - superficie drenante non inferiore a 11,00 dm²</t>
  </si>
  <si>
    <t>1U.04.180.0080.d</t>
  </si>
  <si>
    <t>- larghezza 400 mm, peso non infriore a 33,00 kg/m - superficie drenante non inferiore a 15,00 dm²</t>
  </si>
  <si>
    <t>1U.04.180.0090</t>
  </si>
  <si>
    <t>Fornitura e posa in opera di griglie per canalette in ghisa sferoidale, rispondenti ai Criteri Ambientali Minimi di cui al Decreto 11 ottobre 2017 del Ministero dell'Ambiente e della tutela del Territorio e del Mare, complete di telaio in acciaio saldato, classe C250, a norma UNI EN 124, con bloccaggio degli elementi a mezzo di barra elastica, spessore griglia 30 mm. Inclusa la movimentazione, la posa sul telaio già predisposto e valutato a parte, gli sbarramenti e la segnaletica, e qualsiasi altra attività necessaria per il completamento dell'opera. Nei tipi:</t>
  </si>
  <si>
    <t>1U.04.180.0090.a</t>
  </si>
  <si>
    <t>- larghezza 200 mm, luce 150 mm</t>
  </si>
  <si>
    <t>1U.04.180.0090.b</t>
  </si>
  <si>
    <t>- larghezza 250 mm, luce 200 mm</t>
  </si>
  <si>
    <t>1U.04.180.0090.c</t>
  </si>
  <si>
    <t>- larghezza 300 mm, luce 250 mm</t>
  </si>
  <si>
    <t>1U.04.180.0090.d</t>
  </si>
  <si>
    <t>- larghezza 400 mm, luce 350 mm</t>
  </si>
  <si>
    <t>1U.04.180.0100</t>
  </si>
  <si>
    <t>Fornitura e posa in opera di griglia rettangolare piana in ghisa sferoidale per pozzetti o camerette, rispondente ai Criteri Ambientali Minimi di cui al Decreto 11 ottobre 2017 del Ministero dell'Ambiente e della tutela del Territorio e del Mare. Compresi: la movimentazione, la formazione del piano di posa con malta fibrorinforzata o similare, la posa del telaio e del relativo coperchio, gli sbarramenti, la segnaletica e qualsiasi altra attività necessaria per il completamento dell'opera. Tipo da parcheggio classe C250, impiegabile su piste ciclabili, certificata a Norma UNI EN 124. Telaio rinforzato e resistente alla rottura di 400 kN, luce 550 x 300 mm, altezza 77 mm, peso non inferiore a 37,00 Kg, incernierata, superficie drenante non inferiore a 9 dm²</t>
  </si>
  <si>
    <t>1U.04.180.0110</t>
  </si>
  <si>
    <t>Fornitura e posa in opera di griglia piana in ghisa sferoidale a norma UNI EN 1563, rispondente ai Criteri Ambientali Minimi di cui al Decreto 11 ottobre 2017 del Ministero dell'Ambiente e della tutela del Territorio e del Mare, conforme alla norma UNI EN 124, classe C250, prodotta in stabilimenti certificati ISO 9001, rivestita con vernice protettiva, marcatura EN 124 C250 e marchio dell'ente di certificazione internazionalmente riconosciuto, altezza del telaio non inferiore a 39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ciclistico.Inclusa la movimentazione, la formazione del piano di posa con idonea malta anche a presa rapida, gli sbarramenti e la segnaletica, e qualsiasi altra attività necessaria per il completamento dell'opera. In conformità al DM dei lavori pubblici n. 236 del 14/06/1989, la maglia del grigliato non deve essere attraversabile da una sfera di 2 cm di diametro. Nei tipi:</t>
  </si>
  <si>
    <t>1U.04.180.0110.a</t>
  </si>
  <si>
    <t>- luce 250x250 mm;</t>
  </si>
  <si>
    <t>- telaio quadrato con dimensioni esterne non inferiori a 350x350 mm a sagoma quadrata provvisto di asole per il fissaggio;</t>
  </si>
  <si>
    <t>- griglia a sagoma quadrata di dimensioni 289x289 mm;</t>
  </si>
  <si>
    <t>- peso totale non inferiore a 14,90 kg , peso della griglia non inferiore a 9,60 kg;</t>
  </si>
  <si>
    <t>- superficie drenante non inferiore a 3,00 dm².</t>
  </si>
  <si>
    <t>1U.04.180.0110.b</t>
  </si>
  <si>
    <t>- luce 300x300 mm;</t>
  </si>
  <si>
    <t>- telaio quadrato con dimensioni esterne non inferiori a 410x410 mm a sagoma quadrata provvisto di asole per il fissaggio;</t>
  </si>
  <si>
    <t>- griglia a sagoma quadrata di dimensioni 352x352 mm;</t>
  </si>
  <si>
    <t>- peso totale non inferiore a 19,00 kg , peso della griglia non inferiore a 12,00 kg;</t>
  </si>
  <si>
    <t>- superficie drenante non inferiore a 5,50 dm².</t>
  </si>
  <si>
    <t>1U.04.180.0110.c</t>
  </si>
  <si>
    <t>- luce 400x400 mm;</t>
  </si>
  <si>
    <t>- telaio quadrato con dimensioni esterne non inferiori a 510x510 mm a sagoma quadrata provvisto di asole per il fissaggio;</t>
  </si>
  <si>
    <t>- griglia a sagoma quadrata di dimensioni 449x449 mm;</t>
  </si>
  <si>
    <t>- peso totale non inferiore a 29,50 kg , peso della griglia non inferiore a 21,00 kg;</t>
  </si>
  <si>
    <t>- superficie drenante non inferiore a 7,80 dm².</t>
  </si>
  <si>
    <t>1U.04.180.0110.d</t>
  </si>
  <si>
    <t>- luce 500x500 mm;</t>
  </si>
  <si>
    <t>- telaio quadrato con dimensioni esterne non inferiori a 620x620 mm a sagoma quadrata provvisto di asole per il fissaggio;</t>
  </si>
  <si>
    <t>- griglia a sagoma quadrata di dimensioni 549x549 mm;</t>
  </si>
  <si>
    <t>- peso totale non inferiore a 40,00 kg , peso della griglia non inferiore a 29,00 kg;</t>
  </si>
  <si>
    <t>- superficie drenante non inferiore a 12,80 dm².</t>
  </si>
  <si>
    <t>1U.04.180.0110.e</t>
  </si>
  <si>
    <t>- luce 600x600 mm;</t>
  </si>
  <si>
    <t>- telaio quadrato con dimensioni esterne non inferiori a 720x720 mm a sagoma quadrata provvisto di asole per il fissaggio;</t>
  </si>
  <si>
    <t>- griglia a sagoma quadrata di dimensioni 649x649 mm;</t>
  </si>
  <si>
    <t>- peso totale non inferiore a 61,50 kg , peso della griglia non inferiore a 48,90 kg;</t>
  </si>
  <si>
    <t>- superficie drenante non inferiore a 17,60 dm².</t>
  </si>
  <si>
    <t>1U.04.180.0110.f</t>
  </si>
  <si>
    <t>- luce 700x700 mm;</t>
  </si>
  <si>
    <t>- telaio quadrato con dimensioni esterne non inferiori a 820x820 mm a sagoma quadrata provvisto di asole per il fissaggio;</t>
  </si>
  <si>
    <t>- griglia a sagoma quadrata di dimensioni 749x749 mm;</t>
  </si>
  <si>
    <t>- peso totale non inferiore a 78,20 kg , peso della griglia non inferiore a 64,10 kg;</t>
  </si>
  <si>
    <t>- superficie drenante non inferiore a 24,70 dm².</t>
  </si>
  <si>
    <t>1U.04.180.0120</t>
  </si>
  <si>
    <t>Fornitura e posa in opera di griglia piana in ghisa sferoidale a norma UNI EN 1563, conforme alla norma UNI EN 124, classe C250, prodotta in stabilimenti certificati ISO 9001, rivestita con vernice protettiva, marcatura EN 124 C250 e marchio dell'ente di certificazione internazionalmente riconosciuto, altezza del telaio non inferiore a 100 mm. Griglia a sagoma quadrata con rilievo antisdrucciolo e autobloccante sul telaio mediante incastro elastico privo di elementi meccanici quali viti o bulloni. Il sistema d'incastro elastico dovrà essere tale da consentire indifferentemente la rotazione di 90 gradi della griglia rispetto al telaio, così da poter essere riposizionata nel modo migliore per favorire il deflusso delle acque o per aumentare la sicurezza del traffico ciclistico. Inclusa la movimentazione, la formazione del piano di posa con idonea malta anche a presa rapida, gli sbarramenti e la segnaletica, e qualsiasi altra attività necessaria per il completamento dell'opera. In conformità al DM dei lavori pubblici n. 236 del 14/06/1989, la maglia del grigliato non deve essere attraversabile da una sfera di 2 cm di diametro. Nei tipi:</t>
  </si>
  <si>
    <t>1U.04.180.0120.a</t>
  </si>
  <si>
    <t>- luce 350x350 mm;</t>
  </si>
  <si>
    <t>- telaio quadrato con dimensioni esterne non inferiori a 530x530 mm a sagoma quadrata provvisto di asole per il fissaggio;</t>
  </si>
  <si>
    <t>- griglia a sagoma quadrata di dimensioni 500x500 mm;</t>
  </si>
  <si>
    <t>- peso totale non inferiore a 36,20 kg , peso della griglia non inferiore a 21,00 kg;</t>
  </si>
  <si>
    <t>- superficie di scarico non inferiore a 7,80 dm².</t>
  </si>
  <si>
    <t>1U.04.190</t>
  </si>
  <si>
    <t>FORNITURA E POSA GRIGLIE IN GHISA LAMELLARE PERLITICA</t>
  </si>
  <si>
    <t>1U.04.190.0020</t>
  </si>
  <si>
    <t>Fornitura e posa in opera di griglie per canalette, in ghisa lamellare, classe C250, senza telaio, in elementi da 50 cm. Inclusa la movimentazione, la posa sul telaio già predisposto e valutato a parte, gli sbarramenti e la segnaletica, e qualsiasi altra attività necessaria per il completamento dell'opera. Nei tipi:</t>
  </si>
  <si>
    <t>1U.04.190.0020.a</t>
  </si>
  <si>
    <t>- ad asole, concave, larghezza 135 mm, altezza 48 mm</t>
  </si>
  <si>
    <t>1U.04.190.0020.b</t>
  </si>
  <si>
    <t>- ad asole, concave, larghezza 210 mm, altezza 40 mm</t>
  </si>
  <si>
    <t>1U.04.190.0020.c</t>
  </si>
  <si>
    <t>- ad asole, concave, larghezza 210 mm, altezza 48 mm</t>
  </si>
  <si>
    <t>1U.04.190.0020.d</t>
  </si>
  <si>
    <t>- ad asole, concave, larghezza 270 mm, altezza 40 mm</t>
  </si>
  <si>
    <t>1U.04.190.0030</t>
  </si>
  <si>
    <t>Fornitura e posa in opera di griglie quadrate piane in ghisa lamellare perlitica, da parcheggio e bordo strada, classe C250, certificate a norma UNI EN 124 e di fabbricazione CEE, con marchio qualità UNI, ad ampia superficie di deflusso, con fessure ad asola e la possibilità di montare sifone in plastica. Inclusa la movimentazione, la formazione del piano di posa con idonea malta anche a presa rapida, la posa del telaio, gli sbarramenti e la segnaletica, e qualsiasi altra attività necessaria per il completamento dell'opera. Nei seguenti tipi:</t>
  </si>
  <si>
    <t>1U.04.190.0030.a</t>
  </si>
  <si>
    <t>- luce 500 x 500 mm, altezza 75 mm, peso 56 kg</t>
  </si>
  <si>
    <t>1U.04.190.0030.b</t>
  </si>
  <si>
    <t>- luce 600 x 600 mm, altezza 75 mm, peso 69 kg</t>
  </si>
  <si>
    <t>1U.04.190.0040</t>
  </si>
  <si>
    <t>Fornitura e posa in opera di griglie quadrate concave in ghisa lamellare perlitica, da parcheggio e bordo strada, classe C250, certificate a norma UNI EN 124 e di fabbricazione CEE, con marchio qualità UNI, con fessure ad asola e la possibilità di montare sifone in plastica. Inclusa la movimentazione, la formazione del piano di posa con idonea malta anche a presa rapida, la posa del telaio, gli sbarramenti e la segnaletica, e qualsiasi altra attività necessaria per il completamento dell'opera. Nei seguenti tipi:</t>
  </si>
  <si>
    <t>1U.04.190.0040.a</t>
  </si>
  <si>
    <t>- luce 500 x 500 mm, altezza 80 mm, peso 60 kg</t>
  </si>
  <si>
    <t>1U.04.190.0040.b</t>
  </si>
  <si>
    <t>- luce 600 x 600 mm, altezza 80 mm, peso 76 kg</t>
  </si>
  <si>
    <t>1U.04.190.0045</t>
  </si>
  <si>
    <t>Fornitura e posa in opera di griglie rettangolari concave in ghisa lamellare perlitica, da parcheggio e bordo strada, classe C250, certificate a norma UNI EN 124 e di fabbricazione CEE, incernierate e con fessure ad asola, luce 405 x 325 mm, altezza 60 mm, peso 40kg. Inclusa la movimentazione, la formazione del piano di posa con idonea malta anche a presa rapida, la posa del telaio, gli sbarramenti e la segnaletica, e qualsiasi altra attività necessaria per il completamento dell'opera</t>
  </si>
  <si>
    <t>1U.04.200</t>
  </si>
  <si>
    <t>SIGILLI IN GHISA LAMELLARE PERLITICA E SFEROIDALE</t>
  </si>
  <si>
    <t>1U.04.200.0005</t>
  </si>
  <si>
    <t>Fornitura e posa in opera di sigilli quadrati in ghisa lamellare perlitica da riempire con pavimenti, come da indicazioni della direzione lavori, classe C250, certificati a norma UNI EN 124 e di fabbricazione CEE, altezza 115 mm. Inclusa la movimentazione, la formazione del piano di posa con idonea malta anche a presa rapida, la posa del telaio e del relativo coperchio, gli sbarramenti e la segnaletica, e qualsiasi altra attività necessaria per il completamento dell'opera. Nei seguenti tipi:</t>
  </si>
  <si>
    <t>1U.04.200.0005.a</t>
  </si>
  <si>
    <t>- luce 395 x 395 mm, peso 58 kg</t>
  </si>
  <si>
    <t>1U.04.200.0005.b</t>
  </si>
  <si>
    <t>- luce 495 x 495 mm, peso 79 kg</t>
  </si>
  <si>
    <t>1U.04.200.0005.c</t>
  </si>
  <si>
    <t>- luce 595 x 595 mm, peso 107 kg</t>
  </si>
  <si>
    <t>1U.04.200.0010</t>
  </si>
  <si>
    <t>Fornitura e posa in opera di sigilli rotondi in ghisa sferoidale da riempire con pavimenti, classe D400, a norme UNI EN 124. Inclusa la movimentazione, la formazione del piano di posa con idonea malta anche a presa rapida, la posa del telaio e del relativo coperchio, gli sbarramenti e la segnaletica, e qualsiasi altra attività necessaria per il completamento dell'opera. Nei tipi:</t>
  </si>
  <si>
    <t>1U.04.200.0010.a</t>
  </si>
  <si>
    <t>- con telaio rotondo, luce Ø 410 mm, altezza 130 mm, peso 58 kg</t>
  </si>
  <si>
    <t>1U.04.200.0010.b</t>
  </si>
  <si>
    <t>- con telaio rotondo, luce Ø 610 mm, altezza 130 mm, peso 101 kg</t>
  </si>
  <si>
    <t>1U.04.200.0020</t>
  </si>
  <si>
    <t>Fornitura e posa in opera di sigilli rotondi in ghisa sferoidale da riempire con pavimenti, classe C250, a norme UNI EN 124, altezza 100 mm. Inclusa la movimentazione, la formazione del piano di posa con idonea malta anche a presa rapida, la posa del telaio e del relativo coperchio, gli sbarramenti e la segnaletica, e qualsiasi altra attività necessaria per il completamento dell'opera. Nei tipi:</t>
  </si>
  <si>
    <t>1U.04.200.0020.a</t>
  </si>
  <si>
    <t>- con telaio rotondo, luce Ø 600 mm, peso 61 kg</t>
  </si>
  <si>
    <t>1U.04.200.0020.b</t>
  </si>
  <si>
    <t>- con telaio quadrato, luce Ø 600 mm, peso 69 kg</t>
  </si>
  <si>
    <t>1U.04.200.0030</t>
  </si>
  <si>
    <t>Fornitura e posa in opera di sigilli quadrati in ghisa sferoidale da riempire con pavimenti, classe C250, a norme UNI EN 124, altezza 100 mm. Inclusa la movimentazione, la formazione del piano di posa con idonea malta anche a presa rapida, la posa del telaio e del relativo coperchio, gli sbarramenti e la segnaletica, e qualsiasi altra attività necessaria per il completamento dell'opera. Nei tipi:</t>
  </si>
  <si>
    <t>1U.04.200.0030.a</t>
  </si>
  <si>
    <t>- luce 270 x 270 mm</t>
  </si>
  <si>
    <t>1U.04.200.0030.b</t>
  </si>
  <si>
    <t>- luce 400 x 400 mm</t>
  </si>
  <si>
    <t>1U.04.200.0030.c</t>
  </si>
  <si>
    <t>- luce 520 x 520 mm</t>
  </si>
  <si>
    <t>1U.04.200.0030.d</t>
  </si>
  <si>
    <t>- luce 590 x 590 mm</t>
  </si>
  <si>
    <t>1U.04.210</t>
  </si>
  <si>
    <t>SIGILLI E BOTOLE IN FERRO</t>
  </si>
  <si>
    <t>1U.04.210.0010</t>
  </si>
  <si>
    <t>Fornitura e posa in opera di sigilli o botole in lamiera di ferro zincato, di qualsiasi tipo, completi di telaio e accessori per la posa, inclusa la movimentazione, la formazione del piano di posa con idonea malta anche a presa rapida, la posa del telaio e del relativo coperchio, gli sbarramenti e la segnaletica, e qualsiasi altra attività necessaria per il completamento dell'opera:</t>
  </si>
  <si>
    <t>1U.04.210.0010.a</t>
  </si>
  <si>
    <t>- superficie sigillo o botola fino a 0,30 m²</t>
  </si>
  <si>
    <t>1U.04.210.0010.b</t>
  </si>
  <si>
    <t>- superficie sigillo o botola maggiore di 0,301 m²</t>
  </si>
  <si>
    <t>1U.04.220</t>
  </si>
  <si>
    <t>GRIGLIE E GRIGLIATI</t>
  </si>
  <si>
    <t>1U.04.220.0010</t>
  </si>
  <si>
    <t>Fornitura e posa in opera di griglie in ferro per intercapedini, anche con parti apribili, complete di telaio. Inclusa la movimentazione, la formazione del piano di posa con idonea malta anche a presa rapida, la posa del telaio e del relativo coperchio, gli sbarramenti e la segnaletica, e qualsiasi altra attività necessaria per il completamento dell'opera.</t>
  </si>
  <si>
    <t>1U.04.220.0020</t>
  </si>
  <si>
    <t>Fornitura e posa in opera di grigliato tipo pressato in acciaio zincato a caldo in pannelli bordati completi di telaio, per pozzetti, bocche di lupo, intercapedini, canalette e simili. Inclusa la movimentazione, la formazione del piano di posa con idonea malta anche a presa rapida, la posa del telaio e del relativo coperchio, gli sbarramenti e la segnaletica, e qualsiasi altra attività necessaria per il completamento dell'opera.</t>
  </si>
  <si>
    <t>1U.04.230</t>
  </si>
  <si>
    <t>SIGILLATURE - PULIZIE</t>
  </si>
  <si>
    <t>1U.04.230.0010</t>
  </si>
  <si>
    <t>Sigillatura dei giunti dei masselli di pietra naturale, con mastice bituminoso arricchito con elastomeri, per una profondità di cm. 3, compresa la pulizia del giunto con idonei mezzi, fino alla profondità da sigillare.</t>
  </si>
  <si>
    <t>1U.04.230.0015</t>
  </si>
  <si>
    <t>Sigillatura dei giunti dei masselli di pietra naturale, con sigillante poliuretanico mono o bicomponente, rispondente ai Criteri Ambientali Minimi di cui al Decreto 11 ottobre 2017 del Ministero dell'Ambiente e della tutela del Territorio e del Mare, di sezione adeguata alle caratteristiche del materiale e del supporto, compresa la pulizia del giunto con idonei mezzi, l'imprimitura con mano di primer e quant'altro occorrente per dare l'opera compiuta a regola d'arte.</t>
  </si>
  <si>
    <t>1U.04.230.0020</t>
  </si>
  <si>
    <t>Sigillatura dei giunti dei cubetti di porfido, con mastice bituminoso arricchito con elastomeri, per una profondità di cm. 2, compresa la pulizia del giunto con idonei mezzi, fino alla profondità da sigillare.</t>
  </si>
  <si>
    <t>1U.04.230.0030</t>
  </si>
  <si>
    <t>Irruvidimento e pulizia di pavimenti lapidei mediante pallinatura meccanica eseguita con idonea apparecchiatura a circuito chiuso compreso il lavaggio finale:</t>
  </si>
  <si>
    <t>1U.04.230.0030.a</t>
  </si>
  <si>
    <t>- per la prima passata</t>
  </si>
  <si>
    <t>1U.04.230.0030.b</t>
  </si>
  <si>
    <t>- per ogni passata supplementare</t>
  </si>
  <si>
    <t>1U.04.230.0040</t>
  </si>
  <si>
    <t>Sigillatura di ogni tipo di giunto della pavimentazione stradale compreso le lastre di calcestruzzo ed il conglomerato bituminoso da sigillare a caldo, comprendente la pulizia dei giunti, la fornitura e posa di pietrischetto bitumato ed il completamento con asfalto colato o con mastice bituminoso arricchito con elastomeri</t>
  </si>
  <si>
    <t>1U.04.230.0050</t>
  </si>
  <si>
    <t>Sigillatura dei giunti delle pavimentazioni in cubetti di porfido con boiacca di cemento R32,5 fluida eseguita per una profondità non inferiore a 3 cm, compresi: la pulizia preliminare delle fughe, la stesa con idonei attrezzi, la pulizia finale con spazzole e segatura della boiacca in eccesso.</t>
  </si>
  <si>
    <t>1U.04.230.0060</t>
  </si>
  <si>
    <t>Sigillatura dei giunti delle pavimentazioni in cubetti di porfido con malta premiscelata per stuccature di pavimentazioni, con resistenza meccanica C45/55 e resistenza alla flessione pari a 8 Mpa, realizzata con leganti e aggregati di prima qualità, in curva granulometrica diam. max 2 mm, classe esposizione ambientale XF4, resistente ai cicli di gelo e disgelo ed ai sali disgelanti, rispondente alle norme UNI EN 206 - 1:2016. Per una profondità non inferiore a 4 cm, compresi: la pulizia preliminare delle fughe, la stesa con idonei attrezzi e la pulizia finale.</t>
  </si>
  <si>
    <t>1U.04.250</t>
  </si>
  <si>
    <t>ARCHETTI - TRANSENNE - DISSUASORI - POZZETTI</t>
  </si>
  <si>
    <t>1U.04.250.0010</t>
  </si>
  <si>
    <t>Fornitura e posa archetti ad U rovescia in tubi di acciaio inox realizzati come da disegni dell' Amministrazione, compresa demolizione, scavetti, basamento in calcestruzzo, ripristini delle pavimentazioni, pulizia della sede dei lavori e allontanamento delle macerie, sbarramenti e segnaletica:</t>
  </si>
  <si>
    <t>1U.04.250.0010.a</t>
  </si>
  <si>
    <t>- tipo da 50 cm di larghezza</t>
  </si>
  <si>
    <t>1U.04.250.0010.b</t>
  </si>
  <si>
    <t>- tipo da 100 cm di larghezza</t>
  </si>
  <si>
    <t>1U.04.250.0010.c</t>
  </si>
  <si>
    <t>- diam. 60.3 mm larghezza 200 cm x h 60 cm</t>
  </si>
  <si>
    <t>1U.04.250.0020</t>
  </si>
  <si>
    <t>Fornitura e posa di transenne formate da pannelli retti e/o curvi, come da disegni dell'Amministrazione. In opera comprese demolizioni, scavi, basamenti in calcestruzzo, ripristini delle pavimentazioni, pulizia della sede dei lavori e allontanamento delle macerie, sbarramenti e segnaletica:</t>
  </si>
  <si>
    <t>1U.04.250.0020.a</t>
  </si>
  <si>
    <t>- in profilati d'acciaio cor-ten, con scavo a macchina</t>
  </si>
  <si>
    <t>1U.04.250.0020.b</t>
  </si>
  <si>
    <t>- in profilati di acciaio cor-ten, con scavo a mano</t>
  </si>
  <si>
    <t>1U.04.250.0020.c</t>
  </si>
  <si>
    <t>- in tubolari d'acciaio inox</t>
  </si>
  <si>
    <t>1U.04.250.0020.d</t>
  </si>
  <si>
    <t>- in pannelli di cor-ten per posa in sede tram.</t>
  </si>
  <si>
    <t>1U.04.250.0030</t>
  </si>
  <si>
    <t>Fornitura e posa in opera di transenna a protezione dei muri spondali dei Navigli come da disegni dell'Amministrazione, compresa la verniciatura con una mano di antiruggine a base di resine alchidiche con pigmento anticorrosivo e promotori d'adesione, due mani di smalto acrilico per esterni con pigmenti inalterabili, predisposizione dei fori di ancoraggio al muro spondale, pulizia della sede dei lavori e allontanamento delle macerie, sbarramenti e segnaletica. Altezza transenna cm. 110</t>
  </si>
  <si>
    <t>1U.04.250.0070</t>
  </si>
  <si>
    <t>Paletti dissuasori in acciaio inox AISI 304, finitura spazzolato, diametro 100 mm, spessore 3 mm, peso indicativo circa kg 9, con flangia a filo terreno diametro 150 mm, altezza cm 80 fuori terra + 30 cm interrati; compresa predisposizione del foro di alloggiamento, sigillatura con idoneo impasto di calcestruzzo, ripristini delle pavimentazioni, pulizia della sede dei lavori, raccolta macerie e trasporto a discarica e/o a stoccaggio, sbarramenti e segnaletica.</t>
  </si>
  <si>
    <t>1U.04.250.0080</t>
  </si>
  <si>
    <t>Dissuasore di transito di forma sferica, Ø 300 mm, in fusione di ghisa sabbiata e verniciata con polveri termoindurenti, peso indicativo circa kg 21, con prolunga in acciaio per l'inghisaggio, altezza 420 mm fuori terra</t>
  </si>
  <si>
    <t>1U.04.250.0090</t>
  </si>
  <si>
    <t>Paletto dissuasore con movimentazione tramite pistone a gas che consente la scomparsa sotto filo strada; dotato di scatola di contenimento per l'interramento dimensione circa 330 x 420 mm, altezza circa 830 mm, in acciaio zincato spessore 3-5 mm e coperchio in ghisa sabbiata e verniciata. Tutta la viteria in acciaio inox, dotato di serratura con chiave per il blocco in posizione. Altezza mm 500 fuori terra, nei tipi:</t>
  </si>
  <si>
    <t>1U.04.250.0090.a</t>
  </si>
  <si>
    <t>- in acciaio zincato Ø 159 mm, spess. 3 mm, verniciato con polveri termoindurenti</t>
  </si>
  <si>
    <t>1.473,11</t>
  </si>
  <si>
    <t>1U.04.250.0090.b</t>
  </si>
  <si>
    <t>- in acciaio inox Ø 154 mm, spess. 3 mm</t>
  </si>
  <si>
    <t>1.824,93</t>
  </si>
  <si>
    <t>1U.04.250.0100</t>
  </si>
  <si>
    <t>Fornitura e Posa di dissuasore di transito in fusione di ghisa sabbiata, altezza 1000 mm circa fuori terra, con innesto di 180 mm per il fissaggio, peso di circa 25-27 kg e base di mm 200x200. Finitura con verniciatura con polveri termoindurenti, tutte le viterie sono in acciaio inox.</t>
  </si>
  <si>
    <t>1U.04.250.0120</t>
  </si>
  <si>
    <t>Dissuasore di transito in fusione di ghisa sabbiata, altezza 850-900 mm circa fuori terra, con innesto di 180 mm per il fissaggio, peso indicativo di circa 32 kg. e base di circa 200x200 mm . Finitura con verniciatura con polveri termoindurenti, tutte le viterie sono in acciaio inox.</t>
  </si>
  <si>
    <t>1U.04.250.0130</t>
  </si>
  <si>
    <t>Dissuasore stradale (Parigina), altezza cm 93, diametro base cm 10,2, in ghisa sferoidale UNI EN 1563, verniciatura e protezione con:</t>
  </si>
  <si>
    <t>- sabbiatura grado Sa2;</t>
  </si>
  <si>
    <t>- mano di primer monocomponente allo zinco;</t>
  </si>
  <si>
    <t>- mano di primer epossidico bicomponente al fosfato di zinco;</t>
  </si>
  <si>
    <t>- mano applicata per immersione di primer sintetico a base di resine alchidiche;</t>
  </si>
  <si>
    <t>- mano di finitura di smalto alchidico.</t>
  </si>
  <si>
    <t>Corpo di fissaggio a terra in muratura di ghisa, altezza 20 cm, in unione con il corpo del dissuasore tramite fusione diretta o dado di fissaggio, da cementare al plinto di fondazione.</t>
  </si>
  <si>
    <t>Compresa predisposizione del foro di alloggiamento, raccolta macerie e trasporto ad impianti di stoccaggio o discarica autorizzata.</t>
  </si>
  <si>
    <t>Nei tipi:</t>
  </si>
  <si>
    <t>1U.04.250.0130.a</t>
  </si>
  <si>
    <t>- fisso</t>
  </si>
  <si>
    <t>1U.04.250.0130.b</t>
  </si>
  <si>
    <t>- mobile</t>
  </si>
  <si>
    <t>1U.04.250.0140</t>
  </si>
  <si>
    <t>Dissuasore stradale (Parigina), altezza cm 90, diametro base cm 10, in lega di alluminio fusa in conchiglia, finitura con sabbiatura grado Sa2, verniciatura ferromicacea a due mani, con corpo di fissaggio a terra comprensivo di perno di fissaggio e zanca.</t>
  </si>
  <si>
    <t>1U.04.270</t>
  </si>
  <si>
    <t>1U.04.270.0010</t>
  </si>
  <si>
    <t>Fornitura e posa di giunti di dilatazione impermeabile per impalcati di ponti e viadotti, costituiti da elementi in gomma rinforzati con inserti metallici vulcanizzati, compresi fissaggi ed ogni onere per dare l'opera finita:</t>
  </si>
  <si>
    <t>1U.04.270.0010.a</t>
  </si>
  <si>
    <t>- con escursione fino a 50 mm</t>
  </si>
  <si>
    <t>1U.04.270.0010.b</t>
  </si>
  <si>
    <t>- con escursione fino a 70 mm</t>
  </si>
  <si>
    <t>1U.04.270.0010.c</t>
  </si>
  <si>
    <t>- con escursione fino a 100 mm</t>
  </si>
  <si>
    <t>1U.04.270.0010.d</t>
  </si>
  <si>
    <t>- con escursione fino a 120 mm</t>
  </si>
  <si>
    <t>1.113,99</t>
  </si>
  <si>
    <t>1U.04.270.0010.e</t>
  </si>
  <si>
    <t>- con escursione fino a 150 mm</t>
  </si>
  <si>
    <t>1.408,66</t>
  </si>
  <si>
    <t>1U.04.270.0010.f</t>
  </si>
  <si>
    <t>- con escursione fino a 250 mm</t>
  </si>
  <si>
    <t>2.228,66</t>
  </si>
  <si>
    <t>1U.04.310</t>
  </si>
  <si>
    <t>SOLA POSA PAVIMENTI (forniti in cantiere dal Committente)</t>
  </si>
  <si>
    <t>1U.04.310.0010</t>
  </si>
  <si>
    <t>Posa, in zona periferica, di pavimenti in masselli di granito (spessore cm 16 circa) forniti in cantiere dal Committente. Compresi: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</si>
  <si>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1U.04.310.0010.a</t>
  </si>
  <si>
    <t>1U.04.310.0010.b</t>
  </si>
  <si>
    <t>1U.04.310.0020</t>
  </si>
  <si>
    <t>Posa, in zona centrale, di pavimenti in masselli di granito (spessore cm 16 circa) forniti in cantiere dal Committente. Compresi: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</si>
  <si>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1U.04.310.0020.a</t>
  </si>
  <si>
    <t>1U.04.310.0020.b</t>
  </si>
  <si>
    <t>1U.04.310.0030</t>
  </si>
  <si>
    <t>Posa su sabbia, in zona periferica, di pavimenti in cubetti di porfido da cm 4-6 e cm 6-8,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</si>
  <si>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1U.04.310.0030.a</t>
  </si>
  <si>
    <t>1U.04.310.0030.b</t>
  </si>
  <si>
    <t>1U.04.310.0040</t>
  </si>
  <si>
    <t>Posa su sabbia, in zona periferica, di pavimenti in cubetti di porfido da cm 8-10 e cm 10-12,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</si>
  <si>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1U.04.310.0040.a</t>
  </si>
  <si>
    <t>1U.04.310.0040.b</t>
  </si>
  <si>
    <t>1U.04.310.0050</t>
  </si>
  <si>
    <t>Posa su sabbia, in zona centrale, di pavimenti in cubetti di porfido da cm 4-6 e cm 6-8,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</si>
  <si>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1U.04.310.0050.a</t>
  </si>
  <si>
    <t>1U.04.310.0050.b</t>
  </si>
  <si>
    <t>1U.04.310.0060</t>
  </si>
  <si>
    <t>Posa su sabbia, in zona centrale, di pavimenti in cubetti di porfido da cm 8-10 e cm 10-12, forniti in cantiere dal Committente. Compresi: lo scarico e la movimentazione nell'ambito del cantiere; il letto di sabbia dello spessore soffice di 10 cm; la cernita dei cubetti, gli adattamenti, la posa a disegno; la battitura, la bagnatura, l'intasamento con sabbia delle connessure. In orario normale:</t>
  </si>
  <si>
    <t>1U.04.310.0060.a</t>
  </si>
  <si>
    <t>1U.04.310.0060.b</t>
  </si>
  <si>
    <t>1U.04.310.0070</t>
  </si>
  <si>
    <t>Posa su sabbia e cemento o su malta, in zona periferica, di pavimenti in cubetti di porfido da cm 4-6 e cm 6-8, forniti in cantiere dal Committente. Compresi: lo scarico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</si>
  <si>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1U.04.310.0070.a</t>
  </si>
  <si>
    <t>1U.04.310.0070.b</t>
  </si>
  <si>
    <t>1U.04.310.0080</t>
  </si>
  <si>
    <t>Posa su sabbia e cemento o su malta, in zona periferica, di pavimenti in cubetti di porfido a cm 8-10 e cm 10-12,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</si>
  <si>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1U.04.310.0080.a</t>
  </si>
  <si>
    <t>1U.04.310.0080.b</t>
  </si>
  <si>
    <t>1U.04.310.0090</t>
  </si>
  <si>
    <t>Posa su sabbia e cemento o su malta, in zona centrale, di pavimenti in cubetti di porfido da cm 4-6 e cm 6-8,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</si>
  <si>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1U.04.310.0090.a</t>
  </si>
  <si>
    <t>1U.04.310.0090.b</t>
  </si>
  <si>
    <t>1U.04.310.0100</t>
  </si>
  <si>
    <t>Posa su sabbia e cemento o su malta, in zona centrale, di pavimenti in cubetti di porfido da cm 8-10 e cm 10-12, forniti in cantiere dal Committente. Compresi: lo scarico e la movimentazione nell'ambito del cantiere; il letto di sabbia dello spessore soffice di 10 cm con 400 kg/m³ di cemento tipo 32,5 R oppure la malta di allettamento; la cernita dei cubetti, gli adattamenti, la posa a disegno; la battitura, la bagnatura, l'intasamento con sabbia delle connessure. In orario normale:</t>
  </si>
  <si>
    <t>1U.04.310.0100.a</t>
  </si>
  <si>
    <t>1U.04.310.0100.b</t>
  </si>
  <si>
    <t>1U.04.310.0150</t>
  </si>
  <si>
    <t>Posa su sabbia, in zona periferica, di pavimenti in ciotoli di fiume da carreggiata, da cm 6-8 a cm 7-10, forniti in cantiere dal Committente. Compresi: lo scarico e la movimentazione nell'ambito del cantiere; il letto di sabbia dello spessore soffice di 10 cm; la cernita dei ciotoli, gli adattamenti, la posa a disegno; la battitura, la bagnatura, l'intasamento con sabbia delle connessure. In orario normale:</t>
  </si>
  <si>
    <t>1U.04.310.0150.a</t>
  </si>
  <si>
    <t>1U.04.310.0150.b</t>
  </si>
  <si>
    <t>1U.04.310.0160</t>
  </si>
  <si>
    <t>Posa su sabbia, in zona centrale, di pavimenti in ciotoli di fiume da carreggiata, da cm 6-8 a cm 7-10, forniti in cantiere dal Committente. Compresi: lo scarico e la movimentazione nell'ambito del cantiere; il letto di sabbia dello spessore soffice di 10 cm; la cernita dei ciotoli, gli adattamenti, la posa a disegno; la battitura, la bagnatura, l'intasamento con sabbia delle connessure. In orario normale:</t>
  </si>
  <si>
    <t>1U.04.310.0160.a</t>
  </si>
  <si>
    <t>1U.04.310.0160.b</t>
  </si>
  <si>
    <t>1U.04.310.0170</t>
  </si>
  <si>
    <t>Posa su sabbia e cemento o su malta, in zona periferica, di pavimenti in ciotoli di fiume da carreggiata, da cm 6-8 a cm 7-10, forniti in cantiere dal Committente. Compresi: lo scarico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</si>
  <si>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1U.04.310.0170.a</t>
  </si>
  <si>
    <t>1U.04.310.0170.b</t>
  </si>
  <si>
    <t>1U.04.310.0180</t>
  </si>
  <si>
    <t>Posa su sabbia e cemento o su malta, in zona centrale, di pavimenti in ciotoli di fiume da carreggiata, da cm 6-8 a cm 7-10, forniti in cantiere dal Committente. Compresi: lo scarico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</si>
  <si>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1U.04.310.0180.a</t>
  </si>
  <si>
    <t>1U.04.310.0180.b</t>
  </si>
  <si>
    <t>1U.04.310.0200</t>
  </si>
  <si>
    <t>Posa su malta, in zona centrale o periferica, di pavimenti in lastrine o piastrelle regolari di porfido spess. da 4 a 6 cm, forniti in cantiere dal Committente. Compresi: lo scarico e la movimentazione nell'ambito del cantiere; il letto di malta dello spessore di 2 cm con 400 kg/m³ di cemento tipo 32,5 R; la cernita del materiale, gli adattamenti, la posa a disegno; la battitura, la bagnatura, la sigillatura dei giunti con boiacca di cemento; in orario normale.</t>
  </si>
  <si>
    <t>1U.04.310.0250</t>
  </si>
  <si>
    <t>Posa su malta, in zona centrale o periferica, di pavimenti in lastre di calcestruzzo vibrocompresso o lastrine prefabbricate, dimensione cm 50x50 o similari, spess. da 4 a 6 cm, fornite in cantiere dal Committente. Compresi: lo scarico e la movimentazione nell'ambito del cantiere; il letto di malta dello spessore di 3 cm con 400 kg/m³ di cemento tipo 32,5 R; gli adattamenti, la posa a disegno; la battitura, la bagnatura, la sigillatura dei giunti con boiacca di cemento; in orario normale.</t>
  </si>
  <si>
    <t>1U.04.310.0300</t>
  </si>
  <si>
    <t>Posa su sabbia, in zona centrale o periferica, di pavimenti in masselli autobloccanti con spessore da cm 4 a cm 10, forniti in cantiere dal Committente. Compresi: lo scarico e la movimentazione nell'ambito del cantiere; il letto di sabbia dello spessore soffice di 8 cm; gli adattamenti, la posa a disegno; la costipazione con piastra vibrante. In orario normale. In orario normale:</t>
  </si>
  <si>
    <t>1U.04.315</t>
  </si>
  <si>
    <t>SOLA POSA PAVIMENTI (forniti dal Committente ma con prelievo da depositi comunali o siti indicati dalla Direzione dei Lavori)</t>
  </si>
  <si>
    <t>1U.04.315.0010</t>
  </si>
  <si>
    <t>Posa, in zona periferica, di pavimenti in masselli di granito (spessore cm 16 circa) forniti dal Committente. Compresi: il prelievo (carico) dai depositi comunali e/o siti indicati dalla D.L., il trasporto,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</si>
  <si>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1U.04.315.0010.a</t>
  </si>
  <si>
    <t>1U.04.315.0010.b</t>
  </si>
  <si>
    <t>1U.04.315.0020</t>
  </si>
  <si>
    <t>Posa, in zona centrale, di pavimenti in masselli di granito (spessore cm 16 circa) forniti dal Committente. Compresi: il prelievo (carico) dai depositi comunali e/o siti indicati dalla D.L., il trasporto, lo scarico in cantiere e la movimentazione per la posa; il letto di sabbia dello spessore compresso di 8 - 10 cm; la selezione in cantiere dei masselli, gli adattamenti, le intestature; la battitura con pestelli, la bagnatura, l'intasamento dei giunti con sabbia. In orario normale:</t>
  </si>
  <si>
    <t>1U.04.315.0020.a</t>
  </si>
  <si>
    <t>1U.04.315.0020.b</t>
  </si>
  <si>
    <t>1U.04.315.0030</t>
  </si>
  <si>
    <t>Posa su sabbia, in zona periferica,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</si>
  <si>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1U.04.315.0030.a</t>
  </si>
  <si>
    <t>1U.04.315.0030.b</t>
  </si>
  <si>
    <t>1U.04.315.0040</t>
  </si>
  <si>
    <t>Posa su sabbia, in zona periferica,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</si>
  <si>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1U.04.315.0040.a</t>
  </si>
  <si>
    <t>1U.04.315.0040.b</t>
  </si>
  <si>
    <t>1U.04.315.0050</t>
  </si>
  <si>
    <t>Posa su sabbia, in zona centrale,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</si>
  <si>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1U.04.315.0050.a</t>
  </si>
  <si>
    <t>1U.04.315.0050.b</t>
  </si>
  <si>
    <t>1U.04.315.0060</t>
  </si>
  <si>
    <t>Posa su sabbia, in zona centrale,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la cernita dei cubetti, gli adattamenti, la posa a disegno; la battitura, la bagnatura, l'intasamento con sabbia delle connessure. In orario normale:</t>
  </si>
  <si>
    <t>1U.04.315.0060.a</t>
  </si>
  <si>
    <t>1U.04.315.0060.b</t>
  </si>
  <si>
    <t>1U.04.315.0070</t>
  </si>
  <si>
    <t>Posa su sabbia e cemento o su malta, in zona periferica,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</si>
  <si>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1U.04.315.0070.a</t>
  </si>
  <si>
    <t>1U.04.315.0070.b</t>
  </si>
  <si>
    <t>1U.04.315.0080</t>
  </si>
  <si>
    <t>Posa su sabbia e cemento o su malta, in zona periferica,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</si>
  <si>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1U.04.315.0080.a</t>
  </si>
  <si>
    <t>1U.04.315.0080.b</t>
  </si>
  <si>
    <t>1U.04.315.0090</t>
  </si>
  <si>
    <t>Posa su sabbia e cemento o su malta, in zona centrale, di pavimenti in cubetti di porfido da cm 4-6 e cm 6-8,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</si>
  <si>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1U.04.315.0090.a</t>
  </si>
  <si>
    <t>1U.04.315.0090.b</t>
  </si>
  <si>
    <t>1U.04.315.0100</t>
  </si>
  <si>
    <t>Posa su sabbia e cemento o su malta, in zona centrale, di pavimenti in cubetti di porfido da cm 8-10 e cm 10-12, forniti dal Committente. Compresi: il prelievo (carico) dai depositi comunali e/o siti indicati dalla D.L., il trasporto, lo scarico in cantiere e la movimentazione nell'ambito del cantiere; il letto di sabbia dello spessore soffice di 10 cm con 400 kg/m³ di cemento tipo 32,5 R; la cernita dei cubetti, gli adattamenti, la posa a disegno; la battitura, la bagnatura, l'intasamento con sabbia delle connessure. In orario normale:</t>
  </si>
  <si>
    <t>1U.04.315.0100.a</t>
  </si>
  <si>
    <t>1U.04.315.0100.b</t>
  </si>
  <si>
    <t>1U.04.315.0150</t>
  </si>
  <si>
    <t>Posa su sabbia, in zona periferica,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la cernita dei ciotoli, gli adattamenti, la posa a disegno; la battitura, la bagnatura, l'intasamento con sabbia delle connessure. In orario normale:</t>
  </si>
  <si>
    <t>1U.04.315.0150.a</t>
  </si>
  <si>
    <t>1U.04.315.0150.b</t>
  </si>
  <si>
    <t>1U.04.315.0160</t>
  </si>
  <si>
    <t>Posa su sabbia, in zona centrale,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la cernita dei ciotoli, gli adattamenti, la posa a disegno; la battitura, la bagnatura, l'intasamento con sabbia delle connessure. In orario normale:</t>
  </si>
  <si>
    <t>1U.04.315.0160.a</t>
  </si>
  <si>
    <t>1U.04.315.0160.b</t>
  </si>
  <si>
    <t>1U.04.315.0170</t>
  </si>
  <si>
    <t>Posa su sabbia e cemento o su malta, in zona periferica,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</si>
  <si>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1U.04.315.0170.a</t>
  </si>
  <si>
    <t>1U.04.315.0170.b</t>
  </si>
  <si>
    <t>1U.04.315.0180</t>
  </si>
  <si>
    <t>Posa su sabbia e cemento o su malta, in zona centrale, di pavimenti in ciotoli di fiume da carreggiata, da cm 6-8 a cm 7-10, forniti dal Committente. Compresi: il prelievo (carico) dai depositi comunali e/o siti indicati dalla D.L., il trasporto, lo scarico in cantiere e la movimentazione nell'ambito del cantiere; il letto di sabbia dello spessore soffice di 10 cm con 400 kg/m³ di cemento tipo 32,5 R oppure la malta di allettamento; la cernita dei ciotoli, gli adattamenti, la posa a disegno; la battitura, la bagnatura, l'intasamento con sabbia delle connessure. In orario normale:</t>
  </si>
  <si>
    <t>1U.04.315.0180.a</t>
  </si>
  <si>
    <t>1U.04.315.0180.b</t>
  </si>
  <si>
    <t>1U.04.320</t>
  </si>
  <si>
    <t>SOLA POSA CORDONATURE</t>
  </si>
  <si>
    <t>1U.04.320.0010</t>
  </si>
  <si>
    <t>Posa di cordonatura con cordoni in pietra naturale tipo A (sez. cm 40-45x25) forniti in cantiere dal Committente. Compresi: lo scarico e la movimentazione nell'ambito del cantiere; lo scavo, la fondazione ed il rinfianco in calcestruzzo C12/15, ÷ 0,055 m³/ml; gli adattamenti, la posa a disegno; la pulizia con carico e trasporto delle macerie ad impianti di stoccaggio, di recupero. In orario normale:</t>
  </si>
  <si>
    <t>1U.04.320.0010.a</t>
  </si>
  <si>
    <t>- rettilineo</t>
  </si>
  <si>
    <t>1U.04.320.0010.b</t>
  </si>
  <si>
    <t>- in curva</t>
  </si>
  <si>
    <t>1U.04.320.0020</t>
  </si>
  <si>
    <t>Posa di cordonatura con cordoni in pietra naturale tipo B (sez. cm 30-35x25) e C (sez. cm 20-25x25) forniti in cantiere dal Committente. Compresi: lo scarico e la movimentazione nell'ambito del cantiere; lo scavo, la fondazione ed il rinfianco in calcestruzzo C12/15, non inferiore a 0,045 m³/ml; gli adattamenti, la posa a disegno; la</t>
  </si>
  <si>
    <t>pulizia con carico e trasporto delle macerie ad impianti di stoccaggio, di recupero. In orario normale:</t>
  </si>
  <si>
    <t>1U.04.320.0020.a</t>
  </si>
  <si>
    <t>1U.04.320.0020.b</t>
  </si>
  <si>
    <t>1U.04.320.0030</t>
  </si>
  <si>
    <t>Posa di cordonatura con cordoni in pietra naturale tipo D (sez. cm 15-20,4x27) ed E (sez. cm 15-19x25) forniti in cantiere dal Committente. Compresi: lo scarico e la movimentazione nell'ambito del cantiere; lo scavo, la fondazione ed il rinfianco in calcestruzzo C12/15, non inferiore a 0,03 m³/ml; gli adattamenti, la posa a disegno; la pulizia con carico e trasporto delle macerie ad impianti di stoccaggio, di recupero. In orario normale:</t>
  </si>
  <si>
    <t>1U.04.320.0030.a</t>
  </si>
  <si>
    <t>1U.04.320.0030.b</t>
  </si>
  <si>
    <t>1U.04.320.0040</t>
  </si>
  <si>
    <t>Posa di cordonatura a raso con cordoni in pietra naturale sez. cm 15x15 e cm 12x15, forniti in cantiere dal Committente. Compresi: lo scarico e la movimentazione nell'ambito del cantiere; lo scavo, la fondazione ed il rinfianco in calcestruzzo C12/15, non inferiore a 0,015 m³/ml; gli adattamenti, la posa a disegno; la pulizia con carico e trasporto delle macerie ad impianti di stoccaggio, di recupero. In orario normale:</t>
  </si>
  <si>
    <t>1U.04.320.0040.a</t>
  </si>
  <si>
    <t>1U.04.320.0040.b</t>
  </si>
  <si>
    <t>1U.04.320.0050</t>
  </si>
  <si>
    <t>Posa di risvolte in masselli di granito per accessi carrai, spessore 20 - 25 cm, compreso lo scarico e la movimentazione nell'ambito del cantiere; lo scavo, la fondazione ed il rinfianco in calcestruzzo C12/15, gli adattamenti, la posa a disegno; la pulizia con carico e trasporto delle macerie a discarica e/o a stoccaggio. In orario normale:</t>
  </si>
  <si>
    <t>1U.04.320.0050.a</t>
  </si>
  <si>
    <t>1U.04.320.0050.b</t>
  </si>
  <si>
    <t>1U.04.320.0050.c</t>
  </si>
  <si>
    <t>1U.04.320.0060</t>
  </si>
  <si>
    <t>Posa di pavimentazioni in lastre di granito o pietra similare. Compreso lo scarico e la movimentazione nell'ambito del cantiere; il calcestruzzo C12/15 di allettamento, oppure la sabbia, la selezione in cantiere dei masselli, la posa a disegno, gli adattamenti, le intestature; la battitura con pestelli, la bagnatura; la pulizia con carico e trasporto delle macerie a discarica e/o a stoccaggio. In orario normale. Per i seguenti spessori:</t>
  </si>
  <si>
    <t>1U.04.320.0060.a</t>
  </si>
  <si>
    <t>- fino a 8 cm</t>
  </si>
  <si>
    <t>1U.04.320.0060.b</t>
  </si>
  <si>
    <t>- da 8,01 a 12 cm</t>
  </si>
  <si>
    <t>1U.04.320.0060.c</t>
  </si>
  <si>
    <t>- da 12,01 a 16 cm</t>
  </si>
  <si>
    <t>1U.04.320.0060.d</t>
  </si>
  <si>
    <t>- oltre 16 cm</t>
  </si>
  <si>
    <t>1U.04.320.0100</t>
  </si>
  <si>
    <t>Posa cordonatura realizzata con cordoli in calcestruzzo vibrocompresso con superficie liscia. Compreso lo scarico e la movimentazione nell'ambito del cantiere; lo scavo, la fondazione ed il rinfianco in calcestruzzo C12/15, gli adattamenti, la posa a disegno; la pulizia con carico e trasporto delle macerie a discarica e/o a stoccaggio:</t>
  </si>
  <si>
    <t>1U.04.320.0100.a</t>
  </si>
  <si>
    <t>1U.04.320.0100.b</t>
  </si>
  <si>
    <t>1U.04.330</t>
  </si>
  <si>
    <t>SOLA POSA CHIUSINI - GRIGLIE - POZZETTI ELETTORALI</t>
  </si>
  <si>
    <t>1U.04.330.0010</t>
  </si>
  <si>
    <t>Posa in opera di chiusini, di griglie, sigilli da riempire, botole ed elementi similari, in ghisa, lamiera di ferro o altro metallo, di qualunque forma e dimensione, su pozzetti o camerette. Compresi: la movimentazione, la formazione del piano di posa con malta fibrorinforzata o similare, la posa del telaio e del relativo coperchio, gli sbarramenti e la segnaletica, e qualsiasi altra attività necessaria per il completamento dell'opera. Nei seguenti tipi:</t>
  </si>
  <si>
    <t>1U.04.330.0010.a</t>
  </si>
  <si>
    <t>- fino al peso di 40 kg</t>
  </si>
  <si>
    <t>1U.04.330.0010.b</t>
  </si>
  <si>
    <t>- con peso da 41 a 70 kg</t>
  </si>
  <si>
    <t>1U.04.330.0010.c</t>
  </si>
  <si>
    <t>- con peso da 71 a 120 kg</t>
  </si>
  <si>
    <t>1U.04.330.0010.d</t>
  </si>
  <si>
    <t>- con peso da 121 a 170 kg</t>
  </si>
  <si>
    <t>1U.04.330.0010.e</t>
  </si>
  <si>
    <t>- con peso da 171 a 300 kg</t>
  </si>
  <si>
    <t>1U.04.330.0010.f</t>
  </si>
  <si>
    <t>- con peso da 301 a 500 kg</t>
  </si>
  <si>
    <t>1U.04.330.0030</t>
  </si>
  <si>
    <t>Posa in opera di chiusini, di griglie, sigilli da riempire, botole ed elementi similari, in ghisa, lamiera di ferro o altro metallo, di qualunque forma e dimensione, su pozzetti o camerette. Compresi: la movimentazione, la formazione del piano di posa con malta fibrorinforzata o similare, la posa del telaio e del relativo coperchio, gli sbarramenti e la segnaletica, e qualsiasi altra attività necessaria per il completamento dell'opera.</t>
  </si>
  <si>
    <t>1U.04.330.0040</t>
  </si>
  <si>
    <t>Posa in opera di griglie e grigliati in pannelli, su struttura portante o alloggiamenti perimetrali già predisposti, compreso lo scarico e la movimentazione in cantiere.</t>
  </si>
  <si>
    <t>1U.04.330.0100</t>
  </si>
  <si>
    <t>Posa in opera di pozzetti per tabelloni elettorali, con prelievo dai magazzini comunali e trasporto a piè d'opera; esecuzione del foro di alloggiamento su qualsiasi tipo di pavimentazione; sigillatura con malta cementizia; raccolta macerie e trasporto ad impianti di stoccaggio o discarica autorizzata, ripristino della pavimentazione, sbarramenti e segnaletica.</t>
  </si>
  <si>
    <t>1U.04.330.0200</t>
  </si>
  <si>
    <t>Posa in opera di colonnotti dissuasori di sosta di qualsiasi tipo, compreso il trasporto, scarico e movimentazione in cantiere e collocazione in carreggiata secondo le disposizioni della Direzione Lavori, comprensivo di ogni onere per la posa e lo sgombero del cantiere.</t>
  </si>
  <si>
    <t>1U.04.340</t>
  </si>
  <si>
    <t>LAVORAZIONE PIETRE</t>
  </si>
  <si>
    <t>1U.04.340.0010</t>
  </si>
  <si>
    <t>Intestatura di cordoni in pietra naturale, sia nuovi che usati, eseguita a tutto spessore, per cordoni tipo A (sez. cm 40-45x25)</t>
  </si>
  <si>
    <t>1U.04.340.0020</t>
  </si>
  <si>
    <t>Intestatura di cordoni in pietra naturale, sia nuovi che usati, eseguita a tutto spessore, per cordoni tipo B (sez. cm 30-35x25)</t>
  </si>
  <si>
    <t>1U.04.340.0030</t>
  </si>
  <si>
    <t>Intestatura di cordoni in pietra naturale, sia nuovi che usati, eseguita a tutto spessore, per cordoni tipo C, D ed E</t>
  </si>
  <si>
    <t>1U.04.340.0040</t>
  </si>
  <si>
    <t>Intestatura di cordoni in pietra naturale, sia nuovi che usati, eseguita a tutto spessore, per cordoni tipo F e G</t>
  </si>
  <si>
    <t>1U.04.340.0050</t>
  </si>
  <si>
    <t>Formazione di bocca di lupo nei cordoni in pietra naturale tipo A (sez. cm 40x25) e B (sez. cm 30x25)</t>
  </si>
  <si>
    <t>1U.04.340.0060</t>
  </si>
  <si>
    <t>Formazione di bocca di lupo nei cordoni in pietra naturale tipo C, D ed E</t>
  </si>
  <si>
    <t>1U.04.340.0100</t>
  </si>
  <si>
    <t>Taglio, refilamento, intestatura a filo vivo e a tutto spessore di masselli e lastre in pietra naturale, sia nuovi che usati, retti o in curva, di qualsiasi dimensione, di spessore:</t>
  </si>
  <si>
    <t>1U.04.340.0100.a</t>
  </si>
  <si>
    <t>1U.04.340.0100.b</t>
  </si>
  <si>
    <t>- da 5,01 fino a 10 cm</t>
  </si>
  <si>
    <t>1U.04.340.0100.c</t>
  </si>
  <si>
    <t>- da 10,01 fino a 15 cm</t>
  </si>
  <si>
    <t>1U.04.340.0100.d</t>
  </si>
  <si>
    <t>- da 15,01 fino a 20 cm</t>
  </si>
  <si>
    <t>1U.04.340.0250</t>
  </si>
  <si>
    <t>Pulizia di cubetti di qualsiasi dimensione, bitumati, provenienti dal disfacimento di pavimentazioni.</t>
  </si>
  <si>
    <t>1U.04.430</t>
  </si>
  <si>
    <t>RIPRISTINI PAVIMENTI VARI</t>
  </si>
  <si>
    <t>1U.04.430.0010</t>
  </si>
  <si>
    <t>Ripristino in zona periferica di pavimenti in masselli in pietra naturale sconnessi, comprendente la rimozione degli elementi, la rettifica del piano di posa con fornitura di sabbia, la ricollocazione in opera, la bagnatura ed intasamento dei giunti, la pulizia con raccolta ed allontanamento dei detriti, trasporti, sbarramenti, segnaletica;</t>
  </si>
  <si>
    <t>1U.04.430.0010.a</t>
  </si>
  <si>
    <t>1U.04.430.0010.b</t>
  </si>
  <si>
    <t>1U.04.430.0020</t>
  </si>
  <si>
    <t>Ripristino in zona centrale di pavimenti in masselli in pietra naturale sconnessi, comprendente la rimozione degli elementi, la rettifica del piano di posa con fornitura di sabbia, la ricollocazione in opera, la bagnatura ed intasamento dei giunti, la puliziala con raccolta ed allontanamento dei detriti, trasporti, sbarramenti, segnaletica;</t>
  </si>
  <si>
    <t>1U.04.430.0020.a</t>
  </si>
  <si>
    <t>1U.04.430.0020.b</t>
  </si>
  <si>
    <t>1U.04.430.0030</t>
  </si>
  <si>
    <t>Riassetto in zona periferica di pavimenti in masselli in pietra naturale sconnessi per la rettifica dei piani, con fornitura di sabbia, bagnatura ed intasamento dei giunti, la pulizia con raccolta ed allontanamento dei detriti, trasporti, sbarramenti, segnaletica;</t>
  </si>
  <si>
    <t>1U.04.430.0030.a</t>
  </si>
  <si>
    <t>1U.04.430.0030.b</t>
  </si>
  <si>
    <t>1U.04.430.0040</t>
  </si>
  <si>
    <t>Riassetto in zona centrale di pavimenti in masselli in pietra naturale sconnessi per la rettifica dei piani, con fornitura di sabbia, la bagnatura ed intasamento dei giunti, la pulizia con raccolta ed allontanamento dei detriti, trasporti, sbarramenti, segnaletica;</t>
  </si>
  <si>
    <t>1U.04.430.0040.a</t>
  </si>
  <si>
    <t>1U.04.430.0040.b</t>
  </si>
  <si>
    <t>1U.04.430.0050</t>
  </si>
  <si>
    <t>Ripristino in zona periferica di pavimenti in cubetti di porfido sconnessi, di qualsiasi dimensione, posati su sabbia, comprendente la rimozione dei cubetti, la rettifica del piano di posa con fornitura di sabbia, la ricollocazione in opera, la bagnatura ed intasamento dei giunti, la pulizia con raccolta ed allontanamento dei detriti, trasporti, sbarramenti, segnaletica;</t>
  </si>
  <si>
    <t>1U.04.430.0050.a</t>
  </si>
  <si>
    <t>1U.04.430.0050.b</t>
  </si>
  <si>
    <t>1U.04.430.0060</t>
  </si>
  <si>
    <t>Ripristino in zona centrale di pavimenti in cubetti di porfido sconnessi, di qualsiasi dimensione, posati su sabbia, comprendente la rimozione dei cubetti, la rettifica del piano di posa con fornitura di sabbia, la ricollocazione in opera, la bagnatura ed intasamento dei giunti, la pulizia con raccolta ed allontanamento dei detriti, trasporti, sbarramenti, segnaletica;</t>
  </si>
  <si>
    <t>1U.04.430.0060.a</t>
  </si>
  <si>
    <t>1U.04.430.0060.b</t>
  </si>
  <si>
    <t>1U.04.430.0070</t>
  </si>
  <si>
    <t>Ripristino in zona periferica di pavimenti in cubetti di porfido sconnessi, di qualsiasi dimensione, posati su sabbia e cemento, comprendente la rimozione dei cubetti, la rettifica del piano di posa con fornitura di sabbia e cemento, la ricollocazione in opera, la bagnatura ed intasamento dei giunti, la pulizia con raccolta ed allontanamento dei detriti, trasporti, sbarramenti, segnaletica;</t>
  </si>
  <si>
    <t>1U.04.430.0070.a</t>
  </si>
  <si>
    <t>1U.04.430.0070.b</t>
  </si>
  <si>
    <t>1U.04.430.0080</t>
  </si>
  <si>
    <t>Ripristino in zona centrale di pavimenti in cubetti di porfido sconnessi, di qualsiasi dimensione, posati su sabbia e cemento, comprendente la rimozione dei cubetti, la rettifica del piano di posa con fornitura di sabbia e cemento, la ricollocazione in opera, la bagnatura ed intasamento dei giunti, la pulizia con raccolta ed allontanamento dei detriti, trasporti, sbarramenti, segnaletica;</t>
  </si>
  <si>
    <t>1U.04.430.0080.a</t>
  </si>
  <si>
    <t>1U.04.430.0080.b</t>
  </si>
  <si>
    <t>1U.04.430.0100</t>
  </si>
  <si>
    <t>Ripristino in zona periferica di pavimenti in ciotoli di fiume sconnessi, di qualsiasi dimensione, posati su sabbia, comprendente la rimozione dei ciotoli, la rettifica del piano di posa con fornitura di sabbia, la ricollocazione in opera, la bagnatura ed intasamento dei giunti, la pulizia con raccolta ed allontanamento dei detriti, trasporti, sbarramenti, segnaletica;</t>
  </si>
  <si>
    <t>1U.04.430.0100.a</t>
  </si>
  <si>
    <t>1U.04.430.0100.b</t>
  </si>
  <si>
    <t>1U.04.430.0110</t>
  </si>
  <si>
    <t>Ripristino in zona centrale di pavimenti in ciotoli di fiume sconnessi, di qualsiasi dimensione, posati su sabbia, comprendente la rimozione dei ciotoli, la rettifica del piano di posa con fornitura di sabbia, la ricollocazione in opera, la bagnatura ed intasamento dei giunti, la pulizia con raccolta ed allontanamento dei detriti, trasporti, sbarramenti, segnaletica;</t>
  </si>
  <si>
    <t>1U.04.430.0110.a</t>
  </si>
  <si>
    <t>1U.04.430.0110.b</t>
  </si>
  <si>
    <t>1U.04.430.0120</t>
  </si>
  <si>
    <t>Ripristino in zona periferica di pavimenti in ciotoli di fiume sconnessi, di qualsiasi dimensione, posati su sabbia e cemento, comprendente la rimozione dei ciotoli, la rettifica del piano di posa con fornitura di sabbia e cemento, la ricollocazione in opera, la bagnatura ed intasamento dei giunti, la pulizia con raccolta ed allontanamento dei detriti, trasporti, sbarramenti, segnaletica;</t>
  </si>
  <si>
    <t>1U.04.430.0120.a</t>
  </si>
  <si>
    <t>1U.04.430.0120.b</t>
  </si>
  <si>
    <t>1U.04.430.0130</t>
  </si>
  <si>
    <t>Ripristino in zona centrale di pavimenti in ciotoli di fiume sconnessi, di qualsiasi dimensione, posati su sabbia e cemento, comprendente la rimozione dei ciotoli, la rettifica del piano di posa con fornitura di sabbia e cemento, la ricollocazione in opera, la bagnatura ed intasamento dei giunti, la pulizia con raccolta ed allontanamento dei detriti, trasporti, sbarramenti, segnaletica;</t>
  </si>
  <si>
    <t>1U.04.430.0130.a</t>
  </si>
  <si>
    <t>1U.04.430.0130.b</t>
  </si>
  <si>
    <t>1U.04.430.0150</t>
  </si>
  <si>
    <t>Ripristino di pavimenti in lastre di qualsiasi tipo, a base di cemento, sabbie silicee, granulati di quarzi, porfidi, graniti, marmi, sconnessi, di qualsiasi dimensione, posati su malta, comprendente la rimozione dei masselli, la rettifica del piano di posa e la ricollocazione in opera con fornitura della malta, la pulizia con raccolta ed allontanamento dei detriti, trasporti, sbarramenti, segnaletica;</t>
  </si>
  <si>
    <t>1U.04.430.0200</t>
  </si>
  <si>
    <t>Ripristino di pavimenti in masselli autobloccanti in conglomerato cementizio vibrocompresso sconnessi, di qualsiasi dimensione, posati su sabbia, comprendente la rimozione dei masselli, la rettifica del piano di posa con fornitura di sabbia, la ricollocazione in opera, la bagnatura ed intasamento dei giunti, la pulizia con raccolta ed allontanamento dei detriti, trasporti, sbarramenti, segnaletica;</t>
  </si>
  <si>
    <t>1U.04.430.0200.a</t>
  </si>
  <si>
    <t>1U.04.430.0200.b</t>
  </si>
  <si>
    <t>1U.04.440</t>
  </si>
  <si>
    <t>RIPRISTINI CORDONATURE</t>
  </si>
  <si>
    <t>1U.04.440.0010</t>
  </si>
  <si>
    <t>Ripristino di cordonature in pietra naturale sconnesse, del tipo A (sez. cm 40-45x25), tipo B (sez. cm 30-35x25) e tipo C (sez. cm 20-25x25), comprendente la rimozione dei cordoni, la rettifica del piano di posa con fornitura di malta, la ricollocazione in opera, la pulizia con raccolta ed allontanamento dei detriti, trasporti, sbarramenti, segnaletica.</t>
  </si>
  <si>
    <t>1U.04.440.0020</t>
  </si>
  <si>
    <t>Ripristino di cordonature in pietra naturale sconnesse, del tipo D (sez. cm 15-20,4x27) e tipo E (sez. cm 15-19x25-27), comprendente la rimozione dei cordoni, la rettifica del piano di posa con fornitura di malta, la ricollocazione in opera, la pulizia con raccolta ed allontanamento dei detriti, trasporti, sbarramenti, segnaletica.</t>
  </si>
  <si>
    <t>1U.04.440.0025</t>
  </si>
  <si>
    <t>Ripristino di cordonature in pietra naturale sconnesse, del tipo F (sez. cm 12x25) e tipo G (sez. cm 15x25), comprendente la rimozione dei cordoni, la rettifica del piano di posa con fornitura di malta, la ricollocazione in opera, la pulizia con raccolta ed allontanamento dei detriti, trasporti, sbarramenti, segnaletica.</t>
  </si>
  <si>
    <t>1U.04.440.0030</t>
  </si>
  <si>
    <t>Ripristino di lastre e/o risvolte in pietra naturale, sia carreggiabili che pedonabili, comprendente la rimozione delle lastre, la rettifica del piano di posa con aggiunta di sabbia, la ricollocazione in opera, la pulizia con raccolta ed allontanamento dei detriti, trasporti, sbarramenti, segnaletica.</t>
  </si>
  <si>
    <t>1U.04.450</t>
  </si>
  <si>
    <t>RIPRISTINI CHIUSINI E VARIE</t>
  </si>
  <si>
    <t>1U.04.450.0010</t>
  </si>
  <si>
    <t>Messa in quota di chiusini, griglie. Compresi: rimozione del telaio, formazione del nuovo piano di posa, posa del telaio e del coperchio, sigillature perimetrali con malta per ripristini strutturali fibrorinforzata, reoplastica, tixotropica e antiritiro; carico e trasporto macerie ad impianti di stoccaggio, di recupero, sbarramenti e segnaletica. Misurazione luce netta chiusino. Per superfici:</t>
  </si>
  <si>
    <t>1U.04.450.0010.a</t>
  </si>
  <si>
    <t>- fino a 0,25 m²</t>
  </si>
  <si>
    <t>1U.04.450.0010.b</t>
  </si>
  <si>
    <t>- oltre a 0,25 m²</t>
  </si>
  <si>
    <t>1U.04.450.0020</t>
  </si>
  <si>
    <t>Sollevamento del chiusino metallico per ispezione della cameretta, in sede di carreggiata stradale; compresi sbarramenti e segnaletica.</t>
  </si>
  <si>
    <t>1U.04.450.0030</t>
  </si>
  <si>
    <t>Fornitura e posa piattina in ferro zincata a caldo, compreso: carico e scarico, trasporto, movimentazione in cantiere ed eventuali lavorazioni di adeguamento sul posto (tagli, piegature, ecc.). Dimensione piattina: 6000 mm x 200 mm x 5 mm. La posa viene effettuata con 10 cm di sormonto tra una piattina e l'altra, il fissaggio al terreno con tondini diam. 10 mm lunghi 50 cm a una distanza di 100 cm uno dall'altro.</t>
  </si>
  <si>
    <t>Si intendono comprese e compensate tutte le opere necessarie a rendere il lavoro finito a regola d'arte.</t>
  </si>
  <si>
    <t>1U.04.450.0040</t>
  </si>
  <si>
    <t>Ripristino in luogo di dissuasori di sosta di qualsiasi tipo, comprensivo di ogni onere per la posa, sigillature perimetrali con malta di cemento, lo sgombero del cantiere, carico e trasporto macerie ad impianti di stoccaggio, di recupero, sbarramenti e segnaletica</t>
  </si>
  <si>
    <t>1U.04.450.0050</t>
  </si>
  <si>
    <t>Rimozione temporanea di palo per lampione da giardino da ml. 3,60 per consentire l'esecuzione dei lavori di scavo ed impermeabilizzazione, rimozione del pozzetto e disconnessione della linea elettrica, demolizione del blocco di fondazione, e ripristino a fine lavori</t>
  </si>
  <si>
    <t>1U.04.460</t>
  </si>
  <si>
    <t>RIPRISTINI STRADALI DEFINITIVI</t>
  </si>
  <si>
    <t>1U.04.460.0010</t>
  </si>
  <si>
    <t>Ripristino stradale definitivo, comprendente tutte le opere necessarie quali scarificazione con fresatura a freddo e trasporto alle discariche autorizzate (esclusi gli oneri di smaltimento), applicazione di un geocomposito con griglia tessuta in poliestere ad alta densità con funzione antirisalita, fornitura e posa in opera di cordolino preformato per la sigillatura dei giunti verticali tra strato di usura della pavimentazione esistente e nuova, fornitura e stesa dello strato di usura in conglomerato bituminoso per uno spessore finito di cm 6 e costipamento con piastra o rullo vibrante; compreso comunque qualsiasi intervento necessario, anche se non descritto, per dare l'opera finita in ogni sua parte.</t>
  </si>
  <si>
    <t>1U.04.500</t>
  </si>
  <si>
    <t>PAVIMENTAZIONI COMPLETE</t>
  </si>
  <si>
    <t>1U.04.500.0010</t>
  </si>
  <si>
    <t>Fornitura in cantiere e posa su sabbia, di pavimenti in ciotoli di fiume da carreggiata, da cm 6-8 a cm 7-10. Compreso lo scarico e la movimentazione, il letto di sabbia dello spessore soffice di 10 cm, la cernita dei ciotoli, gli adattamenti, la posa a disegno; la battitura, la bagnatura, l'intasamento con sabbia delle connessure.</t>
  </si>
  <si>
    <t>1U.04.500.0020</t>
  </si>
  <si>
    <t>Fornitura in cantiere e posa su sabbia e cemento, in zona centrale, di pavimenti in ciotoli di fiume da carreggiata, da cm 6-8 a cm 7-10. Compreso lo scarico e la movimentazione, il letto di sabbia dello spessore soffice di 10 cm con 400 kg/m³ di cemento tipo 32,5 R, la cernita dei ciotoli, gli adattamenti, la posa a disegno; la battitura, la bagnatura, l'intasamento con sabbia delle connessure:</t>
  </si>
  <si>
    <t>1U.01 - OPERE DI FOGNATURA</t>
  </si>
  <si>
    <t>1U.01</t>
  </si>
  <si>
    <t>OPERE DI FOGNATURA</t>
  </si>
  <si>
    <t>1U.01.000</t>
  </si>
  <si>
    <t>1U.01.010</t>
  </si>
  <si>
    <t>DEMOLIZIONI - RIMOZIONI - OPERE PRELIMINARI</t>
  </si>
  <si>
    <t>1U.01.010.0010</t>
  </si>
  <si>
    <t>Formazione di ture con sacchi di juta riempiti di terra:</t>
  </si>
  <si>
    <t>1U.01.010.0010.a</t>
  </si>
  <si>
    <t>- in trincea</t>
  </si>
  <si>
    <t>1U.01.010.0010.b</t>
  </si>
  <si>
    <t>- in galleria</t>
  </si>
  <si>
    <t>1U.01.010.0020</t>
  </si>
  <si>
    <t>Rimozione di ture, compresa la movimentazione ed il carico, meccanico o manuale, dei materiali di risulta ed il trasporto alle discariche autorizzate; esclusi gli oneri di smaltimento:</t>
  </si>
  <si>
    <t>1U.01.010.0020.a</t>
  </si>
  <si>
    <t>1U.01.010.0020.b</t>
  </si>
  <si>
    <t>1U.01.010.0030</t>
  </si>
  <si>
    <t>Formazione di puntellazione e casserature di protezione delle ture, all'interno di canali e tombinature, compreso il disarmo.</t>
  </si>
  <si>
    <t>1U.01.010.0040</t>
  </si>
  <si>
    <t>Tubazioni provvisorie in PVC, fino a DN 400, all'interno di collettori di fognatura, per consentire il deflusso delle acque durante l'esecuzione dei lavori; compresa la posa dei tubi ed il recupero per il successivo reimpiego</t>
  </si>
  <si>
    <t>1U.01.010.0090</t>
  </si>
  <si>
    <t>Fornitura e posa di lastre in beola, di qualsiasi dimensione e con spessore sino a 5 cm, all'interno di canali e tombinature attivi. Compresi: il carico e movimentazione nell'ambito del cantiere, la cernita, il trasporto dall'esterno.</t>
  </si>
  <si>
    <t>1U.01.010.0100</t>
  </si>
  <si>
    <t>Posa di lastre in beola, di qualsiasi dimensione e spessore, all'interno di canali e tombinature attivi.</t>
  </si>
  <si>
    <t>Compresi: il trasporto dall'esterno, la cernita, il carico e movimentazione nell'ambito del cantiere.</t>
  </si>
  <si>
    <t>1U.01.010.0110</t>
  </si>
  <si>
    <t>Rimozione di lastre in beola, di qualsiasi dimensione e spessore, dalle banchine o dal fondo, all'interno di canali e tombinature attivi. Compresi: il trasporto all'esterno, la cernita, il carico e movimentazione nell'ambito del cantiere degli elementi riutilizzabili, il trasporto agli impianti di stoccaggio e di recupero delle macerie.</t>
  </si>
  <si>
    <t>1U.01.010.0120</t>
  </si>
  <si>
    <t>Rimozione del cunicolo di fondo in granito all'interno di canali e tombinature, in elementi di qualsiasi dimensione e spessore. Compresi: il trasporto all'esterno, la cernita, il carico e trasporto ai depositi comunali degli elementi riutilizzabili, agli impianti di stoccaggio e di recupero delle macerie.</t>
  </si>
  <si>
    <t>1U.01.010.0150</t>
  </si>
  <si>
    <t>Rimozione di botola in ferro e posa di nuova botola fornita dal Committente. Compresi: predisposizione della segnaletica occorrente, taglio e demolizione della massicciata stradale, rimozione del telaio, carico e trasporto della botola al deposito comunale, carico e trasporto della nuova botola alla zincatura, ritiro e trasporto in cantiere e relativa posa; ripristino della sede stradale con qualsiasi materiale;</t>
  </si>
  <si>
    <t>1U.01.010.0200</t>
  </si>
  <si>
    <t>Demolizione dell'intonaco e del calcestruzzo della superficie interna dei collettori da ripristinare, eseguito manualmente con l'impiego di martello demolitore, per uno spessore minimo di cm 2. Compresi: i piani di lavoro, il carico e trasporto delle macerie ad impianti di stoccaggio, di recupero.</t>
  </si>
  <si>
    <t>1U.01.010.0250</t>
  </si>
  <si>
    <t>Taglio di radici all'interno di condotti fognari attivi, senza demolizione della struttura e interruzione del servizio.</t>
  </si>
  <si>
    <t>Effettuato mediante impiego di macchina automatica autocarrata di tipo combinata ad alta pressione idraulica, allestita con attrezzatura per: pulizia delle condotte; aspirazione dei fanghi di risulta; impiego di taglia radici da montare alle estremità delle sonde flessibili in dotazione alla macchina; comprensivo di personale di guida e operatore.</t>
  </si>
  <si>
    <t>1U.01.010.0300</t>
  </si>
  <si>
    <t>1U.01.010.0300.a</t>
  </si>
  <si>
    <t>1U.01.010.0300.b</t>
  </si>
  <si>
    <t>1U.01.010.0300.c</t>
  </si>
  <si>
    <t>1U.01.010.0300.d</t>
  </si>
  <si>
    <t>1U.01.010.0300.e</t>
  </si>
  <si>
    <t>1U.01.010.0350</t>
  </si>
  <si>
    <t>Perforazioni eseguite con idonea attrezzatura a rotopercussione a velocità ridotta.</t>
  </si>
  <si>
    <t>Per diametri da 21 a 35 mm all'interno di condotti fognari attivi.</t>
  </si>
  <si>
    <t>Eseguite:</t>
  </si>
  <si>
    <t>1U.01.010.0350.a</t>
  </si>
  <si>
    <t>- su terreni a granulometria media</t>
  </si>
  <si>
    <t>1U.01.010.0350.b</t>
  </si>
  <si>
    <t>- su conglomerati cementizi e/o murature</t>
  </si>
  <si>
    <t>1U.01.030</t>
  </si>
  <si>
    <t>MURATURE - MANUFATTI - CAMERETTE GETTATE IN OPERA</t>
  </si>
  <si>
    <t>1U.01.030.0010</t>
  </si>
  <si>
    <t>Impalcato realizzato con travi prefabbricate poste in opera con l'impiego di autogru e idoneo a sopportare un sovraccarico permanente fino a 3 m di terra per m²; per luce:</t>
  </si>
  <si>
    <t>1U.01.030.0010.a</t>
  </si>
  <si>
    <t>- fino a 8,00 m</t>
  </si>
  <si>
    <t>1U.01.030.0010.b</t>
  </si>
  <si>
    <t>- da 8,01 m a 10,00 m</t>
  </si>
  <si>
    <t>1U.01.030.0010.c</t>
  </si>
  <si>
    <t>- da 10,01 m a 12,00 m</t>
  </si>
  <si>
    <t>1U.01.030.0010.d</t>
  </si>
  <si>
    <t>- da 12,01 m a 16,00 m</t>
  </si>
  <si>
    <t>1U.01.030.0030</t>
  </si>
  <si>
    <t>Muratura in mattoni pieni, comunque sagomata, con malta di cemento, dosaggio 400 Kg/m³, eseguita in galleria, condotti coperti e attivi.</t>
  </si>
  <si>
    <t>1U.01.030.0050</t>
  </si>
  <si>
    <t>Camerette, manufatti d'ispezione realizzate in cemento armato. Compresi: platea e muri in cemento armato e giunto bentonitico per le eventuali riprese di getto, soletta in cemento armato; l'esecuzione di eventuali salti di fondo, scivoli, raccordi; banchine in beola dello spessore di 5 cm. Rivestimento del fondo con mattoni di gres o con canali semicircolari in gres per le fognature, con intonaco e lisciatura con malta cementizia per le tombinature di rogge. Finitura delle altre parti in vista con intonaco rustico e intonaco lisciato in malta di cemento, oppure con verniciatura protettiva ed impermeabilizzante. Cappa protettiva sulla soletta con malta cementizia lisciata spess. cm 5; Esclusi: scavo, torrini e chiusino. Misurazioni: a metro cubo vuoto per pieno con riferimento alle dimensioni esterne di progetto.</t>
  </si>
  <si>
    <t>1U.01.030.0050.a</t>
  </si>
  <si>
    <t>- per fognature con fondo in gres, per tubi con diametro interno fino a 1000 mm</t>
  </si>
  <si>
    <t>1U.01.030.0050.b</t>
  </si>
  <si>
    <t>- per fognature, con fondo in gres, per tubi con diametro interno oltre 1000 mm</t>
  </si>
  <si>
    <t>1U.01.030.0050.c</t>
  </si>
  <si>
    <t>- per roggie, con fondo in cemento lisciato, per tubi con diametro interno fino a 1000 mm</t>
  </si>
  <si>
    <t>1U.01.030.0050.d</t>
  </si>
  <si>
    <t>- per roggie, con fondo in cemento lisciato, per tubi con diametro interno oltre 1000 mm</t>
  </si>
  <si>
    <t>1U.01.030.0060</t>
  </si>
  <si>
    <t>Camerette, manufatti d'ispezione realizzate in cemento armato su condotto di fognatura esistente. Compresi: demolizione del condotto esistente con carico e trasporto delle macerie ad impianti di stoccaggio o di recupero; opere provvisionali per deviazione provvisoria, aggottamenti e spurghi; platea, muri e soletta in cemento armato con l'esecuzione di salti di fondo, scivoli, raccordi; banchine in beola dello spessore di 5 cm; rivestimento del fondo con mattoni di gres o con canali semicircolari in gres; intonaco e lisciatura con malta cementizia per le tombinature di rogge; intonaco rustico e intonaco lisciato in malta di cemento per tutte le parti in vista, cappa protettiva della soletta con malta cementizia lisciata; Esclusi: scavo, torrini, chiusino.Misurazioni: a metro cubo vuoto per pieno con riferimento alle dimensioni esterne di progetto.</t>
  </si>
  <si>
    <t>1U.01.030.0060.a</t>
  </si>
  <si>
    <t>1U.01.030.0060.b</t>
  </si>
  <si>
    <t>1U.01.030.0060.c</t>
  </si>
  <si>
    <t>1U.01.030.0060.d</t>
  </si>
  <si>
    <t>1U.01.030.0070</t>
  </si>
  <si>
    <t>Torrino d'ispezione realizzato in conglomerato cementizio armato o in muratura di mattoni pieni a due teste, con diametro interno di 70 cm.</t>
  </si>
  <si>
    <t>Compresi: intonaco rustico esterno; intonaco di cemento lisciato all'interno, i gradini in acciaio inox.</t>
  </si>
  <si>
    <t>1U.01.030.0080</t>
  </si>
  <si>
    <t>Torrino d'ispezione, dimensione interne DN 800 mm altezza cm 150, realizzato in conglomerato cementizio armato con muri dello spessore di cm 25, con l'impiego di anelli prefabbricati in calcestruzzo spess. cm 10 come cassero interno, e getto di una parete in calcestruzzo C16/20 spess.cm 15 di contorno, armata sui due lati con rete Ø 6 mm maglia cm 15x15. Compresi: casseratura esterna, intonaco di cemento lisciato all'interno, il ferro tondino di armatura e quanto altro necessario a dare l'opera finita.</t>
  </si>
  <si>
    <t>1U.01.030.0090</t>
  </si>
  <si>
    <t>Irruvidimento preliminare all'applicazione di intonaci strutturali, eseguito sulle superfici di condotti fi fognatura mediante idroscarifica ad alta pressione, per uno spessore di 10 mm, comprese le operazioni di idrolavaggio finale.</t>
  </si>
  <si>
    <t>1U.01.030.0100</t>
  </si>
  <si>
    <t>Ricostruzione di piedritti ammalorati dei collettori fognari realizzato, previa demolizione delle parti incoerenti, mediante:</t>
  </si>
  <si>
    <t>- formazione di muratura ad una testa in mattoni pieni;</t>
  </si>
  <si>
    <t>- riempimento dei vuoti retrostanti con cls C25/30;</t>
  </si>
  <si>
    <t>- iniezioni con miscela di acqua e cemento per riempimento interstizi.</t>
  </si>
  <si>
    <t>Per spessori complessivi di intervento fino a 30 cm</t>
  </si>
  <si>
    <t>1U.01.040</t>
  </si>
  <si>
    <t>CAMERETTE PREFABBRICATE</t>
  </si>
  <si>
    <t>1U.01.040.0010</t>
  </si>
  <si>
    <t>Cameretta prefabbricata d'ispezione diametro interno 1500 mm per innesto tubazioni con diametro sino a 500 mm ( sino a altezza massima quota fondo tubazione 2,00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e conseguente Chiusino in G.S. diametro 800 peso non inferiore a 131 kg .Tutte le guarnizioni a norma DIN 4060/UNI EN 681-1</t>
  </si>
  <si>
    <t>2.940,07</t>
  </si>
  <si>
    <t>1U.01.040.0020</t>
  </si>
  <si>
    <t>Cameretta prefabbricata d'ispezione diametro interno 1500 mm per innesto tubazioni con diametro dal 600 al 800 mm ( sino a altezza massima quota fondo tubazione 2,10 m ) Cameretta d'ispezione circolare in C.A.V. DN 1500 interno DIN 4034-1/UNI EN 1917, elemento di fondo con vasca in polipropilene o PRFV resistente alle acque reflue secondo norme " DIN " e " O-NORM " inserita sin dalla fase di produzione. Sagomatura idraulica interna sin sopra l'estradosso del tubo innestato. Compreso: Prolunga e Soletta DN 1500, Anello raggiungi quota DN 800 e conseguente Chiusino in G.S. diametro 800 peso non inferiore a 131 kg .Tutte le guarnizioni a norma DIN 4060/UNI EN 681-1</t>
  </si>
  <si>
    <t>3.360,25</t>
  </si>
  <si>
    <t>1U.01.100</t>
  </si>
  <si>
    <t>IMMISSIONI</t>
  </si>
  <si>
    <t>1U.01.100.0010</t>
  </si>
  <si>
    <t>Immissione nei condotti di fognatura esistenti realizzata con elementi in gres DN 200 completi di guarnizione di tenuta, compresa esecuzione di foro nella fognatura esistente mediante l'uso di carotatrice, sigillatura con malta premiscelata antiritiro a base di leganti speciali, inerti silicei selezionati e additivi.</t>
  </si>
  <si>
    <t>1U.01.100.0020</t>
  </si>
  <si>
    <t>Dispositivo di innesto ad ancoraggio meccanico.</t>
  </si>
  <si>
    <t>Vedi artt. 1C.12.010.0150 ÷ 1C.12.010.0170</t>
  </si>
  <si>
    <t>1U.01.110</t>
  </si>
  <si>
    <t>TUBAZIONI SIGILLATURE - RINFIANCHI - INNESTI</t>
  </si>
  <si>
    <t>1U.01.110.0010</t>
  </si>
  <si>
    <t>Sovrapprezzo curva fondo DN mm 1500 / 500-600-700-800 per cameretta d'ispezione circolare in c.a.v. DN 1500 interno DIN 4034-1/UNI EN 1917.Tutte le guarnizioni DIN 4060/UNI EN 681-1</t>
  </si>
  <si>
    <t>1U.01.110.0015</t>
  </si>
  <si>
    <t>Sovrapprezzo per innesto salto di quota DN 160/350 per cameretta d'ispezione circolare in c.a.v. DN 1500 interno DIN 4034-1/UNI EN 1917. Tutte le guarnizioni DIN 4060/UNI EN 681-1</t>
  </si>
  <si>
    <t>1U.01.110.0020</t>
  </si>
  <si>
    <t>Sovrapprezzo per innesto supplementare fondo 1500/500 per cameretta d'ispezione circolare in c.a.v. DN 1500 interno DIN 4034-1/UNI EN 1917. Tutte le guarnizioni DIN 4060/UNI EN 681-1</t>
  </si>
  <si>
    <t>1U.01.110.0030</t>
  </si>
  <si>
    <t>Sovrapprezzo per innesto supplementare fondo 1500/200-300 per cameretta d'ispezione circolare in c.a.v. DN 1500 interno DIN 4034-1/UNI EN 1917. Tutte le guarnizioni DIN 4060/UNI EN 681-1</t>
  </si>
  <si>
    <t>1U.01.110.0035</t>
  </si>
  <si>
    <t>Sigillatura dei giunti a bicchiere dei tubi in cemento armato prefabbricato realizzata mediante tondo polietilenico Ø 3 cm a celle chiuse, applicazione di primer e di sigillante a base di elastomeri poliuretanici. Compresi: la rimozione delle parti ammalorate, la pulizia accurata delle connessioni.</t>
  </si>
  <si>
    <t>1U.01.110.0040</t>
  </si>
  <si>
    <t>Sigillatura dei giunti a bicchiere dei tubi in cemento armato prefabbricati realizzata mediante stuccatura con malta reoplastica a base di leganti speciali, inerti silicei selezionati, additivi, applicazione di fondo tricomponente a base di resine epossidiche in emulsione acquosa, applicazione di due mani di finitura di impermeabilizzazione autovulcanizzante a base di elastomeri poliuretanici e catrame.</t>
  </si>
  <si>
    <t>Larghezza minima della sigillatura di 20 cm e spessore del rivestimento non inferiore a 2 mm.</t>
  </si>
  <si>
    <t>1U.01.110.0060</t>
  </si>
  <si>
    <t>Riempimento fondo scavo e rinfianco tubazioni realizzato con calcestruzzo, composto da miscele cementizie autolivellanti con aggiunta di additivi schiumogeni, con R'CK = 1 -2 N/mm²; eseguito:</t>
  </si>
  <si>
    <t>1U.01.110.0060.a</t>
  </si>
  <si>
    <t>1U.01.110.0060.b</t>
  </si>
  <si>
    <t>1U.01.120</t>
  </si>
  <si>
    <t>PROLUNGHE</t>
  </si>
  <si>
    <t>1U.01.120.0010</t>
  </si>
  <si>
    <t>Fornitura e posa di prolunga in cls DN mm 1500 h. 500 per cameretta d'ispezione circolare in c.a.v. DN 1500 interno DIN 4034-1/UNI EN 1917. Con profondità maggiore di 2,00 m. comprese tutte le guarnizioni DIN 4060/UNI EN 681-1.</t>
  </si>
  <si>
    <t>1U.01.120.0020</t>
  </si>
  <si>
    <t>Fornitura e posa di prolunga in cls DN mm 1500 h. 750 per cameretta d'ispezione circolare in c.a.v. DN 1500 interno DIN 4034-1/UNI EN 1917. Con profondità maggiore di 2,00 m. comprese tutte le guarnizioni DIN 4060/UNI EN 681-1.</t>
  </si>
  <si>
    <t>1U.01.120.0030</t>
  </si>
  <si>
    <t>Fornitura e posa di prolunga in cls DN mm 1500 h. 1000 per cameretta d'ispezione circolare in c.a.v. DN 1500 interno DIN 4034-1/UNI EN 1917. Con profondità maggiore di 2,00 m. comprese tutte le guarnizioni DIN 4060/UNI EN 681-1.</t>
  </si>
  <si>
    <t>1U.01.120.0040</t>
  </si>
  <si>
    <t>Fornitura e posa di prolunga in cls DN mm 1500 h. 1500 per cameretta d'ispezione circolare in c.a.v. DN 1500 interno DIN 4034-1/UNI EN 1917. Con profondità maggiore di 2,00 m. comprese tutte le guarnizioni DIN 4060/UNI EN 681-1.</t>
  </si>
  <si>
    <t>1U.01.150</t>
  </si>
  <si>
    <t>1U.01.150.0010</t>
  </si>
  <si>
    <t>Rivestimento in resine epossidiche catramose su strutture orizzontali e verticali, all'interno di tombinature e dei collettori di fognatura, applicato in due mani o a spruzzo, spessore non inferiore a 350 micron, compresi piani di lavoro.</t>
  </si>
  <si>
    <t>1U.01.150.0020</t>
  </si>
  <si>
    <t>Rivestimento impermeabilizzante di strutture in condotti o tombinature anche attive realizzato con formulato a base di elastomeri epossipoliuretanici, applicato a spatola o a spruzzo in ragione di 2 kg/m², spessore non inferiore ad 1 mm.</t>
  </si>
  <si>
    <t>1U.01.150.0030</t>
  </si>
  <si>
    <t>Rivestimento impermeabilizzante di strutture in condotti o tombinature anche attive realizzato con formulato tricomponente a base di resine epossidiche in emulsione acquosa, spessore medio di 2 mm.</t>
  </si>
  <si>
    <t>1U.01.150.0050</t>
  </si>
  <si>
    <t>Rivestimento in malta epossidica dell'intradosso dei solai in cemento armato di canali, tombinature, compresa mano di primer, per uno spessore minimo di 10 mm. Compresi i normali piani di lavoro, esclusi eventuali ponteggi o trabatelli.</t>
  </si>
  <si>
    <t>1U.01.150.0060</t>
  </si>
  <si>
    <t>Fornitura e posa del rivestimento del fondo dei collettori con mattoni in gres ceramico dimensione cm 7,5 x 25,0, spessore cm 6,5 conformi alla norma UNI 9459; compresa movimentazione dei materiali, malta speciale di allettamento, accurata stilatura dei giunti e pulizia finale.</t>
  </si>
  <si>
    <t>1U.01.150.0070</t>
  </si>
  <si>
    <t>Fornitura e posa di rivestimento per collettori con mattonelle in gres ceramico conformi alla norma UNI 9459, posate con malta, compresa movimentazione dei materiali, accurata stilatura dei giunti e pulizia finale, del tipo:</t>
  </si>
  <si>
    <t>1U.01.150.0070.a</t>
  </si>
  <si>
    <t>- 240 x120 x 15 mm</t>
  </si>
  <si>
    <t>1U.01.150.0070.b</t>
  </si>
  <si>
    <t>- 240 x120 x 20 mm</t>
  </si>
  <si>
    <t>1U.01.150.0100</t>
  </si>
  <si>
    <t>Fornitura e posa in galleria di pavimento in lastre di Beola grigia, spessore 5 cm, bocciardate sulle parti in vista , posate su letto di malta, comprese tutte le movimentazioni e assistenze murarie.</t>
  </si>
  <si>
    <t>1U.01.150.0110</t>
  </si>
  <si>
    <t>Protezione ed impregnazione consolidante di mattoncini di rivestimento, di piedritti, di volte in mattoni con resina epossidica alifatica applicata a pennello o a spruzzo in ragione di almeno 0,500 kg/m².</t>
  </si>
  <si>
    <t>1U.01.200</t>
  </si>
  <si>
    <t>CONSOLIDAMENTI - RIPRISTINI</t>
  </si>
  <si>
    <t>1U.01.200.0010</t>
  </si>
  <si>
    <t>Idrolavaggio di condotti di fognatura, tombinature, su pareti e volte in cemento e/o mattoni pieni.</t>
  </si>
  <si>
    <t>1U.01.200.0020</t>
  </si>
  <si>
    <t>Rete metallica elettrosaldata Ø 6 mm, maglia 10x10 cm, rispondente ai Criteri Ambientali Minimi di cui al Decreto 11 ottobre 2017 del Ministero dell'Ambiente e della tutela del Territorio e del Mare, fornita e posata in opera all'intradosso delle volte o sul fondo delle fognature, anche in presenza di acque. Compresi: il trasporto all'interno dei collettori, il taglio, lo sfrido, le legature alle spinottature, già predisposte e computate a parte.</t>
  </si>
  <si>
    <t>1U.01.200.0030</t>
  </si>
  <si>
    <t>Esecuzione di spinottatura per ancoraggio rete elettrosaldata, all'interno di collettori di fognatura, con esecuzione dei fori, inserimento di barre di acciaio B450C Ø 16 mm lunghezza 200 mm circa, intasamento dei fori con resine epossidiche senza solventi. Compreso ogni onere per dare l'opera finita.</t>
  </si>
  <si>
    <t>1U.01.200.0040</t>
  </si>
  <si>
    <t>Rivestimento della superficie interna dei collettori eseguito con mezzi manuali.</t>
  </si>
  <si>
    <t>Realizzato con malta premiscelata a base di leganti speciali, ed inerti selezionati, additivi, fibrorinforzata con fibre in lega metallica a base cromo amorfe e fibre sintetiche; di tipo a ritiro compensato, tixotropica, resistente ai solfati.</t>
  </si>
  <si>
    <t>- lo scrostamento dell'intonaco e del calcestruzzo per lo spessore necessario;</t>
  </si>
  <si>
    <t>- il carico, e trasporto delle macerie ad impianti di stoccaggio, di recupero;</t>
  </si>
  <si>
    <t>- l'applicazione della malta a cazzuola;</t>
  </si>
  <si>
    <t>Per collettori con H utile netta uguale o inferiore a 1,60 m e per spessore complessivi:</t>
  </si>
  <si>
    <t>1U.01.200.0040.a</t>
  </si>
  <si>
    <t>- minimo non inferiore a 1,5 cm</t>
  </si>
  <si>
    <t>1U.01.200.0040.b</t>
  </si>
  <si>
    <t>- medio di 3 cm</t>
  </si>
  <si>
    <t>1U.01.200.0040.c</t>
  </si>
  <si>
    <t>- medio di 4 cm</t>
  </si>
  <si>
    <t>1U.01.200.0040.d</t>
  </si>
  <si>
    <t>- medio di 5 cm</t>
  </si>
  <si>
    <t>1U.01.200.0040.e</t>
  </si>
  <si>
    <t>1U.01.200.0045</t>
  </si>
  <si>
    <t>- i piani di lavoro;</t>
  </si>
  <si>
    <t>Per collettori con H utile netta superiore a 1,60 m e per spessore complessivi:</t>
  </si>
  <si>
    <t>1U.01.200.0045.a</t>
  </si>
  <si>
    <t>1U.01.200.0045.b</t>
  </si>
  <si>
    <t>1U.01.200.0045.c</t>
  </si>
  <si>
    <t>1U.01.200.0045.d</t>
  </si>
  <si>
    <t>1U.01.200.0045.e</t>
  </si>
  <si>
    <t>1U.01.200.0050</t>
  </si>
  <si>
    <t>Rivestimento della superficie interna dei collettori eseguito con impianto di spruzzatura.</t>
  </si>
  <si>
    <t>1U.01.200.0050.a</t>
  </si>
  <si>
    <t>1U.01.200.0050.b</t>
  </si>
  <si>
    <t>1U.01.200.0050.c</t>
  </si>
  <si>
    <t>1U.01.200.0050.d</t>
  </si>
  <si>
    <t>1U.01.200.0050.e</t>
  </si>
  <si>
    <t>1U.01.200.0055</t>
  </si>
  <si>
    <t>1U.01.200.0055.a</t>
  </si>
  <si>
    <t>1U.01.200.0055.b</t>
  </si>
  <si>
    <t>1U.01.200.0055.c</t>
  </si>
  <si>
    <t>1U.01.200.0055.d</t>
  </si>
  <si>
    <t>1U.01.200.0055.e</t>
  </si>
  <si>
    <t>1U.01.200.0070</t>
  </si>
  <si>
    <t>Risanamento di macrolesioni in galleria realizzato mediante iniezioni di cemento reoplastico a ritiro compensato. Compresi: l'allargamento della lesione, la pulizia, la posa di tubetti in PVC, le sigillature.</t>
  </si>
  <si>
    <t>1U.01.200.0080</t>
  </si>
  <si>
    <t>Fornitura e posa di iniettori in acciaio zincato, forati a raggiera, completi di filetti, racordi e punta conica a perdere, compresa battitura del terminale e sigillatura.</t>
  </si>
  <si>
    <t>1U.01.200.0100</t>
  </si>
  <si>
    <t>Iniezione in pressione di miscela di acqua e cemento additivato antiritiro per il consolidamento di collettori di fognatura . Compreso ogni onere connesso alla esecuzione dell'opera. Il prezzo è riferito al peso a secco del cemento utilizzato.</t>
  </si>
  <si>
    <t>1U.01.250</t>
  </si>
  <si>
    <t>ALLACCIAMENTI</t>
  </si>
  <si>
    <t>1U.01.250.0010</t>
  </si>
  <si>
    <t>Allacciamento di nuovo condotto fognario a cameretta esistente.</t>
  </si>
  <si>
    <t>Compresi: la demolizione in breccia della muratura della cameretta, della banchina e del rivestimento per l'immissione del nuovo condotto; le opere provvisionali per la deviazione provvisoria delle acque, aggottamenti e spurghi; i ripristini murari, delle banchine, dei rivestimenti, degli intonaci; il carico e trasporto delle macerie ad impianti di stoccaggio, di recupero:</t>
  </si>
  <si>
    <t>1U.01.250.0010.a</t>
  </si>
  <si>
    <t>- per tubi con sezione interna fino a 0,10 m²</t>
  </si>
  <si>
    <t>1U.01.250.0010.b</t>
  </si>
  <si>
    <t>- per tubi con sezione interna da 0,11 a 0,55 m²</t>
  </si>
  <si>
    <t>1U.01.250.0010.c</t>
  </si>
  <si>
    <t>- per tubi con sezione interna da 0,551 a 0,95 m²</t>
  </si>
  <si>
    <t>1U.01.250.0010.d</t>
  </si>
  <si>
    <t>- per tubi con sezione interna da 0,951 a 1,80 m²</t>
  </si>
  <si>
    <t>1U.01.250.0010.e</t>
  </si>
  <si>
    <t>- per tubi con sezione interna oltre 1,80 m²</t>
  </si>
  <si>
    <t>1.101,17</t>
  </si>
  <si>
    <t>1U.01.250.0050</t>
  </si>
  <si>
    <t>Sigillatura di sghembi, già posti in opera in rottura, all'interno di condotti di fognatura praticabili, anche in presenza di acqua, da eseguirsi con malta antiritiro e mattoni pieni, e finitura della superficie con intonaco premiscelato a base di cemento, inerti, additivi e fibre sintetiche per ripristino di strutture.</t>
  </si>
  <si>
    <t>1U.01.250.0100</t>
  </si>
  <si>
    <t>Allacciamento dei pozzetti stradali, comprendente tutte le opere necessarie, quali taglio e disfacimento della sovrastruttura stradale, scavo armato e trasporto alle discariche autorizzate, fornitura e posa calcestruzzo per platea e rinfianco tubazione, fornitura e posa tubi e relativi pezzi speciali, rinterro scavi con misto cementato o misto granulare stabilizzato, formazione manto in binder, fino allo spessore di 60 mm; compreso comunque qualsiasi intervento necessario, anche se non descritto, per dare l'opera finita in ogni sua parte.</t>
  </si>
  <si>
    <t>Esclusi solo gli eventuali oneri di smaltimento dei rifiuti.</t>
  </si>
  <si>
    <t>Con l'impiego di tubi in:</t>
  </si>
  <si>
    <t>1U.01.250.0100.a</t>
  </si>
  <si>
    <t>- PVC De 160 s = 4,0</t>
  </si>
  <si>
    <t>1U.01.250.0100.b</t>
  </si>
  <si>
    <t>- gres DN 150, FN = 40 kN/m</t>
  </si>
  <si>
    <t>1U.01.300</t>
  </si>
  <si>
    <t>SPURGHI</t>
  </si>
  <si>
    <t>1U.01.300.0010</t>
  </si>
  <si>
    <t>Rimozione di materiali grossolani di qualsiasi natura e consistenza giacenti in tombinature e canali coperti, anche in presenza d'acqua. Compreso il trasporto all'esterno, il carico e il trasporto a discarica autorizzata. Esclusi solo gli oneri di smaltimento. Eseguita:</t>
  </si>
  <si>
    <t>1U.01.300.0010.a</t>
  </si>
  <si>
    <t>1U.01.300.0010.b</t>
  </si>
  <si>
    <t>- a mano</t>
  </si>
  <si>
    <t>1U.01.300.0030</t>
  </si>
  <si>
    <t>Rimozione con mezzi meccanici di materiale solido giacente nell'alveo di fognature, tombinature, rogge, sgrigliatori e simili a cielo aperto. Compreso il trasporto alle discariche autorizzate. Esclusi solo gli oneri di smaltimento.</t>
  </si>
  <si>
    <t>1U.01.300.0100</t>
  </si>
  <si>
    <t>Spurgo di pozzetti stradali con l'impiego di macchina autocarrata tipo "combinata". Compresi: gli operai addetti, il lavaggio con acqua ad alta pressione, il trasporto dei liquami solidi e liquidi ad impianti di depurazione. Esclusi solo gli oneri di smaltimento.</t>
  </si>
  <si>
    <t>1U.01.300.0110</t>
  </si>
  <si>
    <t>Spurgo di materiale fluido o semifluido da condotti fognari, tombinature, canali effettuato esclusivamente con l'impiego di macchina autocarrata tipo "combinata" con autista ed operai addetti alle operazioni, le segnalazioni per la deviazione del traffico, compreso il trasporto a discariche autorizzate. Esclusi solo gli oneri di smaltimento dei rifiuti.</t>
  </si>
  <si>
    <t>1U.01.300.0120</t>
  </si>
  <si>
    <t>Disostruzione della tubazione di scarico dei pozzetti mediante l'impiego di macchina dosotturatrice, mediante iniezioni di acqua ad alta pressione.</t>
  </si>
  <si>
    <t>1U.01.400</t>
  </si>
  <si>
    <t>1U.01.400.0010</t>
  </si>
  <si>
    <t>Posa di scala di accesso ai manufatti speciali (vasche, vasche di laminazione/sollevamento, o camerette con quota banchina superiore a -5,50 m dal piano strada) dei condotti di fognatura e/o tombinature, fornita dal Committente e/o fornita dall'Appaltatore, compresi trasporti, tagli, adattamenti, fissaggi con tasselli ad espansione o con tiranti filettati in acciaio inox e fialetta chimica.</t>
  </si>
  <si>
    <t>1U.01.400.0020</t>
  </si>
  <si>
    <t>Solo fornitura di scala in acciaio inox AISI 304 di accesso ai manufatti dei condotti e tombinature</t>
  </si>
  <si>
    <t>1U.01.600</t>
  </si>
  <si>
    <t>INTERVENTI SU RETE FOGNARIA</t>
  </si>
  <si>
    <t>1U.01.600.0010</t>
  </si>
  <si>
    <t>Interventi puntuali di rimozione di sedimenti compatti in cls eseguito in collettori di fognatura in esercizio, mediante idrodemolizione ad alta pressione, fino al completo ripristino della sezione di scarico originaria.</t>
  </si>
  <si>
    <t>1U.01.600.0020</t>
  </si>
  <si>
    <t>Intervento di riapertura delle immissioni laterali dei collettori di fognatura oggetto di relining, eseguito mediante apposita attrezzatura robotizzata.</t>
  </si>
  <si>
    <t>1U.01.600.0030</t>
  </si>
  <si>
    <t>Intervento di riapertura delle immissioni laterali dei collettori di fognatura, anche in esercizio, oggetto di relining, eseguito con operatore. Per collettori di sezione &gt; 0,51 m²</t>
  </si>
  <si>
    <t>1U.01.600.0040</t>
  </si>
  <si>
    <t>Interventi di rimozione di sedimenti in cls, effettuato sul fondo di tratti di collettori fognari in esercizio, eseguito con mezzi meccanici e/o manuali, compreso carico e trasporto delle risulte alle DD. AA.Esclusi gli oneri di smaltimento.</t>
  </si>
  <si>
    <t>1U.01.600.0040.a</t>
  </si>
  <si>
    <t>Per interventi di materiale asportato fino a m³ 4,00</t>
  </si>
  <si>
    <t>6.338,05</t>
  </si>
  <si>
    <t>1U.01.600.0040.b</t>
  </si>
  <si>
    <t>Per ogni ulteriore m³ di materiale rimosso oltre i 4,00</t>
  </si>
  <si>
    <t>1.524,34</t>
  </si>
  <si>
    <t>1U.08 - ARMAMENTO TRANVIARIO</t>
  </si>
  <si>
    <t>1U.08</t>
  </si>
  <si>
    <t>ARMAMENTO TRANVIARIO</t>
  </si>
  <si>
    <t>1U.08.005</t>
  </si>
  <si>
    <t>DEMOLIZIONE BINARI</t>
  </si>
  <si>
    <t>1U.08.005.0000</t>
  </si>
  <si>
    <t>1U.08.005.0010</t>
  </si>
  <si>
    <t>Demolizione binario su ballast. Nella demolizione del binario su ballast sono incluse le seguenti attività:</t>
  </si>
  <si>
    <t>a) pulizia e tagli delle rotaie con fiamma ossipropanica nella misura indicata dalla D.L. o disfacimento delle giunzioni a stecca;</t>
  </si>
  <si>
    <t>b) strappo fuoriterra del binario da demolire per mezzo di binde o altre idonee attrezzature;</t>
  </si>
  <si>
    <t>c) disarmo delle traverse di armamento di qualsiasi tipo esse siano e delle eventuali traverse di interbinario;</t>
  </si>
  <si>
    <t>d) rimozione delle vecchie rotaie, pulizia completa delle stesse e delle traverse da terra, mattonelle, bitumati od altro, e di tutti i materiali d'armamento, stecche di giunzione comprese, loro accatastamento in posizione idonea, secondo le prescrizioni della D.L. per il loro successivo carico su mezzi di trasporto;</t>
  </si>
  <si>
    <t>e) carico, trasporto e scarico nella località indicata dalla D.L. delle rotaie, delle traverse e di tutti i materiali di armamento, pulizia del cantiere.</t>
  </si>
  <si>
    <t>Escluso:</t>
  </si>
  <si>
    <t>- la rimozione del vecchio ballast ed il relativo e smaltimento;</t>
  </si>
  <si>
    <t>- gli oneri di smaltimento delle traverse;</t>
  </si>
  <si>
    <t>- la rimozione della pavimentazione bituminosa ed il relativo smaltimento.</t>
  </si>
  <si>
    <t>1U.08.010</t>
  </si>
  <si>
    <t>REALIZZAZIONE BINARI</t>
  </si>
  <si>
    <t>1U.08.010.0010</t>
  </si>
  <si>
    <t>Realizzazione binario su ballast in rettilineo in sede propria o promiscua con rotaia a gola 62R1 con attacco indiretto su traverse in legno (lunghezza 2,30 m) posate con passo 75 cm per qualunque lunghezza di lavoro in ciascuna fase operativa.</t>
  </si>
  <si>
    <t>Il lavoro è comprensivo delle seguenti operazioni:</t>
  </si>
  <si>
    <t>1) assemblaggio e armamento del nuovo binario;</t>
  </si>
  <si>
    <t>2) posa del nuovo binario;</t>
  </si>
  <si>
    <t>3) trasporto del pietrisco;</t>
  </si>
  <si>
    <t>4) livellamento, allineamento, rincalzo con caricatore e con macchina livellatrice automatica;</t>
  </si>
  <si>
    <t>5) finiture del binario;</t>
  </si>
  <si>
    <t>6) fornitura e posa di pietrisco e di tutti i materiali di armamento quali: traverse, piastre, sottopiastre, caviglie, chiavardini, rotaie, saldatura alluminotermica, ecc..</t>
  </si>
  <si>
    <t>- scavo del cassonetto, trasporto in discarica e smaltimento delle terre di risulta o ballast e rullatura del fondo scavo;</t>
  </si>
  <si>
    <t>- tutte le opere legate disfacimento e smaltimento della vecchia pavimentazione in asfalto/masselli e successiva ricostruzione sopra la nuova sede tranviaria;</t>
  </si>
  <si>
    <t>- la fornitura e posa dei materiali di protezione delle rotaie e degli organi d'attacco (mattoncini controrotaia nel caso di pavimentazione in masselli/feltro di lana di roccia nel caso di pavimentazione stradale in asfalto).</t>
  </si>
  <si>
    <t>1U.08.010.0020</t>
  </si>
  <si>
    <t>Realizzazione binario su ballast in curva con raggio R&gt;50 metri in sede propria o promiscua con rotaia a gola 62R1 con attacco indiretto su traverse in legno (lunghezza 2,30 m) posate con passo 75 cm per qualunque lunghezza di lavoro in ciascuna fase operativa.</t>
  </si>
  <si>
    <t>7) curvatura rotaie.</t>
  </si>
  <si>
    <t>1U.08.010.0030</t>
  </si>
  <si>
    <t>Realizzazione binario su ballast in curva con raggio R</t>
  </si>
  <si>
    <t>1U.08.010.0040</t>
  </si>
  <si>
    <t>Realizzazione binario su ballast in rettilineo in sede propria non pavimentata con rotaia 50E5 con attacco elastico su traversa in CAP tipo FSV 35 (lunghezza 2.30 m) per qualunque lunghezza di lavoro in ciascuna fase operativa.</t>
  </si>
  <si>
    <t>6) fornitura e posa di pietrisco e di tutti i materiali di armamento quali: traverse, piastra sottorotaia Zw 787a/135, rampone elastico tipo Skl14/92, adattatore centrale di scartamento, adattatore laterale di scartamento, caviglia Ss 25 con rondella Uls 7, tassello in polietilene Sdu 9, rotaie, saldatura alluminotermica, ecc..</t>
  </si>
  <si>
    <t>Escluso :</t>
  </si>
  <si>
    <t>- tutte le opere legate al disfacimento e smaltimento della vecchia pavimentazione in asfalto/masselli e successiva ricostruzione sopra la nuova sede tranviaria;</t>
  </si>
  <si>
    <t>1U.08.010.0050</t>
  </si>
  <si>
    <t>Realizzazione di binario su ballast in rettilineo in sede propria riservata con rotaia a gola 62R1 con attacco elastico su traverse in CAP tipo FSV 35 (lunghezza 2,30 m) posate con passo 75 cm vestita comprensiva di tutti gli organi di attacco di 1° e 2° per qualunque lunghezza di lavoro in ciascuna fase operativa.</t>
  </si>
  <si>
    <t>6) fornitura e posa di pietrisco e di tutti i materiali di armamento quali: traverse, piastra sottorotaia Zw 700-60/178x170, rampone elastico tipo Skl14, adattatore centrale di scartamento, adattatore laterale di scartamento, caviglia Ss 25 con rondella Uls 7, tassello in polietilene Sdu 9, rotaie, saldatura alluminotermica, ecc..</t>
  </si>
  <si>
    <t>1U.08.010.0060</t>
  </si>
  <si>
    <t>Realizzazione di binario su ballast in curva con raggio R&gt;50 metri in sede propria non pavimentata con rotaia a gola 62R1 con attacco elastico su traverse in CAP tipo FSV 35 (lunghezza 2,30 m) posate con passo 75 cm vestita comprensiva di tutti gli organi di attacco di 1° e 2° per qualunque lunghezza di lavoro in ciascuna fase operativa.</t>
  </si>
  <si>
    <t>1U.08.010.0070</t>
  </si>
  <si>
    <t>Realizzazione di binario su ballast in curva con raggio R</t>
  </si>
  <si>
    <t>1U.08.010.0080</t>
  </si>
  <si>
    <t>Realizzazione di binario con armamento "tipo Milano" in rettilineo con rotaia 62R1 su platea in c.a. già predisposta per qualunque lunghezza di lavoro in ciascuna fase operativa. Il lavoro è comprensivo delle seguenti operazioni:</t>
  </si>
  <si>
    <t>- posizionamento delle rotaie secondo il tracciato plano-altimetrico e corretto scartamento;</t>
  </si>
  <si>
    <t>- posizionamento delle piastre con passo 0.75 m e loro fissaggio alle rotaie, con interposizione di piastra sottorotaia, mediante piastrine di stringimento idoneo chiavardino e rondella;</t>
  </si>
  <si>
    <t>- allineamento e livellamento delle rotaie;</t>
  </si>
  <si>
    <t>- raspatura della superficie superiore della platea di calcestruzzo nell'area di posa delle nuove piastre;</t>
  </si>
  <si>
    <t>- foratura della platea di calcestruzzo mediante trapano per la formazione di 4 fori per ogni piastra;</t>
  </si>
  <si>
    <t>- pulitura e soffiatura dei fori per l'asportazione di ogni residuo di foratura, verifica dell'esatta profondità del foro in funzione del bullone da fissare;</t>
  </si>
  <si>
    <t>- fissaggio dei bulloni mediante apposita fiala di resina inserita nel foro della platea cementizia, avvitamento del relativo dado, con interposizione di idonea rondella;</t>
  </si>
  <si>
    <t>- spalmaggio mediante resina epossidica della zona interessata al cuscinetto di malta di resina;</t>
  </si>
  <si>
    <t>- impasto della confezione predosata di sabbia di quarzo e resina e Inserimento pressato di detto composto nella zona sottostante le piastre;</t>
  </si>
  <si>
    <t>- definitivo posizionamento e serraggio dei bulloni con l'ausilio di macchina incavigliatrice.</t>
  </si>
  <si>
    <t>- Detto posizionamento deve essere effettuato curando in maniera particolare il livello e l'allineamento delle rotaie, nonché l'esatto scartamento;</t>
  </si>
  <si>
    <t>Il seguente articolo comprende la fornitura e posa in opera del massello di sabbia e quarzo con resina, sottorotaia in gomma, di tutto il materiale minuto di armamento, di piastre di attacco per rotaie, barre di attacco della piastra alla piattaforma e fiale di resina per il relativo fissaggio, rotaie e saldature alluminotermiche.</t>
  </si>
  <si>
    <t>- opere civili per formazione della platea in c.a. e relativo materassino antivibrante;</t>
  </si>
  <si>
    <t>- lo scavo del cassonetto, smaltimento delle terre di risulta o ballast e rullatura del sottofondo;</t>
  </si>
  <si>
    <t>1U.08.010.0090</t>
  </si>
  <si>
    <t>Realizzazione di binario con armamento "tipo Milano" in curva con rotaia 62R1 su platea in c.a. già predisposta per qualunque lunghezza di lavoro in ciascuna fase operativa. Il lavoro è comprensivo delle seguenti operazioni:</t>
  </si>
  <si>
    <t>Il seguente articolo comprende la fornitura e posa in opera del massello di sabbia e quarzo con resina, sottorotaia in gomma, di tutto il materiale minuto di armamento, di piastre di attacco per rotaie, barre di attacco della piastra alla piattaforma e fiale di resina per il relativo fissaggio, rotaie e saldature alluminotermiche e curvatura rotaie.</t>
  </si>
  <si>
    <t>1U.08.010.0100</t>
  </si>
  <si>
    <t>Realizzazione di binario in rettilineo con rotaia 62R1 su platea in c.a. a massa flottante con sistema di posa "top down" su attacchi elastici antivibranti.</t>
  </si>
  <si>
    <t>Il lavoro è comprensivo della formazione e posa di binario con sistema "top down" su attacchi elastici antivibranti posati con passo 75 cm tramite portalini in acciaio a sostegno delle rotaie e compreso il loro posizionamento di precisione nelle tre direzioni x/y/z (longitudinale, trasversale al binario ed in quota) prima del getto della platea. Il presente articolo comprende la fornitura e posa delle rotaie, fornitura e posa di tutti gli organi di attacco, delle saldature alluminotermiche e nolo dei portalini in acciaio a sostegno delle rotaie.</t>
  </si>
  <si>
    <t>- tutte le opere civili legate alla formazione della platea;</t>
  </si>
  <si>
    <t>- tutte le opere legate alla pavimentazione stradale disfacimento e smaltimento della vecchia pavimentazione in asfalto/masselli e successiva ricostruzione sopra la nuova sede tranviaria.</t>
  </si>
  <si>
    <t>- smaltimento del ballast;</t>
  </si>
  <si>
    <t>- la fornitura e posa dei materiali di protezione delle rotaie e degli organi d'attacco (mattoncini controrotaia nel caso di pavimentazione in masselli/ feltro di lana di roccia nel caso di pavimentazione stradale in asfalto).</t>
  </si>
  <si>
    <t>- la fornitura e posa in opera di materassino antivibrazioni.</t>
  </si>
  <si>
    <t>1U.08.010.0110</t>
  </si>
  <si>
    <t>Realizzazione di binario in curva con rotaia 62R1 su platea in c.a. a massa flottante con sistema di posa "top down" su attacchi elastici antivibranti.</t>
  </si>
  <si>
    <t>Il lavoro è comprensivo della formazione e posa di binario con sistema "top down" su attacchi elastici antivibranti posati con passo 75 cm tramite portalini in acciaio a sostegno delle rotaie e compreso il loro posizionamento di precisione nelle tre direzioni x/y/z (longitudinale, trasversale al binario ed in quota) prima del getto della platea. Il presente articolo comprende la fornitura e posa delle rotaie, fornitura e posa di tutti gli organi di attacco, delle saldature alluminotermiche, curvatura rotaie e nolo dei portalini in acciaio a sostegno delle rotaie.</t>
  </si>
  <si>
    <t>1U.09 - TRAZIONE ELETTRICA</t>
  </si>
  <si>
    <t>1U.09</t>
  </si>
  <si>
    <t>TRAZIONE ELETTRICA</t>
  </si>
  <si>
    <t>1U.09.005</t>
  </si>
  <si>
    <t>1U.09.000.0000</t>
  </si>
  <si>
    <t>1U.09.010.0005</t>
  </si>
  <si>
    <t>Rimozione palo per linea TE, serie M.</t>
  </si>
  <si>
    <t>Il lavoro è comprensivo di tutte le attrezzature occorrenti e dei mezzi di sollevamento per il lavoro degli operai in quota, compreso il carico, trasporto e scarico dei materiali rimossi nelle località indicate dalla D.L.</t>
  </si>
  <si>
    <t>Sono escluse tutte le opere legate alla posa e fornitura di materiali vari connessi all'ancoraggio della linea TE rimanente.</t>
  </si>
  <si>
    <t>1U.09.010</t>
  </si>
  <si>
    <t>GANCI PER LINEA TE</t>
  </si>
  <si>
    <t>1U.09.010.0010</t>
  </si>
  <si>
    <t>Fornitura e posa di gancio per linea TE, per qualunque altezza di lavoro.</t>
  </si>
  <si>
    <t>Il lavoro è comprensivo della fornitura del gancio, della resina per il fissaggio e dei mezzi di sollevamento per il lavoro degli operai in quota.</t>
  </si>
  <si>
    <t>Sono escluse tutte le opere legate alla rimozione di precedenti ganci e relative sistemazioni superficiali della facciata dello stabile (disfacimento e smaltimento della facciata di qualunque rifinitura superficiale e successiva ricostruzione).</t>
  </si>
  <si>
    <t>1U.09.020</t>
  </si>
  <si>
    <t>PALI PER LINEA TE</t>
  </si>
  <si>
    <t>1U.09.020.0010</t>
  </si>
  <si>
    <t>Fornitura e posa di palo rastremato per linee di contatto serie M.</t>
  </si>
  <si>
    <t>Il lavoro è comprensivo della fornitura del palo e dei mezzi di sollevamento.</t>
  </si>
  <si>
    <t>Sono escluse tutte le opere legate alla realizzazione di fondazioni e relative sistemazioni superficiali (disfacimento e smaltimento della vecchia pavimentazione in terra/asfalto e successiva ricostruzione).</t>
  </si>
  <si>
    <t>Tipo palo:</t>
  </si>
  <si>
    <t>1U.09.020.0010.a</t>
  </si>
  <si>
    <t>- M28 (saldato)</t>
  </si>
  <si>
    <t>1.403,25</t>
  </si>
  <si>
    <t>1U.09.020.0010.b</t>
  </si>
  <si>
    <t>- M29a (saldato)</t>
  </si>
  <si>
    <t>1.493,76</t>
  </si>
  <si>
    <t>1U.09.020.0010.c</t>
  </si>
  <si>
    <t>- M30a (saldato)</t>
  </si>
  <si>
    <t>1.767,50</t>
  </si>
  <si>
    <t>1U.09.020.0010.d</t>
  </si>
  <si>
    <t>- M30b (saldato)</t>
  </si>
  <si>
    <t>1.931,96</t>
  </si>
  <si>
    <t>1U.09.020.0010.e</t>
  </si>
  <si>
    <t>- M30c (saldato)</t>
  </si>
  <si>
    <t>1.783,49</t>
  </si>
  <si>
    <t>1U.09.020.0010.f</t>
  </si>
  <si>
    <t>2.461,77</t>
  </si>
  <si>
    <t>1U.09.020.0010.g</t>
  </si>
  <si>
    <t>- M31b</t>
  </si>
  <si>
    <t>2.203,38</t>
  </si>
  <si>
    <t>1U.09.020.0010.h</t>
  </si>
  <si>
    <t>4.327,79</t>
  </si>
  <si>
    <t>1U.09.030</t>
  </si>
  <si>
    <t>SOSPENSIONI</t>
  </si>
  <si>
    <t>1U.09.030.0010</t>
  </si>
  <si>
    <t>Realizzazione di sospensione linea TE a tiranteria trasversale ancorata a pali (esclusi) in rettilineo, in sede propria o promiscua, per qualunque lunghezza di lavoro in ciascuna fase operativa.</t>
  </si>
  <si>
    <t>Il lavoro è comprensivo della fornitura e posa di tutti i materiali per realizzare una sospensione con tirante trasversale con lunghezza fino a 20 m, per binario singolo o doppio, compreso i mezzi di sollevamento per il lavoro in quota degli operai.</t>
  </si>
  <si>
    <t>Sono escluse tutte le opere legate alla fornitura e posa dei pali.</t>
  </si>
  <si>
    <t>1U.09.030.0010.a</t>
  </si>
  <si>
    <t>- binario singolo</t>
  </si>
  <si>
    <t>1U.09.030.0010.b</t>
  </si>
  <si>
    <t>- binario doppio</t>
  </si>
  <si>
    <t>1.199,81</t>
  </si>
  <si>
    <t>1U.09.030.0020</t>
  </si>
  <si>
    <t>Realizzazione di sospensione linea TE a tiranteria trasversale ancorata a ganci (esclusi) in rettilineo, in sede propria o promiscua, per qualunque lunghezza di lavoro in ciascuna fase operativa.</t>
  </si>
  <si>
    <t>Sono escluse tutte le opere legate alla fornitura e posa dei ganci.</t>
  </si>
  <si>
    <t>1U.09.030.0020.a</t>
  </si>
  <si>
    <t>1U.09.030.0020.b</t>
  </si>
  <si>
    <t>1.130,79</t>
  </si>
  <si>
    <t>1U.09.030.0050</t>
  </si>
  <si>
    <t>Realizzazione di sospensione linea TE con mensola ancorata a palo (escluso) in rettilineo, in sede propria o promiscua, per qualunque lunghezza di lavoro in ciascuna fase operativa.</t>
  </si>
  <si>
    <t>Il lavoro è comprensivo della fornitura e posa di tutti i materiali per realizzare una sospensione con mensola L. 3,60/6,20 m per binario singolo o doppio, compreso i mezzi di sollevamento per il lavoro in quota degli operai.</t>
  </si>
  <si>
    <t>1U.09.030.0050.a</t>
  </si>
  <si>
    <t>- binario singolo - mensola L. 3,60 m</t>
  </si>
  <si>
    <t>1.297,67</t>
  </si>
  <si>
    <t>1U.09.030.0050.b</t>
  </si>
  <si>
    <t>- binario doppio - mensola L. 6,20 m</t>
  </si>
  <si>
    <t>1.586,78</t>
  </si>
  <si>
    <t>1U.09.030.0070</t>
  </si>
  <si>
    <t>Realizzazione di ancoraggi della linea di trazione elettrica, per consentire l'amarro della linea TE rimanente in opera, per qualunque lunghezza di lavoro in ciascuna fase operativa.</t>
  </si>
  <si>
    <t>Il lavoro è comprensivo della fornitura e posa di tutti i materiali per realizzare l'ancoraggio, compreso i mezzi di sollevamento per il lavoro in quota degli operai.</t>
  </si>
  <si>
    <t>Sono escluse tutte le opere legate alla fornitura e posa dei pali connessi all'ancoraggio della linea TE rimanente.</t>
  </si>
  <si>
    <t>1U.10 - OPERE ACQUEDOTTO</t>
  </si>
  <si>
    <t>1U.10</t>
  </si>
  <si>
    <t>OPERE ACQUEDOTTO</t>
  </si>
  <si>
    <t>1U.10.010</t>
  </si>
  <si>
    <t>TUBAZIONI</t>
  </si>
  <si>
    <t>1U.10.010.0010</t>
  </si>
  <si>
    <t>Fornitura e posa in opera di tubazioni in ghisa sferoidale, per condotte acquedottistiche, a norma UNI EN 545/2010 con giunto elastico automatico, rivestimento interno in malta di cemento d’altoforno conforme alla norma EN 197-1 applicata per centrifugazione a norma ISO 4179; rivestimento esterno con 400g/m² di lega di zinco alluminio. Tutte le parti a contatto con le acque destinate al consumo umano conformi a quanto disposto dal D.M. 174/2004. Sistema di giunzione elastico automatico. Complete di raccorderia, pezzi speciali, giunzioni. Escluso scavo, piano di appoggio, rinfianco e riempimento.</t>
  </si>
  <si>
    <t>Diametro interno nominale (DN) - Classe:</t>
  </si>
  <si>
    <t>1U.10.010.0010.a</t>
  </si>
  <si>
    <t>- DN 100 - Classe 40</t>
  </si>
  <si>
    <t>1U.10.010.0010.b</t>
  </si>
  <si>
    <t>- DN 150 - Classe 40</t>
  </si>
  <si>
    <t>1U.10.010.0010.c</t>
  </si>
  <si>
    <t>- DN 200 - Classe 40</t>
  </si>
  <si>
    <t>1U.10.010.0010.d</t>
  </si>
  <si>
    <t>- DN 250 - Classe 40</t>
  </si>
  <si>
    <t>1U.10.010.0010.e</t>
  </si>
  <si>
    <t>- DN 300 - Classe 40</t>
  </si>
  <si>
    <t>1U.10.010.0010.f</t>
  </si>
  <si>
    <t>- DN 400 - Classe 30</t>
  </si>
  <si>
    <t>1U.10.010.0010.g</t>
  </si>
  <si>
    <t>- DN 500 - Classe 30</t>
  </si>
  <si>
    <t>1U.10.010.0010.h</t>
  </si>
  <si>
    <t>- DN 600 - Classe 30</t>
  </si>
  <si>
    <t>1U.10.010.0020</t>
  </si>
  <si>
    <t>Fornitura e posa in opera di tubazioni in ghisa sferoidale, per condotte acquedottistiche, a norma UNI EN 545/2010 con giunto elastico automatico antisfilamento, rivestimento interno in malta di cemento d'altoforno conforme alla norma EN 197-1 applicata per centrifugazione a norma ISO 4179; rivestimento esterno con 400g/m² di lega di zinco alluminio. Tutte le parti a contatto con le acque destinate al consumo umano conformi a quanto disposto dal D.M. 174/2004. Sistema di giunzione elastico automatico antisfilamento. Complete di raccorderia, pezzi speciali, giunzioni. Escluso scavo, piano di appoggio, rinfianco e riempimento.</t>
  </si>
  <si>
    <t>1U.10.010.0020.a</t>
  </si>
  <si>
    <t>1U.10.010.0020.b</t>
  </si>
  <si>
    <t>1U.10.010.0020.c</t>
  </si>
  <si>
    <t>1U.10.010.0020.d</t>
  </si>
  <si>
    <t>1U.10.010.0020.e</t>
  </si>
  <si>
    <t>1U.10.010.0020.f</t>
  </si>
  <si>
    <t>1U.10.010.0020.g</t>
  </si>
  <si>
    <t>1U.10.010.0020.h</t>
  </si>
  <si>
    <t>1U.10.020</t>
  </si>
  <si>
    <t>SARACINESCHE</t>
  </si>
  <si>
    <t>1U.10.020.0010</t>
  </si>
  <si>
    <t>Fornitura e posa in opera di saracinesca, per condotte acquedottistiche, a cuneo gommato flangiata a perfetta tenuta di classe PN 16 corrispondente alla norma UNI EN 1074/2001 e UNI EN 1171/2015, compreso asta di manovra e accessori.</t>
  </si>
  <si>
    <t>Diametro interno nominale (DN):</t>
  </si>
  <si>
    <t>1U.10.020.0010.a</t>
  </si>
  <si>
    <t>1U.10.020.0010.b</t>
  </si>
  <si>
    <t>1U.10.020.0010.c</t>
  </si>
  <si>
    <t>1U.10.020.0010.d</t>
  </si>
  <si>
    <t>1U.10.020.0010.e</t>
  </si>
  <si>
    <t>1U.10.020.0010.f</t>
  </si>
  <si>
    <t>1U.10.020.0010.g</t>
  </si>
  <si>
    <t>2.304,34</t>
  </si>
  <si>
    <t>1U.10.030</t>
  </si>
  <si>
    <t>VALVOLE</t>
  </si>
  <si>
    <t>1U.10.030.0010</t>
  </si>
  <si>
    <t>Fornitura e posa in opera di valvola a farfalla, per condotte acquedottistiche, a perfetta tenuta di classe PN 10 corrispondente alla norma UNI EN 1074/2001, compreso asta di manovra e accessori.</t>
  </si>
  <si>
    <t>1U.10.030.0010.a</t>
  </si>
  <si>
    <t>1.590,20</t>
  </si>
  <si>
    <t>1U.10.030.0010.b</t>
  </si>
  <si>
    <t>2.757,60</t>
  </si>
  <si>
    <t>1U.10.030.0010.c</t>
  </si>
  <si>
    <t>3.365,92</t>
  </si>
  <si>
    <t>1U.10.030.0010.d</t>
  </si>
  <si>
    <t>5.085,58</t>
  </si>
  <si>
    <t>1U.10.030.0010.e</t>
  </si>
  <si>
    <t>6.744,01</t>
  </si>
  <si>
    <t>1U.10.030.0020</t>
  </si>
  <si>
    <t>Fornitura e posa in opera di valvola a farfalla, per condotte acquedottistiche, a perfetta tenuta di classe PN 16 corrispondente alla norma UNI EN 1074/2001, compreso asta di manovra e accessori.</t>
  </si>
  <si>
    <t>1U.10.030.0020.a</t>
  </si>
  <si>
    <t>1.696,74</t>
  </si>
  <si>
    <t>1U.10.030.0020.b</t>
  </si>
  <si>
    <t>2.950,21</t>
  </si>
  <si>
    <t>1U.10.030.0020.c</t>
  </si>
  <si>
    <t>3.604,94</t>
  </si>
  <si>
    <t>1U.10.030.0020.d</t>
  </si>
  <si>
    <t>5.455,43</t>
  </si>
  <si>
    <t>1U.10.030.0020.e</t>
  </si>
  <si>
    <t>7.240,45</t>
  </si>
  <si>
    <t>1U.10.040</t>
  </si>
  <si>
    <t>IDRANTI SOTTOSUOLO</t>
  </si>
  <si>
    <t>1U.10.040.0010</t>
  </si>
  <si>
    <t>Fornitura e posa in opera di idrante sottosuolo completo tipo Milano, comprensivo di valvola DN 80 , asta di manovra e accessori</t>
  </si>
  <si>
    <t>1U.10.050</t>
  </si>
  <si>
    <t>MESSA IN ESERCIZIO</t>
  </si>
  <si>
    <t>1U.10.050.0010</t>
  </si>
  <si>
    <t>Opere preliminari per la messa in esercizio delle condotte - lavaggio della condotta, prova di tenuta idraulica, collaudo dei meccanismi delle valvole, analisi chimica e microbiologica per messa in esercizio delle condotte ( pacchetto analitico compreso di: - Prelievo effettuato dal nostro personale, Materiale per prelievo, Analisi parametri microbiologici, Analisi parametri chimico fisici, Analisi metalli e Refertazione.</t>
  </si>
  <si>
    <t>cm x ml</t>
  </si>
  <si>
    <t>1U.10.050.0020</t>
  </si>
  <si>
    <t>Fornitura e posa in opera di idrante sottosuolo completo DN125, compreso di saracinesca DN150, asta di manovra e accessori</t>
  </si>
  <si>
    <t>1U.10.060</t>
  </si>
  <si>
    <t>IMPATTO PER COLLEGAMENTO NUOVA LINEA RETE ESISTENTE</t>
  </si>
  <si>
    <t>1U.10.060.0010</t>
  </si>
  <si>
    <t>Impatto su tubazione A.P. esistente fino a DN 250. da intendersi comprensivo di tutta la componentistica idraulica (curve, pezzi speciali, raccorderia, tronchetti di tubazione in ghisa sferoidale con giunto antisfilamento) e di tutte le attività' complementari di gestione della rete A.P necessarie per garantire il collegamento alla rete idrica esistente eseguito in forma compiuta e a perfetta regola d'arte.</t>
  </si>
  <si>
    <t>1.691,73</t>
  </si>
  <si>
    <t>1U.10.060.0020</t>
  </si>
  <si>
    <t>Impatto su tubazione A.P. esistente fino a DN 400. da intendersi comprensivo di tutta la componentistica idraulica (curve, pezzi speciali, raccorderia, tronchetti di tubazione in ghisa sferoidale con giunto antisfilamento) e di tutte le attività' complementari di gestione della rete A.P necessarie per garantire il collegamento alla rete idrica esistente eseguito in forma compiuta e a perfetta regola d'arte.</t>
  </si>
  <si>
    <t>2.621,85</t>
  </si>
  <si>
    <t>1S.00 - MISURE DI COORDINAMENTO</t>
  </si>
  <si>
    <t>1S</t>
  </si>
  <si>
    <t>COSTI DELLA SICUREZZA</t>
  </si>
  <si>
    <t>1S.00</t>
  </si>
  <si>
    <t>MISURE DI COORDINAMENTO</t>
  </si>
  <si>
    <t>1S.00.010</t>
  </si>
  <si>
    <t>RIUNIONI DI COORDINAMENTO</t>
  </si>
  <si>
    <t>1S.00.010.0010</t>
  </si>
  <si>
    <t>Riunioni di coordinamento, secondo quanto previsto dal dlgs 81/08 e s.m.i. allegato XV, convocate dal Coordinatore della Sicurezza in fase di esecuzione, per particolari e delicate lavorazioni, che non rientrano nell’ordinarietà, atte a risolvere le interferenze. In questa voce vanno computati solo i costi necessari ad attuare le specifiche procedure di coordinamento, derivanti dal contesto ambientale o da interferenze presenti nello specifico cantiere, necessarie per eliminare o ridurre al minimo i rischi per gli addetti ai lavori. Non vanno computati come costi della sicurezza le normali riunioni di coordinamento, riconducibili a modalità standard di esecuzione. Il numero delle riunioni potrà variare secondo le esigenze riscontrate in fase esecutiva dal CSE, ma devono essere previste indicativamente in fase di progettazione dal CSP. Trattandosi di costo per la sicurezza non soggetto - per legge - a ribasso d’asta in sede di offerta, sottratto alla logica concorrenziale di mercato non è stato previsto l’utile d’impresa. Da riconoscere per ogni impresa presente in riunione, coinvolta in fase di esecuzione per delicate lavorazioni interferenti.</t>
  </si>
  <si>
    <t>IL PRESENTE FILE CONTIENE SOLO LE VOCI DEL PREZZARIO CON I RELATIVI PREZZI</t>
  </si>
  <si>
    <t>LE NOTE DI CONSULTAZIONE E LE SPECIFICHE TECNICHE SONO CONSULTABILI NEL FILE IN VERSIONE PDF  SCARICABILE DAL PORTALE</t>
  </si>
  <si>
    <t>IL PRESENTE FILE È A TITOLO PURAMENTE CONSULTIVO
SI DECLINA OGNI RESPONSABILITA' PER EVENTUALI ARROTONDAMENTI DERIVANTI DALLA CONVERSIONE DAL FORMATO HTML AL PRESENTE XLS</t>
  </si>
  <si>
    <t>1M.17 - REGOLAZIONE AUTOMATICA</t>
  </si>
  <si>
    <t>1M</t>
  </si>
  <si>
    <t>OPERE COMPIUTE IMPIANTI MECCANICI</t>
  </si>
  <si>
    <t>1M.17</t>
  </si>
  <si>
    <t>REGOLAZIONE AUTOMATICA</t>
  </si>
  <si>
    <t>1M.17.010</t>
  </si>
  <si>
    <t>VALVOLE PER TERMINALI E DI ZONA</t>
  </si>
  <si>
    <t>1M.17.010.0010</t>
  </si>
  <si>
    <t>Valvole per terminali con servocomando on-off o modulante 24 V o 220 V, micro-interruttore e comando manuale.</t>
  </si>
  <si>
    <t>Grandezze (tipologia - DN: diametro nominale):</t>
  </si>
  <si>
    <t>1M.17.010.0010.a</t>
  </si>
  <si>
    <t>- a 2 vie - DN15</t>
  </si>
  <si>
    <t>1M.17.010.0010.b</t>
  </si>
  <si>
    <t>- a 2 vie - DN20</t>
  </si>
  <si>
    <t>1M.17.010.0010.c</t>
  </si>
  <si>
    <t>- a 2 vie - DN25</t>
  </si>
  <si>
    <t>1M.17.010.0010.d</t>
  </si>
  <si>
    <t>- a 3 vie - DN15</t>
  </si>
  <si>
    <t>1M.17.010.0010.e</t>
  </si>
  <si>
    <t>- a 3 vie - DN20</t>
  </si>
  <si>
    <t>1M.17.010.0010.f</t>
  </si>
  <si>
    <t>- a 3 vie - DN25</t>
  </si>
  <si>
    <t>1M.17.010.0010.g</t>
  </si>
  <si>
    <t>- a 3 vie 4 attacchi - DN15</t>
  </si>
  <si>
    <t>1M.17.010.0010.h</t>
  </si>
  <si>
    <t>- a 3 vie 4 attacchi - DN20</t>
  </si>
  <si>
    <t>1M.17.010.0020</t>
  </si>
  <si>
    <t>Valvole di zona con servocomando on-off o modulante V 24 o 220, micro-interruttore e comando manuale.</t>
  </si>
  <si>
    <t>1M.17.010.0020.a</t>
  </si>
  <si>
    <t>1M.17.010.0020.b</t>
  </si>
  <si>
    <t>1M.17.010.0020.c</t>
  </si>
  <si>
    <t>- a 2 vie - DN32</t>
  </si>
  <si>
    <t>1M.17.010.0020.d</t>
  </si>
  <si>
    <t>- a 2 vie - DN40</t>
  </si>
  <si>
    <t>1M.17.010.0020.e</t>
  </si>
  <si>
    <t>- a 2 vie - DN50</t>
  </si>
  <si>
    <t>1M.17.010.0020.f</t>
  </si>
  <si>
    <t>1M.17.010.0020.g</t>
  </si>
  <si>
    <t>1M.17.010.0020.h</t>
  </si>
  <si>
    <t>- a 3 vie - DN32</t>
  </si>
  <si>
    <t>1M.17.010.0020.i</t>
  </si>
  <si>
    <t>- a 3 vie - DN40</t>
  </si>
  <si>
    <t>1M.17.010.0020.j</t>
  </si>
  <si>
    <t>- a 3 vie - DN50</t>
  </si>
  <si>
    <t>1M.17.020</t>
  </si>
  <si>
    <t>VALVOLE DI REGOLAZIONE A 2 VIE</t>
  </si>
  <si>
    <t>1M.17.020.0010</t>
  </si>
  <si>
    <t>Valvole a farfalla PN 16 a tenuta con corpo in ghisa, servocomando on-off elettrico, contatto ausiliario, comando manuale e indicatore di posizione.</t>
  </si>
  <si>
    <t>1M.17.020.0010.a</t>
  </si>
  <si>
    <t>- attacchi flangiati - DN25</t>
  </si>
  <si>
    <t>1M.17.020.0010.b</t>
  </si>
  <si>
    <t>- attacchi flangiati - DN32</t>
  </si>
  <si>
    <t>1M.17.020.0010.c</t>
  </si>
  <si>
    <t>- attacchi flangiati - DN40</t>
  </si>
  <si>
    <t>1M.17.020.0010.d</t>
  </si>
  <si>
    <t>- attacchi flangiati - DN50</t>
  </si>
  <si>
    <t>1M.17.020.0010.e</t>
  </si>
  <si>
    <t>- attacchi flangiati - DN65</t>
  </si>
  <si>
    <t>1M.17.020.0010.f</t>
  </si>
  <si>
    <t>- attacchi flangiati - DN80</t>
  </si>
  <si>
    <t>1M.17.020.0010.g</t>
  </si>
  <si>
    <t>- attacchi flangiati - DN100</t>
  </si>
  <si>
    <t>1M.17.020.0010.h</t>
  </si>
  <si>
    <t>- attacchi flangiati - DN125</t>
  </si>
  <si>
    <t>1M.17.020.0010.i</t>
  </si>
  <si>
    <t>- attacchi flangiati - DN150</t>
  </si>
  <si>
    <t>1.011,36</t>
  </si>
  <si>
    <t>1M.17.020.0010.j</t>
  </si>
  <si>
    <t>- attacchi flangiati - DN200</t>
  </si>
  <si>
    <t>1.227,12</t>
  </si>
  <si>
    <t>1M.17.020.0020</t>
  </si>
  <si>
    <t>Valvole a 2 vie a otturatore PN 16 con corpo in bronzo o acciaio, servocomando modulante magnetico o elettrico e comando manuale.</t>
  </si>
  <si>
    <t>1M.17.020.0020.a</t>
  </si>
  <si>
    <t>- attacchi filettati - DN15</t>
  </si>
  <si>
    <t>1M.17.020.0020.b</t>
  </si>
  <si>
    <t>- attacchi filettati - DN20</t>
  </si>
  <si>
    <t>1M.17.020.0020.c</t>
  </si>
  <si>
    <t>- attacchi filettati - DN25</t>
  </si>
  <si>
    <t>1M.17.020.0020.d</t>
  </si>
  <si>
    <t>- attacchi filettati - DN32</t>
  </si>
  <si>
    <t>1M.17.020.0020.e</t>
  </si>
  <si>
    <t>- attacchi filettati - DN40</t>
  </si>
  <si>
    <t>1M.17.020.0020.f</t>
  </si>
  <si>
    <t>- attacchi filettati - DN50</t>
  </si>
  <si>
    <t>1M.17.020.0020.g</t>
  </si>
  <si>
    <t>- attacchi filettati - DN65</t>
  </si>
  <si>
    <t>1.159,00</t>
  </si>
  <si>
    <t>1M.17.020.0020.h</t>
  </si>
  <si>
    <t>- attacchi filettati - DN80</t>
  </si>
  <si>
    <t>1.517,81</t>
  </si>
  <si>
    <t>1M.17.020.0020.i</t>
  </si>
  <si>
    <t>- attacchi filettati - DN100</t>
  </si>
  <si>
    <t>2.600,75</t>
  </si>
  <si>
    <t>1M.17.020.0020.j</t>
  </si>
  <si>
    <t>- attacchi filettati - DN125</t>
  </si>
  <si>
    <t>3.583,35</t>
  </si>
  <si>
    <t>1M.17.020.0020.k</t>
  </si>
  <si>
    <t>- attacchi filettati - DN150</t>
  </si>
  <si>
    <t>3.739,74</t>
  </si>
  <si>
    <t>1M.17.020.0030</t>
  </si>
  <si>
    <t>Valvole a 2 vie a otturatore PN 25 con corpo in bronzo o ghisa sferoidale, servocomando modulante magnetico o elettrico e comando manuale.</t>
  </si>
  <si>
    <t>1M.17.020.0030.a</t>
  </si>
  <si>
    <t>- attacchi flangiati - DN15</t>
  </si>
  <si>
    <t>1M.17.020.0030.b</t>
  </si>
  <si>
    <t>- attacchi flangiati - DN20</t>
  </si>
  <si>
    <t>1M.17.020.0030.c</t>
  </si>
  <si>
    <t>1M.17.020.0030.d</t>
  </si>
  <si>
    <t>1M.17.020.0030.e</t>
  </si>
  <si>
    <t>1.216,91</t>
  </si>
  <si>
    <t>1M.17.020.0030.f</t>
  </si>
  <si>
    <t>1.265,54</t>
  </si>
  <si>
    <t>1M.17.020.0030.g</t>
  </si>
  <si>
    <t>1.554,60</t>
  </si>
  <si>
    <t>1M.17.020.0030.h</t>
  </si>
  <si>
    <t>1.925,22</t>
  </si>
  <si>
    <t>1M.17.020.0030.i</t>
  </si>
  <si>
    <t>2.347,09</t>
  </si>
  <si>
    <t>1M.17.020.0030.j</t>
  </si>
  <si>
    <t>2.479,37</t>
  </si>
  <si>
    <t>1M.17.020.0030.k</t>
  </si>
  <si>
    <t>3.572,82</t>
  </si>
  <si>
    <t>1M.17.030</t>
  </si>
  <si>
    <t>VALVOLE DI REGOLAZIONE A 3 VIE</t>
  </si>
  <si>
    <t>1M.17.030.0010</t>
  </si>
  <si>
    <t>Valvole a 3 vie a otturatore PN 16 con corpo in bronzo o acciaio, servocomando modulante magnetico o elettrico e comando manuale.</t>
  </si>
  <si>
    <t>1M.17.030.0010.a</t>
  </si>
  <si>
    <t>1M.17.030.0010.b</t>
  </si>
  <si>
    <t>1M.17.030.0010.c</t>
  </si>
  <si>
    <t>1M.17.030.0010.d</t>
  </si>
  <si>
    <t>1M.17.030.0010.e</t>
  </si>
  <si>
    <t>1M.17.030.0010.f</t>
  </si>
  <si>
    <t>1M.17.030.0010.g</t>
  </si>
  <si>
    <t>1.206,25</t>
  </si>
  <si>
    <t>1M.17.030.0010.h</t>
  </si>
  <si>
    <t>1.780,57</t>
  </si>
  <si>
    <t>1M.17.030.0010.i</t>
  </si>
  <si>
    <t>3.209,17</t>
  </si>
  <si>
    <t>1M.17.030.0010.j</t>
  </si>
  <si>
    <t>4.441,92</t>
  </si>
  <si>
    <t>1M.17.030.0010.k</t>
  </si>
  <si>
    <t>5.136,38</t>
  </si>
  <si>
    <t>1M.17.030.0020</t>
  </si>
  <si>
    <t>Valvole a 3 vie a otturatore PN 25 con corpo in bronzo o ghisa sferoidale, servocomando modulante magnetico o elettrico e comando manuale.</t>
  </si>
  <si>
    <t>1M.17.030.0020.a</t>
  </si>
  <si>
    <t>1.634,53</t>
  </si>
  <si>
    <t>1M.17.030.0020.b</t>
  </si>
  <si>
    <t>1.673,97</t>
  </si>
  <si>
    <t>1M.17.030.0020.c</t>
  </si>
  <si>
    <t>1.726,54</t>
  </si>
  <si>
    <t>1M.17.030.0020.d</t>
  </si>
  <si>
    <t>1.755,75</t>
  </si>
  <si>
    <t>1M.17.030.0020.e</t>
  </si>
  <si>
    <t>2.171,06</t>
  </si>
  <si>
    <t>1M.17.030.0020.f</t>
  </si>
  <si>
    <t>2.519,34</t>
  </si>
  <si>
    <t>1M.17.030.0020.g</t>
  </si>
  <si>
    <t>2.536,36</t>
  </si>
  <si>
    <t>1M.17.030.0020.h</t>
  </si>
  <si>
    <t>4.714,05</t>
  </si>
  <si>
    <t>1M.17.030.0020.i</t>
  </si>
  <si>
    <t>6.628,91</t>
  </si>
  <si>
    <t>1M.17.040</t>
  </si>
  <si>
    <t>VALVOLE DI REGOLAZIONE A 4 VIE</t>
  </si>
  <si>
    <t>1M.17.040.0010</t>
  </si>
  <si>
    <t>Valvole a 4 vie a settore PN 6 con corpo in ghisa, servocomando modulante elettrico, contatto ausiliario, comando manuale e indicatore di posizione.</t>
  </si>
  <si>
    <t>1M.17.040.0010.a</t>
  </si>
  <si>
    <t>1M.17.040.0010.b</t>
  </si>
  <si>
    <t>1M.17.040.0010.c</t>
  </si>
  <si>
    <t>1M.17.040.0010.d</t>
  </si>
  <si>
    <t>1M.17.040.0010.e</t>
  </si>
  <si>
    <t>1M.17.050</t>
  </si>
  <si>
    <t>SERVOCOMANDI PER SERRANDE</t>
  </si>
  <si>
    <t>1M.17.050.0010</t>
  </si>
  <si>
    <t>Servocomandi per serrande senza ritorno a molla con indicatore di posizione e comando manuale, completi di leverismi:</t>
  </si>
  <si>
    <t>1M.17.050.0010.a</t>
  </si>
  <si>
    <t>- tipo on-off per serrande - fino a 0,8 m²</t>
  </si>
  <si>
    <t>1M.17.050.0010.b</t>
  </si>
  <si>
    <t>- tipo on-off per serrande - oltre 0,8 fino a 1,5 m²</t>
  </si>
  <si>
    <t>1M.17.050.0010.c</t>
  </si>
  <si>
    <t>- tipo on-off per serrande - oltre 1,5 fino a 3,0 m²</t>
  </si>
  <si>
    <t>1M.17.050.0010.d</t>
  </si>
  <si>
    <t>- tipo on-off per serrande - oltre 3,0 fino a 5,0 m²</t>
  </si>
  <si>
    <t>1M.17.050.0010.e</t>
  </si>
  <si>
    <t>- tipo modulante per serrande fino a 0,8 m²</t>
  </si>
  <si>
    <t>1M.17.050.0010.f</t>
  </si>
  <si>
    <t>- tipo modulante per serrande oltre 0,8 fino a 1,5 m²</t>
  </si>
  <si>
    <t>1M.17.050.0010.g</t>
  </si>
  <si>
    <t>- tipo modulante per serrande oltre 1,5 fino a 3,0 m²</t>
  </si>
  <si>
    <t>1M.17.050.0010.h</t>
  </si>
  <si>
    <t>- tipo modulante per serrande oltre 3,0 fino a 5,0 m²</t>
  </si>
  <si>
    <t>1M.17.050.0010.i</t>
  </si>
  <si>
    <t>- aumento di prezzo per aggiunta di 1÷2 contatti ausiliari</t>
  </si>
  <si>
    <t>1M.17.050.0020</t>
  </si>
  <si>
    <t>Servocomandi per serrande con ritorno a molla con indicatore di posizione e comando manuale, completi di leverismi:</t>
  </si>
  <si>
    <t>1M.17.050.0020.a</t>
  </si>
  <si>
    <t>- tipo on-off per serrande fino a 1 m²</t>
  </si>
  <si>
    <t>1M.17.050.0020.b</t>
  </si>
  <si>
    <t>- tipo on-off per serrande oltre 1 fino a 3 m²</t>
  </si>
  <si>
    <t>1M.17.050.0020.c</t>
  </si>
  <si>
    <t>- tipo modulante per serrande fino a 1 m²</t>
  </si>
  <si>
    <t>1M.17.050.0020.d</t>
  </si>
  <si>
    <t>- tipo modulante per serrande oltre 1 fino a 3 m²</t>
  </si>
  <si>
    <t>1M.17.050.0020.e</t>
  </si>
  <si>
    <t>1M.17.060</t>
  </si>
  <si>
    <t>STRUMENTAZIONE</t>
  </si>
  <si>
    <t>1M.17.060.0010</t>
  </si>
  <si>
    <t>Strumentazione per temperatura:</t>
  </si>
  <si>
    <t>1M.17.060.0010.a</t>
  </si>
  <si>
    <t>- termostato ambiente</t>
  </si>
  <si>
    <t>1M.17.060.0010.b</t>
  </si>
  <si>
    <t>- termostato ambiente con commutatore estate/inverno</t>
  </si>
  <si>
    <t>1M.17.060.0010.c</t>
  </si>
  <si>
    <t>- termostato ambiente a 2 stadi</t>
  </si>
  <si>
    <t>1M.17.060.0010.d</t>
  </si>
  <si>
    <t>- crono-termostato ambiente giornaliero a display digitale con batteria</t>
  </si>
  <si>
    <t>1M.17.060.0010.e</t>
  </si>
  <si>
    <t>- crono-termostato ambiente settimanale con 3 regimi predisposto per comando remoto a display digitale con batteria</t>
  </si>
  <si>
    <t>1M.17.060.0010.g</t>
  </si>
  <si>
    <t>- termostato da caldaia di regolazione omologato ISPESL con guaina</t>
  </si>
  <si>
    <t>1M.17.060.0010.h</t>
  </si>
  <si>
    <t>- termostato da caldaia di sicurezza a riarmo manuale omologato ISPESL con guaina</t>
  </si>
  <si>
    <t>1M.17.060.0010.i</t>
  </si>
  <si>
    <t>- termostato da tubazione on-off con guaina</t>
  </si>
  <si>
    <t>1M.17.060.0010.j</t>
  </si>
  <si>
    <t>- termostato da tubazione on-off a riarmo manuale con guaina</t>
  </si>
  <si>
    <t>1M.17.060.0010.k</t>
  </si>
  <si>
    <t>- termostato da canale on-off con supporto</t>
  </si>
  <si>
    <t>1M.17.060.0010.l</t>
  </si>
  <si>
    <t>- termostato da canale antigelo a riarmo manuale con supporto</t>
  </si>
  <si>
    <t>1M.17.060.0010.m</t>
  </si>
  <si>
    <t>- sonda temperatura da esterno</t>
  </si>
  <si>
    <t>1M.17.060.0010.n</t>
  </si>
  <si>
    <t>- sonda temperatura da ambiente</t>
  </si>
  <si>
    <t>1M.17.060.0010.o</t>
  </si>
  <si>
    <t>- sonda temperatura da tubazione con pozzetto</t>
  </si>
  <si>
    <t>1M.17.060.0010.p</t>
  </si>
  <si>
    <t>- sonda temperatura da canale con supporto</t>
  </si>
  <si>
    <t>1M.17.060.0010.q</t>
  </si>
  <si>
    <t>- sonda temperatura per unità terminale a cavo universale</t>
  </si>
  <si>
    <t>1M.17.060.0020</t>
  </si>
  <si>
    <t>Strumentazione per umidità relativa</t>
  </si>
  <si>
    <t>1M.17.060.0020.a</t>
  </si>
  <si>
    <t>- umidostato ambiente</t>
  </si>
  <si>
    <t>1M.17.060.0020.b</t>
  </si>
  <si>
    <t>- umidostato da canale con supporto</t>
  </si>
  <si>
    <t>1M.17.060.0020.c</t>
  </si>
  <si>
    <t>- sonda umidità da ambiente</t>
  </si>
  <si>
    <t>1M.17.060.0020.d</t>
  </si>
  <si>
    <t>- sonda umidità da canale</t>
  </si>
  <si>
    <t>1M.17.060.0030</t>
  </si>
  <si>
    <t>Strumentazione per pressione e flusso</t>
  </si>
  <si>
    <t>1M.17.060.0030.a</t>
  </si>
  <si>
    <t>- pressostato da tubazione</t>
  </si>
  <si>
    <t>1M.17.060.0030.b</t>
  </si>
  <si>
    <t>- pressostato da tubazione a riarmo manuale</t>
  </si>
  <si>
    <t>1M.17.060.0030.c</t>
  </si>
  <si>
    <t>- pressostato differenziale per aria</t>
  </si>
  <si>
    <t>1M.17.060.0030.d</t>
  </si>
  <si>
    <t>- flussostato da canale</t>
  </si>
  <si>
    <t>1M.17.060.0030.e</t>
  </si>
  <si>
    <t>- flussostato da tubazione</t>
  </si>
  <si>
    <t>1M.17.060.0030.f</t>
  </si>
  <si>
    <t>- sonda pressione differenziale per aria</t>
  </si>
  <si>
    <t>1M.17.060.0030.g</t>
  </si>
  <si>
    <t>- sonda pressione differenziale da ambiente</t>
  </si>
  <si>
    <t>1M.17.060.0030.h</t>
  </si>
  <si>
    <t>- sonda velocità da canale</t>
  </si>
  <si>
    <t>1M.17.060.0040</t>
  </si>
  <si>
    <t>Strumentazione per altri controlli:</t>
  </si>
  <si>
    <t>1M.17.060.0040.a</t>
  </si>
  <si>
    <t>- variatore di taratura a distanza</t>
  </si>
  <si>
    <t>1M.17.060.0040.b</t>
  </si>
  <si>
    <t>- trasmettitore d'entalpia</t>
  </si>
  <si>
    <t>1M.17.060.0040.c</t>
  </si>
  <si>
    <t>- rivelatore di condensazione per soffitti</t>
  </si>
  <si>
    <t>1M.17.060.0040.d</t>
  </si>
  <si>
    <t>- sonda qualità aria da canale, indicazione di temperatura e livello biossido di carbonio</t>
  </si>
  <si>
    <t>1M.17.060.0040.e</t>
  </si>
  <si>
    <t>- sonda qualità aria da ambiente, indicazione di temperatura e livello biossido di carbonio</t>
  </si>
  <si>
    <t>1M.17.060.0040.f</t>
  </si>
  <si>
    <t>- sonda qualità aria da ambiente, indicazione livello monossido di carbonio</t>
  </si>
  <si>
    <t>1M.17.060.0040.g</t>
  </si>
  <si>
    <t>- sonda qualità aria da ambiente, indicazione livelli di: fumo, vapore, ecc..</t>
  </si>
  <si>
    <t>1M.17.060.0040.h</t>
  </si>
  <si>
    <t>- interruttore di livello a bulbo di mercurio da serbatoio</t>
  </si>
  <si>
    <t>1M.17.060.0040.i</t>
  </si>
  <si>
    <t>- potenziometro max/min, posizionamento 0÷50% o 50÷0%</t>
  </si>
  <si>
    <t>1M.17.070</t>
  </si>
  <si>
    <t>REGOLATORI</t>
  </si>
  <si>
    <t>1M.17.070.0010</t>
  </si>
  <si>
    <t>Regolatori senza supervisione</t>
  </si>
  <si>
    <t>1M.17.070.0010.a</t>
  </si>
  <si>
    <t>- per ventilconvettore a 2 batterie con sonda temperatura da ricircolo</t>
  </si>
  <si>
    <t>1M.17.070.0010.b</t>
  </si>
  <si>
    <t>- per trave fredda a 2 batterie con sonda temperatura ambiente e sonde anticondensa</t>
  </si>
  <si>
    <t>1M.17.070.0010.c</t>
  </si>
  <si>
    <t>- per cassetta VAV con sonda temperatura da canale</t>
  </si>
  <si>
    <t>1M.17.070.0010.d</t>
  </si>
  <si>
    <t>- di temperatura modulante da tubazione</t>
  </si>
  <si>
    <t>1M.17.070.0010.e</t>
  </si>
  <si>
    <t>- di temperatura modulante con limite di minima o massima da tubazione</t>
  </si>
  <si>
    <t>1M.17.070.0010.f</t>
  </si>
  <si>
    <t>- di temperatura con compensazione esterna e programmazione giornaliera/settimanale da quadro o da parete</t>
  </si>
  <si>
    <t>1M.17.070.0010.g</t>
  </si>
  <si>
    <t>- di temperatura modulante da canale</t>
  </si>
  <si>
    <t>1M.17.070.0010.h</t>
  </si>
  <si>
    <t>- di temperatura modulante con limite di minima o massima da canale</t>
  </si>
  <si>
    <t>1M.17.070.0010.i</t>
  </si>
  <si>
    <t>- universale modulante da quadro o da parete</t>
  </si>
  <si>
    <t>1M.17.070.0010.j</t>
  </si>
  <si>
    <t>- universale modulante con limite di minima o massima da quadro o da parete</t>
  </si>
  <si>
    <t>1M.17.070.0010.k</t>
  </si>
  <si>
    <t>- per controllo in sequenza fino a 4 stadi da quadro o da parete</t>
  </si>
  <si>
    <t>1.001,64</t>
  </si>
  <si>
    <t>1M.17.070.0020</t>
  </si>
  <si>
    <t>Regolatori con supervisione:</t>
  </si>
  <si>
    <t>1M.17.070.0020.a</t>
  </si>
  <si>
    <t>1M.17.070.0020.b</t>
  </si>
  <si>
    <t>1M.17.070.0020.c</t>
  </si>
  <si>
    <t>1M.17.070.0020.d</t>
  </si>
  <si>
    <t>- multiregolatore digitale a microprocessore per regolazione sia indipendente sia da sistema di supervisione via cavo bus e/o via telefono, completo di quadro elettro-strumentale, compresi software, messa in servizio, collaudo, documentazione e istruzione in campo del personale di manutenzione.</t>
  </si>
  <si>
    <t>punto reg.</t>
  </si>
  <si>
    <t>Il prezzo unitario è riferito al singolo punto di regolazione, intendendo il punto di regolazione relativo al sistema costituito da: un ingresso analogico e uno digitale, un'uscita analogica e una digitale.</t>
  </si>
  <si>
    <t>1M.17.080</t>
  </si>
  <si>
    <t>SISTEMI DI SUPERVISIONE</t>
  </si>
  <si>
    <t>1M.17.080.0010</t>
  </si>
  <si>
    <t>Unità centrale di supervisione, completa di quadro elettro-strumentale, compresi software, messa in servizio, collaudo, documentazione e istruzione in campo del personale di manutenzione inclusi software e quadro elettro-strumentale, nonchè (per tutto il sistema) start up, manuali d'uso e manutenzione, addestramento del personale, ecc.</t>
  </si>
  <si>
    <t>Il prezzo unitario è riferito al singolo punto di regolazione, intendendo il punto di regolazione relativo al sistema costituito da: un ingresso analogico e uno digitale, un'uscita analogica e una digitale; n° punti:</t>
  </si>
  <si>
    <t>1M.17.080.0010.a</t>
  </si>
  <si>
    <t>- fino a 500 punti di regolazione</t>
  </si>
  <si>
    <t>1M.17.080.0010.b</t>
  </si>
  <si>
    <t>- oltre 500 : aggiunta per ogni punto di regolazione</t>
  </si>
  <si>
    <t>1M.17.080.0020</t>
  </si>
  <si>
    <t>Accessori vari per sistemi di supervisione:</t>
  </si>
  <si>
    <t>1M.17.080.0020.a</t>
  </si>
  <si>
    <t>- personal computer, completo di: scheda audio, scheda video, lettore Cd-DVD, modem interno, software di gestione sistema operativo</t>
  </si>
  <si>
    <t>1.593,03</t>
  </si>
  <si>
    <t>1M.17.080.0020.b</t>
  </si>
  <si>
    <t>- monitor 15" a cristalli liquidi</t>
  </si>
  <si>
    <t>1M.17.080.0020.c</t>
  </si>
  <si>
    <t>- stampante b/n e colori a getto di inchiostro, multifunzione (stampante, fax, fotocopiatrice) , completa di software per gestione immagini, manuale d'installazione, cavo di alimentazione</t>
  </si>
  <si>
    <t>1M.17.080.0020.d</t>
  </si>
  <si>
    <t>- tastiera e mouse ergonomici wireless</t>
  </si>
  <si>
    <t>1M.17.080.0020.e</t>
  </si>
  <si>
    <t>- personal computer portatile, completo di: scheda audio, scheda video, lettore Cd-DVD, modem interno, batteria, software di gestione sistema operativo</t>
  </si>
  <si>
    <t>2.250,16</t>
  </si>
  <si>
    <t>1M.06 - UNITA' DI TRATTAMENTO ARIA AD ARMADIO E PENSILI</t>
  </si>
  <si>
    <t>1M.06</t>
  </si>
  <si>
    <t>UNITA' DI TRATTAMENTO ARIA AD ARMADIO E PENSILI</t>
  </si>
  <si>
    <t>1M.06.010</t>
  </si>
  <si>
    <t>TERMOVENTILATORI</t>
  </si>
  <si>
    <t>1M.06.010.0010</t>
  </si>
  <si>
    <t>Termoventilatori verticali o orizzontali ad armadio canalizzabili, composti da: serranda aria esterna; griglia ricircolo; filtri aria rigenerabile; batteria riscaldamento in rame-alluminio; ventilatori centrifughi con motore 380 V - 3f - 50 Hz e trasmissione; armadio in lamiera d'acciaio verniciato.</t>
  </si>
  <si>
    <t>Grandezze (m³/h: portata d'aria - kW: potenza termica con aria °C 15 e acqua °C da 80 a 70):</t>
  </si>
  <si>
    <t>1M.06.010.0010.a</t>
  </si>
  <si>
    <t>- fino a 4000 m³/h - fino a 40 kW</t>
  </si>
  <si>
    <t>2.386,66</t>
  </si>
  <si>
    <t>1M.06.010.0010.b</t>
  </si>
  <si>
    <t>- fino a 4000 m³/h - oltre 40 fino a 60 kW</t>
  </si>
  <si>
    <t>2.582,72</t>
  </si>
  <si>
    <t>1M.06.010.0010.c</t>
  </si>
  <si>
    <t>- oltre 4000 fino a 6500 m³/h - oltre 40 fino a 60 kW</t>
  </si>
  <si>
    <t>2.727,98</t>
  </si>
  <si>
    <t>1M.06.010.0010.d</t>
  </si>
  <si>
    <t>- oltre 4000 fino a 6500 m³/h - oltre 60 fino a 90 kW</t>
  </si>
  <si>
    <t>2.947,85</t>
  </si>
  <si>
    <t>1M.06.010.0010.e</t>
  </si>
  <si>
    <t>- oltre 6500 fino a 9500 m³/h - oltre 60 fino a 90 kW</t>
  </si>
  <si>
    <t>3.472,96</t>
  </si>
  <si>
    <t>1M.06.010.0010.f</t>
  </si>
  <si>
    <t>- oltre 6500 fino a 9500 m³/h - oltre 90 fino a 150 kW</t>
  </si>
  <si>
    <t>3.782,48</t>
  </si>
  <si>
    <t>1M.06.010.0010.g</t>
  </si>
  <si>
    <t>- oltre 9500 fino a 14000 m³/h - oltre 90 fino a 150 kW</t>
  </si>
  <si>
    <t>4.374,88</t>
  </si>
  <si>
    <t>1M.06.010.0010.h</t>
  </si>
  <si>
    <t>- oltre 9500 fino a 14000 m³/h - oltre 150 fino a 200 kW</t>
  </si>
  <si>
    <t>5.005,11</t>
  </si>
  <si>
    <t>1M.06.010.0010.i</t>
  </si>
  <si>
    <t>- oltre 14000 fino a 19000 m³/h - oltre 150 fino a 200 kW</t>
  </si>
  <si>
    <t>5.195,58</t>
  </si>
  <si>
    <t>1M.06.010.0010.j</t>
  </si>
  <si>
    <t>- oltre 14000 fino a 19000 m³/h - oltre 200 fino a 300 kW</t>
  </si>
  <si>
    <t>5.386,05</t>
  </si>
  <si>
    <t>1M.06.010.0020</t>
  </si>
  <si>
    <t>Termoventilatori pensili canalizzabili, composti da: sezione aspirante con 2 serrande; filtro aria rigenerabile; batteria riscaldamento in rame-alluminio; ventilatore centrifugo con motore 220 V - 1f - 50 Hz e commutatore a 4 velocità; armadio in lamiera d'acciaio verniciato; staffaggi.</t>
  </si>
  <si>
    <t>1M.06.010.0020.a</t>
  </si>
  <si>
    <t>- fino a 500 m³/h - fino a 10 kW</t>
  </si>
  <si>
    <t>1.298,53</t>
  </si>
  <si>
    <t>1M.06.010.0020.b</t>
  </si>
  <si>
    <t>- oltre 500 fino a 1400 m³/h - oltre 10 fino a 20 kW</t>
  </si>
  <si>
    <t>1.362,96</t>
  </si>
  <si>
    <t>1M.06.010.0020.c</t>
  </si>
  <si>
    <t>- oltre 1400 fino a 2000 m³/h - fino a 20 kW</t>
  </si>
  <si>
    <t>1.452,53</t>
  </si>
  <si>
    <t>1M.06.010.0020.d</t>
  </si>
  <si>
    <t>- oltre 1400 fino a 2000 m³/h - oltre 20 fino a 25 kW</t>
  </si>
  <si>
    <t>1.561,76</t>
  </si>
  <si>
    <t>1M.06.010.0020.e</t>
  </si>
  <si>
    <t>- oltre 2000 fino a 3000 m³/h - fino a 25 kW</t>
  </si>
  <si>
    <t>1M.06.010.0020.f</t>
  </si>
  <si>
    <t>- oltre 2000 fino a 3000 m³/h - oltre 25 fino a 40 kW</t>
  </si>
  <si>
    <t>1.841,86</t>
  </si>
  <si>
    <t>1M.06.010.0020.g</t>
  </si>
  <si>
    <t>- oltre 3000 fino a 5000 m³/h - fino a 40 kW</t>
  </si>
  <si>
    <t>2.332,96</t>
  </si>
  <si>
    <t>1M.06.010.0020.h</t>
  </si>
  <si>
    <t>- oltre 3000 fino a 5000 m³/h - oltre 40 fino a 70 kW</t>
  </si>
  <si>
    <t>2.510,82</t>
  </si>
  <si>
    <t>1M.06.020</t>
  </si>
  <si>
    <t>CONDIZIONATORI</t>
  </si>
  <si>
    <t>1M.06.020.0010</t>
  </si>
  <si>
    <t>Condizionatori verticali o orizzontali ad armadio canalizzabili, composti da: serranda aria esterna; grigia ricircolo; filtro aria rigenerabile; 1 batteria riscaldamento / raffrescamento in rame-alluminio; bacinella condensa; ventilatore centrifugo con motore 380 V - 3f - 50 Hz e trasmissione; armadio in lamiera d'acciaio verniciato.</t>
  </si>
  <si>
    <t>Grandezze (m³/h: portata d'aria - kWf: potenza di raffrescamento sensibile con aria °C 28 UR 55% e acqua °C da 7 a 12 - kWt per batteria integrativa: potenza di riscaldamento con aria °C 20 e acqua °C da 70 a 60):</t>
  </si>
  <si>
    <t>1M.06.020.0010.a</t>
  </si>
  <si>
    <t>- fino a 4000 m³/h - fino a 40 kWf</t>
  </si>
  <si>
    <t>2.753,17</t>
  </si>
  <si>
    <t>1M.06.020.0010.b</t>
  </si>
  <si>
    <t>- fino a 4000 m³/h - oltre 40 fino a 60 kWf</t>
  </si>
  <si>
    <t>2.947,84</t>
  </si>
  <si>
    <t>1M.06.020.0010.c</t>
  </si>
  <si>
    <t>- batteria riscaldante integrativa per condizionatore verticale o orizzontale ad armadio canalizzabile</t>
  </si>
  <si>
    <t>fino a 4000 m³/h - fino a 60 kWt</t>
  </si>
  <si>
    <t>1M.06.020.0010.d</t>
  </si>
  <si>
    <t>- oltre 4000 fino a 6500 m³/h - oltre 40 fino a 60 kWf</t>
  </si>
  <si>
    <t>3.101,47</t>
  </si>
  <si>
    <t>1M.06.020.0010.e</t>
  </si>
  <si>
    <t>- oltre 4000 fino a 6500 m³/h - oltre 60 fino a 90 kWf</t>
  </si>
  <si>
    <t>3.188,54</t>
  </si>
  <si>
    <t>1M.06.020.0010.f</t>
  </si>
  <si>
    <t>oltre 4000 fino a 6500 m³/h - oltre 40 fino a 90 kWt</t>
  </si>
  <si>
    <t>1M.06.020.0010.g</t>
  </si>
  <si>
    <t>- oltre 6500 fino a 9500 m³/h - oltre 60 fino a 90 kWf</t>
  </si>
  <si>
    <t>3.919,23</t>
  </si>
  <si>
    <t>1M.06.020.0010.h</t>
  </si>
  <si>
    <t>- oltre 6500 fino a 9500 m³/h - oltre 90 fino a 150 kWf</t>
  </si>
  <si>
    <t>4.230,14</t>
  </si>
  <si>
    <t>1M.06.020.0010.i</t>
  </si>
  <si>
    <t>oltre 6500 fino a 9500 m³/h - oltre 60 fino a 150 kWt</t>
  </si>
  <si>
    <t>1M.06.020.0010.j</t>
  </si>
  <si>
    <t>- oltre 9500 fino a 14000 m³/h - oltre 90 fino a 150 kWf</t>
  </si>
  <si>
    <t>4.832,36</t>
  </si>
  <si>
    <t>1M.06.020.0010.k</t>
  </si>
  <si>
    <t>- oltre 9500 fino a 14000 m³/h - oltre 150 fino a 200 kWf</t>
  </si>
  <si>
    <t>5.463,99</t>
  </si>
  <si>
    <t>1M.06.020.0010.l</t>
  </si>
  <si>
    <t>oltre 9500 fino a 14000 m³/h - oltre 90 fino a 200 kWt</t>
  </si>
  <si>
    <t>1M.06.020.0010.m</t>
  </si>
  <si>
    <t>- oltre 14000 fino a 19000 m³/h - oltre 150 fino a 200 kWf</t>
  </si>
  <si>
    <t>5.298,72</t>
  </si>
  <si>
    <t>1M.06.020.0010.n</t>
  </si>
  <si>
    <t>- oltre 14000 fino a 19000 m³/h - oltre 200 fino a 300 kWf</t>
  </si>
  <si>
    <t>5.867,32</t>
  </si>
  <si>
    <t>1M.06.020.0010.o</t>
  </si>
  <si>
    <t>oltre 14000 fino a 19000 m³/h - oltre 150 fino a 300 kWt</t>
  </si>
  <si>
    <t>1M.06.020.0020</t>
  </si>
  <si>
    <t>Condizionatori pensili canalizzabili, composti da: sezione aspirante con 2 serrande; filtro aria rigenerabile; 1 batteria raffrescamento / riscaldamento in rame-alluminio; bacinella condensa; ventilatore centrifugo con motore 220 V - 1f - 50 Hz e commutatore a 4 velocità; armadio in lamiera d'acciaio verniciato; staffaggi.</t>
  </si>
  <si>
    <t>1M.06.020.0020.a</t>
  </si>
  <si>
    <t>- fino a 500 m³/h - fino a 10 kWf</t>
  </si>
  <si>
    <t>1.876,25</t>
  </si>
  <si>
    <t>1M.06.020.0020.b</t>
  </si>
  <si>
    <t>- oltre 500 fino a 1400 m³/h - oltre 10 fino a 20 kWf</t>
  </si>
  <si>
    <t>1.940,65</t>
  </si>
  <si>
    <t>1M.06.020.0020.c</t>
  </si>
  <si>
    <t>- batteria riscaldante integrativa per condizionatore pensile canalizzabile</t>
  </si>
  <si>
    <t>fino a 500 m³/h - oltre 10 fino a 20 kWt</t>
  </si>
  <si>
    <t>1M.06.020.0020.d</t>
  </si>
  <si>
    <t>- oltre 1400 fino a 2000 m³/h - fino a 20 kWf</t>
  </si>
  <si>
    <t>2.137,92</t>
  </si>
  <si>
    <t>1M.06.020.0020.e</t>
  </si>
  <si>
    <t>- oltre 1400 fino a 2000 m³/h - oltre 20 fino a 25 kWf</t>
  </si>
  <si>
    <t>2.247,17</t>
  </si>
  <si>
    <t>1M.06.020.0020.f</t>
  </si>
  <si>
    <t>oltre 1400 fino a 2000 m³/h - oltre 20 fino a 25 kWt</t>
  </si>
  <si>
    <t>1M.06.020.0020.g</t>
  </si>
  <si>
    <t>- oltre 2000 fino a 3000 m³/h - fino a 25 kWf</t>
  </si>
  <si>
    <t>2.395,61</t>
  </si>
  <si>
    <t>1M.06.020.0020.h</t>
  </si>
  <si>
    <t>- oltre 2000 fino a 3000 m³/h - oltre 25 fino a 40 kWf</t>
  </si>
  <si>
    <t>2.530,06</t>
  </si>
  <si>
    <t>1M.06.020.0020.i</t>
  </si>
  <si>
    <t>oltre 2000 fino a 3000 m³/h - oltre 25 fino a 40 kWt</t>
  </si>
  <si>
    <t>1M.06.020.0020.j</t>
  </si>
  <si>
    <t>- oltre 3000 fino a 5000 m³/h - fino a 40 kWf</t>
  </si>
  <si>
    <t>2.891,39</t>
  </si>
  <si>
    <t>1M.06.020.0020.k</t>
  </si>
  <si>
    <t>- oltre 3000 fino a 5000 m³/h - oltre 40 fino a 70 kWf</t>
  </si>
  <si>
    <t>3.069,25</t>
  </si>
  <si>
    <t>1M.06.020.0020.l</t>
  </si>
  <si>
    <t>oltre 3000 fino a 5000 m³/h - oltre 40 fino a 70 kWt</t>
  </si>
  <si>
    <t>1M.08 - VENTILATORI</t>
  </si>
  <si>
    <t>1M.08</t>
  </si>
  <si>
    <t>VENTILATORI</t>
  </si>
  <si>
    <t>1M.08.010</t>
  </si>
  <si>
    <t>VENTILATORI CENTRIFUGHI</t>
  </si>
  <si>
    <t>1M.08.010.0010</t>
  </si>
  <si>
    <t>Ventilatori centrifughi in acciaio zincato o verniciato, accoppiati direttamente, tipo a semplice aspirazione a pale piane rovesce, completi di motore 380 V - 3f - 50 Hz, giunti antivibranti in aspirazione e mandata, reti di protezione e supporti antivibranti.</t>
  </si>
  <si>
    <t>Grandezze (giri/min: velocità di rotazione meccanica nominale del motore - m³/h: portata aria - Pa: prevalenza statica):</t>
  </si>
  <si>
    <t>1M.08.010.0010.a</t>
  </si>
  <si>
    <t>- 1000 giri/min - fino a 2500 m³/h - fino a 100 Pa</t>
  </si>
  <si>
    <t>1.412,35</t>
  </si>
  <si>
    <t>1M.08.010.0010.b</t>
  </si>
  <si>
    <t>- 1000 giri/min - fino a 2500 m³/h - oltre 100 fino a 200 Pa</t>
  </si>
  <si>
    <t>1.540,59</t>
  </si>
  <si>
    <t>1M.08.010.0010.c</t>
  </si>
  <si>
    <t>- 1000 giri/min - fino a 2500 m³/h - oltre 200 fino a 400 Pa</t>
  </si>
  <si>
    <t>1.716,37</t>
  </si>
  <si>
    <t>1M.08.010.0010.d</t>
  </si>
  <si>
    <t>- 1000 giri/min - oltre 2500 fino a 5000 m³/h - fino a 200 Pa</t>
  </si>
  <si>
    <t>1M.08.010.0010.e</t>
  </si>
  <si>
    <t>- 1000 giri/min - oltre 2500 fino a 5000 m³/h - oltre 200 fino a 400 Pa</t>
  </si>
  <si>
    <t>1.978,82</t>
  </si>
  <si>
    <t>1M.08.010.0010.f</t>
  </si>
  <si>
    <t>- 1000 giri/min - oltre 2500 fino a 5000 m³/h - oltre 400 fino a 800 Pa</t>
  </si>
  <si>
    <t>2.743,68</t>
  </si>
  <si>
    <t>1M.08.010.0010.g</t>
  </si>
  <si>
    <t>- 1000 giri/min - oltre 5000 fino a 10000 m³/h - fino a 400 Pa</t>
  </si>
  <si>
    <t>1M.08.010.0010.h</t>
  </si>
  <si>
    <t>- 1000 giri/min - oltre 5000 fino a 10000 m³/h - oltre 400 fino a 800 Pa</t>
  </si>
  <si>
    <t>3.787,60</t>
  </si>
  <si>
    <t>1M.08.010.0010.i</t>
  </si>
  <si>
    <t>- 1500 giri/min - fino a 2500 m³/h - fino a 200 Pa</t>
  </si>
  <si>
    <t>1.501,25</t>
  </si>
  <si>
    <t>1M.08.010.0010.j</t>
  </si>
  <si>
    <t>- 1500 giri/min - oltre 2500 fino a 5000 m³/h - fino a 200 Pa</t>
  </si>
  <si>
    <t>1.510,91</t>
  </si>
  <si>
    <t>1M.08.010.0010.k</t>
  </si>
  <si>
    <t>- 1500 giri/min - oltre 2500 fino a 5000 m³/h - oltre 200 fino a 400 Pa</t>
  </si>
  <si>
    <t>1.611,86</t>
  </si>
  <si>
    <t>1M.08.010.0010.l</t>
  </si>
  <si>
    <t>- 1500 giri/min - oltre 2500 fino a 5000 m³/h - oltre 400 fino a 800 Pa</t>
  </si>
  <si>
    <t>1.712,81</t>
  </si>
  <si>
    <t>1M.08.010.0010.m</t>
  </si>
  <si>
    <t>- 1500 giri/min - oltre 2500 fino a 5000 m³/h - oltre 800 fino a 1200 Pa</t>
  </si>
  <si>
    <t>2.085,72</t>
  </si>
  <si>
    <t>1M.08.010.0010.n</t>
  </si>
  <si>
    <t>- 1500 giri/min - oltre 5000 fino a 10000 m³/h - fino a 400 Pa</t>
  </si>
  <si>
    <t>1.959,84</t>
  </si>
  <si>
    <t>1M.08.010.0010.o</t>
  </si>
  <si>
    <t>- 1500 giri/min - oltre 5000 fino a 10000 m³/h - oltre 400 fino a 800 Pa</t>
  </si>
  <si>
    <t>1M.08.010.0010.p</t>
  </si>
  <si>
    <t>- 1500 giri/min - oltre 5000 fino a 10000 m³/h - oltre 800 fino a 1600 Pa</t>
  </si>
  <si>
    <t>2.886,19</t>
  </si>
  <si>
    <t>1M.08.010.0010.q</t>
  </si>
  <si>
    <t>- 1500 giri/min - oltre 10000 fino a 20000 m³/h - fino a 400 Pa</t>
  </si>
  <si>
    <t>1M.08.010.0010.r</t>
  </si>
  <si>
    <t>- 1500 giri/min - oltre 10000 fino a 20000 m³/h - oltre 400 fino a 800 Pa</t>
  </si>
  <si>
    <t>3.047,69</t>
  </si>
  <si>
    <t>1M.08.010.0010.s</t>
  </si>
  <si>
    <t>- 1500 giri/min - oltre 10000 fino a 20000 m³/h - oltre 800 fino a 1600 Pa</t>
  </si>
  <si>
    <t>4.057,17</t>
  </si>
  <si>
    <t>1M.08.010.0010.t</t>
  </si>
  <si>
    <t>- 3000 giri/min - fino a 2500 m³/h - fino a 800 Pa</t>
  </si>
  <si>
    <t>1.161,75</t>
  </si>
  <si>
    <t>1M.08.010.0010.u</t>
  </si>
  <si>
    <t>- 3000 giri/min - fino a 2500 m³/h - oltre 800 fino a 1600 Pa</t>
  </si>
  <si>
    <t>1.423,03</t>
  </si>
  <si>
    <t>1M.08.010.0010.v</t>
  </si>
  <si>
    <t>- 3000 giri/min - oltre 2500 fino a 5000 m³/h - fino a 1600 Pa</t>
  </si>
  <si>
    <t>1.521,60</t>
  </si>
  <si>
    <t>1M.08.010.0010.w</t>
  </si>
  <si>
    <t>- 3000 giri/min - oltre 2500 fino a 5000 m³/h - oltre 1600 fino a 3200 Pa</t>
  </si>
  <si>
    <t>2.233,00</t>
  </si>
  <si>
    <t>1M.08.010.0010.x</t>
  </si>
  <si>
    <t>- 3000 giri/min - oltre 5000 fino a 10000 m³/h - fino a 1600 Pa</t>
  </si>
  <si>
    <t>2.109,48</t>
  </si>
  <si>
    <t>1M.08.010.0010.y</t>
  </si>
  <si>
    <t>- 3000 giri/min - oltre 5000 fino a 10000 m³/h - oltre 1600 fino a 3200 Pa</t>
  </si>
  <si>
    <t>2.812,55</t>
  </si>
  <si>
    <t>1M.08.010.0020</t>
  </si>
  <si>
    <t>Ventilatori centrifughi in acciaio zincato o verniciato accoppiati a trasmissione, tipo a semplice aspirazione a pale piane rovesce, completi di motore 380 V - 3f - 50 Hz, giunti antivibranti in aspirazione e mandata, reti di protezione e supporti antivibranti.</t>
  </si>
  <si>
    <t>Grandezze (m³/h: portata aria - Pa: prevalenza statica):</t>
  </si>
  <si>
    <t>1M.08.010.0020.a</t>
  </si>
  <si>
    <t>- fino a 1000 m³/h - fino a 300 Pa</t>
  </si>
  <si>
    <t>1.237,75</t>
  </si>
  <si>
    <t>1M.08.010.0020.b</t>
  </si>
  <si>
    <t>- fino a 1000 m³/h - oltre 300 fino a 600 Pa</t>
  </si>
  <si>
    <t>1M.08.010.0020.c</t>
  </si>
  <si>
    <t>- oltre 1000 fino a 2000 m³/h - fino a 300 Pa</t>
  </si>
  <si>
    <t>1.344,64</t>
  </si>
  <si>
    <t>1M.08.010.0020.d</t>
  </si>
  <si>
    <t>- oltre 1000 fino a 2000 m³/h - oltre 300 fino a 600 Pa</t>
  </si>
  <si>
    <t>1M.08.010.0020.e</t>
  </si>
  <si>
    <t>- oltre 1000 fino a 2000 m³/h - oltre 600 fino a 1200 Pa</t>
  </si>
  <si>
    <t>1.409,97</t>
  </si>
  <si>
    <t>1M.08.010.0020.f</t>
  </si>
  <si>
    <t>- oltre 2000 fino a 4000 m³/h - fino a 300 Pa</t>
  </si>
  <si>
    <t>1.677,17</t>
  </si>
  <si>
    <t>1M.08.010.0020.g</t>
  </si>
  <si>
    <t>- oltre 2000 fino a 4000 m³/h - oltre 300 fino a 600 Pa</t>
  </si>
  <si>
    <t>1.742,50</t>
  </si>
  <si>
    <t>1M.08.010.0020.h</t>
  </si>
  <si>
    <t>- oltre 2000 fino a 4000 m³/h - oltre 600 fino a 1200 Pa</t>
  </si>
  <si>
    <t>1.880,25</t>
  </si>
  <si>
    <t>1M.08.010.0020.i</t>
  </si>
  <si>
    <t>- oltre 4000 fino a 8000 m³/h - fino a 300 Pa</t>
  </si>
  <si>
    <t>2.149,85</t>
  </si>
  <si>
    <t>1M.08.010.0020.j</t>
  </si>
  <si>
    <t>- oltre 4000 fino a 8000 m³/h - oltre 300 fino a 600 Pa</t>
  </si>
  <si>
    <t>2.255,55</t>
  </si>
  <si>
    <t>1M.08.010.0020.k</t>
  </si>
  <si>
    <t>- oltre 4000 fino a 8000 m³/h - oltre 600 fino a 1200 Pa</t>
  </si>
  <si>
    <t>2.365,99</t>
  </si>
  <si>
    <t>1M.08.010.0020.l</t>
  </si>
  <si>
    <t>- oltre 8000 fino a 16000 m³/h - fino a 300 Pa</t>
  </si>
  <si>
    <t>3.133,21</t>
  </si>
  <si>
    <t>1M.08.010.0020.m</t>
  </si>
  <si>
    <t>- oltre 8000 fino a 16000 m³/h - oltre 300 fino a 600 Pa</t>
  </si>
  <si>
    <t>3.374,28</t>
  </si>
  <si>
    <t>1M.08.010.0020.n</t>
  </si>
  <si>
    <t>- oltre 8000 fino a 16000 m³/h - oltre 600 fino a 1200 Pa</t>
  </si>
  <si>
    <t>3.661,70</t>
  </si>
  <si>
    <t>1M.08.010.0020.o</t>
  </si>
  <si>
    <t>- oltre 16000 fino a 32000 m³/h - fino a 300 Pa</t>
  </si>
  <si>
    <t>5.029,61</t>
  </si>
  <si>
    <t>1M.08.010.0020.p</t>
  </si>
  <si>
    <t>- oltre 16000 fino a 32000 m³/h - oltre 300 fino a 600 Pa</t>
  </si>
  <si>
    <t>5.237,40</t>
  </si>
  <si>
    <t>1M.08.010.0020.q</t>
  </si>
  <si>
    <t>- oltre 16000 fino a 32000 m³/h - oltre 600 fino a 1200 Pa</t>
  </si>
  <si>
    <t>6.107,96</t>
  </si>
  <si>
    <t>1M.08.010.0030</t>
  </si>
  <si>
    <t>Ventilatori centrifughi in plastica accoppiati direttamente, tipo a semplice aspirazione a pale rovesce, completi di motore 380 V - 3f - 50 Hz, sella porta-motore in acciaio verniciato, giunti antivibranti in aspirazione e mandata, serranda a gravità e giunti antivibranti.</t>
  </si>
  <si>
    <t>Grandezze (giro/min: velocità di rotazione meccanica nominale del motore - m³/h: portata aria - Pa: prevalenza statica):</t>
  </si>
  <si>
    <t>1M.08.010.0030.a</t>
  </si>
  <si>
    <t>- 1000 giri/min - oltre 500 fino a 1000 m³/h - fino a 100 Pa</t>
  </si>
  <si>
    <t>1.311,21</t>
  </si>
  <si>
    <t>1M.08.010.0030.b</t>
  </si>
  <si>
    <t>- 1000 giri/min - oltre 1000 fino a 2000 m³/h - fino a 100 Pa</t>
  </si>
  <si>
    <t>1.616,11</t>
  </si>
  <si>
    <t>1M.08.010.0030.c</t>
  </si>
  <si>
    <t>- 1000 giri/min - oltre 1000 fino a 2000 m³/h - oltre 100 fino a 200 Pa</t>
  </si>
  <si>
    <t>3.757,18</t>
  </si>
  <si>
    <t>1M.08.010.0030.d</t>
  </si>
  <si>
    <t>- 1000 giri/min - oltre 1000 fino a 2000 m³/h - oltre 200 fino a 400 Pa</t>
  </si>
  <si>
    <t>3.953,27</t>
  </si>
  <si>
    <t>1M.08.010.0030.e</t>
  </si>
  <si>
    <t>- 1000 giri/min - oltre 2000 fino a 4000 m³/h - fino a 100 Pa</t>
  </si>
  <si>
    <t>1.820,02</t>
  </si>
  <si>
    <t>1M.08.010.0030.f</t>
  </si>
  <si>
    <t>- 1000 giri/min - oltre 2000 fino a 4000 m³/h - oltre 100 fino a 200 Pa</t>
  </si>
  <si>
    <t>1M.08.010.0030.g</t>
  </si>
  <si>
    <t>- 1000 giri/min - oltre 2000 fino a 4000 m³/h - oltre 200 fino a 400 Pa</t>
  </si>
  <si>
    <t>4.659,12</t>
  </si>
  <si>
    <t>1M.08.010.0030.h</t>
  </si>
  <si>
    <t>- 1500 giri/min - fino a 500 m³/h - fino a 100 Pa</t>
  </si>
  <si>
    <t>1.011,22</t>
  </si>
  <si>
    <t>1M.08.010.0030.i</t>
  </si>
  <si>
    <t>- 1500 giri/min - oltre 500 fino a 1000 m³/h - fino a 100 Pa</t>
  </si>
  <si>
    <t>1.117,11</t>
  </si>
  <si>
    <t>1M.08.010.0030.j</t>
  </si>
  <si>
    <t>- 1500 giri/min - oltre 500 fino a 1000 m³/h - oltre 100 fino a 200 Pa</t>
  </si>
  <si>
    <t>1.221,99</t>
  </si>
  <si>
    <t>1M.08.010.0030.k</t>
  </si>
  <si>
    <t>- 1500 giri/min - oltre 500 fino a 1000 m³/h - oltre 200 fino a 400 Pa</t>
  </si>
  <si>
    <t>1.308,26</t>
  </si>
  <si>
    <t>1M.08.010.0030.l</t>
  </si>
  <si>
    <t>- 1500 giri/min - oltre 1000 fino a 2000 m³/h - fino a 100 Pa</t>
  </si>
  <si>
    <t>1M.08.010.0030.m</t>
  </si>
  <si>
    <t>- 1500 giri/min - oltre 1000 fino a 2000 m³/h - oltre 100 fino a 200 Pa</t>
  </si>
  <si>
    <t>1M.08.010.0030.n</t>
  </si>
  <si>
    <t>- 1500 giri/min - oltre 1000 fino a 2000 m³/h - oltre 200 fino a 400 Pa</t>
  </si>
  <si>
    <t>1.623,95</t>
  </si>
  <si>
    <t>1M.08.010.0030.o</t>
  </si>
  <si>
    <t>- 1500 giri/min - oltre 2000 fino a 4000 m³/h - oltre 100 fino a 200 Pa</t>
  </si>
  <si>
    <t>1M.08.010.0030.p</t>
  </si>
  <si>
    <t>- 1500 giri/min - oltre 2000 fino a 4000 m³/h - oltre 200 fino a 400 Pa</t>
  </si>
  <si>
    <t>3.929,73</t>
  </si>
  <si>
    <t>1M.08.010.0030.q</t>
  </si>
  <si>
    <t>- 1500 giri/min - oltre 2000 fino a 4000 m³/h - oltre 400 fino a 800 Pa</t>
  </si>
  <si>
    <t>4.478,72</t>
  </si>
  <si>
    <t>1M.08.010.0030.r</t>
  </si>
  <si>
    <t>- 1500 giri/min - oltre 4000 fino a 8000 m³/h - oltre 200 fino a 400 Pa</t>
  </si>
  <si>
    <t>1M.08.010.0030.s</t>
  </si>
  <si>
    <t>- 1500 giri/min - oltre 4000 fino a 8000 m³/h - oltre 400 fino a 800 Pa</t>
  </si>
  <si>
    <t>5.185,57</t>
  </si>
  <si>
    <t>1M.08.010.0030.t</t>
  </si>
  <si>
    <t>- 3000 giri/min - fino a 1000 m³/h - oltre 100 fino a 200 Pa</t>
  </si>
  <si>
    <t>1M.08.010.0030.u</t>
  </si>
  <si>
    <t>- 3000 giri/min - fino a 1000 m³/h - oltre 200 fino a 400 Pa</t>
  </si>
  <si>
    <t>1.046,52</t>
  </si>
  <si>
    <t>1M.08.010.0030.v</t>
  </si>
  <si>
    <t>- 3000 giri/min - oltre 1000 fino a 2000 m³/h - oltre 100 fino a 200 Pa</t>
  </si>
  <si>
    <t>1M.08.010.0030.w</t>
  </si>
  <si>
    <t>- 3000 giri/min - oltre 1000 fino a 2000 m³/h - oltre 200 fino a 400 Pa</t>
  </si>
  <si>
    <t>1.185,72</t>
  </si>
  <si>
    <t>1M.08.010.0030.x</t>
  </si>
  <si>
    <t>- 3000 giri/min - oltre 1000 fino a 2000 m³/h - oltre 400 fino a 800 Pa</t>
  </si>
  <si>
    <t>1.342,58</t>
  </si>
  <si>
    <t>1M.08.010.0030.y</t>
  </si>
  <si>
    <t>- 3000 giri/min - oltre 2000 fino a 4000 m³/h - oltre 200 fino a 400 Pa</t>
  </si>
  <si>
    <t>1M.08.010.0030.z</t>
  </si>
  <si>
    <t>- 3000 giri/min - oltre 4000 fino a 6000 m³/h - oltre 400 fino a 600 Pa</t>
  </si>
  <si>
    <t>1.515,13</t>
  </si>
  <si>
    <t>1M.08.010.0040</t>
  </si>
  <si>
    <t>Ventilatori centrifughi in acciaio zincato da canale circolare con motore 220 V - 1f - 50 Hz, accoppiati direttamente, completi di serrandina di sovrapressione e staffe.</t>
  </si>
  <si>
    <t>1M.08.010.0040.a</t>
  </si>
  <si>
    <t>- fino a 250 m³/h - fino a 100 Pa</t>
  </si>
  <si>
    <t>1M.08.010.0040.b</t>
  </si>
  <si>
    <t>- fino a 250 m³/h - oltre 100 fino a 200 Pa</t>
  </si>
  <si>
    <t>1M.08.010.0040.c</t>
  </si>
  <si>
    <t>- fino a 250 m³/h - oltre 200 fino a 400 Pa</t>
  </si>
  <si>
    <t>1M.08.010.0040.d</t>
  </si>
  <si>
    <t>- oltre 250 fino a 500 m³/h - fino a 100 Pa</t>
  </si>
  <si>
    <t>1M.08.010.0040.e</t>
  </si>
  <si>
    <t>- oltre 250 fino a 500 m³/h - oltre 100 fino a 200 Pa</t>
  </si>
  <si>
    <t>1M.08.010.0040.f</t>
  </si>
  <si>
    <t>- oltre 250 fino a 500 m³/h - oltre 200 fino a 400 Pa</t>
  </si>
  <si>
    <t>1M.08.010.0040.g</t>
  </si>
  <si>
    <t>- oltre 500 fino a 1000 m³/h - fino a 100 Pa</t>
  </si>
  <si>
    <t>1M.08.010.0040.h</t>
  </si>
  <si>
    <t>- oltre 500 fino a 1000 m³/h - oltre 100 fino a 200 Pa</t>
  </si>
  <si>
    <t>1M.08.010.0050</t>
  </si>
  <si>
    <t>Ventilatori centrifughi in acciaio zincato da canale rettangolare con motore 220 V -1f - 50 Hz - 4 poli, accoppiati direttamente, completi di giunti antivibranti e staffe.</t>
  </si>
  <si>
    <t>1M.08.010.0050.a</t>
  </si>
  <si>
    <t>- fino a 1000 m³/h - fino a 100 Pa</t>
  </si>
  <si>
    <t>1M.08.010.0050.b</t>
  </si>
  <si>
    <t>- fino a 1000 m³/h - oltre 100 fino a 200 Pa</t>
  </si>
  <si>
    <t>1M.08.010.0050.c</t>
  </si>
  <si>
    <t>- oltre 1000 fino a 2000 m³/h - fino a 100 Pa</t>
  </si>
  <si>
    <t>1.377,51</t>
  </si>
  <si>
    <t>1M.08.010.0050.d</t>
  </si>
  <si>
    <t>- oltre 1000 fino a 2000 m³/h - oltre 100 fino a 200 Pa</t>
  </si>
  <si>
    <t>1M.08.010.0050.e</t>
  </si>
  <si>
    <t>- oltre 2000 fino a 3000 m³/h - fino a 100 Pa</t>
  </si>
  <si>
    <t>1M.08.010.0060</t>
  </si>
  <si>
    <t>Ventilatori centrifughi in acciaio zincato da canale rettangolare con motore 380 V - 3f - 50 Hz, 3 - 4 - 6 poli, accoppiati direttamente, completi di giunti antivibranti e staffe.</t>
  </si>
  <si>
    <t>1M.08.010.0060.a</t>
  </si>
  <si>
    <t>1M.08.010.0060.b</t>
  </si>
  <si>
    <t>1M.08.010.0060.c</t>
  </si>
  <si>
    <t>- fino a 1000 m³/h - oltre 200 fino a 400 Pa</t>
  </si>
  <si>
    <t>1.093,21</t>
  </si>
  <si>
    <t>1M.08.010.0060.d</t>
  </si>
  <si>
    <t>1.010,86</t>
  </si>
  <si>
    <t>1M.08.010.0060.e</t>
  </si>
  <si>
    <t>1M.08.010.0060.f</t>
  </si>
  <si>
    <t>- oltre 2000 fino a 4000 m³/h - fino a 100 Pa</t>
  </si>
  <si>
    <t>1.387,31</t>
  </si>
  <si>
    <t>1M.08.010.0060.g</t>
  </si>
  <si>
    <t>- oltre 4000 fino a 6000 m³/h - fino a 100 Pa</t>
  </si>
  <si>
    <t>1.976,50</t>
  </si>
  <si>
    <t>1M.08.010.0060.h</t>
  </si>
  <si>
    <t>- oltre 2000 fino a 4000 m³/h - oltre 100 fino a 200 Pa</t>
  </si>
  <si>
    <t>1M.08.010.0060.i</t>
  </si>
  <si>
    <t>- oltre 4000 fino a 6000 m³/h - oltre 100 fino a 200 Pa</t>
  </si>
  <si>
    <t>1M.08.010.0060.j</t>
  </si>
  <si>
    <t>- oltre 2000 fino a 4000 m³/h - oltre 200 fino a 400 Pa</t>
  </si>
  <si>
    <t>1M.08.010.0070</t>
  </si>
  <si>
    <t>Cassonetti ventilanti con accoppiamento diretto, composti da: ventilatore centrifugo in acciaio zincato, motore 220 V - 1f - 50 Hz o 380 V - 3f - 50 Hz, 4 o 6 poli, giunti antivibranti e staffe o piedi.</t>
  </si>
  <si>
    <t>1M.08.010.0070.a</t>
  </si>
  <si>
    <t>1M.08.010.0070.b</t>
  </si>
  <si>
    <t>1M.08.010.0070.c</t>
  </si>
  <si>
    <t>1M.08.010.0070.d</t>
  </si>
  <si>
    <t>- oltre 1000 fino a 2000 m³/h - oltre 200 fino a 300 Pa</t>
  </si>
  <si>
    <t>1.059,27</t>
  </si>
  <si>
    <t>1M.08.010.0070.e</t>
  </si>
  <si>
    <t>1.069,20</t>
  </si>
  <si>
    <t>1M.08.010.0070.f</t>
  </si>
  <si>
    <t>- oltre 2000 fino a 4000 m³/h - oltre 200 fino a 300 Pa</t>
  </si>
  <si>
    <t>1.077,89</t>
  </si>
  <si>
    <t>1M.08.010.0070.g</t>
  </si>
  <si>
    <t>1M.08.010.0080</t>
  </si>
  <si>
    <t>Cassonetti ventilanti con trasmissione, composti da: ventilatore centrifugo in acciaio zincato, motore 380 V - 3f - 50 Hz, giunti antivibranti e staffe o piedi.</t>
  </si>
  <si>
    <t>1M.08.010.0080.a</t>
  </si>
  <si>
    <t>1M.08.010.0080.b</t>
  </si>
  <si>
    <t>1.014,60</t>
  </si>
  <si>
    <t>1M.08.010.0080.c</t>
  </si>
  <si>
    <t>1.029,86</t>
  </si>
  <si>
    <t>1M.08.010.0080.d</t>
  </si>
  <si>
    <t>1.062,20</t>
  </si>
  <si>
    <t>1M.08.010.0080.e</t>
  </si>
  <si>
    <t>1.085,72</t>
  </si>
  <si>
    <t>1M.08.010.0080.f</t>
  </si>
  <si>
    <t>- oltre 1000 fino a 2000 m³/h - oltre 200 fino a 400 Pa</t>
  </si>
  <si>
    <t>1M.08.010.0080.g</t>
  </si>
  <si>
    <t>1.197,48</t>
  </si>
  <si>
    <t>1M.08.010.0080.h</t>
  </si>
  <si>
    <t>1.236,72</t>
  </si>
  <si>
    <t>1M.08.010.0080.i</t>
  </si>
  <si>
    <t>1.332,77</t>
  </si>
  <si>
    <t>1M.08.010.0080.j</t>
  </si>
  <si>
    <t>- oltre 4000 fino a 8000 m³/h - fino a 100 Pa</t>
  </si>
  <si>
    <t>1.521,01</t>
  </si>
  <si>
    <t>1M.08.010.0080.k</t>
  </si>
  <si>
    <t>- oltre 4000 fino a 8000 m³/h - oltre 100 fino a 200 Pa</t>
  </si>
  <si>
    <t>1.532,77</t>
  </si>
  <si>
    <t>1M.08.010.0080.l</t>
  </si>
  <si>
    <t>- oltre 4000 fino a 8000 m³/h - oltre 200 fino a 400 Pa</t>
  </si>
  <si>
    <t>1.761,05</t>
  </si>
  <si>
    <t>1M.08.010.0080.m</t>
  </si>
  <si>
    <t>- oltre 8000 fino a 16000 m³/h - fino a 100 Pa</t>
  </si>
  <si>
    <t>1.988,64</t>
  </si>
  <si>
    <t>1M.08.010.0080.n</t>
  </si>
  <si>
    <t>- oltre 8000 fino a 16000 m³/h - oltre 100 fino a 200 Pa</t>
  </si>
  <si>
    <t>2.067,07</t>
  </si>
  <si>
    <t>1M.08.010.0080.o</t>
  </si>
  <si>
    <t>- oltre 8000 fino a 16000 m³/h - oltre 200 fino a 400 Pa</t>
  </si>
  <si>
    <t>2.221,96</t>
  </si>
  <si>
    <t>1M.08.020</t>
  </si>
  <si>
    <t>VENTILATORI ASSIALI</t>
  </si>
  <si>
    <t>1M.08.020.0010</t>
  </si>
  <si>
    <t>Ventilatori assiali in acciaio zincato e verniciato da parete con motore 220 V - 1f - 50 Hz, 4 poli, accoppiati direttamente, completi di: reti protettive su aspirante e premente, serranda a gravità e dispositivi di fissaggio.</t>
  </si>
  <si>
    <t>Grandezze (m³/h: portata aria):</t>
  </si>
  <si>
    <t>1M.08.020.0010.a</t>
  </si>
  <si>
    <t>- fino a 500 m³/h</t>
  </si>
  <si>
    <t>1M.08.020.0010.b</t>
  </si>
  <si>
    <t>- oltre 500 fino a 1000 m³/h</t>
  </si>
  <si>
    <t>1M.08.020.0010.c</t>
  </si>
  <si>
    <t>- oltre 1000 fino a 2000 m³/h</t>
  </si>
  <si>
    <t>1M.08.020.0010.d</t>
  </si>
  <si>
    <t>- oltre 2000 fino a 4000 m³/h</t>
  </si>
  <si>
    <t>1M.08.020.0020</t>
  </si>
  <si>
    <t>Ventilatori assiali in acciaio zincato e verniciato da parete con motore 380 V - 3f - 50 Hz, accoppiati direttamente, completi di: reti protettive su aspirante e premente, serranda a gravità e dispositivi di fissaggio.</t>
  </si>
  <si>
    <t>1M.08.020.0020.a</t>
  </si>
  <si>
    <t>- fino a 1000 m³/h - 4 poli</t>
  </si>
  <si>
    <t>1M.08.020.0020.b</t>
  </si>
  <si>
    <t>- fino a 1000 m³/h - 6 poli</t>
  </si>
  <si>
    <t>1M.08.020.0020.c</t>
  </si>
  <si>
    <t>- oltre 1000 fino a 2000 m³/h - 4 poli</t>
  </si>
  <si>
    <t>1M.08.020.0020.d</t>
  </si>
  <si>
    <t>- oltre 1000 fino a 2000 m³/h - 6 poli</t>
  </si>
  <si>
    <t>1M.08.020.0020.e</t>
  </si>
  <si>
    <t>- oltre 1000 fino a 2000 m³/h - 8 poli</t>
  </si>
  <si>
    <t>1M.08.020.0020.f</t>
  </si>
  <si>
    <t>- oltre 2000 fino a 4000 m³/h - 4 poli</t>
  </si>
  <si>
    <t>1M.08.020.0020.g</t>
  </si>
  <si>
    <t>- oltre 2000 fino a 4000 m³/h - 6 poli</t>
  </si>
  <si>
    <t>1M.08.020.0020.h</t>
  </si>
  <si>
    <t>- oltre 2000 fino a 4000 m³/h - 8 poli</t>
  </si>
  <si>
    <t>1M.08.020.0020.i</t>
  </si>
  <si>
    <t>- oltre 4000 fino a 8000 m³/h - 4 poli</t>
  </si>
  <si>
    <t>1M.08.020.0020.j</t>
  </si>
  <si>
    <t>- oltre 4000 fino a 8000 m³/h - 6 poli</t>
  </si>
  <si>
    <t>1M.08.020.0020.k</t>
  </si>
  <si>
    <t>- oltre 4000 fino a 8000 m³/h - 8 poli</t>
  </si>
  <si>
    <t>1M.08.020.0020.l</t>
  </si>
  <si>
    <t>- oltre 8000 fino a 16000 m³/h - 4 poli</t>
  </si>
  <si>
    <t>1M.08.020.0020.m</t>
  </si>
  <si>
    <t>- oltre 8000 fino a 16000 m³/h - 6 poli</t>
  </si>
  <si>
    <t>1M.08.020.0020.n</t>
  </si>
  <si>
    <t>- oltre 8000 fino a 16000 m³/h - 8 poli</t>
  </si>
  <si>
    <t>1M.08.020.0030</t>
  </si>
  <si>
    <t>Ventilatori assiali elicocentrifughi in plastica e acciaio intubati su cassa in plastica con motore 220 V - 1f - 50 Hz a 2 velocità, accoppiato direttamente, completi di serranda a gravità e staffe.</t>
  </si>
  <si>
    <t>Grandezze (m³/h: portata aria - Pa: prevalenza statica a velocità max):</t>
  </si>
  <si>
    <t>1M.08.020.0030.a</t>
  </si>
  <si>
    <t>- fino a 125 m³/h - fino a 50 Pa</t>
  </si>
  <si>
    <t>1M.08.020.0030.b</t>
  </si>
  <si>
    <t>- fino a 125 m³/h - oltre 50 fino a 100 Pa</t>
  </si>
  <si>
    <t>1M.08.020.0030.c</t>
  </si>
  <si>
    <t>- oltre 125 fino a 250 m³/h - fino a 50 Pa</t>
  </si>
  <si>
    <t>1M.08.020.0030.d</t>
  </si>
  <si>
    <t>- oltre 125 fino a 250 m³/h - oltre 50 fino a 100 Pa</t>
  </si>
  <si>
    <t>1M.08.020.0030.e</t>
  </si>
  <si>
    <t>- oltre 250 fino a 500 m³/h - fino a 50 Pa</t>
  </si>
  <si>
    <t>1M.08.020.0030.f</t>
  </si>
  <si>
    <t>- oltre 250 fino a 500 m³/h - oltre 50 fino a 100 Pa</t>
  </si>
  <si>
    <t>1M.08.020.0040</t>
  </si>
  <si>
    <t>Ventilatori assiali a profilo alare in plastica e alluminio intubati su cassa in acciaio zincato con motore 380 V - 3f - 50 Hz, 4 - 6 - 8 poli, accoppiati direttamente, completi di reti protettive su aspirante e premente, giunti antivibranti e staffe.</t>
  </si>
  <si>
    <t>1M.08.020.0040.a</t>
  </si>
  <si>
    <t>- fino a 2000 m³/h - fino a 50 Pa</t>
  </si>
  <si>
    <t>1M.08.020.0040.b</t>
  </si>
  <si>
    <t>- fino a 2000 m³/h - oltre 50 fino a 100 Pa</t>
  </si>
  <si>
    <t>1M.08.020.0040.c</t>
  </si>
  <si>
    <t>- oltre 4000 fino a 8000 m³/h - fino a 50 Pa</t>
  </si>
  <si>
    <t>1M.08.020.0040.d</t>
  </si>
  <si>
    <t>- oltre 4000 fino a 8000 m³/h - oltre 50 fino a 100 Pa</t>
  </si>
  <si>
    <t>1M.08.020.0040.e</t>
  </si>
  <si>
    <t>- oltre 8000 fino a 16000 m³/h - fino a 50 Pa</t>
  </si>
  <si>
    <t>1M.08.020.0040.f</t>
  </si>
  <si>
    <t>- oltre 8000 fino a 16000 m³/h - oltre 50 fino a 100 Pa</t>
  </si>
  <si>
    <t>1.049,21</t>
  </si>
  <si>
    <t>1M.08.020.0040.g</t>
  </si>
  <si>
    <t>1.220,27</t>
  </si>
  <si>
    <t>1M.08.020.0040.h</t>
  </si>
  <si>
    <t>- oltre 16000 fino a 25000 m³/h - fino a 50 Pa</t>
  </si>
  <si>
    <t>1.421,63</t>
  </si>
  <si>
    <t>1M.08.020.0040.i</t>
  </si>
  <si>
    <t>- oltre 16000 fino a 25000 m³/h - oltre 50 fino a 100 Pa</t>
  </si>
  <si>
    <t>1.580,44</t>
  </si>
  <si>
    <t>1M.08.020.0040.j</t>
  </si>
  <si>
    <t>- oltre 16000 fino a 25000 m³/h - oltre 100 fino a 200 Pa</t>
  </si>
  <si>
    <t>1.844,16</t>
  </si>
  <si>
    <t>1M.08.030</t>
  </si>
  <si>
    <t>TORRINI</t>
  </si>
  <si>
    <t>1M.08.030.0010</t>
  </si>
  <si>
    <t>Torrini in acciaio zincato con motore 220 V - 1f - 50 Hz, 4 o 6 o 8 poli, accoppiato direttamente, completi di serranda a gravità.</t>
  </si>
  <si>
    <t>Grandezze (n/min: giri nominali motore - m³/h: portata aria - Pa: prevalenza statica):</t>
  </si>
  <si>
    <t>1M.08.030.0010.a</t>
  </si>
  <si>
    <t>- 700 giri/min - fino a 500 m³/h - fino a 50 Pa</t>
  </si>
  <si>
    <t>1M.08.030.0010.b</t>
  </si>
  <si>
    <t>- 700 giri/min - fino a 500 m³/h - oltre 50 fino a 100 Pa</t>
  </si>
  <si>
    <t>1M.08.030.0010.c</t>
  </si>
  <si>
    <t>- 700 giri/min - oltre 500 fino a 1500 m³/h - fino a 50 Pa</t>
  </si>
  <si>
    <t>1M.08.030.0010.d</t>
  </si>
  <si>
    <t>- 1000 giri/min - fino a 500 m³/h - fino a 100 Pa</t>
  </si>
  <si>
    <t>1M.08.030.0010.e</t>
  </si>
  <si>
    <t>1M.08.030.0010.f</t>
  </si>
  <si>
    <t>- 1000 giri/min - oltre 500 fino a 1000 m³/h - oltre 100 fino a 200 Pa</t>
  </si>
  <si>
    <t>1M.08.030.0010.g</t>
  </si>
  <si>
    <t>1M.08.030.0010.h</t>
  </si>
  <si>
    <t>1M.08.030.0010.i</t>
  </si>
  <si>
    <t>- 1000 giri/min - oltre 1000 fino a 2000 m³/h - oltre 200 fino a 300 Pa</t>
  </si>
  <si>
    <t>1.355,33</t>
  </si>
  <si>
    <t>1M.08.030.0010.j</t>
  </si>
  <si>
    <t>1.214,85</t>
  </si>
  <si>
    <t>1M.08.030.0010.k</t>
  </si>
  <si>
    <t>1.371,43</t>
  </si>
  <si>
    <t>1M.08.030.0010.l</t>
  </si>
  <si>
    <t>- 1500 giri/min - fino a 1000 m³/h - fino a 100 Pa</t>
  </si>
  <si>
    <t>1M.08.030.0010.m</t>
  </si>
  <si>
    <t>- 1500 giri/min - oltre 1000 fino a 2000 m³/h - fino a 300 Pa</t>
  </si>
  <si>
    <t>1M.08.030.0010.n</t>
  </si>
  <si>
    <t>- 1500 giri/min - oltre 2000 fino a 4000 m³/h - fino a 100 Pa</t>
  </si>
  <si>
    <t>1.155,47</t>
  </si>
  <si>
    <t>1M.08.030.0010.o</t>
  </si>
  <si>
    <t>- 1500 giri/min - oltre 2000 fino a 4000 m³/h - oltre 100 fino a 300 Pa</t>
  </si>
  <si>
    <t>1.276,48</t>
  </si>
  <si>
    <t>1M.08.030.0010.p</t>
  </si>
  <si>
    <t>- 1500 giri/min - oltre 4000 fino a 6000 m³/h - fino a 100 Pa</t>
  </si>
  <si>
    <t>1.397,48</t>
  </si>
  <si>
    <t>1M.08.030.0020</t>
  </si>
  <si>
    <t>Torrini in acciaio zincato con motore 380 V - 3f - 50 Hz, 8 poli, accoppiato direttamente, completi di serranda a gravità.</t>
  </si>
  <si>
    <t>1M.08.030.0020.a</t>
  </si>
  <si>
    <t>1M.08.030.0020.b</t>
  </si>
  <si>
    <t>1M.08.030.0020.c</t>
  </si>
  <si>
    <t>- 700 giri/min - oltre 500 fino a 1000 m³/h - fino a 50 Pa</t>
  </si>
  <si>
    <t>1M.08.030.0020.d</t>
  </si>
  <si>
    <t>- 700 giri/min - oltre 500 fino a 1000 m³/h - oltre 50 fino a 100 Pa</t>
  </si>
  <si>
    <t>1M.08.030.0020.e</t>
  </si>
  <si>
    <t>- 700 giri/min - oltre 1000 fino a 2000 m³/h - fino a 100 Pa</t>
  </si>
  <si>
    <t>1.003,39</t>
  </si>
  <si>
    <t>1M.08.030.0020.f</t>
  </si>
  <si>
    <t>- 700 giri/min - oltre 1000 fino a 2000 m³/h - oltre 100 fino a 200 Pa</t>
  </si>
  <si>
    <t>1.052,40</t>
  </si>
  <si>
    <t>1M.08.030.0020.g</t>
  </si>
  <si>
    <t>- 700 giri/min - oltre 2000 fino a 4000 m³/h - fino a 100 Pa</t>
  </si>
  <si>
    <t>1.332,50</t>
  </si>
  <si>
    <t>1M.08.030.0020.h</t>
  </si>
  <si>
    <t>- 700 giri/min - oltre 2000 fino a 4000 m³/h - oltre 100 fino a 200 Pa</t>
  </si>
  <si>
    <t>1.771,00</t>
  </si>
  <si>
    <t>1M.08.030.0020.i</t>
  </si>
  <si>
    <t>- 700 giri/min - oltre 4000 fino a 8000 m³/h - fino a 100 Pa</t>
  </si>
  <si>
    <t>2.051,09</t>
  </si>
  <si>
    <t>1M.08.030.0020.j</t>
  </si>
  <si>
    <t>- 700 giri/min - oltre 4000 fino a 8000 m³/h - oltre 100 fino a 200 Pa</t>
  </si>
  <si>
    <t>2.604,16</t>
  </si>
  <si>
    <t>1M.08.030.0020.k</t>
  </si>
  <si>
    <t>- 700 giri/min - oltre 8000 fino a 16000 m³/h - fino a 100 Pa</t>
  </si>
  <si>
    <t>3.157,21</t>
  </si>
  <si>
    <t>1M.08.030.0030</t>
  </si>
  <si>
    <t>Torrini in acciaio zincato con motore 380 V - 3f - 50 Hz, 4 o 6 poli accoppiato direttamente, completi di serranda a gravità.</t>
  </si>
  <si>
    <t>1M.08.030.0030.a</t>
  </si>
  <si>
    <t>1M.08.030.0030.b</t>
  </si>
  <si>
    <t>1M.08.030.0030.c</t>
  </si>
  <si>
    <t>1M.08.030.0030.d</t>
  </si>
  <si>
    <t>1M.08.030.0030.e</t>
  </si>
  <si>
    <t>1M.08.030.0030.f</t>
  </si>
  <si>
    <t>1.178,87</t>
  </si>
  <si>
    <t>1M.08.030.0030.g</t>
  </si>
  <si>
    <t>1M.08.030.0030.h</t>
  </si>
  <si>
    <t>1.290,92</t>
  </si>
  <si>
    <t>1M.08.030.0030.i</t>
  </si>
  <si>
    <t>1.630,95</t>
  </si>
  <si>
    <t>1M.08.030.0030.j</t>
  </si>
  <si>
    <t>- 1000 giri/min - oltre 4000 fino a 8000 m³/h - fino a 100 Pa</t>
  </si>
  <si>
    <t>1M.08.030.0030.k</t>
  </si>
  <si>
    <t>- 1000 giri/min - oltre 8000 fino a 16000 m³/h - oltre 100 fino a 200 Pa</t>
  </si>
  <si>
    <t>3.394,46</t>
  </si>
  <si>
    <t>1M.08.030.0030.l</t>
  </si>
  <si>
    <t>1M.08.030.0030.m</t>
  </si>
  <si>
    <t>1M.08.030.0030.n</t>
  </si>
  <si>
    <t>1M.08.030.0030.o</t>
  </si>
  <si>
    <t>1M.08.030.0030.p</t>
  </si>
  <si>
    <t>1.084,75</t>
  </si>
  <si>
    <t>1M.08.030.0030.q</t>
  </si>
  <si>
    <t>- 1500 giri/min - oltre 4000 fino a 8000 m³/h - fino a 300 Pa</t>
  </si>
  <si>
    <t>1.439,64</t>
  </si>
  <si>
    <t>1M.08.030.0030.r</t>
  </si>
  <si>
    <t>- 1500 giri/min - oltre 8000 fino a 12000 m³/h - fino a 300 Pa</t>
  </si>
  <si>
    <t>2.015,10</t>
  </si>
  <si>
    <t>1M.08.040</t>
  </si>
  <si>
    <t>SISTEMA DI PRESSURIZZAZIONE LOCALE FILTRO FUMO</t>
  </si>
  <si>
    <t>1M.08.040.0010</t>
  </si>
  <si>
    <t>Sistema di pressurizzazione da collocarsi all'interno di locali filtro fumo con aspirazione connessa a cielo libero o a zona sicura tramite apposite canalizzazioni certificate EI 120'. Funzionamento del sistema assicurato anche in assenza dell’alimentazione da rete per un periodo di 3 ore tramite accumulatori con attivazione manuale ed automatica. Il sistema è composto da un quadro ventilante, da un quadro di comando e condotti di ventilazione (da contabilizzare a parte).</t>
  </si>
  <si>
    <t>Gruppo ventilante inserito in contenitore in lamiera di acciaio, costituito da:</t>
  </si>
  <si>
    <t>- scheda su circuito stampato necessario per attuare la logica del sistema, interfacciata con quadro di comando;</t>
  </si>
  <si>
    <t>- circuito di segnalazione guasto comprendente la mancanza di alimentazione del quadro di comando (esaurimento degli accumulatori);</t>
  </si>
  <si>
    <t>- scheda di attivazione e gestione ventola;</t>
  </si>
  <si>
    <t>- morsettiere di connessione con contatti di scambio NC-NA per collegamenti e segnalazioni remote di vario tipo;</t>
  </si>
  <si>
    <t>- n. 4 accumulatori al piombo 12 V-18A di tipo stagno dimensionati per garantire un autonomia al sistema di 180 minuti, con funzione di autotest del gruppo batterie con segnalazione al quadro di comando;</t>
  </si>
  <si>
    <t>- griglia antianimale per unità ventilante, per esterno, in acciaio zincato e verniciato dim. 380 x 400 mm.</t>
  </si>
  <si>
    <t>Quadro di comando inserito in contenitore in lamiera di acciaio dotato di pannello frontale con led per visualizzare tutte le informazioni della centrale, selettore sottochiave ON/RESET, selettore sottochiave MANUALE/AUTOMATICO, costituito da:</t>
  </si>
  <si>
    <t>- scheda master provvista di 4 ingressi indipendenti per gestire in modo separato gli eventi quali attivazione temporizzata di tipo NC con ritardo regolabile da 5” a 120” da consensi ricevuti, sensori di stato installati tra battente e telaio della porta per rilevare situazioni di non perfetta chiusura per avviare pre-allarme sonoro, allarmi, luci di emergenza, targhe luminose, combinatore telefonico, segnalazioni remote di vario tipo;</t>
  </si>
  <si>
    <t>- ingresso per sensore di fumo ;</t>
  </si>
  <si>
    <t>- ingressi di segnalazione con rilevazione istantanea da centrale di rilevamento esistente o da altre segnalazioni remote o per collegamento di pulsante di emergenza;</t>
  </si>
  <si>
    <t>- uscita guasto mediante relè NC/NA di segnalazione per remotizzare un’anomalia;</t>
  </si>
  <si>
    <t>- scheda completa di logica di comando per la gestione di tutte le funzioni quali gestione pressurizzazione del locale anche in mancanza della tensione di rete fino all’esaurimento degli accumulatori, gestione apparecchi accessori tipo elettromagneti, sirene di segnalazione e lampade di emergenza da collegarsi sulla scheda di alimentazione con protezione a mezzo fusibili e poliswitch con programmazione dell’attivazione di queste uscite a seconda di quale ingresso ha generale l’allarme, gestione allarme apparecchi programmabile in sicurezza positiva o normale;</t>
  </si>
  <si>
    <t>- contatti in scambio per la gestione degli allarmi (attivazione segnalazione in remoto, ecc.);</t>
  </si>
  <si>
    <t>- uscita con presenza permanente di 24 Vcc max 2 Ah per alimentazione di apparecchi accessori;</t>
  </si>
  <si>
    <t>- uscita a relè per la segnalazione di allarme, per l’attivazione di magneti e/o sirene protette da fusibili;</t>
  </si>
  <si>
    <t>- alimentatore 24/48 Volt con la funzione di alimentare l’intero sistema e mantenere in carica le batterie dell'unità di ventilazione;</t>
  </si>
  <si>
    <t>- accumulatore tampone 12 Volt 2,3 Ah;</t>
  </si>
  <si>
    <t>- ventolino raffreddamento componenti; interfacciabilità verso impianti di rilevazione incendio centralizzati già esistenti;</t>
  </si>
  <si>
    <t>- griglia energetica per unità ventilante, in classe "0", con alette richiudibili.</t>
  </si>
  <si>
    <t>Compresa quota parte collegamenti, accessori, collaudo e quant'altro necessario per rendere il sistema funzionante ed eseguito a regola d'arte.</t>
  </si>
  <si>
    <t>Normative di riferimento: Decreto ministeriale del 03 agosto 2015, Decreto ministeriale del 30 novembre 1983, Norma UNI EN 12101-6.:</t>
  </si>
  <si>
    <t>1M.08.040.0010.a</t>
  </si>
  <si>
    <t>- quadro di comando con unità ventilante, attivazione primaria esclusivamente automatica, portata a 220Pa 2200m³/h</t>
  </si>
  <si>
    <t>3.063,67</t>
  </si>
  <si>
    <t>1M.08.040.0010.b</t>
  </si>
  <si>
    <t>- quadro di comando con unità ventilante, attivazione primaria manuale e/o automatica, portata a 280Pa 3200m³/h</t>
  </si>
  <si>
    <t>3.847,95</t>
  </si>
  <si>
    <t>1M.08.040.0010.c</t>
  </si>
  <si>
    <t>- quadro di comando con unità ventilante, attivazione primaria manuale e/o automatica, portata a 280Pa 4200m³/h</t>
  </si>
  <si>
    <t>5.528,56</t>
  </si>
  <si>
    <t>1M.08.040.0020</t>
  </si>
  <si>
    <t>Sostituzione accessori e ricambi per sistema di pressurizzazione locale filtro fumo, comprensivo della fornitura del materiale, dello smontaggio dell'elemento da sostituire con trasporto a discarica e smaltimento, montaggio del nuovo elemento:</t>
  </si>
  <si>
    <t>1M.08.040.0020.a</t>
  </si>
  <si>
    <t>- griglia energetica per unità ventilante, in classe "0", con alette richiudibili</t>
  </si>
  <si>
    <t>1M.08.040.0020.b</t>
  </si>
  <si>
    <t>- griglia antianimale per unità ventilante, per esterno, in acciaio zincato e verniciato dim. 380 x 400 mm</t>
  </si>
  <si>
    <t>1M.08.040.0020.c</t>
  </si>
  <si>
    <t>- pannello ottico acustico 24 volt autoalimentato con batteria</t>
  </si>
  <si>
    <t>1M.08.040.0020.d</t>
  </si>
  <si>
    <t>- pressostato differrenziale</t>
  </si>
  <si>
    <t>1M.08.040.0020.e</t>
  </si>
  <si>
    <t>- alimentatore switching 24/48 volt</t>
  </si>
  <si>
    <t>1M.08.040.0020.f</t>
  </si>
  <si>
    <t>- batteria 2,3 Ah per quadro di controllo</t>
  </si>
  <si>
    <t>1M.08.040.0020.g</t>
  </si>
  <si>
    <t>- batteria 18 Ah per unità ventilante</t>
  </si>
  <si>
    <t>1M.08.040.0020.h</t>
  </si>
  <si>
    <t>- batteria 24 Ah per unità ventilante</t>
  </si>
  <si>
    <t>1M.08.040.0030</t>
  </si>
  <si>
    <t>Condotti di ventilazione con resistenza al fuoco EI 120 per sistemi di pressurizzazione adatti per locali a rischio incendio, realizzati mediante miscela a base di silicati in modo da formare un composto avente densità di 245 kg/m³ ±10%; rivestiti esternamente con lamiera zincata spessore 0,40 mm, spessore di parete del condotto pari a 30 mm, completi di giunzioni, guarnizioni, staffaggi e accessori vari di montaggio per dare l'opera compiuta a regola d'arte. Normative di riferimento: Decreto ministeriale del 03 agosto 2015, Decreto ministeriale del 30 novembre 1983, Norma UNI-EN 1366-1:</t>
  </si>
  <si>
    <t>1M.08.040.0030.a</t>
  </si>
  <si>
    <t>- tubazione Ø interno 210 mm</t>
  </si>
  <si>
    <t>1M.08.040.0030.b</t>
  </si>
  <si>
    <t>- tubazione Ø interno 270 mm</t>
  </si>
  <si>
    <t>1M.08.040.0030.c</t>
  </si>
  <si>
    <t>- curva a 45° o 90° Ø interno 210 mm</t>
  </si>
  <si>
    <t>1M.08.040.0030.d</t>
  </si>
  <si>
    <t>- curva a 45° o 90° Ø interno 270 mm</t>
  </si>
  <si>
    <t>1M.07 - CONDIZIONATORI AUTONOMI</t>
  </si>
  <si>
    <t>1M.07</t>
  </si>
  <si>
    <t>CONDIZIONATORI AUTONOMI</t>
  </si>
  <si>
    <t>1M.07.010</t>
  </si>
  <si>
    <t>CONDIZIONATORI AUTONOMI AD ARMADIO</t>
  </si>
  <si>
    <t>1M.07.010.0010</t>
  </si>
  <si>
    <t>Condizionatori autonomi ad armadio condensati ad aria con refrigerante R407C e alimentazione 380 V - 3f - 50 Hz, composti da unità interna di trattamento aria (con mobile verticale canalizzabile in lamiera d'acciaio verniciato, presa aria esterna, griglia ricircolo, filtro aria rigenerabile, batteria di raffreddamento in rame-alluminio, ventilatore centrifugo, compressori ermetici o semi-ermetici, circuito frigorifero, quadro elettrico e strumentazione) e da unità esterna motocondensante (con mobile in lamiera d'acciaio verniciato, batteria condensante in rame-alluminio, ventilatori assiali e controllo condensazione), esclusi allacciamenti frigoriferi/elettrici tra le unità (misurati a parte).</t>
  </si>
  <si>
    <t>Grandezze (m³/h: portata aria nominale - kWf: potenzialità frigorifera con aria ingresso batteria evaporante 27 °C, 50% U.R.e aria esterna 35°C):</t>
  </si>
  <si>
    <t>1M.07.010.0010.a</t>
  </si>
  <si>
    <t>- 2000 m³/h - fino a 12 kWf</t>
  </si>
  <si>
    <t>3.680,46</t>
  </si>
  <si>
    <t>1M.07.010.0010.b</t>
  </si>
  <si>
    <t>- 3000 m³/h - oltre 12 fino a 18 kWf</t>
  </si>
  <si>
    <t>4.256,74</t>
  </si>
  <si>
    <t>1M.07.010.0010.c</t>
  </si>
  <si>
    <t>- 4500 m³/h - oltre 18 fino a 25 kWf</t>
  </si>
  <si>
    <t>6.245,45</t>
  </si>
  <si>
    <t>1M.07.010.0010.d</t>
  </si>
  <si>
    <t>- 6000 m³/h - oltre 25 fino a 32 kWf</t>
  </si>
  <si>
    <t>7.797,89</t>
  </si>
  <si>
    <t>1M.07.010.0010.e</t>
  </si>
  <si>
    <t>- 8000 m³/h - oltre 32 fino a 45 kWf</t>
  </si>
  <si>
    <t>11.319,45</t>
  </si>
  <si>
    <t>1M.07.010.0010.f</t>
  </si>
  <si>
    <t>- 12000 m³/h - oltre 45 fino a 60 kWf</t>
  </si>
  <si>
    <t>13.386,55</t>
  </si>
  <si>
    <t>1M.07.010.0020</t>
  </si>
  <si>
    <t>Condizionatori autonomi ad armadio condensati ad acqua con refrigerante R407C e alimentazione 380 V - 3f - 50 Hz, con da mobile verticale canalizzabile in lamiera d'acciaio verniciato, presa aria esterna, griglia ricircolo, filtro aria rigenerabile, batteria di raffreddamento in rame-alluminio, ventilatore centrifugo, compressori ermetici o semi-ermetici, circuito frigorifero, condensatore ad acqua con valvola pressostratica, quadro elettrico e strumentazione.</t>
  </si>
  <si>
    <t>Grandezze (m³/h: portata nominale - kWf: potenzialità frigorifera con aria ingresso batteria evaporante 27 °C, 50% U.R. e acqua di torre da 30 a 35 °C):</t>
  </si>
  <si>
    <t>1M.07.010.0020.a</t>
  </si>
  <si>
    <t>- 1500 m³/h - fino a 8 kWf</t>
  </si>
  <si>
    <t>2.485,87</t>
  </si>
  <si>
    <t>1M.07.010.0020.b</t>
  </si>
  <si>
    <t>- 2000 m³/h - oltre 8 fino a 12 kWf</t>
  </si>
  <si>
    <t>2.665,82</t>
  </si>
  <si>
    <t>1M.07.010.0020.c</t>
  </si>
  <si>
    <t>3.301,63</t>
  </si>
  <si>
    <t>1M.07.010.0020.d</t>
  </si>
  <si>
    <t>5.037,56</t>
  </si>
  <si>
    <t>1M.07.010.0020.e</t>
  </si>
  <si>
    <t>- 6000 m³/h - oltre 25 fino a 33 kWf</t>
  </si>
  <si>
    <t>6.176,85</t>
  </si>
  <si>
    <t>1M.07.010.0020.f</t>
  </si>
  <si>
    <t>- 8000 m³/h - oltre 33 fino a 46 kWf</t>
  </si>
  <si>
    <t>9.391,00</t>
  </si>
  <si>
    <t>1M.07.010.0030</t>
  </si>
  <si>
    <t>Aumenti di prezzo per aggiunta di batteria di riscaldamento ad acqua in rame alluminio.</t>
  </si>
  <si>
    <t>Grandezze (m³/h: portata nominale - kWt: potenzialità termica con acqua calda da 80 a 70 °C):</t>
  </si>
  <si>
    <t>1M.07.010.0030.a</t>
  </si>
  <si>
    <t>- 1500 m³/h - fino a 6 kWt</t>
  </si>
  <si>
    <t>1M.07.010.0030.b</t>
  </si>
  <si>
    <t>- 2000 m³/h - fino a 8 kWt</t>
  </si>
  <si>
    <t>1M.07.010.0030.c</t>
  </si>
  <si>
    <t>- 3000 m³/h - fino a 12 kWt</t>
  </si>
  <si>
    <t>1M.07.010.0030.d</t>
  </si>
  <si>
    <t>- 4500 m³/h - fino a 18 kWt</t>
  </si>
  <si>
    <t>1M.07.010.0030.e</t>
  </si>
  <si>
    <t>- 6000 m³/h - fino a 24 kWt</t>
  </si>
  <si>
    <t>1M.07.010.0030.f</t>
  </si>
  <si>
    <t>- 8000 m³/h - fino a 32 kWt</t>
  </si>
  <si>
    <t>1M.07.010.0030.g</t>
  </si>
  <si>
    <t>- 12000 m³/h - fino a 48 kWt</t>
  </si>
  <si>
    <t>1M.07.010.0040</t>
  </si>
  <si>
    <t>Aumenti di prezzo per aggiunta di plenum con bocchette per diffusione aria direttamente in ambiente.</t>
  </si>
  <si>
    <t>Grandezze (m³/h: portata nominale):</t>
  </si>
  <si>
    <t>1M.07.010.0040.a</t>
  </si>
  <si>
    <t>- 1500 m³/h</t>
  </si>
  <si>
    <t>1M.07.010.0040.b</t>
  </si>
  <si>
    <t>- 2000 m³/h</t>
  </si>
  <si>
    <t>1M.07.010.0040.c</t>
  </si>
  <si>
    <t>- 3000 m³/h</t>
  </si>
  <si>
    <t>1M.07.010.0040.d</t>
  </si>
  <si>
    <t>- 4500 m³/h</t>
  </si>
  <si>
    <t>1M.07.010.0040.e</t>
  </si>
  <si>
    <t>- 6000 m³/h</t>
  </si>
  <si>
    <t>1M.07.010.0040.f</t>
  </si>
  <si>
    <t>- 8000 m³/h</t>
  </si>
  <si>
    <t>1M.07.010.0040.g</t>
  </si>
  <si>
    <t>- 9000 m³/h</t>
  </si>
  <si>
    <t>1M.07.020</t>
  </si>
  <si>
    <t>CONDIZIONATORI AUTONOMI ROOF-TOP</t>
  </si>
  <si>
    <t>1M.07.020.0010</t>
  </si>
  <si>
    <t>Condizionatori autonomi roof-top con refrigerante R407C e alimentazione 380 V - 3f - 50 Hz, con griglia aria esterna, presa ricircolo, filtro aria rigenerabile, batteria di raffreddamento in rame-alluminio, ventilatore centrifugo, compressori ermetici o semi-ermetici, batteria condensante in rame-alluminio con ventilatori assiali, circuito frigorifero, strumentazione, quadro elettrico e mobile in lamiera d'acciaio verniciato.</t>
  </si>
  <si>
    <t>Grandezze (m³/h: portata aria nominale - kWf: potenzialità frigorifera con aria ingresso batteria evaporante 27 °C, 50% U.R. e aria esterna 35 °C - kWt: potenzialità termica per pompa di calore con aria ingresso batteria evaporante 20 °C, 50% U.R. e aria esterna 7 °C):</t>
  </si>
  <si>
    <t>1M.07.020.0010.a</t>
  </si>
  <si>
    <t>- solo raffreddamento - 2500 m³/h - fino a 11 kWf</t>
  </si>
  <si>
    <t>2.582,31</t>
  </si>
  <si>
    <t>1M.07.020.0010.b</t>
  </si>
  <si>
    <t>- solo raffreddamento - 3000 m³/h - fino a 14 kWf</t>
  </si>
  <si>
    <t>2.889,73</t>
  </si>
  <si>
    <t>1M.07.020.0010.c</t>
  </si>
  <si>
    <t>- solo raffreddamento - 3500 m³/h - fino a 17 kWf</t>
  </si>
  <si>
    <t>3.016,46</t>
  </si>
  <si>
    <t>1M.07.020.0010.d</t>
  </si>
  <si>
    <t>- solo raffreddamento - 4000 m³/h - fino a 20 kWf</t>
  </si>
  <si>
    <t>3.287,47</t>
  </si>
  <si>
    <t>1M.07.020.0010.e</t>
  </si>
  <si>
    <t>- solo raffreddamento - 5000 m³/h - fino a 24 kWf</t>
  </si>
  <si>
    <t>4.118,60</t>
  </si>
  <si>
    <t>1M.07.020.0010.f</t>
  </si>
  <si>
    <t>- solo raffreddamento - 6000 m³/h - fino a 30 kWf</t>
  </si>
  <si>
    <t>4.534,54</t>
  </si>
  <si>
    <t>1M.07.020.0010.g</t>
  </si>
  <si>
    <t>- pompa di calore - 2500 m³/h - fino a 11 kWf - fino a 10 kWt</t>
  </si>
  <si>
    <t>2.745,47</t>
  </si>
  <si>
    <t>1M.07.020.0010.h</t>
  </si>
  <si>
    <t>- pompa di calore - 3000 m³/h - fino a 14 kWf - fino a 23 kWt</t>
  </si>
  <si>
    <t>1M.07.020.0010.i</t>
  </si>
  <si>
    <t>- pompa di calore - 3500 m³/h - fino a 17 kWf - fino a 15 kWt</t>
  </si>
  <si>
    <t>1M.07.020.0010.j</t>
  </si>
  <si>
    <t>- pompa di calore - 4000 m³/h - fino a 20 kWf - fino a 18 kWt</t>
  </si>
  <si>
    <t>3.522,74</t>
  </si>
  <si>
    <t>1M.07.020.0010.k</t>
  </si>
  <si>
    <t>- pompa di calore - 5000 m³/h - fino a 24 kWf - fino a 22 kWt</t>
  </si>
  <si>
    <t>4.335,68</t>
  </si>
  <si>
    <t>1M.07.020.0010.l</t>
  </si>
  <si>
    <t>- pompa di calore - 6000 m³/h - fino a 30 kWf - fino a 27 kWt</t>
  </si>
  <si>
    <t>4.769,14</t>
  </si>
  <si>
    <t>1M.07.030</t>
  </si>
  <si>
    <t>SISTEMI SPLIT</t>
  </si>
  <si>
    <t>1M.07.030.0010</t>
  </si>
  <si>
    <t>Sistemi split con refrigerante R407C e alimentazione 220 V - 1f - 50 Hz, composti da UNITA' INTERNA A PAVIMENTO a 3 velocità, unità esterna con supporti antivibranti e comando a distanza.</t>
  </si>
  <si>
    <t>I prezzi delle opere compiute includono gli allacciamenti frigoriferi ed elettrici per distanza tra unità fino a 15 m.</t>
  </si>
  <si>
    <t>Grandezze (kWf: potenzialità resa in raffreddamento a velocità alta - kWt: potenzialità resa in riscaldamento a velocità alta con pompa di calore):</t>
  </si>
  <si>
    <t>1M.07.030.0010.a</t>
  </si>
  <si>
    <t>- solo raffreddamento - fino a 2,6 kWf</t>
  </si>
  <si>
    <t>1.518,98</t>
  </si>
  <si>
    <t>1M.07.030.0010.b</t>
  </si>
  <si>
    <t>- solo raffreddamento - fino a 3,7 kWf</t>
  </si>
  <si>
    <t>1.792,37</t>
  </si>
  <si>
    <t>1M.07.030.0010.c</t>
  </si>
  <si>
    <t>- solo raffreddamento - fino a 4,8 kWf</t>
  </si>
  <si>
    <t>2.256,74</t>
  </si>
  <si>
    <t>1M.07.030.0010.d</t>
  </si>
  <si>
    <t>- solo raffreddamento - fino a 6,5 kWf</t>
  </si>
  <si>
    <t>2.664,67</t>
  </si>
  <si>
    <t>1M.07.030.0010.e</t>
  </si>
  <si>
    <t>- pompa di calore - fino a 2,6 kWf - fino a 3 kWt</t>
  </si>
  <si>
    <t>1.757,68</t>
  </si>
  <si>
    <t>1M.07.030.0010.f</t>
  </si>
  <si>
    <t>- pompa di calore - fino a 3,7 kWf - fino a 4,7 kWt</t>
  </si>
  <si>
    <t>2.018,05</t>
  </si>
  <si>
    <t>1M.07.030.0010.g</t>
  </si>
  <si>
    <t>- pompa di calore - fino a 4,8 kWf - fino a 5,4 kWt</t>
  </si>
  <si>
    <t>2.538,82</t>
  </si>
  <si>
    <t>1M.07.030.0010.h</t>
  </si>
  <si>
    <t>- pompa di calore - fino a 6,5 kWf - fino a 7,5 kWt</t>
  </si>
  <si>
    <t>2.886,00</t>
  </si>
  <si>
    <t>1M.07.030.0020</t>
  </si>
  <si>
    <t>Sistemi split con refrigerante R407C e alimentazione 220 V - 1f - 50 Hz o 380 V - 3f - 50 Hz, composti da UNITA' INTERNA A SOFFITTO IN VISTA a 3 velocità, unità esterna con supporti antivibranti e comando a distanza.</t>
  </si>
  <si>
    <t>1M.07.030.0020.a</t>
  </si>
  <si>
    <t>- solo raffreddamento - fino a 5 kWf</t>
  </si>
  <si>
    <t>3.018,22</t>
  </si>
  <si>
    <t>1M.07.030.0020.b</t>
  </si>
  <si>
    <t>3.156,92</t>
  </si>
  <si>
    <t>1M.07.030.0020.c</t>
  </si>
  <si>
    <t>- solo raffreddamento - fino a 8 kWf</t>
  </si>
  <si>
    <t>3.597,61</t>
  </si>
  <si>
    <t>1M.07.030.0020.d</t>
  </si>
  <si>
    <t>- solo raffreddamento - fino a 11 kWf</t>
  </si>
  <si>
    <t>4.231,11</t>
  </si>
  <si>
    <t>1M.07.030.0020.e</t>
  </si>
  <si>
    <t>- solo raffreddamento - fino a 14 kWf</t>
  </si>
  <si>
    <t>4.781,96</t>
  </si>
  <si>
    <t>1M.07.030.0020.f</t>
  </si>
  <si>
    <t>- pompa di calore - fino a 5 kWf - fino a 5,5 kWt</t>
  </si>
  <si>
    <t>3.239,54</t>
  </si>
  <si>
    <t>1M.07.030.0020.g</t>
  </si>
  <si>
    <t>- pompa di calore - fino a 5,5 kWf - fino a 7 kWt</t>
  </si>
  <si>
    <t>3.514,97</t>
  </si>
  <si>
    <t>1M.07.030.0020.h</t>
  </si>
  <si>
    <t>- pompa di calore - fino a 8 kWf - fino a 9 kWt</t>
  </si>
  <si>
    <t>3.955,68</t>
  </si>
  <si>
    <t>1M.07.030.0020.i</t>
  </si>
  <si>
    <t>- pompa di calore - fino a 11 kWf - fino a 12,5 kWt</t>
  </si>
  <si>
    <t>4.616,71</t>
  </si>
  <si>
    <t>1M.07.030.0020.j</t>
  </si>
  <si>
    <t>- pompa di calore - fino a 14 kWf - fino a 16 kWt</t>
  </si>
  <si>
    <t>5.277,75</t>
  </si>
  <si>
    <t>1M.07.030.0030</t>
  </si>
  <si>
    <t>Sistemi split con refrigerante R407C e alimentazione 220 V - 1f - 50 Hz o 380 V - 3f - 50 Hz, composti da UNITA' INTERNA A SOFFITTO A CASSETTA a 3 velocità, unità esterna con supporti antivibranti e comando a distanza.</t>
  </si>
  <si>
    <t>1M.07.030.0030.a</t>
  </si>
  <si>
    <t>- solo raffreddamento - fino a 5,5 kWf</t>
  </si>
  <si>
    <t>1M.07.030.0030.b</t>
  </si>
  <si>
    <t>- solo raffreddamento - fino a 7 kWf</t>
  </si>
  <si>
    <t>3.735,33</t>
  </si>
  <si>
    <t>1M.07.030.0030.c</t>
  </si>
  <si>
    <t>- solo raffreddamento - fino a 8,5 kWf</t>
  </si>
  <si>
    <t>1M.07.030.0030.d</t>
  </si>
  <si>
    <t>1M.07.030.0030.e</t>
  </si>
  <si>
    <t>- solo raffreddamento - fino a 13,5 kWf</t>
  </si>
  <si>
    <t>5.332,83</t>
  </si>
  <si>
    <t>1M.07.030.0030.f</t>
  </si>
  <si>
    <t>- solo raffreddamento - fino a 15 kWf</t>
  </si>
  <si>
    <t>6.104,04</t>
  </si>
  <si>
    <t>1M.07.030.0030.g</t>
  </si>
  <si>
    <t>- pompa di calore - fino a 5,5 kWf - fino a 6 kWt</t>
  </si>
  <si>
    <t>3.763,36</t>
  </si>
  <si>
    <t>1M.07.030.0030.h</t>
  </si>
  <si>
    <t>- pompa di calore - fino a 7 kWf - fino a 7,5 kWt</t>
  </si>
  <si>
    <t>4.010,75</t>
  </si>
  <si>
    <t>1M.07.030.0030.i</t>
  </si>
  <si>
    <t>- pompa di calore - fino a 8,5 kWf - fino a 9 kWt</t>
  </si>
  <si>
    <t>4.451,94</t>
  </si>
  <si>
    <t>1M.07.030.0030.j</t>
  </si>
  <si>
    <t>- pompa di calore - fino a 11 kWf - fino a 12 kWt</t>
  </si>
  <si>
    <t>1M.07.030.0030.k</t>
  </si>
  <si>
    <t>- pompa di calore - fino a 13,5 kWf - fino a 16 kWt</t>
  </si>
  <si>
    <t>5.927,47</t>
  </si>
  <si>
    <t>1M.07.030.0030.l</t>
  </si>
  <si>
    <t>- pompa di calore - fino a 15 kWf - fino a 17,5 kWt</t>
  </si>
  <si>
    <t>7.085,75</t>
  </si>
  <si>
    <t>1M.07.030.0040</t>
  </si>
  <si>
    <t>Sistemi split con refrigerante R407C e alimentazione 220 V - 1f - 50 Hz o 380 V - 3f - 50 Hz, composti da UNITA' INTERNA A SOFFITTO CANALIZZABILE a 3 velocità (statica utile minima a velocità alta 100 Pa), unità esterna con supporti antivibranti e comando a distanza.</t>
  </si>
  <si>
    <t>1M.07.030.0040.a</t>
  </si>
  <si>
    <t>3.129,37</t>
  </si>
  <si>
    <t>1M.07.030.0040.b</t>
  </si>
  <si>
    <t>3.459,91</t>
  </si>
  <si>
    <t>1M.07.030.0040.c</t>
  </si>
  <si>
    <t>1M.07.030.0040.d</t>
  </si>
  <si>
    <t>4.341,27</t>
  </si>
  <si>
    <t>1M.07.030.0040.e</t>
  </si>
  <si>
    <t>5.057,38</t>
  </si>
  <si>
    <t>1M.07.030.0040.f</t>
  </si>
  <si>
    <t>5.773,53</t>
  </si>
  <si>
    <t>1M.07.030.0040.g</t>
  </si>
  <si>
    <t>3.404,81</t>
  </si>
  <si>
    <t>1M.07.030.0040.h</t>
  </si>
  <si>
    <t>3.790,42</t>
  </si>
  <si>
    <t>1M.07.030.0040.i</t>
  </si>
  <si>
    <t>4.451,45</t>
  </si>
  <si>
    <t>1M.07.030.0040.j</t>
  </si>
  <si>
    <t>5.112,49</t>
  </si>
  <si>
    <t>1M.07.030.0040.k</t>
  </si>
  <si>
    <t>5.663,35</t>
  </si>
  <si>
    <t>1M.07.030.0040.l</t>
  </si>
  <si>
    <t>- pompa di calore - fino a 15 kWf - fino a 17 kWt</t>
  </si>
  <si>
    <t>6.654,91</t>
  </si>
  <si>
    <t>1M.07.030.0050</t>
  </si>
  <si>
    <t>Accessori per sistemi split</t>
  </si>
  <si>
    <t>1M.07.030.0050.a</t>
  </si>
  <si>
    <t>- scheda per avviamento remoto</t>
  </si>
  <si>
    <t>1M.07.030.0050.b</t>
  </si>
  <si>
    <t>- riduttore velocità per unità interne canalizzabili</t>
  </si>
  <si>
    <t>1M.07.030.0050.c</t>
  </si>
  <si>
    <t>- pompetta scarico condensa</t>
  </si>
  <si>
    <t>1M.07.040</t>
  </si>
  <si>
    <t>SISTEMI MULTI-SPLIT</t>
  </si>
  <si>
    <t>1M.07.040.0010</t>
  </si>
  <si>
    <t>Unità esterne a pompa di calore condensate ad aria con refrigerante R407C e alimentazione 380 V - 3f - 50 Hz, con compressori ermetici, ventilatori elicoidali, batteria condensante, circuito frigorifero, strumentazione, quadro elettrico e mobile in lamiera d'acciaio verniciato.</t>
  </si>
  <si>
    <t>Grandezze (kWf: potenzialità resa in raffreddamento - kWt: potenzialità resa in riscaldamento - u.i.: numero di unità interne collegabili):</t>
  </si>
  <si>
    <t>1M.07.040.0010.a</t>
  </si>
  <si>
    <t>- fino a 14 kWf - fino a 16 kWt - u.i. fino a 13</t>
  </si>
  <si>
    <t>7.343,73</t>
  </si>
  <si>
    <t>1M.07.040.0010.b</t>
  </si>
  <si>
    <t>- oltre 14 fino a 23 kWf - oltre 16 fino a 26 kWt - u.i. fino a 13</t>
  </si>
  <si>
    <t>11.816,76</t>
  </si>
  <si>
    <t>1M.07.040.0010.c</t>
  </si>
  <si>
    <t>- oltre 23 fino a 29 kWf - oltre 26 fino a 33 kWt - u.i. fino a 16</t>
  </si>
  <si>
    <t>12.838,62</t>
  </si>
  <si>
    <t>1M.07.040.0010.d</t>
  </si>
  <si>
    <t>- oltre 29 fino a 37 kWf - oltre 33 fino a 42 kWt - u.i. fino a 16</t>
  </si>
  <si>
    <t>16.550,67</t>
  </si>
  <si>
    <t>1M.07.040.0010.e</t>
  </si>
  <si>
    <t>- oltre 37 fino a 46 kWf - oltre 42 fino a 52 kWt - u.i. fino a 20</t>
  </si>
  <si>
    <t>21.731,22</t>
  </si>
  <si>
    <t>1M.07.040.0010.f</t>
  </si>
  <si>
    <t>- oltre 46 fino a 58 kWf - oltre 52 fino a 60 kWt - u.i. fino a 20</t>
  </si>
  <si>
    <t>23.718,62</t>
  </si>
  <si>
    <t>1M.07.040.0010.g</t>
  </si>
  <si>
    <t>- oltre 58 fino a 70 kWf - oltre 60 fino a 78 kWt - u.i. fino a 32</t>
  </si>
  <si>
    <t>31.542,78</t>
  </si>
  <si>
    <t>1M.07.040.0010.h</t>
  </si>
  <si>
    <t>- oltre 70 fino a 75 kWf - oltre 78 fino a 85 kWt - u.i. fino a 32</t>
  </si>
  <si>
    <t>32.523,13</t>
  </si>
  <si>
    <t>1M.07.040.0010.i</t>
  </si>
  <si>
    <t>- oltre 75 fino a 80 kWf - oltre 85 fino a 90 kWt - u.i. fino a 32</t>
  </si>
  <si>
    <t>33.573,50</t>
  </si>
  <si>
    <t>1M.07.040.0010.j</t>
  </si>
  <si>
    <t>- oltre 80 fino a 85 kWf - oltre 90 fino a 95 kWt - u.i. fino a 32</t>
  </si>
  <si>
    <t>34.483,83</t>
  </si>
  <si>
    <t>1M.07.040.0020</t>
  </si>
  <si>
    <t>Unità interne a pavimento a 3 velocità.</t>
  </si>
  <si>
    <t>Grandezze (kWf: potenzialità resa in raffreddamento a velocità alta - kWt: potenzialità resa in riscaldamento a velocità alta):</t>
  </si>
  <si>
    <t>1M.07.040.0020.a</t>
  </si>
  <si>
    <t>- in vista - kWf fino a 2,3 - kWt fino a 2,6</t>
  </si>
  <si>
    <t>1.664,78</t>
  </si>
  <si>
    <t>1M.07.040.0020.b</t>
  </si>
  <si>
    <t>- in vista - kWf fino a 2,9 - kWt fino a 3,3</t>
  </si>
  <si>
    <t>1.675,12</t>
  </si>
  <si>
    <t>1M.07.040.0020.c</t>
  </si>
  <si>
    <t>- in vista - kWf fino a 3,7 - kWt fino a 4,1</t>
  </si>
  <si>
    <t>1.693,88</t>
  </si>
  <si>
    <t>1M.07.040.0020.d</t>
  </si>
  <si>
    <t>- in vista - kWf fino a 4,7 - kWt fino a 5,2</t>
  </si>
  <si>
    <t>1.745,49</t>
  </si>
  <si>
    <t>1M.07.040.0020.e</t>
  </si>
  <si>
    <t>- in vista - kWf fino a 5,8 - kWt fino a 6,5</t>
  </si>
  <si>
    <t>1.807,43</t>
  </si>
  <si>
    <t>1M.07.040.0020.f</t>
  </si>
  <si>
    <t>- in vista - kWf fino a 7,3 - kWt fino a 8,3</t>
  </si>
  <si>
    <t>1.854,34</t>
  </si>
  <si>
    <t>1M.07.040.0020.g</t>
  </si>
  <si>
    <t>- da incasso - kWf fino a 2,3 - kWt fino a 2,6</t>
  </si>
  <si>
    <t>1.540,94</t>
  </si>
  <si>
    <t>1M.07.040.0020.h</t>
  </si>
  <si>
    <t>- da incasso - kWf fino a 2,9 - kWt fino a 3,3</t>
  </si>
  <si>
    <t>1.551,26</t>
  </si>
  <si>
    <t>1M.07.040.0020.i</t>
  </si>
  <si>
    <t>- da incasso - kWf fino a 3,7 - kWt fino a 4,1</t>
  </si>
  <si>
    <t>1.576,60</t>
  </si>
  <si>
    <t>1M.07.040.0020.j</t>
  </si>
  <si>
    <t>- da incasso - kWf fino a 4,7 - kWt fino a 5,2</t>
  </si>
  <si>
    <t>1.600,98</t>
  </si>
  <si>
    <t>1M.07.040.0020.k</t>
  </si>
  <si>
    <t>- da incasso - kWf fino a 5,8 - kWt fino a 6,5</t>
  </si>
  <si>
    <t>1.647,91</t>
  </si>
  <si>
    <t>1M.07.040.0020.l</t>
  </si>
  <si>
    <t>- da incasso - kWf fino a 7,3 - kWt fino a 8,3</t>
  </si>
  <si>
    <t>1.677,93</t>
  </si>
  <si>
    <t>1M.07.040.0030</t>
  </si>
  <si>
    <t>Unità interne pensili a parete a 3 velocità.</t>
  </si>
  <si>
    <t>1M.07.040.0030.a</t>
  </si>
  <si>
    <t>- fino a 2,3 kWf - fino a 2,6 kWt</t>
  </si>
  <si>
    <t>1.224,72</t>
  </si>
  <si>
    <t>1M.07.040.0030.b</t>
  </si>
  <si>
    <t>- fino a 2,9 kWf - fino a 3,3 kWt</t>
  </si>
  <si>
    <t>1.242,55</t>
  </si>
  <si>
    <t>1M.07.040.0030.c</t>
  </si>
  <si>
    <t>- fino a 3,7 kWf - fino a 4,1 kWt</t>
  </si>
  <si>
    <t>1.258,50</t>
  </si>
  <si>
    <t>1M.07.040.0030.d</t>
  </si>
  <si>
    <t>- fino a 4,7 kWf - fino a 5,2 kWt</t>
  </si>
  <si>
    <t>1.274,45</t>
  </si>
  <si>
    <t>1M.07.040.0030.e</t>
  </si>
  <si>
    <t>- fino a 5,8 kWf - fino a 6,5 kWt</t>
  </si>
  <si>
    <t>1.300,73</t>
  </si>
  <si>
    <t>1M.07.040.0040</t>
  </si>
  <si>
    <t>Unità interne pensili a soffitto in vista a 3 velocità.</t>
  </si>
  <si>
    <t>1M.07.040.0040.a</t>
  </si>
  <si>
    <t>- fino a 4,7 kWf- fino a 5,2 kWt</t>
  </si>
  <si>
    <t>2.107,69</t>
  </si>
  <si>
    <t>1M.07.040.0040.b</t>
  </si>
  <si>
    <t>- fino a 7,3 kWf- fino a 8,3 kWt</t>
  </si>
  <si>
    <t>2.310,37</t>
  </si>
  <si>
    <t>1M.07.040.0040.c</t>
  </si>
  <si>
    <t>- fino a 11,6 kWf- fino a 13 kWt</t>
  </si>
  <si>
    <t>2.759,83</t>
  </si>
  <si>
    <t>1M.07.040.0040.d</t>
  </si>
  <si>
    <t>- fino a 14,5 kWf- fino a 16,3 kWt</t>
  </si>
  <si>
    <t>3.452,83</t>
  </si>
  <si>
    <t>1M.07.040.0050</t>
  </si>
  <si>
    <t>Unità interne pensili a soffitto da incasso canalizzabili a 3 velocità</t>
  </si>
  <si>
    <t>Grandezze (Pa: statica utile minima a velocità alta - kWf: potenzialità resa in raffreddamento a velocità alta - kWt: potenzialità resa in riscaldamento a velocità alta):</t>
  </si>
  <si>
    <t>1M.07.040.0050.a</t>
  </si>
  <si>
    <t>- 5 Pa - fino a 2,3 kWf - fino a 2,6 kWt</t>
  </si>
  <si>
    <t>1.378,61</t>
  </si>
  <si>
    <t>1M.07.040.0050.b</t>
  </si>
  <si>
    <t>- 5 Pa - fino a 2,9 kWf - fino a 3,3 kWt</t>
  </si>
  <si>
    <t>1.438,66</t>
  </si>
  <si>
    <t>1M.07.040.0050.c</t>
  </si>
  <si>
    <t>- 5 Pa - fino a 3,7 kWf - fino a 4,1 kWt</t>
  </si>
  <si>
    <t>1.555,94</t>
  </si>
  <si>
    <t>1M.07.040.0050.d</t>
  </si>
  <si>
    <t>- 100 Pa - fino a 2,3 kWf - fino a 2,6 kWt</t>
  </si>
  <si>
    <t>1.823,38</t>
  </si>
  <si>
    <t>1M.07.040.0050.e</t>
  </si>
  <si>
    <t>- 100 Pa - fino a 2,9 kWf - fino a 3,3 kWt</t>
  </si>
  <si>
    <t>1.844,94</t>
  </si>
  <si>
    <t>1M.07.040.0050.f</t>
  </si>
  <si>
    <t>- 100 Pa - fino a 3,7 kWf - fino a 4,1 kWt</t>
  </si>
  <si>
    <t>1.872,17</t>
  </si>
  <si>
    <t>1M.07.040.0050.g</t>
  </si>
  <si>
    <t>- 100 Pa - fino a 4,7 kWf - fino a 5,2 kWt</t>
  </si>
  <si>
    <t>1.924,73</t>
  </si>
  <si>
    <t>1M.07.040.0050.h</t>
  </si>
  <si>
    <t>- 100 Pa - fino a 5,8 kWf - fino a 6,5 kWt</t>
  </si>
  <si>
    <t>1.976,33</t>
  </si>
  <si>
    <t>1M.07.040.0050.i</t>
  </si>
  <si>
    <t>- 100 Pa - fino a 7,3 kWf - fino a 8,3 kWt</t>
  </si>
  <si>
    <t>2.067,34</t>
  </si>
  <si>
    <t>1M.07.040.0050.j</t>
  </si>
  <si>
    <t>- 100 Pa - fino a 8,3 kWf - fino a 9,3 kWt</t>
  </si>
  <si>
    <t>2.181,83</t>
  </si>
  <si>
    <t>1M.07.040.0050.k</t>
  </si>
  <si>
    <t>- 100 Pa - fino a 9,3 kWf - fino a 10,5 kWt</t>
  </si>
  <si>
    <t>2.269,09</t>
  </si>
  <si>
    <t>1M.07.040.0050.l</t>
  </si>
  <si>
    <t>- 100 Pa - fino a 11,6 kWf - fino a 13 kWt</t>
  </si>
  <si>
    <t>2.488,66</t>
  </si>
  <si>
    <t>1M.07.040.0050.m</t>
  </si>
  <si>
    <t>- 100 Pa - fino a 14,5 kWf - fino a 16,3 kWt</t>
  </si>
  <si>
    <t>2.721,36</t>
  </si>
  <si>
    <t>1M.07.040.0050.n</t>
  </si>
  <si>
    <t>- 100 Pa - fino a 16,3 kWf - fino a 18,6 kWt</t>
  </si>
  <si>
    <t>2.909,96</t>
  </si>
  <si>
    <t>1M.07.040.0050.o</t>
  </si>
  <si>
    <t>- 200 Pa - fino a 7,3 kWf - fino a 8,3 kWt</t>
  </si>
  <si>
    <t>2.277,43</t>
  </si>
  <si>
    <t>1M.07.040.0050.p</t>
  </si>
  <si>
    <t>- 200 Pa - fino a 8,3 kWf - fino a 9,3 kWt</t>
  </si>
  <si>
    <t>2.461,93</t>
  </si>
  <si>
    <t>1M.07.040.0050.q</t>
  </si>
  <si>
    <t>- 200 Pa - fino a 9,3 kWf - fino a 10,5 kWt</t>
  </si>
  <si>
    <t>2.549,18</t>
  </si>
  <si>
    <t>1M.07.040.0050.r</t>
  </si>
  <si>
    <t>- 200 Pa - fino a 11,6 kWf - fino a 13 kWt</t>
  </si>
  <si>
    <t>2.599,39</t>
  </si>
  <si>
    <t>1M.07.040.0050.s</t>
  </si>
  <si>
    <t>- 200 Pa - fino a 14,5 kWf - fino a 16,3 kWt</t>
  </si>
  <si>
    <t>2.846,15</t>
  </si>
  <si>
    <t>1M.07.040.0050.t</t>
  </si>
  <si>
    <t>- 200 Pa - fino a 16,3 kWf - fino a 18,6 kWt</t>
  </si>
  <si>
    <t>3.069,48</t>
  </si>
  <si>
    <t>1M.07.040.0060</t>
  </si>
  <si>
    <t>Unità interne pensili a soffitto a cassetta a 3 velocità</t>
  </si>
  <si>
    <t>1M.07.040.0060.a</t>
  </si>
  <si>
    <t>2.252,72</t>
  </si>
  <si>
    <t>1M.07.040.0060.b</t>
  </si>
  <si>
    <t>2.392,76</t>
  </si>
  <si>
    <t>1M.07.040.0060.c</t>
  </si>
  <si>
    <t>2.532,82</t>
  </si>
  <si>
    <t>1M.07.040.0060.d</t>
  </si>
  <si>
    <t>- fino a 7,3 kWf - fino a 8,3 kWt</t>
  </si>
  <si>
    <t>2.672,87</t>
  </si>
  <si>
    <t>1M.07.040.0070</t>
  </si>
  <si>
    <t>Unità per aria primaria a soffitto da incasso con filtro, recuperatore, batteria di riscaldamento/raffreddamento, umidificatore, ventilatori di mandata ed estrazione a 2 velocità (statica utile minima a velocità alta 100 Pa).</t>
  </si>
  <si>
    <t>Grandezze (m³/h: portata a velocità alta - kWf: potenzialità resa in raffreddamento a velocità alta - kWt: potenzialità resa in riscaldamento a velocità alta):</t>
  </si>
  <si>
    <t>1M.07.040.0070.a</t>
  </si>
  <si>
    <t>- 500 m³/h - fino a 5,5 kWf - fino a 6 kWt</t>
  </si>
  <si>
    <t>3.522,71</t>
  </si>
  <si>
    <t>1M.07.040.0070.b</t>
  </si>
  <si>
    <t>- 1000 m³/h - fino a 11 kWf - fino a 12 kWt</t>
  </si>
  <si>
    <t>4.675,92</t>
  </si>
  <si>
    <t>1M.07.040.0080</t>
  </si>
  <si>
    <t>Accessori per sistemi multi-split</t>
  </si>
  <si>
    <t>1M.07.040.0080.a</t>
  </si>
  <si>
    <t>1M.07.040.0080.b</t>
  </si>
  <si>
    <t>- telecomando a raggi infrarossi</t>
  </si>
  <si>
    <t>1M.07.040.0080.c</t>
  </si>
  <si>
    <t>- comando remoto</t>
  </si>
  <si>
    <t>1M.07.040.0080.d</t>
  </si>
  <si>
    <t>- programmatore settimanale</t>
  </si>
  <si>
    <t>1M.07.040.0080.e</t>
  </si>
  <si>
    <t>- unità di comando centralizzato fino a 8 sistemi</t>
  </si>
  <si>
    <t>1M.07.040.0080.f</t>
  </si>
  <si>
    <t>- unità di comando centralizzato fino a 32 sistemi</t>
  </si>
  <si>
    <t>1.000,19</t>
  </si>
  <si>
    <t>1M.07.040.0080.g</t>
  </si>
  <si>
    <t>- unità di comando centralizzato fino a 50 sistemi</t>
  </si>
  <si>
    <t>2.332,63</t>
  </si>
  <si>
    <t>1M.07.040.0080.h</t>
  </si>
  <si>
    <t>- unità di interfaccia a sistema esterno di controllo</t>
  </si>
  <si>
    <t>1.976,99</t>
  </si>
  <si>
    <t>1M.05 - UNITA' DI TRATTAMENTO ARIA A SEZIONI</t>
  </si>
  <si>
    <t>1M.05</t>
  </si>
  <si>
    <t>UNITA' DI TRATTAMENTO ARIA A SEZIONI</t>
  </si>
  <si>
    <t>1M.05.010</t>
  </si>
  <si>
    <t>SEZIONI DI ASPIRAZIONE E PRESA ARIA</t>
  </si>
  <si>
    <t>1M.05.010.0010</t>
  </si>
  <si>
    <t>Sezioni di aspirazione aria esterna da interno, composte da: plenum aspirante con 1 serranda in acciaio zincato; struttura portante in acciaio zincato o alluminio; pannellatura sandwich spessore mm 30 precoibentata formata da doppia lamiera in acciaio zincato con interposto isolamento termo acustico di adeguata densità.</t>
  </si>
  <si>
    <t>Grandezze (l/s [m³/h]: portata aria):</t>
  </si>
  <si>
    <t>1M.05.010.0010.a</t>
  </si>
  <si>
    <t>- fino a 694 l/s [2500 m³/h]</t>
  </si>
  <si>
    <t>1M.05.010.0010.b</t>
  </si>
  <si>
    <t>- oltre 694 fino a 972 l/s [2500 - 3500 m³/h]</t>
  </si>
  <si>
    <t>1M.05.010.0010.c</t>
  </si>
  <si>
    <t>- oltre 972 fino a 1388 l/s [3500 - 5000 m³/h]</t>
  </si>
  <si>
    <t>1M.05.010.0010.d</t>
  </si>
  <si>
    <t>- oltre 1388 fino a 1944 l/s [5000 - 7000 m³/h]</t>
  </si>
  <si>
    <t>1.051,97</t>
  </si>
  <si>
    <t>1M.05.010.0010.e</t>
  </si>
  <si>
    <t>- oltre 1944 fino a 2777 l/s [7000 - 10000 m³/h]</t>
  </si>
  <si>
    <t>1.468,90</t>
  </si>
  <si>
    <t>1M.05.010.0010.f</t>
  </si>
  <si>
    <t>- oltre 2777 fino a 4166 l/s [10000 - 15000 m³/h]</t>
  </si>
  <si>
    <t>1.668,46</t>
  </si>
  <si>
    <t>1M.05.010.0010.g</t>
  </si>
  <si>
    <t>- oltre 4166 fino a 6111 l/s [15000 - 22000 m³/h]</t>
  </si>
  <si>
    <t>2.414,73</t>
  </si>
  <si>
    <t>1M.05.010.0010.h</t>
  </si>
  <si>
    <t>- oltre 6111 fino a 8333 l/s [22000 - 30000 m³/h]</t>
  </si>
  <si>
    <t>3.052,89</t>
  </si>
  <si>
    <t>1M.05.010.0010.i</t>
  </si>
  <si>
    <t>- oltre 8333 fino a 11111 l/s [30000 - 40000 m³/h]</t>
  </si>
  <si>
    <t>3.289,37</t>
  </si>
  <si>
    <t>1M.05.010.0010.j</t>
  </si>
  <si>
    <t>- oltre 11111 fino a 15278 l/s [40000 - 55000 m³/h]</t>
  </si>
  <si>
    <t>3.999,84</t>
  </si>
  <si>
    <t>1M.05.010.0010.k</t>
  </si>
  <si>
    <t>- oltre 15278 fino a 20833 l/s [55000 - 75000 m³/h]</t>
  </si>
  <si>
    <t>5.030,78</t>
  </si>
  <si>
    <t>1M.05.010.0020</t>
  </si>
  <si>
    <t>Sezioni di aspirazione/miscela aria esterna e ricircolo da interno, composte da: plenum con 2 serrande in acciaio zincato; struttura portante in acciaio zincato o alluminio; pannellatura sandwich spessore mm 30 precoibentata formata da doppia lamiera in acciaio zincato con interposto isolamento termo acustico di adeguata densità.</t>
  </si>
  <si>
    <t>Grandezze (l/s [m³/h]: portata aria con statica/utile totale fino a Pa 300/500):</t>
  </si>
  <si>
    <t>1M.05.010.0020.a</t>
  </si>
  <si>
    <t>1M.05.010.0020.b</t>
  </si>
  <si>
    <t>1M.05.010.0020.c</t>
  </si>
  <si>
    <t>1M.05.010.0020.d</t>
  </si>
  <si>
    <t>1.112,54</t>
  </si>
  <si>
    <t>1M.05.010.0020.e</t>
  </si>
  <si>
    <t>1.497,84</t>
  </si>
  <si>
    <t>1M.05.010.0020.f</t>
  </si>
  <si>
    <t>1.711,08</t>
  </si>
  <si>
    <t>1M.05.010.0020.g</t>
  </si>
  <si>
    <t>2.478,00</t>
  </si>
  <si>
    <t>1M.05.010.0020.h</t>
  </si>
  <si>
    <t>1M.05.010.0020.i</t>
  </si>
  <si>
    <t>3.778,85</t>
  </si>
  <si>
    <t>1M.05.010.0020.j</t>
  </si>
  <si>
    <t>4.943,72</t>
  </si>
  <si>
    <t>1M.05.010.0020.k</t>
  </si>
  <si>
    <t>5.442,92</t>
  </si>
  <si>
    <t>1M.05.010.0030</t>
  </si>
  <si>
    <t>Sezioni di estrazione/espulsione/miscela da interno, composte da: ventilatori con motori, trasmissioni, supporti e giunti antivibranti; plenum con tre serrande in acciaio zincato; struttura portante in acciaio zincato o alluminio; pannellatura sandwich spessore mm 30 precoibentata formata da doppia lamiera in acciaio zincato con interposto isolamento termo acustico di adeguata densità.</t>
  </si>
  <si>
    <t>1M.05.010.0030.a</t>
  </si>
  <si>
    <t>1.923,55</t>
  </si>
  <si>
    <t>1M.05.010.0030.b</t>
  </si>
  <si>
    <t>3.841,40</t>
  </si>
  <si>
    <t>1M.05.010.0030.c</t>
  </si>
  <si>
    <t>4.415,42</t>
  </si>
  <si>
    <t>1M.05.010.0030.d</t>
  </si>
  <si>
    <t>5.025,02</t>
  </si>
  <si>
    <t>1M.05.010.0030.e</t>
  </si>
  <si>
    <t>6.953,75</t>
  </si>
  <si>
    <t>1M.05.010.0030.f</t>
  </si>
  <si>
    <t>8.376,13</t>
  </si>
  <si>
    <t>1M.05.010.0030.g</t>
  </si>
  <si>
    <t>11.966,49</t>
  </si>
  <si>
    <t>1M.05.010.0030.h</t>
  </si>
  <si>
    <t>13.745,95</t>
  </si>
  <si>
    <t>1M.05.010.0030.i</t>
  </si>
  <si>
    <t>16.007,52</t>
  </si>
  <si>
    <t>1M.05.010.0030.j</t>
  </si>
  <si>
    <t>20.272,71</t>
  </si>
  <si>
    <t>1M.05.010.0030.k</t>
  </si>
  <si>
    <t>24.871,29</t>
  </si>
  <si>
    <t>1M.05.010.0040</t>
  </si>
  <si>
    <t>Sezioni free-cooling da interno, composte da: ventilatori con motori, trasmissioni, supporti e giunti antivibranti; plenum con cinque serrande in acciaio zincato; struttura portante in acciaio zincato o alluminio; pannellatura sandwich spessore mm 30 precoibentata formata da doppia lamiera in acciaio zincato con interposto isolamento termo acustico di adeguata densità.</t>
  </si>
  <si>
    <t>Grandezze (l/s [m³/h]: portata aria con statica/utile totale fino a Pa 300/600):</t>
  </si>
  <si>
    <t>1M.05.010.0040.a</t>
  </si>
  <si>
    <t>2.351,92</t>
  </si>
  <si>
    <t>1M.05.010.0040.b</t>
  </si>
  <si>
    <t>4.544,46</t>
  </si>
  <si>
    <t>1M.05.010.0040.c</t>
  </si>
  <si>
    <t>5.151,64</t>
  </si>
  <si>
    <t>1M.05.010.0040.d</t>
  </si>
  <si>
    <t>6.043,76</t>
  </si>
  <si>
    <t>1M.05.010.0040.e</t>
  </si>
  <si>
    <t>8.051,04</t>
  </si>
  <si>
    <t>1M.05.010.0040.f</t>
  </si>
  <si>
    <t>10.201,79</t>
  </si>
  <si>
    <t>1M.05.010.0040.g</t>
  </si>
  <si>
    <t>14.103,03</t>
  </si>
  <si>
    <t>1M.05.010.0040.h</t>
  </si>
  <si>
    <t>15.770,23</t>
  </si>
  <si>
    <t>1M.05.010.0040.i</t>
  </si>
  <si>
    <t>20.406,01</t>
  </si>
  <si>
    <t>1M.05.010.0040.j</t>
  </si>
  <si>
    <t>25.435,61</t>
  </si>
  <si>
    <t>1M.05.010.0040.k</t>
  </si>
  <si>
    <t>33.481,17</t>
  </si>
  <si>
    <t>1M.05.020</t>
  </si>
  <si>
    <t>SEZIONI FILTRANTI</t>
  </si>
  <si>
    <t>1M.05.020.0010</t>
  </si>
  <si>
    <t>Sezioni di filtrazione a media efficienza da interno tipo con filtri piani, composte da: celle rigenerabili pieghettate classe G3; struttura portante in acciaio zincato o alluminio; pannellatura sandwich spessore mm 30 precoibentata formata da doppia lamiera in acciaio zincato con interposto isolamento termo acustico di adeguata densità; portine; illuminazione.</t>
  </si>
  <si>
    <t>1M.05.020.0010.a</t>
  </si>
  <si>
    <t>1M.05.020.0010.b</t>
  </si>
  <si>
    <t>1M.05.020.0010.c</t>
  </si>
  <si>
    <t>1M.05.020.0010.d</t>
  </si>
  <si>
    <t>1.011,32</t>
  </si>
  <si>
    <t>1M.05.020.0010.e</t>
  </si>
  <si>
    <t>1.295,54</t>
  </si>
  <si>
    <t>1M.05.020.0010.f</t>
  </si>
  <si>
    <t>1.625,77</t>
  </si>
  <si>
    <t>1M.05.020.0010.g</t>
  </si>
  <si>
    <t>2.227,06</t>
  </si>
  <si>
    <t>1M.05.020.0010.h</t>
  </si>
  <si>
    <t>2.786,95</t>
  </si>
  <si>
    <t>1M.05.020.0010.i</t>
  </si>
  <si>
    <t>3.185,42</t>
  </si>
  <si>
    <t>1M.05.020.0010.j</t>
  </si>
  <si>
    <t>1M.05.020.0010.k</t>
  </si>
  <si>
    <t>1M.05.020.0020</t>
  </si>
  <si>
    <t>Sezioni di filtrazione a media efficienza da interno tipo con filtri a rullo, composte da: filtri rotativi classe G3 con motoriduttori, quadri elettrici e pressostati; struttura portante in acciaio zincato o alluminio; pannellatura sandwich spessore mm 30 precoibentata formata da doppia lamiera in acciaio zincato con interposto isolamento termo acustico di adeguata densità; portine con oblò; illuminazione.</t>
  </si>
  <si>
    <t>1M.05.020.0020.a</t>
  </si>
  <si>
    <t>2.114,30</t>
  </si>
  <si>
    <t>1M.05.020.0020.b</t>
  </si>
  <si>
    <t>3.453,90</t>
  </si>
  <si>
    <t>1M.05.020.0020.c</t>
  </si>
  <si>
    <t>3.203,18</t>
  </si>
  <si>
    <t>1M.05.020.0020.d</t>
  </si>
  <si>
    <t>3.842,94</t>
  </si>
  <si>
    <t>1M.05.020.0020.e</t>
  </si>
  <si>
    <t>4.269,42</t>
  </si>
  <si>
    <t>1M.05.020.0020.f</t>
  </si>
  <si>
    <t>4.725,42</t>
  </si>
  <si>
    <t>1M.05.020.0020.g</t>
  </si>
  <si>
    <t>5.368,74</t>
  </si>
  <si>
    <t>1M.05.020.0020.h</t>
  </si>
  <si>
    <t>5.791,19</t>
  </si>
  <si>
    <t>1M.05.020.0020.i</t>
  </si>
  <si>
    <t>6.632,85</t>
  </si>
  <si>
    <t>1M.05.020.0020.j</t>
  </si>
  <si>
    <t>5.774,92</t>
  </si>
  <si>
    <t>1M.05.020.0020.k</t>
  </si>
  <si>
    <t>6.796,82</t>
  </si>
  <si>
    <t>1M.05.020.0030</t>
  </si>
  <si>
    <t>Sezioni di filtrazione ad alta efficienza da interno tipo con filtri a tasche, composte da: pre-filtro a celle rigenerabili classe G3; filtro a tasche classe F6; struttura portante in acciaio zincato o alluminio; pannellatura sandwich spessore mm 30 precoibentata formata da doppia lamiera in acciaio zincato con interposto isolamento termo acustico di adeguata densità; portine; illuminazione.</t>
  </si>
  <si>
    <t>1M.05.020.0030.a</t>
  </si>
  <si>
    <t>1M.05.020.0030.b</t>
  </si>
  <si>
    <t>- oltre 695 fino a 972 l/s [2500 - 3500 m³/h]</t>
  </si>
  <si>
    <t>1.334,26</t>
  </si>
  <si>
    <t>1M.05.020.0030.c</t>
  </si>
  <si>
    <t>1.730,77</t>
  </si>
  <si>
    <t>1M.05.020.0030.d</t>
  </si>
  <si>
    <t>1.948,40</t>
  </si>
  <si>
    <t>1M.05.020.0030.e</t>
  </si>
  <si>
    <t>2.537,13</t>
  </si>
  <si>
    <t>1M.05.020.0030.f</t>
  </si>
  <si>
    <t>3.366,53</t>
  </si>
  <si>
    <t>1M.05.020.0030.g</t>
  </si>
  <si>
    <t>4.677,62</t>
  </si>
  <si>
    <t>1M.05.020.0030.h</t>
  </si>
  <si>
    <t>5.967,18</t>
  </si>
  <si>
    <t>1M.05.020.0030.i</t>
  </si>
  <si>
    <t>7.346,30</t>
  </si>
  <si>
    <t>1M.05.020.0030.j</t>
  </si>
  <si>
    <t>9.808,66</t>
  </si>
  <si>
    <t>1M.05.020.0030.k</t>
  </si>
  <si>
    <t>12.317,16</t>
  </si>
  <si>
    <t>1M.05.030</t>
  </si>
  <si>
    <t>SEZIONI DI RECUPERO CALORE</t>
  </si>
  <si>
    <t>1M.05.030.0020</t>
  </si>
  <si>
    <t>Sezioni di recupero calore da interno tipo aria-aria rendimento invernale minimo 70%, composti da: recuperatore statico a piastre fisse a flussi incrociati in lamiere d'alluminio stampate e sigillate con bacinelle raccolta eventuale condensa in acciaio zincato; pre-filtro piano a celle rigenerabili classe G3 su lato aria esterna; strutture portanti in acciaio zincato o alluminio; pannellatura sandwich spessore mm 30 precoibentata formata da doppia lamiera in acciaio zincato con interposto isolamento termo acustico di adeguata densità.</t>
  </si>
  <si>
    <t>Grandezze (l/s [m³/h]: portata aria maggiore tra espulsione ed esterna):</t>
  </si>
  <si>
    <t>1M.05.030.0020.a</t>
  </si>
  <si>
    <t>1M.05.030.0020.b</t>
  </si>
  <si>
    <t>1.931,35</t>
  </si>
  <si>
    <t>1M.05.030.0020.c</t>
  </si>
  <si>
    <t>2.083,33</t>
  </si>
  <si>
    <t>1M.05.030.0020.d</t>
  </si>
  <si>
    <t>2.644,69</t>
  </si>
  <si>
    <t>1M.05.030.0020.e</t>
  </si>
  <si>
    <t>- oltre 1944 fino a 2778 l/s [7000 - 10000 m³/h]</t>
  </si>
  <si>
    <t>3.647,62</t>
  </si>
  <si>
    <t>1M.05.030.0020.f</t>
  </si>
  <si>
    <t>5.005,86</t>
  </si>
  <si>
    <t>1M.05.030.0020.g</t>
  </si>
  <si>
    <t>7.087,39</t>
  </si>
  <si>
    <t>1M.05.030.0020.h</t>
  </si>
  <si>
    <t>9.151,58</t>
  </si>
  <si>
    <t>1M.05.030.0030</t>
  </si>
  <si>
    <t>Sezioni di recupero calore da interno tipo a ruota entalpica rendimento invernale minimo 80%, composte da: recuperatore rotativo igroscopico con rotore in alluminio, motoriduttore elettrico a velocità costante e bacinella raccolta eventuale condensa in acciaio zincato; struttura portante in acciaio zincato o alluminio; pannellatura sandwich spessore mm 30 precoibentata formata da doppia lamiera in acciaio zincato con interposto isolamento termo acustico di adeguata densità; giunti antivibranti.</t>
  </si>
  <si>
    <t>1M.05.030.0030.a</t>
  </si>
  <si>
    <t>5.198,75</t>
  </si>
  <si>
    <t>1M.05.030.0030.b</t>
  </si>
  <si>
    <t>9.315,45</t>
  </si>
  <si>
    <t>1M.05.030.0030.c</t>
  </si>
  <si>
    <t>10.697,27</t>
  </si>
  <si>
    <t>1M.05.030.0030.d</t>
  </si>
  <si>
    <t>10.621,86</t>
  </si>
  <si>
    <t>1M.05.030.0030.e</t>
  </si>
  <si>
    <t>13.694,16</t>
  </si>
  <si>
    <t>1M.05.030.0030.f</t>
  </si>
  <si>
    <t>16.777,72</t>
  </si>
  <si>
    <t>1M.05.030.0030.g</t>
  </si>
  <si>
    <t>22.548,55</t>
  </si>
  <si>
    <t>1M.05.030.0030.h</t>
  </si>
  <si>
    <t>27.639,57</t>
  </si>
  <si>
    <t>1M.05.040</t>
  </si>
  <si>
    <t>SEZIONI DI RISCALDAMENTO</t>
  </si>
  <si>
    <t>1M.05.040.0010</t>
  </si>
  <si>
    <t>Sezioni di pre-riscaldamento da interno con aria esterna fino a 50%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</si>
  <si>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Grandezze (l/s [m³/h]: portata aria - kW: potenzialità massima con aria in uscita a temperatura tale da ottenere °C 15 dopo umidificazione):</t>
  </si>
  <si>
    <t>1M.05.040.0010.a</t>
  </si>
  <si>
    <t>- fino a 694 l/s [2500 m³/h] - 11,5 kW</t>
  </si>
  <si>
    <t>1M.05.040.0010.b</t>
  </si>
  <si>
    <t>- oltre 694 fino a 972 l/s [2500 - 3500 m³/h] - 16 kW</t>
  </si>
  <si>
    <t>1.105,54</t>
  </si>
  <si>
    <t>1M.05.040.0010.c</t>
  </si>
  <si>
    <t>- oltre 972 fino a 1388 l/s [3500 - 5000 m³/h] - 22,5 kW</t>
  </si>
  <si>
    <t>1.310,10</t>
  </si>
  <si>
    <t>1M.05.040.0010.d</t>
  </si>
  <si>
    <t>- oltre 1388 fino a 1944 l/s [5000 - 7000 m³/h] - 32 kW</t>
  </si>
  <si>
    <t>1.484,92</t>
  </si>
  <si>
    <t>1M.05.040.0010.e</t>
  </si>
  <si>
    <t>- oltre 1944 fino a 2777 l/s [7000 - 10000 m³/h] - 45 kW</t>
  </si>
  <si>
    <t>1.928,45</t>
  </si>
  <si>
    <t>1M.05.040.0010.f</t>
  </si>
  <si>
    <t>- oltre 2777 fino a 4166 l/s [10000 - 15000 m³/h] - 68 kW</t>
  </si>
  <si>
    <t>2.297,15</t>
  </si>
  <si>
    <t>1M.05.040.0010.g</t>
  </si>
  <si>
    <t>- oltre 4166 fino a 6111 l/s [15000 - 22000 m³/h] - 100 kW</t>
  </si>
  <si>
    <t>3.034,58</t>
  </si>
  <si>
    <t>1M.05.040.0010.h</t>
  </si>
  <si>
    <t>- oltre 6111 fino a 8333 l/s [22000 - 30000 m³/h] - 135 kW</t>
  </si>
  <si>
    <t>4.176,21</t>
  </si>
  <si>
    <t>1M.05.040.0010.i</t>
  </si>
  <si>
    <t>- oltre 8333 fino a 11111 l/s [30000 - 40000 m³/h] - 180 kW</t>
  </si>
  <si>
    <t>4.960,44</t>
  </si>
  <si>
    <t>1M.05.040.0010.j</t>
  </si>
  <si>
    <t>- oltre 11111 fino a 15278 l/s [40000 - 55000 m³/h] - 250 kW</t>
  </si>
  <si>
    <t>6.256,36</t>
  </si>
  <si>
    <t>1M.05.040.0010.k</t>
  </si>
  <si>
    <t>- oltre 15278 fino a 20833 l/s [55000 - 75000 m³/h] - 340 kW</t>
  </si>
  <si>
    <t>8.017,61</t>
  </si>
  <si>
    <t>1M.05.040.0020</t>
  </si>
  <si>
    <t>Sezioni di pre-riscaldamento da interno con aria esterna oltre 50% fino a 100% della portata totale, composte da: batteria in rame-alluminio ad acqua calda; struttura portante in acciaio zincato o alluminio; pannellatura sandwich spessore mm 30 precoibentata formata da doppia lamiera in acciaio zincato con interposto isolamento termo acustico di adeguata densità.</t>
  </si>
  <si>
    <t>1M.05.040.0020.a</t>
  </si>
  <si>
    <t>- fino a 694 l/s [2500 m³/h] - 27,5 kW</t>
  </si>
  <si>
    <t>1M.05.040.0020.b</t>
  </si>
  <si>
    <t>- oltre 694 fino a 972 l/s [2500 - 3500 m³/h] - 38,5 kW</t>
  </si>
  <si>
    <t>1.198,23</t>
  </si>
  <si>
    <t>1M.05.040.0020.c</t>
  </si>
  <si>
    <t>- oltre 972 fino a 1388 l/s [3500 - 5000 m³/h] - 55 kW</t>
  </si>
  <si>
    <t>1.467,81</t>
  </si>
  <si>
    <t>1M.05.040.0020.d</t>
  </si>
  <si>
    <t>- oltre 1388 fino a 1944 l/s [5000 - 7000 m³/h] - 76 kW</t>
  </si>
  <si>
    <t>1.667,71</t>
  </si>
  <si>
    <t>1M.05.040.0020.e</t>
  </si>
  <si>
    <t>- oltre 1944 fino a 2777 l/s [7000 - 10000 m³/h] - 110 kW</t>
  </si>
  <si>
    <t>2.273,52</t>
  </si>
  <si>
    <t>1M.05.040.0020.f</t>
  </si>
  <si>
    <t>- oltre 2777 fino a 4166 l/s [10000 - 15000 m³/h] - 164 kW</t>
  </si>
  <si>
    <t>3.063,26</t>
  </si>
  <si>
    <t>1M.05.040.0020.g</t>
  </si>
  <si>
    <t>- oltre 4166 fino a 6111 l/s [15000 - 22000 m³/h] - 240 kW</t>
  </si>
  <si>
    <t>4.040,77</t>
  </si>
  <si>
    <t>1M.05.040.0020.h</t>
  </si>
  <si>
    <t>- oltre 6111 fino a 8333 l/s [22000 - 30000 m³/h] - 327 kW</t>
  </si>
  <si>
    <t>5.148,48</t>
  </si>
  <si>
    <t>1M.05.040.0020.i</t>
  </si>
  <si>
    <t>- oltre 8333 fino a 11111 l/s [30000 - 40000 m³/h] - 436 kW</t>
  </si>
  <si>
    <t>6.624,73</t>
  </si>
  <si>
    <t>1M.05.040.0020.j</t>
  </si>
  <si>
    <t>- oltre 11111 fino a 15278 l/s [40000 - 55000 m³/h] - 600 kW</t>
  </si>
  <si>
    <t>7.580,95</t>
  </si>
  <si>
    <t>1M.05.040.0020.k</t>
  </si>
  <si>
    <t>- oltre 15278 fino a 20833 l/s [55000 - 75000 m³/h] - 818 kW</t>
  </si>
  <si>
    <t>9.781,29</t>
  </si>
  <si>
    <t>1M.05.040.0030</t>
  </si>
  <si>
    <t>Sezioni di post-riscaldamento da interno con aria in uscita °C fino a 30, composte da: batteria in rame-alluminio ad acqua calda; struttura portante in acciaio zincato o in alluminio; pannellatura sandwich spessore mm 30 precoibentata formata da doppia lamiera in acciaio zincato con interposto isolamento termo acustico di adeguata densità.</t>
  </si>
  <si>
    <t>Grandezze (l/s [m³/h]: portata aria - kW: potenzialità massima):</t>
  </si>
  <si>
    <t>1M.05.040.0030.a</t>
  </si>
  <si>
    <t>- fino a 694 l/s [2500 m³/h] - 12,5 kW</t>
  </si>
  <si>
    <t>1M.05.040.0030.b</t>
  </si>
  <si>
    <t>- oltre 694 fino a 972 l/s [2500 - 3500 m³/h] - 17,5 kW</t>
  </si>
  <si>
    <t>1M.05.040.0030.c</t>
  </si>
  <si>
    <t>- oltre 972 fino a 1388 l/s [3500 - 5000 m³/h] - 25 kW</t>
  </si>
  <si>
    <t>1M.05.040.0030.d</t>
  </si>
  <si>
    <t>- oltre 1388 fino a 1944 l/s [5000 - 7000 m³/h] - 35 kW</t>
  </si>
  <si>
    <t>1M.05.040.0030.e</t>
  </si>
  <si>
    <t>- oltre 1944 fino a 2777 l/s [7000 - 10000 m³/h] - 50 kW</t>
  </si>
  <si>
    <t>1M.05.040.0030.f</t>
  </si>
  <si>
    <t>- oltre 2777 fino a 4166 l/s [10000 - 15000 m³/h] - 75 kW</t>
  </si>
  <si>
    <t>1M.05.040.0030.g</t>
  </si>
  <si>
    <t>- oltre 4166 fino a 6111 l/s [15000 - 22000 m³/h] - 110 kW</t>
  </si>
  <si>
    <t>3.098,10</t>
  </si>
  <si>
    <t>1M.05.040.0030.h</t>
  </si>
  <si>
    <t>- oltre 6111 fino a 8333 l/s [22000 - 30000 m³/h] - 150 kW</t>
  </si>
  <si>
    <t>4.265,22</t>
  </si>
  <si>
    <t>1M.05.040.0030.i</t>
  </si>
  <si>
    <t>- oltre 8333 fino a 11111 l/s [30000 - 40000 m³/h] - 200 kW</t>
  </si>
  <si>
    <t>5.319,96</t>
  </si>
  <si>
    <t>1M.05.040.0030.j</t>
  </si>
  <si>
    <t>- oltre 11111 fino a 15278 l/s [40000 - 55000 m³/h] - 275 kW</t>
  </si>
  <si>
    <t>6.291,43</t>
  </si>
  <si>
    <t>1M.05.040.0030.k</t>
  </si>
  <si>
    <t>- oltre 15278 fino a 20833 l/s [55000 - 75000 m³/h] - 375 kW</t>
  </si>
  <si>
    <t>1M.05.040.0040</t>
  </si>
  <si>
    <t>Sezioni di post-riscaldamento da interno con aria in uscita °C oltre 30 fino a 40, composte da: batteria in rame-alluminio ad acqua calda; struttura portante in acciaio zincato o alluminio; pannellatura sandwich spessore mm 30 precoibentata formata da doppia lamiera in acciaio zincato con interposto isolamento termo acustico di adeguata densità.</t>
  </si>
  <si>
    <t>1M.05.040.0040.a</t>
  </si>
  <si>
    <t>- fino a 694 l/s [2500 m³/h] - 21 kW</t>
  </si>
  <si>
    <t>1M.05.040.0040.b</t>
  </si>
  <si>
    <t>- oltre 694 fino a 972 l/s [2500 - 3500 m³/h] - 29,5 kW</t>
  </si>
  <si>
    <t>1M.05.040.0040.c</t>
  </si>
  <si>
    <t>- oltre 972 fino a 1388 l/s [3500 - 5000 m³/h] - 42 kW</t>
  </si>
  <si>
    <t>1M.05.040.0040.d</t>
  </si>
  <si>
    <t>- oltre 1388 fino a 1944 l/s [5000 - 7000 m³/h] - 59 kW</t>
  </si>
  <si>
    <t>1M.05.040.0040.e</t>
  </si>
  <si>
    <t>- oltre 1944 fino a 2777 l/s [7000 - 10000 m³/h] - 84 kW</t>
  </si>
  <si>
    <t>2.187,77</t>
  </si>
  <si>
    <t>1M.05.040.0040.f</t>
  </si>
  <si>
    <t>- oltre 2777 fino a 4166 l/s [10000 - 15000 m³/h] - 126 kW</t>
  </si>
  <si>
    <t>2.851,04</t>
  </si>
  <si>
    <t>1M.05.040.0040.g</t>
  </si>
  <si>
    <t>- oltre 4166 fino a 6111 l/s [15000 - 22000 m³/h] - 185 kW</t>
  </si>
  <si>
    <t>3.663,30</t>
  </si>
  <si>
    <t>1M.05.040.0040.h</t>
  </si>
  <si>
    <t>- oltre 6111 fino a 8333 l/s [22000 - 30000 m³/h] - 252 kW</t>
  </si>
  <si>
    <t>5.059,54</t>
  </si>
  <si>
    <t>1M.05.040.0040.i</t>
  </si>
  <si>
    <t>- oltre 8333 fino a 11111 l/s [30000 - 40000 m³/h] - 336 kW</t>
  </si>
  <si>
    <t>1M.05.040.0040.j</t>
  </si>
  <si>
    <t>- oltre 11111 fino a 15278 l/s [40000 - 55000 m³/h] - 462 kW</t>
  </si>
  <si>
    <t>1M.05.040.0040.k</t>
  </si>
  <si>
    <t>- oltre 15278 fino a 20833 l/s [55000 - 75000 m³/h] - 630 kW</t>
  </si>
  <si>
    <t>1M.05.050</t>
  </si>
  <si>
    <t>SEZIONI DI RAFFREDDAMENTO</t>
  </si>
  <si>
    <t>1M.05.050.0010</t>
  </si>
  <si>
    <t>Sezioni di raffreddamento da interno con aria esterna fino a 50%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</si>
  <si>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Grandezze (l/s [m³/h]: portata aria - kW: potenzialità massima con aria in uscita °C 14 UR 95%):</t>
  </si>
  <si>
    <t>1M.05.050.0010.a</t>
  </si>
  <si>
    <t>- fino a 694 l/s [2500 m³/h] - 24 kW</t>
  </si>
  <si>
    <t>1M.05.050.0010.b</t>
  </si>
  <si>
    <t>- oltre 694 fino a 972 l/s [2500 - 3500 m³/h] - 33,5 kW</t>
  </si>
  <si>
    <t>1.688,03</t>
  </si>
  <si>
    <t>1M.05.050.0010.c</t>
  </si>
  <si>
    <t>- oltre 972 fino a 1388 l/s [3500 - 5000 m³/h] - 47,5 kW</t>
  </si>
  <si>
    <t>2.131,79</t>
  </si>
  <si>
    <t>1M.05.050.0010.d</t>
  </si>
  <si>
    <t>- oltre 1388 fino a 1944 l/s [5000 - 7000 m³/h] - 67 kW</t>
  </si>
  <si>
    <t>2.522,77</t>
  </si>
  <si>
    <t>1M.05.050.0010.e</t>
  </si>
  <si>
    <t>- oltre 1944 fino a 2777 l/s [7000 - 10000 m³/h] - 95 kW</t>
  </si>
  <si>
    <t>3.458,80</t>
  </si>
  <si>
    <t>1M.05.050.0010.f</t>
  </si>
  <si>
    <t>- oltre 2777 fino a 4166 l/s [10000 - 15000 m³/h] - 143 kW</t>
  </si>
  <si>
    <t>4.507,02</t>
  </si>
  <si>
    <t>1M.05.050.0010.g</t>
  </si>
  <si>
    <t>- oltre 4166 fino a 6111 l/s [15000 - 22000 m³/h] - 209 kW</t>
  </si>
  <si>
    <t>5.791,49</t>
  </si>
  <si>
    <t>1M.05.050.0010.h</t>
  </si>
  <si>
    <t>- oltre 6111 fino a 8333 l/s [22000 - 30000 m³/h] - 285 kW</t>
  </si>
  <si>
    <t>7.887,26</t>
  </si>
  <si>
    <t>1M.05.050.0010.i</t>
  </si>
  <si>
    <t>- oltre 8333 fino a 11111 l/s [30000 - 40000 m³/h] - 380 kW</t>
  </si>
  <si>
    <t>10.074,09</t>
  </si>
  <si>
    <t>1M.05.050.0010.j</t>
  </si>
  <si>
    <t>- oltre 11111 fino a 15278 l/s [40000 - 55000 m³/h] - 523 kW</t>
  </si>
  <si>
    <t>13.391,62</t>
  </si>
  <si>
    <t>1M.05.050.0010.k</t>
  </si>
  <si>
    <t>- oltre 15278 fino a 20833 l/s [55000 - 75000 m³/h] - 713 kW</t>
  </si>
  <si>
    <t>17.507,75</t>
  </si>
  <si>
    <t>1M.05.050.0020</t>
  </si>
  <si>
    <t>Sezioni di raffreddamento da interno con aria esterna oltre 50% fino a 100% della portata totale, composte da: batteria in rame-alluminio ad acqua refrigerata; struttura portante in acciaio zincato o alluminio; pannellatura sandwich spessore mm 30 precoibentata formata da doppia lamiera in acciaio zincato con interposto isolamento termo acustico di adeguata densità.</t>
  </si>
  <si>
    <t>1M.05.050.0020.a</t>
  </si>
  <si>
    <t>- fino a 694 l/s [2500 m³/h] - 36 kW</t>
  </si>
  <si>
    <t>1M.05.050.0020.b</t>
  </si>
  <si>
    <t>- oltre 694 fino a 972 l/s [2500 - 3500 m³/h] - 50 kW</t>
  </si>
  <si>
    <t>1.860,86</t>
  </si>
  <si>
    <t>1M.05.050.0020.c</t>
  </si>
  <si>
    <t>- oltre 972 fino a 1388 l/s [3500 - 5000 m³/h] - 72 kW</t>
  </si>
  <si>
    <t>2.319,20</t>
  </si>
  <si>
    <t>1M.05.050.0020.d</t>
  </si>
  <si>
    <t>- oltre 1388 fino a 1944 l/s [5000 - 7000 m³/h] - 100 kW</t>
  </si>
  <si>
    <t>2.727,27</t>
  </si>
  <si>
    <t>1M.05.050.0020.e</t>
  </si>
  <si>
    <t>- oltre 1944 fino a 2777 l/s [7000 - 10000 m³/h] - 143 kW</t>
  </si>
  <si>
    <t>3.689,27</t>
  </si>
  <si>
    <t>1M.05.050.0020.f</t>
  </si>
  <si>
    <t>- oltre 2777 fino a 4166 l/s [10000 - 15000 m³/h] - 215 kW</t>
  </si>
  <si>
    <t>4.845,95</t>
  </si>
  <si>
    <t>1M.05.050.0020.g</t>
  </si>
  <si>
    <t>- oltre 4166 fino a 6111 l/s [15000 - 22000 m³/h] - 315 kW</t>
  </si>
  <si>
    <t>6.358,47</t>
  </si>
  <si>
    <t>1M.05.050.0020.h</t>
  </si>
  <si>
    <t>- oltre 6111 fino a 8333 l/s [22000 - 30000 m³/h] - 429 kW</t>
  </si>
  <si>
    <t>8.328,95</t>
  </si>
  <si>
    <t>1M.05.050.0020.i</t>
  </si>
  <si>
    <t>- oltre 8333 fino a 11111 l/s [30000 - 40000 m³/h] - 572 kW</t>
  </si>
  <si>
    <t>10.313,09</t>
  </si>
  <si>
    <t>1M.05.050.0020.j</t>
  </si>
  <si>
    <t>- oltre 11111 fino a 15278 l/s [40000 - 55000 m³/h] - 787 kW</t>
  </si>
  <si>
    <t>13.715,21</t>
  </si>
  <si>
    <t>1M.05.050.0020.k</t>
  </si>
  <si>
    <t>- oltre 15278 fino a 20833 l/s [55000 - 75000 m³/h] - 1073 kW</t>
  </si>
  <si>
    <t>18.169,34</t>
  </si>
  <si>
    <t>1M.05.060</t>
  </si>
  <si>
    <t>SEZIONI DI UMIDIFICAZIONE</t>
  </si>
  <si>
    <t>1M.05.060.0010</t>
  </si>
  <si>
    <t>Sezioni di umidificazione ad acqua tipo a perdere da interno, composte da: raddrizzatori di filetti in acciaio zincato o pvc;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</si>
  <si>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1M.05.060.0010.a</t>
  </si>
  <si>
    <t>1M.05.060.0010.b</t>
  </si>
  <si>
    <t>1.677,34</t>
  </si>
  <si>
    <t>1M.05.060.0010.c</t>
  </si>
  <si>
    <t>2.002,08</t>
  </si>
  <si>
    <t>1M.05.060.0010.d</t>
  </si>
  <si>
    <t>2.318,95</t>
  </si>
  <si>
    <t>1M.05.060.0010.e</t>
  </si>
  <si>
    <t>2.909,29</t>
  </si>
  <si>
    <t>1M.05.060.0010.f</t>
  </si>
  <si>
    <t>3.445,06</t>
  </si>
  <si>
    <t>1M.05.060.0010.g</t>
  </si>
  <si>
    <t>4.534,94</t>
  </si>
  <si>
    <t>1M.05.060.0010.h</t>
  </si>
  <si>
    <t>5.415,17</t>
  </si>
  <si>
    <t>1M.05.060.0010.i</t>
  </si>
  <si>
    <t>6.983,06</t>
  </si>
  <si>
    <t>1M.05.060.0010.j</t>
  </si>
  <si>
    <t>9.357,18</t>
  </si>
  <si>
    <t>1M.05.060.0010.k</t>
  </si>
  <si>
    <t>10.663,41</t>
  </si>
  <si>
    <t>1M.05.060.0020</t>
  </si>
  <si>
    <t>Sezioni di umidificazione ad acqua tipo a pacco evaporante da interno, composte da: raddrizzatori di filetti in acciaio zincato o pvc; pompa con motore e filtro; pacco evaporante in cellulosa o pvc con distributore;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</si>
  <si>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1M.05.060.0020.a</t>
  </si>
  <si>
    <t>1.077,05</t>
  </si>
  <si>
    <t>1M.05.060.0020.b</t>
  </si>
  <si>
    <t>1.982,95</t>
  </si>
  <si>
    <t>1M.05.060.0020.c</t>
  </si>
  <si>
    <t>2.435,03</t>
  </si>
  <si>
    <t>1M.05.060.0020.d</t>
  </si>
  <si>
    <t>2.807,90</t>
  </si>
  <si>
    <t>1M.05.060.0020.e</t>
  </si>
  <si>
    <t>3.516,16</t>
  </si>
  <si>
    <t>1M.05.060.0020.f</t>
  </si>
  <si>
    <t>1M.05.060.0020.g</t>
  </si>
  <si>
    <t>5.918,06</t>
  </si>
  <si>
    <t>1M.05.060.0020.h</t>
  </si>
  <si>
    <t>- oltre 6111 fino a 11111 l/s [22000 - 40000 m³/h]</t>
  </si>
  <si>
    <t>6.953,76</t>
  </si>
  <si>
    <t>1M.05.060.0020.i</t>
  </si>
  <si>
    <t>8.917,28</t>
  </si>
  <si>
    <t>1M.05.060.0020.j</t>
  </si>
  <si>
    <t>10.536,35</t>
  </si>
  <si>
    <t>1M.05.060.0030</t>
  </si>
  <si>
    <t>Sezioni di umidificazione ad acqua tipo a lavatore d'aria da interno, composte da: raddrizzatori di filetti in acciaio zincato o pvc; pompa con motore e filtro; ugelli autopulenti in nylon su 1 o 2 rampe; separatore di gocce in acciaio zincato o pvc;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</si>
  <si>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1M.05.060.0030.a</t>
  </si>
  <si>
    <t>2.108,24</t>
  </si>
  <si>
    <t>1M.05.060.0030.b</t>
  </si>
  <si>
    <t>3.756,38</t>
  </si>
  <si>
    <t>1M.05.060.0030.c</t>
  </si>
  <si>
    <t>4.340,83</t>
  </si>
  <si>
    <t>1M.05.060.0030.d</t>
  </si>
  <si>
    <t>4.968,36</t>
  </si>
  <si>
    <t>1M.05.060.0030.e</t>
  </si>
  <si>
    <t>6.114,31</t>
  </si>
  <si>
    <t>1M.05.060.0030.f</t>
  </si>
  <si>
    <t>7.225,24</t>
  </si>
  <si>
    <t>1M.05.060.0030.g</t>
  </si>
  <si>
    <t>9.813,85</t>
  </si>
  <si>
    <t>1M.05.060.0030.h</t>
  </si>
  <si>
    <t>11.772,61</t>
  </si>
  <si>
    <t>1M.05.060.0030.i</t>
  </si>
  <si>
    <t>15.304,71</t>
  </si>
  <si>
    <t>1M.05.060.0030.j</t>
  </si>
  <si>
    <t>19.685,91</t>
  </si>
  <si>
    <t>1M.05.060.0030.k</t>
  </si>
  <si>
    <t>23.688,95</t>
  </si>
  <si>
    <t>1M.05.060.0040</t>
  </si>
  <si>
    <t>Sezioni di umidificazione ad acqua tipo ad aria compressa da interno con aria esterna fino a 50%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</si>
  <si>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 kg/h: portata massima d'acqua evaporata):</t>
  </si>
  <si>
    <t>1M.05.060.0040.a</t>
  </si>
  <si>
    <t>- fino a 694 l/s [2500 m³/h] - 7,5 kg/h</t>
  </si>
  <si>
    <t>2.766,27</t>
  </si>
  <si>
    <t>1M.05.060.0040.b</t>
  </si>
  <si>
    <t>- oltre 694 fino a 972 l/s [2500 - 3500 m³/h] - 9 kg/h</t>
  </si>
  <si>
    <t>4.765,12</t>
  </si>
  <si>
    <t>1M.05.060.0040.c</t>
  </si>
  <si>
    <t>- oltre 972 fino a 1388 l/s [3500 - 5000 m³/h] - 12,5 kg/h</t>
  </si>
  <si>
    <t>5.466,51</t>
  </si>
  <si>
    <t>1M.05.060.0040.d</t>
  </si>
  <si>
    <t>- oltre 1388 fino a 1944 l/s [5000 - 7000 m³/h] - 17,5 kg/h</t>
  </si>
  <si>
    <t>5.864,82</t>
  </si>
  <si>
    <t>1M.05.060.0040.e</t>
  </si>
  <si>
    <t>- oltre 1944 fino a 2777 l/s [7000 - 10000 m³/h] - 25 kg/h</t>
  </si>
  <si>
    <t>8.250,14</t>
  </si>
  <si>
    <t>1M.05.060.0040.f</t>
  </si>
  <si>
    <t>- oltre 2777 fino a 4166 l/s [10000 - 15000 m³/h] - 37,5 kg/h</t>
  </si>
  <si>
    <t>8.923,49</t>
  </si>
  <si>
    <t>1M.05.060.0040.g</t>
  </si>
  <si>
    <t>- oltre 4166 fino a 6111 l/s [15000 - 22000 m³/h] - 55 kg/h</t>
  </si>
  <si>
    <t>10.316,61</t>
  </si>
  <si>
    <t>1M.05.060.0040.h</t>
  </si>
  <si>
    <t>- oltre 6111 fino a 8333 l/s [22000 - 30000 m³/h] - 75 kg/h</t>
  </si>
  <si>
    <t>12.478,68</t>
  </si>
  <si>
    <t>1M.05.060.0040.i</t>
  </si>
  <si>
    <t>- oltre 8333 fino a 11111 l/s [30000 - 40000 m³/h] - 100 kg/h</t>
  </si>
  <si>
    <t>14.829,38</t>
  </si>
  <si>
    <t>1M.05.060.0040.j</t>
  </si>
  <si>
    <t>- oltre 11111 fino a 15278 l/s [40000 - 55000 m³/h] - 138 kg/h</t>
  </si>
  <si>
    <t>18.715,69</t>
  </si>
  <si>
    <t>1M.05.060.0040.k</t>
  </si>
  <si>
    <t>- oltre 15278 fino a 20833 l/s [55000 - 75000 m³/h] - 188 kg/h</t>
  </si>
  <si>
    <t>21.923,22</t>
  </si>
  <si>
    <t>1M.05.060.0050</t>
  </si>
  <si>
    <t>Sezioni di umidificazione ad acqua tipo ad aria compressa da interno con aria esterna oltre 50% fino a 100% della portata totale, composte da: camera di umidificazione (interna e separata dalla pannellatura esterna) in acciaio inox con separatore di gocce in polipropilene, vasca di raccolta in acciaio inox e (per portate oltre m³/h 10000) grigliato pedonabile in acciaio zincato a caldo; teste atomizzatrici con distributori e ugelli autopulenti in acciaio inox; quadro di comando e regolazione; struttura portante in acciaio zincato o alluminio; pannellatura sandwich spessore mm 30 precoibentata formata da doppia lamiera in acciaio zincato con interposto isolamento termo acustico di adeguata densità; portine con oblò; illuminazione.</t>
  </si>
  <si>
    <t>1M.05.060.0050.a</t>
  </si>
  <si>
    <t>- fino a 694 l/s [2500 m³/h] - 15,5 kg/h</t>
  </si>
  <si>
    <t>3.228,61</t>
  </si>
  <si>
    <t>1M.05.060.0050.b</t>
  </si>
  <si>
    <t>- oltre 694 fino a 972 l/s [2500 - 3500 m³/h] - 22 kg/h</t>
  </si>
  <si>
    <t>5.876,09</t>
  </si>
  <si>
    <t>1M.05.060.0050.c</t>
  </si>
  <si>
    <t>- oltre 972 fino a 1388 l/s [3500 - 5000 m³/h] - 31 kg/h</t>
  </si>
  <si>
    <t>6.736,82</t>
  </si>
  <si>
    <t>1M.05.060.0050.d</t>
  </si>
  <si>
    <t>- oltre 1388 fino a 1944 l/s [5000 - 7000 m³/h] - 43 kg/h</t>
  </si>
  <si>
    <t>8.126,59</t>
  </si>
  <si>
    <t>1M.05.060.0050.e</t>
  </si>
  <si>
    <t>- oltre 1944 fino a 2777 l/s [7000 - 10000 m³/h] - 62 kg/h</t>
  </si>
  <si>
    <t>10.069,48</t>
  </si>
  <si>
    <t>1M.05.060.0050.f</t>
  </si>
  <si>
    <t>- oltre 2777 fino a 4166 l/s [10000 - 15000 m³/h] - 93 kg/h</t>
  </si>
  <si>
    <t>14.484,90</t>
  </si>
  <si>
    <t>1M.05.060.0050.g</t>
  </si>
  <si>
    <t>- oltre 4166 fino a 6111 l/s [15000 - 22000 m³/h] - 136 kg/h</t>
  </si>
  <si>
    <t>13.898,09</t>
  </si>
  <si>
    <t>1M.05.060.0050.h</t>
  </si>
  <si>
    <t>- oltre 6111 fino a 8333 l/s [22000 - 30000 m³/h] - 186 kg/h</t>
  </si>
  <si>
    <t>18.220,37</t>
  </si>
  <si>
    <t>1M.05.060.0050.i</t>
  </si>
  <si>
    <t>- oltre 8333 fino a 11111 l/s [30000 - 40000 m³/h] - 248 kg/h</t>
  </si>
  <si>
    <t>23.031,62</t>
  </si>
  <si>
    <t>1M.05.060.0050.j</t>
  </si>
  <si>
    <t>- oltre 11111 fino a 15278 l/s [40000 - 55000 m³/h] - 341 kg/h</t>
  </si>
  <si>
    <t>29.849,97</t>
  </si>
  <si>
    <t>1M.05.060.0050.k</t>
  </si>
  <si>
    <t>- oltre 15278 fino a 20833 l/s [55000 - 75000 m³/h] - 465 kg/h</t>
  </si>
  <si>
    <t>36.494,47</t>
  </si>
  <si>
    <t>1M.05.060.0060</t>
  </si>
  <si>
    <t>Sezioni di umidificazione ad acqua tipo ad ultrasuoni da interno con aria esterna fino a 50%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</si>
  <si>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1M.05.060.0060.a</t>
  </si>
  <si>
    <t>7.369,59</t>
  </si>
  <si>
    <t>1M.05.060.0060.b</t>
  </si>
  <si>
    <t>12.062,58</t>
  </si>
  <si>
    <t>1M.05.060.0060.c</t>
  </si>
  <si>
    <t>12.294,30</t>
  </si>
  <si>
    <t>1M.05.060.0060.d</t>
  </si>
  <si>
    <t>12.466,97</t>
  </si>
  <si>
    <t>1M.05.060.0060.e</t>
  </si>
  <si>
    <t>17.142,02</t>
  </si>
  <si>
    <t>1M.05.060.0060.f</t>
  </si>
  <si>
    <t>24.163,81</t>
  </si>
  <si>
    <t>1M.05.060.0060.g</t>
  </si>
  <si>
    <t>35.827,83</t>
  </si>
  <si>
    <t>1M.05.060.0070</t>
  </si>
  <si>
    <t>Sezioni di umidificazione ad acqua tipo ad ultrasuoni da interno con aria esterna oltre 50% fino a 100% della portata totale, composte da: umidificatori a trasduzione piezoelettrica da condotto modulari con carrozzeria in lamiera d'acciaio legato; sistemi di comando e regolazione modulante ; vasca di raccolta in acciaio inox; struttura portante in acciaio zincato o alluminio; pannellatura sandwich spessore mm 30 precoibentata formata da doppia lamiera in acciaio zincato con interposto isolamento termo acustico di adeguata densità; portine con oblò; illuminazione.</t>
  </si>
  <si>
    <t>1M.05.060.0070.a</t>
  </si>
  <si>
    <t>1M.05.060.0070.b</t>
  </si>
  <si>
    <t>16.067,81</t>
  </si>
  <si>
    <t>1M.05.060.0070.c</t>
  </si>
  <si>
    <t>20.564,96</t>
  </si>
  <si>
    <t>1M.05.060.0070.d</t>
  </si>
  <si>
    <t>26.852,84</t>
  </si>
  <si>
    <t>1M.05.060.0070.e</t>
  </si>
  <si>
    <t>35.819,99</t>
  </si>
  <si>
    <t>1M.05.060.0080</t>
  </si>
  <si>
    <t>Sezioni di umidificazione a vapore tipo a generatore elettrico da interno con aria esterna fino a 50%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</si>
  <si>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 kg/h: portata massima di vapore):</t>
  </si>
  <si>
    <t>1M.05.060.0080.a</t>
  </si>
  <si>
    <t>2.184,97</t>
  </si>
  <si>
    <t>1M.05.060.0080.b</t>
  </si>
  <si>
    <t>4.143,73</t>
  </si>
  <si>
    <t>1M.05.060.0080.c</t>
  </si>
  <si>
    <t>4.369,86</t>
  </si>
  <si>
    <t>1M.05.060.0080.d</t>
  </si>
  <si>
    <t>4.825,40</t>
  </si>
  <si>
    <t>1M.05.060.0080.e</t>
  </si>
  <si>
    <t>5.825,61</t>
  </si>
  <si>
    <t>1M.05.060.0080.f</t>
  </si>
  <si>
    <t>6.927,61</t>
  </si>
  <si>
    <t>1M.05.060.0080.g</t>
  </si>
  <si>
    <t>9.248,70</t>
  </si>
  <si>
    <t>1M.05.060.0080.h</t>
  </si>
  <si>
    <t>11.508,33</t>
  </si>
  <si>
    <t>1M.05.060.0080.i</t>
  </si>
  <si>
    <t>14.948,37</t>
  </si>
  <si>
    <t>1M.05.060.0080.j</t>
  </si>
  <si>
    <t>17.910,65</t>
  </si>
  <si>
    <t>1M.05.060.0090</t>
  </si>
  <si>
    <t>Sezioni di umidificazione a vapore tipo a generatore elettrico da interno con aria esterna oltre 50% fino a 100% della portata totale, composte da: generatori di vapore ad elettrodi ad erogazione modulante con distributori di vapore, tubazioni per allacciamenti vari e quadri elettrici; separatore di gocce in acciaio zincato; vasca di raccolta in acciaio zincato; struttura portante in acciaio zincato o alluminio; pannellatura sandwich spessore mm 30 precoibentata formata da doppia lamiera in acciaio zincato con interposto isolamento termo acustico di adeguata densità; portine con oblò; illuminazione.</t>
  </si>
  <si>
    <t>1M.05.060.0090.a</t>
  </si>
  <si>
    <t>2.562,44</t>
  </si>
  <si>
    <t>1M.05.060.0090.b</t>
  </si>
  <si>
    <t>4.378,24</t>
  </si>
  <si>
    <t>1M.05.060.0090.c</t>
  </si>
  <si>
    <t>5.119,85</t>
  </si>
  <si>
    <t>1M.05.060.0090.d</t>
  </si>
  <si>
    <t>6.313,05</t>
  </si>
  <si>
    <t>1M.05.060.0090.e</t>
  </si>
  <si>
    <t>7.702,06</t>
  </si>
  <si>
    <t>1M.05.060.0090.f</t>
  </si>
  <si>
    <t>10.706,23</t>
  </si>
  <si>
    <t>1M.05.060.0090.g</t>
  </si>
  <si>
    <t>14.024,25</t>
  </si>
  <si>
    <t>1M.05.070</t>
  </si>
  <si>
    <t>SEZIONI VENTILANTI DI MANDATA</t>
  </si>
  <si>
    <t>1M.05.070.0010</t>
  </si>
  <si>
    <t>Sezioni ventilanti di mandata aria da interno composte da: ventilatori con motori dotati di inverter di regolazione, trasmissioni, supporti e giunti antivibranti; struttura portante in acciaio zincato o alluminio; pannellatura sandwich spessore mm 30 precoibentata formata da doppia lamiera in acciaio zincato con interposto isolamento termo acustico di adeguata densità; portine con oblò; illuminazione.</t>
  </si>
  <si>
    <t>Grandezze (l/s [m³/h]: portata aria con statica/utile totale fino a Pa 300/1200):</t>
  </si>
  <si>
    <t>1M.05.070.0010.a</t>
  </si>
  <si>
    <t>1.943,84</t>
  </si>
  <si>
    <t>1M.05.070.0010.b</t>
  </si>
  <si>
    <t>3.358,89</t>
  </si>
  <si>
    <t>1M.05.070.0010.c</t>
  </si>
  <si>
    <t>3.959,73</t>
  </si>
  <si>
    <t>1M.05.070.0010.d</t>
  </si>
  <si>
    <t>4.667,94</t>
  </si>
  <si>
    <t>1M.05.070.0010.e</t>
  </si>
  <si>
    <t>5.890,07</t>
  </si>
  <si>
    <t>1M.05.070.0010.f</t>
  </si>
  <si>
    <t>7.130,59</t>
  </si>
  <si>
    <t>1M.05.070.0010.g</t>
  </si>
  <si>
    <t>9.232,25</t>
  </si>
  <si>
    <t>1M.05.070.0010.h</t>
  </si>
  <si>
    <t>12.716,21</t>
  </si>
  <si>
    <t>1M.05.070.0010.i</t>
  </si>
  <si>
    <t>16.357,72</t>
  </si>
  <si>
    <t>1M.05.070.0010.j</t>
  </si>
  <si>
    <t>20.157,60</t>
  </si>
  <si>
    <t>1M.05.070.0010.k</t>
  </si>
  <si>
    <t>24.697,55</t>
  </si>
  <si>
    <t>1M.05.080</t>
  </si>
  <si>
    <t>SEZIONI SPECIALI</t>
  </si>
  <si>
    <t>1M.05.080.0010</t>
  </si>
  <si>
    <t>Sezioni multi-zone in costruzione da interno, composte da: batteria di riscaldamento in rame-alluminio ad acqua calda; batteria di raffrescamento in rame-alluminio ad acqua refrigerata con bacino raccolta condensa in acciaio zincato; serrande di miscela e taratura per le varie zone; struttura portante in acciaio zincato o alluminio; pannellatura sandwich spessore mm 30 precoibentata formata da doppia lamiera in acciaio zincato con interposto isolamento termo acustico di adeguata densità.</t>
  </si>
  <si>
    <t>Grandezze (l/s [m³/h]: portata aria, di cui esterna fino a 50% - kWt potenzialità riscaldante massima con mandata aria a °C 35 - kWf potenzialità raffreddante massima con mandata aria a °C 14 UR 90%):</t>
  </si>
  <si>
    <t>1M.05.080.0010.a</t>
  </si>
  <si>
    <t>- fino a 2777 l/s [10000 m³/h] - 92 kWt - 95 kWf</t>
  </si>
  <si>
    <t>1M.05.080.0010.b</t>
  </si>
  <si>
    <t>- oltre 2777 fino a 4166 l/s [10000 - 15000 m³/h] - 138 kWt - 143 kWf</t>
  </si>
  <si>
    <t>2.133,98</t>
  </si>
  <si>
    <t>1M.05.080.0010.c</t>
  </si>
  <si>
    <t>- oltre 4166 fino a 6111 l/s [15000 - 22000 m³/h] - 202 kWt - 209 kWf</t>
  </si>
  <si>
    <t>2.660,99</t>
  </si>
  <si>
    <t>1M.05.080.0010.d</t>
  </si>
  <si>
    <t>- oltre 6111 fino a 8333 l/s [22000 - 30000 m³/h] - 276 kWt - 285 kWf</t>
  </si>
  <si>
    <t>3.110,33</t>
  </si>
  <si>
    <t>1M.05.080.0010.e</t>
  </si>
  <si>
    <t>- oltre 8333 fino a 11111 l/s [30000 - 40000 m³/h] - 368 kWt - 380 kWf</t>
  </si>
  <si>
    <t>4.286,49</t>
  </si>
  <si>
    <t>1M.05.080.0010.f</t>
  </si>
  <si>
    <t>- oltre 11111 fino a 15278 l/s [40000 - 55000 m³/h] - 506 kWt - 523 kWf</t>
  </si>
  <si>
    <t>6.158,05</t>
  </si>
  <si>
    <t>1M.05.080.0010.g</t>
  </si>
  <si>
    <t>- oltre 15278 fino a 20833 l/s [55000 - 75000 m³/h] - 690 kWt - 713 kWf</t>
  </si>
  <si>
    <t>8.897,56</t>
  </si>
  <si>
    <t>1M.05.080.0020</t>
  </si>
  <si>
    <t>Sezioni doppio condotto in costruzione da interno, composte da: batteria di riscaldamento in rame-alluminio ad acqua calda; batteria di raffrescamento in rame-alluminio ad acqua refrigerata con bacino raccolta condensa in acciaio zincato; struttura portante in acciaio zincato o alluminio; pannellatura sandwich spessore mm 30 precoibentata formata da doppia lamiera in acciaio zincato con interposto isolamento termo acustico di adeguata densità.</t>
  </si>
  <si>
    <t>1M.05.080.0020.a</t>
  </si>
  <si>
    <t>1M.05.080.0020.b</t>
  </si>
  <si>
    <t>1.848,79</t>
  </si>
  <si>
    <t>1M.05.080.0020.c</t>
  </si>
  <si>
    <t>2.343,42</t>
  </si>
  <si>
    <t>1M.05.080.0020.d</t>
  </si>
  <si>
    <t>2.968,08</t>
  </si>
  <si>
    <t>1M.05.080.0020.e</t>
  </si>
  <si>
    <t>4.142,19</t>
  </si>
  <si>
    <t>1M.05.080.0020.f</t>
  </si>
  <si>
    <t>5.987,53</t>
  </si>
  <si>
    <t>1M.05.080.0020.g</t>
  </si>
  <si>
    <t>8.521,05</t>
  </si>
  <si>
    <t>1M.05.090</t>
  </si>
  <si>
    <t>AUMENTI DI PREZZO PER SEZIONI DA ESTERNO</t>
  </si>
  <si>
    <t>1M.05.090.0010</t>
  </si>
  <si>
    <t>Aumenti di prezzo per le sezioni comprese fra i tipi elencati; le sezioni sono composte come già descritto, ma in costruzione da esterno e pannellatura sandwich spessore mm 30 precoibentata formata da doppia lamiera di acciaio rivestita in alluminio-zinco o in peralluman, con interposto isolamento termo acustico di adeguata densità, complete di tettuccio e (ove necessario) vani tecnici di ricovero:</t>
  </si>
  <si>
    <t>- aspirazione aria esterna</t>
  </si>
  <si>
    <t>- aspirazione/miscela aria esterna e ricircolo</t>
  </si>
  <si>
    <t>- filtrazione a media efficienza con filtri piani</t>
  </si>
  <si>
    <t>- pre-riscaldamento</t>
  </si>
  <si>
    <t>- post-riscaldamento</t>
  </si>
  <si>
    <t>- raffreddamento</t>
  </si>
  <si>
    <t>1M.05.090.0010.a</t>
  </si>
  <si>
    <t>1M.05.090.0010.b</t>
  </si>
  <si>
    <t>1M.05.090.0010.c</t>
  </si>
  <si>
    <t>1M.05.090.0010.d</t>
  </si>
  <si>
    <t>- oltre 1388 fino a 2777 l/s [5000 - 10000 m³/h]</t>
  </si>
  <si>
    <t>1M.05.090.0010.e</t>
  </si>
  <si>
    <t>- oltre 2777 fino a 6111 l/s [10000 - 22000 m³/h]</t>
  </si>
  <si>
    <t>1M.05.090.0010.f</t>
  </si>
  <si>
    <t>- oltre 6111 fino a 15278 l/s [22000 - 55000 m³/h]</t>
  </si>
  <si>
    <t>1M.05.090.0010.g</t>
  </si>
  <si>
    <t>1M.05.090.0020</t>
  </si>
  <si>
    <t>- estrazione/espulsione/miscela aria</t>
  </si>
  <si>
    <t>- recuperatore di calore aria-acqua</t>
  </si>
  <si>
    <t>- recuperatore di calore aria-aria</t>
  </si>
  <si>
    <t>1M.05.090.0020.a</t>
  </si>
  <si>
    <t>1M.05.090.0020.b</t>
  </si>
  <si>
    <t>1M.05.090.0020.c</t>
  </si>
  <si>
    <t>1M.05.090.0020.d</t>
  </si>
  <si>
    <t>1M.05.090.0020.e</t>
  </si>
  <si>
    <t>1M.05.090.0020.f</t>
  </si>
  <si>
    <t>1M.05.090.0020.g</t>
  </si>
  <si>
    <t>1.131,05</t>
  </si>
  <si>
    <t>1M.05.090.0020.h</t>
  </si>
  <si>
    <t>1.236,37</t>
  </si>
  <si>
    <t>1M.05.090.0020.i</t>
  </si>
  <si>
    <t>1.307,68</t>
  </si>
  <si>
    <t>1M.05.090.0030</t>
  </si>
  <si>
    <t>- free-cooling</t>
  </si>
  <si>
    <t>1M.05.090.0030.a</t>
  </si>
  <si>
    <t>1M.05.090.0030.b</t>
  </si>
  <si>
    <t>1M.05.090.0030.c</t>
  </si>
  <si>
    <t>1M.05.090.0030.d</t>
  </si>
  <si>
    <t>1M.05.090.0030.e</t>
  </si>
  <si>
    <t>1.125,87</t>
  </si>
  <si>
    <t>1M.05.090.0030.f</t>
  </si>
  <si>
    <t>1.443,40</t>
  </si>
  <si>
    <t>1M.05.090.0030.g</t>
  </si>
  <si>
    <t>2.010,75</t>
  </si>
  <si>
    <t>1M.05.090.0030.h</t>
  </si>
  <si>
    <t>2.384,42</t>
  </si>
  <si>
    <t>1M.05.090.0030.i</t>
  </si>
  <si>
    <t>3.090,89</t>
  </si>
  <si>
    <t>1M.05.090.0030.j</t>
  </si>
  <si>
    <t>4.033,50</t>
  </si>
  <si>
    <t>1M.05.090.0030.k</t>
  </si>
  <si>
    <t>4.857,07</t>
  </si>
  <si>
    <t>1M.05.090.0040</t>
  </si>
  <si>
    <t>- filtrazione a media efficienza con filtri a rullo</t>
  </si>
  <si>
    <t>- filtrazione ad alta efficienza con filtri a tasche</t>
  </si>
  <si>
    <t>- umidificazione ad acqua a perdere</t>
  </si>
  <si>
    <t>- umidificazione ad acqua a pacco evaporante</t>
  </si>
  <si>
    <t>1M.05.090.0040.a</t>
  </si>
  <si>
    <t>1M.05.090.0040.b</t>
  </si>
  <si>
    <t>1M.05.090.0040.c</t>
  </si>
  <si>
    <t>1M.05.090.0040.d</t>
  </si>
  <si>
    <t>1M.05.090.0040.e</t>
  </si>
  <si>
    <t>1M.05.090.0040.f</t>
  </si>
  <si>
    <t>1M.05.090.0040.g</t>
  </si>
  <si>
    <t>1M.05.090.0040.h</t>
  </si>
  <si>
    <t>1M.05.090.0040.i</t>
  </si>
  <si>
    <t>- oltre 8333 fino a 15278 l/s [30000 - 55000 m³/h]</t>
  </si>
  <si>
    <t>1M.05.090.0040.j</t>
  </si>
  <si>
    <t>1.129,38</t>
  </si>
  <si>
    <t>1M.05.090.0050</t>
  </si>
  <si>
    <t>- recupero di calore a ruota entalpica</t>
  </si>
  <si>
    <t>- umidificazione ad acqua ad aria compressa</t>
  </si>
  <si>
    <t>- umidificazione ad acqua a ultrasuoni</t>
  </si>
  <si>
    <t>- umidificazione a vapore a generatore elettrico</t>
  </si>
  <si>
    <t>1M.05.090.0050.a</t>
  </si>
  <si>
    <t>1M.05.090.0050.b</t>
  </si>
  <si>
    <t>1M.05.090.0050.c</t>
  </si>
  <si>
    <t>1M.05.090.0050.d</t>
  </si>
  <si>
    <t>1M.05.090.0050.e</t>
  </si>
  <si>
    <t>1M.05.090.0050.f</t>
  </si>
  <si>
    <t>1M.05.090.0050.g</t>
  </si>
  <si>
    <t>1M.05.090.0050.h</t>
  </si>
  <si>
    <t>1M.05.090.0050.i</t>
  </si>
  <si>
    <t>- oltre 8333 fino a 20333 l/s [30000 - 75000 m³/h]</t>
  </si>
  <si>
    <t>1.188,81</t>
  </si>
  <si>
    <t>1M.05.090.0060</t>
  </si>
  <si>
    <t>- umidificazione ad acqua a lavatore d'aria</t>
  </si>
  <si>
    <t>1M.05.090.0060.a</t>
  </si>
  <si>
    <t>1M.05.090.0060.b</t>
  </si>
  <si>
    <t>1M.05.090.0060.c</t>
  </si>
  <si>
    <t>1M.05.090.0060.d</t>
  </si>
  <si>
    <t>1M.05.090.0060.e</t>
  </si>
  <si>
    <t>1M.05.090.0060.f</t>
  </si>
  <si>
    <t>1M.05.090.0060.g</t>
  </si>
  <si>
    <t>1.005,39</t>
  </si>
  <si>
    <t>1M.05.090.0060.h</t>
  </si>
  <si>
    <t>1M.05.090.0060.i</t>
  </si>
  <si>
    <t>- oltre 8333 fino a 20833 l/s [30000 - 75000 m³/h]</t>
  </si>
  <si>
    <t>1.069,92</t>
  </si>
  <si>
    <t>1M.05.090.0070</t>
  </si>
  <si>
    <t>- ventilanti di mandata aria</t>
  </si>
  <si>
    <t>1M.05.090.0070.a</t>
  </si>
  <si>
    <t>1M.05.090.0070.b</t>
  </si>
  <si>
    <t>1M.05.090.0070.c</t>
  </si>
  <si>
    <t>1M.05.090.0070.d</t>
  </si>
  <si>
    <t>1M.05.090.0070.e</t>
  </si>
  <si>
    <t>1M.05.090.0070.f</t>
  </si>
  <si>
    <t>1M.05.090.0070.g</t>
  </si>
  <si>
    <t>1.193,87</t>
  </si>
  <si>
    <t>1M.05.090.0070.h</t>
  </si>
  <si>
    <t>1.589,61</t>
  </si>
  <si>
    <t>1M.05.090.0070.i</t>
  </si>
  <si>
    <t>1.902,08</t>
  </si>
  <si>
    <t>1M.05.090.0080</t>
  </si>
  <si>
    <t>- multi-zone</t>
  </si>
  <si>
    <t>- doppio condotto</t>
  </si>
  <si>
    <t>1M.05.090.0080.a</t>
  </si>
  <si>
    <t>1M.05.090.0080.b</t>
  </si>
  <si>
    <t>1M.05.090.0080.c</t>
  </si>
  <si>
    <t>1M.05.090.0080.d</t>
  </si>
  <si>
    <t>- oltre 1388 fino a 6111 l/s [5000 - 22000 m³/h]</t>
  </si>
  <si>
    <t>1M.05.110</t>
  </si>
  <si>
    <t>AUMENTI DI PREZZO PER MAGGIOR ISOLAMENTO TERMO ACUSTICO</t>
  </si>
  <si>
    <t>1M.05.110.0010</t>
  </si>
  <si>
    <t>Aumenti di prezzo per tutte le sezioni comprese nel presente capitolo, per ogni 10 mm in più di isolamento termo acustico nella pannellatura sandwich, compreso nel prezzo anche il maggior costo delle lamiere di contenimento.</t>
  </si>
  <si>
    <t>Da valutare sulla superficie effettiva delle pannellature delle sezioni.</t>
  </si>
  <si>
    <t>1M.04 - ALTRE APPARECCHIATURE PER CENTRALE</t>
  </si>
  <si>
    <t>1M.04</t>
  </si>
  <si>
    <t>ALTRE APPARECCHIATURE PER CENTRALE</t>
  </si>
  <si>
    <t>1M.04.010</t>
  </si>
  <si>
    <t>SCAMBIATORI DI CALORE</t>
  </si>
  <si>
    <t>1M.04.010.0010</t>
  </si>
  <si>
    <t>Scambiatori di calore per RISCALDAMENTO tipo a FASCIO TUBIERO PN16 con serpentino in rame o acciaio inossidabile estraibile, mantello in acciaio e attacchi flangiati, completi di staffaggi.</t>
  </si>
  <si>
    <t>Grandezze (kW: potenzialità con primario acqua °C da 80 a 70 e secondario acqua da 40 a 50°C):</t>
  </si>
  <si>
    <t>1M.04.010.0010.a</t>
  </si>
  <si>
    <t>- fino a 50 kW</t>
  </si>
  <si>
    <t>1.194,18</t>
  </si>
  <si>
    <t>1M.04.010.0010.b</t>
  </si>
  <si>
    <t>- oltre 50 fino a 80 kW</t>
  </si>
  <si>
    <t>1.322,97</t>
  </si>
  <si>
    <t>1M.04.010.0010.c</t>
  </si>
  <si>
    <t>- oltre 80 fino a 100 kW</t>
  </si>
  <si>
    <t>1.376,86</t>
  </si>
  <si>
    <t>1M.04.010.0010.d</t>
  </si>
  <si>
    <t>- oltre 100 fino a 125 kW</t>
  </si>
  <si>
    <t>1.591,08</t>
  </si>
  <si>
    <t>1M.04.010.0010.e</t>
  </si>
  <si>
    <t>- oltre 125 fino a 160 kW</t>
  </si>
  <si>
    <t>1.805,31</t>
  </si>
  <si>
    <t>1M.04.010.0010.f</t>
  </si>
  <si>
    <t>- oltre 160 fino a 200 kW</t>
  </si>
  <si>
    <t>1.843,42</t>
  </si>
  <si>
    <t>1M.04.010.0010.g</t>
  </si>
  <si>
    <t>- oltre 200 fino a 250 kW</t>
  </si>
  <si>
    <t>1.986,51</t>
  </si>
  <si>
    <t>1M.04.010.0010.h</t>
  </si>
  <si>
    <t>- oltre 250 fino a 320 kW</t>
  </si>
  <si>
    <t>2.460,95</t>
  </si>
  <si>
    <t>1M.04.010.0010.i</t>
  </si>
  <si>
    <t>- oltre 320 fino a 400 kW</t>
  </si>
  <si>
    <t>2.677,81</t>
  </si>
  <si>
    <t>1M.04.010.0010.j</t>
  </si>
  <si>
    <t>- oltre 400 fino a 500 kW</t>
  </si>
  <si>
    <t>3.710,81</t>
  </si>
  <si>
    <t>1M.04.010.0010.k</t>
  </si>
  <si>
    <t>- oltre 500 fino a 650 kW</t>
  </si>
  <si>
    <t>3.914,50</t>
  </si>
  <si>
    <t>1M.04.010.0010.l</t>
  </si>
  <si>
    <t>- oltre 650 fino a 800 kW</t>
  </si>
  <si>
    <t>4.178,67</t>
  </si>
  <si>
    <t>1M.04.010.0010.m</t>
  </si>
  <si>
    <t>- oltre 800 fino a 1000 kW</t>
  </si>
  <si>
    <t>4.442,83</t>
  </si>
  <si>
    <t>1M.04.010.0010.n</t>
  </si>
  <si>
    <t>- oltre 1000 fino a 1250 kW</t>
  </si>
  <si>
    <t>5.291,85</t>
  </si>
  <si>
    <t>1M.04.010.0010.o</t>
  </si>
  <si>
    <t>- oltre 1250 fino a 1600 kW</t>
  </si>
  <si>
    <t>5.611,20</t>
  </si>
  <si>
    <t>1M.04.010.0010.p</t>
  </si>
  <si>
    <t>- oltre 1600 fino a 2000 kW</t>
  </si>
  <si>
    <t>6.354,90</t>
  </si>
  <si>
    <t>1M.04.010.0020</t>
  </si>
  <si>
    <t>Scambiatori di calore per RISCALDAMENTO tipo a PIASTRE ISPEZIONABILI PN16 con piastre in acciaio inox AISI 316, guarnizioni in EPDM a doppia tenuta non incollate, telaio e tiranteria in acciaio e attacchi flangiati, completi di staffaggi.</t>
  </si>
  <si>
    <t>1M.04.010.0020.a</t>
  </si>
  <si>
    <t>- fino a 100 kW</t>
  </si>
  <si>
    <t>1.232,30</t>
  </si>
  <si>
    <t>1M.04.010.0020.b</t>
  </si>
  <si>
    <t>1.330,87</t>
  </si>
  <si>
    <t>1M.04.010.0020.c</t>
  </si>
  <si>
    <t>1.429,43</t>
  </si>
  <si>
    <t>1M.04.010.0020.d</t>
  </si>
  <si>
    <t>1.613,43</t>
  </si>
  <si>
    <t>1M.04.010.0020.e</t>
  </si>
  <si>
    <t>1.844,57</t>
  </si>
  <si>
    <t>1M.04.010.0020.f</t>
  </si>
  <si>
    <t>1.976,00</t>
  </si>
  <si>
    <t>1M.04.010.0020.g</t>
  </si>
  <si>
    <t>2.159,99</t>
  </si>
  <si>
    <t>1M.04.010.0020.h</t>
  </si>
  <si>
    <t>2.343,98</t>
  </si>
  <si>
    <t>1M.04.010.0020.i</t>
  </si>
  <si>
    <t>3.093,11</t>
  </si>
  <si>
    <t>1M.04.010.0020.j</t>
  </si>
  <si>
    <t>3.290,24</t>
  </si>
  <si>
    <t>1M.04.010.0020.k</t>
  </si>
  <si>
    <t>3.566,24</t>
  </si>
  <si>
    <t>1M.04.010.0020.l</t>
  </si>
  <si>
    <t>3.868,51</t>
  </si>
  <si>
    <t>1M.04.010.0020.m</t>
  </si>
  <si>
    <t>4.459,93</t>
  </si>
  <si>
    <t>1M.04.010.0020.n</t>
  </si>
  <si>
    <t>5.997,60</t>
  </si>
  <si>
    <t>1M.04.010.0020.o</t>
  </si>
  <si>
    <t>- oltre 2000 fino a 2500 kW</t>
  </si>
  <si>
    <t>6.761,02</t>
  </si>
  <si>
    <t>1M.04.010.0020.p</t>
  </si>
  <si>
    <t>- oltre 2500 fino a 3200 kW</t>
  </si>
  <si>
    <t>7.930,69</t>
  </si>
  <si>
    <t>1M.04.010.0020.q</t>
  </si>
  <si>
    <t>- oltre 3200 fino a 4000 kW</t>
  </si>
  <si>
    <t>9.796,92</t>
  </si>
  <si>
    <t>1M.04.010.0030</t>
  </si>
  <si>
    <t>Scambiatori di calore per RAFFRESCAMENTO tipo a FASCIO TUBIERO PN16 con serpentino in rame o acciaio inossidabile estraibile, mantello in acciaio e attacchi flangiati, completi di staffaggi.</t>
  </si>
  <si>
    <t>Grandezze (kW: potenzialità con primario acqua °C da 7 a 12 e secondario acqua da 18 a 15°C):</t>
  </si>
  <si>
    <t>1M.04.010.0030.a</t>
  </si>
  <si>
    <t>2.626,71</t>
  </si>
  <si>
    <t>1M.04.010.0030.b</t>
  </si>
  <si>
    <t>4.018,50</t>
  </si>
  <si>
    <t>1M.04.010.0030.c</t>
  </si>
  <si>
    <t>4.117,07</t>
  </si>
  <si>
    <t>1M.04.010.0030.d</t>
  </si>
  <si>
    <t>4.321,93</t>
  </si>
  <si>
    <t>1M.04.010.0030.e</t>
  </si>
  <si>
    <t>4.714,89</t>
  </si>
  <si>
    <t>1M.04.010.0030.f</t>
  </si>
  <si>
    <t>5.583,60</t>
  </si>
  <si>
    <t>1M.04.010.0030.g</t>
  </si>
  <si>
    <t>5.902,97</t>
  </si>
  <si>
    <t>1M.04.010.0030.h</t>
  </si>
  <si>
    <t>6.221,02</t>
  </si>
  <si>
    <t>1M.04.010.0030.i</t>
  </si>
  <si>
    <t>6.855,81</t>
  </si>
  <si>
    <t>1M.04.010.0030.j</t>
  </si>
  <si>
    <t>7.596,88</t>
  </si>
  <si>
    <t>1M.04.010.0040</t>
  </si>
  <si>
    <t>Scambiatori di calore per RAFFRESCAMENTO tipo a PIASTRE ISPEZIONABILI PN16 con piastre in acciaio inox AISI 316, guarnizioni in EPDM a doppia tenuta non incollate, telaio e tiranteria in acciaio e attacchi flangiati, completi di staffaggi.</t>
  </si>
  <si>
    <t>Grandezze (kW: potenzialità con primario acqua °C da 7 a 12 e secondario acqua da 15 a 18°C):</t>
  </si>
  <si>
    <t>1M.04.010.0040.a</t>
  </si>
  <si>
    <t>1.922,28</t>
  </si>
  <si>
    <t>1M.04.010.0040.b</t>
  </si>
  <si>
    <t>2.225,70</t>
  </si>
  <si>
    <t>1M.04.010.0040.c</t>
  </si>
  <si>
    <t>2.409,70</t>
  </si>
  <si>
    <t>1M.04.010.0040.d</t>
  </si>
  <si>
    <t>2.725,13</t>
  </si>
  <si>
    <t>1M.04.010.0040.e</t>
  </si>
  <si>
    <t>3.040,53</t>
  </si>
  <si>
    <t>1M.04.010.0040.f</t>
  </si>
  <si>
    <t>3.829,09</t>
  </si>
  <si>
    <t>1M.04.010.0040.g</t>
  </si>
  <si>
    <t>4.210,22</t>
  </si>
  <si>
    <t>1M.04.010.0040.h</t>
  </si>
  <si>
    <t>4.815,92</t>
  </si>
  <si>
    <t>1M.04.010.0040.i</t>
  </si>
  <si>
    <t>5.591,33</t>
  </si>
  <si>
    <t>1M.04.010.0040.j</t>
  </si>
  <si>
    <t>6.471,87</t>
  </si>
  <si>
    <t>1M.04.010.0040.k</t>
  </si>
  <si>
    <t>8.062,11</t>
  </si>
  <si>
    <t>1M.04.010.0040.l</t>
  </si>
  <si>
    <t>9.338,10</t>
  </si>
  <si>
    <t>1M.04.010.0040.m</t>
  </si>
  <si>
    <t>11.125,47</t>
  </si>
  <si>
    <t>1M.04.010.0040.n</t>
  </si>
  <si>
    <t>14.305,94</t>
  </si>
  <si>
    <t>1M.04.010.0040.o</t>
  </si>
  <si>
    <t>16.868,72</t>
  </si>
  <si>
    <t>1M.04.010.0040.p</t>
  </si>
  <si>
    <t>24.031,37</t>
  </si>
  <si>
    <t>1M.04.010.0040.q</t>
  </si>
  <si>
    <t>28.499,80</t>
  </si>
  <si>
    <t>1M.04.015</t>
  </si>
  <si>
    <t>IMPIANTI SOLARI</t>
  </si>
  <si>
    <t>1M.04.015.0010</t>
  </si>
  <si>
    <t>Collettore solare piano certificato EN12975 di dimensioni esterne varie, colori standard scuro, superficie trattata superficialmente, piastra captante in rame e/o altre leghe similari, vetro solare temperato antiriflesso resistente alla grandine e agli agenti atmosferici, completo di telaio di contenimento e vasca di alloggiamento, dotato di attacchi e/o elementi fissanti, con possibilità di variazione inclinazione di posa. Compreso il trasporto e la fornitura al piano di lavoro, nonchè tutte le movimentazioni varie nell'ambito di cantiere. Completo di ogni elemento di fissaggio quali bulloni, viteria, staffe, tiranti, piccole opere di complemento. Compreso il trasporto in quota e l'assistenza muraria. Esclusa la realizzazione della rete distributiva, da computarsi a parte.</t>
  </si>
  <si>
    <t>1.029,44</t>
  </si>
  <si>
    <t>1M.04.020</t>
  </si>
  <si>
    <t>VASI D'ESPANSIONE</t>
  </si>
  <si>
    <t>1M.04.020.0010</t>
  </si>
  <si>
    <t>Vasi d'espansione a membrana atossica per impianti sanitari, conformi alla direttiva PED 2014/68/UE, condizioni d'esercizio massime 99 °C e 4 bar.</t>
  </si>
  <si>
    <t>Grandezze (l: capacità):</t>
  </si>
  <si>
    <t>1M.04.020.0010.a</t>
  </si>
  <si>
    <t>- 2 l</t>
  </si>
  <si>
    <t>1M.04.020.0010.b</t>
  </si>
  <si>
    <t>- 5 l</t>
  </si>
  <si>
    <t>1M.04.020.0010.c</t>
  </si>
  <si>
    <t>- 8 l</t>
  </si>
  <si>
    <t>1M.04.020.0010.d</t>
  </si>
  <si>
    <t>- 12 l</t>
  </si>
  <si>
    <t>1M.04.020.0010.e</t>
  </si>
  <si>
    <t>- 18 l</t>
  </si>
  <si>
    <t>1M.04.020.0010.f</t>
  </si>
  <si>
    <t>- 24 l</t>
  </si>
  <si>
    <t>1M.04.020.0010.g</t>
  </si>
  <si>
    <t>- 60 l</t>
  </si>
  <si>
    <t>1M.04.020.0010.h</t>
  </si>
  <si>
    <t>- 80 l</t>
  </si>
  <si>
    <t>1M.04.020.0010.i</t>
  </si>
  <si>
    <t>- 100 l</t>
  </si>
  <si>
    <t>1M.04.020.0010.j</t>
  </si>
  <si>
    <t>- 200 l</t>
  </si>
  <si>
    <t>1M.04.020.0010.k</t>
  </si>
  <si>
    <t>- 300 l</t>
  </si>
  <si>
    <t>1M.04.020.0010.l</t>
  </si>
  <si>
    <t>- 500 l</t>
  </si>
  <si>
    <t>1M.04.020.0020</t>
  </si>
  <si>
    <t>Vasi d'espansione a membrana circolare piatta, conformi alla direttiva PED 2014/68/UE, condizioni d'esercizio massime 90 °C e 4 bar.</t>
  </si>
  <si>
    <t>1M.04.020.0020.a</t>
  </si>
  <si>
    <t>1M.04.020.0020.b</t>
  </si>
  <si>
    <t>1M.04.020.0020.c</t>
  </si>
  <si>
    <t>- 10 l</t>
  </si>
  <si>
    <t>1M.04.020.0020.d</t>
  </si>
  <si>
    <t>1M.04.020.0020.e</t>
  </si>
  <si>
    <t>- 14 l</t>
  </si>
  <si>
    <t>1M.04.020.0020.f</t>
  </si>
  <si>
    <t>1M.04.020.0030</t>
  </si>
  <si>
    <t>Vasi d'espansione a membrana, conformi a direttiva PED 2014/68/UE, condizioni d'esercizio massime 90 °C e 6 bar (4 fino a 50 l).</t>
  </si>
  <si>
    <t>1M.04.020.0030.a</t>
  </si>
  <si>
    <t>- 35 l</t>
  </si>
  <si>
    <t>1M.04.020.0030.b</t>
  </si>
  <si>
    <t>- 50 l</t>
  </si>
  <si>
    <t>1M.04.020.0030.c</t>
  </si>
  <si>
    <t>1M.04.020.0030.d</t>
  </si>
  <si>
    <t>- 105 l</t>
  </si>
  <si>
    <t>1M.04.020.0030.e</t>
  </si>
  <si>
    <t>- 150 l</t>
  </si>
  <si>
    <t>1M.04.020.0030.f</t>
  </si>
  <si>
    <t>1M.04.020.0030.g</t>
  </si>
  <si>
    <t>- 250 l</t>
  </si>
  <si>
    <t>1M.04.020.0030.h</t>
  </si>
  <si>
    <t>1M.04.020.0030.i</t>
  </si>
  <si>
    <t>- 400 l</t>
  </si>
  <si>
    <t>1M.04.020.0030.j</t>
  </si>
  <si>
    <t>1M.04.020.0030.k</t>
  </si>
  <si>
    <t>- 600 l</t>
  </si>
  <si>
    <t>1M.04.020.0040</t>
  </si>
  <si>
    <t>Vasi d'espansione senza diaframma da pressurizzare, conformi alla direttiva PED 2014/68/UE, condizioni d'esercizio massime 100 °C e 6 bar, completi di strumentazione, valvola di sicurezza, compressore d'aria e quadro elettrico di comando/controllo con allacciamenti a valle.</t>
  </si>
  <si>
    <t>1M.04.020.0040.a</t>
  </si>
  <si>
    <t>3.170,38</t>
  </si>
  <si>
    <t>1M.04.020.0040.b</t>
  </si>
  <si>
    <t>3.301,80</t>
  </si>
  <si>
    <t>1M.04.020.0040.c</t>
  </si>
  <si>
    <t>- 800 l</t>
  </si>
  <si>
    <t>3.588,31</t>
  </si>
  <si>
    <t>1M.04.020.0040.d</t>
  </si>
  <si>
    <t>- 1000 l</t>
  </si>
  <si>
    <t>3.762,36</t>
  </si>
  <si>
    <t>1M.04.020.0040.e</t>
  </si>
  <si>
    <t>- 1500 l</t>
  </si>
  <si>
    <t>1M.04.020.0040.f</t>
  </si>
  <si>
    <t>- 2000 l</t>
  </si>
  <si>
    <t>4.988,57</t>
  </si>
  <si>
    <t>1M.04.020.0040.g</t>
  </si>
  <si>
    <t>- 3000 l</t>
  </si>
  <si>
    <t>6.170,66</t>
  </si>
  <si>
    <t>1M.04.020.0040.h</t>
  </si>
  <si>
    <t>- 4000 l</t>
  </si>
  <si>
    <t>7.513,81</t>
  </si>
  <si>
    <t>1M.04.020.0040.i</t>
  </si>
  <si>
    <t>- 5000 l</t>
  </si>
  <si>
    <t>8.274,76</t>
  </si>
  <si>
    <t>1M.04.020.0050</t>
  </si>
  <si>
    <t>Vasi d'espansione aperti con ispezioni e coperchi relativi, completi di valvola d'alimentazione a galleggiante, rubinetto d'intercettazione, attacchi per allacciamenti vari e staffaggi.</t>
  </si>
  <si>
    <t>1M.04.020.0050.a</t>
  </si>
  <si>
    <t>- in acciaio zincati a caldo - l fino a 300</t>
  </si>
  <si>
    <t>1M.04.020.0050.b</t>
  </si>
  <si>
    <t>- in acciaio zincati a caldo - l oltre 300 fino a 500</t>
  </si>
  <si>
    <t>1M.04.020.0050.c</t>
  </si>
  <si>
    <t>- in acciaio zincati a caldo - l oltre 500 fino a 750</t>
  </si>
  <si>
    <t>1M.04.020.0050.d</t>
  </si>
  <si>
    <t>- in acciaio zincati a caldo - l oltre 750 fino a 1000</t>
  </si>
  <si>
    <t>1M.04.020.0050.e</t>
  </si>
  <si>
    <t>- in acciaio inox AISI 316 - l fino a 300</t>
  </si>
  <si>
    <t>1M.04.020.0050.f</t>
  </si>
  <si>
    <t>- in acciaio inox AISI 316 - l oltre 300 fino a 500</t>
  </si>
  <si>
    <t>1M.04.020.0050.g</t>
  </si>
  <si>
    <t>- in acciaio inox AISI 316 - l oltre 500 fino a 750</t>
  </si>
  <si>
    <t>1M.04.020.0050.h</t>
  </si>
  <si>
    <t>- in acciaio inox AISI 316 - l oltre 750 fino a 1000</t>
  </si>
  <si>
    <t>1M.04.030</t>
  </si>
  <si>
    <t>POMPE DI CIRCOLAZIONE PER ACQUA CALDA E REFRIGERATA</t>
  </si>
  <si>
    <t>1M.04.030.0010</t>
  </si>
  <si>
    <t>Circolatori singoli PN6 con motore a 3 velocità, alimentazione elettrica a 220 V - 1f - 50 Hz - 2 poli</t>
  </si>
  <si>
    <t>Grandezze (m³/h: portata - kPa: prevalenza / prestazioni a velocità massima):</t>
  </si>
  <si>
    <t>1M.04.030.0010.a</t>
  </si>
  <si>
    <t>- fino a 1 m³/h - fino a 20 kPa</t>
  </si>
  <si>
    <t>1M.04.030.0010.b</t>
  </si>
  <si>
    <t>- fino a 1 m³/h - oltre 20 fino a 40 kPa</t>
  </si>
  <si>
    <t>1M.04.030.0010.c</t>
  </si>
  <si>
    <t>- fino a 1 m³/h - oltre 40 fino a 80 kPa</t>
  </si>
  <si>
    <t>1M.04.030.0010.d</t>
  </si>
  <si>
    <t>- oltre 1 fino a 2 m³/h - fino a 20 kPa</t>
  </si>
  <si>
    <t>1M.04.030.0010.e</t>
  </si>
  <si>
    <t>- oltre 1 fino a 2 m³/h - oltre 20 fino a 40 kPa</t>
  </si>
  <si>
    <t>1M.04.030.0010.f</t>
  </si>
  <si>
    <t>- oltre 1 fino a 2 m³/h - oltre 40 fino a 80 kPa</t>
  </si>
  <si>
    <t>1M.04.030.0010.g</t>
  </si>
  <si>
    <t>- oltre 2 fino a 4 m³/h - fino a 20 kPa</t>
  </si>
  <si>
    <t>1M.04.030.0010.h</t>
  </si>
  <si>
    <t>- oltre 2 fino a 4 m³/h - oltre 20 fino a 40 kPa</t>
  </si>
  <si>
    <t>1M.04.030.0010.i</t>
  </si>
  <si>
    <t>- oltre 2 fino a 4 m³/h - oltre 40 fino a 80 kPa</t>
  </si>
  <si>
    <t>1M.04.030.0010.j</t>
  </si>
  <si>
    <t>- oltre 4 fino a 8 m³/h - fino a 20 kPa</t>
  </si>
  <si>
    <t>1M.04.030.0010.k</t>
  </si>
  <si>
    <t>- oltre 4 fino a 8 m³/h - oltre 20 fino a 40 kPa</t>
  </si>
  <si>
    <t>1M.04.030.0010.l</t>
  </si>
  <si>
    <t>- oltre 8 fino a 16 m³/h - fino a 20 kPa</t>
  </si>
  <si>
    <t>1M.04.030.0020</t>
  </si>
  <si>
    <t>Circolatori singoli PN6 con motore a 3 velocità, 380 V - 3f - 50 Hz - 2 poli</t>
  </si>
  <si>
    <t>1M.04.030.0020.a</t>
  </si>
  <si>
    <t>- fino a 4 m³/h - fino a 40 kPa</t>
  </si>
  <si>
    <t>1M.04.030.0020.b</t>
  </si>
  <si>
    <t>- fino a 4 m³/h - oltre 40 fino a 80 kPa</t>
  </si>
  <si>
    <t>1M.04.030.0020.c</t>
  </si>
  <si>
    <t>- oltre 4 fino a 8 m³/h - fino a 40 kPa</t>
  </si>
  <si>
    <t>1M.04.030.0020.d</t>
  </si>
  <si>
    <t>- oltre 4 fino a 8 m³/h - oltre 40 fino a 80 kPa</t>
  </si>
  <si>
    <t>1M.04.030.0020.e</t>
  </si>
  <si>
    <t>- oltre 8 fino a 16 m³/h - fino a 40 kPa</t>
  </si>
  <si>
    <t>1M.04.030.0020.f</t>
  </si>
  <si>
    <t>- oltre 8 fino a 16 m³/h - oltre 40 fino a 80 kPa</t>
  </si>
  <si>
    <t>1M.04.030.0020.g</t>
  </si>
  <si>
    <t>- oltre 16 fino a 32 m³/h - fino a 40 kPa</t>
  </si>
  <si>
    <t>1M.04.030.0020.h</t>
  </si>
  <si>
    <t>- oltre 16 fino a 32 m³/h - oltre 40 fino a 80 kPa</t>
  </si>
  <si>
    <t>1M.04.030.0020.i</t>
  </si>
  <si>
    <t>- oltre 32 fino a 50 m³/h - fino a 60 kPa</t>
  </si>
  <si>
    <t>1.151,12</t>
  </si>
  <si>
    <t>1M.04.030.0030</t>
  </si>
  <si>
    <t>Circolatori singoli PN6 con motore a 4 velocità, 380 V - 3f - 50 Hz - 4 poli</t>
  </si>
  <si>
    <t>1M.04.030.0030.a</t>
  </si>
  <si>
    <t>- fino a 4 m³/h - fino a 20 kPa</t>
  </si>
  <si>
    <t>1M.04.030.0030.b</t>
  </si>
  <si>
    <t>- fino a 4 m³/h - oltre 20 fino a 40 kPa</t>
  </si>
  <si>
    <t>1M.04.030.0030.c</t>
  </si>
  <si>
    <t>1.351,92</t>
  </si>
  <si>
    <t>1M.04.030.0030.d</t>
  </si>
  <si>
    <t>- fino a 4 m³/h - oltre 80 fino a 120 kPa</t>
  </si>
  <si>
    <t>2.516,34</t>
  </si>
  <si>
    <t>1M.04.030.0030.e</t>
  </si>
  <si>
    <t>1M.04.030.0030.f</t>
  </si>
  <si>
    <t>1M.04.030.0030.g</t>
  </si>
  <si>
    <t>1M.04.030.0030.h</t>
  </si>
  <si>
    <t>- oltre 4 fino a 8 m³/h - oltre 80 fino a 120 kPa</t>
  </si>
  <si>
    <t>1M.04.030.0030.i</t>
  </si>
  <si>
    <t>1M.04.030.0030.j</t>
  </si>
  <si>
    <t>- oltre 8 fino a 16 m³/h - oltre 20 fino a 40 kPa</t>
  </si>
  <si>
    <t>1M.04.030.0030.k</t>
  </si>
  <si>
    <t>1M.04.030.0030.l</t>
  </si>
  <si>
    <t>- oltre 8 fino a 16 m³/h - oltre 80 fino a 120 kPa</t>
  </si>
  <si>
    <t>3.013,12</t>
  </si>
  <si>
    <t>1M.04.030.0030.m</t>
  </si>
  <si>
    <t>- oltre 16 fino a 32 m³/h - fino a 20 kPa</t>
  </si>
  <si>
    <t>1.099,87</t>
  </si>
  <si>
    <t>1M.04.030.0030.n</t>
  </si>
  <si>
    <t>- oltre 16 fino a 32 m³/h - oltre 20 fino a 40 kPa</t>
  </si>
  <si>
    <t>1.367,97</t>
  </si>
  <si>
    <t>1M.04.030.0030.o</t>
  </si>
  <si>
    <t>3.039,69</t>
  </si>
  <si>
    <t>1M.04.030.0030.p</t>
  </si>
  <si>
    <t>- oltre 16 fino a 32 m³/h - oltre 80 fino a 120 kPa</t>
  </si>
  <si>
    <t>3.018,66</t>
  </si>
  <si>
    <t>1M.04.030.0030.q</t>
  </si>
  <si>
    <t>- oltre 32 fino a 50 m³/h - fino a 40 kPa</t>
  </si>
  <si>
    <t>1.856,87</t>
  </si>
  <si>
    <t>1M.04.030.0030.r</t>
  </si>
  <si>
    <t>- oltre 32 fino a 50 m³/h - oltre 40 fino a 80 kPa</t>
  </si>
  <si>
    <t>3.445,79</t>
  </si>
  <si>
    <t>1M.04.030.0040</t>
  </si>
  <si>
    <t>Circolatori gemellari PN6 con motore a 4 velocità, 380 V - 3f - 50 Hz - 4 poli</t>
  </si>
  <si>
    <t>1M.04.030.0040.a</t>
  </si>
  <si>
    <t>1M.04.030.0040.b</t>
  </si>
  <si>
    <t>1.217,87</t>
  </si>
  <si>
    <t>1M.04.030.0040.c</t>
  </si>
  <si>
    <t>1.651,56</t>
  </si>
  <si>
    <t>1M.04.030.0040.d</t>
  </si>
  <si>
    <t>1M.04.030.0040.e</t>
  </si>
  <si>
    <t>1.551,68</t>
  </si>
  <si>
    <t>1M.04.030.0040.f</t>
  </si>
  <si>
    <t>2.018,24</t>
  </si>
  <si>
    <t>1M.04.030.0040.g</t>
  </si>
  <si>
    <t>1M.04.030.0040.h</t>
  </si>
  <si>
    <t>1M.04.030.0040.i</t>
  </si>
  <si>
    <t>2.382,29</t>
  </si>
  <si>
    <t>1M.04.030.0040.j</t>
  </si>
  <si>
    <t>1.678,14</t>
  </si>
  <si>
    <t>1M.04.030.0040.k</t>
  </si>
  <si>
    <t>2.044,80</t>
  </si>
  <si>
    <t>1M.04.030.0040.l</t>
  </si>
  <si>
    <t>2.408,86</t>
  </si>
  <si>
    <t>1M.04.030.0050</t>
  </si>
  <si>
    <t>Pompe in linea singole PN16 con motore alimentato a 380 V - 3f - 50 Hz - 4 poli</t>
  </si>
  <si>
    <t>1M.04.030.0050.a</t>
  </si>
  <si>
    <t>- fino a 10 m³/h - fino a 50 kPa</t>
  </si>
  <si>
    <t>1M.04.030.0050.b</t>
  </si>
  <si>
    <t>- fino a 10 m³/h - oltre 50 fino a 100 kPa</t>
  </si>
  <si>
    <t>1M.04.030.0050.c</t>
  </si>
  <si>
    <t>- fino a 10 m³/h - oltre 100 fino a 200 kPa</t>
  </si>
  <si>
    <t>1M.04.030.0050.d</t>
  </si>
  <si>
    <t>- oltre 10 fino a 20 m³/h - fino a 50 kPa</t>
  </si>
  <si>
    <t>1M.04.030.0050.e</t>
  </si>
  <si>
    <t>- oltre 10 fino a 20 m³/h - oltre 50 fino a 100 kPa</t>
  </si>
  <si>
    <t>1M.04.030.0050.f</t>
  </si>
  <si>
    <t>- oltre 10 fino a 20 m³/h - oltre 100 fino a 200 kPa</t>
  </si>
  <si>
    <t>1M.04.030.0050.g</t>
  </si>
  <si>
    <t>- oltre 20 fino a 40 m³/h - fino a 50 kPa</t>
  </si>
  <si>
    <t>1M.04.030.0050.h</t>
  </si>
  <si>
    <t>- oltre 20 fino a 40 m³/h - oltre 50 fino a 100 kPa</t>
  </si>
  <si>
    <t>1M.04.030.0050.i</t>
  </si>
  <si>
    <t>- oltre 20 fino a 40 m³/h - oltre 100 fino a 200 kPa</t>
  </si>
  <si>
    <t>1.098,56</t>
  </si>
  <si>
    <t>1M.04.030.0050.j</t>
  </si>
  <si>
    <t>- oltre 40 fino a 80 m³/h - fino a 50 kPa</t>
  </si>
  <si>
    <t>1.042,04</t>
  </si>
  <si>
    <t>1M.04.030.0050.k</t>
  </si>
  <si>
    <t>- oltre 40 fino a 80 m³/h - oltre 50 fino a 100 kPa</t>
  </si>
  <si>
    <t>1.699,16</t>
  </si>
  <si>
    <t>1M.04.030.0050.l</t>
  </si>
  <si>
    <t>- oltre 40 fino a 80 m³/h - oltre 100 fino a 200 kPa</t>
  </si>
  <si>
    <t>2.416,74</t>
  </si>
  <si>
    <t>1M.04.030.0050.m</t>
  </si>
  <si>
    <t>- oltre 80 fino a 160 m³/h - fino a 50 kPa</t>
  </si>
  <si>
    <t>1.867,68</t>
  </si>
  <si>
    <t>1M.04.030.0050.n</t>
  </si>
  <si>
    <t>- oltre 80 fino a 160 m³/h - oltre 50 fino a 100 kPa</t>
  </si>
  <si>
    <t>2.219,91</t>
  </si>
  <si>
    <t>1M.04.030.0050.o</t>
  </si>
  <si>
    <t>- oltre 80 fino a 160 m³/h - oltre 100 fino a 200 kPa</t>
  </si>
  <si>
    <t>3.164,83</t>
  </si>
  <si>
    <t>1M.04.030.0050.p</t>
  </si>
  <si>
    <t>- oltre 160 fino a 320 m³/h - fino a 100 kPa</t>
  </si>
  <si>
    <t>3.493,40</t>
  </si>
  <si>
    <t>1M.04.030.0050.q</t>
  </si>
  <si>
    <t>- oltre 160 fino a 320 m³/h - oltre 100 fino a 200 kPa</t>
  </si>
  <si>
    <t>5.745,00</t>
  </si>
  <si>
    <t>1M.04.030.0050.r</t>
  </si>
  <si>
    <t>- oltre 160 fino a 320 m³/h - oltre 200 fino a 300 kPa</t>
  </si>
  <si>
    <t>6.428,40</t>
  </si>
  <si>
    <t>1M.04.030.0050.s</t>
  </si>
  <si>
    <t>- oltre 320 fino a 500 m³/h - fino a 100 kPa</t>
  </si>
  <si>
    <t>5.540,56</t>
  </si>
  <si>
    <t>1M.04.030.0050.t</t>
  </si>
  <si>
    <t>- oltre 320 fino a 500 m³/h - oltre 100 fino a 200 kPa</t>
  </si>
  <si>
    <t>6.238,42</t>
  </si>
  <si>
    <t>1M.04.030.0050.u</t>
  </si>
  <si>
    <t>- oltre 320 fino a 500 m³/h - oltre 200 fino a 250 kPa</t>
  </si>
  <si>
    <t>7.482,99</t>
  </si>
  <si>
    <t>1M.04.030.0060</t>
  </si>
  <si>
    <t>Pompe in linea gemellari PN16 con motore alimentato a 380 V - 3f - 50 Hz - 4 poli</t>
  </si>
  <si>
    <t>1M.04.030.0060.a</t>
  </si>
  <si>
    <t>1.294,10</t>
  </si>
  <si>
    <t>1M.04.030.0060.b</t>
  </si>
  <si>
    <t>1.697,56</t>
  </si>
  <si>
    <t>1M.04.030.0060.c</t>
  </si>
  <si>
    <t>1.961,73</t>
  </si>
  <si>
    <t>1M.04.030.0060.d</t>
  </si>
  <si>
    <t>1.601,62</t>
  </si>
  <si>
    <t>1M.04.030.0060.e</t>
  </si>
  <si>
    <t>1.733,05</t>
  </si>
  <si>
    <t>1M.04.030.0060.f</t>
  </si>
  <si>
    <t>2.116,81</t>
  </si>
  <si>
    <t>1M.04.030.0060.g</t>
  </si>
  <si>
    <t>1.898,93</t>
  </si>
  <si>
    <t>1M.04.030.0060.h</t>
  </si>
  <si>
    <t>2.143,37</t>
  </si>
  <si>
    <t>1M.04.030.0060.i</t>
  </si>
  <si>
    <t>2.491,65</t>
  </si>
  <si>
    <t>1M.04.030.0060.j</t>
  </si>
  <si>
    <t>2.364,18</t>
  </si>
  <si>
    <t>1M.04.030.0060.k</t>
  </si>
  <si>
    <t>3.435,29</t>
  </si>
  <si>
    <t>1M.04.030.0060.l</t>
  </si>
  <si>
    <t>4.365,77</t>
  </si>
  <si>
    <t>1M.04.030.0060.m</t>
  </si>
  <si>
    <t>4.434,41</t>
  </si>
  <si>
    <t>1M.04.030.0060.n</t>
  </si>
  <si>
    <t>4.903,59</t>
  </si>
  <si>
    <t>1M.04.030.0060.o</t>
  </si>
  <si>
    <t>6.232,29</t>
  </si>
  <si>
    <t>1M.04.030.0060.p</t>
  </si>
  <si>
    <t>8.110,36</t>
  </si>
  <si>
    <t>1M.04.030.0060.q</t>
  </si>
  <si>
    <t>12.835,35</t>
  </si>
  <si>
    <t>1M.04.030.0060.r</t>
  </si>
  <si>
    <t>14.989,40</t>
  </si>
  <si>
    <t>1M.04.030.0060.s</t>
  </si>
  <si>
    <t>11.516,43</t>
  </si>
  <si>
    <t>1M.04.030.0060.t</t>
  </si>
  <si>
    <t>16.531,59</t>
  </si>
  <si>
    <t>1M.04.030.0060.u</t>
  </si>
  <si>
    <t>20.202,28</t>
  </si>
  <si>
    <t>1M.04.030.0070</t>
  </si>
  <si>
    <t>Pompe orizzontali monoblocco PN16 con motore alimentato a 380 V - 3f - 50 Hz - 4 poli</t>
  </si>
  <si>
    <t>1M.04.030.0070.a</t>
  </si>
  <si>
    <t>1M.04.030.0070.b</t>
  </si>
  <si>
    <t>1M.04.030.0070.c</t>
  </si>
  <si>
    <t>1.068,17</t>
  </si>
  <si>
    <t>1M.04.030.0070.d</t>
  </si>
  <si>
    <t>- fino a 10 m³/h - oltre 200 fino a 400 kPa</t>
  </si>
  <si>
    <t>1.395,42</t>
  </si>
  <si>
    <t>1M.04.030.0070.e</t>
  </si>
  <si>
    <t>1M.04.030.0070.f</t>
  </si>
  <si>
    <t>1M.04.030.0070.g</t>
  </si>
  <si>
    <t>1.166,74</t>
  </si>
  <si>
    <t>1M.04.030.0070.h</t>
  </si>
  <si>
    <t>- oltre 10 fino a 20 m³/h - oltre 200 fino a 400 kPa</t>
  </si>
  <si>
    <t>1.503,18</t>
  </si>
  <si>
    <t>1M.04.030.0070.i</t>
  </si>
  <si>
    <t>1M.04.030.0070.j</t>
  </si>
  <si>
    <t>1M.04.030.0070.k</t>
  </si>
  <si>
    <t>1.414,97</t>
  </si>
  <si>
    <t>1M.04.030.0070.l</t>
  </si>
  <si>
    <t>- oltre 20 fino a 40 m³/h - oltre 200 fino a 400 kPa</t>
  </si>
  <si>
    <t>2.369,11</t>
  </si>
  <si>
    <t>1M.04.030.0070.m</t>
  </si>
  <si>
    <t>1.166,58</t>
  </si>
  <si>
    <t>1M.04.030.0070.n</t>
  </si>
  <si>
    <t>1.492,52</t>
  </si>
  <si>
    <t>1M.04.030.0070.o</t>
  </si>
  <si>
    <t>1.851,30</t>
  </si>
  <si>
    <t>1M.04.030.0070.p</t>
  </si>
  <si>
    <t>- oltre 40 fino a 80 m³/h - oltre 200 fino a 400 kPa</t>
  </si>
  <si>
    <t>1M.04.030.0070.q</t>
  </si>
  <si>
    <t>1.534,42</t>
  </si>
  <si>
    <t>1M.04.030.0070.r</t>
  </si>
  <si>
    <t>1.914,24</t>
  </si>
  <si>
    <t>1M.04.030.0070.s</t>
  </si>
  <si>
    <t>1M.04.030.0070.t</t>
  </si>
  <si>
    <t>- oltre 80 fino a 160 m³/h - oltre 200 fino a 400 kPa</t>
  </si>
  <si>
    <t>4.432,33</t>
  </si>
  <si>
    <t>1M.04.030.0070.u</t>
  </si>
  <si>
    <t>3.045,64</t>
  </si>
  <si>
    <t>1M.04.030.0070.v</t>
  </si>
  <si>
    <t>4.174,58</t>
  </si>
  <si>
    <t>1M.04.030.0070.w</t>
  </si>
  <si>
    <t>5.534,82</t>
  </si>
  <si>
    <t>1M.04.030.0070.x</t>
  </si>
  <si>
    <t>3.657,93</t>
  </si>
  <si>
    <t>1M.04.030.0070.y</t>
  </si>
  <si>
    <t>5.160,10</t>
  </si>
  <si>
    <t>1M.04.030.0070.z</t>
  </si>
  <si>
    <t>- oltre 320 fino a 500 m³/h - oltre 200 fino a 240 kPa</t>
  </si>
  <si>
    <t>5.641,11</t>
  </si>
  <si>
    <t>1M.04.030.0080</t>
  </si>
  <si>
    <t>Pompe orizzontali a giunto e tenuta meccanica PN16 con motore alimentato a 380 V - 3f - 50 Hz - 4 poli</t>
  </si>
  <si>
    <t>1M.04.030.0080.a</t>
  </si>
  <si>
    <t>1.141,77</t>
  </si>
  <si>
    <t>1M.04.030.0080.b</t>
  </si>
  <si>
    <t>1.260,05</t>
  </si>
  <si>
    <t>1M.04.030.0080.c</t>
  </si>
  <si>
    <t>1.425,66</t>
  </si>
  <si>
    <t>1M.04.030.0080.d</t>
  </si>
  <si>
    <t>1.145,72</t>
  </si>
  <si>
    <t>1M.04.030.0080.e</t>
  </si>
  <si>
    <t>1.207,47</t>
  </si>
  <si>
    <t>1M.04.030.0080.f</t>
  </si>
  <si>
    <t>1.267,94</t>
  </si>
  <si>
    <t>1M.04.030.0080.g</t>
  </si>
  <si>
    <t>1.462,44</t>
  </si>
  <si>
    <t>1M.04.030.0080.h</t>
  </si>
  <si>
    <t>1.179,88</t>
  </si>
  <si>
    <t>1M.04.030.0080.i</t>
  </si>
  <si>
    <t>1.338,74</t>
  </si>
  <si>
    <t>1M.04.030.0080.j</t>
  </si>
  <si>
    <t>1.447,83</t>
  </si>
  <si>
    <t>1M.04.030.0080.k</t>
  </si>
  <si>
    <t>1.655,48</t>
  </si>
  <si>
    <t>1M.04.030.0080.l</t>
  </si>
  <si>
    <t>3.110,35</t>
  </si>
  <si>
    <t>1M.04.030.0080.m</t>
  </si>
  <si>
    <t>1.495,14</t>
  </si>
  <si>
    <t>1M.04.030.0080.n</t>
  </si>
  <si>
    <t>1.718,56</t>
  </si>
  <si>
    <t>1M.04.030.0080.o</t>
  </si>
  <si>
    <t>2.053,70</t>
  </si>
  <si>
    <t>1M.04.030.0080.p</t>
  </si>
  <si>
    <t>3.373,19</t>
  </si>
  <si>
    <t>1M.04.030.0080.q</t>
  </si>
  <si>
    <t>1.943,14</t>
  </si>
  <si>
    <t>1M.04.030.0080.r</t>
  </si>
  <si>
    <t>2.061,42</t>
  </si>
  <si>
    <t>1M.04.030.0080.s</t>
  </si>
  <si>
    <t>2.744,83</t>
  </si>
  <si>
    <t>1M.04.030.0080.t</t>
  </si>
  <si>
    <t>3.948,68</t>
  </si>
  <si>
    <t>1M.04.030.0080.u</t>
  </si>
  <si>
    <t>2.834,04</t>
  </si>
  <si>
    <t>1M.04.030.0080.v</t>
  </si>
  <si>
    <t>4.144,35</t>
  </si>
  <si>
    <t>1M.04.030.0080.w</t>
  </si>
  <si>
    <t>- oltre 160 fino a 320 m³/h - oltre 200 fino a 400 kPa</t>
  </si>
  <si>
    <t>4.358,56</t>
  </si>
  <si>
    <t>1M.04.030.0080.x</t>
  </si>
  <si>
    <t>3.760,43</t>
  </si>
  <si>
    <t>1M.04.030.0080.y</t>
  </si>
  <si>
    <t>4.464,86</t>
  </si>
  <si>
    <t>1M.04.030.0080.z</t>
  </si>
  <si>
    <t>- oltre 320 fino a 500 m³/h - oltre 200 fino a 400 kPa</t>
  </si>
  <si>
    <t>7.814,87</t>
  </si>
  <si>
    <t>1M.04.040</t>
  </si>
  <si>
    <t>SERBATOI INERZIALI</t>
  </si>
  <si>
    <t>1M.04.040.0010</t>
  </si>
  <si>
    <t>Serbatoi inerziali verticali per acqua calda, in acciaio nero con verniciatura esterna antiruggine, condizioni d'esercizio massime 6 bar e 99 °C, completi di coibentazione in poliuretano espanso da 100 mm con guscio in PVC termoformato.</t>
  </si>
  <si>
    <t>1M.04.040.0010.a</t>
  </si>
  <si>
    <t>1M.04.040.0010.b</t>
  </si>
  <si>
    <t>1M.04.040.0010.c</t>
  </si>
  <si>
    <t>1M.04.040.0010.d</t>
  </si>
  <si>
    <t>1.308,68</t>
  </si>
  <si>
    <t>1M.04.040.0010.e</t>
  </si>
  <si>
    <t>1.465,59</t>
  </si>
  <si>
    <t>1M.04.040.0010.f</t>
  </si>
  <si>
    <t>1.883,05</t>
  </si>
  <si>
    <t>1M.04.040.0010.g</t>
  </si>
  <si>
    <t>2.482,36</t>
  </si>
  <si>
    <t>1M.04.040.0010.h</t>
  </si>
  <si>
    <t>2.829,31</t>
  </si>
  <si>
    <t>1M.04.040.0020</t>
  </si>
  <si>
    <t>Serbatoi inerziali verticali per acqua refrigerata, in acciaio nero con verniciatura esterna antiruggine, pressione d'esercizio massima 6 bar, completi di coibentazione in polietilene reticolato da 19 mm con guscio in PVC termoformato.</t>
  </si>
  <si>
    <t>1M.04.040.0020.a</t>
  </si>
  <si>
    <t>1M.04.040.0020.b</t>
  </si>
  <si>
    <t>- 750 l</t>
  </si>
  <si>
    <t>1M.04.040.0020.c</t>
  </si>
  <si>
    <t>1M.04.040.0020.d</t>
  </si>
  <si>
    <t>1.385,16</t>
  </si>
  <si>
    <t>1M.04.040.0020.e</t>
  </si>
  <si>
    <t>1.625,67</t>
  </si>
  <si>
    <t>1M.04.040.0020.f</t>
  </si>
  <si>
    <t>2.112,52</t>
  </si>
  <si>
    <t>1M.04.040.0020.g</t>
  </si>
  <si>
    <t>2.782,00</t>
  </si>
  <si>
    <t>1M.04.040.0020.h</t>
  </si>
  <si>
    <t>3.199,13</t>
  </si>
  <si>
    <t>1M.04.040.0030</t>
  </si>
  <si>
    <t>Aumenti di prezzo per serbatoi inerziali in acciaio nero orizzontali.</t>
  </si>
  <si>
    <t>1M.04.040.0030.a</t>
  </si>
  <si>
    <t>1M.04.040.0030.b</t>
  </si>
  <si>
    <t>1M.04.040.0030.c</t>
  </si>
  <si>
    <t>1M.04.040.0030.d</t>
  </si>
  <si>
    <t>1M.04.040.0030.e</t>
  </si>
  <si>
    <t>1M.04.040.0030.f</t>
  </si>
  <si>
    <t>1M.04.040.0030.g</t>
  </si>
  <si>
    <t>1M.04.040.0030.h</t>
  </si>
  <si>
    <t>1M.04.040.0040</t>
  </si>
  <si>
    <t>Serbatoi inerziali per acqua calda o refrigerata verticali in acciaio inox AISI 316, condizioni d'esercizio massime 6 bar e 99 °C, completi di coibentazione con guscio in PVC.</t>
  </si>
  <si>
    <t>1M.04.040.0040.a</t>
  </si>
  <si>
    <t>- l 500</t>
  </si>
  <si>
    <t>1.231,87</t>
  </si>
  <si>
    <t>1M.04.040.0040.b</t>
  </si>
  <si>
    <t>- l 800</t>
  </si>
  <si>
    <t>1.455,82</t>
  </si>
  <si>
    <t>1M.04.040.0040.c</t>
  </si>
  <si>
    <t>- l 1000</t>
  </si>
  <si>
    <t>1.616,22</t>
  </si>
  <si>
    <t>1M.04.040.0040.d</t>
  </si>
  <si>
    <t>- l 1500</t>
  </si>
  <si>
    <t>2.404,77</t>
  </si>
  <si>
    <t>1M.04.040.0040.e</t>
  </si>
  <si>
    <t>- l 2000</t>
  </si>
  <si>
    <t>2.718,60</t>
  </si>
  <si>
    <t>1M.04.040.0050</t>
  </si>
  <si>
    <t>Aumenti di prezzo per serbatoi inerziali in acciaio inox AISI 316 orizzontali.</t>
  </si>
  <si>
    <t>1M.04.040.0050.a</t>
  </si>
  <si>
    <t>1M.04.040.0050.b</t>
  </si>
  <si>
    <t>1M.04.040.0050.c</t>
  </si>
  <si>
    <t>1M.04.040.0050.d</t>
  </si>
  <si>
    <t>1M.04.040.0050.e</t>
  </si>
  <si>
    <t>1M.04.050</t>
  </si>
  <si>
    <t>COMPRESSORI D'ARIA E ACCESSORI</t>
  </si>
  <si>
    <t>1M.04.050.0010</t>
  </si>
  <si>
    <t>Gruppi di produzione aria compressa composti da: 1 compressore d'aria lubrificato ad olio con motore elettrico 380 V - 3f - 50 Hz, 4 poli; 1 serbatoio in acciaio zincato; dispositivo di avviamento / controllo.</t>
  </si>
  <si>
    <t>Grandezze (bar: pressione massima d'esercizio - l/s: portata aria aspirata a 20 °C e 1,1013 bar - l: capacità minima serbatoio):</t>
  </si>
  <si>
    <t>1M.04.050.0010.a</t>
  </si>
  <si>
    <t>- 10 bar - fino a 3,5 l/s - 120 l</t>
  </si>
  <si>
    <t>2.723,96</t>
  </si>
  <si>
    <t>1M.04.050.0010.b</t>
  </si>
  <si>
    <t>- 10 bar - oltre 3,5 fino a 5 l/s - 120 l</t>
  </si>
  <si>
    <t>2.802,82</t>
  </si>
  <si>
    <t>1M.04.050.0010.c</t>
  </si>
  <si>
    <t>- 10 bar - oltre 5 fino a 8,5 l/s - 250 l</t>
  </si>
  <si>
    <t>3.946,21</t>
  </si>
  <si>
    <t>1M.04.050.0010.d</t>
  </si>
  <si>
    <t>- 10 bar - oltre 8,5 fino a 12 l/s - 250 l</t>
  </si>
  <si>
    <t>4.182,77</t>
  </si>
  <si>
    <t>1M.04.050.0010.e</t>
  </si>
  <si>
    <t>- 10 bar - oltre 12 fino a 16 l/s - 250 l</t>
  </si>
  <si>
    <t>5.247,32</t>
  </si>
  <si>
    <t>1M.04.050.0010.f</t>
  </si>
  <si>
    <t>- 20 bar - fino a 3,5 l/s - 120 l</t>
  </si>
  <si>
    <t>3.157,67</t>
  </si>
  <si>
    <t>1M.04.050.0010.g</t>
  </si>
  <si>
    <t>- 20 bar - oltre 3,5 fino a 5 l/s - 250 l</t>
  </si>
  <si>
    <t>4.498,20</t>
  </si>
  <si>
    <t>1M.04.050.0010.h</t>
  </si>
  <si>
    <t>- 20 bar - oltre 5 fino a 8,5 l/s - 250 l</t>
  </si>
  <si>
    <t>4.931,91</t>
  </si>
  <si>
    <t>1M.04.050.0010.i</t>
  </si>
  <si>
    <t>- 20 bar - oltre 8,5 fino a 12 l/s - 250 l</t>
  </si>
  <si>
    <t>5.681,02</t>
  </si>
  <si>
    <t>1M.04.050.0020</t>
  </si>
  <si>
    <t>Compressori d'aria lubrificati ad olio con motore elettrico 380 V - 3f - 50 Hz, 4 poli, dispositivo di avviamento / controllo e basamento metallico.</t>
  </si>
  <si>
    <t>Grandezze (bar: pressione massima d'esercizio - l/s: portata aria aspirata 20 °C e 1,013 bar):</t>
  </si>
  <si>
    <t>1M.04.050.0020.a</t>
  </si>
  <si>
    <t>- 10 bar - fino a 3,5 l/s</t>
  </si>
  <si>
    <t>1M.04.050.0020.b</t>
  </si>
  <si>
    <t>- 10 bar - oltre 3,5 fino a 5 l/s</t>
  </si>
  <si>
    <t>2.171,98</t>
  </si>
  <si>
    <t>1M.04.050.0020.c</t>
  </si>
  <si>
    <t>- 10 bar - oltre 5 fino a 8,5 l/s</t>
  </si>
  <si>
    <t>3.039,39</t>
  </si>
  <si>
    <t>1M.04.050.0020.d</t>
  </si>
  <si>
    <t>- 10 bar - oltre 8,5 fino a 12 l/s</t>
  </si>
  <si>
    <t>3.315,37</t>
  </si>
  <si>
    <t>1M.04.050.0020.e</t>
  </si>
  <si>
    <t>- 10 bar - oltre 12 fino a 16 l/s</t>
  </si>
  <si>
    <t>3.709,64</t>
  </si>
  <si>
    <t>1M.04.050.0020.f</t>
  </si>
  <si>
    <t>- 10 bar - oltre 16 fino a 20 l/s</t>
  </si>
  <si>
    <t>1M.04.050.0020.g</t>
  </si>
  <si>
    <t>- 20 bar - fino a 2,5 l/s</t>
  </si>
  <si>
    <t>2.408,55</t>
  </si>
  <si>
    <t>1M.04.050.0020.h</t>
  </si>
  <si>
    <t>- 20 bar - oltre 2,5 fino a 3,5 l/s</t>
  </si>
  <si>
    <t>2.526,83</t>
  </si>
  <si>
    <t>1M.04.050.0020.i</t>
  </si>
  <si>
    <t>- 20 bar - oltre 3,5 fino a 5 l/s</t>
  </si>
  <si>
    <t>2.999,95</t>
  </si>
  <si>
    <t>1M.04.050.0020.j</t>
  </si>
  <si>
    <t>- 20 bar - oltre 5 fino a 8,5 l/s</t>
  </si>
  <si>
    <t>3.788,50</t>
  </si>
  <si>
    <t>1M.04.050.0020.k</t>
  </si>
  <si>
    <t>- 20 bar - oltre 8,5 fino a 12 l/s</t>
  </si>
  <si>
    <t>4.379,91</t>
  </si>
  <si>
    <t>1M.04.050.0030</t>
  </si>
  <si>
    <t>Filtri per aria compressa con indicatore di pressione differenziale, pressione massima 16 bar, efficienza di filtrazione per olio fino a 0,1 mg/m³ e per particelle fino a 1 µm.</t>
  </si>
  <si>
    <t>Grandezze (l/s: portata aria a 7 bar):</t>
  </si>
  <si>
    <t>1M.04.050.0030.a</t>
  </si>
  <si>
    <t>- fino a 10 l/s</t>
  </si>
  <si>
    <t>1M.04.050.0030.b</t>
  </si>
  <si>
    <t>- oltre 10 fino a 20 l/s</t>
  </si>
  <si>
    <t>1M.04.050.0030.c</t>
  </si>
  <si>
    <t>- oltre 20 fino a 35 l/s</t>
  </si>
  <si>
    <t>1M.04.050.0030.d</t>
  </si>
  <si>
    <t>- oltre 35 fino a 50 l/s</t>
  </si>
  <si>
    <t>1M.04.050.0030.e</t>
  </si>
  <si>
    <t>- oltre 50 fino a 75 l/s</t>
  </si>
  <si>
    <t>1M.04.050.0030.f</t>
  </si>
  <si>
    <t>- oltre 75 fino a 120 l/s</t>
  </si>
  <si>
    <t>1M.04.050.0040</t>
  </si>
  <si>
    <t>Essicatori per aria compressa a refrigerazione in esecuzione package, refrigerante senza CFC e condensazione ad aria, corredati di scaricatore di condensa.</t>
  </si>
  <si>
    <t>Grandezze (bar: pressione massima d'esercizio - l/s: portata aria con temperatura di rugiada 3 °C):</t>
  </si>
  <si>
    <t>1M.04.050.0040.a</t>
  </si>
  <si>
    <t>- fino a 10 bar - fino a 10 l/s</t>
  </si>
  <si>
    <t>1.070,07</t>
  </si>
  <si>
    <t>1M.04.050.0040.b</t>
  </si>
  <si>
    <t>- fino a 10 bar - oltre 10 fino a 20 l/s</t>
  </si>
  <si>
    <t>1.267,20</t>
  </si>
  <si>
    <t>1M.04.050.0040.c</t>
  </si>
  <si>
    <t>- fino a 10 bar - oltre 20 fino a 35 l/s</t>
  </si>
  <si>
    <t>1.570,00</t>
  </si>
  <si>
    <t>1M.04.050.0040.d</t>
  </si>
  <si>
    <t>- fino a 10 bar - oltre 35 fino a 50 l/s</t>
  </si>
  <si>
    <t>1.938,88</t>
  </si>
  <si>
    <t>1M.04.050.0040.e</t>
  </si>
  <si>
    <t>- fino a 10 bar - oltre 50 fino a 75 l/s</t>
  </si>
  <si>
    <t>2.333,16</t>
  </si>
  <si>
    <t>1M.04.050.0040.f</t>
  </si>
  <si>
    <t>- fino a 10 bar - oltre 75 fino a 120 l/s</t>
  </si>
  <si>
    <t>3.003,43</t>
  </si>
  <si>
    <t>1M.04.050.0040.g</t>
  </si>
  <si>
    <t>- oltre 10 fino a 20 bar - fino a 10 l/s</t>
  </si>
  <si>
    <t>1.596,02</t>
  </si>
  <si>
    <t>1M.04.050.0040.h</t>
  </si>
  <si>
    <t>- oltre 10 fino a 20 bar - oltre 10 fino a 20 l/s</t>
  </si>
  <si>
    <t>1.832,59</t>
  </si>
  <si>
    <t>1M.04.050.0050</t>
  </si>
  <si>
    <t>Serbatoi verticali per aria compressa, in acciaio zincato pressione di bollo 12 bar collaudati ISPESL con ispezione.</t>
  </si>
  <si>
    <t>1M.04.050.0050.a</t>
  </si>
  <si>
    <t>1.658,01</t>
  </si>
  <si>
    <t>1M.04.050.0050.b</t>
  </si>
  <si>
    <t>2.166,63</t>
  </si>
  <si>
    <t>1M.04.050.0050.c</t>
  </si>
  <si>
    <t>2.403,17</t>
  </si>
  <si>
    <t>1M.04.050.0050.d</t>
  </si>
  <si>
    <t>3.250,39</t>
  </si>
  <si>
    <t>1M.04.050.0050.e</t>
  </si>
  <si>
    <t>4.447,41</t>
  </si>
  <si>
    <t>1M.04.050.0050.f</t>
  </si>
  <si>
    <t>4.826,70</t>
  </si>
  <si>
    <t>1M.04.050.0060</t>
  </si>
  <si>
    <t>Accessori vari per aria compressa</t>
  </si>
  <si>
    <t>1M.04.050.0060.a</t>
  </si>
  <si>
    <t>- cappotto insonorizzante</t>
  </si>
  <si>
    <t>1.367,11</t>
  </si>
  <si>
    <t>1M.04.050.0060.b</t>
  </si>
  <si>
    <t>- essicatore/filtro per gruppo produzione aria compressa 10 bar</t>
  </si>
  <si>
    <t>2.155,66</t>
  </si>
  <si>
    <t>fino a 5 l/s</t>
  </si>
  <si>
    <t>1M.04.050.0060.c</t>
  </si>
  <si>
    <t>4.048,18</t>
  </si>
  <si>
    <t>oltre 5 fino a 16 l/s</t>
  </si>
  <si>
    <t>1M.04.050.0060.d</t>
  </si>
  <si>
    <t>- scaricatore di condensa per aria compressa in ghisa PN16 DN20</t>
  </si>
  <si>
    <t>1M.04.060</t>
  </si>
  <si>
    <t>STRUMENTI DI CONTROLLO E MISURA</t>
  </si>
  <si>
    <t>1M.04.060.0010</t>
  </si>
  <si>
    <t>Termometri:</t>
  </si>
  <si>
    <t>1M.04.060.0010.a</t>
  </si>
  <si>
    <t>- da tubazione con quadrante 80 mm a gambo centrale, completo di pozzetto</t>
  </si>
  <si>
    <t>1M.04.060.0010.b</t>
  </si>
  <si>
    <t>- da tubazione con quadrante 80 mm a gambo radiale, completo di pozzetto</t>
  </si>
  <si>
    <t>1M.04.060.0010.c</t>
  </si>
  <si>
    <t>- da tubazione a colonna diritto, completo di custodia e pozzetto</t>
  </si>
  <si>
    <t>1M.04.060.0010.d</t>
  </si>
  <si>
    <t>- da tubazione a colonna a squadra, completo di custodia e pozzetto</t>
  </si>
  <si>
    <t>1M.04.060.0010.e</t>
  </si>
  <si>
    <t>- da canale con quadrante 80 mm a bulbo e capillare</t>
  </si>
  <si>
    <t>1M.04.060.0010.f</t>
  </si>
  <si>
    <t>- da camino con quadrante 80 mm, completo di guaina</t>
  </si>
  <si>
    <t>1M.04.060.0020</t>
  </si>
  <si>
    <t>Manometri:</t>
  </si>
  <si>
    <t>1M.04.060.0020.a</t>
  </si>
  <si>
    <t>- per acqua con quadrante 50 mm ad attacco centrale e indice di riferimento, completo di ricciolo e rubinetto con flangetta di prova</t>
  </si>
  <si>
    <t>1M.04.060.0020.b</t>
  </si>
  <si>
    <t>- per acqua con quadrante 80 mm ad attacco centrale e indice di riferimento, completo di ricciolo e rubinetto con flangetta di prova</t>
  </si>
  <si>
    <t>1M.04.060.0020.c</t>
  </si>
  <si>
    <t>- per filtro aria a liquido con pannello da 200x150 mm circa, manopola di regolazione e bolla, completo di tubetti in gomma, viti di fissaggio e olio colorato</t>
  </si>
  <si>
    <t>1M.04.060.0020.d</t>
  </si>
  <si>
    <t>- per metano con quadrante 80 mm a membrana, completo di rubinetto a pulsante</t>
  </si>
  <si>
    <t>1M.04.060.0030</t>
  </si>
  <si>
    <t>Indicatori di livello in ottone PN16 per serbatoi aperti o in pressione, composti da rubinetti DN20, tubo in plexiglass 30 mm, guarnizioni e custodia.</t>
  </si>
  <si>
    <t>Grandezze:</t>
  </si>
  <si>
    <t>1M.04.060.0030.a</t>
  </si>
  <si>
    <t>- fino a 0,5 m</t>
  </si>
  <si>
    <t>1M.04.060.0030.b</t>
  </si>
  <si>
    <t>- oltre 0,5 fino a 1 m</t>
  </si>
  <si>
    <t>1M.04.060.0030.c</t>
  </si>
  <si>
    <t>- oltre 1 fino a 1,5 m</t>
  </si>
  <si>
    <t>1M.04.060.0030.d</t>
  </si>
  <si>
    <t>- oltre 1,5 fino a 2 m</t>
  </si>
  <si>
    <t>1M.04.060.0030.e</t>
  </si>
  <si>
    <t>- oltre 2 fino a 4 m</t>
  </si>
  <si>
    <t>1M.04.060.0040</t>
  </si>
  <si>
    <t>Contatori d'acqua fredda e calda a turbina PN16 con lettura diretta a quadrante asciutto e trasmettitore di impulsi.</t>
  </si>
  <si>
    <t>1M.04.060.0040.a</t>
  </si>
  <si>
    <t>1M.04.060.0040.b</t>
  </si>
  <si>
    <t>1M.04.060.0040.c</t>
  </si>
  <si>
    <t>1M.04.060.0040.d</t>
  </si>
  <si>
    <t>1M.04.060.0040.e</t>
  </si>
  <si>
    <t>1M.04.060.0040.f</t>
  </si>
  <si>
    <t>1M.04.060.0050</t>
  </si>
  <si>
    <t>Contabilizzatori d'energia termica ciascuno composto: da microprocessore a 220 V, display multifunzioni, sonde di temperatura con pozzetti, contatore volumetrico con attacchi flangiati PN 16.</t>
  </si>
  <si>
    <t>1M.04.060.0050.a</t>
  </si>
  <si>
    <t>1.544,38</t>
  </si>
  <si>
    <t>1M.04.060.0050.b</t>
  </si>
  <si>
    <t>1.564,86</t>
  </si>
  <si>
    <t>1M.04.060.0050.c</t>
  </si>
  <si>
    <t>1.603,29</t>
  </si>
  <si>
    <t>1M.04.060.0050.d</t>
  </si>
  <si>
    <t>1.769,89</t>
  </si>
  <si>
    <t>1M.04.060.0050.e</t>
  </si>
  <si>
    <t>2.201,99</t>
  </si>
  <si>
    <t>1M.04.060.0050.f</t>
  </si>
  <si>
    <t>2.321,58</t>
  </si>
  <si>
    <t>1M.04.060.0050.g</t>
  </si>
  <si>
    <t>2.522,36</t>
  </si>
  <si>
    <t>1M.04.060.0050.h</t>
  </si>
  <si>
    <t>2.997,02</t>
  </si>
  <si>
    <t>1M.04.060.0050.i</t>
  </si>
  <si>
    <t>3.140,54</t>
  </si>
  <si>
    <t>1M.04.060.0050.j</t>
  </si>
  <si>
    <t>3.778,95</t>
  </si>
  <si>
    <t>1M.04.060.0050.k</t>
  </si>
  <si>
    <t>- aumento di prezzo per aggiunta contabilizzazione raffreddamento</t>
  </si>
  <si>
    <t>1M.04.060.0050.l</t>
  </si>
  <si>
    <t>- aumento di prezzo per aggiunta porta invio dati a distanza</t>
  </si>
  <si>
    <t>1M.04.060.0060</t>
  </si>
  <si>
    <t>Centrale di contabilizzazione per gestione fino a 250 contabilizzatori, comprendente: microprocessore con alimentazione elettrica 220 V; alimentazione di riserva a batteria; modem di trasmissione; quadro di contenimento con chiave; monitor a colori; software con messa in servizio.</t>
  </si>
  <si>
    <t>1M.04.060.0060.a</t>
  </si>
  <si>
    <t>- centrale di contabilizzazione riscaldamento</t>
  </si>
  <si>
    <t>5.708,40</t>
  </si>
  <si>
    <t>1M.04.060.0060.b</t>
  </si>
  <si>
    <t>- aumento di prezzo per aggiunta contabilizzazione raffreddamento (per ogni contabilizzatore)</t>
  </si>
  <si>
    <t>1M.04.060.0060.c</t>
  </si>
  <si>
    <t>- aumento di prezzo per aggiunta di altre contabilizzazioni (per ogni contabilizzatore)</t>
  </si>
  <si>
    <t>1M.01 - APPARECCHIATURE PER PRODUZIONE CALORE</t>
  </si>
  <si>
    <t>1M.01</t>
  </si>
  <si>
    <t>APPARECCHIATURE PER PRODUZIONE CALORE</t>
  </si>
  <si>
    <t>1M.01.010</t>
  </si>
  <si>
    <t>CALDAIETTE MURALI</t>
  </si>
  <si>
    <t>1M.01.010.0010</t>
  </si>
  <si>
    <t>Caldaiette murale a gas a tiraggio naturale, camera aperta, aria aspirata.</t>
  </si>
  <si>
    <t>Complete di valvola a tre vie, vaso d'espansione ed elettropompa, modulazione continua di fiamma.</t>
  </si>
  <si>
    <t>Protezione elettrica IP44, sistema di autodiagnosi.</t>
  </si>
  <si>
    <t>Presa analisi fumo direttamente sulla cassa aria.</t>
  </si>
  <si>
    <t>Compresa di minuteria di fissaggio.</t>
  </si>
  <si>
    <t>Grandezze (kW: potenza termica utile):</t>
  </si>
  <si>
    <t>1M.01.010.0010.a</t>
  </si>
  <si>
    <t>- fino a 24 kW, solo riscaldamento</t>
  </si>
  <si>
    <t>1.010,91</t>
  </si>
  <si>
    <t>1M.01.010.0010.b</t>
  </si>
  <si>
    <t>- fino a 24 kW, riscaldamento e produzione acqua calda sanitaria</t>
  </si>
  <si>
    <t>1.491,77</t>
  </si>
  <si>
    <t>1M.01.010.0010.c</t>
  </si>
  <si>
    <t>- oltre 24 fino a 28 kW, riscaldamento e produzione acqua calda sanitaria</t>
  </si>
  <si>
    <t>1.595,07</t>
  </si>
  <si>
    <t>1M.01.010.0020</t>
  </si>
  <si>
    <t>Caldaiette murale a gas a tiraggio forzato, a camera stagna, ad aria aspirata.</t>
  </si>
  <si>
    <t>Complete di: kit di scarico fumi fino a 2 metri, vaso d'espansione ed elettropompa, modulazione continua di fiamma.</t>
  </si>
  <si>
    <t>Sistema antigelo sul circuito di riscaldamento e ciclo antibloccaggio del circolatore e della valvola a tre vie.</t>
  </si>
  <si>
    <t>1M.01.010.0020.a</t>
  </si>
  <si>
    <t>1.514,81</t>
  </si>
  <si>
    <t>1M.01.010.0020.b</t>
  </si>
  <si>
    <t>1.681,19</t>
  </si>
  <si>
    <t>1M.01.010.0030</t>
  </si>
  <si>
    <t>Caldaiette murale a gas a tiraggio forzato, a camera stagna, ad aria aspirata, a modulazione di fiamma, a bassa emissione di inquinanti NOx inferiore alle 30 ppm.</t>
  </si>
  <si>
    <t>Complete di kit di scarico fumi e aspirazione fino a due metri, vaso d'espansione chiuso ed elettropompa.</t>
  </si>
  <si>
    <t>1M.01.010.0030.a</t>
  </si>
  <si>
    <t>1M.01.010.0030.b</t>
  </si>
  <si>
    <t>2.087,13</t>
  </si>
  <si>
    <t>1M.01.010.0040</t>
  </si>
  <si>
    <t>Caldaiette murale a gas a tiraggio forzato, a camera stagna, ad aria aspirata, a condensazione.</t>
  </si>
  <si>
    <t>Combustione a premiscelazione totale e modulazione di fiamma.</t>
  </si>
  <si>
    <t>Complete di kit di scarico fumi e aspirazione fino a 2 metri, vaso d'espansione chiuso ed elettropompa.</t>
  </si>
  <si>
    <t>1M.01.010.0040.a</t>
  </si>
  <si>
    <t>- fino a 15 kW, solo riscaldamento</t>
  </si>
  <si>
    <t>2.229,24</t>
  </si>
  <si>
    <t>1M.01.010.0040.b</t>
  </si>
  <si>
    <t>- oltre 15 fino a 25 kW, solo riscaldamento</t>
  </si>
  <si>
    <t>2.410,60</t>
  </si>
  <si>
    <t>1M.01.010.0040.c</t>
  </si>
  <si>
    <t>- fino a 25 kW, riscaldamento e produzione acqua calda sanitaria</t>
  </si>
  <si>
    <t>2.694,47</t>
  </si>
  <si>
    <t>1M.01.020</t>
  </si>
  <si>
    <t>CALDAIETTE IN ACCIAIO</t>
  </si>
  <si>
    <t>1M.01.020.0010</t>
  </si>
  <si>
    <t>Caldaie in acciaio con camera di combustione orizzontale ad inversione di fiamma.</t>
  </si>
  <si>
    <t>Abbinabili a bruciatori ad aria soffiata di qualsiasi combustibile (non incluso nel prezzo).</t>
  </si>
  <si>
    <t>Dotate di turbolatori in acciaio inossidabile estraibili.</t>
  </si>
  <si>
    <t>Idonee per il funzionamento con temperatura di ritorno minima di 55°C.</t>
  </si>
  <si>
    <t>Incluso pannello di comando o similare.</t>
  </si>
  <si>
    <t>1M.01.020.0010.a</t>
  </si>
  <si>
    <t>- fino a 19 kW</t>
  </si>
  <si>
    <t>1.150,64</t>
  </si>
  <si>
    <t>1M.01.020.0010.b</t>
  </si>
  <si>
    <t>- oltre 19 fino a 31 kW</t>
  </si>
  <si>
    <t>1.181,41</t>
  </si>
  <si>
    <t>1M.01.020.0010.c</t>
  </si>
  <si>
    <t>- oltre 31 fino a 41 kW</t>
  </si>
  <si>
    <t>1.220,84</t>
  </si>
  <si>
    <t>1M.01.020.0010.d</t>
  </si>
  <si>
    <t>- oltre 41 fino a 52 kW</t>
  </si>
  <si>
    <t>1.387,21</t>
  </si>
  <si>
    <t>1M.01.020.0010.e</t>
  </si>
  <si>
    <t>- oltre 52 fino a 73 kW</t>
  </si>
  <si>
    <t>1.636,40</t>
  </si>
  <si>
    <t>1M.01.020.0010.f</t>
  </si>
  <si>
    <t>- oltre 73 fino a 92 kW</t>
  </si>
  <si>
    <t>1.829,59</t>
  </si>
  <si>
    <t>1M.01.020.0020</t>
  </si>
  <si>
    <t>Caldaie pressurizzate in acciaio, a elevato rendimento, a inversione di fiamma.</t>
  </si>
  <si>
    <t>Idonee anche per il funzionamento con temperatura di ritorno minima di 55°C.</t>
  </si>
  <si>
    <t>1M.01.020.0020.a</t>
  </si>
  <si>
    <t>- fino a 150 kW</t>
  </si>
  <si>
    <t>2.073,71</t>
  </si>
  <si>
    <t>1M.01.020.0020.b</t>
  </si>
  <si>
    <t>- oltre 150 fino a 235 kW</t>
  </si>
  <si>
    <t>2.798,03</t>
  </si>
  <si>
    <t>1M.01.020.0020.c</t>
  </si>
  <si>
    <t>- oltre 235 fino a 315 kW</t>
  </si>
  <si>
    <t>3.340,10</t>
  </si>
  <si>
    <t>1M.01.020.0020.d</t>
  </si>
  <si>
    <t>- oltre 315 fino a 470 kW</t>
  </si>
  <si>
    <t>4.039,19</t>
  </si>
  <si>
    <t>1M.01.020.0020.e</t>
  </si>
  <si>
    <t>- oltre 470 fino a 590 kW</t>
  </si>
  <si>
    <t>4.722,72</t>
  </si>
  <si>
    <t>1M.01.020.0020.f</t>
  </si>
  <si>
    <t>- oltre 590 fino a 820 kW</t>
  </si>
  <si>
    <t>5.918,34</t>
  </si>
  <si>
    <t>1M.01.020.0020.g</t>
  </si>
  <si>
    <t>- oltre 820 fino a 1050 kW</t>
  </si>
  <si>
    <t>7.390,41</t>
  </si>
  <si>
    <t>1M.01.020.0020.h</t>
  </si>
  <si>
    <t>- oltre 1050 fino a 1200 kW</t>
  </si>
  <si>
    <t>8.055,50</t>
  </si>
  <si>
    <t>1M.01.020.0020.i</t>
  </si>
  <si>
    <t>- oltre 1200 fino a 1500 kW</t>
  </si>
  <si>
    <t>10.344,64</t>
  </si>
  <si>
    <t>1M.01.020.0020.l</t>
  </si>
  <si>
    <t>- oltre 1500 fino a 1800 kW</t>
  </si>
  <si>
    <t>13.787,97</t>
  </si>
  <si>
    <t>1M.01.020.0020.m</t>
  </si>
  <si>
    <t>- oltre 1800 fino a 2350 kW</t>
  </si>
  <si>
    <t>17.114,33</t>
  </si>
  <si>
    <t>1M.01.020.0020.n</t>
  </si>
  <si>
    <t>- oltre 2350 fino a 2900 kW</t>
  </si>
  <si>
    <t>21.331,01</t>
  </si>
  <si>
    <t>1M.01.020.0020.o</t>
  </si>
  <si>
    <t>- oltre 2900 fino a 3500 kW</t>
  </si>
  <si>
    <t>25.141,27</t>
  </si>
  <si>
    <t>1M.01.020.0020.p</t>
  </si>
  <si>
    <t>- oltre 3500 fino a 4100 kW</t>
  </si>
  <si>
    <t>30.068,12</t>
  </si>
  <si>
    <t>1M.01.020.0030</t>
  </si>
  <si>
    <t>Caldaie pressurizzate in acciaio, a elevato rendimento.</t>
  </si>
  <si>
    <t>Caldaie componibili per essere assemblate in centrali poco accessibili.</t>
  </si>
  <si>
    <t>Idonee anche alla produzione di acqua calda sanitaria se abbinate a bollitori optionali.</t>
  </si>
  <si>
    <t>1M.01.020.0030.a</t>
  </si>
  <si>
    <t>- fino a 200 kW</t>
  </si>
  <si>
    <t>2.283,80</t>
  </si>
  <si>
    <t>1M.01.020.0030.b</t>
  </si>
  <si>
    <t>- oltre 200 fino a 235 kW</t>
  </si>
  <si>
    <t>2.714,82</t>
  </si>
  <si>
    <t>1M.01.020.0030.c</t>
  </si>
  <si>
    <t>- oltre 235 fino a 290 kW</t>
  </si>
  <si>
    <t>3.030,24</t>
  </si>
  <si>
    <t>1M.01.020.0030.d</t>
  </si>
  <si>
    <t>- oltre 290 fino a 315 kW</t>
  </si>
  <si>
    <t>3.273,11</t>
  </si>
  <si>
    <t>1M.01.020.0030.e</t>
  </si>
  <si>
    <t>- oltre 315 fino a 415 kW</t>
  </si>
  <si>
    <t>3.620,07</t>
  </si>
  <si>
    <t>1M.01.020.0030.f</t>
  </si>
  <si>
    <t>- oltre 415 fino a 470 kW</t>
  </si>
  <si>
    <t>3.935,48</t>
  </si>
  <si>
    <t>1M.01.020.0030.g</t>
  </si>
  <si>
    <t>- oltre 470 fino a 530 kW</t>
  </si>
  <si>
    <t>4.314,78</t>
  </si>
  <si>
    <t>1M.01.020.0030.h</t>
  </si>
  <si>
    <t>- oltre 530 fino a 590 kW</t>
  </si>
  <si>
    <t>4.582,11</t>
  </si>
  <si>
    <t>1M.01.020.0030.i</t>
  </si>
  <si>
    <t>- oltre 590 fino a 710 kW</t>
  </si>
  <si>
    <t>5.278,38</t>
  </si>
  <si>
    <t>1M.01.020.0030.l</t>
  </si>
  <si>
    <t>- oltre 710 fino a 810 kW</t>
  </si>
  <si>
    <t>5.749,14</t>
  </si>
  <si>
    <t>1M.01.020.0040</t>
  </si>
  <si>
    <t>Caldaie pressurizzate in acciaio, a elevato rendimento a larghezza ridotta.</t>
  </si>
  <si>
    <t>Dotate di camera di combustione ad inversione di fiamma completamente bagnata.</t>
  </si>
  <si>
    <t>Tubi di fumo con turbolatori registrabili in acciaio inox e estraibili.</t>
  </si>
  <si>
    <t>La pannellatura è in lamiera di acciaio verniciata a fuoco.</t>
  </si>
  <si>
    <t>1M.01.020.0040.a</t>
  </si>
  <si>
    <t>- fino a 105 kW</t>
  </si>
  <si>
    <t>2.174,18</t>
  </si>
  <si>
    <t>1M.01.020.0040.b</t>
  </si>
  <si>
    <t>- oltre 105 fino a 160 kW</t>
  </si>
  <si>
    <t>2.566,88</t>
  </si>
  <si>
    <t>1M.01.020.0040.c</t>
  </si>
  <si>
    <t>- oltre 160 fino a 215 kW</t>
  </si>
  <si>
    <t>2.952,49</t>
  </si>
  <si>
    <t>1M.01.020.0040.d</t>
  </si>
  <si>
    <t>- oltre 215 fino a 315 kW</t>
  </si>
  <si>
    <t>3.772,25</t>
  </si>
  <si>
    <t>1M.01.020.0040.e</t>
  </si>
  <si>
    <t>- oltre 315 fino a 425 kW</t>
  </si>
  <si>
    <t>4.474,84</t>
  </si>
  <si>
    <t>1M.01.020.0040.f</t>
  </si>
  <si>
    <t>- oltre 425 fino a 535 kW</t>
  </si>
  <si>
    <t>5.164,83</t>
  </si>
  <si>
    <t>1M.01.020.0040.g</t>
  </si>
  <si>
    <t>- oltre 535 fino a 640 kW</t>
  </si>
  <si>
    <t>5.984,14</t>
  </si>
  <si>
    <t>1M.01.020.0040.h</t>
  </si>
  <si>
    <t>- oltre 640 fino a 750 kW</t>
  </si>
  <si>
    <t>6.942,22</t>
  </si>
  <si>
    <t>1M.01.020.0050</t>
  </si>
  <si>
    <t>Caldaie in acciaio, a doppio focolare con camera di combustione orizzontale ad inversione di fiamma.</t>
  </si>
  <si>
    <t>Dotate di turbolatori in acciaio inossidabile del tipo estraibile.</t>
  </si>
  <si>
    <t>Corpo caldaia coibentato; possibilità di gestire i due focolari in differenti configurazioni.</t>
  </si>
  <si>
    <t>1M.01.020.0050.a</t>
  </si>
  <si>
    <t>2.368,97</t>
  </si>
  <si>
    <t>1M.01.020.0050.b</t>
  </si>
  <si>
    <t>- oltre 105 fino a 150 kW</t>
  </si>
  <si>
    <t>2.831,84</t>
  </si>
  <si>
    <t>1M.01.020.0050.c</t>
  </si>
  <si>
    <t>- oltre 150 fino a 185 kW</t>
  </si>
  <si>
    <t>3.285,25</t>
  </si>
  <si>
    <t>1M.01.020.0060</t>
  </si>
  <si>
    <t>Caldaie in acciaio, a condensazione, a tre giri di fumo.</t>
  </si>
  <si>
    <t>Corpo caldaia in acciaio inox; isolamento termico del corpo caldaia, del portellone e delle pannellature in lana minerale ad alta densità e fibra ceramica.</t>
  </si>
  <si>
    <t>Adatte per il funzionamento a temperatura scorrevole.</t>
  </si>
  <si>
    <t>1M.01.020.0060.a</t>
  </si>
  <si>
    <t>10.569,86</t>
  </si>
  <si>
    <t>1M.01.020.0060.b</t>
  </si>
  <si>
    <t>- oltre 150 fino a 210 kW</t>
  </si>
  <si>
    <t>12.261,28</t>
  </si>
  <si>
    <t>1M.01.020.0060.c</t>
  </si>
  <si>
    <t>- oltre 210 fino a 270 kW</t>
  </si>
  <si>
    <t>14.934,16</t>
  </si>
  <si>
    <t>1M.01.020.0060.d</t>
  </si>
  <si>
    <t>- oltre 270 fino a 350 kW</t>
  </si>
  <si>
    <t>17.545,83</t>
  </si>
  <si>
    <t>1M.01.020.0060.e</t>
  </si>
  <si>
    <t>- oltre 350 fino a 450 kW</t>
  </si>
  <si>
    <t>20.466,61</t>
  </si>
  <si>
    <t>1M.01.020.0060.f</t>
  </si>
  <si>
    <t>- oltre 450 fino a 600 kW</t>
  </si>
  <si>
    <t>23.233,63</t>
  </si>
  <si>
    <t>1M.01.020.0060.g</t>
  </si>
  <si>
    <t>- oltre 600 fino a 800 kW</t>
  </si>
  <si>
    <t>26.768,68</t>
  </si>
  <si>
    <t>1M.01.020.0060.h</t>
  </si>
  <si>
    <t>31.332,63</t>
  </si>
  <si>
    <t>1M.01.020.0060.i</t>
  </si>
  <si>
    <t>- oltre 1000 kW fino a 1250 kW</t>
  </si>
  <si>
    <t>37.450,96</t>
  </si>
  <si>
    <t>1M.01.030</t>
  </si>
  <si>
    <t>CALDAIE IN GHISA</t>
  </si>
  <si>
    <t>1M.01.030.0010</t>
  </si>
  <si>
    <t>Caldaie in ghisa a tre giri di fumo, con turbolatori estraibili, focolare bagnato e canali alettati.</t>
  </si>
  <si>
    <t>Pannellatura in lamiera d'acciaio verniciata a fuoco.</t>
  </si>
  <si>
    <t>Temperatura minima di ritorno ammessa: 40 °C.</t>
  </si>
  <si>
    <t>Caldaie per solo riscaldamento.</t>
  </si>
  <si>
    <t>1M.01.030.0010.a</t>
  </si>
  <si>
    <t>- fino a 24 kW</t>
  </si>
  <si>
    <t>1.332,65</t>
  </si>
  <si>
    <t>1M.01.030.0010.b</t>
  </si>
  <si>
    <t>- oltre 24 fino a 31 kW</t>
  </si>
  <si>
    <t>1.408,36</t>
  </si>
  <si>
    <t>1M.01.030.0010.c</t>
  </si>
  <si>
    <t>- oltre 31 fino a 40 kW</t>
  </si>
  <si>
    <t>1.504,56</t>
  </si>
  <si>
    <t>1M.01.030.0010.d</t>
  </si>
  <si>
    <t>- oltre 40 fino a 48 kW</t>
  </si>
  <si>
    <t>1.573,17</t>
  </si>
  <si>
    <t>1M.01.030.0010.e</t>
  </si>
  <si>
    <t>- oltre 48 kW fino a 56 kW</t>
  </si>
  <si>
    <t>1.660,68</t>
  </si>
  <si>
    <t>1M.01.030.0010.f</t>
  </si>
  <si>
    <t>- oltre 56 fino a 64 kW</t>
  </si>
  <si>
    <t>1.723,78</t>
  </si>
  <si>
    <t>1M.01.030.0020</t>
  </si>
  <si>
    <t>Caldaie in ghisa a tre giri di fumo con bollitore ad accumulo.</t>
  </si>
  <si>
    <t>Abbinabili ad un bruciatore ad aria soffiata di qualsiasi combustibile (non incluso nel prezzo).</t>
  </si>
  <si>
    <t>Riscaldamento e produzione acqua calda sanitaria.</t>
  </si>
  <si>
    <t>Grandezze (litri: capacità bollitore, kW: potenza termica utile):</t>
  </si>
  <si>
    <t>1M.01.030.0020.a</t>
  </si>
  <si>
    <t>- 60 litri, fino a 24 kW</t>
  </si>
  <si>
    <t>1.882,27</t>
  </si>
  <si>
    <t>1M.01.030.0020.b</t>
  </si>
  <si>
    <t>- 60 litri, oltre 24 fino a 31 kW</t>
  </si>
  <si>
    <t>2.054,95</t>
  </si>
  <si>
    <t>1M.01.030.0020.c</t>
  </si>
  <si>
    <t>- 100 litri, oltre 31 fino a 40 kW</t>
  </si>
  <si>
    <t>2.160,63</t>
  </si>
  <si>
    <t>1M.01.030.0020.d</t>
  </si>
  <si>
    <t>- 100 litri, oltre 40 fino a 48 kW</t>
  </si>
  <si>
    <t>2.222,13</t>
  </si>
  <si>
    <t>1M.01.030.0020.e</t>
  </si>
  <si>
    <t>- 100 litri, oltre 48 fino a 56 kW</t>
  </si>
  <si>
    <t>2.329,37</t>
  </si>
  <si>
    <t>1M.01.030.0020.f</t>
  </si>
  <si>
    <t>- 100 litri, oltre 56 fino a 64 kW</t>
  </si>
  <si>
    <t>2.420,07</t>
  </si>
  <si>
    <t>1M.01.030.0030</t>
  </si>
  <si>
    <t>Caldaie in ghisa, aria soffiata, inversione di fiamma</t>
  </si>
  <si>
    <t>1M.01.030.0030.a</t>
  </si>
  <si>
    <t>- fino a 86 kW</t>
  </si>
  <si>
    <t>1.492,88</t>
  </si>
  <si>
    <t>1M.01.030.0030.b</t>
  </si>
  <si>
    <t>- oltre 86 fino a 103 kW</t>
  </si>
  <si>
    <t>1.708,16</t>
  </si>
  <si>
    <t>1M.01.030.0030.c</t>
  </si>
  <si>
    <t>- oltre 103 fino a 121 kW</t>
  </si>
  <si>
    <t>1.868,23</t>
  </si>
  <si>
    <t>1M.01.030.0030.d</t>
  </si>
  <si>
    <t>- oltre 121 fino a 138 kW</t>
  </si>
  <si>
    <t>2.020,43</t>
  </si>
  <si>
    <t>1M.01.030.0030.e</t>
  </si>
  <si>
    <t>- oltre 138 fino a 157 kW</t>
  </si>
  <si>
    <t>2.197,06</t>
  </si>
  <si>
    <t>1M.01.030.0030.f</t>
  </si>
  <si>
    <t>- oltre 157 fino a 183 kW</t>
  </si>
  <si>
    <t>2.501,44</t>
  </si>
  <si>
    <t>1M.01.030.0030.g</t>
  </si>
  <si>
    <t>- oltre 183 fino a 203 kW</t>
  </si>
  <si>
    <t>2.764,01</t>
  </si>
  <si>
    <t>1M.01.030.0030.h</t>
  </si>
  <si>
    <t>- oltre 203 fino a 222 kW</t>
  </si>
  <si>
    <t>3.195,83</t>
  </si>
  <si>
    <t>1M.01.030.0040</t>
  </si>
  <si>
    <t>Caldaie in ghisa eutettica, a tre giri di fumo, con focolare bagnato, turbolatori estraibili e canali fumo alettati.</t>
  </si>
  <si>
    <t>Bassa temperatura scorrevole, senza limiti alla temperatura di ritorno.</t>
  </si>
  <si>
    <t>1M.01.030.0040.a</t>
  </si>
  <si>
    <t>- fino a 21 kW</t>
  </si>
  <si>
    <t>1.853,89</t>
  </si>
  <si>
    <t>1M.01.030.0040.b</t>
  </si>
  <si>
    <t>- oltre 21 fino a 27 kW</t>
  </si>
  <si>
    <t>1.911,71</t>
  </si>
  <si>
    <t>1M.01.030.0040.c</t>
  </si>
  <si>
    <t>- oltre 27 fino a 32 kW</t>
  </si>
  <si>
    <t>2.086,50</t>
  </si>
  <si>
    <t>1M.01.030.0040.d</t>
  </si>
  <si>
    <t>- oltre 32 fino a 39 kW</t>
  </si>
  <si>
    <t>2.228,45</t>
  </si>
  <si>
    <t>1M.01.030.0040.e</t>
  </si>
  <si>
    <t>- oltre 39 fino a 44 kW</t>
  </si>
  <si>
    <t>2.279,70</t>
  </si>
  <si>
    <t>1M.01.030.0040.f</t>
  </si>
  <si>
    <t>- oltre 44 fino a 56 kW</t>
  </si>
  <si>
    <t>2.508,37</t>
  </si>
  <si>
    <t>1M.01.030.0040.g</t>
  </si>
  <si>
    <t>- oltre 56 fino a 68 kW</t>
  </si>
  <si>
    <t>2.621,14</t>
  </si>
  <si>
    <t>1M.01.030.0040.h</t>
  </si>
  <si>
    <t>- oltre 68 fino a 80 kW</t>
  </si>
  <si>
    <t>2.789,90</t>
  </si>
  <si>
    <t>1M.01.030.0040.i</t>
  </si>
  <si>
    <t>- oltre 80 fino a 90 kW</t>
  </si>
  <si>
    <t>2.992,54</t>
  </si>
  <si>
    <t>1M.01.030.0040.l</t>
  </si>
  <si>
    <t>- oltre 90 fino a 104 kW</t>
  </si>
  <si>
    <t>3.395,48</t>
  </si>
  <si>
    <t>1M.01.030.0040.m</t>
  </si>
  <si>
    <t>- oltre 100 fino a 150 kW</t>
  </si>
  <si>
    <t>3.698,30</t>
  </si>
  <si>
    <t>1M.01.030.0040.n</t>
  </si>
  <si>
    <t>- oltre 150 fino a 200 kW</t>
  </si>
  <si>
    <t>4.068,92</t>
  </si>
  <si>
    <t>1M.01.030.0040.o</t>
  </si>
  <si>
    <t>- oltre 200 fino a 260 kW</t>
  </si>
  <si>
    <t>4.850,37</t>
  </si>
  <si>
    <t>1M.01.030.0040.p</t>
  </si>
  <si>
    <t>- oltre 260 fino a 310 kW</t>
  </si>
  <si>
    <t>5.668,09</t>
  </si>
  <si>
    <t>1M.01.030.0040.q</t>
  </si>
  <si>
    <t>- oltre 310 fino a 390 kW</t>
  </si>
  <si>
    <t>7.766,41</t>
  </si>
  <si>
    <t>1M.01.030.0040.r</t>
  </si>
  <si>
    <t>- oltre 390 fino a 450 kW</t>
  </si>
  <si>
    <t>8.536,84</t>
  </si>
  <si>
    <t>1M.01.030.0040.s</t>
  </si>
  <si>
    <t>- oltre 450 fino a 540 kW</t>
  </si>
  <si>
    <t>9.309,59</t>
  </si>
  <si>
    <t>1M.01.030.0040.t</t>
  </si>
  <si>
    <t>- oltre 540 fino a 600 kW</t>
  </si>
  <si>
    <t>9.998,79</t>
  </si>
  <si>
    <t>1M.01.030.0040.u</t>
  </si>
  <si>
    <t>- oltre 600 fino a 670 kW</t>
  </si>
  <si>
    <t>10.752,64</t>
  </si>
  <si>
    <t>1M.01.030.0040.v</t>
  </si>
  <si>
    <t>- oltre 670 fino a 720 kW</t>
  </si>
  <si>
    <t>11.462,34</t>
  </si>
  <si>
    <t>1M.01.030.0040.z</t>
  </si>
  <si>
    <t>- oltre 720 fino a 780 kW</t>
  </si>
  <si>
    <t>12.081,34</t>
  </si>
  <si>
    <t>1M.01.030.0050</t>
  </si>
  <si>
    <t>Caldaie in ghisa eutettica con bollitore ad accumulo, a tre giri di fumo, con focolare bagnato, turbolatori estraibili e canali fumo alettati.</t>
  </si>
  <si>
    <t>1M.01.030.0050.a</t>
  </si>
  <si>
    <t>- 160 litri, fino a 21 kW</t>
  </si>
  <si>
    <t>2.973,62</t>
  </si>
  <si>
    <t>1M.01.030.0050.b</t>
  </si>
  <si>
    <t>- 160 litri, oltre 21 fino a 27 kW</t>
  </si>
  <si>
    <t>3.068,25</t>
  </si>
  <si>
    <t>1M.01.030.0050.c</t>
  </si>
  <si>
    <t>- 160 litri, oltre 27 fino a 32 kW</t>
  </si>
  <si>
    <t>3.206,25</t>
  </si>
  <si>
    <t>1M.01.030.0050.d</t>
  </si>
  <si>
    <t>- 160 litri, oltre 32 fino a 39 kW</t>
  </si>
  <si>
    <t>3.348,18</t>
  </si>
  <si>
    <t>1M.01.030.0050.e</t>
  </si>
  <si>
    <t>- 160 litri, oltre 39 fino a 44 kW</t>
  </si>
  <si>
    <t>3.357,64</t>
  </si>
  <si>
    <t>1M.01.030.0050.f</t>
  </si>
  <si>
    <t>- 160 litri, oltre 44 fino a 56 kW</t>
  </si>
  <si>
    <t>3.580,81</t>
  </si>
  <si>
    <t>1M.01.030.0050.g</t>
  </si>
  <si>
    <t>- 160 litri, oltre 56 fino a 68 kW</t>
  </si>
  <si>
    <t>3.699,09</t>
  </si>
  <si>
    <t>1M.01.030.0050.h</t>
  </si>
  <si>
    <t>- 160 litri, oltre 68 fino a 80 kW</t>
  </si>
  <si>
    <t>3.867,83</t>
  </si>
  <si>
    <t>1M.01.030.0050.i</t>
  </si>
  <si>
    <t>- 250 litri, oltre 39 fino a 44 kW</t>
  </si>
  <si>
    <t>3.507,47</t>
  </si>
  <si>
    <t>1M.01.030.0050.l</t>
  </si>
  <si>
    <t>- 250 litri, oltre 44 fino a 56 kW</t>
  </si>
  <si>
    <t>3.736,15</t>
  </si>
  <si>
    <t>1M.01.030.0050.m</t>
  </si>
  <si>
    <t>- 250 litri, oltre 56 fino a 68 kW</t>
  </si>
  <si>
    <t>3.848,90</t>
  </si>
  <si>
    <t>1M.01.030.0050.n</t>
  </si>
  <si>
    <t>- 250 litri, oltre 68 fino a 80 kW</t>
  </si>
  <si>
    <t>4.017,66</t>
  </si>
  <si>
    <t>1M.01.030.0060</t>
  </si>
  <si>
    <t>Caldaie in ghisa eutettica a condensazione, a tre giri di fumo, con focolare bagnato, turbolatori estraibili e canali fumo alettati.</t>
  </si>
  <si>
    <t>Funzionamento a bassa temperatura scorrevole senza limiti alla temperatura di ritorno.</t>
  </si>
  <si>
    <t>Le caldaie sono equipaggiate con un condensatore, in acciaio inox AISI 316 L.</t>
  </si>
  <si>
    <t>Il corpo caldaia e la mantellatura in acciaio verniciato a fuoco sono rivestiti di uno strato isolante di lana di vetro.</t>
  </si>
  <si>
    <t>Abbinabili a bruciatori di qualsiasi combustibile (non incluso nel prezzo).</t>
  </si>
  <si>
    <t>1M.01.030.0060.a</t>
  </si>
  <si>
    <t>6.347,97</t>
  </si>
  <si>
    <t>1M.01.030.0060.b</t>
  </si>
  <si>
    <t>6.560,88</t>
  </si>
  <si>
    <t>1M.01.030.0060.c</t>
  </si>
  <si>
    <t>6.828,20</t>
  </si>
  <si>
    <t>1M.01.030.0060.d</t>
  </si>
  <si>
    <t>7.914,03</t>
  </si>
  <si>
    <t>1M.01.030.0060.e</t>
  </si>
  <si>
    <t>8.690,43</t>
  </si>
  <si>
    <t>1M.01.030.0060.f</t>
  </si>
  <si>
    <t>- oltre 250 fino a 300 kW</t>
  </si>
  <si>
    <t>9.408,01</t>
  </si>
  <si>
    <t>1M.01.040</t>
  </si>
  <si>
    <t>ALTRE CALDAIE</t>
  </si>
  <si>
    <t>1M.01.040.0010</t>
  </si>
  <si>
    <t>Caldaie a condensazione con corpo in fusione di alluminio.</t>
  </si>
  <si>
    <t>Complete di bruciatore di gas a premiscelazione modulante.</t>
  </si>
  <si>
    <t>1M.01.040.0010.a</t>
  </si>
  <si>
    <t>- oltre 6 fino a 20 kW</t>
  </si>
  <si>
    <t>4.504,71</t>
  </si>
  <si>
    <t>1M.01.040.0010.b</t>
  </si>
  <si>
    <t>- oltre 20 fino a 30 kW</t>
  </si>
  <si>
    <t>4.576,47</t>
  </si>
  <si>
    <t>1M.01.040.0010.c</t>
  </si>
  <si>
    <t>- oltre 30 fino a 45 kW</t>
  </si>
  <si>
    <t>4.659,28</t>
  </si>
  <si>
    <t>1M.01.040.0020</t>
  </si>
  <si>
    <t>Caldaie modulari in ghisa ad elementi ad alto rendimento a temperatura scorrevole, composte da: moduli termici (ciascuno corredato di bruciatore a gas, pompa primaria, quadro elettrico, raccordo fumi con serranda motorizzata, strumentazione, valvolame e collegamenti idronici ed elettrici), collettori idraulici per acqua e gas, collettore fumi e centralina di gestione in cascata.</t>
  </si>
  <si>
    <t>Grandezze (n: numero moduli - kW: potenza termica utile):</t>
  </si>
  <si>
    <t>1M.01.040.0020.a</t>
  </si>
  <si>
    <t>- n° 2 - fino a 110 kW</t>
  </si>
  <si>
    <t>7.596,71</t>
  </si>
  <si>
    <t>1M.01.040.0020.b</t>
  </si>
  <si>
    <t>- n° 2 - oltre 110 fino a 135 kW</t>
  </si>
  <si>
    <t>7.877,97</t>
  </si>
  <si>
    <t>1M.01.040.0020.c</t>
  </si>
  <si>
    <t>- n° 2 - oltre 135 fino a 150 kW</t>
  </si>
  <si>
    <t>8.301,15</t>
  </si>
  <si>
    <t>1M.01.040.0020.d</t>
  </si>
  <si>
    <t>- n° 2 - oltre 150 fino a 170 kW</t>
  </si>
  <si>
    <t>8.641,55</t>
  </si>
  <si>
    <t>1M.01.040.0020.e</t>
  </si>
  <si>
    <t>- n° 2 - oltre 170 fino a 200 kW</t>
  </si>
  <si>
    <t>11.066,02</t>
  </si>
  <si>
    <t>1M.01.040.0020.f</t>
  </si>
  <si>
    <t>- n° 3 - oltre 200 fino a 230 kW</t>
  </si>
  <si>
    <t>11.749,42</t>
  </si>
  <si>
    <t>1M.01.040.0020.g</t>
  </si>
  <si>
    <t>- n° 3 - oltre 230 fino a 260 kW</t>
  </si>
  <si>
    <t>12.260,66</t>
  </si>
  <si>
    <t>1M.01.040.0020.h</t>
  </si>
  <si>
    <t>- n° 3 - oltre 260 fino a 290 kW</t>
  </si>
  <si>
    <t>12.421,00</t>
  </si>
  <si>
    <t>1M.01.040.0020.i</t>
  </si>
  <si>
    <t>- n° 3 - oltre 290 fino a 320 kW</t>
  </si>
  <si>
    <t>14.086,15</t>
  </si>
  <si>
    <t>1M.01.040.0020.j</t>
  </si>
  <si>
    <t>- n° 4 - oltre 270 fino a 300 kW</t>
  </si>
  <si>
    <t>15.262,09</t>
  </si>
  <si>
    <t>1M.01.040.0020.k</t>
  </si>
  <si>
    <t>- n° 4 - oltre 300 fino a 330 kW</t>
  </si>
  <si>
    <t>15.942,86</t>
  </si>
  <si>
    <t>1M.01.040.0020.l</t>
  </si>
  <si>
    <t>- n° 4 - oltre 330 fino a 370 kW</t>
  </si>
  <si>
    <t>17.075,75</t>
  </si>
  <si>
    <t>1M.01.040.0020.m</t>
  </si>
  <si>
    <t>- n° 4 - oltre 370 fino a 420 kW</t>
  </si>
  <si>
    <t>18.336,11</t>
  </si>
  <si>
    <t>1M.01.040.0030</t>
  </si>
  <si>
    <t>Caldaie modulari in alluminio in esecuzione package a condensazione a basso NOx a temperatura scorrevole, ciascun modulo termico con proprio sistema di combustione, complete di pannello di comando e strumentazione.</t>
  </si>
  <si>
    <t>1M.01.040.0030.a</t>
  </si>
  <si>
    <t>- n° 2 - fino a 80 kW</t>
  </si>
  <si>
    <t>7.937,12</t>
  </si>
  <si>
    <t>1M.01.040.0030.b</t>
  </si>
  <si>
    <t>- n° 3 - oltre 80 fino a 120 kW</t>
  </si>
  <si>
    <t>10.193,67</t>
  </si>
  <si>
    <t>1M.01.040.0030.c</t>
  </si>
  <si>
    <t>- n° 4 - oltre 120 fino a 160 kW</t>
  </si>
  <si>
    <t>12.489,65</t>
  </si>
  <si>
    <t>1M.01.040.0030.d</t>
  </si>
  <si>
    <t>- n° 5 - oltre 160 fino a 200 kW</t>
  </si>
  <si>
    <t>15.163,83</t>
  </si>
  <si>
    <t>1M.01.040.0030.e</t>
  </si>
  <si>
    <t>- n° 6 - oltre 200 fino a 240 kW</t>
  </si>
  <si>
    <t>17.785,75</t>
  </si>
  <si>
    <t>1M.01.040.0030.f</t>
  </si>
  <si>
    <t>- n° 7 - oltre 240 fino a 280 kW</t>
  </si>
  <si>
    <t>20.452,36</t>
  </si>
  <si>
    <t>1M.01.050</t>
  </si>
  <si>
    <t>BRUCIATORI DI METANO</t>
  </si>
  <si>
    <t>1M.01.050.0010</t>
  </si>
  <si>
    <t>Bruciatori a metano del tipo monostadio, completi di valvole omologate.</t>
  </si>
  <si>
    <t>Alimentazione elettrica monofase a un regime di fiamma.</t>
  </si>
  <si>
    <t>Dotati di ventilatore d'aria con pale rovesce a bassa rumorosità.</t>
  </si>
  <si>
    <t>Grado di protezione elettrico IP44.</t>
  </si>
  <si>
    <t>1M.01.050.0010.a</t>
  </si>
  <si>
    <t>- oltre 150 fino a 300 kW</t>
  </si>
  <si>
    <t>1.922,64</t>
  </si>
  <si>
    <t>1M.01.050.0010.b</t>
  </si>
  <si>
    <t>- oltre 300 fino a 465 kW</t>
  </si>
  <si>
    <t>2.523,52</t>
  </si>
  <si>
    <t>1M.01.050.0020</t>
  </si>
  <si>
    <t>Basse emissioni inquinanti di NOx (minori di 80 mg/kWh) e di CO (minore di 60 mg/kWh).</t>
  </si>
  <si>
    <t>Grado di protezione elettrico IP40.</t>
  </si>
  <si>
    <t>1M.01.050.0020.a</t>
  </si>
  <si>
    <t>- oltre 16 fino a 40 kW</t>
  </si>
  <si>
    <t>1.206,63</t>
  </si>
  <si>
    <t>1M.01.050.0020.b</t>
  </si>
  <si>
    <t>- oltre 40 fino a 80 kW</t>
  </si>
  <si>
    <t>1.304,42</t>
  </si>
  <si>
    <t>1M.01.050.0020.c</t>
  </si>
  <si>
    <t>- oltre 80 fino a 150 kW</t>
  </si>
  <si>
    <t>1.526,79</t>
  </si>
  <si>
    <t>1M.01.050.0020.d</t>
  </si>
  <si>
    <t>- oltre 150 fino a 250 kW</t>
  </si>
  <si>
    <t>1.643,50</t>
  </si>
  <si>
    <t>1M.01.050.0030</t>
  </si>
  <si>
    <t>Bruciatore a metano del tipo monostadio, completo di valvole omologate.</t>
  </si>
  <si>
    <t>1.623,79</t>
  </si>
  <si>
    <t>Grandezza (kW: potenza termica utile):</t>
  </si>
  <si>
    <t>- oltre 160 fino a 330 kW</t>
  </si>
  <si>
    <t>1M.01.050.0040</t>
  </si>
  <si>
    <t>Bruciatori a metano del tipo monostadio, completo di valvole omologate.</t>
  </si>
  <si>
    <t>Predisposto per il funzionamento su forni industriali.</t>
  </si>
  <si>
    <t>1M.01.050.0040.a</t>
  </si>
  <si>
    <t>- oltre 11 fino a 25 kW</t>
  </si>
  <si>
    <t>1M.01.050.0040.b</t>
  </si>
  <si>
    <t>- oltre 25 fino a 45 kW</t>
  </si>
  <si>
    <t>1.149,87</t>
  </si>
  <si>
    <t>1M.01.050.0040.c</t>
  </si>
  <si>
    <t>- oltre 45 fino a 80 kW</t>
  </si>
  <si>
    <t>1.245,28</t>
  </si>
  <si>
    <t>1M.01.050.0040.d</t>
  </si>
  <si>
    <t>1.452,67</t>
  </si>
  <si>
    <t>1M.01.050.0040.e</t>
  </si>
  <si>
    <t>- oltre 150 fino a 230 kW</t>
  </si>
  <si>
    <t>1.560,70</t>
  </si>
  <si>
    <t>1M.01.050.0050</t>
  </si>
  <si>
    <t>Bruciatore a metano del tipo monostadio, struttura stagna, completo di valvole omologate.</t>
  </si>
  <si>
    <t>1.283,13</t>
  </si>
  <si>
    <t>Dotato di predisposizione per presa aria dall'esterno della centrale termica.</t>
  </si>
  <si>
    <t>Grado di protezione elettrico IP54.</t>
  </si>
  <si>
    <t>- oltre 25 fino a 50 kW</t>
  </si>
  <si>
    <t>1M.01.050.0060</t>
  </si>
  <si>
    <t>Bruciatori a metano del tipo bistadio, completi di valvole omologate.</t>
  </si>
  <si>
    <t>Bruciatori a basse emissioni inquinanti di NOx (minori di 80 mg/kWh) e di CO (minore di 60 mg/kWh).</t>
  </si>
  <si>
    <t>1M.01.050.0060.a</t>
  </si>
  <si>
    <t>1.260,26</t>
  </si>
  <si>
    <t>1M.01.050.0060.b</t>
  </si>
  <si>
    <t>1.392,74</t>
  </si>
  <si>
    <t>1M.01.050.0060.c</t>
  </si>
  <si>
    <t>1.791,75</t>
  </si>
  <si>
    <t>1M.01.050.0060.d</t>
  </si>
  <si>
    <t>1.954,19</t>
  </si>
  <si>
    <t>1M.01.050.0070</t>
  </si>
  <si>
    <t>Bruciatore a metano del tipo bistadio, completo di valvole omologate.</t>
  </si>
  <si>
    <t>1.960,50</t>
  </si>
  <si>
    <t>- oltre 160 fino a 345 kW</t>
  </si>
  <si>
    <t>1M.01.050.0080</t>
  </si>
  <si>
    <t>Predisposti per il funzionamento su forni industriali.</t>
  </si>
  <si>
    <t>1M.01.050.0080.a</t>
  </si>
  <si>
    <t>- oltre 15 fino a 40 kW</t>
  </si>
  <si>
    <t>1.232,67</t>
  </si>
  <si>
    <t>1M.01.050.0080.b</t>
  </si>
  <si>
    <t>- oltre 40 fino a 55 kW</t>
  </si>
  <si>
    <t>1.340,70</t>
  </si>
  <si>
    <t>1M.01.050.0080.c</t>
  </si>
  <si>
    <t>- oltre 55 fino a 100 kW</t>
  </si>
  <si>
    <t>1.826,44</t>
  </si>
  <si>
    <t>1M.01.050.0080.d</t>
  </si>
  <si>
    <t>- oltre 100 fino a 230 kW</t>
  </si>
  <si>
    <t>1.984,94</t>
  </si>
  <si>
    <t>1M.01.050.0090</t>
  </si>
  <si>
    <t>Bruciatori di metano, bistadio progressivi, corpo in alluminio.</t>
  </si>
  <si>
    <t>L'alimentazione elettrica è monofase, fino a una potenza termica di 280 kW.</t>
  </si>
  <si>
    <t>Per potenze termiche superiori ai 280 kW si passa a un tipo di alimentazione elettrica trifase.</t>
  </si>
  <si>
    <t>1M.01.050.0090.a</t>
  </si>
  <si>
    <t>- oltre 80 fino a 200 kW</t>
  </si>
  <si>
    <t>2.406,81</t>
  </si>
  <si>
    <t>1M.01.050.0090.b</t>
  </si>
  <si>
    <t>- oltre 200 fino a 280 kW</t>
  </si>
  <si>
    <t>2.674,91</t>
  </si>
  <si>
    <t>1M.01.050.0090.c</t>
  </si>
  <si>
    <t>- oltre 280 fino a 350 kW</t>
  </si>
  <si>
    <t>2.711,98</t>
  </si>
  <si>
    <t>1M.01.050.0090.d</t>
  </si>
  <si>
    <t>3.220,59</t>
  </si>
  <si>
    <t>1M.01.050.0090.e</t>
  </si>
  <si>
    <t>- oltre 450 fino a 700 kW</t>
  </si>
  <si>
    <t>3.829,36</t>
  </si>
  <si>
    <t>1M.01.050.0090.f</t>
  </si>
  <si>
    <t>- oltre 700 fino a 1100 kW</t>
  </si>
  <si>
    <t>4.304,85</t>
  </si>
  <si>
    <t>1M.01.050.0090.g</t>
  </si>
  <si>
    <t>- oltre 1100 fino a 1400 kW</t>
  </si>
  <si>
    <t>4.652,59</t>
  </si>
  <si>
    <t>1M.01.050.0090.h</t>
  </si>
  <si>
    <t>- oltre 1400 fino a 2200 kW</t>
  </si>
  <si>
    <t>5.507,38</t>
  </si>
  <si>
    <t>1M.01.050.0100</t>
  </si>
  <si>
    <t>Bruciatori di metano, bistadio progressivi o modulanti.</t>
  </si>
  <si>
    <t>L' alimentazione elettrica è monofase, fino a una potenza termica di 200 kW.</t>
  </si>
  <si>
    <t>Per potenze termiche superiori ai 200 kW si passa a un tipo di alimentazione elettrica trifase.</t>
  </si>
  <si>
    <t>1M.01.050.0100.a</t>
  </si>
  <si>
    <t>- oltre 50 fino a 200 kW</t>
  </si>
  <si>
    <t>3.037,65</t>
  </si>
  <si>
    <t>1M.01.050.0100.b</t>
  </si>
  <si>
    <t>- oltre 200 fino a 400 kW</t>
  </si>
  <si>
    <t>3.345,97</t>
  </si>
  <si>
    <t>1M.01.050.0100.c</t>
  </si>
  <si>
    <t>- oltre 400 fino a 550 kW</t>
  </si>
  <si>
    <t>3.726,83</t>
  </si>
  <si>
    <t>1M.01.050.0100.d</t>
  </si>
  <si>
    <t>- oltre 550 fino a 650 kW</t>
  </si>
  <si>
    <t>4.317,47</t>
  </si>
  <si>
    <t>1M.01.050.0100.e</t>
  </si>
  <si>
    <t>- oltre 650 fino a 1000 kW</t>
  </si>
  <si>
    <t>4.717,26</t>
  </si>
  <si>
    <t>1M.01.050.0100.f</t>
  </si>
  <si>
    <t>- oltre 1000 fino a 1400 kW</t>
  </si>
  <si>
    <t>5.054,75</t>
  </si>
  <si>
    <t>1M.01.050.0100.g</t>
  </si>
  <si>
    <t>- oltre 1400 fino a 2300 kW</t>
  </si>
  <si>
    <t>1M.01.050.0110</t>
  </si>
  <si>
    <t>Bruciatori a basse emissioni inquinanti di NOx (minori di 80 mg/kWh).</t>
  </si>
  <si>
    <t>L' alimentazione elettrica è monofase.</t>
  </si>
  <si>
    <t>1M.01.050.0110.a</t>
  </si>
  <si>
    <t>- oltre 100 fino a 400 kW</t>
  </si>
  <si>
    <t>3.608,56</t>
  </si>
  <si>
    <t>1M.01.050.0110.b</t>
  </si>
  <si>
    <t>- oltre 400 fino a 650 kW</t>
  </si>
  <si>
    <t>4.554,81</t>
  </si>
  <si>
    <t>1M.01.050.0110.c</t>
  </si>
  <si>
    <t>- oltre 650 fino a 1100 kW</t>
  </si>
  <si>
    <t>5.106,81</t>
  </si>
  <si>
    <t>1M.01.050.0110.d</t>
  </si>
  <si>
    <t>- oltre 1100 fino a 1800 kW</t>
  </si>
  <si>
    <t>5.658,77</t>
  </si>
  <si>
    <t>1M.01.050.0120</t>
  </si>
  <si>
    <t>Corpo in alluminio; l'alimentazione elettrica è trifase.</t>
  </si>
  <si>
    <t>1M.01.050.0120.a</t>
  </si>
  <si>
    <t>- oltre 400 fino a 1200 kW</t>
  </si>
  <si>
    <t>6.043,59</t>
  </si>
  <si>
    <t>1M.01.050.0120.b</t>
  </si>
  <si>
    <t>7.024,55</t>
  </si>
  <si>
    <t>1M.01.050.0120.c</t>
  </si>
  <si>
    <t>- oltre 1500 fino a 3000 kW</t>
  </si>
  <si>
    <t>7.991,82</t>
  </si>
  <si>
    <t>1M.01.050.0120.d</t>
  </si>
  <si>
    <t>- oltre 3000 fino a 4900 kW</t>
  </si>
  <si>
    <t>9.767,12</t>
  </si>
  <si>
    <t>1M.01.050.0130</t>
  </si>
  <si>
    <t>Rampe gas per bruciatori a metano monostadio senza controllo di tenuta.</t>
  </si>
  <si>
    <t>La rampa comprende:</t>
  </si>
  <si>
    <t>- filtro gas</t>
  </si>
  <si>
    <t>- pressostato gas di minima</t>
  </si>
  <si>
    <t>- valvola di sicurezza</t>
  </si>
  <si>
    <t>- stabilizzatore di pressione</t>
  </si>
  <si>
    <t>- valvola di regolazione a uno stadio</t>
  </si>
  <si>
    <t>Grandezze (diametro nominale tubazione adduzione gas):</t>
  </si>
  <si>
    <t>1M.01.050.0130.a</t>
  </si>
  <si>
    <t>1M.01.050.0130.b</t>
  </si>
  <si>
    <t>1M.01.050.0130.c</t>
  </si>
  <si>
    <t>1M.01.050.0130.d</t>
  </si>
  <si>
    <t>1M.01.050.0130.e</t>
  </si>
  <si>
    <t>1M.01.050.0130.f</t>
  </si>
  <si>
    <t>1M.01.050.0130.g</t>
  </si>
  <si>
    <t>1.813,19</t>
  </si>
  <si>
    <t>1M.01.050.0130.h</t>
  </si>
  <si>
    <t>2.846,20</t>
  </si>
  <si>
    <t>1M.01.050.0140</t>
  </si>
  <si>
    <t>Rampe gas per bruciatori a metano bistadio senza controllo di tenuta.</t>
  </si>
  <si>
    <t>- valvola di regolazione a due stadi</t>
  </si>
  <si>
    <t>1M.01.050.0140.a</t>
  </si>
  <si>
    <t>1M.01.050.0140.b</t>
  </si>
  <si>
    <t>1M.01.050.0140.c</t>
  </si>
  <si>
    <t>1M.01.050.0140.d</t>
  </si>
  <si>
    <t>1M.01.050.0140.e</t>
  </si>
  <si>
    <t>1M.01.050.0140.f</t>
  </si>
  <si>
    <t>1.074,56</t>
  </si>
  <si>
    <t>1M.01.050.0140.g</t>
  </si>
  <si>
    <t>2.619,08</t>
  </si>
  <si>
    <t>1M.01.050.0140.h</t>
  </si>
  <si>
    <t>3.475,45</t>
  </si>
  <si>
    <t>1M.01.050.0150</t>
  </si>
  <si>
    <t>Kit di controllo di tenuta monostadio</t>
  </si>
  <si>
    <t>1M.01.050.0160</t>
  </si>
  <si>
    <t>Kit di controllo di tenuta bistadio</t>
  </si>
  <si>
    <t>1M.01.060</t>
  </si>
  <si>
    <t>BRUCIATORI DI GASOLIO</t>
  </si>
  <si>
    <t>1M.01.060.0010</t>
  </si>
  <si>
    <t>Bruciatori a gasolio del tipo monostadio, completi di valvole omologate.</t>
  </si>
  <si>
    <t>Polverizzazione meccanica completa di ogni accessorio; alimentazione elettrica monofase a un regime di fiamma.</t>
  </si>
  <si>
    <t>1M.01.060.0010.a</t>
  </si>
  <si>
    <t>- oltre 16 fino a 20 kW</t>
  </si>
  <si>
    <t>1.124,64</t>
  </si>
  <si>
    <t>1M.01.060.0010.b</t>
  </si>
  <si>
    <t>1.140,40</t>
  </si>
  <si>
    <t>1M.01.060.0010.c</t>
  </si>
  <si>
    <t>- oltre 30 fino a 38 kW</t>
  </si>
  <si>
    <t>1.164,06</t>
  </si>
  <si>
    <t>1M.01.060.0010.d</t>
  </si>
  <si>
    <t>- oltre 38 fino a 45 kW</t>
  </si>
  <si>
    <t>1.195,60</t>
  </si>
  <si>
    <t>1M.01.060.0010.e</t>
  </si>
  <si>
    <t>- oltre 45 fino a 60 kW</t>
  </si>
  <si>
    <t>1.218,47</t>
  </si>
  <si>
    <t>1M.01.060.0010.f</t>
  </si>
  <si>
    <t>- oltre 60 fino a 90 kW</t>
  </si>
  <si>
    <t>1.223,99</t>
  </si>
  <si>
    <t>1M.01.060.0010.g</t>
  </si>
  <si>
    <t>- oltre 90 fino a 150 kW</t>
  </si>
  <si>
    <t>1.282,35</t>
  </si>
  <si>
    <t>1M.01.060.0010.h</t>
  </si>
  <si>
    <t>- oltre 150 fino a 190 kW</t>
  </si>
  <si>
    <t>1.362,78</t>
  </si>
  <si>
    <t>1M.01.060.0010.i</t>
  </si>
  <si>
    <t>- oltre 190 fino a 290 kW</t>
  </si>
  <si>
    <t>1.464,51</t>
  </si>
  <si>
    <t>1M.01.060.0020</t>
  </si>
  <si>
    <t>Bruciatori a gasolio del tipo monostadio, in lega leggera, completi di valvole omologate.</t>
  </si>
  <si>
    <t>Completi di ugelli e tubi flessibili per il gasolio.</t>
  </si>
  <si>
    <t>1M.01.060.0020.a</t>
  </si>
  <si>
    <t>- oltre 21 fino a 35 kW</t>
  </si>
  <si>
    <t>1M.01.060.0020.b</t>
  </si>
  <si>
    <t>- oltre 35 fino a 60 kW</t>
  </si>
  <si>
    <t>1M.01.060.0030</t>
  </si>
  <si>
    <t>Bruciatori a basse emissioni inquinanti di NOx (minori di 120 mg/kWh).</t>
  </si>
  <si>
    <t>1M.01.060.0030.a</t>
  </si>
  <si>
    <t>- oltre 18 fino a 35 kW</t>
  </si>
  <si>
    <t>1.495,24</t>
  </si>
  <si>
    <t>1M.01.060.0030.b</t>
  </si>
  <si>
    <t>1.644,29</t>
  </si>
  <si>
    <t>1M.01.060.0030.c</t>
  </si>
  <si>
    <t>2.074,84</t>
  </si>
  <si>
    <t>1M.01.060.0030.d</t>
  </si>
  <si>
    <t>- oltre 90 fino a 160 kW</t>
  </si>
  <si>
    <t>2.351,61</t>
  </si>
  <si>
    <t>1M.01.060.0040</t>
  </si>
  <si>
    <t>Adatti per il funzionamento su forni industriali.</t>
  </si>
  <si>
    <t>Completi di cerniere per svincolo dalle caldaie, di ugelli e tubi flessibili per il gasolio.</t>
  </si>
  <si>
    <t>1M.01.060.0040.a</t>
  </si>
  <si>
    <t>- oltre 30 fino a 60 kW</t>
  </si>
  <si>
    <t>1.172,74</t>
  </si>
  <si>
    <t>1M.01.060.0040.b</t>
  </si>
  <si>
    <t>- oltre 60 fino a 100 kW</t>
  </si>
  <si>
    <t>1.234,23</t>
  </si>
  <si>
    <t>1M.01.060.0040.c</t>
  </si>
  <si>
    <t>- oltre 100 fino a 200 kW</t>
  </si>
  <si>
    <t>1.413,24</t>
  </si>
  <si>
    <t>1M.01.060.0050</t>
  </si>
  <si>
    <t>Bruciatori a gasolio del tipo bistadio, completi di valvole omologate.</t>
  </si>
  <si>
    <t>1M.01.060.0050.a</t>
  </si>
  <si>
    <t>- oltre 14 fino a 50 kW</t>
  </si>
  <si>
    <t>1.491,30</t>
  </si>
  <si>
    <t>1M.01.060.0050.b</t>
  </si>
  <si>
    <t>- oltre 50 fino a 90 kW</t>
  </si>
  <si>
    <t>1.497,62</t>
  </si>
  <si>
    <t>1M.01.060.0050.c</t>
  </si>
  <si>
    <t>- oltre 90 fino a 130 kW</t>
  </si>
  <si>
    <t>1.600,92</t>
  </si>
  <si>
    <t>1M.01.060.0050.d</t>
  </si>
  <si>
    <t>- oltre 130 fino a 180 kW</t>
  </si>
  <si>
    <t>1.675,04</t>
  </si>
  <si>
    <t>1M.01.060.0050.e</t>
  </si>
  <si>
    <t>- oltre 180 fino a 290 kW</t>
  </si>
  <si>
    <t>1.723,93</t>
  </si>
  <si>
    <t>1M.01.060.0060</t>
  </si>
  <si>
    <t>Polverizzazione meccanica completa di ogni accessorio, alimentazione elettrica trifase.</t>
  </si>
  <si>
    <t>1M.01.060.0060.a</t>
  </si>
  <si>
    <t>- oltre 120 fino a 400 kW</t>
  </si>
  <si>
    <t>2.128,46</t>
  </si>
  <si>
    <t>1M.01.060.0060.b</t>
  </si>
  <si>
    <t>- oltre 400 fino a 600 kW</t>
  </si>
  <si>
    <t>2.472,27</t>
  </si>
  <si>
    <t>1M.01.060.0060.c</t>
  </si>
  <si>
    <t>- oltre 600 fino a 1000 kW</t>
  </si>
  <si>
    <t>2.853,13</t>
  </si>
  <si>
    <t>1M.01.060.0060.d</t>
  </si>
  <si>
    <t>- oltre 1000 fino a 1500 kW</t>
  </si>
  <si>
    <t>3.292,36</t>
  </si>
  <si>
    <t>1M.01.060.0060.e</t>
  </si>
  <si>
    <t>- oltre 1500 fino a 2400 kW</t>
  </si>
  <si>
    <t>4.409,72</t>
  </si>
  <si>
    <t>1M.01.060.0070</t>
  </si>
  <si>
    <t>Bruciatori a gasolio del tipo bistadio progressivo o modulante, completi di valvole omologate.</t>
  </si>
  <si>
    <t>1M.01.060.0070.a</t>
  </si>
  <si>
    <t>- oltre 90 fino a 250 kW</t>
  </si>
  <si>
    <t>3.513,94</t>
  </si>
  <si>
    <t>1M.01.060.0070.b</t>
  </si>
  <si>
    <t>- oltre 250 fino a 400 kW</t>
  </si>
  <si>
    <t>3.841,18</t>
  </si>
  <si>
    <t>1M.01.060.0070.c</t>
  </si>
  <si>
    <t>4.374,25</t>
  </si>
  <si>
    <t>1M.01.060.0070.d</t>
  </si>
  <si>
    <t>- oltre 550 fino a 1000 kW</t>
  </si>
  <si>
    <t>5.225,09</t>
  </si>
  <si>
    <t>1M.01.060.0070.e</t>
  </si>
  <si>
    <t>5.461,65</t>
  </si>
  <si>
    <t>1M.01.060.0070.f</t>
  </si>
  <si>
    <t>6.222,60</t>
  </si>
  <si>
    <t>1M.01.060.0080</t>
  </si>
  <si>
    <t>Bruciatori a gasolio del tipo tristadio, completi di valvole omologate.</t>
  </si>
  <si>
    <t>1M.01.060.0080.a</t>
  </si>
  <si>
    <t>- oltre 400 fino a 1300 kW</t>
  </si>
  <si>
    <t>4.621,84</t>
  </si>
  <si>
    <t>1M.01.060.0080.b</t>
  </si>
  <si>
    <t>- oltre 1300 fino a 1900 kW</t>
  </si>
  <si>
    <t>4.824,49</t>
  </si>
  <si>
    <t>1M.01.060.0080.c</t>
  </si>
  <si>
    <t>- oltre 1900 fino a 2800 kW</t>
  </si>
  <si>
    <t>5.580,71</t>
  </si>
  <si>
    <t>1M.01.060.0080.d</t>
  </si>
  <si>
    <t>- oltre 2800 fino a 5300 kW</t>
  </si>
  <si>
    <t>6.558,51</t>
  </si>
  <si>
    <t>1M.01.070</t>
  </si>
  <si>
    <t>APPARECCHI VARI PER IMPIANTI A GASOLIO</t>
  </si>
  <si>
    <t>1M.01.070.0010</t>
  </si>
  <si>
    <t>Serbatoi per gasolio cilindrici in acciaio a parete doppia da interrare, verniciati con smalto antiruggine o vetroresinati con più mani di resine poliestere + fibra di vetro (spessore minimo 1,5 mm), pressione di prova 1 bar certificata, completi di boccaporto e attacchi a norme.</t>
  </si>
  <si>
    <t>Grandezze (m³: capacità - mm: spessore minimo lamiere interna / esterna):</t>
  </si>
  <si>
    <t>1M.01.070.0010.a</t>
  </si>
  <si>
    <t>- verniciato - 2 m³ - 4/4 mm</t>
  </si>
  <si>
    <t>2.413,32</t>
  </si>
  <si>
    <t>1M.01.070.0010.b</t>
  </si>
  <si>
    <t>- verniciato - 3 m³ - 4/4 mm</t>
  </si>
  <si>
    <t>2.681,44</t>
  </si>
  <si>
    <t>1M.01.070.0010.c</t>
  </si>
  <si>
    <t>- verniciato - 5 m³ - 4/4 mm</t>
  </si>
  <si>
    <t>3.521,24</t>
  </si>
  <si>
    <t>1M.01.070.0010.d</t>
  </si>
  <si>
    <t>- verniciato - 10 m³ - 5/4 mm</t>
  </si>
  <si>
    <t>5.133,66</t>
  </si>
  <si>
    <t>1M.01.070.0010.e</t>
  </si>
  <si>
    <t>- verniciato - 15 m³ - 5/4 mm</t>
  </si>
  <si>
    <t>6.689,74</t>
  </si>
  <si>
    <t>1M.01.070.0010.f</t>
  </si>
  <si>
    <t>- verniciato - 20 m³ - 5/5 mm</t>
  </si>
  <si>
    <t>8.697,16</t>
  </si>
  <si>
    <t>1M.01.070.0010.g</t>
  </si>
  <si>
    <t>- vetroresinato - 2 m³ - 4/4 mm</t>
  </si>
  <si>
    <t>2.580,25</t>
  </si>
  <si>
    <t>1M.01.070.0010.h</t>
  </si>
  <si>
    <t>- vetroresinato - 3 m³ - 4/4 mm</t>
  </si>
  <si>
    <t>2.811,55</t>
  </si>
  <si>
    <t>1M.01.070.0010.i</t>
  </si>
  <si>
    <t>- vetroresinato - 5 m³ - 4/4 mm</t>
  </si>
  <si>
    <t>3.880,03</t>
  </si>
  <si>
    <t>1M.01.070.0010.j</t>
  </si>
  <si>
    <t>- vetroresinato - 10 m³ - 5/4 mm</t>
  </si>
  <si>
    <t>5.752,68</t>
  </si>
  <si>
    <t>1M.01.070.0010.k</t>
  </si>
  <si>
    <t>- vetroresinato - 15 m³ - 5/5 mm</t>
  </si>
  <si>
    <t>7.243,03</t>
  </si>
  <si>
    <t>1M.01.070.0010.l</t>
  </si>
  <si>
    <t>- vetroresinato - 20 m³ - 5/5 mm</t>
  </si>
  <si>
    <t>9.133,50</t>
  </si>
  <si>
    <t>1M.01.070.0020</t>
  </si>
  <si>
    <t>Serbatoi per gasolio cilindrici in acciaio a parete semplice, verniciati con smalto antiruggine, pressione di prova 1 bar certificata, completi di boccaporto e attacchi a norme.</t>
  </si>
  <si>
    <t>Grandezze (m³: capacità - mm: spessore minimo lamiera):</t>
  </si>
  <si>
    <t>1M.01.070.0020.a</t>
  </si>
  <si>
    <t>- 2 m³ - 3 mm</t>
  </si>
  <si>
    <t>1.154,44</t>
  </si>
  <si>
    <t>1M.01.070.0020.b</t>
  </si>
  <si>
    <t>- 3 m³ - 3 mm</t>
  </si>
  <si>
    <t>1.325,29</t>
  </si>
  <si>
    <t>1M.01.070.0020.c</t>
  </si>
  <si>
    <t>- 5 m³ - 4 mm</t>
  </si>
  <si>
    <t>1.777,40</t>
  </si>
  <si>
    <t>1M.01.070.0020.d</t>
  </si>
  <si>
    <t>- 6 m³ - 4 mm</t>
  </si>
  <si>
    <t>1.987,68</t>
  </si>
  <si>
    <t>1M.01.070.0020.e</t>
  </si>
  <si>
    <t>- 8 m³ - 4 mm</t>
  </si>
  <si>
    <t>2.261,04</t>
  </si>
  <si>
    <t>1M.01.070.0020.f</t>
  </si>
  <si>
    <t>- 10 m³ - 5 mm</t>
  </si>
  <si>
    <t>2.865,43</t>
  </si>
  <si>
    <t>1M.01.070.0020.g</t>
  </si>
  <si>
    <t>- 15 m³ - 5 mm</t>
  </si>
  <si>
    <t>3.561,99</t>
  </si>
  <si>
    <t>1M.01.070.0020.h</t>
  </si>
  <si>
    <t>- 20 m³ - 5 mm</t>
  </si>
  <si>
    <t>4.462,08</t>
  </si>
  <si>
    <t>1M.01.070.0030</t>
  </si>
  <si>
    <t>Serbatoi per gasolio ovali in acciaio a parete semplice, verniciati con smalto antiruggine, completi attacchi vari e piedi.</t>
  </si>
  <si>
    <t>Grandezze (m³: capacità):</t>
  </si>
  <si>
    <t>1M.01.070.0030.a</t>
  </si>
  <si>
    <t>- 1,1 m³</t>
  </si>
  <si>
    <t>1M.01.070.0030.b</t>
  </si>
  <si>
    <t>- 1,5 m³</t>
  </si>
  <si>
    <t>1M.01.070.0030.c</t>
  </si>
  <si>
    <t>- 2 m³</t>
  </si>
  <si>
    <t>1M.01.070.0040</t>
  </si>
  <si>
    <t>Corredi per serbatoi di gasolio:</t>
  </si>
  <si>
    <t>1M.01.070.0040.a</t>
  </si>
  <si>
    <t>- tappo di carico</t>
  </si>
  <si>
    <t>1M.01.070.0040.b</t>
  </si>
  <si>
    <t>- tappo di sfiato</t>
  </si>
  <si>
    <t>1M.01.070.0040.c</t>
  </si>
  <si>
    <t>- valvola limitatrice di carico</t>
  </si>
  <si>
    <t>1M.01.070.0040.d</t>
  </si>
  <si>
    <t>- asta metrica in alluminio</t>
  </si>
  <si>
    <t>1M.01.070.0040.e</t>
  </si>
  <si>
    <t>- indicatore di livello meccanico su serbatoio</t>
  </si>
  <si>
    <t>1M.01.070.0040.f</t>
  </si>
  <si>
    <t>- indicatore di livello pneumatico remoto con tubetto flessibile e sonda</t>
  </si>
  <si>
    <t>1M.01.070.0040.g</t>
  </si>
  <si>
    <t>- kit segnalazione perdite comprendente: centralina elettronica, sonda, serbatoio, indicatore di livello, tubo in pvc, rubinetti e raccordi, liquido di controllo certificato</t>
  </si>
  <si>
    <t>1M.01.070.0050</t>
  </si>
  <si>
    <t>Gruppi di pompaggio gasolio auto-adescanti con pressione fino a 40 bar, ciascuno composto da 2 pompe a ingranaggi o a vite con motore elettrico, filtro generale, valvole d'intercettazione in aspirazione, valvole di ritegno in mandata, dispositivo di sicurezza a sfioro, manometro e basamento in acciaio con vasca.</t>
  </si>
  <si>
    <t>Grandezze (l/h: portata):</t>
  </si>
  <si>
    <t>1M.01.070.0050.a</t>
  </si>
  <si>
    <t>- fino a 150 l/h</t>
  </si>
  <si>
    <t>1.282,79</t>
  </si>
  <si>
    <t>1M.01.070.0050.b</t>
  </si>
  <si>
    <t>- oltre 150 fino a 200 l/h</t>
  </si>
  <si>
    <t>1.295,93</t>
  </si>
  <si>
    <t>1M.01.070.0050.c</t>
  </si>
  <si>
    <t>- oltre 200 fino a 350 l/h</t>
  </si>
  <si>
    <t>1.420,88</t>
  </si>
  <si>
    <t>1M.01.070.0050.d</t>
  </si>
  <si>
    <t>- oltre 350 fino a 500 l/h</t>
  </si>
  <si>
    <t>1.430,10</t>
  </si>
  <si>
    <t>1M.01.070.0050.e</t>
  </si>
  <si>
    <t>- oltre 500 fino a 700 l/h</t>
  </si>
  <si>
    <t>1.444,55</t>
  </si>
  <si>
    <t>1M.01.070.0050.f</t>
  </si>
  <si>
    <t>- oltre 700 fino a 1000 l/h</t>
  </si>
  <si>
    <t>1.497,22</t>
  </si>
  <si>
    <t>1M.01.070.0050.g</t>
  </si>
  <si>
    <t>- oltre 1000 fino a 1400 l/h</t>
  </si>
  <si>
    <t>2.243,71</t>
  </si>
  <si>
    <t>1M.01.070.0050.h</t>
  </si>
  <si>
    <t>- oltre 1400 fino a 2000 l/h</t>
  </si>
  <si>
    <t>2.384,34</t>
  </si>
  <si>
    <t>1M.01.070.0050.i</t>
  </si>
  <si>
    <t>- oltre 2000 fino a 2800 l/h</t>
  </si>
  <si>
    <t>2.429,14</t>
  </si>
  <si>
    <t>1M.01.070.0050.j</t>
  </si>
  <si>
    <t>- oltre 2800 fino a 4000 l/h</t>
  </si>
  <si>
    <t>3.376,74</t>
  </si>
  <si>
    <t>1M.01.070.0050.k</t>
  </si>
  <si>
    <t>- oltre 4000 fino a 5500 l/h</t>
  </si>
  <si>
    <t>3.379,35</t>
  </si>
  <si>
    <t>1M.01.070.0060</t>
  </si>
  <si>
    <t>Valvolame e accessori vari per impianto gasolio:</t>
  </si>
  <si>
    <t>1M.01.070.0060.a</t>
  </si>
  <si>
    <t>- gruppo pescante multifunzioni da serbatoio con valvola di chiusura rapida</t>
  </si>
  <si>
    <t>1M.01.070.0060.b</t>
  </si>
  <si>
    <t>- valvola di fondo da serbatoio</t>
  </si>
  <si>
    <t>1M.01.070.0060.c</t>
  </si>
  <si>
    <t>- valvola di chiusura rapida da tubazione</t>
  </si>
  <si>
    <t>1M.01.070.0060.d</t>
  </si>
  <si>
    <t>- leva di comando chiusura rapida con cavetto in acciaio rivestito</t>
  </si>
  <si>
    <t>1M.01.070.0060.e</t>
  </si>
  <si>
    <t>- valvola di chiusura automatica a membrana</t>
  </si>
  <si>
    <t>1M.01.070.0060.f</t>
  </si>
  <si>
    <t>- valvola di chiusura automatica a solenoide</t>
  </si>
  <si>
    <t>1M.01.070.0060.g</t>
  </si>
  <si>
    <t>- filtro a 1 tubo con valvole e bicchiere trasparente</t>
  </si>
  <si>
    <t>1M.01.070.0060.h</t>
  </si>
  <si>
    <t>- filtro a 2 tubi con valvole e bicchiere trasparente</t>
  </si>
  <si>
    <t>1M.01.070.0060.i</t>
  </si>
  <si>
    <t>- rubinetto prelievo campioni</t>
  </si>
  <si>
    <t>1M.01.070.0070</t>
  </si>
  <si>
    <t>Contatori di gasolio volumetrici.</t>
  </si>
  <si>
    <t>1M.01.070.0070.a</t>
  </si>
  <si>
    <t>- fino a 300 l/h</t>
  </si>
  <si>
    <t>1M.01.070.0070.b</t>
  </si>
  <si>
    <t>- oltre 300 fino a 700 l/h</t>
  </si>
  <si>
    <t>1M.01.070.0070.c</t>
  </si>
  <si>
    <t>- oltre 700 l/h</t>
  </si>
  <si>
    <t>1M.01.080</t>
  </si>
  <si>
    <t>ALTRI BRUCIATORI</t>
  </si>
  <si>
    <t>1M.01.080.0010</t>
  </si>
  <si>
    <t>Bruciatori monostadio di combustibile vegetale o di gasolio, completi di valvole omologate.</t>
  </si>
  <si>
    <t>1M.01.080.0010.a</t>
  </si>
  <si>
    <t>- oltre 20 fino a 50 kW</t>
  </si>
  <si>
    <t>1.297,33</t>
  </si>
  <si>
    <t>1M.01.080.0010.b</t>
  </si>
  <si>
    <t>- oltre 50 fino a 120 kW</t>
  </si>
  <si>
    <t>1.305,21</t>
  </si>
  <si>
    <t>1M.01.080.0010.c</t>
  </si>
  <si>
    <t>- oltre 120 fino a 240 kW</t>
  </si>
  <si>
    <t>1M.01.090</t>
  </si>
  <si>
    <t>GRUPPI TERMICI</t>
  </si>
  <si>
    <t>1M.01.090.0010</t>
  </si>
  <si>
    <t>Gruppi termici in ghisa a tiraggio naturale, camera aperta, aria aspirata.</t>
  </si>
  <si>
    <t>Solo riscaldamento.</t>
  </si>
  <si>
    <t>Corpo in ghisa con bruciatore atmosferico in acciaio inox.</t>
  </si>
  <si>
    <t>Grado di protezione elettrica del pannello IP40.</t>
  </si>
  <si>
    <t>Combustibile: metano, trasformabile a G.P.L. con kit a corredo.</t>
  </si>
  <si>
    <t>1M.01.090.0010.a</t>
  </si>
  <si>
    <t>- fino a 40 kW</t>
  </si>
  <si>
    <t>1.236,93</t>
  </si>
  <si>
    <t>1M.01.090.0010.b</t>
  </si>
  <si>
    <t>- oltre 40 fino a 50 kW</t>
  </si>
  <si>
    <t>1.359,94</t>
  </si>
  <si>
    <t>1M.01.090.0010.c</t>
  </si>
  <si>
    <t>- oltre 50 fino a 60 kW</t>
  </si>
  <si>
    <t>1.482,17</t>
  </si>
  <si>
    <t>1M.01.090.0010.d</t>
  </si>
  <si>
    <t>- oltre 60 fino a 70 kW</t>
  </si>
  <si>
    <t>1.618,58</t>
  </si>
  <si>
    <t>1M.01.090.0020</t>
  </si>
  <si>
    <t>Gruppi termici in ghisa a tiraggio naturale, camera aperta, aria aspirata, con accumulatore.</t>
  </si>
  <si>
    <t>Riscaldamento e produzione acqua calda sanitaria</t>
  </si>
  <si>
    <t>Bruciatore atmosferico in acciaio.</t>
  </si>
  <si>
    <t>Grandezze (l: capacità di accumulo, kW: potenza termica utile):</t>
  </si>
  <si>
    <t>1M.01.090.0020.a</t>
  </si>
  <si>
    <t>- 35 l - fino a 25 kW</t>
  </si>
  <si>
    <t>1.676,15</t>
  </si>
  <si>
    <t>1M.01.090.0020.b</t>
  </si>
  <si>
    <t>- 60 l - fino a 25 kW</t>
  </si>
  <si>
    <t>1.716,36</t>
  </si>
  <si>
    <t>1M.01.090.0020.c</t>
  </si>
  <si>
    <t>- 60 l - oltre 24 fino a 30 kW</t>
  </si>
  <si>
    <t>1.762,89</t>
  </si>
  <si>
    <t>1M.01.090.0020.d</t>
  </si>
  <si>
    <t>- 80 l - oltre 25 fino a 30 kW</t>
  </si>
  <si>
    <t>1.841,75</t>
  </si>
  <si>
    <t>1M.01.090.0020.e</t>
  </si>
  <si>
    <t>- 120 l - oltre 25 fino a 30 kW</t>
  </si>
  <si>
    <t>1.975,80</t>
  </si>
  <si>
    <t>1M.01.090.0030</t>
  </si>
  <si>
    <t>Gruppi termici in ghisa a tiraggio forzato, camera stagna, aria aspirata, con accumulatore.</t>
  </si>
  <si>
    <t>1M.01.090.0030.a</t>
  </si>
  <si>
    <t>2.010,49</t>
  </si>
  <si>
    <t>1M.01.090.0030.b</t>
  </si>
  <si>
    <t>- 35 l - oltre 25 fino a 35 kW</t>
  </si>
  <si>
    <t>2.059,39</t>
  </si>
  <si>
    <t>1M.01.090.0030.c</t>
  </si>
  <si>
    <t>2.098,03</t>
  </si>
  <si>
    <t>1M.01.090.0030.d</t>
  </si>
  <si>
    <t>- 60 l - oltre 25 fino a 35 kW</t>
  </si>
  <si>
    <t>2.183,97</t>
  </si>
  <si>
    <t>1M.01.090.0030.e</t>
  </si>
  <si>
    <t>- 80 l - fino a 35 kW</t>
  </si>
  <si>
    <t>2.191,87</t>
  </si>
  <si>
    <t>1M.01.090.0030.f</t>
  </si>
  <si>
    <t>- 120 l - fino a 25 kW</t>
  </si>
  <si>
    <t>2.245,47</t>
  </si>
  <si>
    <t>1M.01.090.0030.g</t>
  </si>
  <si>
    <t>- 120 l - oltre 25 fino a 35 kW</t>
  </si>
  <si>
    <t>2.354,31</t>
  </si>
  <si>
    <t>1M.01.090.0040</t>
  </si>
  <si>
    <t>Gruppo termico in ghisa a tiraggio naturale, camera aperta.</t>
  </si>
  <si>
    <t>1.411,98</t>
  </si>
  <si>
    <t>Emissioni a basso NOx; solo riscaldamento.</t>
  </si>
  <si>
    <t>Bruciatore bistadio, grado di protezione elettrica del pannello IP40.</t>
  </si>
  <si>
    <t>Combustibile: metano.</t>
  </si>
  <si>
    <t>- fino a 25 kW</t>
  </si>
  <si>
    <t>1M.01.090.0050</t>
  </si>
  <si>
    <t>Gruppo termico in ghisa a tiraggio naturale, camera aperta, aria aspirata, con accumulatore.</t>
  </si>
  <si>
    <t>2.252,57</t>
  </si>
  <si>
    <t>Emissioni a basso NOx; riscaldamento e produzione acqua calda sanitaria.</t>
  </si>
  <si>
    <t>Grandezza (l: capacità di accumulo, kW: potenza termica utile):</t>
  </si>
  <si>
    <t>- 120 l - fino a 30 kW</t>
  </si>
  <si>
    <t>1M.01.090.0060</t>
  </si>
  <si>
    <t>Gruppi termici in ghisa eutettica, aria aspirata, bruciatore atmosferico bistadio.</t>
  </si>
  <si>
    <t>Isolamento del corpo in ghisa con lana di vetro.</t>
  </si>
  <si>
    <t>Pressione di esercizio: 6 bar.</t>
  </si>
  <si>
    <t>1M.01.090.0060.a</t>
  </si>
  <si>
    <t>- fino a 75 kW</t>
  </si>
  <si>
    <t>3.070,30</t>
  </si>
  <si>
    <t>1M.01.090.0060.b</t>
  </si>
  <si>
    <t>- oltre 75 fino a 85 kW</t>
  </si>
  <si>
    <t>3.277,69</t>
  </si>
  <si>
    <t>1M.01.090.0060.c</t>
  </si>
  <si>
    <t>- oltre 85 fino a 95 kW</t>
  </si>
  <si>
    <t>3.542,65</t>
  </si>
  <si>
    <t>1M.01.090.0060.d</t>
  </si>
  <si>
    <t>- oltre 95 fino a 105 kW</t>
  </si>
  <si>
    <t>3.764,23</t>
  </si>
  <si>
    <t>1M.01.090.0060.e</t>
  </si>
  <si>
    <t>- oltre 105 fino a 115 kW</t>
  </si>
  <si>
    <t>4.051,25</t>
  </si>
  <si>
    <t>1M.01.090.0060.f</t>
  </si>
  <si>
    <t>- oltre 115 fino a 125 kW</t>
  </si>
  <si>
    <t>4.336,71</t>
  </si>
  <si>
    <t>1M.01.090.0060.g</t>
  </si>
  <si>
    <t>- oltre 125 fino a 140 kW</t>
  </si>
  <si>
    <t>4.981,74</t>
  </si>
  <si>
    <t>1M.01.090.0060.h</t>
  </si>
  <si>
    <t>- oltre 140 fino a 160 kW</t>
  </si>
  <si>
    <t>5.413,86</t>
  </si>
  <si>
    <t>1M.01.090.0060.i</t>
  </si>
  <si>
    <t>- oltre 160 fino a 180 kW</t>
  </si>
  <si>
    <t>5.845,99</t>
  </si>
  <si>
    <t>1M.01.090.0060.l</t>
  </si>
  <si>
    <t>- oltre 180 fino a 200 kW</t>
  </si>
  <si>
    <t>6.278,11</t>
  </si>
  <si>
    <t>1M.01.090.0060.m</t>
  </si>
  <si>
    <t>- oltre 200 fino a 220 kW</t>
  </si>
  <si>
    <t>7.128,95</t>
  </si>
  <si>
    <t>1M.01.090.0060.n</t>
  </si>
  <si>
    <t>- oltre 220 fino a 260 kW</t>
  </si>
  <si>
    <t>7.574,49</t>
  </si>
  <si>
    <t>1M.01.090.0060.o</t>
  </si>
  <si>
    <t>- oltre 260 fino a 300 kW</t>
  </si>
  <si>
    <t>8.857,45</t>
  </si>
  <si>
    <t>1M.01.090.0060.p</t>
  </si>
  <si>
    <t>- oltre 300 fino a 340 kW</t>
  </si>
  <si>
    <t>10.400,17</t>
  </si>
  <si>
    <t>1M.01.090.0060.q</t>
  </si>
  <si>
    <t>- oltre 340 fino a 380 kW</t>
  </si>
  <si>
    <t>10.165,66</t>
  </si>
  <si>
    <t>1M.01.090.0070</t>
  </si>
  <si>
    <t>Gruppi termici in ghisa eutettica, aria aspirata.</t>
  </si>
  <si>
    <t>Bruciatore atmosferico bistadio a premiscelazione totale, a bassa emissione inquinante di NOx secondo UNI EN 15502-2-2.</t>
  </si>
  <si>
    <t>1M.01.090.0070.a</t>
  </si>
  <si>
    <t>- fino a 55 kW</t>
  </si>
  <si>
    <t>2.658,68</t>
  </si>
  <si>
    <t>1M.01.090.0070.b</t>
  </si>
  <si>
    <t>- oltre 55 fino a 65 kW</t>
  </si>
  <si>
    <t>2.984,34</t>
  </si>
  <si>
    <t>1M.01.090.0070.c</t>
  </si>
  <si>
    <t>- oltre 65 fino a 75 kW</t>
  </si>
  <si>
    <t>3.318,69</t>
  </si>
  <si>
    <t>1M.01.090.0070.d</t>
  </si>
  <si>
    <t>3.550,53</t>
  </si>
  <si>
    <t>1M.01.090.0070.e</t>
  </si>
  <si>
    <t>3.819,42</t>
  </si>
  <si>
    <t>1M.01.090.0070.f</t>
  </si>
  <si>
    <t>4.075,69</t>
  </si>
  <si>
    <t>1M.01.090.0070.g</t>
  </si>
  <si>
    <t>4.389,55</t>
  </si>
  <si>
    <t>1M.01.090.0070.h</t>
  </si>
  <si>
    <t>4.703,39</t>
  </si>
  <si>
    <t>1M.01.090.0070.i</t>
  </si>
  <si>
    <t>- oltre 125 fino a 135 kW</t>
  </si>
  <si>
    <t>5.122,89</t>
  </si>
  <si>
    <t>1M.01.090.0070.l</t>
  </si>
  <si>
    <t>- oltre 135 fino a 145 kW</t>
  </si>
  <si>
    <t>5.558,17</t>
  </si>
  <si>
    <t>1M.01.090.0070.m</t>
  </si>
  <si>
    <t>- oltre 145 fino a 165 kW</t>
  </si>
  <si>
    <t>6.271,01</t>
  </si>
  <si>
    <t>1M.01.090.0070.n</t>
  </si>
  <si>
    <t>- oltre 165 fino a 180 kW</t>
  </si>
  <si>
    <t>6.840,89</t>
  </si>
  <si>
    <t>1M.01.090.0070.o</t>
  </si>
  <si>
    <t>7.553,99</t>
  </si>
  <si>
    <t>1M.01.090.0070.p</t>
  </si>
  <si>
    <t>8.131,98</t>
  </si>
  <si>
    <t>1M.01.090.0070.q</t>
  </si>
  <si>
    <t>- oltre 235 fino a 270 kW</t>
  </si>
  <si>
    <t>8.572,00</t>
  </si>
  <si>
    <t>1M.01.090.0070.r</t>
  </si>
  <si>
    <t>- oltre 270 fino a 310 kW</t>
  </si>
  <si>
    <t>9.569,52</t>
  </si>
  <si>
    <t>1M.01.090.0070.s</t>
  </si>
  <si>
    <t>- oltre 310 fino a 345 kW</t>
  </si>
  <si>
    <t>10.017,40</t>
  </si>
  <si>
    <t>1M.01.090.0080</t>
  </si>
  <si>
    <t>Gruppi termici in acciaio pressurizzati con bruciatore a gas a 2 regimi di fiamma.</t>
  </si>
  <si>
    <t>1M.01.090.0080.a</t>
  </si>
  <si>
    <t>3.083,44</t>
  </si>
  <si>
    <t>1M.01.090.0080.b</t>
  </si>
  <si>
    <t>- oltre 75 fino a 100 kW</t>
  </si>
  <si>
    <t>3.518,45</t>
  </si>
  <si>
    <t>1M.01.090.0080.c</t>
  </si>
  <si>
    <t>- oltre 100 fino a 130 kW</t>
  </si>
  <si>
    <t>4.126,96</t>
  </si>
  <si>
    <t>1M.01.090.0080.d</t>
  </si>
  <si>
    <t>- oltre 130 fino a 190 kW</t>
  </si>
  <si>
    <t>4.533,06</t>
  </si>
  <si>
    <t>1M.01.090.0080.e</t>
  </si>
  <si>
    <t>- oltre 190 fino a 260 kW</t>
  </si>
  <si>
    <t>5.618,62</t>
  </si>
  <si>
    <t>1M.01.090.0080.f</t>
  </si>
  <si>
    <t>- oltre 260 fino a 330 kW</t>
  </si>
  <si>
    <t>6.231,06</t>
  </si>
  <si>
    <t>1M.01.090.0080.g</t>
  </si>
  <si>
    <t>- oltre 330 fino a 430 kW</t>
  </si>
  <si>
    <t>7.080,05</t>
  </si>
  <si>
    <t>1M.01.090.0080.h</t>
  </si>
  <si>
    <t>- oltre 430 fino a 530 kW</t>
  </si>
  <si>
    <t>8.753,10</t>
  </si>
  <si>
    <t>1M.01.090.0080.i</t>
  </si>
  <si>
    <t>- oltre 530 fino a 630 kW</t>
  </si>
  <si>
    <t>9.638,90</t>
  </si>
  <si>
    <t>1M.01.090.0080.l</t>
  </si>
  <si>
    <t>- oltre 630 fino a 740 kW</t>
  </si>
  <si>
    <t>10.632,48</t>
  </si>
  <si>
    <t>1M.01.090.0080.m</t>
  </si>
  <si>
    <t>- oltre 740 fino a 850 kW</t>
  </si>
  <si>
    <t>12.170,14</t>
  </si>
  <si>
    <t>1M.01.090.0080.n</t>
  </si>
  <si>
    <t>- oltre 850 fino a 960 kW</t>
  </si>
  <si>
    <t>13.036,22</t>
  </si>
  <si>
    <t>1M.01.090.0080.o</t>
  </si>
  <si>
    <t>- oltre 960 fino a 1100 kW</t>
  </si>
  <si>
    <t>15.015,48</t>
  </si>
  <si>
    <t>1M.01.090.0080.p</t>
  </si>
  <si>
    <t>- oltre 1100 fino a 1300 kW</t>
  </si>
  <si>
    <t>16.009,06</t>
  </si>
  <si>
    <t>1M.01.090.0090</t>
  </si>
  <si>
    <t>Gruppi termici in acciaio pressurizzati con bruciatore a gas modulanti.</t>
  </si>
  <si>
    <t>1M.01.090.0090.a</t>
  </si>
  <si>
    <t>- fino a 190 kW</t>
  </si>
  <si>
    <t>7.850,22</t>
  </si>
  <si>
    <t>1M.01.090.0090.b</t>
  </si>
  <si>
    <t>8.726,82</t>
  </si>
  <si>
    <t>1M.01.090.0090.c</t>
  </si>
  <si>
    <t>8.955,51</t>
  </si>
  <si>
    <t>1M.01.090.0090.d</t>
  </si>
  <si>
    <t>1M.01.090.0090.e</t>
  </si>
  <si>
    <t>11.281,71</t>
  </si>
  <si>
    <t>1M.01.090.0090.f</t>
  </si>
  <si>
    <t>12.511,84</t>
  </si>
  <si>
    <t>1M.01.090.0090.g</t>
  </si>
  <si>
    <t>13.785,35</t>
  </si>
  <si>
    <t>1M.01.090.0090.h</t>
  </si>
  <si>
    <t>14.430,64</t>
  </si>
  <si>
    <t>1M.01.090.0090.i</t>
  </si>
  <si>
    <t>15.388,74</t>
  </si>
  <si>
    <t>1M.01.090.0090.l</t>
  </si>
  <si>
    <t>15.928,89</t>
  </si>
  <si>
    <t>1M.01.090.0090.m</t>
  </si>
  <si>
    <t>17.597,99</t>
  </si>
  <si>
    <t>1M.01.090.0100</t>
  </si>
  <si>
    <t>Gruppo modulare idronico preassemblato ad assorbimento con alimentazione a gas per riscaldamento ad alta efficienza, idoneo per installazione esterna, costituito da unità pompa di calore aria/acqua a condensazione, con ciclo ad assorbimento acqua-ammoniaca, per produzione di acqua calda (fino a una temperatura di 65°C),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sistema di recupero del calore di condensazione lato fumi,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polipropilene.</t>
  </si>
  <si>
    <t>Versioni previste:</t>
  </si>
  <si>
    <t>- STANDARD con pressione sonora massima a 10 metri dB(A) 54,0</t>
  </si>
  <si>
    <t>- SILENZIATA con pressione sonora massima a 10 metri dB(A) 45,0</t>
  </si>
  <si>
    <t>Versione - kWt potenza termica:</t>
  </si>
  <si>
    <t>1M.01.090.0100.a</t>
  </si>
  <si>
    <t>- versione standard - 18 kW</t>
  </si>
  <si>
    <t>9.502,23</t>
  </si>
  <si>
    <t>1M.01.090.0100.b</t>
  </si>
  <si>
    <t>- versione standard - oltre 18 fino a 39 kW</t>
  </si>
  <si>
    <t>14.388,86</t>
  </si>
  <si>
    <t>1M.01.090.0100.c</t>
  </si>
  <si>
    <t>- versione silenziata - 77 kW</t>
  </si>
  <si>
    <t>32.721,44</t>
  </si>
  <si>
    <t>1M.01.090.0100.d</t>
  </si>
  <si>
    <t>- versione silenziata - oltre 77 fino a 115 kW</t>
  </si>
  <si>
    <t>48.461,52</t>
  </si>
  <si>
    <t>1M.01.090.0100.e</t>
  </si>
  <si>
    <t>- versione silenziata - oltre 115 fino a 154 kW</t>
  </si>
  <si>
    <t>64.942,33</t>
  </si>
  <si>
    <t>1M.01.090.0100.f</t>
  </si>
  <si>
    <t>- versione silenziata - oltre 154 fino a 192 kW</t>
  </si>
  <si>
    <t>81.001,33</t>
  </si>
  <si>
    <t>1M.01.100</t>
  </si>
  <si>
    <t>GENERATORI D'ARIA CALDA</t>
  </si>
  <si>
    <t>1M.01.100.0010</t>
  </si>
  <si>
    <t>Generatori d'aria calda verticali da interno per diffusione diretta, abbinabili a bruciatore pressurizzato di gas o gasolio (non incluso nel prezzo), composti da camera di combustione in acciaio inox, griglia d'aspirazione, filtro per aria, sezione ventilante, plenum di mandata con bocchette regolabili, quadro di comando con strumentazione e mobile in lamiera d'acciaio verniciato e coibentato.</t>
  </si>
  <si>
    <t>1M.01.100.0010.a</t>
  </si>
  <si>
    <t>- fino a 45 kW</t>
  </si>
  <si>
    <t>1.559,12</t>
  </si>
  <si>
    <t>1M.01.100.0010.b</t>
  </si>
  <si>
    <t>- oltre 45 fino a 65 kW</t>
  </si>
  <si>
    <t>1.894,24</t>
  </si>
  <si>
    <t>1M.01.100.0010.c</t>
  </si>
  <si>
    <t>- oltre 65 fino a 100 kW</t>
  </si>
  <si>
    <t>2.651,25</t>
  </si>
  <si>
    <t>1M.01.100.0010.d</t>
  </si>
  <si>
    <t>- oltre 100 fino a 180 kW</t>
  </si>
  <si>
    <t>3.250,54</t>
  </si>
  <si>
    <t>1M.01.100.0010.e</t>
  </si>
  <si>
    <t>- oltre 180 fino a 250 kW</t>
  </si>
  <si>
    <t>3.936,59</t>
  </si>
  <si>
    <t>1M.01.100.0020</t>
  </si>
  <si>
    <t>Generatori d'aria calda verticali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</si>
  <si>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1M.01.100.0020.a</t>
  </si>
  <si>
    <t>- fino a 60 kW</t>
  </si>
  <si>
    <t>1.917,91</t>
  </si>
  <si>
    <t>1M.01.100.0020.b</t>
  </si>
  <si>
    <t>- oltre 60 fino a 95 kW</t>
  </si>
  <si>
    <t>2.849,70</t>
  </si>
  <si>
    <t>1M.01.100.0020.c</t>
  </si>
  <si>
    <t>- oltre 95 fino a 110 kW</t>
  </si>
  <si>
    <t>3.067,88</t>
  </si>
  <si>
    <t>1M.01.100.0020.d</t>
  </si>
  <si>
    <t>- oltre 110 fino a 150 kW</t>
  </si>
  <si>
    <t>4.320,35</t>
  </si>
  <si>
    <t>1M.01.100.0020.e</t>
  </si>
  <si>
    <t>- oltre 150 fino a 170 kW</t>
  </si>
  <si>
    <t>4.568,74</t>
  </si>
  <si>
    <t>1M.01.100.0020.f</t>
  </si>
  <si>
    <t>- oltre 170 fino a 210 kW</t>
  </si>
  <si>
    <t>4.579,38</t>
  </si>
  <si>
    <t>1M.01.100.0020.g</t>
  </si>
  <si>
    <t>- oltre 210 fino a 240 kW</t>
  </si>
  <si>
    <t>5.207,60</t>
  </si>
  <si>
    <t>1M.01.100.0020.h</t>
  </si>
  <si>
    <t>- oltre 240 fino a 300 kW</t>
  </si>
  <si>
    <t>5.618,95</t>
  </si>
  <si>
    <t>1M.01.100.0020.i</t>
  </si>
  <si>
    <t>- oltre 300 fino a 350 kW</t>
  </si>
  <si>
    <t>6.584,92</t>
  </si>
  <si>
    <t>1M.01.100.0020.j</t>
  </si>
  <si>
    <t>- oltre 350 fino a 420 kW</t>
  </si>
  <si>
    <t>10.175,44</t>
  </si>
  <si>
    <t>1M.01.100.0020.k</t>
  </si>
  <si>
    <t>- oltre 420 fino a 530 kW</t>
  </si>
  <si>
    <t>11.487,18</t>
  </si>
  <si>
    <t>1M.01.100.0020.l</t>
  </si>
  <si>
    <t>- oltre 530 fino a 600 kW</t>
  </si>
  <si>
    <t>12.765,93</t>
  </si>
  <si>
    <t>1M.01.100.0020.m</t>
  </si>
  <si>
    <t>- oltre 600 fino a 700 kW</t>
  </si>
  <si>
    <t>16.123,83</t>
  </si>
  <si>
    <t>1M.01.100.0020.n</t>
  </si>
  <si>
    <t>- oltre 700 fino a 900 kW</t>
  </si>
  <si>
    <t>19.481,72</t>
  </si>
  <si>
    <t>1M.01.100.0030</t>
  </si>
  <si>
    <t>Generatori d'aria calda orizzontali da interno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d'acciaio verniciato e coibentato.</t>
  </si>
  <si>
    <t>1M.01.100.0030.a</t>
  </si>
  <si>
    <t>2.087,44</t>
  </si>
  <si>
    <t>1M.01.100.0030.b</t>
  </si>
  <si>
    <t>3.112,55</t>
  </si>
  <si>
    <t>1M.01.100.0030.c</t>
  </si>
  <si>
    <t>3.354,37</t>
  </si>
  <si>
    <t>1M.01.100.0030.d</t>
  </si>
  <si>
    <t>4.179,73</t>
  </si>
  <si>
    <t>1M.01.100.0030.e</t>
  </si>
  <si>
    <t>4.690,97</t>
  </si>
  <si>
    <t>1M.01.100.0030.f</t>
  </si>
  <si>
    <t>4.998,62</t>
  </si>
  <si>
    <t>1M.01.100.0030.g</t>
  </si>
  <si>
    <t>5.692,53</t>
  </si>
  <si>
    <t>1M.01.100.0030.h</t>
  </si>
  <si>
    <t>6.131,50</t>
  </si>
  <si>
    <t>1M.01.100.0030.i</t>
  </si>
  <si>
    <t>7.197,36</t>
  </si>
  <si>
    <t>1M.01.100.0040</t>
  </si>
  <si>
    <t>Generatori d'aria calda verticali da esterno per diffusione diretta o canalizzata, abbinabili a bruciatore pressurizzato di gas o gasolio (non incluso nel prezzo), composti da camera di combustione in acciaio inox, griglia d'aspirazione, filtro per aria, sezione ventilante, bocca di mandata, quadro di comando con strumentazione e mobile in lamiera zincata verniciato, coibentato e corredato di vano di protezione per bruciatore e parti elettriche.</t>
  </si>
  <si>
    <t>1M.01.100.0040.a</t>
  </si>
  <si>
    <t>- fino a 95 kW</t>
  </si>
  <si>
    <t>3.544,94</t>
  </si>
  <si>
    <t>1M.01.100.0040.b</t>
  </si>
  <si>
    <t>3.671,11</t>
  </si>
  <si>
    <t>1M.01.100.0040.c</t>
  </si>
  <si>
    <t>4.880,22</t>
  </si>
  <si>
    <t>1M.01.100.0040.d</t>
  </si>
  <si>
    <t>5.173,30</t>
  </si>
  <si>
    <t>1M.01.100.0040.e</t>
  </si>
  <si>
    <t>5.687,30</t>
  </si>
  <si>
    <t>1M.01.100.0040.f</t>
  </si>
  <si>
    <t>6.064,48</t>
  </si>
  <si>
    <t>1M.01.100.0040.g</t>
  </si>
  <si>
    <t>6.872,75</t>
  </si>
  <si>
    <t>1M.01.100.0040.h</t>
  </si>
  <si>
    <t>7.249,92</t>
  </si>
  <si>
    <t>1M.01.100.0050</t>
  </si>
  <si>
    <t>Aumenti di prezzo per aggiunta plenum di mandata con bocchette regolabili a generatori d'aria calda predisposti con bocca di mandata.</t>
  </si>
  <si>
    <t>1M.01.100.0050.a</t>
  </si>
  <si>
    <t>- fino a 350 kW</t>
  </si>
  <si>
    <t>1M.01.100.0050.b</t>
  </si>
  <si>
    <t>- oltre 350 fino a 530 kW</t>
  </si>
  <si>
    <t>1M.01.100.0050.c</t>
  </si>
  <si>
    <t>- oltre 530 fino a 700 kW</t>
  </si>
  <si>
    <t>1.074,15</t>
  </si>
  <si>
    <t>1M.01.100.0050.d</t>
  </si>
  <si>
    <t>1.167,60</t>
  </si>
  <si>
    <t>1M.01.110</t>
  </si>
  <si>
    <t>CONDOTTI PER FUMO</t>
  </si>
  <si>
    <t>Vedi il prezzario delle Opere Compiute Civili, codici:</t>
  </si>
  <si>
    <t>1M.01.120</t>
  </si>
  <si>
    <t>APPARECCHIATURE VARIE PER CENTRALI TERMICHE</t>
  </si>
  <si>
    <t>1M.01.120.0010</t>
  </si>
  <si>
    <t>Sistemi di rivelazione fughe metano</t>
  </si>
  <si>
    <t>1M.01.120.0010.a</t>
  </si>
  <si>
    <t>- centralina di rivelazione con sensore incorporato</t>
  </si>
  <si>
    <t>1M.01.120.0010.b</t>
  </si>
  <si>
    <t>- sensore integrativo per sistema di rivelazione fughe metano</t>
  </si>
  <si>
    <t>1M.01.120.0010.c</t>
  </si>
  <si>
    <t>- sirena d'allarme per sistema di rivelazione fughe metano</t>
  </si>
  <si>
    <t>1M.01.120.0010.d</t>
  </si>
  <si>
    <t>- lampeggiatore d'allarme per sistema di rivelazione fughe metano</t>
  </si>
  <si>
    <t>1M.01.120.0020</t>
  </si>
  <si>
    <t>Sistemi fissi di analisi combustione secondo DPCM 08.03.2002 (impianti civili con potenzialità totale &gt; 1 MW) e/o secondo legge 615/66 (generatori con potenzialità &gt; 1.000.000 kCal/h), comprendenti strumenti, microprocessore, display, stampante, allarmi, uscita seriale per trasmissione dati a distanza e quadri, necessari al completo monitoraggio dei parametri seguenti: O2 - CO2 - CO - NOX - SO2 - temperatura fumi e aria comburente - rendimento combustione - eccesso d'aria - pressione in camera combustione - depressione a base camino - ore di funzionamento - stato e cicli bruciatori - stato allarmi - stato analizzatore - stato stampante.</t>
  </si>
  <si>
    <t>Tipologie:</t>
  </si>
  <si>
    <t>1M.01.120.0020.a</t>
  </si>
  <si>
    <t>- sistema con analisi CO in scansione - generatori n° 1</t>
  </si>
  <si>
    <t>13.736,03</t>
  </si>
  <si>
    <t>1M.01.120.0020.b</t>
  </si>
  <si>
    <t>- sistema con analisi CO in scansione - generatori n° 2</t>
  </si>
  <si>
    <t>14.642,71</t>
  </si>
  <si>
    <t>1M.01.120.0020.c</t>
  </si>
  <si>
    <t>- sistema con analisi CO in scansione - generatori n° 3</t>
  </si>
  <si>
    <t>17.786,23</t>
  </si>
  <si>
    <t>1M.01.120.0020.d</t>
  </si>
  <si>
    <t>- sistema con analisi CO in scansione - generatori n° 4</t>
  </si>
  <si>
    <t>18.807,23</t>
  </si>
  <si>
    <t>1M.01.120.0020.e</t>
  </si>
  <si>
    <t>- sistema con analisi CO in scansione - generatori n° 5</t>
  </si>
  <si>
    <t>19.863,73</t>
  </si>
  <si>
    <t>1M.01.120.0020.f</t>
  </si>
  <si>
    <t>- sistema con analisi CO in scansione - generatori n° 6</t>
  </si>
  <si>
    <t>20.888,68</t>
  </si>
  <si>
    <t>1M.01.120.0020.g</t>
  </si>
  <si>
    <t>- sistema con analisi CO in continuo - generatori n° 2</t>
  </si>
  <si>
    <t>16.560,18</t>
  </si>
  <si>
    <t>1M.01.120.0020.h</t>
  </si>
  <si>
    <t>- sistema con analisi CO in continuo - generatori n° 3</t>
  </si>
  <si>
    <t>21.510,81</t>
  </si>
  <si>
    <t>1M.01.120.0020.i</t>
  </si>
  <si>
    <t>- sistema con analisi CO in continuo - generatori n° 4</t>
  </si>
  <si>
    <t>24.336,26</t>
  </si>
  <si>
    <t>1M.01.120.0020.j</t>
  </si>
  <si>
    <t>- sistema con analisi CO in continuo - generatori n° 5</t>
  </si>
  <si>
    <t>27.190,66</t>
  </si>
  <si>
    <t>1M.01.120.0020.k</t>
  </si>
  <si>
    <t>- sistema con analisi CO in continuo - generatori n° 6</t>
  </si>
  <si>
    <t>30.395,95</t>
  </si>
  <si>
    <t>1M.02 - APPARECCHIATURE PER REFRIGERAZIONE E RAFFREDDAMENTO</t>
  </si>
  <si>
    <t>1M.02</t>
  </si>
  <si>
    <t>APPARECCHIATURE PER REFRIGERAZIONE E RAFFREDDAMENTO</t>
  </si>
  <si>
    <t>1M.02.010</t>
  </si>
  <si>
    <t>REFRIGERATORI D'ACQUA CONDENSATI AD ARIA CON VENTILATORI ELICOIDALI</t>
  </si>
  <si>
    <t>1M.02.010.0010</t>
  </si>
  <si>
    <t>Refrigeratori d'acqua condensato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</si>
  <si>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Serie con le caratteristiche seguenti:</t>
  </si>
  <si>
    <t>- refrigerante HFC R-407c</t>
  </si>
  <si>
    <t>- compressori SCROLL ERMETICI</t>
  </si>
  <si>
    <t>- versione STANDARD con pressione sonora massima dB(A) 80 a m 1.</t>
  </si>
  <si>
    <t>Grandezze (kW: potenza frigorifera con acqua °C da 12 a 7 e aria °C 35 - n°: numero minimo compressori):</t>
  </si>
  <si>
    <t>1M.02.010.0010.a</t>
  </si>
  <si>
    <t>- fino a 4,5 kW - n° 1</t>
  </si>
  <si>
    <t>3.469,88</t>
  </si>
  <si>
    <t>1M.02.010.0010.b</t>
  </si>
  <si>
    <t>- oltre 4,5 fino a 6 kW - n° 1</t>
  </si>
  <si>
    <t>3.713,02</t>
  </si>
  <si>
    <t>1M.02.010.0010.c</t>
  </si>
  <si>
    <t>- oltre 6 fino a 8 kW - n° 1</t>
  </si>
  <si>
    <t>4.245,29</t>
  </si>
  <si>
    <t>1M.02.010.0010.d</t>
  </si>
  <si>
    <t>- oltre 8 fino a 10 kW - n° 1</t>
  </si>
  <si>
    <t>5.054,86</t>
  </si>
  <si>
    <t>1M.02.010.0010.e</t>
  </si>
  <si>
    <t>- oltre 10 fino a 22 kW - n° 2</t>
  </si>
  <si>
    <t>5.312,44</t>
  </si>
  <si>
    <t>1M.02.010.0010.f</t>
  </si>
  <si>
    <t>- oltre 22 fino a 26 kW - n° 2</t>
  </si>
  <si>
    <t>5.680,43</t>
  </si>
  <si>
    <t>1M.02.010.0010.g</t>
  </si>
  <si>
    <t>- oltre 26 fino a 32 kW - n° 1</t>
  </si>
  <si>
    <t>7.362,66</t>
  </si>
  <si>
    <t>1M.02.010.0010.h</t>
  </si>
  <si>
    <t>- oltre 32 fino a 38 kW - n° 2</t>
  </si>
  <si>
    <t>9.515,42</t>
  </si>
  <si>
    <t>1M.02.010.0010.i</t>
  </si>
  <si>
    <t>- oltre 38 fino a 44 kW - n° 2</t>
  </si>
  <si>
    <t>10.307,89</t>
  </si>
  <si>
    <t>1M.02.010.0010.j</t>
  </si>
  <si>
    <t>- oltre 44 fino a 52 kW - n° 2</t>
  </si>
  <si>
    <t>11.668,14</t>
  </si>
  <si>
    <t>1M.02.010.0010.k</t>
  </si>
  <si>
    <t>- oltre 52 fino a 64 kW - n° 2</t>
  </si>
  <si>
    <t>12.694,56</t>
  </si>
  <si>
    <t>1M.02.010.0010.l</t>
  </si>
  <si>
    <t>- oltre 64 fino a 78 kW - n° 2</t>
  </si>
  <si>
    <t>15.177,17</t>
  </si>
  <si>
    <t>1M.02.010.0010.m</t>
  </si>
  <si>
    <t>- oltre 78 fino a 92 kW - n° 2</t>
  </si>
  <si>
    <t>16.251,05</t>
  </si>
  <si>
    <t>1M.02.010.0010.n</t>
  </si>
  <si>
    <t>- oltre 92 fino a 106 kW - n° 2</t>
  </si>
  <si>
    <t>17.870,20</t>
  </si>
  <si>
    <t>1M.02.010.0010.o</t>
  </si>
  <si>
    <t>- oltre 106 fino a 124 kW - n° 2</t>
  </si>
  <si>
    <t>20.128,08</t>
  </si>
  <si>
    <t>1M.02.010.0020</t>
  </si>
  <si>
    <t>Aumento di prezzo per refrigeratori d'acqua condensati ad aria con ventilatori elicoidali con riferimento alla serie con le caratteristiche seguenti:</t>
  </si>
  <si>
    <t>- versione SILENZIATA 70 db(A) max a m 1.</t>
  </si>
  <si>
    <t>1M.02.010.0020.a</t>
  </si>
  <si>
    <t>- oltre 33 fino a 38 kW - n° 2</t>
  </si>
  <si>
    <t>1M.02.010.0020.b</t>
  </si>
  <si>
    <t>1M.02.010.0020.c</t>
  </si>
  <si>
    <t>1M.02.010.0020.d</t>
  </si>
  <si>
    <t>1M.02.010.0020.e</t>
  </si>
  <si>
    <t>1M.02.010.0020.f</t>
  </si>
  <si>
    <t>1M.02.010.0020.g</t>
  </si>
  <si>
    <t>1.045,41</t>
  </si>
  <si>
    <t>1M.02.010.0020.h</t>
  </si>
  <si>
    <t>1.396,30</t>
  </si>
  <si>
    <t>1M.02.010.0030</t>
  </si>
  <si>
    <t>Aumento di prezzo per aggiunta di kit idronico composto da: 2 pompe di circolazione (1 di riserva); vaso d'espansione; serbatoio d'accumulo; gruppo di riempimento; valvolame; circuitazioni meccaniche; integrazioni a sistema di controllo e quadro elettrico; ampliamento della pannellatura.</t>
  </si>
  <si>
    <t>Aumenti di prezzi validi per tutti i refrigeratori condensati a d'aria.</t>
  </si>
  <si>
    <t>1M.02.010.0030.a</t>
  </si>
  <si>
    <t>1.750,34</t>
  </si>
  <si>
    <t>1M.02.010.0030.b</t>
  </si>
  <si>
    <t>1.947,47</t>
  </si>
  <si>
    <t>1M.02.010.0030.c</t>
  </si>
  <si>
    <t>- oltre 26 fino a 32 kW - n° 2</t>
  </si>
  <si>
    <t>3.201,26</t>
  </si>
  <si>
    <t>1M.02.010.0030.d</t>
  </si>
  <si>
    <t>4.014,79</t>
  </si>
  <si>
    <t>1M.02.010.0030.e</t>
  </si>
  <si>
    <t>5.074,07</t>
  </si>
  <si>
    <t>1M.02.010.0030.f</t>
  </si>
  <si>
    <t>5.619,48</t>
  </si>
  <si>
    <t>1M.02.010.0030.g</t>
  </si>
  <si>
    <t>6.742,15</t>
  </si>
  <si>
    <t>1M.02.010.0030.h</t>
  </si>
  <si>
    <t>7.864,23</t>
  </si>
  <si>
    <t>1M.02.010.0030.i</t>
  </si>
  <si>
    <t>8.305,81</t>
  </si>
  <si>
    <t>1M.02.010.0030.j</t>
  </si>
  <si>
    <t>8.747,39</t>
  </si>
  <si>
    <t>1M.02.010.0030.k</t>
  </si>
  <si>
    <t>9.697,60</t>
  </si>
  <si>
    <t>1M.02.010.0040</t>
  </si>
  <si>
    <t>Refrigeratori d'acqua condensati ad aria con ventilatori elicoidali, in esecuzione "package" per esterno, composti da: compressori; evaporatore a fascio tubiero o a piastra completo di resistenza antigelo;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</si>
  <si>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compressori ALTERNATIVI SEMI-ERMETICI</t>
  </si>
  <si>
    <t>1M.02.010.0040.a</t>
  </si>
  <si>
    <t>- oltre 30 fino a 38 kW - n° 1</t>
  </si>
  <si>
    <t>13.717,06</t>
  </si>
  <si>
    <t>1M.02.010.0040.b</t>
  </si>
  <si>
    <t>- oltre 38 fino a 46 kW - n° 1</t>
  </si>
  <si>
    <t>14.349,20</t>
  </si>
  <si>
    <t>1M.02.010.0040.c</t>
  </si>
  <si>
    <t>- oltre 46 fino a 55 kW - n° 1</t>
  </si>
  <si>
    <t>15.859,27</t>
  </si>
  <si>
    <t>1M.02.010.0040.d</t>
  </si>
  <si>
    <t>- oltre 55 fino a 64 kW - n° 1</t>
  </si>
  <si>
    <t>16.492,74</t>
  </si>
  <si>
    <t>1M.02.010.0040.e</t>
  </si>
  <si>
    <t>- oltre 64 fino a 73 kW - n° 2</t>
  </si>
  <si>
    <t>19.512,88</t>
  </si>
  <si>
    <t>1M.02.010.0040.f</t>
  </si>
  <si>
    <t>- oltre 73 fino a 82 kW - n° 1</t>
  </si>
  <si>
    <t>18.393,14</t>
  </si>
  <si>
    <t>1M.02.010.0040.g</t>
  </si>
  <si>
    <t>- oltre 82 fino a 92 kW - n° 1</t>
  </si>
  <si>
    <t>19.304,04</t>
  </si>
  <si>
    <t>1M.02.010.0040.h</t>
  </si>
  <si>
    <t>- oltre 82 fino a 92 kW - n° 2</t>
  </si>
  <si>
    <t>21.494,89</t>
  </si>
  <si>
    <t>1M.02.010.0040.i</t>
  </si>
  <si>
    <t>- oltre 92 fino a 104 kW - n° 1</t>
  </si>
  <si>
    <t>20.132,02</t>
  </si>
  <si>
    <t>1M.02.010.0040.j</t>
  </si>
  <si>
    <t>- oltre 92 fino a 104 kW - n° 2</t>
  </si>
  <si>
    <t>22.909,03</t>
  </si>
  <si>
    <t>1M.02.010.0040.k</t>
  </si>
  <si>
    <t>- oltre 104 fino a 120 kW - n° 1</t>
  </si>
  <si>
    <t>21.885,23</t>
  </si>
  <si>
    <t>1M.02.010.0040.l</t>
  </si>
  <si>
    <t>- oltre 104 fino a 120 kW - n° 2</t>
  </si>
  <si>
    <t>24.174,65</t>
  </si>
  <si>
    <t>1M.02.010.0040.m</t>
  </si>
  <si>
    <t>- oltre 120 fino a 140 kW - n° 2</t>
  </si>
  <si>
    <t>26.853,09</t>
  </si>
  <si>
    <t>1M.02.010.0040.n</t>
  </si>
  <si>
    <t>- oltre 140 fino a 160 kW - n° 2</t>
  </si>
  <si>
    <t>27.681,06</t>
  </si>
  <si>
    <t>1M.02.010.0040.o</t>
  </si>
  <si>
    <t>- oltre 160 fino a 180 kW - n° 2</t>
  </si>
  <si>
    <t>28.265,89</t>
  </si>
  <si>
    <t>1M.02.010.0040.p</t>
  </si>
  <si>
    <t>- oltre 180 fino a 200 kW - n° 2</t>
  </si>
  <si>
    <t>30.359,48</t>
  </si>
  <si>
    <t>1M.02.010.0040.q</t>
  </si>
  <si>
    <t>- oltre 200 fino a 220 kW - n° 2</t>
  </si>
  <si>
    <t>32.550,34</t>
  </si>
  <si>
    <t>1M.02.010.0040.r</t>
  </si>
  <si>
    <t>- oltre 220 fino a 240 kW - n° 2</t>
  </si>
  <si>
    <t>34.742,50</t>
  </si>
  <si>
    <t>1M.02.010.0040.s</t>
  </si>
  <si>
    <t>- oltre 240 fino a 260 kW - n° 2</t>
  </si>
  <si>
    <t>36.544,33</t>
  </si>
  <si>
    <t>1M.02.010.0040.t</t>
  </si>
  <si>
    <t>- oltre 260 fino a 280 kW - n° 2</t>
  </si>
  <si>
    <t>37.907,21</t>
  </si>
  <si>
    <t>1M.02.010.0040.u</t>
  </si>
  <si>
    <t>- oltre 280 fino a 300 kW - n° 2</t>
  </si>
  <si>
    <t>44.093,35</t>
  </si>
  <si>
    <t>1M.02.010.0050</t>
  </si>
  <si>
    <t>Aumento di prezzo per refrigeratori d'acqua condensati ad aria con ventilatore elicoidale con riferimento alla serie con le caratteristiche seguenti:</t>
  </si>
  <si>
    <t>1M.02.010.0050.a</t>
  </si>
  <si>
    <t>2.585,69</t>
  </si>
  <si>
    <t>1M.02.010.0050.b</t>
  </si>
  <si>
    <t>2.878,78</t>
  </si>
  <si>
    <t>1M.02.010.0050.c</t>
  </si>
  <si>
    <t>2.974,73</t>
  </si>
  <si>
    <t>1M.02.010.0050.d</t>
  </si>
  <si>
    <t>3.316,42</t>
  </si>
  <si>
    <t>1M.02.010.0050.e</t>
  </si>
  <si>
    <t>3.851,32</t>
  </si>
  <si>
    <t>1M.02.010.0050.f</t>
  </si>
  <si>
    <t>4.240,34</t>
  </si>
  <si>
    <t>1M.02.010.0050.g</t>
  </si>
  <si>
    <t>4.483,47</t>
  </si>
  <si>
    <t>1M.02.010.0050.h</t>
  </si>
  <si>
    <t>- oltre 180 fino a 220 kW - n° 2</t>
  </si>
  <si>
    <t>4.631,99</t>
  </si>
  <si>
    <t>1M.02.010.0050.i</t>
  </si>
  <si>
    <t>- oltre 220 fino a 260 kW - n° 2</t>
  </si>
  <si>
    <t>4.680,60</t>
  </si>
  <si>
    <t>1M.02.010.0050.j</t>
  </si>
  <si>
    <t>4.875,12</t>
  </si>
  <si>
    <t>1M.02.010.0050.k</t>
  </si>
  <si>
    <t>5.410,01</t>
  </si>
  <si>
    <t>1M.02.010.0060</t>
  </si>
  <si>
    <t>Aumento di prezzo per refrigeratori d'acqua condensati ad aria con ventilatori elicoidali con RECUPERO PARZIALE del calore di condensazione e con riferimento alla serie con le caratteristiche seguenti:</t>
  </si>
  <si>
    <t>- compressori ALTERNATIVI SEMI-ERMETICI.</t>
  </si>
  <si>
    <t>1M.02.010.0060.a</t>
  </si>
  <si>
    <t>- oltre 30 fino a 46 kW - n° 1</t>
  </si>
  <si>
    <t>1M.02.010.0060.b</t>
  </si>
  <si>
    <t>- oltre 46 fino a 64 kW - n° 1</t>
  </si>
  <si>
    <t>1.030,80</t>
  </si>
  <si>
    <t>1M.02.010.0060.c</t>
  </si>
  <si>
    <t>1.456,60</t>
  </si>
  <si>
    <t>1M.02.010.0060.d</t>
  </si>
  <si>
    <t>1.158,27</t>
  </si>
  <si>
    <t>1M.02.010.0060.e</t>
  </si>
  <si>
    <t>1.410,44</t>
  </si>
  <si>
    <t>1M.02.010.0060.f</t>
  </si>
  <si>
    <t>1.920,38</t>
  </si>
  <si>
    <t>1M.02.010.0060.g</t>
  </si>
  <si>
    <t>1.468,27</t>
  </si>
  <si>
    <t>1M.02.010.0060.h</t>
  </si>
  <si>
    <t>2.214,77</t>
  </si>
  <si>
    <t>1M.02.010.0060.i</t>
  </si>
  <si>
    <t>1.628,61</t>
  </si>
  <si>
    <t>1M.02.010.0060.j</t>
  </si>
  <si>
    <t>2.308,09</t>
  </si>
  <si>
    <t>1M.02.010.0060.k</t>
  </si>
  <si>
    <t>- oltre 120 fino a 200 kW - n° 2</t>
  </si>
  <si>
    <t>2.582,76</t>
  </si>
  <si>
    <t>1M.02.010.0060.l</t>
  </si>
  <si>
    <t>- oltre 200 fino a 260 kW - n° 2</t>
  </si>
  <si>
    <t>2.681,33</t>
  </si>
  <si>
    <t>1M.02.010.0070</t>
  </si>
  <si>
    <t>Aumento di prezzo per refrigeratori d'acqua condensati ad aria con ventilatori elicoidali con RECUPERO TOTALE del calore di condensazione e con le caratteristiche seguenti:</t>
  </si>
  <si>
    <t>1M.02.010.0070.a</t>
  </si>
  <si>
    <t>3.325,47</t>
  </si>
  <si>
    <t>1M.02.010.0070.b</t>
  </si>
  <si>
    <t>3.350,44</t>
  </si>
  <si>
    <t>1M.02.010.0070.c</t>
  </si>
  <si>
    <t>3.359,64</t>
  </si>
  <si>
    <t>1M.02.010.0070.d</t>
  </si>
  <si>
    <t>3.422,73</t>
  </si>
  <si>
    <t>1M.02.010.0070.e</t>
  </si>
  <si>
    <t>5.910,59</t>
  </si>
  <si>
    <t>1M.02.010.0070.f</t>
  </si>
  <si>
    <t>3.727,63</t>
  </si>
  <si>
    <t>1M.02.010.0070.g</t>
  </si>
  <si>
    <t>3.923,30</t>
  </si>
  <si>
    <t>1M.02.010.0070.h</t>
  </si>
  <si>
    <t>6.016,88</t>
  </si>
  <si>
    <t>1M.02.010.0070.i</t>
  </si>
  <si>
    <t>4.166,44</t>
  </si>
  <si>
    <t>1M.02.010.0070.j</t>
  </si>
  <si>
    <t>5.906,48</t>
  </si>
  <si>
    <t>1M.02.010.0070.k</t>
  </si>
  <si>
    <t>5.165,26</t>
  </si>
  <si>
    <t>1M.02.010.0070.l</t>
  </si>
  <si>
    <t>6.162,76</t>
  </si>
  <si>
    <t>1M.02.010.0070.m</t>
  </si>
  <si>
    <t>- oltre 120 fino a 160 kW - n° 2</t>
  </si>
  <si>
    <t>7.060,39</t>
  </si>
  <si>
    <t>1M.02.010.0070.n</t>
  </si>
  <si>
    <t>- oltre 160 fino a 200 kW - n° 2</t>
  </si>
  <si>
    <t>7.341,64</t>
  </si>
  <si>
    <t>1M.02.010.0070.o</t>
  </si>
  <si>
    <t>8.149,91</t>
  </si>
  <si>
    <t>1M.02.010.0080</t>
  </si>
  <si>
    <t>- versione STANDARD per pressione sonora massima dB(A) 86 a m 1</t>
  </si>
  <si>
    <t>- costruzione MODULARE.</t>
  </si>
  <si>
    <t>1M.02.010.0080.a</t>
  </si>
  <si>
    <t>- oltre 290 fino a 320 kW - n° 2</t>
  </si>
  <si>
    <t>49.949,50</t>
  </si>
  <si>
    <t>1M.02.010.0080.b</t>
  </si>
  <si>
    <t>- oltre 320 fino a 350 kW - n° 4</t>
  </si>
  <si>
    <t>54.917,36</t>
  </si>
  <si>
    <t>1M.02.010.0080.c</t>
  </si>
  <si>
    <t>- oltre 350 fino a 380 kW - n° 4</t>
  </si>
  <si>
    <t>58.167,62</t>
  </si>
  <si>
    <t>1M.02.010.0080.d</t>
  </si>
  <si>
    <t>- oltre 380 fino a 420 kW - n° 4</t>
  </si>
  <si>
    <t>61.478,20</t>
  </si>
  <si>
    <t>1M.02.010.0080.e</t>
  </si>
  <si>
    <t>- oltre 420 fino a 460 kW - n° 4</t>
  </si>
  <si>
    <t>63.670,37</t>
  </si>
  <si>
    <t>1M.02.010.0080.f</t>
  </si>
  <si>
    <t>- oltre 460 fino a 500 kW - n° 4</t>
  </si>
  <si>
    <t>65.911,16</t>
  </si>
  <si>
    <t>1M.02.010.0080.g</t>
  </si>
  <si>
    <t>- oltre 500 fino a 540 kW - n° 4</t>
  </si>
  <si>
    <t>68.686,84</t>
  </si>
  <si>
    <t>1M.02.010.0080.h</t>
  </si>
  <si>
    <t>- oltre 540 fino a 580 kW - n° 4</t>
  </si>
  <si>
    <t>74.871,69</t>
  </si>
  <si>
    <t>1M.02.010.0080.i</t>
  </si>
  <si>
    <t>- oltre 580 fino a 620 kW - n° 4</t>
  </si>
  <si>
    <t>81.934,45</t>
  </si>
  <si>
    <t>1M.02.010.0080.j</t>
  </si>
  <si>
    <t>- oltre 620 fino a 660 kW - n° 6</t>
  </si>
  <si>
    <t>95.472,50</t>
  </si>
  <si>
    <t>1M.02.010.0080.k</t>
  </si>
  <si>
    <t>- oltre 660 fino a 700 kW - n° 6</t>
  </si>
  <si>
    <t>98.394,07</t>
  </si>
  <si>
    <t>1M.02.010.0080.l</t>
  </si>
  <si>
    <t>- oltre 700 fino a 740 kW - n° 6</t>
  </si>
  <si>
    <t>101.171,06</t>
  </si>
  <si>
    <t>1M.02.010.0080.m</t>
  </si>
  <si>
    <t>- oltre 740 fino a 800 kW - n° 6</t>
  </si>
  <si>
    <t>108.864,66</t>
  </si>
  <si>
    <t>1M.02.010.0080.n</t>
  </si>
  <si>
    <t>- oltre 800 fino a 920 kW - n° 8</t>
  </si>
  <si>
    <t>131.557,76</t>
  </si>
  <si>
    <t>1M.02.010.0080.o</t>
  </si>
  <si>
    <t>- oltre 920 fino a 1050 kW - n° 8</t>
  </si>
  <si>
    <t>137.598,02</t>
  </si>
  <si>
    <t>1M.02.010.0090</t>
  </si>
  <si>
    <t>- versione SILENZIATA con pressione sonora massima dB(A) 75 a m 1</t>
  </si>
  <si>
    <t>1M.02.010.0090.a</t>
  </si>
  <si>
    <t>7.504,93</t>
  </si>
  <si>
    <t>1M.02.010.0090.b</t>
  </si>
  <si>
    <t>8.331,59</t>
  </si>
  <si>
    <t>1M.02.010.0090.c</t>
  </si>
  <si>
    <t>8.527,42</t>
  </si>
  <si>
    <t>1M.02.010.0090.d</t>
  </si>
  <si>
    <t>9.015,00</t>
  </si>
  <si>
    <t>1M.02.010.0090.e</t>
  </si>
  <si>
    <t>9.648,46</t>
  </si>
  <si>
    <t>1M.02.010.0090.f</t>
  </si>
  <si>
    <t>10.036,16</t>
  </si>
  <si>
    <t>1M.02.010.0090.g</t>
  </si>
  <si>
    <t>10.426,49</t>
  </si>
  <si>
    <t>1M.02.010.0090.h</t>
  </si>
  <si>
    <t>11.400,36</t>
  </si>
  <si>
    <t>1M.02.010.0090.i</t>
  </si>
  <si>
    <t>12.471,47</t>
  </si>
  <si>
    <t>1M.02.010.0090.j</t>
  </si>
  <si>
    <t>14.615,00</t>
  </si>
  <si>
    <t>1M.02.010.0090.k</t>
  </si>
  <si>
    <t>15.053,95</t>
  </si>
  <si>
    <t>1M.02.010.0090.l</t>
  </si>
  <si>
    <t>15.883,54</t>
  </si>
  <si>
    <t>1M.02.010.0090.m</t>
  </si>
  <si>
    <t>16.686,54</t>
  </si>
  <si>
    <t>1M.02.010.0090.n</t>
  </si>
  <si>
    <t>20.194,26</t>
  </si>
  <si>
    <t>1M.02.010.0090.o</t>
  </si>
  <si>
    <t>22.118,60</t>
  </si>
  <si>
    <t>1M.02.010.0100</t>
  </si>
  <si>
    <t>1M.02.010.0100.a</t>
  </si>
  <si>
    <t>3.597,52</t>
  </si>
  <si>
    <t>1M.02.010.0100.b</t>
  </si>
  <si>
    <t>3.753,92</t>
  </si>
  <si>
    <t>1M.02.010.0100.c</t>
  </si>
  <si>
    <t>- oltre 350 fino a 580 kW - n° 4</t>
  </si>
  <si>
    <t>1M.02.010.0100.d</t>
  </si>
  <si>
    <t>4.040,26</t>
  </si>
  <si>
    <t>1M.02.010.0100.e</t>
  </si>
  <si>
    <t>- oltre 620 fino a 800 kW - n° 6</t>
  </si>
  <si>
    <t>5.744,84</t>
  </si>
  <si>
    <t>1M.02.010.0100.f</t>
  </si>
  <si>
    <t>7.526,96</t>
  </si>
  <si>
    <t>1M.02.010.0100.g</t>
  </si>
  <si>
    <t>7.741,17</t>
  </si>
  <si>
    <t>1M.02.010.0110</t>
  </si>
  <si>
    <t>Aumento di prezzo per refrigeratori d'acqua condensati ad aria con ventilatori elicoidali con RECUPERO TOTALE del calore di condensazione e con riferimento alla serie con le caratteristiche seguenti:</t>
  </si>
  <si>
    <t>1M.02.010.0110.a</t>
  </si>
  <si>
    <t>10.648,44</t>
  </si>
  <si>
    <t>1M.02.010.0110.b</t>
  </si>
  <si>
    <t>11.623,62</t>
  </si>
  <si>
    <t>1M.02.010.0110.c</t>
  </si>
  <si>
    <t>11.729,92</t>
  </si>
  <si>
    <t>1M.02.010.0110.d</t>
  </si>
  <si>
    <t>13.171,64</t>
  </si>
  <si>
    <t>1M.02.010.0110.e</t>
  </si>
  <si>
    <t>14.165,21</t>
  </si>
  <si>
    <t>1M.02.010.0110.f</t>
  </si>
  <si>
    <t>14.784,21</t>
  </si>
  <si>
    <t>1M.02.010.0110.g</t>
  </si>
  <si>
    <t>15.606,93</t>
  </si>
  <si>
    <t>1M.02.010.0110.h</t>
  </si>
  <si>
    <t>16.609,70</t>
  </si>
  <si>
    <t>1M.02.010.0110.i</t>
  </si>
  <si>
    <t>16.876,50</t>
  </si>
  <si>
    <t>1M.02.010.0110.j</t>
  </si>
  <si>
    <t>17.810,93</t>
  </si>
  <si>
    <t>1M.02.010.0110.k</t>
  </si>
  <si>
    <t>18.771,63</t>
  </si>
  <si>
    <t>1M.02.010.0110.l</t>
  </si>
  <si>
    <t>19.183,00</t>
  </si>
  <si>
    <t>1M.02.010.0110.m</t>
  </si>
  <si>
    <t>20.427,59</t>
  </si>
  <si>
    <t>1M.02.010.0110.n</t>
  </si>
  <si>
    <t>23.358,36</t>
  </si>
  <si>
    <t>1M.02.010.0110.o</t>
  </si>
  <si>
    <t>24.635,81</t>
  </si>
  <si>
    <t>1M.02.010.0120</t>
  </si>
  <si>
    <t>- compressori a VITE SEMI-ERMETICI</t>
  </si>
  <si>
    <t>- versione STANDARD per pressione sonora massima dB(A) 80 a m 1.</t>
  </si>
  <si>
    <t>1M.02.010.0120.a</t>
  </si>
  <si>
    <t>- oltre 100 fino a 120 kW - n° 1</t>
  </si>
  <si>
    <t>24.382,16</t>
  </si>
  <si>
    <t>1M.02.010.0120.b</t>
  </si>
  <si>
    <t>- oltre 120 fino a 145 kW - n° 1</t>
  </si>
  <si>
    <t>26.281,23</t>
  </si>
  <si>
    <t>1M.02.010.0120.c</t>
  </si>
  <si>
    <t>- oltre 145 fino a 175 kW - n° 1</t>
  </si>
  <si>
    <t>27.400,98</t>
  </si>
  <si>
    <t>1M.02.010.0120.d</t>
  </si>
  <si>
    <t>30.957,33</t>
  </si>
  <si>
    <t>1M.02.010.0120.e</t>
  </si>
  <si>
    <t>- oltre 200 fino a 230 kW - n° 2</t>
  </si>
  <si>
    <t>40.843,09</t>
  </si>
  <si>
    <t>1M.02.010.0120.f</t>
  </si>
  <si>
    <t>- oltre 230 fino a 270 kW - n° 2</t>
  </si>
  <si>
    <t>45.177,47</t>
  </si>
  <si>
    <t>1M.02.010.0120.g</t>
  </si>
  <si>
    <t>- oltre 270 fino a 320 kW - n° 2</t>
  </si>
  <si>
    <t>48.100,35</t>
  </si>
  <si>
    <t>1M.02.010.0120.h</t>
  </si>
  <si>
    <t>- oltre 320 fino a 370 kW - n° 2</t>
  </si>
  <si>
    <t>53.735,99</t>
  </si>
  <si>
    <t>1M.02.010.0120.i</t>
  </si>
  <si>
    <t>- oltre 370 fino a 420 kW - n° 2</t>
  </si>
  <si>
    <t>60.894,68</t>
  </si>
  <si>
    <t>1M.02.010.0120.j</t>
  </si>
  <si>
    <t>- oltre 420 fino a 470 kW - n° 2</t>
  </si>
  <si>
    <t>64.790,11</t>
  </si>
  <si>
    <t>1M.02.010.0120.k</t>
  </si>
  <si>
    <t>- oltre 470 fino a 530 kW - n° 2</t>
  </si>
  <si>
    <t>76.868,02</t>
  </si>
  <si>
    <t>1M.02.010.0120.l</t>
  </si>
  <si>
    <t>- oltre 530 fino a 590 kW - n° 2</t>
  </si>
  <si>
    <t>81.153,78</t>
  </si>
  <si>
    <t>1M.02.010.0120.m</t>
  </si>
  <si>
    <t>- oltre 590 fino a 640 kW - n° 2</t>
  </si>
  <si>
    <t>84.075,35</t>
  </si>
  <si>
    <t>1M.02.010.0120.n</t>
  </si>
  <si>
    <t>- oltre 640 fino a 690 kW - n° 2</t>
  </si>
  <si>
    <t>92.598,23</t>
  </si>
  <si>
    <t>1M.02.010.0120.o</t>
  </si>
  <si>
    <t>- oltre 690 fino a 740 kW - n° 2</t>
  </si>
  <si>
    <t>100.343,08</t>
  </si>
  <si>
    <t>1M.02.010.0120.p</t>
  </si>
  <si>
    <t>- oltre 740 fino a 800 kW - n° 2</t>
  </si>
  <si>
    <t>112.079,30</t>
  </si>
  <si>
    <t>1M.02.010.0120.q</t>
  </si>
  <si>
    <t>- oltre 800 fino a 860 kW - n° 3</t>
  </si>
  <si>
    <t>115.000,88</t>
  </si>
  <si>
    <t>1M.02.010.0120.r</t>
  </si>
  <si>
    <t>- oltre 860 fino a 920 kW - n° 3</t>
  </si>
  <si>
    <t>119.772,90</t>
  </si>
  <si>
    <t>1M.02.010.0120.s</t>
  </si>
  <si>
    <t>- oltre 920 fino a 980 kW - n° 3</t>
  </si>
  <si>
    <t>122.841,66</t>
  </si>
  <si>
    <t>1M.02.010.0120.t</t>
  </si>
  <si>
    <t>- oltre 980 fino a 1060 kW - n° 4</t>
  </si>
  <si>
    <t>145.341,56</t>
  </si>
  <si>
    <t>1M.02.010.0120.u</t>
  </si>
  <si>
    <t>- oltre 1060 fino a 1100 kW - n° 4</t>
  </si>
  <si>
    <t>151.964,03</t>
  </si>
  <si>
    <t>1M.02.010.0120.v</t>
  </si>
  <si>
    <t>- oltre 1170 fino a 1280 kW - n° 4</t>
  </si>
  <si>
    <t>155.275,95</t>
  </si>
  <si>
    <t>1M.02.010.0130</t>
  </si>
  <si>
    <t>- versione SILENZIATA con pressione sonora massima dB(A) 70 a m 1.</t>
  </si>
  <si>
    <t>1M.02.010.0130.a</t>
  </si>
  <si>
    <t>- oltre 100 fino a 175 kW - n° 1</t>
  </si>
  <si>
    <t>2.439,82</t>
  </si>
  <si>
    <t>1M.02.010.0130.b</t>
  </si>
  <si>
    <t>- oltre 175 fino a 200 kW - n° 1</t>
  </si>
  <si>
    <t>2.537,07</t>
  </si>
  <si>
    <t>1M.02.010.0130.c</t>
  </si>
  <si>
    <t>3.378,19</t>
  </si>
  <si>
    <t>1M.02.010.0130.d</t>
  </si>
  <si>
    <t>5.770,12</t>
  </si>
  <si>
    <t>1M.02.010.0130.e</t>
  </si>
  <si>
    <t>7.092,24</t>
  </si>
  <si>
    <t>1M.02.010.0130.f</t>
  </si>
  <si>
    <t>8.625,99</t>
  </si>
  <si>
    <t>1M.02.010.0130.g</t>
  </si>
  <si>
    <t>9.744,41</t>
  </si>
  <si>
    <t>1M.02.010.0130.h</t>
  </si>
  <si>
    <t>10.231,98</t>
  </si>
  <si>
    <t>1M.02.010.0130.i</t>
  </si>
  <si>
    <t>12.179,70</t>
  </si>
  <si>
    <t>1M.02.010.0130.j</t>
  </si>
  <si>
    <t>12.618,65</t>
  </si>
  <si>
    <t>1M.02.010.0130.k</t>
  </si>
  <si>
    <t>13.011,61</t>
  </si>
  <si>
    <t>1M.02.010.0130.l</t>
  </si>
  <si>
    <t>14.089,30</t>
  </si>
  <si>
    <t>1M.02.010.0130.m</t>
  </si>
  <si>
    <t>16.879,74</t>
  </si>
  <si>
    <t>1M.02.010.0130.n</t>
  </si>
  <si>
    <t>- oltre 740 fino a 860 kW - n° 3</t>
  </si>
  <si>
    <t>18.731,50</t>
  </si>
  <si>
    <t>1M.02.010.0130.o</t>
  </si>
  <si>
    <t>- oltre 860 fino a 980 kW - n° 3</t>
  </si>
  <si>
    <t>19.510,85</t>
  </si>
  <si>
    <t>1M.02.010.0130.p</t>
  </si>
  <si>
    <t>20.901,62</t>
  </si>
  <si>
    <t>1M.02.010.0130.q</t>
  </si>
  <si>
    <t>- oltre 1060 fino a 1170 kW - n° 4</t>
  </si>
  <si>
    <t>21.730,91</t>
  </si>
  <si>
    <t>1M.02.010.0130.r</t>
  </si>
  <si>
    <t>22.557,56</t>
  </si>
  <si>
    <t>1M.02.010.0140</t>
  </si>
  <si>
    <t>- compressori a VITE SEMI-ERMETICI.</t>
  </si>
  <si>
    <t>1M.02.010.0140.a</t>
  </si>
  <si>
    <t>- oltre 100 fino a 145 kW - n° 1</t>
  </si>
  <si>
    <t>1.565,53</t>
  </si>
  <si>
    <t>1M.02.010.0140.b</t>
  </si>
  <si>
    <t>- oltre 145 fino a 200 kW - n° 1</t>
  </si>
  <si>
    <t>1.750,85</t>
  </si>
  <si>
    <t>1M.02.010.0140.c</t>
  </si>
  <si>
    <t>2.289,68</t>
  </si>
  <si>
    <t>1M.02.010.0140.d</t>
  </si>
  <si>
    <t>2.828,53</t>
  </si>
  <si>
    <t>1M.02.010.0140.e</t>
  </si>
  <si>
    <t>3.367,36</t>
  </si>
  <si>
    <t>1M.02.010.0140.f</t>
  </si>
  <si>
    <t>3.694,61</t>
  </si>
  <si>
    <t>1M.02.010.0140.g</t>
  </si>
  <si>
    <t>- oltre 370 fino a 470 kW - n° 2</t>
  </si>
  <si>
    <t>3.873,20</t>
  </si>
  <si>
    <t>1M.02.010.0140.h</t>
  </si>
  <si>
    <t>- oltre 470 fino a 590 kW - n° 2</t>
  </si>
  <si>
    <t>4.097,93</t>
  </si>
  <si>
    <t>1M.02.010.0140.i</t>
  </si>
  <si>
    <t>- oltre 590 fino a 690 kW - n° 2</t>
  </si>
  <si>
    <t>4.321,35</t>
  </si>
  <si>
    <t>1M.02.010.0140.j</t>
  </si>
  <si>
    <t>4.759,00</t>
  </si>
  <si>
    <t>1M.02.010.0140.k</t>
  </si>
  <si>
    <t>- oltre 740 fino a 800 kW - n° 3</t>
  </si>
  <si>
    <t>5.636,91</t>
  </si>
  <si>
    <t>1M.02.010.0140.l</t>
  </si>
  <si>
    <t>- oltre 800 fino a 920 kW - n° 3</t>
  </si>
  <si>
    <t>6.079,82</t>
  </si>
  <si>
    <t>1M.02.010.0140.m</t>
  </si>
  <si>
    <t>6.513,51</t>
  </si>
  <si>
    <t>1M.02.010.0140.n</t>
  </si>
  <si>
    <t>- oltre 980 fino a 1170 kW - n° 4</t>
  </si>
  <si>
    <t>7.390,11</t>
  </si>
  <si>
    <t>1M.02.010.0140.o</t>
  </si>
  <si>
    <t>8.266,71</t>
  </si>
  <si>
    <t>1M.02.010.0150</t>
  </si>
  <si>
    <t>1M.02.010.0150.a</t>
  </si>
  <si>
    <t>4.077,05</t>
  </si>
  <si>
    <t>1M.02.010.0150.b</t>
  </si>
  <si>
    <t>4.303,10</t>
  </si>
  <si>
    <t>1M.02.010.0150.c</t>
  </si>
  <si>
    <t>4.412,19</t>
  </si>
  <si>
    <t>1M.02.010.0150.d</t>
  </si>
  <si>
    <t>4.711,84</t>
  </si>
  <si>
    <t>1M.02.010.0150.e</t>
  </si>
  <si>
    <t>7.269,36</t>
  </si>
  <si>
    <t>1M.02.010.0150.f</t>
  </si>
  <si>
    <t>8.623,04</t>
  </si>
  <si>
    <t>1M.02.010.0150.g</t>
  </si>
  <si>
    <t>9.688,89</t>
  </si>
  <si>
    <t>1M.02.010.0150.h</t>
  </si>
  <si>
    <t>10.098,92</t>
  </si>
  <si>
    <t>1M.02.010.0150.i</t>
  </si>
  <si>
    <t>11.865,12</t>
  </si>
  <si>
    <t>1M.02.010.0150.j</t>
  </si>
  <si>
    <t>13.237,19</t>
  </si>
  <si>
    <t>1M.02.010.0150.k</t>
  </si>
  <si>
    <t>13.531,60</t>
  </si>
  <si>
    <t>1M.02.010.0150.l</t>
  </si>
  <si>
    <t>14.406,88</t>
  </si>
  <si>
    <t>1M.02.010.0150.m</t>
  </si>
  <si>
    <t>15.283,48</t>
  </si>
  <si>
    <t>1M.02.010.0150.n</t>
  </si>
  <si>
    <t>15.982,66</t>
  </si>
  <si>
    <t>1M.02.010.0150.o</t>
  </si>
  <si>
    <t>16.604,29</t>
  </si>
  <si>
    <t>1M.02.010.0150.p</t>
  </si>
  <si>
    <t>17.700,38</t>
  </si>
  <si>
    <t>1M.02.010.0150.q</t>
  </si>
  <si>
    <t>18.795,14</t>
  </si>
  <si>
    <t>1M.02.010.0150.r</t>
  </si>
  <si>
    <t>20.548,34</t>
  </si>
  <si>
    <t>1M.02.010.0150.s</t>
  </si>
  <si>
    <t>21.417,07</t>
  </si>
  <si>
    <t>1M.02.010.0150.t</t>
  </si>
  <si>
    <t>22.306,81</t>
  </si>
  <si>
    <t>1M.02.010.0150.u</t>
  </si>
  <si>
    <t>24.060,01</t>
  </si>
  <si>
    <t>1M.02.010.0150.v</t>
  </si>
  <si>
    <t>24.936,62</t>
  </si>
  <si>
    <t>1M.02.010.0160</t>
  </si>
  <si>
    <t>- refrigerante HFC R-134a;</t>
  </si>
  <si>
    <t>- compressori ALTERNATIVI SEMI-ERMETICI;</t>
  </si>
  <si>
    <t>- versione STANDARD con pressione sonora massima dB(A) 78 a m 1.</t>
  </si>
  <si>
    <t>1M.02.010.0160.a</t>
  </si>
  <si>
    <t>- oltre 25 fino a 28 kW - n° 1</t>
  </si>
  <si>
    <t>12.791,82</t>
  </si>
  <si>
    <t>1M.02.010.0160.b</t>
  </si>
  <si>
    <t>- oltre 28 fino a 34 kW - n° 1</t>
  </si>
  <si>
    <t>13.328,04</t>
  </si>
  <si>
    <t>1M.02.010.0160.c</t>
  </si>
  <si>
    <t>- oltre 34 fino a 44 kW - n° 1</t>
  </si>
  <si>
    <t>14.156,02</t>
  </si>
  <si>
    <t>1M.02.010.0160.d</t>
  </si>
  <si>
    <t>- oltre 44 fino a 54 kW - n° 1</t>
  </si>
  <si>
    <t>15.421,63</t>
  </si>
  <si>
    <t>1M.02.010.0160.e</t>
  </si>
  <si>
    <t>- oltre 54 fino a 65 kW - n° 1</t>
  </si>
  <si>
    <t>17.028,96</t>
  </si>
  <si>
    <t>1M.02.010.0160.f</t>
  </si>
  <si>
    <t>- oltre 54 fino a 65 kW - n° 2</t>
  </si>
  <si>
    <t>20.047,76</t>
  </si>
  <si>
    <t>1M.02.010.0160.g</t>
  </si>
  <si>
    <t>- oltre 65 fino a 77 kW - n° 1</t>
  </si>
  <si>
    <t>19.075,23</t>
  </si>
  <si>
    <t>1M.02.010.0160.h</t>
  </si>
  <si>
    <t>- oltre 65 fino a 77 kW - n° 2</t>
  </si>
  <si>
    <t>21.559,15</t>
  </si>
  <si>
    <t>1M.02.010.0160.i</t>
  </si>
  <si>
    <t>- oltre 77 fino a 85 kW - n° 1</t>
  </si>
  <si>
    <t>19.706,06</t>
  </si>
  <si>
    <t>1M.02.010.0160.j</t>
  </si>
  <si>
    <t>- oltre 77 fino a 85 kW - n° 2</t>
  </si>
  <si>
    <t>22.094,05</t>
  </si>
  <si>
    <t>1M.02.010.0160.k</t>
  </si>
  <si>
    <t>- oltre 85 fino a 105 kW - n° 2</t>
  </si>
  <si>
    <t>26.268,24</t>
  </si>
  <si>
    <t>1M.02.010.0160.l</t>
  </si>
  <si>
    <t>- oltre 105 fino a 120 kW - n° 2</t>
  </si>
  <si>
    <t>26.609,95</t>
  </si>
  <si>
    <t>1M.02.010.0160.m</t>
  </si>
  <si>
    <t>- oltre 120 fino a 130 kW - n° 2</t>
  </si>
  <si>
    <t>27.972,81</t>
  </si>
  <si>
    <t>1M.02.010.0160.n</t>
  </si>
  <si>
    <t>- oltre 130 fino a 140 kW - n° 2</t>
  </si>
  <si>
    <t>30.017,77</t>
  </si>
  <si>
    <t>1M.02.010.0160.o</t>
  </si>
  <si>
    <t>- oltre 140 fino a 155 kW - n° 2</t>
  </si>
  <si>
    <t>31.918,19</t>
  </si>
  <si>
    <t>1M.02.010.0160.p</t>
  </si>
  <si>
    <t>- oltre 155 fino a 190 kW - n° 2</t>
  </si>
  <si>
    <t>33.233,75</t>
  </si>
  <si>
    <t>1M.02.010.0160.q</t>
  </si>
  <si>
    <t>- oltre 190 fino a 210 kW - n° 2</t>
  </si>
  <si>
    <t>40.878,72</t>
  </si>
  <si>
    <t>1M.02.010.0170</t>
  </si>
  <si>
    <t>- refrigerante HFC R-134a</t>
  </si>
  <si>
    <t>1M.02.010.0170.a</t>
  </si>
  <si>
    <t>1.125,58</t>
  </si>
  <si>
    <t>1M.02.010.0170.b</t>
  </si>
  <si>
    <t>1.172,88</t>
  </si>
  <si>
    <t>1M.02.010.0170.c</t>
  </si>
  <si>
    <t>- oltre 34 fino a 38 kW - n° 1</t>
  </si>
  <si>
    <t>1.221,52</t>
  </si>
  <si>
    <t>1M.02.010.0170.d</t>
  </si>
  <si>
    <t>1.271,45</t>
  </si>
  <si>
    <t>1M.02.010.0170.e</t>
  </si>
  <si>
    <t>1.398,95</t>
  </si>
  <si>
    <t>1M.02.010.0170.f</t>
  </si>
  <si>
    <t>2.148,06</t>
  </si>
  <si>
    <t>1M.02.010.0170.g</t>
  </si>
  <si>
    <t>1.526,42</t>
  </si>
  <si>
    <t>1M.02.010.0170.h</t>
  </si>
  <si>
    <t>2.657,99</t>
  </si>
  <si>
    <t>1M.02.010.0170.i</t>
  </si>
  <si>
    <t>2.391,19</t>
  </si>
  <si>
    <t>1M.02.010.0170.j</t>
  </si>
  <si>
    <t>3.169,22</t>
  </si>
  <si>
    <t>1M.02.010.0170.k</t>
  </si>
  <si>
    <t>3.211,30</t>
  </si>
  <si>
    <t>1M.02.010.0170.l</t>
  </si>
  <si>
    <t>3.253,34</t>
  </si>
  <si>
    <t>1M.02.010.0170.m</t>
  </si>
  <si>
    <t>3.295,39</t>
  </si>
  <si>
    <t>1M.02.010.0170.n</t>
  </si>
  <si>
    <t>3.337,46</t>
  </si>
  <si>
    <t>1M.02.010.0170.o</t>
  </si>
  <si>
    <t>1M.02.010.0170.p</t>
  </si>
  <si>
    <t>3.420,24</t>
  </si>
  <si>
    <t>1M.02.010.0170.q</t>
  </si>
  <si>
    <t>3.462,31</t>
  </si>
  <si>
    <t>1M.02.010.0180</t>
  </si>
  <si>
    <t>1M.02.010.0180.a</t>
  </si>
  <si>
    <t>- oltre 25 fino a 44 kW - n° 1</t>
  </si>
  <si>
    <t>1.187,19</t>
  </si>
  <si>
    <t>1M.02.010.0180.b</t>
  </si>
  <si>
    <t>- oltre 44 fino a 65 kW - n° 1</t>
  </si>
  <si>
    <t>1.410,61</t>
  </si>
  <si>
    <t>1M.02.010.0180.c</t>
  </si>
  <si>
    <t>1.952,08</t>
  </si>
  <si>
    <t>1M.02.010.0180.d</t>
  </si>
  <si>
    <t>1.527,58</t>
  </si>
  <si>
    <t>1M.02.010.0180.e</t>
  </si>
  <si>
    <t>1M.02.010.0180.f</t>
  </si>
  <si>
    <t>1M.02.010.0180.g</t>
  </si>
  <si>
    <t>1M.02.010.0180.h</t>
  </si>
  <si>
    <t>- oltre 85 fino a 120 kW - n° 2</t>
  </si>
  <si>
    <t>2.116,21</t>
  </si>
  <si>
    <t>1M.02.010.0180.i</t>
  </si>
  <si>
    <t>2.262,08</t>
  </si>
  <si>
    <t>1M.02.010.0180.j</t>
  </si>
  <si>
    <t>- oltre 140 fino a 190 kW - n° 2</t>
  </si>
  <si>
    <t>2.530,20</t>
  </si>
  <si>
    <t>1M.02.010.0180.k</t>
  </si>
  <si>
    <t>2.612,98</t>
  </si>
  <si>
    <t>1M.02.010.0190</t>
  </si>
  <si>
    <t>1M.02.010.0190.a</t>
  </si>
  <si>
    <t>3.232,15</t>
  </si>
  <si>
    <t>1M.02.010.0190.b</t>
  </si>
  <si>
    <t>3.514,73</t>
  </si>
  <si>
    <t>1M.02.010.0190.c</t>
  </si>
  <si>
    <t>- oltre 34 fino a 65 kW - n° 1</t>
  </si>
  <si>
    <t>3.568,60</t>
  </si>
  <si>
    <t>1M.02.010.0190.d</t>
  </si>
  <si>
    <t>5.561,00</t>
  </si>
  <si>
    <t>1M.02.010.0190.e</t>
  </si>
  <si>
    <t>3.684,25</t>
  </si>
  <si>
    <t>1M.02.010.0190.f</t>
  </si>
  <si>
    <t>5.813,32</t>
  </si>
  <si>
    <t>1M.02.010.0190.g</t>
  </si>
  <si>
    <t>4.144,23</t>
  </si>
  <si>
    <t>1M.02.010.0190.h</t>
  </si>
  <si>
    <t>1M.02.010.0190.i</t>
  </si>
  <si>
    <t>5.987,97</t>
  </si>
  <si>
    <t>1M.02.010.0190.j</t>
  </si>
  <si>
    <t>6.108,87</t>
  </si>
  <si>
    <t>1M.02.010.0190.k</t>
  </si>
  <si>
    <t>6.529,45</t>
  </si>
  <si>
    <t>1M.02.010.0190.l</t>
  </si>
  <si>
    <t>6.610,93</t>
  </si>
  <si>
    <t>1M.02.010.0190.m</t>
  </si>
  <si>
    <t>7.258,85</t>
  </si>
  <si>
    <t>1M.02.010.0200</t>
  </si>
  <si>
    <t>- versione STANDARD con pressione sonora massima dB(A) 85 a m 1</t>
  </si>
  <si>
    <t>- costruzione ad ALTO RENDIMENTO (COP 3 circa).</t>
  </si>
  <si>
    <t>1M.02.010.0200.a</t>
  </si>
  <si>
    <t>- oltre 270 fino a 300 kW - n° 2</t>
  </si>
  <si>
    <t>63.311,57</t>
  </si>
  <si>
    <t>1M.02.010.0200.b</t>
  </si>
  <si>
    <t>- oltre 300 fino a 330 kW - n° 2</t>
  </si>
  <si>
    <t>66.369,82</t>
  </si>
  <si>
    <t>1M.02.010.0200.c</t>
  </si>
  <si>
    <t>- oltre 330 fino a 370 kW - n° 2</t>
  </si>
  <si>
    <t>69.939,32</t>
  </si>
  <si>
    <t>1M.02.010.0200.d</t>
  </si>
  <si>
    <t>75.885,10</t>
  </si>
  <si>
    <t>1M.02.010.0200.e</t>
  </si>
  <si>
    <t>- oltre 420 fino a 460 kW - n° 2</t>
  </si>
  <si>
    <t>79.668,81</t>
  </si>
  <si>
    <t>1M.02.010.0200.f</t>
  </si>
  <si>
    <t>- oltre 460 fino a 500 kW - n° 2</t>
  </si>
  <si>
    <t>82.929,45</t>
  </si>
  <si>
    <t>1M.02.010.0200.g</t>
  </si>
  <si>
    <t>- oltre 500 fino a 540 kW - n° 2</t>
  </si>
  <si>
    <t>87.658,11</t>
  </si>
  <si>
    <t>1M.02.010.0200.h</t>
  </si>
  <si>
    <t>- oltre 540 fino a 590 kW - n° 2</t>
  </si>
  <si>
    <t>93.681,30</t>
  </si>
  <si>
    <t>1M.02.010.0200.i</t>
  </si>
  <si>
    <t>- oltre 590 fino a 630 kW - n° 2</t>
  </si>
  <si>
    <t>99.611,18</t>
  </si>
  <si>
    <t>1M.02.010.0200.j</t>
  </si>
  <si>
    <t>- oltre 630 fino a 670 kW - n° 2</t>
  </si>
  <si>
    <t>105.527,92</t>
  </si>
  <si>
    <t>1M.02.010.0200.k</t>
  </si>
  <si>
    <t>- oltre 670 fino a 710 kW - n° 3</t>
  </si>
  <si>
    <t>105.631,74</t>
  </si>
  <si>
    <t>1M.02.010.0200.l</t>
  </si>
  <si>
    <t>- oltre 710 fino a 750 kW - n° 3</t>
  </si>
  <si>
    <t>110.541,76</t>
  </si>
  <si>
    <t>1M.02.010.0200.m</t>
  </si>
  <si>
    <t>- oltre 750 fino a 800 kW - n° 3</t>
  </si>
  <si>
    <t>118.887,23</t>
  </si>
  <si>
    <t>1M.02.010.0200.n</t>
  </si>
  <si>
    <t>- oltre 800 fino a 850 kW - n° 4</t>
  </si>
  <si>
    <t>124.671,22</t>
  </si>
  <si>
    <t>1M.02.010.0200.o</t>
  </si>
  <si>
    <t>- oltre 850 fino a 890 kW - n° 4</t>
  </si>
  <si>
    <t>129.225,09</t>
  </si>
  <si>
    <t>1M.02.010.0200.p</t>
  </si>
  <si>
    <t>- oltre 890 fino a 940 kW - n° 4</t>
  </si>
  <si>
    <t>138.386,70</t>
  </si>
  <si>
    <t>1M.02.010.0200.q</t>
  </si>
  <si>
    <t>- oltre 940 fino a 1000 kW - n° 4</t>
  </si>
  <si>
    <t>142.134,92</t>
  </si>
  <si>
    <t>1M.02.010.0200.r</t>
  </si>
  <si>
    <t>- oltre 1000 fino a 1080 kW - n° 4</t>
  </si>
  <si>
    <t>153.617,49</t>
  </si>
  <si>
    <t>1M.02.010.0200.s</t>
  </si>
  <si>
    <t>- oltre 1080 fino a 1170 kW - n° 4</t>
  </si>
  <si>
    <t>164.712,36</t>
  </si>
  <si>
    <t>1M.02.010.0200.t</t>
  </si>
  <si>
    <t>- oltre 1170 fino a 1270 kW - n° 4</t>
  </si>
  <si>
    <t>173.285,17</t>
  </si>
  <si>
    <t>1M.02.010.0200.u</t>
  </si>
  <si>
    <t>- oltre 1270 fino a 1350 kW - n° 4</t>
  </si>
  <si>
    <t>182.194,45</t>
  </si>
  <si>
    <t>1M.02.010.0200.v</t>
  </si>
  <si>
    <t>- oltre 1350 fino a 1430 kW - n° 4</t>
  </si>
  <si>
    <t>190.323,34</t>
  </si>
  <si>
    <t>1M.02.010.0210</t>
  </si>
  <si>
    <t>- versione SILENZIATA con pressione sonora massima dB(A) 77 a m 1</t>
  </si>
  <si>
    <t>1M.02.010.0210.a</t>
  </si>
  <si>
    <t>7.043,63</t>
  </si>
  <si>
    <t>1M.02.010.0210.b</t>
  </si>
  <si>
    <t>8.104,22</t>
  </si>
  <si>
    <t>1M.02.010.0210.c</t>
  </si>
  <si>
    <t>8.799,45</t>
  </si>
  <si>
    <t>1M.02.010.0210.d</t>
  </si>
  <si>
    <t>8.926,94</t>
  </si>
  <si>
    <t>1M.02.010.0210.e</t>
  </si>
  <si>
    <t>9.054,42</t>
  </si>
  <si>
    <t>1M.02.010.0210.f</t>
  </si>
  <si>
    <t>9.570,91</t>
  </si>
  <si>
    <t>1M.02.010.0210.g</t>
  </si>
  <si>
    <t>9.628,74</t>
  </si>
  <si>
    <t>1M.02.010.0210.h</t>
  </si>
  <si>
    <t>9.796,96</t>
  </si>
  <si>
    <t>1M.02.010.0210.i</t>
  </si>
  <si>
    <t>10.153,13</t>
  </si>
  <si>
    <t>1M.02.010.0210.j</t>
  </si>
  <si>
    <t>- oltre 630 fino a 670 kW - n° 3</t>
  </si>
  <si>
    <t>11.705,25</t>
  </si>
  <si>
    <t>1M.02.010.0210.k</t>
  </si>
  <si>
    <t>11.926,05</t>
  </si>
  <si>
    <t>1M.02.010.0210.l</t>
  </si>
  <si>
    <t>12.454,66</t>
  </si>
  <si>
    <t>1M.02.010.0210.m</t>
  </si>
  <si>
    <t>14.291,99</t>
  </si>
  <si>
    <t>1M.02.010.0210.n</t>
  </si>
  <si>
    <t>14.320,89</t>
  </si>
  <si>
    <t>1M.02.010.0210.o</t>
  </si>
  <si>
    <t>14.466,77</t>
  </si>
  <si>
    <t>1M.02.010.0210.p</t>
  </si>
  <si>
    <t>14.828,20</t>
  </si>
  <si>
    <t>1M.02.010.0210.q</t>
  </si>
  <si>
    <t>15.280,29</t>
  </si>
  <si>
    <t>1M.02.010.0210.r</t>
  </si>
  <si>
    <t>15.895,65</t>
  </si>
  <si>
    <t>1M.02.010.0210.s</t>
  </si>
  <si>
    <t>15.899,59</t>
  </si>
  <si>
    <t>1M.02.010.0210.t</t>
  </si>
  <si>
    <t>17.428,06</t>
  </si>
  <si>
    <t>1M.02.010.0210.u</t>
  </si>
  <si>
    <t>17.819,71</t>
  </si>
  <si>
    <t>1M.02.010.0210.v</t>
  </si>
  <si>
    <t>18.036,56</t>
  </si>
  <si>
    <t>1M.02.010.0220</t>
  </si>
  <si>
    <t>1M.02.010.0220.a</t>
  </si>
  <si>
    <t>- oltre 270 fino a 330 kW - n° 2</t>
  </si>
  <si>
    <t>3.208,35</t>
  </si>
  <si>
    <t>1M.02.010.0220.b</t>
  </si>
  <si>
    <t>- oltre 330 fino a 500 kW - n° 2</t>
  </si>
  <si>
    <t>3.444,75</t>
  </si>
  <si>
    <t>1M.02.010.0220.c</t>
  </si>
  <si>
    <t>- oltre 500 fino a 630 kW - n° 2</t>
  </si>
  <si>
    <t>3.883,69</t>
  </si>
  <si>
    <t>1M.02.010.0220.d</t>
  </si>
  <si>
    <t>4.987,68</t>
  </si>
  <si>
    <t>1M.02.010.0220.e</t>
  </si>
  <si>
    <t>- oltre 670 fino a 750 kW - n° 3</t>
  </si>
  <si>
    <t>5.312,30</t>
  </si>
  <si>
    <t>1M.02.010.0220.f</t>
  </si>
  <si>
    <t>1M.02.010.0220.g</t>
  </si>
  <si>
    <t>- oltre 800 fino a 1000 kW - n° 4</t>
  </si>
  <si>
    <t>6.518,77</t>
  </si>
  <si>
    <t>1M.02.010.0220.h</t>
  </si>
  <si>
    <t>- oltre 1000 fino a 1270 kW - n° 4</t>
  </si>
  <si>
    <t>1M.02.010.0220.i</t>
  </si>
  <si>
    <t>1M.02.010.0220.j</t>
  </si>
  <si>
    <t>8.922,22</t>
  </si>
  <si>
    <t>1M.02.010.0230</t>
  </si>
  <si>
    <t>1M.02.010.0230.a</t>
  </si>
  <si>
    <t>10.346,01</t>
  </si>
  <si>
    <t>1M.02.010.0230.b</t>
  </si>
  <si>
    <t>- oltre 330 fino a 420 kW - n° 2</t>
  </si>
  <si>
    <t>10.901,78</t>
  </si>
  <si>
    <t>1M.02.010.0230.c</t>
  </si>
  <si>
    <t>- oltre 420 fino a 540 kW - n° 2</t>
  </si>
  <si>
    <t>11.777,07</t>
  </si>
  <si>
    <t>1M.02.010.0230.d</t>
  </si>
  <si>
    <t>1M.02.010.0230.e</t>
  </si>
  <si>
    <t>1M.02.010.0230.f</t>
  </si>
  <si>
    <t>15.612,04</t>
  </si>
  <si>
    <t>1M.02.010.0230.g</t>
  </si>
  <si>
    <t>17.043,25</t>
  </si>
  <si>
    <t>1M.02.010.0230.h</t>
  </si>
  <si>
    <t>- oltre 710 fino a 800 kW - n° 3</t>
  </si>
  <si>
    <t>17.482,21</t>
  </si>
  <si>
    <t>1M.02.010.0230.i</t>
  </si>
  <si>
    <t>21.430,21</t>
  </si>
  <si>
    <t>1M.02.010.0230.j</t>
  </si>
  <si>
    <t>21.869,17</t>
  </si>
  <si>
    <t>1M.02.010.0230.k</t>
  </si>
  <si>
    <t>- oltre 890 fino a 1170 kW - n° 4</t>
  </si>
  <si>
    <t>1M.02.010.0230.l</t>
  </si>
  <si>
    <t>1M.02.010.0230.m</t>
  </si>
  <si>
    <t>1M.02.010.0230.n</t>
  </si>
  <si>
    <t>26.027,13</t>
  </si>
  <si>
    <t>1M.02.020</t>
  </si>
  <si>
    <t>REFRIGERATORI D'ACQUA CONDENSATI AD ARIA CON FREE COOLING</t>
  </si>
  <si>
    <t>1M.02.020.0010</t>
  </si>
  <si>
    <t>Refrigeratori d'acqua condensati ad aria con FREE COOLING, in esecuzione "package" per esterno, composti da: compressori; evaporatore a fascio tubiero o a piastra completo di resistenza antigelo; condensatore in rame-alluminio completo di ventilatori elicoidali, dispositivi e allacciamenti per funzionamento in "free cooling";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</si>
  <si>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versione STANDARD con pressione sonora massima dB(A) 84 a m 1.</t>
  </si>
  <si>
    <t>Grandezze (kW: potenza frigorifera con acqua °C da 15 a 10 glicolata al 30% e aria °C 30 - n°: numero minimo compressori):</t>
  </si>
  <si>
    <t>1M.02.020.0010.a</t>
  </si>
  <si>
    <t>- fino a 45 kW - n° 1</t>
  </si>
  <si>
    <t>17.799,10</t>
  </si>
  <si>
    <t>1M.02.020.0010.b</t>
  </si>
  <si>
    <t>- oltre 45 fino a 50 kW - n° 1</t>
  </si>
  <si>
    <t>18.383,94</t>
  </si>
  <si>
    <t>1M.02.020.0010.c</t>
  </si>
  <si>
    <t>- oltre 50 fino a 75 kW - n° 1</t>
  </si>
  <si>
    <t>21.744,47</t>
  </si>
  <si>
    <t>1M.02.020.0010.d</t>
  </si>
  <si>
    <t>- oltre 75 fino a 90 kW - n° 2</t>
  </si>
  <si>
    <t>25.043,36</t>
  </si>
  <si>
    <t>1M.02.020.0010.e</t>
  </si>
  <si>
    <t>- oltre 90 fino a 100 kW - n° 2</t>
  </si>
  <si>
    <t>27.088,33</t>
  </si>
  <si>
    <t>1M.02.020.0010.f</t>
  </si>
  <si>
    <t>- oltre 100 fino a 125 kW - n° 2</t>
  </si>
  <si>
    <t>31.665,84</t>
  </si>
  <si>
    <t>1M.02.020.0010.g</t>
  </si>
  <si>
    <t>- oltre 125 fino a 140 kW - n° 2</t>
  </si>
  <si>
    <t>32.347,93</t>
  </si>
  <si>
    <t>1M.02.020.0010.h</t>
  </si>
  <si>
    <t>- oltre 140 fino a 170 kW - n° 2</t>
  </si>
  <si>
    <t>36.536,45</t>
  </si>
  <si>
    <t>1M.02.020.0010.i</t>
  </si>
  <si>
    <t>- oltre 170 fino a 200 kW - n° 2</t>
  </si>
  <si>
    <t>37.217,22</t>
  </si>
  <si>
    <t>1M.02.020.0010.j</t>
  </si>
  <si>
    <t>- oltre 200 fino a 250 kW - n° 2</t>
  </si>
  <si>
    <t>46.130,44</t>
  </si>
  <si>
    <t>1M.02.020.0010.k</t>
  </si>
  <si>
    <t>- oltre 250 fino a 300 kW - n° 2</t>
  </si>
  <si>
    <t>49.343,77</t>
  </si>
  <si>
    <t>1M.02.020.0010.l</t>
  </si>
  <si>
    <t>- oltre 300 fino a 350 kW - n° 2</t>
  </si>
  <si>
    <t>58.694,64</t>
  </si>
  <si>
    <t>1M.02.020.0010.m</t>
  </si>
  <si>
    <t>- oltre 350 fino a 400 kW - n° 4</t>
  </si>
  <si>
    <t>72.574,39</t>
  </si>
  <si>
    <t>1M.02.020.0010.n</t>
  </si>
  <si>
    <t>- oltre 400 fino a 450 kW - n° 4</t>
  </si>
  <si>
    <t>80.596,67</t>
  </si>
  <si>
    <t>1M.02.020.0010.o</t>
  </si>
  <si>
    <t>- oltre 450 fino a 480 kW - n° 4</t>
  </si>
  <si>
    <t>86.293,92</t>
  </si>
  <si>
    <t>1M.02.020.0010.p</t>
  </si>
  <si>
    <t>- oltre 480 fino a 530 kW - n° 4</t>
  </si>
  <si>
    <t>89.216,81</t>
  </si>
  <si>
    <t>1M.02.020.0010.q</t>
  </si>
  <si>
    <t>- oltre 530 fino a 600 kW - n° 4</t>
  </si>
  <si>
    <t>94.038,78</t>
  </si>
  <si>
    <t>1M.02.020.0020</t>
  </si>
  <si>
    <t>Aumento di prezzo per refrigeratori d'acqua condensati ad aria con FREE COOLING con riferimento alla serie con le caratteristiche seguenti:</t>
  </si>
  <si>
    <t>- versione SILENZIATA con pressione sonora massima dB(A) 76 a m 1.</t>
  </si>
  <si>
    <t>1M.02.020.0020.a</t>
  </si>
  <si>
    <t>- fino a 45 kW - n°1</t>
  </si>
  <si>
    <t>3.704,13</t>
  </si>
  <si>
    <t>1M.02.020.0020.b</t>
  </si>
  <si>
    <t>- oltre 45 fino a 75 kW - n° 1</t>
  </si>
  <si>
    <t>4.095,76</t>
  </si>
  <si>
    <t>1M.02.020.0020.c</t>
  </si>
  <si>
    <t>- oltre 75 fino a 100 kW - n° 2</t>
  </si>
  <si>
    <t>4.114,17</t>
  </si>
  <si>
    <t>1M.02.020.0020.d</t>
  </si>
  <si>
    <t>4.144,39</t>
  </si>
  <si>
    <t>1M.02.020.0020.e</t>
  </si>
  <si>
    <t>4.196,97</t>
  </si>
  <si>
    <t>1M.02.020.0020.f</t>
  </si>
  <si>
    <t>4.241,64</t>
  </si>
  <si>
    <t>1M.02.020.0020.g</t>
  </si>
  <si>
    <t>4.679,29</t>
  </si>
  <si>
    <t>1M.02.020.0020.h</t>
  </si>
  <si>
    <t>4.752,89</t>
  </si>
  <si>
    <t>1M.02.020.0020.i</t>
  </si>
  <si>
    <t>4.825,18</t>
  </si>
  <si>
    <t>1M.02.020.0020.j</t>
  </si>
  <si>
    <t>4.963,18</t>
  </si>
  <si>
    <t>1M.02.020.0020.k</t>
  </si>
  <si>
    <t>5.264,14</t>
  </si>
  <si>
    <t>1M.02.020.0020.l</t>
  </si>
  <si>
    <t>5.993,54</t>
  </si>
  <si>
    <t>1M.02.020.0020.m</t>
  </si>
  <si>
    <t>6.383,87</t>
  </si>
  <si>
    <t>1M.02.020.0020.n</t>
  </si>
  <si>
    <t>6.676,96</t>
  </si>
  <si>
    <t>1M.02.020.0020.o</t>
  </si>
  <si>
    <t>7.748,06</t>
  </si>
  <si>
    <t>1M.02.020.0030</t>
  </si>
  <si>
    <t>- versione STANDARD con pressione sonora massima dB(A) 85 a m 1.</t>
  </si>
  <si>
    <t>1M.02.020.0030.a</t>
  </si>
  <si>
    <t>- oltre 530 fino a 570 kW - n° 2</t>
  </si>
  <si>
    <t>94.915,38</t>
  </si>
  <si>
    <t>1M.02.020.0030.b</t>
  </si>
  <si>
    <t>- oltre 570 fino a 610 kW - n° 2</t>
  </si>
  <si>
    <t>97.689,75</t>
  </si>
  <si>
    <t>1M.02.020.0030.c</t>
  </si>
  <si>
    <t>- oltre 610 fino a 670 kW - n° 2</t>
  </si>
  <si>
    <t>103.728,70</t>
  </si>
  <si>
    <t>1M.02.020.0030.d</t>
  </si>
  <si>
    <t>- oltre 670 fino a 780 kW - n° 4</t>
  </si>
  <si>
    <t>147.315,67</t>
  </si>
  <si>
    <t>1M.02.020.0030.e</t>
  </si>
  <si>
    <t>- oltre 780 fino a 860 kW - n° 4</t>
  </si>
  <si>
    <t>152.283,53</t>
  </si>
  <si>
    <t>1M.02.020.0030.f</t>
  </si>
  <si>
    <t>- oltre 860 fino a 960 kW - n° 4</t>
  </si>
  <si>
    <t>164.460,01</t>
  </si>
  <si>
    <t>1M.02.020.0030.g</t>
  </si>
  <si>
    <t>- oltre 960 fino a 1120 kW - n° 4</t>
  </si>
  <si>
    <t>184.328,79</t>
  </si>
  <si>
    <t>1M.02.020.0030.h</t>
  </si>
  <si>
    <t>- oltre 1120 fino a 1340 kW - n° 4</t>
  </si>
  <si>
    <t>192.608,54</t>
  </si>
  <si>
    <t>1M.02.020.0040</t>
  </si>
  <si>
    <t>- versione SILENZIATA con pressione sonora massima dB(A) 77 a m 1.</t>
  </si>
  <si>
    <t>1M.02.020.0040.a</t>
  </si>
  <si>
    <t>5.555,89</t>
  </si>
  <si>
    <t>1M.02.020.0040.b</t>
  </si>
  <si>
    <t>6.142,06</t>
  </si>
  <si>
    <t>1M.02.020.0040.c</t>
  </si>
  <si>
    <t>6.675,65</t>
  </si>
  <si>
    <t>1M.02.020.0040.d</t>
  </si>
  <si>
    <t>7.823,27</t>
  </si>
  <si>
    <t>1M.02.020.0040.e</t>
  </si>
  <si>
    <t>8.359,48</t>
  </si>
  <si>
    <t>1M.02.020.0040.f</t>
  </si>
  <si>
    <t>- oltre 860 fino a 1340 kW - n° 4</t>
  </si>
  <si>
    <t>8.920,95</t>
  </si>
  <si>
    <t>1M.02.030</t>
  </si>
  <si>
    <t>REFRIGERATORI D'ACQUA CONDENSATI AD ARIA CON VENTILATORI CENTRIFUGHI</t>
  </si>
  <si>
    <t>1M.02.030.0010</t>
  </si>
  <si>
    <t>Refrigeratori d'acqua condensati ad aria con ventilatori centrifughi, in esecuzione "package" per interno, composti da: compressori; evaporatore a fascio tubiero o a piastra; condensatore in rame-alluminio completo di ventilatori;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</si>
  <si>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compressori SCROLL o ALTERNATIVI ERMETICI</t>
  </si>
  <si>
    <t>Grandezze (kW: potenza frigorifera con acqua °C da 12 a 7 e aria °C 35 - n°: numero minimo compressori - Pa: statica utile ventilatori):</t>
  </si>
  <si>
    <t>1M.02.030.0010.a</t>
  </si>
  <si>
    <t>- oltre 19 fino a 23 kW - n° 1 - 200 Pa</t>
  </si>
  <si>
    <t>7.240,44</t>
  </si>
  <si>
    <t>1M.02.030.0010.b</t>
  </si>
  <si>
    <t>- oltre 23 fino a 26 kW - n° 1 - 250 Pa</t>
  </si>
  <si>
    <t>7.921,22</t>
  </si>
  <si>
    <t>1M.02.030.0010.c</t>
  </si>
  <si>
    <t>- oltre 26 fino a 32 kW - n° 1 - 250 Pa</t>
  </si>
  <si>
    <t>8.457,44</t>
  </si>
  <si>
    <t>1M.02.030.0010.d</t>
  </si>
  <si>
    <t>- oltre 32 fino a 38 kW - n° 2 - 250 Pa</t>
  </si>
  <si>
    <t>11.283,07</t>
  </si>
  <si>
    <t>1M.02.030.0010.e</t>
  </si>
  <si>
    <t>- oltre 38 fino a 45 kW - n° 2 - 250 Pa</t>
  </si>
  <si>
    <t>11.573,52</t>
  </si>
  <si>
    <t>1M.02.030.0010.f</t>
  </si>
  <si>
    <t>- oltre 45 fino a 50 kW - n° 2 - 250 Pa</t>
  </si>
  <si>
    <t>12.645,94</t>
  </si>
  <si>
    <t>1M.02.030.0010.g</t>
  </si>
  <si>
    <t>- oltre 50 fino a 65 kW - n° 2 - 150 Pa</t>
  </si>
  <si>
    <t>13.619,80</t>
  </si>
  <si>
    <t>1M.02.030.0010.h</t>
  </si>
  <si>
    <t>- oltre 65 fino a 80 kW - n° 2 - 150 Pa</t>
  </si>
  <si>
    <t>14.935,36</t>
  </si>
  <si>
    <t>1M.02.030.0010.i</t>
  </si>
  <si>
    <t>- oltre 80 fino a 100 kW - n° 2 - 150 Pa</t>
  </si>
  <si>
    <t>18.087,06</t>
  </si>
  <si>
    <t>1M.02.030.0010.j</t>
  </si>
  <si>
    <t>- oltre 100 fino a 120 kW - n° 2 - 150 Pa</t>
  </si>
  <si>
    <t>20.326,54</t>
  </si>
  <si>
    <t>1M.02.030.0010.k</t>
  </si>
  <si>
    <t>- oltre 120 fino a 135 kW - n° 4 - 150 Pa</t>
  </si>
  <si>
    <t>24.242,99</t>
  </si>
  <si>
    <t>1M.02.030.0010.l</t>
  </si>
  <si>
    <t>- oltre 135 fino a 155 kW - n° 4 - 150 Pa</t>
  </si>
  <si>
    <t>26.532,40</t>
  </si>
  <si>
    <t>1M.02.030.0010.m</t>
  </si>
  <si>
    <t>- oltre 155 fino a 185 kW - n° 4 - 150 Pa</t>
  </si>
  <si>
    <t>30.020,42</t>
  </si>
  <si>
    <t>1M.02.030.0010.n</t>
  </si>
  <si>
    <t>- oltre 185 fino a 210 kW - n° 4 - 150 Pa</t>
  </si>
  <si>
    <t>35.282,67</t>
  </si>
  <si>
    <t>1M.02.030.0010.o</t>
  </si>
  <si>
    <t>- oltre 210 fino a 235 kW - n° 4 - 120 Pa</t>
  </si>
  <si>
    <t>38.060,96</t>
  </si>
  <si>
    <t>1M.02.030.0010.p</t>
  </si>
  <si>
    <t>- oltre 235 fino a 260 kW - n° 4 - 120 Pa</t>
  </si>
  <si>
    <t>41.326,86</t>
  </si>
  <si>
    <t>1M.02.030.0020</t>
  </si>
  <si>
    <t>- versione STANDARD con pressione sonora massima dB(A) 87 a m 1.</t>
  </si>
  <si>
    <t>1M.02.030.0020.a</t>
  </si>
  <si>
    <t>- fino a 35 kW - n° 1 - 100 Pa</t>
  </si>
  <si>
    <t>12.706,40</t>
  </si>
  <si>
    <t>1M.02.030.0020.b</t>
  </si>
  <si>
    <t>- oltre 35 fino a 45 kW - n° 1 - 100 Pa</t>
  </si>
  <si>
    <t>13.583,01</t>
  </si>
  <si>
    <t>1M.02.030.0020.c</t>
  </si>
  <si>
    <t>- oltre 45 fino a 55 kW - n° 1 - 100 Pa</t>
  </si>
  <si>
    <t>15.091,76</t>
  </si>
  <si>
    <t>1M.02.030.0020.d</t>
  </si>
  <si>
    <t>- oltre 55 fino a 70 kW - n° 1 - 100 Pa</t>
  </si>
  <si>
    <t>15.919,73</t>
  </si>
  <si>
    <t>1M.02.030.0020.e</t>
  </si>
  <si>
    <t>- oltre 55 fino a 70 kW - n° 2 - 50 Pa</t>
  </si>
  <si>
    <t>18.841,31</t>
  </si>
  <si>
    <t>1M.02.030.0020.f</t>
  </si>
  <si>
    <t>- oltre 70 fino a 95 kW - n° 1 - 100 Pa</t>
  </si>
  <si>
    <t>19.364,50</t>
  </si>
  <si>
    <t>1M.02.030.0020.g</t>
  </si>
  <si>
    <t>- oltre 70 fino a 95 kW - n° 2 - 50 Pa</t>
  </si>
  <si>
    <t>21.556,68</t>
  </si>
  <si>
    <t>1M.02.030.0020.h</t>
  </si>
  <si>
    <t>- oltre 95 fino a 110 kW - n° 1 - 100 Pa</t>
  </si>
  <si>
    <t>21.069,09</t>
  </si>
  <si>
    <t>1M.02.030.0020.i</t>
  </si>
  <si>
    <t>- oltre 95 fino a 110 kW - n° 2 - 50 Pa</t>
  </si>
  <si>
    <t>23.504,37</t>
  </si>
  <si>
    <t>1M.02.030.0020.j</t>
  </si>
  <si>
    <t>- oltre 110 fino a 125 kW - n° 1 - 100 Pa</t>
  </si>
  <si>
    <t>22.044,25</t>
  </si>
  <si>
    <t>1M.02.030.0020.k</t>
  </si>
  <si>
    <t>- oltre 110 fino a 125 kW - n° 2 - 50 Pa</t>
  </si>
  <si>
    <t>24.917,19</t>
  </si>
  <si>
    <t>1M.02.030.0020.l</t>
  </si>
  <si>
    <t>- oltre 125 fino a 155 kW - n° 2 - 50 Pa</t>
  </si>
  <si>
    <t>28.569,49</t>
  </si>
  <si>
    <t>1M.02.030.0020.m</t>
  </si>
  <si>
    <t>- oltre 155 fino a 175 kW - n° 2 - 50 Pa</t>
  </si>
  <si>
    <t>29.542,03</t>
  </si>
  <si>
    <t>1M.02.030.0020.n</t>
  </si>
  <si>
    <t>- oltre 175 fino a 195 kW - n° 2 - 50 Pa</t>
  </si>
  <si>
    <t>35.630,93</t>
  </si>
  <si>
    <t>1M.02.030.0020.o</t>
  </si>
  <si>
    <t>- oltre 195 fino a 230 kW - n° 2 - 50 Pa</t>
  </si>
  <si>
    <t>37.236,94</t>
  </si>
  <si>
    <t>1M.02.030.0030</t>
  </si>
  <si>
    <t>Aumento di prezzo per refrigeratori d'acqua condensati ad aria con ventilatori centrifughi con RECUPERO PARZIALE del calore di condensazione e con riferimento alla serie con le caratteristiche seguenti:</t>
  </si>
  <si>
    <t>1M.02.030.0030.a</t>
  </si>
  <si>
    <t>- fino a 45 kW - n° 1 - 100 Pa</t>
  </si>
  <si>
    <t>1M.02.030.0030.b</t>
  </si>
  <si>
    <t>- oltre 45 fino a 70 kW - n ° 1 - 100 Pa</t>
  </si>
  <si>
    <t>1M.02.030.0030.c</t>
  </si>
  <si>
    <t>- oltre 55 fino a 95 kW - n ° 2 - 50 Pa</t>
  </si>
  <si>
    <t>1M.02.030.0030.d</t>
  </si>
  <si>
    <t>- oltre 70 fino a 95 kW - n ° 1 - 100 Pa</t>
  </si>
  <si>
    <t>1.279,03</t>
  </si>
  <si>
    <t>1M.02.030.0030.e</t>
  </si>
  <si>
    <t>- oltre 95 fino a 110 kW - n ° 1 - 100 Pa</t>
  </si>
  <si>
    <t>1.336,85</t>
  </si>
  <si>
    <t>1M.02.030.0030.f</t>
  </si>
  <si>
    <t>- oltre 95 fino a 125 kW - n ° 2 - 50 Pa</t>
  </si>
  <si>
    <t>1M.02.030.0030.g</t>
  </si>
  <si>
    <t>- oltre 110 fino a 125 kW - n ° 1 - 100 Pa</t>
  </si>
  <si>
    <t>1M.02.030.0030.h</t>
  </si>
  <si>
    <t>- oltre 125 fino a 175 kW - n ° 2 - 50 Pa</t>
  </si>
  <si>
    <t>1M.02.030.0030.i</t>
  </si>
  <si>
    <t>- oltre 175 fino a 230 kW - n ° 2 - 100 Pa</t>
  </si>
  <si>
    <t>1M.02.030.0040</t>
  </si>
  <si>
    <t>Aumento di prezzo per refrigeratori d'acqua condensati ad aria con ventilatori centrifughi con RECUPERO TOTALE del calore di condensazione e con riferimento alla serie con le caratteristiche seguenti:</t>
  </si>
  <si>
    <t>1M.02.030.0040.a</t>
  </si>
  <si>
    <t>1M.02.030.0040.b</t>
  </si>
  <si>
    <t>- oltre 35 fino a 45 kW - n ° 1 - 100 Pa</t>
  </si>
  <si>
    <t>1M.02.030.0040.c</t>
  </si>
  <si>
    <t>- oltre 45 fino a 55 kW - n ° 1 - 100 Pa</t>
  </si>
  <si>
    <t>1M.02.030.0040.d</t>
  </si>
  <si>
    <t>- oltre 55 fino a 70 kW - n ° 1 - 100 Pa</t>
  </si>
  <si>
    <t>1M.02.030.0040.e</t>
  </si>
  <si>
    <t>1M.02.030.0040.f</t>
  </si>
  <si>
    <t>1M.02.030.0040.g</t>
  </si>
  <si>
    <t>- oltre 95 fino a 125 kW - n ° 1 - 100 Pa</t>
  </si>
  <si>
    <t>1M.02.030.0040.h</t>
  </si>
  <si>
    <t>- oltre 95 fino a 110 kW - n ° 2 - 50 Pa</t>
  </si>
  <si>
    <t>6.089,16</t>
  </si>
  <si>
    <t>1M.02.030.0040.i</t>
  </si>
  <si>
    <t>- oltre 110 fino a 125 kW - n ° 2 - 50 Pa</t>
  </si>
  <si>
    <t>1M.02.030.0040.j</t>
  </si>
  <si>
    <t>- oltre 125 fino a 155 kW - n ° 2 - 50 Pa</t>
  </si>
  <si>
    <t>1M.02.030.0040.k</t>
  </si>
  <si>
    <t>- oltre 155 fino a 175 kW - n ° 2 - 50 Pa</t>
  </si>
  <si>
    <t>1M.02.030.0040.l</t>
  </si>
  <si>
    <t>1M.02.040</t>
  </si>
  <si>
    <t>REFRIGERATORI D'ACQUA CONDENSATI AD ACQUA</t>
  </si>
  <si>
    <t>1M.02.040.0010</t>
  </si>
  <si>
    <t>Refrigeratori d'acqua condensati ad acqua, in esecuzione "package" per interno, composti da: compressori; evaporatore e condensatore a fascio tubiero o a piastra; valvola pressostatica per condensatore;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</si>
  <si>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Grandezze (kW: potenza frigorifera con acqua refrigerata °C da 12 a 7 e acqua raffreddamento °C da 30 a 35 - n°: numero minimo compressori):</t>
  </si>
  <si>
    <t>1M.02.040.0010.a</t>
  </si>
  <si>
    <t>- fino a 8 kW - n° 1</t>
  </si>
  <si>
    <t>4.705,68</t>
  </si>
  <si>
    <t>1M.02.040.0010.b</t>
  </si>
  <si>
    <t>- oltre 8 fino a 12 kW - n° 1</t>
  </si>
  <si>
    <t>4.817,40</t>
  </si>
  <si>
    <t>1M.02.040.0010.c</t>
  </si>
  <si>
    <t>- oltre 12 fino a 15 kW - n° 1</t>
  </si>
  <si>
    <t>5.344,42</t>
  </si>
  <si>
    <t>1M.02.040.0010.d</t>
  </si>
  <si>
    <t>- oltre 15 fino a 21 kW - n° 1</t>
  </si>
  <si>
    <t>6.315,64</t>
  </si>
  <si>
    <t>1M.02.040.0010.e</t>
  </si>
  <si>
    <t>- oltre 21 fino a 25 kW - n° 1</t>
  </si>
  <si>
    <t>6.558,77</t>
  </si>
  <si>
    <t>1M.02.040.0010.f</t>
  </si>
  <si>
    <t>- oltre 25 fino a 29 kW - n° 1</t>
  </si>
  <si>
    <t>6.779,56</t>
  </si>
  <si>
    <t>1M.02.040.0010.g</t>
  </si>
  <si>
    <t>- oltre 29 fino a 37 kW - n° 1</t>
  </si>
  <si>
    <t>7.468,24</t>
  </si>
  <si>
    <t>1M.02.040.0010.h</t>
  </si>
  <si>
    <t>- oltre 37 fino a 42 kW - n° 2</t>
  </si>
  <si>
    <t>8.124,05</t>
  </si>
  <si>
    <t>1M.02.040.0010.i</t>
  </si>
  <si>
    <t>- oltre 42 fino a 50 kW - n° 2</t>
  </si>
  <si>
    <t>8.247,58</t>
  </si>
  <si>
    <t>1M.02.040.0010.j</t>
  </si>
  <si>
    <t>- oltre 50 fino a 60 kW - n° 2</t>
  </si>
  <si>
    <t>8.636,60</t>
  </si>
  <si>
    <t>1M.02.040.0010.k</t>
  </si>
  <si>
    <t>- oltre 60 fino a 75 kW - n° 2</t>
  </si>
  <si>
    <t>9.611,77</t>
  </si>
  <si>
    <t>1M.02.040.0010.l</t>
  </si>
  <si>
    <t>11.997,13</t>
  </si>
  <si>
    <t>1M.02.040.0010.m</t>
  </si>
  <si>
    <t>- oltre 90 fino a 115 kW - n° 2</t>
  </si>
  <si>
    <t>12.891,81</t>
  </si>
  <si>
    <t>1M.02.040.0010.n</t>
  </si>
  <si>
    <t>- oltre 115 fino a 150 kW - n° 2</t>
  </si>
  <si>
    <t>14.499,13</t>
  </si>
  <si>
    <t>1M.02.040.0010.o</t>
  </si>
  <si>
    <t>- oltre 115 fino a 150 kW - n° 4</t>
  </si>
  <si>
    <t>17.762,42</t>
  </si>
  <si>
    <t>1M.02.040.0010.p</t>
  </si>
  <si>
    <t>- oltre 150 fino a 180 kW - n° 4</t>
  </si>
  <si>
    <t>19.227,80</t>
  </si>
  <si>
    <t>1M.02.040.0020</t>
  </si>
  <si>
    <t>1M.02.040.0020.a</t>
  </si>
  <si>
    <t>- fino a 50 kW - n° 1</t>
  </si>
  <si>
    <t>10.090,16</t>
  </si>
  <si>
    <t>1M.02.040.0020.b</t>
  </si>
  <si>
    <t>12.135,12</t>
  </si>
  <si>
    <t>1M.02.040.0020.c</t>
  </si>
  <si>
    <t>- oltre 75 fino a 110 kW - n° 1</t>
  </si>
  <si>
    <t>13.157,61</t>
  </si>
  <si>
    <t>1M.02.040.0020.d</t>
  </si>
  <si>
    <t>- oltre 75 fino a 110 kW - n° 2</t>
  </si>
  <si>
    <t>16.275,00</t>
  </si>
  <si>
    <t>1M.02.040.0020.e</t>
  </si>
  <si>
    <t>- oltre 110 fino a 150 kW - n° 1</t>
  </si>
  <si>
    <t>15.026,15</t>
  </si>
  <si>
    <t>1M.02.040.0020.f</t>
  </si>
  <si>
    <t>- oltre 110 fino a 150 kW - n° 2</t>
  </si>
  <si>
    <t>17.850,46</t>
  </si>
  <si>
    <t>1M.02.040.0020.g</t>
  </si>
  <si>
    <t>- oltre 150 fino a 220 kW - n° 2</t>
  </si>
  <si>
    <t>21.795,84</t>
  </si>
  <si>
    <t>1M.02.040.0020.h</t>
  </si>
  <si>
    <t>23.840,80</t>
  </si>
  <si>
    <t>1M.02.040.0020.i</t>
  </si>
  <si>
    <t>- oltre 260 fino a 310 kW - n° 2</t>
  </si>
  <si>
    <t>25.691,26</t>
  </si>
  <si>
    <t>1M.02.040.0020.j</t>
  </si>
  <si>
    <t>- oltre 310 fino a 360 kW - n° 3</t>
  </si>
  <si>
    <t>35.481,07</t>
  </si>
  <si>
    <t>1M.02.040.0020.k</t>
  </si>
  <si>
    <t>- oltre 360 fino a 420 kW - n° 3</t>
  </si>
  <si>
    <t>38.597,15</t>
  </si>
  <si>
    <t>1M.02.040.0020.l</t>
  </si>
  <si>
    <t>- oltre 420 fino a 520 kW - n° 4</t>
  </si>
  <si>
    <t>47.291,73</t>
  </si>
  <si>
    <t>1M.02.040.0020.m</t>
  </si>
  <si>
    <t>- oltre 520 fino a 600 kW - n° 4</t>
  </si>
  <si>
    <t>51.773,32</t>
  </si>
  <si>
    <t>1M.02.040.0020.n</t>
  </si>
  <si>
    <t>- oltre 610 fino a 710 kW - n° 6</t>
  </si>
  <si>
    <t>63.801,30</t>
  </si>
  <si>
    <t>1M.02.040.0020.o</t>
  </si>
  <si>
    <t>- oltre 710 fino a 780 kW - n° 6</t>
  </si>
  <si>
    <t>65.019,59</t>
  </si>
  <si>
    <t>1M.02.040.0020.p</t>
  </si>
  <si>
    <t>- oltre 780 fino a 830 kW - n° 6</t>
  </si>
  <si>
    <t>69.597,12</t>
  </si>
  <si>
    <t>1M.02.040.0020.q</t>
  </si>
  <si>
    <t>- oltre 830 fino a 920 kW - n° 6</t>
  </si>
  <si>
    <t>76.659,87</t>
  </si>
  <si>
    <t>1M.02.040.0020.r</t>
  </si>
  <si>
    <t>- oltre 920 fino a 1030 kW - n° 8</t>
  </si>
  <si>
    <t>84.743,81</t>
  </si>
  <si>
    <t>1M.02.040.0020.s</t>
  </si>
  <si>
    <t>- oltre 1030 fino a 1110 kW - n° 8</t>
  </si>
  <si>
    <t>88.833,73</t>
  </si>
  <si>
    <t>1M.02.040.0020.t</t>
  </si>
  <si>
    <t>- oltre 1110 fino a 1200 kW - n° 8</t>
  </si>
  <si>
    <t>93.023,57</t>
  </si>
  <si>
    <t>1M.02.040.0030</t>
  </si>
  <si>
    <t>Aumento di prezzo per refrigeratori d'acqua condensati ad acqua con RECUPERO PARZIALE del calore di condensazione e con riferimento alla serie con le caratteristiche seguenti:</t>
  </si>
  <si>
    <t>1M.02.040.0030.a</t>
  </si>
  <si>
    <t>1.121,74</t>
  </si>
  <si>
    <t>1M.02.040.0030.b</t>
  </si>
  <si>
    <t>1.199,29</t>
  </si>
  <si>
    <t>1M.02.040.0030.c</t>
  </si>
  <si>
    <t>1.436,85</t>
  </si>
  <si>
    <t>1M.02.040.0030.d</t>
  </si>
  <si>
    <t>1.928,37</t>
  </si>
  <si>
    <t>1M.02.040.0030.e</t>
  </si>
  <si>
    <t>1.480,20</t>
  </si>
  <si>
    <t>1M.02.040.0030.f</t>
  </si>
  <si>
    <t>2.079,51</t>
  </si>
  <si>
    <t>1M.02.040.0030.g</t>
  </si>
  <si>
    <t>2.423,85</t>
  </si>
  <si>
    <t>1M.02.040.0030.h</t>
  </si>
  <si>
    <t>- oltre 220 fino a 310 kW - n° 2</t>
  </si>
  <si>
    <t>2.663,03</t>
  </si>
  <si>
    <t>1M.02.040.0030.i</t>
  </si>
  <si>
    <t>3.467,35</t>
  </si>
  <si>
    <t>1M.02.040.0030.j</t>
  </si>
  <si>
    <t>3.917,68</t>
  </si>
  <si>
    <t>1M.02.040.0030.k</t>
  </si>
  <si>
    <t>- oltre 420 fino a 600 kW - n° 4</t>
  </si>
  <si>
    <t>4.340,86</t>
  </si>
  <si>
    <t>1M.02.040.0030.l</t>
  </si>
  <si>
    <t>6.362,17</t>
  </si>
  <si>
    <t>1M.02.040.0030.m</t>
  </si>
  <si>
    <t>- oltre 710 fino a 920 kW - n° 6</t>
  </si>
  <si>
    <t>6.585,60</t>
  </si>
  <si>
    <t>1M.02.040.0030.n</t>
  </si>
  <si>
    <t>- oltre 920 fino a 1200 kW - n° 8</t>
  </si>
  <si>
    <t>6.916,78</t>
  </si>
  <si>
    <t>1M.02.040.0040</t>
  </si>
  <si>
    <t>Aumento di prezzo per refrigeratori d'acqua condensati ad acqua con RECUPERO TOTALE del calore di condensazione e con riferimento alla serie con le caratteristiche seguenti:</t>
  </si>
  <si>
    <t>1M.02.040.0040.a</t>
  </si>
  <si>
    <t>1.577,52</t>
  </si>
  <si>
    <t>1M.02.040.0040.b</t>
  </si>
  <si>
    <t>1.644,54</t>
  </si>
  <si>
    <t>1M.02.040.0040.c</t>
  </si>
  <si>
    <t>2.409,43</t>
  </si>
  <si>
    <t>1M.02.040.0040.d</t>
  </si>
  <si>
    <t>1M.02.040.0040.e</t>
  </si>
  <si>
    <t>2.934,98</t>
  </si>
  <si>
    <t>1M.02.040.0040.f</t>
  </si>
  <si>
    <t>3.095,32</t>
  </si>
  <si>
    <t>1M.02.040.0040.g</t>
  </si>
  <si>
    <t>4.576,46</t>
  </si>
  <si>
    <t>1M.02.040.0040.h</t>
  </si>
  <si>
    <t>5.725,13</t>
  </si>
  <si>
    <t>1M.02.040.0040.i</t>
  </si>
  <si>
    <t>7.404,73</t>
  </si>
  <si>
    <t>1M.02.040.0040.j</t>
  </si>
  <si>
    <t>8.423,27</t>
  </si>
  <si>
    <t>1M.02.040.0040.k</t>
  </si>
  <si>
    <t>9.795,18</t>
  </si>
  <si>
    <t>1M.02.040.0040.l</t>
  </si>
  <si>
    <t>11.958,43</t>
  </si>
  <si>
    <t>1M.02.040.0040.m</t>
  </si>
  <si>
    <t>13.613,07</t>
  </si>
  <si>
    <t>1M.02.040.0040.n</t>
  </si>
  <si>
    <t>18.580,91</t>
  </si>
  <si>
    <t>1M.02.040.0050</t>
  </si>
  <si>
    <t>1M.02.040.0050.a</t>
  </si>
  <si>
    <t>- fino 130 kW - n° 1</t>
  </si>
  <si>
    <t>18.431,37</t>
  </si>
  <si>
    <t>1M.02.040.0050.b</t>
  </si>
  <si>
    <t>- oltre 130 fino a 160 kW - n° 1</t>
  </si>
  <si>
    <t>19.162,08</t>
  </si>
  <si>
    <t>1M.02.040.0050.c</t>
  </si>
  <si>
    <t>- oltre 160 fino a 210 kW - n° 1</t>
  </si>
  <si>
    <t>21.419,97</t>
  </si>
  <si>
    <t>1M.02.040.0050.d</t>
  </si>
  <si>
    <t>- oltre 210 fino a 250 kW - n° 1</t>
  </si>
  <si>
    <t>25.858,17</t>
  </si>
  <si>
    <t>1M.02.040.0050.e</t>
  </si>
  <si>
    <t>- oltre 210 fino a 250 kW - n° 2</t>
  </si>
  <si>
    <t>33.221,88</t>
  </si>
  <si>
    <t>1M.02.040.0050.f</t>
  </si>
  <si>
    <t>- oltre 250 fino a 280 kW - n° 2</t>
  </si>
  <si>
    <t>34.369,23</t>
  </si>
  <si>
    <t>1M.02.040.0050.g</t>
  </si>
  <si>
    <t>- oltre 280 fino a 310 kW - n° 2</t>
  </si>
  <si>
    <t>35.511,30</t>
  </si>
  <si>
    <t>1M.02.040.0050.h</t>
  </si>
  <si>
    <t>- oltre 310 fino a 380 kW - n° 2</t>
  </si>
  <si>
    <t>39.047,93</t>
  </si>
  <si>
    <t>1M.02.040.0050.i</t>
  </si>
  <si>
    <t>- oltre 380 fino a 430 kW - n° 2</t>
  </si>
  <si>
    <t>40.763,03</t>
  </si>
  <si>
    <t>1M.02.040.0050.j</t>
  </si>
  <si>
    <t>- oltre 430 fino a 480 kW - n° 2</t>
  </si>
  <si>
    <t>50.348,66</t>
  </si>
  <si>
    <t>1M.02.040.0050.k</t>
  </si>
  <si>
    <t>- oltre 480 fino a 550 kW - n° 2</t>
  </si>
  <si>
    <t>55.583,31</t>
  </si>
  <si>
    <t>1M.02.040.0050.l</t>
  </si>
  <si>
    <t>- oltre 550 fino a 610 kW - n° 2</t>
  </si>
  <si>
    <t>63.241,42</t>
  </si>
  <si>
    <t>1M.02.040.0050.m</t>
  </si>
  <si>
    <t>- oltre 610 fino a 690 kW - n° 2</t>
  </si>
  <si>
    <t>66.052,59</t>
  </si>
  <si>
    <t>1M.02.040.0050.n</t>
  </si>
  <si>
    <t>68.661,37</t>
  </si>
  <si>
    <t>1M.02.040.0050.o</t>
  </si>
  <si>
    <t>70.974,44</t>
  </si>
  <si>
    <t>1M.02.040.0060</t>
  </si>
  <si>
    <t>1M.02.040.0060.a</t>
  </si>
  <si>
    <t>- fino a 130 kW - n° 1</t>
  </si>
  <si>
    <t>1.131,85</t>
  </si>
  <si>
    <t>1M.02.040.0060.b</t>
  </si>
  <si>
    <t>1.218,57</t>
  </si>
  <si>
    <t>1M.02.040.0060.c</t>
  </si>
  <si>
    <t>1.304,00</t>
  </si>
  <si>
    <t>1M.02.040.0060.d</t>
  </si>
  <si>
    <t>1.335,54</t>
  </si>
  <si>
    <t>1M.02.040.0060.e</t>
  </si>
  <si>
    <t>1.833,65</t>
  </si>
  <si>
    <t>1M.02.040.0060.f</t>
  </si>
  <si>
    <t>1.999,24</t>
  </si>
  <si>
    <t>1M.02.040.0060.g</t>
  </si>
  <si>
    <t>2.029,47</t>
  </si>
  <si>
    <t>1M.02.040.0060.h</t>
  </si>
  <si>
    <t>2.058,38</t>
  </si>
  <si>
    <t>1M.02.040.0060.i</t>
  </si>
  <si>
    <t>2.340,94</t>
  </si>
  <si>
    <t>1M.02.040.0060.j</t>
  </si>
  <si>
    <t>2.720,60</t>
  </si>
  <si>
    <t>1M.02.040.0060.k</t>
  </si>
  <si>
    <t>3.105,67</t>
  </si>
  <si>
    <t>1M.02.040.0060.l</t>
  </si>
  <si>
    <t>3.514,40</t>
  </si>
  <si>
    <t>1M.02.040.0060.m</t>
  </si>
  <si>
    <t>3.556,47</t>
  </si>
  <si>
    <t>1M.02.040.0060.n</t>
  </si>
  <si>
    <t>3.655,04</t>
  </si>
  <si>
    <t>1M.02.040.0060.o</t>
  </si>
  <si>
    <t>3.753,61</t>
  </si>
  <si>
    <t>1M.02.040.0070</t>
  </si>
  <si>
    <t>1M.02.040.0070.a</t>
  </si>
  <si>
    <t>- fino a 210 kW - n° 1</t>
  </si>
  <si>
    <t>1M.02.040.0070.b</t>
  </si>
  <si>
    <t>1.189,66</t>
  </si>
  <si>
    <t>1M.02.040.0070.c</t>
  </si>
  <si>
    <t>1.606,28</t>
  </si>
  <si>
    <t>1M.02.040.0070.d</t>
  </si>
  <si>
    <t>- oltre 250 fino a 430 kW - n° 2</t>
  </si>
  <si>
    <t>1.661,46</t>
  </si>
  <si>
    <t>1M.02.040.0070.e</t>
  </si>
  <si>
    <t>1.822,98</t>
  </si>
  <si>
    <t>1M.02.040.0070.f</t>
  </si>
  <si>
    <t>- oltre 480 fino a 800 kW - n° 2</t>
  </si>
  <si>
    <t>1.878,17</t>
  </si>
  <si>
    <t>1M.02.040.0080</t>
  </si>
  <si>
    <t>Grandezze oltre 800 kW (kW: potenza frigorifera con acqua refrigerata °C da 12 a 7 e acqua raffreddamento °C da 30 a 35 - n°: numero minimo compressori):</t>
  </si>
  <si>
    <t>1M.02.040.0080.a</t>
  </si>
  <si>
    <t>- oltre 800 fino a 850 kW - n° 2</t>
  </si>
  <si>
    <t>74.600,45</t>
  </si>
  <si>
    <t>1M.02.040.0080.b</t>
  </si>
  <si>
    <t>- oltre 850 fino a 950 kW - n° 2</t>
  </si>
  <si>
    <t>89.614,39</t>
  </si>
  <si>
    <t>1M.02.040.0080.c</t>
  </si>
  <si>
    <t>- oltre 950 fino a 1060 kW - n° 2</t>
  </si>
  <si>
    <t>94.555,96</t>
  </si>
  <si>
    <t>1M.02.040.0080.d</t>
  </si>
  <si>
    <t>- oltre 1060 fino a 1150 kW - n° 2</t>
  </si>
  <si>
    <t>97.501,18</t>
  </si>
  <si>
    <t>1M.02.040.0080.e</t>
  </si>
  <si>
    <t>- oltre 1150 fino a 1250 kW - n° 4</t>
  </si>
  <si>
    <t>113.134,14</t>
  </si>
  <si>
    <t>1M.02.040.0080.f</t>
  </si>
  <si>
    <t>- oltre 1250 fino a 1350 kW - n° 4</t>
  </si>
  <si>
    <t>118.929,96</t>
  </si>
  <si>
    <t>1M.02.040.0080.g</t>
  </si>
  <si>
    <t>- oltre 1350 fino a 1510 kW - n° 4</t>
  </si>
  <si>
    <t>126.291,76</t>
  </si>
  <si>
    <t>1M.02.040.0080.h</t>
  </si>
  <si>
    <t>- oltre 1510 fino a 1610 kW - n° 4</t>
  </si>
  <si>
    <t>134.227,16</t>
  </si>
  <si>
    <t>1M.02.040.0080.i</t>
  </si>
  <si>
    <t>- oltre 1610 fino a 1700 kW - n° 4</t>
  </si>
  <si>
    <t>151.141,51</t>
  </si>
  <si>
    <t>1M.02.040.0080.j</t>
  </si>
  <si>
    <t>- oltre 1700 fino a 1820 kW - n° 4</t>
  </si>
  <si>
    <t>160.976,02</t>
  </si>
  <si>
    <t>1M.02.040.0080.k</t>
  </si>
  <si>
    <t>- oltre 1820 fino a 1910 kW - n° 4</t>
  </si>
  <si>
    <t>166.582,58</t>
  </si>
  <si>
    <t>1M.02.040.0080.l</t>
  </si>
  <si>
    <t>- oltre 1910 fino a 2000 kW - n° 4</t>
  </si>
  <si>
    <t>169.433,19</t>
  </si>
  <si>
    <t>1M.02.040.0080.m</t>
  </si>
  <si>
    <t>- oltre 2000 fino a 2120 kW - n° 4</t>
  </si>
  <si>
    <t>172.283,80</t>
  </si>
  <si>
    <t>1M.02.040.0080.n</t>
  </si>
  <si>
    <t>- oltre 2120 fino a 2200 kW - n° 4</t>
  </si>
  <si>
    <t>178.649,99</t>
  </si>
  <si>
    <t>1M.02.040.0080.o</t>
  </si>
  <si>
    <t>- oltre 2200 fino a 2300 kW - n° 4</t>
  </si>
  <si>
    <t>181.501,90</t>
  </si>
  <si>
    <t>1M.02.040.0090</t>
  </si>
  <si>
    <t>1M.02.040.0090.a</t>
  </si>
  <si>
    <t>- oltre 800 fino a 850 kW - n° 1</t>
  </si>
  <si>
    <t>5.646,11</t>
  </si>
  <si>
    <t>1M.02.040.0090.b</t>
  </si>
  <si>
    <t>- oltre 850 fino a 1060 kW - n° 2</t>
  </si>
  <si>
    <t>5.731,54</t>
  </si>
  <si>
    <t>1M.02.040.0090.c</t>
  </si>
  <si>
    <t>5.822,21</t>
  </si>
  <si>
    <t>1M.02.040.0090.d</t>
  </si>
  <si>
    <t>7.433,49</t>
  </si>
  <si>
    <t>1M.02.040.0090.e</t>
  </si>
  <si>
    <t>- oltre 1250 fino a 1510 kW - n° 4</t>
  </si>
  <si>
    <t>9.090,43</t>
  </si>
  <si>
    <t>1M.02.040.0090.f</t>
  </si>
  <si>
    <t>9.939,45</t>
  </si>
  <si>
    <t>1M.02.040.0090.g</t>
  </si>
  <si>
    <t>10.789,75</t>
  </si>
  <si>
    <t>1M.02.040.0090.h</t>
  </si>
  <si>
    <t>11.052,61</t>
  </si>
  <si>
    <t>1M.02.040.0090.i</t>
  </si>
  <si>
    <t>- oltre 1820 fino a 2120 kW - n° 4</t>
  </si>
  <si>
    <t>11.218,20</t>
  </si>
  <si>
    <t>1M.02.040.0090.j</t>
  </si>
  <si>
    <t>11.303,62</t>
  </si>
  <si>
    <t>1M.02.040.0090.k</t>
  </si>
  <si>
    <t>11.389,06</t>
  </si>
  <si>
    <t>1M.02.040.0100</t>
  </si>
  <si>
    <t>1M.02.040.0100.a</t>
  </si>
  <si>
    <t>- oltre 420 fino a 520 kW - n° 2</t>
  </si>
  <si>
    <t>60.974,34</t>
  </si>
  <si>
    <t>1M.02.040.0100.b</t>
  </si>
  <si>
    <t>- oltre 520 fino a 580 kW - n° 2</t>
  </si>
  <si>
    <t>64.914,45</t>
  </si>
  <si>
    <t>1M.02.040.0100.c</t>
  </si>
  <si>
    <t>- oltre 580 fino a 640 kW - n° 2</t>
  </si>
  <si>
    <t>71.400,26</t>
  </si>
  <si>
    <t>1M.02.040.0100.d</t>
  </si>
  <si>
    <t>- oltre 640 fino a 710 kW - n° 2</t>
  </si>
  <si>
    <t>76.195,94</t>
  </si>
  <si>
    <t>1M.02.040.0100.e</t>
  </si>
  <si>
    <t>- oltre 710 fino a 780 kW - n° 2</t>
  </si>
  <si>
    <t>80.694,60</t>
  </si>
  <si>
    <t>1M.02.040.0100.f</t>
  </si>
  <si>
    <t>- oltre 780 fino a 840 kW - n° 2</t>
  </si>
  <si>
    <t>85.076,30</t>
  </si>
  <si>
    <t>1M.02.040.0100.g</t>
  </si>
  <si>
    <t>- oltre 840 fino a 1020 kW - n° 4</t>
  </si>
  <si>
    <t>98.879,84</t>
  </si>
  <si>
    <t>1M.02.040.0100.h</t>
  </si>
  <si>
    <t>- oltre 1020 fino a 1150 kW - n° 4</t>
  </si>
  <si>
    <t>112.683,35</t>
  </si>
  <si>
    <t>1M.02.040.0100.i</t>
  </si>
  <si>
    <t>- oltre 1150 fino a 1260 kW - n° 4</t>
  </si>
  <si>
    <t>126.486,89</t>
  </si>
  <si>
    <t>1M.02.040.0100.j</t>
  </si>
  <si>
    <t>- oltre 1260 fino a 1360 kW - n° 4</t>
  </si>
  <si>
    <t>140.716,92</t>
  </si>
  <si>
    <t>1M.02.040.0100.k</t>
  </si>
  <si>
    <t>- oltre 1360 fino a 1470 kW - n° 4</t>
  </si>
  <si>
    <t>150.673,63</t>
  </si>
  <si>
    <t>1M.02.040.0100.l</t>
  </si>
  <si>
    <t>- oltre 1470 fino a 1540 kW - n° 4</t>
  </si>
  <si>
    <t>154.985,68</t>
  </si>
  <si>
    <t>1M.02.040.0100.m</t>
  </si>
  <si>
    <t>- oltre 1540 fino a 1600 kW - n° 4</t>
  </si>
  <si>
    <t>158.816,70</t>
  </si>
  <si>
    <t>1M.02.040.0100.n</t>
  </si>
  <si>
    <t>- oltre 1600 fino a 1700 kW - n° 4</t>
  </si>
  <si>
    <t>162.702,94</t>
  </si>
  <si>
    <t>1M.02.040.0110</t>
  </si>
  <si>
    <t>1M.02.040.0110.a</t>
  </si>
  <si>
    <t>3.703,65</t>
  </si>
  <si>
    <t>1M.02.040.0110.b</t>
  </si>
  <si>
    <t>3.736,51</t>
  </si>
  <si>
    <t>1M.02.040.0110.c</t>
  </si>
  <si>
    <t>4.030,91</t>
  </si>
  <si>
    <t>1M.02.040.0110.d</t>
  </si>
  <si>
    <t>4.623,63</t>
  </si>
  <si>
    <t>1M.02.040.0110.e</t>
  </si>
  <si>
    <t>1M.02.040.0110.f</t>
  </si>
  <si>
    <t>1M.02.040.0110.g</t>
  </si>
  <si>
    <t>1M.02.040.0110.h</t>
  </si>
  <si>
    <t>7.304,68</t>
  </si>
  <si>
    <t>1M.02.040.0110.i</t>
  </si>
  <si>
    <t>8.090,62</t>
  </si>
  <si>
    <t>1M.02.040.0110.j</t>
  </si>
  <si>
    <t>- oltre 1260 fino a 1470 kW - n° 4</t>
  </si>
  <si>
    <t>9.196,73</t>
  </si>
  <si>
    <t>1M.02.040.0110.k</t>
  </si>
  <si>
    <t>10.045,74</t>
  </si>
  <si>
    <t>1M.02.040.0110.l</t>
  </si>
  <si>
    <t>10.896,05</t>
  </si>
  <si>
    <t>1M.02.040.0110.m</t>
  </si>
  <si>
    <t>11.158,91</t>
  </si>
  <si>
    <t>1M.02.040.0120</t>
  </si>
  <si>
    <t>1M.02.040.0120.a</t>
  </si>
  <si>
    <t>9.297,08</t>
  </si>
  <si>
    <t>1M.02.040.0120.b</t>
  </si>
  <si>
    <t>9.646,67</t>
  </si>
  <si>
    <t>1M.02.040.0120.c</t>
  </si>
  <si>
    <t>9.726,85</t>
  </si>
  <si>
    <t>1M.02.040.0120.d</t>
  </si>
  <si>
    <t>- oltre 640 fino a 840 kW - n° 2</t>
  </si>
  <si>
    <t>11.428,79</t>
  </si>
  <si>
    <t>1M.02.050</t>
  </si>
  <si>
    <t>POMPE DI CALORE CONDENSATE AD ARIA CON VENTILATORI ELICOIDALI</t>
  </si>
  <si>
    <t>1M.02.050.0010</t>
  </si>
  <si>
    <t>Pompe di calore condensate ad aria con ventilatori elicoidali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</si>
  <si>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 versione STANDARD con pressione sonora massima dB(A) 68 a m 1.</t>
  </si>
  <si>
    <t>Grandezze (kWf: potenza frigorifera con acqua °C da 12 a 7 e aria °C 35 - kWt: potenza termica con acqua °C da 40 a 45 e aria °C +7 - n°: numero minimo compressori):</t>
  </si>
  <si>
    <t>1M.02.050.0010.a</t>
  </si>
  <si>
    <t>- fino a 35 kWf - fino a 42 kWt - n° 2</t>
  </si>
  <si>
    <t>10.501,10</t>
  </si>
  <si>
    <t>1M.02.050.0010.b</t>
  </si>
  <si>
    <t>- oltre 35 fino a 42 kWf - oltre 42 fino a 48 kWt - n° 2</t>
  </si>
  <si>
    <t>11.059,65</t>
  </si>
  <si>
    <t>1M.02.050.0010.c</t>
  </si>
  <si>
    <t>- oltre 42 fino a 50 kWf - oltre 48 fino a 55 kWt - n° 2</t>
  </si>
  <si>
    <t>12.272,69</t>
  </si>
  <si>
    <t>1M.02.050.0010.d</t>
  </si>
  <si>
    <t>- oltre 50 fino a 60 kWf - oltre 55 fino a 70 kWt - n° 2</t>
  </si>
  <si>
    <t>13.387,18</t>
  </si>
  <si>
    <t>1M.02.050.0010.e</t>
  </si>
  <si>
    <t>- oltre 60 fino a 75 kWf - oltre 70 fino a 88 kWt - n° 2</t>
  </si>
  <si>
    <t>16.630,74</t>
  </si>
  <si>
    <t>1M.02.050.0010.f</t>
  </si>
  <si>
    <t>- oltre 75 fino a 85 kWf - oltre 88 fino a 100 kWt - n° 2</t>
  </si>
  <si>
    <t>17.701,85</t>
  </si>
  <si>
    <t>1M.02.050.0010.g</t>
  </si>
  <si>
    <t>- oltre 85 fino a 100 kWf - oltre 100 fino a 115 kWt - n° 2</t>
  </si>
  <si>
    <t>19.810,03</t>
  </si>
  <si>
    <t>1M.02.050.0010.h</t>
  </si>
  <si>
    <t>- oltre 100 fino a 125 kWf - oltre 115 fino a 140 kWt - n° 2</t>
  </si>
  <si>
    <t>21.671,00</t>
  </si>
  <si>
    <t>1M.02.050.0020</t>
  </si>
  <si>
    <t>- compressori ALTERNATIVI ERMETICI</t>
  </si>
  <si>
    <t>1M.02.050.0020.a</t>
  </si>
  <si>
    <t>12.058,48</t>
  </si>
  <si>
    <t>1M.02.050.0020.b</t>
  </si>
  <si>
    <t>12.454,06</t>
  </si>
  <si>
    <t>1M.02.050.0020.c</t>
  </si>
  <si>
    <t>13.594,81</t>
  </si>
  <si>
    <t>1M.02.050.0020.d</t>
  </si>
  <si>
    <t>14.570,00</t>
  </si>
  <si>
    <t>1M.02.050.0020.e</t>
  </si>
  <si>
    <t>17.612,47</t>
  </si>
  <si>
    <t>1M.02.050.0020.f</t>
  </si>
  <si>
    <t>19.127,79</t>
  </si>
  <si>
    <t>1M.02.050.0020.g</t>
  </si>
  <si>
    <t>21.154,51</t>
  </si>
  <si>
    <t>1M.02.050.0020.h</t>
  </si>
  <si>
    <t>23.365,07</t>
  </si>
  <si>
    <t>1M.02.050.0020.i</t>
  </si>
  <si>
    <t>- oltre 100 fino a 125 kWf - oltre 115 fino a 140 kWt - n° 4</t>
  </si>
  <si>
    <t>27.269,68</t>
  </si>
  <si>
    <t>1M.02.050.0020.j</t>
  </si>
  <si>
    <t>- oltre 125 fino a 150 kWf - oltre 140 fino a 170 kWt - n° 4</t>
  </si>
  <si>
    <t>29.827,22</t>
  </si>
  <si>
    <t>1M.02.050.0020.k</t>
  </si>
  <si>
    <t>- oltre 150 fino a 175 kWf - oltre 170 fino a 200 kWt - n° 4</t>
  </si>
  <si>
    <t>35.617,79</t>
  </si>
  <si>
    <t>1M.02.050.0020.l</t>
  </si>
  <si>
    <t>- oltre 175 fino a 200 kWf - oltre 200 fino a 230 kWt - n° 4</t>
  </si>
  <si>
    <t>42.182,45</t>
  </si>
  <si>
    <t>1M.02.050.0020.m</t>
  </si>
  <si>
    <t>- oltre 200 fino a 225 kWf - oltre 230 fino a 260 kWt - n° 4</t>
  </si>
  <si>
    <t>44.040,79</t>
  </si>
  <si>
    <t>1M.02.050.0020.n</t>
  </si>
  <si>
    <t>- oltre 225 fino a 250 kWf - oltre 260 fino a 300 kWt - n° 4</t>
  </si>
  <si>
    <t>46.628,54</t>
  </si>
  <si>
    <t>1M.02.050.0030</t>
  </si>
  <si>
    <t>Aumenti di prezzo per aggiunta di kit idronico composto da: 2 pompe di circolazione (1 di riserva); vaso d'espansione; serbatoio d'accumulo; gruppo di riempimento; valvolame; circuitazioni meccaniche; integrazioni a sistema di controllo e quadro elettrico; ampliamento della pannellatura.</t>
  </si>
  <si>
    <t>Con riferimento alle pompe di calore condensate ad aria con ventilatori elicoidali ad inversione di ciclo del tipo:</t>
  </si>
  <si>
    <t>- compressori ALTERNATIVI ERMETICI.</t>
  </si>
  <si>
    <t>1M.02.050.0030.a</t>
  </si>
  <si>
    <t>- oltre 100 fino a 175 kWf - oltre 115 fino a 200 kWt - n° 4</t>
  </si>
  <si>
    <t>1.294,30</t>
  </si>
  <si>
    <t>1M.02.050.0030.b</t>
  </si>
  <si>
    <t>- oltre 175 fino a 250 kWf - oltre 200 fino a 300 kWt - n° 4</t>
  </si>
  <si>
    <t>1.495,40</t>
  </si>
  <si>
    <t>1M.02.050.0040</t>
  </si>
  <si>
    <t>- versione STANDARD con pressione sonora massima dB(A) 77 a m 1.</t>
  </si>
  <si>
    <t>1M.02.050.0040.a</t>
  </si>
  <si>
    <t>- fino a 35 kWf - fino a 35 kWt - n° 1</t>
  </si>
  <si>
    <t>18.185,49</t>
  </si>
  <si>
    <t>1M.02.050.0040.b</t>
  </si>
  <si>
    <t>- oltre 35 fino a 40 kWf - oltre 35 fino a 42 kWt - n° 1</t>
  </si>
  <si>
    <t>18.525,88</t>
  </si>
  <si>
    <t>1M.02.050.0040.c</t>
  </si>
  <si>
    <t>21.121,51</t>
  </si>
  <si>
    <t>1M.02.050.0040.d</t>
  </si>
  <si>
    <t>- oltre 52 fino a 66 kWf - oltre 55 fino a 70 kWt - n° 1</t>
  </si>
  <si>
    <t>21.954,75</t>
  </si>
  <si>
    <t>1M.02.050.0040.e</t>
  </si>
  <si>
    <t>- oltre 52 fino a 66 kWf - oltre 55 fino a 70 kWt - n° 2</t>
  </si>
  <si>
    <t>25.275,84</t>
  </si>
  <si>
    <t>1M.02.050.0040.f</t>
  </si>
  <si>
    <t>- oltre 66 fino a 90 kWf - oltre 70 fino a 90 kWt - n° 1</t>
  </si>
  <si>
    <t>23.571,27</t>
  </si>
  <si>
    <t>1M.02.050.0040.g</t>
  </si>
  <si>
    <t>- oltre 66 fino a 90 kWf - oltre 70 fino a 90 kWt - n° 2</t>
  </si>
  <si>
    <t>1M.02.050.0040.h</t>
  </si>
  <si>
    <t>- oltre 90 fino a 110 kWf - oltre 90 fino a 120 kWt - n° 2</t>
  </si>
  <si>
    <t>28.490,64</t>
  </si>
  <si>
    <t>1M.02.050.0040.i</t>
  </si>
  <si>
    <t>- oltre 110 fino a 130 kWf - oltre 120 fino a 140 kWt - n° 2</t>
  </si>
  <si>
    <t>30.103,21</t>
  </si>
  <si>
    <t>1M.02.050.0040.j</t>
  </si>
  <si>
    <t>- oltre 130 fino a 150 kWf - oltre 140 fino a 170 kWt - n° 2</t>
  </si>
  <si>
    <t>33.721,33</t>
  </si>
  <si>
    <t>1M.02.050.0040.k</t>
  </si>
  <si>
    <t>- oltre 150 fino a 175 kWf - oltre 170 fino a 200 kWt - n° 2</t>
  </si>
  <si>
    <t>34.554,56</t>
  </si>
  <si>
    <t>1M.02.050.0040.l</t>
  </si>
  <si>
    <t>- oltre 175 fino a 220 kWf - oltre 200 fino a 250 kWt - n° 2</t>
  </si>
  <si>
    <t>42.823,80</t>
  </si>
  <si>
    <t>1M.02.050.0040.m</t>
  </si>
  <si>
    <t>- oltre 220 fino a 250 kWf - oltre 250 fino a 280 kWt - n° 2</t>
  </si>
  <si>
    <t>44.933,15</t>
  </si>
  <si>
    <t>1M.02.050.0040.n</t>
  </si>
  <si>
    <t>- oltre 250 fino a 300 kWf - oltre 280 fino a 330 kWt - n° 2</t>
  </si>
  <si>
    <t>55.593,01</t>
  </si>
  <si>
    <t>1M.02.050.0040.o</t>
  </si>
  <si>
    <t>- oltre 250 fino a 300 kWf - oltre 280 fino a 330 kWt - n° 4</t>
  </si>
  <si>
    <t>69.505,62</t>
  </si>
  <si>
    <t>1M.02.050.0040.p</t>
  </si>
  <si>
    <t>- oltre 300 fino a 350 kWf - oltre 330 fino a 380 kWt - n° 4</t>
  </si>
  <si>
    <t>73.130,30</t>
  </si>
  <si>
    <t>1M.02.050.0040.q</t>
  </si>
  <si>
    <t>- oltre 350 fino a 400 kWf - oltre 380 fino a 430 kWt - n° 4</t>
  </si>
  <si>
    <t>82.000,28</t>
  </si>
  <si>
    <t>1M.02.050.0040.r</t>
  </si>
  <si>
    <t>- oltre 400 fino a 450 kWf - oltre 430 fino a 480 kWt - n° 4</t>
  </si>
  <si>
    <t>89.141,90</t>
  </si>
  <si>
    <t>1M.02.050.0040.s</t>
  </si>
  <si>
    <t>- oltre 450 fino a 520 kWf - oltre 480 fino a 550 kWt - n° 4</t>
  </si>
  <si>
    <t>95.643,46</t>
  </si>
  <si>
    <t>1M.02.050.0040.t</t>
  </si>
  <si>
    <t>- oltre 520 fino a 600 kWf - oltre 550 fino a 640 kWt - n° 4</t>
  </si>
  <si>
    <t>110.282,87</t>
  </si>
  <si>
    <t>1M.02.050.0050</t>
  </si>
  <si>
    <t>Aumento di prezzo per pompe di calore condensate ad aria con ventilatore elicoidale ad inversione di ciclo con riferimento alla serie con le caratteristiche seguenti:</t>
  </si>
  <si>
    <t>1M.02.050.0050.a</t>
  </si>
  <si>
    <t>3.413,67</t>
  </si>
  <si>
    <t>1M.02.050.0050.b</t>
  </si>
  <si>
    <t>4.270,57</t>
  </si>
  <si>
    <t>1M.02.050.0050.c</t>
  </si>
  <si>
    <t>5.128,76</t>
  </si>
  <si>
    <t>1M.02.050.0050.d</t>
  </si>
  <si>
    <t>5.985,66</t>
  </si>
  <si>
    <t>1M.02.050.0050.e</t>
  </si>
  <si>
    <t>6.842,54</t>
  </si>
  <si>
    <t>1M.02.050.0050.f</t>
  </si>
  <si>
    <t>7.700,75</t>
  </si>
  <si>
    <t>1M.02.050.0050.g</t>
  </si>
  <si>
    <t>8.557,63</t>
  </si>
  <si>
    <t>1M.02.050.0050.h</t>
  </si>
  <si>
    <t>9.414,53</t>
  </si>
  <si>
    <t>1M.02.050.0050.i</t>
  </si>
  <si>
    <t>10.272,72</t>
  </si>
  <si>
    <t>1M.02.050.0050.j</t>
  </si>
  <si>
    <t>11.129,61</t>
  </si>
  <si>
    <t>1M.02.050.0050.k</t>
  </si>
  <si>
    <t>11.987,81</t>
  </si>
  <si>
    <t>1M.02.050.0050.l</t>
  </si>
  <si>
    <t>12.844,70</t>
  </si>
  <si>
    <t>1M.02.050.0050.m</t>
  </si>
  <si>
    <t>13.701,59</t>
  </si>
  <si>
    <t>1M.02.050.0060</t>
  </si>
  <si>
    <t>Aumento di prezzo per pompe di calore condensate ad aria con ventilatori elicoidali ad inversione di ciclo con RECUPERO PARZIALE del calore di condensazione e con riferimento alla serie con le caratteristiche seguenti:</t>
  </si>
  <si>
    <t>1M.02.050.0060.a</t>
  </si>
  <si>
    <t>- oltre 90 fino a 130 kWf - oltre 90 fino a 140 kWt - n° 2</t>
  </si>
  <si>
    <t>2.082,03</t>
  </si>
  <si>
    <t>1M.02.050.0060.b</t>
  </si>
  <si>
    <t>- oltre 130 fino a 175 kWf - oltre 140 fino a 200 kWt - n° 2</t>
  </si>
  <si>
    <t>2.465,79</t>
  </si>
  <si>
    <t>1M.02.050.0060.c</t>
  </si>
  <si>
    <t>- oltre 175 fino a 250 kWf - oltre 200 fino a 280 kWt - n° 2</t>
  </si>
  <si>
    <t>2.598,53</t>
  </si>
  <si>
    <t>1M.02.050.0060.d</t>
  </si>
  <si>
    <t>3.235,94</t>
  </si>
  <si>
    <t>1M.02.050.0060.e</t>
  </si>
  <si>
    <t>4.625,09</t>
  </si>
  <si>
    <t>1M.02.050.0060.f</t>
  </si>
  <si>
    <t>4.790,70</t>
  </si>
  <si>
    <t>1M.02.050.0060.g</t>
  </si>
  <si>
    <t>5.008,86</t>
  </si>
  <si>
    <t>1M.02.050.0060.h</t>
  </si>
  <si>
    <t>- oltre 400 fino a 520 kWf - oltre 430 fino a 550 kWt - n° 4</t>
  </si>
  <si>
    <t>5.472,93</t>
  </si>
  <si>
    <t>1M.02.050.0060.i</t>
  </si>
  <si>
    <t>6.027,55</t>
  </si>
  <si>
    <t>1M.02.050.0070</t>
  </si>
  <si>
    <t>1M.02.050.0070.a</t>
  </si>
  <si>
    <t>- oltre 90 fino a 110 kWf - oltre 100 fino a 130 kWt - n° 1</t>
  </si>
  <si>
    <t>30.701,19</t>
  </si>
  <si>
    <t>1M.02.050.0070.b</t>
  </si>
  <si>
    <t>- oltre 110 fino a 130 kWf - oltre 130 fino a 160 kWt - n° 1</t>
  </si>
  <si>
    <t>32.947,24</t>
  </si>
  <si>
    <t>1M.02.050.0070.c</t>
  </si>
  <si>
    <t>- oltre 130 fino a 160 kWf - oltre 160 fino a 190 kWt - n° 1</t>
  </si>
  <si>
    <t>34.466,50</t>
  </si>
  <si>
    <t>1M.02.050.0070.d</t>
  </si>
  <si>
    <t>- oltre 160 fino a 220 kWf - oltre 190 fino a 250 kWt - n° 2</t>
  </si>
  <si>
    <t>52.179,91</t>
  </si>
  <si>
    <t>1M.02.050.0070.e</t>
  </si>
  <si>
    <t>- oltre 220 fino a 260 kWf - oltre 250 fino a 300 kWt - n° 2</t>
  </si>
  <si>
    <t>57.804,89</t>
  </si>
  <si>
    <t>1M.02.050.0070.f</t>
  </si>
  <si>
    <t>- oltre 260 fino a 310 kWf - oltre 300 fino a 360 kWt - n° 2</t>
  </si>
  <si>
    <t>61.664,82</t>
  </si>
  <si>
    <t>1M.02.050.0070.g</t>
  </si>
  <si>
    <t>- oltre 310 fino a 390 kWf - oltre 360 fino a 440 kWt - n° 2</t>
  </si>
  <si>
    <t>78.555,52</t>
  </si>
  <si>
    <t>1M.02.050.0070.h</t>
  </si>
  <si>
    <t>- oltre 390 fino a 450 kWf - oltre 440 fino a 500 kWt - n° 4</t>
  </si>
  <si>
    <t>95.579,07</t>
  </si>
  <si>
    <t>1M.02.050.0070.i</t>
  </si>
  <si>
    <t>- oltre 450 fino a 500 kWf - oltre 500 fino a 560 kWt - n° 4</t>
  </si>
  <si>
    <t>103.309,47</t>
  </si>
  <si>
    <t>1M.02.050.0070.j</t>
  </si>
  <si>
    <t>- oltre 500 fino a 550 kWf - oltre 560 fino a 620 kWt - n° 4</t>
  </si>
  <si>
    <t>106.446,57</t>
  </si>
  <si>
    <t>1M.02.050.0070.k</t>
  </si>
  <si>
    <t>- oltre 550 fino a 600 kWf - oltre 620 fino a 680 kWt - n° 4</t>
  </si>
  <si>
    <t>109.356,31</t>
  </si>
  <si>
    <t>1M.02.050.0070.l</t>
  </si>
  <si>
    <t>- oltre 600 fino a 650 kWf - oltre 680 fino a 740 kWt - n° 4</t>
  </si>
  <si>
    <t>110.568,05</t>
  </si>
  <si>
    <t>1M.02.050.0080</t>
  </si>
  <si>
    <t>1M.02.050.0080.a</t>
  </si>
  <si>
    <t>- oltre 90 fino a 130 kWf - oltre 100 fino a 160 kWt - n° 1</t>
  </si>
  <si>
    <t>1.137,09</t>
  </si>
  <si>
    <t>1M.02.050.0080.b</t>
  </si>
  <si>
    <t>1.254,06</t>
  </si>
  <si>
    <t>1M.02.050.0080.c</t>
  </si>
  <si>
    <t>- oltre 160 fino a 260 kWf - oltre 190 fino a 300 kWt - n° 2</t>
  </si>
  <si>
    <t>1.838,89</t>
  </si>
  <si>
    <t>1M.02.050.0080.d</t>
  </si>
  <si>
    <t>2.331,74</t>
  </si>
  <si>
    <t>1M.02.050.0080.e</t>
  </si>
  <si>
    <t>2.883,71</t>
  </si>
  <si>
    <t>1M.02.050.0080.f</t>
  </si>
  <si>
    <t>- oltre 390 fino a 550 kWf - oltre 440 fino a 620 kWt - n° 4</t>
  </si>
  <si>
    <t>3.542,00</t>
  </si>
  <si>
    <t>1M.02.050.0080.g</t>
  </si>
  <si>
    <t>4.351,59</t>
  </si>
  <si>
    <t>1M.02.050.0080.h</t>
  </si>
  <si>
    <t>4.511,91</t>
  </si>
  <si>
    <t>1M.02.060</t>
  </si>
  <si>
    <t>POMPE DI CALORE CONDENSATE AD ARIA CON VENTILATORI CENTRIFUGHI</t>
  </si>
  <si>
    <t>1M.02.060.0010</t>
  </si>
  <si>
    <t>Pompe di calore condensate ad aria con ventilatori centrifughi ad inversione di ciclo, in esecuzione "package" per esterno, composte da: compressori; scambiatori a fascio tubiero o a piastra completi di resistenza antigelo; batterie d'aria in rame-alluminio complete di ventilatori;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a doppia chiusura con sezionatore generale e cablaggi a valle; basamento in acciaio zincato a caldo e verniciato completo di supporti antivibranti; pannellatura di contenimento in peralluman smontabile.</t>
  </si>
  <si>
    <t>Grandezze (kW: potenza frigorifera con acqua °C da 12 a 7 e aria °C 35 - kWt: potenza termica con acqua °C da 40 a 45 e aria °C +7 - n°: numero minimo compressori - Pa: statica utile ventilatori):</t>
  </si>
  <si>
    <t>1M.02.060.0010.a</t>
  </si>
  <si>
    <t>- fino a 19 kWf - fino a 22 kWt - n° 1 - 250 Pa</t>
  </si>
  <si>
    <t>6.471,61</t>
  </si>
  <si>
    <t>1M.02.060.0010.b</t>
  </si>
  <si>
    <t>- oltre 19 fino a 22 kWf - oltre 22 fino a 25 kWt - n° 1 - 250 Pa</t>
  </si>
  <si>
    <t>6.779,15</t>
  </si>
  <si>
    <t>1M.02.060.0010.c</t>
  </si>
  <si>
    <t>- oltre 22 fino a 26 kWf - oltre 25 fino a 30 kWt - n° 1 - 250 Pa</t>
  </si>
  <si>
    <t>7.688,62</t>
  </si>
  <si>
    <t>1M.02.060.0010.d</t>
  </si>
  <si>
    <t>- oltre 26 fino a 32 kWf - oltre 30 fino a 36 kWt - n° 1 - 250 Pa</t>
  </si>
  <si>
    <t>8.550,75</t>
  </si>
  <si>
    <t>1M.02.060.0010.e</t>
  </si>
  <si>
    <t>- oltre 32 fino a 38 kWf - oltre 36 fino a 44 kWt - n° 2 - 250 Pa</t>
  </si>
  <si>
    <t>11.439,46</t>
  </si>
  <si>
    <t>1M.02.060.0010.f</t>
  </si>
  <si>
    <t>- oltre 38 fino a 45 kWf - oltre 44 fino a 52 kWt - n° 2 - 250 Pa</t>
  </si>
  <si>
    <t>11.994,08</t>
  </si>
  <si>
    <t>1M.02.060.0010.g</t>
  </si>
  <si>
    <t>- oltre 45 fino a 55 kWf - oltre 52 fino a 62 kWt - n° 2 - 250 Pa</t>
  </si>
  <si>
    <t>13.109,88</t>
  </si>
  <si>
    <t>1M.02.060.0010.h</t>
  </si>
  <si>
    <t>- oltre 55 fino a 66 kWf - oltre 62 fino a 74 kWt - n° 2 - 250 Pa</t>
  </si>
  <si>
    <t>14.526,62</t>
  </si>
  <si>
    <t>1M.02.060.0010.i</t>
  </si>
  <si>
    <t>- oltre 66 fino a 80 kWf - oltre 74 fino a 90 kWt - n° 2 - 250 Pa</t>
  </si>
  <si>
    <t>16.551,88</t>
  </si>
  <si>
    <t>1M.02.060.0010.j</t>
  </si>
  <si>
    <t>- oltre 80 fino a 100 kWf - oltre 90 fino a 110 kWt - n° 2 - 250 Pa</t>
  </si>
  <si>
    <t>19.622,09</t>
  </si>
  <si>
    <t>1M.02.060.0010.k</t>
  </si>
  <si>
    <t>- oltre 100 fino a 110 kWf - oltre 110 fino a 130 kWt - n° 2 - 250 Pa</t>
  </si>
  <si>
    <t>21.094,04</t>
  </si>
  <si>
    <t>1M.02.060.0010.l</t>
  </si>
  <si>
    <t>- oltre 120 fino a 140 kWf - oltre 130 fino a 150 kWt - n° 4 - 250 Pa</t>
  </si>
  <si>
    <t>30.333,19</t>
  </si>
  <si>
    <t>1M.02.060.0010.m</t>
  </si>
  <si>
    <t>- oltre 140 fino a 160 kWf - oltre 150 fino a 170 kWt - n° 4 - 250 Pa</t>
  </si>
  <si>
    <t>33.216,66</t>
  </si>
  <si>
    <t>1M.02.060.0010.n</t>
  </si>
  <si>
    <t>- oltre 160 fino a 200 kWf - oltre 170 fino a 220 kWt - n° 4 - 250 Pa</t>
  </si>
  <si>
    <t>40.617,18</t>
  </si>
  <si>
    <t>1M.02.060.0010.o</t>
  </si>
  <si>
    <t>- oltre 200 fino a 250 kWf - oltre 220 fino a 270 kWt - n° 4 - 250 Pa</t>
  </si>
  <si>
    <t>47.654,96</t>
  </si>
  <si>
    <t>1M.02.070</t>
  </si>
  <si>
    <t>POMPE DI CALORE CONDENSATE AD ACQUA</t>
  </si>
  <si>
    <t>1M.02.070.0010</t>
  </si>
  <si>
    <t>Pompe di calore condensate ad acqua ad inversione di ciclo, in esecuzione "package", composte da: compressori; scambiatori a fascio tubiero o a piastra; valvola d'inversione di ciclo; circuito frigorifero completo di accessori; carica di refrigerante e olio; sistema di controllo a microprocessore con display e schema sinottico, interfacciabile con sistemi esterni di supervisione, completo di strumentazione di regolazione e controllo; quadro elettrico con sezionatore generale e cablaggi a valle; basamento in acciaio zincato a caldo e verniciato completo di supporti antivibranti; pannellatura di contenimento in peralluman smontabile.</t>
  </si>
  <si>
    <t>- versione STANDARD con pressione sonora massima dB(A) 60 a m 1.</t>
  </si>
  <si>
    <t>Grandezze (kW: potenza frigorifera con acqua refrigerata °C da 12 a 7 e acqua raffreddamento °C da 30 a 35 - kWt: potenza termica con acqua calda °C da 40 a 45 e acqua raffreddamento °C da 7 a 12 - n°: numero minimo compressori):</t>
  </si>
  <si>
    <t>1M.02.070.0010.a</t>
  </si>
  <si>
    <t>- fino a 45 kWf - fino a 50 kWt - n° 2</t>
  </si>
  <si>
    <t>1M.02.070.0010.b</t>
  </si>
  <si>
    <t>- oltre 45 fino a 52 kWf - oltre 60 fino a 62 kWt - n° 2</t>
  </si>
  <si>
    <t>1M.02.070.0010.c</t>
  </si>
  <si>
    <t>- oltre 52 fino a 62 kWf - oltre 62 fino a 75 kWt - n° 2</t>
  </si>
  <si>
    <t>1M.02.070.0010.d</t>
  </si>
  <si>
    <t>- oltre 62 fino a 75 kWf - oltre 75 fino a 90 kWt - n° 2</t>
  </si>
  <si>
    <t>1M.02.070.0010.e</t>
  </si>
  <si>
    <t>- oltre 75 fino a 90 kWf - oltre 90 fino a 110 kWt - n° 2</t>
  </si>
  <si>
    <t>1M.02.070.0010.f</t>
  </si>
  <si>
    <t>- oltre 90 fino a 115 kWf - oltre 110 fino a 135 kWt - n° 2</t>
  </si>
  <si>
    <t>1M.02.070.0010.g</t>
  </si>
  <si>
    <t>- oltre 115 fino a 140 kWf - oltre 135 fino a 160 kWt - n° 2</t>
  </si>
  <si>
    <t>1M.02.070.0010.h</t>
  </si>
  <si>
    <t>- oltre 140 fino a 165 kWf - oltre 160 fino a 185 kWt - n° 4</t>
  </si>
  <si>
    <t>1M.02.070.0010.i</t>
  </si>
  <si>
    <t>- oltre 165 fino a 190 kWf - oltre 185 fino a 210 kWt - n° 4</t>
  </si>
  <si>
    <t>1M.02.070.0020</t>
  </si>
  <si>
    <t>1M.02.070.0020.a</t>
  </si>
  <si>
    <t>- fino a 50 kWf - fino a 58 kWt - n° 1</t>
  </si>
  <si>
    <t>11.530,57</t>
  </si>
  <si>
    <t>1M.02.070.0020.b</t>
  </si>
  <si>
    <t>- oltre 50 fino a 75 kWf - oltre 58 fino a 90 kWt - n° 1</t>
  </si>
  <si>
    <t>13.576,84</t>
  </si>
  <si>
    <t>1M.02.070.0020.c</t>
  </si>
  <si>
    <t>- oltre 75 fino a 110 kWf - oltre 90 fino a 130 kWt - n° 1</t>
  </si>
  <si>
    <t>14.810,62</t>
  </si>
  <si>
    <t>1M.02.070.0020.d</t>
  </si>
  <si>
    <t>- oltre 75 fino a 110 kWf - oltre 90 fino a 130 kWt - n° 2</t>
  </si>
  <si>
    <t>17.928,00</t>
  </si>
  <si>
    <t>1M.02.070.0020.e</t>
  </si>
  <si>
    <t>- oltre 110 fino a 150 kWf - oltre 130 fino a 170 kWt - n° 1</t>
  </si>
  <si>
    <t>16.417,93</t>
  </si>
  <si>
    <t>1M.02.070.0020.f</t>
  </si>
  <si>
    <t>- oltre 110 fino a 150 kWf - oltre 130 fino a 170 kWt - n° 2</t>
  </si>
  <si>
    <t>19.243,55</t>
  </si>
  <si>
    <t>1M.02.070.0020.g</t>
  </si>
  <si>
    <t>- oltre 150 fino a 220 kWf - oltre 170 fino a 260 kWt - n° 2</t>
  </si>
  <si>
    <t>23.187,62</t>
  </si>
  <si>
    <t>1M.02.070.0020.h</t>
  </si>
  <si>
    <t>- oltre 220 fino a 260 kWf - oltre 260 fino a 320 kWt - n° 2</t>
  </si>
  <si>
    <t>25.233,89</t>
  </si>
  <si>
    <t>1M.02.070.0020.i</t>
  </si>
  <si>
    <t>- oltre 260 fino a 310 kWf - oltre 320 fino a 380 kWt - n° 2</t>
  </si>
  <si>
    <t>27.084,37</t>
  </si>
  <si>
    <t>1M.02.070.0020.j</t>
  </si>
  <si>
    <t>- oltre 310 fino a 360 kWf - oltre 380 fino a 440 kWt - n° 3</t>
  </si>
  <si>
    <t>36.824,24</t>
  </si>
  <si>
    <t>1M.02.070.0020.k</t>
  </si>
  <si>
    <t>- oltre 360 fino a 420 kWf - oltre 440 fino a 520 kWt - n° 3</t>
  </si>
  <si>
    <t>40.309,15</t>
  </si>
  <si>
    <t>1M.02.070.0020.l</t>
  </si>
  <si>
    <t>- oltre 420 fino a 520 kWf - oltre 520 fino a 620 kWt - n° 4</t>
  </si>
  <si>
    <t>48.684,83</t>
  </si>
  <si>
    <t>1M.02.070.0020.m</t>
  </si>
  <si>
    <t>- oltre 520 fino a 600 kWf - oltre 620 fino a 720 kWt - n° 4</t>
  </si>
  <si>
    <t>53.165,10</t>
  </si>
  <si>
    <t>1M.02.070.0020.n</t>
  </si>
  <si>
    <t>- oltre 600 fino a 710 kWf - oltre 720 fino a 840 kWt - n° 6</t>
  </si>
  <si>
    <t>65.194,39</t>
  </si>
  <si>
    <t>1M.02.070.0020.o</t>
  </si>
  <si>
    <t>- oltre 710 fino a 780 kWf - oltre 840 fino a 940 kWt - n° 6</t>
  </si>
  <si>
    <t>66.411,39</t>
  </si>
  <si>
    <t>1M.02.070.0020.p</t>
  </si>
  <si>
    <t>- oltre 780 fino a 830 kWf - oltre 940 fino a 1040 kWt - n° 6</t>
  </si>
  <si>
    <t>70.990,23</t>
  </si>
  <si>
    <t>1M.02.070.0020.q</t>
  </si>
  <si>
    <t>- oltre 830 fino a 920 kWf - oltre 1040 fino a 1140 kWt - n° 6</t>
  </si>
  <si>
    <t>78.050,36</t>
  </si>
  <si>
    <t>1M.02.070.0020.r</t>
  </si>
  <si>
    <t>- oltre 920 fino a 1030 kWf - oltre 1140 fino a 1240 kWt - n° 8</t>
  </si>
  <si>
    <t>86.135,59</t>
  </si>
  <si>
    <t>1M.02.070.0020.s</t>
  </si>
  <si>
    <t>- oltre 1030 fino a 1110 kWf - oltre 1240 fino a 1340 kWt - n° 8</t>
  </si>
  <si>
    <t>90.226,84</t>
  </si>
  <si>
    <t>1M.02.070.0020.t</t>
  </si>
  <si>
    <t>- oltre 1110 fino a 1200 kWf - oltre 1340 fino a 1440 kWt - n° 8</t>
  </si>
  <si>
    <t>94.366,71</t>
  </si>
  <si>
    <t>1M.02.080</t>
  </si>
  <si>
    <t>ALTRE APPARECCHIATURE DI REFRIGERAZIONE</t>
  </si>
  <si>
    <t>1M.02.080.0010</t>
  </si>
  <si>
    <t>Gruppo modulare idronico preassemblato ad assorbimento con alimentazione a gas per condizionamento, idoneo per installazione esterna, costituito da unità refrigeratore aria/acqua con ciclo ad assorbimento acqua-ammoniaca, per produzione di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t>
  </si>
  <si>
    <t>Esclusi i collegamenti elettrici, idraulici e gas.</t>
  </si>
  <si>
    <t>- STANDARD con potenza sonora massima dB(A) 79,6 in conformità alla EN ISO 9614;</t>
  </si>
  <si>
    <t>- SILENZIATA con potenza sonora massima dB(A) 75,0 in conformità alla EN ISO 9614;</t>
  </si>
  <si>
    <t>Versione - kWf potenza frigorifera - kWt potenza termica:</t>
  </si>
  <si>
    <t>1M.02.080.0010.a</t>
  </si>
  <si>
    <t>- versione standard - fino a 18 kW</t>
  </si>
  <si>
    <t>10.666,51</t>
  </si>
  <si>
    <t>1M.02.080.0010.b</t>
  </si>
  <si>
    <t>- versione standard - oltre 18 fino a 36 kW</t>
  </si>
  <si>
    <t>25.079,49</t>
  </si>
  <si>
    <t>1M.02.080.0010.c</t>
  </si>
  <si>
    <t>- versione standard - oltre 36 fino a 54 kW</t>
  </si>
  <si>
    <t>37.126,32</t>
  </si>
  <si>
    <t>1M.02.080.0010.d</t>
  </si>
  <si>
    <t>- versione standard - oltre 54 fino a 72 kW</t>
  </si>
  <si>
    <t>49.162,86</t>
  </si>
  <si>
    <t>1M.02.080.0010.e</t>
  </si>
  <si>
    <t>- versione standard - oltre 72 fino a 90 kW</t>
  </si>
  <si>
    <t>61.250,84</t>
  </si>
  <si>
    <t>1M.02.080.0010.f</t>
  </si>
  <si>
    <t>- versione silenziata e con recupero totale di calore - fino 18 kWf - fino a 21 kWt</t>
  </si>
  <si>
    <t>11.540,96</t>
  </si>
  <si>
    <t>1M.02.080.0010.g</t>
  </si>
  <si>
    <t>- versione silenziata e con recupero totale di calore - oltre 18 fino 36 kWf - oltre 21 fino a 42 kWt</t>
  </si>
  <si>
    <t>29.616,35</t>
  </si>
  <si>
    <t>1M.02.080.0010.h</t>
  </si>
  <si>
    <t>- versione silenziata e con recupero totale di calore - oltre 36 fino 54 kWf - oltre 42 fino a 63 kWt</t>
  </si>
  <si>
    <t>43.875,01</t>
  </si>
  <si>
    <t>1M.02.080.0010.i</t>
  </si>
  <si>
    <t>- versione silenziata e con recupero totale di calore - oltre 54 fino 72 kWf - oltre 63 fino a 84 kWt</t>
  </si>
  <si>
    <t>58.123,40</t>
  </si>
  <si>
    <t>1M.02.080.0010.j</t>
  </si>
  <si>
    <t>- versione silenziata e con recupero totale di calore - oltre 72 fino 90 kWf - oltre 84 fino a 105 kWt</t>
  </si>
  <si>
    <t>71.497,33</t>
  </si>
  <si>
    <t>1M.02.080.0020</t>
  </si>
  <si>
    <t>Gruppo modulare idronico preassemblato ad assorbimento con alimentazione a gas per riscaldamento ad alta efficienza e condizionamento, idoneo per installazione esterna, costituito da unità pompa di calore aria/acqua, con ciclo ad assorbimento acqua-ammoniaca reversibile, per produzione di acqua calda (fino a una temperatura di 60°C) ed alternativamente acqua refrigerata (fino a una temperatura di 3°C), preassemblate su travi di sostegno in acciaio zincato a caldo e complete di collettori idraulici in acciaio inox isolati da coppella rigida con rivestimento in lamierino di alluminio esterno e tubazione di distribuzione gas in acciaio zincato, posizionati sotto il basamento, giunti flessibili di collegamento ai collettori, circolatori indipendenti a portata costante (uno per ogni singola unità) per la versione con circolatori a bordo,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ad assorbimento aria/acqua è composta da un circuito ermetico in acciaio al carbonio con soluzione di acqua ed ammoniaca e batteria alettata ad un rango sui tre lati, verniciati a forno con polvere epossidica; scambiatore di calore con funzione di condensatore realizzato a fascio tubiero in acciaio al titanio, ventilatore di tipo elicoidale (a pale maggiorate per il modello a ventilazione silenziata) modulante sulla velocità (solo in condizionamento), dotata di termostato limite - valvola di sicurezza sovrapressione - pressostato e termostato fumi - bruciatore premiscelato multigas in acciaio inox - scheda elettronica con microprocessore per il controllo di tutte le funzioni - misuratore di portata - flussostato acqua - centralina controllo fiamma - valvola gas - pannellatura in lamiera zincata verniciata - condotti evacuazione fumi e scarico condensa in acciaio inox.</t>
  </si>
  <si>
    <t>- STANDARD con pressione sonora massima dB(A) 79,6 in conformità alla EN ISO 9614;</t>
  </si>
  <si>
    <t>- SILENZIATO con pressione sonora massima dB(A) 75,0 in conformità alla EN ISO 9614;</t>
  </si>
  <si>
    <t>1M.02.080.0020.a</t>
  </si>
  <si>
    <t>- versione standard - fino a 18 kWf - fino a 38 kWt</t>
  </si>
  <si>
    <t>15.326,81</t>
  </si>
  <si>
    <t>1M.02.080.0020.b</t>
  </si>
  <si>
    <t>- versione silenziata - oltre 18 fino a 35 kWf - oltre 38 fino a 75 kWt</t>
  </si>
  <si>
    <t>34.461,82</t>
  </si>
  <si>
    <t>1M.02.080.0020.c</t>
  </si>
  <si>
    <t>- versione silenziata - oltre 35 fino a 51 kWf - oltre 75 fino a 115 kWt</t>
  </si>
  <si>
    <t>51.179,24</t>
  </si>
  <si>
    <t>1M.02.080.0020.d</t>
  </si>
  <si>
    <t>- versione silenziata - oltre 51 fino a 68 kWf - oltre 115 fino a 150 kWt</t>
  </si>
  <si>
    <t>67.906,94</t>
  </si>
  <si>
    <t>1M.02.080.0020.e</t>
  </si>
  <si>
    <t>- versione silenziata - oltre 68 fino a 85 kWf - oltre 150 fino a 188 kWt</t>
  </si>
  <si>
    <t>84.665,50</t>
  </si>
  <si>
    <t>1M.02.090</t>
  </si>
  <si>
    <t>TORRI DI RAFFREDDAMENTO</t>
  </si>
  <si>
    <t>1M.02.090.0010</t>
  </si>
  <si>
    <t>Torri di raffreddamento a circuito APERTO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involucro in lamiera zincata a caldo con portelli, ispezioni e protezioni anti-infortunistiche; verniciatura finale con 1 mano di ancorante e 1 mano di smalto epossidico.</t>
  </si>
  <si>
    <t>- costruzione in ACCIAIO ZINCATO ;</t>
  </si>
  <si>
    <t>- versione STANDARD senza silenziatori.</t>
  </si>
  <si>
    <t>Grandezze (kW: potenza raffreddante con acqua °C da 35 a 30 e bulbo umido aria °C 26 - n°: numero minimo motori ventilatori):</t>
  </si>
  <si>
    <t>1M.02.090.0010.a</t>
  </si>
  <si>
    <t>- fino a 100 kW - n° 1</t>
  </si>
  <si>
    <t>6.224,80</t>
  </si>
  <si>
    <t>1M.02.090.0010.b</t>
  </si>
  <si>
    <t>- oltre 100 fino a 150 kW - n° 1</t>
  </si>
  <si>
    <t>7.527,22</t>
  </si>
  <si>
    <t>1M.02.090.0010.c</t>
  </si>
  <si>
    <t>- oltre 150 fino a 200 kW - n° 1</t>
  </si>
  <si>
    <t>8.518,16</t>
  </si>
  <si>
    <t>1M.02.090.0010.d</t>
  </si>
  <si>
    <t>- oltre 200 fino a 280 kW - n° 1</t>
  </si>
  <si>
    <t>9.881,04</t>
  </si>
  <si>
    <t>1M.02.090.0010.e</t>
  </si>
  <si>
    <t>- oltre 280 fino a 360 kW - n° 1</t>
  </si>
  <si>
    <t>12.041,66</t>
  </si>
  <si>
    <t>1M.02.090.0010.f</t>
  </si>
  <si>
    <t>- oltre 360 fino a 440 kW - n° 1</t>
  </si>
  <si>
    <t>14.006,47</t>
  </si>
  <si>
    <t>1M.02.090.0010.g</t>
  </si>
  <si>
    <t>- oltre 440 fino a 550 kW - n° 1</t>
  </si>
  <si>
    <t>16.698,02</t>
  </si>
  <si>
    <t>1M.02.090.0010.h</t>
  </si>
  <si>
    <t>- oltre 550 fino a 700 kW - n° 1</t>
  </si>
  <si>
    <t>17.039,73</t>
  </si>
  <si>
    <t>1M.02.090.0010.i</t>
  </si>
  <si>
    <t>- oltre 700 fino a 950 kW - n° 1</t>
  </si>
  <si>
    <t>24.802,09</t>
  </si>
  <si>
    <t>1M.02.090.0010.j</t>
  </si>
  <si>
    <t>- oltre 950 fino a 1100 kW - n° 1</t>
  </si>
  <si>
    <t>27.318,86</t>
  </si>
  <si>
    <t>1M.02.090.0010.k</t>
  </si>
  <si>
    <t>- oltre 1100 fino a 1300 kW - n° 1</t>
  </si>
  <si>
    <t>30.145,81</t>
  </si>
  <si>
    <t>1M.02.090.0010.l</t>
  </si>
  <si>
    <t>- oltre 1300 fino a 1500 kW - n° 1</t>
  </si>
  <si>
    <t>37.180,97</t>
  </si>
  <si>
    <t>1M.02.090.0010.m</t>
  </si>
  <si>
    <t>- oltre 1500 fino a 1700 kW - n° 1</t>
  </si>
  <si>
    <t>40.396,93</t>
  </si>
  <si>
    <t>1M.02.090.0010.n</t>
  </si>
  <si>
    <t>- oltre 1700 fino a 1900 kW - n° 1</t>
  </si>
  <si>
    <t>42.575,95</t>
  </si>
  <si>
    <t>1M.02.090.0010.o</t>
  </si>
  <si>
    <t>- oltre 1900 fino a 2100 kW - n° 2</t>
  </si>
  <si>
    <t>49.728,09</t>
  </si>
  <si>
    <t>1M.02.090.0010.p</t>
  </si>
  <si>
    <t>- oltre 2100 fino a 2400 kW - n° 2</t>
  </si>
  <si>
    <t>55.442,43</t>
  </si>
  <si>
    <t>1M.02.090.0010.q</t>
  </si>
  <si>
    <t>54.614,45</t>
  </si>
  <si>
    <t>1M.02.090.0010.r</t>
  </si>
  <si>
    <t>- oltre 2700 fino a 3000 kW - n° 2</t>
  </si>
  <si>
    <t>69.167,20</t>
  </si>
  <si>
    <t>1M.02.090.0010.s</t>
  </si>
  <si>
    <t>- oltre 3000 fino a 3600 kW - n° 3</t>
  </si>
  <si>
    <t>77.966,08</t>
  </si>
  <si>
    <t>1M.02.090.0020</t>
  </si>
  <si>
    <t>Aumenti di prezzo per versione SILENZIATA con silenziatori, lunghezza m 1, lato aspirazione e lato espulsione, inclusa eventuale maggiorazione dei ventilatori.</t>
  </si>
  <si>
    <t>1M.02.090.0020.a</t>
  </si>
  <si>
    <t>3.065,39</t>
  </si>
  <si>
    <t>1M.02.090.0020.b</t>
  </si>
  <si>
    <t>4.032,69</t>
  </si>
  <si>
    <t>1M.02.090.0020.c</t>
  </si>
  <si>
    <t>- oltre 150 fino a 280 kW - n° 1</t>
  </si>
  <si>
    <t>5.116,94</t>
  </si>
  <si>
    <t>1M.02.090.0020.d</t>
  </si>
  <si>
    <t>6.687,77</t>
  </si>
  <si>
    <t>1M.02.090.0020.e</t>
  </si>
  <si>
    <t>- oltre 360 fino a 550 kW - n° 1</t>
  </si>
  <si>
    <t>7.237,11</t>
  </si>
  <si>
    <t>1M.02.090.0020.f</t>
  </si>
  <si>
    <t>9.359,61</t>
  </si>
  <si>
    <t>1M.02.090.0020.g</t>
  </si>
  <si>
    <t>- oltre 700 fino a 1300 kW - n° 1</t>
  </si>
  <si>
    <t>12.255,19</t>
  </si>
  <si>
    <t>1M.02.090.0020.h</t>
  </si>
  <si>
    <t>- oltre 1300 fino a 1900 kW - n° 1</t>
  </si>
  <si>
    <t>16.985,17</t>
  </si>
  <si>
    <t>1M.02.090.0020.i</t>
  </si>
  <si>
    <t>- oltre 1900 fino a 2700 kW - n° 2</t>
  </si>
  <si>
    <t>22.073,92</t>
  </si>
  <si>
    <t>1M.02.090.0020.j</t>
  </si>
  <si>
    <t>27.213,21</t>
  </si>
  <si>
    <t>1M.02.090.0020.k</t>
  </si>
  <si>
    <t>32.747,50</t>
  </si>
  <si>
    <t>1M.02.090.0030</t>
  </si>
  <si>
    <t>Torri di raffreddamento a circuito APERTO con ventilatori ASSIALI composte da: VASCA IN ACCIAIO ZINCATO a caldo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</si>
  <si>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1M.02.090.0030.a</t>
  </si>
  <si>
    <t>- fino a 600 kW - n° 1</t>
  </si>
  <si>
    <t>10.514,49</t>
  </si>
  <si>
    <t>1M.02.090.0030.b</t>
  </si>
  <si>
    <t>- oltre 600 fino a 750 kW - n° 1</t>
  </si>
  <si>
    <t>12.968,21</t>
  </si>
  <si>
    <t>1M.02.090.0030.c</t>
  </si>
  <si>
    <t>- oltre 750 fino a 900 kW - n° 1</t>
  </si>
  <si>
    <t>15.159,47</t>
  </si>
  <si>
    <t>1M.02.090.0030.d</t>
  </si>
  <si>
    <t>- oltre 900 fino a 1100 kW - n° 1</t>
  </si>
  <si>
    <t>18.414,85</t>
  </si>
  <si>
    <t>1M.02.090.0030.e</t>
  </si>
  <si>
    <t>19.354,53</t>
  </si>
  <si>
    <t>1M.02.090.0030.f</t>
  </si>
  <si>
    <t>20.221,94</t>
  </si>
  <si>
    <t>1M.02.090.0030.g</t>
  </si>
  <si>
    <t>21.161,62</t>
  </si>
  <si>
    <t>1M.02.090.0030.h</t>
  </si>
  <si>
    <t>- oltre 1700 fino a 2000 kW - n° 2</t>
  </si>
  <si>
    <t>31.772,85</t>
  </si>
  <si>
    <t>1M.02.090.0030.i</t>
  </si>
  <si>
    <t>- oltre 2000 fino a 2300 kW - n° 2</t>
  </si>
  <si>
    <t>35.757,63</t>
  </si>
  <si>
    <t>1M.02.090.0030.j</t>
  </si>
  <si>
    <t>- oltre 2300 fino a 2600 kW - n° 2</t>
  </si>
  <si>
    <t>37.407,13</t>
  </si>
  <si>
    <t>1M.02.090.0030.k</t>
  </si>
  <si>
    <t>- oltre 2600 fino a 3000 kW - n° 2</t>
  </si>
  <si>
    <t>40.934,58</t>
  </si>
  <si>
    <t>1M.02.090.0030.l</t>
  </si>
  <si>
    <t>44.837,88</t>
  </si>
  <si>
    <t>1M.02.090.0040</t>
  </si>
  <si>
    <t>Aumenti di prezzo per aggiunta di DISPOSITIVI DI ACCESSO alle parti superiori secondo normativa antinfortunistica, costruiti in acciaio zincato a bagno e comprendenti: per modelli piccoli, scale portatili; per modelli maggiori, scale alla marinara e passarelle fisse con protezioni e parapetti.</t>
  </si>
  <si>
    <t>1M.02.090.0040.a</t>
  </si>
  <si>
    <t>1.836,87</t>
  </si>
  <si>
    <t>1M.02.090.0040.b</t>
  </si>
  <si>
    <t>- oltre 600 fino a 900 kW - n° 1</t>
  </si>
  <si>
    <t>1.960,41</t>
  </si>
  <si>
    <t>1M.02.090.0040.c</t>
  </si>
  <si>
    <t>2.224,85</t>
  </si>
  <si>
    <t>1M.02.090.0040.d</t>
  </si>
  <si>
    <t>- oltre 1100 fino a 1700 kW - n° 1</t>
  </si>
  <si>
    <t>2.550,80</t>
  </si>
  <si>
    <t>1M.02.090.0040.e</t>
  </si>
  <si>
    <t>- oltre 1700 fino a 2300 kW - n° 2</t>
  </si>
  <si>
    <t>3.344,61</t>
  </si>
  <si>
    <t>1M.02.090.0040.f</t>
  </si>
  <si>
    <t>- oltre 2300 fino a 3000 kW - n° 2</t>
  </si>
  <si>
    <t>4.053,57</t>
  </si>
  <si>
    <t>1M.02.090.0040.g</t>
  </si>
  <si>
    <t>4.298,01</t>
  </si>
  <si>
    <t>1M.02.090.0050</t>
  </si>
  <si>
    <t>Torri di raffreddamento a circuito APERTO con ventilatori ASSIALI composte da: vasca in VETRORESINA con filtro in acciaio inox, valvola a galleggiante e resistenza elettrica antigelo completa di termostati di regolazione e sicurezza; pacco di scambio e separatore di gocce in pvc autoestinguente, imputrescibile e anticorrosione; tubazioni di spruzzamento in acciaio zincato e pvc con ugelli in gomma o resina; ventilatori in resina o lega d'alluminio a pale orientabili a profilo alare bilanciati dinamicamente, con motori IP 55 a doppia velocità accoppiati direttamente e cuscinetti a sfere autoallineanti a lubrificazione permanente; involucro in lamiera zincata a caldo con alette aspiranti antivento, portelli, ispezioni e protezioni anti-infortunistiche; verniciatura finale con 1 mano di ancorante e 1 mano di smalto epossidico.</t>
  </si>
  <si>
    <t>- costruzione in VETRORESINA ;</t>
  </si>
  <si>
    <t>1M.02.090.0050.a</t>
  </si>
  <si>
    <t>6.389,08</t>
  </si>
  <si>
    <t>1M.02.090.0050.b</t>
  </si>
  <si>
    <t>7.143,46</t>
  </si>
  <si>
    <t>1M.02.090.0050.c</t>
  </si>
  <si>
    <t>7.447,04</t>
  </si>
  <si>
    <t>1M.02.090.0050.d</t>
  </si>
  <si>
    <t>- oltre 200 fino a 300 kW - n° 1</t>
  </si>
  <si>
    <t>12.939,28</t>
  </si>
  <si>
    <t>1M.02.090.0050.e</t>
  </si>
  <si>
    <t>- oltre 300 fino a 400 kW - n° 1</t>
  </si>
  <si>
    <t>13.538,57</t>
  </si>
  <si>
    <t>1M.02.090.0050.f</t>
  </si>
  <si>
    <t>- oltre 400 fino a 500 kW - n° 1</t>
  </si>
  <si>
    <t>17.637,71</t>
  </si>
  <si>
    <t>1M.02.090.0050.g</t>
  </si>
  <si>
    <t>- oltre 500 fino a 650 kW - n° 1</t>
  </si>
  <si>
    <t>18.292,21</t>
  </si>
  <si>
    <t>1M.02.090.0050.h</t>
  </si>
  <si>
    <t>- oltre 650 fino a 800 kW - n° 1</t>
  </si>
  <si>
    <t>20.229,83</t>
  </si>
  <si>
    <t>1M.02.090.0050.i</t>
  </si>
  <si>
    <t>- oltre 800 fino a 950 kW - n° 1</t>
  </si>
  <si>
    <t>22.571,82</t>
  </si>
  <si>
    <t>1M.02.090.0050.j</t>
  </si>
  <si>
    <t>23.763,84</t>
  </si>
  <si>
    <t>1M.02.090.0050.k</t>
  </si>
  <si>
    <t>24.848,09</t>
  </si>
  <si>
    <t>1M.02.090.0050.l</t>
  </si>
  <si>
    <t>- oltre 1300 fino a 1500 kW - n° 2</t>
  </si>
  <si>
    <t>36.985,16</t>
  </si>
  <si>
    <t>1M.02.090.0050.m</t>
  </si>
  <si>
    <t>- oltre 1500 fino a 1700 kW - n° 2</t>
  </si>
  <si>
    <t>38.827,72</t>
  </si>
  <si>
    <t>1M.02.090.0050.n</t>
  </si>
  <si>
    <t>43.728,54</t>
  </si>
  <si>
    <t>1M.02.090.0050.o</t>
  </si>
  <si>
    <t>46.041,61</t>
  </si>
  <si>
    <t>1M.02.090.0050.p</t>
  </si>
  <si>
    <t>48.015,63</t>
  </si>
  <si>
    <t>1M.02.090.0050.q</t>
  </si>
  <si>
    <t>- oltre 2600 fino a 3000 kW - n° 3</t>
  </si>
  <si>
    <t>65.258,63</t>
  </si>
  <si>
    <t>1M.02.090.0050.r</t>
  </si>
  <si>
    <t>72.088,78</t>
  </si>
  <si>
    <t>1M.02.090.0060</t>
  </si>
  <si>
    <t>1M.02.090.0060.a</t>
  </si>
  <si>
    <t>- fino a 800 kW - n° 1</t>
  </si>
  <si>
    <t>2.043,22</t>
  </si>
  <si>
    <t>1M.02.090.0060.b</t>
  </si>
  <si>
    <t>- oltre 800 fino a 1300 kW - n° 1</t>
  </si>
  <si>
    <t>2.524,23</t>
  </si>
  <si>
    <t>1M.02.090.0060.c</t>
  </si>
  <si>
    <t>- oltre 1300 fino a 1700 kW - n° 2</t>
  </si>
  <si>
    <t>3.034,44</t>
  </si>
  <si>
    <t>1M.02.090.0060.d</t>
  </si>
  <si>
    <t>- oltre 1700 fino a 2600 kW - n° 2</t>
  </si>
  <si>
    <t>4.000,41</t>
  </si>
  <si>
    <t>1M.02.090.0060.e</t>
  </si>
  <si>
    <t>- oltre 2600 fino a 3600 kW - n° 3</t>
  </si>
  <si>
    <t>5.446,08</t>
  </si>
  <si>
    <t>1M.02.090.0070</t>
  </si>
  <si>
    <t>Torri di raffreddamento a circuito CHIUSO con ventilatori CENTRIFUGHI, composte da: ventilatori in acciaio zincato a doppia aspirazione a pale in avanti bilanciati dinamicamente, con motori IP 55 a doppia velocità accoppiati a trasmissione e cuscinetti a sfere autoallineanti a lubrificazione permanente;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involucro in lamiera zincata a caldo con portelli, ispezioni e protezioni anti-infortunistiche; verniciatura finale con 1 mano di ancorante e 1 mano di smalto epossidico.</t>
  </si>
  <si>
    <t>1M.02.090.0070.a</t>
  </si>
  <si>
    <t>- fino a 150 kW - n° 1</t>
  </si>
  <si>
    <t>13.382,18</t>
  </si>
  <si>
    <t>1M.02.090.0070.b</t>
  </si>
  <si>
    <t>15.672,91</t>
  </si>
  <si>
    <t>1M.02.090.0070.c</t>
  </si>
  <si>
    <t>19.421,15</t>
  </si>
  <si>
    <t>1M.02.090.0070.d</t>
  </si>
  <si>
    <t>28.846,92</t>
  </si>
  <si>
    <t>1M.02.090.0070.e</t>
  </si>
  <si>
    <t>32.847,49</t>
  </si>
  <si>
    <t>1M.02.090.0070.f</t>
  </si>
  <si>
    <t>38.442,23</t>
  </si>
  <si>
    <t>1M.02.090.0070.g</t>
  </si>
  <si>
    <t>41.905,69</t>
  </si>
  <si>
    <t>1M.02.090.0070.h</t>
  </si>
  <si>
    <t>54.338,45</t>
  </si>
  <si>
    <t>1M.02.090.0070.i</t>
  </si>
  <si>
    <t>57.981,54</t>
  </si>
  <si>
    <t>1M.02.090.0070.j</t>
  </si>
  <si>
    <t>58.580,84</t>
  </si>
  <si>
    <t>1M.02.090.0070.k</t>
  </si>
  <si>
    <t>82.933,82</t>
  </si>
  <si>
    <t>1M.02.090.0070.l</t>
  </si>
  <si>
    <t>84.060,13</t>
  </si>
  <si>
    <t>1M.02.090.0070.m</t>
  </si>
  <si>
    <t>103.576,68</t>
  </si>
  <si>
    <t>1M.02.090.0070.n</t>
  </si>
  <si>
    <t>112.275,78</t>
  </si>
  <si>
    <t>1M.02.090.0070.o</t>
  </si>
  <si>
    <t>158.616,10</t>
  </si>
  <si>
    <t>1M.02.090.0070.p</t>
  </si>
  <si>
    <t>- oltre 3000 fino a 3500 kW - n° 4</t>
  </si>
  <si>
    <t>170.333,91</t>
  </si>
  <si>
    <t>1M.02.090.0080</t>
  </si>
  <si>
    <t>1M.02.090.0080.a</t>
  </si>
  <si>
    <t>- fino a 200 kW - n° 1</t>
  </si>
  <si>
    <t>5.643,96</t>
  </si>
  <si>
    <t>1M.02.090.0080.b</t>
  </si>
  <si>
    <t>7.905,77</t>
  </si>
  <si>
    <t>1M.02.090.0080.c</t>
  </si>
  <si>
    <t>9.644,53</t>
  </si>
  <si>
    <t>1M.02.090.0080.d</t>
  </si>
  <si>
    <t>- oltre 400 fino a 800 kW - n° 1</t>
  </si>
  <si>
    <t>10.359,76</t>
  </si>
  <si>
    <t>1M.02.090.0080.e</t>
  </si>
  <si>
    <t>11.822,53</t>
  </si>
  <si>
    <t>1M.02.090.0080.f</t>
  </si>
  <si>
    <t>- oltre 950 fino a 1300 kW - n° 1</t>
  </si>
  <si>
    <t>14.388,20</t>
  </si>
  <si>
    <t>1M.02.090.0080.g</t>
  </si>
  <si>
    <t>16.377,98</t>
  </si>
  <si>
    <t>1M.02.090.0080.h</t>
  </si>
  <si>
    <t>18.672,64</t>
  </si>
  <si>
    <t>1M.02.090.0080.i</t>
  </si>
  <si>
    <t>27.680,50</t>
  </si>
  <si>
    <t>1M.02.090.0080.j</t>
  </si>
  <si>
    <t>- oltre 2600 fino a 3500 kW - n° 2</t>
  </si>
  <si>
    <t>31.391,18</t>
  </si>
  <si>
    <t>1M.02.090.0090</t>
  </si>
  <si>
    <t>Torri di raffreddamento a circuito chiuso con ventilatori ASSIALI composte da: vasca in ACCIAIO ZINCATO a caldo con filtro in acciaio inox, valvola a galleggiante e resistenza elettrica antigelo completa di termostati di regolazione e sicurezza; pompa di ricircolo con motore elettrico IP 55; tubazioni di spruzzamento in acciaio zincato e pvc con ugelli in gomma o resina; batteria di scambio termico in tubi d'acciaio zincata a bagno; separatore di gocce in acciaio zincato a bagno o in pvc autoestinguente, imputrescibile e anticorrosione; ventilatori in resina o lega d'alluminio a pale orientabili a profilo alare bilanciati dinamicamente, con motori IP 55 a doppia velocità accoppiati direttamente e cuscinetti a sfere autoallineanti a lubrificazione permanente; involucro in lamiera zincata a caldo con portelli, ispezioni e protezioni anti-infortunistiche; verniciatura finale con 1 mano di ancorante e 1 mano di smalto epossidico.</t>
  </si>
  <si>
    <t>1M.02.090.0090.a</t>
  </si>
  <si>
    <t>- fino a 400 kW - n° 1</t>
  </si>
  <si>
    <t>29.392,32</t>
  </si>
  <si>
    <t>1M.02.090.0090.b</t>
  </si>
  <si>
    <t>32.436,12</t>
  </si>
  <si>
    <t>1M.02.090.0090.c</t>
  </si>
  <si>
    <t>35.746,70</t>
  </si>
  <si>
    <t>1M.02.090.0090.d</t>
  </si>
  <si>
    <t>47.514,89</t>
  </si>
  <si>
    <t>1M.02.090.0090.e</t>
  </si>
  <si>
    <t>49.704,42</t>
  </si>
  <si>
    <t>1M.02.090.0090.f</t>
  </si>
  <si>
    <t>53.745,73</t>
  </si>
  <si>
    <t>1M.02.090.0090.g</t>
  </si>
  <si>
    <t>57.988,11</t>
  </si>
  <si>
    <t>1M.02.090.0090.h</t>
  </si>
  <si>
    <t>66.112,78</t>
  </si>
  <si>
    <t>1M.02.090.0090.i</t>
  </si>
  <si>
    <t>75.118,00</t>
  </si>
  <si>
    <t>1M.02.090.0090.j</t>
  </si>
  <si>
    <t>106.800,54</t>
  </si>
  <si>
    <t>1M.02.090.0090.k</t>
  </si>
  <si>
    <t>115.293,18</t>
  </si>
  <si>
    <t>1M.02.090.0090.l</t>
  </si>
  <si>
    <t>131.908,00</t>
  </si>
  <si>
    <t>1M.02.090.0090.m</t>
  </si>
  <si>
    <t>143.624,49</t>
  </si>
  <si>
    <t>1M.02.090.0100</t>
  </si>
  <si>
    <t>Torri di raffreddamento a circuito aperto con ventilatori CENTRIFUGHI, composte da: ventilatori in ACCIAIO INOX a doppia aspirazione a pale in avanti bilanciati dinamicamente, con motori IP 55 a doppia velocità accoppiati a trasmissione e cuscinetti a sfere autoallineanti a lubrificazione permanente; vasca in acciaio inox con filtro in acciaio inox, valvola a galleggiante e resistenza elettrica antigelo completa di termostati di regolazione e sicurezza; pacco di scambio e separatore di gocce in acciaio inox; tubazioni di spruzzamento in acciaio inox con ugelli in gomma o resina; involucro in acciaio inox con portelli, ispezioni e protezioni anti-infortunistiche.</t>
  </si>
  <si>
    <t>- costruzione in ACCIAIO INOX;</t>
  </si>
  <si>
    <t>1M.02.090.0100.a</t>
  </si>
  <si>
    <t>10.778,66</t>
  </si>
  <si>
    <t>1M.02.090.0100.b</t>
  </si>
  <si>
    <t>13.123,28</t>
  </si>
  <si>
    <t>1M.02.090.0100.c</t>
  </si>
  <si>
    <t>14.906,72</t>
  </si>
  <si>
    <t>1M.02.090.0100.d</t>
  </si>
  <si>
    <t>17.359,09</t>
  </si>
  <si>
    <t>1M.02.090.0100.e</t>
  </si>
  <si>
    <t>21.250,57</t>
  </si>
  <si>
    <t>1M.02.090.0100.f</t>
  </si>
  <si>
    <t>24.787,20</t>
  </si>
  <si>
    <t>1M.02.090.0100.g</t>
  </si>
  <si>
    <t>29.630,21</t>
  </si>
  <si>
    <t>1M.02.090.0100.h</t>
  </si>
  <si>
    <t>30.245,27</t>
  </si>
  <si>
    <t>1M.02.090.0100.i</t>
  </si>
  <si>
    <t>44.089,96</t>
  </si>
  <si>
    <t>1M.02.090.0100.j</t>
  </si>
  <si>
    <t>48.620,18</t>
  </si>
  <si>
    <t>1M.02.090.0100.k</t>
  </si>
  <si>
    <t>53.710,25</t>
  </si>
  <si>
    <t>1M.02.090.0100.l</t>
  </si>
  <si>
    <t>66.373,00</t>
  </si>
  <si>
    <t>1M.02.090.0100.m</t>
  </si>
  <si>
    <t>72.162,26</t>
  </si>
  <si>
    <t>1M.09 - DISTRIBUZIONE E DIFFUSIONE ARIA</t>
  </si>
  <si>
    <t>1M.09</t>
  </si>
  <si>
    <t>DISTRIBUZIONE E DIFFUSIONE ARIA</t>
  </si>
  <si>
    <t>1M.09.010</t>
  </si>
  <si>
    <t>SERRANDE</t>
  </si>
  <si>
    <t>1M.09.010.0010</t>
  </si>
  <si>
    <t>Serrande tagliafuoco rettangolari classe REI120.</t>
  </si>
  <si>
    <t>Involucro in acciaio zincato, sp.15/10, dotate si flange per il collegamento ai canali.</t>
  </si>
  <si>
    <t>Disgiuntore portafusibile tarato ad una temperatura di 72°C.</t>
  </si>
  <si>
    <t>Chiusura standard a molla con leva di riarmo manuale.</t>
  </si>
  <si>
    <t>Guarnizioni termoespandenti; pala spessore 60 mm.</t>
  </si>
  <si>
    <t>Grandezze (m²: superficie frontale):</t>
  </si>
  <si>
    <t>1M.09.010.0010.a</t>
  </si>
  <si>
    <t>- fino a 0,04 m²</t>
  </si>
  <si>
    <t>4.277,89</t>
  </si>
  <si>
    <t>1M.09.010.0010.b</t>
  </si>
  <si>
    <t>- oltre 0,04 m² fino a 0,08 m²</t>
  </si>
  <si>
    <t>2.722,46</t>
  </si>
  <si>
    <t>1M.09.010.0010.c</t>
  </si>
  <si>
    <t>- oltre 0,08 m² fino a 0,12 m²</t>
  </si>
  <si>
    <t>1.969,28</t>
  </si>
  <si>
    <t>1M.09.010.0010.d</t>
  </si>
  <si>
    <t>- oltre 0,12 m² fino a 0,18 m²</t>
  </si>
  <si>
    <t>1.516,31</t>
  </si>
  <si>
    <t>1M.09.010.0010.e</t>
  </si>
  <si>
    <t>- oltre 0,18 m² fino a 0,27 m²</t>
  </si>
  <si>
    <t>1.200,73</t>
  </si>
  <si>
    <t>1M.09.010.0010.f</t>
  </si>
  <si>
    <t>- oltre 0,27 m² fino a 0,40 m²</t>
  </si>
  <si>
    <t>1M.09.010.0010.g</t>
  </si>
  <si>
    <t>- oltre 0,40 m² fino a 0,60 m²</t>
  </si>
  <si>
    <t>1M.09.010.0010.h</t>
  </si>
  <si>
    <t>- oltre 0,60 m² fino a 1,00 m²</t>
  </si>
  <si>
    <t>1M.09.010.0010.i</t>
  </si>
  <si>
    <t>- oltre 1,00 m²</t>
  </si>
  <si>
    <t>1M.09.010.0020</t>
  </si>
  <si>
    <t>Serrande tagliafuoco circolari classe REI120.</t>
  </si>
  <si>
    <t>Involucro in acciaio zincato, sp.15/10, dotata si flange per il collegamento ai canali.</t>
  </si>
  <si>
    <t>Guarnizioni termoespandenti; pala spessore 54 mm.</t>
  </si>
  <si>
    <t>Grandezze (mm: diametro canalizzazione):</t>
  </si>
  <si>
    <t>1M.09.010.0020.a</t>
  </si>
  <si>
    <t>1M.09.010.0020.b</t>
  </si>
  <si>
    <t>1M.09.010.0020.c</t>
  </si>
  <si>
    <t>1M.09.010.0020.d</t>
  </si>
  <si>
    <t>1M.09.010.0020.e</t>
  </si>
  <si>
    <t>1M.09.010.0020.f</t>
  </si>
  <si>
    <t>1M.09.010.0020.g</t>
  </si>
  <si>
    <t>1M.09.010.0020.h</t>
  </si>
  <si>
    <t>- 550 mm</t>
  </si>
  <si>
    <t>1M.09.010.0020.i</t>
  </si>
  <si>
    <t>1M.09.010.0020.j</t>
  </si>
  <si>
    <t>- 650 mm</t>
  </si>
  <si>
    <t>1M.09.010.0020.k</t>
  </si>
  <si>
    <t>- 700 mm</t>
  </si>
  <si>
    <t>1M.09.010.0020.l</t>
  </si>
  <si>
    <t>- 750 mm</t>
  </si>
  <si>
    <t>1M.09.010.0020.m</t>
  </si>
  <si>
    <t>- 800 mm</t>
  </si>
  <si>
    <t>1M.09.010.0040</t>
  </si>
  <si>
    <t>Completamenti: sistemi di comando a magnete.</t>
  </si>
  <si>
    <t>Tipi:</t>
  </si>
  <si>
    <t>1M.09.010.0040.a</t>
  </si>
  <si>
    <t>- con fusibile disgiuntore, alimentazione a 24 V o 230 V; magnate normalmente eccitato, sganciamento in assenza di tensione</t>
  </si>
  <si>
    <t>1M.09.010.0040.b</t>
  </si>
  <si>
    <t>- con fusibile disgiuntore, alimentazione a 24 V o 230 V; magnete normalmente diseccitato, sganciamento in assenza di tensione</t>
  </si>
  <si>
    <t>1M.09.010.0040.c</t>
  </si>
  <si>
    <t>- con fusibile, senza disgiuntore - alimentazione a 24 V o 230 V; magnete normalmente eccitato, sganciamento in assenza di tensione</t>
  </si>
  <si>
    <t>1M.09.010.0040.d</t>
  </si>
  <si>
    <t>- con fusibile, senza disgiuntore - alimentazione a 24 V o 230 V; magnete normalmente diseccitato, sganciamento in assenza di tensione</t>
  </si>
  <si>
    <t>1M.09.010.0050</t>
  </si>
  <si>
    <t>Completamento: servocomando con ritorno a molla per serranda tagliafuoco.</t>
  </si>
  <si>
    <t>Servomotore alimentato a 24 V o 230 V, dotato di due contatti ausiliari per la segnalazione a distanza della posizione della pala della serranda.</t>
  </si>
  <si>
    <t>1M.09.010.0060</t>
  </si>
  <si>
    <t>Completamento: microinterruttore di fine corsa per serranda tagliafuoco.</t>
  </si>
  <si>
    <t>Servomotore alimentato a 24 V o 230 V.</t>
  </si>
  <si>
    <t>1M.09.010.0070</t>
  </si>
  <si>
    <t>Serrande di regolazione rettangolari, in acciaio zincato, con alette in profilati di acciaio zincato ad apertura contrapposta, comandate da leverismi posti all'esterno del telaio; la tenuta laterale è realizzata da una lama flessibile.</t>
  </si>
  <si>
    <t>Complete di comando manuale.</t>
  </si>
  <si>
    <t>1M.09.010.0070.a</t>
  </si>
  <si>
    <t>2.261,83</t>
  </si>
  <si>
    <t>1M.09.010.0070.b</t>
  </si>
  <si>
    <t>1.479,17</t>
  </si>
  <si>
    <t>1M.09.010.0070.c</t>
  </si>
  <si>
    <t>1.116,32</t>
  </si>
  <si>
    <t>1M.09.010.0070.d</t>
  </si>
  <si>
    <t>1M.09.010.0070.e</t>
  </si>
  <si>
    <t>1M.09.010.0070.f</t>
  </si>
  <si>
    <t>1M.09.010.0070.g</t>
  </si>
  <si>
    <t>1M.09.010.0070.h</t>
  </si>
  <si>
    <t>1M.09.010.0070.i</t>
  </si>
  <si>
    <t>1M.09.010.0080</t>
  </si>
  <si>
    <t>Serrande di regolazione circolari, con corpo e pala in acciaio zincato.</t>
  </si>
  <si>
    <t>Tenuta realizzata da un anello di gomma periferico sulla pala.</t>
  </si>
  <si>
    <t>Grandezze (mm: diametro):</t>
  </si>
  <si>
    <t>1M.09.010.0080.a</t>
  </si>
  <si>
    <t>1M.09.010.0080.b</t>
  </si>
  <si>
    <t>1M.09.010.0080.c</t>
  </si>
  <si>
    <t>1M.09.010.0080.d</t>
  </si>
  <si>
    <t>1M.09.010.0080.e</t>
  </si>
  <si>
    <t>1M.09.010.0080.f</t>
  </si>
  <si>
    <t>1M.09.010.0080.g</t>
  </si>
  <si>
    <t>1M.09.010.0080.h</t>
  </si>
  <si>
    <t>1M.09.010.0080.i</t>
  </si>
  <si>
    <t>1M.09.010.0080.j</t>
  </si>
  <si>
    <t>1M.09.010.0080.k</t>
  </si>
  <si>
    <t>1M.09.010.0080.l</t>
  </si>
  <si>
    <t>1M.09.010.0080.m</t>
  </si>
  <si>
    <t>1M.09.010.0080.n</t>
  </si>
  <si>
    <t>1M.09.010.0090</t>
  </si>
  <si>
    <t>Serrande di regolazione circolari a iride.</t>
  </si>
  <si>
    <t>Corpo in lamiera d'acciaio zincato, presa di pressione integrata per determinazione della portata aeraulica.</t>
  </si>
  <si>
    <t>Manometro differenziale escluso.</t>
  </si>
  <si>
    <t>1M.09.010.0090.a</t>
  </si>
  <si>
    <t>1M.09.010.0090.b</t>
  </si>
  <si>
    <t>1M.09.010.0090.c</t>
  </si>
  <si>
    <t>- 125 mm</t>
  </si>
  <si>
    <t>1M.09.010.0090.d</t>
  </si>
  <si>
    <t>1M.09.010.0090.e</t>
  </si>
  <si>
    <t>1M.09.010.0090.f</t>
  </si>
  <si>
    <t>1M.09.010.0090.g</t>
  </si>
  <si>
    <t>- 315 mm</t>
  </si>
  <si>
    <t>1M.09.010.0090.h</t>
  </si>
  <si>
    <t>1M.09.010.0090.i</t>
  </si>
  <si>
    <t>1M.09.010.0090.j</t>
  </si>
  <si>
    <t>- 630 mm</t>
  </si>
  <si>
    <t>1M.09.010.0090.k</t>
  </si>
  <si>
    <t>1M.09.010.0100</t>
  </si>
  <si>
    <t>Serrande di regolazione circolari a membrana.</t>
  </si>
  <si>
    <t>Corpo in materiale plastico (classe al fuoco M1), membrana regolatrice di portata in silicone.</t>
  </si>
  <si>
    <t>Guarnizione di tenuta sulla parte esterna.</t>
  </si>
  <si>
    <t>Regolazione su un intervallo standard di portata: 50÷200 Pa</t>
  </si>
  <si>
    <t>1M.09.010.0100.a</t>
  </si>
  <si>
    <t>- 80 mm - senza canale flessibile insonorizzante</t>
  </si>
  <si>
    <t>1M.09.010.0100.b</t>
  </si>
  <si>
    <t>- 100 mm - senza canale flessibile insonorizzante</t>
  </si>
  <si>
    <t>1M.09.010.0100.c</t>
  </si>
  <si>
    <t>- 125 mm - senza canale flessibile insonorizzante</t>
  </si>
  <si>
    <t>1M.09.010.0100.d</t>
  </si>
  <si>
    <t>- 150 mm - senza canale flessibile insonorizzante</t>
  </si>
  <si>
    <t>1M.09.010.0100.e</t>
  </si>
  <si>
    <t>- 160 mm - senza canale flessibile insonorizzante</t>
  </si>
  <si>
    <t>1M.09.010.0100.f</t>
  </si>
  <si>
    <t>- 200 mm - senza canale flessibile insonorizzante</t>
  </si>
  <si>
    <t>1M.09.010.0100.g</t>
  </si>
  <si>
    <t>- 250 mm - senza canale flessibile insonorizzante</t>
  </si>
  <si>
    <t>1M.09.010.0100.h</t>
  </si>
  <si>
    <t>- 80 mm - con canale flessibile insonorizzante</t>
  </si>
  <si>
    <t>1M.09.010.0100.i</t>
  </si>
  <si>
    <t>- 100 mm - con canale flessibile insonorizzante</t>
  </si>
  <si>
    <t>1M.09.010.0100.j</t>
  </si>
  <si>
    <t>- 125 mm - con canale flessibile insonorizzante</t>
  </si>
  <si>
    <t>1M.09.010.0100.k</t>
  </si>
  <si>
    <t>- 150 mm - con canale flessibile insonorizzante</t>
  </si>
  <si>
    <t>1M.09.010.0100.l</t>
  </si>
  <si>
    <t>- 160 mm - con canale flessibile insonorizzante</t>
  </si>
  <si>
    <t>1M.09.010.0100.m</t>
  </si>
  <si>
    <t>- 200 mm - con canale flessibile insonorizzante</t>
  </si>
  <si>
    <t>1M.09.010.0100.n</t>
  </si>
  <si>
    <t>- 250 mm - con canale flessibile insonorizzante</t>
  </si>
  <si>
    <t>1M.09.020</t>
  </si>
  <si>
    <t>CASSETTE MISCELATRICI</t>
  </si>
  <si>
    <t>1M.09.020.0010</t>
  </si>
  <si>
    <t>Cassette miscelatrici a portata costante o variabile in acciaio.</t>
  </si>
  <si>
    <t>Unità regolatrici di portata per canalizzazioni di mandata e ripresa; a seconda dell'impiego possono essere CAV, regolazione a portata costante, o VAV, regolazione a portata variabile.</t>
  </si>
  <si>
    <t>La regolazione avviene tramite un regolatore interno.</t>
  </si>
  <si>
    <t>Massimo differenziale di pressione di perdita di carico, pari a 1000 Pa.</t>
  </si>
  <si>
    <t>Minimo differenziale di pressione per attivare il regolatore, compreso fra 40 e 100 Pa.</t>
  </si>
  <si>
    <t>1M.09.020.0010.a</t>
  </si>
  <si>
    <t>1M.09.020.0010.b</t>
  </si>
  <si>
    <t>1M.09.020.0010.c</t>
  </si>
  <si>
    <t>1M.09.020.0010.d</t>
  </si>
  <si>
    <t>1M.09.020.0010.e</t>
  </si>
  <si>
    <t>1M.09.020.0010.f</t>
  </si>
  <si>
    <t>- 355 mm</t>
  </si>
  <si>
    <t>1M.09.020.0010.g</t>
  </si>
  <si>
    <t>1M.09.030</t>
  </si>
  <si>
    <t>BATTERIE DI POST-RISCALDAMENTO</t>
  </si>
  <si>
    <t>1M.09.030.0010</t>
  </si>
  <si>
    <t>Batterie di post-riscaldamento da canale ad acqua calda in rame-alluminio, trattamento aria da 15 fino a 30 °C,</t>
  </si>
  <si>
    <t>Grandezze (°C: temperatura ingresso acqua calda - l/s [m³/h]: portata aria):</t>
  </si>
  <si>
    <t>1M.09.030.0010.a</t>
  </si>
  <si>
    <t>- fino a 50 °C - fino a 139 l/s [500 m³/h]</t>
  </si>
  <si>
    <t>1M.09.030.0010.b</t>
  </si>
  <si>
    <t>- fino a 50 °C - oltre 139 fino a 278 l/s [500 - 1000 m³/h]</t>
  </si>
  <si>
    <t>1M.09.030.0010.c</t>
  </si>
  <si>
    <t>- fino a 50 °C - oltre 278 fino a 556 l/s [1000 - 2000 m³/h]</t>
  </si>
  <si>
    <t>1M.09.030.0010.d</t>
  </si>
  <si>
    <t>- fino a 50 °C - oltre 556 fino a 1111 l/s [2000 - 4000 m³/h]</t>
  </si>
  <si>
    <t>1M.09.030.0010.e</t>
  </si>
  <si>
    <t>- fino a 50 °C - oltre 1111 fino a 2222 l/s [4000 - 8000 m³/h]</t>
  </si>
  <si>
    <t>1M.09.030.0010.f</t>
  </si>
  <si>
    <t>- oltre 50 °C - fino a 139 l/s [500 m³/h]</t>
  </si>
  <si>
    <t>1M.09.030.0010.g</t>
  </si>
  <si>
    <t>- oltre 50 °C - oltre 139 fino a 278 l/s [500 - 1000 m³/h]</t>
  </si>
  <si>
    <t>1M.09.030.0010.h</t>
  </si>
  <si>
    <t>- oltre 50 °C - oltre 278 fino a 556 l/s [1000 - 2000 m³/h]</t>
  </si>
  <si>
    <t>1M.09.030.0010.i</t>
  </si>
  <si>
    <t>- oltre 50 °C - oltre 556 fino a 1111 l/s [2000 - 4000 m³/h]</t>
  </si>
  <si>
    <t>1M.09.030.0010.j</t>
  </si>
  <si>
    <t>- oltre 50 °C - oltre 1111 fino a 2222 l/s [4000 - 8000 m³/h]</t>
  </si>
  <si>
    <t>1M.09.030.0020</t>
  </si>
  <si>
    <t>Batterie di post-riscaldamento da canale ad acqua calda in rame-alluminio, trattamento aria da 15 fino a 40 °C,</t>
  </si>
  <si>
    <t>1M.09.030.0020.a</t>
  </si>
  <si>
    <t>1M.09.030.0020.b</t>
  </si>
  <si>
    <t>1M.09.030.0020.c</t>
  </si>
  <si>
    <t>1M.09.030.0020.d</t>
  </si>
  <si>
    <t>1M.09.030.0020.e</t>
  </si>
  <si>
    <t>1M.09.030.0020.f</t>
  </si>
  <si>
    <t>1M.09.030.0020.g</t>
  </si>
  <si>
    <t>1M.09.030.0020.h</t>
  </si>
  <si>
    <t>1M.09.030.0020.i</t>
  </si>
  <si>
    <t>1M.09.030.0020.j</t>
  </si>
  <si>
    <t>1M.09.030.0030</t>
  </si>
  <si>
    <t>Batterie di post-riscaldamento da canale elettriche 380 V - 3f - 50 Hz in cassa zincata con termostato di sicurezza incorporato; grandezze (kW: potenza - n: numero minimo stadi - l/s [m³/h]: portata aria di riferimento):</t>
  </si>
  <si>
    <t>1M.09.030.0030.a</t>
  </si>
  <si>
    <t>- fino a 2 kW - n° 1</t>
  </si>
  <si>
    <t>kw</t>
  </si>
  <si>
    <t>1M.09.030.0030.b</t>
  </si>
  <si>
    <t>- oltre 2 fino a 4 kW - n° 2</t>
  </si>
  <si>
    <t>1M.09.030.0030.c</t>
  </si>
  <si>
    <t>- oltre 4 fino a 8 kW - n° 2</t>
  </si>
  <si>
    <t>1M.09.030.0030.d</t>
  </si>
  <si>
    <t>- oltre 8 fino a 15 kW - n° 3</t>
  </si>
  <si>
    <t>1M.09.030.0030.e</t>
  </si>
  <si>
    <t>- oltre15 fino a 30 kW - n° 4</t>
  </si>
  <si>
    <t>1M.09.040</t>
  </si>
  <si>
    <t>DIFFUSORI</t>
  </si>
  <si>
    <t>1M.09.040.0010</t>
  </si>
  <si>
    <t>Diffusori circolari a coni regolabili, in alluminio con serranda di regolazione</t>
  </si>
  <si>
    <t>Montaggio a soffitto o su canali a vista.</t>
  </si>
  <si>
    <t>Regolazione della portata d'aria: orizzontale in raffreddamento, verticale in riscaldamento.</t>
  </si>
  <si>
    <t>1M.09.040.0010.a</t>
  </si>
  <si>
    <t>1M.09.040.0010.b</t>
  </si>
  <si>
    <t>1M.09.040.0010.c</t>
  </si>
  <si>
    <t>1M.09.040.0010.d</t>
  </si>
  <si>
    <t>1M.09.040.0010.e</t>
  </si>
  <si>
    <t>1M.09.040.0010.f</t>
  </si>
  <si>
    <t>1M.09.040.0010.g</t>
  </si>
  <si>
    <t>1M.09.040.0010.h</t>
  </si>
  <si>
    <t>1M.09.040.0010.i</t>
  </si>
  <si>
    <t>1M.09.040.0020</t>
  </si>
  <si>
    <t>Diffusori circolari a coni regolabili, in acciaio con serranda di regolazione</t>
  </si>
  <si>
    <t>1M.09.040.0020.a</t>
  </si>
  <si>
    <t>1M.09.040.0020.b</t>
  </si>
  <si>
    <t>1M.09.040.0020.c</t>
  </si>
  <si>
    <t>1M.09.040.0020.d</t>
  </si>
  <si>
    <t>1M.09.040.0020.e</t>
  </si>
  <si>
    <t>1M.09.040.0020.f</t>
  </si>
  <si>
    <t>1M.09.040.0020.g</t>
  </si>
  <si>
    <t>1M.09.040.0020.h</t>
  </si>
  <si>
    <t>1M.09.040.0020.i</t>
  </si>
  <si>
    <t>1M.09.040.0030</t>
  </si>
  <si>
    <t>Diffusori circolari a coni fissi, in acciaio con serranda di regolazione</t>
  </si>
  <si>
    <t>1M.09.040.0030.a</t>
  </si>
  <si>
    <t>1M.09.040.0030.b</t>
  </si>
  <si>
    <t>1M.09.040.0030.c</t>
  </si>
  <si>
    <t>1M.09.040.0030.d</t>
  </si>
  <si>
    <t>1M.09.040.0040</t>
  </si>
  <si>
    <t>Diffusori circolari a getti elicoidali, in acciaio con serranda di regolazione</t>
  </si>
  <si>
    <t>Costituiti da una piastra frontale nella quale sono realizzate delle alette stampate fisse.</t>
  </si>
  <si>
    <t>Distribuzione elicoidale ad alta induzione dell'aria immessa.</t>
  </si>
  <si>
    <t>1M.09.040.0040.a</t>
  </si>
  <si>
    <t>1M.09.040.0040.b</t>
  </si>
  <si>
    <t>1M.09.040.0040.c</t>
  </si>
  <si>
    <t>1M.09.040.0040.d</t>
  </si>
  <si>
    <t>1M.09.040.0040.e</t>
  </si>
  <si>
    <t>1M.09.040.0050</t>
  </si>
  <si>
    <t>Diffusori a geometria variabile, in acciaio con serranda di regolazione</t>
  </si>
  <si>
    <t>Costruzione in acciaio, con alette radiali ad inclinazione variabile.</t>
  </si>
  <si>
    <t>Adatte per ambienti con grandi altezze.</t>
  </si>
  <si>
    <t>1M.09.040.0050.a</t>
  </si>
  <si>
    <t>1M.09.040.0050.b</t>
  </si>
  <si>
    <t>1M.09.040.0050.c</t>
  </si>
  <si>
    <t>1M.09.040.0050.d</t>
  </si>
  <si>
    <t>1M.09.040.0050.e</t>
  </si>
  <si>
    <t>1M.09.040.0060</t>
  </si>
  <si>
    <t>Diffusori rettangolari multidirezionali con serranda di regolazione</t>
  </si>
  <si>
    <t>Costruzione in alluminio anodizzato.</t>
  </si>
  <si>
    <t>Costituiti da una cornice esterna e da una parte centrale removibile, ad elementi divergenti multipli.</t>
  </si>
  <si>
    <t>Grandezze (mm: dimensioni frontali):</t>
  </si>
  <si>
    <t>1M.09.040.0060.a</t>
  </si>
  <si>
    <t>- 150x150 (LxH)</t>
  </si>
  <si>
    <t>1M.09.040.0060.b</t>
  </si>
  <si>
    <t>- 225x225 (LxH)</t>
  </si>
  <si>
    <t>1M.09.040.0060.c</t>
  </si>
  <si>
    <t>- 300x300 (LxH)</t>
  </si>
  <si>
    <t>1M.09.040.0060.d</t>
  </si>
  <si>
    <t>- 375x375 (LxH)</t>
  </si>
  <si>
    <t>1M.09.040.0060.e</t>
  </si>
  <si>
    <t>- 450x450 (LxH)</t>
  </si>
  <si>
    <t>1M.09.040.0060.f</t>
  </si>
  <si>
    <t>- 525x525 (LxH)</t>
  </si>
  <si>
    <t>1M.09.040.0070</t>
  </si>
  <si>
    <t>Diffusori lineari a feritoia con serranda di regolazione, completi di plenum isolato e staffaggi.</t>
  </si>
  <si>
    <t>Costruzione in alluminio estruso, anodizzato, deflettori in PVC.</t>
  </si>
  <si>
    <t>Grandezze (n° feritoie - lunghezza diffusore):</t>
  </si>
  <si>
    <t>1M.09.040.0070.a</t>
  </si>
  <si>
    <t>- 1 feritoia - lunghezza fino a 600 mm</t>
  </si>
  <si>
    <t>1M.09.040.0070.b</t>
  </si>
  <si>
    <t>- 1 feritoia - lunghezza oltre 600 fino a 800 mm</t>
  </si>
  <si>
    <t>1M.09.040.0070.c</t>
  </si>
  <si>
    <t>- 1 feritoia - lunghezza oltre 800 fino a 1000 mm</t>
  </si>
  <si>
    <t>1M.09.040.0070.d</t>
  </si>
  <si>
    <t>- 1 feritoia - lunghezza oltre 1000 fino a 1200 mm</t>
  </si>
  <si>
    <t>1M.09.040.0070.e</t>
  </si>
  <si>
    <t>- 1 feritoia - lunghezza oltre 1200 fino a 1500 mm</t>
  </si>
  <si>
    <t>1M.09.040.0070.f</t>
  </si>
  <si>
    <t>- 1 feritoia - lunghezza oltre 1500 fino a 2000 mm</t>
  </si>
  <si>
    <t>1M.09.040.0070.g</t>
  </si>
  <si>
    <t>- 2 feritoie - lunghezza fino a 600 mm</t>
  </si>
  <si>
    <t>1M.09.040.0070.h</t>
  </si>
  <si>
    <t>- 2 feritoie - lunghezza oltre 600 fino a 800 mm</t>
  </si>
  <si>
    <t>1M.09.040.0070.i</t>
  </si>
  <si>
    <t>- 2 feritoie - lunghezza oltre 800 fino a 1000 mm</t>
  </si>
  <si>
    <t>1M.09.040.0070.j</t>
  </si>
  <si>
    <t>- 2 feritoie - lunghezza oltre 1000 fino a 1200 mm</t>
  </si>
  <si>
    <t>1M.09.040.0070.k</t>
  </si>
  <si>
    <t>- 2 feritoie - lunghezza oltre 1200 fino a 1500 mm</t>
  </si>
  <si>
    <t>1M.09.040.0070.l</t>
  </si>
  <si>
    <t>- 2 feritoie - lunghezza oltre 1500 fino a 2000 mm</t>
  </si>
  <si>
    <t>1M.09.040.0070.m</t>
  </si>
  <si>
    <t>- 3 feritoie - lunghezza fino a 600 mm</t>
  </si>
  <si>
    <t>1M.09.040.0070.n</t>
  </si>
  <si>
    <t>- 3 feritoie - lunghezza oltre 600 fino a 800 mm</t>
  </si>
  <si>
    <t>1M.09.040.0070.o</t>
  </si>
  <si>
    <t>- 3 feritoie - lunghezza oltre 800 fino a 1000 mm</t>
  </si>
  <si>
    <t>1M.09.040.0070.p</t>
  </si>
  <si>
    <t>- 3 feritoie - lunghezza oltre 1000 fino a 1200 mm</t>
  </si>
  <si>
    <t>1M.09.040.0070.q</t>
  </si>
  <si>
    <t>- 3 feritoie - lunghezza oltre 1200 fino a 1500 mm</t>
  </si>
  <si>
    <t>1M.09.040.0070.r</t>
  </si>
  <si>
    <t>- 3 feritoie - lunghezza oltre 1500 fino a 2000 mm</t>
  </si>
  <si>
    <t>1M.09.040.0070.s</t>
  </si>
  <si>
    <t>- 4 feritoie - lunghezza fino a 600 mm</t>
  </si>
  <si>
    <t>1M.09.040.0070.t</t>
  </si>
  <si>
    <t>- 4 feritoie - lunghezza oltre 600 fino a 800 mm</t>
  </si>
  <si>
    <t>1M.09.040.0070.u</t>
  </si>
  <si>
    <t>- 4 feritoie - lunghezza oltre 800 fino a 1000 mm</t>
  </si>
  <si>
    <t>1M.09.040.0070.v</t>
  </si>
  <si>
    <t>- 4 feritoie - lunghezza oltre 1000 fino a 1200 mm</t>
  </si>
  <si>
    <t>1M.09.040.0070.w</t>
  </si>
  <si>
    <t>- 4 feritoie - lunghezza oltre 1200 fino a 1500 mm</t>
  </si>
  <si>
    <t>1M.09.040.0070.x</t>
  </si>
  <si>
    <t>- 4 feritoie - lunghezza oltre 1500 fino a 2000 mm</t>
  </si>
  <si>
    <t>1M.09.040.0080</t>
  </si>
  <si>
    <t>Diffusori a ugello orientabile con serranda di regolazione</t>
  </si>
  <si>
    <t>Costruzione in alluminio, realizzati senza saldature.</t>
  </si>
  <si>
    <t>Corpo fisso montato a canale o su parete, ugello orientabile in ogni direzione.</t>
  </si>
  <si>
    <t>Grandezze (mm: diametro parte fissa):</t>
  </si>
  <si>
    <t>1M.09.040.0080.a</t>
  </si>
  <si>
    <t>1M.09.040.0080.b</t>
  </si>
  <si>
    <t>1M.09.040.0080.c</t>
  </si>
  <si>
    <t>1M.09.040.0080.d</t>
  </si>
  <si>
    <t>- 170 mm</t>
  </si>
  <si>
    <t>1M.09.040.0080.e</t>
  </si>
  <si>
    <t>- 210 mm</t>
  </si>
  <si>
    <t>1M.09.040.0080.f</t>
  </si>
  <si>
    <t>- 230 mm</t>
  </si>
  <si>
    <t>1M.09.040.0080.g</t>
  </si>
  <si>
    <t>1M.09.040.0080.h</t>
  </si>
  <si>
    <t>- 340 mm</t>
  </si>
  <si>
    <t>1M.09.040.0080.i</t>
  </si>
  <si>
    <t>1M.09.040.0080.l</t>
  </si>
  <si>
    <t>- 510 mm</t>
  </si>
  <si>
    <t>1M.09.050</t>
  </si>
  <si>
    <t>BOCCHETTE DI MANDATA</t>
  </si>
  <si>
    <t>1M.09.050.0010</t>
  </si>
  <si>
    <t>Bocchette di mandata in alluminio o acciaio, a doppio filare di alette regolabili, con serranda di regolazione.</t>
  </si>
  <si>
    <t>1M.09.050.0010.a</t>
  </si>
  <si>
    <t>- alluminio - fino a 0,03 m²</t>
  </si>
  <si>
    <t>1.712,01</t>
  </si>
  <si>
    <t>1M.09.050.0010.b</t>
  </si>
  <si>
    <t>- alluminio - oltre 0,03 m² fino a 0,05 m²</t>
  </si>
  <si>
    <t>1.118,06</t>
  </si>
  <si>
    <t>1M.09.050.0010.c</t>
  </si>
  <si>
    <t>- alluminio - oltre 0,05 m² fino a 0,08 m²</t>
  </si>
  <si>
    <t>1M.09.050.0010.d</t>
  </si>
  <si>
    <t>- alluminio - oltre 0,08 m² fino a 0,12 m²</t>
  </si>
  <si>
    <t>1M.09.050.0010.e</t>
  </si>
  <si>
    <t>- alluminio - oltre 0,12 m² fino a 0,18 m²</t>
  </si>
  <si>
    <t>1M.09.050.0010.f</t>
  </si>
  <si>
    <t>- alluminio - oltre 0,18 m²</t>
  </si>
  <si>
    <t>1M.09.050.0010.g</t>
  </si>
  <si>
    <t>- acciaio - fino a 0,03 m²</t>
  </si>
  <si>
    <t>1.653,41</t>
  </si>
  <si>
    <t>1M.09.050.0010.h</t>
  </si>
  <si>
    <t>- acciaio - oltre 0,03 m² fino a 0,05 m²</t>
  </si>
  <si>
    <t>1.054,82</t>
  </si>
  <si>
    <t>1M.09.050.0010.i</t>
  </si>
  <si>
    <t>- acciaio - oltre 0,05 m² fino a 0,08 m²</t>
  </si>
  <si>
    <t>1M.09.050.0010.j</t>
  </si>
  <si>
    <t>- acciaio - oltre 0,08 m² fino a 0,12 m²</t>
  </si>
  <si>
    <t>1M.09.050.0010.k</t>
  </si>
  <si>
    <t>- acciaio - oltre 0,12 m² fino a 0,18 m²</t>
  </si>
  <si>
    <t>1M.09.050.0010.l</t>
  </si>
  <si>
    <t>- acciaio - oltre 0,18 m²</t>
  </si>
  <si>
    <t>1M.09.060</t>
  </si>
  <si>
    <t>GRIGLIE DI RIPRESA</t>
  </si>
  <si>
    <t>1M.09.060.0010</t>
  </si>
  <si>
    <t>Griglie di ripresa in alluminio o acciaio, con un filare di alette fisse e con serranda di regolazione.</t>
  </si>
  <si>
    <t>1M.09.060.0010.a</t>
  </si>
  <si>
    <t>1.704,01</t>
  </si>
  <si>
    <t>1M.09.060.0010.b</t>
  </si>
  <si>
    <t>- alluminio - oltre 0,03 fino a 0,05 m²</t>
  </si>
  <si>
    <t>1.111,34</t>
  </si>
  <si>
    <t>1M.09.060.0010.c</t>
  </si>
  <si>
    <t>- alluminio - oltre 0,05 fino a 0,08 m²</t>
  </si>
  <si>
    <t>1M.09.060.0010.d</t>
  </si>
  <si>
    <t>- alluminio - oltre 0,08 fino a 0,12 m²</t>
  </si>
  <si>
    <t>1M.09.060.0010.e</t>
  </si>
  <si>
    <t>- alluminio - oltre 0,12 fino a 0,18 m²</t>
  </si>
  <si>
    <t>1M.09.060.0010.f</t>
  </si>
  <si>
    <t>1M.09.060.0010.g</t>
  </si>
  <si>
    <t>1.636,99</t>
  </si>
  <si>
    <t>1M.09.060.0010.h</t>
  </si>
  <si>
    <t>- acciaio - oltre 0,03 fino a 0,05 m²</t>
  </si>
  <si>
    <t>1.053,51</t>
  </si>
  <si>
    <t>1M.09.060.0010.i</t>
  </si>
  <si>
    <t>- acciaio - oltre 0,05 fino a 0,08 m²</t>
  </si>
  <si>
    <t>1M.09.060.0010.j</t>
  </si>
  <si>
    <t>- acciaio - oltre 0,08 fino a 0,12 m²</t>
  </si>
  <si>
    <t>1M.09.060.0010.k</t>
  </si>
  <si>
    <t>- acciaio - oltre 0,12 fino a 0,18 m²</t>
  </si>
  <si>
    <t>1M.09.060.0010.l</t>
  </si>
  <si>
    <t>1M.09.070</t>
  </si>
  <si>
    <t>GRIGLIE DI TRANSITO</t>
  </si>
  <si>
    <t>1M.09.070.0010</t>
  </si>
  <si>
    <t>Griglie di transito ad alette fisse orizzontali in alluminio anodizzato.</t>
  </si>
  <si>
    <t>Le alette presentano un speciale profilo antiluce.</t>
  </si>
  <si>
    <t>1M.09.070.0010.a</t>
  </si>
  <si>
    <t>- fino a 0,03 m²</t>
  </si>
  <si>
    <t>2.043,10</t>
  </si>
  <si>
    <t>1M.09.070.0010.b</t>
  </si>
  <si>
    <t>- oltre 0,03 fino a 0,05 m²</t>
  </si>
  <si>
    <t>1.333,45</t>
  </si>
  <si>
    <t>1M.09.070.0010.c</t>
  </si>
  <si>
    <t>- oltre 0,05 fino a 0,08 m²</t>
  </si>
  <si>
    <t>1M.09.070.0010.d</t>
  </si>
  <si>
    <t>- oltre 0,08 fino a 0,12 m²</t>
  </si>
  <si>
    <t>1M.09.070.0010.e</t>
  </si>
  <si>
    <t>- oltre 0,12 fino a 0,18 m²</t>
  </si>
  <si>
    <t>1M.09.070.0010.f</t>
  </si>
  <si>
    <t>- oltre 0,18 m²</t>
  </si>
  <si>
    <t>1M.09.080</t>
  </si>
  <si>
    <t>GRIGLIE ESTERNE</t>
  </si>
  <si>
    <t>1M.09.080.0010</t>
  </si>
  <si>
    <t>Griglie per aria esterna in alluminio o acciaio zincato, dotate di alette antipioggia e rete antivolatile.</t>
  </si>
  <si>
    <t>1M.09.080.0010.a</t>
  </si>
  <si>
    <t>- alluminio - fino a 0,30 m²</t>
  </si>
  <si>
    <t>1M.09.080.0010.b</t>
  </si>
  <si>
    <t>- alluminio - oltre 0,30 m² fino a 0,50 m²</t>
  </si>
  <si>
    <t>1M.09.080.0010.c</t>
  </si>
  <si>
    <t>- alluminio - oltre 0,50 m² fino a 0,80 m²</t>
  </si>
  <si>
    <t>1M.09.080.0010.d</t>
  </si>
  <si>
    <t>- alluminio - oltre 0,80 m² fino a 1,20 m²</t>
  </si>
  <si>
    <t>1M.09.080.0010.e</t>
  </si>
  <si>
    <t>- alluminio - oltre 1,20 m² fino a 1,80 m²</t>
  </si>
  <si>
    <t>1M.09.080.0010.f</t>
  </si>
  <si>
    <t>- alluminio - oltre 1,80 m² fino a 2,70 m²</t>
  </si>
  <si>
    <t>1M.09.080.0010.g</t>
  </si>
  <si>
    <t>- alluminio - oltre 2,70 m²</t>
  </si>
  <si>
    <t>1M.09.080.0010.h</t>
  </si>
  <si>
    <t>- acciaio - fino a 0,30 m²</t>
  </si>
  <si>
    <t>1M.09.080.0010.i</t>
  </si>
  <si>
    <t>- acciaio - oltre 0,30 m² fino a 0,50 m²</t>
  </si>
  <si>
    <t>1M.09.080.0010.j</t>
  </si>
  <si>
    <t>- acciaio - oltre 0,50 m² fino a 0,80 m²</t>
  </si>
  <si>
    <t>1M.09.080.0010.k</t>
  </si>
  <si>
    <t>- acciaio - oltre 0,80 m² fino a 1,20 m²</t>
  </si>
  <si>
    <t>1M.09.080.0010.l</t>
  </si>
  <si>
    <t>- acciaio - oltre 1,20 m² fino a 1,80 m²</t>
  </si>
  <si>
    <t>1M.09.080.0010.m</t>
  </si>
  <si>
    <t>- acciaio - oltre 1,80 m² fino a 2,70 m²</t>
  </si>
  <si>
    <t>1M.09.080.0010.n</t>
  </si>
  <si>
    <t>- acciaio - oltre 2,70 m²</t>
  </si>
  <si>
    <t>1M.09.090</t>
  </si>
  <si>
    <t>VALVOLE DI VENTILAZIONE</t>
  </si>
  <si>
    <t>1M.09.090.0010</t>
  </si>
  <si>
    <t>Valvole di ventilazione in polipropilene antistatico, elevata resistenza agli agenti atmosferici.</t>
  </si>
  <si>
    <t>1M.09.090.0010.a</t>
  </si>
  <si>
    <t>1M.09.090.0010.b</t>
  </si>
  <si>
    <t>1M.09.090.0010.c</t>
  </si>
  <si>
    <t>1M.09.090.0020</t>
  </si>
  <si>
    <t>Valvole di ventilazione in lamiera d'acciaio verniciata.</t>
  </si>
  <si>
    <t>1M.09.090.0020.a</t>
  </si>
  <si>
    <t>1M.09.090.0020.b</t>
  </si>
  <si>
    <t>1M.09.090.0020.c</t>
  </si>
  <si>
    <t>1M.09.100</t>
  </si>
  <si>
    <t>CONDOTTI FLESSIBILI</t>
  </si>
  <si>
    <t>1M.09.100.0010</t>
  </si>
  <si>
    <t>Condotti flessibili non isolati in tessuto (polistirene o in fibra di vetro), impregnati in PVC.</t>
  </si>
  <si>
    <t>1M.09.100.0010.a</t>
  </si>
  <si>
    <t>- 63 mm</t>
  </si>
  <si>
    <t>1M.09.100.0010.b</t>
  </si>
  <si>
    <t>1M.09.100.0010.c</t>
  </si>
  <si>
    <t>1M.09.100.0010.d</t>
  </si>
  <si>
    <t>1M.09.100.0010.e</t>
  </si>
  <si>
    <t>1M.09.100.0010.f</t>
  </si>
  <si>
    <t>1M.09.100.0010.g</t>
  </si>
  <si>
    <t>1M.09.100.0010.h</t>
  </si>
  <si>
    <t>1M.09.100.0010.i</t>
  </si>
  <si>
    <t>1M.09.100.0010.j</t>
  </si>
  <si>
    <t>1M.09.100.0010.k</t>
  </si>
  <si>
    <t>1M.09.100.0010.l</t>
  </si>
  <si>
    <t>1M.09.100.0010.m</t>
  </si>
  <si>
    <t>1M.09.100.0010.n</t>
  </si>
  <si>
    <t>1M.09.100.0010.o</t>
  </si>
  <si>
    <t>1M.09.100.0020</t>
  </si>
  <si>
    <t>Condotti flessibili isolati in tessuto impregnato in PVC, dotato di isolamento termico in fibra di vetro, spessore 25 mm.</t>
  </si>
  <si>
    <t>Strato esterno, barriera al vapore, in PVC.</t>
  </si>
  <si>
    <t>1M.09.100.0020.a</t>
  </si>
  <si>
    <t>1M.09.100.0020.b</t>
  </si>
  <si>
    <t>1M.09.100.0020.c</t>
  </si>
  <si>
    <t>1M.09.100.0020.d</t>
  </si>
  <si>
    <t>1M.09.100.0020.e</t>
  </si>
  <si>
    <t>1M.09.100.0020.f</t>
  </si>
  <si>
    <t>1M.09.100.0020.g</t>
  </si>
  <si>
    <t>1M.09.100.0020.h</t>
  </si>
  <si>
    <t>1M.09.100.0020.i</t>
  </si>
  <si>
    <t>1M.09.100.0020.j</t>
  </si>
  <si>
    <t>1M.09.100.0020.k</t>
  </si>
  <si>
    <t>1M.09.100.0020.l</t>
  </si>
  <si>
    <t>1M.09.100.0020.m</t>
  </si>
  <si>
    <t>1M.09.110</t>
  </si>
  <si>
    <t>TERMINALI SPECIALI PER AERAZIONE AMBIENTE</t>
  </si>
  <si>
    <t>1M.09.110.0010</t>
  </si>
  <si>
    <t>Griglie d'ingresso aria con accessori di montaggio.</t>
  </si>
  <si>
    <t>1M.09.110.0010.a</t>
  </si>
  <si>
    <t>- griglia per esterno circolare in alluminioanodizzato 100 mm con rete anti-insetti</t>
  </si>
  <si>
    <t>1M.09.110.0010.b</t>
  </si>
  <si>
    <t>- griglia per esterno circolare in alluminio anodizzato 125 mm con rete anti-insetti</t>
  </si>
  <si>
    <t>1M.09.110.0010.c</t>
  </si>
  <si>
    <t>- griglia per esterno circolare in alluminio anodizzato 160 mm con rete anti-insetti</t>
  </si>
  <si>
    <t>1M.09.110.0010.d</t>
  </si>
  <si>
    <t>- griglia circolare in plastica 100 mm con rete anti-insetti</t>
  </si>
  <si>
    <t>1M.09.110.0010.e</t>
  </si>
  <si>
    <t>1M.09.110.0010.f</t>
  </si>
  <si>
    <t>- griglia circolare in plastica 160 mm con rete anti-insetti</t>
  </si>
  <si>
    <t>1M.09.110.0010.g</t>
  </si>
  <si>
    <t>- griglia circolare in alluminio anodizzato 100 mm</t>
  </si>
  <si>
    <t>1M.09.110.0010.h</t>
  </si>
  <si>
    <t>- griglia circolare in alluminio anodizzato 125 mm</t>
  </si>
  <si>
    <t>1M.09.110.0010.i</t>
  </si>
  <si>
    <t>- griglia circolare in alluminio anodizzato 160 mm</t>
  </si>
  <si>
    <t>1M.09.110.0010.j</t>
  </si>
  <si>
    <t>- feritoia da cassonetto, modulo 400x25 mm circa</t>
  </si>
  <si>
    <t>1M.09.110.0020</t>
  </si>
  <si>
    <t>Bocchette d'estrazione aria con accessori di montaggio.</t>
  </si>
  <si>
    <t>1M.09.110.0020.a</t>
  </si>
  <si>
    <t>- bocchetta per cucina circolare 125 mm</t>
  </si>
  <si>
    <t>1M.09.110.0020.b</t>
  </si>
  <si>
    <t>- bocchetta per cucina circolare 80 mm</t>
  </si>
  <si>
    <t>1M.09.110.0020.c</t>
  </si>
  <si>
    <t>- bocchetta autoregolabile in plastica 150x150 mm ad attacco circolare, portata fissa fino a 90 m³/h</t>
  </si>
  <si>
    <t>1M.09.120</t>
  </si>
  <si>
    <t>CANALI</t>
  </si>
  <si>
    <t>1M.09.120.0010</t>
  </si>
  <si>
    <t>Canali in lamiera metallica, completi di pezzi speciali, graffature, giunzioni, guarnizioni, sigillature e staffaggi.</t>
  </si>
  <si>
    <t>I prezzi unitari includono maggiorazione sia per completamenti sopra indicati sia per sfridi, e devono essere applicati ai pesi teorici ricavati dalle dimensioni geometriche dei canali (lati o diametro misurati all'interno e lunghezza misurata sull'asse).</t>
  </si>
  <si>
    <t>Grandezze (mm: spessori lamiera):</t>
  </si>
  <si>
    <t>1M.09.120.0010.a</t>
  </si>
  <si>
    <t>- spessore lamiera d'acciaio zincato per canali a sezione rettangolare:</t>
  </si>
  <si>
    <t>fino a 6/10 mm, con lato maggiore fino a 450 mm</t>
  </si>
  <si>
    <t>1M.09.120.0010.b</t>
  </si>
  <si>
    <t>- spessori lamiera d'acciaio zincato per canale a sezione rettangolare:</t>
  </si>
  <si>
    <t>8/10 mm, con lato maggiore oltre 450 fino a 750 mm</t>
  </si>
  <si>
    <t>10/10 mm, con lato maggiore oltre 750 fino a 1500 mm</t>
  </si>
  <si>
    <t>12/10 mm,con lato maggiore oltre 1500 fino a 3000 mm</t>
  </si>
  <si>
    <t>1M.09.120.0010.c</t>
  </si>
  <si>
    <t>- spessori lamiere d'acciaio zincato per canali a sezione circolare:</t>
  </si>
  <si>
    <t>6/10 mm, diametro fino a 200 mm</t>
  </si>
  <si>
    <t>8/10 mm, diametro oltre 200 fino a 450 mm</t>
  </si>
  <si>
    <t>10/10 mm, diametro oltre 450 fino a 750 mm</t>
  </si>
  <si>
    <t>12/10 mm, diametro oltre 750 fino a 1500 mm</t>
  </si>
  <si>
    <t>1M.09.120.0010.d</t>
  </si>
  <si>
    <t>- spessori lamiere d'acciaio inox AISI 304 per canali a sezione rettangolare:</t>
  </si>
  <si>
    <t>6/10 mm con lato maggiore mm fino a 450</t>
  </si>
  <si>
    <t>8/10 mm con lato maggiore mm oltre 450 fino a 750</t>
  </si>
  <si>
    <t>10/10 mm con lato maggiore mm oltre 750 fino a 1500</t>
  </si>
  <si>
    <t>12/10 mm con lato maggiore mm oltre 1500 fino a 3000</t>
  </si>
  <si>
    <t>e spessori lamiere d'acciaio inox AISI 304 per canali a sezione circolare:</t>
  </si>
  <si>
    <t>6/10 mm diametro mm fino a 200</t>
  </si>
  <si>
    <t>8/10 mm diametro mm oltre 200 fino a 450</t>
  </si>
  <si>
    <t>10/10 mm diametro mm oltre 450 fino a 750</t>
  </si>
  <si>
    <t>12/10 mm diametro mm oltre 750 fino a 1500</t>
  </si>
  <si>
    <t>1M.09.120.0020</t>
  </si>
  <si>
    <t>Canali in pannello sandwich esente da CFC reazione al fuoco classe 0-1, completo di pezzi speciali, giunzioni, sigillature e staffaggi, in pannello in poliuretano espanso densità 45÷47 kg/m³ con caratteristiche previste dal D.M. 31.03.2003, da:</t>
  </si>
  <si>
    <t>1M.09.120.0020.a</t>
  </si>
  <si>
    <t>- per interni : pannello in poliuretano espanso densità kg/mc 45-47 tra fogli d'alluminio da mm 0,08 , spessore mm 20-25</t>
  </si>
  <si>
    <t>1M.09.120.0020.b</t>
  </si>
  <si>
    <t>- per esterni : pannello in poliuretano espanso densità kg/mc 45-47 tra fogli d'alluminio da mm 0,08 (lato interno) e da mm 0,02 (lato esterno), spessore mm 30-35</t>
  </si>
  <si>
    <t>1M.09.120.0030</t>
  </si>
  <si>
    <t>Canali in tessuto reazione al fuoco classe 1 ad alta induzione a sezione circolare:</t>
  </si>
  <si>
    <t>1M.09.120.0030.a</t>
  </si>
  <si>
    <t>- elementi tubolari diametro da 100 a 1600 mm con pezzi speciali e collegamenti</t>
  </si>
  <si>
    <t>1M.09.120.0030.b</t>
  </si>
  <si>
    <t>- fondelli per elementi tubolari</t>
  </si>
  <si>
    <t>1M.09.120.0030.c</t>
  </si>
  <si>
    <t>- sospensioni in profilati d'alluminio con cavi, tenditori e tasselli</t>
  </si>
  <si>
    <t>1M.03 - APPARECCHIATURE PER CENTRALI IDRICHE, SCARICHI E PISCINE</t>
  </si>
  <si>
    <t>1M.03</t>
  </si>
  <si>
    <t>APPARECCHIATURE PER CENTRALI IDRICHE, SCARICHI E PISCINE</t>
  </si>
  <si>
    <t>1M.03.010</t>
  </si>
  <si>
    <t>SERBATOI PER ACQUA POTABILE</t>
  </si>
  <si>
    <t>1M.03.010.0010</t>
  </si>
  <si>
    <t>Serbatoi per acqua potabile a pressione atmosferica orizzontali o verticali con ispezione.</t>
  </si>
  <si>
    <t>1M.03.010.0010.a</t>
  </si>
  <si>
    <t>- in acciaio zincato a caldo - 500 l</t>
  </si>
  <si>
    <t>1M.03.010.0010.b</t>
  </si>
  <si>
    <t>- in acciaio zincato a caldo - 750 l</t>
  </si>
  <si>
    <t>1M.03.010.0010.c</t>
  </si>
  <si>
    <t>- in acciaio zincato a caldo - 1000 l</t>
  </si>
  <si>
    <t>1M.03.010.0010.d</t>
  </si>
  <si>
    <t>- in acciaio zincato a caldo - 1500 l</t>
  </si>
  <si>
    <t>1.091,56</t>
  </si>
  <si>
    <t>1M.03.010.0010.e</t>
  </si>
  <si>
    <t>- in acciaio zincato a caldo - 2000 l</t>
  </si>
  <si>
    <t>1.369,72</t>
  </si>
  <si>
    <t>1M.03.010.0010.f</t>
  </si>
  <si>
    <t>- in acciaio zincato a caldo - 3000 l</t>
  </si>
  <si>
    <t>1.678,75</t>
  </si>
  <si>
    <t>1M.03.010.0010.g</t>
  </si>
  <si>
    <t>- in acciaio zincato a caldo - 4000 l</t>
  </si>
  <si>
    <t>2.276,24</t>
  </si>
  <si>
    <t>1M.03.010.0010.h</t>
  </si>
  <si>
    <t>- in acciaio zincati a caldo - 5000 l</t>
  </si>
  <si>
    <t>2.563,31</t>
  </si>
  <si>
    <t>1M.03.010.0010.i</t>
  </si>
  <si>
    <t>- in acciaio zincato a caldo con smaltatura interna - 500 l</t>
  </si>
  <si>
    <t>1M.03.010.0010.j</t>
  </si>
  <si>
    <t>- in acciaio zincato a caldo con smaltatura interna - 750 l</t>
  </si>
  <si>
    <t>1M.03.010.0010.k</t>
  </si>
  <si>
    <t>- in acciaio zincato a caldo con smaltatura interna - 1000 l</t>
  </si>
  <si>
    <t>1M.03.010.0010.l</t>
  </si>
  <si>
    <t>- in acciaio zincato a caldo con smaltatura interna - 1500 l</t>
  </si>
  <si>
    <t>1M.03.010.0010.m</t>
  </si>
  <si>
    <t>- in acciaio zincato a caldo con smaltatura interna - 2000 l</t>
  </si>
  <si>
    <t>1.711,29</t>
  </si>
  <si>
    <t>1M.03.010.0010.n</t>
  </si>
  <si>
    <t>- in acciaio zincato a caldo con smaltatura interna - 3000 l</t>
  </si>
  <si>
    <t>2.161,64</t>
  </si>
  <si>
    <t>1M.03.010.0010.o</t>
  </si>
  <si>
    <t>- in acciaio zincato a caldo con smaltatura interna - 4000 l</t>
  </si>
  <si>
    <t>2.847,01</t>
  </si>
  <si>
    <t>1M.03.010.0010.p</t>
  </si>
  <si>
    <t>- in acciaio zincato a caldo con smaltatura interna - 5000 l</t>
  </si>
  <si>
    <t>3.225,30</t>
  </si>
  <si>
    <t>1M.03.010.0010.q</t>
  </si>
  <si>
    <t>- in acciaio inox - 500 l</t>
  </si>
  <si>
    <t>1M.03.010.0010.r</t>
  </si>
  <si>
    <t>- in acciaio inox - 750 l</t>
  </si>
  <si>
    <t>1M.03.010.0010.s</t>
  </si>
  <si>
    <t>- in acciaio inox - 1000 l</t>
  </si>
  <si>
    <t>1.093,79</t>
  </si>
  <si>
    <t>1M.03.010.0010.t</t>
  </si>
  <si>
    <t>- in acciaio inox - 1500 l</t>
  </si>
  <si>
    <t>1.794,73</t>
  </si>
  <si>
    <t>1M.03.010.0010.u</t>
  </si>
  <si>
    <t>- in acciaio inox - 2000 l</t>
  </si>
  <si>
    <t>2.295,41</t>
  </si>
  <si>
    <t>1M.03.010.0010.v</t>
  </si>
  <si>
    <t>- in acciaio inox - 3000 l</t>
  </si>
  <si>
    <t>2.809,20</t>
  </si>
  <si>
    <t>1M.03.010.0010.w</t>
  </si>
  <si>
    <t>- in acciaio inox - 4000 l</t>
  </si>
  <si>
    <t>3.884,63</t>
  </si>
  <si>
    <t>1M.03.010.0010.x</t>
  </si>
  <si>
    <t>- in acciaio inox - 5000 l</t>
  </si>
  <si>
    <t>4.401,34</t>
  </si>
  <si>
    <t>1M.03.010.0020</t>
  </si>
  <si>
    <t>Serbatoi per acqua potabile verticali pressione d'esercizio max 6 bar con ispezione.</t>
  </si>
  <si>
    <t>1M.03.010.0020.a</t>
  </si>
  <si>
    <t>1M.03.010.0020.b</t>
  </si>
  <si>
    <t>1M.03.010.0020.c</t>
  </si>
  <si>
    <t>1M.03.010.0020.d</t>
  </si>
  <si>
    <t>1.251,79</t>
  </si>
  <si>
    <t>1M.03.010.0020.e</t>
  </si>
  <si>
    <t>1.567,76</t>
  </si>
  <si>
    <t>1M.03.010.0020.f</t>
  </si>
  <si>
    <t>2.097,56</t>
  </si>
  <si>
    <t>1M.03.010.0020.g</t>
  </si>
  <si>
    <t>2.794,51</t>
  </si>
  <si>
    <t>1M.03.010.0020.h</t>
  </si>
  <si>
    <t>- in acciaio zincato a caldo - 5000 l</t>
  </si>
  <si>
    <t>3.233,33</t>
  </si>
  <si>
    <t>1M.03.010.0020.i</t>
  </si>
  <si>
    <t>1M.03.010.0020.j</t>
  </si>
  <si>
    <t>1M.03.010.0020.k</t>
  </si>
  <si>
    <t>1.062,62</t>
  </si>
  <si>
    <t>1M.03.010.0020.l</t>
  </si>
  <si>
    <t>1.574,44</t>
  </si>
  <si>
    <t>1M.03.010.0020.m</t>
  </si>
  <si>
    <t>1.947,18</t>
  </si>
  <si>
    <t>1M.03.010.0020.n</t>
  </si>
  <si>
    <t>2.621,15</t>
  </si>
  <si>
    <t>1M.03.010.0020.o</t>
  </si>
  <si>
    <t>3.367,72</t>
  </si>
  <si>
    <t>1M.03.010.0020.p</t>
  </si>
  <si>
    <t>3.999,70</t>
  </si>
  <si>
    <t>1M.03.010.0020.q</t>
  </si>
  <si>
    <t>1M.03.010.0020.r</t>
  </si>
  <si>
    <t>1.048,65</t>
  </si>
  <si>
    <t>1M.03.010.0020.s</t>
  </si>
  <si>
    <t>1.256,00</t>
  </si>
  <si>
    <t>1M.03.010.0020.t</t>
  </si>
  <si>
    <t>2.083,13</t>
  </si>
  <si>
    <t>1M.03.010.0020.u</t>
  </si>
  <si>
    <t>2.651,90</t>
  </si>
  <si>
    <t>1M.03.010.0020.v</t>
  </si>
  <si>
    <t>3.563,01</t>
  </si>
  <si>
    <t>1M.03.010.0020.w</t>
  </si>
  <si>
    <t>4.817,51</t>
  </si>
  <si>
    <t>1M.03.010.0020.x</t>
  </si>
  <si>
    <t>5.607,37</t>
  </si>
  <si>
    <t>1M.03.010.0030</t>
  </si>
  <si>
    <t>Aumenti di prezzo per serbatoi per acqua potabile orizzontali pressione d'esercizio max bar 6 con ispezione (tutti i tipi):</t>
  </si>
  <si>
    <t>1M.03.010.0030.a</t>
  </si>
  <si>
    <t>1M.03.010.0030.b</t>
  </si>
  <si>
    <t>1M.03.010.0030.c</t>
  </si>
  <si>
    <t>1M.03.010.0030.d</t>
  </si>
  <si>
    <t>1M.03.010.0030.e</t>
  </si>
  <si>
    <t>1M.03.010.0030.f</t>
  </si>
  <si>
    <t>1M.03.010.0030.g</t>
  </si>
  <si>
    <t>1M.03.010.0030.h</t>
  </si>
  <si>
    <t>1M.03.020</t>
  </si>
  <si>
    <t>SERBATOI AUTOCLAVE E PRE-AUTOCLAVE</t>
  </si>
  <si>
    <t>1M.03.020.0010</t>
  </si>
  <si>
    <t>Serbatoi autoclave e pre-autoclave pressione di bollo 8 bar collaudati ISPESL orizzontali o verticali con ispezione.</t>
  </si>
  <si>
    <t>1M.03.020.0010.a</t>
  </si>
  <si>
    <t>1M.03.020.0010.b</t>
  </si>
  <si>
    <t>1.038,41</t>
  </si>
  <si>
    <t>1M.03.020.0010.c</t>
  </si>
  <si>
    <t>1.166,10</t>
  </si>
  <si>
    <t>1M.03.020.0010.d</t>
  </si>
  <si>
    <t>1.952,72</t>
  </si>
  <si>
    <t>1M.03.020.0010.e</t>
  </si>
  <si>
    <t>2.366,63</t>
  </si>
  <si>
    <t>1M.03.020.0010.f</t>
  </si>
  <si>
    <t>3.293,18</t>
  </si>
  <si>
    <t>1M.03.020.0010.g</t>
  </si>
  <si>
    <t>4.178,81</t>
  </si>
  <si>
    <t>1M.03.020.0010.h</t>
  </si>
  <si>
    <t>4.914,26</t>
  </si>
  <si>
    <t>1M.03.020.0010.i</t>
  </si>
  <si>
    <t>1M.03.020.0010.j</t>
  </si>
  <si>
    <t>1.198,64</t>
  </si>
  <si>
    <t>1M.03.020.0010.k</t>
  </si>
  <si>
    <t>1.429,79</t>
  </si>
  <si>
    <t>1M.03.020.0010.l</t>
  </si>
  <si>
    <t>2.292,07</t>
  </si>
  <si>
    <t>1M.03.020.0010.m</t>
  </si>
  <si>
    <t>2.751,58</t>
  </si>
  <si>
    <t>1M.03.020.0010.n</t>
  </si>
  <si>
    <t>3.810,54</t>
  </si>
  <si>
    <t>1M.03.020.0010.o</t>
  </si>
  <si>
    <t>4.792,98</t>
  </si>
  <si>
    <t>1M.03.020.0010.p</t>
  </si>
  <si>
    <t>5.631,90</t>
  </si>
  <si>
    <t>1M.03.020.0020</t>
  </si>
  <si>
    <t>Serbatoi autoclave e pre-autoclave pressione di bollo 12 bar collaudati ISPESL orizzontali o verticali con ispezione.</t>
  </si>
  <si>
    <t>1M.03.020.0020.a</t>
  </si>
  <si>
    <t>1.170,91</t>
  </si>
  <si>
    <t>1M.03.020.0020.b</t>
  </si>
  <si>
    <t>1.446,74</t>
  </si>
  <si>
    <t>1M.03.020.0020.c</t>
  </si>
  <si>
    <t>1.596,69</t>
  </si>
  <si>
    <t>1M.03.020.0020.d</t>
  </si>
  <si>
    <t>2.234,22</t>
  </si>
  <si>
    <t>1M.03.020.0020.e</t>
  </si>
  <si>
    <t>2.482,35</t>
  </si>
  <si>
    <t>1M.03.020.0020.f</t>
  </si>
  <si>
    <t>3.747,13</t>
  </si>
  <si>
    <t>1M.03.020.0020.g</t>
  </si>
  <si>
    <t>5.172,39</t>
  </si>
  <si>
    <t>1M.03.020.0020.h</t>
  </si>
  <si>
    <t>6.022,42</t>
  </si>
  <si>
    <t>1M.03.020.0020.i</t>
  </si>
  <si>
    <t>1.290,97</t>
  </si>
  <si>
    <t>1M.03.020.0020.j</t>
  </si>
  <si>
    <t>1.509,05</t>
  </si>
  <si>
    <t>1M.03.020.0020.k</t>
  </si>
  <si>
    <t>1.740,21</t>
  </si>
  <si>
    <t>1M.03.020.0020.l</t>
  </si>
  <si>
    <t>2.562,45</t>
  </si>
  <si>
    <t>1M.03.020.0020.m</t>
  </si>
  <si>
    <t>2.826,14</t>
  </si>
  <si>
    <t>1M.03.020.0020.n</t>
  </si>
  <si>
    <t>4.230,00</t>
  </si>
  <si>
    <t>1M.03.020.0020.o</t>
  </si>
  <si>
    <t>5.700,87</t>
  </si>
  <si>
    <t>1M.03.020.0020.p</t>
  </si>
  <si>
    <t>6.683,33</t>
  </si>
  <si>
    <t>1M.03.030</t>
  </si>
  <si>
    <t>POMPE DI ALIMENTAZIONE IDRICA</t>
  </si>
  <si>
    <t>1M.03.030.0010</t>
  </si>
  <si>
    <t>Pompe orizzontali multistadio, parti interne in acciaio inox AISI304 PN10.</t>
  </si>
  <si>
    <t>Complete di motore elettrico alimentato a 220 V - 1f - 50 Hz</t>
  </si>
  <si>
    <t>Grandezze (m³/h: portata - kPa: prevalenza):</t>
  </si>
  <si>
    <t>1M.03.030.0010.a</t>
  </si>
  <si>
    <t>- fino a 2 m³/h - fino a 200 kPa</t>
  </si>
  <si>
    <t>1M.03.030.0010.b</t>
  </si>
  <si>
    <t>- fino a 2 m³/h - oltre 200 fino a 400 kPa</t>
  </si>
  <si>
    <t>1M.03.030.0010.c</t>
  </si>
  <si>
    <t>- oltre 2 fino a 4 m³/h - fino a 200 kPa</t>
  </si>
  <si>
    <t>1M.03.030.0010.d</t>
  </si>
  <si>
    <t>- oltre 2 fino a 4 m³/h - oltre 200 fino a 400 kPa</t>
  </si>
  <si>
    <t>1M.03.030.0010.e</t>
  </si>
  <si>
    <t>- oltre 4 fino a 8 m³/h - fino a 200 kPa</t>
  </si>
  <si>
    <t>1M.03.030.0020</t>
  </si>
  <si>
    <t>Complete di motore elettrico alimentato a 380 V - 3f - 50 Hz</t>
  </si>
  <si>
    <t>1M.03.030.0020.a</t>
  </si>
  <si>
    <t>- fino a 4 m³/h - fino a 200 kPa</t>
  </si>
  <si>
    <t>1M.03.030.0020.b</t>
  </si>
  <si>
    <t>- fino a 4 m³/h - oltre 200 fino a 400 kPa</t>
  </si>
  <si>
    <t>1M.03.030.0020.c</t>
  </si>
  <si>
    <t>1M.03.030.0020.d</t>
  </si>
  <si>
    <t>- oltre 4 fino a 8 m³/h - oltre 200 fino a 400 kPa</t>
  </si>
  <si>
    <t>1M.03.030.0020.e</t>
  </si>
  <si>
    <t>- oltre 8 fino a 14 m³/h - fino a 400 kPa</t>
  </si>
  <si>
    <t>1M.03.030.0030</t>
  </si>
  <si>
    <t>Pompa verticale multistadio, parti interne in acciaio inox AISI304 PN16.</t>
  </si>
  <si>
    <t>Completa di motore elettrico alimentato a 220 V - 1f - 50 Hz.</t>
  </si>
  <si>
    <t>1M.03.030.0030.a</t>
  </si>
  <si>
    <t>1M.03.030.0030.b</t>
  </si>
  <si>
    <t>1M.03.030.0030.c</t>
  </si>
  <si>
    <t>- fino a 2 m³/h - oltre 400 fino a 600 kPa</t>
  </si>
  <si>
    <t>1M.03.030.0030.d</t>
  </si>
  <si>
    <t>1M.03.030.0030.e</t>
  </si>
  <si>
    <t>1M.03.030.0030.f</t>
  </si>
  <si>
    <t>- oltre 4 fino a 7 m³/h - fino a 300 kPa</t>
  </si>
  <si>
    <t>1M.03.030.0040</t>
  </si>
  <si>
    <t>Pompe verticali multistadio, parti interne in acciaio inox AISI304 PN16.</t>
  </si>
  <si>
    <t>1M.03.030.0040.a</t>
  </si>
  <si>
    <t>1M.03.030.0040.b</t>
  </si>
  <si>
    <t>1M.03.030.0040.c</t>
  </si>
  <si>
    <t>- fino a 4 m³/h - oltre 400 fino a 800 kPa</t>
  </si>
  <si>
    <t>1M.03.030.0040.d</t>
  </si>
  <si>
    <t>1M.03.030.0040.e</t>
  </si>
  <si>
    <t>1M.03.030.0040.f</t>
  </si>
  <si>
    <t>- oltre 4 fino a 8 m³/h - oltre 400 fino a 800 kPa</t>
  </si>
  <si>
    <t>1M.03.030.0040.g</t>
  </si>
  <si>
    <t>- oltre 8 fino a 16 m³/h - fino a 200 kPa</t>
  </si>
  <si>
    <t>1M.03.030.0040.h</t>
  </si>
  <si>
    <t>- oltre 8 fino a 16 m³/h - oltre 200 fino a 400 kPa</t>
  </si>
  <si>
    <t>1M.03.030.0040.i</t>
  </si>
  <si>
    <t>- oltre 16 fino a 24 m³/h - fino a 200 kPa</t>
  </si>
  <si>
    <t>1.078,69</t>
  </si>
  <si>
    <t>1M.03.030.0050</t>
  </si>
  <si>
    <t>Pompe verticali multistadio, parti interne in acciaio inox AISI304 PN25.</t>
  </si>
  <si>
    <t>1M.03.030.0050.a</t>
  </si>
  <si>
    <t>- fino a 8 m³/h - fino a 200 kPa</t>
  </si>
  <si>
    <t>1M.03.030.0050.b</t>
  </si>
  <si>
    <t>- fino a 8 m³/h - oltre 200 fino a 400 kPa</t>
  </si>
  <si>
    <t>1.147,03</t>
  </si>
  <si>
    <t>1M.03.030.0050.c</t>
  </si>
  <si>
    <t>- fino a 8 m³/h - oltre 400 fino a 800 kPa</t>
  </si>
  <si>
    <t>1.495,30</t>
  </si>
  <si>
    <t>1M.03.030.0050.d</t>
  </si>
  <si>
    <t>- fino a 8 m³/h - oltre 800 fino a 1600 kPa</t>
  </si>
  <si>
    <t>2.524,36</t>
  </si>
  <si>
    <t>1M.03.030.0050.e</t>
  </si>
  <si>
    <t>- fino a 8 m³/h - oltre 1600 fino a 2200 kPa</t>
  </si>
  <si>
    <t>2.821,37</t>
  </si>
  <si>
    <t>1M.03.030.0050.f</t>
  </si>
  <si>
    <t>1.040,58</t>
  </si>
  <si>
    <t>1M.03.030.0050.g</t>
  </si>
  <si>
    <t>1.367,82</t>
  </si>
  <si>
    <t>1M.03.030.0050.h</t>
  </si>
  <si>
    <t>- oltre 8 fino a 16 m³/h - oltre 400 fino a 800 kPa</t>
  </si>
  <si>
    <t>1.818,61</t>
  </si>
  <si>
    <t>1M.03.030.0050.i</t>
  </si>
  <si>
    <t>- oltre 8 fino a 16 m³/h - oltre 800 fino a 1800 kPa</t>
  </si>
  <si>
    <t>1M.03.030.0050.j</t>
  </si>
  <si>
    <t>- oltre 16 fino a 32 m³/h - fino a 200 kPa</t>
  </si>
  <si>
    <t>1M.03.030.0050.k</t>
  </si>
  <si>
    <t>- oltre 16 fino a 32 m³/h - oltre 200 fino a 400 kPa</t>
  </si>
  <si>
    <t>1.576,80</t>
  </si>
  <si>
    <t>1M.03.030.0050.l</t>
  </si>
  <si>
    <t>- oltre 16 fino a 32 m³/h - oltre 400 fino a 800 kPa</t>
  </si>
  <si>
    <t>2.621,61</t>
  </si>
  <si>
    <t>1M.03.030.0050.m</t>
  </si>
  <si>
    <t>- oltre 16 fino a 32 m³/h - oltre 800 fino a 1600 kPa</t>
  </si>
  <si>
    <t>4.315,66</t>
  </si>
  <si>
    <t>1M.03.030.0050.n</t>
  </si>
  <si>
    <t>- oltre 32 fino a 64 m³/h - fino a 200 kPa</t>
  </si>
  <si>
    <t>1.827,80</t>
  </si>
  <si>
    <t>1M.03.030.0050.o</t>
  </si>
  <si>
    <t>- oltre 32 fino a 64 m³/h - oltre 200 fino a 400 kPa</t>
  </si>
  <si>
    <t>2.894,97</t>
  </si>
  <si>
    <t>1M.03.030.0050.p</t>
  </si>
  <si>
    <t>- oltre 32 fino a 64 m³/h - oltre 400 fino a 800 kPa</t>
  </si>
  <si>
    <t>4.598,23</t>
  </si>
  <si>
    <t>1M.03.030.0050.q</t>
  </si>
  <si>
    <t>- oltre 32 fino a 64 m³/h - oltre 800 fino a 1000 kPa</t>
  </si>
  <si>
    <t>4.518,06</t>
  </si>
  <si>
    <t>1M.03.040</t>
  </si>
  <si>
    <t>GRUPPI DI PRESSURIZZAZIONE IDRICA</t>
  </si>
  <si>
    <t>1M.03.040.0010</t>
  </si>
  <si>
    <t>Gruppi pressurizzazione a 1 pompa PN10 con motore elettrico alimentato a 220 V - 3f - 50 Hz.</t>
  </si>
  <si>
    <t>Completi di serbatoio da 50 l, valvolame FILETTATO, strumentazione e cavo d'alimentazione.</t>
  </si>
  <si>
    <t>1M.03.040.0010.a</t>
  </si>
  <si>
    <t>1M.03.040.0010.b</t>
  </si>
  <si>
    <t>1M.03.040.0010.c</t>
  </si>
  <si>
    <t>1M.03.040.0010.d</t>
  </si>
  <si>
    <t>1M.03.040.0020</t>
  </si>
  <si>
    <t>Gruppi pressurizzazione a 1 pompa con motore elettrico alimentato a 380 V - 3f - 50 Hz.</t>
  </si>
  <si>
    <t>1M.03.040.0020.a</t>
  </si>
  <si>
    <t>- fino a 2 m³/h - fino a 400 kPa</t>
  </si>
  <si>
    <t>1M.03.040.0020.b</t>
  </si>
  <si>
    <t>1M.03.040.0020.c</t>
  </si>
  <si>
    <t>1M.03.040.0030</t>
  </si>
  <si>
    <t>Gruppi di pressurizzazione a 2 pompe con motori alimentati a 380 V - 3f - 50 Hz, completi di idro-accumulatori a membrana, valvolame e collettori FILETTATI per mandata e aspirazione, strumentazione, quadro elettrico con alternanza avviamento pompe e cablaggi a valle.</t>
  </si>
  <si>
    <t>Grandezze (m³/h: portata - kPa: prevalenza / prestazioni con 2 pompe funzionanti):</t>
  </si>
  <si>
    <t>1M.03.040.0030.a</t>
  </si>
  <si>
    <t>- fino a 5 m³/h - fino a 200 kPa</t>
  </si>
  <si>
    <t>1.999,98</t>
  </si>
  <si>
    <t>1M.03.040.0030.b</t>
  </si>
  <si>
    <t>- fino a 5 m³/h - oltre 200 fino a 400 kPa</t>
  </si>
  <si>
    <t>2.137,97</t>
  </si>
  <si>
    <t>1M.03.040.0030.c</t>
  </si>
  <si>
    <t>- fino a 5 m³/h - oltre 400 fino a 800 kPa</t>
  </si>
  <si>
    <t>2.640,00</t>
  </si>
  <si>
    <t>1M.03.040.0030.d</t>
  </si>
  <si>
    <t>- oltre 5 fino a 10 m³/h - fino a 200 kPa</t>
  </si>
  <si>
    <t>2.057,80</t>
  </si>
  <si>
    <t>1M.03.040.0030.e</t>
  </si>
  <si>
    <t>- oltre 5 fino a 10 m³/h - oltre 200 fino a 400 kPa</t>
  </si>
  <si>
    <t>2.195,80</t>
  </si>
  <si>
    <t>1M.03.040.0030.f</t>
  </si>
  <si>
    <t>- oltre 5 fino a 10 m³/h - oltre 400 fino a 800 kPa</t>
  </si>
  <si>
    <t>3.043,48</t>
  </si>
  <si>
    <t>1M.03.040.0030.g</t>
  </si>
  <si>
    <t>- oltre 10 fino a 20 m³/h - fino a 200 kPa</t>
  </si>
  <si>
    <t>2.484,19</t>
  </si>
  <si>
    <t>1M.03.040.0030.h</t>
  </si>
  <si>
    <t>2.807,50</t>
  </si>
  <si>
    <t>1M.03.040.0030.i</t>
  </si>
  <si>
    <t>- oltre 10 fino a 20 m³/h - oltre 400 fino a 800 kPa</t>
  </si>
  <si>
    <t>3.247,77</t>
  </si>
  <si>
    <t>1M.03.040.0030.j</t>
  </si>
  <si>
    <t>- oltre 20 fino a 40 m³/h - fino a 200 kPa</t>
  </si>
  <si>
    <t>2.699,72</t>
  </si>
  <si>
    <t>1M.03.040.0030.k</t>
  </si>
  <si>
    <t>3.288,52</t>
  </si>
  <si>
    <t>1M.03.040.0040</t>
  </si>
  <si>
    <t>Gruppi di pressurizzazione a 3 pompe con motori alimentati a 380 V - 3f - 50 Hz, completi di idro-accumulatori a membrana, valvolame e collettori FILETTATI per mandata e aspirazione, strumentazione, quadro elettrico con alternanza avviamento pompe e cablaggi a valle.</t>
  </si>
  <si>
    <t>Grandezze (m³/h: portata - kPa: prevalenza / prestazioni con 3 pompe funzionanti):</t>
  </si>
  <si>
    <t>1M.03.040.0040.a</t>
  </si>
  <si>
    <t>- fino a 10 m³/h - fino a 200 kPa</t>
  </si>
  <si>
    <t>3.231,25</t>
  </si>
  <si>
    <t>1M.03.040.0040.b</t>
  </si>
  <si>
    <t>3.490,17</t>
  </si>
  <si>
    <t>1M.03.040.0040.c</t>
  </si>
  <si>
    <t>- fino a 10 m³/h - oltre 400 fino a 800 kPa</t>
  </si>
  <si>
    <t>4.077,63</t>
  </si>
  <si>
    <t>1M.03.040.0040.d</t>
  </si>
  <si>
    <t>3.357,43</t>
  </si>
  <si>
    <t>1M.03.040.0040.e</t>
  </si>
  <si>
    <t>3.822,67</t>
  </si>
  <si>
    <t>1M.03.040.0040.f</t>
  </si>
  <si>
    <t>4.712,42</t>
  </si>
  <si>
    <t>1M.03.040.0040.g</t>
  </si>
  <si>
    <t>3.929,11</t>
  </si>
  <si>
    <t>1M.03.040.0040.h</t>
  </si>
  <si>
    <t>4.308,93</t>
  </si>
  <si>
    <t>1M.03.040.0040.i</t>
  </si>
  <si>
    <t>- oltre 20 fino a 40 m³/h - oltre 400 fino a 600 kPa</t>
  </si>
  <si>
    <t>1M.03.040.0040.j</t>
  </si>
  <si>
    <t>- oltre 40 fino a 70 m³/h - fino a 200 kPa</t>
  </si>
  <si>
    <t>4.751,86</t>
  </si>
  <si>
    <t>1M.03.040.0050</t>
  </si>
  <si>
    <t>Gruppi di pressurizzazione a 4 pompe con motori alimentati a 380 V - 3f - 50 Hz, completi di idro-accumulatori a membrana, valvolame e collettori FILETTATI per mandata e aspirazione, strumentazione, quadro elettrico con alternanza avviamento pompe e cablaggi a valle.</t>
  </si>
  <si>
    <t>Grandezze (m³/h: portata - kPa: prevalenza / prestazioni con 4 pompe funzionanti):</t>
  </si>
  <si>
    <t>1M.03.040.0050.a</t>
  </si>
  <si>
    <t>- fino a 20 m³/h - fino a 200 kPa</t>
  </si>
  <si>
    <t>1M.03.040.0050.b</t>
  </si>
  <si>
    <t>- fino a 20 m³/h - oltre 200 fino a 400 kPa</t>
  </si>
  <si>
    <t>4.546,82</t>
  </si>
  <si>
    <t>1M.03.040.0050.c</t>
  </si>
  <si>
    <t>- fino a 20 m³/h - oltre 400 fino a 800 kPa</t>
  </si>
  <si>
    <t>6.046,38</t>
  </si>
  <si>
    <t>1M.03.040.0050.d</t>
  </si>
  <si>
    <t>4.749,21</t>
  </si>
  <si>
    <t>1M.03.040.0050.e</t>
  </si>
  <si>
    <t>5.394,51</t>
  </si>
  <si>
    <t>1M.03.040.0050.f</t>
  </si>
  <si>
    <t>- oltre 20 fino a 40 m³/h - oltre 400 fino a 800 kPa</t>
  </si>
  <si>
    <t>1M.03.040.0050.g</t>
  </si>
  <si>
    <t>- oltre 40 fino a 80 m³/h - fino a 200 kPa</t>
  </si>
  <si>
    <t>5.152,70</t>
  </si>
  <si>
    <t>1M.03.040.0050.h</t>
  </si>
  <si>
    <t>5.565,35</t>
  </si>
  <si>
    <t>1M.03.040.0060</t>
  </si>
  <si>
    <t>Gruppi di pressurizzazione a 2 pompe con motori alimentati a 380 V - 3f - 50 Hz, completi di idro-accumulatori a membrana, valvolame e collettori FLANGIATI per mandata e aspirazione, strumentazione, quadro elettrico con alternanza avviamento pompe e cablaggi a valle.</t>
  </si>
  <si>
    <t>1M.03.040.0060.a</t>
  </si>
  <si>
    <t>- fino a 50 m³/h - fino a 200 kPa</t>
  </si>
  <si>
    <t>5.746,73</t>
  </si>
  <si>
    <t>1M.03.040.0060.b</t>
  </si>
  <si>
    <t>- fino a 50 m³/h - oltre 200 fino a 400 kPa</t>
  </si>
  <si>
    <t>6.159,40</t>
  </si>
  <si>
    <t>1M.03.040.0060.c</t>
  </si>
  <si>
    <t>- fino a 50 m³/h - oltre 400 fino a 800 kPa</t>
  </si>
  <si>
    <t>7.520,96</t>
  </si>
  <si>
    <t>1M.03.040.0060.d</t>
  </si>
  <si>
    <t>- fino a 50 m³/h - oltre 800 fino a 1000 kPa</t>
  </si>
  <si>
    <t>9.312,29</t>
  </si>
  <si>
    <t>1M.03.040.0060.e</t>
  </si>
  <si>
    <t>- oltre 50 fino a 100 m³/h - fino a 200 kPa</t>
  </si>
  <si>
    <t>6.217,23</t>
  </si>
  <si>
    <t>1M.03.040.0060.f</t>
  </si>
  <si>
    <t>- oltre 50 fino a 100 m³/h - oltre 200 fino a 400 kPa</t>
  </si>
  <si>
    <t>7.882,38</t>
  </si>
  <si>
    <t>1M.03.040.0060.g</t>
  </si>
  <si>
    <t>- oltre 50 fino a 100 m³/h - oltre 400 fino a 600 kPa</t>
  </si>
  <si>
    <t>9.149,31</t>
  </si>
  <si>
    <t>1M.03.040.0060.h</t>
  </si>
  <si>
    <t>- oltre 50 fino a 100 m³/h - oltre 600 fino a 800 kPa</t>
  </si>
  <si>
    <t>10.952,46</t>
  </si>
  <si>
    <t>1M.03.040.0070</t>
  </si>
  <si>
    <t>Gruppi di pressurizzazione a 3 pompe con motori alimentati a 380 V - 3f - 50 Hz, completi di idro-accumulatori a membrana, valvolame e collettori FLANGIATI per mandata e aspirazione, strumentazione, quadro elettrico con alternanza avviamento pompe e cablaggi a valle.</t>
  </si>
  <si>
    <t>1M.03.040.0070.a</t>
  </si>
  <si>
    <t>- fino a 100 m³/h - fino a 200 kPa</t>
  </si>
  <si>
    <t>8.243,80</t>
  </si>
  <si>
    <t>1M.03.040.0070.b</t>
  </si>
  <si>
    <t>- fino a 100 m³/h - oltre 200 fino a 400 kPa</t>
  </si>
  <si>
    <t>8.860,18</t>
  </si>
  <si>
    <t>1M.03.040.0070.c</t>
  </si>
  <si>
    <t>- fino a 100 m³/h - oltre 400 fino a 800 kPa</t>
  </si>
  <si>
    <t>11.861,93</t>
  </si>
  <si>
    <t>1M.03.040.0070.d</t>
  </si>
  <si>
    <t>- fino a 100 m³/h - oltre 800 fino a 1000 kPa</t>
  </si>
  <si>
    <t>13.592,78</t>
  </si>
  <si>
    <t>1M.03.040.0070.e</t>
  </si>
  <si>
    <t>- oltre 100 fino a 150 m³/h - fino a 200 kPa</t>
  </si>
  <si>
    <t>9.055,83</t>
  </si>
  <si>
    <t>1M.03.040.0070.f</t>
  </si>
  <si>
    <t>- oltre 100 fino a 150 m³/h - oltre 200 fino a 400 kPa</t>
  </si>
  <si>
    <t>11.568,69</t>
  </si>
  <si>
    <t>1M.03.040.0070.g</t>
  </si>
  <si>
    <t>- oltre 100 fino a 150 m³/h - oltre 400 fino a 600 kPa</t>
  </si>
  <si>
    <t>13.466,45</t>
  </si>
  <si>
    <t>1M.03.040.0070.h</t>
  </si>
  <si>
    <t>- oltre 100 fino a 150 m³/h - oltre 600 fino a 800 kPa</t>
  </si>
  <si>
    <t>16.169,86</t>
  </si>
  <si>
    <t>1M.03.040.0080</t>
  </si>
  <si>
    <t>Gruppi di pressurizzazione a 4 pompe con motori alimentati a 380 V - 3f - 50 Hz, completi di idro-accumulatori a membrana, valvolame e collettori FLANGIATI per mandata e aspirazione, strumentazione, quadro elettrico con alternanza avviamento pompe e cablaggi a valle.</t>
  </si>
  <si>
    <t>1M.03.040.0080.a</t>
  </si>
  <si>
    <t>- fino a 120 m³/h - fino a 200 kPa</t>
  </si>
  <si>
    <t>10.731,51</t>
  </si>
  <si>
    <t>1M.03.040.0080.b</t>
  </si>
  <si>
    <t>- fino a 120 m³/h - oltre 200 fino a 400 kPa</t>
  </si>
  <si>
    <t>11.550,29</t>
  </si>
  <si>
    <t>1M.03.040.0080.c</t>
  </si>
  <si>
    <t>- fino a 120 m³/h - oltre 400 fino a 800 kPa</t>
  </si>
  <si>
    <t>14.339,11</t>
  </si>
  <si>
    <t>1M.03.040.0080.d</t>
  </si>
  <si>
    <t>- fino a 120 m³/h - oltre 800 fino a 1000 kPa</t>
  </si>
  <si>
    <t>17.874,43</t>
  </si>
  <si>
    <t>1M.03.040.0080.e</t>
  </si>
  <si>
    <t>- oltre 120 fino a 200 m³/h - fino a 200 kPa</t>
  </si>
  <si>
    <t>1M.03.040.0080.f</t>
  </si>
  <si>
    <t>- oltre 120 fino a 200 m³/h - oltre 200 fino a 400 kPa</t>
  </si>
  <si>
    <t>15.472,00</t>
  </si>
  <si>
    <t>1M.03.040.0080.g</t>
  </si>
  <si>
    <t>- oltre 120 fino a 200 m³/h - oltre 400 fino a 600 kPa</t>
  </si>
  <si>
    <t>17.881,01</t>
  </si>
  <si>
    <t>1M.03.040.0080.h</t>
  </si>
  <si>
    <t>- oltre 120 fino a 200 m³/h - oltre 600 fino a 800 kPa</t>
  </si>
  <si>
    <t>21.487,30</t>
  </si>
  <si>
    <t>1M.03.040.0090</t>
  </si>
  <si>
    <t>Gruppi di pressurizzazione a 2 pompe principali + 1 pompa pilota con motori alimentati a 380 V - 3f - 50 Hz, completi di idro-accumulatori a membrana, valvolame e collettori FLANGIATI per mandata e aspirazione, strumentazione, quadro elettrico con alternanza avviamento pompe e cablaggi a valle.</t>
  </si>
  <si>
    <t>Grandezze (m³/h: portata - kPa: prevalenza / prestazioni con tutte le pompe funzionanti):</t>
  </si>
  <si>
    <t>1M.03.040.0090.a</t>
  </si>
  <si>
    <t>- fino a 100 m³/h - 400 kPa</t>
  </si>
  <si>
    <t>7.300,17</t>
  </si>
  <si>
    <t>1M.03.040.0090.b</t>
  </si>
  <si>
    <t>- fino a 100 m³/h - oltre 400 fino 600 kPa</t>
  </si>
  <si>
    <t>9.063,89</t>
  </si>
  <si>
    <t>1M.03.040.0090.c</t>
  </si>
  <si>
    <t>- fino a 100 m³/h - oltre 600 fino 800 kPa</t>
  </si>
  <si>
    <t>11.332,28</t>
  </si>
  <si>
    <t>1M.03.040.0090.d</t>
  </si>
  <si>
    <t>- oltre 100 fino a 200 m³/h - fino a 400 kPa</t>
  </si>
  <si>
    <t>9.915,37</t>
  </si>
  <si>
    <t>1M.03.040.0090.e</t>
  </si>
  <si>
    <t>- oltre 100 fino a 200 m³/h - oltre 400 fino a 600 kPa</t>
  </si>
  <si>
    <t>12.574,08</t>
  </si>
  <si>
    <t>1M.03.040.0090.f</t>
  </si>
  <si>
    <t>- oltre 100 fino a 200 m³/h - oltre 600 fino a 800 kPa</t>
  </si>
  <si>
    <t>13.438,85</t>
  </si>
  <si>
    <t>1M.03.040.0090.g</t>
  </si>
  <si>
    <t>- oltre 200 fino a 400 m³/h - fino a 400 kPa</t>
  </si>
  <si>
    <t>13.545,31</t>
  </si>
  <si>
    <t>1M.03.040.0090.h</t>
  </si>
  <si>
    <t>- oltre 200 fino a 400 m³/h - oltre 400 fino a 600 kPa</t>
  </si>
  <si>
    <t>16.079,17</t>
  </si>
  <si>
    <t>1M.03.040.0090.i</t>
  </si>
  <si>
    <t>- oltre 400 fino a 600 m³/h - fino a 400 kPa</t>
  </si>
  <si>
    <t>17.196,28</t>
  </si>
  <si>
    <t>1M.03.040.0100</t>
  </si>
  <si>
    <t>Gruppi di pressurizzazione a 2 pompe con INVERTER (comando a rotazione su tutte le pompe), completi di idro-accumulatori a membrana, valvolame e collettori FILETTATI per mandata e aspirazione, strumentazione, quadro elettrico con alternanza avviamento pompe e cablaggi a valle.</t>
  </si>
  <si>
    <t>1M.03.040.0100.a</t>
  </si>
  <si>
    <t>4.866,35</t>
  </si>
  <si>
    <t>1M.03.040.0100.b</t>
  </si>
  <si>
    <t>5.436,72</t>
  </si>
  <si>
    <t>1M.03.040.0100.c</t>
  </si>
  <si>
    <t>5.595,74</t>
  </si>
  <si>
    <t>1M.03.040.0100.d</t>
  </si>
  <si>
    <t>5.066,12</t>
  </si>
  <si>
    <t>1M.03.040.0100.e</t>
  </si>
  <si>
    <t>5.632,55</t>
  </si>
  <si>
    <t>1M.03.040.0100.f</t>
  </si>
  <si>
    <t>6.200,30</t>
  </si>
  <si>
    <t>1M.03.040.0100.g</t>
  </si>
  <si>
    <t>5.316,40</t>
  </si>
  <si>
    <t>1M.03.040.0100.h</t>
  </si>
  <si>
    <t>5.882,83</t>
  </si>
  <si>
    <t>1M.03.040.0100.i</t>
  </si>
  <si>
    <t>6.382,24</t>
  </si>
  <si>
    <t>1M.03.040.0100.j</t>
  </si>
  <si>
    <t>5.420,22</t>
  </si>
  <si>
    <t>1M.03.040.0100.k</t>
  </si>
  <si>
    <t>6.409,85</t>
  </si>
  <si>
    <t>1M.03.040.0110</t>
  </si>
  <si>
    <t>Gruppi di pressurizzazione a 3 pompe con INVERTER (comando a rotazione su tutte le pompe), completi di idro-accumulatori a membrana, valvolame e collettori FILETTATI per mandata e aspirazione, strumentazione, quadro elettrico con alternanza avviamento pompe e cablaggi a valle.</t>
  </si>
  <si>
    <t>1M.03.040.0110.a</t>
  </si>
  <si>
    <t>6.210,67</t>
  </si>
  <si>
    <t>1M.03.040.0110.b</t>
  </si>
  <si>
    <t>6.696,93</t>
  </si>
  <si>
    <t>1M.03.040.0110.c</t>
  </si>
  <si>
    <t>6.870,41</t>
  </si>
  <si>
    <t>1M.03.040.0110.d</t>
  </si>
  <si>
    <t>6.309,24</t>
  </si>
  <si>
    <t>1M.03.040.0110.e</t>
  </si>
  <si>
    <t>6.795,50</t>
  </si>
  <si>
    <t>1M.03.040.0110.f</t>
  </si>
  <si>
    <t>7.067,54</t>
  </si>
  <si>
    <t>1M.03.040.0110.g</t>
  </si>
  <si>
    <t>6.510,31</t>
  </si>
  <si>
    <t>1M.03.040.0110.h</t>
  </si>
  <si>
    <t>7.290,97</t>
  </si>
  <si>
    <t>1M.03.040.0110.i</t>
  </si>
  <si>
    <t>7.824,55</t>
  </si>
  <si>
    <t>1M.03.040.0110.j</t>
  </si>
  <si>
    <t>- oltre 40 fino a 60 m³/h - fino a 200 kPa</t>
  </si>
  <si>
    <t>7.013,67</t>
  </si>
  <si>
    <t>1M.03.040.0110.k</t>
  </si>
  <si>
    <t>- oltre 40 fino a 60 m³/h - oltre 200 fino a 400 kPa</t>
  </si>
  <si>
    <t>7.950,71</t>
  </si>
  <si>
    <t>1M.03.040.0120</t>
  </si>
  <si>
    <t>Gruppi di pressurizzazione a 4 pompe con INVERTER (comando a rotazione su tutte le pompe), completi di idro-accumulatori a membrana, valvolame e collettori FILETTATI per mandata e aspirazione, strumentazione, quadro elettrico con alternanza avviamento pompe e cablaggi a valle.</t>
  </si>
  <si>
    <t>1M.03.040.0120.a</t>
  </si>
  <si>
    <t>7.046,52</t>
  </si>
  <si>
    <t>1M.03.040.0120.b</t>
  </si>
  <si>
    <t>7.647,12</t>
  </si>
  <si>
    <t>1M.03.040.0120.c</t>
  </si>
  <si>
    <t>8.944,29</t>
  </si>
  <si>
    <t>1M.03.040.0120.d</t>
  </si>
  <si>
    <t>7.084,64</t>
  </si>
  <si>
    <t>1M.03.040.0120.e</t>
  </si>
  <si>
    <t>1M.03.040.0120.f</t>
  </si>
  <si>
    <t>9.203,19</t>
  </si>
  <si>
    <t>1M.03.040.0120.g</t>
  </si>
  <si>
    <t>8.082,14</t>
  </si>
  <si>
    <t>1M.03.040.0120.h</t>
  </si>
  <si>
    <t>9.334,62</t>
  </si>
  <si>
    <t>1M.03.040.0130</t>
  </si>
  <si>
    <t>Gruppi di pressurizzazione a 2 pompe con INVERTER (comando a rotazione su tutte le pompe), completi di idro-accumulatori a membrana, valvolame e collettori FLANGIATI per mandata e aspirazione, strumentazione, quadro elettrico con alternanza avviamento pompe e cablaggi a valle.</t>
  </si>
  <si>
    <t>1M.03.040.0130.a</t>
  </si>
  <si>
    <t>9.434,50</t>
  </si>
  <si>
    <t>1M.03.040.0130.b</t>
  </si>
  <si>
    <t>9.688,16</t>
  </si>
  <si>
    <t>1M.03.040.0130.c</t>
  </si>
  <si>
    <t>11.539,94</t>
  </si>
  <si>
    <t>1M.03.040.0130.d</t>
  </si>
  <si>
    <t>13.976,53</t>
  </si>
  <si>
    <t>1M.03.040.0130.e</t>
  </si>
  <si>
    <t>9.630,34</t>
  </si>
  <si>
    <t>1M.03.040.0130.f</t>
  </si>
  <si>
    <t>12.211,51</t>
  </si>
  <si>
    <t>1M.03.040.0130.g</t>
  </si>
  <si>
    <t>13.605,91</t>
  </si>
  <si>
    <t>1M.03.040.0130.h</t>
  </si>
  <si>
    <t>15.840,13</t>
  </si>
  <si>
    <t>1M.03.040.0140</t>
  </si>
  <si>
    <t>Gruppi di pressurizzazione a 3 pompe con INVERTER (comando a rotazione su tutte le pompe), completi di idro-accumulatori a membrana, valvolame e collettori FLANGIATI per mandata e aspirazione, strumentazione, quadro elettrico con alternanza avviamento pompe e cablaggi a valle.</t>
  </si>
  <si>
    <t>1M.03.040.0140.a</t>
  </si>
  <si>
    <t>12.434,93</t>
  </si>
  <si>
    <t>1M.03.040.0140.b</t>
  </si>
  <si>
    <t>12.445,43</t>
  </si>
  <si>
    <t>1M.03.040.0140.c</t>
  </si>
  <si>
    <t>16.473,60</t>
  </si>
  <si>
    <t>1M.03.040.0140.d</t>
  </si>
  <si>
    <t>18.392,41</t>
  </si>
  <si>
    <t>1M.03.040.0140.e</t>
  </si>
  <si>
    <t>12.500,64</t>
  </si>
  <si>
    <t>1M.03.040.0140.f</t>
  </si>
  <si>
    <t>1M.03.040.0140.g</t>
  </si>
  <si>
    <t>17.941,47</t>
  </si>
  <si>
    <t>1M.03.040.0140.h</t>
  </si>
  <si>
    <t>21.878,93</t>
  </si>
  <si>
    <t>1M.03.040.0150</t>
  </si>
  <si>
    <t>Gruppi di pressurizzazione a 4 pompe con INVERTER (comando a rotazione su tutte le pompe), completi di idro-accumulatori a membrana, valvolame e collettori FLANGIATI per mandata e aspirazione, strumentazione, quadro elettrico con alternanza avviamento pompe e cablaggi a valle.</t>
  </si>
  <si>
    <t>1M.03.040.0150.a</t>
  </si>
  <si>
    <t>15.067,36</t>
  </si>
  <si>
    <t>1M.03.040.0150.b</t>
  </si>
  <si>
    <t>15.282,89</t>
  </si>
  <si>
    <t>1M.03.040.0150.c</t>
  </si>
  <si>
    <t>19.364,94</t>
  </si>
  <si>
    <t>1M.03.040.0150.d</t>
  </si>
  <si>
    <t>22.902,89</t>
  </si>
  <si>
    <t>1M.03.040.0150.e</t>
  </si>
  <si>
    <t>15.311,66</t>
  </si>
  <si>
    <t>1M.03.040.0150.f</t>
  </si>
  <si>
    <t>20.132,31</t>
  </si>
  <si>
    <t>1M.03.040.0150.g</t>
  </si>
  <si>
    <t>22.578,12</t>
  </si>
  <si>
    <t>1M.03.040.0150.h</t>
  </si>
  <si>
    <t>27.460,54</t>
  </si>
  <si>
    <t>1M.03.050</t>
  </si>
  <si>
    <t>FILTRAZIONE ACQUA</t>
  </si>
  <si>
    <t>1M.03.050.0010</t>
  </si>
  <si>
    <t>Pre-filtri sgrossatori in acciaio verniciato con cestello in acciaio inox.</t>
  </si>
  <si>
    <t>Grandezze (mm: diametro attacchi):</t>
  </si>
  <si>
    <t>1M.03.050.0010.a</t>
  </si>
  <si>
    <t>1M.03.050.0010.b</t>
  </si>
  <si>
    <t>1M.03.050.0010.c</t>
  </si>
  <si>
    <t>1M.03.050.0010.d</t>
  </si>
  <si>
    <t>1.006,17</t>
  </si>
  <si>
    <t>1M.03.050.0010.e</t>
  </si>
  <si>
    <t>2.788,28</t>
  </si>
  <si>
    <t>1M.03.050.0010.f</t>
  </si>
  <si>
    <t>3.409,30</t>
  </si>
  <si>
    <t>1M.03.050.0010.g</t>
  </si>
  <si>
    <t>3.935,00</t>
  </si>
  <si>
    <t>1M.03.050.0020</t>
  </si>
  <si>
    <t>Pre-filtri sgrossatori in acciaio inox AISI 304 con cestello in acciaio inox.</t>
  </si>
  <si>
    <t>1M.03.050.0020.a</t>
  </si>
  <si>
    <t>1.847,37</t>
  </si>
  <si>
    <t>1M.03.050.0020.b</t>
  </si>
  <si>
    <t>1.934,10</t>
  </si>
  <si>
    <t>1M.03.050.0020.c</t>
  </si>
  <si>
    <t>2.023,46</t>
  </si>
  <si>
    <t>1M.03.050.0020.d</t>
  </si>
  <si>
    <t>2.199,51</t>
  </si>
  <si>
    <t>1M.03.050.0020.e</t>
  </si>
  <si>
    <t>1M.03.050.0020.f</t>
  </si>
  <si>
    <t>3.188,49</t>
  </si>
  <si>
    <t>1M.03.050.0030</t>
  </si>
  <si>
    <t>Pre-filtri sgrossatori in acciaio al carbonio rivestito con materiale resistente a cloro e reagenti chimici.</t>
  </si>
  <si>
    <t>1M.03.050.0030.a</t>
  </si>
  <si>
    <t>- oltre DN65 fino a DN150</t>
  </si>
  <si>
    <t>1M.03.050.0030.b</t>
  </si>
  <si>
    <t>- oltre DN150 fino a DN250</t>
  </si>
  <si>
    <t>1M.03.050.0040</t>
  </si>
  <si>
    <t>Filtri a letto permanente di sabbia e graniglia quarzifera con corpo in acciaio al carbonio rivestito con materiale resistente a cloro e reagenti chimici, completi di batteria frontale in pvc, valvole a farfalla a manovra manuale, manometri, valvole di sfiato, distributori interni in pvc e candelotti calibrati.</t>
  </si>
  <si>
    <t>1M.03.050.0040.a</t>
  </si>
  <si>
    <t>5.674,45</t>
  </si>
  <si>
    <t>1M.03.050.0040.b</t>
  </si>
  <si>
    <t>6.410,43</t>
  </si>
  <si>
    <t>1M.03.050.0040.c</t>
  </si>
  <si>
    <t>10.616,01</t>
  </si>
  <si>
    <t>1M.03.050.0040.d</t>
  </si>
  <si>
    <t>14.490,33</t>
  </si>
  <si>
    <t>1M.03.050.0050</t>
  </si>
  <si>
    <t>Filtri a letto permanente di sabbia e graniglia quarzifera con corpo in acciaio verniciato, completi di batteria frontale in pvc, valvole a farfalla a manovra automatica con quadro di comando, manometri, valvole di sfiato, distributori interni in pvc e candelotti calibrati.</t>
  </si>
  <si>
    <t>1M.03.050.0050.a</t>
  </si>
  <si>
    <t>6.737,92</t>
  </si>
  <si>
    <t>1M.03.050.0050.b</t>
  </si>
  <si>
    <t>8.912,74</t>
  </si>
  <si>
    <t>1M.03.050.0050.c</t>
  </si>
  <si>
    <t>11.930,26</t>
  </si>
  <si>
    <t>1M.03.050.0050.d</t>
  </si>
  <si>
    <t>19.725,04</t>
  </si>
  <si>
    <t>1M.03.050.0050.e</t>
  </si>
  <si>
    <t>27.017,72</t>
  </si>
  <si>
    <t>1M.03.050.0060</t>
  </si>
  <si>
    <t>Filtri a letto permanente di sabbia con corpo in vetroresina, completi di basamento in vetroresina, valvole a 5 vie a leva, manometri, valvole di sfiato, distributori interni in pvc e candelotti calibrati.</t>
  </si>
  <si>
    <t>1M.03.050.0060.a</t>
  </si>
  <si>
    <t>3.836,05</t>
  </si>
  <si>
    <t>1M.03.050.0060.b</t>
  </si>
  <si>
    <t>4.666,65</t>
  </si>
  <si>
    <t>1M.03.050.0060.c</t>
  </si>
  <si>
    <t>1M.03.050.0070</t>
  </si>
  <si>
    <t>Filtri a calza PN16 grado di filtrazione 160 µm.</t>
  </si>
  <si>
    <t>1M.03.050.0070.a</t>
  </si>
  <si>
    <t>1M.03.050.0070.b</t>
  </si>
  <si>
    <t>1M.03.050.0070.c</t>
  </si>
  <si>
    <t>1M.03.050.0070.d</t>
  </si>
  <si>
    <t>1M.03.050.0070.e</t>
  </si>
  <si>
    <t>1M.03.050.0080</t>
  </si>
  <si>
    <t>Filtri autopulenti PN16 con grado di filtrazione 100 µm, tipo semi-automatico (avvio manuale e lavaggio automatico) o automatico (avvio e lavaggio automatici).</t>
  </si>
  <si>
    <t>1M.03.050.0080.a</t>
  </si>
  <si>
    <t>- semi-automatico - DN20</t>
  </si>
  <si>
    <t>1M.03.050.0080.b</t>
  </si>
  <si>
    <t>- semi-automatico - DN25</t>
  </si>
  <si>
    <t>1M.03.050.0080.c</t>
  </si>
  <si>
    <t>- semi-automatico - DN32</t>
  </si>
  <si>
    <t>1M.03.050.0080.d</t>
  </si>
  <si>
    <t>- semi-automatico - DN40</t>
  </si>
  <si>
    <t>1M.03.050.0080.e</t>
  </si>
  <si>
    <t>- semi-automatico - DN50</t>
  </si>
  <si>
    <t>1M.03.050.0080.f</t>
  </si>
  <si>
    <t>- semi-automatico - DN65</t>
  </si>
  <si>
    <t>1.894,02</t>
  </si>
  <si>
    <t>1M.03.050.0080.g</t>
  </si>
  <si>
    <t>- semi-automatico - DN80</t>
  </si>
  <si>
    <t>2.177,90</t>
  </si>
  <si>
    <t>1M.03.050.0080.h</t>
  </si>
  <si>
    <t>- semi-automatico - DN100</t>
  </si>
  <si>
    <t>2.497,26</t>
  </si>
  <si>
    <t>1M.03.050.0080.i</t>
  </si>
  <si>
    <t>- automatico - DN20</t>
  </si>
  <si>
    <t>1.333,46</t>
  </si>
  <si>
    <t>1M.03.050.0080.j</t>
  </si>
  <si>
    <t>- automatico - DN25</t>
  </si>
  <si>
    <t>1.351,21</t>
  </si>
  <si>
    <t>1M.03.050.0080.k</t>
  </si>
  <si>
    <t>- automatico - DN32</t>
  </si>
  <si>
    <t>1.405,36</t>
  </si>
  <si>
    <t>1M.03.050.0080.l</t>
  </si>
  <si>
    <t>- automatico - DN40</t>
  </si>
  <si>
    <t>1M.03.050.0080.m</t>
  </si>
  <si>
    <t>- automatico - DN50</t>
  </si>
  <si>
    <t>1.482,24</t>
  </si>
  <si>
    <t>1M.03.050.0080.n</t>
  </si>
  <si>
    <t>- automatico - DN65</t>
  </si>
  <si>
    <t>2.467,69</t>
  </si>
  <si>
    <t>1M.03.050.0080.o</t>
  </si>
  <si>
    <t>- automatico - DN80</t>
  </si>
  <si>
    <t>2.710,16</t>
  </si>
  <si>
    <t>1M.03.050.0080.p</t>
  </si>
  <si>
    <t>- automatico - DN100</t>
  </si>
  <si>
    <t>3.011,78</t>
  </si>
  <si>
    <t>1M.03.060</t>
  </si>
  <si>
    <t>TRATTAMENTO ACQUA</t>
  </si>
  <si>
    <t>1M.03.060.0010</t>
  </si>
  <si>
    <t>Addolcitori d'acqua a scambio di ioni a 1 colonna, costruiti in materiali resistenti alla corrosione e adatti per uso alimentare, corredati di dispositivi per rigenerazione automatica a tempo o a volume, di serbatoio salamoia con accessori, resine e sale per prima rigenerazione.</t>
  </si>
  <si>
    <t>Grandezze (m³/h: portata massima - m³x°fr: capacità di scambio minima):</t>
  </si>
  <si>
    <t>1M.03.060.0010.a</t>
  </si>
  <si>
    <t>- rigenerazione a tempo - 3 m³/h - 230 m³x°fr</t>
  </si>
  <si>
    <t>1.752,72</t>
  </si>
  <si>
    <t>1M.03.060.0010.b</t>
  </si>
  <si>
    <t>- rigenerazione a tempo - 3,5 m³/h - 350 m³x°fr</t>
  </si>
  <si>
    <t>1.931,46</t>
  </si>
  <si>
    <t>1M.03.060.0010.c</t>
  </si>
  <si>
    <t>- rigenerazione a tempo - 5 m³/h - 580 m³x°fr</t>
  </si>
  <si>
    <t>2.543,13</t>
  </si>
  <si>
    <t>1M.03.060.0010.d</t>
  </si>
  <si>
    <t>- rigenerazione a tempo - 8 m³/h - 820 m³x°fr</t>
  </si>
  <si>
    <t>3.752,24</t>
  </si>
  <si>
    <t>1M.03.060.0010.e</t>
  </si>
  <si>
    <t>- rigenerazione a tempo - 10 m³/h - 1400 m³x°fr</t>
  </si>
  <si>
    <t>5.488,89</t>
  </si>
  <si>
    <t>1M.03.060.0010.f</t>
  </si>
  <si>
    <t>- rigenerazione a volume - 3 m³/h - 230 m³x°fr</t>
  </si>
  <si>
    <t>1.899,92</t>
  </si>
  <si>
    <t>1M.03.060.0010.g</t>
  </si>
  <si>
    <t>- rigenerazione a volume - 3,5 m³/h - 350 m³x°fr</t>
  </si>
  <si>
    <t>2.141,72</t>
  </si>
  <si>
    <t>1M.03.060.0010.h</t>
  </si>
  <si>
    <t>- rigenerazione a volume - 5 m³/h - 580 m³x°fr</t>
  </si>
  <si>
    <t>2.742,89</t>
  </si>
  <si>
    <t>1M.03.060.0010.i</t>
  </si>
  <si>
    <t>- rigenerazione a volume - 8 m³/h - 820 m³x°fr</t>
  </si>
  <si>
    <t>4.656,43</t>
  </si>
  <si>
    <t>1M.03.060.0010.j</t>
  </si>
  <si>
    <t>- rigenerazione a volume - 10 m³/h - 1400 m³x°fr</t>
  </si>
  <si>
    <t>6.393,11</t>
  </si>
  <si>
    <t>1M.03.060.0020</t>
  </si>
  <si>
    <t>Addolcitori d'acqua a scambio di ioni a 2 colonne, costruiti in materiali resistenti alla corrosione e adatti per uso alimentare, corredati di dispositivi per rigenerazione automatica a volume, serbatoio salamoia con accessori, resine e sale per prima rigenerazione.</t>
  </si>
  <si>
    <t>Grandezze (m³/h: portata massima - m³ x°fr: capacità di scambio complessiva minima):</t>
  </si>
  <si>
    <t>1M.03.060.0020.a</t>
  </si>
  <si>
    <t>- 3,5 m³/h - 350+350 m³x°fr</t>
  </si>
  <si>
    <t>8.071,61</t>
  </si>
  <si>
    <t>1M.03.060.0020.b</t>
  </si>
  <si>
    <t>- 8 m³/h - 580+560 m³x°fr</t>
  </si>
  <si>
    <t>11.196,12</t>
  </si>
  <si>
    <t>1M.03.060.0020.c</t>
  </si>
  <si>
    <t>- 12 m³/h - 900+900 m³x°fr</t>
  </si>
  <si>
    <t>18.118,14</t>
  </si>
  <si>
    <t>1M.03.060.0020.d</t>
  </si>
  <si>
    <t>- 18 m³/h - 1800+1800 m³x°fr</t>
  </si>
  <si>
    <t>21.991,88</t>
  </si>
  <si>
    <t>1M.03.060.0030</t>
  </si>
  <si>
    <t>Osmotizzatori d'acqua composti da moduli a osmosi inversa con contenitori, pompe d'alimentazione, strumentazione, quadro di regolazione e controllo, prefiltri da 5 µm, accessori vari e struttura di supporto.</t>
  </si>
  <si>
    <t>Grandezze (l/h: portata di permeato prodotto con acqua a 15 °C e 1500 ppm):</t>
  </si>
  <si>
    <t>1M.03.060.0030.a</t>
  </si>
  <si>
    <t>- fino a 40 l/h</t>
  </si>
  <si>
    <t>2.915,83</t>
  </si>
  <si>
    <t>1M.03.060.0030.b</t>
  </si>
  <si>
    <t>- oltre 40 fino a 160 l/h</t>
  </si>
  <si>
    <t>3.394,22</t>
  </si>
  <si>
    <t>1M.03.060.0030.c</t>
  </si>
  <si>
    <t>- oltre 160 fino a 240 l/h</t>
  </si>
  <si>
    <t>6.883,55</t>
  </si>
  <si>
    <t>1M.03.060.0030.d</t>
  </si>
  <si>
    <t>- oltre 240 fino a 650 l/h</t>
  </si>
  <si>
    <t>8.946,14</t>
  </si>
  <si>
    <t>1M.03.060.0030.e</t>
  </si>
  <si>
    <t>- oltre 650 fino a 950 l/h</t>
  </si>
  <si>
    <t>10.943,79</t>
  </si>
  <si>
    <t>1M.03.060.0030.f</t>
  </si>
  <si>
    <t>- oltre 950 fino a 1500 l/h</t>
  </si>
  <si>
    <t>13.006,39</t>
  </si>
  <si>
    <t>1M.03.060.0030.g</t>
  </si>
  <si>
    <t>- oltre 1500 fino a 2000 l/h</t>
  </si>
  <si>
    <t>21.128,43</t>
  </si>
  <si>
    <t>1M.03.060.0040</t>
  </si>
  <si>
    <t>Apparecchi di disinfezione secondo DM 443 del 21.12.1990.</t>
  </si>
  <si>
    <t>1M.03.060.0040.a</t>
  </si>
  <si>
    <t>- fino a 10 m³/h</t>
  </si>
  <si>
    <t>1M.03.060.0040.b</t>
  </si>
  <si>
    <t>- oltre 10 fino a 18 m³/h</t>
  </si>
  <si>
    <t>1M.03.060.0050</t>
  </si>
  <si>
    <t>Apparecchi per dosaggio di prodotti di trattamento acque:</t>
  </si>
  <si>
    <t>1M.03.060.0050.a</t>
  </si>
  <si>
    <t>- pompa dosatrice elettronica da 1,5 l/h, 12 bar completa di serbatoio con accessori</t>
  </si>
  <si>
    <t>1M.03.060.0050.b</t>
  </si>
  <si>
    <t>- contatore a impulsi DN15</t>
  </si>
  <si>
    <t>1M.03.060.0050.c</t>
  </si>
  <si>
    <t>- contatore a impulsi DN20</t>
  </si>
  <si>
    <t>1M.03.060.0050.d</t>
  </si>
  <si>
    <t>- contatore a impulsi DN25</t>
  </si>
  <si>
    <t>1M.03.060.0050.e</t>
  </si>
  <si>
    <t>- contatore a impulsi DN32</t>
  </si>
  <si>
    <t>1M.03.060.0050.f</t>
  </si>
  <si>
    <t>- contatore a impulsi DN40</t>
  </si>
  <si>
    <t>1M.03.060.0050.g</t>
  </si>
  <si>
    <t>- contatore a impulsi DN50</t>
  </si>
  <si>
    <t>1M.03.060.0060</t>
  </si>
  <si>
    <t>Apparecchi anticalcare magnetici per montaggio su tubazione.</t>
  </si>
  <si>
    <t>Grandezze (m³/h: portata d'acqua):</t>
  </si>
  <si>
    <t>1M.03.060.0060.a</t>
  </si>
  <si>
    <t>- fino a 1,5 m³/h</t>
  </si>
  <si>
    <t>1.530,72</t>
  </si>
  <si>
    <t>1M.03.060.0060.b</t>
  </si>
  <si>
    <t>- oltre 1,5 fino a 2,5 m³/h</t>
  </si>
  <si>
    <t>2.132,93</t>
  </si>
  <si>
    <t>1M.03.060.0060.c</t>
  </si>
  <si>
    <t>- oltre 2,5 fino a 5 m³/h</t>
  </si>
  <si>
    <t>2.960,91</t>
  </si>
  <si>
    <t>1M.03.060.0060.d</t>
  </si>
  <si>
    <t>- oltre 5 fino a 8 m³/h</t>
  </si>
  <si>
    <t>4.265,90</t>
  </si>
  <si>
    <t>1M.03.060.0060.e</t>
  </si>
  <si>
    <t>4.817,88</t>
  </si>
  <si>
    <t>1M.03.060.0060.f</t>
  </si>
  <si>
    <t>- oltre 11 fino a 15 m³/h</t>
  </si>
  <si>
    <t>5.553,86</t>
  </si>
  <si>
    <t>1M.03.070</t>
  </si>
  <si>
    <t>BOLLITORI</t>
  </si>
  <si>
    <t>1M.03.070.0010</t>
  </si>
  <si>
    <t>Bollitori verticali in acciaio nero con smaltatura interna, pressione d'esercizio max 6 bar, temperatura d'esercizio max 60 °C, scambiatore con fascio tubiero estraibile per acqua calda, coibentazione sp. 50 mm in lana minerale o poliuretano o guaina flessibile con guscio in pvc, corredati di protezione catodica.</t>
  </si>
  <si>
    <t>Grandezze (l: capacità - l/h: produzione minima d'acqua calda sanitaria da 10 a 45 °C con acqua calda primaria da 80 a 70 °C):</t>
  </si>
  <si>
    <t>1M.03.070.0010.a</t>
  </si>
  <si>
    <t>- scambiatore in rame - 200 l - fino a 300 l/h</t>
  </si>
  <si>
    <t>1M.03.070.0010.b</t>
  </si>
  <si>
    <t>- scambiatore in rame - 300 l - fino a 450 l/h</t>
  </si>
  <si>
    <t>1M.03.070.0010.c</t>
  </si>
  <si>
    <t>- scambiatore in rame - 500 l - fino a 600 l/h</t>
  </si>
  <si>
    <t>1.162,62</t>
  </si>
  <si>
    <t>1M.03.070.0010.d</t>
  </si>
  <si>
    <t>- scambiatore in rame - 750 l - fino a 900 l/h</t>
  </si>
  <si>
    <t>1.407,10</t>
  </si>
  <si>
    <t>1M.03.070.0010.e</t>
  </si>
  <si>
    <t>- scambiatore in rame - 1000 l - fino a 1200 l/h</t>
  </si>
  <si>
    <t>1.663,20</t>
  </si>
  <si>
    <t>1M.03.070.0010.f</t>
  </si>
  <si>
    <t>- scambiatore in rame - 1500 l - fino a 1800 l/h</t>
  </si>
  <si>
    <t>1.968,11</t>
  </si>
  <si>
    <t>1M.03.070.0010.g</t>
  </si>
  <si>
    <t>- scambiatore in rame - 2000 l - fino a 2400 l/h</t>
  </si>
  <si>
    <t>2.326,38</t>
  </si>
  <si>
    <t>1M.03.070.0010.h</t>
  </si>
  <si>
    <t>- scambiatore in rame - 3000 l - fino a 3600 l/h</t>
  </si>
  <si>
    <t>3.039,86</t>
  </si>
  <si>
    <t>1M.03.070.0010.i</t>
  </si>
  <si>
    <t>- scambiatore in rame - 4000 l - fino a 4800 l/h</t>
  </si>
  <si>
    <t>3.715,64</t>
  </si>
  <si>
    <t>1M.03.070.0010.j</t>
  </si>
  <si>
    <t>- scambiatore in rame - 5000 l - fino a 6000 l/h</t>
  </si>
  <si>
    <t>4.228,98</t>
  </si>
  <si>
    <t>1M.03.070.0010.k</t>
  </si>
  <si>
    <t>- scambiatore in acciaio inox - 200 l - fino a 300 l/h</t>
  </si>
  <si>
    <t>1M.03.070.0010.l</t>
  </si>
  <si>
    <t>- scambiatore in acciaio inox - 300 l - fino a 450 l/h</t>
  </si>
  <si>
    <t>1.052,25</t>
  </si>
  <si>
    <t>1M.03.070.0010.m</t>
  </si>
  <si>
    <t>- scambiatore in acciaio inox - 500 l - fino a 600 l/h</t>
  </si>
  <si>
    <t>1.237,56</t>
  </si>
  <si>
    <t>1M.03.070.0010.n</t>
  </si>
  <si>
    <t>- scambiatore in acciaio inox - 750 l - fino a 900 l/h</t>
  </si>
  <si>
    <t>1.484,36</t>
  </si>
  <si>
    <t>1M.03.070.0010.o</t>
  </si>
  <si>
    <t>- scambiatore in acciaio inox - 1000 l - fino a 1200 l/h</t>
  </si>
  <si>
    <t>1M.03.070.0010.p</t>
  </si>
  <si>
    <t>- scambiatore in acciaio inox - 1500 l - fino a 1800 l/h</t>
  </si>
  <si>
    <t>2.257,77</t>
  </si>
  <si>
    <t>1M.03.070.0010.q</t>
  </si>
  <si>
    <t>- scambiatore in acciaio inox - 2000 l - fino a 2400 l/h</t>
  </si>
  <si>
    <t>2.559,00</t>
  </si>
  <si>
    <t>1M.03.070.0010.r</t>
  </si>
  <si>
    <t>- scambiatore in acciaio inox - 3000 l - fino a 3600 l/h</t>
  </si>
  <si>
    <t>3.427,03</t>
  </si>
  <si>
    <t>1M.03.070.0010.s</t>
  </si>
  <si>
    <t>- scambiatore in acciaio inox - 4000 l - fino a 4800 l/h</t>
  </si>
  <si>
    <t>4.306,27</t>
  </si>
  <si>
    <t>1M.03.070.0010.t</t>
  </si>
  <si>
    <t>- scambiatore in acciaio inox - 5000 l - fino a 6000 l/h</t>
  </si>
  <si>
    <t>4.640,61</t>
  </si>
  <si>
    <t>1M.03.070.0020</t>
  </si>
  <si>
    <t>Bollitori verticali in acciaio inox, pressione d'esercizio max 6 bar, temperatura d'esercizio max 60 °C, scambiatore in acciaio inox con fascio tubiero estraibile per acqua calda, coibentazione sp. 50 mm in lana minerale o poliuretano o guaina flessibile con guscio in pvc, corredati di protezione catodica.</t>
  </si>
  <si>
    <t>1M.03.070.0020.a</t>
  </si>
  <si>
    <t>- fino a 200 l - 300 l/h</t>
  </si>
  <si>
    <t>1.242,45</t>
  </si>
  <si>
    <t>1M.03.070.0020.b</t>
  </si>
  <si>
    <t>- fino a 300 l - 450 l/h</t>
  </si>
  <si>
    <t>1.391,31</t>
  </si>
  <si>
    <t>1M.03.070.0020.c</t>
  </si>
  <si>
    <t>- fino a 500 l - 600 l/h</t>
  </si>
  <si>
    <t>1.668,89</t>
  </si>
  <si>
    <t>1M.03.070.0020.d</t>
  </si>
  <si>
    <t>- fino a 750 l - 900 l/h</t>
  </si>
  <si>
    <t>2.060,01</t>
  </si>
  <si>
    <t>1M.03.070.0020.e</t>
  </si>
  <si>
    <t>- fino a 1000 l - 1200 l/h</t>
  </si>
  <si>
    <t>2.406,02</t>
  </si>
  <si>
    <t>1M.03.070.0020.f</t>
  </si>
  <si>
    <t>- fino a 1500 l - 1800 l/h</t>
  </si>
  <si>
    <t>2.894,29</t>
  </si>
  <si>
    <t>1M.03.070.0020.g</t>
  </si>
  <si>
    <t>- fino a 2000 l - 2400 l/h</t>
  </si>
  <si>
    <t>3.467,09</t>
  </si>
  <si>
    <t>1M.03.070.0020.h</t>
  </si>
  <si>
    <t>- fino a 3000 l - 3600 l/h</t>
  </si>
  <si>
    <t>4.544,88</t>
  </si>
  <si>
    <t>1M.03.070.0020.i</t>
  </si>
  <si>
    <t>- fino a 4000 l - 4800 l/h</t>
  </si>
  <si>
    <t>5.626,13</t>
  </si>
  <si>
    <t>1M.03.070.0020.j</t>
  </si>
  <si>
    <t>- fino a 5000 l - 6000 l/h</t>
  </si>
  <si>
    <t>6.447,47</t>
  </si>
  <si>
    <t>1M.03.070.0030</t>
  </si>
  <si>
    <t>Aumenti di prezzo per bollitori orizzontali.</t>
  </si>
  <si>
    <t>1M.03.070.0030.a</t>
  </si>
  <si>
    <t>1M.03.070.0030.b</t>
  </si>
  <si>
    <t>1M.03.070.0030.c</t>
  </si>
  <si>
    <t>1.084,03</t>
  </si>
  <si>
    <t>1M.03.070.0030.d</t>
  </si>
  <si>
    <t>1.375,25</t>
  </si>
  <si>
    <t>1M.03.070.0030.e</t>
  </si>
  <si>
    <t>1.657,19</t>
  </si>
  <si>
    <t>1M.03.070.0030.f</t>
  </si>
  <si>
    <t>2.162,46</t>
  </si>
  <si>
    <t>1M.03.070.0030.g</t>
  </si>
  <si>
    <t>2.517,90</t>
  </si>
  <si>
    <t>1M.03.070.0030.h</t>
  </si>
  <si>
    <t>3.416,75</t>
  </si>
  <si>
    <t>1M.03.070.0030.i</t>
  </si>
  <si>
    <t>4.454,24</t>
  </si>
  <si>
    <t>1M.03.070.0030.j</t>
  </si>
  <si>
    <t>4.848,78</t>
  </si>
  <si>
    <t>1M.03.070.0040</t>
  </si>
  <si>
    <t>Bollitore in acciaio con intercapedine, isolamento termico in poliuretano espanso ecologico opportunamente iniettato e con forte spessore, rivestimento esterno in lamiera smaltatura al titanio a 850° C, multiposizione sia orizzontale che verticale, termostato di temperatura da 30 a 80° C, anodo di magnesio contro le correnti vaganti, lampada spia di funzionamento, flangia di ispezione da 75 mm., pressione max di esercizio 8 bar, intercapedine 3 bar, attacco ricircolo acqua sanitaria, compresa valvola di sicurezza , kit elettrico monofase/trifase, compreso trasporto, installazione e assistenza muraria, della:</t>
  </si>
  <si>
    <t>1M.03.070.0040.a</t>
  </si>
  <si>
    <t>- capacità litri 80</t>
  </si>
  <si>
    <t>1M.03.070.0040.b</t>
  </si>
  <si>
    <t>- capacità litri 100</t>
  </si>
  <si>
    <t>1M.03.070.0040.c</t>
  </si>
  <si>
    <t>- capacità litri 120</t>
  </si>
  <si>
    <t>1M.03.070.0040.d</t>
  </si>
  <si>
    <t>- capacità litri 150</t>
  </si>
  <si>
    <t>1M.03.070.0040.e</t>
  </si>
  <si>
    <t>- capacità litri 200</t>
  </si>
  <si>
    <t>1M.03.080</t>
  </si>
  <si>
    <t>SOLLEVAMENTO ACQUE DI SCARICO</t>
  </si>
  <si>
    <t>1M.03.080.0010</t>
  </si>
  <si>
    <t>Pompe di sollevamento acque chiare con corpo in plastica o in acciaio inox, motore 220 V - 1f - 2 poli, corredate di interruttore di livello e cavo alimentazione da 10 m con spina.</t>
  </si>
  <si>
    <t>Grandezze (m³/h: portata - kPa: prevalenza - mm: dimensione massima indicativa dei corpi solidi aspirabili):</t>
  </si>
  <si>
    <t>1M.03.080.0010.a</t>
  </si>
  <si>
    <t>- in plastica - fino a 5 m³/h - fino a 50 kPa - 10 mm</t>
  </si>
  <si>
    <t>1M.03.080.0010.b</t>
  </si>
  <si>
    <t>- in plastica - fino a 5 m³/h - oltre 50 fino a 100 kPa - 10 mm</t>
  </si>
  <si>
    <t>1M.03.080.0010.c</t>
  </si>
  <si>
    <t>- in plastica - fino a 5 m³/h - fino a 50 kPa - 35 mm</t>
  </si>
  <si>
    <t>1M.03.080.0010.d</t>
  </si>
  <si>
    <t>- in plastica - oltre 5 fino a 10 m³/h - fino a 50 kPa - 35 mm</t>
  </si>
  <si>
    <t>1M.03.080.0010.e</t>
  </si>
  <si>
    <t>- in acciaio inox - fino a 10 m³/h - fino a 50 kPa - 10 mm</t>
  </si>
  <si>
    <t>1M.03.080.0010.f</t>
  </si>
  <si>
    <t>- in acciaio inox - fino a 10 m³/h - oltre 50 fino a 100 kPa - 10 mm</t>
  </si>
  <si>
    <t>1M.03.080.0010.g</t>
  </si>
  <si>
    <t>- in acciaio inox - oltre 10 fino a 20 m³/h - fino a 50 kPa - 10 mm</t>
  </si>
  <si>
    <t>1M.03.080.0010.h</t>
  </si>
  <si>
    <t>- in acciaio inox - oltre 10 fino a 20 m³/h - oltre 50 fino a 100 kPa - 10 mm</t>
  </si>
  <si>
    <t>1M.03.080.0010.i</t>
  </si>
  <si>
    <t>- in acciaio inox - fino a 10 m³/h - fino a 50 kPa - 35 mm</t>
  </si>
  <si>
    <t>1M.03.080.0010.j</t>
  </si>
  <si>
    <t>- in acciaio inox - fino a 10 m³/h - oltre 50 fino a 100 kPa - 35 mm</t>
  </si>
  <si>
    <t>1M.03.080.0010.k</t>
  </si>
  <si>
    <t>- in acciaio inox - oltre 10 fino a 20 m³/h - fino a 50 kPa - 35 mm</t>
  </si>
  <si>
    <t>1M.03.080.0020</t>
  </si>
  <si>
    <t>Pompe di sollevamento acque chiare con corpo in acciaio inox e motore 380 V - 3f - 50 Hz, 2 poli.</t>
  </si>
  <si>
    <t>1M.03.080.0020.a</t>
  </si>
  <si>
    <t>- fino a 10 m³/h - fino a 50 kPa - 10 mm</t>
  </si>
  <si>
    <t>1M.03.080.0020.b</t>
  </si>
  <si>
    <t>- fino a 10 m³/h - oltre 50 fino a 100 kPa - 10 mm</t>
  </si>
  <si>
    <t>1M.03.080.0020.c</t>
  </si>
  <si>
    <t>- oltre 10 fino a 20 m³/h - fino a 50 kPa - 10 mm</t>
  </si>
  <si>
    <t>1M.03.080.0020.d</t>
  </si>
  <si>
    <t>- oltre 10 fino a 20 m³/h - oltre 50 fino a 100 kPa - 10 mm</t>
  </si>
  <si>
    <t>1M.03.080.0020.e</t>
  </si>
  <si>
    <t>- oltre 10 fino a 20 m³/h - oltre 100 fino a 150 kPa - 10 mm</t>
  </si>
  <si>
    <t>1M.03.080.0020.f</t>
  </si>
  <si>
    <t>- oltre 20 fino a 30 m³/h - fino a 50 kPa - 10 mm</t>
  </si>
  <si>
    <t>1M.03.080.0020.g</t>
  </si>
  <si>
    <t>- oltre 30 fino a 50 m³/h - fino a 50 kPa - 10 mm</t>
  </si>
  <si>
    <t>1M.03.080.0020.h</t>
  </si>
  <si>
    <t>- fino a 10 m³/h - fino a 50 kPa - 35 mm</t>
  </si>
  <si>
    <t>1M.03.080.0020.i</t>
  </si>
  <si>
    <t>- fino a 10 m³/h - oltre 50 fino a 100 kPa - 35 mm</t>
  </si>
  <si>
    <t>1M.03.080.0020.j</t>
  </si>
  <si>
    <t>- fino a 10 m³/h - oltre 100 fino a 150 kPa - 35 mm</t>
  </si>
  <si>
    <t>1M.03.080.0020.k</t>
  </si>
  <si>
    <t>- oltre 10 fino a 20 m³/h - fino a 50 kPa - 35 mm</t>
  </si>
  <si>
    <t>1M.03.080.0020.l</t>
  </si>
  <si>
    <t>- oltre 10 fino a 20 m³/h - oltre 50 fino a 100 kPa - 35 mm</t>
  </si>
  <si>
    <t>1M.03.080.0020.m</t>
  </si>
  <si>
    <t>- oltre 20 fino a 30 m³/h - fino a 50 kPa - 35 mm</t>
  </si>
  <si>
    <t>1M.03.080.0030</t>
  </si>
  <si>
    <t>Pompe di sollevamento acque aggressive (piscine) con corpo in acciaio inox, motore 220 V - 1f - 2 poli, mantello di raffreddamento, corredate di interruttore di livello e cavo alimentazione da 10 m con spina.</t>
  </si>
  <si>
    <t>1M.03.080.0030.a</t>
  </si>
  <si>
    <t>1M.03.080.0030.b</t>
  </si>
  <si>
    <t>1M.03.080.0030.c</t>
  </si>
  <si>
    <t>1M.03.080.0030.d</t>
  </si>
  <si>
    <t>1.070,00</t>
  </si>
  <si>
    <t>1M.03.080.0040</t>
  </si>
  <si>
    <t>Pompe di sollevamento acque aggressive (piscine) con corpo in acciaio inox, motore 380 V - 3f - 50 Hz, 2 poli e mantello di raffreddamento.</t>
  </si>
  <si>
    <t>1M.03.080.0040.a</t>
  </si>
  <si>
    <t>1M.03.080.0040.b</t>
  </si>
  <si>
    <t>1M.03.080.0040.c</t>
  </si>
  <si>
    <t>- fino a 10 m³/h - oltre 100 fino a 150 kPa - 10 mm</t>
  </si>
  <si>
    <t>1.094,85</t>
  </si>
  <si>
    <t>1M.03.080.0040.d</t>
  </si>
  <si>
    <t>1M.03.080.0040.e</t>
  </si>
  <si>
    <t>1.064,02</t>
  </si>
  <si>
    <t>1M.03.080.0040.f</t>
  </si>
  <si>
    <t>1.144,33</t>
  </si>
  <si>
    <t>1M.03.080.0050</t>
  </si>
  <si>
    <t>Pompe di sollevamento acque nere con corpo in ghisa e motore 220 V - 1f - 50 Hz, 2 poli, corredate di interruttore di livello e cavo alimentazione da 10 m con spina.</t>
  </si>
  <si>
    <t>1M.03.080.0050.a</t>
  </si>
  <si>
    <t>- fino a 5 m³/h - fino a 50 kPa - 45 mm</t>
  </si>
  <si>
    <t>1M.03.080.0050.b</t>
  </si>
  <si>
    <t>- fino a 5 m³/h - oltre 50 fino a 100 kPa - 45 mm</t>
  </si>
  <si>
    <t>1M.03.080.0050.c</t>
  </si>
  <si>
    <t>- fino a 5 m³/h - oltre 100 fino a 150 kPa - 45 mm</t>
  </si>
  <si>
    <t>1M.03.080.0050.d</t>
  </si>
  <si>
    <t>- oltre 5 fino a 10 m³/h - fino a 50 kPa - 45 mm</t>
  </si>
  <si>
    <t>1M.03.080.0050.e</t>
  </si>
  <si>
    <t>- oltre 5 fino a 10 m³/h - oltre 50 fino a 100 kPa - 45 mm</t>
  </si>
  <si>
    <t>1M.03.080.0050.f</t>
  </si>
  <si>
    <t>- oltre 10 fino a 20 m³/h - fino a 50 kPa - 45 mm</t>
  </si>
  <si>
    <t>1M.03.080.0050.g</t>
  </si>
  <si>
    <t>- girante trituratrice - fino a 8 m³/h - fino a 100 kPa - 100 mm</t>
  </si>
  <si>
    <t>1.131,64</t>
  </si>
  <si>
    <t>1M.03.080.0060</t>
  </si>
  <si>
    <t>Pompe di sollevamento acque nere con corpo in ghisa e motore 380 V - 3f - 50 Hz, 2 poli.</t>
  </si>
  <si>
    <t>1M.03.080.0060.a</t>
  </si>
  <si>
    <t>1M.03.080.0060.b</t>
  </si>
  <si>
    <t>1M.03.080.0060.c</t>
  </si>
  <si>
    <t>1M.03.080.0060.d</t>
  </si>
  <si>
    <t>- fino a 5 m³/h - oltre 150 fino a 200 kPa - 45 mm</t>
  </si>
  <si>
    <t>1.139,01</t>
  </si>
  <si>
    <t>1M.03.080.0060.e</t>
  </si>
  <si>
    <t>1M.03.080.0060.f</t>
  </si>
  <si>
    <t>1M.03.080.0060.g</t>
  </si>
  <si>
    <t>- oltre 5 fino a 10 m³/h - oltre 100 fino a 200 kPa - 45 mm</t>
  </si>
  <si>
    <t>1.147,30</t>
  </si>
  <si>
    <t>1M.03.080.0060.h</t>
  </si>
  <si>
    <t>1M.03.080.0060.i</t>
  </si>
  <si>
    <t>- oltre 10 fino a 20 m³/h - oltre 50 fino a 100 kPa - 45 mm</t>
  </si>
  <si>
    <t>1.108,65</t>
  </si>
  <si>
    <t>1M.03.080.0060.j</t>
  </si>
  <si>
    <t>- oltre 10 fino a 20 m³/h - oltre 100 fino a 200 kPa - 45 mm</t>
  </si>
  <si>
    <t>1M.03.080.0060.k</t>
  </si>
  <si>
    <t>- oltre 10 fino a 20 m³/h - oltre 200 fino a 400 kPa - 45 mm</t>
  </si>
  <si>
    <t>3.457,34</t>
  </si>
  <si>
    <t>1M.03.080.0060.l</t>
  </si>
  <si>
    <t>- oltre 20 fino a 40 m³/h - fino a 50 kPa - 45 mm</t>
  </si>
  <si>
    <t>1.171,92</t>
  </si>
  <si>
    <t>1M.03.080.0060.m</t>
  </si>
  <si>
    <t>- oltre 20 fino a 40 m³/h - oltre 50 fino a 100 kPa - 45 mm</t>
  </si>
  <si>
    <t>1.245,52</t>
  </si>
  <si>
    <t>1M.03.080.0060.n</t>
  </si>
  <si>
    <t>- oltre 20 fino a 40 m³/h - oltre 100 fino a 400 kPa - 45 mm</t>
  </si>
  <si>
    <t>3.804,87</t>
  </si>
  <si>
    <t>1M.03.080.0060.o</t>
  </si>
  <si>
    <t>- girante trituratrice - fino a 10 m³/h - fino a 100 kPa</t>
  </si>
  <si>
    <t>1.035,06</t>
  </si>
  <si>
    <t>1M.03.080.0060.p</t>
  </si>
  <si>
    <t>- girante trituratrice - fino a 10 m³/h - oltre 100 fino a 200 kPa</t>
  </si>
  <si>
    <t>1M.03.080.0060.q</t>
  </si>
  <si>
    <t>- girante trituratrice - fino a 10 m³/h - oltre 200 fino a 300 kPa</t>
  </si>
  <si>
    <t>1.729,62</t>
  </si>
  <si>
    <t>1M.03.080.0060.r</t>
  </si>
  <si>
    <t>- girante trituratrice - oltre 10 fino a 15 m³/h - fino a 100 kPa</t>
  </si>
  <si>
    <t>1.418,68</t>
  </si>
  <si>
    <t>1M.03.080.0060.s</t>
  </si>
  <si>
    <t>- girante trituratrice - oltre 10 fino a 15 m³/h - oltre 100 fino a 200 kPa</t>
  </si>
  <si>
    <t>1.725,94</t>
  </si>
  <si>
    <t>1M.03.080.0060.t</t>
  </si>
  <si>
    <t>- girante trituratrice - oltre 10 fino a 15 m³/h - oltre 200 fino a 300 kPa</t>
  </si>
  <si>
    <t>1M.03.080.0070</t>
  </si>
  <si>
    <t>Pompe di sollevamento acque nere con corpo in ghisa e motore 380 V - 3f - 50 Hz, 4 poli.</t>
  </si>
  <si>
    <t>1M.03.080.0070.a</t>
  </si>
  <si>
    <t>- fino a 10 m³/h - fino a 50 kPa - 65 mm</t>
  </si>
  <si>
    <t>1M.03.080.0070.b</t>
  </si>
  <si>
    <t>- fino a 10 m³/h - oltre 50 fino a 100 kPa - 65 mm</t>
  </si>
  <si>
    <t>1.308,27</t>
  </si>
  <si>
    <t>1M.03.080.0070.c</t>
  </si>
  <si>
    <t>- fino a 10 m³/h - oltre 100 fino a 200 kPa - 65 mm</t>
  </si>
  <si>
    <t>3.120,62</t>
  </si>
  <si>
    <t>1M.03.080.0070.d</t>
  </si>
  <si>
    <t>- oltre 10 fino a 20 m³/h - fino a 50 kPa - 65 mm</t>
  </si>
  <si>
    <t>1.153,72</t>
  </si>
  <si>
    <t>1M.03.080.0070.e</t>
  </si>
  <si>
    <t>- oltre 10 fino a 20 m³/h - oltre 50 fino a 100 kPa - 65 mm</t>
  </si>
  <si>
    <t>1.655,12</t>
  </si>
  <si>
    <t>1M.03.080.0070.f</t>
  </si>
  <si>
    <t>- oltre 10 fino a 20 m³/h - oltre 100 fino a 200 kPa - 65 mm</t>
  </si>
  <si>
    <t>1M.03.080.0070.g</t>
  </si>
  <si>
    <t>- oltre 20 fino a 40 m³/h - fino a 50 kPa - 65 mm</t>
  </si>
  <si>
    <t>1.359,59</t>
  </si>
  <si>
    <t>1M.03.080.0070.h</t>
  </si>
  <si>
    <t>- oltre 20 fino a 40 m³/h - oltre 50 fino a 100 kPa - 65 mm</t>
  </si>
  <si>
    <t>1.708,26</t>
  </si>
  <si>
    <t>1M.03.080.0070.i</t>
  </si>
  <si>
    <t>- oltre 20 fino a 40 m³/h - oltre 100 fino a 200 kPa - 65 mm</t>
  </si>
  <si>
    <t>3.809,69</t>
  </si>
  <si>
    <t>1M.03.080.0070.j</t>
  </si>
  <si>
    <t>- oltre 40 fino a 80 m³/h - fino a 50 kPa - 80 mm</t>
  </si>
  <si>
    <t>2.791,99</t>
  </si>
  <si>
    <t>1M.03.080.0070.k</t>
  </si>
  <si>
    <t>- oltre 40 fino a 80 m³/h - oltre 50 fino a 100 kPa - 80 mm</t>
  </si>
  <si>
    <t>3.054,84</t>
  </si>
  <si>
    <t>1M.03.080.0070.l</t>
  </si>
  <si>
    <t>- oltre 40 fino a 80 m³/h - oltre 100 fino a 200 kPa - 80 mm</t>
  </si>
  <si>
    <t>3.862,84</t>
  </si>
  <si>
    <t>1M.03.080.0070.m</t>
  </si>
  <si>
    <t>- oltre 80 fino a 160 m³/h - fino a 50 kPa - 100 mm</t>
  </si>
  <si>
    <t>3.292,96</t>
  </si>
  <si>
    <t>1M.03.080.0070.n</t>
  </si>
  <si>
    <t>- oltre 80 fino a 160 m³/h - oltre 50 fino a 100 kPa - 100 mm</t>
  </si>
  <si>
    <t>3.872,54</t>
  </si>
  <si>
    <t>1M.03.080.0070.o</t>
  </si>
  <si>
    <t>- oltre 80 fino a 160 m³/h - oltre 100 fino a 200 kPa - 100 mm</t>
  </si>
  <si>
    <t>5.466,86</t>
  </si>
  <si>
    <t>1M.03.080.0070.p</t>
  </si>
  <si>
    <t>- oltre 160 fino a 320 m³/h - fino a 100 kPa - 100 mm</t>
  </si>
  <si>
    <t>6.204,03</t>
  </si>
  <si>
    <t>1M.03.080.0080</t>
  </si>
  <si>
    <t>Accessori per pompe di sollevamento:</t>
  </si>
  <si>
    <t>1M.03.080.0080.a</t>
  </si>
  <si>
    <t>- sistema di posizionamento ed estrazione rapida per pompa, altezza fino a 4 m</t>
  </si>
  <si>
    <t>1M.03.080.0080.b</t>
  </si>
  <si>
    <t>- pompa a mano d'emergenza</t>
  </si>
  <si>
    <t>1M.03.080.0080.c</t>
  </si>
  <si>
    <t>- interruttore a livello a bulbo di mercurio con cavo 10 m</t>
  </si>
  <si>
    <t>1M.03.080.0080.d</t>
  </si>
  <si>
    <t>- quadro elettrico per 1 pompe con motore monofase</t>
  </si>
  <si>
    <t>1M.03.080.0080.e</t>
  </si>
  <si>
    <t>- quadro elettrico per 2 pompe con motore monofase</t>
  </si>
  <si>
    <t>1M.03.080.0080.f</t>
  </si>
  <si>
    <t>- quadro elettrico per 1 pompa con motore trifase - fino a 7,5 kW</t>
  </si>
  <si>
    <t>1M.03.080.0080.g</t>
  </si>
  <si>
    <t>- quadro elettrico per 1 pompa con motore trifase - oltre 7,5 kW</t>
  </si>
  <si>
    <t>1M.03.080.0080.h</t>
  </si>
  <si>
    <t>- quadro elettrico per 2 pompe con motore trifase - fino a 7,5 kW</t>
  </si>
  <si>
    <t>1M.03.080.0080.i</t>
  </si>
  <si>
    <t>- quadro elettrico per 2 pompe con motore trifase - oltre 7,5 kW</t>
  </si>
  <si>
    <t>1.015,55</t>
  </si>
  <si>
    <t>1M.03.080.0080.j</t>
  </si>
  <si>
    <t>- quadro elettrico per 3 pompe con motore trifase - fino a 7,5 kW</t>
  </si>
  <si>
    <t>1M.03.080.0080.k</t>
  </si>
  <si>
    <t>- quadro elettrico per 3 pompe con motore trifase - oltre 7,5 kW</t>
  </si>
  <si>
    <t>1.539,92</t>
  </si>
  <si>
    <t>1M.03.080.0080.l</t>
  </si>
  <si>
    <t>- sistema d'allarme acustico di massimo livello con riserva di carica</t>
  </si>
  <si>
    <t>1M.03.090</t>
  </si>
  <si>
    <t>APPARECCHI E ACCESSORI PER PISCINE</t>
  </si>
  <si>
    <t>1M.03.090.0010</t>
  </si>
  <si>
    <t>Bocchette d'immissione acqua, tipo:</t>
  </si>
  <si>
    <t>1M.03.090.0010.a</t>
  </si>
  <si>
    <t>- in ABS a parete DN50</t>
  </si>
  <si>
    <t>1M.03.090.0010.b</t>
  </si>
  <si>
    <t>- in ABS raccordo per immissione a pavimento DN50</t>
  </si>
  <si>
    <t>1M.03.090.0010.c</t>
  </si>
  <si>
    <t>- in acciaio inox DN50</t>
  </si>
  <si>
    <t>1M.03.090.0010.d</t>
  </si>
  <si>
    <t>- in acciaio inox DN65</t>
  </si>
  <si>
    <t>1M.03.090.0010.e</t>
  </si>
  <si>
    <t>- in acciaio inox DN80</t>
  </si>
  <si>
    <t>1M.03.090.0020</t>
  </si>
  <si>
    <t>Scarichi di fondo, tipo:</t>
  </si>
  <si>
    <t>1M.03.090.0020.a</t>
  </si>
  <si>
    <t>- in ABS DN50</t>
  </si>
  <si>
    <t>1M.03.090.0020.b</t>
  </si>
  <si>
    <t>1M.03.090.0020.c</t>
  </si>
  <si>
    <t>- in acciaio inox DN100</t>
  </si>
  <si>
    <t>1M.03.090.0020.d</t>
  </si>
  <si>
    <t>- in acciaio inox DN125</t>
  </si>
  <si>
    <t>1M.03.090.0020.e</t>
  </si>
  <si>
    <t>- in acciaio inox DN150</t>
  </si>
  <si>
    <t>1M.03.090.0020.f</t>
  </si>
  <si>
    <t>- in acciaio inox DN200</t>
  </si>
  <si>
    <t>1M.03.090.0030</t>
  </si>
  <si>
    <t>Skimmer completi, tipo:</t>
  </si>
  <si>
    <t>1M.03.090.0030.a</t>
  </si>
  <si>
    <t>1M.03.090.0030.b</t>
  </si>
  <si>
    <t>1M.03.090.0040</t>
  </si>
  <si>
    <t>Raccordi aspirafango, in ABS DN50</t>
  </si>
  <si>
    <t>1M.03.090.0050</t>
  </si>
  <si>
    <t>Pompe in ghisa centrifughe monoblocco con motore 380 V - 3f - 50 Hz a 2 velocità.</t>
  </si>
  <si>
    <t>Grandezze (m³/h: portata con prevalenza 180 kPa velocità massima):</t>
  </si>
  <si>
    <t>1M.03.090.0050.a</t>
  </si>
  <si>
    <t>- fino a 40 m³/h</t>
  </si>
  <si>
    <t>1.364,74</t>
  </si>
  <si>
    <t>1M.03.090.0050.b</t>
  </si>
  <si>
    <t>- oltre 40 fino a 50 m³/h</t>
  </si>
  <si>
    <t>1.885,17</t>
  </si>
  <si>
    <t>1M.03.090.0050.c</t>
  </si>
  <si>
    <t>- oltre 50 fino a 70 m³/h</t>
  </si>
  <si>
    <t>2.334,33</t>
  </si>
  <si>
    <t>1M.03.090.0050.d</t>
  </si>
  <si>
    <t>- oltre 70 fino a 100 m³/h</t>
  </si>
  <si>
    <t>2.606,38</t>
  </si>
  <si>
    <t>1M.03.090.0050.e</t>
  </si>
  <si>
    <t>- oltre 100 fino a 130 m³/h</t>
  </si>
  <si>
    <t>2.771,98</t>
  </si>
  <si>
    <t>1M.03.090.0050.f</t>
  </si>
  <si>
    <t>- oltre 130 fino a 170 m³/h</t>
  </si>
  <si>
    <t>4.025,45</t>
  </si>
  <si>
    <t>1M.03.090.0050.g</t>
  </si>
  <si>
    <t>- oltre 170 fino a 220 m³/h</t>
  </si>
  <si>
    <t>4.333,00</t>
  </si>
  <si>
    <t>1M.03.090.0050.h</t>
  </si>
  <si>
    <t>- oltre 220 fino a 260 m³/h</t>
  </si>
  <si>
    <t>5.492,16</t>
  </si>
  <si>
    <t>1M.03.090.0060</t>
  </si>
  <si>
    <t>Pompe in noryl centrifughe con pre-filtro incorporato e con motore 380 V - 3f - 50 Hz a 2 poli.</t>
  </si>
  <si>
    <t>Grandezze (m³/h: portata con prevalenza 180 kPa):</t>
  </si>
  <si>
    <t>1M.03.090.0060.a</t>
  </si>
  <si>
    <t>1M.03.090.0060.b</t>
  </si>
  <si>
    <t>- oltre 10 fino a 15 m³/h</t>
  </si>
  <si>
    <t>1.065,33</t>
  </si>
  <si>
    <t>1M.03.090.0060.c</t>
  </si>
  <si>
    <t>- oltre 15 fino a 25 m³/h</t>
  </si>
  <si>
    <t>1.225,03</t>
  </si>
  <si>
    <t>1M.03.090.0070</t>
  </si>
  <si>
    <t>Pulitori di fondo, tipo:</t>
  </si>
  <si>
    <t>1M.03.090.0070.a</t>
  </si>
  <si>
    <t>- pulitore manuale, composto da pompa con motore da 1,1 kW, testa aspirante con ruote e spazzola, asta da 4 m, galleggiante con cavo da 15 m, filtro a cartuccia da 15 m³/h con pre-filtro, tubo di scarico da 10 m, quadro elettrico a norme con cavo da 30 m, carrello a ruote gommate</t>
  </si>
  <si>
    <t>2.365,65</t>
  </si>
  <si>
    <t>1M.03.090.0070.b</t>
  </si>
  <si>
    <t>- pulitore automatico per piscine fino a 25 m, composto da aspiratore automatico telecomandabile a pompa sommersa in bassa tensione, sacchetti filtranti, tubo di scarico da 10 m, quadro elettrico a norme con cavo da 30 m, carrello a ruote gommate</t>
  </si>
  <si>
    <t>6.765,75</t>
  </si>
  <si>
    <t>1M.03.090.0070.c</t>
  </si>
  <si>
    <t>- pulitore automatico per piscine oltre 25 m, composto da aspiratore automatico telecomandabile a pompa sommersa in bassa tensione, sacchetti filtranti, tubo di scarico da 10 m, quadro elettrico a norme con cavo da 30 m, carrello a ruote gommate</t>
  </si>
  <si>
    <t>16.370,24</t>
  </si>
  <si>
    <t>1M.03.090.0080</t>
  </si>
  <si>
    <t>Apparecchi di analisi acqua, tipo:</t>
  </si>
  <si>
    <t>1M.03.090.0080.a</t>
  </si>
  <si>
    <t>- test per misura di cloro residuo libero totale/combinato e pH con reagenti DPD e PHENOL RED solidi in pillole,</t>
  </si>
  <si>
    <t>compensatore e dischi intercambiabili a colore standard, contenitore plastico, provette in vetro</t>
  </si>
  <si>
    <t>1M.03.090.0080.b</t>
  </si>
  <si>
    <t>- test per misura di cloro residuo libero totale/combinato e pH con reagenti DPD e PHENOL RED solidi in pillole, con comparatore fotometrico a scala analogica</t>
  </si>
  <si>
    <t>1M.03.090.0080.c</t>
  </si>
  <si>
    <t>- test per misura di vari parametri: cloruri, alcalinità, durezza, ciascuno con relativi reagenti solidi in pillole e barretta graduata per l'analisi volumetrica, contenitore plastico, n° 100 pillole di analisi per ciascun parametro</t>
  </si>
  <si>
    <t>1.514,01</t>
  </si>
  <si>
    <t>1M.03.090.0080.d</t>
  </si>
  <si>
    <t>- test per misura di acido cianitrico con metodo torbidimetrico, con reagenti solidi in pillola, barretta graduata, spazzolino di pulizia, n° 100 pillole reagenti</t>
  </si>
  <si>
    <t>3.926,97</t>
  </si>
  <si>
    <t>1M.03.090.0080.e</t>
  </si>
  <si>
    <t>- analizzatore automatico in continuo di valori del cloro (potenziale redox) e pH con comando per l'immissione dei reagenti chimici, sonde di analisi reset-point e di allarme, quadro di contenimento con protezione a IP 55</t>
  </si>
  <si>
    <t>1.229,98</t>
  </si>
  <si>
    <t>1M.03.090.0080.f</t>
  </si>
  <si>
    <t>- registratore elettronico a carta per la scrittura continua dei parametri cloro (potenziale redox) e pH analizzati dall'analizzatore automatico</t>
  </si>
  <si>
    <t>2.081,61</t>
  </si>
  <si>
    <t>1M.03.090.0090</t>
  </si>
  <si>
    <t>Apparecchi di disinfezione, tipo:</t>
  </si>
  <si>
    <t>1M.03.090.0090.a</t>
  </si>
  <si>
    <t>- dosatore idrodinamico per l'immissione di cloro da prodotto solido in pastiglie per piscine fino a 500 m³, con possibilità di installare più dosatori in parallelo per vasche di maggiore dimensione</t>
  </si>
  <si>
    <t>3.226,56</t>
  </si>
  <si>
    <t>1M.03.090.0090.b</t>
  </si>
  <si>
    <t>- pannello di collegamento tra dosatore e analizzatore, composto da riduttore di pressione, filtro linea, elettrovalvola e by-pass</t>
  </si>
  <si>
    <t>1.289,11</t>
  </si>
  <si>
    <t>1M.03.090.0090.c</t>
  </si>
  <si>
    <t>- pompa dosatrice per immissione reattivo pH flocculante ecc., motore elettrico monofase 220 V - 1f - 50 Hz, funzionamento a membrana, completo di valvola di iniezione, filtro aspirazione, serbatoio per preparazione soluzione reagente con agitatore manuale e capacità 200 l</t>
  </si>
  <si>
    <t>1M.03.090.0090.d</t>
  </si>
  <si>
    <t>- centralina automatica di distribuzione soluzione antimicotica, sia per l'uso di spruzzapiedi che per la disinfezione di superfici dure, composta da armadio in acciaio inox, pompa dosatrice serbatoio accumulo soluzioni, contatore ad impulsi autoclave con portata 800 l/h di soluzione</t>
  </si>
  <si>
    <t>2.520,31</t>
  </si>
  <si>
    <t>1M.03.090.0090.e</t>
  </si>
  <si>
    <t>- distributore mobile di soluzione antimicotica per disinfezione superfici dure, funzionamento idraulico, composto da contenitore di soluzione concentrata in acciaio inox, spruzzatrice con tubo flessibile, carrello a 2 ruote, attacco rapido per acquedotto e minuteria di fissaggio</t>
  </si>
  <si>
    <t>1M.03.090.0090.f</t>
  </si>
  <si>
    <t>- lancia spruzzapiedi per installazione esterna con pulsante erogatore manuale di soluzione disinfettante, rosone di finitura e minuteria di fissaggio</t>
  </si>
  <si>
    <t>1M.03.090.0100</t>
  </si>
  <si>
    <t>Livellostato ad immersione del tipo semplice. Diametro 1" - 2". Compresa minuteria di fissaggio.</t>
  </si>
  <si>
    <t>1M.12 - ANTINCENDIO</t>
  </si>
  <si>
    <t>1M.12</t>
  </si>
  <si>
    <t>ANTINCENDIO</t>
  </si>
  <si>
    <t>1M.12.010</t>
  </si>
  <si>
    <t>GRUPPI DI PRESSURIZZAZIONE ANTINCENDIO</t>
  </si>
  <si>
    <t>1M.12.010.0010</t>
  </si>
  <si>
    <t>Gruppi di pressurizzazione antincendio UNI EN 12845 a 1 elettropompa principale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misuratore di portata adeguato con valvole d'intercettazione; telaio metallico con verniciatura antiruggine.</t>
  </si>
  <si>
    <t>Grandezze (m³/h: portata gruppo a pompe tutte funzionanti - kPa: prevalenza):</t>
  </si>
  <si>
    <t>1M.12.010.0010.a</t>
  </si>
  <si>
    <t>- fino a 5 m³/h - fino a 400 kPa</t>
  </si>
  <si>
    <t>3.972,73</t>
  </si>
  <si>
    <t>1M.12.010.0010.b</t>
  </si>
  <si>
    <t>- fino a 5 m³/h - oltre 400 fino a 600 kPa</t>
  </si>
  <si>
    <t>4.253,99</t>
  </si>
  <si>
    <t>1M.12.010.0010.c</t>
  </si>
  <si>
    <t>- fino a 5 m³/h - oltre 600 fino a 800 kPa</t>
  </si>
  <si>
    <t>4.384,08</t>
  </si>
  <si>
    <t>1M.12.010.0010.d</t>
  </si>
  <si>
    <t>- oltre 5 fino a 10 m³/h - fino a 400 kPa</t>
  </si>
  <si>
    <t>4.222,44</t>
  </si>
  <si>
    <t>1M.12.010.0010.e</t>
  </si>
  <si>
    <t>- oltre 5 fino a 10 m³/h - oltre 400 fino a 600 kPa</t>
  </si>
  <si>
    <t>1M.12.010.0010.f</t>
  </si>
  <si>
    <t>- oltre 5 fino a 10 m³/h - oltre 600 fino a 800 kPa</t>
  </si>
  <si>
    <t>4.598,31</t>
  </si>
  <si>
    <t>1M.12.010.0010.g</t>
  </si>
  <si>
    <t>- oltre 10 fino a 20 m³/h - fino a 400 kPa</t>
  </si>
  <si>
    <t>4.589,70</t>
  </si>
  <si>
    <t>1M.12.010.0010.h</t>
  </si>
  <si>
    <t>- oltre 10 fino a 20 m³/h - oltre 400 fino a 600 kPa</t>
  </si>
  <si>
    <t>6.749,00</t>
  </si>
  <si>
    <t>1M.12.010.0010.i</t>
  </si>
  <si>
    <t>- oltre 10 fino a 20 m³/h - oltre 600 fino a 800 kPa</t>
  </si>
  <si>
    <t>7.218,19</t>
  </si>
  <si>
    <t>1M.12.010.0010.j</t>
  </si>
  <si>
    <t>- oltre 10 fino a 20 m³/h - oltre 800 fino a 1000 kPa</t>
  </si>
  <si>
    <t>7.826,68</t>
  </si>
  <si>
    <t>1M.12.010.0010.k</t>
  </si>
  <si>
    <t>- oltre 20 fino a 40 m³/h - fino a 400 kPa</t>
  </si>
  <si>
    <t>6.353,40</t>
  </si>
  <si>
    <t>1M.12.010.0010.l</t>
  </si>
  <si>
    <t>7.487,60</t>
  </si>
  <si>
    <t>1M.12.010.0010.m</t>
  </si>
  <si>
    <t>- oltre 20 fino a 40 m³/h - oltre 600 fino a 800 kPa</t>
  </si>
  <si>
    <t>1M.12.010.0010.n</t>
  </si>
  <si>
    <t>- oltre 20 fino a 40 m³/h - oltre 800 fino a 1000 kPa</t>
  </si>
  <si>
    <t>9.381,43</t>
  </si>
  <si>
    <t>1M.12.010.0010.o</t>
  </si>
  <si>
    <t>- oltre 40 fino a 80 m³/h - fino a 400 kPa</t>
  </si>
  <si>
    <t>7.655,09</t>
  </si>
  <si>
    <t>1M.12.010.0010.p</t>
  </si>
  <si>
    <t>- oltre 40 fino a 80 m³/h - oltre 400 fino a 600 kPa</t>
  </si>
  <si>
    <t>8.275,41</t>
  </si>
  <si>
    <t>1M.12.010.0010.q</t>
  </si>
  <si>
    <t>- oltre 40 fino a 80 m³/h - oltre 600 fino a 800 kPa</t>
  </si>
  <si>
    <t>10.144,28</t>
  </si>
  <si>
    <t>1M.12.010.0010.r</t>
  </si>
  <si>
    <t>- oltre 40 fino a 80 m³/h - oltre 800 fino a 1000 kPa</t>
  </si>
  <si>
    <t>11.593,88</t>
  </si>
  <si>
    <t>1M.12.010.0010.s</t>
  </si>
  <si>
    <t>- oltre 80 fino a 160 m³/h - fino a 400 kPa</t>
  </si>
  <si>
    <t>10.254,51</t>
  </si>
  <si>
    <t>1M.12.010.0010.t</t>
  </si>
  <si>
    <t>- oltre 80 fino a 160 m³/h - oltre 400 fino a 600 kPa</t>
  </si>
  <si>
    <t>12.024,80</t>
  </si>
  <si>
    <t>1M.12.010.0010.u</t>
  </si>
  <si>
    <t>- oltre 160 fino a 320 m³/h - fino a 400 kPa</t>
  </si>
  <si>
    <t>13.207,63</t>
  </si>
  <si>
    <t>1M.12.010.0020</t>
  </si>
  <si>
    <t>Gruppi di pressurizzazione antincendio UNI EN 12845 a 1 elettropompa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</si>
  <si>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1M.12.010.0020.a</t>
  </si>
  <si>
    <t>- fino a 10 m³/h - fino a 400 kPa</t>
  </si>
  <si>
    <t>5.661,54</t>
  </si>
  <si>
    <t>1M.12.010.0020.b</t>
  </si>
  <si>
    <t>- fino a 10 m³/h - oltre 400 fino a 600 kPa</t>
  </si>
  <si>
    <t>6.137,29</t>
  </si>
  <si>
    <t>1M.12.010.0020.c</t>
  </si>
  <si>
    <t>- fino a 10 m³/h - oltre 600 fino a 800 kPa</t>
  </si>
  <si>
    <t>6.362,02</t>
  </si>
  <si>
    <t>1M.12.010.0020.d</t>
  </si>
  <si>
    <t>6.196,43</t>
  </si>
  <si>
    <t>1M.12.010.0020.e</t>
  </si>
  <si>
    <t>6.665,63</t>
  </si>
  <si>
    <t>1M.12.010.0020.f</t>
  </si>
  <si>
    <t>6.848,88</t>
  </si>
  <si>
    <t>1M.12.010.0020.g</t>
  </si>
  <si>
    <t>6.767,40</t>
  </si>
  <si>
    <t>1M.12.010.0020.h</t>
  </si>
  <si>
    <t>9.683,72</t>
  </si>
  <si>
    <t>1M.12.010.0020.i</t>
  </si>
  <si>
    <t>10.539,29</t>
  </si>
  <si>
    <t>1M.12.010.0020.j</t>
  </si>
  <si>
    <t>12.324,62</t>
  </si>
  <si>
    <t>1M.12.010.0020.k</t>
  </si>
  <si>
    <t>10.433,41</t>
  </si>
  <si>
    <t>1M.12.010.0020.l</t>
  </si>
  <si>
    <t>11.613,60</t>
  </si>
  <si>
    <t>1M.12.010.0020.m</t>
  </si>
  <si>
    <t>13.583,66</t>
  </si>
  <si>
    <t>1M.12.010.0020.n</t>
  </si>
  <si>
    <t>15.217,10</t>
  </si>
  <si>
    <t>1M.12.010.0030</t>
  </si>
  <si>
    <t>Gruppi di pressurizzazione antincendio UNI EN 12845 a 2 elettropompe + 1 motopompa con motore diesel + 1 elettropompa pilota, comprendenti: 1 quadro elettrico per ciascuna pompa, predisposto per segnalazioni a distanza, alimentazione 380 V - 3f - 50 Hz; allacciamenti a valle dei quadri elettrici; pannello d'allarme acustico con riserva di carica; strumentazione; valvole d'intercettazione su aspirazione; valvole d'intercettazione e ritegno su mandata; collettore di mandata in acciaio zincato con prese valvolate varie; serbatoi idroaccumulatori adeguati; serbatoio per motopompa di capacità sufficiente per funzionare a pieno carico per la durata prevista di legge; misuratore di portata adeguato con valvole d'intercettazione; telaio metallico con verniciatura antiruggine.</t>
  </si>
  <si>
    <t>1M.12.010.0030.a</t>
  </si>
  <si>
    <t>7.386,98</t>
  </si>
  <si>
    <t>1M.12.010.0030.b</t>
  </si>
  <si>
    <t>7.702,40</t>
  </si>
  <si>
    <t>1M.12.010.0030.c</t>
  </si>
  <si>
    <t>7.643,25</t>
  </si>
  <si>
    <t>1M.12.010.0030.d</t>
  </si>
  <si>
    <t>1M.12.010.0030.e</t>
  </si>
  <si>
    <t>1M.12.010.0030.f</t>
  </si>
  <si>
    <t>8.739,34</t>
  </si>
  <si>
    <t>1M.12.010.0030.g</t>
  </si>
  <si>
    <t>8.291,18</t>
  </si>
  <si>
    <t>1M.12.010.0030.h</t>
  </si>
  <si>
    <t>1M.12.010.0030.i</t>
  </si>
  <si>
    <t>12.549,35</t>
  </si>
  <si>
    <t>1M.12.010.0030.j</t>
  </si>
  <si>
    <t>13.788,68</t>
  </si>
  <si>
    <t>1M.12.010.0030.k</t>
  </si>
  <si>
    <t>12.674,20</t>
  </si>
  <si>
    <t>1M.12.010.0030.l</t>
  </si>
  <si>
    <t>13.619,16</t>
  </si>
  <si>
    <t>1M.12.010.0030.m</t>
  </si>
  <si>
    <t>15.239,60</t>
  </si>
  <si>
    <t>1M.12.010.0030.n</t>
  </si>
  <si>
    <t>18.183,52</t>
  </si>
  <si>
    <t>1M.12.020</t>
  </si>
  <si>
    <t>APPARECCHIATURE PER IMPIANTI ANTINCENDIO AD IDRANTI</t>
  </si>
  <si>
    <t>1M.12.020.0010</t>
  </si>
  <si>
    <t>Naspi antincendio DN 25 UNI EN 671/1 verniciati in rosso, composti da: lancia d'erogazione con valvola; tubo semi-rigido EN 694 con raccordi e bobina di avvolgimento; cassetta da incasso o da parete con portello in alluminio e vetro safe-crash:</t>
  </si>
  <si>
    <t>1M.12.020.0010.a</t>
  </si>
  <si>
    <t>- con tubo standard colore bianco da 20 m</t>
  </si>
  <si>
    <t>1M.12.020.0010.b</t>
  </si>
  <si>
    <t>- con tubo standard colore bianco da 25 m</t>
  </si>
  <si>
    <t>1M.12.020.0010.c</t>
  </si>
  <si>
    <t>- con tubo standard colore bianco da 30 m</t>
  </si>
  <si>
    <t>1M.12.020.0010.d</t>
  </si>
  <si>
    <t>- con tubo rivestito colore rosso da 20 m</t>
  </si>
  <si>
    <t>1M.12.020.0010.e</t>
  </si>
  <si>
    <t>- con tubo rivestito colore rosso da 25 m</t>
  </si>
  <si>
    <t>1M.12.020.0010.f</t>
  </si>
  <si>
    <t>- con tubo rivestito colore rosso da 30 m</t>
  </si>
  <si>
    <t>1M.12.020.0020</t>
  </si>
  <si>
    <t>Idranti antincendio a muro DN 45 UNI EN 671/2, composti da: lancia in rame con valvola; manichetta UNI 9487 approvata dal Ministero degli Interni con raccordi, manicotti copri-raccordo e sella di supporto; rubinetto idrante; cassetta con portello in alluminio e vetro safe-crash:</t>
  </si>
  <si>
    <t>1M.12.020.0020.a</t>
  </si>
  <si>
    <t>- con cassetta da incasso verniciata di grigio e manichetta standard colore bianco da 20 m</t>
  </si>
  <si>
    <t>1M.12.020.0020.b</t>
  </si>
  <si>
    <t>- con cassetta da incasso verniciata di grigio e manichetta standard colore bianco da 25 m</t>
  </si>
  <si>
    <t>1M.12.020.0020.c</t>
  </si>
  <si>
    <t>- con cassetta da incasso verniciata di grigio e manichetta standard colore bianco da 30 m</t>
  </si>
  <si>
    <t>1M.12.020.0020.d</t>
  </si>
  <si>
    <t>- aumento di prezzo per idrante antincendio a muro DN 45 UNI EN 671/2, con cassetta sporgente anti-infortuni verniciata di rosso</t>
  </si>
  <si>
    <t>1M.12.020.0020.e</t>
  </si>
  <si>
    <t>- aumento di prezzo per idrante antincendio a muro DN 45 UNI EN 671/2, con cassetta da esterno in acciaio inox</t>
  </si>
  <si>
    <t>1M.12.020.0020.f</t>
  </si>
  <si>
    <t>- aumento di prezzo per idrante antincendio a muro DN 45 UNI EN 671/2, con cassetta da esterno in acciaio inox verniciata di rosso</t>
  </si>
  <si>
    <t>1M.12.020.0020.g</t>
  </si>
  <si>
    <t>- aumento di prezzo per idrante antincendio a muro DN 45 UNI EN 671/2, con manichetta rivestita colore rosso da 20 m</t>
  </si>
  <si>
    <t>1M.12.020.0020.h</t>
  </si>
  <si>
    <t>- aumento di prezzo per idrante antincendio a muro DN 45 UNI EN 671/2, con manichetta rivestita colore rosso da 25 m</t>
  </si>
  <si>
    <t>1M.12.020.0020.i</t>
  </si>
  <si>
    <t>- aumento di prezzo per idrante antincendio a muro DN 45 UNI EN 671/2, con manichetta rivestita colore rosso da 30 m</t>
  </si>
  <si>
    <t>1M.12.020.0030</t>
  </si>
  <si>
    <t>Idranti antincendio a muro DN 70, composti da: lancia in rame con valvola; manichetta UNI 9487 approvata dal Ministero degli Interni con raccordi, manicotti copri-raccordo e sella di supporto; rubinetto idrante; cassetta con portello in alluminio e vetro safe-crash:</t>
  </si>
  <si>
    <t>1M.12.020.0030.a</t>
  </si>
  <si>
    <t>1M.12.020.0030.b</t>
  </si>
  <si>
    <t>1M.12.020.0030.c</t>
  </si>
  <si>
    <t>1M.12.020.0030.d</t>
  </si>
  <si>
    <t>- aumento di prezzo per idrante antincendio a muro DN 70, con cassetta sporgente anti-infortuni verniciata di rosso</t>
  </si>
  <si>
    <t>1M.12.020.0030.e</t>
  </si>
  <si>
    <t>- aumento di prezzo per idrante antincendio a muro DN 70, con cassetta da esterno in acciaio inox</t>
  </si>
  <si>
    <t>1M.12.020.0030.f</t>
  </si>
  <si>
    <t>- aumento di prezzo per idrante antincendio a muro DN 70, con cassetta da esterno in acciaio inox verniciata di rosso</t>
  </si>
  <si>
    <t>1M.12.020.0030.g</t>
  </si>
  <si>
    <t>- aumento di prezzo per idrante antincendio a muro DN 70, con manichetta rivestita colore rosso da 20 m</t>
  </si>
  <si>
    <t>1M.12.020.0030.h</t>
  </si>
  <si>
    <t>- aumento di prezzo per idrante antincendio a muro DN 70, con manichetta rivestita colore rosso da 25 m</t>
  </si>
  <si>
    <t>1M.12.020.0030.i</t>
  </si>
  <si>
    <t>- aumento di prezzo per idrante antincendio a muro DN 70, con manichetta rivestita colore rosso da 30 m</t>
  </si>
  <si>
    <t>1M.12.020.0040</t>
  </si>
  <si>
    <t>Idranti antincendio soprasuolo in ghisa UNI EN 14384 con scarico automatico antigelo, aventi parte interrata verniciata di nero di altezza minima mm 960 (985 per DN 150) con valvola e flangia d'appoggio, e parte esterna verniciata di rosso con dispositivo di manovra, tappi e catene:</t>
  </si>
  <si>
    <t>1M.12.020.0040.a</t>
  </si>
  <si>
    <t>- DN80 con 2 attacchi UNI 70</t>
  </si>
  <si>
    <t>1M.12.020.0040.b</t>
  </si>
  <si>
    <t>- DN80 con 2 attacchi UNI 70 e attacco motopompa UNI 100</t>
  </si>
  <si>
    <t>1M.12.020.0040.c</t>
  </si>
  <si>
    <t>- DN100 con 2 attacchi UNI 70</t>
  </si>
  <si>
    <t>1M.12.020.0040.d</t>
  </si>
  <si>
    <t>- DN100 con 2 attacchi UNI 70 e attacco motopompa UNI 100</t>
  </si>
  <si>
    <t>1M.12.020.0040.e</t>
  </si>
  <si>
    <t>- DN150 con 2 attacchi UNI 70</t>
  </si>
  <si>
    <t>1M.12.020.0040.f</t>
  </si>
  <si>
    <t>- DN150 con 2 attacchi UNI 70 e attacco motopompa UNI 100</t>
  </si>
  <si>
    <t>1M.12.020.0040.g</t>
  </si>
  <si>
    <t>- aumento di prezzo per idrante antincendio soprasuolo in ghisa UNI EN 14384 con scarico automatico antigelo, con colonna a rottura prestabilita DN80</t>
  </si>
  <si>
    <t>1M.12.020.0040.h</t>
  </si>
  <si>
    <t>- aumento di prezzo per idrante antincendio soprasuolo in ghisa UNI EN 14384 con scarico automatico antigelo, con colonna a rottura prestabilita DN100</t>
  </si>
  <si>
    <t>1M.12.020.0040.i</t>
  </si>
  <si>
    <t>- aumento di prezzo per idrante antincendio soprasuolo in ghisa UNI EN 14384 con scarico automatico antigelo, con colonna a rottura prestabilita DN150</t>
  </si>
  <si>
    <t>1M.12.020.0040.j</t>
  </si>
  <si>
    <t>- completamento: cassetta antincendio per idrante soprasuolo UNI 10779 DN 70 in acciaio inox, completa di lancia in rame con valvola, manichetta UNI 9487 approvata dal Ministero degli Interni colore bianco da 20 m, raccordi, manicotti copri-raccordo, sella di supporto, chiave di manovra e vetro safe-crash</t>
  </si>
  <si>
    <t>1M.12.020.0040.k</t>
  </si>
  <si>
    <t>- completamento: piantana in acciaio inox per cassetta antincendio a servizio idrante soprasuolo in ghisa UNI EN 14384 con scarico automatico antigelo</t>
  </si>
  <si>
    <t>1M.12.020.0040.l</t>
  </si>
  <si>
    <t>- DN50 con 2 attacchi UNI 45</t>
  </si>
  <si>
    <t>1M.12.020.0040.m</t>
  </si>
  <si>
    <t>- DN50 con 2 attacchi UNI 45 e attacco motopompa UNI 70</t>
  </si>
  <si>
    <t>1M.12.020.0040.n</t>
  </si>
  <si>
    <t>- DN70 con 2 attacchi UNI 45 o UNI 70</t>
  </si>
  <si>
    <t>1M.12.020.0040.o</t>
  </si>
  <si>
    <t>- DN70 con 2 attacchi UNI 45 o UNI 70 e attacco motopompa UNI 70 o UNI 100</t>
  </si>
  <si>
    <t>1M.12.020.0040.p</t>
  </si>
  <si>
    <t>- aumento di prezzo per idrante antincendio soprasuolo in ghisa UNI EN 14384 con scarico automatico antigelo, con colonna a rottura prestabilita DN50</t>
  </si>
  <si>
    <t>1M.12.020.0040.q</t>
  </si>
  <si>
    <t>- aumento di prezzo per idrante antincendio soprasuolo in ghisa UNI EN 14384 con scarico automatico antigelo, con colonna a rottura prestabilita DN70</t>
  </si>
  <si>
    <t>1M.12.020.0040.r</t>
  </si>
  <si>
    <t>- completamento: cassetta antincendio per idrante soprasuolo UNI EN 671/2 DN 45 in acciaio inox, completa di lancia in rame con valvola, manichetta UNI 9487 approvata dal Ministero degli Interni colore bianco da 20 m, raccordi, manicotti copri-raccordo, sella di supporto, chiave di manovra e vetro safe-crash</t>
  </si>
  <si>
    <t>1M.12.020.0050</t>
  </si>
  <si>
    <t>Idranti antincendio sottosuolo in ghisa con scarico automatico antigelo verniciati di nero con valvola, flangia d'appoggio, dispositivo di manovra, tappo e catene:</t>
  </si>
  <si>
    <t>1M.12.020.0050.a</t>
  </si>
  <si>
    <t>- DN80 con 1 attacco UNI 70</t>
  </si>
  <si>
    <t>1M.12.020.0050.b</t>
  </si>
  <si>
    <t>- DN80 con 1 attacco a baionetta UNI 70</t>
  </si>
  <si>
    <t>1M.12.020.0050.c</t>
  </si>
  <si>
    <t>- completamento: collo di cigno con attacco UNI 70 e 1 presa orientabile UNI 70 con saracinesca per idrante antincendio sottosuolo in ghisa con scarico automatico antigelo</t>
  </si>
  <si>
    <t>1M.12.020.0050.d</t>
  </si>
  <si>
    <t>- completamento: collo di cigno con attacco a baionetta e 1 presa orientabile UNI 70 con saracinesca per idrante antincendio sottosuolo in ghisa con scarico automatico antigelo</t>
  </si>
  <si>
    <t>1M.12.020.0050.e</t>
  </si>
  <si>
    <t>- completamento: collo di cigno con attacco UNI 70 e 2 prese orientabili UNI 70 con saracinesca per idrante antincendio sottosuolo in ghisa con scarico automatico antigelo</t>
  </si>
  <si>
    <t>1M.12.020.0050.f</t>
  </si>
  <si>
    <t>- completamento: collo di cigno con attacco a baionetta e 2 prese orientabili UNI 70 con saracinesca per idrante antincendio sottosuolo in ghisa con scarico automatico antigelo</t>
  </si>
  <si>
    <t>1M.12.020.0050.g</t>
  </si>
  <si>
    <t>- completamento: chiusino stradale per idrante antincendio sottosuolo in ghisa con scarico automatico antigelo</t>
  </si>
  <si>
    <t>1M.12.020.0050.h</t>
  </si>
  <si>
    <t>- completamento: chiave di manovra universale per idrante antincendio sottosuolo in ghisa con scarico automatico antigelo</t>
  </si>
  <si>
    <t>1M.12.020.0060</t>
  </si>
  <si>
    <t>Gruppi attacco motopompa VV.F. UNI 70 verniciati di rosso, composti da: una saracinesca, valvola di ritegno, valvola di sicurezza e rubinetti idranti.</t>
  </si>
  <si>
    <t>1M.12.020.0060.a</t>
  </si>
  <si>
    <t>- con estremità filettate DN80 e 1 idrante</t>
  </si>
  <si>
    <t>1M.12.020.0060.b</t>
  </si>
  <si>
    <t>- con estremità filettate DN80 e 2 idranti</t>
  </si>
  <si>
    <t>1M.12.020.0060.c</t>
  </si>
  <si>
    <t>- con estremità filettate DN100 e 1 idrante</t>
  </si>
  <si>
    <t>1M.12.020.0060.d</t>
  </si>
  <si>
    <t>- con estremità filettate DN100 e 2 idranti</t>
  </si>
  <si>
    <t>1M.12.020.0060.e</t>
  </si>
  <si>
    <t>- con estremità flangiate DN80 e 1 idrante</t>
  </si>
  <si>
    <t>1M.12.020.0060.f</t>
  </si>
  <si>
    <t>- con estremità flangiate DN80 e 2 idranti</t>
  </si>
  <si>
    <t>1M.12.020.0060.g</t>
  </si>
  <si>
    <t>- con estremità flangiate DN100 e 1 idrante</t>
  </si>
  <si>
    <t>1M.12.020.0060.h</t>
  </si>
  <si>
    <t>- con estremità flangiate DN100 e 2 idranti</t>
  </si>
  <si>
    <t>1M.12.020.0060.i</t>
  </si>
  <si>
    <t>- con estremità flangiate DN125 e 2 idranti</t>
  </si>
  <si>
    <t>1M.12.020.0060.j</t>
  </si>
  <si>
    <t>- con estremità flangiate DN125 e 3 idranti</t>
  </si>
  <si>
    <t>1.054,83</t>
  </si>
  <si>
    <t>1M.12.020.0060.k</t>
  </si>
  <si>
    <t>- con estremità flangiate DN125 e 4 idranti</t>
  </si>
  <si>
    <t>1.125,81</t>
  </si>
  <si>
    <t>1M.12.020.0060.l</t>
  </si>
  <si>
    <t>- con estremità flangiate DN150 e 2 idranti</t>
  </si>
  <si>
    <t>1.076,92</t>
  </si>
  <si>
    <t>1M.12.020.0060.m</t>
  </si>
  <si>
    <t>- con estremità flangiate DN150 e 3 idranti</t>
  </si>
  <si>
    <t>1.269,31</t>
  </si>
  <si>
    <t>1M.12.020.0060.n</t>
  </si>
  <si>
    <t>- con estremità flangiate DN150 e 4 idranti</t>
  </si>
  <si>
    <t>1.350,54</t>
  </si>
  <si>
    <t>1M.12.020.0060.o</t>
  </si>
  <si>
    <t>- completamento: cassetta da incasso in acciaio zincato con portello in alluminio e vetro safe-crash per gruppo attacco motopompa fino a DN100</t>
  </si>
  <si>
    <t>1M.12.020.0060.p</t>
  </si>
  <si>
    <t>- completamento: cassetta da incasso in acciaio zincato con portello in alluminio e vetro safe-crash per gruppo attacco motopompa oltre DN100</t>
  </si>
  <si>
    <t>1M.12.020.0060.q</t>
  </si>
  <si>
    <t>- completamento: cassetta sporgente in acciaio verniciato di rosso con portello in alluminio e vetro safe-crash per gruppo attacco motopompa fino a DN100</t>
  </si>
  <si>
    <t>1M.12.020.0060.r</t>
  </si>
  <si>
    <t>- completamento: cassetta sporgente in acciaio verniciato di rosso con portello in alluminio e vetro safe-crash per gruppo attacco motopompa oltre DN 100</t>
  </si>
  <si>
    <t>1M.12.020.0060.s</t>
  </si>
  <si>
    <t>- completamento: cassetta da esterno in acciaio inox con portello in alluminio e vetro safe-crash per gruppo attacco motopompa fino a DN100</t>
  </si>
  <si>
    <t>1M.12.020.0060.t</t>
  </si>
  <si>
    <t>- completamento: cassetta da esterno in acciaio inox con portello in alluminio e vetro safe-crash per gruppo attacco motopompa oltre DN100</t>
  </si>
  <si>
    <t>1M.12.020.0060.u</t>
  </si>
  <si>
    <t>- completamento: cassetta da esterno in acciaio inox verniciato di rosso con portello in alluminio e vetro safe-crash per gruppo attacco motopompa fino a DN100</t>
  </si>
  <si>
    <t>1M.12.020.0060.v</t>
  </si>
  <si>
    <t>- completamento: cassetta da esterno in acciaio inox verniciato di rosso con portello in alluminio e vetro safe-crash per gruppo attacco motopompa otre DN100</t>
  </si>
  <si>
    <t>1M.12.020.0060.w</t>
  </si>
  <si>
    <t>- con estremità filettate DN50 e 1 idrante</t>
  </si>
  <si>
    <t>1M.12.020.0060.x</t>
  </si>
  <si>
    <t>- con estremità filettate DN65 e 1 idrante</t>
  </si>
  <si>
    <t>1M.12.020.0060.y</t>
  </si>
  <si>
    <t>- con estremità flangiate DN50 e 1 idrante</t>
  </si>
  <si>
    <t>1M.12.020.0060.z</t>
  </si>
  <si>
    <t>- con estremità flangiate DN65 e 1 idrante</t>
  </si>
  <si>
    <t>1M.12.030</t>
  </si>
  <si>
    <t>APPARECCHIATURE PER IMPIANTI ANTINCENDIO SPRINKLER</t>
  </si>
  <si>
    <t>1M.12.030.0010</t>
  </si>
  <si>
    <t>Stazioni di controllo per impianti sprinkler a umido secondo UNI EN 12845 e UL/FM, composti da saracinesca PN 16 con disco gommato, valvola a secco con trim, flussostato, pressostato, campana elettrica e campana idraulica con filtro:</t>
  </si>
  <si>
    <t>1M.12.030.0010.a</t>
  </si>
  <si>
    <t>- sistema a pressione costante DN80</t>
  </si>
  <si>
    <t>2.060,95</t>
  </si>
  <si>
    <t>1M.12.030.0010.b</t>
  </si>
  <si>
    <t>- sistema a pressione costante DN100</t>
  </si>
  <si>
    <t>2.133,85</t>
  </si>
  <si>
    <t>1M.12.030.0010.c</t>
  </si>
  <si>
    <t>- sistema a pressione costante DN150</t>
  </si>
  <si>
    <t>2.458,26</t>
  </si>
  <si>
    <t>1M.12.030.0010.d</t>
  </si>
  <si>
    <t>- sistema a pressione costante DN200</t>
  </si>
  <si>
    <t>2.561,89</t>
  </si>
  <si>
    <t>1M.12.030.0010.e</t>
  </si>
  <si>
    <t>- sistema a pressione variabile DN80</t>
  </si>
  <si>
    <t>1M.12.030.0010.f</t>
  </si>
  <si>
    <t>- sistema a pressione variabile DN100</t>
  </si>
  <si>
    <t>2.316,63</t>
  </si>
  <si>
    <t>1M.12.030.0010.g</t>
  </si>
  <si>
    <t>- sistema a pressione variabile DN150</t>
  </si>
  <si>
    <t>2.641,06</t>
  </si>
  <si>
    <t>1M.12.030.0010.h</t>
  </si>
  <si>
    <t>- sistema a pressione variabile DN200</t>
  </si>
  <si>
    <t>2.744,67</t>
  </si>
  <si>
    <t>1M.12.030.0020</t>
  </si>
  <si>
    <t>Stazioni di controllo per impianti sprinkler a secco secondo UNI EN 12845 e UL/FM, composti da saracinesca PN 16 con disco gommato, valvola ad umido con trim, pressostati per aria e acqua, gruppo acceleratore / anti-bagnamento con trim, dispositivo mantenimento aria con trim, campana elettrica, campana idraulica con filtro:</t>
  </si>
  <si>
    <t>1M.12.030.0020.a</t>
  </si>
  <si>
    <t>3.756,34</t>
  </si>
  <si>
    <t>1M.12.030.0020.b</t>
  </si>
  <si>
    <t>3.955,91</t>
  </si>
  <si>
    <t>1M.12.030.0020.c</t>
  </si>
  <si>
    <t>4.474,35</t>
  </si>
  <si>
    <t>1M.12.030.0020.d</t>
  </si>
  <si>
    <t>- accessorio: mini-compressore d'aria del tipo senz'olio da 0,18 kW - alimentazione 220 V - 50 Hz - 1f</t>
  </si>
  <si>
    <t>1.900,75</t>
  </si>
  <si>
    <t>1M.12.030.0030</t>
  </si>
  <si>
    <t>Stazioni di controllo per impianti sprinkler a diluvio con attuazione elettrica secondo UNI EN 12845 e UL/FM, composti da saracinesca PN 16 con disco gommato, valvola a diluvio con trim, rivelatori, pressostato, campana elettrica, campana idraulica con filtro:</t>
  </si>
  <si>
    <t>1M.12.030.0030.a</t>
  </si>
  <si>
    <t>2.659,89</t>
  </si>
  <si>
    <t>1M.12.030.0030.b</t>
  </si>
  <si>
    <t>3.073,51</t>
  </si>
  <si>
    <t>1M.12.030.0030.c</t>
  </si>
  <si>
    <t>3.631,80</t>
  </si>
  <si>
    <t>1M.12.030.0030.d</t>
  </si>
  <si>
    <t>4.056,69</t>
  </si>
  <si>
    <t>1M.12.030.0030.e</t>
  </si>
  <si>
    <t>4.321,38</t>
  </si>
  <si>
    <t>1M.12.030.0030.f</t>
  </si>
  <si>
    <t>7.519,57</t>
  </si>
  <si>
    <t>1M.12.030.0030.g</t>
  </si>
  <si>
    <t>- accessorio: pannello di controllo</t>
  </si>
  <si>
    <t>1.433,93</t>
  </si>
  <si>
    <t>1M.12.030.0040</t>
  </si>
  <si>
    <t>Stazioni di controllo per impianti sprinkler a diluvio a pre-allarme con attuazione elettrica secondo UNI EN 12845 e UL/FM, composti da saracinesca PN 16 con disco gommato, valvola a diluvio con trim, valvola di ritegno con trim, rivelatori, pressostati, campana elettrica, campana idraulica con filtro:</t>
  </si>
  <si>
    <t>1M.12.030.0040.a</t>
  </si>
  <si>
    <t>4.464,81</t>
  </si>
  <si>
    <t>1M.12.030.0040.b</t>
  </si>
  <si>
    <t>4.741,24</t>
  </si>
  <si>
    <t>1M.12.030.0040.c</t>
  </si>
  <si>
    <t>5.171,53</t>
  </si>
  <si>
    <t>1M.12.030.0040.d</t>
  </si>
  <si>
    <t>8.369,70</t>
  </si>
  <si>
    <t>1M.12.030.0040.e</t>
  </si>
  <si>
    <t>1M.12.030.0050</t>
  </si>
  <si>
    <t>Ugelli sprinkler con bulbo in vetro per temperatura d'intervento fino a 182 °C a risposta standard (RTI&gt;80) o senza bulbo:</t>
  </si>
  <si>
    <t>1M.12.030.0050.a</t>
  </si>
  <si>
    <t>- tipo in alto o in basso finitura ottone da 1/2" - K=80</t>
  </si>
  <si>
    <t>1M.12.030.0050.b</t>
  </si>
  <si>
    <t>- tipo in alto o in basso finitura ottone da 3/4" - K=115</t>
  </si>
  <si>
    <t>1M.12.030.0050.c</t>
  </si>
  <si>
    <t>- tipo in alto o in basso finitura cromato da 1/2" - K=80</t>
  </si>
  <si>
    <t>1M.12.030.0050.d</t>
  </si>
  <si>
    <t>- tipo in alto o in basso finitura cromato da 3/4" - K=115</t>
  </si>
  <si>
    <t>1M.12.030.0050.e</t>
  </si>
  <si>
    <t>- tipo in alto o in basso finitura bianco da 1/2" - K=80</t>
  </si>
  <si>
    <t>1M.12.030.0050.f</t>
  </si>
  <si>
    <t>- tipo in alto o in basso finitura bianco da 3/4" - K=115</t>
  </si>
  <si>
    <t>1M.12.030.0050.g</t>
  </si>
  <si>
    <t>- tipo laterale finitura ottone da 1/2" - K=80</t>
  </si>
  <si>
    <t>1M.12.030.0050.h</t>
  </si>
  <si>
    <t>- tipo laterale finitura cromato da 1/2" - K=80</t>
  </si>
  <si>
    <t>1M.12.030.0050.i</t>
  </si>
  <si>
    <t>- tipo laterale finitura bianco da 1/2" - K=80</t>
  </si>
  <si>
    <t>1M.12.030.0060</t>
  </si>
  <si>
    <t>Accessori e completamenti per impianti sprinkler:</t>
  </si>
  <si>
    <t>1M.12.030.0060.a</t>
  </si>
  <si>
    <t>- indicatore di flusso a ritardo regolabile per tubazioni fino a DN80</t>
  </si>
  <si>
    <t>1M.12.030.0060.b</t>
  </si>
  <si>
    <t>- indicatore di flusso a ritardo regolabile per tubazioni oltre DN80 fino a DN200</t>
  </si>
  <si>
    <t>1M.12.030.0060.c</t>
  </si>
  <si>
    <t>- indicatore di flusso a ritardo regolabile per tubazioni oltre DN200</t>
  </si>
  <si>
    <t>1M.12.030.0060.d</t>
  </si>
  <si>
    <t>- pressostato d'allarme regolabile a 1 contatto</t>
  </si>
  <si>
    <t>1M.12.030.0060.e</t>
  </si>
  <si>
    <t>- pressostato d'allarme regolabile a 2 contatti</t>
  </si>
  <si>
    <t>1M.12.030.0060.f</t>
  </si>
  <si>
    <t>- valvola di scarico automatico per sistema a secco da 3/4"</t>
  </si>
  <si>
    <t>1M.12.030.0060.g</t>
  </si>
  <si>
    <t>- dispositivo di prova impianto da 1" con valvola di sicurezza</t>
  </si>
  <si>
    <t>1M.12.030.0060.h</t>
  </si>
  <si>
    <t>- micro-interruttore per saracinesche</t>
  </si>
  <si>
    <t>1M.12.030.0060.i</t>
  </si>
  <si>
    <t>- indicatore di posizione per saracinesche</t>
  </si>
  <si>
    <t>1M.12.030.0060.j</t>
  </si>
  <si>
    <t>- rosetta per ugello in acciaio verniciato diametro 70÷100 mm</t>
  </si>
  <si>
    <t>1M.12.030.0060.k</t>
  </si>
  <si>
    <t>- rosetta per ugello in acciaio inox diametro 70÷100 mm</t>
  </si>
  <si>
    <t>1M.12.030.0060.l</t>
  </si>
  <si>
    <t>- chiave per montaggio ugello</t>
  </si>
  <si>
    <t>1M.12.030.0060.m</t>
  </si>
  <si>
    <t>- cassetta vuota per 12 ugelli</t>
  </si>
  <si>
    <t>1M.12.030.0060.n</t>
  </si>
  <si>
    <t>- cassetta vuota per 24 ugelli</t>
  </si>
  <si>
    <t>1M.12.030.0060.o</t>
  </si>
  <si>
    <t>- cassetta vuota per 36 ugelli</t>
  </si>
  <si>
    <t>1M.12.040</t>
  </si>
  <si>
    <t>APPARECCHIATURE PER IMPIANTI ANTINCENDIO A GAS</t>
  </si>
  <si>
    <t>1M.12.040.0010</t>
  </si>
  <si>
    <t>Batterie di bombole per gas HFC 125, composte da:</t>
  </si>
  <si>
    <t>- bombole in acciaio legato per alte pressioni certificate con verniciatura standard, ciascuna completa di valvola d'erogazione con attuatore elettrico/manuale 24 V d.c., valvola di sicurezza, manometro, pressostato di minima, raccordo in tubo flessibile, valvola di ritegno, accessori vari e staffe;</t>
  </si>
  <si>
    <t>- con batterie di più bombole, collettore in acciaio zincato API 5L sch. 40 completo di flessibili per connessione attuatori bombole, raccorderia varia e staffe;</t>
  </si>
  <si>
    <t>- cassetta di comando manuale con vetro safe-crash e accessori vari;</t>
  </si>
  <si>
    <t>- pressostato di segnalazione scarica.</t>
  </si>
  <si>
    <t>1M.12.040.0010.a</t>
  </si>
  <si>
    <t>- n° 1 bombola da 30 l</t>
  </si>
  <si>
    <t>1.624,70</t>
  </si>
  <si>
    <t>1M.12.040.0010.b</t>
  </si>
  <si>
    <t>- n° 1 bombola da 60 l</t>
  </si>
  <si>
    <t>1.779,51</t>
  </si>
  <si>
    <t>1M.12.040.0010.c</t>
  </si>
  <si>
    <t>- n° 1 bombola da 125 l</t>
  </si>
  <si>
    <t>2.190,18</t>
  </si>
  <si>
    <t>1M.12.040.0010.d</t>
  </si>
  <si>
    <t>- n° 2 bombole da 125 l</t>
  </si>
  <si>
    <t>4.349,06</t>
  </si>
  <si>
    <t>1M.12.040.0010.e</t>
  </si>
  <si>
    <t>- n° 3 bombole da 125 l</t>
  </si>
  <si>
    <t>6.134,82</t>
  </si>
  <si>
    <t>1M.12.040.0010.f</t>
  </si>
  <si>
    <t>- n° 4 bombole da 125 l</t>
  </si>
  <si>
    <t>7.834,74</t>
  </si>
  <si>
    <t>1M.12.040.0010.g</t>
  </si>
  <si>
    <t>- n° 5 bombole da 125 l</t>
  </si>
  <si>
    <t>9.624,53</t>
  </si>
  <si>
    <t>1M.12.040.0010.h</t>
  </si>
  <si>
    <t>- n° 6 bombole da 125 l</t>
  </si>
  <si>
    <t>1M.12.040.0010.i</t>
  </si>
  <si>
    <t>- n° 7 bombole da 125 l</t>
  </si>
  <si>
    <t>13.266,47</t>
  </si>
  <si>
    <t>1M.12.040.0010.j</t>
  </si>
  <si>
    <t>- n° 8 bombole da 125 l</t>
  </si>
  <si>
    <t>15.598,75</t>
  </si>
  <si>
    <t>1M.12.040.0010.k</t>
  </si>
  <si>
    <t>- n° 9 bombole da 125 l</t>
  </si>
  <si>
    <t>17.169,70</t>
  </si>
  <si>
    <t>1M.12.040.0010.l</t>
  </si>
  <si>
    <t>- n° 10 bombole da 125 l</t>
  </si>
  <si>
    <t>18.981,79</t>
  </si>
  <si>
    <t>1M.12.040.0010.m</t>
  </si>
  <si>
    <t>- n° 11 bombole da 125 l</t>
  </si>
  <si>
    <t>20.824,80</t>
  </si>
  <si>
    <t>1M.12.040.0010.n</t>
  </si>
  <si>
    <t>- n° 12 bombole da 125 l</t>
  </si>
  <si>
    <t>22.640,97</t>
  </si>
  <si>
    <t>1M.12.040.0020</t>
  </si>
  <si>
    <t>Collettori di distribuzione per gas HFC 125 in acciaio zincato API 5L sch. 40, completi di attacco per batteria bombole, attacco per valvola di sicurezza, attacchi di mandata, raccorderia varia e staffe.</t>
  </si>
  <si>
    <t>Grandezze (DN: diametro nominale collettore; prezzo per ogni attacco di mandata):</t>
  </si>
  <si>
    <t>1M.12.040.0020.a</t>
  </si>
  <si>
    <t>1M.12.040.0020.b</t>
  </si>
  <si>
    <t>1M.12.040.0020.c</t>
  </si>
  <si>
    <t>1M.12.040.0020.d</t>
  </si>
  <si>
    <t>1M.12.040.0020.e</t>
  </si>
  <si>
    <t>1M.12.040.0020.f</t>
  </si>
  <si>
    <t>1M.12.040.0020.g</t>
  </si>
  <si>
    <t>1M.12.040.0030</t>
  </si>
  <si>
    <t>Valvole di mandata per gas HFC 125 a comando elettrico/manuale, complete di valvola solenoide 24 V d.c., raccordi e staffe.</t>
  </si>
  <si>
    <t>Grandezze (DN: diametro nominale valvola):</t>
  </si>
  <si>
    <t>1M.12.040.0030.a</t>
  </si>
  <si>
    <t>1.074,90</t>
  </si>
  <si>
    <t>1M.12.040.0030.b</t>
  </si>
  <si>
    <t>1.246,31</t>
  </si>
  <si>
    <t>1M.12.040.0030.c</t>
  </si>
  <si>
    <t>1.579,88</t>
  </si>
  <si>
    <t>1M.12.040.0030.d</t>
  </si>
  <si>
    <t>1.733,30</t>
  </si>
  <si>
    <t>1M.12.040.0040</t>
  </si>
  <si>
    <t>Ugelli erogatori per gas HFC 125 in ottone cromato con diaframma.</t>
  </si>
  <si>
    <t>Grandezze (DN: diametro nominale attacco):</t>
  </si>
  <si>
    <t>1M.12.040.0040.a</t>
  </si>
  <si>
    <t>1M.12.040.0040.b</t>
  </si>
  <si>
    <t>1M.12.040.0040.c</t>
  </si>
  <si>
    <t>1M.12.040.0040.d</t>
  </si>
  <si>
    <t>1M.12.040.0040.e</t>
  </si>
  <si>
    <t>1M.12.040.0050</t>
  </si>
  <si>
    <t>Completamenti vari per impianti antincendio a gas HFC 125</t>
  </si>
  <si>
    <t>1M.12.040.0050.a</t>
  </si>
  <si>
    <t>- carica di gas HFC 125</t>
  </si>
  <si>
    <t>1M.12.040.0050.b</t>
  </si>
  <si>
    <t>- kit bombola pilota completo di: bombola pilota con carica di azoto, riduttore di pressione, comando elettrico-manuale e staffe per impianti antincendio a gas HFC 125</t>
  </si>
  <si>
    <t>1M.12.050</t>
  </si>
  <si>
    <t>ESTINTORI Vedi Listino delle Opere Compiute Civili, codici: 1C.09.500 1C.09.510</t>
  </si>
  <si>
    <t>ESTINTORI</t>
  </si>
  <si>
    <t>Vedi prezzario delle Opere Compiute Civili, codici:</t>
  </si>
  <si>
    <t>1M.12.060</t>
  </si>
  <si>
    <t>SERBATOI RISERVA IDRICA</t>
  </si>
  <si>
    <t>1M.12.060.0010</t>
  </si>
  <si>
    <t>Serbatoio da interro in acciaio di spessore adeguato, rivestito esternamente ed internamente; in opera comprese assistenze murarie e mezzi di sollevamento, con la sola esclusione dello scavo e dei collegamenti impiantistici. Da valutare in base al volume del serbatoio, superficie della proiezione della base per la minore altezza, con esclusione dei volumi dei chiusini e boccaporti;</t>
  </si>
  <si>
    <t>- per capacità utili:</t>
  </si>
  <si>
    <t>1M.12.060.0010.a</t>
  </si>
  <si>
    <t>- sino a 20 m³</t>
  </si>
  <si>
    <t>1M.12.060.0010.b</t>
  </si>
  <si>
    <t>- da 20,01 a 25,00 m³</t>
  </si>
  <si>
    <t>1M.12.060.0010.c</t>
  </si>
  <si>
    <t>- da 25,01 a 30,00 m³</t>
  </si>
  <si>
    <t>1M.12.060.0010.d</t>
  </si>
  <si>
    <t>- da 30,01 a 35,00 m³</t>
  </si>
  <si>
    <t>1M.12.060.0010.e</t>
  </si>
  <si>
    <t>- da 35,01 a 45,00 m³</t>
  </si>
  <si>
    <t>1M.12.060.0010.f</t>
  </si>
  <si>
    <t>- da 45,01 a 60,00 m³</t>
  </si>
  <si>
    <t>1M.12.060.0010.g</t>
  </si>
  <si>
    <t>- da 60,01 a 75,00 m³</t>
  </si>
  <si>
    <t>1M.12.060.0010.h</t>
  </si>
  <si>
    <t>- oltre 75,00 m³</t>
  </si>
  <si>
    <t>1M.12.060.0020</t>
  </si>
  <si>
    <t>Accessori per serbatoio interrato composti da quadro di segnalazione livelli riserva idrica completo di sonde e regolazione di livello, galleggiante con asta in ottone e sfera plastica, in opera comprese assistenze murarie.</t>
  </si>
  <si>
    <t>1M.12.060.0030</t>
  </si>
  <si>
    <t>Serbatoio da interro in acciaio di spessore adeguato, monoblocco suddiviso in due o più comparti ad uso riserva idrica, vano tecnico, vano di accesso; impermeabilizzato esternamente per la protezione contro la corrosione e le correnti vaganti; internamente il vano tecnico per l’alloggiamento delle pompe sarà verniciato con vernici che garantiscano al vano una resistenza al fuoco minima R60, mentre la restante parte interna sarà verniciata con vernici epossidiche; completano il serbatoio tutti gli accessori e finitura quali: boccaporti, scala d’accesso, porta REI60 di accesso al vano tecnico, basamenti, sistema di ventilazione con prese d’aria e tubazioni, canalizzazioni, attraversamenti; in opera comprese assistenze murarie e mezzi di sollevamento, con la sola esclusione dello scavo, degli accessori e impianti secondo la normativa UNI 11292 di cui all’articolo successivo e del gruppo antincendio. Da valutare in base al volume del serbatoio, superfice della proiezione della base per la minore altezza, con esclusione dei volumi dei rialzi, chiusini e boccaporti;</t>
  </si>
  <si>
    <t>- per capacità totale:</t>
  </si>
  <si>
    <t>1M.12.060.0030.a</t>
  </si>
  <si>
    <t>sino a 45,00 m³</t>
  </si>
  <si>
    <t>1M.12.060.0030.b</t>
  </si>
  <si>
    <t>1M.12.060.0030.c</t>
  </si>
  <si>
    <t>1M.12.060.0030.d</t>
  </si>
  <si>
    <t>- da 75,01 a 90,00 m³</t>
  </si>
  <si>
    <t>1M.12.060.0030.e</t>
  </si>
  <si>
    <t>- da 90,01 a 105,00 m³</t>
  </si>
  <si>
    <t>1M.12.060.0030.f</t>
  </si>
  <si>
    <t>- da 105,01 a 120,00 m³</t>
  </si>
  <si>
    <t>1M.12.060.0030.g</t>
  </si>
  <si>
    <t>- oltre 120,01 m³</t>
  </si>
  <si>
    <t>1M.12.060.0040</t>
  </si>
  <si>
    <t>Accessori per serbatoio interrato composti da gruppo di pompe sommergibili, impianto elettrico, sistema anti black-out, impianto di riscaldamento in grado di evitare il gelo delle tubazioni antincendio e delle parti installate nel locale e in grado di mantenere condizioni di temperatura e di umidità soddisfacenti in tutte le stagioni, estintore, quadro di segnalazione livelli riserva idrica completo di sonde e regolazione di livello; galleggiante con asta in ottone e sfera plastica e quant’altro richiesto dalle normative antincendio di riferimento UNI 11292, il tutto fornito assemblato e montato con il serbatoio di riferimento.</t>
  </si>
  <si>
    <t>4.641,33</t>
  </si>
  <si>
    <t>1M.11 - TERMINALI IDRO-SANITARI</t>
  </si>
  <si>
    <t>1M.11</t>
  </si>
  <si>
    <t>TERMINALI IDRO-SANITARI</t>
  </si>
  <si>
    <t>1M.11.010</t>
  </si>
  <si>
    <t>VASI IGIENICI</t>
  </si>
  <si>
    <t>1M.11.010.0010</t>
  </si>
  <si>
    <t>Vasi igienici a sedere in vetrochina colore bianco:</t>
  </si>
  <si>
    <t>1M.11.010.0010.a</t>
  </si>
  <si>
    <t>- a pavimento con scarico a parete o pavimento, completo di viti di fissaggio, raccordo di scarico e guarnizioni</t>
  </si>
  <si>
    <t>1M.11.010.0010.b</t>
  </si>
  <si>
    <t>- con cassetta di lavaggio a zaino con scarico a parete o pavimento, completo di gruppo di scarico, viti di fissaggio, raccordo di scarico e guarnizioni</t>
  </si>
  <si>
    <t>1M.11.010.0010.c</t>
  </si>
  <si>
    <t>- tipo scuola a pavimento con scarico a parete o pavimento, completo di viti di fissaggio, raccordo di scarico e guarnizioni</t>
  </si>
  <si>
    <t>1M.11.010.0010.d</t>
  </si>
  <si>
    <t>- sospeso, completo di telaio metallico da incasso, mensole, raccordo di scarico e guarnizioni</t>
  </si>
  <si>
    <t>1M.11.010.0010.e</t>
  </si>
  <si>
    <t>- per infanzia, sifone incorporato con scarico a parete o a pavimento, dimensioni 30x41circa</t>
  </si>
  <si>
    <t>1M.11.010.0010.f</t>
  </si>
  <si>
    <t>- per infanzia del tipo sospeso, sifone incorporato con scarico a parete, comprese staffe di fissaggio, dimensioni 30x45 circa</t>
  </si>
  <si>
    <t>1M.11.010.0020</t>
  </si>
  <si>
    <t>Vaso igienico alla turca in vetrochina colore bianco, completo di erogatore a vela, raccordo di scarico e guarnizioni</t>
  </si>
  <si>
    <t>1M.11.010.0030</t>
  </si>
  <si>
    <t>Sistemi d'erogazione per vaso igienico:</t>
  </si>
  <si>
    <t>1M.11.010.0030.a</t>
  </si>
  <si>
    <t>- rubinetto a passo rapido da 1" da incasso, completo di tubo d'allacciamento al vaso, cannotto con rosone e guarnizioni</t>
  </si>
  <si>
    <t>1M.11.010.0030.b</t>
  </si>
  <si>
    <t>- rubinetto a passo rapido da 1" da incasso a chiusura automatica, completo di tubo d'allacciamento al vaso, cannotto con rosone e guarnizioni</t>
  </si>
  <si>
    <t>1M.11.010.0030.c</t>
  </si>
  <si>
    <t>- rubinetto a passo rapido da 1" da incasso con comando a pedale e chiusura automatica, completo di tubo d'allacciamento al vaso, cannotto con rosone e guarnizioni</t>
  </si>
  <si>
    <t>1M.11.010.0030.d</t>
  </si>
  <si>
    <t>- flussometro antivandalo ad installazione ad incasso, a chiusura automatica temporizzata, con ciclo di 6 secondi circa, con dispositivo antisifonico e rubinetto d'arresto incorporati. Parti interne in poliacetato con rubino sintetico e molla autopulente. Doppio comando con possibilità di regolare il volume d'acqua da 2,5 a 9 litri per ogni azionamento. Il flussometro è in classe acustica II in confromità alla norma europea EN 12541. Sistema antibloccaggio con il quale il risciaquo avviene solo al rilascio del pulsante. Placca di comando con fissaggio antivandalo con finitura cromo satinata o lucidata. Fornito con cassetta per l'incasso.</t>
  </si>
  <si>
    <t>1M.11.010.0030.e</t>
  </si>
  <si>
    <t>- flussometro murale antivandalo in ottone cromato con comando ergoomico a chiusura automatica temporizzata graduale per evitare il colpo d'ariete. Ciclo di 6 secondi circa e dispositivo antisifonico incorporato, parti interne in poliacetato con rubino sintetico e molla autopulente resistenti alla corrosione ed alle incrostazioni. Rubinetto d'arresto incroporato e possibilità di regolare il volume d'acqua da 6 a 9 litri per azionamento. Il flussometro è in classe acustica II in conformità alla norma europea EN 12541.</t>
  </si>
  <si>
    <t>1M.11.010.0030.f</t>
  </si>
  <si>
    <t>- cassetta di lavaggio da incasso capacità minima 10 l, completa di gruppo di scarico con comando a pulsante, placca d'ispezione, tubo d'allacciamento al vaso, cannotto con rosone e guarnizioni</t>
  </si>
  <si>
    <t>1M.11.010.0030.g</t>
  </si>
  <si>
    <t>- cassetta di lavaggio esterna alta capacità minima 10 l, completa di gruppo di scarico con comando a parete o a pavimento, coperchio d'ispezione, tubo d'allacciamento al vaso, cannotto con rosone e guarnizioni</t>
  </si>
  <si>
    <t>1M.11.010.0030.h</t>
  </si>
  <si>
    <t>- cassetta di lavaggio esterna alta capacità minima 10 l, completa di rubinetto da 1/2" da incasso con comando a pedale a chiusura automatica, tubo d'allacciamento al vaso, cannotto con rosone e guarnizioni</t>
  </si>
  <si>
    <t>1M.11.010.0040</t>
  </si>
  <si>
    <t>Completamenti per vaso igienico:</t>
  </si>
  <si>
    <t>1M.11.010.0040.a</t>
  </si>
  <si>
    <t>- sedile per vaso normale in poliestere con coperchio</t>
  </si>
  <si>
    <t>1M.11.010.0040.b</t>
  </si>
  <si>
    <t>- sedile per vaso tipo scuola in poliestere con coperchio</t>
  </si>
  <si>
    <t>1M.11.020</t>
  </si>
  <si>
    <t>LAVABI</t>
  </si>
  <si>
    <t>1M.11.020.0010</t>
  </si>
  <si>
    <t>Lavabi normali in vetrochina colore bianco:</t>
  </si>
  <si>
    <t>1M.11.020.0010.a</t>
  </si>
  <si>
    <t>- a parete da 60 x 45 cm circa, completo di mensole</t>
  </si>
  <si>
    <t>1M.11.020.0010.b</t>
  </si>
  <si>
    <t>- a parete da 65 x 50 cm circa, completo di mensole</t>
  </si>
  <si>
    <t>1M.11.020.0010.c</t>
  </si>
  <si>
    <t>- a parete da 70 x 55 cm circa, completo di mensole</t>
  </si>
  <si>
    <t>1M.11.020.0010.d</t>
  </si>
  <si>
    <t>- da semi-incasso da 65 x 50 cm circa, completo di mensole</t>
  </si>
  <si>
    <t>1M.11.020.0010.e</t>
  </si>
  <si>
    <t>- da incasso da 65 x 50 cm circa (mobile escluso)</t>
  </si>
  <si>
    <t>1M.11.020.0020</t>
  </si>
  <si>
    <t>Lavabi a canale in fire-clay colore bianco:</t>
  </si>
  <si>
    <t>1M.11.020.0020.a</t>
  </si>
  <si>
    <t>- da 90 x 45 cm circa, completo di mensole</t>
  </si>
  <si>
    <t>1M.11.020.0020.b</t>
  </si>
  <si>
    <t>- da 120 x 45 cm circa, completo di mensole</t>
  </si>
  <si>
    <t>1M.11.020.0030</t>
  </si>
  <si>
    <t>Lavabi di altri tipi in vetrochina colore bianco:</t>
  </si>
  <si>
    <t>1M.11.020.0030.a</t>
  </si>
  <si>
    <t>- da 55 x 40 cm circa, completo di mensole</t>
  </si>
  <si>
    <t>1M.11.020.0030.b</t>
  </si>
  <si>
    <t>- da 45 x 40 cm circa, completo di mensole</t>
  </si>
  <si>
    <t>1M.11.020.0030.c</t>
  </si>
  <si>
    <t>- da 41 x 26 cm circa, completo di mensole</t>
  </si>
  <si>
    <t>1M.11.020.0040</t>
  </si>
  <si>
    <t>Gruppi d'erogazione per lavabo:</t>
  </si>
  <si>
    <t>1M.11.020.0040.a</t>
  </si>
  <si>
    <t>- a bordo lavabo da 1/2", composto da: rubinetto miscelatore monocomando a bocca fissa con rompigetto e scarico a saltarello, 2 tubi cromati d'allacciamento con rosetta, guarnizioni</t>
  </si>
  <si>
    <t>1M.11.020.0040.b</t>
  </si>
  <si>
    <t>- a bordo lavabo con comando agevolato da 1/2", composto da: rubinetto miscelatore monocomando a gomito a bocca fissa con rompigetto, 2 tubi cromati di allacciamento con rosetta, guarnizioni</t>
  </si>
  <si>
    <t>1M.11.020.0040.c</t>
  </si>
  <si>
    <t>- a bordo lavabo con comando temporizzato da 1/2", composto da: rubinetto miscelatore monocomando a pulsante a chiusura automatica temporizzata a bocca fissa con rompigetto, 2 tubi cromati d'allacciamento con rosetta, guarnizioni</t>
  </si>
  <si>
    <t>1M.11.020.0040.d</t>
  </si>
  <si>
    <t>- monoacqua da 1/2" bordo lavabo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della temporizzazione su 4 attraverso meccanismi interni non accessibili all'utente; le temporizzazioni sono selezionabili senza interrompere il flusso dell'acqua . Portata e temporizzazione pre-regolate di fabbrica (4 l/min - 15 sec). Con sistema antibloccaggio con il quale l'acqua scorre solo quando avviene il rilascio del pulsante.</t>
  </si>
  <si>
    <t>1M.11.020.0040.e</t>
  </si>
  <si>
    <t>- miscelatore da 3/8" bordo lavabo antivandalo, in ottone cromato con comando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</si>
  <si>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1M.11.020.0040.f</t>
  </si>
  <si>
    <t>- rubinetto da 1/2" bordo lavabo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</si>
  <si>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1M.11.020.0040.g</t>
  </si>
  <si>
    <t>- miscelatore 3/8" bicomando antivandalo bordo lavabo in ottone cromato con comando a leva multidirezionale su giunto a sfera a chiusura automatica temporizzata secondo la norma EN 816, con ciclo di 15 secondi circa, parti interne in poliacetato con rubino sintetico e molla autopulente, rubinetti d'arresto incorporati. Leva e cartuccia intercambiabili resistenti alla corrosione ed alle incrostazioni. Sistema di regolazione della portata su 4 livelli attraverso meccanismo interno; portata pre-regolata di fabbrica.</t>
  </si>
  <si>
    <t>1M.11.020.0040.h</t>
  </si>
  <si>
    <t>- a parete con comando temporizzato da 1/2", composto da: rubinetto miscelatore monocomando a pulsante a chiusura automatica temporizzata a bocca fissa con rompigetto, guarnizioni</t>
  </si>
  <si>
    <t>1M.11.020.0040.i</t>
  </si>
  <si>
    <t>- a parete con comando agevolato da 1/2", composto da: rubinetto miscelatore monocomando a gomito a bocca fissa con rompigetto, guarnizioni</t>
  </si>
  <si>
    <t>1M.11.020.0040.l</t>
  </si>
  <si>
    <t>- a parete con erogazione automatica da 1/2", composto da: rubinetto a comando elettronico alimentazione 18÷24 V - 50 Hz a bocca fissa con rompigetto, guarnizioni</t>
  </si>
  <si>
    <t>1M.11.020.0040.m</t>
  </si>
  <si>
    <t>- a parete con comando a pedale da 1/2", composto da rubinetto da incasso a parete con comando a pedale a chiusura automatica e rubinetto di regolaggio, bocca fissa a parete con rompigetto, guarnizioni</t>
  </si>
  <si>
    <t>1M.11.020.0040.n</t>
  </si>
  <si>
    <t>- monoacqua da 1/2" a parete antivandalo in ottone cromato a pressione a chiusura automatica temporizzata secondo la norma EN 816, con ciclo di 15 secondi circa, parti interne in poliacetato con rubino sintetico e molla autopulente. Pulsante e cartuccia intercambiabili resistenti alla corrosione ed alle incrostazioni. Sistema di regolazione della portata su 5 livelli e delle temporizzazioni su 4 attraverso meccanismi interni non accessibili all'utente; le temporizzazioni sono selezionabili senza interrompere il flusso dell'acqua. Portata e temporizzazione pre-regolate di fabbrica (4 l/min - 15 sec). Con sistema antibloccaggio con il quale l'acqua scorre solo quando avviene il rilascio del pulsante.</t>
  </si>
  <si>
    <t>1M.11.020.0040.o</t>
  </si>
  <si>
    <t>- monoacqua da 1/2" a parete antivandalo in ottone cromato con comando a leva multidirezionale su giunto a sfera a chiusura automatica temporizzata secondo la norma EN 816, con ciclo di 15 secondi circa, parti interne in poliacetato con rubino sintetico e molla autopulente. Leva e cartuccia intercambiabili resistenti alla corrosione ed alle incrostazioni. Sistema di regolazione della portata su 4 livelli attraverso meccanismo interno; portata pre-regolata di fabbrica.</t>
  </si>
  <si>
    <t>1M.11.020.0040.p</t>
  </si>
  <si>
    <t>- miscelatore da 1/2" termostatico a parete in ottone cromato, con comando agevolato. Meccanismo di apertura e chiusura integrato nella cartuccia con l'elemento termosensibile; manopola graduata con arresto di sicurezza a 38° C. Il corpo rimane freddo per una completa protezione dalle scottature. Fornito con eccentrici e rosoni.</t>
  </si>
  <si>
    <t>1M.11.020.0050</t>
  </si>
  <si>
    <t>Gruppi di scarico per lavabo:</t>
  </si>
  <si>
    <t>1M.11.020.0050.a</t>
  </si>
  <si>
    <t>- a saltarello da 1"1/4, composto da: sifone ispezionabile con cannotto e rosone, guarnizioni</t>
  </si>
  <si>
    <t>1M.11.020.0050.b</t>
  </si>
  <si>
    <t>- a tappo e catenella da 1"1/4, composto da: piletta con griglia, tappo e catenella, sifone ispezionabile con cannotto e rosone, guarnizioni</t>
  </si>
  <si>
    <t>1M.11.020.0050.c</t>
  </si>
  <si>
    <t>- libero per lavabo da 1"1/4, composto da: piletta con griglia, sifone ispezionabile con cannotto e rosone, guarnizioni</t>
  </si>
  <si>
    <t>1M.11.020.0060</t>
  </si>
  <si>
    <t>Completamenti per lavabi:</t>
  </si>
  <si>
    <t>1M.11.020.0060.a</t>
  </si>
  <si>
    <t>- colonna lavabo a parete</t>
  </si>
  <si>
    <t>1M.11.020.0060.b</t>
  </si>
  <si>
    <t>- coprigiunto lavabo a canale in batteria</t>
  </si>
  <si>
    <t>1M.11.030</t>
  </si>
  <si>
    <t>BIDET</t>
  </si>
  <si>
    <t>1M.11.030.0010</t>
  </si>
  <si>
    <t>Bidet in vetrochina colore bianco:</t>
  </si>
  <si>
    <t>1M.11.030.0010.a</t>
  </si>
  <si>
    <t>- a pavimento in vetrochina colore bianco, completo di viti di fissaggio</t>
  </si>
  <si>
    <t>1M.11.030.0010.b</t>
  </si>
  <si>
    <t>- sospeso in vetrochina colore bianco, completo di telaio metallico da incasso e mensole</t>
  </si>
  <si>
    <t>1M.11.030.0020</t>
  </si>
  <si>
    <t>Gruppo d'erogazione per bidet con rubinetto da 1/2" , composto da: rubinetto miscelatore monocomando a bocca fissa con rompigetto e comando scarico a saltarello, 2 raccordi flessibili con rosetta, guarnizioni</t>
  </si>
  <si>
    <t>1M.11.030.0030</t>
  </si>
  <si>
    <t>Gruppo di scarico per bidet, a saltarello da 1"1/4, composto da: piletta con saltarello, sifone con cannotto e rosone, guarnizioni</t>
  </si>
  <si>
    <t>1M.11.040</t>
  </si>
  <si>
    <t>VASCHE DA BAGNO</t>
  </si>
  <si>
    <t>1M.11.040.0010</t>
  </si>
  <si>
    <t>Vasche da bagno colore bianco:</t>
  </si>
  <si>
    <t>1M.11.040.0010.a</t>
  </si>
  <si>
    <t>- in acciaio smaltato, da rivestire da 120 x 70 cm</t>
  </si>
  <si>
    <t>1M.11.040.0010.b</t>
  </si>
  <si>
    <t>- in acciaio smaltato, da rivestire da 170 x 70 cm</t>
  </si>
  <si>
    <t>1M.11.040.0010.c</t>
  </si>
  <si>
    <t>- in ghisa smaltata, da rivestire da 120 x 70 cm</t>
  </si>
  <si>
    <t>1M.11.040.0010.d</t>
  </si>
  <si>
    <t>- in ghisa smaltata, da rivestire da 170 x 70 cm</t>
  </si>
  <si>
    <t>1M.11.040.0010.e</t>
  </si>
  <si>
    <t>- in acrilico, da rivestire, da 120 x 70 cm</t>
  </si>
  <si>
    <t>1M.11.040.0010.f</t>
  </si>
  <si>
    <t>- in acrilico, da rivestire, da 170 x 70 cm</t>
  </si>
  <si>
    <t>1M.11.040.0020</t>
  </si>
  <si>
    <t>Gruppi d'erogazione per vasca da bagno:</t>
  </si>
  <si>
    <t>1M.11.040.0020.a</t>
  </si>
  <si>
    <t>- esterno da 1/2" per vasca da bagno, con 2 rubinetti, deviatore, bocca fissa con rompigetto, doccetta con tubo flessibile e supporto a muro, completo di guarnizioni</t>
  </si>
  <si>
    <t>1M.11.040.0020.b</t>
  </si>
  <si>
    <t>- esterno da 1/2" per vasca da bagno, composto da: un rubinetto miscelatore manuale monocomando, un deviatore, una bocca fissa con rompigetto, una doccetta con tubo flessibile e supporto a muro, completo di guarnizioni</t>
  </si>
  <si>
    <t>1M.11.040.0020.c</t>
  </si>
  <si>
    <t>- da incasso da 1/2" per vasca da bagno, composto da: 2 rubinetti a maniglia, una bocca fissa con rompigetto e deviatore, una doccetta con tubo flessibile e supporto a muro, guarnizioni</t>
  </si>
  <si>
    <t>1M.11.040.0020.d</t>
  </si>
  <si>
    <t>- da incasso da 1/2" per vasca da bagno, composto da: un rubinetto miscelatore manuale monocomando, una bocca fissa con rompigetto e deviatore, una doccetta con tubo flessibile e supporto a muro, guarnizioni</t>
  </si>
  <si>
    <t>1M.11.040.0030</t>
  </si>
  <si>
    <t>Gruppi di scarico per vasca da bagno:</t>
  </si>
  <si>
    <t>1M.11.040.0030.a</t>
  </si>
  <si>
    <t>- a saltarello da 1"1/2 completa di pozzetto sifonato, piletta con saltarello e relativo comando, troppopieno e guarnizioni.</t>
  </si>
  <si>
    <t>1M.11.040.0030.b</t>
  </si>
  <si>
    <t>- a tappo e catenella da 1"1/2 completa di pozzetto sifonato, piletta con tappo e catenella, troppopieno e guarnizioni.</t>
  </si>
  <si>
    <t>1M.11.050</t>
  </si>
  <si>
    <t>DOCCE</t>
  </si>
  <si>
    <t>1M.11.050.0010</t>
  </si>
  <si>
    <t>Piatti doccia colore bianco:</t>
  </si>
  <si>
    <t>1M.11.050.0010.a</t>
  </si>
  <si>
    <t>- in fire-clay, da 70 x 70 cm</t>
  </si>
  <si>
    <t>1M.11.050.0010.b</t>
  </si>
  <si>
    <t>- in fire-clay, da 80 x 80 cm</t>
  </si>
  <si>
    <t>1M.11.050.0010.c</t>
  </si>
  <si>
    <t>- in acrilico, da 80 x 80 cm</t>
  </si>
  <si>
    <t>1M.11.050.0020</t>
  </si>
  <si>
    <t>Gruppi d'erogazione per doccia:</t>
  </si>
  <si>
    <t>1M.11.050.0020.a</t>
  </si>
  <si>
    <t>- da incasso da 1/2" per doccia, composto da: 2 rubinetti a maniglia, braccio doccia con soffione anticalcare orientabile, guarnizioni</t>
  </si>
  <si>
    <t>1M.11.050.0020.b</t>
  </si>
  <si>
    <t>- da incasso da 1/2", composto da: rubinetto miscelatore manuale monocomando, braccio doccia con soffione anticalcare orientabile, guarnizioni</t>
  </si>
  <si>
    <t>1M.11.050.0020.c</t>
  </si>
  <si>
    <t>- da incasso da 1/2", composto da: rubinetto miscelatore termostatico, braccio doccia con soffione anticalcare orientabile, guarnizioni</t>
  </si>
  <si>
    <t>1M.11.050.0020.d</t>
  </si>
  <si>
    <t>- aumento di prezzo per doccetta con flessibile in sostituzione del braccio doccia</t>
  </si>
  <si>
    <t>1M.11.050.0020.e</t>
  </si>
  <si>
    <t>- unità completa antivandalo a muro per doccia con comando a pressione a chiusura automatica temporizzata secondo la norma UNI EN 816, con cicli di 30 secondi circa, parti interne in poliacetato con rubino sintetico e molla autopulente. Equipaggiata con soffione orientabile anticalcare, alimentazione dall'alto, limitatore di portata da 6l/min e sistema anti-bloccaggio con il quale l'acqua scorre solo quando avviene il rilascio del pulsante. Modulo idraulico e comando intercambiabili, resistenti alla corrosione ed alle incrostazioni. Arrivo su rubinetto d'arresto compreso.</t>
  </si>
  <si>
    <t>1M.11.050.0020.f</t>
  </si>
  <si>
    <t>- miscelatore doccia monocomando antivandalo in ottone cromato per installazione ad incasso con placca in acciaio inox, con comando a pressione a chiusura automatica temporizzata secondo la norma UNI EN 816, con ciclo di 30 secondi circa, parti interne in poliacetato con rubino sintetico e molla autopulente. Scatola per l'incasso a tenuta stagna e a profondità regolabile, raccordi con rubinetti d'arresto incorporati, placca cromata 215 mm, valvole di non ritorno, limitatore di portata da 8 l/min. Possibilità di limitare la massima temperatura dell'acqua calda in uscita. Pulsante e cartuccia intercambiabili, resistenti alla corrosione ed alle incrostazioni. Disponibile in versione antibloccaggio con il quale l'acqua scorre solo quando avviene il rilascio del pulsante. Volantino cromato. Soffione fisso in ottone cromato, antivandalo, anticalcare, anti-impiccagione con griglia orientabile su due posizioni 17° o 25°. Possibilità di installare un limitatore di portata interno.</t>
  </si>
  <si>
    <t>1M.11.050.0020.g</t>
  </si>
  <si>
    <t>- gruppo completo in ottone cromato, con miscelatore monocomando per doccia con comando a pressione a chiusura automatica temporizzata secondo la norma UNI EN 816, con ciclo di 30 secondi circa, parti interne in poliacetato con rubino sintetico e molla autopulente. Valvole di non ritorno, limitatore di portata da 8 l/min, soffione doccia orientabile anticalcare, raccordi a gomito telescopici regolabili, tubo di raccordo rubinetto-soffione e collare di fissaggio. Possibilità di limitare la massima temperatura dell'acqua calda in uscita. Pulsante e cartuccia intercambiabili, resistenti alla corrosione ed alle incrostazioni. Volantino cromato. Sistema antibloccaggio con il quale l'acqua scorre solo quando avviene il rilascio del pulsante.</t>
  </si>
  <si>
    <t>1M.11.050.0030</t>
  </si>
  <si>
    <t>Gruppo di scarico per doccia composto da: pozzetto sifonato da 1"1/2 con piletta grigliata e guarnizioni</t>
  </si>
  <si>
    <t>1M.11.060</t>
  </si>
  <si>
    <t>LAVELLI E LAVATOI</t>
  </si>
  <si>
    <t>1M.11.060.0010</t>
  </si>
  <si>
    <t>Lavelli in fire-clay colore bianco:</t>
  </si>
  <si>
    <t>1M.11.060.0010.a</t>
  </si>
  <si>
    <t>- a 1 bacino da 42 x 38 cm circa, completo di mensole</t>
  </si>
  <si>
    <t>1M.11.060.0010.b</t>
  </si>
  <si>
    <t>- a 1 bacino da 60 x 45 cm circa, completo di mensole</t>
  </si>
  <si>
    <t>1M.11.060.0010.c</t>
  </si>
  <si>
    <t>- a 1 bacino con scolapiatti da 90 x 45 cm circa, completo di mensole</t>
  </si>
  <si>
    <t>1M.11.060.0010.d</t>
  </si>
  <si>
    <t>- a 2 bacini da 90 x 45 cm circa, completo di mensole</t>
  </si>
  <si>
    <t>1M.11.060.0010.e</t>
  </si>
  <si>
    <t>- a 2 bacini con scolapiatti da 120 x 45 cm circa, completo di mensole</t>
  </si>
  <si>
    <t>1M.11.060.0010.f</t>
  </si>
  <si>
    <t>- da semi-incasso a 1 bacino con scolapiatti da 90 x 50 cm circa, completo di mensole</t>
  </si>
  <si>
    <t>1M.11.060.0010.g</t>
  </si>
  <si>
    <t>- da semi-incasso a 2 bacini da 90 x 50 cm circa, completo di mensole</t>
  </si>
  <si>
    <t>1M.11.060.0010.h</t>
  </si>
  <si>
    <t>- lavello da semi-incasso a 2 bacini con scolapiatti da 120 x 50 cm circa, completo di mensole</t>
  </si>
  <si>
    <t>1M.11.060.0020</t>
  </si>
  <si>
    <t>Lavelli in acciaio inox da semi-incasso:</t>
  </si>
  <si>
    <t>1M.11.060.0020.a</t>
  </si>
  <si>
    <t>- a 1 bacino con scolapiatti da 90 x 50 cm circa, completo di mensole</t>
  </si>
  <si>
    <t>1M.11.060.0020.b</t>
  </si>
  <si>
    <t>- a 2 bacini da 90 x 50 cm circa, completo di mensole</t>
  </si>
  <si>
    <t>1M.11.060.0020.c</t>
  </si>
  <si>
    <t>- a 2 bacini con scolapiatti da 120 x 50 cm circa, completo di mensole</t>
  </si>
  <si>
    <t>1M.11.060.0030</t>
  </si>
  <si>
    <t>Lavatoi in fire-clay colore bianco:</t>
  </si>
  <si>
    <t>1M.11.060.0030.a</t>
  </si>
  <si>
    <t>- da 60 x 50 cm circa, completo di mensole</t>
  </si>
  <si>
    <t>1M.11.060.0030.b</t>
  </si>
  <si>
    <t>- da 75 x 50 cm circa, completo di mensole</t>
  </si>
  <si>
    <t>1M.11.060.0030.c</t>
  </si>
  <si>
    <t>- con piano lavaggio da 60 x 60 cm circa, completo di mensole</t>
  </si>
  <si>
    <t>1M.11.060.0040</t>
  </si>
  <si>
    <t>Gruppi d'erogazione per lavello e lavatoio:</t>
  </si>
  <si>
    <t>1M.11.060.0040.a</t>
  </si>
  <si>
    <t>- a bordo lavello da 1/2", composto da: rubinetto miscelatore monocomando a bocca girevole con rompigetto, 2 tubi cromati d'allacciamento con rosetta, guarnizioni</t>
  </si>
  <si>
    <t>1M.11.060.0040.b</t>
  </si>
  <si>
    <t>- a parete esterno da 1/2", composto da: miscelatore monocomando e bocca girevole con rompigetto, guarnizioni</t>
  </si>
  <si>
    <t>1M.11.060.0040.c</t>
  </si>
  <si>
    <t>- a parete da incasso da 1/2", composto da: 2 rubinetti a maniglia, bocca girevole con rompigetto, guarnizioni</t>
  </si>
  <si>
    <t>1M.11.060.0050</t>
  </si>
  <si>
    <t>Gruppi di scarico per lavello e lavatoio:</t>
  </si>
  <si>
    <t>1M.11.060.0050.a</t>
  </si>
  <si>
    <t>- per apparecchio a 1 bacino da 1"1/4, composto da: piletta con griglia, tappo e catenella, sifone ispezionabile con cannotto e rosone, guarnizioni</t>
  </si>
  <si>
    <t>1M.11.060.0050.b</t>
  </si>
  <si>
    <t>- per apparecchio a 2 bacini da 1"1/4, composto da: 2 pilette con griglia, 2 tappi e catenelle, 1 sifone a 2 ingressi ispezionabile con cannotto e rosone, guarnizioni</t>
  </si>
  <si>
    <t>1M.11.070</t>
  </si>
  <si>
    <t>ALTRI APPARECCHI SANITARI</t>
  </si>
  <si>
    <t>1M.11.070.0010</t>
  </si>
  <si>
    <t>Orinatoi sifonati in vetrochina colore bianco:</t>
  </si>
  <si>
    <t>1M.11.070.0010.a</t>
  </si>
  <si>
    <t>- sospeso con altezza 50 cm a brida grondante, completo di zanche e guarnizioni</t>
  </si>
  <si>
    <t>1M.11.070.0010.b</t>
  </si>
  <si>
    <t>- sospeso con altezza 70 cm a brida grondante, completo di zanche e guarnizioni</t>
  </si>
  <si>
    <t>1M.11.070.0010.c</t>
  </si>
  <si>
    <t>- a stallo a brida grondante, completo di zanche e guarnizioni</t>
  </si>
  <si>
    <t>1M.11.070.0010.d</t>
  </si>
  <si>
    <t>- completamento: copertura laterale per orinatoio a stallo</t>
  </si>
  <si>
    <t>1M.11.070.0010.e</t>
  </si>
  <si>
    <t>- completamento: copertura intermedia per orinatoio a stallo</t>
  </si>
  <si>
    <t>1M.11.070.0010.f</t>
  </si>
  <si>
    <t>- completamento: gruppo d'erogazione a comando con chiusura automatica, composto da: rubinetto a pulsante 1/2", tubo d'allacciamento con rosone e guarnizioni</t>
  </si>
  <si>
    <t>1M.11.070.0010.g</t>
  </si>
  <si>
    <t>- completamento: gruppo d'erogazione a lavaggio continuo, composto da: rubinetto a cappuccio chiuso da 1/2", tubo d'allacciamento con rosone e guarnizioni</t>
  </si>
  <si>
    <t>1M.11.070.0020</t>
  </si>
  <si>
    <t>Vuotatoi in vetrochina colore bianco:</t>
  </si>
  <si>
    <t>1M.11.070.0020.a</t>
  </si>
  <si>
    <t>- con griglia metallica, completo di viti di fissaggio, raccordo di scarico e guarnizioni</t>
  </si>
  <si>
    <t>1M.11.070.0020.b</t>
  </si>
  <si>
    <t>- completamento: gruppo d'erogazione a parete da incasso, composto da: 2 rubinetti a maniglia, bocca girevole con rompigetto, rubinetto a passo rapido da 1", tubo d'allacciamento al vuotatoio, cannotto con rosone e guarnizioni</t>
  </si>
  <si>
    <t>1M.11.070.0030</t>
  </si>
  <si>
    <t>Fontanelle in vetrochina colore bianco:</t>
  </si>
  <si>
    <t>1M.11.070.0030.a</t>
  </si>
  <si>
    <t>- con foro laterale per zampillo, completa di viti di fissaggio</t>
  </si>
  <si>
    <t>1M.11.070.0030.b</t>
  </si>
  <si>
    <t>- completamento: gruppo d'erogazione da 1/2" composto da: rubinetto a zampillo con pulsante e chiusura automatica, tubo cromati d'allacciamento con rosetta, guarnizioni con rosetta e guarnizioni</t>
  </si>
  <si>
    <t>1M.11.070.0030.c</t>
  </si>
  <si>
    <t>- completamento: gruppo di scarico da 1" composto da: piletta con griglia, sifone con cannotto e rosone e guarnizioni</t>
  </si>
  <si>
    <t>1M.11.070.0040</t>
  </si>
  <si>
    <t>Lavapiedi in vetrochina colore bianco:</t>
  </si>
  <si>
    <t>1M.11.070.0040.a</t>
  </si>
  <si>
    <t>- lavapiedi, completo di viti di fissaggio</t>
  </si>
  <si>
    <t>1M.11.070.0040.b</t>
  </si>
  <si>
    <t>- completamento: gruppo d'erogazione con rubinetto da 1/2" , composto da: rubinetto miscelatore monocomando a bocca fissa con rompigetto e comando scarico a saltarello, 2 tubi cromati d'allacciamento con rosetta, guarnizioni</t>
  </si>
  <si>
    <t>1M.11.070.0040.c</t>
  </si>
  <si>
    <t>- completamento: gruppo di scarico a saltarello da 1"1/4, composto da: sifone ispezionabile con cannotto e rosone, guarnizioni</t>
  </si>
  <si>
    <t>1M.11.080</t>
  </si>
  <si>
    <t>SISTEMI SANITARI PER DISABILI</t>
  </si>
  <si>
    <t>1M.11.080.0005</t>
  </si>
  <si>
    <t>Vaso-bidet per disabili, prodotti a norma D.P.R. 503/96.:</t>
  </si>
  <si>
    <t>1M.11.080.0005.a</t>
  </si>
  <si>
    <t>-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</si>
  <si>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1M.11.080.0005.b</t>
  </si>
  <si>
    <t>- 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e completo di: telaio metallico da incasso, mensole, viti di fissaggio, raccordo di scarico/carico, guarnizioni, comando a distanza.</t>
  </si>
  <si>
    <t>1M.11.080.0005.c</t>
  </si>
  <si>
    <t>-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Completo di: viti di fissaggio, raccordo di scarico/carico, guarnizioni.</t>
  </si>
  <si>
    <t>1M.11.080.0005.d</t>
  </si>
  <si>
    <t>- sospeso in ceramica bianca, con catino allungato, apertura anteriore per consentire un agevole passaggio della mano e della doccetta esterna per uso bidet, completo di: telaio metallico da incasso, mensole, viti di fissaggio, raccordo di scarico/carico, guarnizioni.</t>
  </si>
  <si>
    <t>1M.11.080.0010</t>
  </si>
  <si>
    <t>Accessori per vaso-beidet per disabili:</t>
  </si>
  <si>
    <t>1M.11.080.0010.a</t>
  </si>
  <si>
    <t>-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</si>
  <si>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1M.11.080.0010.b</t>
  </si>
  <si>
    <t>-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</si>
  <si>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1M.11.080.0010.c</t>
  </si>
  <si>
    <t>- comando pneumatico agevolato a distanza di colore bianco, per installazione esterna o ad incasso, tubo di protezione lungo 150 cm, completo di fissaggi.</t>
  </si>
  <si>
    <t>1M.11.080.0010.d</t>
  </si>
  <si>
    <t>- copriwater ergonomico universale in resina termoindurente colore bianco, apertura anteriore per riprendere la forma del sanitario, cerniere inox, completo di coperchio.</t>
  </si>
  <si>
    <t>1M.11.080.0010.e</t>
  </si>
  <si>
    <t>- doccetta con flessibile e ganico a muro</t>
  </si>
  <si>
    <t>1M.11.080.0020</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</si>
  <si>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t>
  </si>
  <si>
    <t>1M.11.080.0020.a</t>
  </si>
  <si>
    <t>1M.11.080.0020.b</t>
  </si>
  <si>
    <t>- reclinabile con dispositivo meccanico</t>
  </si>
  <si>
    <t>1M.11.080.0020.c</t>
  </si>
  <si>
    <t>- reclinabile con dispositivo pneumatico</t>
  </si>
  <si>
    <t>1M.11.080.0030</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</si>
  <si>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t>
  </si>
  <si>
    <t>1M.11.080.0030.a</t>
  </si>
  <si>
    <t>- 70x70 cm</t>
  </si>
  <si>
    <t>1M.11.080.0030.b</t>
  </si>
  <si>
    <t>- 80x80 cm</t>
  </si>
  <si>
    <t>1M.11.080.0030.c</t>
  </si>
  <si>
    <t>- 90x90 cm</t>
  </si>
  <si>
    <t>1M.11.080.0040</t>
  </si>
  <si>
    <t>Completamenti vari per locali igienici disabili:</t>
  </si>
  <si>
    <t>1M.11.080.0040.a</t>
  </si>
  <si>
    <t>- serie completa di maniglioni orizzontali e verticali per locale igienico tipo in materiale anti-scivolo e anti-scossa, completi di tasselli di fissaggio.</t>
  </si>
  <si>
    <t>1M.11.080.0040.b</t>
  </si>
  <si>
    <t>- specchio reclinabile con sistema di fissaggio.</t>
  </si>
  <si>
    <t>1M.11.080.0050</t>
  </si>
  <si>
    <t>Impugnatura di sicurezza rettilinea, Ø 33 mm, con rivestimento in nylon ed anima in acciaio trattato anticorrosione o in alluminio, in opera.</t>
  </si>
  <si>
    <t>1M.11.080.0050.a</t>
  </si>
  <si>
    <t>- lunghezza 400 mm</t>
  </si>
  <si>
    <t>1M.11.080.0050.b</t>
  </si>
  <si>
    <t>- lunghezza 600 mm</t>
  </si>
  <si>
    <t>1M.11.080.0050.c</t>
  </si>
  <si>
    <t>- lunghezza 800 mm</t>
  </si>
  <si>
    <t>1M.11.080.0050.d</t>
  </si>
  <si>
    <t>- lunghezza 1000 mm</t>
  </si>
  <si>
    <t>1M.11.080.0060</t>
  </si>
  <si>
    <t>Impugnatura di sicurezza ad angolo, Ø 33 mm, con rivestimento in nylon ed anima in acciaio trattato anticorrosione o in alluminio, in opera.</t>
  </si>
  <si>
    <t>Dimensioni:</t>
  </si>
  <si>
    <t>1M.11.080.0060.a</t>
  </si>
  <si>
    <t>- 705 x 210 mm</t>
  </si>
  <si>
    <t>1M.11.080.0060.b</t>
  </si>
  <si>
    <t>- 300 x 600 mm</t>
  </si>
  <si>
    <t>1M.11.080.0060.c</t>
  </si>
  <si>
    <t>- 400 x 900 mm</t>
  </si>
  <si>
    <t>1M.11.080.0060.d</t>
  </si>
  <si>
    <t>- 600 x 1100 mm</t>
  </si>
  <si>
    <t>1M.11.080.0070</t>
  </si>
  <si>
    <t>Sostegno di sicurezza da parete a pavimento, Ø 33 mm, con rivestimento in nylon ed anima in acciaio trattato</t>
  </si>
  <si>
    <t>anticorrosione o in alluminio, in opera</t>
  </si>
  <si>
    <t>1M.11.080.0080</t>
  </si>
  <si>
    <t>Corrimano per doccia, Ø 33 mm, con rivestimento in nylon ed anima in acciaio trattato anticorrosione o in alluminio:</t>
  </si>
  <si>
    <t>1M.11.080.0080.a</t>
  </si>
  <si>
    <t>- ad angolo orizzontale, dimensioni 660 x 660 mm</t>
  </si>
  <si>
    <t>1M.11.080.0080.b</t>
  </si>
  <si>
    <t>- ad angolo orizzontale, dimensioni 760 x 760 mm</t>
  </si>
  <si>
    <t>1M.11.080.0080.c</t>
  </si>
  <si>
    <t>- a doppio angolo, dimensioni 760 x 760 x 1100 mm</t>
  </si>
  <si>
    <t>1M.11.080.0080.d</t>
  </si>
  <si>
    <t>- angolare, dimensioni 1150 x 1050 mm</t>
  </si>
  <si>
    <t>1M.11.080.0080.e</t>
  </si>
  <si>
    <t>- rettilineo, lunghezza 1600 mm</t>
  </si>
  <si>
    <t>1M.11.080.0080.f</t>
  </si>
  <si>
    <t>- in misure libere, compresi angoli</t>
  </si>
  <si>
    <t>1M.11.080.0090</t>
  </si>
  <si>
    <t>Barra di sostegno verticale, Ø 33 mm, con rivestimento in nylon ed anima in acciaio trattato anticorrosione o in alluminio:</t>
  </si>
  <si>
    <t>1M.11.080.0090.a</t>
  </si>
  <si>
    <t>- sospesa a parete, altezza 1500 mm, sporgenza 167 mm</t>
  </si>
  <si>
    <t>1M.11.080.0090.b</t>
  </si>
  <si>
    <t>- da pavimento a parete, altezza 1900 mm, sporgenza 167 mm</t>
  </si>
  <si>
    <t>1M.11.080.0100</t>
  </si>
  <si>
    <t>Maniglione di sostegno ribaltabile, Ø 33 mm, con rivestimento in nylon ed anima in acciaio trattato anticorrosione o in alluminio, per lavabo, W.C.</t>
  </si>
  <si>
    <t>1M.11.080.0110</t>
  </si>
  <si>
    <t>Sedile pensile da agganciare a maniglioni con telaio ed elementi del sedile rivestiti in nylon ed anima in acciaio o in alluminio.</t>
  </si>
  <si>
    <t>1M.11.090</t>
  </si>
  <si>
    <t>SCALDABAGNI</t>
  </si>
  <si>
    <t>1M.11.090.0010</t>
  </si>
  <si>
    <t>Scaldabagni elettrici:</t>
  </si>
  <si>
    <t>1M.11.090.0010.a</t>
  </si>
  <si>
    <t>- istantaneo da 10 l, completo di protezioni e sicurezze</t>
  </si>
  <si>
    <t>1M.11.090.0010.b</t>
  </si>
  <si>
    <t>- istantaneo da 15 l, completo di protezioni e sicurezze</t>
  </si>
  <si>
    <t>1M.11.090.0010.c</t>
  </si>
  <si>
    <t>- istantaneo da 30 l, completo di protezioni e sicurezze</t>
  </si>
  <si>
    <t>1M.11.090.0010.d</t>
  </si>
  <si>
    <t>- ad accumulo verticale da 50 l, completo di protezioni e sicurezze</t>
  </si>
  <si>
    <t>1M.11.090.0010.e</t>
  </si>
  <si>
    <t>- ad accumulo verticale da 80 l, completo di protezioni e sicurezze</t>
  </si>
  <si>
    <t>1M.11.090.0010.f</t>
  </si>
  <si>
    <t>- ad accumulo verticale da 100 l, completo di protezioni e sicurezze</t>
  </si>
  <si>
    <t>1M.11.090.0010.g</t>
  </si>
  <si>
    <t>- ad accumulo orizzontale da 80 l, completo di protezioni e sicurezze</t>
  </si>
  <si>
    <t>1M.11.090.0010.h</t>
  </si>
  <si>
    <t>- ad accumulo orizzontale da 100 litri, completo di protezioni e sicurezze</t>
  </si>
  <si>
    <t>1M.11.090.0020</t>
  </si>
  <si>
    <t>Scaldabagni a gas a camera aperta:</t>
  </si>
  <si>
    <t>1M.11.090.0020.a</t>
  </si>
  <si>
    <t>- a parete con accensione piezo-elettrica da 50 l, completo di protezioni e sicurezze (escluso condotto fumi misurato a parte, vedi capitolo 1M.01)</t>
  </si>
  <si>
    <t>1M.11.090.0020.b</t>
  </si>
  <si>
    <t>- a parete con accensione piezo-elettrica da 80 l, completo di protezioni e sicurezze (escluso condotto fumi misurato a parte, vedi capitolo 1M.01)</t>
  </si>
  <si>
    <t>1M.11.090.0020.c</t>
  </si>
  <si>
    <t>- a parete con accensione piezo-elettrica da 100 l, completo di protezioni e sicurezze (escluso condotto fumi misurato a parte, vedi capitolo 1M.01)</t>
  </si>
  <si>
    <t>1M.11.090.0020.d</t>
  </si>
  <si>
    <t>- a parete con accensione piezo-elettrica da 120 l, completo di protezioni e sicurezze (escluso condotto fumi misurato a parte, vedi capitolo 1M.01)</t>
  </si>
  <si>
    <t>1M.11.090.0020.e</t>
  </si>
  <si>
    <t>- a basamento con accensione piezo-elettrica da 150 l, completo di protezioni e sicurezze (escluso condotto fumi misurato a parte, vedi capitolo 1M.01)</t>
  </si>
  <si>
    <t>1M.11.090.0020.f</t>
  </si>
  <si>
    <t>- a basamento con accensione piezo-elettrica da 200 l, completo di protezioni e sicurezze (escluso condotto fumi misurato a parte, vedi capitolo 1M.01)</t>
  </si>
  <si>
    <t>1M.11.090.0020.g</t>
  </si>
  <si>
    <t>- a basamento con accensione piezo-elettrica da 300 l, completo di protezioni e sicurezze (escluso condotto fumi misurato a parte, vedi capitolo 1M.01)</t>
  </si>
  <si>
    <t>1.206,02</t>
  </si>
  <si>
    <t>1M.11.090.0020.h</t>
  </si>
  <si>
    <t>- a basamento con accensione piezo-elettrica da 400 l, completo di protezioni e sicurezze (escluso condotto fumi misurato a parte, vedi capitolo 1M.01)</t>
  </si>
  <si>
    <t>1.414,45</t>
  </si>
  <si>
    <t>1M.11.090.0020.i</t>
  </si>
  <si>
    <t>- a basamento con accensione piezo-elettrica da 500 l, completo di protezioni e sicurezze (escluso condotto fumi misurato a parte, vedi capitolo 1M.01)</t>
  </si>
  <si>
    <t>1.581,89</t>
  </si>
  <si>
    <t>1M.11.090.0020.j</t>
  </si>
  <si>
    <t>- a basamento con accensione piezo-elettrica da 600 l, completo di protezioni e sicurezze (escluso condotto fumi misurato a parte, vedi capitolo 1M.01)</t>
  </si>
  <si>
    <t>1.803,14</t>
  </si>
  <si>
    <t>1M.11.090.0020.k</t>
  </si>
  <si>
    <t>- a basamento con accensione piezo-elettrica da 800 l, completo di protezioni e sicurezze (escluso condotto fumi misurato a parte, vedi capitolo 1M.01)</t>
  </si>
  <si>
    <t>2.402,93</t>
  </si>
  <si>
    <t>1M.11.090.0020.l</t>
  </si>
  <si>
    <t>- a basamento con accensione piezo-elettrica da 1000 l, completo di protezioni e sicurezze (escluso condotto fumi misurato a parte, vedi capitolo 1M.01)</t>
  </si>
  <si>
    <t>3.052,15</t>
  </si>
  <si>
    <t>1M.11.090.0020.m</t>
  </si>
  <si>
    <t>- a basamento con accensione piezo-elettrica da 1500 l, completo di protezioni e sicurezze (escluso condotto fumi misurato a parte, vedi capitolo 1M.01)</t>
  </si>
  <si>
    <t>4.128,52</t>
  </si>
  <si>
    <t>1M.11.090.0020.n</t>
  </si>
  <si>
    <t>- a basamento con accensione piezo-elettrica da 2000 l, completo di protezioni e sicurezze (escluso condotto fumi misurato a parte, vedi capitolo 1M.01)</t>
  </si>
  <si>
    <t>4.604,36</t>
  </si>
  <si>
    <t>1M.11.090.0020.o</t>
  </si>
  <si>
    <t>- a basamento con accensione elettronica da 150 l, completo di protezioni e sicurezze (escluso condotto fumi misurato a parte, vedi capitolo 1M.01)</t>
  </si>
  <si>
    <t>1M.11.090.0020.p</t>
  </si>
  <si>
    <t>- a basamento con accensione elettronica da 200 l, completo di protezioni e sicurezze (escluso condotto fumi misurato a parte, vedi capitolo 1M.01)</t>
  </si>
  <si>
    <t>1.042,76</t>
  </si>
  <si>
    <t>1M.11.090.0020.q</t>
  </si>
  <si>
    <t>- a basamento con accensione elettronica da 300 l, completo di protezioni e sicurezze (escluso condotto fumi misurato a parte, vedi capitolo 1M.01)</t>
  </si>
  <si>
    <t>1.487,07</t>
  </si>
  <si>
    <t>1M.11.090.0020.r</t>
  </si>
  <si>
    <t>- a basamento con accensione elettronica da 400 l, completo di protezioni e sicurezze (escluso condotto fumi misurato a parte, vedi capitolo 1M.01)</t>
  </si>
  <si>
    <t>1.666,46</t>
  </si>
  <si>
    <t>1M.11.090.0020.s</t>
  </si>
  <si>
    <t>- a basamento con accensione elettronica da 500 l, completo di protezioni e sicurezze (escluso condotto fumi misurato a parte, vedi capitolo 1M.01)</t>
  </si>
  <si>
    <t>1.831,32</t>
  </si>
  <si>
    <t>1M.11.090.0020.t</t>
  </si>
  <si>
    <t>- a basamento con accensione elettronica da 600 l, completo di protezioni e sicurezze (escluso condotto fumi misurato a parte, vedi capitolo 1M.01)</t>
  </si>
  <si>
    <t>2.032,09</t>
  </si>
  <si>
    <t>1M.11.090.0020.u</t>
  </si>
  <si>
    <t>- a basamento con accensione elettronica da 800 l, completo di protezioni e sicurezze (escluso condotto fumi misurato a parte, vedi capitolo 1M.01)</t>
  </si>
  <si>
    <t>2.584,02</t>
  </si>
  <si>
    <t>1M.11.090.0020.v</t>
  </si>
  <si>
    <t>- a basamento con accensione elettronica da 1000 l, completo di protezioni e sicurezze (escluso condotto fumi misurato a parte, vedi capitolo 1M.01)</t>
  </si>
  <si>
    <t>3.170,05</t>
  </si>
  <si>
    <t>1M.11.090.0020.w</t>
  </si>
  <si>
    <t>- a basamento con accensione elettronica da 1500 l, completo di protezioni e sicurezze (escluso condotto fumi misurato a parte, vedi capitolo 1M.01)</t>
  </si>
  <si>
    <t>4.241,29</t>
  </si>
  <si>
    <t>1M.11.090.0020.x</t>
  </si>
  <si>
    <t>- a basamento con accensione elettronica da 2000 l, completo di protezioni e sicurezze (escluso condotto fumi misurato a parte, vedi capitolo 1M.01)</t>
  </si>
  <si>
    <t>4.728,21</t>
  </si>
  <si>
    <t>1M.11.090.0030</t>
  </si>
  <si>
    <t>Scaldabagni a gas a camera stagna:</t>
  </si>
  <si>
    <t>1M.11.090.0030.a</t>
  </si>
  <si>
    <t>- a parete con accensione elettronica da 80 l, completo di protezioni e sicurezze</t>
  </si>
  <si>
    <t>1M.11.090.0030.b</t>
  </si>
  <si>
    <t>- a parete con accensione elettronica da 120 l, completo di protezioni e sicurezze</t>
  </si>
  <si>
    <t>1M.11.090.0030.c</t>
  </si>
  <si>
    <t>- completamento: kit completo raccordi di tiraggio forzato 80÷120 l, tipo coassiale orizzontale da 1 m</t>
  </si>
  <si>
    <t>1M.11.090.0030.d</t>
  </si>
  <si>
    <t>- completamento: kit completo raccordi di tiraggio forzato 80÷120 l, tipo coassiale verticale da 1 m</t>
  </si>
  <si>
    <t>1M.11.090.0030.e</t>
  </si>
  <si>
    <t>- completamento: kit completo raccordi di tiraggio forzato 80÷120 l, tipo sdoppiato da 1 m</t>
  </si>
  <si>
    <t>1M.11.090.0030.f</t>
  </si>
  <si>
    <t>- a basamento con accensione elettronica da 200 l, completo di protezioni e sicurezze</t>
  </si>
  <si>
    <t>1.856,86</t>
  </si>
  <si>
    <t>1M.11.090.0030.g</t>
  </si>
  <si>
    <t>- a basamento con accensione elettronica da 300 l, completo di protezioni e sicurezze</t>
  </si>
  <si>
    <t>2.098,71</t>
  </si>
  <si>
    <t>1M.11.090.0030.h</t>
  </si>
  <si>
    <t>- a basamento con accensione elettronica da 400 l, completo di protezioni e sicurezze</t>
  </si>
  <si>
    <t>2.377,21</t>
  </si>
  <si>
    <t>1M.11.090.0030.i</t>
  </si>
  <si>
    <t>- completamento: kit completo raccordi di tiraggio forzato 200÷300÷400 l, tipo coassiale orizzontale da 1 m</t>
  </si>
  <si>
    <t>1M.11.090.0030.j</t>
  </si>
  <si>
    <t>- completamento: kit completo raccordi di tiraggio forzato 200÷300÷400 l, tipo coassiale verticale da 1 m</t>
  </si>
  <si>
    <t>1M.11.090.0030.k</t>
  </si>
  <si>
    <t>- completamento: kit completo raccordi di tiraggio forzato 200÷300÷400 l, tipo sdoppiato da 1 m</t>
  </si>
  <si>
    <t>1M.11.100</t>
  </si>
  <si>
    <t>COMPLETAMENTI VARI PER SERVIZI IGIENICI</t>
  </si>
  <si>
    <t>1M.11.100.0010</t>
  </si>
  <si>
    <t>Rubinetti da incasso a cappuccio:</t>
  </si>
  <si>
    <t>1M.11.100.0010.a</t>
  </si>
  <si>
    <t>1M.11.100.0010.b</t>
  </si>
  <si>
    <t>1M.11.100.0010.c</t>
  </si>
  <si>
    <t>1M.11.100.0020</t>
  </si>
  <si>
    <t>Miscelatori termostatici:</t>
  </si>
  <si>
    <t>1M.11.100.0020.a</t>
  </si>
  <si>
    <t>- DN15 da incasso</t>
  </si>
  <si>
    <t>1M.11.100.0020.b</t>
  </si>
  <si>
    <t>- DN 15 esterno</t>
  </si>
  <si>
    <t>1M.11.100.0020.c</t>
  </si>
  <si>
    <t>- DN20 da incasso</t>
  </si>
  <si>
    <t>1M.11.100.0030</t>
  </si>
  <si>
    <t>Rubinetto cromato DN15 con portagomma e rosetta</t>
  </si>
  <si>
    <t>1M.11.100.0040</t>
  </si>
  <si>
    <t>Scarico del tipo piletta sifoide a pavimento cromata da 1" 1/4</t>
  </si>
  <si>
    <t>1M.11.100.0050</t>
  </si>
  <si>
    <t>Accessori per apparecchi sanitari:</t>
  </si>
  <si>
    <t>1M.11.100.0050.a</t>
  </si>
  <si>
    <t>- porta rotolo in ottone verniciato</t>
  </si>
  <si>
    <t>1M.11.100.0050.b</t>
  </si>
  <si>
    <t>- porta rotolo in acciaio inox</t>
  </si>
  <si>
    <t>1M.11.100.0050.c</t>
  </si>
  <si>
    <t>- porta scopino da muro in plastica</t>
  </si>
  <si>
    <t>1M.11.100.0050.d</t>
  </si>
  <si>
    <t>- porta sapone in cristallo con supporto in ottone verniciato</t>
  </si>
  <si>
    <t>1M.11.100.0050.e</t>
  </si>
  <si>
    <t>- porta bicchiere in ottone verniciato con bicchiere trasparente</t>
  </si>
  <si>
    <t>1M.11.100.0050.f</t>
  </si>
  <si>
    <t>- distributore di sapone liquido in acciaio inox da parete</t>
  </si>
  <si>
    <t>1M.11.100.0050.g</t>
  </si>
  <si>
    <t>- porta salviette in ottone verniciato da 30 cm</t>
  </si>
  <si>
    <t>1M.11.100.0050.h</t>
  </si>
  <si>
    <t>- distributore di salviette di carta in acciaio inox</t>
  </si>
  <si>
    <t>1M.11.100.0050.i</t>
  </si>
  <si>
    <t>- asciugamani elettrico</t>
  </si>
  <si>
    <t>1M.11.100.0050.j</t>
  </si>
  <si>
    <t>- specchio da 55 x 55 cm circa senza finiture</t>
  </si>
  <si>
    <t>1M.11.100.0050.k</t>
  </si>
  <si>
    <t>- specchio da 60 x 70 cm senza finiture</t>
  </si>
  <si>
    <t>1M.11.100.0050.l</t>
  </si>
  <si>
    <t>- asciugacapelli a parete in plastica bianca completo di tubo flessibile e diffusore</t>
  </si>
  <si>
    <t>1M.11.200</t>
  </si>
  <si>
    <t>1M.11.200.0010</t>
  </si>
  <si>
    <t>Allacciamenti completi di apparecchi sanitari all'interno di bagni, cucine e altri locali, eseguiti con materiali previsti nel presente prezzario.</t>
  </si>
  <si>
    <t>Tipi di allacciamenti:</t>
  </si>
  <si>
    <t>1M.11.200.0010.a</t>
  </si>
  <si>
    <t>- acqua fredda e acqua calda, con scarico</t>
  </si>
  <si>
    <t>Inclusioni:</t>
  </si>
  <si>
    <t>- valvola d'intercettazione generale DN15 ubicata in prossimità del locale, tipo da incasso con cappuccio cromato o a sfera con eventuale cassetta a muro;</t>
  </si>
  <si>
    <t>- tubazione di alimentazione DN15 (completa di maggiorazione 50% per raccorderia) da valvola generale ad apparecchio sanitario, in materiale metallico o plastico;</t>
  </si>
  <si>
    <t>- guaina isolante spessore 9 mm, per tubazione d'alimentazione;</t>
  </si>
  <si>
    <t>- tubazione di scarico DE40 (completa di maggiorazione 300% per raccorderia) da apparecchio sanitario a colonna di scarico, in pead.</t>
  </si>
  <si>
    <t>Esclusioni:</t>
  </si>
  <si>
    <t>- assistenza muraria e fornitura/posa di apparecchio sanitario e rubinetteria</t>
  </si>
  <si>
    <t>1M.11.200.0010.b</t>
  </si>
  <si>
    <t>- acqua fredda o acqua calda, con scarico</t>
  </si>
  <si>
    <t>- tubazione di scarico DE110 (completa di maggiorazione 300% per raccorderia) da apparecchio sanitario a colonna di scarico, in pead.</t>
  </si>
  <si>
    <t>1M.11.200.0010.c</t>
  </si>
  <si>
    <t>- acqua fredda e acqua calda, senza scarico</t>
  </si>
  <si>
    <t>- guaina isolante spessore 9 mm, per tubazione d'alimentazione.</t>
  </si>
  <si>
    <t>1M.11.200.0010.d</t>
  </si>
  <si>
    <t>- acqua fredda o acqua calda, senza scarico</t>
  </si>
  <si>
    <t>1M.11.200.0010.e</t>
  </si>
  <si>
    <t>- scarico</t>
  </si>
  <si>
    <t>1M.10 - TERMINALI DI CLIMATIZZAZIONE</t>
  </si>
  <si>
    <t>1M.10</t>
  </si>
  <si>
    <t>TERMINALI DI CLIMATIZZAZIONE</t>
  </si>
  <si>
    <t>1M.10.010</t>
  </si>
  <si>
    <t>VENTILCONVETTORI</t>
  </si>
  <si>
    <t>1M.10.010.0010</t>
  </si>
  <si>
    <t>Ventilconvettori a 1 batteria carenati verticali, composti da filtro rigenerabile, batteria in rame-alluminio, bacinella condensa, ventilatore centrifugo, comando a 3 velocità, mobile in lamiera verniciata, piedini e mensole.</t>
  </si>
  <si>
    <t>Grandezze (W: potenza di raffrescamento sensibile con aria °C 26 UR 50% e acqua °C da 7 a 12):</t>
  </si>
  <si>
    <t>1M.10.010.0010.a</t>
  </si>
  <si>
    <t>- fino a 1400 W</t>
  </si>
  <si>
    <t>1M.10.010.0010.b</t>
  </si>
  <si>
    <t>- oltre 1400 fino a 2100 W</t>
  </si>
  <si>
    <t>1M.10.010.0010.c</t>
  </si>
  <si>
    <t>- oltre 2100 fino a 2900 W</t>
  </si>
  <si>
    <t>1M.10.010.0010.d</t>
  </si>
  <si>
    <t>- oltre 2900 fino a 3500 W</t>
  </si>
  <si>
    <t>1M.10.010.0010.e</t>
  </si>
  <si>
    <t>- oltre 3500 fino a 4300 W</t>
  </si>
  <si>
    <t>1M.10.010.0010.f</t>
  </si>
  <si>
    <t>- oltre 4300 fino a 5000 W</t>
  </si>
  <si>
    <t>1M.10.010.0010.g</t>
  </si>
  <si>
    <t>- oltre 5000 fino a 5800 W</t>
  </si>
  <si>
    <t>1M.10.010.0020</t>
  </si>
  <si>
    <t>Ventilconvettori a 1 batteria carenati verticali tipo basso, composti da filtro rigenerabile, batteria in rame-alluminio, bacinella condensa, ventilatore centrifugo, comando a 3 velocità, mobile in lamiera verniciata e mensole.</t>
  </si>
  <si>
    <t>1M.10.010.0020.a</t>
  </si>
  <si>
    <t>1M.10.010.0020.b</t>
  </si>
  <si>
    <t>1M.10.010.0020.c</t>
  </si>
  <si>
    <t>1M.10.010.0020.d</t>
  </si>
  <si>
    <t>1M.10.010.0020.e</t>
  </si>
  <si>
    <t>1M.10.010.0020.f</t>
  </si>
  <si>
    <t>1M.10.010.0020.g</t>
  </si>
  <si>
    <t>1M.10.010.0030</t>
  </si>
  <si>
    <t>Ventilconvettori a 1 batteria carenati orizzontali, composti da filtro rigenerabile, batteria in rame-alluminio, bacinella condensa, ventilatore centrifugo, comando a 3 velocità, mobile in lamiera verniciata e mensole.</t>
  </si>
  <si>
    <t>1M.10.010.0030.a</t>
  </si>
  <si>
    <t>1M.10.010.0030.b</t>
  </si>
  <si>
    <t>1M.10.010.0030.c</t>
  </si>
  <si>
    <t>1M.10.010.0030.d</t>
  </si>
  <si>
    <t>1M.10.010.0030.e</t>
  </si>
  <si>
    <t>1M.10.010.0030.f</t>
  </si>
  <si>
    <t>1M.10.010.0030.g</t>
  </si>
  <si>
    <t>1M.10.010.0040</t>
  </si>
  <si>
    <t>Ventilconvettori a 1 batteria da incasso verticali o orizzontali, composti da filtro rigenerabile, batteria in rame-alluminio, bacinella condensa, ventilatore centrifugo e comando a 3 velocità.</t>
  </si>
  <si>
    <t>1M.10.010.0040.a</t>
  </si>
  <si>
    <t>1M.10.010.0040.b</t>
  </si>
  <si>
    <t>1M.10.010.0040.c</t>
  </si>
  <si>
    <t>1M.10.010.0040.d</t>
  </si>
  <si>
    <t>1M.10.010.0040.e</t>
  </si>
  <si>
    <t>1M.10.010.0040.f</t>
  </si>
  <si>
    <t>1M.10.010.0040.g</t>
  </si>
  <si>
    <t>1M.10.010.0050</t>
  </si>
  <si>
    <t>Ventilconvettori a 2 batterie carenati verticali, composti da filtro rigenerabile, batterie in rame-alluminio, bacinella condensa, ventilatore centrifugo, comando a 3 velocità, mobile in lamiera verniciata, piedini e mensole.</t>
  </si>
  <si>
    <t>Grandezze (Wf: potenza di raffrescamento sensibile con aria °C 26 UR 50% e acqua °C da 7 a 12 - Wr: potenza di riscaldamento con aria °C 20 e acqua °C da 70 a 60):</t>
  </si>
  <si>
    <t>1M.10.010.0050.a</t>
  </si>
  <si>
    <t>- fino a 1400 Wf - fino a 1800 Wr</t>
  </si>
  <si>
    <t>1M.10.010.0050.b</t>
  </si>
  <si>
    <t>- oltre 1400 fino a 2100 Wf - oltre 1800 fino a 2700 Wr</t>
  </si>
  <si>
    <t>1M.10.010.0050.c</t>
  </si>
  <si>
    <t>- oltre 2100 fino a 2900 Wf - oltre 2700 fino a 3600 Wr</t>
  </si>
  <si>
    <t>1M.10.010.0050.d</t>
  </si>
  <si>
    <t>- oltre 2900 fino a 3500 Wf - oltre 3600 fino a 4000 Wr</t>
  </si>
  <si>
    <t>1M.10.010.0050.e</t>
  </si>
  <si>
    <t>- oltre 3500 fino a 4300 Wf - oltre 4000 fino a 5300 Wr</t>
  </si>
  <si>
    <t>1M.10.010.0050.f</t>
  </si>
  <si>
    <t>- oltre 4300 fino a 5000 Wf - oltre 5300 fino a 5600 Wr</t>
  </si>
  <si>
    <t>1M.10.010.0050.g</t>
  </si>
  <si>
    <t>- oltre 5000 fino a 5800 Wf - oltre 5600 fino a 6200 Wr</t>
  </si>
  <si>
    <t>1M.10.010.0060</t>
  </si>
  <si>
    <t>Ventilconvettori a 2 batterie carenati verticali tipo basso, composti da filtro rigenerabile, batterie in rame-alluminio, bacinella condensa, ventilatore centrifugo, comando a 3 velocità e mobile in lamiera verniciata e mensole.</t>
  </si>
  <si>
    <t>1M.10.010.0060.a</t>
  </si>
  <si>
    <t>1M.10.010.0060.b</t>
  </si>
  <si>
    <t>1M.10.010.0060.c</t>
  </si>
  <si>
    <t>1M.10.010.0060.d</t>
  </si>
  <si>
    <t>1M.10.010.0060.e</t>
  </si>
  <si>
    <t>1M.10.010.0060.f</t>
  </si>
  <si>
    <t>1M.10.010.0060.g</t>
  </si>
  <si>
    <t>1M.10.010.0070</t>
  </si>
  <si>
    <t>Ventilconvettori a 2 batterie carenati orizzontali, composti da filtro rigenerabile, batterie in rame-alluminio, bacinella condensa, ventilatore centrifugo, comando a 3 velocità e mobile in lamiera verniciata e mensole.</t>
  </si>
  <si>
    <t>1M.10.010.0070.a</t>
  </si>
  <si>
    <t>1M.10.010.0070.b</t>
  </si>
  <si>
    <t>1M.10.010.0070.c</t>
  </si>
  <si>
    <t>1M.10.010.0070.d</t>
  </si>
  <si>
    <t>1M.10.010.0070.e</t>
  </si>
  <si>
    <t>1M.10.010.0070.f</t>
  </si>
  <si>
    <t>1M.10.010.0070.g</t>
  </si>
  <si>
    <t>1M.10.010.0080</t>
  </si>
  <si>
    <t>Ventilconvettori a 2 batterie da incasso verticali o orizzontali, composti da filtro rigenerabile, batterie in rame-alluminio, bacinella condensa, ventilatore centrifugo e comando a 3 velocità.</t>
  </si>
  <si>
    <t>Grandezze (Wf: potenza di raffrescamento sensibile con aria °C 26 UR 50% e acqua °C da 7 a 12, Wr: potenza di riscaldamento con aria °C 20 e acqua °C da 70 a 60):</t>
  </si>
  <si>
    <t>1M.10.010.0080.a</t>
  </si>
  <si>
    <t>1M.10.010.0080.b</t>
  </si>
  <si>
    <t>1M.10.010.0080.c</t>
  </si>
  <si>
    <t>1M.10.010.0080.d</t>
  </si>
  <si>
    <t>1M.10.010.0080.e</t>
  </si>
  <si>
    <t>1M.10.010.0080.f</t>
  </si>
  <si>
    <t>1M.10.010.0080.g</t>
  </si>
  <si>
    <t>1M.10.010.0090</t>
  </si>
  <si>
    <t>Completamenti per ventilconvettori da incasso comprendenti: griglia in alluminio con cerniere per aspirazione aria da plenum e ispezione; bocchetta in alluminio ad alette regolabili per mandata aria; raccordo da ventilconvettore a bocchetta in lamiera d'acciaio zincata; staffe di sostegno.</t>
  </si>
  <si>
    <t>1M.10.010.0090.a</t>
  </si>
  <si>
    <t>1M.10.010.0090.b</t>
  </si>
  <si>
    <t>1M.10.010.0090.c</t>
  </si>
  <si>
    <t>- oltre 2100 fino a 3500 W</t>
  </si>
  <si>
    <t>1M.10.010.0090.d</t>
  </si>
  <si>
    <t>1M.10.010.0100</t>
  </si>
  <si>
    <t>Ventilconvettori tipo cassette da incasso a 1 batteria, composti da filtro rigenerabile, batteria in rame-alluminio, bacinella condensa, ventilatore centrifugo, comando a 3 velocità, mobile in lamiera verniciata e mensole.</t>
  </si>
  <si>
    <t>1M.10.010.0100.a</t>
  </si>
  <si>
    <t>- fino a 2800 W</t>
  </si>
  <si>
    <t>1.109,47</t>
  </si>
  <si>
    <t>1M.10.010.0100.b</t>
  </si>
  <si>
    <t>- oltre 2800 fino a 4600 W</t>
  </si>
  <si>
    <t>1.117,61</t>
  </si>
  <si>
    <t>1M.10.010.0100.c</t>
  </si>
  <si>
    <t>- oltre 4600 fino a 6000 W</t>
  </si>
  <si>
    <t>1.225,96</t>
  </si>
  <si>
    <t>1M.10.010.0100.d</t>
  </si>
  <si>
    <t>- oltre 6000 fino a 8500 W</t>
  </si>
  <si>
    <t>1.659,67</t>
  </si>
  <si>
    <t>1M.10.010.0100.e</t>
  </si>
  <si>
    <t>- oltre 8500 fino a 12000 W</t>
  </si>
  <si>
    <t>1.768,01</t>
  </si>
  <si>
    <t>1M.10.010.0110</t>
  </si>
  <si>
    <t>Ventilconvettori tipo cassette da incasso a 2 batterie, composti da filtro rigenerabile, batteria in rame-alluminio, bacinella condensa, ventilatore centrifugo, comando a 3 velocità, mobile in lamiera verniciata e mensole.</t>
  </si>
  <si>
    <t>1M.10.010.0110.a</t>
  </si>
  <si>
    <t>- fino a 3000 Wf - fino a 4600 Wr</t>
  </si>
  <si>
    <t>1.184,80</t>
  </si>
  <si>
    <t>1M.10.010.0110.b</t>
  </si>
  <si>
    <t>- oltre 3000 fino a 4000 Wf - oltre 4600 fino a 6000 Wr</t>
  </si>
  <si>
    <t>1.245,53</t>
  </si>
  <si>
    <t>1M.10.010.0110.c</t>
  </si>
  <si>
    <t>- oltre 4000 fino a 5000 Wf - oltre 6000 fino a 7500 Wr</t>
  </si>
  <si>
    <t>1.353,78</t>
  </si>
  <si>
    <t>1M.10.010.0110.d</t>
  </si>
  <si>
    <t>- oltre 5000 fino a 7000 Wf - oltre 7500 fino a 11000 Wr</t>
  </si>
  <si>
    <t>1.787,57</t>
  </si>
  <si>
    <t>1M.10.010.0110.e</t>
  </si>
  <si>
    <t>- oltre 7000 fino a 10000 Wf - oltre 11000 fino a 14000 Wr</t>
  </si>
  <si>
    <t>1.895,91</t>
  </si>
  <si>
    <t>1M.10.010.0120</t>
  </si>
  <si>
    <t>Ventilconvettori pensili in vista con lancio in 4 direzioni a 1 batteria, composti da filtro rigenerabile, batteria in rame-alluminio, bacinella condensa, ventilatore centrifugo, comando a 3 velocità, micropompa per sollevamento condensa con sensore, mobile in lamiera verniciata e mensole.</t>
  </si>
  <si>
    <t>1M.10.010.0120.a</t>
  </si>
  <si>
    <t>- fino a 4500 W</t>
  </si>
  <si>
    <t>1.130,78</t>
  </si>
  <si>
    <t>1M.10.010.0120.b</t>
  </si>
  <si>
    <t>- oltre 4500 fino a 6500 W</t>
  </si>
  <si>
    <t>1.182,45</t>
  </si>
  <si>
    <t>1M.10.010.0120.c</t>
  </si>
  <si>
    <t>- oltre 6500 fino a 7500 W</t>
  </si>
  <si>
    <t>1.197,80</t>
  </si>
  <si>
    <t>1M.10.010.0120.d</t>
  </si>
  <si>
    <t>- oltre 7500 fino a 8500 W</t>
  </si>
  <si>
    <t>1.291,63</t>
  </si>
  <si>
    <t>1M.10.010.0120.e</t>
  </si>
  <si>
    <t>- oltre 8500 fino a 10000 W</t>
  </si>
  <si>
    <t>1.302,21</t>
  </si>
  <si>
    <t>1M.10.010.0130</t>
  </si>
  <si>
    <t>Aumenti di prezzo per aggiunta di resistenza elettrica a bordo dei ventilconvettori, completa di relay e cablaggi a valle.</t>
  </si>
  <si>
    <t>Grandezze (W: potenza di raffrescamento sensibile con aria 26 °C, UR 50% e acqua da 7 a 12 °C - kW: potenza della resistenza elettrica):</t>
  </si>
  <si>
    <t>1M.10.010.0130.a</t>
  </si>
  <si>
    <t>- fino a 1400 W - 1 kW</t>
  </si>
  <si>
    <t>1M.10.010.0130.b</t>
  </si>
  <si>
    <t>- oltre 1400 fino a 2100 W - 1,5 kW</t>
  </si>
  <si>
    <t>1M.10.010.0130.c</t>
  </si>
  <si>
    <t>- oltre 2100 fino a 2900 W - 2 kW</t>
  </si>
  <si>
    <t>1M.10.010.0130.d</t>
  </si>
  <si>
    <t>- oltre 2900 fino a 3500 W - 2 kW</t>
  </si>
  <si>
    <t>1M.10.010.0130.e</t>
  </si>
  <si>
    <t>- oltre 3500 fino a 4300 W - 2,5 kW</t>
  </si>
  <si>
    <t>1M.10.010.0130.f</t>
  </si>
  <si>
    <t>- oltre 4300 fino a 5000 W - 2,5 kW</t>
  </si>
  <si>
    <t>1M.10.010.0130.g</t>
  </si>
  <si>
    <t>- oltre 5000 fino a 5800 W - 2,75 kW</t>
  </si>
  <si>
    <t>1M.10.020</t>
  </si>
  <si>
    <t>AEROCONDIZIONATORI</t>
  </si>
  <si>
    <t>1M.10.020.0010</t>
  </si>
  <si>
    <t>Aerocondizionatori a lancio orizzontale con batteria in rame-alluminio e motore alimentato a 380 V - 3f - 50 Hz, a 2 velocità, completi di bacinella condensa, rete antinfortunistica e mensole.</t>
  </si>
  <si>
    <t>Grandezze (kWf: potenza di raffrescamento sensibile con aria °C 28 UR 55% e acqua °C da 7 a 12 a velocità bassa - kWr: potenza di riscaldamento con aria °C 15 e acqua °C da 85 a 75 a velocità alta):</t>
  </si>
  <si>
    <t>1M.10.020.0010.a</t>
  </si>
  <si>
    <t>- fino a 4,5 kWf - fino a 20 kWt</t>
  </si>
  <si>
    <t>1M.10.020.0010.b</t>
  </si>
  <si>
    <t>- oltre 4,5 fino a 9 kWf - oltre 20 fino a 40 kWt</t>
  </si>
  <si>
    <t>1.105,97</t>
  </si>
  <si>
    <t>1M.10.020.0010.c</t>
  </si>
  <si>
    <t>- oltre 9 fino a 18 kWf - oltre 40 fino a 80 kWt</t>
  </si>
  <si>
    <t>1.241,34</t>
  </si>
  <si>
    <t>1M.10.020.0010.d</t>
  </si>
  <si>
    <t>- oltre 18 fino a 36 kWf - oltre 80 fino a 160 kWt</t>
  </si>
  <si>
    <t>1.882,68</t>
  </si>
  <si>
    <t>1M.10.020.0020</t>
  </si>
  <si>
    <t>Aerocondizionatori a lancio verticale con batteria in rame-alluminio e motore alimentato a 380 V - 3f - 50 Hz, a 2 velocità, completi di bacinella condensa, rete antinfortunistica e mensole.</t>
  </si>
  <si>
    <t>1M.10.020.0020.a</t>
  </si>
  <si>
    <t>- fino a 3 kWf - fino a 20 kWt</t>
  </si>
  <si>
    <t>1.044,20</t>
  </si>
  <si>
    <t>1M.10.020.0020.b</t>
  </si>
  <si>
    <t>- oltre 3 fino a 6 kWf - oltre 20 fino a 40 kWt</t>
  </si>
  <si>
    <t>1.307,04</t>
  </si>
  <si>
    <t>1M.10.020.0020.c</t>
  </si>
  <si>
    <t>- oltre 6 fino a 12 kWf - oltre 40 fino a 60 kWt</t>
  </si>
  <si>
    <t>1.509,44</t>
  </si>
  <si>
    <t>1M.10.020.0020.d</t>
  </si>
  <si>
    <t>- oltre 12 fino a 16 kWf - oltre 60 fino a 85 kWt</t>
  </si>
  <si>
    <t>1.905,02</t>
  </si>
  <si>
    <t>1M.10.020.0020.e</t>
  </si>
  <si>
    <t>- oltre 16 fino a 20 kWf - oltre 85 fino a 100 kWt</t>
  </si>
  <si>
    <t>1.997,03</t>
  </si>
  <si>
    <t>1M.10.030</t>
  </si>
  <si>
    <t>RADIATORI E CONVETTORI</t>
  </si>
  <si>
    <t>1M.10.030.0010</t>
  </si>
  <si>
    <t>Radiatori in ghisa tipo a piastra con altezza fino a mm 900, pressione massima d'esercizio bar 6, verniciati di bianco, completi di raccordi, guarnizioni e staffaggi.</t>
  </si>
  <si>
    <t>Grandezze (potenza termica nominale secondo UNI-EN 442 - mm: altezza elementi - n°: numero di colonne):</t>
  </si>
  <si>
    <t>1M.10.030.0010.a</t>
  </si>
  <si>
    <t>- fino a 0,300 kW - fino a 600 mm - 2 colonne</t>
  </si>
  <si>
    <t>1M.10.030.0010.b</t>
  </si>
  <si>
    <t>- fino a 0,300 KW - fino a 600 mm - da 3 a 6 colonne</t>
  </si>
  <si>
    <t>1M.10.030.0010.c</t>
  </si>
  <si>
    <t>- fino a 0,300 KW - oltre 600 mm - 2 colonne</t>
  </si>
  <si>
    <t>1M.10.030.0010.d</t>
  </si>
  <si>
    <t>- fino a 0,300 KW - oltre 600 mm - da 3 a 6 colonne</t>
  </si>
  <si>
    <t>1M.10.030.0010.e</t>
  </si>
  <si>
    <t>- oltre 0,300 fino a 0,500 KW - fino a 600 mm - 2 colonne</t>
  </si>
  <si>
    <t>1M.10.030.0010.f</t>
  </si>
  <si>
    <t>- oltre 0,300 fino a 0,500 KW - fino a 600 mm - da 3 a 6 colonne</t>
  </si>
  <si>
    <t>1M.10.030.0010.g</t>
  </si>
  <si>
    <t>- oltre 0,300 fino a 0,500 KW - oltre 600 mm - 2 colonne</t>
  </si>
  <si>
    <t>1M.10.030.0010.h</t>
  </si>
  <si>
    <t>- oltre 0,300 fino a 0,500 KW - oltre 600 mm - da 3 a 6 colonne</t>
  </si>
  <si>
    <t>1M.10.030.0010.i</t>
  </si>
  <si>
    <t>- oltre 0,500 fino a 0,800 KW - fino a 600 mm - 2 colonne</t>
  </si>
  <si>
    <t>1M.10.030.0010.j</t>
  </si>
  <si>
    <t>- oltre 0,500 fino a 0,800 KW - fino a 600 mm - da 3 a 6 colonne</t>
  </si>
  <si>
    <t>1M.10.030.0010.k</t>
  </si>
  <si>
    <t>- oltre 0,500 fino a 0,800 KW - oltre 600 mm - 2 colonne</t>
  </si>
  <si>
    <t>1M.10.030.0010.l</t>
  </si>
  <si>
    <t>- oltre 0,500 fino a 0,800 KW - oltre 600 mm - da 3 a 6 colonne</t>
  </si>
  <si>
    <t>1M.10.030.0010.m</t>
  </si>
  <si>
    <t>- oltre 0,800 fino a 1,200 KW - fino a 600 mm - 2 colonne</t>
  </si>
  <si>
    <t>1M.10.030.0010.n</t>
  </si>
  <si>
    <t>- oltre 0,800 fino a 1,200 KW - fino a 600 mm - da 3 a 6 colonne</t>
  </si>
  <si>
    <t>1M.10.030.0010.o</t>
  </si>
  <si>
    <t>- oltre 0,800 fino a 1,200 KW - oltre 600 mm - 2 colonne</t>
  </si>
  <si>
    <t>1M.10.030.0010.p</t>
  </si>
  <si>
    <t>- oltre 0,800 fino a 1,200 KW - oltre 600 mm - da 3 a 6 colonne</t>
  </si>
  <si>
    <t>1M.10.030.0010.q</t>
  </si>
  <si>
    <t>- oltre 1,200 fino a 1,700 KW - fino a 600 mm - 2 colonne</t>
  </si>
  <si>
    <t>1M.10.030.0010.r</t>
  </si>
  <si>
    <t>- oltre 1,200 fino a 1,700 KW - fino a 600 mm - da 3 a 6 colonne</t>
  </si>
  <si>
    <t>1M.10.030.0010.s</t>
  </si>
  <si>
    <t>- oltre 1,200 fino a 1,700 KW - oltre 600 mm - 2 colonne</t>
  </si>
  <si>
    <t>1M.10.030.0010.t</t>
  </si>
  <si>
    <t>- oltre 1,200 fino a 1,700 KW - oltre 600 mm - da 3 a 6 colonne</t>
  </si>
  <si>
    <t>1M.10.030.0010.u</t>
  </si>
  <si>
    <t>- oltre 1,700 fino a 2,300 KW - fino a 600 mm - da 3 a 6 colonne</t>
  </si>
  <si>
    <t>1M.10.030.0010.v</t>
  </si>
  <si>
    <t>- oltre 1,700 fino a 2,300 KW - oltre 600 mm - 2 colonne</t>
  </si>
  <si>
    <t>1M.10.030.0010.w</t>
  </si>
  <si>
    <t>- oltre 1,700 fino a 2,300 KW - oltre 600 mm - da 3 a 6 colonne</t>
  </si>
  <si>
    <t>1M.10.030.0010.x</t>
  </si>
  <si>
    <t>- oltre 2,300 fino a 5,000 KW - fino a 600 mm - da 3 a 6 colonne</t>
  </si>
  <si>
    <t>1M.10.030.0010.y</t>
  </si>
  <si>
    <t>- oltre 2,300 fino a 5,000 KW - oltre 600 mm - da 3 a 6 colonne</t>
  </si>
  <si>
    <t>1M.10.030.0020</t>
  </si>
  <si>
    <t>Radiatori in alluminio con o senza aperture frontali con profondità fino a mm 100 e altezza fino a mm 900, pressione massima d'esercizio bar 6, verniciati di bianco, completi di raccordi, guarnizioni e staffaggi.</t>
  </si>
  <si>
    <t>1M.10.030.0020.a</t>
  </si>
  <si>
    <t>- fino a 0,300 KW - fino a 300 mm - 9 colonne</t>
  </si>
  <si>
    <t>1M.10.030.0020.b</t>
  </si>
  <si>
    <t>- fino a 0,300 KW - oltre 300 mm - 2 colonne</t>
  </si>
  <si>
    <t>1M.10.030.0020.c</t>
  </si>
  <si>
    <t>- fino a 0,300 KW - oltre 300 mm - da 3 a 6 colonne</t>
  </si>
  <si>
    <t>1M.10.030.0020.d</t>
  </si>
  <si>
    <t>- oltre 0,300 fino a 0,500 KW - fino a 300 mm - 9 colonne</t>
  </si>
  <si>
    <t>1M.10.030.0020.e</t>
  </si>
  <si>
    <t>- oltre 0,300 fino a 0,500 KW - oltre 300 mm - 2 colonne</t>
  </si>
  <si>
    <t>1M.10.030.0020.f</t>
  </si>
  <si>
    <t>- oltre 0,300 fino a 0,500 KW - oltre 300 mm - da 3 a 6 colonne</t>
  </si>
  <si>
    <t>1M.10.030.0020.g</t>
  </si>
  <si>
    <t>- oltre 0,500 fino a 0,800 KW - fino a 300 mm - 9 colonne</t>
  </si>
  <si>
    <t>1M.10.030.0020.h</t>
  </si>
  <si>
    <t>- oltre 0,500 fino a 0,800 KW - oltre 300 mm - 2 colonne</t>
  </si>
  <si>
    <t>1M.10.030.0020.i</t>
  </si>
  <si>
    <t>- oltre 0,500 fino a 0,800 KW - oltre 300 mm - da 3 a 6 colonne</t>
  </si>
  <si>
    <t>1M.10.030.0020.j</t>
  </si>
  <si>
    <t>- oltre 0,800 fino a 1,200 KW - fino a 300 mm - 9 colonne</t>
  </si>
  <si>
    <t>1M.10.030.0020.k</t>
  </si>
  <si>
    <t>- oltre 0,800 fino a 1,200 KW - oltre 300 mm - 2 colonne</t>
  </si>
  <si>
    <t>1M.10.030.0020.l</t>
  </si>
  <si>
    <t>- oltre 0,800 fino a 1,200 KW - oltre 300 mm - da 3 a 6 colonne</t>
  </si>
  <si>
    <t>1M.10.030.0020.m</t>
  </si>
  <si>
    <t>- oltre 1,200 fino a 1,700 KW - fino a 300 mm - 9 colonne</t>
  </si>
  <si>
    <t>1M.10.030.0020.n</t>
  </si>
  <si>
    <t>- oltre 1,200 fino a 1,700 KW - oltre 300 mm - 2 colonne</t>
  </si>
  <si>
    <t>1M.10.030.0020.o</t>
  </si>
  <si>
    <t>- oltre 1,200 fino a 1,700 KW - oltre 300 mm - da 3 a 6 colonne</t>
  </si>
  <si>
    <t>1M.10.030.0020.p</t>
  </si>
  <si>
    <t>- oltre 1,700 fino a 2,300 KW - fino a 300 mm - 9 colonne</t>
  </si>
  <si>
    <t>1M.10.030.0020.q</t>
  </si>
  <si>
    <t>- oltre 1,700 fino a 2,300 KW - oltre 300 mm - 2 colonne</t>
  </si>
  <si>
    <t>1M.10.030.0020.r</t>
  </si>
  <si>
    <t>- oltre 1,700 fino a 2,300 KW - oltre 300 mm - da 3 a 6 colonne</t>
  </si>
  <si>
    <t>1M.10.030.0020.s</t>
  </si>
  <si>
    <t>- oltre 2,300 fino a 5,000 KW - fino a 300 mm - 9 colonne</t>
  </si>
  <si>
    <t>1M.10.030.0020.t</t>
  </si>
  <si>
    <t>- oltre 2,300 fino a 5,000 KW - oltre 300 mm - 2 colonne</t>
  </si>
  <si>
    <t>1M.10.030.0020.u</t>
  </si>
  <si>
    <t>- oltre 2,300 fino a 5,000 KW - oltre 300 mm - da 3 a 6 colonne</t>
  </si>
  <si>
    <t>1M.10.030.0030</t>
  </si>
  <si>
    <t>Grandezze (potenza termica nominale secondo UNI-EN 442; mm: altezza radiatori):</t>
  </si>
  <si>
    <t>1M.10.030.0030.a</t>
  </si>
  <si>
    <t>- fino a 0,300 KW - fino a 500 mm</t>
  </si>
  <si>
    <t>1M.10.030.0030.b</t>
  </si>
  <si>
    <t>- fino a 0,300 KW - oltre 500 mm</t>
  </si>
  <si>
    <t>1M.10.030.0030.c</t>
  </si>
  <si>
    <t>- oltre 0,300 fino a 0,500 KW - fino a 500 mm</t>
  </si>
  <si>
    <t>1M.10.030.0030.d</t>
  </si>
  <si>
    <t>- oltre 0,300 fino a 0,500 KW - oltre 500 mm</t>
  </si>
  <si>
    <t>1M.10.030.0030.e</t>
  </si>
  <si>
    <t>- oltre 0,500 fino a 0,800 KW - fino a 500 mm</t>
  </si>
  <si>
    <t>1M.10.030.0030.f</t>
  </si>
  <si>
    <t>- oltre 0,500 fino a 0,800 KW - oltre 500 mm</t>
  </si>
  <si>
    <t>1M.10.030.0030.g</t>
  </si>
  <si>
    <t>- oltre 0,800 fino a 1,200 KW - fino a 500 mm</t>
  </si>
  <si>
    <t>1M.10.030.0030.h</t>
  </si>
  <si>
    <t>- oltre 0,800 fino a 1,200 KW - oltre 500 mm</t>
  </si>
  <si>
    <t>1M.10.030.0030.i</t>
  </si>
  <si>
    <t>- oltre 1,200 fino a 1,700 KW - fino a 500 mm</t>
  </si>
  <si>
    <t>1M.10.030.0030.j</t>
  </si>
  <si>
    <t>- oltre 1,200 fino a 1,700 KW - oltre 500 mm</t>
  </si>
  <si>
    <t>1M.10.030.0030.k</t>
  </si>
  <si>
    <t>- oltre 1,700 fino a 2,300 KW - fino a 500 mm</t>
  </si>
  <si>
    <t>1M.10.030.0030.l</t>
  </si>
  <si>
    <t>- oltre 1,700 fino a 2,300 KW - oltre 500 mm</t>
  </si>
  <si>
    <t>1M.10.030.0030.m</t>
  </si>
  <si>
    <t>- oltre 2,300 fino a 5,000 KW - fino a 500 mm</t>
  </si>
  <si>
    <t>1M.10.030.0030.n</t>
  </si>
  <si>
    <t>- oltre 2,300 fino a 5,000 KW - oltre 500 mm</t>
  </si>
  <si>
    <t>1M.10.030.0040</t>
  </si>
  <si>
    <t>Radiatori in acciaio tipo a piastra con altezza fino a 900 mm, pressione massima d'esercizio 10 bar, verniciati di bianco, completi di raccordi, guarnizioni e staffaggi.</t>
  </si>
  <si>
    <t>Grandezze (potenza termica nominale secondo UNI-EN 442 - H mm: altezza radiatori - P mm: profondità radiatori):</t>
  </si>
  <si>
    <t>1M.10.030.0040.a</t>
  </si>
  <si>
    <t>- fino a 0,300 KW - H fino a 450 mm - P fino a 65 mm</t>
  </si>
  <si>
    <t>1M.10.030.0040.b</t>
  </si>
  <si>
    <t>- fino a 0,300 KW - H fino a 450 mm - P oltre 65 mm</t>
  </si>
  <si>
    <t>1M.10.030.0040.c</t>
  </si>
  <si>
    <t>- fino a 0,300 KW - H oltre 450 mm</t>
  </si>
  <si>
    <t>1M.10.030.0040.d</t>
  </si>
  <si>
    <t>- oltre 0,300 fino a 0,500 KW - H fino a 450 mm - P fino a 65 mm</t>
  </si>
  <si>
    <t>1M.10.030.0040.e</t>
  </si>
  <si>
    <t>- oltre 0,300 fino a 0,500 KW - H fino a 450 mm - P oltre 65 mm</t>
  </si>
  <si>
    <t>1M.10.030.0040.f</t>
  </si>
  <si>
    <t>- oltre 0,300 fino a 0,500 KW - H oltre 450 mm - P oltre 65 mm</t>
  </si>
  <si>
    <t>1M.10.030.0040.g</t>
  </si>
  <si>
    <t>- oltre 0,500 fino a 0,800 KW - H fino a 450 mm - P fino a 65 mm</t>
  </si>
  <si>
    <t>1M.10.030.0040.h</t>
  </si>
  <si>
    <t>- oltre 0,500 fino a 0,800 KW - H fino a 450 mm - P oltre 65 mm</t>
  </si>
  <si>
    <t>1M.10.030.0040.i</t>
  </si>
  <si>
    <t>- oltre 0,500 fino a 0,800 KW - H oltre 450 mm</t>
  </si>
  <si>
    <t>1M.10.030.0040.j</t>
  </si>
  <si>
    <t>- oltre 0,800 fino a 1,200 KW - H fino a 450 mm</t>
  </si>
  <si>
    <t>1M.10.030.0040.k</t>
  </si>
  <si>
    <t>- oltre 0,800 fino a 1,200 KW - H oltre 450 mm</t>
  </si>
  <si>
    <t>1M.10.030.0040.l</t>
  </si>
  <si>
    <t>- oltre 1,200 fino a 1,700 KW - H fino a 450 mm</t>
  </si>
  <si>
    <t>1M.10.030.0040.m</t>
  </si>
  <si>
    <t>- oltre 1,200 fino a 1,700 KW - H oltre 450 mm</t>
  </si>
  <si>
    <t>1M.10.030.0040.n</t>
  </si>
  <si>
    <t>- oltre 1,700 fino a 2,500 KW - H fino a 450 mm</t>
  </si>
  <si>
    <t>1M.10.030.0040.o</t>
  </si>
  <si>
    <t>- oltre 1,700 fino a 5,000 KW - H oltre 450 mm</t>
  </si>
  <si>
    <t>1M.10.030.0050</t>
  </si>
  <si>
    <t>Radiatori in acciaio tipo tubolare con altezza fino a mm 2500, pressione massima d'esercizio bar 10, verniciati di bianco, completi di raccordi, guarnizioni e staffaggi.</t>
  </si>
  <si>
    <t>Grandezze (potenza termica nominale secondo UNI-EN 442 - mm: altezza radiatori):</t>
  </si>
  <si>
    <t>1M.10.030.0050.a</t>
  </si>
  <si>
    <t>- fino a 0,300 KW - fino a 450 mm - 2 o più colonne</t>
  </si>
  <si>
    <t>1M.10.030.0050.b</t>
  </si>
  <si>
    <t>- fino a 0,300 KW - oltre 450 mm - 2 o più colonne</t>
  </si>
  <si>
    <t>1M.10.030.0050.c</t>
  </si>
  <si>
    <t>- oltre 0,300 fino a 0,500 KW - fino a 450 mm - 2 o più colonne</t>
  </si>
  <si>
    <t>1M.10.030.0050.d</t>
  </si>
  <si>
    <t>- oltre 0,300 fino a 0,500 KW - oltre 450 mm - 2 o più colonne</t>
  </si>
  <si>
    <t>1M.10.030.0050.e</t>
  </si>
  <si>
    <t>- oltre 0,500 fino a 0,800 kW - fino a 450 mm - 2 o più colonne</t>
  </si>
  <si>
    <t>1M.10.030.0050.f</t>
  </si>
  <si>
    <t>- oltre 0,500 fino a 0,800 KW - oltre 450 mm - 2 o più colonne</t>
  </si>
  <si>
    <t>1M.10.030.0050.g</t>
  </si>
  <si>
    <t>- oltre 0,800 fino a 1,200 KW - fino a 450 mm - 2 o più colonne</t>
  </si>
  <si>
    <t>1M.10.030.0050.h</t>
  </si>
  <si>
    <t>- oltre 0,800 fino a 1,200 KW - oltre 450 mm - 2 o più colonne</t>
  </si>
  <si>
    <t>1M.10.030.0050.i</t>
  </si>
  <si>
    <t>- oltre 1,200 fino a 1,700 KW - fino a 450 mm - 2 o più colonne</t>
  </si>
  <si>
    <t>1M.10.030.0050.l</t>
  </si>
  <si>
    <t>- oltre 1,200 fino a 1,700 KW - oltre 450 mm - 2 o più colonne</t>
  </si>
  <si>
    <t>1M.10.030.0050.m</t>
  </si>
  <si>
    <t>- oltre 1,700 fino a 2,300 KW - oltre 450 mm - 2 o più colonne</t>
  </si>
  <si>
    <t>1M.10.030.0050.n</t>
  </si>
  <si>
    <t>- oltre 2,300 fino a 3,000 KW - oltre 450 mm - 2 o più colonne</t>
  </si>
  <si>
    <t>1M.10.030.0050.o</t>
  </si>
  <si>
    <t>- oltre 3,000 fino a 4,000 KW - oltre 450 mm - 2 o più colonne</t>
  </si>
  <si>
    <t>1M.10.030.0050.p</t>
  </si>
  <si>
    <t>- oltre 4,000 fino a 5,000 KW - oltre 450 mm - 2 o più colonne</t>
  </si>
  <si>
    <t>1M.10.030.0060</t>
  </si>
  <si>
    <t>Convettori in acciaio tipo basso da parete con lunghezza fino a m 4, pressione massima d'esercizio bar 5, verniciati di bianco, completi di raccordi, guarnizioni e staffaggi.</t>
  </si>
  <si>
    <t>Grandezze (potenza termica nominale secondo UNI-EN 442 - H mm: altezza - P mm: profondità):</t>
  </si>
  <si>
    <t>1M.10.030.0060.a</t>
  </si>
  <si>
    <t>- fino a 0,300 KW - H fino a 100 mm - P fino a 150 mm</t>
  </si>
  <si>
    <t>1.147,75</t>
  </si>
  <si>
    <t>1M.10.030.0060.b</t>
  </si>
  <si>
    <t>- fino a 0,300 KW - H oltre 100 fino a 150 mm - P fino a 100 mm</t>
  </si>
  <si>
    <t>1.245,90</t>
  </si>
  <si>
    <t>1M.10.030.0060.c</t>
  </si>
  <si>
    <t>- oltre 0,300 fino a 0,500 KW - H fino a 100 mm - P fino a 150 mm</t>
  </si>
  <si>
    <t>1M.10.030.0060.d</t>
  </si>
  <si>
    <t>- oltre 0,300 fino a 0,500 KW - H fino a 100 mm - P fino a 300 mm</t>
  </si>
  <si>
    <t>1M.10.030.0060.e</t>
  </si>
  <si>
    <t>- oltre 0,300 fino a 0,500 KW - H oltre 100 fino a 150 mm - P fino a 150 mm</t>
  </si>
  <si>
    <t>1M.10.030.0060.f</t>
  </si>
  <si>
    <t>- oltre 0,300 fino a 0,500 KW - H oltre 150 fino a 220 mm - P fino a 100 mm</t>
  </si>
  <si>
    <t>1M.10.030.0060.g</t>
  </si>
  <si>
    <t>- oltre 0,300 fino a 0,500 KW - H oltre 220 fino a 300 mm - P fino a 100 mm</t>
  </si>
  <si>
    <t>1.020,75</t>
  </si>
  <si>
    <t>1M.10.030.0060.h</t>
  </si>
  <si>
    <t>- oltre 0,500 fino a 0,800 KW - H fino a 100 mm - P fino a 150 mm</t>
  </si>
  <si>
    <t>1M.10.030.0060.i</t>
  </si>
  <si>
    <t>- oltre 0,500 fino a 0,800 KW - H fino a 100 mm - P oltre 150 fino a 300 mm</t>
  </si>
  <si>
    <t>1M.10.030.0060.j</t>
  </si>
  <si>
    <t>- oltre 0,500 fino a 0,800 KW - H fino a 150 mm - P fino a 220 mm</t>
  </si>
  <si>
    <t>1M.10.030.0060.k</t>
  </si>
  <si>
    <t>- oltre 0,500 fino a 0,800 KW - H oltre 150 fino a 220 mm - P fino a 150 mm</t>
  </si>
  <si>
    <t>1M.10.030.0060.l</t>
  </si>
  <si>
    <t>- oltre 0,500 fino a 0,800 KW - H oltre 220 fino a 300 mm - P fino a 150 mm</t>
  </si>
  <si>
    <t>1M.10.030.0060.m</t>
  </si>
  <si>
    <t>- oltre 0,800 fino a 1,200 KW - H fino a 100 mm - P fino a 300 mm</t>
  </si>
  <si>
    <t>1M.10.030.0060.n</t>
  </si>
  <si>
    <t>- oltre 0,800 fino a 1,200 KW - H oltre 100 fino a 150 mm - P fino a 300 mm</t>
  </si>
  <si>
    <t>1M.10.030.0060.o</t>
  </si>
  <si>
    <t>- oltre 0,800 fino a 1,200 KW - H oltre 150 fino a 220 mm - P fino a 220 mm</t>
  </si>
  <si>
    <t>1M.10.030.0060.p</t>
  </si>
  <si>
    <t>- oltre 0,800 fino a 1,200 KW - H oltre 220 fino a 300 mm - P fino a 150 mm</t>
  </si>
  <si>
    <t>1M.10.030.0060.q</t>
  </si>
  <si>
    <t>- oltre 1,200 fino a 1,700 KW - H fino a 100 mm - P fino a 300 mm</t>
  </si>
  <si>
    <t>1M.10.030.0060.r</t>
  </si>
  <si>
    <t>- oltre 1,200 fino a 1,700 KW - H oltre 100 fino a 150 mm - P fino a 300 mm</t>
  </si>
  <si>
    <t>1M.10.030.0060.s</t>
  </si>
  <si>
    <t>- oltre 1,200 fino a 1,700 KW - H oltre 150 fino a 220 mm - P fino a 300 mm</t>
  </si>
  <si>
    <t>1M.10.030.0060.t</t>
  </si>
  <si>
    <t>- oltre 1,200 fino a 1,700 KW - H oltre 220 fino a 300 mm - P fino a 300 mm</t>
  </si>
  <si>
    <t>1M.10.030.0060.u</t>
  </si>
  <si>
    <t>- oltre 1,700 fino a 2,300 KW - H fino a 100 mm - P fino a 300 mm</t>
  </si>
  <si>
    <t>1M.10.030.0060.v</t>
  </si>
  <si>
    <t>- oltre 1,700 fino a 2,300 KW - H oltre 100 fino a 150 mm - P fino a 300 mm</t>
  </si>
  <si>
    <t>1M.10.030.0060.w</t>
  </si>
  <si>
    <t>- oltre 1,700 fino a 2,300 KW - H oltre 150 fino a 220 mm - P fino a 300 mm</t>
  </si>
  <si>
    <t>1M.10.030.0060.x</t>
  </si>
  <si>
    <t>- oltre 1,700 fino a 2,300 KW - H oltre 220 fino a 300 mm - P fino a 300 mm</t>
  </si>
  <si>
    <t>1M.10.030.0060.y</t>
  </si>
  <si>
    <t>- oltre 2,300 fino a 5,000 KW - H fino a 300 mm - P fino a 300 mm</t>
  </si>
  <si>
    <t>1M.10.030.0070</t>
  </si>
  <si>
    <t>Convettori da incasso a pavimento a convezione naturale, lunghezza fino a m 5, pressione massima d'esercizio bar 5, composti da: contenitore in acciaio zincato verniciato di nero, batteria in rame-alluminio verniciata di nero e griglia lineare pedonabile in alluminio colore naturale ad alette longitudinali.</t>
  </si>
  <si>
    <t>Grandezze (dim.: base x altezza massime in mm del contenitore - potenza termica nominale secondo UNI-EN 442):</t>
  </si>
  <si>
    <t>1M.10.030.0070.a</t>
  </si>
  <si>
    <t>- dim. 250x110 - fino a 0,300 KW</t>
  </si>
  <si>
    <t>2.483,83</t>
  </si>
  <si>
    <t>1M.10.030.0070.b</t>
  </si>
  <si>
    <t>- dim. 250x110 - oltre 0,300 fino a 0,500 KW</t>
  </si>
  <si>
    <t>2.090,04</t>
  </si>
  <si>
    <t>1M.10.030.0070.c</t>
  </si>
  <si>
    <t>- dim. 250x110 - oltre 0,500 fino a 0,800 KW</t>
  </si>
  <si>
    <t>1.770,95</t>
  </si>
  <si>
    <t>1M.10.030.0070.d</t>
  </si>
  <si>
    <t>- dim. 250x110 - oltre 0,800 fino a 1,200 KW</t>
  </si>
  <si>
    <t>1.446,82</t>
  </si>
  <si>
    <t>1M.10.030.0070.e</t>
  </si>
  <si>
    <t>- dim. 270x110 - fino a 0,300 KW</t>
  </si>
  <si>
    <t>3.438,48</t>
  </si>
  <si>
    <t>1M.10.030.0070.f</t>
  </si>
  <si>
    <t>- dim. 270x110 - oltre 300 fino a 0,500 KW</t>
  </si>
  <si>
    <t>1.901,02</t>
  </si>
  <si>
    <t>1M.10.030.0070.g</t>
  </si>
  <si>
    <t>- dim. 270x110 - oltre 0,500 fino a 0,800 KW</t>
  </si>
  <si>
    <t>1.660,49</t>
  </si>
  <si>
    <t>1M.10.030.0070.h</t>
  </si>
  <si>
    <t>- dim. 270x110 - oltre 0,800 fino a 1,200 KW</t>
  </si>
  <si>
    <t>1.425,85</t>
  </si>
  <si>
    <t>1M.10.030.0070.i</t>
  </si>
  <si>
    <t>- dim. 270x110 - oltre 1,200 fino a 1,700 KW</t>
  </si>
  <si>
    <t>1.288,84</t>
  </si>
  <si>
    <t>1M.10.030.0070.j</t>
  </si>
  <si>
    <t>- dim. 360x110 - fino a 0,500 KW</t>
  </si>
  <si>
    <t>2.037,46</t>
  </si>
  <si>
    <t>1M.10.030.0070.k</t>
  </si>
  <si>
    <t>- dim. 360x110 - oltre 0,500 fino a 0,800 KW</t>
  </si>
  <si>
    <t>1.776,27</t>
  </si>
  <si>
    <t>1M.10.030.0070.l</t>
  </si>
  <si>
    <t>- dim. 360x110 - oltre 0,800 fino a 1,200 KW</t>
  </si>
  <si>
    <t>1.512,54</t>
  </si>
  <si>
    <t>1M.10.030.0070.m</t>
  </si>
  <si>
    <t>- dim. 360x110 - oltre 1,200 fino a 1,700 KW</t>
  </si>
  <si>
    <t>1.525,40</t>
  </si>
  <si>
    <t>1M.10.030.0070.n</t>
  </si>
  <si>
    <t>- dim. 360x110 - oltre 1,700 fino a 2,300 KW</t>
  </si>
  <si>
    <t>1.320,12</t>
  </si>
  <si>
    <t>1M.10.030.0080</t>
  </si>
  <si>
    <t>Convettori da incasso a pavimento a convezione forzata, lunghezza fino a 5 m, pressione massima d'esercizio 5 bar, composti da: contenitore in acciaio zincato verniciato di nero con isolamento acustico, batteria in rame-alluminio verniciata di nero, ventilatori cilidrici longitudinali con motori V 220-1, pannello elettrico di comando/protezione/regolazione e griglia lineare pedonabile in alluminio colore naturale ad alette longitudinali.</t>
  </si>
  <si>
    <t>1M.10.030.0080.a</t>
  </si>
  <si>
    <t>- dim. 270x110 - fino a 1,200 KW</t>
  </si>
  <si>
    <t>1.491,85</t>
  </si>
  <si>
    <t>1M.10.030.0080.b</t>
  </si>
  <si>
    <t>1M.10.030.0080.c</t>
  </si>
  <si>
    <t>- dim. 270x110 - oltre 1,700 fino a 2,300 KW</t>
  </si>
  <si>
    <t>1M.10.030.0080.d</t>
  </si>
  <si>
    <t>- dim. 270x110 - oltre 2,300 fino a 5,000 KW</t>
  </si>
  <si>
    <t>1M.10.030.0080.e</t>
  </si>
  <si>
    <t>- dim. 370x110 - fino a 1,200 KW</t>
  </si>
  <si>
    <t>1.530,99</t>
  </si>
  <si>
    <t>1M.10.030.0080.f</t>
  </si>
  <si>
    <t>- dim. 370x110 - oltre 1,200 fino a 1,700 KW</t>
  </si>
  <si>
    <t>1.136,43</t>
  </si>
  <si>
    <t>1M.10.030.0080.g</t>
  </si>
  <si>
    <t>- dim. 370x110 - oltre 1,700 fino a 2,300 KW</t>
  </si>
  <si>
    <t>1.004,72</t>
  </si>
  <si>
    <t>1M.10.030.0080.h</t>
  </si>
  <si>
    <t>- dim. 370x110 - oltre 2,300 fino a 5,000 KW</t>
  </si>
  <si>
    <t>1M.10.030.0080.i</t>
  </si>
  <si>
    <t>- dim. 430x110 - fino a 1,200 KW</t>
  </si>
  <si>
    <t>1.638,66</t>
  </si>
  <si>
    <t>1M.10.030.0080.j</t>
  </si>
  <si>
    <t>- dim. 430x110 - oltre 1,200 fino a 1,700 KW</t>
  </si>
  <si>
    <t>1.230,94</t>
  </si>
  <si>
    <t>1M.10.030.0080.k</t>
  </si>
  <si>
    <t>- dim. 430x110 - oltre 1,700 fino a 2,300 KW</t>
  </si>
  <si>
    <t>1.162,41</t>
  </si>
  <si>
    <t>1M.10.030.0080.l</t>
  </si>
  <si>
    <t>- dim. 430x110 - oltre 2,300 fino a 5,000 KW</t>
  </si>
  <si>
    <t>1.075,46</t>
  </si>
  <si>
    <t>1M.10.030.0090</t>
  </si>
  <si>
    <t>Convettori elettrici completi di: termostato ambiente a bordo, comandi luminosi e cavo d'alimentazione, mensole (tipo fisso) o piedini (tipo portatile).</t>
  </si>
  <si>
    <t>Grandezze (tipo - kW: potenza elettrica nominale):</t>
  </si>
  <si>
    <t>1M.10.030.0090.a</t>
  </si>
  <si>
    <t>- fisso senza timer - 0,6 kW</t>
  </si>
  <si>
    <t>1M.10.030.0090.b</t>
  </si>
  <si>
    <t>- fisso senza timer - 1 kW</t>
  </si>
  <si>
    <t>1M.10.030.0090.c</t>
  </si>
  <si>
    <t>- fisso senza timer - 1,5 kW</t>
  </si>
  <si>
    <t>1M.10.030.0090.d</t>
  </si>
  <si>
    <t>- fisso senza timer - 2 kW</t>
  </si>
  <si>
    <t>1M.10.030.0090.e</t>
  </si>
  <si>
    <t>- fisso con timer - 0,6 kW</t>
  </si>
  <si>
    <t>1M.10.030.0090.f</t>
  </si>
  <si>
    <t>- fisso con timer - 1 kW</t>
  </si>
  <si>
    <t>1M.10.030.0090.g</t>
  </si>
  <si>
    <t>- fisso con timer - 1,5 kW</t>
  </si>
  <si>
    <t>1M.10.030.0090.h</t>
  </si>
  <si>
    <t>- fisso con timer - 2 kW</t>
  </si>
  <si>
    <t>1M.10.030.0090.i</t>
  </si>
  <si>
    <t>- portatile senza timer - 2 kW</t>
  </si>
  <si>
    <t>1M.10.030.0090.j</t>
  </si>
  <si>
    <t>- portatile con timer - 2 kW</t>
  </si>
  <si>
    <t>1M.10.030.0100</t>
  </si>
  <si>
    <t>Smontaggio e rimontaggio di radiatori di qualsiasi altezza e profondità da valutare per numero di elementi:</t>
  </si>
  <si>
    <t>1M.10.030.0100.a</t>
  </si>
  <si>
    <t>- in ghisa</t>
  </si>
  <si>
    <t>1M.10.030.0100.b</t>
  </si>
  <si>
    <t>- in alluminio/acciaio</t>
  </si>
  <si>
    <t>1M.10.030.0110</t>
  </si>
  <si>
    <t>Lavaggio interno di radiatori di qualunque tipo e dimensione, con acqua in pressione, da valutare per cadauno radiatore</t>
  </si>
  <si>
    <t>1M.10.040</t>
  </si>
  <si>
    <t>AEROTERMI</t>
  </si>
  <si>
    <t>1M.10.040.0010</t>
  </si>
  <si>
    <t>Aerotermi a lancio orizzontale con cassa in acciaio e batteria in acciaio-alluminio e motore 380 V - 3f - 50 Hz, completi di rete antinfortunistica e mensole.</t>
  </si>
  <si>
    <t>Grandezze (n° poli motore elettrico - kW: potenza con aria °C 15 e acqua °C da 85 a 75):</t>
  </si>
  <si>
    <t>1M.10.040.0010.a</t>
  </si>
  <si>
    <t>- 4 poli - fino a 15 kW</t>
  </si>
  <si>
    <t>1M.10.040.0010.b</t>
  </si>
  <si>
    <t>- 4 poli - oltre 15 fino a 20 kW</t>
  </si>
  <si>
    <t>1M.10.040.0010.c</t>
  </si>
  <si>
    <t>- 4 poli - oltre 20 fino a 30 kW</t>
  </si>
  <si>
    <t>1M.10.040.0010.d</t>
  </si>
  <si>
    <t>- 4 poli - oltre 30 fino a 40 kW</t>
  </si>
  <si>
    <t>1M.10.040.0010.e</t>
  </si>
  <si>
    <t>- 4 poli - oltre 40 fino a 50 kW</t>
  </si>
  <si>
    <t>1M.10.040.0010.f</t>
  </si>
  <si>
    <t>- 4 poli - oltre 50 fino a 60 kW</t>
  </si>
  <si>
    <t>1M.10.040.0010.g</t>
  </si>
  <si>
    <t>- 6 poli - fino a 10 kW</t>
  </si>
  <si>
    <t>1M.10.040.0010.h</t>
  </si>
  <si>
    <t>- 6 poli - oltre 10 fino a 15 kW</t>
  </si>
  <si>
    <t>1M.10.040.0010.i</t>
  </si>
  <si>
    <t>- 6 poli - oltre 15 fino a 20 kW</t>
  </si>
  <si>
    <t>1M.10.040.0010.j</t>
  </si>
  <si>
    <t>- 6 poli - oltre 20 fino a 30 kW</t>
  </si>
  <si>
    <t>1M.10.040.0010.k</t>
  </si>
  <si>
    <t>- 6 poli - oltre 30 fino a 40 kW</t>
  </si>
  <si>
    <t>1M.10.040.0010.l</t>
  </si>
  <si>
    <t>- 6 poli - oltre 40 fino a 50 kW</t>
  </si>
  <si>
    <t>1M.10.040.0010.m</t>
  </si>
  <si>
    <t>- 6 poli - oltre 50 fino a 60 kW</t>
  </si>
  <si>
    <t>1.105,82</t>
  </si>
  <si>
    <t>1M.10.040.0010.n</t>
  </si>
  <si>
    <t>- 6 poli - oltre 60 fino a 75 kW</t>
  </si>
  <si>
    <t>1.233,31</t>
  </si>
  <si>
    <t>1M.10.040.0010.o</t>
  </si>
  <si>
    <t>- 6 poli - oltre 75 fino a 100 kW</t>
  </si>
  <si>
    <t>1.398,90</t>
  </si>
  <si>
    <t>1M.10.040.0010.p</t>
  </si>
  <si>
    <t>- 6 poli - oltre 100 fino a 125 kW</t>
  </si>
  <si>
    <t>1M.10.040.0010.q</t>
  </si>
  <si>
    <t>- 8 poli - oltre 40 fino a 50 kW</t>
  </si>
  <si>
    <t>1.111,08</t>
  </si>
  <si>
    <t>1M.10.040.0010.r</t>
  </si>
  <si>
    <t>- 8 poli - oltre 50 fino a 65 kW</t>
  </si>
  <si>
    <t>1.241,20</t>
  </si>
  <si>
    <t>1M.10.040.0010.s</t>
  </si>
  <si>
    <t>- 8 poli - oltre 65 fino a 85 kW</t>
  </si>
  <si>
    <t>1.416,00</t>
  </si>
  <si>
    <t>1M.10.040.0010.t</t>
  </si>
  <si>
    <t>- 8 poli - oltre 85 fino a 105 kW</t>
  </si>
  <si>
    <t>1.639,42</t>
  </si>
  <si>
    <t>1M.10.040.0020</t>
  </si>
  <si>
    <t>Aerotermi a lancio orizzontale con cassa in acciaio e batteria in acciaio-alluminio e motore alimentato a 380 V - 3f a 2 velocità, completi di rete antinfortunistica e mensole.</t>
  </si>
  <si>
    <t>Grandezze (n° poli motore elettrico - kW: potenza alla velocità massima con aria °C 15 e acqua °C da 85 a 75):</t>
  </si>
  <si>
    <t>1M.10.040.0020.a</t>
  </si>
  <si>
    <t>- poli 4/8 - fino a 15 kW</t>
  </si>
  <si>
    <t>1M.10.040.0020.b</t>
  </si>
  <si>
    <t>- poli 4/8 - oltre 15 fino a 20 kW</t>
  </si>
  <si>
    <t>1M.10.040.0020.c</t>
  </si>
  <si>
    <t>- poli 4/8 - oltre 20 fino a 30 kW</t>
  </si>
  <si>
    <t>1M.10.040.0020.d</t>
  </si>
  <si>
    <t>- poli 4/8 - oltre 30 fino a 40 kW</t>
  </si>
  <si>
    <t>1M.10.040.0020.e</t>
  </si>
  <si>
    <t>- poli 4/8 - oltre 40 fino a 50 kW</t>
  </si>
  <si>
    <t>1M.10.040.0020.f</t>
  </si>
  <si>
    <t>- poli 4/8 - oltre 50 fino a 60 kW</t>
  </si>
  <si>
    <t>1M.10.040.0020.g</t>
  </si>
  <si>
    <t>- poli 6/8 - oltre 50 fino a 60 kW</t>
  </si>
  <si>
    <t>1.125,53</t>
  </si>
  <si>
    <t>1M.10.040.0020.h</t>
  </si>
  <si>
    <t>- poli 6/8 - oltre 60 fino a 75 kW</t>
  </si>
  <si>
    <t>1.270,10</t>
  </si>
  <si>
    <t>1M.10.040.0020.i</t>
  </si>
  <si>
    <t>- poli 6/8 - oltre 75 fino a 100 kW</t>
  </si>
  <si>
    <t>1.435,71</t>
  </si>
  <si>
    <t>1M.10.040.0020.j</t>
  </si>
  <si>
    <t>- poli 6/8 - oltre 100 fino a 125 kW</t>
  </si>
  <si>
    <t>1.672,26</t>
  </si>
  <si>
    <t>1M.10.040.0030</t>
  </si>
  <si>
    <t>Aumenti di prezzo per aerotermi a lancio orizzontale con batteria rame-alluminio.</t>
  </si>
  <si>
    <t>Articoli di riferimento:</t>
  </si>
  <si>
    <t>1M.10.040.0030.a</t>
  </si>
  <si>
    <t>- art. 0010.a/g e art. 0020.a</t>
  </si>
  <si>
    <t>1M.10.040.0030.b</t>
  </si>
  <si>
    <t>- art. 0010.b/h e art. 0020.b</t>
  </si>
  <si>
    <t>1M.10.040.0030.c</t>
  </si>
  <si>
    <t>- art. 0010.c/i e art. 0020.c</t>
  </si>
  <si>
    <t>1M.10.040.0030.d</t>
  </si>
  <si>
    <t>- art. 0010.d/j e art. 0020.d</t>
  </si>
  <si>
    <t>1M.10.040.0030.e</t>
  </si>
  <si>
    <t>- art. 0010.e/k e art. 0020.e</t>
  </si>
  <si>
    <t>1M.10.040.0030.f</t>
  </si>
  <si>
    <t>- art. 0010.f/l e art. 0020.f</t>
  </si>
  <si>
    <t>1M.10.040.0030.g</t>
  </si>
  <si>
    <t>- art. 0010.m e art. 0020.g</t>
  </si>
  <si>
    <t>1M.10.040.0030.h</t>
  </si>
  <si>
    <t>- art. 0010.n e art. 0020.h</t>
  </si>
  <si>
    <t>1M.10.040.0030.i</t>
  </si>
  <si>
    <t>- art. 0010.o e art. 0020.i</t>
  </si>
  <si>
    <t>1M.10.040.0030.j</t>
  </si>
  <si>
    <t>- art. 0010.p e art. 0020.j</t>
  </si>
  <si>
    <t>1M.10.040.0040</t>
  </si>
  <si>
    <t>Condotti di aspirazione per aerotermi a lancio orizzontale, tipo a miscela manuale per aria ricircolo più aria esterna (griglie escluse: vedere capitolo relativo).</t>
  </si>
  <si>
    <t>1M.10.040.0040.a</t>
  </si>
  <si>
    <t>1M.10.040.0040.b</t>
  </si>
  <si>
    <t>1M.10.040.0040.c</t>
  </si>
  <si>
    <t>1M.10.040.0040.d</t>
  </si>
  <si>
    <t>1M.10.040.0040.e</t>
  </si>
  <si>
    <t>1M.10.040.0040.f</t>
  </si>
  <si>
    <t>1M.10.040.0040.g</t>
  </si>
  <si>
    <t>1M.10.040.0040.h</t>
  </si>
  <si>
    <t>1M.10.040.0040.i</t>
  </si>
  <si>
    <t>1M.10.040.0040.j</t>
  </si>
  <si>
    <t>1M.10.040.0050</t>
  </si>
  <si>
    <t>Diffusore accessorio per aerotermi a lancio orizzontale</t>
  </si>
  <si>
    <t>1M.10.040.0050.a</t>
  </si>
  <si>
    <t>1M.10.040.0050.b</t>
  </si>
  <si>
    <t>1M.10.040.0050.c</t>
  </si>
  <si>
    <t>1M.10.040.0050.d</t>
  </si>
  <si>
    <t>1M.10.040.0050.e</t>
  </si>
  <si>
    <t>1M.10.040.0050.f</t>
  </si>
  <si>
    <t>1M.10.040.0050.g</t>
  </si>
  <si>
    <t>1M.10.040.0050.h</t>
  </si>
  <si>
    <t>1M.10.040.0050.i</t>
  </si>
  <si>
    <t>1M.10.040.0050.j</t>
  </si>
  <si>
    <t>1M.10.040.0060</t>
  </si>
  <si>
    <t>Aerotermi a lancio verticale con cassa in acciaio e batteria in rame-alluminio e motore alimentato a 380 V -3f - 50 Hz, completi di diffusore anemostatico e mensole.</t>
  </si>
  <si>
    <t>1M.10.040.0060.a</t>
  </si>
  <si>
    <t>- poli 4 - fino a 20 kW</t>
  </si>
  <si>
    <t>1M.10.040.0060.b</t>
  </si>
  <si>
    <t>- poli 4 - oltre 20 fino a 40 kW</t>
  </si>
  <si>
    <t>1M.10.040.0060.c</t>
  </si>
  <si>
    <t>- poli 4 - oltre 40 fino a 60 kW</t>
  </si>
  <si>
    <t>1.217,99</t>
  </si>
  <si>
    <t>1M.10.040.0060.d</t>
  </si>
  <si>
    <t>- poli 6 - oltre 60 fino a 80 kW</t>
  </si>
  <si>
    <t>1.555,74</t>
  </si>
  <si>
    <t>1M.10.040.0060.e</t>
  </si>
  <si>
    <t>- poli 6 - oltre 80 fino a 100 kW</t>
  </si>
  <si>
    <t>1.666,15</t>
  </si>
  <si>
    <t>1M.10.040.0060.f</t>
  </si>
  <si>
    <t>- poli 6 - oltre 100 fino a 115 kW</t>
  </si>
  <si>
    <t>1.705,57</t>
  </si>
  <si>
    <t>1M.10.040.0070</t>
  </si>
  <si>
    <t>Aerotermi elettrici con resistenza a 2 stadi e motore alimentato a 380 V - 3f - 50 Hz, completi di quadro elettrico, strumentazione e mensole.</t>
  </si>
  <si>
    <t>Grandezze (kW: potenza totale della batteria elettrica):</t>
  </si>
  <si>
    <t>1M.10.040.0070.a</t>
  </si>
  <si>
    <t>- fino a 7 kW</t>
  </si>
  <si>
    <t>1.043,36</t>
  </si>
  <si>
    <t>1M.10.040.0070.b</t>
  </si>
  <si>
    <t>- oltre 7 fino a 10 kW</t>
  </si>
  <si>
    <t>1.094,61</t>
  </si>
  <si>
    <t>1M.10.040.0070.c</t>
  </si>
  <si>
    <t>- oltre 10 fino a 13 kW</t>
  </si>
  <si>
    <t>1.165,57</t>
  </si>
  <si>
    <t>1M.10.040.0070.d</t>
  </si>
  <si>
    <t>- oltre 13 fino a 18 kW</t>
  </si>
  <si>
    <t>1.264,14</t>
  </si>
  <si>
    <t>1M.10.040.0070.e</t>
  </si>
  <si>
    <t>- oltre 18 fino a 25 kW</t>
  </si>
  <si>
    <t>1.358,78</t>
  </si>
  <si>
    <t>1M.10.040.0080</t>
  </si>
  <si>
    <t>Aerotermi a metano completi di bruciatore, scarico fumi a parete, quadro elettrico alimentato a 220 V - 1f - 50 Hz, strumentazione e mensole.</t>
  </si>
  <si>
    <t>Grandezze (kW: potenza di riscaldamento con aria °C 15 e acqua °C da 85 a 75 a velocità alta):</t>
  </si>
  <si>
    <t>1M.10.040.0080.a</t>
  </si>
  <si>
    <t>2.214,03</t>
  </si>
  <si>
    <t>1M.10.040.0080.b</t>
  </si>
  <si>
    <t>- oltre 25 kW fino a 30 kW</t>
  </si>
  <si>
    <t>2.263,98</t>
  </si>
  <si>
    <t>1M.10.040.0080.c</t>
  </si>
  <si>
    <t>- oltre 30 kW fino a 35 kW</t>
  </si>
  <si>
    <t>2.366,50</t>
  </si>
  <si>
    <t>1M.10.040.0080.d</t>
  </si>
  <si>
    <t>- oltre 35 kW fino a 45 kW</t>
  </si>
  <si>
    <t>2.513,68</t>
  </si>
  <si>
    <t>1M.10.040.0080.e</t>
  </si>
  <si>
    <t>- oltre 45 kW fino a 55 kW</t>
  </si>
  <si>
    <t>2.758,13</t>
  </si>
  <si>
    <t>1M.10.040.0080.f</t>
  </si>
  <si>
    <t>- oltre 55 kW fino a 75 kW</t>
  </si>
  <si>
    <t>3.215,49</t>
  </si>
  <si>
    <t>1M.10.040.0080.g</t>
  </si>
  <si>
    <t>- oltre 75 kW fino a 100 kW</t>
  </si>
  <si>
    <t>4.081,58</t>
  </si>
  <si>
    <t>1M.10.050</t>
  </si>
  <si>
    <t>SISTEMI RADIANTI A SOFFITTO</t>
  </si>
  <si>
    <t>1M.10.050.0010</t>
  </si>
  <si>
    <t>Termostrisce radianti lunghezza da m 6 a 60, complete di sistemi di sostegno, composte da: tubi e collettori in acciaio nero verniciato; distanziatori in acciaio zincato; doghe in alluminio verniciato di bianco; materassino di lana minerale densità kg/m³ 15 spessore mm 50 su carta-alluminio.</t>
  </si>
  <si>
    <t>Grandezze (W/m: resa termica minima con temperatura media fluido °C 80, temperatura ambiente °C 20 e altezza di montaggio 5 m):</t>
  </si>
  <si>
    <t>1M.10.050.0010.a</t>
  </si>
  <si>
    <t>- 560 W/m - larghezza fino a 80 mm</t>
  </si>
  <si>
    <t>1M.10.050.0010.b</t>
  </si>
  <si>
    <t>- 680 W/m - larghezza oltre 80 fino a 100 mm</t>
  </si>
  <si>
    <t>1M.10.050.0010.c</t>
  </si>
  <si>
    <t>- 800 W/m - larghezza oltre 100 fino a 120 mm</t>
  </si>
  <si>
    <t>1M.10.050.0010.d</t>
  </si>
  <si>
    <t>- 920 W/m - larghezza oltre 120 fino a 140 mm</t>
  </si>
  <si>
    <t>1M.10.050.0010.e</t>
  </si>
  <si>
    <t>- 1040 W/m - larghezza oltre 140 fino a 160 mm</t>
  </si>
  <si>
    <t>1M.10.050.0020</t>
  </si>
  <si>
    <t>Soffitti radianti attivi e inattivi completi di sistemi di sostegno, composti da: tubi in acciaio nero verniciato, nei soffitti attivi formati in serpentine e completi di collettori; distanziatori in acciaio zincato; pannelli o doghe in alluminio verniciato di bianco, completi di cornici perimetrali e accessori vari di montaggio; materassino di lana minerale densità kg/m³ 15 spessore mm 15 su carta-alluminio.</t>
  </si>
  <si>
    <t>Grandezze (W/m²: resa termica minima dei soffitti attivi con temperatura ambiente °C 20, temperatura media acqua °C 60 e altezza locale m 3 - [int.]: mm interasse tubi - mm: dimensioni pannelli o doghe):</t>
  </si>
  <si>
    <t>1M.10.050.0020.a</t>
  </si>
  <si>
    <t>- 130 W/m² [interasse tubi: 600 mm] - pannelli 600x600 mm</t>
  </si>
  <si>
    <t>1M.10.050.0020.b</t>
  </si>
  <si>
    <t>- 230 W/m² [interasse tubi: 300 mm] - pannelli 300x600 mm</t>
  </si>
  <si>
    <t>1M.10.050.0020.c</t>
  </si>
  <si>
    <t>- 270 W/m² [interasse tubi: 200 mm] - doghe larghezza 200 mm</t>
  </si>
  <si>
    <t>1M.10.050.0020.d</t>
  </si>
  <si>
    <t>- parte inattiva - pannelli 600x600 mm</t>
  </si>
  <si>
    <t>1M.10.050.0020.e</t>
  </si>
  <si>
    <t>- parte inattiva - pannelli 300x600 mm</t>
  </si>
  <si>
    <t>1M.10.050.0020.f</t>
  </si>
  <si>
    <t>- parte inattiva - doghe larghezza 200 mm</t>
  </si>
  <si>
    <t>1M.10.060</t>
  </si>
  <si>
    <t>SISTEMI RADIANTI A PAVIMENTO</t>
  </si>
  <si>
    <t>1M.10.060.0010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</si>
  <si>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senza barriera vapore, densità minima kg/m³ 30, spessore mm da 40 a 70. Inclusi nel prezzo: accessori di montaggio; additivo per massetto protettivo in cemento.</t>
  </si>
  <si>
    <t>Grandezze (W/mq: resa termica minima dei pannelli con temperatura ambiente °C 20, temperatura acqua °C da 45 a 35 e altezza locale m 3 - mm: interasse tubi):</t>
  </si>
  <si>
    <t>1M.10.060.0010.a</t>
  </si>
  <si>
    <t>- 130 W/m² - fino a 100 mm</t>
  </si>
  <si>
    <t>1M.10.060.0010.b</t>
  </si>
  <si>
    <t>- 105 W/m² - oltre 100 fino a 150 mm</t>
  </si>
  <si>
    <t>1M.10.060.0010.c</t>
  </si>
  <si>
    <t>- 65 W/m² - oltre 150 fino a 225 mm</t>
  </si>
  <si>
    <t>1M.10.060.0010.d</t>
  </si>
  <si>
    <t>- 28 W/m² - oltre 225 mm</t>
  </si>
  <si>
    <t>1M.10.060.0010.e</t>
  </si>
  <si>
    <t>- parte inattiva</t>
  </si>
  <si>
    <t>1M.10.060.0020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</si>
  <si>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30, spessore mm da 40 a 70. Inclusi nel prezzo: accessori di montaggio; additivo per massetto protettivo in cemento.</t>
  </si>
  <si>
    <t>Grandezze (W/m²: resa termica minima dei pannelli con temperatura ambiente °C 20, temperatura acqua °C da 45 a 35 e altezza locale m 3 - mm: interasse tubi):</t>
  </si>
  <si>
    <t>1M.10.060.0020.a</t>
  </si>
  <si>
    <t>1M.10.060.0020.b</t>
  </si>
  <si>
    <t>1M.10.060.0020.c</t>
  </si>
  <si>
    <t>1M.10.060.0020.d</t>
  </si>
  <si>
    <t>1M.10.060.0020.e</t>
  </si>
  <si>
    <t>1M.10.060.0030</t>
  </si>
  <si>
    <t>Sistemi radianti annegati a pavimento, composti da: serpentine di tubi in multistrato o in polietilene reticolato con barriera anti-ossigeno, secondo DIN 4726 (solo per pavimenti attivi); lastre di polistirene espanso sinterizzato in classe 1 secondo UNI EN 13163, tipo a nocche con barriera vapore, densità minima kg/m³ 40, spessore mm da 40 a 70. Inclusi nel prezzo: accessori di montaggio; additivo per massetto protettivo in cemento.</t>
  </si>
  <si>
    <t>1M.10.060.0030.a</t>
  </si>
  <si>
    <t>- 120 W/m² - fino a 100 mm</t>
  </si>
  <si>
    <t>1M.10.060.0030.b</t>
  </si>
  <si>
    <t>1M.10.060.0030.c</t>
  </si>
  <si>
    <t>- 80 W/m² - oltre 150 fino a 225 mm</t>
  </si>
  <si>
    <t>1M.10.060.0030.d</t>
  </si>
  <si>
    <t>- 55 W/m² - oltre 225 mm</t>
  </si>
  <si>
    <t>1M.10.060.0030.e</t>
  </si>
  <si>
    <t>1M.10.060.0040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</si>
  <si>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di polistirolo rigido e griglia guida, densità minima kg/m³ 30, spessore mm da 10 a 30. Inclusi nel prezzo: accessori di montaggio; additivo per massetto protettivo in cemento.</t>
  </si>
  <si>
    <t>1M.10.060.0040.a</t>
  </si>
  <si>
    <t>1M.10.060.0040.b</t>
  </si>
  <si>
    <t>1M.10.060.0040.c</t>
  </si>
  <si>
    <t>1M.10.060.0040.d</t>
  </si>
  <si>
    <t>1M.10.060.0040.e</t>
  </si>
  <si>
    <t>1M.10.060.0050</t>
  </si>
  <si>
    <t>Sistemi radianti annegati a pavimento, composti da: serpentine di tubi in multistrato o in polietilene reticolato con barriera anti-ossigeno, secondo DIN 4726 (solo per pavimenti attivi); lastre di polistirene espanso sinterizzato in classe 1 secondo UNI EN 13163, tipo liscio con lastra in alluminio e griglia guida, densità minima kg/m³ 30, spessore mm da 10 a 30. Inclusi nel prezzo: accessori di montaggio; additivo per massetto protettivo in cemento.</t>
  </si>
  <si>
    <t>1M.10.060.0050.a</t>
  </si>
  <si>
    <t>- 135 W/m² - fino a 100 mm</t>
  </si>
  <si>
    <t>1M.10.060.0050.b</t>
  </si>
  <si>
    <t>- 125 W/m² - oltre 100 fino a 150 mm</t>
  </si>
  <si>
    <t>1M.10.060.0050.c</t>
  </si>
  <si>
    <t>- 115 W/m² - oltre 150 fino a 225 mm</t>
  </si>
  <si>
    <t>1M.10.060.0050.d</t>
  </si>
  <si>
    <t>1M.10.060.0050.e</t>
  </si>
  <si>
    <t>1M.10.070</t>
  </si>
  <si>
    <t>SISTEMI TERMINALI DI DISTRIBUZIONE, ALIMENTAZIONE E CONTABILIZZAZIONE</t>
  </si>
  <si>
    <t>1M.10.070.0010</t>
  </si>
  <si>
    <t>Sistemi terminali di distribuzione modulare, ciascuno composto da: valvole d'intercettazione generale e sfiato aria (se non previste in altri sistemi ev. abbinati); collettori di andata e ritorno in ottone tipo monoblocco a più derivazioni con eventuale by pass e staffe; valvole d'intercettazione per ciascuna derivazione (su andata predisposte per comando elettrotermico e su ritorno con pre-regolazione); raccordi e guarnizioni per allacciamento a tubi in acciaio o rame o plastica; cassetta in lamiera verniciata da incasso a filo muro ventilata con portello, serratura e chiave (eventualmente unita a quella di altri sistemi abbinati); n° derivazioni:</t>
  </si>
  <si>
    <t>1M.10.070.0010.a</t>
  </si>
  <si>
    <t>- derivazioni 3 + 3</t>
  </si>
  <si>
    <t>1M.10.070.0010.b</t>
  </si>
  <si>
    <t>- derivazioni 4 + 4</t>
  </si>
  <si>
    <t>1M.10.070.0010.c</t>
  </si>
  <si>
    <t>- derivazioni 5 + 5</t>
  </si>
  <si>
    <t>1M.10.070.0010.d</t>
  </si>
  <si>
    <t>- derivazioni 6 + 6</t>
  </si>
  <si>
    <t>1M.10.070.0010.e</t>
  </si>
  <si>
    <t>- derivazioni 7 + 7</t>
  </si>
  <si>
    <t>1M.10.070.0010.f</t>
  </si>
  <si>
    <t>- derivazioni 8 + 8</t>
  </si>
  <si>
    <t>1M.10.070.0010.g</t>
  </si>
  <si>
    <t>- derivazioni 9 + 9</t>
  </si>
  <si>
    <t>1M.10.070.0010.h</t>
  </si>
  <si>
    <t>- derivazioni 10 + 10</t>
  </si>
  <si>
    <t>1M.10.070.0010.i</t>
  </si>
  <si>
    <t>- derivazioni 11 + 11</t>
  </si>
  <si>
    <t>1M.10.070.0010.j</t>
  </si>
  <si>
    <t>- derivazioni 12 + 12</t>
  </si>
  <si>
    <t>1M.10.070.0010.k</t>
  </si>
  <si>
    <t>- derivazioni 13 + 13</t>
  </si>
  <si>
    <t>1M.10.070.0020</t>
  </si>
  <si>
    <t>Sistemi terminali di alimentazione, portata fino a m³/h 3, ciascuno composto da: valvole d'intercettazione generale e sfiato aria (se non previste in altri sistemi eventualmente abbinati); gruppo monoblocco di regolazione/circolazione con valvola motorizzata, regolatore climatico predisposto per teletrasmissione dati, sonde di regolazione e sicurezza, termometri, circolatore monofase a 3 velocità, eventuale by pass tra andata e ritorno; raccordi e guarnizioni; cassetta in lamiera verniciata da incasso a filo muro ventilata con portello, serratura e chiave (eventualmente unita a quella di altri sistemi abbinati).</t>
  </si>
  <si>
    <t>1M.10.070.0020.a</t>
  </si>
  <si>
    <t>- con termostato ambiente</t>
  </si>
  <si>
    <t>1.763,37</t>
  </si>
  <si>
    <t>1M.10.070.0020.b</t>
  </si>
  <si>
    <t>- con termostato ambiente, selettore e orologio digitale</t>
  </si>
  <si>
    <t>1.832,78</t>
  </si>
  <si>
    <t>1M.10.070.0020.c</t>
  </si>
  <si>
    <t>- con termostato ambiente programmabile digitale</t>
  </si>
  <si>
    <t>1.785,09</t>
  </si>
  <si>
    <t>1M.10.070.0030</t>
  </si>
  <si>
    <t>Sistemi terminali di contabilizzazione energia, ciascuno composto da: valvole d'intercettazione generale e sfiato aria (se non previste in altri sistemi ev. abbinati); filtro a Y; contabilizzatore terminale comprendente centralina a V 24 con display, contatore volumetrico, sonde di temperatura e pozzetti; raccordi e guarnizioni; cassetta (eventualmente unita a quella di altri sistemi) in lamiera verniciata da incasso a filo muro ventilata con portello, serratura e chiave.</t>
  </si>
  <si>
    <t>1M.10.070.0030.a</t>
  </si>
  <si>
    <t>- contabilizzazione energia di riscaldamento - DN15</t>
  </si>
  <si>
    <t>1M.10.070.0030.b</t>
  </si>
  <si>
    <t>- contabilizzazione energia di riscaldamento - DN20</t>
  </si>
  <si>
    <t>1M.10.070.0030.c</t>
  </si>
  <si>
    <t>- contabilizzazione energia di riscaldamento - DN25</t>
  </si>
  <si>
    <t>1M.10.070.0030.d</t>
  </si>
  <si>
    <t>- contabilizzazione energia di riscaldamento - DN32</t>
  </si>
  <si>
    <t>1M.10.070.0030.e</t>
  </si>
  <si>
    <t>- contabilizzazione energia di riscaldamento - DN40</t>
  </si>
  <si>
    <t>1.277,00</t>
  </si>
  <si>
    <t>1M.10.070.0030.f</t>
  </si>
  <si>
    <t>- contabilizzazione energia di riscaldamento - DN50</t>
  </si>
  <si>
    <t>1.563,12</t>
  </si>
  <si>
    <t>1M.10.070.0030.g</t>
  </si>
  <si>
    <t>- aggiunta contabilizzazione raffreddamento; aumento di prezzo per ogni sistema terminale di contabilizzazione energia</t>
  </si>
  <si>
    <t>1M.10.070.0030.h</t>
  </si>
  <si>
    <t>- aggiunta contabilizzazione acqua fredda sanitaria - DN20; aumento di prezzo per ogni sistema terminale di contabilizzazione energia</t>
  </si>
  <si>
    <t>1M.10.070.0040</t>
  </si>
  <si>
    <t>Sistemi terminali pre-montati tipo satellite, ciascuno composto da: valvole d'intercettazione generale DN 20 e sfiato aria; filtri a Y per tubazioni in arrivo dalle centrali; pozzetti termometrici; contabilizzatori d'energia per riscaldamento (n° 1) o riscaldamento / raffreddamento (n° 2), ciascuno comprendente centralina a V 24 con display, contatore volumetrico, sonde di temperatura e pozzetti; circuito produzione acqua calda sanitaria da kW 30 comprendente elettro-valvola e flussostato di priorità, scambiatore a piastre e miscelatore termostatico regolabile; circuito riscaldamento portata fino a m³/h 3 comprendente valvola motorizzata di regolazione, by pass e circolatore monofase a 3 velocità; circuito raffreddamento con valvola di zona; raccordi e guarnizioni; pannello elettrico con cablaggi a valle; cassetta (eventualmente unita a quella di altri sistemi) in lamiera verniciata da incasso a filo muro ventilata con portello, serratura e chiave:</t>
  </si>
  <si>
    <t>1M.10.070.0040.a</t>
  </si>
  <si>
    <t>- acqua calda sanitaria e riscaldamento</t>
  </si>
  <si>
    <t>2.236,09</t>
  </si>
  <si>
    <t>1M.10.070.0040.b</t>
  </si>
  <si>
    <t>- acqua calda sanitaria, riscaldamento e raffreddamento</t>
  </si>
  <si>
    <t>2.641,95</t>
  </si>
  <si>
    <t>1M.10.070.0040.c</t>
  </si>
  <si>
    <t>1M.10.080</t>
  </si>
  <si>
    <t>TRAVI INDUTTIVE</t>
  </si>
  <si>
    <t>1M.10.080.0010</t>
  </si>
  <si>
    <t>Travi induttive da controsoffitto a 1 batteria, composte da: sistema di ugelli per aria primaria a doppio canale con serranda di regolazione; batteria di trattamenta aria in rame-alluminio; struttura in acciaio ispezionabile verniciata di bianco, incorporante più ingressi d'aria primaria, griglia d'aspirazione e bocchette d'immissione; dispositivi di orientamento e regolazione dei flussi d'aria immessa; kit di sospensione a soffitto.</t>
  </si>
  <si>
    <t>Grandezze (Wf: potenza minima raffrescante con ambiente 26 °C e acqua fredda ingresso/uscita 15/17 °C - l/s: portata aria primaria di riferimento - m: lunghezza di riferimento):</t>
  </si>
  <si>
    <t>1M.10.080.0010.a</t>
  </si>
  <si>
    <t>- 570 Wf - 14,5 l/s - 1,2 m</t>
  </si>
  <si>
    <t>1M.10.080.0010.b</t>
  </si>
  <si>
    <t>- 727 Wf - 18,5 l/s - 1,5 m</t>
  </si>
  <si>
    <t>1M.10.080.0010.c</t>
  </si>
  <si>
    <t>- 891 Wf - 23 l/s - 1,8 m</t>
  </si>
  <si>
    <t>1M.10.080.0010.d</t>
  </si>
  <si>
    <t>- 1037 Wf - 26 l/s - 2,1 m</t>
  </si>
  <si>
    <t>1M.10.080.0010.e</t>
  </si>
  <si>
    <t>- 1195 Wf - 30 l/s - 2,4 m</t>
  </si>
  <si>
    <t>1M.10.080.0010.f</t>
  </si>
  <si>
    <t>- 1352 Wf - 34 l/s - 2,7 m</t>
  </si>
  <si>
    <t>1M.10.080.0010.g</t>
  </si>
  <si>
    <t>- 1510 Wf - 38 l/s - 3,0 m</t>
  </si>
  <si>
    <t>1M.10.080.0010.h</t>
  </si>
  <si>
    <t>- 1668 Wf - 42 l/s - 3,3 m</t>
  </si>
  <si>
    <t>1M.10.080.0010.i</t>
  </si>
  <si>
    <t>- 1825 Wf - 46 l/s - 3,6 m</t>
  </si>
  <si>
    <t>1.001,59</t>
  </si>
  <si>
    <t>1M.10.080.0010.j</t>
  </si>
  <si>
    <t>- 1982 Wf - 50 l/s - 3,9 m</t>
  </si>
  <si>
    <t>1.043,66</t>
  </si>
  <si>
    <t>1M.10.080.0020</t>
  </si>
  <si>
    <t>Travi induttive da controsoffitto a 2 batterie, composte da: sistema di ugelli per aria primaria a doppio canale con serranda di regolazione; batterie di raffrescamento e riscaldamento in rame-alluminio; struttura in acciaio ispezionabile verniciata di bianco, incorporante più ingressi d'aria primaria, griglia d'aspirazione e bocchette d'immissione; dispositivi di orientamento e regolazione dei flussi d'aria immessa; kit di sospensione a soffitto.</t>
  </si>
  <si>
    <t>Grandezze (Wf: potenza minima raffrescante con ambiente 26 °C e acqua fredda ingresso/uscita 15/17 °C- Wt: potenza minima riscaldante con ambiente 20 °C e acqua calda ingresso/uscita 40/35 °C - l/s: portata aria primaria di riferimento - m: lunghezza di riferimento):</t>
  </si>
  <si>
    <t>1M.10.080.0020.a</t>
  </si>
  <si>
    <t>- 570 Wf - 312 Wt - 14,5 l/s - 1,2 m</t>
  </si>
  <si>
    <t>1M.10.080.0020.b</t>
  </si>
  <si>
    <t>- 727 Wf - 390 Wt - 18,5 l/s - 1,5 m</t>
  </si>
  <si>
    <t>1M.10.080.0020.c</t>
  </si>
  <si>
    <t>- 891 Wf - 468 Wt - 23 l/s - 1,8 m</t>
  </si>
  <si>
    <t>1M.10.080.0020.d</t>
  </si>
  <si>
    <t>- 1037 Wf - 546 Wt - 26 l/s - 2,1 m</t>
  </si>
  <si>
    <t>1M.10.080.0020.e</t>
  </si>
  <si>
    <t>- 1195 Wf - 624 Wt - 30 l/s - 2,4 m</t>
  </si>
  <si>
    <t>1M.10.080.0020.f</t>
  </si>
  <si>
    <t>- 1352 Wf - 702 Wt - 34 l/s - 2,7 m</t>
  </si>
  <si>
    <t>1M.10.080.0020.g</t>
  </si>
  <si>
    <t>- 1510 Wf - 780 Wt - 38 l/s - 3,0 m</t>
  </si>
  <si>
    <t>1M.10.080.0020.h</t>
  </si>
  <si>
    <t>- 1668 Wf - 858 Wt - 42 l/s - 3,3 m</t>
  </si>
  <si>
    <t>1.041,03</t>
  </si>
  <si>
    <t>1M.10.080.0020.i</t>
  </si>
  <si>
    <t>- 1825 Wf - 936 Wt - 46 l/s - 3,6 m</t>
  </si>
  <si>
    <t>1.088,33</t>
  </si>
  <si>
    <t>1M.10.080.0020.j</t>
  </si>
  <si>
    <t>- 1982 Wf - 1014 Wt - 50 l/s - 3,9 m</t>
  </si>
  <si>
    <t>1.135,65</t>
  </si>
  <si>
    <t>1M.10.080.0030</t>
  </si>
  <si>
    <t>Travi induttive sospese a 1 batteria, composte da: sistema di ugelli per aria primaria a doppio canale con serranda di regolazione; batteria di trattamenta aria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</si>
  <si>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1M.10.080.0030.a</t>
  </si>
  <si>
    <t>1M.10.080.0030.b</t>
  </si>
  <si>
    <t>1M.10.080.0030.c</t>
  </si>
  <si>
    <t>1M.10.080.0030.d</t>
  </si>
  <si>
    <t>1M.10.080.0030.e</t>
  </si>
  <si>
    <t>1M.10.080.0030.f</t>
  </si>
  <si>
    <t>1M.10.080.0030.g</t>
  </si>
  <si>
    <t>1M.10.080.0030.h</t>
  </si>
  <si>
    <t>1.051,31</t>
  </si>
  <si>
    <t>1M.10.080.0030.i</t>
  </si>
  <si>
    <t>1.096,00</t>
  </si>
  <si>
    <t>1M.10.080.0030.j</t>
  </si>
  <si>
    <t>1.185,37</t>
  </si>
  <si>
    <t>1M.10.080.0040</t>
  </si>
  <si>
    <t>Travi induttive sospese a 2 batterie, composte da: sistema di ugelli per aria primaria a doppio canale con serranda di regolazione; batterie di raffrescamento e riscaldamento in rame-alluminio; struttura in acciaio ispezionabile verniciata di bianco, incorporante raccordo a muro di copertura attacchi aeraulici e idraulici, griglia d'aspirazione e bocchette d'immissione; dispositivi di orientamento e regolazione dei flussi d'aria immessa; kit di sospensione a soffitto.</t>
  </si>
  <si>
    <t>1M.10.080.0040.a</t>
  </si>
  <si>
    <t>1M.10.080.0040.b</t>
  </si>
  <si>
    <t>1M.10.080.0040.c</t>
  </si>
  <si>
    <t>1M.10.080.0040.d</t>
  </si>
  <si>
    <t>1M.10.080.0040.e</t>
  </si>
  <si>
    <t>1.038,86</t>
  </si>
  <si>
    <t>1M.10.080.0040.f</t>
  </si>
  <si>
    <t>1.113,77</t>
  </si>
  <si>
    <t>1M.10.080.0040.g</t>
  </si>
  <si>
    <t>1.157,15</t>
  </si>
  <si>
    <t>1M.10.080.0040.h</t>
  </si>
  <si>
    <t>1.246,52</t>
  </si>
  <si>
    <t>1M.10.080.0040.i</t>
  </si>
  <si>
    <t>1.296,46</t>
  </si>
  <si>
    <t>1M.10.080.0040.j</t>
  </si>
  <si>
    <t>1.345,08</t>
  </si>
  <si>
    <t>1M.10.090</t>
  </si>
  <si>
    <t>INDUTTORI</t>
  </si>
  <si>
    <t>1M.10.090.0010</t>
  </si>
  <si>
    <t>Induttori da incasso tipo standard, composti da: canale d'aria primaria in acciaio zincato con lamiera forata equalizzatrice e ugelli; batterie di raffrescamento e riscaldamento in rame-alluminio; regolazione automatica comprendente valvola motorizzata speciale, regolatore predisposto per supervisione e sonde temperatura; struttura in acciaio zincato con aperture d'aspirazione e uscita aria.</t>
  </si>
  <si>
    <t>Grandezze (dati riferiti a pressione d'ingresso aria 250 Pa - Wf: potenza minima raffrescante con ambiente 26 °C, acqua fredda ingresso/uscita 14/17 °C e aria primaria 15 °C - Wt: potenza minima riscaldante con ambiente 20 °C e acqua calda ingresso/uscita 60/50 °C - l/s: portata aria primaria di riferimento - m: lunghezza di riferimento):</t>
  </si>
  <si>
    <t>1M.10.090.0010.a</t>
  </si>
  <si>
    <t>- 750 Wf - 790 Wt - 21,0 l/s - 0,6 m</t>
  </si>
  <si>
    <t>1M.10.090.0010.b</t>
  </si>
  <si>
    <t>- 1000 Wf - 1120 Wt - 26,0 l/s - 0,8 m</t>
  </si>
  <si>
    <t>1M.10.090.0010.c</t>
  </si>
  <si>
    <t>- 1220 Wf - 1430 Wt - 29,0 l/s - 1,0 m</t>
  </si>
  <si>
    <t>1.030,22</t>
  </si>
  <si>
    <t>1M.10.090.0010.d</t>
  </si>
  <si>
    <t>- 1540 Wf - 1870 Wt - 34,0 l/s - 1,3 m</t>
  </si>
  <si>
    <t>1.291,75</t>
  </si>
  <si>
    <t>1M.10.090.0010.e</t>
  </si>
  <si>
    <t>- 1850 Wf - 2300 Wt - 39,0 l/s - 1,6 m</t>
  </si>
  <si>
    <t>1.491,52</t>
  </si>
  <si>
    <t>1M.10.090.0020</t>
  </si>
  <si>
    <t>Induttori da incasso tipo predisposto per funzionamento in serie fino a n° 6 unità, composti da: canale d'aria primaria in acciaio zincato di diametro adeguato, con stacco corredato di lamiera forata equalizzatrice e ugelli; tubazioni d'acqua calda e fredda (andata e ritorno) in rame di diametro adeguato, con stacchi intercettati e coibentazione; tubazione per impianto elettrico in plastica; batterie di raffrescamento e riscaldamento in rame-alluminio; regolazione automatica comprendente valvola motorizzata speciale, regolatore predisposto per supervisione e sonde temperatura; struttura in acciaio zincato con aperture d'aspirazione e uscita aria.</t>
  </si>
  <si>
    <t>1M.10.090.0020.a</t>
  </si>
  <si>
    <t>1.006,40</t>
  </si>
  <si>
    <t>1M.10.090.0020.b</t>
  </si>
  <si>
    <t>1.026,11</t>
  </si>
  <si>
    <t>1M.10.090.0020.c</t>
  </si>
  <si>
    <t>1.143,09</t>
  </si>
  <si>
    <t>1M.10.090.0020.d</t>
  </si>
  <si>
    <t>1.405,93</t>
  </si>
  <si>
    <t>1M.10.090.0020.e</t>
  </si>
  <si>
    <t>1.631,98</t>
  </si>
  <si>
    <t>1M.10.090.0030</t>
  </si>
  <si>
    <t>Accessori per induttori da incasso:</t>
  </si>
  <si>
    <t>1M.10.090.0030.a</t>
  </si>
  <si>
    <t>- griglia uscita aria ad alette fisse rif. 0,6 m</t>
  </si>
  <si>
    <t>1M.10.090.0030.b</t>
  </si>
  <si>
    <t>- griglia uscita aria ad alette fisse rif. 0,8 m</t>
  </si>
  <si>
    <t>1M.10.090.0030.c</t>
  </si>
  <si>
    <t>- griglia uscita aria ad alette fisse rif. 1,0 m</t>
  </si>
  <si>
    <t>1M.10.090.0030.d</t>
  </si>
  <si>
    <t>- griglia uscita aria ad alette fisse rif. 1,3 m</t>
  </si>
  <si>
    <t>1M.10.090.0030.e</t>
  </si>
  <si>
    <t>- griglia uscita aria ad alette fisse rif. 1,6 m</t>
  </si>
  <si>
    <t>1M.10.090.0030.f</t>
  </si>
  <si>
    <t>- griglia uscita aria ad alette regolabili rif. 0,6 m</t>
  </si>
  <si>
    <t>1M.10.090.0030.g</t>
  </si>
  <si>
    <t>- griglia uscita aria ad alette regolabili rif. 0,8 m</t>
  </si>
  <si>
    <t>1M.10.090.0030.h</t>
  </si>
  <si>
    <t>- griglia uscita aria ad alette regolabili rif. 1,0 m</t>
  </si>
  <si>
    <t>1M.10.090.0030.i</t>
  </si>
  <si>
    <t>- griglia uscita aria ad alette regolabili rif. 1,3 m</t>
  </si>
  <si>
    <t>1M.10.090.0030.j</t>
  </si>
  <si>
    <t>- griglia uscita aria ad alette regolabili rif. 1,6 m</t>
  </si>
  <si>
    <t>1M.10.090.0030.k</t>
  </si>
  <si>
    <t>- bocchetta uscita aria regolabile con tronchetto telescopico mm 150÷200 rif. 0,6 m</t>
  </si>
  <si>
    <t>1M.10.090.0030.l</t>
  </si>
  <si>
    <t>- bocchetta uscita aria regolabile con tronchetto telescopico mm 150÷200 rif. 0,8 m</t>
  </si>
  <si>
    <t>1M.10.090.0030.m</t>
  </si>
  <si>
    <t>- bocchetta uscita aria regolabile con tronchetto telescopico mm 150÷200 rif. 1,0 m</t>
  </si>
  <si>
    <t>1M.10.090.0030.n</t>
  </si>
  <si>
    <t>- bocchetta uscita aria regolabile con tronchetto telescopico mm 150÷200 rif. 1,3 m</t>
  </si>
  <si>
    <t>1M.10.090.0030.o</t>
  </si>
  <si>
    <t>- bocchetta uscita aria regolabile con tronchetto telescopico mm 150÷200 rif. 1,6 m</t>
  </si>
  <si>
    <t>1M.10.100</t>
  </si>
  <si>
    <t>DEUMIDIFICATORI DA AMBIENTE</t>
  </si>
  <si>
    <t>1M.10.100.0010</t>
  </si>
  <si>
    <t>Deumidificatori mobili da ambiente per applicazioni industriali e commerciali, alimentazione 220 V - 1f - 50 Hz, refrigerante R407C, composti da: compressore alternativo emetico; evaporatore con serbatoio raccolta condensa da 8 lilri in plastica; condensatore ad aria con ventilatore assiale e filtro per aria; circuito frigorifero con accessori vari; quadro di comando e controllo; microprocessore di regolazione predisposto per colloquio con sistema di supervisione; umidostato on/off a bordo; termostato di sbrinamento; struttura in acciaio zincato e verniciato con ruote.</t>
  </si>
  <si>
    <t>Grandezze (l/giorno: capacità di deumidificazione):</t>
  </si>
  <si>
    <t>1M.10.100.0010.a</t>
  </si>
  <si>
    <t>- fino a 50 l/giorno</t>
  </si>
  <si>
    <t>1M.10.100.0010.b</t>
  </si>
  <si>
    <t>- aumento di prezzo per sbrinamento a gas caldo</t>
  </si>
  <si>
    <t>1M.10.100.0020</t>
  </si>
  <si>
    <t>Deumidificatori fissi o mobili da ambiente per applicazioni industriali e commerciali, alimentazione 220 V - 1f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</si>
  <si>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1M.10.100.0020.a</t>
  </si>
  <si>
    <t>- fino a 80 l/giorno</t>
  </si>
  <si>
    <t>1.653,66</t>
  </si>
  <si>
    <t>1M.10.100.0020.b</t>
  </si>
  <si>
    <t>- oltre 80 fino a 100 l/giorno</t>
  </si>
  <si>
    <t>1.722,12</t>
  </si>
  <si>
    <t>1M.10.100.0020.c</t>
  </si>
  <si>
    <t>- oltre 100 fino a 125 l/giorno</t>
  </si>
  <si>
    <t>1.872,26</t>
  </si>
  <si>
    <t>1M.10.100.0020.d</t>
  </si>
  <si>
    <t>1M.10.100.0020.e</t>
  </si>
  <si>
    <t>- aumento di prezzo per umidostato digitale con sonda</t>
  </si>
  <si>
    <t>1M.10.100.0020.f</t>
  </si>
  <si>
    <t>- aumento di prezzo per aggiunta ruote per versione mobile</t>
  </si>
  <si>
    <t>1M.10.100.0020.g</t>
  </si>
  <si>
    <t>- aumento di prezzo per aggiunta pompa condensa</t>
  </si>
  <si>
    <t>1M.10.100.0030</t>
  </si>
  <si>
    <t>Deumidificatori fissi o mobili da ambiente per applicazioni industriali e commerciali, alimentazione 380 V - 3f - 50 Hz, refrigerante R407C, composti da: compressore alternativo emetico; evaporatore con bacinella condensa in acciaio inox; condensatore ad aria canalizzabile con ventilatore centrifugo a 3 velocità e filtro per aria; circuito frigorifero con accessori vari; quadro di comando e controllo; microprocessore di regolazione predisposto per colloquio con sistema di supervisione; umidostato on/off a bordo; termostato di sbrinamento; struttura in acciaio zincato e verniciato.</t>
  </si>
  <si>
    <t>1M.10.100.0030.a</t>
  </si>
  <si>
    <t>- fino a 130 l/giorno</t>
  </si>
  <si>
    <t>2.537,95</t>
  </si>
  <si>
    <t>1M.10.100.0030.b</t>
  </si>
  <si>
    <t>- oltre 130 fino a 160 l/giorno</t>
  </si>
  <si>
    <t>2.731,70</t>
  </si>
  <si>
    <t>1M.10.100.0030.c</t>
  </si>
  <si>
    <t>- oltre 160 fino a 200 l/giorno</t>
  </si>
  <si>
    <t>2.861,96</t>
  </si>
  <si>
    <t>1M.10.100.0030.d</t>
  </si>
  <si>
    <t>- oltre 200 fino a 350 l/giorno</t>
  </si>
  <si>
    <t>4.310,45</t>
  </si>
  <si>
    <t>1M.10.100.0030.e</t>
  </si>
  <si>
    <t>- oltre 350 fino a 600 l/giorno</t>
  </si>
  <si>
    <t>5.740,63</t>
  </si>
  <si>
    <t>1M.10.100.0030.f</t>
  </si>
  <si>
    <t>- oltre 600 fino a 750 l/giorno</t>
  </si>
  <si>
    <t>6.657,48</t>
  </si>
  <si>
    <t>1M.10.100.0030.g</t>
  </si>
  <si>
    <t>- oltre 750 fino a 1000 l/giorno</t>
  </si>
  <si>
    <t>7.655,46</t>
  </si>
  <si>
    <t>1M.10.100.0030.h</t>
  </si>
  <si>
    <t>1M.10.100.0030.i</t>
  </si>
  <si>
    <t>1M.10.100.0030.j</t>
  </si>
  <si>
    <t>- aumento di prezzo per aggiunta ruote per versione mobile (solo per art.: a - b - c - d)</t>
  </si>
  <si>
    <t>1M.10.100.0030.k</t>
  </si>
  <si>
    <t>1M.10.110</t>
  </si>
  <si>
    <t>UMIDIFICATORI DA AMBIENTE</t>
  </si>
  <si>
    <t>1M.10.110.0010</t>
  </si>
  <si>
    <t>Umidificatori da ambiente a vapore elettrici, alimentazione 220 V - 1f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</si>
  <si>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Grandezze (kg/h: produzione di vapore):</t>
  </si>
  <si>
    <t>1M.10.110.0010.a</t>
  </si>
  <si>
    <t>- fino a 4 kg/h</t>
  </si>
  <si>
    <t>1.810,71</t>
  </si>
  <si>
    <t>1M.10.110.0010.b</t>
  </si>
  <si>
    <t>- oltre 4 fino a 8 kg/h</t>
  </si>
  <si>
    <t>2.118,78</t>
  </si>
  <si>
    <t>1M.10.110.0010.c</t>
  </si>
  <si>
    <t>1M.10.110.0020</t>
  </si>
  <si>
    <t>Umidificatori da ambiente a vapore elettrici, alimentazione 380 V - 3f - 50 Hz, composti da: cilindro bollitore ad elettrodi con sistemi di drenaggio, scarico e auto-pulizia; diffusore di vapore in ambiente con ventilatore; quadro di comando e controllo; microprocessore di regolazione predisposto per colloquio con sistema di supervisione; umidostato on/off; involucro in acciaio inox.</t>
  </si>
  <si>
    <t>1M.10.110.0020.a</t>
  </si>
  <si>
    <t>1M.10.110.0020.b</t>
  </si>
  <si>
    <t>2.121,54</t>
  </si>
  <si>
    <t>1M.10.110.0020.c</t>
  </si>
  <si>
    <t>- oltre 8 fino a 15 kg/h</t>
  </si>
  <si>
    <t>2.414,80</t>
  </si>
  <si>
    <t>1M.10.110.0020.d</t>
  </si>
  <si>
    <t>- oltre 15 fino a 25 kg/h</t>
  </si>
  <si>
    <t>2.800,27</t>
  </si>
  <si>
    <t>1M.10.110.0020.e</t>
  </si>
  <si>
    <t>- oltre 25 fino a 35 kg/h</t>
  </si>
  <si>
    <t>3.084,32</t>
  </si>
  <si>
    <t>1M.10.110.0020.f</t>
  </si>
  <si>
    <t>- oltre 35 fino a 50 kg/h</t>
  </si>
  <si>
    <t>3.446,80</t>
  </si>
  <si>
    <t>1M.10.110.0020.g</t>
  </si>
  <si>
    <t>- oltre 50 fino a 70 kg/h</t>
  </si>
  <si>
    <t>4.805,68</t>
  </si>
  <si>
    <t>1M.10.110.0020.h</t>
  </si>
  <si>
    <t>- oltre 70 fino a 90 kg/h</t>
  </si>
  <si>
    <t>5.559,14</t>
  </si>
  <si>
    <t>1M.10.110.0020.i</t>
  </si>
  <si>
    <t>1M.10.120</t>
  </si>
  <si>
    <t>ALTRI TERMINALI</t>
  </si>
  <si>
    <t>1M.10.120.0010</t>
  </si>
  <si>
    <t>Tubi alettati in acciaio elettrosaldato completi di mensole di sostegno.</t>
  </si>
  <si>
    <t>Grandezze (DN: diametro nominale tubo; m²/m: superfice d'emissione; W/m: potenza minima di riscaldamento con aria 15 °C e acqua da 80 a 70 °C):</t>
  </si>
  <si>
    <t>1M.10.120.0010.a</t>
  </si>
  <si>
    <t>- DN 25 - 1,00 m²/m - 246 W/m</t>
  </si>
  <si>
    <t>1M.10.120.0010.b</t>
  </si>
  <si>
    <t>- DN 25 - 1,25 m²/m - 307 W/m</t>
  </si>
  <si>
    <t>1M.10.120.0010.c</t>
  </si>
  <si>
    <t>- DN 32 - 1,75 m²/m - 430 W/m</t>
  </si>
  <si>
    <t>1M.10.120.0010.d</t>
  </si>
  <si>
    <t>- DN 32 - 2,00 m²/m - 492 W/m</t>
  </si>
  <si>
    <t>1M.10.120.0010.e</t>
  </si>
  <si>
    <t>- DN 40 - 2,00 m²/m - 492 W/m</t>
  </si>
  <si>
    <t>1M.10.120.0010.f</t>
  </si>
  <si>
    <t>- DN 40 - 2,25 m²/m - 553 W/m</t>
  </si>
  <si>
    <t>1M.10.120.0010.g</t>
  </si>
  <si>
    <t>- DN 50 - 2,00 m²/m - 492 W/m</t>
  </si>
  <si>
    <t>1M.10.120.0010.h</t>
  </si>
  <si>
    <t>- DN 50 - 2,50 m²/m - 615 W/m</t>
  </si>
  <si>
    <t>1M.10.130</t>
  </si>
  <si>
    <t>DERIVAZIONI PER TERMINALI</t>
  </si>
  <si>
    <t>1M.10.130.0010</t>
  </si>
  <si>
    <t>Derivazione per radiatore a partire dal collettore di distribuzione o dalla rete principale di distribuzione fino alle intercettazione del radiatore, eseguita con materiali previsti nel presente prezzario.</t>
  </si>
  <si>
    <t>- tubazioni di alimentazione in materiale metallico o plastico;</t>
  </si>
  <si>
    <t>- guaina isolante per tubazioni d'alimentazione;</t>
  </si>
  <si>
    <t>- valvola termostatizzabile e detentore cromati.</t>
  </si>
  <si>
    <t>Esclusioni: radiatore, comando termostatico e assistenza muraria.</t>
  </si>
  <si>
    <t>1M.10.130.0020</t>
  </si>
  <si>
    <t>Derivazioni per ventilconvettori a partire da collettori di distribuzione o da rete principale di distribuzione fino alle intercettazione del ventilconvettore, eseguiti con materiali previsti nel presente prezzario.</t>
  </si>
  <si>
    <t>- tubazioni di alimentazione e scarico condensa in materiale metallico o plastico;</t>
  </si>
  <si>
    <t>- valvole d'intercettazione nel ventilconvettore o in prossimità.</t>
  </si>
  <si>
    <t>Esclusioni: ventilconvettore, regolazione automatica, allacciamenti a valle delle valvole a sfera e assistenza muraria.</t>
  </si>
  <si>
    <t>1M.10.130.0020.a</t>
  </si>
  <si>
    <t>- per ogni derivazione con impianto a 2 tubi</t>
  </si>
  <si>
    <t>1M.10.130.0020.b</t>
  </si>
  <si>
    <t>- per ogni derivazione con impianto a 4 tubi</t>
  </si>
  <si>
    <t>1M.13 - VALVOLAME</t>
  </si>
  <si>
    <t>1M.13</t>
  </si>
  <si>
    <t>VALVOLAME</t>
  </si>
  <si>
    <t>1M.13.010</t>
  </si>
  <si>
    <t>VALVOLE A SFERA</t>
  </si>
  <si>
    <t>1M.13.010.0010</t>
  </si>
  <si>
    <t>Valvole a sfera in ottone a passaggio totale - PN25</t>
  </si>
  <si>
    <t>Attacchi filettati tipo gas F/F.</t>
  </si>
  <si>
    <t>Corpo in ottone, stelo in ottone, sfera in ottone, maniglia a leva in alluminio.</t>
  </si>
  <si>
    <t>Grandezze (DN: diametro nominale):</t>
  </si>
  <si>
    <t>1M.13.010.0010.a</t>
  </si>
  <si>
    <t>1M.13.010.0010.b</t>
  </si>
  <si>
    <t>1M.13.010.0010.c</t>
  </si>
  <si>
    <t>1M.13.010.0010.d</t>
  </si>
  <si>
    <t>1M.13.010.0010.e</t>
  </si>
  <si>
    <t>1M.13.010.0010.f</t>
  </si>
  <si>
    <t>1M.13.010.0010.g</t>
  </si>
  <si>
    <t>1M.13.010.0010.h</t>
  </si>
  <si>
    <t>1M.13.010.0010.i</t>
  </si>
  <si>
    <t>1M.13.010.0020</t>
  </si>
  <si>
    <t>Valvole a sfera in ottone a passaggio totale - PN40</t>
  </si>
  <si>
    <t>1M.13.010.0020.a</t>
  </si>
  <si>
    <t>1M.13.010.0020.b</t>
  </si>
  <si>
    <t>1M.13.010.0020.c</t>
  </si>
  <si>
    <t>1M.13.010.0020.d</t>
  </si>
  <si>
    <t>1M.13.010.0020.e</t>
  </si>
  <si>
    <t>1M.13.010.0020.f</t>
  </si>
  <si>
    <t>1M.13.010.0020.g</t>
  </si>
  <si>
    <t>1M.13.010.0020.h</t>
  </si>
  <si>
    <t>1M.13.010.0030</t>
  </si>
  <si>
    <t>Valvole a sfera in ghisa e ottone a passaggio totale, a corpo piatto, tipo wafer - PN16</t>
  </si>
  <si>
    <t>Corpo in ghisa, stelo in ottone, sfera in ottone, maniglia a leva in acciaio.</t>
  </si>
  <si>
    <t>1M.13.010.0030.a</t>
  </si>
  <si>
    <t>1M.13.010.0030.b</t>
  </si>
  <si>
    <t>1M.13.010.0030.c</t>
  </si>
  <si>
    <t>1M.13.010.0030.d</t>
  </si>
  <si>
    <t>1M.13.010.0030.e</t>
  </si>
  <si>
    <t>1M.13.010.0030.f</t>
  </si>
  <si>
    <t>1M.13.010.0030.g</t>
  </si>
  <si>
    <t>1M.13.010.0030.h</t>
  </si>
  <si>
    <t>1M.13.010.0040</t>
  </si>
  <si>
    <t>Valvole a sfera in ghisa e ottone a passaggio totale, flangiate, a corpo piatto - PN16</t>
  </si>
  <si>
    <t>1M.13.010.0040.a</t>
  </si>
  <si>
    <t>1M.13.010.0040.b</t>
  </si>
  <si>
    <t>1M.13.010.0040.c</t>
  </si>
  <si>
    <t>1M.13.010.0040.d</t>
  </si>
  <si>
    <t>1M.13.010.0040.e</t>
  </si>
  <si>
    <t>1M.13.010.0040.f</t>
  </si>
  <si>
    <t>1M.13.010.0040.g</t>
  </si>
  <si>
    <t>1M.13.010.0040.h</t>
  </si>
  <si>
    <t>1M.13.010.0040.i</t>
  </si>
  <si>
    <t>1M.13.010.0040.l</t>
  </si>
  <si>
    <t>1M.13.010.0040.m</t>
  </si>
  <si>
    <t>1M.13.010.0040.n</t>
  </si>
  <si>
    <t>3.213,74</t>
  </si>
  <si>
    <t>1M.13.010.0050</t>
  </si>
  <si>
    <t>Valvole a sfera in acciaio al carbonio e inox con attacchi filettati tipo gas - PN40</t>
  </si>
  <si>
    <t>Corpo in acciaio al carbonio, manicotto in acciaio inox, stelo in acciaio inox, sfera in acciaio inox.</t>
  </si>
  <si>
    <t>Leva di manovra in acciaio al carbonio ricoperta di gomma.</t>
  </si>
  <si>
    <t>1M.13.010.0050.a</t>
  </si>
  <si>
    <t>1M.13.010.0050.b</t>
  </si>
  <si>
    <t>1M.13.010.0050.c</t>
  </si>
  <si>
    <t>1M.13.010.0050.d</t>
  </si>
  <si>
    <t>1M.13.010.0050.e</t>
  </si>
  <si>
    <t>1M.13.010.0050.f</t>
  </si>
  <si>
    <t>1M.13.010.0050.g</t>
  </si>
  <si>
    <t>1M.13.010.0050.h</t>
  </si>
  <si>
    <t>1M.13.010.0050.i</t>
  </si>
  <si>
    <t>1M.13.010.0060</t>
  </si>
  <si>
    <t>Valvole a sfera in acciaio al carbonio e inox, flangiate - PN40</t>
  </si>
  <si>
    <t>Corpo in acciaio al carbonio, manicotto in acciaio al carbonio, flange in acciaio al carbonio.</t>
  </si>
  <si>
    <t>Stelo in acciaio inox, sfera in acciaio inox, sede anelli PTFE, premisoppa in acciaio al carbonio.</t>
  </si>
  <si>
    <t>Leva di manovra in acciaio al carbonio.</t>
  </si>
  <si>
    <t>1M.13.010.0060.a</t>
  </si>
  <si>
    <t>1M.13.010.0060.b</t>
  </si>
  <si>
    <t>1M.13.010.0060.c</t>
  </si>
  <si>
    <t>1M.13.010.0060.d</t>
  </si>
  <si>
    <t>1M.13.010.0060.e</t>
  </si>
  <si>
    <t>1M.13.010.0060.f</t>
  </si>
  <si>
    <t>1M.13.010.0060.g</t>
  </si>
  <si>
    <t>1M.13.010.0060.h</t>
  </si>
  <si>
    <t>1M.13.010.0060.i</t>
  </si>
  <si>
    <t>1M.13.010.0070</t>
  </si>
  <si>
    <t>Valvole a sfera in acciaio al carbonio e inox, a corpo piatto, tipo wafer, a passaggio totale - PN16</t>
  </si>
  <si>
    <t>Corpo in acciaio al carbonio, ghiera in acciaio al carbonio, sfera in acciaio inox, stelo in acciaio inox.</t>
  </si>
  <si>
    <t>Sede anelli PTFE, premistoppa in acciaio al carbonio, leva di manovra in acciaio al carbonio e ricoperta di gomma.</t>
  </si>
  <si>
    <t>1M.13.010.0070.a</t>
  </si>
  <si>
    <t>1M.13.010.0070.b</t>
  </si>
  <si>
    <t>1M.13.010.0070.c</t>
  </si>
  <si>
    <t>1M.13.010.0070.d</t>
  </si>
  <si>
    <t>1M.13.010.0070.e</t>
  </si>
  <si>
    <t>1M.13.010.0070.f</t>
  </si>
  <si>
    <t>1M.13.010.0070.g</t>
  </si>
  <si>
    <t>1M.13.010.0070.h</t>
  </si>
  <si>
    <t>1M.13.010.0070.i</t>
  </si>
  <si>
    <t>1M.13.010.0070.l</t>
  </si>
  <si>
    <t>1M.13.010.0070.m</t>
  </si>
  <si>
    <t>1M.13.010.0080</t>
  </si>
  <si>
    <t>Valvole a sfera in acciaio al carbonio e inox, a corpo piatto, tipo wafer, a passaggio totale - PN25</t>
  </si>
  <si>
    <t>1M.13.010.0080.a</t>
  </si>
  <si>
    <t>1M.13.010.0080.b</t>
  </si>
  <si>
    <t>1M.13.010.0080.c</t>
  </si>
  <si>
    <t>1M.13.010.0080.d</t>
  </si>
  <si>
    <t>1M.13.010.0080.e</t>
  </si>
  <si>
    <t>1M.13.010.0080.f</t>
  </si>
  <si>
    <t>1M.13.010.0080.g</t>
  </si>
  <si>
    <t>1M.13.010.0080.h</t>
  </si>
  <si>
    <t>1M.13.010.0080.i</t>
  </si>
  <si>
    <t>1M.13.010.0080.l</t>
  </si>
  <si>
    <t>1M.13.010.0080.m</t>
  </si>
  <si>
    <t>1M.13.020</t>
  </si>
  <si>
    <t>VALVOLE A FARFALLA</t>
  </si>
  <si>
    <t>1M.13.020.0010</t>
  </si>
  <si>
    <t>Valvole a farfalla in ghisa tipo wafer SEMILUG - PN16.</t>
  </si>
  <si>
    <t>Corpo in ghisa sferoidale per DN25÷200, oltre in ghisa.</t>
  </si>
  <si>
    <t>Stelo in acciaio inox, farfalla in ghisa sferoidale con rivestimento in Rilsan, leva in alluminio.</t>
  </si>
  <si>
    <t>Guarnizioni in EPDM.</t>
  </si>
  <si>
    <t>1M.13.020.0010.a</t>
  </si>
  <si>
    <t>1M.13.020.0010.b</t>
  </si>
  <si>
    <t>1M.13.020.0010.c</t>
  </si>
  <si>
    <t>1M.13.020.0010.d</t>
  </si>
  <si>
    <t>1M.13.020.0010.e</t>
  </si>
  <si>
    <t>1M.13.020.0010.f</t>
  </si>
  <si>
    <t>1M.13.020.0010.g</t>
  </si>
  <si>
    <t>1M.13.020.0010.h</t>
  </si>
  <si>
    <t>1M.13.020.0010.i</t>
  </si>
  <si>
    <t>1M.13.020.0010.l</t>
  </si>
  <si>
    <t>1M.13.020.0010.m</t>
  </si>
  <si>
    <t>1M.13.020.0010.n</t>
  </si>
  <si>
    <t>1M.13.020.0010.o</t>
  </si>
  <si>
    <t>1M.13.020.0010.p</t>
  </si>
  <si>
    <t>1M.13.020.0010.q</t>
  </si>
  <si>
    <t>1.503,28</t>
  </si>
  <si>
    <t>1M.13.020.0010.r</t>
  </si>
  <si>
    <t>1.743,21</t>
  </si>
  <si>
    <t>1M.13.020.0020</t>
  </si>
  <si>
    <t>Valvole a farfalla in ghisa tipo wafer LUG - PN16.</t>
  </si>
  <si>
    <t>Corpo in ghisa sferoidale.</t>
  </si>
  <si>
    <t>1M.13.020.0020.a</t>
  </si>
  <si>
    <t>1M.13.020.0020.b</t>
  </si>
  <si>
    <t>1M.13.020.0020.c</t>
  </si>
  <si>
    <t>1M.13.020.0020.d</t>
  </si>
  <si>
    <t>1M.13.020.0020.e</t>
  </si>
  <si>
    <t>1M.13.020.0020.f</t>
  </si>
  <si>
    <t>1M.13.020.0020.g</t>
  </si>
  <si>
    <t>1M.13.020.0020.h</t>
  </si>
  <si>
    <t>1M.13.020.0020.i</t>
  </si>
  <si>
    <t>1M.13.020.0020.l</t>
  </si>
  <si>
    <t>1M.13.020.0020.m</t>
  </si>
  <si>
    <t>1.000,13</t>
  </si>
  <si>
    <t>1M.13.030</t>
  </si>
  <si>
    <t>1M.13.030.0010</t>
  </si>
  <si>
    <t>Saracinesche in ghisa e ottone a corpo piatto a vite interna - PN10.</t>
  </si>
  <si>
    <t>Corpo in ghisa, stelo in ottone, sedi di tenuta in ottone.</t>
  </si>
  <si>
    <t>Cuneo in ottone per DN 40÷100, cuneo in ghisa e ottone per DN125÷300.</t>
  </si>
  <si>
    <t>Tenuta sullo stelo tipo Baderna, guarnizioni in gomma SBR, volantino in ghisa.</t>
  </si>
  <si>
    <t>1M.13.030.0010.a</t>
  </si>
  <si>
    <t>1M.13.030.0010.b</t>
  </si>
  <si>
    <t>1M.13.030.0010.c</t>
  </si>
  <si>
    <t>1M.13.030.0010.d</t>
  </si>
  <si>
    <t>1M.13.030.0010.e</t>
  </si>
  <si>
    <t>1M.13.030.0010.f</t>
  </si>
  <si>
    <t>1M.13.030.0010.g</t>
  </si>
  <si>
    <t>1M.13.030.0010.h</t>
  </si>
  <si>
    <t>1M.13.030.0010.i</t>
  </si>
  <si>
    <t>1M.13.030.0010.l</t>
  </si>
  <si>
    <t>1M.13.030.0020</t>
  </si>
  <si>
    <t>Saracinesche in ghisa e ottone a corpo piatto, esenti da manutenzione - PN10</t>
  </si>
  <si>
    <t>1M.13.030.0020.a</t>
  </si>
  <si>
    <t>1M.13.030.0020.b</t>
  </si>
  <si>
    <t>1M.13.030.0020.c</t>
  </si>
  <si>
    <t>1M.13.030.0020.d</t>
  </si>
  <si>
    <t>1M.13.030.0020.e</t>
  </si>
  <si>
    <t>1M.13.030.0020.f</t>
  </si>
  <si>
    <t>1M.13.030.0020.g</t>
  </si>
  <si>
    <t>1M.13.030.0020.h</t>
  </si>
  <si>
    <t>1M.13.030.0020.i</t>
  </si>
  <si>
    <t>1M.13.030.0020.l</t>
  </si>
  <si>
    <t>1M.13.030.0030</t>
  </si>
  <si>
    <t>Saracinesche in ghisa e ottone a corpo ovale a vite interna - PN16.</t>
  </si>
  <si>
    <t>1M.13.030.0030.a</t>
  </si>
  <si>
    <t>1M.13.030.0030.b</t>
  </si>
  <si>
    <t>1M.13.030.0030.c</t>
  </si>
  <si>
    <t>1M.13.030.0030.d</t>
  </si>
  <si>
    <t>1M.13.030.0030.e</t>
  </si>
  <si>
    <t>1M.13.030.0030.f</t>
  </si>
  <si>
    <t>1M.13.030.0030.g</t>
  </si>
  <si>
    <t>1M.13.030.0030.h</t>
  </si>
  <si>
    <t>1M.13.030.0030.i</t>
  </si>
  <si>
    <t>1M.13.030.0030.l</t>
  </si>
  <si>
    <t>1M.13.030.0040</t>
  </si>
  <si>
    <t>Saracinesche in ghisa e ottone a corpo ovale a vite interna, esenti da manutenzione - PN16.</t>
  </si>
  <si>
    <t>1M.13.030.0040.a</t>
  </si>
  <si>
    <t>1M.13.030.0040.b</t>
  </si>
  <si>
    <t>1M.13.030.0040.c</t>
  </si>
  <si>
    <t>1M.13.030.0040.d</t>
  </si>
  <si>
    <t>1M.13.030.0040.e</t>
  </si>
  <si>
    <t>1M.13.030.0040.f</t>
  </si>
  <si>
    <t>1M.13.030.0040.g</t>
  </si>
  <si>
    <t>1M.13.030.0040.h</t>
  </si>
  <si>
    <t>1M.13.030.0040.i</t>
  </si>
  <si>
    <t>1M.13.030.0040.l</t>
  </si>
  <si>
    <t>1M.13.030.0050</t>
  </si>
  <si>
    <t>Saracinesche a corpo piatto a vite interna in ghisa sferoidale, esenti da manutenzione - PN16</t>
  </si>
  <si>
    <t>Corpo in ghisa sferoidale, cappello in ghisa sferoidale, stelo in acciaio inox, sedi di tenuta in ghisa sferoidale.</t>
  </si>
  <si>
    <t>Cuneo in ghisa sferoidale e NBR, guarnizioni senza amianto, tenuta dello stelo in POM, volantino in ghisa.</t>
  </si>
  <si>
    <t>1M.13.030.0050.a</t>
  </si>
  <si>
    <t>1M.13.030.0050.b</t>
  </si>
  <si>
    <t>1M.13.030.0050.c</t>
  </si>
  <si>
    <t>1M.13.030.0050.d</t>
  </si>
  <si>
    <t>1M.13.030.0050.e</t>
  </si>
  <si>
    <t>1M.13.030.0050.f</t>
  </si>
  <si>
    <t>1M.13.030.0050.g</t>
  </si>
  <si>
    <t>1M.13.030.0050.h</t>
  </si>
  <si>
    <t>1M.13.030.0050.i</t>
  </si>
  <si>
    <t>1M.13.030.0050.l</t>
  </si>
  <si>
    <t>1M.13.030.0060</t>
  </si>
  <si>
    <t>Saracinesche a corpo ovale a vite interna in ghisa sferoidale, esenti da manutenzione - PN16</t>
  </si>
  <si>
    <t>1M.13.030.0060.a</t>
  </si>
  <si>
    <t>1M.13.030.0060.b</t>
  </si>
  <si>
    <t>1M.13.030.0060.c</t>
  </si>
  <si>
    <t>1M.13.030.0060.d</t>
  </si>
  <si>
    <t>1M.13.030.0060.e</t>
  </si>
  <si>
    <t>1M.13.030.0060.f</t>
  </si>
  <si>
    <t>1M.13.030.0060.g</t>
  </si>
  <si>
    <t>1M.13.030.0060.h</t>
  </si>
  <si>
    <t>1M.13.030.0060.i</t>
  </si>
  <si>
    <t>1M.13.030.0060.l</t>
  </si>
  <si>
    <t>1M.13.030.0070</t>
  </si>
  <si>
    <t>Saracinesche in acciaio al carbonio e inox - PN10</t>
  </si>
  <si>
    <t>Corpo in acciaio al carbonio, cappello in acciaio al carbonio, stelo in acciaio inox, sedi di tenuta in acciaio inox.</t>
  </si>
  <si>
    <t>Cuneo in acciaio al carbonio, guarnizioni del tipo senza amianto, volantino in acciaio al carbonio.</t>
  </si>
  <si>
    <t>1M.13.030.0070.a</t>
  </si>
  <si>
    <t>1M.13.030.0070.b</t>
  </si>
  <si>
    <t>1M.13.030.0070.c</t>
  </si>
  <si>
    <t>1M.13.030.0070.d</t>
  </si>
  <si>
    <t>1M.13.030.0070.e</t>
  </si>
  <si>
    <t>1M.13.030.0070.f</t>
  </si>
  <si>
    <t>1M.13.030.0070.g</t>
  </si>
  <si>
    <t>1.211,56</t>
  </si>
  <si>
    <t>1M.13.030.0070.h</t>
  </si>
  <si>
    <t>1.687,64</t>
  </si>
  <si>
    <t>1M.13.030.0070.i</t>
  </si>
  <si>
    <t>2.188,41</t>
  </si>
  <si>
    <t>1M.13.030.0070.l</t>
  </si>
  <si>
    <t>3.018,93</t>
  </si>
  <si>
    <t>1M.13.030.0070.m</t>
  </si>
  <si>
    <t>4.057,09</t>
  </si>
  <si>
    <t>1M.13.030.0080</t>
  </si>
  <si>
    <t>Saracinesche in acciaio al carbonio e inox - PN25</t>
  </si>
  <si>
    <t>1M.13.030.0080.a</t>
  </si>
  <si>
    <t>1M.13.030.0080.b</t>
  </si>
  <si>
    <t>1M.13.030.0080.c</t>
  </si>
  <si>
    <t>1M.13.030.0080.d</t>
  </si>
  <si>
    <t>1M.13.030.0080.e</t>
  </si>
  <si>
    <t>1M.13.030.0080.f</t>
  </si>
  <si>
    <t>1M.13.030.0080.g</t>
  </si>
  <si>
    <t>1.493,31</t>
  </si>
  <si>
    <t>1M.13.030.0080.h</t>
  </si>
  <si>
    <t>1.895,26</t>
  </si>
  <si>
    <t>1M.13.030.0080.i</t>
  </si>
  <si>
    <t>2.504,38</t>
  </si>
  <si>
    <t>1M.13.030.0080.l</t>
  </si>
  <si>
    <t>3.416,15</t>
  </si>
  <si>
    <t>1M.13.030.0080.m</t>
  </si>
  <si>
    <t>4.499,43</t>
  </si>
  <si>
    <t>1M.13.030.0080.n</t>
  </si>
  <si>
    <t>6.665,88</t>
  </si>
  <si>
    <t>1M.13.030.0080.o</t>
  </si>
  <si>
    <t>6.837,52</t>
  </si>
  <si>
    <t>1M.13.030.0090</t>
  </si>
  <si>
    <t>Saracinesche in bronzo, tipo pesante, con attacchi filettati - PN16</t>
  </si>
  <si>
    <t>Corpo in bronzo, cappello in ottone, ghiera in ottone, cuneo in ottone, guarnizioni del tipo senza amianto.</t>
  </si>
  <si>
    <t>Premistoppa in ottone, volantino in acciaio al carbonio.</t>
  </si>
  <si>
    <t>1M.13.030.0090.a</t>
  </si>
  <si>
    <t>1M.13.030.0090.b</t>
  </si>
  <si>
    <t>1M.13.030.0090.c</t>
  </si>
  <si>
    <t>1M.13.030.0090.d</t>
  </si>
  <si>
    <t>1M.13.030.0090.e</t>
  </si>
  <si>
    <t>1M.13.030.0090.f</t>
  </si>
  <si>
    <t>1M.13.030.0090.g</t>
  </si>
  <si>
    <t>1M.13.030.0090.h</t>
  </si>
  <si>
    <t>1M.13.030.0090.i</t>
  </si>
  <si>
    <t>1M.13.030.0100</t>
  </si>
  <si>
    <t>Saracinesche in bronzo, tipo pesante, con attacchi filettati - PN25</t>
  </si>
  <si>
    <t>1M.13.030.0100.a</t>
  </si>
  <si>
    <t>1M.13.030.0100.b</t>
  </si>
  <si>
    <t>1M.13.030.0100.c</t>
  </si>
  <si>
    <t>1M.13.030.0100.d</t>
  </si>
  <si>
    <t>1M.13.030.0100.e</t>
  </si>
  <si>
    <t>1M.13.030.0100.f</t>
  </si>
  <si>
    <t>1M.13.030.0100.g</t>
  </si>
  <si>
    <t>1M.13.030.0100.h</t>
  </si>
  <si>
    <t>1M.13.030.0100.i</t>
  </si>
  <si>
    <t>1M.13.040</t>
  </si>
  <si>
    <t>VALVOLE A FLUSSO AVVIATO</t>
  </si>
  <si>
    <t>1M.13.040.0010</t>
  </si>
  <si>
    <t>Valvole a flusso avviato in ghisa a vite esterna - PN16</t>
  </si>
  <si>
    <t>Munita di controtenuta di sicurezza sullo stelo.</t>
  </si>
  <si>
    <t>Completa di: indicatore d'apertura, limitatore d'alzata, ingrassatore, vite di bloccaggio.</t>
  </si>
  <si>
    <t>Corpo in ghisa, cavalletto in ghisa, stelo in acciaio inox, sedi di tenuta in acciaio inox.</t>
  </si>
  <si>
    <t>Guarnizioni del tipo senza amianto, volantino in acciaio al carbonio.</t>
  </si>
  <si>
    <t>1M.13.040.0010.a</t>
  </si>
  <si>
    <t>1M.13.040.0010.b</t>
  </si>
  <si>
    <t>1M.13.040.0010.c</t>
  </si>
  <si>
    <t>1M.13.040.0010.d</t>
  </si>
  <si>
    <t>1M.13.040.0010.e</t>
  </si>
  <si>
    <t>1M.13.040.0010.f</t>
  </si>
  <si>
    <t>1M.13.040.0010.g</t>
  </si>
  <si>
    <t>1M.13.040.0010.h</t>
  </si>
  <si>
    <t>1M.13.040.0010.i</t>
  </si>
  <si>
    <t>1M.13.040.0010.l</t>
  </si>
  <si>
    <t>1M.13.040.0010.m</t>
  </si>
  <si>
    <t>1M.13.040.0010.n</t>
  </si>
  <si>
    <t>1.017,23</t>
  </si>
  <si>
    <t>1M.13.040.0010.o</t>
  </si>
  <si>
    <t>1.595,00</t>
  </si>
  <si>
    <t>1M.13.040.0010.p</t>
  </si>
  <si>
    <t>2.444,04</t>
  </si>
  <si>
    <t>1M.13.040.0020</t>
  </si>
  <si>
    <t>Valvole a flusso avviato in ghisa con tenuta a soffietto, esenti da manutenzione - PN16</t>
  </si>
  <si>
    <t>Corpo in ghisa, cappello in ghisa, stelo in acciaio inox, sedi di tenuta in acciaio inox, soffietti in acciaio inox.</t>
  </si>
  <si>
    <t>1M.13.040.0020.a</t>
  </si>
  <si>
    <t>1M.13.040.0020.b</t>
  </si>
  <si>
    <t>1M.13.040.0020.c</t>
  </si>
  <si>
    <t>1M.13.040.0020.d</t>
  </si>
  <si>
    <t>1M.13.040.0020.e</t>
  </si>
  <si>
    <t>1M.13.040.0020.f</t>
  </si>
  <si>
    <t>1M.13.040.0020.g</t>
  </si>
  <si>
    <t>1M.13.040.0020.h</t>
  </si>
  <si>
    <t>1M.13.040.0020.i</t>
  </si>
  <si>
    <t>1M.13.040.0020.l</t>
  </si>
  <si>
    <t>1M.13.040.0020.m</t>
  </si>
  <si>
    <t>1M.13.040.0020.n</t>
  </si>
  <si>
    <t>1M.13.040.0020.o</t>
  </si>
  <si>
    <t>1.560,32</t>
  </si>
  <si>
    <t>1M.13.040.0030</t>
  </si>
  <si>
    <t>Corpo in ghisa sferoidale, cappello in ghisa sferoidale, stelo in acciaio inox, sedi di tenuta in acciaio.</t>
  </si>
  <si>
    <t>Soffietto in acciaio inox, guarnizioni del tipo senza amianto, volantino in acciaio al carbonio.</t>
  </si>
  <si>
    <t>1M.13.040.0030.a</t>
  </si>
  <si>
    <t>1M.13.040.0030.b</t>
  </si>
  <si>
    <t>1M.13.040.0030.c</t>
  </si>
  <si>
    <t>1M.13.040.0030.d</t>
  </si>
  <si>
    <t>1M.13.040.0030.e</t>
  </si>
  <si>
    <t>1M.13.040.0030.f</t>
  </si>
  <si>
    <t>1M.13.040.0030.g</t>
  </si>
  <si>
    <t>1M.13.040.0030.h</t>
  </si>
  <si>
    <t>1M.13.040.0030.i</t>
  </si>
  <si>
    <t>1M.13.040.0030.l</t>
  </si>
  <si>
    <t>1M.13.040.0030.m</t>
  </si>
  <si>
    <t>1M.13.040.0030.n</t>
  </si>
  <si>
    <t>1.362,17</t>
  </si>
  <si>
    <t>1M.13.040.0030.o</t>
  </si>
  <si>
    <t>2.023,07</t>
  </si>
  <si>
    <t>1M.13.040.0040</t>
  </si>
  <si>
    <t>Valvole a flusso avviato in ghisa con tenuta a soffietto, esenti da manutenzione - PN25</t>
  </si>
  <si>
    <t>1M.13.040.0040.a</t>
  </si>
  <si>
    <t>1M.13.040.0040.b</t>
  </si>
  <si>
    <t>1M.13.040.0040.c</t>
  </si>
  <si>
    <t>1M.13.040.0040.d</t>
  </si>
  <si>
    <t>1M.13.040.0040.e</t>
  </si>
  <si>
    <t>1M.13.040.0040.f</t>
  </si>
  <si>
    <t>1M.13.040.0040.g</t>
  </si>
  <si>
    <t>1M.13.040.0040.h</t>
  </si>
  <si>
    <t>1M.13.040.0040.i</t>
  </si>
  <si>
    <t>1M.13.040.0040.l</t>
  </si>
  <si>
    <t>1M.13.040.0040.m</t>
  </si>
  <si>
    <t>1M.13.040.0050</t>
  </si>
  <si>
    <t>Valvole a flusso avviato in acciaio a vite esterna, munita di controtenuta di sicurezza sullo stelo - PN40</t>
  </si>
  <si>
    <t>Corpo valvola forgiato fino a DN50, compreso.</t>
  </si>
  <si>
    <t>Corpo valvola fuso per diametri superiori al DN50.</t>
  </si>
  <si>
    <t>Complete di: indicatore di apertura, limitatore di alzata, ingrassatore, vite di bloccaggio.</t>
  </si>
  <si>
    <t>1M.13.040.0050.a</t>
  </si>
  <si>
    <t>1M.13.040.0050.b</t>
  </si>
  <si>
    <t>1M.13.040.0050.c</t>
  </si>
  <si>
    <t>1M.13.040.0050.d</t>
  </si>
  <si>
    <t>1M.13.040.0050.e</t>
  </si>
  <si>
    <t>1M.13.040.0050.f</t>
  </si>
  <si>
    <t>1M.13.040.0050.g</t>
  </si>
  <si>
    <t>1M.13.040.0050.h</t>
  </si>
  <si>
    <t>1M.13.040.0050.i</t>
  </si>
  <si>
    <t>1M.13.040.0050.l</t>
  </si>
  <si>
    <t>1.063,45</t>
  </si>
  <si>
    <t>1M.13.040.0050.m</t>
  </si>
  <si>
    <t>1.330,46</t>
  </si>
  <si>
    <t>1M.13.040.0050.n</t>
  </si>
  <si>
    <t>2.639,80</t>
  </si>
  <si>
    <t>1M.13.040.0050.o</t>
  </si>
  <si>
    <t>4.181,10</t>
  </si>
  <si>
    <t>1M.13.040.0060</t>
  </si>
  <si>
    <t>Valvole a flusso avviato di regolazione in acciaio a vite esterna, munita di controtenuta di sicurezza sullo stelo - PN40</t>
  </si>
  <si>
    <t>1M.13.040.0060.a</t>
  </si>
  <si>
    <t>1M.13.040.0060.b</t>
  </si>
  <si>
    <t>1M.13.040.0060.c</t>
  </si>
  <si>
    <t>1M.13.040.0060.d</t>
  </si>
  <si>
    <t>1M.13.040.0060.e</t>
  </si>
  <si>
    <t>1M.13.040.0060.f</t>
  </si>
  <si>
    <t>1M.13.040.0060.g</t>
  </si>
  <si>
    <t>1M.13.040.0060.h</t>
  </si>
  <si>
    <t>1M.13.040.0060.i</t>
  </si>
  <si>
    <t>1M.13.040.0060.l</t>
  </si>
  <si>
    <t>1.125,21</t>
  </si>
  <si>
    <t>1M.13.040.0060.m</t>
  </si>
  <si>
    <t>1.427,39</t>
  </si>
  <si>
    <t>1M.13.040.0060.n</t>
  </si>
  <si>
    <t>2.798,00</t>
  </si>
  <si>
    <t>1M.13.040.0060.o</t>
  </si>
  <si>
    <t>4.383,97</t>
  </si>
  <si>
    <t>1M.13.040.0070</t>
  </si>
  <si>
    <t>Valvole a flusso avviato in acciaio con tenuta soffietto, esenti manutenzione - PN40</t>
  </si>
  <si>
    <t>Munita di controtenuta di sicurezza sullo stelo, corpo valvola forgiato fino a DN50, compreso.</t>
  </si>
  <si>
    <t>1M.13.040.0070.a</t>
  </si>
  <si>
    <t>1M.13.040.0070.b</t>
  </si>
  <si>
    <t>1M.13.040.0070.c</t>
  </si>
  <si>
    <t>1M.13.040.0070.d</t>
  </si>
  <si>
    <t>1M.13.040.0070.e</t>
  </si>
  <si>
    <t>1M.13.040.0070.f</t>
  </si>
  <si>
    <t>1M.13.040.0070.g</t>
  </si>
  <si>
    <t>1M.13.040.0070.h</t>
  </si>
  <si>
    <t>1M.13.040.0070.i</t>
  </si>
  <si>
    <t>1M.13.040.0070.l</t>
  </si>
  <si>
    <t>1.111,91</t>
  </si>
  <si>
    <t>1M.13.040.0070.m</t>
  </si>
  <si>
    <t>1.400,80</t>
  </si>
  <si>
    <t>1M.13.040.0070.n</t>
  </si>
  <si>
    <t>2.727,68</t>
  </si>
  <si>
    <t>1M.13.040.0070.o</t>
  </si>
  <si>
    <t>4.357,36</t>
  </si>
  <si>
    <t>1M.13.040.0080</t>
  </si>
  <si>
    <t>Valvole a flusso avviato in acciaio - PN64</t>
  </si>
  <si>
    <t>Corpo in acciaio al carbonio, cavalletto in acciaio al carbonio, stelo in acciaio inox, sedi di tenuta in acciaio inox.</t>
  </si>
  <si>
    <t>Guarnizioni del tipo senza amianto, volantino in acciaio al carbonio al carbonio.</t>
  </si>
  <si>
    <t>1M.13.040.0080.a</t>
  </si>
  <si>
    <t>1M.13.040.0080.b</t>
  </si>
  <si>
    <t>1M.13.040.0080.c</t>
  </si>
  <si>
    <t>1M.13.040.0080.d</t>
  </si>
  <si>
    <t>1M.13.040.0080.e</t>
  </si>
  <si>
    <t>1M.13.040.0080.f</t>
  </si>
  <si>
    <t>1M.13.040.0080.g</t>
  </si>
  <si>
    <t>1M.13.040.0080.h</t>
  </si>
  <si>
    <t>1M.13.040.0080.i</t>
  </si>
  <si>
    <t>1.139,17</t>
  </si>
  <si>
    <t>1M.13.040.0080.l</t>
  </si>
  <si>
    <t>1.684,44</t>
  </si>
  <si>
    <t>1M.13.040.0080.m</t>
  </si>
  <si>
    <t>2.007,05</t>
  </si>
  <si>
    <t>1M.13.040.0080.n</t>
  </si>
  <si>
    <t>3.410,91</t>
  </si>
  <si>
    <t>1M.13.050</t>
  </si>
  <si>
    <t>VALVOLE DI RITEGNO</t>
  </si>
  <si>
    <t>1M.13.050.0010</t>
  </si>
  <si>
    <t>Valvole di ritegno in ottone a battente, con attacchi filettati tipo gas - PN16</t>
  </si>
  <si>
    <t>Corpo in ottone, cappello in ottone, otturatore in ottone, guarnizioni del tipo senza amianto.</t>
  </si>
  <si>
    <t>Sede dell'otturatore in gomma.</t>
  </si>
  <si>
    <t>1M.13.050.0010.a</t>
  </si>
  <si>
    <t>1M.13.050.0010.b</t>
  </si>
  <si>
    <t>1M.13.050.0010.c</t>
  </si>
  <si>
    <t>1M.13.050.0010.d</t>
  </si>
  <si>
    <t>1M.13.050.0010.e</t>
  </si>
  <si>
    <t>1M.13.050.0010.f</t>
  </si>
  <si>
    <t>1M.13.050.0010.g</t>
  </si>
  <si>
    <t>1M.13.050.0010.h</t>
  </si>
  <si>
    <t>1M.13.050.0010.i</t>
  </si>
  <si>
    <t>1M.13.050.0020</t>
  </si>
  <si>
    <t>Valvole di ritegno in ghisa a battente - PN16</t>
  </si>
  <si>
    <t>Corpo in ghisa, cappello in ghisa, otturatore in ghisa, guarnizioni in gomma.</t>
  </si>
  <si>
    <t>Sede dell'otturatore in gomma, tenuta dell'otturatore in gomma.</t>
  </si>
  <si>
    <t>1M.13.050.0020.a</t>
  </si>
  <si>
    <t>1M.13.050.0020.b</t>
  </si>
  <si>
    <t>1M.13.050.0020.c</t>
  </si>
  <si>
    <t>1M.13.050.0020.d</t>
  </si>
  <si>
    <t>1M.13.050.0020.e</t>
  </si>
  <si>
    <t>1M.13.050.0020.f</t>
  </si>
  <si>
    <t>1M.13.050.0020.g</t>
  </si>
  <si>
    <t>1M.13.050.0020.h</t>
  </si>
  <si>
    <t>1M.13.050.0020.i</t>
  </si>
  <si>
    <t>1M.13.050.0020.l</t>
  </si>
  <si>
    <t>1.195,88</t>
  </si>
  <si>
    <t>1M.13.050.0030</t>
  </si>
  <si>
    <t>Valvole di ritegno in ghisa a ugello di Venturi - PN16</t>
  </si>
  <si>
    <t>Corpo in ghisa, stelo in acciaio inox, molla in acciaio inox.</t>
  </si>
  <si>
    <t>Otturatore in acciaio inox fino al DN150, oltre in ghisa sferoidale con sede inox.</t>
  </si>
  <si>
    <t>Ogiva in ottone fino al DN100, oltre in ghisa.</t>
  </si>
  <si>
    <t>1M.13.050.0030.a</t>
  </si>
  <si>
    <t>1M.13.050.0030.b</t>
  </si>
  <si>
    <t>1M.13.050.0030.c</t>
  </si>
  <si>
    <t>1M.13.050.0030.d</t>
  </si>
  <si>
    <t>1M.13.050.0030.e</t>
  </si>
  <si>
    <t>1M.13.050.0030.f</t>
  </si>
  <si>
    <t>1M.13.050.0030.g</t>
  </si>
  <si>
    <t>1M.13.050.0030.h</t>
  </si>
  <si>
    <t>1M.13.050.0030.i</t>
  </si>
  <si>
    <t>1.229,14</t>
  </si>
  <si>
    <t>1M.13.050.0030.l</t>
  </si>
  <si>
    <t>1.563,62</t>
  </si>
  <si>
    <t>1M.13.050.0040</t>
  </si>
  <si>
    <t>Valvole di ritegno in ghisa a flusso avviato - PN16</t>
  </si>
  <si>
    <t>Corpo in ghisa, coperchio in ghisa, molla in acciaio, sedi di tenuta in acciaio inox, guarnizioni del tipo senza amianto.</t>
  </si>
  <si>
    <t>1M.13.050.0040.a</t>
  </si>
  <si>
    <t>1M.13.050.0040.b</t>
  </si>
  <si>
    <t>1M.13.050.0040.c</t>
  </si>
  <si>
    <t>1M.13.050.0040.d</t>
  </si>
  <si>
    <t>1M.13.050.0040.e</t>
  </si>
  <si>
    <t>1M.13.050.0040.f</t>
  </si>
  <si>
    <t>1M.13.050.0040.g</t>
  </si>
  <si>
    <t>1M.13.050.0040.h</t>
  </si>
  <si>
    <t>1M.13.050.0040.i</t>
  </si>
  <si>
    <t>1M.13.050.0040.l</t>
  </si>
  <si>
    <t>1M.13.050.0040.m</t>
  </si>
  <si>
    <t>1M.13.050.0040.n</t>
  </si>
  <si>
    <t>1M.13.050.0040.o</t>
  </si>
  <si>
    <t>1.350,78</t>
  </si>
  <si>
    <t>1M.13.050.0040.p</t>
  </si>
  <si>
    <t>2.110,97</t>
  </si>
  <si>
    <t>1M.13.050.0050</t>
  </si>
  <si>
    <t>Valvole di ritegno in ghisa sferoidale a flusso avviato, munita di molla - PN16</t>
  </si>
  <si>
    <t>Corpo in ghisa sferoidale, coperchio in ghisa sferoidale, molla in acciaio.</t>
  </si>
  <si>
    <t>Sedi di tenuta in acciaio inox, guarnizioni del tipo senza amianto.</t>
  </si>
  <si>
    <t>1M.13.050.0050.a</t>
  </si>
  <si>
    <t>1M.13.050.0050.b</t>
  </si>
  <si>
    <t>1M.13.050.0050.c</t>
  </si>
  <si>
    <t>1M.13.050.0050.d</t>
  </si>
  <si>
    <t>1M.13.050.0050.e</t>
  </si>
  <si>
    <t>1M.13.050.0050.f</t>
  </si>
  <si>
    <t>1M.13.050.0050.g</t>
  </si>
  <si>
    <t>1M.13.050.0050.h</t>
  </si>
  <si>
    <t>1M.13.050.0050.i</t>
  </si>
  <si>
    <t>1M.13.050.0050.l</t>
  </si>
  <si>
    <t>1M.13.050.0050.m</t>
  </si>
  <si>
    <t>1M.13.050.0050.n</t>
  </si>
  <si>
    <t>1.253,85</t>
  </si>
  <si>
    <t>1M.13.050.0050.o</t>
  </si>
  <si>
    <t>1.885,76</t>
  </si>
  <si>
    <t>1M.13.050.0050.p</t>
  </si>
  <si>
    <t>2.757,62</t>
  </si>
  <si>
    <t>1M.13.050.0060</t>
  </si>
  <si>
    <t>Valvole di ritegno in ghisa sferoidale a flusso avviato, munita di molla - PN25</t>
  </si>
  <si>
    <t>1M.13.050.0060.a</t>
  </si>
  <si>
    <t>1M.13.050.0060.b</t>
  </si>
  <si>
    <t>1M.13.050.0060.c</t>
  </si>
  <si>
    <t>1M.13.050.0060.d</t>
  </si>
  <si>
    <t>1M.13.050.0060.e</t>
  </si>
  <si>
    <t>1M.13.050.0060.f</t>
  </si>
  <si>
    <t>1M.13.050.0060.g</t>
  </si>
  <si>
    <t>1M.13.050.0060.h</t>
  </si>
  <si>
    <t>1M.13.050.0060.i</t>
  </si>
  <si>
    <t>1M.13.050.0060.l</t>
  </si>
  <si>
    <t>1M.13.050.0060.m</t>
  </si>
  <si>
    <t>1M.13.050.0070</t>
  </si>
  <si>
    <t>Valvole di ritegno in acciaio a battente - PN25</t>
  </si>
  <si>
    <t>Corpo in acciaio al carbonio, coperchio in acciaio al carbonio, otturatore in acciaio al carbonio.</t>
  </si>
  <si>
    <t>1M.13.050.0070.a</t>
  </si>
  <si>
    <t>1M.13.050.0070.b</t>
  </si>
  <si>
    <t>1M.13.050.0070.c</t>
  </si>
  <si>
    <t>1M.13.050.0070.d</t>
  </si>
  <si>
    <t>1M.13.050.0070.e</t>
  </si>
  <si>
    <t>1M.13.050.0070.f</t>
  </si>
  <si>
    <t>1M.13.050.0070.g</t>
  </si>
  <si>
    <t>1.258,59</t>
  </si>
  <si>
    <t>1M.13.050.0070.h</t>
  </si>
  <si>
    <t>1.755,11</t>
  </si>
  <si>
    <t>1M.13.050.0070.i</t>
  </si>
  <si>
    <t>2.522,43</t>
  </si>
  <si>
    <t>1M.13.050.0070.l</t>
  </si>
  <si>
    <t>4.102,23</t>
  </si>
  <si>
    <t>1M.13.050.0070.m</t>
  </si>
  <si>
    <t>4.373,04</t>
  </si>
  <si>
    <t>1M.13.050.0070.n</t>
  </si>
  <si>
    <t>7.668,03</t>
  </si>
  <si>
    <t>1M.13.050.0080</t>
  </si>
  <si>
    <t>Valvole di ritegno in acciaio a battente - PN40</t>
  </si>
  <si>
    <t>1M.13.050.0080.a</t>
  </si>
  <si>
    <t>1M.13.050.0080.b</t>
  </si>
  <si>
    <t>1M.13.050.0080.c</t>
  </si>
  <si>
    <t>1M.13.050.0080.d</t>
  </si>
  <si>
    <t>1M.13.050.0080.e</t>
  </si>
  <si>
    <t>1.529,40</t>
  </si>
  <si>
    <t>1M.13.050.0080.f</t>
  </si>
  <si>
    <t>1M.13.050.0080.g</t>
  </si>
  <si>
    <t>2.883,54</t>
  </si>
  <si>
    <t>1M.13.050.0080.h</t>
  </si>
  <si>
    <t>4.521,28</t>
  </si>
  <si>
    <t>1M.13.050.0080.i</t>
  </si>
  <si>
    <t>5.534,74</t>
  </si>
  <si>
    <t>1M.13.050.0090</t>
  </si>
  <si>
    <t>Valvole di ritegno in acciaio a battente tipo wafer, anelli di tenuta in gomma - PN16</t>
  </si>
  <si>
    <t>Corpo in acciaio al carbonio, disco in acciaio al carbonio, O-Ring di gomma, golfare in acciaio al carbonio.</t>
  </si>
  <si>
    <t>1M.13.050.0090.a</t>
  </si>
  <si>
    <t>1M.13.050.0090.b</t>
  </si>
  <si>
    <t>1M.13.050.0090.c</t>
  </si>
  <si>
    <t>1M.13.050.0090.d</t>
  </si>
  <si>
    <t>1M.13.050.0090.e</t>
  </si>
  <si>
    <t>1M.13.050.0090.f</t>
  </si>
  <si>
    <t>1M.13.050.0090.g</t>
  </si>
  <si>
    <t>1M.13.050.0090.h</t>
  </si>
  <si>
    <t>1M.13.050.0100</t>
  </si>
  <si>
    <t>Valvole di ritegno in acciaio a disco tipo wafer - PN10/40</t>
  </si>
  <si>
    <t>Corpo in acciaio galvanizzato, sedi di tenuta in acciaio inox, disco in acciaio inox, molla in acciaio inox.</t>
  </si>
  <si>
    <t>1M.13.050.0100.a</t>
  </si>
  <si>
    <t>1M.13.050.0100.b</t>
  </si>
  <si>
    <t>1M.13.050.0100.c</t>
  </si>
  <si>
    <t>1M.13.050.0100.d</t>
  </si>
  <si>
    <t>1M.13.050.0100.e</t>
  </si>
  <si>
    <t>1M.13.050.0100.f</t>
  </si>
  <si>
    <t>1M.13.050.0100.g</t>
  </si>
  <si>
    <t>1M.13.050.0100.h</t>
  </si>
  <si>
    <t>1M.13.050.0100.i</t>
  </si>
  <si>
    <t>1M.13.050.0100.l</t>
  </si>
  <si>
    <t>1M.13.050.0100.m</t>
  </si>
  <si>
    <t>1M.13.050.0100.n</t>
  </si>
  <si>
    <t>1M.13.050.0110</t>
  </si>
  <si>
    <t>Valvole di ritegno in bronzo a globo, con attacchi filettati di tipo gas - PN16</t>
  </si>
  <si>
    <t>Corpo in bronzo, cappello in ottone, otturatore in ottone, guarnizione del tipo senza amianto.</t>
  </si>
  <si>
    <t>1M.13.050.0110.a</t>
  </si>
  <si>
    <t>1M.13.050.0110.b</t>
  </si>
  <si>
    <t>1M.13.050.0110.c</t>
  </si>
  <si>
    <t>1M.13.050.0110.d</t>
  </si>
  <si>
    <t>1M.13.050.0110.e</t>
  </si>
  <si>
    <t>1M.13.050.0110.f</t>
  </si>
  <si>
    <t>1M.13.050.0110.g</t>
  </si>
  <si>
    <t>1M.13.050.0110.h</t>
  </si>
  <si>
    <t>1M.13.050.0110.i</t>
  </si>
  <si>
    <t>1M.13.060</t>
  </si>
  <si>
    <t>VALVOLE A GLOBO</t>
  </si>
  <si>
    <t>1M.13.060.0010</t>
  </si>
  <si>
    <t>Valvole a globo in bronzo, di regolazione con otturatore a spillo, con attacchi filettati tipo gas - PN16</t>
  </si>
  <si>
    <t>Corpo in bronzo, cappello in bronzo, ghiera in ottone, stelo otturatore in ottone.</t>
  </si>
  <si>
    <t>Guarnizioni del tipo senza amianto, premistoppa in ottone, volantino in acciaio al carbonio.</t>
  </si>
  <si>
    <t>1M.13.060.0010.a</t>
  </si>
  <si>
    <t>1M.13.060.0010.b</t>
  </si>
  <si>
    <t>1M.13.060.0010.c</t>
  </si>
  <si>
    <t>1M.13.060.0010.d</t>
  </si>
  <si>
    <t>1M.13.060.0010.e</t>
  </si>
  <si>
    <t>1M.13.060.0010.f</t>
  </si>
  <si>
    <t>1M.13.060.0010.g</t>
  </si>
  <si>
    <t>1M.13.060.0010.h</t>
  </si>
  <si>
    <t>1M.13.060.0020</t>
  </si>
  <si>
    <t>Valvole a globo in bronzo, con attacchi filettati tipo gas o NPT - PN25</t>
  </si>
  <si>
    <t>1M.13.060.0020.a</t>
  </si>
  <si>
    <t>1M.13.060.0020.b</t>
  </si>
  <si>
    <t>1M.13.060.0020.c</t>
  </si>
  <si>
    <t>1M.13.060.0020.d</t>
  </si>
  <si>
    <t>1M.13.060.0020.e</t>
  </si>
  <si>
    <t>1M.13.060.0020.f</t>
  </si>
  <si>
    <t>1M.13.060.0030</t>
  </si>
  <si>
    <t>Valvole a globo in bronzo, con attacchi filettati tipo gas o NPT - PN40</t>
  </si>
  <si>
    <t>1M.13.060.0030.a</t>
  </si>
  <si>
    <t>1M.13.060.0030.b</t>
  </si>
  <si>
    <t>1M.13.060.0030.c</t>
  </si>
  <si>
    <t>1M.13.060.0030.d</t>
  </si>
  <si>
    <t>1M.13.060.0030.e</t>
  </si>
  <si>
    <t>1M.13.060.0030.f</t>
  </si>
  <si>
    <t>1M.13.060.0030.g</t>
  </si>
  <si>
    <t>1M.13.060.0030.h</t>
  </si>
  <si>
    <t>1M.13.060.0030.i</t>
  </si>
  <si>
    <t>1M.13.070</t>
  </si>
  <si>
    <t>VALVOLE A FLUSSO LIBERO</t>
  </si>
  <si>
    <t>1M.13.070.0010</t>
  </si>
  <si>
    <t>Valvole a flusso libero in bronzo con otturatore in PTFE, attacchi filettati tipo gas - PN16</t>
  </si>
  <si>
    <t>Corpo in bronzo, cappello in ottone, ghiera in ottone, stelo in ottone, otturatore in ottone.</t>
  </si>
  <si>
    <t>Guarnizione otturatore in PTFE, guarnizioni del tipo esenti da amianto, premistoppa in ottone.</t>
  </si>
  <si>
    <t>Volantino in acciaio al carbonio.</t>
  </si>
  <si>
    <t>1M.13.070.0010.a</t>
  </si>
  <si>
    <t>1M.13.070.0010.b</t>
  </si>
  <si>
    <t>1M.13.070.0010.c</t>
  </si>
  <si>
    <t>1M.13.070.0010.d</t>
  </si>
  <si>
    <t>1M.13.070.0010.e</t>
  </si>
  <si>
    <t>1M.13.070.0010.f</t>
  </si>
  <si>
    <t>1M.13.070.0010.g</t>
  </si>
  <si>
    <t>1M.13.080</t>
  </si>
  <si>
    <t>VALVOLE A DISCO</t>
  </si>
  <si>
    <t>1M.13.080.0010</t>
  </si>
  <si>
    <t>Valvole a disco in acciaio</t>
  </si>
  <si>
    <t>Guarnizioni del tipo esenti da amianto, volantino in acciaio al carbonio.</t>
  </si>
  <si>
    <t>1M.13.080.0010.a</t>
  </si>
  <si>
    <t>1M.13.080.0010.b</t>
  </si>
  <si>
    <t>1M.13.080.0010.c</t>
  </si>
  <si>
    <t>1M.13.080.0010.d</t>
  </si>
  <si>
    <t>1M.13.080.0010.e</t>
  </si>
  <si>
    <t>1M.13.080.0010.f</t>
  </si>
  <si>
    <t>1M.13.080.0010.g</t>
  </si>
  <si>
    <t>1.336,03</t>
  </si>
  <si>
    <t>1M.13.080.0010.h</t>
  </si>
  <si>
    <t>2.131,88</t>
  </si>
  <si>
    <t>1M.13.080.0010.i</t>
  </si>
  <si>
    <t>2.526,21</t>
  </si>
  <si>
    <t>1M.13.090</t>
  </si>
  <si>
    <t>RUBINETTI A MASCHIO</t>
  </si>
  <si>
    <t>1M.13.090.0010</t>
  </si>
  <si>
    <t>Rubinetti a maschio in ghisa, a due vie con premistoppa, con attacchi filettati tipo gas - PN10</t>
  </si>
  <si>
    <t>Corpo in ghisa, maschio in ghisa, primistoppa in ghisa, guarnizioni del tipo senza amianto.</t>
  </si>
  <si>
    <t>1M.13.090.0010.a</t>
  </si>
  <si>
    <t>1M.13.090.0010.b</t>
  </si>
  <si>
    <t>1M.13.090.0010.c</t>
  </si>
  <si>
    <t>1M.13.090.0010.d</t>
  </si>
  <si>
    <t>1M.13.090.0010.e</t>
  </si>
  <si>
    <t>1M.13.090.0010.f</t>
  </si>
  <si>
    <t>1M.13.090.0010.g</t>
  </si>
  <si>
    <t>1M.13.090.0010.h</t>
  </si>
  <si>
    <t>1M.13.090.0010.i</t>
  </si>
  <si>
    <t>1M.13.090.0020</t>
  </si>
  <si>
    <t>Rubinetti a maschio in bronzo con premistoppa, attacchi filettati tipo gas - PN10</t>
  </si>
  <si>
    <t>Corpo in bronzo, maschio in ottone, anello in ottone, premistoppa in ottone, guarnizione del tipo senza amianto.</t>
  </si>
  <si>
    <t>1M.13.090.0020.a</t>
  </si>
  <si>
    <t>1M.13.090.0020.b</t>
  </si>
  <si>
    <t>1M.13.090.0020.c</t>
  </si>
  <si>
    <t>1M.13.090.0020.d</t>
  </si>
  <si>
    <t>1M.13.090.0020.e</t>
  </si>
  <si>
    <t>1M.13.090.0020.f</t>
  </si>
  <si>
    <t>1M.13.100</t>
  </si>
  <si>
    <t>VALVOLE DI SICUREZZA</t>
  </si>
  <si>
    <t>1M.13.100.0010</t>
  </si>
  <si>
    <t>Valvole di sicurezza per acqua, in ottone, qualificata e tarata I.S.P.E.S.L. - PN10</t>
  </si>
  <si>
    <t>Sovrapressione 10%, scarto di chiusura 20%.</t>
  </si>
  <si>
    <t>Campo di temperatura: 5÷110 °C</t>
  </si>
  <si>
    <t>Tarature standard: 2,25 - 2,5 - 2,7 - 3 - 3,5 - 4 - 4,5 - 5 - 5,4 - 6 bar</t>
  </si>
  <si>
    <t>1M.13.100.0010.a</t>
  </si>
  <si>
    <t>1M.13.100.0010.b</t>
  </si>
  <si>
    <t>1M.13.100.0010.c</t>
  </si>
  <si>
    <t>1M.13.100.0010.d</t>
  </si>
  <si>
    <t>1M.13.100.0020</t>
  </si>
  <si>
    <t>Valvole di sicurezza per acqua, in acciaio, qualificata, con cappuccio e leva chiusi - PN25</t>
  </si>
  <si>
    <t>Corpo in acciaio al carbonio, stelo in acciaio inox, cappuccio in acciaio al carbonio, molla in acciaio.</t>
  </si>
  <si>
    <t>Guarnizione del tipo senza amianto.</t>
  </si>
  <si>
    <t>Leva in ottone, guido stelo in ottone, piattello in ottone.</t>
  </si>
  <si>
    <t>Otturatore e riporto in acciaio inox.</t>
  </si>
  <si>
    <t>1M.13.100.0020.a</t>
  </si>
  <si>
    <t>1M.13.100.0020.b</t>
  </si>
  <si>
    <t>1M.13.100.0020.c</t>
  </si>
  <si>
    <t>1M.13.100.0020.d</t>
  </si>
  <si>
    <t>1M.13.100.0020.e</t>
  </si>
  <si>
    <t>1.171,48</t>
  </si>
  <si>
    <t>1M.13.100.0020.f</t>
  </si>
  <si>
    <t>1.400,97</t>
  </si>
  <si>
    <t>1M.13.100.0020.g</t>
  </si>
  <si>
    <t>1.798,17</t>
  </si>
  <si>
    <t>1M.13.100.0030</t>
  </si>
  <si>
    <t>Valvole di sicurezza per acqua, in acciaio, ordinaria - PN25</t>
  </si>
  <si>
    <t>1M.13.100.0030.a</t>
  </si>
  <si>
    <t>1M.13.100.0030.b</t>
  </si>
  <si>
    <t>1M.13.100.0030.c</t>
  </si>
  <si>
    <t>1M.13.100.0030.d</t>
  </si>
  <si>
    <t>1M.13.100.0030.e</t>
  </si>
  <si>
    <t>1M.13.100.0030.f</t>
  </si>
  <si>
    <t>1M.13.100.0030.g</t>
  </si>
  <si>
    <t>1.017,05</t>
  </si>
  <si>
    <t>1M.13.100.0030.h</t>
  </si>
  <si>
    <t>1.896,35</t>
  </si>
  <si>
    <t>1M.13.100.0030.i</t>
  </si>
  <si>
    <t>2.195,20</t>
  </si>
  <si>
    <t>1M.13.100.0040</t>
  </si>
  <si>
    <t>Valvole di sicurezza, per acqua, in bronzo verticale a scarico libero tipo molla - PN16</t>
  </si>
  <si>
    <t>Attacco filettato tipo gas.</t>
  </si>
  <si>
    <t>Corpo in bronzo, stelo in ottone, otturatore in ottone, cappellotto in ottone, molla in acciaio inox.</t>
  </si>
  <si>
    <t>1M.13.100.0040.a</t>
  </si>
  <si>
    <t>1M.13.100.0040.b</t>
  </si>
  <si>
    <t>1M.13.100.0040.c</t>
  </si>
  <si>
    <t>1M.13.100.0040.d</t>
  </si>
  <si>
    <t>1M.13.100.0040.e</t>
  </si>
  <si>
    <t>1M.13.100.0040.f</t>
  </si>
  <si>
    <t>1M.13.100.0050</t>
  </si>
  <si>
    <t>Valvole di sicurezza, per acqua, in bronzo verticale a scarico libero tipo molla - PN10</t>
  </si>
  <si>
    <t>1M.13.100.0050.a</t>
  </si>
  <si>
    <t>1M.13.100.0050.b</t>
  </si>
  <si>
    <t>1M.13.100.0050.c</t>
  </si>
  <si>
    <t>1M.13.100.0050.d</t>
  </si>
  <si>
    <t>1M.13.100.0050.e</t>
  </si>
  <si>
    <t>1M.13.100.0050.f</t>
  </si>
  <si>
    <t>1M.13.100.0050.g</t>
  </si>
  <si>
    <t>1M.13.100.0050.h</t>
  </si>
  <si>
    <t>1M.13.100.0050.i</t>
  </si>
  <si>
    <t>1M.13.110</t>
  </si>
  <si>
    <t>VALVOLE SPECIALI</t>
  </si>
  <si>
    <t>1M.13.110.0010</t>
  </si>
  <si>
    <t>Valvole a galleggiante in ghisa, con galleggiante in acciaio inox, tipo a squadra - PN16</t>
  </si>
  <si>
    <t>Corpo in ghisa, stelo in acciaio inox, otturatore in acciaio al carbonio, sedi di tenuta in acciaio inox.</t>
  </si>
  <si>
    <t>Galleggiante in acciaio inox, cappello in ghisa, guarnizioni in gomma, leva in acciaio al carbonio.</t>
  </si>
  <si>
    <t>1M.13.110.0010.a</t>
  </si>
  <si>
    <t>1M.13.110.0010.b</t>
  </si>
  <si>
    <t>1M.13.110.0010.c</t>
  </si>
  <si>
    <t>1M.13.110.0010.d</t>
  </si>
  <si>
    <t>1M.13.110.0010.e</t>
  </si>
  <si>
    <t>1.215,97</t>
  </si>
  <si>
    <t>1M.13.110.0010.f</t>
  </si>
  <si>
    <t>1.512,93</t>
  </si>
  <si>
    <t>1M.13.110.0010.g</t>
  </si>
  <si>
    <t>2.669,73</t>
  </si>
  <si>
    <t>1M.13.110.0010.h</t>
  </si>
  <si>
    <t>4.083,22</t>
  </si>
  <si>
    <t>1M.13.110.0010.i</t>
  </si>
  <si>
    <t>5.166,51</t>
  </si>
  <si>
    <t>1M.13.110.0010.l</t>
  </si>
  <si>
    <t>6.860,34</t>
  </si>
  <si>
    <t>1M.13.110.0010.m</t>
  </si>
  <si>
    <t>6.956,28</t>
  </si>
  <si>
    <t>1M.13.110.0020</t>
  </si>
  <si>
    <t>Valvole automatiche di sfogo aria in ottone.</t>
  </si>
  <si>
    <t>Dotate di tappo igroscopico di sicurezza.</t>
  </si>
  <si>
    <t>Pressione massima di esercizio: 10 bar</t>
  </si>
  <si>
    <t>Pressione massima di scarico: 2,5 bar</t>
  </si>
  <si>
    <t>Temperatura massima di esercizio: 120 °C</t>
  </si>
  <si>
    <t>1M.13.110.0020.a</t>
  </si>
  <si>
    <t>1M.13.110.0020.b</t>
  </si>
  <si>
    <t>1M.13.110.0030</t>
  </si>
  <si>
    <t>Disaeratore automatico in ottone per impianti di riscaldamento</t>
  </si>
  <si>
    <t>Corpo e coperchio in ottone, galleggiante in acciaio inox.</t>
  </si>
  <si>
    <t>Pressione massima di esercizio: 16 bar</t>
  </si>
  <si>
    <t>Pressione massima di scarico: 6 bar</t>
  </si>
  <si>
    <t>Intervallo di temperatura di funzionamento: -20÷120 °C</t>
  </si>
  <si>
    <t>Grandezza (DN: diametro nominale)</t>
  </si>
  <si>
    <t>1M.13.110.0040</t>
  </si>
  <si>
    <t>Gruppo di riempimento, completo di: rubinetto, filtro, valvola di non ritorno, manometro.</t>
  </si>
  <si>
    <t>Campo di regolazione: 0,3÷4 bar</t>
  </si>
  <si>
    <t>Pressione massima in entrata: 16 bar</t>
  </si>
  <si>
    <t>Temperatura massima d'esercizio: 70 °C</t>
  </si>
  <si>
    <t>Grandezza (DN: diametro nominale):</t>
  </si>
  <si>
    <t>1M.13.110.0050</t>
  </si>
  <si>
    <t>Valvole di riduzione di pressione in bronzo per vapore, con attacchi filettati tipo gas</t>
  </si>
  <si>
    <t>Corpo in bronzo, otturatore in ottone, premistoppa in ottone, molla in acciaio, stelo in ottone.</t>
  </si>
  <si>
    <t>Guarnizioni in gomma e del tipo senza amianto.</t>
  </si>
  <si>
    <t>1M.13.110.0050.a</t>
  </si>
  <si>
    <t>1M.13.110.0050.b</t>
  </si>
  <si>
    <t>1M.13.110.0050.c</t>
  </si>
  <si>
    <t>1M.13.110.0050.d</t>
  </si>
  <si>
    <t>1M.13.110.0050.e</t>
  </si>
  <si>
    <t>1M.13.110.0050.f</t>
  </si>
  <si>
    <t>1M.13.110.0050.g</t>
  </si>
  <si>
    <t>1M.13.110.0050.h</t>
  </si>
  <si>
    <t>1M.13.110.0050.i</t>
  </si>
  <si>
    <t>1.164,79</t>
  </si>
  <si>
    <t>1M.13.110.0060</t>
  </si>
  <si>
    <t>Valvole di riduzione di pressione in ottone per acqua, con attacchi filettati - PN25</t>
  </si>
  <si>
    <t>Corpo in ottone; dotate di cartuccia estraibile.</t>
  </si>
  <si>
    <t>Pressione massima a monte di 25 bar.</t>
  </si>
  <si>
    <t>Pressione a valle compresa fra 0,5 e 6 bar.</t>
  </si>
  <si>
    <t>Attacco per manometro DN10.</t>
  </si>
  <si>
    <t>1M.13.110.0060.a</t>
  </si>
  <si>
    <t>1M.13.110.0060.b</t>
  </si>
  <si>
    <t>1M.13.110.0060.c</t>
  </si>
  <si>
    <t>1M.13.110.0070</t>
  </si>
  <si>
    <t>Valvola di riduzione di pressione in ottone per acqua, con attacchi filettati - PN16</t>
  </si>
  <si>
    <t>Corpo in ottone cromato.</t>
  </si>
  <si>
    <t>Pressione massima a monte di 16 bar; pressione a valle compresa fra 1 e 6 bar.</t>
  </si>
  <si>
    <t>Temperatura massima di esercizio pari a 65 °C.</t>
  </si>
  <si>
    <t>1M.13.110.0070.a</t>
  </si>
  <si>
    <t>1M.13.110.0070.b</t>
  </si>
  <si>
    <t>1M.13.110.0080</t>
  </si>
  <si>
    <t>Valvole di riduzione di pressione in ghisa per acqua - PN25</t>
  </si>
  <si>
    <t>Corpo in ghisa, attacchi flangiati, accoppiamento con controflangia.</t>
  </si>
  <si>
    <t>Pressione massima a monte di 25 bar; pressione a valle compresa fra 1 e 20 bar.</t>
  </si>
  <si>
    <t>Dotate di due manometri 0÷25 bar.</t>
  </si>
  <si>
    <t>1M.13.110.0080.a</t>
  </si>
  <si>
    <t>2.178,21</t>
  </si>
  <si>
    <t>1M.13.110.0080.b</t>
  </si>
  <si>
    <t>2.998,30</t>
  </si>
  <si>
    <t>1M.13.110.0080.c</t>
  </si>
  <si>
    <t>3.818,40</t>
  </si>
  <si>
    <t>1M.13.110.0080.d</t>
  </si>
  <si>
    <t>5.018,50</t>
  </si>
  <si>
    <t>1M.13.110.0080.e</t>
  </si>
  <si>
    <t>5.616,48</t>
  </si>
  <si>
    <t>1M.13.110.0080.f</t>
  </si>
  <si>
    <t>8.456,78</t>
  </si>
  <si>
    <t>1M.13.110.0080.g</t>
  </si>
  <si>
    <t>11.104,98</t>
  </si>
  <si>
    <t>1M.13.110.0080.h</t>
  </si>
  <si>
    <t>13.838,63</t>
  </si>
  <si>
    <t>1M.13.110.0090</t>
  </si>
  <si>
    <t>Valvole di riduzione di pressione in ghisa per acqua - PN16</t>
  </si>
  <si>
    <t>Pressione massima a monte di 16 bar; pressione a valle compresa fra 1,5 e 6 bar.</t>
  </si>
  <si>
    <t>Dotate di due manometri 0÷16 bar.</t>
  </si>
  <si>
    <t>1M.13.110.0090.a</t>
  </si>
  <si>
    <t>1.417,93</t>
  </si>
  <si>
    <t>1M.13.110.0090.b</t>
  </si>
  <si>
    <t>2.084,25</t>
  </si>
  <si>
    <t>1M.13.110.0090.c</t>
  </si>
  <si>
    <t>3.275,80</t>
  </si>
  <si>
    <t>1M.13.110.0090.d</t>
  </si>
  <si>
    <t>3.660,22</t>
  </si>
  <si>
    <t>1M.13.110.0100</t>
  </si>
  <si>
    <t>Valvola di riduzione di pressione in bronzo per acqua, con cartuccia estraibile - PN16.</t>
  </si>
  <si>
    <t>Corpo in bronzo, attacchi flangiati, accoppiamento con controflangia.</t>
  </si>
  <si>
    <t>Pressione massima a monte di 16 bar; pressione a valle compresa fra 0,5 e 6 bar.</t>
  </si>
  <si>
    <t>Temperatura massima di esercizio pari a 70°C.</t>
  </si>
  <si>
    <t>Dotata di due manometri inox in bagno di glicerina: 0÷25 bar a monte e 0÷10 bar a valle.</t>
  </si>
  <si>
    <t>1M.13.110.0110</t>
  </si>
  <si>
    <t>Disconnettori a zona di pressione ridotta controllabile - PN10</t>
  </si>
  <si>
    <t>Corpo in ghisa, attacchi flangiati.</t>
  </si>
  <si>
    <t>Temperatura massima di esercizio pari a 65°C.</t>
  </si>
  <si>
    <t>Differenziale di pressione di intervento pari a 1,4 m.c.a.</t>
  </si>
  <si>
    <t>1M.13.110.0110.a</t>
  </si>
  <si>
    <t>5.052,66</t>
  </si>
  <si>
    <t>1M.13.110.0110.b</t>
  </si>
  <si>
    <t>10.575,35</t>
  </si>
  <si>
    <t>1M.13.110.0110.c</t>
  </si>
  <si>
    <t>13.283,36</t>
  </si>
  <si>
    <t>1M.13.110.0120</t>
  </si>
  <si>
    <t>Disconnettori in bronzo a zona di pressione ridotta controllabile - PN10</t>
  </si>
  <si>
    <t>Corpo in bronzo, attacchi flangiati.</t>
  </si>
  <si>
    <t>1M.13.110.0120.a</t>
  </si>
  <si>
    <t>1.170,26</t>
  </si>
  <si>
    <t>1M.13.110.0120.b</t>
  </si>
  <si>
    <t>1.247,93</t>
  </si>
  <si>
    <t>1M.13.110.0120.c</t>
  </si>
  <si>
    <t>1.335,91</t>
  </si>
  <si>
    <t>1M.13.110.0120.d</t>
  </si>
  <si>
    <t>2.153,44</t>
  </si>
  <si>
    <t>1M.13.110.0130</t>
  </si>
  <si>
    <t>Disconnettori in ottone a zona di pressione ridotta controllabile - PN10</t>
  </si>
  <si>
    <t>Corpo in ottone, attacchi filettati</t>
  </si>
  <si>
    <t>1M.13.110.0130.a</t>
  </si>
  <si>
    <t>1M.13.110.0130.b</t>
  </si>
  <si>
    <t>1M.13.110.0130.c</t>
  </si>
  <si>
    <t>1M.13.110.0130.d</t>
  </si>
  <si>
    <t>1M.13.110.0130.e</t>
  </si>
  <si>
    <t>1M.13.110.0130.f</t>
  </si>
  <si>
    <t>1M.13.110.0140</t>
  </si>
  <si>
    <t>Disconnettori in ottone a zone di pressione differenti non controllabili - PN10</t>
  </si>
  <si>
    <t>Corpo in ottone antidezincificazione, attacchi filettati.</t>
  </si>
  <si>
    <t>1M.13.110.0140.a</t>
  </si>
  <si>
    <t>1M.13.110.0140.b</t>
  </si>
  <si>
    <t>1M.13.110.0150</t>
  </si>
  <si>
    <t>Miscelatori termostatici in ottone per bollitori, con attacchi filettati, con cartuccia intercambiabile.</t>
  </si>
  <si>
    <t>Miscelatori per impianti centralizzati.</t>
  </si>
  <si>
    <t>Corpo in ottone, cromato.</t>
  </si>
  <si>
    <t>Pressione massima di esercizio pari a 14 bar.</t>
  </si>
  <si>
    <t>Temperatura massima di ingresso di 85°C.</t>
  </si>
  <si>
    <t>1M.13.110.0150.a</t>
  </si>
  <si>
    <t>1M.13.110.0150.b</t>
  </si>
  <si>
    <t>1M.13.110.0150.c</t>
  </si>
  <si>
    <t>1M.13.110.0150.d</t>
  </si>
  <si>
    <t>1M.13.110.0150.e</t>
  </si>
  <si>
    <t>1M.13.110.0150.f</t>
  </si>
  <si>
    <t>1M.13.110.0160</t>
  </si>
  <si>
    <t>Miscelatori termostatici in bronzo per bollitori,con attacchi flangiati, completi di controflange.</t>
  </si>
  <si>
    <t>Presenza collegamento di ricircolo.</t>
  </si>
  <si>
    <t>Corpo in bronzo - PN10</t>
  </si>
  <si>
    <t>Temperatura di fabbrica pari a 48°C.</t>
  </si>
  <si>
    <t>Pressione massima di esercizio pari a 10 bar.</t>
  </si>
  <si>
    <t>Temperatura massima di ingresso di 90°C.</t>
  </si>
  <si>
    <t>1M.13.110.0160.a</t>
  </si>
  <si>
    <t>2.554,09</t>
  </si>
  <si>
    <t>1M.13.110.0160.b</t>
  </si>
  <si>
    <t>2.965,85</t>
  </si>
  <si>
    <t>1M.13.110.0170</t>
  </si>
  <si>
    <t>Valvole a sfera a 3 vie, in acciaio, passaggio totale, manovra a leva, attacchi flangiati.</t>
  </si>
  <si>
    <t>Corpo in acciaio, stelo, sfera in acciaio inox, leva in acciaio.</t>
  </si>
  <si>
    <t>1M.13.110.0170.a</t>
  </si>
  <si>
    <t>1M.13.110.0170.b</t>
  </si>
  <si>
    <t>1M.13.110.0170.c</t>
  </si>
  <si>
    <t>1M.13.110.0170.d</t>
  </si>
  <si>
    <t>1M.13.110.0170.e</t>
  </si>
  <si>
    <t>1.048,80</t>
  </si>
  <si>
    <t>1M.13.110.0170.f</t>
  </si>
  <si>
    <t>1.298,24</t>
  </si>
  <si>
    <t>1M.13.110.0170.g</t>
  </si>
  <si>
    <t>1.682,95</t>
  </si>
  <si>
    <t>1M.13.110.0170.h</t>
  </si>
  <si>
    <t>2.570,95</t>
  </si>
  <si>
    <t>1M.13.130</t>
  </si>
  <si>
    <t>FILTRI RACCOGLITORI DI IMPURITA'</t>
  </si>
  <si>
    <t>1M.13.130.0010</t>
  </si>
  <si>
    <t>Filtri in ghisa con cestello in acciaio inox intercambiabile, con tappo di scarico sul coperchio - PN16</t>
  </si>
  <si>
    <t>Corpo in ghisa, coperchio in ghisa, cestello in acciaio inox, guarnizioni del tipo senza amianto.</t>
  </si>
  <si>
    <t>1M.13.130.0010.a</t>
  </si>
  <si>
    <t>1M.13.130.0010.b</t>
  </si>
  <si>
    <t>1M.13.130.0010.c</t>
  </si>
  <si>
    <t>1M.13.130.0010.d</t>
  </si>
  <si>
    <t>1M.13.130.0010.e</t>
  </si>
  <si>
    <t>1M.13.130.0010.f</t>
  </si>
  <si>
    <t>1M.13.130.0010.g</t>
  </si>
  <si>
    <t>1M.13.130.0010.h</t>
  </si>
  <si>
    <t>1M.13.130.0010.i</t>
  </si>
  <si>
    <t>1M.13.130.0010.l</t>
  </si>
  <si>
    <t>1M.13.130.0010.m</t>
  </si>
  <si>
    <t>1M.13.130.0010.n</t>
  </si>
  <si>
    <t>1M.13.130.0010.o</t>
  </si>
  <si>
    <t>1M.13.130.0010.p</t>
  </si>
  <si>
    <t>1.270,96</t>
  </si>
  <si>
    <t>1M.13.130.0020</t>
  </si>
  <si>
    <t>Filtri in ghisa sferoidale con cestello in acciaio inox estraibile - PN16</t>
  </si>
  <si>
    <t>Corpo in ghisa sferoidale, coperchio in ghisa sferoidale, cestello in acciaio inox, guarnizioni del tipo senza amianto.</t>
  </si>
  <si>
    <t>1M.13.130.0020.a</t>
  </si>
  <si>
    <t>1M.13.130.0020.b</t>
  </si>
  <si>
    <t>1M.13.130.0020.c</t>
  </si>
  <si>
    <t>1M.13.130.0020.d</t>
  </si>
  <si>
    <t>1M.13.130.0020.e</t>
  </si>
  <si>
    <t>1M.13.130.0020.f</t>
  </si>
  <si>
    <t>1M.13.130.0020.g</t>
  </si>
  <si>
    <t>1M.13.130.0020.h</t>
  </si>
  <si>
    <t>1M.13.130.0020.i</t>
  </si>
  <si>
    <t>1M.13.130.0020.l</t>
  </si>
  <si>
    <t>1M.13.130.0020.m</t>
  </si>
  <si>
    <t>1M.13.130.0020.n</t>
  </si>
  <si>
    <t>1.011,04</t>
  </si>
  <si>
    <t>1M.13.130.0020.o</t>
  </si>
  <si>
    <t>1.378,33</t>
  </si>
  <si>
    <t>1M.13.130.0020.p</t>
  </si>
  <si>
    <t>2.229,27</t>
  </si>
  <si>
    <t>1M.13.130.0030</t>
  </si>
  <si>
    <t>Filtri in ghisa sferoidale con cestello in acciaio inox estraibile - PN25</t>
  </si>
  <si>
    <t>1M.13.130.0030.a</t>
  </si>
  <si>
    <t>1M.13.130.0030.b</t>
  </si>
  <si>
    <t>1M.13.130.0030.c</t>
  </si>
  <si>
    <t>1M.13.130.0030.d</t>
  </si>
  <si>
    <t>1M.13.130.0030.e</t>
  </si>
  <si>
    <t>1M.13.130.0030.f</t>
  </si>
  <si>
    <t>1M.13.130.0030.g</t>
  </si>
  <si>
    <t>1M.13.130.0030.h</t>
  </si>
  <si>
    <t>1M.13.130.0030.i</t>
  </si>
  <si>
    <t>1M.13.130.0030.l</t>
  </si>
  <si>
    <t>1M.13.130.0030.m</t>
  </si>
  <si>
    <t>1M.13.130.0040</t>
  </si>
  <si>
    <t>Filtri in acciaio, cestello intercambiabile in acciaio inox - PN25</t>
  </si>
  <si>
    <t>Corpo in acciaio al carbonio, coperchio in acciaio al carbonio, cestello in acciaio inox, guarnizioni del tipo senza amianto.</t>
  </si>
  <si>
    <t>1M.13.130.0040.a</t>
  </si>
  <si>
    <t>1M.13.130.0040.b</t>
  </si>
  <si>
    <t>1M.13.130.0040.c</t>
  </si>
  <si>
    <t>1M.13.130.0040.d</t>
  </si>
  <si>
    <t>1M.13.130.0040.e</t>
  </si>
  <si>
    <t>1M.13.130.0040.f</t>
  </si>
  <si>
    <t>1M.13.130.0050</t>
  </si>
  <si>
    <t>Filtri in acciaio, cestello intercambiabile in acciaio inox - PN40</t>
  </si>
  <si>
    <t>1M.13.130.0050.a</t>
  </si>
  <si>
    <t>1M.13.130.0050.b</t>
  </si>
  <si>
    <t>1M.13.130.0050.c</t>
  </si>
  <si>
    <t>1M.13.130.0050.d</t>
  </si>
  <si>
    <t>1M.13.130.0050.e</t>
  </si>
  <si>
    <t>1M.13.130.0050.f</t>
  </si>
  <si>
    <t>1M.13.130.0050.g</t>
  </si>
  <si>
    <t>1M.13.130.0050.h</t>
  </si>
  <si>
    <t>1M.13.130.0050.i</t>
  </si>
  <si>
    <t>1M.13.130.0050.l</t>
  </si>
  <si>
    <t>1M.13.130.0050.m</t>
  </si>
  <si>
    <t>1M.13.130.0050.n</t>
  </si>
  <si>
    <t>1.330,81</t>
  </si>
  <si>
    <t>1M.13.130.0050.o</t>
  </si>
  <si>
    <t>2.125,23</t>
  </si>
  <si>
    <t>1M.13.130.0050.p</t>
  </si>
  <si>
    <t>2.793,24</t>
  </si>
  <si>
    <t>1M.13.130.0060</t>
  </si>
  <si>
    <t>Filtri in bronzo, cestello intercambiabile in acciaio inox, con attacchi filettati tipo gas - PN16</t>
  </si>
  <si>
    <t>Corpo in bronzo, coperchio in ottone, cestello in acciaio inox, guarnizioni del tipo senza amianto.</t>
  </si>
  <si>
    <t>1M.13.130.0060.a</t>
  </si>
  <si>
    <t>1M.13.130.0060.b</t>
  </si>
  <si>
    <t>1M.13.130.0060.c</t>
  </si>
  <si>
    <t>1M.13.130.0060.d</t>
  </si>
  <si>
    <t>1M.13.130.0060.e</t>
  </si>
  <si>
    <t>1M.13.130.0060.f</t>
  </si>
  <si>
    <t>1M.13.130.0060.g</t>
  </si>
  <si>
    <t>1M.13.130.0060.h</t>
  </si>
  <si>
    <t>1M.13.130.0060.i</t>
  </si>
  <si>
    <t>1M.13.130.0070</t>
  </si>
  <si>
    <t>Filtri in bronzo, cestello intercambiabile in acciaio inox, flangiati - PN16</t>
  </si>
  <si>
    <t>Corpo in bronzo, coperchio in bronzo, cestello in acciaio inox, guarnizioni del tipo senza amianto.</t>
  </si>
  <si>
    <t>1M.13.130.0070.a</t>
  </si>
  <si>
    <t>1M.13.130.0070.b</t>
  </si>
  <si>
    <t>1M.13.130.0070.c</t>
  </si>
  <si>
    <t>1M.13.130.0070.d</t>
  </si>
  <si>
    <t>1M.13.130.0070.e</t>
  </si>
  <si>
    <t>1M.13.130.0070.f</t>
  </si>
  <si>
    <t>1M.13.130.0070.g</t>
  </si>
  <si>
    <t>1M.13.130.0070.h</t>
  </si>
  <si>
    <t>1M.13.130.0070.i</t>
  </si>
  <si>
    <t>1M.13.140</t>
  </si>
  <si>
    <t>COMPENSATORI E ANTIVIBRANTI</t>
  </si>
  <si>
    <t>1M.13.140.0010</t>
  </si>
  <si>
    <t>Compensatori in acciaio inox, flangiati - PN16</t>
  </si>
  <si>
    <t>Soffietto in acciaio inox, flange in acciaio al carbonio.</t>
  </si>
  <si>
    <t>1M.13.140.0010.a</t>
  </si>
  <si>
    <t>1M.13.140.0010.b</t>
  </si>
  <si>
    <t>1M.13.140.0010.c</t>
  </si>
  <si>
    <t>1M.13.140.0010.d</t>
  </si>
  <si>
    <t>1M.13.140.0010.e</t>
  </si>
  <si>
    <t>1M.13.140.0010.f</t>
  </si>
  <si>
    <t>1M.13.140.0010.g</t>
  </si>
  <si>
    <t>1M.13.140.0010.h</t>
  </si>
  <si>
    <t>1M.13.140.0010.i</t>
  </si>
  <si>
    <t>1M.13.140.0010.l</t>
  </si>
  <si>
    <t>1M.13.140.0010.m</t>
  </si>
  <si>
    <t>1M.13.140.0020</t>
  </si>
  <si>
    <t>Giunti antivibranti in gomma, attacchi flangiati - PN10</t>
  </si>
  <si>
    <t>Corpo: EPDM, anima in acciaio, bulloni in acciaio.</t>
  </si>
  <si>
    <t>1M.13.140.0020.a</t>
  </si>
  <si>
    <t>1M.13.140.0020.b</t>
  </si>
  <si>
    <t>1M.13.140.0020.c</t>
  </si>
  <si>
    <t>1M.13.140.0020.d</t>
  </si>
  <si>
    <t>1M.13.140.0020.e</t>
  </si>
  <si>
    <t>1M.13.140.0020.f</t>
  </si>
  <si>
    <t>1M.13.140.0020.g</t>
  </si>
  <si>
    <t>1M.13.140.0020.h</t>
  </si>
  <si>
    <t>1M.13.140.0020.i</t>
  </si>
  <si>
    <t>1M.13.140.0020.l</t>
  </si>
  <si>
    <t>1M.13.140.0020.m</t>
  </si>
  <si>
    <t>1M.13.140.0030</t>
  </si>
  <si>
    <t>Giunti antivibranti in gomma, attacchi flangiati - PN16</t>
  </si>
  <si>
    <t>1M.13.140.0030.a</t>
  </si>
  <si>
    <t>1M.13.140.0030.b</t>
  </si>
  <si>
    <t>1M.13.140.0030.c</t>
  </si>
  <si>
    <t>1M.13.140.0030.d</t>
  </si>
  <si>
    <t>1M.13.140.0030.e</t>
  </si>
  <si>
    <t>1M.13.140.0030.f</t>
  </si>
  <si>
    <t>1M.13.140.0030.g</t>
  </si>
  <si>
    <t>1M.13.140.0030.h</t>
  </si>
  <si>
    <t>1M.13.140.0030.i</t>
  </si>
  <si>
    <t>1M.13.140.0030.l</t>
  </si>
  <si>
    <t>1M.13.140.0030.m</t>
  </si>
  <si>
    <t>1M.13.140.0030.n</t>
  </si>
  <si>
    <t>1M.13.140.0030.o</t>
  </si>
  <si>
    <t>1M.13.150</t>
  </si>
  <si>
    <t>VALVOLE PER ANTINCENDIO</t>
  </si>
  <si>
    <t>1M.13.150.0010</t>
  </si>
  <si>
    <t>Saracinesche a vite esterna, flangiate PN16.</t>
  </si>
  <si>
    <t>Corpo in ghisa, disco rivestito di gomma, verniciatura epossidica.</t>
  </si>
  <si>
    <t>Approvato UL/FM.</t>
  </si>
  <si>
    <t>1M.13.150.0010.a</t>
  </si>
  <si>
    <t>1M.13.150.0010.b</t>
  </si>
  <si>
    <t>1M.13.150.0010.c</t>
  </si>
  <si>
    <t>1M.13.150.0010.d</t>
  </si>
  <si>
    <t>1M.13.150.0010.e</t>
  </si>
  <si>
    <t>1.548,15</t>
  </si>
  <si>
    <t>1M.13.150.0010.f</t>
  </si>
  <si>
    <t>1.979,42</t>
  </si>
  <si>
    <t>1M.13.150.0020</t>
  </si>
  <si>
    <t>Saracinesche a vite interna, flangiate PN16.</t>
  </si>
  <si>
    <t>1M.13.150.0020.a</t>
  </si>
  <si>
    <t>1M.13.150.0020.b</t>
  </si>
  <si>
    <t>1M.13.150.0020.c</t>
  </si>
  <si>
    <t>1M.13.150.0020.d</t>
  </si>
  <si>
    <t>1M.13.150.0020.e</t>
  </si>
  <si>
    <t>1.544,37</t>
  </si>
  <si>
    <t>1M.13.150.0020.f</t>
  </si>
  <si>
    <t>2.434,10</t>
  </si>
  <si>
    <t>1M.13.150.0030</t>
  </si>
  <si>
    <t>Saracinesche in bronzo, filettate.</t>
  </si>
  <si>
    <t>1M.13.150.0030.a</t>
  </si>
  <si>
    <t>1M.13.150.0030.b</t>
  </si>
  <si>
    <t>1M.13.150.0030.c</t>
  </si>
  <si>
    <t>1M.13.150.0030.d</t>
  </si>
  <si>
    <t>1M.13.150.0030.e</t>
  </si>
  <si>
    <t>1M.13.150.0040</t>
  </si>
  <si>
    <t>Valvole a globo in bronzo, filettate.</t>
  </si>
  <si>
    <t>Approvato UL.</t>
  </si>
  <si>
    <t>1M.13.150.0040.a</t>
  </si>
  <si>
    <t>1M.13.150.0040.b</t>
  </si>
  <si>
    <t>1M.13.150.0040.c</t>
  </si>
  <si>
    <t>1M.13.150.0040.d</t>
  </si>
  <si>
    <t>1M.13.150.0040.e</t>
  </si>
  <si>
    <t>1M.13.150.0050</t>
  </si>
  <si>
    <t>Valvole a farfalla con microinterruttore, flangiate.</t>
  </si>
  <si>
    <t>Corpo in ghisa sferoidale, sede in EPDM, disco in bronzo, asta in acciaio AISI420. Approvato UL/FM.</t>
  </si>
  <si>
    <t>1M.13.150.0050.a</t>
  </si>
  <si>
    <t>1M.13.150.0050.b</t>
  </si>
  <si>
    <t>1M.13.150.0050.c</t>
  </si>
  <si>
    <t>1M.13.150.0050.d</t>
  </si>
  <si>
    <t>1M.13.150.0050.e</t>
  </si>
  <si>
    <t>1M.13.150.0060</t>
  </si>
  <si>
    <t>Valvole di ritegno WAFER.</t>
  </si>
  <si>
    <t>Sede gommata; approvato UL/FM.</t>
  </si>
  <si>
    <t>1M.13.150.0060.a</t>
  </si>
  <si>
    <t>1M.13.150.0060.b</t>
  </si>
  <si>
    <t>1M.13.150.0060.c</t>
  </si>
  <si>
    <t>1M.13.150.0060.d</t>
  </si>
  <si>
    <t>1.347,64</t>
  </si>
  <si>
    <t>1M.13.150.0060.e</t>
  </si>
  <si>
    <t>1.830,96</t>
  </si>
  <si>
    <t>1M.13.150.0070</t>
  </si>
  <si>
    <t>Valvole di ritegno a CLAPET, flangiate.</t>
  </si>
  <si>
    <t>Disco gommato; approvato UL/FM.</t>
  </si>
  <si>
    <t>1M.13.150.0070.a</t>
  </si>
  <si>
    <t>1M.13.150.0070.b</t>
  </si>
  <si>
    <t>1M.13.150.0070.c</t>
  </si>
  <si>
    <t>1M.13.150.0070.d</t>
  </si>
  <si>
    <t>1.552,40</t>
  </si>
  <si>
    <t>1M.13.150.0070.e</t>
  </si>
  <si>
    <t>2.582,36</t>
  </si>
  <si>
    <t>1M.13.150.0070.f</t>
  </si>
  <si>
    <t>3.617,56</t>
  </si>
  <si>
    <t>1M.13.150.0080</t>
  </si>
  <si>
    <t>Accessori per valvole antincendio:</t>
  </si>
  <si>
    <t>1M.13.150.0080.a</t>
  </si>
  <si>
    <t>- indicatore di posizione verticale</t>
  </si>
  <si>
    <t>corpo in ghisa; chiave di manovra inclusa, regolabile in altezza e lucchettabile</t>
  </si>
  <si>
    <t>1M.13.150.0080.b</t>
  </si>
  <si>
    <t>- indicatore di posizione orizzontale</t>
  </si>
  <si>
    <t>1M.13.150.0080.c</t>
  </si>
  <si>
    <t>- microinterruttore per saracinesca</t>
  </si>
  <si>
    <t>1M.13.160</t>
  </si>
  <si>
    <t>VALVOLE PER RADIATORI</t>
  </si>
  <si>
    <t>1M.13.160.0010</t>
  </si>
  <si>
    <t>Valvole termostatizzabili predisposte per comandi termostatici e elettrotermici</t>
  </si>
  <si>
    <t>Le valvole sono cromate e dotate di attacchi a squadra.</t>
  </si>
  <si>
    <t>Campo di temperatura: 5÷100 °C</t>
  </si>
  <si>
    <t>1M.13.160.0010.a</t>
  </si>
  <si>
    <t>1M.13.160.0010.b</t>
  </si>
  <si>
    <t>1M.13.160.0020</t>
  </si>
  <si>
    <t>Detentori cromati.</t>
  </si>
  <si>
    <t>Attacchi a squadra, pressione di esercizio pari a 10 bar.</t>
  </si>
  <si>
    <t>1M.13.160.0020.a</t>
  </si>
  <si>
    <t>1M.13.160.0020.b</t>
  </si>
  <si>
    <t>1M.13.160.0030</t>
  </si>
  <si>
    <t>Valvole automatiche di sfogo aria</t>
  </si>
  <si>
    <t>Temperatura di esercizio pari a 115 °C.</t>
  </si>
  <si>
    <t>1M.13.160.0030.a</t>
  </si>
  <si>
    <t>1M.13.160.0030.b</t>
  </si>
  <si>
    <t>1M.13.160.0040</t>
  </si>
  <si>
    <t>Comando termostatico per valvole radiatori termostatiche e termostatizzabili.</t>
  </si>
  <si>
    <t>Dotato di sensore incorporato con elemento sensibile al liquido.</t>
  </si>
  <si>
    <t>Campo di temperatura: 0÷28 °C.</t>
  </si>
  <si>
    <t>1M.13.170</t>
  </si>
  <si>
    <t>VALVOLE PER METANO</t>
  </si>
  <si>
    <t>1M.13.170.0010</t>
  </si>
  <si>
    <t>Stabilizzatori di pressione per gas a doppia membrana (regolazione e sicurezza per evitare l'installazione del tubo di sfiato dall'esterno).</t>
  </si>
  <si>
    <t>Chiusura a flusso zero; due prese di pressione secondo UNI EN 88; corpo e calotta in alluminio, parti metalliche interne in acciaio inox e ottone.</t>
  </si>
  <si>
    <t>Attacchi filettati FF fino a DN50, flangiati PN16 oltre DN50.</t>
  </si>
  <si>
    <t>Pressione massima a monte = 1 bar; pressione in uscita regolabile:</t>
  </si>
  <si>
    <t>- DN20 e DN25, pressione in uscita = 16÷20 mbar,</t>
  </si>
  <si>
    <t>- DN32 e DN40, pressione in uscita = 9÷30 mbar,</t>
  </si>
  <si>
    <t>- DN50, pressione in uscita = 14÷35 mbar,</t>
  </si>
  <si>
    <t>- DN65, DN80 e DN100, pressione di uscita = 15÷40 mbar.</t>
  </si>
  <si>
    <t>Temperatura di esercizio compresa fra -10 °C e 60 °C.</t>
  </si>
  <si>
    <t>1M.13.170.0010.a</t>
  </si>
  <si>
    <t>1M.13.170.0010.b</t>
  </si>
  <si>
    <t>1M.13.170.0010.c</t>
  </si>
  <si>
    <t>1M.13.170.0010.d</t>
  </si>
  <si>
    <t>1M.13.170.0010.e</t>
  </si>
  <si>
    <t>1M.13.170.0010.f</t>
  </si>
  <si>
    <t>1M.13.170.0010.g</t>
  </si>
  <si>
    <t>1M.13.170.0010.h</t>
  </si>
  <si>
    <t>1M.13.170.0020</t>
  </si>
  <si>
    <t>Filtri in linea per gas; corpo e coperchio in alluminio, o-ring di tenuta in NBR.</t>
  </si>
  <si>
    <t>Attacchi filettati FF fino a DN50, attacchi flangiati oltre DN50.</t>
  </si>
  <si>
    <t>Pressione massima di esercizio = 2 bar.</t>
  </si>
  <si>
    <t>1M.13.170.0020.a</t>
  </si>
  <si>
    <t>1M.13.170.0020.b</t>
  </si>
  <si>
    <t>1M.13.170.0020.c</t>
  </si>
  <si>
    <t>1M.13.170.0020.d</t>
  </si>
  <si>
    <t>1M.13.170.0020.e</t>
  </si>
  <si>
    <t>1M.13.170.0020.f</t>
  </si>
  <si>
    <t>1M.13.170.0020.g</t>
  </si>
  <si>
    <t>1M.13.170.0020.h</t>
  </si>
  <si>
    <t>1M.13.170.0030</t>
  </si>
  <si>
    <t>Giunti di dilatazione antivibrante per impianti a gas.</t>
  </si>
  <si>
    <t>Corpo in acciaio inox ad eccezione delle fughe in acciaio al carbonio.</t>
  </si>
  <si>
    <t>Attacchi filettati gas fino a DN50, attacchi flangiati PN16 oltre DN50.</t>
  </si>
  <si>
    <t>Pressione massima di esercizio = 1 bar, pressione massima = 10 bar.</t>
  </si>
  <si>
    <t>1M.13.170.0030.a</t>
  </si>
  <si>
    <t>1M.13.170.0030.b</t>
  </si>
  <si>
    <t>1M.13.170.0030.c</t>
  </si>
  <si>
    <t>1M.13.170.0030.d</t>
  </si>
  <si>
    <t>1M.13.170.0030.e</t>
  </si>
  <si>
    <t>1M.13.170.0030.f</t>
  </si>
  <si>
    <t>1M.13.170.0030.g</t>
  </si>
  <si>
    <t>1M.13.170.0030.h</t>
  </si>
  <si>
    <t>1M.13.170.0040</t>
  </si>
  <si>
    <t>Valvole a farfalla in ghisa sferoidale per gas, tipo WAFER LUG PN16.</t>
  </si>
  <si>
    <t>Guarnizione di tenuta in EPDM, comando a leva.</t>
  </si>
  <si>
    <t>1M.13.170.0040.a</t>
  </si>
  <si>
    <t>1M.13.170.0040.b</t>
  </si>
  <si>
    <t>1M.13.170.0040.c</t>
  </si>
  <si>
    <t>1M.13.170.0040.d</t>
  </si>
  <si>
    <t>1M.13.170.0040.e</t>
  </si>
  <si>
    <t>1M.13.170.0040.f</t>
  </si>
  <si>
    <t>1M.13.170.0040.g</t>
  </si>
  <si>
    <t>1M.13.170.0040.h</t>
  </si>
  <si>
    <t>1M.13.170.0040.i</t>
  </si>
  <si>
    <t>1M.13.170.0040.j</t>
  </si>
  <si>
    <t>1.108,59</t>
  </si>
  <si>
    <t>1M.13.170.0040.k</t>
  </si>
  <si>
    <t>1.392,31</t>
  </si>
  <si>
    <t>1M.13.170.0050</t>
  </si>
  <si>
    <t>Valvole a sfera in ghisa per gas, flangiate a passaggio totale - PN16.</t>
  </si>
  <si>
    <t>Corpo in ghisa, stelo in ottone, sfera in ottone, leva in acciaio.</t>
  </si>
  <si>
    <t>1M.13.170.0050.a</t>
  </si>
  <si>
    <t>1M.13.170.0050.b</t>
  </si>
  <si>
    <t>1M.13.170.0050.c</t>
  </si>
  <si>
    <t>1M.13.170.0050.d</t>
  </si>
  <si>
    <t>1M.13.170.0050.e</t>
  </si>
  <si>
    <t>1M.13.170.0050.f</t>
  </si>
  <si>
    <t>1M.13.170.0050.g</t>
  </si>
  <si>
    <t>1M.13.170.0050.h</t>
  </si>
  <si>
    <t>1M.13.170.0050.i</t>
  </si>
  <si>
    <t>1M.13.170.0050.j</t>
  </si>
  <si>
    <t>1M.13.170.0050.k</t>
  </si>
  <si>
    <t>1.332,57</t>
  </si>
  <si>
    <t>1M.13.170.0060</t>
  </si>
  <si>
    <t>Valvola a sfera serie GAS, in ottone cromato, a passaggio totale, filettature F/F o M/F, PN 5, a norma UNI EN 331 MOP 5-20, con maniglia a farfalla o a leva di colore giallo. Grandezze:</t>
  </si>
  <si>
    <t>1M.13.170.0060.a</t>
  </si>
  <si>
    <t>- ½"</t>
  </si>
  <si>
    <t>1M.13.170.0060.b</t>
  </si>
  <si>
    <t>- ¾"</t>
  </si>
  <si>
    <t>1M.13.170.0060.c</t>
  </si>
  <si>
    <t>1M.13.170.0060.d</t>
  </si>
  <si>
    <t>- 1 ¼"</t>
  </si>
  <si>
    <t>1M.13.170.0060.e</t>
  </si>
  <si>
    <t>- 1 ½"</t>
  </si>
  <si>
    <t>1M.13.170.0060.f</t>
  </si>
  <si>
    <t>1M.13.170.0060.g</t>
  </si>
  <si>
    <t>- 2 ½"</t>
  </si>
  <si>
    <t>1M.13.170.0060.h</t>
  </si>
  <si>
    <t>- 3"</t>
  </si>
  <si>
    <t>1M.13.170.0060.i</t>
  </si>
  <si>
    <t>- 4"</t>
  </si>
  <si>
    <t>1M.14 - TUBAZIONI NUDE E RIVESTITE</t>
  </si>
  <si>
    <t>1M.14</t>
  </si>
  <si>
    <t>TUBAZIONI NUDE E RIVESTITE</t>
  </si>
  <si>
    <t>1M.14.010</t>
  </si>
  <si>
    <t>TUBAZIONI IN ACCIAIO NERO</t>
  </si>
  <si>
    <t>1M.14.010.0010</t>
  </si>
  <si>
    <t>Tubazioni in acciaio nero senza saldatura filettabili UNI 10255 serie leggera complete di raccorderia, pezzi speciali, giunzioni con saldatura o con raccordi filettati o con raccordi scanalati tipo VICTAULIC, guarnizioni e staffaggi.</t>
  </si>
  <si>
    <t>I prezzi unitari includono maggiorazione sia per completamenti sopra indicati sia per sfridi, e devono essere applicati alla lunghezza misurata sull'asse.</t>
  </si>
  <si>
    <t>Diametri (DN: diametro nominale - sp.: spessore in mm):</t>
  </si>
  <si>
    <t>1M.14.010.0010.a</t>
  </si>
  <si>
    <t>- DN15 x 2,3 mm</t>
  </si>
  <si>
    <t>1M.14.010.0010.b</t>
  </si>
  <si>
    <t>- DN20 x 2,3 mm</t>
  </si>
  <si>
    <t>1M.14.010.0010.c</t>
  </si>
  <si>
    <t>- DN25 x 2,9 mm</t>
  </si>
  <si>
    <t>1M.14.010.0010.d</t>
  </si>
  <si>
    <t>- DN32 x 2,9 mm</t>
  </si>
  <si>
    <t>1M.14.010.0010.e</t>
  </si>
  <si>
    <t>- DN40 x 2,9 mm</t>
  </si>
  <si>
    <t>1M.14.010.0010.f</t>
  </si>
  <si>
    <t>- DN50 x 3,2 mm</t>
  </si>
  <si>
    <t>1M.14.010.0010.g</t>
  </si>
  <si>
    <t>- DN65 x 3,2 mm</t>
  </si>
  <si>
    <t>1M.14.010.0010.h</t>
  </si>
  <si>
    <t>- DN80 x 3,6 mm</t>
  </si>
  <si>
    <t>1M.14.010.0010.i</t>
  </si>
  <si>
    <t>- DN100 x 4,0 mm</t>
  </si>
  <si>
    <t>1M.14.010.0020</t>
  </si>
  <si>
    <t>Tubazioni in acciaio nero senza saldatura UNI EN 10216 complete di raccorderia, pezzi speciali, giunzioni con saldatura o con raccordi filettati o con raccordi scanalati tipo VICTAULIC, guarnizioni e staffaggi.</t>
  </si>
  <si>
    <t>1M.14.010.0020.a</t>
  </si>
  <si>
    <t>- DN25 x 2,3 mm</t>
  </si>
  <si>
    <t>1M.14.010.0020.b</t>
  </si>
  <si>
    <t>- DN32 x 2,6 mm</t>
  </si>
  <si>
    <t>1M.14.010.0020.c</t>
  </si>
  <si>
    <t>- DN40 x 2,6 mm</t>
  </si>
  <si>
    <t>1M.14.010.0020.d</t>
  </si>
  <si>
    <t>- DN50 x 2,9 mm</t>
  </si>
  <si>
    <t>1M.14.010.0020.e</t>
  </si>
  <si>
    <t>- DN65 x 2,9 mm</t>
  </si>
  <si>
    <t>1M.14.010.0020.f</t>
  </si>
  <si>
    <t>- DN80 x 3,2 mm</t>
  </si>
  <si>
    <t>1M.14.010.0020.g</t>
  </si>
  <si>
    <t>- DN100 x 3,6 mm</t>
  </si>
  <si>
    <t>1M.14.010.0020.h</t>
  </si>
  <si>
    <t>- DN125 x 4,0 mm</t>
  </si>
  <si>
    <t>1M.14.010.0020.i</t>
  </si>
  <si>
    <t>- DN150 x 4,5 mm</t>
  </si>
  <si>
    <t>1M.14.010.0020.j</t>
  </si>
  <si>
    <t>- DN200 x 6,3 mm</t>
  </si>
  <si>
    <t>1M.14.010.0020.k</t>
  </si>
  <si>
    <t>- DN250 x 6,3 mm</t>
  </si>
  <si>
    <t>1M.14.010.0020.l</t>
  </si>
  <si>
    <t>- DN300 x 8,0 mm</t>
  </si>
  <si>
    <t>1M.14.010.0020.m</t>
  </si>
  <si>
    <t>- DN350 x 8,0 mm</t>
  </si>
  <si>
    <t>1M.14.010.0020.n</t>
  </si>
  <si>
    <t>- DN400 x 8,8 mm</t>
  </si>
  <si>
    <t>1M.14.010.0020.o</t>
  </si>
  <si>
    <t>- DN500 x 11,0 mm</t>
  </si>
  <si>
    <t>1M.14.010.0020.p</t>
  </si>
  <si>
    <t>- DN600 x 12,5 mm</t>
  </si>
  <si>
    <t>1M.14.010.0020.q</t>
  </si>
  <si>
    <t>- collettore</t>
  </si>
  <si>
    <t>1M.14.010.0030</t>
  </si>
  <si>
    <t>Tubazioni per metano da interrare conformi a D.M. 24/12/1984 - 4° specie in acciaio nero senza saldatura UNI EN ISO 3183 serie media con rivestimento esterno in polietilene in triplo strato rinforzato secondo UNI 9099, complete di raccorderia, pezzi speciali, giunzioni, guarnizioni e staffaggi.</t>
  </si>
  <si>
    <t>Diametri (DN: diametro nominale x spessore in mm):</t>
  </si>
  <si>
    <t>1M.14.010.0030.a</t>
  </si>
  <si>
    <t>- DN20 x 2,6 mm</t>
  </si>
  <si>
    <t>1M.14.010.0030.b</t>
  </si>
  <si>
    <t>- DN25 x 3,2 mm</t>
  </si>
  <si>
    <t>1M.14.010.0030.c</t>
  </si>
  <si>
    <t>- DN32 x 3,2 mm</t>
  </si>
  <si>
    <t>1M.14.010.0030.d</t>
  </si>
  <si>
    <t>- DN40 x 3,2 mm</t>
  </si>
  <si>
    <t>1M.14.010.0030.e</t>
  </si>
  <si>
    <t>- DN50 x 3,6 mm</t>
  </si>
  <si>
    <t>1M.14.010.0030.f</t>
  </si>
  <si>
    <t>- DN65 x 3,6 mm</t>
  </si>
  <si>
    <t>1M.14.010.0030.g</t>
  </si>
  <si>
    <t>- DN80 x 4,0 mm</t>
  </si>
  <si>
    <t>1M.14.010.0030.h</t>
  </si>
  <si>
    <t>- DN100 x 4,5 mm</t>
  </si>
  <si>
    <t>1M.14.010.0030.i</t>
  </si>
  <si>
    <t>- DN125 x 4,5 mm</t>
  </si>
  <si>
    <t>1M.14.010.0030.j</t>
  </si>
  <si>
    <t>1M.14.010.0030.k</t>
  </si>
  <si>
    <t>- DN200 x 5,9 mm</t>
  </si>
  <si>
    <t>1M.14.010.0040</t>
  </si>
  <si>
    <t>Tubazioni in acciaio al carbonio tipo pressfitting rivestite in polipropilene, (spessore 1 mm) in barre.</t>
  </si>
  <si>
    <t>Diametri (De: diametro esterno x spessore in mm):</t>
  </si>
  <si>
    <t>1M.14.010.0040.a</t>
  </si>
  <si>
    <t>- De12 x 1,2 mm</t>
  </si>
  <si>
    <t>1M.14.010.0040.b</t>
  </si>
  <si>
    <t>- De15 x 1,2 mm</t>
  </si>
  <si>
    <t>1M.14.010.0040.c</t>
  </si>
  <si>
    <t>- De18 x 1,2 mm</t>
  </si>
  <si>
    <t>1M.14.010.0040.d</t>
  </si>
  <si>
    <t>- De22 x 1,5 mm</t>
  </si>
  <si>
    <t>1M.14.010.0040.e</t>
  </si>
  <si>
    <t>- De28 x 1,5 mm</t>
  </si>
  <si>
    <t>1M.14.010.0040.f</t>
  </si>
  <si>
    <t>- De35 x 1,5 mm</t>
  </si>
  <si>
    <t>1M.14.010.0040.g</t>
  </si>
  <si>
    <t>- De42 x 1,5 mm</t>
  </si>
  <si>
    <t>1M.14.010.0040.h</t>
  </si>
  <si>
    <t>- De54 x 1,5 mm</t>
  </si>
  <si>
    <t>1M.14.020</t>
  </si>
  <si>
    <t>TUBAZIONI IN ACCIAIO ZINCATO</t>
  </si>
  <si>
    <t>1M.14.020.0010</t>
  </si>
  <si>
    <t>Tubazioni in acciaio zincato senza saldatura filettate UNI 10255 serie leggera, complete di raccorderia, pezzi speciali, giunzioni con raccordi filettati o con raccordi scanalati tipo VICTAULIC, guarnizioni e staffaggi.</t>
  </si>
  <si>
    <t>1M.14.020.0010.a</t>
  </si>
  <si>
    <t>1M.14.020.0010.b</t>
  </si>
  <si>
    <t>1M.14.020.0010.c</t>
  </si>
  <si>
    <t>1M.14.020.0010.d</t>
  </si>
  <si>
    <t>1M.14.020.0010.e</t>
  </si>
  <si>
    <t>1M.14.020.0010.f</t>
  </si>
  <si>
    <t>1M.14.020.0010.g</t>
  </si>
  <si>
    <t>1M.14.020.0010.h</t>
  </si>
  <si>
    <t>1M.14.020.0010.i</t>
  </si>
  <si>
    <t>1M.14.020.0020</t>
  </si>
  <si>
    <t>Tubazioni per acqua potabile da interrare in acciaio zincato senza saldatura filettate UNI 10255 serie leggera con rivestimento esterno in polietilene in triplo strato rinforzato secondo UNI 9099, complete di raccorderia, pezzi speciali, giunzioni, guarnizioni e staffaggi.</t>
  </si>
  <si>
    <t>1M.14.020.0020.a</t>
  </si>
  <si>
    <t>1M.14.020.0020.b</t>
  </si>
  <si>
    <t>1M.14.020.0020.c</t>
  </si>
  <si>
    <t>1M.14.020.0020.d</t>
  </si>
  <si>
    <t>1M.14.020.0020.e</t>
  </si>
  <si>
    <t>1M.14.020.0020.f</t>
  </si>
  <si>
    <t>1M.14.020.0020.g</t>
  </si>
  <si>
    <t>1M.14.020.0020.h</t>
  </si>
  <si>
    <t>1M.14.020.0020.i</t>
  </si>
  <si>
    <t>1M.14.030</t>
  </si>
  <si>
    <t>TUBAZIONI IN ACCIAIO INOX</t>
  </si>
  <si>
    <t>1M.14.030.0010</t>
  </si>
  <si>
    <t>Tubazioni in acciaio inox AISI 304 elettrounite, complete di raccorderia, pezzi speciali, giunzioni, guarnizioni e staffaggi.</t>
  </si>
  <si>
    <t>Diametri (DN diametro nominale x spessore, in mm):</t>
  </si>
  <si>
    <t>1M.14.030.0010.a</t>
  </si>
  <si>
    <t>- DN15 x 2,0 mm</t>
  </si>
  <si>
    <t>1M.14.030.0010.b</t>
  </si>
  <si>
    <t>- DN15 x 2,5 mm</t>
  </si>
  <si>
    <t>1M.14.030.0010.c</t>
  </si>
  <si>
    <t>- DN20 x 2,0 mm</t>
  </si>
  <si>
    <t>1M.14.030.0010.d</t>
  </si>
  <si>
    <t>- DN20 x 2,5 mm</t>
  </si>
  <si>
    <t>1M.14.030.0010.e</t>
  </si>
  <si>
    <t>- DN25 x 2,0 mm</t>
  </si>
  <si>
    <t>1M.14.030.0010.f</t>
  </si>
  <si>
    <t>- DN25 x 3,0 mm</t>
  </si>
  <si>
    <t>1M.14.030.0010.g</t>
  </si>
  <si>
    <t>- DN32 x 2,0 mm</t>
  </si>
  <si>
    <t>1M.14.030.0010.h</t>
  </si>
  <si>
    <t>- DN32 x 3,0 mm</t>
  </si>
  <si>
    <t>1M.14.030.0010.i</t>
  </si>
  <si>
    <t>- DN40 x 2,0 mm</t>
  </si>
  <si>
    <t>1M.14.030.0010.j</t>
  </si>
  <si>
    <t>- DN40 x 3,0 mm</t>
  </si>
  <si>
    <t>1M.14.030.0010.k</t>
  </si>
  <si>
    <t>- DN50 x 2,0 mm</t>
  </si>
  <si>
    <t>1M.14.030.0010.l</t>
  </si>
  <si>
    <t>- DN50 x 3,0 mm</t>
  </si>
  <si>
    <t>1M.14.030.0010.m</t>
  </si>
  <si>
    <t>- DN65 x 2,0 mm</t>
  </si>
  <si>
    <t>1M.14.030.0010.n</t>
  </si>
  <si>
    <t>- DN65 x 3,0 mm</t>
  </si>
  <si>
    <t>1M.14.030.0010.o</t>
  </si>
  <si>
    <t>- DN80 x 2,0 mm</t>
  </si>
  <si>
    <t>1M.14.030.0010.p</t>
  </si>
  <si>
    <t>- DN80 x 3,0 mm</t>
  </si>
  <si>
    <t>1M.14.030.0010.q</t>
  </si>
  <si>
    <t>- DN100 x 2,0 mm</t>
  </si>
  <si>
    <t>1M.14.030.0010.r</t>
  </si>
  <si>
    <t>- DN100 x 3,0 mm</t>
  </si>
  <si>
    <t>1M.14.030.0020</t>
  </si>
  <si>
    <t>Tubazioni in acciaio inox AISI 316L elettrounite, complete di raccorderia, pezzi speciali, giunzioni, guarnizioni e staffaggi.</t>
  </si>
  <si>
    <t>1M.14.030.0020.a</t>
  </si>
  <si>
    <t>1M.14.030.0020.b</t>
  </si>
  <si>
    <t>1M.14.030.0020.c</t>
  </si>
  <si>
    <t>1M.14.030.0020.d</t>
  </si>
  <si>
    <t>1M.14.030.0020.e</t>
  </si>
  <si>
    <t>1M.14.030.0020.f</t>
  </si>
  <si>
    <t>1M.14.030.0020.g</t>
  </si>
  <si>
    <t>1M.14.030.0020.h</t>
  </si>
  <si>
    <t>1M.14.030.0020.i</t>
  </si>
  <si>
    <t>1M.14.030.0020.j</t>
  </si>
  <si>
    <t>1M.14.030.0020.k</t>
  </si>
  <si>
    <t>1M.14.030.0020.l</t>
  </si>
  <si>
    <t>1M.14.030.0020.m</t>
  </si>
  <si>
    <t>1M.14.030.0020.n</t>
  </si>
  <si>
    <t>1M.14.030.0020.o</t>
  </si>
  <si>
    <t>1M.14.030.0020.p</t>
  </si>
  <si>
    <t>1M.14.030.0020.q</t>
  </si>
  <si>
    <t>1M.14.030.0020.r</t>
  </si>
  <si>
    <t>1M.14.030.0030</t>
  </si>
  <si>
    <t>Tubazioni in acciaio inox AISI 304 SS senza saldatura, complete di raccorderia, pezzi speciali, giunzioni, guarnizioni e staffaggi.</t>
  </si>
  <si>
    <t>1M.14.030.0030.a</t>
  </si>
  <si>
    <t>- schedula 10 - DN15 x 2,11 mm</t>
  </si>
  <si>
    <t>1M.14.030.0030.b</t>
  </si>
  <si>
    <t>- schedula 10 - DN20 x 2,11 mm</t>
  </si>
  <si>
    <t>1M.14.030.0030.c</t>
  </si>
  <si>
    <t>- schedula 10 - DN25 x 2,77 mm</t>
  </si>
  <si>
    <t>1M.14.030.0030.d</t>
  </si>
  <si>
    <t>- schedula 10 - DN32 x 2,77 mm</t>
  </si>
  <si>
    <t>1M.14.030.0030.e</t>
  </si>
  <si>
    <t>- schedula 10 - DN40 x 2,77 mm</t>
  </si>
  <si>
    <t>1M.14.030.0030.f</t>
  </si>
  <si>
    <t>- schedula 10 - DN50 x 2,77 mm</t>
  </si>
  <si>
    <t>1M.14.030.0030.g</t>
  </si>
  <si>
    <t>- schedula 10 - DN65 x 3,05 mm</t>
  </si>
  <si>
    <t>1M.14.030.0030.h</t>
  </si>
  <si>
    <t>- schedula 10 - DN80 x 3,05 mm</t>
  </si>
  <si>
    <t>1M.14.030.0030.i</t>
  </si>
  <si>
    <t>- schedula 10 - DN100 x 3,05 mm</t>
  </si>
  <si>
    <t>1M.14.030.0030.j</t>
  </si>
  <si>
    <t>- schedula 40 - DN15 x 2,77 mm</t>
  </si>
  <si>
    <t>1M.14.030.0030.k</t>
  </si>
  <si>
    <t>- schedula 40 - DN20 x 2,87 mm</t>
  </si>
  <si>
    <t>1M.14.030.0030.l</t>
  </si>
  <si>
    <t>- schedula 40 - DN25 x 3,38 mm</t>
  </si>
  <si>
    <t>1M.14.030.0030.m</t>
  </si>
  <si>
    <t>- schedula 40 - DN32 x 3,56 mm</t>
  </si>
  <si>
    <t>1M.14.030.0030.n</t>
  </si>
  <si>
    <t>- schedula 40 - DN40 x 3,68 mm</t>
  </si>
  <si>
    <t>1M.14.030.0030.o</t>
  </si>
  <si>
    <t>- schedula 40 - DN50 x 3,91 mm</t>
  </si>
  <si>
    <t>1M.14.030.0030.p</t>
  </si>
  <si>
    <t>- schedula 40 - DN65 x 5,16 mm</t>
  </si>
  <si>
    <t>1M.14.030.0030.q</t>
  </si>
  <si>
    <t>- schedula 40 - DN80 x 5,49 mm</t>
  </si>
  <si>
    <t>1M.14.030.0030.r</t>
  </si>
  <si>
    <t>- schedula 40 - DN100 x 6,02 mm</t>
  </si>
  <si>
    <t>1M.14.030.0040</t>
  </si>
  <si>
    <t>Tubazioni in acciaio inox AISI 316 senza saldatura, complete di raccorderia, pezzi speciali, giunzioni, guarnizioni e staffaggi.</t>
  </si>
  <si>
    <t>1M.14.030.0040.a</t>
  </si>
  <si>
    <t>1M.14.030.0040.b</t>
  </si>
  <si>
    <t>1M.14.030.0040.c</t>
  </si>
  <si>
    <t>1M.14.030.0040.d</t>
  </si>
  <si>
    <t>1M.14.030.0040.e</t>
  </si>
  <si>
    <t>1M.14.030.0040.f</t>
  </si>
  <si>
    <t>1M.14.030.0040.g</t>
  </si>
  <si>
    <t>1M.14.030.0040.h</t>
  </si>
  <si>
    <t>1M.14.030.0040.i</t>
  </si>
  <si>
    <t>1M.14.030.0040.j</t>
  </si>
  <si>
    <t>1M.14.030.0040.k</t>
  </si>
  <si>
    <t>1M.14.030.0040.l</t>
  </si>
  <si>
    <t>1M.14.030.0040.m</t>
  </si>
  <si>
    <t>1M.14.030.0040.n</t>
  </si>
  <si>
    <t>1M.14.030.0040.o</t>
  </si>
  <si>
    <t>1M.14.030.0040.p</t>
  </si>
  <si>
    <t>1M.14.030.0040.q</t>
  </si>
  <si>
    <t>1M.14.030.0040.r</t>
  </si>
  <si>
    <t>1M.14.040</t>
  </si>
  <si>
    <t>TUBAZIONI IN RAME</t>
  </si>
  <si>
    <t>1M.14.040.0010</t>
  </si>
  <si>
    <t>Tubazioni in rame ricotto in rotoli UNI EN 1057 - serie pesante, complete di raccorderia, pezzi speciali, giunzioni, guarnizioni e staffaggi.</t>
  </si>
  <si>
    <t>Diametri (De: diametro esterno x spessore, in mm):</t>
  </si>
  <si>
    <t>1M.14.040.0010.a</t>
  </si>
  <si>
    <t>- De10 x 1 mm</t>
  </si>
  <si>
    <t>1M.14.040.0010.b</t>
  </si>
  <si>
    <t>- De12 x 1 mm</t>
  </si>
  <si>
    <t>1M.14.040.0010.c</t>
  </si>
  <si>
    <t>- De14 x 1 mm</t>
  </si>
  <si>
    <t>1M.14.040.0010.d</t>
  </si>
  <si>
    <t>- De16 x 1 mm</t>
  </si>
  <si>
    <t>1M.14.040.0010.e</t>
  </si>
  <si>
    <t>- De18 x 1 mm</t>
  </si>
  <si>
    <t>1M.14.040.0010.f</t>
  </si>
  <si>
    <t>1M.14.040.0020</t>
  </si>
  <si>
    <t>Tubazioni in rame crudo in barre UNI EN 1057 - serie pesante, complete di raccorderia, pezzi speciali, giunzioni, guarnizioni e staffaggi.</t>
  </si>
  <si>
    <t>1M.14.040.0020.a</t>
  </si>
  <si>
    <t>1M.14.040.0020.b</t>
  </si>
  <si>
    <t>1M.14.040.0020.c</t>
  </si>
  <si>
    <t>1M.14.040.0020.d</t>
  </si>
  <si>
    <t>1M.14.040.0020.e</t>
  </si>
  <si>
    <t>1M.14.040.0020.f</t>
  </si>
  <si>
    <t>1M.14.040.0020.g</t>
  </si>
  <si>
    <t>1M.14.040.0020.h</t>
  </si>
  <si>
    <t>1M.14.040.0020.i</t>
  </si>
  <si>
    <t>1M.14.040.0020.j</t>
  </si>
  <si>
    <t>1M.14.040.0020.k</t>
  </si>
  <si>
    <t>- De64 x 2 mm</t>
  </si>
  <si>
    <t>1M.14.040.0020.l</t>
  </si>
  <si>
    <t>- De76,1 x 2 mm</t>
  </si>
  <si>
    <t>1M.14.040.0020.m</t>
  </si>
  <si>
    <t>- De88,9 x 2 mm</t>
  </si>
  <si>
    <t>1M.14.040.0030</t>
  </si>
  <si>
    <t>Tubazioni in rame ricotto in rotoli con rivestimento esterno in PVC, complete di raccorderia, pezzi speciali, giunzioni, guarnizioni e staffaggi.</t>
  </si>
  <si>
    <t>1M.14.040.0030.a</t>
  </si>
  <si>
    <t>1M.14.040.0030.b</t>
  </si>
  <si>
    <t>1M.14.040.0030.c</t>
  </si>
  <si>
    <t>1M.14.040.0030.d</t>
  </si>
  <si>
    <t>1M.14.040.0030.e</t>
  </si>
  <si>
    <t>1M.14.040.0030.f</t>
  </si>
  <si>
    <t>1M.14.040.0040</t>
  </si>
  <si>
    <t>Tubazioni in rame ricotto in rotoli con rivestimento esterno in guaina isolante, complete di raccorderia, pezzi speciali, giunzioni, guarnizioni e staffaggi.</t>
  </si>
  <si>
    <t>1M.14.040.0040.a</t>
  </si>
  <si>
    <t>1M.14.040.0040.b</t>
  </si>
  <si>
    <t>1M.14.040.0040.c</t>
  </si>
  <si>
    <t>1M.14.040.0040.d</t>
  </si>
  <si>
    <t>1M.14.040.0040.e</t>
  </si>
  <si>
    <t>1M.14.050</t>
  </si>
  <si>
    <t>TUBAZIONI IN POLIETILENE AD ALTA DENSITA' (PEAD)</t>
  </si>
  <si>
    <t>1M.14.050.0010</t>
  </si>
  <si>
    <t>Tubazioni in pead per acqua potabile PE 80 UNI EN 12201 PN 8 - SDR 17, complete di raccorderia, pezzi speciali, giunzioni, guarnizioni e staffaggi.</t>
  </si>
  <si>
    <t>1M.14.050.0010.a</t>
  </si>
  <si>
    <t>- De50 x 3 mm</t>
  </si>
  <si>
    <t>1M.14.050.0010.b</t>
  </si>
  <si>
    <t>- De63 x 3,8 mm</t>
  </si>
  <si>
    <t>1M.14.050.0010.c</t>
  </si>
  <si>
    <t>- De75 x 4,5 mm</t>
  </si>
  <si>
    <t>1M.14.050.0010.d</t>
  </si>
  <si>
    <t>- De90 x 5,4 mm</t>
  </si>
  <si>
    <t>1M.14.050.0010.e</t>
  </si>
  <si>
    <t>- De110 x 6,6 mm</t>
  </si>
  <si>
    <t>1M.14.050.0010.f</t>
  </si>
  <si>
    <t>- De125 x 7,4 mm</t>
  </si>
  <si>
    <t>1M.14.050.0010.g</t>
  </si>
  <si>
    <t>- De140 x 8,3 mm</t>
  </si>
  <si>
    <t>1M.14.050.0010.h</t>
  </si>
  <si>
    <t>- De160 x 9,5 mm</t>
  </si>
  <si>
    <t>1M.14.050.0010.i</t>
  </si>
  <si>
    <t>- De180 x 10,5 mm</t>
  </si>
  <si>
    <t>1M.14.050.0010.j</t>
  </si>
  <si>
    <t>- De200 x 11,9 mm</t>
  </si>
  <si>
    <t>1M.14.050.0010.k</t>
  </si>
  <si>
    <t>- De225 x 13,4 mm</t>
  </si>
  <si>
    <t>1M.14.050.0010.l</t>
  </si>
  <si>
    <t>- De250 x 14,8 mm</t>
  </si>
  <si>
    <t>1M.14.050.0010.m</t>
  </si>
  <si>
    <t>- De280 x 16,6 mm</t>
  </si>
  <si>
    <t>1M.14.050.0010.n</t>
  </si>
  <si>
    <t>- De315 x 18,7 mm</t>
  </si>
  <si>
    <t>1M.14.050.0020</t>
  </si>
  <si>
    <t>Tubazioni in pead per acqua potabile PE 80 UNI EN 12201 PN 12,5 - SDR 11, complete di raccorderia, pezzi speciali, giunzioni, guarnizioni e staffaggi.</t>
  </si>
  <si>
    <t>1M.14.050.0020.a</t>
  </si>
  <si>
    <t>- De32 x 3,0 mm</t>
  </si>
  <si>
    <t>1M.14.050.0020.b</t>
  </si>
  <si>
    <t>- De40 x 3,7 mm</t>
  </si>
  <si>
    <t>1M.14.050.0020.c</t>
  </si>
  <si>
    <t>- De50 x 4,6 mm</t>
  </si>
  <si>
    <t>1M.14.050.0020.d</t>
  </si>
  <si>
    <t>- De63 x 5,8 mm</t>
  </si>
  <si>
    <t>1M.14.050.0020.e</t>
  </si>
  <si>
    <t>- De75 x 6,8 mm</t>
  </si>
  <si>
    <t>1M.14.050.0020.f</t>
  </si>
  <si>
    <t>- De90 x 8,2 mm</t>
  </si>
  <si>
    <t>1M.14.050.0020.g</t>
  </si>
  <si>
    <t>- De110 x 10,0 mm</t>
  </si>
  <si>
    <t>1M.14.050.0020.h</t>
  </si>
  <si>
    <t>- De125 x 11,4 mm</t>
  </si>
  <si>
    <t>1M.14.050.0020.i</t>
  </si>
  <si>
    <t>- De140 x 12,7 mm</t>
  </si>
  <si>
    <t>1M.14.050.0020.j</t>
  </si>
  <si>
    <t>- De160 x 14,6 mm</t>
  </si>
  <si>
    <t>1M.14.050.0020.k</t>
  </si>
  <si>
    <t>- De180 x 16,8 mm</t>
  </si>
  <si>
    <t>1M.14.050.0020.l</t>
  </si>
  <si>
    <t>- De200 x 18,2 mm</t>
  </si>
  <si>
    <t>1M.14.050.0020.m</t>
  </si>
  <si>
    <t>- De225 x 20,5 mm</t>
  </si>
  <si>
    <t>1M.14.050.0020.n</t>
  </si>
  <si>
    <t>- De250 x 22,7 mm</t>
  </si>
  <si>
    <t>1M.14.050.0020.o</t>
  </si>
  <si>
    <t>- De280 x 25,4 mm</t>
  </si>
  <si>
    <t>1M.14.050.0020.p</t>
  </si>
  <si>
    <t>- De315 x 28,6 mm</t>
  </si>
  <si>
    <t>1M.14.050.0030</t>
  </si>
  <si>
    <t>Tubazioni in pead per acqua potabile PE 80 UNI EN 12201 PN 20 - SDR 7,4, complete di raccorderia, pezzi speciali, giunzioni, guarnizioni e staffaggi.</t>
  </si>
  <si>
    <t>1M.14.050.0030.a</t>
  </si>
  <si>
    <t>- De20 x 3,0 mm</t>
  </si>
  <si>
    <t>1M.14.050.0030.b</t>
  </si>
  <si>
    <t>- De25 x 3,5 mm</t>
  </si>
  <si>
    <t>1M.14.050.0030.c</t>
  </si>
  <si>
    <t>- De32 x 4,4 mm</t>
  </si>
  <si>
    <t>1M.14.050.0030.d</t>
  </si>
  <si>
    <t>- De40 x 5,5 mm</t>
  </si>
  <si>
    <t>1M.14.050.0030.e</t>
  </si>
  <si>
    <t>- De50 x 6,9 mm</t>
  </si>
  <si>
    <t>1M.14.050.0030.f</t>
  </si>
  <si>
    <t>- De63 x 8,6 mm</t>
  </si>
  <si>
    <t>1M.14.050.0030.g</t>
  </si>
  <si>
    <t>- De75 x 10,3 mm</t>
  </si>
  <si>
    <t>1M.14.050.0030.h</t>
  </si>
  <si>
    <t>- De90 x 12,3 mm</t>
  </si>
  <si>
    <t>1M.14.050.0030.i</t>
  </si>
  <si>
    <t>- De110 x 15,1 mm</t>
  </si>
  <si>
    <t>1M.14.050.0030.j</t>
  </si>
  <si>
    <t>- De125 x 17,1 mm</t>
  </si>
  <si>
    <t>1M.14.050.0030.k</t>
  </si>
  <si>
    <t>- De140 x 19,2 mm</t>
  </si>
  <si>
    <t>1M.14.050.0030.l</t>
  </si>
  <si>
    <t>- De160 x 21,9 mm</t>
  </si>
  <si>
    <t>1M.14.050.0030.m</t>
  </si>
  <si>
    <t>- De180 x 24,6 mm</t>
  </si>
  <si>
    <t>1M.14.050.0030.n</t>
  </si>
  <si>
    <t>- De200 x 27,4 mm</t>
  </si>
  <si>
    <t>1M.14.050.0030.o</t>
  </si>
  <si>
    <t>- De225 x 30,8 mm</t>
  </si>
  <si>
    <t>1M.14.050.0030.p</t>
  </si>
  <si>
    <t>- De250 x 34,2 mm</t>
  </si>
  <si>
    <t>1M.14.050.0030.q</t>
  </si>
  <si>
    <t>- De280 x 38,3 mm</t>
  </si>
  <si>
    <t>1M.14.050.0030.r</t>
  </si>
  <si>
    <t>- De315 x 43,1 mm</t>
  </si>
  <si>
    <t>1M.14.050.0040</t>
  </si>
  <si>
    <t>Tubazioni in pead per acqua potabile PE 100 UNI EN 12201 PN 10 - SDR 17, complete di raccorderia, pezzi speciali, giunzioni, guarnizioni e staffaggi.</t>
  </si>
  <si>
    <t>1M.14.050.0040.a</t>
  </si>
  <si>
    <t>- De50 x 3,0 mm</t>
  </si>
  <si>
    <t>1M.14.050.0040.b</t>
  </si>
  <si>
    <t>1M.14.050.0040.c</t>
  </si>
  <si>
    <t>1M.14.050.0040.d</t>
  </si>
  <si>
    <t>1M.14.050.0040.e</t>
  </si>
  <si>
    <t>1M.14.050.0040.f</t>
  </si>
  <si>
    <t>1M.14.050.0040.g</t>
  </si>
  <si>
    <t>1M.14.050.0040.h</t>
  </si>
  <si>
    <t>1M.14.050.0040.i</t>
  </si>
  <si>
    <t>- De180 x 10,7 mm</t>
  </si>
  <si>
    <t>1M.14.050.0040.j</t>
  </si>
  <si>
    <t>1M.14.050.0040.k</t>
  </si>
  <si>
    <t>1M.14.050.0040.l</t>
  </si>
  <si>
    <t>1M.14.050.0040.m</t>
  </si>
  <si>
    <t>1M.14.050.0040.n</t>
  </si>
  <si>
    <t>1M.14.050.0050</t>
  </si>
  <si>
    <t>Tubazioni in pead per acqua potabile PE 100 UNI EN 12201 PN 16 - SDR 11, complete di raccorderia, pezzi speciali, giunzioni, guarnizioni e staffaggi.</t>
  </si>
  <si>
    <t>1M.14.050.0050.a</t>
  </si>
  <si>
    <t>1M.14.050.0050.b</t>
  </si>
  <si>
    <t>1M.14.050.0050.c</t>
  </si>
  <si>
    <t>1M.14.050.0050.d</t>
  </si>
  <si>
    <t>1M.14.050.0050.e</t>
  </si>
  <si>
    <t>1M.14.050.0050.f</t>
  </si>
  <si>
    <t>1M.14.050.0050.g</t>
  </si>
  <si>
    <t>1M.14.050.0050.h</t>
  </si>
  <si>
    <t>1M.14.050.0050.i</t>
  </si>
  <si>
    <t>1M.14.050.0050.j</t>
  </si>
  <si>
    <t>1M.14.050.0050.k</t>
  </si>
  <si>
    <t>- De180 x 16,4 mm</t>
  </si>
  <si>
    <t>1M.14.050.0050.l</t>
  </si>
  <si>
    <t>1M.14.050.0050.m</t>
  </si>
  <si>
    <t>1M.14.050.0050.n</t>
  </si>
  <si>
    <t>1M.14.050.0050.o</t>
  </si>
  <si>
    <t>1M.14.050.0050.p</t>
  </si>
  <si>
    <t>1M.14.050.0060</t>
  </si>
  <si>
    <t>Tubazioni in pead per acqua potabile PE 100 UNI EN 12201 PN 25 - SDR 7,4, complete di raccorderia, pezzi speciali, giunzioni, guarnizioni e staffaggi.</t>
  </si>
  <si>
    <t>1M.14.050.0060.a</t>
  </si>
  <si>
    <t>1M.14.050.0060.b</t>
  </si>
  <si>
    <t>1M.14.050.0060.c</t>
  </si>
  <si>
    <t>1M.14.050.0060.d</t>
  </si>
  <si>
    <t>1M.14.050.0060.e</t>
  </si>
  <si>
    <t>1M.14.050.0060.f</t>
  </si>
  <si>
    <t>1M.14.050.0060.g</t>
  </si>
  <si>
    <t>1M.14.050.0060.h</t>
  </si>
  <si>
    <t>1M.14.050.0060.i</t>
  </si>
  <si>
    <t>1M.14.050.0060.j</t>
  </si>
  <si>
    <t>1M.14.050.0060.k</t>
  </si>
  <si>
    <t>1M.14.050.0060.l</t>
  </si>
  <si>
    <t>1M.14.050.0060.m</t>
  </si>
  <si>
    <t>1M.14.050.0060.n</t>
  </si>
  <si>
    <t>1M.14.050.0060.o</t>
  </si>
  <si>
    <t>1M.14.050.0060.p</t>
  </si>
  <si>
    <t>1M.14.050.0060.q</t>
  </si>
  <si>
    <t>1M.14.050.0060.r</t>
  </si>
  <si>
    <t>1M.14.050.0070</t>
  </si>
  <si>
    <t>Tubazioni in pead per metano PE 80 UNI EN 1555 tipo 316 S 8 - SDR 17,6 MOP 3 (massima pressione operativa in bar), complete di raccorderia, pezzi speciali, giunzioni, guarnizioni e staffaggi.</t>
  </si>
  <si>
    <t>1M.14.050.0070.a</t>
  </si>
  <si>
    <t>- De40 x 3,0 mm</t>
  </si>
  <si>
    <t>1M.14.050.0070.b</t>
  </si>
  <si>
    <t>1M.14.050.0070.c</t>
  </si>
  <si>
    <t>- De63 x 3,6 mm</t>
  </si>
  <si>
    <t>1M.14.050.0070.d</t>
  </si>
  <si>
    <t>- De75 x 4,3 mm</t>
  </si>
  <si>
    <t>1M.14.050.0070.e</t>
  </si>
  <si>
    <t>- De90 x 5,2 mm</t>
  </si>
  <si>
    <t>1M.14.050.0070.f</t>
  </si>
  <si>
    <t>- De110 x 6,3 mm</t>
  </si>
  <si>
    <t>1M.14.050.0070.g</t>
  </si>
  <si>
    <t>- De125 x 7,1 mm</t>
  </si>
  <si>
    <t>1M.14.050.0070.h</t>
  </si>
  <si>
    <t>- De140 x 8,0 mm</t>
  </si>
  <si>
    <t>1M.14.050.0070.i</t>
  </si>
  <si>
    <t>- De160 x 9,1 mm</t>
  </si>
  <si>
    <t>1M.14.050.0070.j</t>
  </si>
  <si>
    <t>- De180 x 10,3 mm</t>
  </si>
  <si>
    <t>1M.14.050.0070.k</t>
  </si>
  <si>
    <t>- De200 x 11,4 mm</t>
  </si>
  <si>
    <t>1M.14.050.0070.l</t>
  </si>
  <si>
    <t>- De225 x 12,9 mm</t>
  </si>
  <si>
    <t>1M.14.050.0070.m</t>
  </si>
  <si>
    <t>- De250 x 14,2 mm</t>
  </si>
  <si>
    <t>1M.14.050.0070.n</t>
  </si>
  <si>
    <t>- De280 x 16,0 mm</t>
  </si>
  <si>
    <t>1M.14.050.0070.o</t>
  </si>
  <si>
    <t>- De315 x 17,9 mm</t>
  </si>
  <si>
    <t>1M.14.050.0080</t>
  </si>
  <si>
    <t>Tubazioni in pead per metano PE 80 UNI EN 1555 tipo 316 S 5 - SDR 11 MOP 5 (massima pressione operativa in bar), complete di raccorderia, pezzi speciali, giunzioni, guarnizioni e staffaggi.</t>
  </si>
  <si>
    <t>1M.14.050.0080.a</t>
  </si>
  <si>
    <t>1M.14.050.0080.b</t>
  </si>
  <si>
    <t>- De25 x 3,0 mm</t>
  </si>
  <si>
    <t>1M.14.050.0080.c</t>
  </si>
  <si>
    <t>- De32 x 3,6 mm</t>
  </si>
  <si>
    <t>1M.14.050.0080.d</t>
  </si>
  <si>
    <t>1M.14.050.0080.e</t>
  </si>
  <si>
    <t>1M.14.050.0080.f</t>
  </si>
  <si>
    <t>1M.14.050.0080.g</t>
  </si>
  <si>
    <t>1M.14.050.0080.h</t>
  </si>
  <si>
    <t>1M.14.050.0080.i</t>
  </si>
  <si>
    <t>1M.14.050.0080.j</t>
  </si>
  <si>
    <t>1M.14.050.0080.k</t>
  </si>
  <si>
    <t>1M.14.050.0080.l</t>
  </si>
  <si>
    <t>1M.14.050.0080.m</t>
  </si>
  <si>
    <t>1M.14.050.0080.n</t>
  </si>
  <si>
    <t>1M.14.050.0080.o</t>
  </si>
  <si>
    <t>1M.14.050.0080.p</t>
  </si>
  <si>
    <t>1M.14.050.0080.q</t>
  </si>
  <si>
    <t>1M.14.050.0080.r</t>
  </si>
  <si>
    <t>1M.14.060</t>
  </si>
  <si>
    <t>TUBAZIONI IN POLIETILENE RETICOLATO (PE-X)</t>
  </si>
  <si>
    <t>1M.14.060.0010</t>
  </si>
  <si>
    <t>Tubazioni in pe reticolato secondo UNI EN ISO 15875 in rotoli, complete di raccorderia, pezzi speciali, giunzioni, guarnizioni e staffaggi.</t>
  </si>
  <si>
    <t>1M.14.060.0010.a</t>
  </si>
  <si>
    <t>- De16 x 2,2 mm</t>
  </si>
  <si>
    <t>1M.14.060.0010.b</t>
  </si>
  <si>
    <t>- De18 x 2,5 mm</t>
  </si>
  <si>
    <t>1M.14.060.0010.c</t>
  </si>
  <si>
    <t>- De20 x 2,8 mm</t>
  </si>
  <si>
    <t>1M.14.060.0010.d</t>
  </si>
  <si>
    <t>- De22 x 3,0 mm</t>
  </si>
  <si>
    <t>1M.14.060.0010.e</t>
  </si>
  <si>
    <t>1M.14.060.0010.f</t>
  </si>
  <si>
    <t>- De28 x 4,0 mm</t>
  </si>
  <si>
    <t>1M.14.060.0010.g</t>
  </si>
  <si>
    <t>1M.14.060.0020</t>
  </si>
  <si>
    <t>Tubazioni in pe reticolato secondo UNI EN ISO 15875 in barre, complete di raccorderia, pezzi speciali, giunzioni, guarnizioni e staffaggi.</t>
  </si>
  <si>
    <t>1M.14.060.0020.a</t>
  </si>
  <si>
    <t>1M.14.060.0020.b</t>
  </si>
  <si>
    <t>1M.14.060.0020.c</t>
  </si>
  <si>
    <t>1M.14.060.0020.d</t>
  </si>
  <si>
    <t>1M.14.060.0030</t>
  </si>
  <si>
    <t>Tubazioni in pe reticolato secondo UNI EN ISO 15875 in rotoli con guaina isolante, complete di raccorderia, pezzi speciali, giunzioni, guarnizioni e staffaggi.</t>
  </si>
  <si>
    <t>1M.14.060.0030.a</t>
  </si>
  <si>
    <t>1M.14.060.0030.b</t>
  </si>
  <si>
    <t>1M.14.060.0030.c</t>
  </si>
  <si>
    <t>1M.14.060.0040</t>
  </si>
  <si>
    <t>Tubazioni in PE reticolato secondo UNI EN ISO 15875 in rotoli con guaina in pvc, complete di raccorderia, pezzi speciali, giunzioni, guarnizioni e staffaggi.</t>
  </si>
  <si>
    <t>1M.14.060.0040.a</t>
  </si>
  <si>
    <t>1M.14.060.0040.b</t>
  </si>
  <si>
    <t>1M.14.060.0050</t>
  </si>
  <si>
    <t>Tubazioni in pe reticolato con barriera anti-ossigeno secondo UNI EN ISO 15875 in rotoli con guaina isolante, complete di raccorderia, pezzi speciali, giunzioni, guarnizioni e staffaggi.</t>
  </si>
  <si>
    <t>1M.14.060.0050.a</t>
  </si>
  <si>
    <t>1M.14.060.0050.b</t>
  </si>
  <si>
    <t>1M.14.060.0050.c</t>
  </si>
  <si>
    <t>1M.14.060.0060</t>
  </si>
  <si>
    <t>Tubazioni in pe reticolato con barriera anti-ossigeno secondo UNI EN ISO 15875 in rotoli, complete di raccorderia, pezzi speciali, giunzioni, guarnizioni e staffaggi.</t>
  </si>
  <si>
    <t>1M.14.060.0060.a</t>
  </si>
  <si>
    <t>- De32 x 2,9 mm</t>
  </si>
  <si>
    <t>1M.14.060.0060.b</t>
  </si>
  <si>
    <t>1M.14.060.0060.c</t>
  </si>
  <si>
    <t>1M.14.060.0060.d</t>
  </si>
  <si>
    <t>1M.14.060.0060.e</t>
  </si>
  <si>
    <t>1M.14.060.0060.f</t>
  </si>
  <si>
    <t>1M.14.060.0060.g</t>
  </si>
  <si>
    <t>1M.14.060.0070</t>
  </si>
  <si>
    <t>Tubazioni in pe reticolato con barriera anti-ossigeno secondo UNI EN ISO 15875 in barre.</t>
  </si>
  <si>
    <t>1M.14.060.0070.a</t>
  </si>
  <si>
    <t>1M.14.060.0070.b</t>
  </si>
  <si>
    <t>1M.14.060.0070.c</t>
  </si>
  <si>
    <t>1M.14.060.0070.d</t>
  </si>
  <si>
    <t>1M.14.060.0070.e</t>
  </si>
  <si>
    <t>1M.14.060.0070.f</t>
  </si>
  <si>
    <t>1M.14.060.0070.g</t>
  </si>
  <si>
    <t>1M.14.070</t>
  </si>
  <si>
    <t>TUBAZIONI IN C-PVC</t>
  </si>
  <si>
    <t>1M.14.070.0010</t>
  </si>
  <si>
    <t>Fornitura e posa in opera di tubazioni in C-PVC, di colore arancione, per la distribuzione dell'acqua fredda,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</si>
  <si>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-Attestazione di conformità sanitaria (ACS) per tubazione e raccordi per l’applicazione nella distribuzione acqua fredda e acqua calda.</t>
  </si>
  <si>
    <t>-Certificazione denominata CSTBat o equivalente.</t>
  </si>
  <si>
    <t>-Classificazione di resistenza al fuoco Euroclasse BS 1dO.</t>
  </si>
  <si>
    <t>DN(Diametro esterno), spessore minimo (s) pari a:</t>
  </si>
  <si>
    <t>1M.14.070.0010.a</t>
  </si>
  <si>
    <t>- DN16, s=1,8 mm</t>
  </si>
  <si>
    <t>1M.14.070.0010.b</t>
  </si>
  <si>
    <t>- DN20, s=2,3 mm</t>
  </si>
  <si>
    <t>1M.14.070.0010.c</t>
  </si>
  <si>
    <t>- DN25, s=2,8 mm</t>
  </si>
  <si>
    <t>1M.14.070.0010.d</t>
  </si>
  <si>
    <t>- DN32, s=2,4 mm</t>
  </si>
  <si>
    <t>1M.14.070.0010.e</t>
  </si>
  <si>
    <t>- DN40, s=3 mm</t>
  </si>
  <si>
    <t>1M.14.070.0010.f</t>
  </si>
  <si>
    <t>- DN50, s=3,7 mm</t>
  </si>
  <si>
    <t>1M.14.070.0010.g</t>
  </si>
  <si>
    <t>- DN63, s=4,7 mm</t>
  </si>
  <si>
    <t>1M.14.070.0010.h</t>
  </si>
  <si>
    <t>- DN75, s=5,5 mm</t>
  </si>
  <si>
    <t>1M.14.070.0010.i</t>
  </si>
  <si>
    <t>- DN90, s=6,6 mm</t>
  </si>
  <si>
    <t>1M.14.070.0010.j</t>
  </si>
  <si>
    <t>- DN110, s=8,1 mm</t>
  </si>
  <si>
    <t>1M.14.070.0010.k</t>
  </si>
  <si>
    <t>- DN125, s=9,2 mm</t>
  </si>
  <si>
    <t>1M.14.070.0010.l</t>
  </si>
  <si>
    <t>- DN160, s=11,8 mm</t>
  </si>
  <si>
    <t>1M.14.070.0020</t>
  </si>
  <si>
    <t>Fornitura e posa in opera di tubazioni in C-PVC, di colore marrone, per la distribuzione dell'acqua calda, resistenti ai trattamenti chimici e termici previsti dalle Linee Guide Europee in tema di prevenzione e trattamento chimico da batterio della legionella, PN16,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</si>
  <si>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1M.14.070.0020.a</t>
  </si>
  <si>
    <t>1M.14.070.0020.b</t>
  </si>
  <si>
    <t>1M.14.070.0020.c</t>
  </si>
  <si>
    <t>1M.14.070.0020.d</t>
  </si>
  <si>
    <t>1M.14.070.0020.e</t>
  </si>
  <si>
    <t>- DN75, s=5,6 mm</t>
  </si>
  <si>
    <t>1M.14.070.0020.f</t>
  </si>
  <si>
    <t>- DN90, s=6,7 mm</t>
  </si>
  <si>
    <t>1M.14.070.0020.g</t>
  </si>
  <si>
    <t>1M.14.070.0020.h</t>
  </si>
  <si>
    <t>1M.14.070.0020.i</t>
  </si>
  <si>
    <t>1M.14.070.0030</t>
  </si>
  <si>
    <t>Fornitura e posa in opera di tubazioni in C-PVC, di colore marrone, per la distribuzione dell'acqua calda, resistenti ai trattamenti chimici e termici previsti dalle Linee Guide Europee in tema di prevenzione e trattamento chimico da batterio della legionella, PN25, compresa la raccorderia, i pezzi speciali, le giunzioni, le guarnizioni, la saldatura a freddo con specifico polimero di colore arancione, gli staffaggi e qualsivoglia operazione per renderle in opera complete delle certificazioni attestanti il rispetto della normativa vigente in materia comune di:</t>
  </si>
  <si>
    <t>1M.14.070.0030.a</t>
  </si>
  <si>
    <t>1M.14.070.0030.b</t>
  </si>
  <si>
    <t>1M.14.070.0030.c</t>
  </si>
  <si>
    <t>1M.14.070.0030.d</t>
  </si>
  <si>
    <t>1M.14.070.0030.e</t>
  </si>
  <si>
    <t>1M.14.070.0030.f</t>
  </si>
  <si>
    <t>1M.14.070.0030.g</t>
  </si>
  <si>
    <t>1M.15 - TUBAZIONI PRE-ISOLATE</t>
  </si>
  <si>
    <t>1M.15</t>
  </si>
  <si>
    <t>TUBAZIONI PRE-ISOLATE</t>
  </si>
  <si>
    <t>1M.15.010</t>
  </si>
  <si>
    <t>TUBAZIONI PRE-ISOLATE IN ACCIAIO NERO</t>
  </si>
  <si>
    <t>1M.15.010.0010</t>
  </si>
  <si>
    <t>Tubazioni pre-isolati in acciaio nero a saldatura longitudinale DIN 2458, isolamento secondo UNI EN 253 in schiuma di poliuretano con guaina in pead e cavo in rame per sistema d'allarme, completi di raccorderia (salvo quella in seguito indicata, da computare a parte), giunzioni, guarnizioni, staffaggi e accessori vari di montaggio (salvo kit ripristino, da computare a parte).</t>
  </si>
  <si>
    <t>I prezzi unitari includono maggiorazione sia per completamenti sopra indicati sia per sfridi, e devono essere applicati alla lunghezza (raccorderia esclusa) misurata sull'asse.</t>
  </si>
  <si>
    <t>Diametri (DN: diametro nominale del tubo - diametro esterno nominale dell'isolamento, in mm):</t>
  </si>
  <si>
    <t>1M.15.010.0010.a</t>
  </si>
  <si>
    <t>- DN 25 - 90 mm</t>
  </si>
  <si>
    <t>1M.15.010.0010.b</t>
  </si>
  <si>
    <t>- DN 32 - 110 mm</t>
  </si>
  <si>
    <t>1M.15.010.0010.c</t>
  </si>
  <si>
    <t>- DN 40 - 110 mm</t>
  </si>
  <si>
    <t>1M.15.010.0010.d</t>
  </si>
  <si>
    <t>- DN 50 - 125 mm</t>
  </si>
  <si>
    <t>1M.15.010.0010.e</t>
  </si>
  <si>
    <t>- DN 65 - 140 mm</t>
  </si>
  <si>
    <t>1M.15.010.0010.f</t>
  </si>
  <si>
    <t>- DN 80 - 160 mm</t>
  </si>
  <si>
    <t>1M.15.010.0010.g</t>
  </si>
  <si>
    <t>- DN 100 - 200 mm</t>
  </si>
  <si>
    <t>1M.15.010.0010.h</t>
  </si>
  <si>
    <t>- DN 125 - 225 mm</t>
  </si>
  <si>
    <t>1M.15.010.0010.i</t>
  </si>
  <si>
    <t>- DN 150 - 250 mm</t>
  </si>
  <si>
    <t>1M.15.010.0010.j</t>
  </si>
  <si>
    <t>- DN 200 - 315 mm</t>
  </si>
  <si>
    <t>1M.15.010.0010.k</t>
  </si>
  <si>
    <t>- DN 250 - 400 mm</t>
  </si>
  <si>
    <t>1M.15.010.0020</t>
  </si>
  <si>
    <t>Curve fino a 90° pre-isolate in acciaio nero a saldatura longitudinale DIN 2458, isolamento secondo UNI EN 253 in schiuma di poliuretano con guaina in pead e cavo in rame per sistema d'allarme, complete di giunzioni, guarnizioni, staffaggi e accessori vari di montaggio.</t>
  </si>
  <si>
    <t>I prezzi unitari includono maggiorazione sia per completamenti sopra indicati sia per sfridi.</t>
  </si>
  <si>
    <t>Diametri (DN: diametro nominale tubo - diametro nominale esterno isolamento, in mm):</t>
  </si>
  <si>
    <t>1M.15.010.0020.a</t>
  </si>
  <si>
    <t>- DN25 - 90 mm</t>
  </si>
  <si>
    <t>1M.15.010.0020.b</t>
  </si>
  <si>
    <t>- DN32 - 110 mm</t>
  </si>
  <si>
    <t>1M.15.010.0020.c</t>
  </si>
  <si>
    <t>- DN40 - 110 mm</t>
  </si>
  <si>
    <t>1M.15.010.0020.d</t>
  </si>
  <si>
    <t>- DN50 - 125 mm</t>
  </si>
  <si>
    <t>1M.15.010.0020.e</t>
  </si>
  <si>
    <t>- DN65 - 140 mm</t>
  </si>
  <si>
    <t>1M.15.010.0020.f</t>
  </si>
  <si>
    <t>- DN80 - 160 mm</t>
  </si>
  <si>
    <t>1M.15.010.0020.g</t>
  </si>
  <si>
    <t>- DN100 - 200 mm</t>
  </si>
  <si>
    <t>1M.15.010.0020.h</t>
  </si>
  <si>
    <t>- DN125 - 225 mm</t>
  </si>
  <si>
    <t>1M.15.010.0020.i</t>
  </si>
  <si>
    <t>- DN150 - 250 mm</t>
  </si>
  <si>
    <t>1M.15.010.0020.j</t>
  </si>
  <si>
    <t>- DN200 - 315 mm</t>
  </si>
  <si>
    <t>1M.15.010.0020.k</t>
  </si>
  <si>
    <t>- DN250 - 400 mm</t>
  </si>
  <si>
    <t>1M.15.010.0030</t>
  </si>
  <si>
    <t>Tee pre-isolati in acciaio nero a saldatura longitudinale DIN 2458, isolamento secondo UNI EN 253 in schiuma di poliuretano con guaina in pead e cavo in rame per sistema d'allarme, completi di giunzioni, guarnizioni, staffaggi e accessori vari di montaggio.</t>
  </si>
  <si>
    <t>Diametri (DN: diametro nominale tubo principale - diametro nominale esterno isolamento, in mm):</t>
  </si>
  <si>
    <t>1M.15.010.0030.a</t>
  </si>
  <si>
    <t>1M.15.010.0030.b</t>
  </si>
  <si>
    <t>- DN32 - 110 mm, con derivazioni di vari diametri</t>
  </si>
  <si>
    <t>1M.15.010.0030.c</t>
  </si>
  <si>
    <t>- DN40 - 110 mm, con derivazioni di vari diametri</t>
  </si>
  <si>
    <t>1M.15.010.0030.d</t>
  </si>
  <si>
    <t>- DN50 - 125 mm, con derivazioni di vari diametri</t>
  </si>
  <si>
    <t>1M.15.010.0030.e</t>
  </si>
  <si>
    <t>- DN65 - 140 mm, con derivazioni di vari diametri</t>
  </si>
  <si>
    <t>1M.15.010.0030.f</t>
  </si>
  <si>
    <t>- DN80 - 160 mm, con derivazioni di vari diametri</t>
  </si>
  <si>
    <t>1M.15.010.0030.g</t>
  </si>
  <si>
    <t>- DN100 - 200 mm, con derivazioni di vari diametri</t>
  </si>
  <si>
    <t>1M.15.010.0030.h</t>
  </si>
  <si>
    <t>- DN125 - 225 mm, con derivazioni di vari diametri</t>
  </si>
  <si>
    <t>1M.15.010.0030.i</t>
  </si>
  <si>
    <t>- DN150 - 250 mm, con derivazioni di vari diametri</t>
  </si>
  <si>
    <t>1M.15.010.0030.j</t>
  </si>
  <si>
    <t>- DN200 - 315 mm, con derivazioni di vari diametri</t>
  </si>
  <si>
    <t>1M.15.010.0030.k</t>
  </si>
  <si>
    <t>- DN250 - 400 mm, con derivazioni di vari diametri</t>
  </si>
  <si>
    <t>1M.15.010.0040</t>
  </si>
  <si>
    <t>Riduzioni pre-isolate in acciaio nero a saldatura longitudinale DIN 2458, isolamento secondo UNI EN 253 in schiuma di poliuretano con guaina in pead e cavo in rame per sistema d'allarme, complete di giunzioni, guarnizioni, staffaggi e accessori vari di montaggio.</t>
  </si>
  <si>
    <t>1M.15.010.0040.a</t>
  </si>
  <si>
    <t>1M.15.010.0040.b</t>
  </si>
  <si>
    <t>- DN40 - 110 mm, con riduzioni a vari diametri</t>
  </si>
  <si>
    <t>1M.15.010.0040.c</t>
  </si>
  <si>
    <t>- DN50 - 125 mm, con riduzioni a vari diametri</t>
  </si>
  <si>
    <t>1M.15.010.0040.d</t>
  </si>
  <si>
    <t>- DN60 - 140 mm, con riduzioni a vari diametri</t>
  </si>
  <si>
    <t>1M.15.010.0040.e</t>
  </si>
  <si>
    <t>- DN80 - 160 mm, con riduzioni a vari diametri</t>
  </si>
  <si>
    <t>1M.15.010.0040.f</t>
  </si>
  <si>
    <t>- DN100 - 200 mm, con riduzioni a vari diametri</t>
  </si>
  <si>
    <t>1M.15.010.0040.g</t>
  </si>
  <si>
    <t>- DN125 - 225 mm, con riduzioni a vari diametri</t>
  </si>
  <si>
    <t>1M.15.010.0040.h</t>
  </si>
  <si>
    <t>- DN150 - 250 mm, con riduzioni a vari diametri</t>
  </si>
  <si>
    <t>1M.15.010.0040.i</t>
  </si>
  <si>
    <t>- DN200 - 315 mm, con riduzioni a vari diametri</t>
  </si>
  <si>
    <t>1M.15.010.0040.j</t>
  </si>
  <si>
    <t>- DN250 - 400 mm, con riduzioni a vari diametri</t>
  </si>
  <si>
    <t>1M.15.010.0050</t>
  </si>
  <si>
    <t>Valvole a sfera PN25 pre-isolate su tronchetti di tubo in acciaio nero a saldatura longitudinale DIN 2458, isolamento secondo UNI EN 253 in schiuma di poliuretano con guaina in pead e cavo in rame per sistema d'allarme, complete di giunzioni, guarnizioni, staffaggi e accessori vari di montaggio.</t>
  </si>
  <si>
    <t>1M.15.010.0050.a</t>
  </si>
  <si>
    <t>1M.15.010.0050.b</t>
  </si>
  <si>
    <t>1M.15.010.0050.c</t>
  </si>
  <si>
    <t>1M.15.010.0050.d</t>
  </si>
  <si>
    <t>1M.15.010.0050.e</t>
  </si>
  <si>
    <t>1M.15.010.0050.f</t>
  </si>
  <si>
    <t>1M.15.010.0050.g</t>
  </si>
  <si>
    <t>1M.15.010.0050.h</t>
  </si>
  <si>
    <t>1M.15.010.0050.i</t>
  </si>
  <si>
    <t>1.210,53</t>
  </si>
  <si>
    <t>1M.15.010.0050.j</t>
  </si>
  <si>
    <t>1.460,73</t>
  </si>
  <si>
    <t>1M.15.010.0050.k</t>
  </si>
  <si>
    <t>1.733,27</t>
  </si>
  <si>
    <t>1M.15.010.0060</t>
  </si>
  <si>
    <t>Compensatori PN16 pre-isolati su tronchetti di tubo in acciaio nero a saldatura longitudinale DIN 2458, isolamento secondo UNI EN 253 in schiuma di poliuretano con guaina in pead e cavo in rame per sistema d'allarme, complete di giunzioni, guarnizioni, staffaggi e accessori vari di montaggio.</t>
  </si>
  <si>
    <t>1M.15.010.0060.a</t>
  </si>
  <si>
    <t>1M.15.010.0060.b</t>
  </si>
  <si>
    <t>1M.15.010.0060.c</t>
  </si>
  <si>
    <t>1M.15.010.0060.d</t>
  </si>
  <si>
    <t>1M.15.010.0060.e</t>
  </si>
  <si>
    <t>1M.15.010.0060.f</t>
  </si>
  <si>
    <t>1M.15.010.0060.g</t>
  </si>
  <si>
    <t>1M.15.010.0060.h</t>
  </si>
  <si>
    <t>1M.15.010.0060.i</t>
  </si>
  <si>
    <t>1M.15.010.0060.j</t>
  </si>
  <si>
    <t>1M.15.010.0060.k</t>
  </si>
  <si>
    <t>1M.15.010.0070</t>
  </si>
  <si>
    <t>Kit ripristino giunti in coppelle di poliuretano con guaina in pead e cavo in rame per sistema d'allarme.</t>
  </si>
  <si>
    <t>1M.15.010.0070.a</t>
  </si>
  <si>
    <t>1M.15.010.0070.b</t>
  </si>
  <si>
    <t>1M.15.010.0070.c</t>
  </si>
  <si>
    <t>1M.15.010.0070.d</t>
  </si>
  <si>
    <t>1M.15.010.0070.e</t>
  </si>
  <si>
    <t>1M.15.010.0070.f</t>
  </si>
  <si>
    <t>1M.15.010.0070.g</t>
  </si>
  <si>
    <t>1M.15.010.0070.h</t>
  </si>
  <si>
    <t>1M.15.010.0070.i</t>
  </si>
  <si>
    <t>1M.15.010.0070.j</t>
  </si>
  <si>
    <t>1M.15.010.0070.k</t>
  </si>
  <si>
    <t>1M.16 - VERNICIATURE, ISOLAMENTI E COIBENTAZIONI</t>
  </si>
  <si>
    <t>1M.16</t>
  </si>
  <si>
    <t>VERNICIATURE, ISOLAMENTI E COIBENTAZIONI</t>
  </si>
  <si>
    <t>1M.16.010</t>
  </si>
  <si>
    <t>VERNICIATURE Vedi Listino delle Opere Compiute Civili, codice: 1C.24.350</t>
  </si>
  <si>
    <t>VERNICIATURE</t>
  </si>
  <si>
    <t>Vedi prezzario delle Opere Compiute Civili, codice:</t>
  </si>
  <si>
    <t>1M.16.020</t>
  </si>
  <si>
    <t>ISOLAMENTI ACUSTICI</t>
  </si>
  <si>
    <t>1M.16.020.0010</t>
  </si>
  <si>
    <t>Isolamento acustico con pannelli fono-assorbenti in poliuretano, bugnati, resistenza alla fiamma classe 2, incollati all'interno di canali o macchine.</t>
  </si>
  <si>
    <t>I prezzi unitari includono una maggiorazione per adesivi e sfridi, e devono essere applicati alle superfici di incollaggio.</t>
  </si>
  <si>
    <t>Tipologie e spessori:</t>
  </si>
  <si>
    <t>1M.16.020.0010.a</t>
  </si>
  <si>
    <t>- bugnato, a profilo piramidale - sp. 50 mm</t>
  </si>
  <si>
    <t>1M.16.020.0010.b</t>
  </si>
  <si>
    <t>- bugnato, a profilo piramidale - sp. 70 mm</t>
  </si>
  <si>
    <t>1M.16.020.0010.c</t>
  </si>
  <si>
    <t>- bugnato, a profilo piramidale - sp. 100 mm</t>
  </si>
  <si>
    <t>1M.16.020.0010.d</t>
  </si>
  <si>
    <t>- bugnato, a profilo trapezoidale - sp. 50 mm</t>
  </si>
  <si>
    <t>1M.16.020.0010.e</t>
  </si>
  <si>
    <t>- bugnato, a profilo trapezoidale - sp. 70 mm</t>
  </si>
  <si>
    <t>1M.16.020.0010.f</t>
  </si>
  <si>
    <t>- bugnato, a profilo trapezoidale - sp. 100 mm</t>
  </si>
  <si>
    <t>1M.16.020.0020</t>
  </si>
  <si>
    <t>Isolamento acustico con pannelli fono-assorbenti in poliuretano con lamina di piombo, resistenza alla fiamma classe 2, incollati a tubi, canali o macchine.</t>
  </si>
  <si>
    <t>Spessori:</t>
  </si>
  <si>
    <t>1M.16.020.0020.a</t>
  </si>
  <si>
    <t>- sp. 8 mm</t>
  </si>
  <si>
    <t>1M.16.020.0020.b</t>
  </si>
  <si>
    <t>- sp. 10 mm</t>
  </si>
  <si>
    <t>1M.16.020.0020.c</t>
  </si>
  <si>
    <t>- sp. 12 mm</t>
  </si>
  <si>
    <t>1M.16.020.0020.d</t>
  </si>
  <si>
    <t>- sp. 14 mm</t>
  </si>
  <si>
    <t>1M.16.020.0020.e</t>
  </si>
  <si>
    <t>- sp. 20 mm</t>
  </si>
  <si>
    <t>1M.16.020.0020.f</t>
  </si>
  <si>
    <t>- sp. 25 mm</t>
  </si>
  <si>
    <t>1M.16.020.0020.g</t>
  </si>
  <si>
    <t>- sp. 30 mm</t>
  </si>
  <si>
    <t>1M.16.020.0030</t>
  </si>
  <si>
    <t>1M.16.020.0030.a</t>
  </si>
  <si>
    <t>- sp. 21 mm</t>
  </si>
  <si>
    <t>1M.16.020.0030.b</t>
  </si>
  <si>
    <t>- sp. 26 mm</t>
  </si>
  <si>
    <t>1M.16.020.0030.c</t>
  </si>
  <si>
    <t>- sp. 31 mm</t>
  </si>
  <si>
    <t>1M.16.020.0030.d</t>
  </si>
  <si>
    <t>- sp. 46 mm</t>
  </si>
  <si>
    <t>1M.16.030</t>
  </si>
  <si>
    <t>COIBENTAZIONI PER CANALI</t>
  </si>
  <si>
    <t>1M.16.030.0010</t>
  </si>
  <si>
    <t>Coibentazione per canali con materassino in lana di vetro densità minima 20 kg/m³ su carta alluminio e rete metallica zincata.</t>
  </si>
  <si>
    <t>I prezzi unitari devono essere applicati alla superfice teorica ricavata da lunghezze misurate sull'asse dei canali x perimetri esterni del coibente.</t>
  </si>
  <si>
    <t>I prezzi unitari includono maggiorazione per coibentazione flange e pezzi speciali, adesivi, sigillatura giunti materassino, sigillatura giunti lamierino a tenuta d'acqua per canali ubicati all'esterno, accessori vari di montaggio e sfridi.</t>
  </si>
  <si>
    <t>Spessori materassino:</t>
  </si>
  <si>
    <t>1M.16.030.0010.a</t>
  </si>
  <si>
    <t>1M.16.030.0010.b</t>
  </si>
  <si>
    <t>1M.16.030.0010.c</t>
  </si>
  <si>
    <t>- sp. 40 mm</t>
  </si>
  <si>
    <t>1M.16.030.0010.d</t>
  </si>
  <si>
    <t>- sp. 50 mm</t>
  </si>
  <si>
    <t>1M.16.030.0020</t>
  </si>
  <si>
    <t>Coibentazione per canali con lastra incollata in elastomero espanso a cellule chiuse senza alogeni nè pvc, resistenza alla fiamma classe 1, fattore di permeabilità µ minimo 4.000.</t>
  </si>
  <si>
    <t>Spessori lastra:</t>
  </si>
  <si>
    <t>1M.16.030.0020.a</t>
  </si>
  <si>
    <t>- sp. 13 mm</t>
  </si>
  <si>
    <t>1M.16.030.0020.b</t>
  </si>
  <si>
    <t>- sp. 19 mm</t>
  </si>
  <si>
    <t>1M.16.030.0020.c</t>
  </si>
  <si>
    <t>1M.16.030.0020.d</t>
  </si>
  <si>
    <t>- sp. 32 mm</t>
  </si>
  <si>
    <t>1M.16.030.0030</t>
  </si>
  <si>
    <t>Coibentazione per canali con lastra incollata in elastomero espanso a cellule chiuse, resistenza alla fiamma classe 1, fattore di permeabilità µ minimo 5.000.</t>
  </si>
  <si>
    <t>1M.16.030.0030.a</t>
  </si>
  <si>
    <t>1M.16.030.0030.b</t>
  </si>
  <si>
    <t>1M.16.030.0030.c</t>
  </si>
  <si>
    <t>1M.16.030.0030.d</t>
  </si>
  <si>
    <t>1M.16.030.0040</t>
  </si>
  <si>
    <t>Aumenti di prezzo per finiture a coibentazioni per canali.</t>
  </si>
  <si>
    <t>Gli aumenti di prezzo includono una maggiorazione per: forme speciali, sigillatura giunti a tenuta d'acqua per canali ubicati all'esterno, materiali di fissaggio, accessori vari di montaggio e sfridi.</t>
  </si>
  <si>
    <t>Tipi di finiture, spessore lamierino:</t>
  </si>
  <si>
    <t>1M.16.030.0040.a</t>
  </si>
  <si>
    <t>- lamierino in alluminio, sp. 0,6 mm</t>
  </si>
  <si>
    <t>1M.16.030.0040.b</t>
  </si>
  <si>
    <t>- lamierino in alluminio, sp. 0,7 mm</t>
  </si>
  <si>
    <t>1M.16.030.0040.c</t>
  </si>
  <si>
    <t>- lamierino in alluminio, sp. 0,8 mm</t>
  </si>
  <si>
    <t>1M.16.040</t>
  </si>
  <si>
    <t>COIBENTAZIONI PER TUBAZIONI CON ELASTOMERO SENZA ALOGENI NE' PVC</t>
  </si>
  <si>
    <t>1M.16.040.0010</t>
  </si>
  <si>
    <t>Coibentazione per tubazioni con elastomero espanso a cellule chiuse senza alogeni nè pvc, resistenza alla fiamma classe 1, fattore di permeabilità µ minimo 4.000, in guaine o lastre spessore minimo 9 mm.</t>
  </si>
  <si>
    <t>I prezzi unitari al metro devono essere applicati alla lunghezza misurata sull'asse tubo, quelli al metro quadro di superfice teorica ricavata dalla lunghezza misurata sull'asse tubo per la circonferenza esterna dell'elastomero.</t>
  </si>
  <si>
    <t>I prezzi unitari includono una maggiorazione per: coibentazione di raccorderia e pezzi speciali (valvolame e apparecchiature da computare a parte), sigillatura giunte, barriera vapore per tubazioni fredde, adesivi e accessori vari di montaggio, sfridi.</t>
  </si>
  <si>
    <t>Grandezze (mm: spessore minimo elastomero per il diametro esterno tubo [diametri non indicati: prevedere immediatamente superiore] - DN: diametro nominale tubazione):</t>
  </si>
  <si>
    <t>1M.16.040.0010.a</t>
  </si>
  <si>
    <t>- 9 x 22 mm - DN15</t>
  </si>
  <si>
    <t>1M.16.040.0010.b</t>
  </si>
  <si>
    <t>- 9 x 28 mm - DN20</t>
  </si>
  <si>
    <t>1M.16.040.0010.c</t>
  </si>
  <si>
    <t>- 9 x 35 mm - DN25</t>
  </si>
  <si>
    <t>1M.16.040.0010.d</t>
  </si>
  <si>
    <t>- 9 x 42 mm - DN32</t>
  </si>
  <si>
    <t>1M.16.040.0010.e</t>
  </si>
  <si>
    <t>- 9 x 48 mm - DN40</t>
  </si>
  <si>
    <t>1M.16.040.0010.f</t>
  </si>
  <si>
    <t>- 9 x 60 mm - DN50</t>
  </si>
  <si>
    <t>1M.16.040.0010.g</t>
  </si>
  <si>
    <t>- 9 x 76 mm - DN65</t>
  </si>
  <si>
    <t>1M.16.040.0010.h</t>
  </si>
  <si>
    <t>- 9 x 89 mm - DN80</t>
  </si>
  <si>
    <t>1M.16.040.0010.i</t>
  </si>
  <si>
    <t>- 9 mm, oltre DN80</t>
  </si>
  <si>
    <t>1M.16.040.0020</t>
  </si>
  <si>
    <t>Coibentazione per tubazioni con elastomero espanso a cellule chiuse senza alogeni nè pvc, resistenza alla fiamma classe 1, fattore di permeabilità µ minimo 4.000, in guaine o lastre spessore minimo 13 mm.</t>
  </si>
  <si>
    <t>1M.16.040.0020.a</t>
  </si>
  <si>
    <t>- 13 x 22 mm - DN15</t>
  </si>
  <si>
    <t>1M.16.040.0020.b</t>
  </si>
  <si>
    <t>- 13 x 28 mm - DN20</t>
  </si>
  <si>
    <t>1M.16.040.0020.c</t>
  </si>
  <si>
    <t>- 13 x 35 mm - DN25</t>
  </si>
  <si>
    <t>1M.16.040.0020.d</t>
  </si>
  <si>
    <t>- 13 x 42 mm - DN32</t>
  </si>
  <si>
    <t>1M.16.040.0020.e</t>
  </si>
  <si>
    <t>- 13 x 48 mm - DN40</t>
  </si>
  <si>
    <t>1M.16.040.0020.f</t>
  </si>
  <si>
    <t>- 13 x 60 mm - DN50</t>
  </si>
  <si>
    <t>1M.16.040.0020.g</t>
  </si>
  <si>
    <t>- 13 x 76 mm - DN65</t>
  </si>
  <si>
    <t>1M.16.040.0020.h</t>
  </si>
  <si>
    <t>- 13 x 89 mm - DN80</t>
  </si>
  <si>
    <t>1M.16.040.0020.i</t>
  </si>
  <si>
    <t>- 13 mm, oltre DN80</t>
  </si>
  <si>
    <t>1M.16.040.0030</t>
  </si>
  <si>
    <t>Coibentazione per tubazioni con elastomero espanso a cellule chiuse senza alogeni nè pvc, resistenza alla fiamma classe 1, fattore di permeabilità µ minimo 4.000, in guaine o lastre spessore minimo 19 mm.</t>
  </si>
  <si>
    <t>1M.16.040.0030.a</t>
  </si>
  <si>
    <t>- 19 x 22 mm - DN15</t>
  </si>
  <si>
    <t>1M.16.040.0030.b</t>
  </si>
  <si>
    <t>- 19 x 28 mm - DN20</t>
  </si>
  <si>
    <t>1M.16.040.0030.c</t>
  </si>
  <si>
    <t>- 19 x 35 mm - DN25</t>
  </si>
  <si>
    <t>1M.16.040.0030.d</t>
  </si>
  <si>
    <t>- 19 x 42 mm - DN32</t>
  </si>
  <si>
    <t>1M.16.040.0030.e</t>
  </si>
  <si>
    <t>- 19 x 48 mm - DN40</t>
  </si>
  <si>
    <t>1M.16.040.0030.f</t>
  </si>
  <si>
    <t>- 19 x 60 mm - DN50</t>
  </si>
  <si>
    <t>1M.16.040.0030.g</t>
  </si>
  <si>
    <t>- 19 x 76 mm - DN65</t>
  </si>
  <si>
    <t>1M.16.040.0030.h</t>
  </si>
  <si>
    <t>- 19 x 89 mm - DN80</t>
  </si>
  <si>
    <t>1M.16.040.0030.i</t>
  </si>
  <si>
    <t>- 19 mm, oltre DN80</t>
  </si>
  <si>
    <t>1M.16.040.0040</t>
  </si>
  <si>
    <t>Coibentazione per tubazioni con elastomero espanso a cellule chiuse senza alogeni nè pvc, resistenza alla fiamma classe 1, fattore di permeabilità µ minimo 4.000, in guaine o lastre spessore minimo 25 mm.</t>
  </si>
  <si>
    <t>1M.16.040.0040.a</t>
  </si>
  <si>
    <t>- 25 x 22 mm - DN15</t>
  </si>
  <si>
    <t>1M.16.040.0040.b</t>
  </si>
  <si>
    <t>- 25 x 28 mm - DN20</t>
  </si>
  <si>
    <t>1M.16.040.0040.c</t>
  </si>
  <si>
    <t>- 25 x 35 mm - DN25</t>
  </si>
  <si>
    <t>1M.16.040.0040.d</t>
  </si>
  <si>
    <t>- 25 x 42 mm - DN32</t>
  </si>
  <si>
    <t>1M.16.040.0040.e</t>
  </si>
  <si>
    <t>- 25 x 48 mm - DN40</t>
  </si>
  <si>
    <t>1M.16.040.0040.f</t>
  </si>
  <si>
    <t>- 25 x 60 mm - DN50</t>
  </si>
  <si>
    <t>1M.16.040.0040.g</t>
  </si>
  <si>
    <t>- 25 x 76 mm - DN65</t>
  </si>
  <si>
    <t>1M.16.040.0040.h</t>
  </si>
  <si>
    <t>- 25 x 89 mm - DN80</t>
  </si>
  <si>
    <t>1M.16.040.0040.i</t>
  </si>
  <si>
    <t>- 25 mm, oltre DN80</t>
  </si>
  <si>
    <t>1M.16.040.0050</t>
  </si>
  <si>
    <t>Coibentazione per tubazioni con elastomero espanso a cellule chiuse senza alogeni nè pvc, resistenza alla fiamma classe 1, fattore di permeabilità µ minimo 4.000, in guaine o lastre spessore minimo 32 mm.</t>
  </si>
  <si>
    <t>1M.16.040.0050.a</t>
  </si>
  <si>
    <t>- 32 x 22 mm - DN15</t>
  </si>
  <si>
    <t>1M.16.040.0050.b</t>
  </si>
  <si>
    <t>- 32 x 28 mm - DN20</t>
  </si>
  <si>
    <t>1M.16.040.0050.c</t>
  </si>
  <si>
    <t>- 32 x 35 mm - DN25</t>
  </si>
  <si>
    <t>1M.16.040.0050.d</t>
  </si>
  <si>
    <t>- 32 x 42 mm - DN32</t>
  </si>
  <si>
    <t>1M.16.040.0050.e</t>
  </si>
  <si>
    <t>- 32 x 48 mm - DN40</t>
  </si>
  <si>
    <t>1M.16.040.0050.f</t>
  </si>
  <si>
    <t>- 32 x 60 mm - DN50</t>
  </si>
  <si>
    <t>1M.16.040.0050.g</t>
  </si>
  <si>
    <t>- 32 x 76 mm - DN65</t>
  </si>
  <si>
    <t>1M.16.040.0050.h</t>
  </si>
  <si>
    <t>- 32 x 89 mm - DN80</t>
  </si>
  <si>
    <t>1M.16.040.0050.i</t>
  </si>
  <si>
    <t>- 32 mm, oltre DN80</t>
  </si>
  <si>
    <t>1M.16.050</t>
  </si>
  <si>
    <t>COIBENTAZIONI PER TUBAZIONI CON ELASTOMERO µ 3000</t>
  </si>
  <si>
    <t>1M.16.050.0010</t>
  </si>
  <si>
    <t>Coibentazione per tubazioni con elastomero espanso a cellule chiuse, resistenza alla fiamma classe 1, fattore di permeabilità µ minimo 3.000, in guaine o lastre spessore minimo 6 mm.</t>
  </si>
  <si>
    <t>1M.16.050.0010.a</t>
  </si>
  <si>
    <t>- 6 x 22 mm - DN15</t>
  </si>
  <si>
    <t>1M.16.050.0010.b</t>
  </si>
  <si>
    <t>- 6 x 28 mm - DN20</t>
  </si>
  <si>
    <t>1M.16.050.0010.c</t>
  </si>
  <si>
    <t>- 6 x 35 mm - DN25</t>
  </si>
  <si>
    <t>1M.16.050.0010.d</t>
  </si>
  <si>
    <t>- 6 x 42 mm - DN32</t>
  </si>
  <si>
    <t>1M.16.050.0020</t>
  </si>
  <si>
    <t>Coibentazione per tubazioni con elastomero espanso a cellule chiuse, resistenza alla fiamma classe 1, fattore di permeabilità µ minimo 3.000, in guaine o lastre spessore minimo 9 mm.</t>
  </si>
  <si>
    <t>1M.16.050.0020.a</t>
  </si>
  <si>
    <t>1M.16.050.0020.b</t>
  </si>
  <si>
    <t>1M.16.050.0020.c</t>
  </si>
  <si>
    <t>1M.16.050.0020.d</t>
  </si>
  <si>
    <t>1M.16.050.0020.e</t>
  </si>
  <si>
    <t>1M.16.050.0020.f</t>
  </si>
  <si>
    <t>1M.16.050.0020.g</t>
  </si>
  <si>
    <t>1M.16.050.0020.h</t>
  </si>
  <si>
    <t>1M.16.050.0020.i</t>
  </si>
  <si>
    <t>- 9 x 114 mm - DN100</t>
  </si>
  <si>
    <t>1M.16.050.0020.j</t>
  </si>
  <si>
    <t>- 9 x 140 mm - DN125</t>
  </si>
  <si>
    <t>1M.16.050.0030</t>
  </si>
  <si>
    <t>Coibentazione per tubazioni con elastomero espanso a cellule chiuse, resistenza alla fiamma classe 1, fattore di permeabilità µ minimo 3.000, in guaine o lastre spessore minimo 13 mm.</t>
  </si>
  <si>
    <t>1M.16.050.0030.a</t>
  </si>
  <si>
    <t>1M.16.050.0030.b</t>
  </si>
  <si>
    <t>1M.16.050.0030.c</t>
  </si>
  <si>
    <t>1M.16.050.0030.d</t>
  </si>
  <si>
    <t>1M.16.050.0030.e</t>
  </si>
  <si>
    <t>1M.16.050.0030.f</t>
  </si>
  <si>
    <t>1M.16.050.0030.g</t>
  </si>
  <si>
    <t>1M.16.050.0030.h</t>
  </si>
  <si>
    <t>1M.16.050.0030.i</t>
  </si>
  <si>
    <t>- 13 x 114 mm - DN100</t>
  </si>
  <si>
    <t>1M.16.050.0030.j</t>
  </si>
  <si>
    <t>- 13 x 140 mm - DN125</t>
  </si>
  <si>
    <t>1M.16.050.0040</t>
  </si>
  <si>
    <t>Coibentazione per tubazioni con elastomero espanso a cellule chiuse, resistenza alla fiamma classe 1, fattore di permeabilità µ minimo 3.000, in guaine o lastre spessore minimo 19 mm.</t>
  </si>
  <si>
    <t>1M.16.050.0040.a</t>
  </si>
  <si>
    <t>1M.16.050.0040.b</t>
  </si>
  <si>
    <t>1M.16.050.0040.c</t>
  </si>
  <si>
    <t>1M.16.050.0040.d</t>
  </si>
  <si>
    <t>1M.16.050.0040.e</t>
  </si>
  <si>
    <t>1M.16.050.0040.f</t>
  </si>
  <si>
    <t>1M.16.050.0040.g</t>
  </si>
  <si>
    <t>1M.16.050.0040.h</t>
  </si>
  <si>
    <t>1M.16.050.0040.i</t>
  </si>
  <si>
    <t>- 19 x 114 mm - DN100</t>
  </si>
  <si>
    <t>1M.16.050.0040.j</t>
  </si>
  <si>
    <t>- 19 x 140 mm - DN125</t>
  </si>
  <si>
    <t>1M.16.060</t>
  </si>
  <si>
    <t>COIBENTAZIONI PER TUBAZIONI CON ELASTOMERO µ 5000</t>
  </si>
  <si>
    <t>1M.16.060.0010</t>
  </si>
  <si>
    <t>Coibentazione per tubazioni con elastomero espanso a cellule chiuse, resistenza alla fiamma classe 1, fattore di permeabilità µ minimo 5.000, in guaine o lastre spessore minimo 6 mm.</t>
  </si>
  <si>
    <t>1M.16.060.0010.a</t>
  </si>
  <si>
    <t>1M.16.060.0010.b</t>
  </si>
  <si>
    <t>1M.16.060.0010.c</t>
  </si>
  <si>
    <t>1M.16.060.0020</t>
  </si>
  <si>
    <t>Coibentazione per tubazioni con elastomero espanso a cellule chiuse, resistenza alla fiamma classe 1, fattore di permeabilità µ minimo 5.000, in guaine o lastre spessore minimo 9 mm.</t>
  </si>
  <si>
    <t>1M.16.060.0020.a</t>
  </si>
  <si>
    <t>1M.16.060.0020.b</t>
  </si>
  <si>
    <t>1M.16.060.0020.c</t>
  </si>
  <si>
    <t>1M.16.060.0020.d</t>
  </si>
  <si>
    <t>1M.16.060.0020.e</t>
  </si>
  <si>
    <t>1M.16.060.0020.f</t>
  </si>
  <si>
    <t>1M.16.060.0020.g</t>
  </si>
  <si>
    <t>1M.16.060.0020.h</t>
  </si>
  <si>
    <t>1M.16.060.0020.i</t>
  </si>
  <si>
    <t>1M.16.060.0030</t>
  </si>
  <si>
    <t>Coibentazione per tubazioni con elastomero espanso a cellule chiuse, resistenza alla fiamma classe 1, fattore di permeabilità µ minimo 5.000, in guaine o lastre spessore minimo 13 mm.</t>
  </si>
  <si>
    <t>1M.16.060.0030.a</t>
  </si>
  <si>
    <t>1M.16.060.0030.b</t>
  </si>
  <si>
    <t>1M.16.060.0030.c</t>
  </si>
  <si>
    <t>1M.16.060.0030.d</t>
  </si>
  <si>
    <t>1M.16.060.0030.e</t>
  </si>
  <si>
    <t>1M.16.060.0030.f</t>
  </si>
  <si>
    <t>1M.16.060.0030.g</t>
  </si>
  <si>
    <t>1M.16.060.0030.h</t>
  </si>
  <si>
    <t>1M.16.060.0030.i</t>
  </si>
  <si>
    <t>1M.16.060.0040</t>
  </si>
  <si>
    <t>Coibentazione per tubazioni con elastomero espanso a cellule chiuse, resistenza alla fiamma classe 1, fattore di permeabilità µ minimo 5.000, in guaine o lastre spessore minimo 19 mm.</t>
  </si>
  <si>
    <t>1M.16.060.0040.a</t>
  </si>
  <si>
    <t>1M.16.060.0040.b</t>
  </si>
  <si>
    <t>1M.16.060.0040.c</t>
  </si>
  <si>
    <t>1M.16.060.0040.d</t>
  </si>
  <si>
    <t>1M.16.060.0040.e</t>
  </si>
  <si>
    <t>1M.16.060.0040.f</t>
  </si>
  <si>
    <t>1M.16.060.0040.g</t>
  </si>
  <si>
    <t>1M.16.060.0040.h</t>
  </si>
  <si>
    <t>1M.16.060.0040.i</t>
  </si>
  <si>
    <t>- 19 mm, DN80</t>
  </si>
  <si>
    <t>1M.16.060.0050</t>
  </si>
  <si>
    <t>Coibentazione per tubazioni con elastomero espanso a cellule chiuse, resistenza alla fiamma classe 1, fattore di permeabilità µ minimo 5.000, in guaine o lastre spessore minimo 25 mm.</t>
  </si>
  <si>
    <t>1M.16.060.0050.a</t>
  </si>
  <si>
    <t>1M.16.060.0050.b</t>
  </si>
  <si>
    <t>1M.16.060.0050.c</t>
  </si>
  <si>
    <t>1M.16.060.0050.d</t>
  </si>
  <si>
    <t>1M.16.060.0050.e</t>
  </si>
  <si>
    <t>- 25 x 48 mm - DN42</t>
  </si>
  <si>
    <t>1M.16.060.0050.f</t>
  </si>
  <si>
    <t>1M.16.060.0050.g</t>
  </si>
  <si>
    <t>1M.16.060.0050.h</t>
  </si>
  <si>
    <t>1M.16.060.0050.i</t>
  </si>
  <si>
    <t>1M.16.060.0060</t>
  </si>
  <si>
    <t>Coibentazione per tubazioni con elastomero espanso a cellule chiuse, resistenza alla fiamma classe 1, fattore di permeabilità µ minimo 5.000, in guaine o lastre spessore minimo 32 mm.</t>
  </si>
  <si>
    <t>1M.16.060.0060.a</t>
  </si>
  <si>
    <t>1M.16.060.0060.b</t>
  </si>
  <si>
    <t>1M.16.060.0060.c</t>
  </si>
  <si>
    <t>1M.16.060.0060.d</t>
  </si>
  <si>
    <t>1M.16.060.0060.e</t>
  </si>
  <si>
    <t>1M.16.060.0060.f</t>
  </si>
  <si>
    <t>1M.16.060.0060.g</t>
  </si>
  <si>
    <t>1M.16.060.0060.h</t>
  </si>
  <si>
    <t>1M.16.060.0060.i</t>
  </si>
  <si>
    <t>1M.16.070</t>
  </si>
  <si>
    <t>COIBENTAZIONI PER TUBAZIONI CON ELASTOMERO µ 7000</t>
  </si>
  <si>
    <t>1M.16.070.0010</t>
  </si>
  <si>
    <t>Coibentazione per tubazioni con elastomero espanso a cellule chiuse, resistenza alla fiamma classe 1, fattore di permeabilità µ minimo 7.000, in guaine o lastre spessore minimo 6 mm.</t>
  </si>
  <si>
    <t>1M.16.070.0010.a</t>
  </si>
  <si>
    <t>1M.16.070.0010.b</t>
  </si>
  <si>
    <t>1M.16.070.0010.c</t>
  </si>
  <si>
    <t>1M.16.070.0020</t>
  </si>
  <si>
    <t>Coibentazione per tubazioni con elastomero espanso a cellule chiuse, resistenza alla fiamma classe 1, fattore di permeabilità µ minimo 7.000, in guaine o lastre spessore minimo 9 mm.</t>
  </si>
  <si>
    <t>1M.16.070.0020.a</t>
  </si>
  <si>
    <t>1M.16.070.0020.b</t>
  </si>
  <si>
    <t>1M.16.070.0020.c</t>
  </si>
  <si>
    <t>1M.16.070.0020.d</t>
  </si>
  <si>
    <t>1M.16.070.0020.e</t>
  </si>
  <si>
    <t>1M.16.070.0020.f</t>
  </si>
  <si>
    <t>1M.16.070.0020.g</t>
  </si>
  <si>
    <t>1M.16.070.0020.h</t>
  </si>
  <si>
    <t>1M.16.070.0020.i</t>
  </si>
  <si>
    <t>- 9 mm, DN80</t>
  </si>
  <si>
    <t>1M.16.070.0030</t>
  </si>
  <si>
    <t>Coibentazione per tubazioni con elastomero espanso a cellule chiuse, resistenza alla fiamma classe 1, fattore di permeabilità µ minimo 7.000, in guaine o lastre spessore minimo 13 mm.</t>
  </si>
  <si>
    <t>1M.16.070.0030.a</t>
  </si>
  <si>
    <t>1M.16.070.0030.b</t>
  </si>
  <si>
    <t>1M.16.070.0030.c</t>
  </si>
  <si>
    <t>1M.16.070.0030.d</t>
  </si>
  <si>
    <t>1M.16.070.0030.e</t>
  </si>
  <si>
    <t>1M.16.070.0030.f</t>
  </si>
  <si>
    <t>1M.16.070.0030.g</t>
  </si>
  <si>
    <t>1M.16.070.0030.h</t>
  </si>
  <si>
    <t>1M.16.070.0030.i</t>
  </si>
  <si>
    <t>1M.16.070.0040</t>
  </si>
  <si>
    <t>Coibentazione per tubazioni con elastomero espanso a cellule chiuse, resistenza alla fiamma classe 1, fattore di permeabilità µ minimo 7.000, in guaine o lastre spessore minimo 19 mm.</t>
  </si>
  <si>
    <t>1M.16.070.0040.a</t>
  </si>
  <si>
    <t>1M.16.070.0040.b</t>
  </si>
  <si>
    <t>1M.16.070.0040.c</t>
  </si>
  <si>
    <t>1M.16.070.0040.d</t>
  </si>
  <si>
    <t>1M.16.070.0040.e</t>
  </si>
  <si>
    <t>1M.16.070.0040.f</t>
  </si>
  <si>
    <t>1M.16.070.0040.g</t>
  </si>
  <si>
    <t>1M.16.070.0040.h</t>
  </si>
  <si>
    <t>1M.16.070.0040.i</t>
  </si>
  <si>
    <t>1M.16.070.0050</t>
  </si>
  <si>
    <t>Coibentazione per tubazioni con elastomero espanso a cellule chiuse, resistenza alla fiamma classe 1, fattore di permeabilità µ minimo 7.000, in guaine o lastre spessore minimo 25 mm.</t>
  </si>
  <si>
    <t>1M.16.070.0050.a</t>
  </si>
  <si>
    <t>1M.16.070.0050.b</t>
  </si>
  <si>
    <t>1M.16.070.0050.c</t>
  </si>
  <si>
    <t>1M.16.070.0050.d</t>
  </si>
  <si>
    <t>1M.16.070.0050.e</t>
  </si>
  <si>
    <t>1M.16.070.0050.f</t>
  </si>
  <si>
    <t>1M.16.070.0050.g</t>
  </si>
  <si>
    <t>1M.16.070.0050.h</t>
  </si>
  <si>
    <t>1M.16.070.0050.i</t>
  </si>
  <si>
    <t>1M.16.070.0060</t>
  </si>
  <si>
    <t>Coibentazione per tubazioni con elastomero espanso a cellule chiuse, resistenza alla fiamma classe 1, fattore di permeabilità µ minimo 7.000, in guaine o lastre spessore minimo 32 mm.</t>
  </si>
  <si>
    <t>1M.16.070.0060.a</t>
  </si>
  <si>
    <t>1M.16.070.0060.b</t>
  </si>
  <si>
    <t>1M.16.070.0060.c</t>
  </si>
  <si>
    <t>1M.16.070.0060.d</t>
  </si>
  <si>
    <t>1M.16.070.0060.e</t>
  </si>
  <si>
    <t>1M.16.070.0060.f</t>
  </si>
  <si>
    <t>1M.16.070.0060.g</t>
  </si>
  <si>
    <t>1M.16.070.0060.h</t>
  </si>
  <si>
    <t>1M.16.070.0060.i</t>
  </si>
  <si>
    <t>1M.16.080</t>
  </si>
  <si>
    <t>COIBENTAZIONI PER TUBAZIONI CON ALTRI MATERIALI</t>
  </si>
  <si>
    <t>1M.16.080.0010</t>
  </si>
  <si>
    <t>Coibentazione per tubazioni con lana di vetro densità minima 60 kg/m³ in coppelle legate con filo zincato</t>
  </si>
  <si>
    <t>I prezzi unitari devono essere applicati alla superfice teorica ricavata da lunghezza misurata sull'asse tubo per la circonferenza esterna coppella.</t>
  </si>
  <si>
    <t>I prezzi unitari includono una maggiorazione per: coibentazione di raccorderia e pezzi speciali (valvolame e apparecchiature da computare a parte); adesivi e accessori vari di montaggio; sfridi.</t>
  </si>
  <si>
    <t>1M.16.080.0010.a</t>
  </si>
  <si>
    <t>1M.16.080.0010.b</t>
  </si>
  <si>
    <t>1M.16.080.0010.c</t>
  </si>
  <si>
    <t>1M.16.080.0010.d</t>
  </si>
  <si>
    <t>1M.16.080.0010.e</t>
  </si>
  <si>
    <t>- sp. 60 mm</t>
  </si>
  <si>
    <t>1M.16.080.0020</t>
  </si>
  <si>
    <t>Coibentazione e barriera vapore per tubazioni con lana di vetro densità minima 60 kg/m³ in coppelle legate con filo zincato.</t>
  </si>
  <si>
    <t>1M.16.080.0020.a</t>
  </si>
  <si>
    <t>1M.16.080.0020.b</t>
  </si>
  <si>
    <t>1M.16.080.0020.c</t>
  </si>
  <si>
    <t>1M.16.080.0020.d</t>
  </si>
  <si>
    <t>1M.16.080.0020.e</t>
  </si>
  <si>
    <t>1M.16.080.0030</t>
  </si>
  <si>
    <t>Coibentazione e barriera vapore per tubazioni con polistirolo densità minima 20 kg/m³ in coppelle legate con filo zincato.</t>
  </si>
  <si>
    <t>1M.16.080.0030.a</t>
  </si>
  <si>
    <t>1M.16.080.0030.b</t>
  </si>
  <si>
    <t>1M.16.080.0030.c</t>
  </si>
  <si>
    <t>1M.16.080.0030.d</t>
  </si>
  <si>
    <t>1M.16.080.0030.e</t>
  </si>
  <si>
    <t>1M.16.090</t>
  </si>
  <si>
    <t>FINITURE A COIBENTAZIONE PER TUBAZIONI</t>
  </si>
  <si>
    <t>1M.16.090.0010</t>
  </si>
  <si>
    <t>Aumenti di prezzo per finiture a coibentazioni per tubazioni.</t>
  </si>
  <si>
    <t>Gli aumenti di prezzo includono una maggiorazione per: forme speciali (valvolame e apparecchiature da computare a parte), sigillatura giunti a tenuta d'acqua per tubazioni ubicate all'esterno, materiali di fissaggio, accessori vari di montaggio e sfridi.</t>
  </si>
  <si>
    <t>Tipi di finiture:</t>
  </si>
  <si>
    <t>1M.16.090.0010.a</t>
  </si>
  <si>
    <t>- gusci o lamine in pvc</t>
  </si>
  <si>
    <t>1M.16.090.0010.b</t>
  </si>
  <si>
    <t>- lamierino in alluminio 6/10</t>
  </si>
  <si>
    <t>1M.16.090.0010.c</t>
  </si>
  <si>
    <t>- lamierino in alluminio 7/10</t>
  </si>
  <si>
    <t>1M.16.090.0010.d</t>
  </si>
  <si>
    <t>- lamierino in alluminio 8/10</t>
  </si>
  <si>
    <t>1M.16.100</t>
  </si>
  <si>
    <t>COIBENTAZIONI PER APPARECCHI E COMPONENTI VARI</t>
  </si>
  <si>
    <t>1M.16.100.0010</t>
  </si>
  <si>
    <t>Scatole in alluminio smontabili con cerniere, coibentate con lo stesso materiale della tubazione relativa.</t>
  </si>
  <si>
    <t>I prezzi unitari per tutti i coibenti, si intendono includenti la quota parte relativa a: sigillatura giunte per barriera vapore, adesivi, accessori vari di montaggio e sfridi.</t>
  </si>
  <si>
    <t>Scatole per:</t>
  </si>
  <si>
    <t>1M.16.100.0010.a</t>
  </si>
  <si>
    <t>- valvole fino a DN100</t>
  </si>
  <si>
    <t>1M.16.100.0010.b</t>
  </si>
  <si>
    <t>- valvole oltre DN100 fino a DN200</t>
  </si>
  <si>
    <t>1M.16.100.0010.c</t>
  </si>
  <si>
    <t>- valvole oltre DN200</t>
  </si>
  <si>
    <t>1M.16.100.0010.d</t>
  </si>
  <si>
    <t>- pompe</t>
  </si>
  <si>
    <t>1M.16.100.0020</t>
  </si>
  <si>
    <t>Coibentazione per serbatoi con materassino in lana di vetro densità minima 65 kg/m³ su rete metallica zincata e lamierino in alluminio, spessore 0,8 mm, calandrato.</t>
  </si>
  <si>
    <t>I prezzi unitari devono essere applicati alla superfice teorica esterna del serbatoio coibentato.</t>
  </si>
  <si>
    <t>I prezzi unitari includono maggiorazione per distanziali di supporto coibente, fondi bombati, materiali di fissaggio, accessori vari di montaggio e sfridi.</t>
  </si>
  <si>
    <t>1M.16.100.0020.a</t>
  </si>
  <si>
    <t>1M.16.100.0020.b</t>
  </si>
  <si>
    <t>1M.16.100.0020.c</t>
  </si>
  <si>
    <t>1M.16.100.0020.d</t>
  </si>
  <si>
    <t>- sp. 80 mm</t>
  </si>
  <si>
    <t>1M.16.100.0020.e</t>
  </si>
  <si>
    <t>- sp. 100 mm</t>
  </si>
  <si>
    <t>1M.16.100.0030</t>
  </si>
  <si>
    <t>Coibentazione e barriera vapore per serbatoi con lastra in elastomero espanso a cellule chiuse incollata, materassino in lana di vetro spessore 25 mm su carta alluminio per protezione elastomero e lamierino in alluminio, spessore 0,8 mm, calandrato.</t>
  </si>
  <si>
    <t>I prezzi unitari includono maggiorazione per adesivi, fondi bombati, materiali di fissaggio, accessori vari di montaggio e sfridi.</t>
  </si>
  <si>
    <t>Spessori elastomero:</t>
  </si>
  <si>
    <t>1M.16.100.0030.a</t>
  </si>
  <si>
    <t>1M.16.100.0030.b</t>
  </si>
  <si>
    <t>1M.16.100.0030.c</t>
  </si>
  <si>
    <t>1M.16.100.0030.d</t>
  </si>
  <si>
    <t>1M.16.110</t>
  </si>
  <si>
    <t>COMPLETAMENTI PER COIBENTAZIONI</t>
  </si>
  <si>
    <t>1M.16.110.0010</t>
  </si>
  <si>
    <t>Cavi scaldanti per protezione antigelo di tubazioni, completi di scatole d'alimentazione, giunzioni, derivazioni, terminali, termostato di consenso, nastri adesivi, fascette, raccordi passaggio isolamento, etichette di segnalazione e accessori vari.</t>
  </si>
  <si>
    <t>Grandezze (W/m: resa a 5°C):</t>
  </si>
  <si>
    <t>1M.16.110.0010.a</t>
  </si>
  <si>
    <t>- fino a 10 W/m</t>
  </si>
  <si>
    <t>1M.16.110.0010.b</t>
  </si>
  <si>
    <t>- oltre 10 fino a 26 W/m</t>
  </si>
  <si>
    <t>1M.16.110.0010.c</t>
  </si>
  <si>
    <t>- oltre 26 fino a 31 W/m</t>
  </si>
  <si>
    <t>PROTEZIONI ANTINCENDIO CANALIZZAZIONI</t>
  </si>
  <si>
    <t>1M.16.120.0010</t>
  </si>
  <si>
    <t>Materassino per il rivestimento di canalizzazioni di servizio per tubi e cavi in modo da conferirne una resistenza al fuoco EI 120, costituito da:</t>
  </si>
  <si>
    <t>- rivestimento esterno in tessuto in fibra di vetro alluminizzato;</t>
  </si>
  <si>
    <t>- feltro in fbra ceramica ecologica densità 128 kg/m³ additivata con silicato di calcio idrato;</t>
  </si>
  <si>
    <t>- barriera in classe "0" incombustibile con funzione dissipatrice del calore;</t>
  </si>
  <si>
    <t>- feltro in fibra ceramica ecologica densità 128 kg/m³ additivata con silicato di calcio idrato;</t>
  </si>
  <si>
    <t>- rivestimento interno in tessuto in fibra di vetro alluminizzato;</t>
  </si>
  <si>
    <t>- assemblato e cucito mediante filo in acciaio rivestito in kevlar.</t>
  </si>
  <si>
    <t>Conforma alle norme UNI EN 1366-3 - UNI EN 1366-5 - UNI EN 13501-1.</t>
  </si>
  <si>
    <t>I prezzi unitari includono maggiorazione per coibentazione pezzi speciali, adesivi, sigillatura giunti materassino, accessori vari di montaggio e sfridi.</t>
  </si>
  <si>
    <t>Peso - spessore:</t>
  </si>
  <si>
    <t>1M.16.120.0010.a</t>
  </si>
  <si>
    <t>- 3,60 kg/m² - 30 mm</t>
  </si>
  <si>
    <t>1M.16.120.0010.b</t>
  </si>
  <si>
    <t>- 4,20 kg/m² - 50 mm</t>
  </si>
  <si>
    <t>1M.18 - APPARECCHIATURE PER CUCINE E LAVANDERIE</t>
  </si>
  <si>
    <t>1M.18</t>
  </si>
  <si>
    <t>APPARECCHIATURE PER CUCINE E LAVANDERIE</t>
  </si>
  <si>
    <t>1M.18.010</t>
  </si>
  <si>
    <t>APPARECCHIATURE PER CUCINE</t>
  </si>
  <si>
    <t>1M.18.010.0020</t>
  </si>
  <si>
    <t>Armadi in acciaio inox AISI 304, tipo e dimensioni:</t>
  </si>
  <si>
    <t>1M.18.010.0020.a</t>
  </si>
  <si>
    <t>- con 4 cassetti da 0,6 x 0,6 x 0,66 m</t>
  </si>
  <si>
    <t>1M.18.010.0020.b</t>
  </si>
  <si>
    <t>- per stoviglie con 2 ripiani e 4 porte scorrevoli, da 1,4 m</t>
  </si>
  <si>
    <t>2.883,75</t>
  </si>
  <si>
    <t>1M.18.010.0020.c</t>
  </si>
  <si>
    <t>- per stoviglie con 2 ripiani e 4 porte scorrevoli da 2,0 m</t>
  </si>
  <si>
    <t>3.864,18</t>
  </si>
  <si>
    <t>1M.18.010.0030</t>
  </si>
  <si>
    <t>Mobili pensili in acciaio inox AISI 304, tipo e dimensioni:</t>
  </si>
  <si>
    <t>1M.18.010.0030.a</t>
  </si>
  <si>
    <t>- a vano aperto con ripiano, da 0,6 x 0,38 x 0,6 m</t>
  </si>
  <si>
    <t>1M.18.010.0030.b</t>
  </si>
  <si>
    <t>- a vano aperto con ripiano, da 1,2 x 0,38 x 0,6 m</t>
  </si>
  <si>
    <t>1M.18.010.0030.c</t>
  </si>
  <si>
    <t>- a vano aperto con ripiano, da 1,8 x 0,38 x 0,6 m</t>
  </si>
  <si>
    <t>1M.18.010.0030.d</t>
  </si>
  <si>
    <t>- a porte scorrevoli con ripiano, da 1,2 x 0,38 x 0,6 m</t>
  </si>
  <si>
    <t>1M.18.010.0030.e</t>
  </si>
  <si>
    <t>- a porte scorrevoli con ripiano da 1,8 x 0,38 x 0,6 m</t>
  </si>
  <si>
    <t>1.163,40</t>
  </si>
  <si>
    <t>1M.18.010.0040</t>
  </si>
  <si>
    <t>Apparecchi di lavaggio in acciaio inox AISI 304 su gambe con paraspruzzi, tipo e dimensioni:</t>
  </si>
  <si>
    <t>1M.18.010.0040.a</t>
  </si>
  <si>
    <t>- lavatoio a 1 bacino da 0,7 m</t>
  </si>
  <si>
    <t>1M.18.010.0040.b</t>
  </si>
  <si>
    <t>- lavatoio a 1 bacino + 1 gocciolatoio da 1,2 m</t>
  </si>
  <si>
    <t>1.106,89</t>
  </si>
  <si>
    <t>1M.18.010.0040.c</t>
  </si>
  <si>
    <t>- lavatoio a 1 bacino + 1 gocciolatoio da 1,4 m</t>
  </si>
  <si>
    <t>1.235,69</t>
  </si>
  <si>
    <t>1M.18.010.0040.d</t>
  </si>
  <si>
    <t>- lavatoio a 2 bacini da 1,2 m</t>
  </si>
  <si>
    <t>1.434,14</t>
  </si>
  <si>
    <t>1M.18.010.0040.e</t>
  </si>
  <si>
    <t>- lavatoio a 2 bacini + 1 gocciolatoio da 1,8 m</t>
  </si>
  <si>
    <t>1.633,91</t>
  </si>
  <si>
    <t>1M.18.010.0040.f</t>
  </si>
  <si>
    <t>- lavatoio a 2 bacini + 1 gocciolatoio da 2,1 m</t>
  </si>
  <si>
    <t>1.760,08</t>
  </si>
  <si>
    <t>1M.18.010.0040.g</t>
  </si>
  <si>
    <t>- lavatoio a 2 bacini + 2 gocciolatoi da 2,8 m</t>
  </si>
  <si>
    <t>2.187,21</t>
  </si>
  <si>
    <t>1M.18.010.0040.h</t>
  </si>
  <si>
    <t>- lavapentole a 1 bacino da 1,4 m</t>
  </si>
  <si>
    <t>2.316,00</t>
  </si>
  <si>
    <t>1M.18.010.0040.i</t>
  </si>
  <si>
    <t>- lavapentole a 2 bacini da 1,8 m</t>
  </si>
  <si>
    <t>2.998,08</t>
  </si>
  <si>
    <t>1M.18.010.0040.j</t>
  </si>
  <si>
    <t>- lavamani con armadio e comando a pedale</t>
  </si>
  <si>
    <t>1.263,28</t>
  </si>
  <si>
    <t>1M.18.010.0050</t>
  </si>
  <si>
    <t>Cucina a gas.</t>
  </si>
  <si>
    <t>Pannello frontale, laterale e posteriore in acciaio inox AISI 304.</t>
  </si>
  <si>
    <t>Piano di lavoro in acciaio inox 20/10, AISI 304.</t>
  </si>
  <si>
    <t>Griglia posategami in acciaio inox AISI 304.</t>
  </si>
  <si>
    <t>Bruciatori con combustione ottimizzata, dispositivo antispegnimento e fiamma pilota protetta.</t>
  </si>
  <si>
    <t>Accensione manuale.</t>
  </si>
  <si>
    <t>Manopole di comando appositamente progettate per impedire l'infiltrazione di acqua.</t>
  </si>
  <si>
    <t>Grado di protezione all'acqua IP5X.</t>
  </si>
  <si>
    <t>Per l'impiego con gas naturale o GPL.</t>
  </si>
  <si>
    <t>Con caratteristiche:</t>
  </si>
  <si>
    <t>1M.18.010.0050.a</t>
  </si>
  <si>
    <t>- n° 2 piastre</t>
  </si>
  <si>
    <t>2.075,81</t>
  </si>
  <si>
    <t>- dim. mm 400 x 900 x 250 h</t>
  </si>
  <si>
    <t>1M.18.010.0050.b</t>
  </si>
  <si>
    <t>- n° 4 piastre</t>
  </si>
  <si>
    <t>2.341,19</t>
  </si>
  <si>
    <t>- dim. mm 800 x 900 x 250 h</t>
  </si>
  <si>
    <t>1M.18.010.0060</t>
  </si>
  <si>
    <t>Frigorifero digitale a 1 porta, capacità 600 l.</t>
  </si>
  <si>
    <t>2.836,56</t>
  </si>
  <si>
    <t>Struttura esterna ed interna in acciaio inox AISI 304.</t>
  </si>
  <si>
    <t>Spessore isolamento mm 60, con schiume poliuretaniche espanse ad alta densità con iniezioni di ciclopentano.</t>
  </si>
  <si>
    <t>Porta autochiudente dotata di serratura e microinterruttore di arresto ciclo ventilazione a porta aperta.</t>
  </si>
  <si>
    <t>Gruppo refrigerante incorporato costituito da n° 2 unità separate con funzionamento ventilato.</t>
  </si>
  <si>
    <t>Pannello di controllo digitale per impostazione e controllo della temperatura interna.</t>
  </si>
  <si>
    <t>Sbrinamento ed evaporazione acqua di sbrinamento automatici.</t>
  </si>
  <si>
    <t>Luce interna.</t>
  </si>
  <si>
    <t>Adatto a funzionare in ambiente fino a 43° C.</t>
  </si>
  <si>
    <t>Privo di CFC e HCFC.</t>
  </si>
  <si>
    <t>Refrigerante ripo R134a.</t>
  </si>
  <si>
    <t>Fornito con n° 3 griglie GN 2/1 in rilsan e n° 3 coppie di guide inox.</t>
  </si>
  <si>
    <t>1M.18.010.0070</t>
  </si>
  <si>
    <t>Freezer digitale a 1 porta, capacità 600 l.</t>
  </si>
  <si>
    <t>2.874,61</t>
  </si>
  <si>
    <t>Struttura esterna e interna in acciaio inox AISI 304.</t>
  </si>
  <si>
    <t>Basamento esterno, top e retro in acciaio galvanizzato.</t>
  </si>
  <si>
    <t>Gruppo refrigerante incorporato con funzionamento ventilato.</t>
  </si>
  <si>
    <t>Spessore isolamento 60 mm, con schiume poliuretaniche espanse ad alta densità con iniezioni di ciclopentano.</t>
  </si>
  <si>
    <t>1M.18.020</t>
  </si>
  <si>
    <t>APPARECCHIATURE PER LAVANDERIE</t>
  </si>
  <si>
    <t>1M.18.020.0010</t>
  </si>
  <si>
    <t>Lavatrici centrifughe elettriche programmabili, alimentazione 380 V - 3f - 50 Hz, capacità di carico:</t>
  </si>
  <si>
    <t>1M.18.020.0010.a</t>
  </si>
  <si>
    <t>- 7,5 kg</t>
  </si>
  <si>
    <t>7.286,54</t>
  </si>
  <si>
    <t>1M.18.020.0010.b</t>
  </si>
  <si>
    <t>- 13 kg</t>
  </si>
  <si>
    <t>17.556,86</t>
  </si>
  <si>
    <t>1M.18.020.0010.c</t>
  </si>
  <si>
    <t>- 18 kg</t>
  </si>
  <si>
    <t>20.663,72</t>
  </si>
  <si>
    <t>1M.18.020.0010.d</t>
  </si>
  <si>
    <t>- 24 kg</t>
  </si>
  <si>
    <t>30.644,12</t>
  </si>
  <si>
    <t>1M.18.020.0010.e</t>
  </si>
  <si>
    <t>- 40 kg</t>
  </si>
  <si>
    <t>60.279,05</t>
  </si>
  <si>
    <t>1M.18.020.0020</t>
  </si>
  <si>
    <t>Essicatori elettrici con cesto inox e invertitore di rotazione, alimentazione 380 V - 3f - 50 Hz, capacità di carico:</t>
  </si>
  <si>
    <t>1M.18.020.0020.a</t>
  </si>
  <si>
    <t>4.447,23</t>
  </si>
  <si>
    <t>1M.18.020.0020.b</t>
  </si>
  <si>
    <t>- 16 kg</t>
  </si>
  <si>
    <t>9.347,21</t>
  </si>
  <si>
    <t>1M.18.020.0020.c</t>
  </si>
  <si>
    <t>- 23 kg</t>
  </si>
  <si>
    <t>11.810,11</t>
  </si>
  <si>
    <t>1M.18.020.0020.d</t>
  </si>
  <si>
    <t>- 34 kg</t>
  </si>
  <si>
    <t>12.907,51</t>
  </si>
  <si>
    <t>1M.18.020.0020.e</t>
  </si>
  <si>
    <t>- 45 kg</t>
  </si>
  <si>
    <t>17.624,34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</si>
</sst>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9"/>
      <color theme="1"/>
      <name val="Calibri"/>
      <family val="2"/>
      <scheme val="minor"/>
    </font>
    <font>
      <sz val="9"/>
      <color theme="1"/>
      <name val="Calibri"/>
      <family val="2"/>
      <scheme val="minor"/>
    </font>
    <font>
      <sz val="11"/>
      <color theme="1"/>
      <name val="Calibri"/>
      <family val="2"/>
    </font>
    <font>
      <b/>
      <sz val="22"/>
      <color rgb="FFFF0000"/>
      <name val="Calibri"/>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2">
    <xf numFmtId="0" fontId="0" fillId="0" borderId="0" xfId="0"/>
    <xf numFmtId="0" fontId="18" fillId="0" borderId="0" xfId="0" applyFont="1"/>
    <xf numFmtId="0" fontId="18" fillId="0" borderId="0" xfId="0" applyFont="1" applyAlignment="1">
      <alignment horizontal="left"/>
    </xf>
    <xf numFmtId="14" fontId="18" fillId="0" borderId="0" xfId="0" applyNumberFormat="1" applyFont="1" applyAlignment="1">
      <alignment horizontal="right"/>
    </xf>
    <xf numFmtId="0" fontId="19" fillId="0" borderId="10" xfId="0" applyFont="1" applyBorder="1" applyAlignment="1">
      <alignment horizontal="center" vertical="center" wrapText="1"/>
    </xf>
    <xf numFmtId="0" fontId="19" fillId="0" borderId="10" xfId="0" applyFont="1" applyBorder="1" applyAlignment="1">
      <alignment horizontal="center" vertical="center"/>
    </xf>
    <xf numFmtId="0" fontId="20" fillId="0" borderId="10" xfId="0" applyFont="1" applyBorder="1" applyAlignment="1">
      <alignment wrapText="1"/>
    </xf>
    <xf numFmtId="0" fontId="20" fillId="0" borderId="10" xfId="0" applyFont="1" applyBorder="1" applyAlignment="1">
      <alignment horizontal="left" wrapText="1"/>
    </xf>
    <xf numFmtId="0" fontId="20" fillId="0" borderId="10" xfId="0" applyFont="1" applyBorder="1" applyAlignment="1">
      <alignment horizontal="center" wrapText="1"/>
    </xf>
    <xf numFmtId="0" fontId="20" fillId="0" borderId="10" xfId="0" applyFont="1" applyBorder="1" applyAlignment="1">
      <alignment horizontal="righ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0" fillId="0" borderId="12" xfId="0" applyBorder="1" applyAlignment="1">
      <alignment horizontal="left"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1" fillId="0" borderId="0" xfId="0" applyFont="1"/>
    <xf numFmtId="0" fontId="22" fillId="0" borderId="0" xfId="0" applyFont="1" applyAlignment="1">
      <alignment horizontal="center"/>
    </xf>
    <xf numFmtId="0" fontId="22" fillId="0" borderId="0" xfId="0" applyFont="1" applyAlignment="1">
      <alignment horizontal="center" wrapText="1"/>
    </xf>
    <xf numFmtId="0" fontId="20" fillId="0" borderId="11" xfId="0" applyFont="1" applyBorder="1" applyAlignment="1">
      <alignment horizontal="left" wrapText="1"/>
    </xf>
    <xf numFmtId="0" fontId="20" fillId="0" borderId="12" xfId="0" applyFont="1" applyBorder="1" applyAlignment="1">
      <alignment horizontal="left" wrapText="1"/>
    </xf>
    <xf numFmtId="0" fontId="20" fillId="0" borderId="13" xfId="0" applyFont="1" applyBorder="1" applyAlignment="1">
      <alignment horizontal="left" wrapText="1"/>
    </xf>
    <xf numFmtId="0" fontId="20" fillId="0" borderId="11" xfId="0" applyFont="1" applyBorder="1" applyAlignment="1">
      <alignment horizontal="center" wrapText="1"/>
    </xf>
    <xf numFmtId="0" fontId="20" fillId="0" borderId="12" xfId="0" applyFont="1" applyBorder="1" applyAlignment="1">
      <alignment horizontal="center" wrapText="1"/>
    </xf>
    <xf numFmtId="0" fontId="20" fillId="0" borderId="13" xfId="0" applyFont="1" applyBorder="1" applyAlignment="1">
      <alignment horizontal="center" wrapText="1"/>
    </xf>
    <xf numFmtId="0" fontId="20" fillId="0" borderId="11" xfId="0" applyFont="1" applyBorder="1" applyAlignment="1">
      <alignment horizontal="right" wrapText="1"/>
    </xf>
    <xf numFmtId="0" fontId="20" fillId="0" borderId="12" xfId="0" applyFont="1" applyBorder="1" applyAlignment="1">
      <alignment horizontal="right" wrapText="1"/>
    </xf>
    <xf numFmtId="0" fontId="20" fillId="0" borderId="13" xfId="0" applyFont="1" applyBorder="1" applyAlignment="1">
      <alignment horizontal="right" wrapText="1"/>
    </xf>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0"/>
  <tableStyles count="0" defaultTableStyle="TableStyleMedium2" defaultPivotStyle="PivotStyleLight16"/>
  <colors>
    <mruColors>
      <color rgb="FF40FA6C"/>
      <color rgb="FFDA60C0"/>
      <color rgb="FFA858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Tema di Office">
  <a:themeElements>
    <a:clrScheme name="Verde">
      <a:dk1>
        <a:sysClr val="windowText" lastClr="000000"/>
      </a:dk1>
      <a:lt1>
        <a:sysClr val="window" lastClr="FFFFFF"/>
      </a:lt1>
      <a:dk2>
        <a:srgbClr val="455F51"/>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rgb="FFFF0000"/>
  </sheetPr>
  <dimension ref="B5:B16"/>
  <sheetViews>
    <sheetView showGridLines="0" tabSelected="1" workbookViewId="0">
      <selection activeCell="B20" sqref="B20"/>
    </sheetView>
  </sheetViews>
  <sheetFormatPr defaultRowHeight="15" x14ac:dyDescent="0.25"/>
  <cols>
    <col min="1" max="1" width="9.140625" style="20"/>
    <col min="2" max="2" width="159.28515625" style="20" customWidth="1"/>
    <col min="3" max="16384" width="9.140625" style="20"/>
  </cols>
  <sheetData>
    <row r="5" spans="2:2" ht="28.5" x14ac:dyDescent="0.45">
      <c r="B5" s="21"/>
    </row>
    <row r="6" spans="2:2" ht="28.5" x14ac:dyDescent="0.45">
      <c r="B6" s="21"/>
    </row>
    <row r="8" spans="2:2" ht="28.5" x14ac:dyDescent="0.45">
      <c r="B8" s="21" t="s">
        <v>30671</v>
      </c>
    </row>
    <row r="9" spans="2:2" ht="28.5" x14ac:dyDescent="0.45">
      <c r="B9" s="21"/>
    </row>
    <row r="11" spans="2:2" ht="57" x14ac:dyDescent="0.45">
      <c r="B11" s="22" t="s">
        <v>30672</v>
      </c>
    </row>
    <row r="16" spans="2:2" ht="85.5" x14ac:dyDescent="0.45">
      <c r="B16" s="22" t="s">
        <v>30673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39997558519241921"/>
  </sheetPr>
  <dimension ref="A1:G1232"/>
  <sheetViews>
    <sheetView showGridLines="0"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12</v>
      </c>
      <c r="B12" s="7" t="s">
        <v>13</v>
      </c>
      <c r="C12" s="8"/>
      <c r="D12" s="9"/>
      <c r="E12" s="9"/>
      <c r="F12" s="9"/>
      <c r="G12" s="9"/>
    </row>
    <row r="13" spans="1:7" ht="15.75" thickBot="1" x14ac:dyDescent="0.3">
      <c r="A13" s="6"/>
      <c r="B13" s="6"/>
      <c r="C13" s="6"/>
      <c r="D13" s="6"/>
      <c r="E13" s="6"/>
      <c r="F13" s="6"/>
      <c r="G13" s="6"/>
    </row>
    <row r="14" spans="1:7" x14ac:dyDescent="0.25">
      <c r="A14" s="23" t="s">
        <v>14</v>
      </c>
      <c r="B14" s="10" t="s">
        <v>15</v>
      </c>
      <c r="C14" s="26"/>
      <c r="D14" s="29"/>
      <c r="E14" s="29"/>
      <c r="F14" s="29"/>
      <c r="G14" s="29"/>
    </row>
    <row r="15" spans="1:7" x14ac:dyDescent="0.25">
      <c r="A15" s="24"/>
      <c r="B15" s="11" t="s">
        <v>16</v>
      </c>
      <c r="C15" s="27"/>
      <c r="D15" s="30"/>
      <c r="E15" s="30"/>
      <c r="F15" s="30"/>
      <c r="G15" s="30"/>
    </row>
    <row r="16" spans="1:7" x14ac:dyDescent="0.25">
      <c r="A16" s="24"/>
      <c r="B16" s="11" t="s">
        <v>17</v>
      </c>
      <c r="C16" s="27"/>
      <c r="D16" s="30"/>
      <c r="E16" s="30"/>
      <c r="F16" s="30"/>
      <c r="G16" s="30"/>
    </row>
    <row r="17" spans="1:7" ht="25.5" thickBot="1" x14ac:dyDescent="0.3">
      <c r="A17" s="25"/>
      <c r="B17" s="12" t="s">
        <v>18</v>
      </c>
      <c r="C17" s="28"/>
      <c r="D17" s="31"/>
      <c r="E17" s="31"/>
      <c r="F17" s="31"/>
      <c r="G17" s="31"/>
    </row>
    <row r="18" spans="1:7" ht="15.75" thickBot="1" x14ac:dyDescent="0.3">
      <c r="A18" s="6"/>
      <c r="B18" s="6"/>
      <c r="C18" s="6"/>
      <c r="D18" s="6"/>
      <c r="E18" s="6"/>
      <c r="F18" s="6"/>
      <c r="G18" s="6"/>
    </row>
    <row r="19" spans="1:7" ht="15.75" thickBot="1" x14ac:dyDescent="0.3">
      <c r="A19" s="7" t="s">
        <v>19</v>
      </c>
      <c r="B19" s="7" t="s">
        <v>20</v>
      </c>
      <c r="C19" s="8"/>
      <c r="D19" s="9"/>
      <c r="E19" s="9"/>
      <c r="F19" s="9"/>
      <c r="G19" s="9"/>
    </row>
    <row r="20" spans="1:7" ht="15.75" thickBot="1" x14ac:dyDescent="0.3">
      <c r="A20" s="6"/>
      <c r="B20" s="6"/>
      <c r="C20" s="6"/>
      <c r="D20" s="6"/>
      <c r="E20" s="6"/>
      <c r="F20" s="6"/>
      <c r="G20" s="6"/>
    </row>
    <row r="21" spans="1:7" ht="37.5" thickBot="1" x14ac:dyDescent="0.3">
      <c r="A21" s="7" t="s">
        <v>21</v>
      </c>
      <c r="B21" s="7" t="s">
        <v>22</v>
      </c>
      <c r="C21" s="8" t="s">
        <v>23</v>
      </c>
      <c r="D21" s="9">
        <v>1.31</v>
      </c>
      <c r="E21" s="9">
        <v>44.27</v>
      </c>
      <c r="F21" s="9"/>
      <c r="G21" s="9">
        <v>35.880000000000003</v>
      </c>
    </row>
    <row r="22" spans="1:7" ht="15.75" thickBot="1" x14ac:dyDescent="0.3">
      <c r="A22" s="6"/>
      <c r="B22" s="6"/>
      <c r="C22" s="6"/>
      <c r="D22" s="6"/>
      <c r="E22" s="6"/>
      <c r="F22" s="6"/>
      <c r="G22" s="6"/>
    </row>
    <row r="23" spans="1:7" ht="25.5" thickBot="1" x14ac:dyDescent="0.3">
      <c r="A23" s="7" t="s">
        <v>24</v>
      </c>
      <c r="B23" s="7" t="s">
        <v>25</v>
      </c>
      <c r="C23" s="8" t="s">
        <v>23</v>
      </c>
      <c r="D23" s="9">
        <v>33.130000000000003</v>
      </c>
      <c r="E23" s="9">
        <v>23.18</v>
      </c>
      <c r="F23" s="9"/>
      <c r="G23" s="9">
        <v>56.93</v>
      </c>
    </row>
    <row r="24" spans="1:7" ht="15.75" thickBot="1" x14ac:dyDescent="0.3">
      <c r="A24" s="6"/>
      <c r="B24" s="6"/>
      <c r="C24" s="6"/>
      <c r="D24" s="6"/>
      <c r="E24" s="6"/>
      <c r="F24" s="6"/>
      <c r="G24" s="6"/>
    </row>
    <row r="25" spans="1:7" x14ac:dyDescent="0.25">
      <c r="A25" s="23" t="s">
        <v>26</v>
      </c>
      <c r="B25" s="10" t="s">
        <v>27</v>
      </c>
      <c r="C25" s="26" t="s">
        <v>23</v>
      </c>
      <c r="D25" s="29">
        <v>66.3</v>
      </c>
      <c r="E25" s="29">
        <v>20.29</v>
      </c>
      <c r="F25" s="29"/>
      <c r="G25" s="29">
        <v>59.8</v>
      </c>
    </row>
    <row r="26" spans="1:7" x14ac:dyDescent="0.25">
      <c r="A26" s="24"/>
      <c r="B26" s="11" t="s">
        <v>28</v>
      </c>
      <c r="C26" s="27"/>
      <c r="D26" s="30"/>
      <c r="E26" s="30"/>
      <c r="F26" s="30"/>
      <c r="G26" s="30"/>
    </row>
    <row r="27" spans="1:7" x14ac:dyDescent="0.25">
      <c r="A27" s="24"/>
      <c r="B27" s="11" t="s">
        <v>29</v>
      </c>
      <c r="C27" s="27"/>
      <c r="D27" s="30"/>
      <c r="E27" s="30"/>
      <c r="F27" s="30"/>
      <c r="G27" s="30"/>
    </row>
    <row r="28" spans="1:7" x14ac:dyDescent="0.25">
      <c r="A28" s="24"/>
      <c r="B28" s="11" t="s">
        <v>30</v>
      </c>
      <c r="C28" s="27"/>
      <c r="D28" s="30"/>
      <c r="E28" s="30"/>
      <c r="F28" s="30"/>
      <c r="G28" s="30"/>
    </row>
    <row r="29" spans="1:7" x14ac:dyDescent="0.25">
      <c r="A29" s="24"/>
      <c r="B29" s="11" t="s">
        <v>31</v>
      </c>
      <c r="C29" s="27"/>
      <c r="D29" s="30"/>
      <c r="E29" s="30"/>
      <c r="F29" s="30"/>
      <c r="G29" s="30"/>
    </row>
    <row r="30" spans="1:7" x14ac:dyDescent="0.25">
      <c r="A30" s="24"/>
      <c r="B30" s="11" t="s">
        <v>32</v>
      </c>
      <c r="C30" s="27"/>
      <c r="D30" s="30"/>
      <c r="E30" s="30"/>
      <c r="F30" s="30"/>
      <c r="G30" s="30"/>
    </row>
    <row r="31" spans="1:7" ht="15.75" thickBot="1" x14ac:dyDescent="0.3">
      <c r="A31" s="25"/>
      <c r="B31" s="12" t="s">
        <v>33</v>
      </c>
      <c r="C31" s="28"/>
      <c r="D31" s="31"/>
      <c r="E31" s="31"/>
      <c r="F31" s="31"/>
      <c r="G31" s="31"/>
    </row>
    <row r="32" spans="1:7" ht="15.75" thickBot="1" x14ac:dyDescent="0.3">
      <c r="A32" s="6"/>
      <c r="B32" s="6"/>
      <c r="C32" s="6"/>
      <c r="D32" s="6"/>
      <c r="E32" s="6"/>
      <c r="F32" s="6"/>
      <c r="G32" s="6"/>
    </row>
    <row r="33" spans="1:7" ht="49.5" thickBot="1" x14ac:dyDescent="0.3">
      <c r="A33" s="7" t="s">
        <v>34</v>
      </c>
      <c r="B33" s="7" t="s">
        <v>35</v>
      </c>
      <c r="C33" s="8" t="s">
        <v>23</v>
      </c>
      <c r="D33" s="9">
        <v>149.66</v>
      </c>
      <c r="E33" s="9">
        <v>25.67</v>
      </c>
      <c r="F33" s="9"/>
      <c r="G33" s="9">
        <v>54.42</v>
      </c>
    </row>
    <row r="34" spans="1:7" ht="15.75" thickBot="1" x14ac:dyDescent="0.3">
      <c r="A34" s="6"/>
      <c r="B34" s="6"/>
      <c r="C34" s="6"/>
      <c r="D34" s="6"/>
      <c r="E34" s="6"/>
      <c r="F34" s="6"/>
      <c r="G34" s="6"/>
    </row>
    <row r="35" spans="1:7" x14ac:dyDescent="0.25">
      <c r="A35" s="23" t="s">
        <v>36</v>
      </c>
      <c r="B35" s="10" t="s">
        <v>37</v>
      </c>
      <c r="C35" s="26" t="s">
        <v>23</v>
      </c>
      <c r="D35" s="29">
        <v>60.27</v>
      </c>
      <c r="E35" s="29">
        <v>22.32</v>
      </c>
      <c r="F35" s="29"/>
      <c r="G35" s="29">
        <v>57.77</v>
      </c>
    </row>
    <row r="36" spans="1:7" ht="25.5" thickBot="1" x14ac:dyDescent="0.3">
      <c r="A36" s="25"/>
      <c r="B36" s="12" t="s">
        <v>38</v>
      </c>
      <c r="C36" s="28"/>
      <c r="D36" s="31"/>
      <c r="E36" s="31"/>
      <c r="F36" s="31"/>
      <c r="G36" s="31"/>
    </row>
    <row r="37" spans="1:7" ht="15.75" thickBot="1" x14ac:dyDescent="0.3">
      <c r="A37" s="6"/>
      <c r="B37" s="6"/>
      <c r="C37" s="6"/>
      <c r="D37" s="6"/>
      <c r="E37" s="6"/>
      <c r="F37" s="6"/>
      <c r="G37" s="6"/>
    </row>
    <row r="38" spans="1:7" x14ac:dyDescent="0.25">
      <c r="A38" s="23" t="s">
        <v>39</v>
      </c>
      <c r="B38" s="10" t="s">
        <v>40</v>
      </c>
      <c r="C38" s="26" t="s">
        <v>23</v>
      </c>
      <c r="D38" s="29">
        <v>197.86</v>
      </c>
      <c r="E38" s="29">
        <v>19.420000000000002</v>
      </c>
      <c r="F38" s="29"/>
      <c r="G38" s="29">
        <v>60.68</v>
      </c>
    </row>
    <row r="39" spans="1:7" ht="37.5" thickBot="1" x14ac:dyDescent="0.3">
      <c r="A39" s="25"/>
      <c r="B39" s="12" t="s">
        <v>41</v>
      </c>
      <c r="C39" s="28"/>
      <c r="D39" s="31"/>
      <c r="E39" s="31"/>
      <c r="F39" s="31"/>
      <c r="G39" s="31"/>
    </row>
    <row r="40" spans="1:7" ht="15.75" thickBot="1" x14ac:dyDescent="0.3">
      <c r="A40" s="6"/>
      <c r="B40" s="6"/>
      <c r="C40" s="6"/>
      <c r="D40" s="6"/>
      <c r="E40" s="6"/>
      <c r="F40" s="6"/>
      <c r="G40" s="6"/>
    </row>
    <row r="41" spans="1:7" x14ac:dyDescent="0.25">
      <c r="A41" s="23" t="s">
        <v>42</v>
      </c>
      <c r="B41" s="10" t="s">
        <v>43</v>
      </c>
      <c r="C41" s="26" t="s">
        <v>23</v>
      </c>
      <c r="D41" s="29">
        <v>209.91</v>
      </c>
      <c r="E41" s="29">
        <v>18.3</v>
      </c>
      <c r="F41" s="29"/>
      <c r="G41" s="29">
        <v>61.79</v>
      </c>
    </row>
    <row r="42" spans="1:7" ht="37.5" thickBot="1" x14ac:dyDescent="0.3">
      <c r="A42" s="25"/>
      <c r="B42" s="12" t="s">
        <v>44</v>
      </c>
      <c r="C42" s="28"/>
      <c r="D42" s="31"/>
      <c r="E42" s="31"/>
      <c r="F42" s="31"/>
      <c r="G42" s="31"/>
    </row>
    <row r="43" spans="1:7" ht="15.75" thickBot="1" x14ac:dyDescent="0.3">
      <c r="A43" s="6"/>
      <c r="B43" s="6"/>
      <c r="C43" s="6"/>
      <c r="D43" s="6"/>
      <c r="E43" s="6"/>
      <c r="F43" s="6"/>
      <c r="G43" s="6"/>
    </row>
    <row r="44" spans="1:7" x14ac:dyDescent="0.25">
      <c r="A44" s="23" t="s">
        <v>45</v>
      </c>
      <c r="B44" s="10" t="s">
        <v>46</v>
      </c>
      <c r="C44" s="26" t="s">
        <v>48</v>
      </c>
      <c r="D44" s="29">
        <v>8.0399999999999991</v>
      </c>
      <c r="E44" s="29">
        <v>23.88</v>
      </c>
      <c r="F44" s="29"/>
      <c r="G44" s="29">
        <v>56.22</v>
      </c>
    </row>
    <row r="45" spans="1:7" ht="37.5" thickBot="1" x14ac:dyDescent="0.3">
      <c r="A45" s="25"/>
      <c r="B45" s="12" t="s">
        <v>47</v>
      </c>
      <c r="C45" s="28"/>
      <c r="D45" s="31"/>
      <c r="E45" s="31"/>
      <c r="F45" s="31"/>
      <c r="G45" s="31"/>
    </row>
    <row r="46" spans="1:7" ht="15.75" thickBot="1" x14ac:dyDescent="0.3">
      <c r="A46" s="6"/>
      <c r="B46" s="6"/>
      <c r="C46" s="6"/>
      <c r="D46" s="6"/>
      <c r="E46" s="6"/>
      <c r="F46" s="6"/>
      <c r="G46" s="6"/>
    </row>
    <row r="47" spans="1:7" x14ac:dyDescent="0.25">
      <c r="A47" s="23" t="s">
        <v>49</v>
      </c>
      <c r="B47" s="10" t="s">
        <v>50</v>
      </c>
      <c r="C47" s="26" t="s">
        <v>48</v>
      </c>
      <c r="D47" s="29">
        <v>53.24</v>
      </c>
      <c r="E47" s="29">
        <v>25.26</v>
      </c>
      <c r="F47" s="29"/>
      <c r="G47" s="29">
        <v>54.83</v>
      </c>
    </row>
    <row r="48" spans="1:7" ht="37.5" thickBot="1" x14ac:dyDescent="0.3">
      <c r="A48" s="25"/>
      <c r="B48" s="12" t="s">
        <v>51</v>
      </c>
      <c r="C48" s="28"/>
      <c r="D48" s="31"/>
      <c r="E48" s="31"/>
      <c r="F48" s="31"/>
      <c r="G48" s="31"/>
    </row>
    <row r="49" spans="1:7" ht="15.75" thickBot="1" x14ac:dyDescent="0.3">
      <c r="A49" s="6"/>
      <c r="B49" s="6"/>
      <c r="C49" s="6"/>
      <c r="D49" s="6"/>
      <c r="E49" s="6"/>
      <c r="F49" s="6"/>
      <c r="G49" s="6"/>
    </row>
    <row r="50" spans="1:7" ht="25.5" thickBot="1" x14ac:dyDescent="0.3">
      <c r="A50" s="7" t="s">
        <v>52</v>
      </c>
      <c r="B50" s="7" t="s">
        <v>53</v>
      </c>
      <c r="C50" s="8" t="s">
        <v>23</v>
      </c>
      <c r="D50" s="9">
        <v>155.66999999999999</v>
      </c>
      <c r="E50" s="9">
        <v>24.68</v>
      </c>
      <c r="F50" s="9"/>
      <c r="G50" s="9">
        <v>55.42</v>
      </c>
    </row>
    <row r="51" spans="1:7" ht="15.75" thickBot="1" x14ac:dyDescent="0.3">
      <c r="A51" s="6"/>
      <c r="B51" s="6"/>
      <c r="C51" s="6"/>
      <c r="D51" s="6"/>
      <c r="E51" s="6"/>
      <c r="F51" s="6"/>
      <c r="G51" s="6"/>
    </row>
    <row r="52" spans="1:7" x14ac:dyDescent="0.25">
      <c r="A52" s="23" t="s">
        <v>54</v>
      </c>
      <c r="B52" s="10" t="s">
        <v>55</v>
      </c>
      <c r="C52" s="26" t="s">
        <v>23</v>
      </c>
      <c r="D52" s="29">
        <v>143.63</v>
      </c>
      <c r="E52" s="29">
        <v>26.75</v>
      </c>
      <c r="F52" s="29"/>
      <c r="G52" s="29">
        <v>53.35</v>
      </c>
    </row>
    <row r="53" spans="1:7" ht="25.5" thickBot="1" x14ac:dyDescent="0.3">
      <c r="A53" s="25"/>
      <c r="B53" s="12" t="s">
        <v>56</v>
      </c>
      <c r="C53" s="28"/>
      <c r="D53" s="31"/>
      <c r="E53" s="31"/>
      <c r="F53" s="31"/>
      <c r="G53" s="31"/>
    </row>
    <row r="54" spans="1:7" ht="15.75" thickBot="1" x14ac:dyDescent="0.3">
      <c r="A54" s="6"/>
      <c r="B54" s="6"/>
      <c r="C54" s="6"/>
      <c r="D54" s="6"/>
      <c r="E54" s="6"/>
      <c r="F54" s="6"/>
      <c r="G54" s="6"/>
    </row>
    <row r="55" spans="1:7" ht="15.75" thickBot="1" x14ac:dyDescent="0.3">
      <c r="A55" s="7" t="s">
        <v>57</v>
      </c>
      <c r="B55" s="7" t="s">
        <v>58</v>
      </c>
      <c r="C55" s="8" t="s">
        <v>23</v>
      </c>
      <c r="D55" s="9">
        <v>30.13</v>
      </c>
      <c r="E55" s="9">
        <v>25.49</v>
      </c>
      <c r="F55" s="9"/>
      <c r="G55" s="9">
        <v>54.6</v>
      </c>
    </row>
    <row r="56" spans="1:7" ht="15.75" thickBot="1" x14ac:dyDescent="0.3">
      <c r="A56" s="6"/>
      <c r="B56" s="6"/>
      <c r="C56" s="6"/>
      <c r="D56" s="6"/>
      <c r="E56" s="6"/>
      <c r="F56" s="6"/>
      <c r="G56" s="6"/>
    </row>
    <row r="57" spans="1:7" x14ac:dyDescent="0.25">
      <c r="A57" s="23" t="s">
        <v>59</v>
      </c>
      <c r="B57" s="10" t="s">
        <v>60</v>
      </c>
      <c r="C57" s="26" t="s">
        <v>48</v>
      </c>
      <c r="D57" s="29">
        <v>209.92</v>
      </c>
      <c r="E57" s="29">
        <v>18.3</v>
      </c>
      <c r="F57" s="29"/>
      <c r="G57" s="29">
        <v>61.79</v>
      </c>
    </row>
    <row r="58" spans="1:7" ht="24.75" x14ac:dyDescent="0.25">
      <c r="A58" s="24"/>
      <c r="B58" s="11" t="s">
        <v>61</v>
      </c>
      <c r="C58" s="27"/>
      <c r="D58" s="30"/>
      <c r="E58" s="30"/>
      <c r="F58" s="30"/>
      <c r="G58" s="30"/>
    </row>
    <row r="59" spans="1:7" ht="15.75" thickBot="1" x14ac:dyDescent="0.3">
      <c r="A59" s="25"/>
      <c r="B59" s="12" t="s">
        <v>62</v>
      </c>
      <c r="C59" s="28"/>
      <c r="D59" s="31"/>
      <c r="E59" s="31"/>
      <c r="F59" s="31"/>
      <c r="G59" s="31"/>
    </row>
    <row r="60" spans="1:7" ht="15.75" thickBot="1" x14ac:dyDescent="0.3">
      <c r="A60" s="6"/>
      <c r="B60" s="6"/>
      <c r="C60" s="6"/>
      <c r="D60" s="6"/>
      <c r="E60" s="6"/>
      <c r="F60" s="6"/>
      <c r="G60" s="6"/>
    </row>
    <row r="61" spans="1:7" x14ac:dyDescent="0.25">
      <c r="A61" s="23" t="s">
        <v>63</v>
      </c>
      <c r="B61" s="10" t="s">
        <v>64</v>
      </c>
      <c r="C61" s="26" t="s">
        <v>23</v>
      </c>
      <c r="D61" s="29">
        <v>359.58</v>
      </c>
      <c r="E61" s="29">
        <v>21.37</v>
      </c>
      <c r="F61" s="29"/>
      <c r="G61" s="29">
        <v>58.73</v>
      </c>
    </row>
    <row r="62" spans="1:7" ht="85.5" thickBot="1" x14ac:dyDescent="0.3">
      <c r="A62" s="25"/>
      <c r="B62" s="12" t="s">
        <v>65</v>
      </c>
      <c r="C62" s="28"/>
      <c r="D62" s="31"/>
      <c r="E62" s="31"/>
      <c r="F62" s="31"/>
      <c r="G62" s="31"/>
    </row>
    <row r="63" spans="1:7" ht="15.75" thickBot="1" x14ac:dyDescent="0.3">
      <c r="A63" s="6"/>
      <c r="B63" s="6"/>
      <c r="C63" s="6"/>
      <c r="D63" s="6"/>
      <c r="E63" s="6"/>
      <c r="F63" s="6"/>
      <c r="G63" s="6"/>
    </row>
    <row r="64" spans="1:7" x14ac:dyDescent="0.25">
      <c r="A64" s="23" t="s">
        <v>66</v>
      </c>
      <c r="B64" s="10" t="s">
        <v>67</v>
      </c>
      <c r="C64" s="26" t="s">
        <v>23</v>
      </c>
      <c r="D64" s="29">
        <v>54.23</v>
      </c>
      <c r="E64" s="29">
        <v>24.8</v>
      </c>
      <c r="F64" s="29"/>
      <c r="G64" s="29">
        <v>55.3</v>
      </c>
    </row>
    <row r="65" spans="1:7" ht="25.5" thickBot="1" x14ac:dyDescent="0.3">
      <c r="A65" s="25"/>
      <c r="B65" s="12" t="s">
        <v>68</v>
      </c>
      <c r="C65" s="28"/>
      <c r="D65" s="31"/>
      <c r="E65" s="31"/>
      <c r="F65" s="31"/>
      <c r="G65" s="31"/>
    </row>
    <row r="66" spans="1:7" ht="15.75" thickBot="1" x14ac:dyDescent="0.3">
      <c r="A66" s="6"/>
      <c r="B66" s="6"/>
      <c r="C66" s="6"/>
      <c r="D66" s="6"/>
      <c r="E66" s="6"/>
      <c r="F66" s="6"/>
      <c r="G66" s="6"/>
    </row>
    <row r="67" spans="1:7" x14ac:dyDescent="0.25">
      <c r="A67" s="23" t="s">
        <v>69</v>
      </c>
      <c r="B67" s="10" t="s">
        <v>70</v>
      </c>
      <c r="C67" s="26"/>
      <c r="D67" s="29"/>
      <c r="E67" s="29"/>
      <c r="F67" s="29"/>
      <c r="G67" s="29"/>
    </row>
    <row r="68" spans="1:7" ht="72.75" x14ac:dyDescent="0.25">
      <c r="A68" s="24"/>
      <c r="B68" s="11" t="s">
        <v>71</v>
      </c>
      <c r="C68" s="27"/>
      <c r="D68" s="30"/>
      <c r="E68" s="30"/>
      <c r="F68" s="30"/>
      <c r="G68" s="30"/>
    </row>
    <row r="69" spans="1:7" ht="15.75" thickBot="1" x14ac:dyDescent="0.3">
      <c r="A69" s="25"/>
      <c r="B69" s="12" t="s">
        <v>72</v>
      </c>
      <c r="C69" s="28"/>
      <c r="D69" s="31"/>
      <c r="E69" s="31"/>
      <c r="F69" s="31"/>
      <c r="G69" s="31"/>
    </row>
    <row r="70" spans="1:7" ht="15.75" thickBot="1" x14ac:dyDescent="0.3">
      <c r="A70" s="6"/>
      <c r="B70" s="6"/>
      <c r="C70" s="6"/>
      <c r="D70" s="6"/>
      <c r="E70" s="6"/>
      <c r="F70" s="6"/>
      <c r="G70" s="6"/>
    </row>
    <row r="71" spans="1:7" ht="15.75" thickBot="1" x14ac:dyDescent="0.3">
      <c r="A71" s="7" t="s">
        <v>73</v>
      </c>
      <c r="B71" s="7" t="s">
        <v>74</v>
      </c>
      <c r="C71" s="8" t="s">
        <v>23</v>
      </c>
      <c r="D71" s="9" t="s">
        <v>75</v>
      </c>
      <c r="E71" s="9">
        <v>27.48</v>
      </c>
      <c r="F71" s="9"/>
      <c r="G71" s="9">
        <v>52.62</v>
      </c>
    </row>
    <row r="72" spans="1:7" ht="15.75" thickBot="1" x14ac:dyDescent="0.3">
      <c r="A72" s="6"/>
      <c r="B72" s="6"/>
      <c r="C72" s="6"/>
      <c r="D72" s="6"/>
      <c r="E72" s="6"/>
      <c r="F72" s="6"/>
      <c r="G72" s="6"/>
    </row>
    <row r="73" spans="1:7" ht="15.75" thickBot="1" x14ac:dyDescent="0.3">
      <c r="A73" s="7" t="s">
        <v>76</v>
      </c>
      <c r="B73" s="7" t="s">
        <v>77</v>
      </c>
      <c r="C73" s="8" t="s">
        <v>23</v>
      </c>
      <c r="D73" s="9" t="s">
        <v>78</v>
      </c>
      <c r="E73" s="9">
        <v>24.05</v>
      </c>
      <c r="F73" s="9"/>
      <c r="G73" s="9">
        <v>56.05</v>
      </c>
    </row>
    <row r="74" spans="1:7" ht="15.75" thickBot="1" x14ac:dyDescent="0.3">
      <c r="A74" s="6"/>
      <c r="B74" s="6"/>
      <c r="C74" s="6"/>
      <c r="D74" s="6"/>
      <c r="E74" s="6"/>
      <c r="F74" s="6"/>
      <c r="G74" s="6"/>
    </row>
    <row r="75" spans="1:7" x14ac:dyDescent="0.25">
      <c r="A75" s="23" t="s">
        <v>79</v>
      </c>
      <c r="B75" s="10" t="s">
        <v>80</v>
      </c>
      <c r="C75" s="26" t="s">
        <v>23</v>
      </c>
      <c r="D75" s="29">
        <v>376.65</v>
      </c>
      <c r="E75" s="29">
        <v>20.399999999999999</v>
      </c>
      <c r="F75" s="29"/>
      <c r="G75" s="29">
        <v>59.69</v>
      </c>
    </row>
    <row r="76" spans="1:7" ht="49.5" thickBot="1" x14ac:dyDescent="0.3">
      <c r="A76" s="25"/>
      <c r="B76" s="12" t="s">
        <v>81</v>
      </c>
      <c r="C76" s="28"/>
      <c r="D76" s="31"/>
      <c r="E76" s="31"/>
      <c r="F76" s="31"/>
      <c r="G76" s="31"/>
    </row>
    <row r="77" spans="1:7" ht="15.75" thickBot="1" x14ac:dyDescent="0.3">
      <c r="A77" s="6"/>
      <c r="B77" s="6"/>
      <c r="C77" s="6"/>
      <c r="D77" s="6"/>
      <c r="E77" s="6"/>
      <c r="F77" s="6"/>
      <c r="G77" s="6"/>
    </row>
    <row r="78" spans="1:7" ht="15.75" thickBot="1" x14ac:dyDescent="0.3">
      <c r="A78" s="7" t="s">
        <v>82</v>
      </c>
      <c r="B78" s="7" t="s">
        <v>83</v>
      </c>
      <c r="C78" s="8"/>
      <c r="D78" s="9"/>
      <c r="E78" s="9"/>
      <c r="F78" s="9"/>
      <c r="G78" s="9"/>
    </row>
    <row r="79" spans="1:7" ht="15.75" thickBot="1" x14ac:dyDescent="0.3">
      <c r="A79" s="6"/>
      <c r="B79" s="6"/>
      <c r="C79" s="6"/>
      <c r="D79" s="6"/>
      <c r="E79" s="6"/>
      <c r="F79" s="6"/>
      <c r="G79" s="6"/>
    </row>
    <row r="80" spans="1:7" ht="73.5" thickBot="1" x14ac:dyDescent="0.3">
      <c r="A80" s="7" t="s">
        <v>84</v>
      </c>
      <c r="B80" s="7" t="s">
        <v>85</v>
      </c>
      <c r="C80" s="8"/>
      <c r="D80" s="9"/>
      <c r="E80" s="9"/>
      <c r="F80" s="9"/>
      <c r="G80" s="9"/>
    </row>
    <row r="81" spans="1:7" ht="15.75" thickBot="1" x14ac:dyDescent="0.3">
      <c r="A81" s="6"/>
      <c r="B81" s="6"/>
      <c r="C81" s="6"/>
      <c r="D81" s="6"/>
      <c r="E81" s="6"/>
      <c r="F81" s="6"/>
      <c r="G81" s="6"/>
    </row>
    <row r="82" spans="1:7" ht="15.75" thickBot="1" x14ac:dyDescent="0.3">
      <c r="A82" s="7" t="s">
        <v>86</v>
      </c>
      <c r="B82" s="7" t="s">
        <v>87</v>
      </c>
      <c r="C82" s="8" t="s">
        <v>23</v>
      </c>
      <c r="D82" s="9" t="s">
        <v>88</v>
      </c>
      <c r="E82" s="9">
        <v>28.63</v>
      </c>
      <c r="F82" s="9"/>
      <c r="G82" s="9">
        <v>51.47</v>
      </c>
    </row>
    <row r="83" spans="1:7" ht="15.75" thickBot="1" x14ac:dyDescent="0.3">
      <c r="A83" s="6"/>
      <c r="B83" s="6"/>
      <c r="C83" s="6"/>
      <c r="D83" s="6"/>
      <c r="E83" s="6"/>
      <c r="F83" s="6"/>
      <c r="G83" s="6"/>
    </row>
    <row r="84" spans="1:7" ht="15.75" thickBot="1" x14ac:dyDescent="0.3">
      <c r="A84" s="7" t="s">
        <v>89</v>
      </c>
      <c r="B84" s="7" t="s">
        <v>90</v>
      </c>
      <c r="C84" s="8" t="s">
        <v>23</v>
      </c>
      <c r="D84" s="9" t="s">
        <v>91</v>
      </c>
      <c r="E84" s="9">
        <v>19.239999999999998</v>
      </c>
      <c r="F84" s="9"/>
      <c r="G84" s="9">
        <v>60.85</v>
      </c>
    </row>
    <row r="85" spans="1:7" ht="15.75" thickBot="1" x14ac:dyDescent="0.3">
      <c r="A85" s="6"/>
      <c r="B85" s="6"/>
      <c r="C85" s="6"/>
      <c r="D85" s="6"/>
      <c r="E85" s="6"/>
      <c r="F85" s="6"/>
      <c r="G85" s="6"/>
    </row>
    <row r="86" spans="1:7" ht="15.75" thickBot="1" x14ac:dyDescent="0.3">
      <c r="A86" s="7" t="s">
        <v>92</v>
      </c>
      <c r="B86" s="7" t="s">
        <v>93</v>
      </c>
      <c r="C86" s="8" t="s">
        <v>23</v>
      </c>
      <c r="D86" s="9" t="s">
        <v>94</v>
      </c>
      <c r="E86" s="9">
        <v>26.08</v>
      </c>
      <c r="F86" s="9"/>
      <c r="G86" s="9">
        <v>54.02</v>
      </c>
    </row>
    <row r="87" spans="1:7" ht="15.75" thickBot="1" x14ac:dyDescent="0.3">
      <c r="A87" s="6"/>
      <c r="B87" s="6"/>
      <c r="C87" s="6"/>
      <c r="D87" s="6"/>
      <c r="E87" s="6"/>
      <c r="F87" s="6"/>
      <c r="G87" s="6"/>
    </row>
    <row r="88" spans="1:7" ht="15.75" thickBot="1" x14ac:dyDescent="0.3">
      <c r="A88" s="7" t="s">
        <v>95</v>
      </c>
      <c r="B88" s="7" t="s">
        <v>96</v>
      </c>
      <c r="C88" s="8" t="s">
        <v>23</v>
      </c>
      <c r="D88" s="9" t="s">
        <v>97</v>
      </c>
      <c r="E88" s="9">
        <v>21.25</v>
      </c>
      <c r="F88" s="9"/>
      <c r="G88" s="9">
        <v>58.85</v>
      </c>
    </row>
    <row r="89" spans="1:7" ht="15.75" thickBot="1" x14ac:dyDescent="0.3">
      <c r="A89" s="6"/>
      <c r="B89" s="6"/>
      <c r="C89" s="6"/>
      <c r="D89" s="6"/>
      <c r="E89" s="6"/>
      <c r="F89" s="6"/>
      <c r="G89" s="6"/>
    </row>
    <row r="90" spans="1:7" ht="15.75" thickBot="1" x14ac:dyDescent="0.3">
      <c r="A90" s="7" t="s">
        <v>98</v>
      </c>
      <c r="B90" s="7" t="s">
        <v>99</v>
      </c>
      <c r="C90" s="8" t="s">
        <v>23</v>
      </c>
      <c r="D90" s="9">
        <v>502.21</v>
      </c>
      <c r="E90" s="9">
        <v>30.6</v>
      </c>
      <c r="F90" s="9"/>
      <c r="G90" s="9">
        <v>49.5</v>
      </c>
    </row>
    <row r="91" spans="1:7" ht="15.75" thickBot="1" x14ac:dyDescent="0.3">
      <c r="A91" s="6"/>
      <c r="B91" s="6"/>
      <c r="C91" s="6"/>
      <c r="D91" s="6"/>
      <c r="E91" s="6"/>
      <c r="F91" s="6"/>
      <c r="G91" s="6"/>
    </row>
    <row r="92" spans="1:7" ht="73.5" thickBot="1" x14ac:dyDescent="0.3">
      <c r="A92" s="7" t="s">
        <v>100</v>
      </c>
      <c r="B92" s="7" t="s">
        <v>101</v>
      </c>
      <c r="C92" s="8"/>
      <c r="D92" s="9"/>
      <c r="E92" s="9"/>
      <c r="F92" s="9"/>
      <c r="G92" s="9"/>
    </row>
    <row r="93" spans="1:7" ht="15.75" thickBot="1" x14ac:dyDescent="0.3">
      <c r="A93" s="6"/>
      <c r="B93" s="6"/>
      <c r="C93" s="6"/>
      <c r="D93" s="6"/>
      <c r="E93" s="6"/>
      <c r="F93" s="6"/>
      <c r="G93" s="6"/>
    </row>
    <row r="94" spans="1:7" ht="15.75" thickBot="1" x14ac:dyDescent="0.3">
      <c r="A94" s="7" t="s">
        <v>102</v>
      </c>
      <c r="B94" s="7" t="s">
        <v>87</v>
      </c>
      <c r="C94" s="8" t="s">
        <v>23</v>
      </c>
      <c r="D94" s="9" t="s">
        <v>103</v>
      </c>
      <c r="E94" s="9">
        <v>19.239999999999998</v>
      </c>
      <c r="F94" s="9"/>
      <c r="G94" s="9">
        <v>60.85</v>
      </c>
    </row>
    <row r="95" spans="1:7" ht="15.75" thickBot="1" x14ac:dyDescent="0.3">
      <c r="A95" s="6"/>
      <c r="B95" s="6"/>
      <c r="C95" s="6"/>
      <c r="D95" s="6"/>
      <c r="E95" s="6"/>
      <c r="F95" s="6"/>
      <c r="G95" s="6"/>
    </row>
    <row r="96" spans="1:7" ht="15.75" thickBot="1" x14ac:dyDescent="0.3">
      <c r="A96" s="7" t="s">
        <v>104</v>
      </c>
      <c r="B96" s="7" t="s">
        <v>90</v>
      </c>
      <c r="C96" s="8" t="s">
        <v>23</v>
      </c>
      <c r="D96" s="9" t="s">
        <v>105</v>
      </c>
      <c r="E96" s="9">
        <v>27.48</v>
      </c>
      <c r="F96" s="9"/>
      <c r="G96" s="9">
        <v>52.62</v>
      </c>
    </row>
    <row r="97" spans="1:7" ht="15.75" thickBot="1" x14ac:dyDescent="0.3">
      <c r="A97" s="6"/>
      <c r="B97" s="6"/>
      <c r="C97" s="6"/>
      <c r="D97" s="6"/>
      <c r="E97" s="6"/>
      <c r="F97" s="6"/>
      <c r="G97" s="6"/>
    </row>
    <row r="98" spans="1:7" ht="15.75" thickBot="1" x14ac:dyDescent="0.3">
      <c r="A98" s="7" t="s">
        <v>106</v>
      </c>
      <c r="B98" s="7" t="s">
        <v>93</v>
      </c>
      <c r="C98" s="8" t="s">
        <v>23</v>
      </c>
      <c r="D98" s="9" t="s">
        <v>107</v>
      </c>
      <c r="E98" s="9">
        <v>24.17</v>
      </c>
      <c r="F98" s="9"/>
      <c r="G98" s="9">
        <v>55.93</v>
      </c>
    </row>
    <row r="99" spans="1:7" ht="15.75" thickBot="1" x14ac:dyDescent="0.3">
      <c r="A99" s="6"/>
      <c r="B99" s="6"/>
      <c r="C99" s="6"/>
      <c r="D99" s="6"/>
      <c r="E99" s="6"/>
      <c r="F99" s="6"/>
      <c r="G99" s="6"/>
    </row>
    <row r="100" spans="1:7" ht="15.75" thickBot="1" x14ac:dyDescent="0.3">
      <c r="A100" s="7" t="s">
        <v>108</v>
      </c>
      <c r="B100" s="7" t="s">
        <v>96</v>
      </c>
      <c r="C100" s="8" t="s">
        <v>23</v>
      </c>
      <c r="D100" s="9" t="s">
        <v>109</v>
      </c>
      <c r="E100" s="9">
        <v>19.13</v>
      </c>
      <c r="F100" s="9"/>
      <c r="G100" s="9">
        <v>60.97</v>
      </c>
    </row>
    <row r="101" spans="1:7" ht="15.75" thickBot="1" x14ac:dyDescent="0.3">
      <c r="A101" s="6"/>
      <c r="B101" s="6"/>
      <c r="C101" s="6"/>
      <c r="D101" s="6"/>
      <c r="E101" s="6"/>
      <c r="F101" s="6"/>
      <c r="G101" s="6"/>
    </row>
    <row r="102" spans="1:7" ht="15.75" thickBot="1" x14ac:dyDescent="0.3">
      <c r="A102" s="7" t="s">
        <v>110</v>
      </c>
      <c r="B102" s="7" t="s">
        <v>99</v>
      </c>
      <c r="C102" s="8" t="s">
        <v>23</v>
      </c>
      <c r="D102" s="9">
        <v>502.18</v>
      </c>
      <c r="E102" s="9">
        <v>30.6</v>
      </c>
      <c r="F102" s="9"/>
      <c r="G102" s="9">
        <v>49.49</v>
      </c>
    </row>
    <row r="103" spans="1:7" ht="15.75" thickBot="1" x14ac:dyDescent="0.3">
      <c r="A103" s="6"/>
      <c r="B103" s="6"/>
      <c r="C103" s="6"/>
      <c r="D103" s="6"/>
      <c r="E103" s="6"/>
      <c r="F103" s="6"/>
      <c r="G103" s="6"/>
    </row>
    <row r="104" spans="1:7" x14ac:dyDescent="0.25">
      <c r="A104" s="23" t="s">
        <v>111</v>
      </c>
      <c r="B104" s="10" t="s">
        <v>112</v>
      </c>
      <c r="C104" s="26" t="s">
        <v>114</v>
      </c>
      <c r="D104" s="29">
        <v>228</v>
      </c>
      <c r="E104" s="29">
        <v>16.850000000000001</v>
      </c>
      <c r="F104" s="29"/>
      <c r="G104" s="29">
        <v>63.25</v>
      </c>
    </row>
    <row r="105" spans="1:7" ht="49.5" thickBot="1" x14ac:dyDescent="0.3">
      <c r="A105" s="25"/>
      <c r="B105" s="12" t="s">
        <v>113</v>
      </c>
      <c r="C105" s="28"/>
      <c r="D105" s="31"/>
      <c r="E105" s="31"/>
      <c r="F105" s="31"/>
      <c r="G105" s="31"/>
    </row>
    <row r="106" spans="1:7" ht="15.75" thickBot="1" x14ac:dyDescent="0.3">
      <c r="A106" s="6"/>
      <c r="B106" s="6"/>
      <c r="C106" s="6"/>
      <c r="D106" s="6"/>
      <c r="E106" s="6"/>
      <c r="F106" s="6"/>
      <c r="G106" s="6"/>
    </row>
    <row r="107" spans="1:7" ht="48.75" x14ac:dyDescent="0.25">
      <c r="A107" s="23" t="s">
        <v>115</v>
      </c>
      <c r="B107" s="10" t="s">
        <v>116</v>
      </c>
      <c r="C107" s="26"/>
      <c r="D107" s="29"/>
      <c r="E107" s="29"/>
      <c r="F107" s="29"/>
      <c r="G107" s="29"/>
    </row>
    <row r="108" spans="1:7" ht="15.75" thickBot="1" x14ac:dyDescent="0.3">
      <c r="A108" s="25"/>
      <c r="B108" s="12" t="s">
        <v>117</v>
      </c>
      <c r="C108" s="28"/>
      <c r="D108" s="31"/>
      <c r="E108" s="31"/>
      <c r="F108" s="31"/>
      <c r="G108" s="31"/>
    </row>
    <row r="109" spans="1:7" ht="15.75" thickBot="1" x14ac:dyDescent="0.3">
      <c r="A109" s="6"/>
      <c r="B109" s="6"/>
      <c r="C109" s="6"/>
      <c r="D109" s="6"/>
      <c r="E109" s="6"/>
      <c r="F109" s="6"/>
      <c r="G109" s="6"/>
    </row>
    <row r="110" spans="1:7" ht="15.75" thickBot="1" x14ac:dyDescent="0.3">
      <c r="A110" s="7" t="s">
        <v>118</v>
      </c>
      <c r="B110" s="7" t="s">
        <v>119</v>
      </c>
      <c r="C110" s="8" t="s">
        <v>23</v>
      </c>
      <c r="D110" s="9" t="s">
        <v>120</v>
      </c>
      <c r="E110" s="9">
        <v>16.88</v>
      </c>
      <c r="F110" s="9"/>
      <c r="G110" s="9">
        <v>63.22</v>
      </c>
    </row>
    <row r="111" spans="1:7" ht="15.75" thickBot="1" x14ac:dyDescent="0.3">
      <c r="A111" s="6"/>
      <c r="B111" s="6"/>
      <c r="C111" s="6"/>
      <c r="D111" s="6"/>
      <c r="E111" s="6"/>
      <c r="F111" s="6"/>
      <c r="G111" s="6"/>
    </row>
    <row r="112" spans="1:7" ht="15.75" thickBot="1" x14ac:dyDescent="0.3">
      <c r="A112" s="7" t="s">
        <v>121</v>
      </c>
      <c r="B112" s="7" t="s">
        <v>122</v>
      </c>
      <c r="C112" s="8" t="s">
        <v>23</v>
      </c>
      <c r="D112" s="9" t="s">
        <v>123</v>
      </c>
      <c r="E112" s="9">
        <v>24.98</v>
      </c>
      <c r="F112" s="9"/>
      <c r="G112" s="9">
        <v>55.12</v>
      </c>
    </row>
    <row r="113" spans="1:7" ht="15.75" thickBot="1" x14ac:dyDescent="0.3">
      <c r="A113" s="6"/>
      <c r="B113" s="6"/>
      <c r="C113" s="6"/>
      <c r="D113" s="6"/>
      <c r="E113" s="6"/>
      <c r="F113" s="6"/>
      <c r="G113" s="6"/>
    </row>
    <row r="114" spans="1:7" ht="15.75" thickBot="1" x14ac:dyDescent="0.3">
      <c r="A114" s="7" t="s">
        <v>124</v>
      </c>
      <c r="B114" s="7" t="s">
        <v>125</v>
      </c>
      <c r="C114" s="8" t="s">
        <v>23</v>
      </c>
      <c r="D114" s="9" t="s">
        <v>126</v>
      </c>
      <c r="E114" s="9">
        <v>22.11</v>
      </c>
      <c r="F114" s="9"/>
      <c r="G114" s="9">
        <v>57.99</v>
      </c>
    </row>
    <row r="115" spans="1:7" ht="15.75" thickBot="1" x14ac:dyDescent="0.3">
      <c r="A115" s="6"/>
      <c r="B115" s="6"/>
      <c r="C115" s="6"/>
      <c r="D115" s="6"/>
      <c r="E115" s="6"/>
      <c r="F115" s="6"/>
      <c r="G115" s="6"/>
    </row>
    <row r="116" spans="1:7" ht="15.75" thickBot="1" x14ac:dyDescent="0.3">
      <c r="A116" s="7" t="s">
        <v>127</v>
      </c>
      <c r="B116" s="7" t="s">
        <v>128</v>
      </c>
      <c r="C116" s="8" t="s">
        <v>23</v>
      </c>
      <c r="D116" s="9" t="s">
        <v>129</v>
      </c>
      <c r="E116" s="9">
        <v>12.25</v>
      </c>
      <c r="F116" s="9"/>
      <c r="G116" s="9">
        <v>67.84</v>
      </c>
    </row>
    <row r="117" spans="1:7" ht="15.75" thickBot="1" x14ac:dyDescent="0.3">
      <c r="A117" s="6"/>
      <c r="B117" s="6"/>
      <c r="C117" s="6"/>
      <c r="D117" s="6"/>
      <c r="E117" s="6"/>
      <c r="F117" s="6"/>
      <c r="G117" s="6"/>
    </row>
    <row r="118" spans="1:7" ht="24.75" x14ac:dyDescent="0.25">
      <c r="A118" s="23" t="s">
        <v>130</v>
      </c>
      <c r="B118" s="10" t="s">
        <v>131</v>
      </c>
      <c r="C118" s="26"/>
      <c r="D118" s="29"/>
      <c r="E118" s="29"/>
      <c r="F118" s="29"/>
      <c r="G118" s="29"/>
    </row>
    <row r="119" spans="1:7" ht="15.75" thickBot="1" x14ac:dyDescent="0.3">
      <c r="A119" s="25"/>
      <c r="B119" s="12" t="s">
        <v>117</v>
      </c>
      <c r="C119" s="28"/>
      <c r="D119" s="31"/>
      <c r="E119" s="31"/>
      <c r="F119" s="31"/>
      <c r="G119" s="31"/>
    </row>
    <row r="120" spans="1:7" ht="15.75" thickBot="1" x14ac:dyDescent="0.3">
      <c r="A120" s="6"/>
      <c r="B120" s="6"/>
      <c r="C120" s="6"/>
      <c r="D120" s="6"/>
      <c r="E120" s="6"/>
      <c r="F120" s="6"/>
      <c r="G120" s="6"/>
    </row>
    <row r="121" spans="1:7" ht="15.75" thickBot="1" x14ac:dyDescent="0.3">
      <c r="A121" s="7" t="s">
        <v>132</v>
      </c>
      <c r="B121" s="7" t="s">
        <v>133</v>
      </c>
      <c r="C121" s="8" t="s">
        <v>23</v>
      </c>
      <c r="D121" s="9" t="s">
        <v>134</v>
      </c>
      <c r="E121" s="9">
        <v>17.809999999999999</v>
      </c>
      <c r="F121" s="9"/>
      <c r="G121" s="9">
        <v>62.29</v>
      </c>
    </row>
    <row r="122" spans="1:7" ht="15.75" thickBot="1" x14ac:dyDescent="0.3">
      <c r="A122" s="6"/>
      <c r="B122" s="6"/>
      <c r="C122" s="6"/>
      <c r="D122" s="6"/>
      <c r="E122" s="6"/>
      <c r="F122" s="6"/>
      <c r="G122" s="6"/>
    </row>
    <row r="123" spans="1:7" ht="15.75" thickBot="1" x14ac:dyDescent="0.3">
      <c r="A123" s="7" t="s">
        <v>135</v>
      </c>
      <c r="B123" s="7" t="s">
        <v>136</v>
      </c>
      <c r="C123" s="8" t="s">
        <v>23</v>
      </c>
      <c r="D123" s="9" t="s">
        <v>137</v>
      </c>
      <c r="E123" s="9">
        <v>26</v>
      </c>
      <c r="F123" s="9"/>
      <c r="G123" s="9">
        <v>54.1</v>
      </c>
    </row>
    <row r="124" spans="1:7" ht="15.75" thickBot="1" x14ac:dyDescent="0.3">
      <c r="A124" s="6"/>
      <c r="B124" s="6"/>
      <c r="C124" s="6"/>
      <c r="D124" s="6"/>
      <c r="E124" s="6"/>
      <c r="F124" s="6"/>
      <c r="G124" s="6"/>
    </row>
    <row r="125" spans="1:7" ht="15.75" thickBot="1" x14ac:dyDescent="0.3">
      <c r="A125" s="7" t="s">
        <v>138</v>
      </c>
      <c r="B125" s="7" t="s">
        <v>139</v>
      </c>
      <c r="C125" s="8" t="s">
        <v>23</v>
      </c>
      <c r="D125" s="9" t="s">
        <v>140</v>
      </c>
      <c r="E125" s="9">
        <v>16.579999999999998</v>
      </c>
      <c r="F125" s="9"/>
      <c r="G125" s="9">
        <v>63.51</v>
      </c>
    </row>
    <row r="126" spans="1:7" ht="15.75" thickBot="1" x14ac:dyDescent="0.3">
      <c r="A126" s="6"/>
      <c r="B126" s="6"/>
      <c r="C126" s="6"/>
      <c r="D126" s="6"/>
      <c r="E126" s="6"/>
      <c r="F126" s="6"/>
      <c r="G126" s="6"/>
    </row>
    <row r="127" spans="1:7" ht="15.75" thickBot="1" x14ac:dyDescent="0.3">
      <c r="A127" s="7" t="s">
        <v>141</v>
      </c>
      <c r="B127" s="7" t="s">
        <v>142</v>
      </c>
      <c r="C127" s="8" t="s">
        <v>23</v>
      </c>
      <c r="D127" s="9" t="s">
        <v>143</v>
      </c>
      <c r="E127" s="9">
        <v>29.15</v>
      </c>
      <c r="F127" s="9"/>
      <c r="G127" s="9">
        <v>50.95</v>
      </c>
    </row>
    <row r="128" spans="1:7" ht="15.75" thickBot="1" x14ac:dyDescent="0.3">
      <c r="A128" s="6"/>
      <c r="B128" s="6"/>
      <c r="C128" s="6"/>
      <c r="D128" s="6"/>
      <c r="E128" s="6"/>
      <c r="F128" s="6"/>
      <c r="G128" s="6"/>
    </row>
    <row r="129" spans="1:7" ht="15.75" thickBot="1" x14ac:dyDescent="0.3">
      <c r="A129" s="7" t="s">
        <v>144</v>
      </c>
      <c r="B129" s="7" t="s">
        <v>145</v>
      </c>
      <c r="C129" s="8" t="s">
        <v>23</v>
      </c>
      <c r="D129" s="9" t="s">
        <v>146</v>
      </c>
      <c r="E129" s="9">
        <v>23.32</v>
      </c>
      <c r="F129" s="9"/>
      <c r="G129" s="9">
        <v>56.78</v>
      </c>
    </row>
    <row r="130" spans="1:7" ht="15.75" thickBot="1" x14ac:dyDescent="0.3">
      <c r="A130" s="6"/>
      <c r="B130" s="6"/>
      <c r="C130" s="6"/>
      <c r="D130" s="6"/>
      <c r="E130" s="6"/>
      <c r="F130" s="6"/>
      <c r="G130" s="6"/>
    </row>
    <row r="131" spans="1:7" ht="15.75" thickBot="1" x14ac:dyDescent="0.3">
      <c r="A131" s="7" t="s">
        <v>147</v>
      </c>
      <c r="B131" s="7" t="s">
        <v>148</v>
      </c>
      <c r="C131" s="8" t="s">
        <v>23</v>
      </c>
      <c r="D131" s="9" t="s">
        <v>149</v>
      </c>
      <c r="E131" s="9">
        <v>15.55</v>
      </c>
      <c r="F131" s="9"/>
      <c r="G131" s="9">
        <v>64.55</v>
      </c>
    </row>
    <row r="132" spans="1:7" ht="15.75" thickBot="1" x14ac:dyDescent="0.3">
      <c r="A132" s="6"/>
      <c r="B132" s="6"/>
      <c r="C132" s="6"/>
      <c r="D132" s="6"/>
      <c r="E132" s="6"/>
      <c r="F132" s="6"/>
      <c r="G132" s="6"/>
    </row>
    <row r="133" spans="1:7" ht="15.75" thickBot="1" x14ac:dyDescent="0.3">
      <c r="A133" s="7" t="s">
        <v>150</v>
      </c>
      <c r="B133" s="7" t="s">
        <v>151</v>
      </c>
      <c r="C133" s="8" t="s">
        <v>23</v>
      </c>
      <c r="D133" s="9" t="s">
        <v>152</v>
      </c>
      <c r="E133" s="9">
        <v>12.83</v>
      </c>
      <c r="F133" s="9"/>
      <c r="G133" s="9">
        <v>67.27</v>
      </c>
    </row>
    <row r="134" spans="1:7" ht="15.75" thickBot="1" x14ac:dyDescent="0.3">
      <c r="A134" s="6"/>
      <c r="B134" s="6"/>
      <c r="C134" s="6"/>
      <c r="D134" s="6"/>
      <c r="E134" s="6"/>
      <c r="F134" s="6"/>
      <c r="G134" s="6"/>
    </row>
    <row r="135" spans="1:7" ht="15.75" thickBot="1" x14ac:dyDescent="0.3">
      <c r="A135" s="7" t="s">
        <v>153</v>
      </c>
      <c r="B135" s="7" t="s">
        <v>154</v>
      </c>
      <c r="C135" s="8" t="s">
        <v>23</v>
      </c>
      <c r="D135" s="9" t="s">
        <v>155</v>
      </c>
      <c r="E135" s="9">
        <v>10.26</v>
      </c>
      <c r="F135" s="9"/>
      <c r="G135" s="9">
        <v>69.84</v>
      </c>
    </row>
    <row r="136" spans="1:7" ht="15.75" thickBot="1" x14ac:dyDescent="0.3">
      <c r="A136" s="6"/>
      <c r="B136" s="6"/>
      <c r="C136" s="6"/>
      <c r="D136" s="6"/>
      <c r="E136" s="6"/>
      <c r="F136" s="6"/>
      <c r="G136" s="6"/>
    </row>
    <row r="137" spans="1:7" ht="15.75" thickBot="1" x14ac:dyDescent="0.3">
      <c r="A137" s="7" t="s">
        <v>156</v>
      </c>
      <c r="B137" s="7" t="s">
        <v>157</v>
      </c>
      <c r="C137" s="8" t="s">
        <v>23</v>
      </c>
      <c r="D137" s="9" t="s">
        <v>158</v>
      </c>
      <c r="E137" s="9">
        <v>7.54</v>
      </c>
      <c r="F137" s="9"/>
      <c r="G137" s="9">
        <v>72.55</v>
      </c>
    </row>
    <row r="138" spans="1:7" ht="15.75" thickBot="1" x14ac:dyDescent="0.3">
      <c r="A138" s="6"/>
      <c r="B138" s="6"/>
      <c r="C138" s="6"/>
      <c r="D138" s="6"/>
      <c r="E138" s="6"/>
      <c r="F138" s="6"/>
      <c r="G138" s="6"/>
    </row>
    <row r="139" spans="1:7" ht="15.75" thickBot="1" x14ac:dyDescent="0.3">
      <c r="A139" s="7" t="s">
        <v>159</v>
      </c>
      <c r="B139" s="7" t="s">
        <v>160</v>
      </c>
      <c r="C139" s="8" t="s">
        <v>23</v>
      </c>
      <c r="D139" s="9" t="s">
        <v>161</v>
      </c>
      <c r="E139" s="9">
        <v>5.7</v>
      </c>
      <c r="F139" s="9"/>
      <c r="G139" s="9">
        <v>74.400000000000006</v>
      </c>
    </row>
    <row r="140" spans="1:7" ht="15.75" thickBot="1" x14ac:dyDescent="0.3">
      <c r="A140" s="6"/>
      <c r="B140" s="6"/>
      <c r="C140" s="6"/>
      <c r="D140" s="6"/>
      <c r="E140" s="6"/>
      <c r="F140" s="6"/>
      <c r="G140" s="6"/>
    </row>
    <row r="141" spans="1:7" x14ac:dyDescent="0.25">
      <c r="A141" s="23" t="s">
        <v>162</v>
      </c>
      <c r="B141" s="10" t="s">
        <v>163</v>
      </c>
      <c r="C141" s="26" t="s">
        <v>165</v>
      </c>
      <c r="D141" s="29">
        <v>1.83</v>
      </c>
      <c r="E141" s="29">
        <v>31.69</v>
      </c>
      <c r="F141" s="29"/>
      <c r="G141" s="29">
        <v>48.09</v>
      </c>
    </row>
    <row r="142" spans="1:7" ht="37.5" thickBot="1" x14ac:dyDescent="0.3">
      <c r="A142" s="25"/>
      <c r="B142" s="12" t="s">
        <v>164</v>
      </c>
      <c r="C142" s="28"/>
      <c r="D142" s="31"/>
      <c r="E142" s="31"/>
      <c r="F142" s="31"/>
      <c r="G142" s="31"/>
    </row>
    <row r="143" spans="1:7" ht="15.75" thickBot="1" x14ac:dyDescent="0.3">
      <c r="A143" s="6"/>
      <c r="B143" s="6"/>
      <c r="C143" s="6"/>
      <c r="D143" s="6"/>
      <c r="E143" s="6"/>
      <c r="F143" s="6"/>
      <c r="G143" s="6"/>
    </row>
    <row r="144" spans="1:7" ht="15.75" thickBot="1" x14ac:dyDescent="0.3">
      <c r="A144" s="7" t="s">
        <v>166</v>
      </c>
      <c r="B144" s="7" t="s">
        <v>167</v>
      </c>
      <c r="C144" s="8"/>
      <c r="D144" s="9"/>
      <c r="E144" s="9"/>
      <c r="F144" s="9"/>
      <c r="G144" s="9"/>
    </row>
    <row r="145" spans="1:7" ht="15.75" thickBot="1" x14ac:dyDescent="0.3">
      <c r="A145" s="6"/>
      <c r="B145" s="6"/>
      <c r="C145" s="6"/>
      <c r="D145" s="6"/>
      <c r="E145" s="6"/>
      <c r="F145" s="6"/>
      <c r="G145" s="6"/>
    </row>
    <row r="146" spans="1:7" x14ac:dyDescent="0.25">
      <c r="A146" s="23" t="s">
        <v>168</v>
      </c>
      <c r="B146" s="10" t="s">
        <v>169</v>
      </c>
      <c r="C146" s="26" t="s">
        <v>114</v>
      </c>
      <c r="D146" s="29">
        <v>167.74</v>
      </c>
      <c r="E146" s="29">
        <v>22.9</v>
      </c>
      <c r="F146" s="29"/>
      <c r="G146" s="29">
        <v>57.19</v>
      </c>
    </row>
    <row r="147" spans="1:7" ht="49.5" thickBot="1" x14ac:dyDescent="0.3">
      <c r="A147" s="25"/>
      <c r="B147" s="12" t="s">
        <v>170</v>
      </c>
      <c r="C147" s="28"/>
      <c r="D147" s="31"/>
      <c r="E147" s="31"/>
      <c r="F147" s="31"/>
      <c r="G147" s="31"/>
    </row>
    <row r="148" spans="1:7" ht="15.75" thickBot="1" x14ac:dyDescent="0.3">
      <c r="A148" s="6"/>
      <c r="B148" s="6"/>
      <c r="C148" s="6"/>
      <c r="D148" s="6"/>
      <c r="E148" s="6"/>
      <c r="F148" s="6"/>
      <c r="G148" s="6"/>
    </row>
    <row r="149" spans="1:7" x14ac:dyDescent="0.25">
      <c r="A149" s="23" t="s">
        <v>171</v>
      </c>
      <c r="B149" s="10" t="s">
        <v>172</v>
      </c>
      <c r="C149" s="26" t="s">
        <v>23</v>
      </c>
      <c r="D149" s="29">
        <v>569.48</v>
      </c>
      <c r="E149" s="29">
        <v>26.99</v>
      </c>
      <c r="F149" s="29"/>
      <c r="G149" s="29">
        <v>53.11</v>
      </c>
    </row>
    <row r="150" spans="1:7" ht="25.5" thickBot="1" x14ac:dyDescent="0.3">
      <c r="A150" s="25"/>
      <c r="B150" s="12" t="s">
        <v>173</v>
      </c>
      <c r="C150" s="28"/>
      <c r="D150" s="31"/>
      <c r="E150" s="31"/>
      <c r="F150" s="31"/>
      <c r="G150" s="31"/>
    </row>
    <row r="151" spans="1:7" ht="15.75" thickBot="1" x14ac:dyDescent="0.3">
      <c r="A151" s="6"/>
      <c r="B151" s="6"/>
      <c r="C151" s="6"/>
      <c r="D151" s="6"/>
      <c r="E151" s="6"/>
      <c r="F151" s="6"/>
      <c r="G151" s="6"/>
    </row>
    <row r="152" spans="1:7" x14ac:dyDescent="0.25">
      <c r="A152" s="23" t="s">
        <v>174</v>
      </c>
      <c r="B152" s="10" t="s">
        <v>175</v>
      </c>
      <c r="C152" s="26" t="s">
        <v>23</v>
      </c>
      <c r="D152" s="29">
        <v>467.05</v>
      </c>
      <c r="E152" s="29">
        <v>16.45</v>
      </c>
      <c r="F152" s="29"/>
      <c r="G152" s="29">
        <v>63.64</v>
      </c>
    </row>
    <row r="153" spans="1:7" ht="37.5" thickBot="1" x14ac:dyDescent="0.3">
      <c r="A153" s="25"/>
      <c r="B153" s="12" t="s">
        <v>176</v>
      </c>
      <c r="C153" s="28"/>
      <c r="D153" s="31"/>
      <c r="E153" s="31"/>
      <c r="F153" s="31"/>
      <c r="G153" s="31"/>
    </row>
    <row r="154" spans="1:7" ht="15.75" thickBot="1" x14ac:dyDescent="0.3">
      <c r="A154" s="6"/>
      <c r="B154" s="6"/>
      <c r="C154" s="6"/>
      <c r="D154" s="6"/>
      <c r="E154" s="6"/>
      <c r="F154" s="6"/>
      <c r="G154" s="6"/>
    </row>
    <row r="155" spans="1:7" x14ac:dyDescent="0.25">
      <c r="A155" s="23" t="s">
        <v>177</v>
      </c>
      <c r="B155" s="10" t="s">
        <v>178</v>
      </c>
      <c r="C155" s="26" t="s">
        <v>23</v>
      </c>
      <c r="D155" s="29">
        <v>539.35</v>
      </c>
      <c r="E155" s="29">
        <v>28.49</v>
      </c>
      <c r="F155" s="29"/>
      <c r="G155" s="29">
        <v>51.6</v>
      </c>
    </row>
    <row r="156" spans="1:7" ht="73.5" thickBot="1" x14ac:dyDescent="0.3">
      <c r="A156" s="25"/>
      <c r="B156" s="12" t="s">
        <v>179</v>
      </c>
      <c r="C156" s="28"/>
      <c r="D156" s="31"/>
      <c r="E156" s="31"/>
      <c r="F156" s="31"/>
      <c r="G156" s="31"/>
    </row>
    <row r="157" spans="1:7" ht="15.75" thickBot="1" x14ac:dyDescent="0.3">
      <c r="A157" s="6"/>
      <c r="B157" s="6"/>
      <c r="C157" s="6"/>
      <c r="D157" s="6"/>
      <c r="E157" s="6"/>
      <c r="F157" s="6"/>
      <c r="G157" s="6"/>
    </row>
    <row r="158" spans="1:7" ht="49.5" thickBot="1" x14ac:dyDescent="0.3">
      <c r="A158" s="7" t="s">
        <v>180</v>
      </c>
      <c r="B158" s="7" t="s">
        <v>181</v>
      </c>
      <c r="C158" s="8" t="s">
        <v>23</v>
      </c>
      <c r="D158" s="9">
        <v>719.15</v>
      </c>
      <c r="E158" s="9">
        <v>21.37</v>
      </c>
      <c r="F158" s="9"/>
      <c r="G158" s="9">
        <v>58.73</v>
      </c>
    </row>
    <row r="159" spans="1:7" ht="15.75" thickBot="1" x14ac:dyDescent="0.3">
      <c r="A159" s="6"/>
      <c r="B159" s="6"/>
      <c r="C159" s="6"/>
      <c r="D159" s="6"/>
      <c r="E159" s="6"/>
      <c r="F159" s="6"/>
      <c r="G159" s="6"/>
    </row>
    <row r="160" spans="1:7" ht="15.75" thickBot="1" x14ac:dyDescent="0.3">
      <c r="A160" s="7" t="s">
        <v>182</v>
      </c>
      <c r="B160" s="7" t="s">
        <v>183</v>
      </c>
      <c r="C160" s="8"/>
      <c r="D160" s="9"/>
      <c r="E160" s="9"/>
      <c r="F160" s="9"/>
      <c r="G160" s="9"/>
    </row>
    <row r="161" spans="1:7" ht="15.75" thickBot="1" x14ac:dyDescent="0.3">
      <c r="A161" s="6"/>
      <c r="B161" s="6"/>
      <c r="C161" s="6"/>
      <c r="D161" s="6"/>
      <c r="E161" s="6"/>
      <c r="F161" s="6"/>
      <c r="G161" s="6"/>
    </row>
    <row r="162" spans="1:7" ht="25.5" thickBot="1" x14ac:dyDescent="0.3">
      <c r="A162" s="7" t="s">
        <v>184</v>
      </c>
      <c r="B162" s="7" t="s">
        <v>185</v>
      </c>
      <c r="C162" s="8"/>
      <c r="D162" s="9"/>
      <c r="E162" s="9"/>
      <c r="F162" s="9"/>
      <c r="G162" s="9"/>
    </row>
    <row r="163" spans="1:7" ht="15.75" thickBot="1" x14ac:dyDescent="0.3">
      <c r="A163" s="6"/>
      <c r="B163" s="6"/>
      <c r="C163" s="6"/>
      <c r="D163" s="6"/>
      <c r="E163" s="6"/>
      <c r="F163" s="6"/>
      <c r="G163" s="6"/>
    </row>
    <row r="164" spans="1:7" ht="15.75" thickBot="1" x14ac:dyDescent="0.3">
      <c r="A164" s="7" t="s">
        <v>186</v>
      </c>
      <c r="B164" s="7" t="s">
        <v>187</v>
      </c>
      <c r="C164" s="8" t="s">
        <v>23</v>
      </c>
      <c r="D164" s="9">
        <v>790.43</v>
      </c>
      <c r="E164" s="9">
        <v>4.8600000000000003</v>
      </c>
      <c r="F164" s="9"/>
      <c r="G164" s="9">
        <v>75.23</v>
      </c>
    </row>
    <row r="165" spans="1:7" ht="15.75" thickBot="1" x14ac:dyDescent="0.3">
      <c r="A165" s="6"/>
      <c r="B165" s="6"/>
      <c r="C165" s="6"/>
      <c r="D165" s="6"/>
      <c r="E165" s="6"/>
      <c r="F165" s="6"/>
      <c r="G165" s="6"/>
    </row>
    <row r="166" spans="1:7" ht="15.75" thickBot="1" x14ac:dyDescent="0.3">
      <c r="A166" s="7" t="s">
        <v>188</v>
      </c>
      <c r="B166" s="7" t="s">
        <v>189</v>
      </c>
      <c r="C166" s="8" t="s">
        <v>23</v>
      </c>
      <c r="D166" s="9">
        <v>28.68</v>
      </c>
      <c r="E166" s="9">
        <v>22.11</v>
      </c>
      <c r="F166" s="9"/>
      <c r="G166" s="9">
        <v>57.98</v>
      </c>
    </row>
    <row r="167" spans="1:7" ht="15.75" thickBot="1" x14ac:dyDescent="0.3">
      <c r="A167" s="6"/>
      <c r="B167" s="6"/>
      <c r="C167" s="6"/>
      <c r="D167" s="6"/>
      <c r="E167" s="6"/>
      <c r="F167" s="6"/>
      <c r="G167" s="6"/>
    </row>
    <row r="168" spans="1:7" ht="15.75" thickBot="1" x14ac:dyDescent="0.3">
      <c r="A168" s="7" t="s">
        <v>190</v>
      </c>
      <c r="B168" s="7" t="s">
        <v>191</v>
      </c>
      <c r="C168" s="8" t="s">
        <v>23</v>
      </c>
      <c r="D168" s="9">
        <v>188.94</v>
      </c>
      <c r="E168" s="9">
        <v>20.329999999999998</v>
      </c>
      <c r="F168" s="9"/>
      <c r="G168" s="9">
        <v>59.76</v>
      </c>
    </row>
    <row r="169" spans="1:7" ht="15.75" thickBot="1" x14ac:dyDescent="0.3">
      <c r="A169" s="6"/>
      <c r="B169" s="6"/>
      <c r="C169" s="6"/>
      <c r="D169" s="6"/>
      <c r="E169" s="6"/>
      <c r="F169" s="6"/>
      <c r="G169" s="6"/>
    </row>
    <row r="170" spans="1:7" ht="25.5" thickBot="1" x14ac:dyDescent="0.3">
      <c r="A170" s="7" t="s">
        <v>192</v>
      </c>
      <c r="B170" s="7" t="s">
        <v>193</v>
      </c>
      <c r="C170" s="8" t="s">
        <v>23</v>
      </c>
      <c r="D170" s="9">
        <v>95.18</v>
      </c>
      <c r="E170" s="9">
        <v>10.1</v>
      </c>
      <c r="F170" s="9"/>
      <c r="G170" s="9">
        <v>70</v>
      </c>
    </row>
    <row r="171" spans="1:7" ht="15.75" thickBot="1" x14ac:dyDescent="0.3">
      <c r="A171" s="6"/>
      <c r="B171" s="6"/>
      <c r="C171" s="6"/>
      <c r="D171" s="6"/>
      <c r="E171" s="6"/>
      <c r="F171" s="6"/>
      <c r="G171" s="6"/>
    </row>
    <row r="172" spans="1:7" ht="15.75" thickBot="1" x14ac:dyDescent="0.3">
      <c r="A172" s="7" t="s">
        <v>194</v>
      </c>
      <c r="B172" s="7" t="s">
        <v>195</v>
      </c>
      <c r="C172" s="8" t="s">
        <v>23</v>
      </c>
      <c r="D172" s="9">
        <v>72.959999999999994</v>
      </c>
      <c r="E172" s="9">
        <v>13.17</v>
      </c>
      <c r="F172" s="9"/>
      <c r="G172" s="9">
        <v>66.930000000000007</v>
      </c>
    </row>
    <row r="173" spans="1:7" ht="15.75" thickBot="1" x14ac:dyDescent="0.3">
      <c r="A173" s="6"/>
      <c r="B173" s="6"/>
      <c r="C173" s="6"/>
      <c r="D173" s="6"/>
      <c r="E173" s="6"/>
      <c r="F173" s="6"/>
      <c r="G173" s="6"/>
    </row>
    <row r="174" spans="1:7" ht="25.5" thickBot="1" x14ac:dyDescent="0.3">
      <c r="A174" s="7" t="s">
        <v>196</v>
      </c>
      <c r="B174" s="7" t="s">
        <v>197</v>
      </c>
      <c r="C174" s="8" t="s">
        <v>23</v>
      </c>
      <c r="D174" s="9">
        <v>7.67</v>
      </c>
      <c r="E174" s="9">
        <v>20.079999999999998</v>
      </c>
      <c r="F174" s="9"/>
      <c r="G174" s="9">
        <v>59.97</v>
      </c>
    </row>
    <row r="175" spans="1:7" ht="15.75" thickBot="1" x14ac:dyDescent="0.3">
      <c r="A175" s="6"/>
      <c r="B175" s="6"/>
      <c r="C175" s="6"/>
      <c r="D175" s="6"/>
      <c r="E175" s="6"/>
      <c r="F175" s="6"/>
      <c r="G175" s="6"/>
    </row>
    <row r="176" spans="1:7" ht="15.75" thickBot="1" x14ac:dyDescent="0.3">
      <c r="A176" s="7" t="s">
        <v>198</v>
      </c>
      <c r="B176" s="7" t="s">
        <v>199</v>
      </c>
      <c r="C176" s="8" t="s">
        <v>23</v>
      </c>
      <c r="D176" s="9">
        <v>76.2</v>
      </c>
      <c r="E176" s="9">
        <v>16.64</v>
      </c>
      <c r="F176" s="9"/>
      <c r="G176" s="9">
        <v>63.45</v>
      </c>
    </row>
    <row r="177" spans="1:7" ht="15.75" thickBot="1" x14ac:dyDescent="0.3">
      <c r="A177" s="6"/>
      <c r="B177" s="6"/>
      <c r="C177" s="6"/>
      <c r="D177" s="6"/>
      <c r="E177" s="6"/>
      <c r="F177" s="6"/>
      <c r="G177" s="6"/>
    </row>
    <row r="178" spans="1:7" ht="15.75" thickBot="1" x14ac:dyDescent="0.3">
      <c r="A178" s="7" t="s">
        <v>200</v>
      </c>
      <c r="B178" s="7" t="s">
        <v>201</v>
      </c>
      <c r="C178" s="8"/>
      <c r="D178" s="9"/>
      <c r="E178" s="9"/>
      <c r="F178" s="9"/>
      <c r="G178" s="9"/>
    </row>
    <row r="179" spans="1:7" ht="15.75" thickBot="1" x14ac:dyDescent="0.3">
      <c r="A179" s="6"/>
      <c r="B179" s="6"/>
      <c r="C179" s="6"/>
      <c r="D179" s="6"/>
      <c r="E179" s="6"/>
      <c r="F179" s="6"/>
      <c r="G179" s="6"/>
    </row>
    <row r="180" spans="1:7" x14ac:dyDescent="0.25">
      <c r="A180" s="23" t="s">
        <v>202</v>
      </c>
      <c r="B180" s="10" t="s">
        <v>203</v>
      </c>
      <c r="C180" s="26" t="s">
        <v>23</v>
      </c>
      <c r="D180" s="29">
        <v>10.039999999999999</v>
      </c>
      <c r="E180" s="29">
        <v>38.25</v>
      </c>
      <c r="F180" s="29"/>
      <c r="G180" s="29">
        <v>41.83</v>
      </c>
    </row>
    <row r="181" spans="1:7" ht="15.75" thickBot="1" x14ac:dyDescent="0.3">
      <c r="A181" s="25"/>
      <c r="B181" s="12" t="s">
        <v>204</v>
      </c>
      <c r="C181" s="28"/>
      <c r="D181" s="31"/>
      <c r="E181" s="31"/>
      <c r="F181" s="31"/>
      <c r="G181" s="31"/>
    </row>
    <row r="182" spans="1:7" ht="15.75" thickBot="1" x14ac:dyDescent="0.3">
      <c r="A182" s="6"/>
      <c r="B182" s="6"/>
      <c r="C182" s="6"/>
      <c r="D182" s="6"/>
      <c r="E182" s="6"/>
      <c r="F182" s="6"/>
      <c r="G182" s="6"/>
    </row>
    <row r="183" spans="1:7" x14ac:dyDescent="0.25">
      <c r="A183" s="23" t="s">
        <v>205</v>
      </c>
      <c r="B183" s="10" t="s">
        <v>206</v>
      </c>
      <c r="C183" s="26" t="s">
        <v>23</v>
      </c>
      <c r="D183" s="29">
        <v>2.6</v>
      </c>
      <c r="E183" s="29">
        <v>22.31</v>
      </c>
      <c r="F183" s="29"/>
      <c r="G183" s="29">
        <v>57.69</v>
      </c>
    </row>
    <row r="184" spans="1:7" ht="15.75" thickBot="1" x14ac:dyDescent="0.3">
      <c r="A184" s="25"/>
      <c r="B184" s="12" t="s">
        <v>207</v>
      </c>
      <c r="C184" s="28"/>
      <c r="D184" s="31"/>
      <c r="E184" s="31"/>
      <c r="F184" s="31"/>
      <c r="G184" s="31"/>
    </row>
    <row r="185" spans="1:7" ht="15.75" thickBot="1" x14ac:dyDescent="0.3">
      <c r="A185" s="6"/>
      <c r="B185" s="6"/>
      <c r="C185" s="6"/>
      <c r="D185" s="6"/>
      <c r="E185" s="6"/>
      <c r="F185" s="6"/>
      <c r="G185" s="6"/>
    </row>
    <row r="186" spans="1:7" x14ac:dyDescent="0.25">
      <c r="A186" s="23" t="s">
        <v>208</v>
      </c>
      <c r="B186" s="10" t="s">
        <v>209</v>
      </c>
      <c r="C186" s="26" t="s">
        <v>23</v>
      </c>
      <c r="D186" s="29">
        <v>15.57</v>
      </c>
      <c r="E186" s="29">
        <v>24.66</v>
      </c>
      <c r="F186" s="29"/>
      <c r="G186" s="29">
        <v>55.43</v>
      </c>
    </row>
    <row r="187" spans="1:7" ht="15.75" thickBot="1" x14ac:dyDescent="0.3">
      <c r="A187" s="25"/>
      <c r="B187" s="12" t="s">
        <v>207</v>
      </c>
      <c r="C187" s="28"/>
      <c r="D187" s="31"/>
      <c r="E187" s="31"/>
      <c r="F187" s="31"/>
      <c r="G187" s="31"/>
    </row>
    <row r="188" spans="1:7" ht="15.75" thickBot="1" x14ac:dyDescent="0.3">
      <c r="A188" s="6"/>
      <c r="B188" s="6"/>
      <c r="C188" s="6"/>
      <c r="D188" s="6"/>
      <c r="E188" s="6"/>
      <c r="F188" s="6"/>
      <c r="G188" s="6"/>
    </row>
    <row r="189" spans="1:7" ht="15.75" thickBot="1" x14ac:dyDescent="0.3">
      <c r="A189" s="7" t="s">
        <v>210</v>
      </c>
      <c r="B189" s="7" t="s">
        <v>211</v>
      </c>
      <c r="C189" s="8" t="s">
        <v>23</v>
      </c>
      <c r="D189" s="9">
        <v>3.11</v>
      </c>
      <c r="E189" s="9">
        <v>30.87</v>
      </c>
      <c r="F189" s="9"/>
      <c r="G189" s="9">
        <v>49.2</v>
      </c>
    </row>
    <row r="190" spans="1:7" ht="15.75" thickBot="1" x14ac:dyDescent="0.3">
      <c r="A190" s="6"/>
      <c r="B190" s="6"/>
      <c r="C190" s="6"/>
      <c r="D190" s="6"/>
      <c r="E190" s="6"/>
      <c r="F190" s="6"/>
      <c r="G190" s="6"/>
    </row>
    <row r="191" spans="1:7" x14ac:dyDescent="0.25">
      <c r="A191" s="23" t="s">
        <v>212</v>
      </c>
      <c r="B191" s="10" t="s">
        <v>213</v>
      </c>
      <c r="C191" s="26" t="s">
        <v>23</v>
      </c>
      <c r="D191" s="29">
        <v>5.2</v>
      </c>
      <c r="E191" s="29">
        <v>36.92</v>
      </c>
      <c r="F191" s="29"/>
      <c r="G191" s="29">
        <v>43.27</v>
      </c>
    </row>
    <row r="192" spans="1:7" ht="15.75" thickBot="1" x14ac:dyDescent="0.3">
      <c r="A192" s="25"/>
      <c r="B192" s="12" t="s">
        <v>214</v>
      </c>
      <c r="C192" s="28"/>
      <c r="D192" s="31"/>
      <c r="E192" s="31"/>
      <c r="F192" s="31"/>
      <c r="G192" s="31"/>
    </row>
    <row r="193" spans="1:7" ht="15.75" thickBot="1" x14ac:dyDescent="0.3">
      <c r="A193" s="6"/>
      <c r="B193" s="6"/>
      <c r="C193" s="6"/>
      <c r="D193" s="6"/>
      <c r="E193" s="6"/>
      <c r="F193" s="6"/>
      <c r="G193" s="6"/>
    </row>
    <row r="194" spans="1:7" x14ac:dyDescent="0.25">
      <c r="A194" s="23" t="s">
        <v>215</v>
      </c>
      <c r="B194" s="10" t="s">
        <v>216</v>
      </c>
      <c r="C194" s="26" t="s">
        <v>23</v>
      </c>
      <c r="D194" s="29">
        <v>44.59</v>
      </c>
      <c r="E194" s="29">
        <v>30.16</v>
      </c>
      <c r="F194" s="29"/>
      <c r="G194" s="29">
        <v>49.94</v>
      </c>
    </row>
    <row r="195" spans="1:7" ht="15.75" thickBot="1" x14ac:dyDescent="0.3">
      <c r="A195" s="25"/>
      <c r="B195" s="12" t="s">
        <v>217</v>
      </c>
      <c r="C195" s="28"/>
      <c r="D195" s="31"/>
      <c r="E195" s="31"/>
      <c r="F195" s="31"/>
      <c r="G195" s="31"/>
    </row>
    <row r="196" spans="1:7" ht="15.75" thickBot="1" x14ac:dyDescent="0.3">
      <c r="A196" s="6"/>
      <c r="B196" s="6"/>
      <c r="C196" s="6"/>
      <c r="D196" s="6"/>
      <c r="E196" s="6"/>
      <c r="F196" s="6"/>
      <c r="G196" s="6"/>
    </row>
    <row r="197" spans="1:7" ht="15.75" thickBot="1" x14ac:dyDescent="0.3">
      <c r="A197" s="7" t="s">
        <v>218</v>
      </c>
      <c r="B197" s="7" t="s">
        <v>219</v>
      </c>
      <c r="C197" s="8"/>
      <c r="D197" s="9"/>
      <c r="E197" s="9"/>
      <c r="F197" s="9"/>
      <c r="G197" s="9"/>
    </row>
    <row r="198" spans="1:7" ht="15.75" thickBot="1" x14ac:dyDescent="0.3">
      <c r="A198" s="6"/>
      <c r="B198" s="6"/>
      <c r="C198" s="6"/>
      <c r="D198" s="6"/>
      <c r="E198" s="6"/>
      <c r="F198" s="6"/>
      <c r="G198" s="6"/>
    </row>
    <row r="199" spans="1:7" ht="15.75" thickBot="1" x14ac:dyDescent="0.3">
      <c r="A199" s="7" t="s">
        <v>220</v>
      </c>
      <c r="B199" s="7" t="s">
        <v>221</v>
      </c>
      <c r="C199" s="8" t="s">
        <v>23</v>
      </c>
      <c r="D199" s="9">
        <v>8.84</v>
      </c>
      <c r="E199" s="9">
        <v>21.72</v>
      </c>
      <c r="F199" s="9"/>
      <c r="G199" s="9">
        <v>58.37</v>
      </c>
    </row>
    <row r="200" spans="1:7" ht="15.75" thickBot="1" x14ac:dyDescent="0.3">
      <c r="A200" s="6"/>
      <c r="B200" s="6"/>
      <c r="C200" s="6"/>
      <c r="D200" s="6"/>
      <c r="E200" s="6"/>
      <c r="F200" s="6"/>
      <c r="G200" s="6"/>
    </row>
    <row r="201" spans="1:7" ht="15.75" thickBot="1" x14ac:dyDescent="0.3">
      <c r="A201" s="7" t="s">
        <v>222</v>
      </c>
      <c r="B201" s="7" t="s">
        <v>223</v>
      </c>
      <c r="C201" s="8" t="s">
        <v>23</v>
      </c>
      <c r="D201" s="9">
        <v>9.34</v>
      </c>
      <c r="E201" s="9">
        <v>20.56</v>
      </c>
      <c r="F201" s="9"/>
      <c r="G201" s="9">
        <v>59.53</v>
      </c>
    </row>
    <row r="202" spans="1:7" ht="15.75" thickBot="1" x14ac:dyDescent="0.3">
      <c r="A202" s="6"/>
      <c r="B202" s="6"/>
      <c r="C202" s="6"/>
      <c r="D202" s="6"/>
      <c r="E202" s="6"/>
      <c r="F202" s="6"/>
      <c r="G202" s="6"/>
    </row>
    <row r="203" spans="1:7" ht="15.75" thickBot="1" x14ac:dyDescent="0.3">
      <c r="A203" s="7" t="s">
        <v>224</v>
      </c>
      <c r="B203" s="7" t="s">
        <v>225</v>
      </c>
      <c r="C203" s="8" t="s">
        <v>23</v>
      </c>
      <c r="D203" s="9">
        <v>8.84</v>
      </c>
      <c r="E203" s="9">
        <v>21.72</v>
      </c>
      <c r="F203" s="9"/>
      <c r="G203" s="9">
        <v>58.37</v>
      </c>
    </row>
    <row r="204" spans="1:7" ht="15.75" thickBot="1" x14ac:dyDescent="0.3">
      <c r="A204" s="6"/>
      <c r="B204" s="6"/>
      <c r="C204" s="6"/>
      <c r="D204" s="6"/>
      <c r="E204" s="6"/>
      <c r="F204" s="6"/>
      <c r="G204" s="6"/>
    </row>
    <row r="205" spans="1:7" ht="15.75" thickBot="1" x14ac:dyDescent="0.3">
      <c r="A205" s="7" t="s">
        <v>226</v>
      </c>
      <c r="B205" s="7" t="s">
        <v>227</v>
      </c>
      <c r="C205" s="8" t="s">
        <v>23</v>
      </c>
      <c r="D205" s="9">
        <v>20.79</v>
      </c>
      <c r="E205" s="9">
        <v>27.71</v>
      </c>
      <c r="F205" s="9"/>
      <c r="G205" s="9">
        <v>52.38</v>
      </c>
    </row>
    <row r="206" spans="1:7" ht="15.75" thickBot="1" x14ac:dyDescent="0.3">
      <c r="A206" s="6"/>
      <c r="B206" s="6"/>
      <c r="C206" s="6"/>
      <c r="D206" s="6"/>
      <c r="E206" s="6"/>
      <c r="F206" s="6"/>
      <c r="G206" s="6"/>
    </row>
    <row r="207" spans="1:7" ht="15.75" thickBot="1" x14ac:dyDescent="0.3">
      <c r="A207" s="7" t="s">
        <v>228</v>
      </c>
      <c r="B207" s="7" t="s">
        <v>229</v>
      </c>
      <c r="C207" s="8" t="s">
        <v>23</v>
      </c>
      <c r="D207" s="9">
        <v>67.3</v>
      </c>
      <c r="E207" s="9">
        <v>19.989999999999998</v>
      </c>
      <c r="F207" s="9"/>
      <c r="G207" s="9">
        <v>60.1</v>
      </c>
    </row>
    <row r="208" spans="1:7" ht="15.75" thickBot="1" x14ac:dyDescent="0.3">
      <c r="A208" s="6"/>
      <c r="B208" s="6"/>
      <c r="C208" s="6"/>
      <c r="D208" s="6"/>
      <c r="E208" s="6"/>
      <c r="F208" s="6"/>
      <c r="G208" s="6"/>
    </row>
    <row r="209" spans="1:7" ht="15.75" thickBot="1" x14ac:dyDescent="0.3">
      <c r="A209" s="7" t="s">
        <v>230</v>
      </c>
      <c r="B209" s="7" t="s">
        <v>231</v>
      </c>
      <c r="C209" s="8" t="s">
        <v>23</v>
      </c>
      <c r="D209" s="9">
        <v>83.36</v>
      </c>
      <c r="E209" s="9">
        <v>23.04</v>
      </c>
      <c r="F209" s="9"/>
      <c r="G209" s="9">
        <v>57.05</v>
      </c>
    </row>
    <row r="210" spans="1:7" ht="15.75" thickBot="1" x14ac:dyDescent="0.3">
      <c r="A210" s="6"/>
      <c r="B210" s="6"/>
      <c r="C210" s="6"/>
      <c r="D210" s="6"/>
      <c r="E210" s="6"/>
      <c r="F210" s="6"/>
      <c r="G210" s="6"/>
    </row>
    <row r="211" spans="1:7" ht="15.75" thickBot="1" x14ac:dyDescent="0.3">
      <c r="A211" s="7" t="s">
        <v>232</v>
      </c>
      <c r="B211" s="7" t="s">
        <v>233</v>
      </c>
      <c r="C211" s="8" t="s">
        <v>23</v>
      </c>
      <c r="D211" s="9">
        <v>47.72</v>
      </c>
      <c r="E211" s="9">
        <v>28.19</v>
      </c>
      <c r="F211" s="9"/>
      <c r="G211" s="9">
        <v>51.91</v>
      </c>
    </row>
    <row r="212" spans="1:7" ht="15.75" thickBot="1" x14ac:dyDescent="0.3">
      <c r="A212" s="6"/>
      <c r="B212" s="6"/>
      <c r="C212" s="6"/>
      <c r="D212" s="6"/>
      <c r="E212" s="6"/>
      <c r="F212" s="6"/>
      <c r="G212" s="6"/>
    </row>
    <row r="213" spans="1:7" ht="15.75" thickBot="1" x14ac:dyDescent="0.3">
      <c r="A213" s="7" t="s">
        <v>234</v>
      </c>
      <c r="B213" s="7" t="s">
        <v>235</v>
      </c>
      <c r="C213" s="8" t="s">
        <v>23</v>
      </c>
      <c r="D213" s="9">
        <v>38.86</v>
      </c>
      <c r="E213" s="9">
        <v>19.760000000000002</v>
      </c>
      <c r="F213" s="9"/>
      <c r="G213" s="9">
        <v>60.34</v>
      </c>
    </row>
    <row r="214" spans="1:7" ht="15.75" thickBot="1" x14ac:dyDescent="0.3">
      <c r="A214" s="6"/>
      <c r="B214" s="6"/>
      <c r="C214" s="6"/>
      <c r="D214" s="6"/>
      <c r="E214" s="6"/>
      <c r="F214" s="6"/>
      <c r="G214" s="6"/>
    </row>
    <row r="215" spans="1:7" ht="15.75" thickBot="1" x14ac:dyDescent="0.3">
      <c r="A215" s="7" t="s">
        <v>236</v>
      </c>
      <c r="B215" s="7" t="s">
        <v>237</v>
      </c>
      <c r="C215" s="8" t="s">
        <v>23</v>
      </c>
      <c r="D215" s="9">
        <v>11.95</v>
      </c>
      <c r="E215" s="9">
        <v>32.130000000000003</v>
      </c>
      <c r="F215" s="9"/>
      <c r="G215" s="9">
        <v>47.95</v>
      </c>
    </row>
    <row r="216" spans="1:7" ht="15.75" thickBot="1" x14ac:dyDescent="0.3">
      <c r="A216" s="6"/>
      <c r="B216" s="6"/>
      <c r="C216" s="6"/>
      <c r="D216" s="6"/>
      <c r="E216" s="6"/>
      <c r="F216" s="6"/>
      <c r="G216" s="6"/>
    </row>
    <row r="217" spans="1:7" ht="15.75" thickBot="1" x14ac:dyDescent="0.3">
      <c r="A217" s="7" t="s">
        <v>238</v>
      </c>
      <c r="B217" s="7" t="s">
        <v>239</v>
      </c>
      <c r="C217" s="8" t="s">
        <v>23</v>
      </c>
      <c r="D217" s="9">
        <v>27.02</v>
      </c>
      <c r="E217" s="9">
        <v>21.32</v>
      </c>
      <c r="F217" s="9"/>
      <c r="G217" s="9">
        <v>58.77</v>
      </c>
    </row>
    <row r="218" spans="1:7" ht="15.75" thickBot="1" x14ac:dyDescent="0.3">
      <c r="A218" s="6"/>
      <c r="B218" s="6"/>
      <c r="C218" s="6"/>
      <c r="D218" s="6"/>
      <c r="E218" s="6"/>
      <c r="F218" s="6"/>
      <c r="G218" s="6"/>
    </row>
    <row r="219" spans="1:7" ht="15.75" thickBot="1" x14ac:dyDescent="0.3">
      <c r="A219" s="7" t="s">
        <v>240</v>
      </c>
      <c r="B219" s="7" t="s">
        <v>241</v>
      </c>
      <c r="C219" s="8" t="s">
        <v>23</v>
      </c>
      <c r="D219" s="9">
        <v>30.13</v>
      </c>
      <c r="E219" s="9">
        <v>25.49</v>
      </c>
      <c r="F219" s="9"/>
      <c r="G219" s="9">
        <v>54.6</v>
      </c>
    </row>
    <row r="220" spans="1:7" ht="15.75" thickBot="1" x14ac:dyDescent="0.3">
      <c r="A220" s="6"/>
      <c r="B220" s="6"/>
      <c r="C220" s="6"/>
      <c r="D220" s="6"/>
      <c r="E220" s="6"/>
      <c r="F220" s="6"/>
      <c r="G220" s="6"/>
    </row>
    <row r="221" spans="1:7" ht="15.75" thickBot="1" x14ac:dyDescent="0.3">
      <c r="A221" s="7" t="s">
        <v>242</v>
      </c>
      <c r="B221" s="7" t="s">
        <v>243</v>
      </c>
      <c r="C221" s="8" t="s">
        <v>23</v>
      </c>
      <c r="D221" s="9">
        <v>60.27</v>
      </c>
      <c r="E221" s="9">
        <v>22.32</v>
      </c>
      <c r="F221" s="9"/>
      <c r="G221" s="9">
        <v>57.77</v>
      </c>
    </row>
    <row r="222" spans="1:7" ht="15.75" thickBot="1" x14ac:dyDescent="0.3">
      <c r="A222" s="6"/>
      <c r="B222" s="6"/>
      <c r="C222" s="6"/>
      <c r="D222" s="6"/>
      <c r="E222" s="6"/>
      <c r="F222" s="6"/>
      <c r="G222" s="6"/>
    </row>
    <row r="223" spans="1:7" ht="15.75" thickBot="1" x14ac:dyDescent="0.3">
      <c r="A223" s="7" t="s">
        <v>244</v>
      </c>
      <c r="B223" s="7" t="s">
        <v>245</v>
      </c>
      <c r="C223" s="8" t="s">
        <v>23</v>
      </c>
      <c r="D223" s="9">
        <v>60.27</v>
      </c>
      <c r="E223" s="9">
        <v>22.32</v>
      </c>
      <c r="F223" s="9"/>
      <c r="G223" s="9">
        <v>57.77</v>
      </c>
    </row>
    <row r="224" spans="1:7" ht="15.75" thickBot="1" x14ac:dyDescent="0.3">
      <c r="A224" s="6"/>
      <c r="B224" s="6"/>
      <c r="C224" s="6"/>
      <c r="D224" s="6"/>
      <c r="E224" s="6"/>
      <c r="F224" s="6"/>
      <c r="G224" s="6"/>
    </row>
    <row r="225" spans="1:7" ht="15.75" thickBot="1" x14ac:dyDescent="0.3">
      <c r="A225" s="7" t="s">
        <v>246</v>
      </c>
      <c r="B225" s="7" t="s">
        <v>247</v>
      </c>
      <c r="C225" s="8" t="s">
        <v>23</v>
      </c>
      <c r="D225" s="9">
        <v>20.79</v>
      </c>
      <c r="E225" s="9">
        <v>27.71</v>
      </c>
      <c r="F225" s="9"/>
      <c r="G225" s="9">
        <v>52.38</v>
      </c>
    </row>
    <row r="226" spans="1:7" ht="15.75" thickBot="1" x14ac:dyDescent="0.3">
      <c r="A226" s="6"/>
      <c r="B226" s="6"/>
      <c r="C226" s="6"/>
      <c r="D226" s="6"/>
      <c r="E226" s="6"/>
      <c r="F226" s="6"/>
      <c r="G226" s="6"/>
    </row>
    <row r="227" spans="1:7" ht="15.75" thickBot="1" x14ac:dyDescent="0.3">
      <c r="A227" s="7" t="s">
        <v>248</v>
      </c>
      <c r="B227" s="7" t="s">
        <v>249</v>
      </c>
      <c r="C227" s="8" t="s">
        <v>23</v>
      </c>
      <c r="D227" s="9">
        <v>36.159999999999997</v>
      </c>
      <c r="E227" s="9">
        <v>21.24</v>
      </c>
      <c r="F227" s="9"/>
      <c r="G227" s="9">
        <v>58.85</v>
      </c>
    </row>
    <row r="228" spans="1:7" ht="15.75" thickBot="1" x14ac:dyDescent="0.3">
      <c r="A228" s="6"/>
      <c r="B228" s="6"/>
      <c r="C228" s="6"/>
      <c r="D228" s="6"/>
      <c r="E228" s="6"/>
      <c r="F228" s="6"/>
      <c r="G228" s="6"/>
    </row>
    <row r="229" spans="1:7" ht="25.5" thickBot="1" x14ac:dyDescent="0.3">
      <c r="A229" s="7" t="s">
        <v>250</v>
      </c>
      <c r="B229" s="7" t="s">
        <v>251</v>
      </c>
      <c r="C229" s="8" t="s">
        <v>23</v>
      </c>
      <c r="D229" s="9">
        <v>70.31</v>
      </c>
      <c r="E229" s="9">
        <v>27.32</v>
      </c>
      <c r="F229" s="9"/>
      <c r="G229" s="9">
        <v>52.78</v>
      </c>
    </row>
    <row r="230" spans="1:7" ht="15.75" thickBot="1" x14ac:dyDescent="0.3">
      <c r="A230" s="6"/>
      <c r="B230" s="6"/>
      <c r="C230" s="6"/>
      <c r="D230" s="6"/>
      <c r="E230" s="6"/>
      <c r="F230" s="6"/>
      <c r="G230" s="6"/>
    </row>
    <row r="231" spans="1:7" ht="15.75" thickBot="1" x14ac:dyDescent="0.3">
      <c r="A231" s="7" t="s">
        <v>252</v>
      </c>
      <c r="B231" s="7" t="s">
        <v>253</v>
      </c>
      <c r="C231" s="8" t="s">
        <v>23</v>
      </c>
      <c r="D231" s="9">
        <v>231.01</v>
      </c>
      <c r="E231" s="9">
        <v>16.63</v>
      </c>
      <c r="F231" s="9"/>
      <c r="G231" s="9">
        <v>63.46</v>
      </c>
    </row>
    <row r="232" spans="1:7" ht="15.75" thickBot="1" x14ac:dyDescent="0.3">
      <c r="A232" s="6"/>
      <c r="B232" s="6"/>
      <c r="C232" s="6"/>
      <c r="D232" s="6"/>
      <c r="E232" s="6"/>
      <c r="F232" s="6"/>
      <c r="G232" s="6"/>
    </row>
    <row r="233" spans="1:7" ht="15.75" thickBot="1" x14ac:dyDescent="0.3">
      <c r="A233" s="7" t="s">
        <v>254</v>
      </c>
      <c r="B233" s="7" t="s">
        <v>255</v>
      </c>
      <c r="C233" s="8" t="s">
        <v>23</v>
      </c>
      <c r="D233" s="9">
        <v>301.32</v>
      </c>
      <c r="E233" s="9">
        <v>25.5</v>
      </c>
      <c r="F233" s="9"/>
      <c r="G233" s="9">
        <v>54.6</v>
      </c>
    </row>
    <row r="234" spans="1:7" ht="15.75" thickBot="1" x14ac:dyDescent="0.3">
      <c r="A234" s="6"/>
      <c r="B234" s="6"/>
      <c r="C234" s="6"/>
      <c r="D234" s="6"/>
      <c r="E234" s="6"/>
      <c r="F234" s="6"/>
      <c r="G234" s="6"/>
    </row>
    <row r="235" spans="1:7" ht="15.75" thickBot="1" x14ac:dyDescent="0.3">
      <c r="A235" s="7" t="s">
        <v>256</v>
      </c>
      <c r="B235" s="7" t="s">
        <v>257</v>
      </c>
      <c r="C235" s="8" t="s">
        <v>23</v>
      </c>
      <c r="D235" s="9">
        <v>90.39</v>
      </c>
      <c r="E235" s="9">
        <v>21.25</v>
      </c>
      <c r="F235" s="9"/>
      <c r="G235" s="9">
        <v>58.85</v>
      </c>
    </row>
    <row r="236" spans="1:7" ht="15.75" thickBot="1" x14ac:dyDescent="0.3">
      <c r="A236" s="6"/>
      <c r="B236" s="6"/>
      <c r="C236" s="6"/>
      <c r="D236" s="6"/>
      <c r="E236" s="6"/>
      <c r="F236" s="6"/>
      <c r="G236" s="6"/>
    </row>
    <row r="237" spans="1:7" ht="15.75" thickBot="1" x14ac:dyDescent="0.3">
      <c r="A237" s="7" t="s">
        <v>258</v>
      </c>
      <c r="B237" s="7" t="s">
        <v>259</v>
      </c>
      <c r="C237" s="8" t="s">
        <v>23</v>
      </c>
      <c r="D237" s="9">
        <v>90.39</v>
      </c>
      <c r="E237" s="9">
        <v>21.25</v>
      </c>
      <c r="F237" s="9"/>
      <c r="G237" s="9">
        <v>58.85</v>
      </c>
    </row>
    <row r="238" spans="1:7" ht="15.75" thickBot="1" x14ac:dyDescent="0.3">
      <c r="A238" s="6"/>
      <c r="B238" s="6"/>
      <c r="C238" s="6"/>
      <c r="D238" s="6"/>
      <c r="E238" s="6"/>
      <c r="F238" s="6"/>
      <c r="G238" s="6"/>
    </row>
    <row r="239" spans="1:7" ht="15.75" thickBot="1" x14ac:dyDescent="0.3">
      <c r="A239" s="7" t="s">
        <v>260</v>
      </c>
      <c r="B239" s="7" t="s">
        <v>261</v>
      </c>
      <c r="C239" s="8" t="s">
        <v>23</v>
      </c>
      <c r="D239" s="9">
        <v>241.03</v>
      </c>
      <c r="E239" s="9">
        <v>15.94</v>
      </c>
      <c r="F239" s="9"/>
      <c r="G239" s="9">
        <v>64.16</v>
      </c>
    </row>
    <row r="240" spans="1:7" ht="15.75" thickBot="1" x14ac:dyDescent="0.3">
      <c r="A240" s="6"/>
      <c r="B240" s="6"/>
      <c r="C240" s="6"/>
      <c r="D240" s="6"/>
      <c r="E240" s="6"/>
      <c r="F240" s="6"/>
      <c r="G240" s="6"/>
    </row>
    <row r="241" spans="1:7" ht="15.75" thickBot="1" x14ac:dyDescent="0.3">
      <c r="A241" s="7" t="s">
        <v>262</v>
      </c>
      <c r="B241" s="7" t="s">
        <v>263</v>
      </c>
      <c r="C241" s="8" t="s">
        <v>23</v>
      </c>
      <c r="D241" s="9">
        <v>70.31</v>
      </c>
      <c r="E241" s="9">
        <v>27.32</v>
      </c>
      <c r="F241" s="9"/>
      <c r="G241" s="9">
        <v>52.78</v>
      </c>
    </row>
    <row r="242" spans="1:7" ht="15.75" thickBot="1" x14ac:dyDescent="0.3">
      <c r="A242" s="6"/>
      <c r="B242" s="6"/>
      <c r="C242" s="6"/>
      <c r="D242" s="6"/>
      <c r="E242" s="6"/>
      <c r="F242" s="6"/>
      <c r="G242" s="6"/>
    </row>
    <row r="243" spans="1:7" ht="15.75" thickBot="1" x14ac:dyDescent="0.3">
      <c r="A243" s="7" t="s">
        <v>264</v>
      </c>
      <c r="B243" s="7" t="s">
        <v>265</v>
      </c>
      <c r="C243" s="8" t="s">
        <v>23</v>
      </c>
      <c r="D243" s="9">
        <v>35.15</v>
      </c>
      <c r="E243" s="9">
        <v>21.85</v>
      </c>
      <c r="F243" s="9"/>
      <c r="G243" s="9">
        <v>58.24</v>
      </c>
    </row>
    <row r="244" spans="1:7" ht="15.75" thickBot="1" x14ac:dyDescent="0.3">
      <c r="A244" s="6"/>
      <c r="B244" s="6"/>
      <c r="C244" s="6"/>
      <c r="D244" s="6"/>
      <c r="E244" s="6"/>
      <c r="F244" s="6"/>
      <c r="G244" s="6"/>
    </row>
    <row r="245" spans="1:7" ht="15.75" thickBot="1" x14ac:dyDescent="0.3">
      <c r="A245" s="7" t="s">
        <v>266</v>
      </c>
      <c r="B245" s="7" t="s">
        <v>267</v>
      </c>
      <c r="C245" s="8"/>
      <c r="D245" s="9"/>
      <c r="E245" s="9"/>
      <c r="F245" s="9"/>
      <c r="G245" s="9"/>
    </row>
    <row r="246" spans="1:7" ht="15.75" thickBot="1" x14ac:dyDescent="0.3">
      <c r="A246" s="6"/>
      <c r="B246" s="6"/>
      <c r="C246" s="6"/>
      <c r="D246" s="6"/>
      <c r="E246" s="6"/>
      <c r="F246" s="6"/>
      <c r="G246" s="6"/>
    </row>
    <row r="247" spans="1:7" ht="15.75" thickBot="1" x14ac:dyDescent="0.3">
      <c r="A247" s="7" t="s">
        <v>268</v>
      </c>
      <c r="B247" s="7" t="s">
        <v>269</v>
      </c>
      <c r="C247" s="8"/>
      <c r="D247" s="9"/>
      <c r="E247" s="9"/>
      <c r="F247" s="9"/>
      <c r="G247" s="9"/>
    </row>
    <row r="248" spans="1:7" ht="15.75" thickBot="1" x14ac:dyDescent="0.3">
      <c r="A248" s="6"/>
      <c r="B248" s="6"/>
      <c r="C248" s="6"/>
      <c r="D248" s="6"/>
      <c r="E248" s="6"/>
      <c r="F248" s="6"/>
      <c r="G248" s="6"/>
    </row>
    <row r="249" spans="1:7" ht="15.75" thickBot="1" x14ac:dyDescent="0.3">
      <c r="A249" s="7" t="s">
        <v>270</v>
      </c>
      <c r="B249" s="7" t="s">
        <v>271</v>
      </c>
      <c r="C249" s="8" t="s">
        <v>23</v>
      </c>
      <c r="D249" s="9">
        <v>27.47</v>
      </c>
      <c r="E249" s="9">
        <v>20.97</v>
      </c>
      <c r="F249" s="9"/>
      <c r="G249" s="9">
        <v>59.12</v>
      </c>
    </row>
    <row r="250" spans="1:7" ht="15.75" thickBot="1" x14ac:dyDescent="0.3">
      <c r="A250" s="6"/>
      <c r="B250" s="6"/>
      <c r="C250" s="6"/>
      <c r="D250" s="6"/>
      <c r="E250" s="6"/>
      <c r="F250" s="6"/>
      <c r="G250" s="6"/>
    </row>
    <row r="251" spans="1:7" ht="15.75" thickBot="1" x14ac:dyDescent="0.3">
      <c r="A251" s="7" t="s">
        <v>272</v>
      </c>
      <c r="B251" s="7" t="s">
        <v>273</v>
      </c>
      <c r="C251" s="8" t="s">
        <v>23</v>
      </c>
      <c r="D251" s="9">
        <v>61.81</v>
      </c>
      <c r="E251" s="9">
        <v>21.76</v>
      </c>
      <c r="F251" s="9"/>
      <c r="G251" s="9">
        <v>58.34</v>
      </c>
    </row>
    <row r="252" spans="1:7" ht="15.75" thickBot="1" x14ac:dyDescent="0.3">
      <c r="A252" s="6"/>
      <c r="B252" s="6"/>
      <c r="C252" s="6"/>
      <c r="D252" s="6"/>
      <c r="E252" s="6"/>
      <c r="F252" s="6"/>
      <c r="G252" s="6"/>
    </row>
    <row r="253" spans="1:7" ht="15.75" thickBot="1" x14ac:dyDescent="0.3">
      <c r="A253" s="7" t="s">
        <v>274</v>
      </c>
      <c r="B253" s="7" t="s">
        <v>275</v>
      </c>
      <c r="C253" s="8" t="s">
        <v>23</v>
      </c>
      <c r="D253" s="9">
        <v>32.46</v>
      </c>
      <c r="E253" s="9">
        <v>23.66</v>
      </c>
      <c r="F253" s="9"/>
      <c r="G253" s="9">
        <v>56.44</v>
      </c>
    </row>
    <row r="254" spans="1:7" ht="15.75" thickBot="1" x14ac:dyDescent="0.3">
      <c r="A254" s="6"/>
      <c r="B254" s="6"/>
      <c r="C254" s="6"/>
      <c r="D254" s="6"/>
      <c r="E254" s="6"/>
      <c r="F254" s="6"/>
      <c r="G254" s="6"/>
    </row>
    <row r="255" spans="1:7" ht="15.75" thickBot="1" x14ac:dyDescent="0.3">
      <c r="A255" s="7" t="s">
        <v>276</v>
      </c>
      <c r="B255" s="7" t="s">
        <v>277</v>
      </c>
      <c r="C255" s="8" t="s">
        <v>23</v>
      </c>
      <c r="D255" s="9">
        <v>39.33</v>
      </c>
      <c r="E255" s="9">
        <v>19.53</v>
      </c>
      <c r="F255" s="9"/>
      <c r="G255" s="9">
        <v>60.56</v>
      </c>
    </row>
    <row r="256" spans="1:7" ht="15.75" thickBot="1" x14ac:dyDescent="0.3">
      <c r="A256" s="6"/>
      <c r="B256" s="6"/>
      <c r="C256" s="6"/>
      <c r="D256" s="6"/>
      <c r="E256" s="6"/>
      <c r="F256" s="6"/>
      <c r="G256" s="6"/>
    </row>
    <row r="257" spans="1:7" ht="15.75" thickBot="1" x14ac:dyDescent="0.3">
      <c r="A257" s="7" t="s">
        <v>278</v>
      </c>
      <c r="B257" s="7" t="s">
        <v>279</v>
      </c>
      <c r="C257" s="8" t="s">
        <v>23</v>
      </c>
      <c r="D257" s="9">
        <v>40.590000000000003</v>
      </c>
      <c r="E257" s="9">
        <v>33.14</v>
      </c>
      <c r="F257" s="9"/>
      <c r="G257" s="9">
        <v>46.96</v>
      </c>
    </row>
    <row r="258" spans="1:7" ht="15.75" thickBot="1" x14ac:dyDescent="0.3">
      <c r="A258" s="6"/>
      <c r="B258" s="6"/>
      <c r="C258" s="6"/>
      <c r="D258" s="6"/>
      <c r="E258" s="6"/>
      <c r="F258" s="6"/>
      <c r="G258" s="6"/>
    </row>
    <row r="259" spans="1:7" ht="15.75" thickBot="1" x14ac:dyDescent="0.3">
      <c r="A259" s="7" t="s">
        <v>280</v>
      </c>
      <c r="B259" s="7" t="s">
        <v>281</v>
      </c>
      <c r="C259" s="8" t="s">
        <v>23</v>
      </c>
      <c r="D259" s="9">
        <v>46.21</v>
      </c>
      <c r="E259" s="9">
        <v>29.11</v>
      </c>
      <c r="F259" s="9"/>
      <c r="G259" s="9">
        <v>50.98</v>
      </c>
    </row>
    <row r="260" spans="1:7" ht="15.75" thickBot="1" x14ac:dyDescent="0.3">
      <c r="A260" s="6"/>
      <c r="B260" s="6"/>
      <c r="C260" s="6"/>
      <c r="D260" s="6"/>
      <c r="E260" s="6"/>
      <c r="F260" s="6"/>
      <c r="G260" s="6"/>
    </row>
    <row r="261" spans="1:7" ht="15.75" thickBot="1" x14ac:dyDescent="0.3">
      <c r="A261" s="7" t="s">
        <v>282</v>
      </c>
      <c r="B261" s="7" t="s">
        <v>283</v>
      </c>
      <c r="C261" s="8" t="s">
        <v>23</v>
      </c>
      <c r="D261" s="9">
        <v>61.19</v>
      </c>
      <c r="E261" s="9">
        <v>21.98</v>
      </c>
      <c r="F261" s="9"/>
      <c r="G261" s="9">
        <v>58.11</v>
      </c>
    </row>
    <row r="262" spans="1:7" ht="15.75" thickBot="1" x14ac:dyDescent="0.3">
      <c r="A262" s="6"/>
      <c r="B262" s="6"/>
      <c r="C262" s="6"/>
      <c r="D262" s="6"/>
      <c r="E262" s="6"/>
      <c r="F262" s="6"/>
      <c r="G262" s="6"/>
    </row>
    <row r="263" spans="1:7" ht="15.75" thickBot="1" x14ac:dyDescent="0.3">
      <c r="A263" s="7" t="s">
        <v>284</v>
      </c>
      <c r="B263" s="7" t="s">
        <v>285</v>
      </c>
      <c r="C263" s="8" t="s">
        <v>23</v>
      </c>
      <c r="D263" s="9">
        <v>38.08</v>
      </c>
      <c r="E263" s="9">
        <v>20.170000000000002</v>
      </c>
      <c r="F263" s="9"/>
      <c r="G263" s="9">
        <v>59.93</v>
      </c>
    </row>
    <row r="264" spans="1:7" ht="15.75" thickBot="1" x14ac:dyDescent="0.3">
      <c r="A264" s="6"/>
      <c r="B264" s="6"/>
      <c r="C264" s="6"/>
      <c r="D264" s="6"/>
      <c r="E264" s="6"/>
      <c r="F264" s="6"/>
      <c r="G264" s="6"/>
    </row>
    <row r="265" spans="1:7" ht="15.75" thickBot="1" x14ac:dyDescent="0.3">
      <c r="A265" s="7" t="s">
        <v>286</v>
      </c>
      <c r="B265" s="7" t="s">
        <v>287</v>
      </c>
      <c r="C265" s="8" t="s">
        <v>23</v>
      </c>
      <c r="D265" s="9">
        <v>67.430000000000007</v>
      </c>
      <c r="E265" s="9">
        <v>19.95</v>
      </c>
      <c r="F265" s="9"/>
      <c r="G265" s="9">
        <v>60.15</v>
      </c>
    </row>
    <row r="266" spans="1:7" ht="15.75" thickBot="1" x14ac:dyDescent="0.3">
      <c r="A266" s="6"/>
      <c r="B266" s="6"/>
      <c r="C266" s="6"/>
      <c r="D266" s="6"/>
      <c r="E266" s="6"/>
      <c r="F266" s="6"/>
      <c r="G266" s="6"/>
    </row>
    <row r="267" spans="1:7" ht="15.75" thickBot="1" x14ac:dyDescent="0.3">
      <c r="A267" s="7" t="s">
        <v>288</v>
      </c>
      <c r="B267" s="7" t="s">
        <v>289</v>
      </c>
      <c r="C267" s="8" t="s">
        <v>23</v>
      </c>
      <c r="D267" s="9">
        <v>107.37</v>
      </c>
      <c r="E267" s="9">
        <v>35.78</v>
      </c>
      <c r="F267" s="9"/>
      <c r="G267" s="9">
        <v>44.31</v>
      </c>
    </row>
    <row r="268" spans="1:7" ht="15.75" thickBot="1" x14ac:dyDescent="0.3">
      <c r="A268" s="6"/>
      <c r="B268" s="6"/>
      <c r="C268" s="6"/>
      <c r="D268" s="6"/>
      <c r="E268" s="6"/>
      <c r="F268" s="6"/>
      <c r="G268" s="6"/>
    </row>
    <row r="269" spans="1:7" ht="15.75" thickBot="1" x14ac:dyDescent="0.3">
      <c r="A269" s="7" t="s">
        <v>290</v>
      </c>
      <c r="B269" s="7" t="s">
        <v>291</v>
      </c>
      <c r="C269" s="8"/>
      <c r="D269" s="9"/>
      <c r="E269" s="9"/>
      <c r="F269" s="9"/>
      <c r="G269" s="9"/>
    </row>
    <row r="270" spans="1:7" ht="15.75" thickBot="1" x14ac:dyDescent="0.3">
      <c r="A270" s="6"/>
      <c r="B270" s="6"/>
      <c r="C270" s="6"/>
      <c r="D270" s="6"/>
      <c r="E270" s="6"/>
      <c r="F270" s="6"/>
      <c r="G270" s="6"/>
    </row>
    <row r="271" spans="1:7" ht="15.75" thickBot="1" x14ac:dyDescent="0.3">
      <c r="A271" s="7" t="s">
        <v>292</v>
      </c>
      <c r="B271" s="7" t="s">
        <v>293</v>
      </c>
      <c r="C271" s="8" t="s">
        <v>23</v>
      </c>
      <c r="D271" s="9">
        <v>11.86</v>
      </c>
      <c r="E271" s="9">
        <v>32.380000000000003</v>
      </c>
      <c r="F271" s="9"/>
      <c r="G271" s="9">
        <v>47.72</v>
      </c>
    </row>
    <row r="272" spans="1:7" ht="15.75" thickBot="1" x14ac:dyDescent="0.3">
      <c r="A272" s="6"/>
      <c r="B272" s="6"/>
      <c r="C272" s="6"/>
      <c r="D272" s="6"/>
      <c r="E272" s="6"/>
      <c r="F272" s="6"/>
      <c r="G272" s="6"/>
    </row>
    <row r="273" spans="1:7" ht="15.75" thickBot="1" x14ac:dyDescent="0.3">
      <c r="A273" s="7" t="s">
        <v>294</v>
      </c>
      <c r="B273" s="7" t="s">
        <v>295</v>
      </c>
      <c r="C273" s="8" t="s">
        <v>23</v>
      </c>
      <c r="D273" s="9">
        <v>6.37</v>
      </c>
      <c r="E273" s="9">
        <v>30.14</v>
      </c>
      <c r="F273" s="9"/>
      <c r="G273" s="9">
        <v>49.92</v>
      </c>
    </row>
    <row r="274" spans="1:7" ht="15.75" thickBot="1" x14ac:dyDescent="0.3">
      <c r="A274" s="6"/>
      <c r="B274" s="6"/>
      <c r="C274" s="6"/>
      <c r="D274" s="6"/>
      <c r="E274" s="6"/>
      <c r="F274" s="6"/>
      <c r="G274" s="6"/>
    </row>
    <row r="275" spans="1:7" ht="15.75" thickBot="1" x14ac:dyDescent="0.3">
      <c r="A275" s="7" t="s">
        <v>296</v>
      </c>
      <c r="B275" s="7" t="s">
        <v>297</v>
      </c>
      <c r="C275" s="8" t="s">
        <v>23</v>
      </c>
      <c r="D275" s="9">
        <v>9.36</v>
      </c>
      <c r="E275" s="9">
        <v>20.51</v>
      </c>
      <c r="F275" s="9"/>
      <c r="G275" s="9">
        <v>59.62</v>
      </c>
    </row>
    <row r="276" spans="1:7" ht="15.75" thickBot="1" x14ac:dyDescent="0.3">
      <c r="A276" s="6"/>
      <c r="B276" s="6"/>
      <c r="C276" s="6"/>
      <c r="D276" s="6"/>
      <c r="E276" s="6"/>
      <c r="F276" s="6"/>
      <c r="G276" s="6"/>
    </row>
    <row r="277" spans="1:7" ht="15.75" thickBot="1" x14ac:dyDescent="0.3">
      <c r="A277" s="7" t="s">
        <v>298</v>
      </c>
      <c r="B277" s="7" t="s">
        <v>299</v>
      </c>
      <c r="C277" s="8" t="s">
        <v>23</v>
      </c>
      <c r="D277" s="9">
        <v>29.47</v>
      </c>
      <c r="E277" s="9">
        <v>19.55</v>
      </c>
      <c r="F277" s="9"/>
      <c r="G277" s="9">
        <v>60.54</v>
      </c>
    </row>
    <row r="278" spans="1:7" ht="15.75" thickBot="1" x14ac:dyDescent="0.3">
      <c r="A278" s="6"/>
      <c r="B278" s="6"/>
      <c r="C278" s="6"/>
      <c r="D278" s="6"/>
      <c r="E278" s="6"/>
      <c r="F278" s="6"/>
      <c r="G278" s="6"/>
    </row>
    <row r="279" spans="1:7" ht="15.75" thickBot="1" x14ac:dyDescent="0.3">
      <c r="A279" s="7" t="s">
        <v>300</v>
      </c>
      <c r="B279" s="7" t="s">
        <v>301</v>
      </c>
      <c r="C279" s="8" t="s">
        <v>23</v>
      </c>
      <c r="D279" s="9">
        <v>19.23</v>
      </c>
      <c r="E279" s="9">
        <v>19.97</v>
      </c>
      <c r="F279" s="9"/>
      <c r="G279" s="9">
        <v>60.11</v>
      </c>
    </row>
    <row r="280" spans="1:7" ht="15.75" thickBot="1" x14ac:dyDescent="0.3">
      <c r="A280" s="6"/>
      <c r="B280" s="6"/>
      <c r="C280" s="6"/>
      <c r="D280" s="6"/>
      <c r="E280" s="6"/>
      <c r="F280" s="6"/>
      <c r="G280" s="6"/>
    </row>
    <row r="281" spans="1:7" ht="15.75" thickBot="1" x14ac:dyDescent="0.3">
      <c r="A281" s="7" t="s">
        <v>302</v>
      </c>
      <c r="B281" s="7" t="s">
        <v>303</v>
      </c>
      <c r="C281" s="8" t="s">
        <v>23</v>
      </c>
      <c r="D281" s="9">
        <v>108.64</v>
      </c>
      <c r="E281" s="9">
        <v>35.36</v>
      </c>
      <c r="F281" s="9"/>
      <c r="G281" s="9">
        <v>44.73</v>
      </c>
    </row>
    <row r="282" spans="1:7" ht="15.75" thickBot="1" x14ac:dyDescent="0.3">
      <c r="A282" s="6"/>
      <c r="B282" s="6"/>
      <c r="C282" s="6"/>
      <c r="D282" s="6"/>
      <c r="E282" s="6"/>
      <c r="F282" s="6"/>
      <c r="G282" s="6"/>
    </row>
    <row r="283" spans="1:7" ht="15.75" thickBot="1" x14ac:dyDescent="0.3">
      <c r="A283" s="7" t="s">
        <v>304</v>
      </c>
      <c r="B283" s="7" t="s">
        <v>305</v>
      </c>
      <c r="C283" s="8" t="s">
        <v>23</v>
      </c>
      <c r="D283" s="9">
        <v>54.96</v>
      </c>
      <c r="E283" s="9">
        <v>24.47</v>
      </c>
      <c r="F283" s="9"/>
      <c r="G283" s="9">
        <v>55.62</v>
      </c>
    </row>
    <row r="284" spans="1:7" ht="15.75" thickBot="1" x14ac:dyDescent="0.3">
      <c r="A284" s="6"/>
      <c r="B284" s="6"/>
      <c r="C284" s="6"/>
      <c r="D284" s="6"/>
      <c r="E284" s="6"/>
      <c r="F284" s="6"/>
      <c r="G284" s="6"/>
    </row>
    <row r="285" spans="1:7" ht="15.75" thickBot="1" x14ac:dyDescent="0.3">
      <c r="A285" s="7" t="s">
        <v>306</v>
      </c>
      <c r="B285" s="7" t="s">
        <v>307</v>
      </c>
      <c r="C285" s="8"/>
      <c r="D285" s="9"/>
      <c r="E285" s="9"/>
      <c r="F285" s="9"/>
      <c r="G285" s="9"/>
    </row>
    <row r="286" spans="1:7" ht="15.75" thickBot="1" x14ac:dyDescent="0.3">
      <c r="A286" s="6"/>
      <c r="B286" s="6"/>
      <c r="C286" s="6"/>
      <c r="D286" s="6"/>
      <c r="E286" s="6"/>
      <c r="F286" s="6"/>
      <c r="G286" s="6"/>
    </row>
    <row r="287" spans="1:7" ht="15.75" thickBot="1" x14ac:dyDescent="0.3">
      <c r="A287" s="7" t="s">
        <v>308</v>
      </c>
      <c r="B287" s="7" t="s">
        <v>273</v>
      </c>
      <c r="C287" s="8" t="s">
        <v>23</v>
      </c>
      <c r="D287" s="9">
        <v>59.94</v>
      </c>
      <c r="E287" s="9">
        <v>22.44</v>
      </c>
      <c r="F287" s="9"/>
      <c r="G287" s="9">
        <v>57.66</v>
      </c>
    </row>
    <row r="288" spans="1:7" ht="15.75" thickBot="1" x14ac:dyDescent="0.3">
      <c r="A288" s="6"/>
      <c r="B288" s="6"/>
      <c r="C288" s="6"/>
      <c r="D288" s="6"/>
      <c r="E288" s="6"/>
      <c r="F288" s="6"/>
      <c r="G288" s="6"/>
    </row>
    <row r="289" spans="1:7" ht="15.75" thickBot="1" x14ac:dyDescent="0.3">
      <c r="A289" s="7" t="s">
        <v>309</v>
      </c>
      <c r="B289" s="7" t="s">
        <v>310</v>
      </c>
      <c r="C289" s="8" t="s">
        <v>23</v>
      </c>
      <c r="D289" s="9">
        <v>40.590000000000003</v>
      </c>
      <c r="E289" s="9">
        <v>33.14</v>
      </c>
      <c r="F289" s="9"/>
      <c r="G289" s="9">
        <v>46.96</v>
      </c>
    </row>
    <row r="290" spans="1:7" ht="15.75" thickBot="1" x14ac:dyDescent="0.3">
      <c r="A290" s="6"/>
      <c r="B290" s="6"/>
      <c r="C290" s="6"/>
      <c r="D290" s="6"/>
      <c r="E290" s="6"/>
      <c r="F290" s="6"/>
      <c r="G290" s="6"/>
    </row>
    <row r="291" spans="1:7" ht="15.75" thickBot="1" x14ac:dyDescent="0.3">
      <c r="A291" s="7" t="s">
        <v>311</v>
      </c>
      <c r="B291" s="7" t="s">
        <v>279</v>
      </c>
      <c r="C291" s="8" t="s">
        <v>23</v>
      </c>
      <c r="D291" s="9">
        <v>37.46</v>
      </c>
      <c r="E291" s="9">
        <v>20.5</v>
      </c>
      <c r="F291" s="9"/>
      <c r="G291" s="9">
        <v>59.58</v>
      </c>
    </row>
    <row r="292" spans="1:7" ht="15.75" thickBot="1" x14ac:dyDescent="0.3">
      <c r="A292" s="6"/>
      <c r="B292" s="6"/>
      <c r="C292" s="6"/>
      <c r="D292" s="6"/>
      <c r="E292" s="6"/>
      <c r="F292" s="6"/>
      <c r="G292" s="6"/>
    </row>
    <row r="293" spans="1:7" ht="15.75" thickBot="1" x14ac:dyDescent="0.3">
      <c r="A293" s="7" t="s">
        <v>312</v>
      </c>
      <c r="B293" s="7" t="s">
        <v>281</v>
      </c>
      <c r="C293" s="8" t="s">
        <v>23</v>
      </c>
      <c r="D293" s="9">
        <v>49.31</v>
      </c>
      <c r="E293" s="9">
        <v>27.28</v>
      </c>
      <c r="F293" s="9"/>
      <c r="G293" s="9">
        <v>52.83</v>
      </c>
    </row>
    <row r="294" spans="1:7" ht="15.75" thickBot="1" x14ac:dyDescent="0.3">
      <c r="A294" s="6"/>
      <c r="B294" s="6"/>
      <c r="C294" s="6"/>
      <c r="D294" s="6"/>
      <c r="E294" s="6"/>
      <c r="F294" s="6"/>
      <c r="G294" s="6"/>
    </row>
    <row r="295" spans="1:7" ht="15.75" thickBot="1" x14ac:dyDescent="0.3">
      <c r="A295" s="7" t="s">
        <v>313</v>
      </c>
      <c r="B295" s="7" t="s">
        <v>283</v>
      </c>
      <c r="C295" s="8" t="s">
        <v>23</v>
      </c>
      <c r="D295" s="9">
        <v>59.94</v>
      </c>
      <c r="E295" s="9">
        <v>22.44</v>
      </c>
      <c r="F295" s="9"/>
      <c r="G295" s="9">
        <v>57.66</v>
      </c>
    </row>
    <row r="296" spans="1:7" ht="15.75" thickBot="1" x14ac:dyDescent="0.3">
      <c r="A296" s="6"/>
      <c r="B296" s="6"/>
      <c r="C296" s="6"/>
      <c r="D296" s="6"/>
      <c r="E296" s="6"/>
      <c r="F296" s="6"/>
      <c r="G296" s="6"/>
    </row>
    <row r="297" spans="1:7" ht="15.75" thickBot="1" x14ac:dyDescent="0.3">
      <c r="A297" s="7" t="s">
        <v>314</v>
      </c>
      <c r="B297" s="7" t="s">
        <v>315</v>
      </c>
      <c r="C297" s="8" t="s">
        <v>23</v>
      </c>
      <c r="D297" s="9">
        <v>40.590000000000003</v>
      </c>
      <c r="E297" s="9">
        <v>33.14</v>
      </c>
      <c r="F297" s="9"/>
      <c r="G297" s="9">
        <v>46.96</v>
      </c>
    </row>
    <row r="298" spans="1:7" ht="15.75" thickBot="1" x14ac:dyDescent="0.3">
      <c r="A298" s="6"/>
      <c r="B298" s="6"/>
      <c r="C298" s="6"/>
      <c r="D298" s="6"/>
      <c r="E298" s="6"/>
      <c r="F298" s="6"/>
      <c r="G298" s="6"/>
    </row>
    <row r="299" spans="1:7" ht="15.75" thickBot="1" x14ac:dyDescent="0.3">
      <c r="A299" s="7" t="s">
        <v>316</v>
      </c>
      <c r="B299" s="7" t="s">
        <v>317</v>
      </c>
      <c r="C299" s="8" t="s">
        <v>23</v>
      </c>
      <c r="D299" s="9">
        <v>119.86</v>
      </c>
      <c r="E299" s="9">
        <v>32.049999999999997</v>
      </c>
      <c r="F299" s="9"/>
      <c r="G299" s="9">
        <v>48.04</v>
      </c>
    </row>
    <row r="300" spans="1:7" ht="15.75" thickBot="1" x14ac:dyDescent="0.3">
      <c r="A300" s="6"/>
      <c r="B300" s="6"/>
      <c r="C300" s="6"/>
      <c r="D300" s="6"/>
      <c r="E300" s="6"/>
      <c r="F300" s="6"/>
      <c r="G300" s="6"/>
    </row>
    <row r="301" spans="1:7" ht="15.75" thickBot="1" x14ac:dyDescent="0.3">
      <c r="A301" s="7" t="s">
        <v>318</v>
      </c>
      <c r="B301" s="7" t="s">
        <v>319</v>
      </c>
      <c r="C301" s="8"/>
      <c r="D301" s="9"/>
      <c r="E301" s="9"/>
      <c r="F301" s="9"/>
      <c r="G301" s="9"/>
    </row>
    <row r="302" spans="1:7" ht="15.75" thickBot="1" x14ac:dyDescent="0.3">
      <c r="A302" s="6"/>
      <c r="B302" s="6"/>
      <c r="C302" s="6"/>
      <c r="D302" s="6"/>
      <c r="E302" s="6"/>
      <c r="F302" s="6"/>
      <c r="G302" s="6"/>
    </row>
    <row r="303" spans="1:7" ht="15.75" thickBot="1" x14ac:dyDescent="0.3">
      <c r="A303" s="7" t="s">
        <v>320</v>
      </c>
      <c r="B303" s="7" t="s">
        <v>321</v>
      </c>
      <c r="C303" s="8" t="s">
        <v>23</v>
      </c>
      <c r="D303" s="9">
        <v>111.36</v>
      </c>
      <c r="E303" s="9">
        <v>34.5</v>
      </c>
      <c r="F303" s="9"/>
      <c r="G303" s="9">
        <v>45.6</v>
      </c>
    </row>
    <row r="304" spans="1:7" ht="15.75" thickBot="1" x14ac:dyDescent="0.3">
      <c r="A304" s="6"/>
      <c r="B304" s="6"/>
      <c r="C304" s="6"/>
      <c r="D304" s="6"/>
      <c r="E304" s="6"/>
      <c r="F304" s="6"/>
      <c r="G304" s="6"/>
    </row>
    <row r="305" spans="1:7" ht="15.75" thickBot="1" x14ac:dyDescent="0.3">
      <c r="A305" s="7" t="s">
        <v>322</v>
      </c>
      <c r="B305" s="7" t="s">
        <v>323</v>
      </c>
      <c r="C305" s="8" t="s">
        <v>23</v>
      </c>
      <c r="D305" s="9">
        <v>154.81</v>
      </c>
      <c r="E305" s="9">
        <v>24.82</v>
      </c>
      <c r="F305" s="9"/>
      <c r="G305" s="9">
        <v>55.28</v>
      </c>
    </row>
    <row r="306" spans="1:7" ht="15.75" thickBot="1" x14ac:dyDescent="0.3">
      <c r="A306" s="6"/>
      <c r="B306" s="6"/>
      <c r="C306" s="6"/>
      <c r="D306" s="6"/>
      <c r="E306" s="6"/>
      <c r="F306" s="6"/>
      <c r="G306" s="6"/>
    </row>
    <row r="307" spans="1:7" ht="15.75" thickBot="1" x14ac:dyDescent="0.3">
      <c r="A307" s="7" t="s">
        <v>324</v>
      </c>
      <c r="B307" s="7" t="s">
        <v>325</v>
      </c>
      <c r="C307" s="8" t="s">
        <v>23</v>
      </c>
      <c r="D307" s="9">
        <v>137.34</v>
      </c>
      <c r="E307" s="9">
        <v>27.97</v>
      </c>
      <c r="F307" s="9"/>
      <c r="G307" s="9">
        <v>52.12</v>
      </c>
    </row>
    <row r="308" spans="1:7" ht="15.75" thickBot="1" x14ac:dyDescent="0.3">
      <c r="A308" s="6"/>
      <c r="B308" s="6"/>
      <c r="C308" s="6"/>
      <c r="D308" s="6"/>
      <c r="E308" s="6"/>
      <c r="F308" s="6"/>
      <c r="G308" s="6"/>
    </row>
    <row r="309" spans="1:7" ht="15.75" thickBot="1" x14ac:dyDescent="0.3">
      <c r="A309" s="7" t="s">
        <v>326</v>
      </c>
      <c r="B309" s="7" t="s">
        <v>327</v>
      </c>
      <c r="C309" s="8"/>
      <c r="D309" s="9"/>
      <c r="E309" s="9"/>
      <c r="F309" s="9"/>
      <c r="G309" s="9"/>
    </row>
    <row r="310" spans="1:7" ht="15.75" thickBot="1" x14ac:dyDescent="0.3">
      <c r="A310" s="6"/>
      <c r="B310" s="6"/>
      <c r="C310" s="6"/>
      <c r="D310" s="6"/>
      <c r="E310" s="6"/>
      <c r="F310" s="6"/>
      <c r="G310" s="6"/>
    </row>
    <row r="311" spans="1:7" ht="15.75" thickBot="1" x14ac:dyDescent="0.3">
      <c r="A311" s="7" t="s">
        <v>328</v>
      </c>
      <c r="B311" s="7" t="s">
        <v>329</v>
      </c>
      <c r="C311" s="8" t="s">
        <v>23</v>
      </c>
      <c r="D311" s="9">
        <v>16.07</v>
      </c>
      <c r="E311" s="9">
        <v>23.9</v>
      </c>
      <c r="F311" s="9"/>
      <c r="G311" s="9">
        <v>56.19</v>
      </c>
    </row>
    <row r="312" spans="1:7" ht="15.75" thickBot="1" x14ac:dyDescent="0.3">
      <c r="A312" s="6"/>
      <c r="B312" s="6"/>
      <c r="C312" s="6"/>
      <c r="D312" s="6"/>
      <c r="E312" s="6"/>
      <c r="F312" s="6"/>
      <c r="G312" s="6"/>
    </row>
    <row r="313" spans="1:7" x14ac:dyDescent="0.25">
      <c r="A313" s="23" t="s">
        <v>330</v>
      </c>
      <c r="B313" s="10" t="s">
        <v>331</v>
      </c>
      <c r="C313" s="26"/>
      <c r="D313" s="29"/>
      <c r="E313" s="29"/>
      <c r="F313" s="29"/>
      <c r="G313" s="29"/>
    </row>
    <row r="314" spans="1:7" ht="15.75" thickBot="1" x14ac:dyDescent="0.3">
      <c r="A314" s="25"/>
      <c r="B314" s="12" t="s">
        <v>332</v>
      </c>
      <c r="C314" s="28"/>
      <c r="D314" s="31"/>
      <c r="E314" s="31"/>
      <c r="F314" s="31"/>
      <c r="G314" s="31"/>
    </row>
    <row r="315" spans="1:7" ht="15.75" thickBot="1" x14ac:dyDescent="0.3">
      <c r="A315" s="6"/>
      <c r="B315" s="6"/>
      <c r="C315" s="6"/>
      <c r="D315" s="6"/>
      <c r="E315" s="6"/>
      <c r="F315" s="6"/>
      <c r="G315" s="6"/>
    </row>
    <row r="316" spans="1:7" ht="15.75" thickBot="1" x14ac:dyDescent="0.3">
      <c r="A316" s="7" t="s">
        <v>333</v>
      </c>
      <c r="B316" s="7" t="s">
        <v>334</v>
      </c>
      <c r="C316" s="8" t="s">
        <v>23</v>
      </c>
      <c r="D316" s="9">
        <v>41.47</v>
      </c>
      <c r="E316" s="9">
        <v>46.32</v>
      </c>
      <c r="F316" s="9"/>
      <c r="G316" s="9">
        <v>33.78</v>
      </c>
    </row>
    <row r="317" spans="1:7" ht="15.75" thickBot="1" x14ac:dyDescent="0.3">
      <c r="A317" s="6"/>
      <c r="B317" s="6"/>
      <c r="C317" s="6"/>
      <c r="D317" s="6"/>
      <c r="E317" s="6"/>
      <c r="F317" s="6"/>
      <c r="G317" s="6"/>
    </row>
    <row r="318" spans="1:7" ht="15.75" thickBot="1" x14ac:dyDescent="0.3">
      <c r="A318" s="7" t="s">
        <v>335</v>
      </c>
      <c r="B318" s="7" t="s">
        <v>336</v>
      </c>
      <c r="C318" s="8" t="s">
        <v>23</v>
      </c>
      <c r="D318" s="9">
        <v>57.06</v>
      </c>
      <c r="E318" s="9">
        <v>50.51</v>
      </c>
      <c r="F318" s="9"/>
      <c r="G318" s="9">
        <v>29.58</v>
      </c>
    </row>
    <row r="319" spans="1:7" ht="15.75" thickBot="1" x14ac:dyDescent="0.3">
      <c r="A319" s="6"/>
      <c r="B319" s="6"/>
      <c r="C319" s="6"/>
      <c r="D319" s="6"/>
      <c r="E319" s="6"/>
      <c r="F319" s="6"/>
      <c r="G319" s="6"/>
    </row>
    <row r="320" spans="1:7" ht="15.75" thickBot="1" x14ac:dyDescent="0.3">
      <c r="A320" s="7" t="s">
        <v>337</v>
      </c>
      <c r="B320" s="7" t="s">
        <v>338</v>
      </c>
      <c r="C320" s="8" t="s">
        <v>23</v>
      </c>
      <c r="D320" s="9">
        <v>67.3</v>
      </c>
      <c r="E320" s="9">
        <v>42.82</v>
      </c>
      <c r="F320" s="9"/>
      <c r="G320" s="9">
        <v>37.270000000000003</v>
      </c>
    </row>
    <row r="321" spans="1:7" ht="15.75" thickBot="1" x14ac:dyDescent="0.3">
      <c r="A321" s="6"/>
      <c r="B321" s="6"/>
      <c r="C321" s="6"/>
      <c r="D321" s="6"/>
      <c r="E321" s="6"/>
      <c r="F321" s="6"/>
      <c r="G321" s="6"/>
    </row>
    <row r="322" spans="1:7" x14ac:dyDescent="0.25">
      <c r="A322" s="23" t="s">
        <v>339</v>
      </c>
      <c r="B322" s="10" t="s">
        <v>340</v>
      </c>
      <c r="C322" s="26" t="s">
        <v>23</v>
      </c>
      <c r="D322" s="29">
        <v>7.23</v>
      </c>
      <c r="E322" s="29">
        <v>26.56</v>
      </c>
      <c r="F322" s="29"/>
      <c r="G322" s="29">
        <v>53.53</v>
      </c>
    </row>
    <row r="323" spans="1:7" ht="15.75" thickBot="1" x14ac:dyDescent="0.3">
      <c r="A323" s="25"/>
      <c r="B323" s="12" t="s">
        <v>341</v>
      </c>
      <c r="C323" s="28"/>
      <c r="D323" s="31"/>
      <c r="E323" s="31"/>
      <c r="F323" s="31"/>
      <c r="G323" s="31"/>
    </row>
    <row r="324" spans="1:7" ht="15.75" thickBot="1" x14ac:dyDescent="0.3">
      <c r="A324" s="6"/>
      <c r="B324" s="6"/>
      <c r="C324" s="6"/>
      <c r="D324" s="6"/>
      <c r="E324" s="6"/>
      <c r="F324" s="6"/>
      <c r="G324" s="6"/>
    </row>
    <row r="325" spans="1:7" ht="15.75" thickBot="1" x14ac:dyDescent="0.3">
      <c r="A325" s="7" t="s">
        <v>342</v>
      </c>
      <c r="B325" s="7" t="s">
        <v>343</v>
      </c>
      <c r="C325" s="8" t="s">
        <v>23</v>
      </c>
      <c r="D325" s="9">
        <v>6.23</v>
      </c>
      <c r="E325" s="9">
        <v>30.82</v>
      </c>
      <c r="F325" s="9"/>
      <c r="G325" s="9">
        <v>49.28</v>
      </c>
    </row>
    <row r="326" spans="1:7" ht="15.75" thickBot="1" x14ac:dyDescent="0.3">
      <c r="A326" s="6"/>
      <c r="B326" s="6"/>
      <c r="C326" s="6"/>
      <c r="D326" s="6"/>
      <c r="E326" s="6"/>
      <c r="F326" s="6"/>
      <c r="G326" s="6"/>
    </row>
    <row r="327" spans="1:7" ht="15.75" thickBot="1" x14ac:dyDescent="0.3">
      <c r="A327" s="7" t="s">
        <v>344</v>
      </c>
      <c r="B327" s="7" t="s">
        <v>345</v>
      </c>
      <c r="C327" s="8" t="s">
        <v>23</v>
      </c>
      <c r="D327" s="9">
        <v>23.88</v>
      </c>
      <c r="E327" s="9">
        <v>24.12</v>
      </c>
      <c r="F327" s="9"/>
      <c r="G327" s="9">
        <v>55.99</v>
      </c>
    </row>
    <row r="328" spans="1:7" ht="15.75" thickBot="1" x14ac:dyDescent="0.3">
      <c r="A328" s="6"/>
      <c r="B328" s="6"/>
      <c r="C328" s="6"/>
      <c r="D328" s="6"/>
      <c r="E328" s="6"/>
      <c r="F328" s="6"/>
      <c r="G328" s="6"/>
    </row>
    <row r="329" spans="1:7" ht="15.75" thickBot="1" x14ac:dyDescent="0.3">
      <c r="A329" s="7" t="s">
        <v>346</v>
      </c>
      <c r="B329" s="7" t="s">
        <v>347</v>
      </c>
      <c r="C329" s="8" t="s">
        <v>23</v>
      </c>
      <c r="D329" s="9">
        <v>59.27</v>
      </c>
      <c r="E329" s="9">
        <v>22.69</v>
      </c>
      <c r="F329" s="9"/>
      <c r="G329" s="9">
        <v>57.4</v>
      </c>
    </row>
    <row r="330" spans="1:7" ht="15.75" thickBot="1" x14ac:dyDescent="0.3">
      <c r="A330" s="6"/>
      <c r="B330" s="6"/>
      <c r="C330" s="6"/>
      <c r="D330" s="6"/>
      <c r="E330" s="6"/>
      <c r="F330" s="6"/>
      <c r="G330" s="6"/>
    </row>
    <row r="331" spans="1:7" ht="15.75" thickBot="1" x14ac:dyDescent="0.3">
      <c r="A331" s="7" t="s">
        <v>348</v>
      </c>
      <c r="B331" s="7" t="s">
        <v>349</v>
      </c>
      <c r="C331" s="8" t="s">
        <v>23</v>
      </c>
      <c r="D331" s="9">
        <v>73.33</v>
      </c>
      <c r="E331" s="9">
        <v>26.2</v>
      </c>
      <c r="F331" s="9"/>
      <c r="G331" s="9">
        <v>53.89</v>
      </c>
    </row>
    <row r="332" spans="1:7" ht="15.75" thickBot="1" x14ac:dyDescent="0.3">
      <c r="A332" s="6"/>
      <c r="B332" s="6"/>
      <c r="C332" s="6"/>
      <c r="D332" s="6"/>
      <c r="E332" s="6"/>
      <c r="F332" s="6"/>
      <c r="G332" s="6"/>
    </row>
    <row r="333" spans="1:7" ht="15.75" thickBot="1" x14ac:dyDescent="0.3">
      <c r="A333" s="7" t="s">
        <v>350</v>
      </c>
      <c r="B333" s="7" t="s">
        <v>351</v>
      </c>
      <c r="C333" s="8" t="s">
        <v>23</v>
      </c>
      <c r="D333" s="9">
        <v>50.23</v>
      </c>
      <c r="E333" s="9">
        <v>26.78</v>
      </c>
      <c r="F333" s="9"/>
      <c r="G333" s="9">
        <v>53.31</v>
      </c>
    </row>
    <row r="334" spans="1:7" ht="15.75" thickBot="1" x14ac:dyDescent="0.3">
      <c r="A334" s="6"/>
      <c r="B334" s="6"/>
      <c r="C334" s="6"/>
      <c r="D334" s="6"/>
      <c r="E334" s="6"/>
      <c r="F334" s="6"/>
      <c r="G334" s="6"/>
    </row>
    <row r="335" spans="1:7" ht="15.75" thickBot="1" x14ac:dyDescent="0.3">
      <c r="A335" s="7" t="s">
        <v>352</v>
      </c>
      <c r="B335" s="7" t="s">
        <v>353</v>
      </c>
      <c r="C335" s="8" t="s">
        <v>23</v>
      </c>
      <c r="D335" s="9">
        <v>60.27</v>
      </c>
      <c r="E335" s="9">
        <v>22.32</v>
      </c>
      <c r="F335" s="9"/>
      <c r="G335" s="9">
        <v>57.77</v>
      </c>
    </row>
    <row r="336" spans="1:7" ht="15.75" thickBot="1" x14ac:dyDescent="0.3">
      <c r="A336" s="6"/>
      <c r="B336" s="6"/>
      <c r="C336" s="6"/>
      <c r="D336" s="6"/>
      <c r="E336" s="6"/>
      <c r="F336" s="6"/>
      <c r="G336" s="6"/>
    </row>
    <row r="337" spans="1:7" ht="15.75" thickBot="1" x14ac:dyDescent="0.3">
      <c r="A337" s="7" t="s">
        <v>354</v>
      </c>
      <c r="B337" s="7" t="s">
        <v>355</v>
      </c>
      <c r="C337" s="8"/>
      <c r="D337" s="9"/>
      <c r="E337" s="9"/>
      <c r="F337" s="9"/>
      <c r="G337" s="9"/>
    </row>
    <row r="338" spans="1:7" ht="15.75" thickBot="1" x14ac:dyDescent="0.3">
      <c r="A338" s="6"/>
      <c r="B338" s="6"/>
      <c r="C338" s="6"/>
      <c r="D338" s="6"/>
      <c r="E338" s="6"/>
      <c r="F338" s="6"/>
      <c r="G338" s="6"/>
    </row>
    <row r="339" spans="1:7" ht="15.75" thickBot="1" x14ac:dyDescent="0.3">
      <c r="A339" s="7" t="s">
        <v>356</v>
      </c>
      <c r="B339" s="7" t="s">
        <v>357</v>
      </c>
      <c r="C339" s="8" t="s">
        <v>23</v>
      </c>
      <c r="D339" s="9">
        <v>35.76</v>
      </c>
      <c r="E339" s="9">
        <v>21.48</v>
      </c>
      <c r="F339" s="9"/>
      <c r="G339" s="9">
        <v>58.61</v>
      </c>
    </row>
    <row r="340" spans="1:7" ht="15.75" thickBot="1" x14ac:dyDescent="0.3">
      <c r="A340" s="6"/>
      <c r="B340" s="6"/>
      <c r="C340" s="6"/>
      <c r="D340" s="6"/>
      <c r="E340" s="6"/>
      <c r="F340" s="6"/>
      <c r="G340" s="6"/>
    </row>
    <row r="341" spans="1:7" ht="24.75" x14ac:dyDescent="0.25">
      <c r="A341" s="23" t="s">
        <v>358</v>
      </c>
      <c r="B341" s="10" t="s">
        <v>359</v>
      </c>
      <c r="C341" s="26" t="s">
        <v>23</v>
      </c>
      <c r="D341" s="29">
        <v>163.71</v>
      </c>
      <c r="E341" s="29">
        <v>23.47</v>
      </c>
      <c r="F341" s="29"/>
      <c r="G341" s="29">
        <v>56.63</v>
      </c>
    </row>
    <row r="342" spans="1:7" ht="15.75" thickBot="1" x14ac:dyDescent="0.3">
      <c r="A342" s="25"/>
      <c r="B342" s="12" t="s">
        <v>360</v>
      </c>
      <c r="C342" s="28"/>
      <c r="D342" s="31"/>
      <c r="E342" s="31"/>
      <c r="F342" s="31"/>
      <c r="G342" s="31"/>
    </row>
    <row r="343" spans="1:7" ht="15.75" thickBot="1" x14ac:dyDescent="0.3">
      <c r="A343" s="6"/>
      <c r="B343" s="6"/>
      <c r="C343" s="6"/>
      <c r="D343" s="6"/>
      <c r="E343" s="6"/>
      <c r="F343" s="6"/>
      <c r="G343" s="6"/>
    </row>
    <row r="344" spans="1:7" ht="25.5" thickBot="1" x14ac:dyDescent="0.3">
      <c r="A344" s="7" t="s">
        <v>361</v>
      </c>
      <c r="B344" s="7" t="s">
        <v>362</v>
      </c>
      <c r="C344" s="8" t="s">
        <v>23</v>
      </c>
      <c r="D344" s="9">
        <v>32.64</v>
      </c>
      <c r="E344" s="9">
        <v>23.53</v>
      </c>
      <c r="F344" s="9"/>
      <c r="G344" s="9">
        <v>56.56</v>
      </c>
    </row>
    <row r="345" spans="1:7" ht="15.75" thickBot="1" x14ac:dyDescent="0.3">
      <c r="A345" s="6"/>
      <c r="B345" s="6"/>
      <c r="C345" s="6"/>
      <c r="D345" s="6"/>
      <c r="E345" s="6"/>
      <c r="F345" s="6"/>
      <c r="G345" s="6"/>
    </row>
    <row r="346" spans="1:7" ht="15.75" thickBot="1" x14ac:dyDescent="0.3">
      <c r="A346" s="7" t="s">
        <v>363</v>
      </c>
      <c r="B346" s="7" t="s">
        <v>364</v>
      </c>
      <c r="C346" s="8"/>
      <c r="D346" s="9"/>
      <c r="E346" s="9"/>
      <c r="F346" s="9"/>
      <c r="G346" s="9"/>
    </row>
    <row r="347" spans="1:7" ht="15.75" thickBot="1" x14ac:dyDescent="0.3">
      <c r="A347" s="6"/>
      <c r="B347" s="6"/>
      <c r="C347" s="6"/>
      <c r="D347" s="6"/>
      <c r="E347" s="6"/>
      <c r="F347" s="6"/>
      <c r="G347" s="6"/>
    </row>
    <row r="348" spans="1:7" x14ac:dyDescent="0.25">
      <c r="A348" s="23" t="s">
        <v>365</v>
      </c>
      <c r="B348" s="10" t="s">
        <v>366</v>
      </c>
      <c r="C348" s="26" t="s">
        <v>23</v>
      </c>
      <c r="D348" s="29">
        <v>50.23</v>
      </c>
      <c r="E348" s="29">
        <v>26.78</v>
      </c>
      <c r="F348" s="29"/>
      <c r="G348" s="29">
        <v>53.31</v>
      </c>
    </row>
    <row r="349" spans="1:7" ht="15.75" thickBot="1" x14ac:dyDescent="0.3">
      <c r="A349" s="25"/>
      <c r="B349" s="12" t="s">
        <v>367</v>
      </c>
      <c r="C349" s="28"/>
      <c r="D349" s="31"/>
      <c r="E349" s="31"/>
      <c r="F349" s="31"/>
      <c r="G349" s="31"/>
    </row>
    <row r="350" spans="1:7" ht="15.75" thickBot="1" x14ac:dyDescent="0.3">
      <c r="A350" s="6"/>
      <c r="B350" s="6"/>
      <c r="C350" s="6"/>
      <c r="D350" s="6"/>
      <c r="E350" s="6"/>
      <c r="F350" s="6"/>
      <c r="G350" s="6"/>
    </row>
    <row r="351" spans="1:7" ht="15.75" thickBot="1" x14ac:dyDescent="0.3">
      <c r="A351" s="7" t="s">
        <v>368</v>
      </c>
      <c r="B351" s="7" t="s">
        <v>369</v>
      </c>
      <c r="C351" s="8" t="s">
        <v>23</v>
      </c>
      <c r="D351" s="9">
        <v>29.51</v>
      </c>
      <c r="E351" s="9">
        <v>19.52</v>
      </c>
      <c r="F351" s="9"/>
      <c r="G351" s="9">
        <v>60.59</v>
      </c>
    </row>
    <row r="352" spans="1:7" ht="15.75" thickBot="1" x14ac:dyDescent="0.3">
      <c r="A352" s="6"/>
      <c r="B352" s="6"/>
      <c r="C352" s="6"/>
      <c r="D352" s="6"/>
      <c r="E352" s="6"/>
      <c r="F352" s="6"/>
      <c r="G352" s="6"/>
    </row>
    <row r="353" spans="1:7" x14ac:dyDescent="0.25">
      <c r="A353" s="23" t="s">
        <v>370</v>
      </c>
      <c r="B353" s="10" t="s">
        <v>371</v>
      </c>
      <c r="C353" s="26"/>
      <c r="D353" s="29"/>
      <c r="E353" s="29"/>
      <c r="F353" s="29"/>
      <c r="G353" s="29"/>
    </row>
    <row r="354" spans="1:7" ht="15.75" thickBot="1" x14ac:dyDescent="0.3">
      <c r="A354" s="25"/>
      <c r="B354" s="12" t="s">
        <v>367</v>
      </c>
      <c r="C354" s="28"/>
      <c r="D354" s="31"/>
      <c r="E354" s="31"/>
      <c r="F354" s="31"/>
      <c r="G354" s="31"/>
    </row>
    <row r="355" spans="1:7" ht="15.75" thickBot="1" x14ac:dyDescent="0.3">
      <c r="A355" s="6"/>
      <c r="B355" s="6"/>
      <c r="C355" s="6"/>
      <c r="D355" s="6"/>
      <c r="E355" s="6"/>
      <c r="F355" s="6"/>
      <c r="G355" s="6"/>
    </row>
    <row r="356" spans="1:7" ht="15.75" thickBot="1" x14ac:dyDescent="0.3">
      <c r="A356" s="7" t="s">
        <v>372</v>
      </c>
      <c r="B356" s="7" t="s">
        <v>373</v>
      </c>
      <c r="C356" s="8" t="s">
        <v>23</v>
      </c>
      <c r="D356" s="9">
        <v>74.34</v>
      </c>
      <c r="E356" s="9">
        <v>25.84</v>
      </c>
      <c r="F356" s="9"/>
      <c r="G356" s="9">
        <v>54.25</v>
      </c>
    </row>
    <row r="357" spans="1:7" ht="15.75" thickBot="1" x14ac:dyDescent="0.3">
      <c r="A357" s="6"/>
      <c r="B357" s="6"/>
      <c r="C357" s="6"/>
      <c r="D357" s="6"/>
      <c r="E357" s="6"/>
      <c r="F357" s="6"/>
      <c r="G357" s="6"/>
    </row>
    <row r="358" spans="1:7" ht="15.75" thickBot="1" x14ac:dyDescent="0.3">
      <c r="A358" s="7" t="s">
        <v>374</v>
      </c>
      <c r="B358" s="7" t="s">
        <v>375</v>
      </c>
      <c r="C358" s="8" t="s">
        <v>23</v>
      </c>
      <c r="D358" s="9">
        <v>77.34</v>
      </c>
      <c r="E358" s="9">
        <v>24.84</v>
      </c>
      <c r="F358" s="9"/>
      <c r="G358" s="9">
        <v>55.26</v>
      </c>
    </row>
    <row r="359" spans="1:7" ht="15.75" thickBot="1" x14ac:dyDescent="0.3">
      <c r="A359" s="6"/>
      <c r="B359" s="6"/>
      <c r="C359" s="6"/>
      <c r="D359" s="6"/>
      <c r="E359" s="6"/>
      <c r="F359" s="6"/>
      <c r="G359" s="6"/>
    </row>
    <row r="360" spans="1:7" x14ac:dyDescent="0.25">
      <c r="A360" s="23" t="s">
        <v>376</v>
      </c>
      <c r="B360" s="10" t="s">
        <v>377</v>
      </c>
      <c r="C360" s="26" t="s">
        <v>23</v>
      </c>
      <c r="D360" s="29">
        <v>124.55</v>
      </c>
      <c r="E360" s="29">
        <v>30.85</v>
      </c>
      <c r="F360" s="29"/>
      <c r="G360" s="29">
        <v>49.25</v>
      </c>
    </row>
    <row r="361" spans="1:7" x14ac:dyDescent="0.25">
      <c r="A361" s="24"/>
      <c r="B361" s="11" t="s">
        <v>378</v>
      </c>
      <c r="C361" s="27"/>
      <c r="D361" s="30"/>
      <c r="E361" s="30"/>
      <c r="F361" s="30"/>
      <c r="G361" s="30"/>
    </row>
    <row r="362" spans="1:7" ht="15.75" thickBot="1" x14ac:dyDescent="0.3">
      <c r="A362" s="25"/>
      <c r="B362" s="12" t="s">
        <v>367</v>
      </c>
      <c r="C362" s="28"/>
      <c r="D362" s="31"/>
      <c r="E362" s="31"/>
      <c r="F362" s="31"/>
      <c r="G362" s="31"/>
    </row>
    <row r="363" spans="1:7" ht="15.75" thickBot="1" x14ac:dyDescent="0.3">
      <c r="A363" s="6"/>
      <c r="B363" s="6"/>
      <c r="C363" s="6"/>
      <c r="D363" s="6"/>
      <c r="E363" s="6"/>
      <c r="F363" s="6"/>
      <c r="G363" s="6"/>
    </row>
    <row r="364" spans="1:7" x14ac:dyDescent="0.25">
      <c r="A364" s="23" t="s">
        <v>379</v>
      </c>
      <c r="B364" s="10" t="s">
        <v>380</v>
      </c>
      <c r="C364" s="26" t="s">
        <v>23</v>
      </c>
      <c r="D364" s="29">
        <v>107.47</v>
      </c>
      <c r="E364" s="29">
        <v>35.75</v>
      </c>
      <c r="F364" s="29"/>
      <c r="G364" s="29">
        <v>44.35</v>
      </c>
    </row>
    <row r="365" spans="1:7" x14ac:dyDescent="0.25">
      <c r="A365" s="24"/>
      <c r="B365" s="11" t="s">
        <v>378</v>
      </c>
      <c r="C365" s="27"/>
      <c r="D365" s="30"/>
      <c r="E365" s="30"/>
      <c r="F365" s="30"/>
      <c r="G365" s="30"/>
    </row>
    <row r="366" spans="1:7" ht="15.75" thickBot="1" x14ac:dyDescent="0.3">
      <c r="A366" s="25"/>
      <c r="B366" s="12" t="s">
        <v>367</v>
      </c>
      <c r="C366" s="28"/>
      <c r="D366" s="31"/>
      <c r="E366" s="31"/>
      <c r="F366" s="31"/>
      <c r="G366" s="31"/>
    </row>
    <row r="367" spans="1:7" ht="15.75" thickBot="1" x14ac:dyDescent="0.3">
      <c r="A367" s="6"/>
      <c r="B367" s="6"/>
      <c r="C367" s="6"/>
      <c r="D367" s="6"/>
      <c r="E367" s="6"/>
      <c r="F367" s="6"/>
      <c r="G367" s="6"/>
    </row>
    <row r="368" spans="1:7" x14ac:dyDescent="0.25">
      <c r="A368" s="23" t="s">
        <v>381</v>
      </c>
      <c r="B368" s="10" t="s">
        <v>382</v>
      </c>
      <c r="C368" s="26" t="s">
        <v>23</v>
      </c>
      <c r="D368" s="29">
        <v>59.27</v>
      </c>
      <c r="E368" s="29">
        <v>22.69</v>
      </c>
      <c r="F368" s="29"/>
      <c r="G368" s="29">
        <v>57.4</v>
      </c>
    </row>
    <row r="369" spans="1:7" x14ac:dyDescent="0.25">
      <c r="A369" s="24"/>
      <c r="B369" s="11" t="s">
        <v>360</v>
      </c>
      <c r="C369" s="27"/>
      <c r="D369" s="30"/>
      <c r="E369" s="30"/>
      <c r="F369" s="30"/>
      <c r="G369" s="30"/>
    </row>
    <row r="370" spans="1:7" ht="15.75" thickBot="1" x14ac:dyDescent="0.3">
      <c r="A370" s="25"/>
      <c r="B370" s="12" t="s">
        <v>367</v>
      </c>
      <c r="C370" s="28"/>
      <c r="D370" s="31"/>
      <c r="E370" s="31"/>
      <c r="F370" s="31"/>
      <c r="G370" s="31"/>
    </row>
    <row r="371" spans="1:7" ht="15.75" thickBot="1" x14ac:dyDescent="0.3">
      <c r="A371" s="6"/>
      <c r="B371" s="6"/>
      <c r="C371" s="6"/>
      <c r="D371" s="6"/>
      <c r="E371" s="6"/>
      <c r="F371" s="6"/>
      <c r="G371" s="6"/>
    </row>
    <row r="372" spans="1:7" x14ac:dyDescent="0.25">
      <c r="A372" s="23" t="s">
        <v>383</v>
      </c>
      <c r="B372" s="10" t="s">
        <v>384</v>
      </c>
      <c r="C372" s="26" t="s">
        <v>23</v>
      </c>
      <c r="D372" s="29">
        <v>59.27</v>
      </c>
      <c r="E372" s="29">
        <v>22.69</v>
      </c>
      <c r="F372" s="29"/>
      <c r="G372" s="29">
        <v>57.4</v>
      </c>
    </row>
    <row r="373" spans="1:7" x14ac:dyDescent="0.25">
      <c r="A373" s="24"/>
      <c r="B373" s="11" t="s">
        <v>360</v>
      </c>
      <c r="C373" s="27"/>
      <c r="D373" s="30"/>
      <c r="E373" s="30"/>
      <c r="F373" s="30"/>
      <c r="G373" s="30"/>
    </row>
    <row r="374" spans="1:7" ht="15.75" thickBot="1" x14ac:dyDescent="0.3">
      <c r="A374" s="25"/>
      <c r="B374" s="12" t="s">
        <v>367</v>
      </c>
      <c r="C374" s="28"/>
      <c r="D374" s="31"/>
      <c r="E374" s="31"/>
      <c r="F374" s="31"/>
      <c r="G374" s="31"/>
    </row>
    <row r="375" spans="1:7" ht="15.75" thickBot="1" x14ac:dyDescent="0.3">
      <c r="A375" s="6"/>
      <c r="B375" s="6"/>
      <c r="C375" s="6"/>
      <c r="D375" s="6"/>
      <c r="E375" s="6"/>
      <c r="F375" s="6"/>
      <c r="G375" s="6"/>
    </row>
    <row r="376" spans="1:7" ht="15.75" thickBot="1" x14ac:dyDescent="0.3">
      <c r="A376" s="7" t="s">
        <v>385</v>
      </c>
      <c r="B376" s="7" t="s">
        <v>386</v>
      </c>
      <c r="C376" s="8"/>
      <c r="D376" s="9"/>
      <c r="E376" s="9"/>
      <c r="F376" s="9"/>
      <c r="G376" s="9"/>
    </row>
    <row r="377" spans="1:7" ht="15.75" thickBot="1" x14ac:dyDescent="0.3">
      <c r="A377" s="6"/>
      <c r="B377" s="6"/>
      <c r="C377" s="6"/>
      <c r="D377" s="6"/>
      <c r="E377" s="6"/>
      <c r="F377" s="6"/>
      <c r="G377" s="6"/>
    </row>
    <row r="378" spans="1:7" ht="25.5" thickBot="1" x14ac:dyDescent="0.3">
      <c r="A378" s="7" t="s">
        <v>387</v>
      </c>
      <c r="B378" s="7" t="s">
        <v>388</v>
      </c>
      <c r="C378" s="8"/>
      <c r="D378" s="9"/>
      <c r="E378" s="9"/>
      <c r="F378" s="9"/>
      <c r="G378" s="9"/>
    </row>
    <row r="379" spans="1:7" ht="15.75" thickBot="1" x14ac:dyDescent="0.3">
      <c r="A379" s="6"/>
      <c r="B379" s="6"/>
      <c r="C379" s="6"/>
      <c r="D379" s="6"/>
      <c r="E379" s="6"/>
      <c r="F379" s="6"/>
      <c r="G379" s="6"/>
    </row>
    <row r="380" spans="1:7" ht="15.75" thickBot="1" x14ac:dyDescent="0.3">
      <c r="A380" s="7" t="s">
        <v>389</v>
      </c>
      <c r="B380" s="7" t="s">
        <v>390</v>
      </c>
      <c r="C380" s="8" t="s">
        <v>23</v>
      </c>
      <c r="D380" s="9">
        <v>128.56</v>
      </c>
      <c r="E380" s="9">
        <v>29.88</v>
      </c>
      <c r="F380" s="9"/>
      <c r="G380" s="9">
        <v>50.21</v>
      </c>
    </row>
    <row r="381" spans="1:7" ht="15.75" thickBot="1" x14ac:dyDescent="0.3">
      <c r="A381" s="6"/>
      <c r="B381" s="6"/>
      <c r="C381" s="6"/>
      <c r="D381" s="6"/>
      <c r="E381" s="6"/>
      <c r="F381" s="6"/>
      <c r="G381" s="6"/>
    </row>
    <row r="382" spans="1:7" ht="15.75" thickBot="1" x14ac:dyDescent="0.3">
      <c r="A382" s="7" t="s">
        <v>391</v>
      </c>
      <c r="B382" s="7" t="s">
        <v>392</v>
      </c>
      <c r="C382" s="8" t="s">
        <v>23</v>
      </c>
      <c r="D382" s="9">
        <v>213.94</v>
      </c>
      <c r="E382" s="9">
        <v>17.96</v>
      </c>
      <c r="F382" s="9"/>
      <c r="G382" s="9">
        <v>62.14</v>
      </c>
    </row>
    <row r="383" spans="1:7" ht="15.75" thickBot="1" x14ac:dyDescent="0.3">
      <c r="A383" s="6"/>
      <c r="B383" s="6"/>
      <c r="C383" s="6"/>
      <c r="D383" s="6"/>
      <c r="E383" s="6"/>
      <c r="F383" s="6"/>
      <c r="G383" s="6"/>
    </row>
    <row r="384" spans="1:7" ht="15.75" thickBot="1" x14ac:dyDescent="0.3">
      <c r="A384" s="7" t="s">
        <v>393</v>
      </c>
      <c r="B384" s="7" t="s">
        <v>394</v>
      </c>
      <c r="C384" s="8" t="s">
        <v>23</v>
      </c>
      <c r="D384" s="9">
        <v>299.31</v>
      </c>
      <c r="E384" s="9">
        <v>25.67</v>
      </c>
      <c r="F384" s="9"/>
      <c r="G384" s="9">
        <v>54.43</v>
      </c>
    </row>
    <row r="385" spans="1:7" ht="15.75" thickBot="1" x14ac:dyDescent="0.3">
      <c r="A385" s="6"/>
      <c r="B385" s="6"/>
      <c r="C385" s="6"/>
      <c r="D385" s="6"/>
      <c r="E385" s="6"/>
      <c r="F385" s="6"/>
      <c r="G385" s="6"/>
    </row>
    <row r="386" spans="1:7" x14ac:dyDescent="0.25">
      <c r="A386" s="23" t="s">
        <v>395</v>
      </c>
      <c r="B386" s="10" t="s">
        <v>396</v>
      </c>
      <c r="C386" s="26" t="s">
        <v>23</v>
      </c>
      <c r="D386" s="29">
        <v>637.79</v>
      </c>
      <c r="E386" s="29">
        <v>24.1</v>
      </c>
      <c r="F386" s="29"/>
      <c r="G386" s="29">
        <v>56</v>
      </c>
    </row>
    <row r="387" spans="1:7" ht="24.75" x14ac:dyDescent="0.25">
      <c r="A387" s="24"/>
      <c r="B387" s="11" t="s">
        <v>397</v>
      </c>
      <c r="C387" s="27"/>
      <c r="D387" s="30"/>
      <c r="E387" s="30"/>
      <c r="F387" s="30"/>
      <c r="G387" s="30"/>
    </row>
    <row r="388" spans="1:7" x14ac:dyDescent="0.25">
      <c r="A388" s="24"/>
      <c r="B388" s="11" t="s">
        <v>360</v>
      </c>
      <c r="C388" s="27"/>
      <c r="D388" s="30"/>
      <c r="E388" s="30"/>
      <c r="F388" s="30"/>
      <c r="G388" s="30"/>
    </row>
    <row r="389" spans="1:7" ht="15.75" thickBot="1" x14ac:dyDescent="0.3">
      <c r="A389" s="25"/>
      <c r="B389" s="12" t="s">
        <v>398</v>
      </c>
      <c r="C389" s="28"/>
      <c r="D389" s="31"/>
      <c r="E389" s="31"/>
      <c r="F389" s="31"/>
      <c r="G389" s="31"/>
    </row>
    <row r="390" spans="1:7" ht="15.75" thickBot="1" x14ac:dyDescent="0.3">
      <c r="A390" s="6"/>
      <c r="B390" s="6"/>
      <c r="C390" s="6"/>
      <c r="D390" s="6"/>
      <c r="E390" s="6"/>
      <c r="F390" s="6"/>
      <c r="G390" s="6"/>
    </row>
    <row r="391" spans="1:7" x14ac:dyDescent="0.25">
      <c r="A391" s="23" t="s">
        <v>399</v>
      </c>
      <c r="B391" s="10" t="s">
        <v>400</v>
      </c>
      <c r="C391" s="26"/>
      <c r="D391" s="29"/>
      <c r="E391" s="29"/>
      <c r="F391" s="29"/>
      <c r="G391" s="29"/>
    </row>
    <row r="392" spans="1:7" ht="15.75" thickBot="1" x14ac:dyDescent="0.3">
      <c r="A392" s="25"/>
      <c r="B392" s="12" t="s">
        <v>360</v>
      </c>
      <c r="C392" s="28"/>
      <c r="D392" s="31"/>
      <c r="E392" s="31"/>
      <c r="F392" s="31"/>
      <c r="G392" s="31"/>
    </row>
    <row r="393" spans="1:7" ht="15.75" thickBot="1" x14ac:dyDescent="0.3">
      <c r="A393" s="6"/>
      <c r="B393" s="6"/>
      <c r="C393" s="6"/>
      <c r="D393" s="6"/>
      <c r="E393" s="6"/>
      <c r="F393" s="6"/>
      <c r="G393" s="6"/>
    </row>
    <row r="394" spans="1:7" ht="15.75" thickBot="1" x14ac:dyDescent="0.3">
      <c r="A394" s="7" t="s">
        <v>401</v>
      </c>
      <c r="B394" s="7" t="s">
        <v>402</v>
      </c>
      <c r="C394" s="8" t="s">
        <v>23</v>
      </c>
      <c r="D394" s="9">
        <v>637.79</v>
      </c>
      <c r="E394" s="9">
        <v>24.1</v>
      </c>
      <c r="F394" s="9"/>
      <c r="G394" s="9">
        <v>56</v>
      </c>
    </row>
    <row r="395" spans="1:7" ht="15.75" thickBot="1" x14ac:dyDescent="0.3">
      <c r="A395" s="6"/>
      <c r="B395" s="6"/>
      <c r="C395" s="6"/>
      <c r="D395" s="6"/>
      <c r="E395" s="6"/>
      <c r="F395" s="6"/>
      <c r="G395" s="6"/>
    </row>
    <row r="396" spans="1:7" ht="15.75" thickBot="1" x14ac:dyDescent="0.3">
      <c r="A396" s="7" t="s">
        <v>403</v>
      </c>
      <c r="B396" s="7" t="s">
        <v>404</v>
      </c>
      <c r="C396" s="8" t="s">
        <v>23</v>
      </c>
      <c r="D396" s="9">
        <v>685</v>
      </c>
      <c r="E396" s="9">
        <v>22.44</v>
      </c>
      <c r="F396" s="9"/>
      <c r="G396" s="9">
        <v>57.66</v>
      </c>
    </row>
    <row r="397" spans="1:7" ht="15.75" thickBot="1" x14ac:dyDescent="0.3">
      <c r="A397" s="6"/>
      <c r="B397" s="6"/>
      <c r="C397" s="6"/>
      <c r="D397" s="6"/>
      <c r="E397" s="6"/>
      <c r="F397" s="6"/>
      <c r="G397" s="6"/>
    </row>
    <row r="398" spans="1:7" ht="15.75" thickBot="1" x14ac:dyDescent="0.3">
      <c r="A398" s="7" t="s">
        <v>405</v>
      </c>
      <c r="B398" s="7" t="s">
        <v>406</v>
      </c>
      <c r="C398" s="8"/>
      <c r="D398" s="9"/>
      <c r="E398" s="9"/>
      <c r="F398" s="9"/>
      <c r="G398" s="9"/>
    </row>
    <row r="399" spans="1:7" ht="15.75" thickBot="1" x14ac:dyDescent="0.3">
      <c r="A399" s="6"/>
      <c r="B399" s="6"/>
      <c r="C399" s="6"/>
      <c r="D399" s="6"/>
      <c r="E399" s="6"/>
      <c r="F399" s="6"/>
      <c r="G399" s="6"/>
    </row>
    <row r="400" spans="1:7" ht="25.5" thickBot="1" x14ac:dyDescent="0.3">
      <c r="A400" s="7" t="s">
        <v>407</v>
      </c>
      <c r="B400" s="7" t="s">
        <v>408</v>
      </c>
      <c r="C400" s="8" t="s">
        <v>23</v>
      </c>
      <c r="D400" s="9">
        <v>199.88</v>
      </c>
      <c r="E400" s="9">
        <v>19.22</v>
      </c>
      <c r="F400" s="9"/>
      <c r="G400" s="9">
        <v>60.88</v>
      </c>
    </row>
    <row r="401" spans="1:7" ht="15.75" thickBot="1" x14ac:dyDescent="0.3">
      <c r="A401" s="6"/>
      <c r="B401" s="6"/>
      <c r="C401" s="6"/>
      <c r="D401" s="6"/>
      <c r="E401" s="6"/>
      <c r="F401" s="6"/>
      <c r="G401" s="6"/>
    </row>
    <row r="402" spans="1:7" ht="24.75" x14ac:dyDescent="0.25">
      <c r="A402" s="23" t="s">
        <v>409</v>
      </c>
      <c r="B402" s="10" t="s">
        <v>410</v>
      </c>
      <c r="C402" s="26" t="s">
        <v>23</v>
      </c>
      <c r="D402" s="29">
        <v>102.45</v>
      </c>
      <c r="E402" s="29">
        <v>37.5</v>
      </c>
      <c r="F402" s="29"/>
      <c r="G402" s="29">
        <v>42.6</v>
      </c>
    </row>
    <row r="403" spans="1:7" ht="15.75" thickBot="1" x14ac:dyDescent="0.3">
      <c r="A403" s="25"/>
      <c r="B403" s="12" t="s">
        <v>411</v>
      </c>
      <c r="C403" s="28"/>
      <c r="D403" s="31"/>
      <c r="E403" s="31"/>
      <c r="F403" s="31"/>
      <c r="G403" s="31"/>
    </row>
    <row r="404" spans="1:7" ht="15.75" thickBot="1" x14ac:dyDescent="0.3">
      <c r="A404" s="6"/>
      <c r="B404" s="6"/>
      <c r="C404" s="6"/>
      <c r="D404" s="6"/>
      <c r="E404" s="6"/>
      <c r="F404" s="6"/>
      <c r="G404" s="6"/>
    </row>
    <row r="405" spans="1:7" x14ac:dyDescent="0.25">
      <c r="A405" s="23" t="s">
        <v>412</v>
      </c>
      <c r="B405" s="10" t="s">
        <v>413</v>
      </c>
      <c r="C405" s="26" t="s">
        <v>23</v>
      </c>
      <c r="D405" s="29">
        <v>65.3</v>
      </c>
      <c r="E405" s="29">
        <v>20.6</v>
      </c>
      <c r="F405" s="29"/>
      <c r="G405" s="29">
        <v>59.49</v>
      </c>
    </row>
    <row r="406" spans="1:7" ht="15.75" thickBot="1" x14ac:dyDescent="0.3">
      <c r="A406" s="25"/>
      <c r="B406" s="12" t="s">
        <v>411</v>
      </c>
      <c r="C406" s="28"/>
      <c r="D406" s="31"/>
      <c r="E406" s="31"/>
      <c r="F406" s="31"/>
      <c r="G406" s="31"/>
    </row>
    <row r="407" spans="1:7" ht="15.75" thickBot="1" x14ac:dyDescent="0.3">
      <c r="A407" s="6"/>
      <c r="B407" s="6"/>
      <c r="C407" s="6"/>
      <c r="D407" s="6"/>
      <c r="E407" s="6"/>
      <c r="F407" s="6"/>
      <c r="G407" s="6"/>
    </row>
    <row r="408" spans="1:7" ht="25.5" thickBot="1" x14ac:dyDescent="0.3">
      <c r="A408" s="7" t="s">
        <v>414</v>
      </c>
      <c r="B408" s="7" t="s">
        <v>415</v>
      </c>
      <c r="C408" s="8"/>
      <c r="D408" s="9"/>
      <c r="E408" s="9"/>
      <c r="F408" s="9"/>
      <c r="G408" s="9"/>
    </row>
    <row r="409" spans="1:7" ht="15.75" thickBot="1" x14ac:dyDescent="0.3">
      <c r="A409" s="6"/>
      <c r="B409" s="6"/>
      <c r="C409" s="6"/>
      <c r="D409" s="6"/>
      <c r="E409" s="6"/>
      <c r="F409" s="6"/>
      <c r="G409" s="6"/>
    </row>
    <row r="410" spans="1:7" ht="15.75" thickBot="1" x14ac:dyDescent="0.3">
      <c r="A410" s="7" t="s">
        <v>416</v>
      </c>
      <c r="B410" s="7" t="s">
        <v>417</v>
      </c>
      <c r="C410" s="8" t="s">
        <v>23</v>
      </c>
      <c r="D410" s="9">
        <v>193.85</v>
      </c>
      <c r="E410" s="9">
        <v>19.82</v>
      </c>
      <c r="F410" s="9"/>
      <c r="G410" s="9">
        <v>60.28</v>
      </c>
    </row>
    <row r="411" spans="1:7" ht="15.75" thickBot="1" x14ac:dyDescent="0.3">
      <c r="A411" s="6"/>
      <c r="B411" s="6"/>
      <c r="C411" s="6"/>
      <c r="D411" s="6"/>
      <c r="E411" s="6"/>
      <c r="F411" s="6"/>
      <c r="G411" s="6"/>
    </row>
    <row r="412" spans="1:7" ht="15.75" thickBot="1" x14ac:dyDescent="0.3">
      <c r="A412" s="7" t="s">
        <v>418</v>
      </c>
      <c r="B412" s="7" t="s">
        <v>419</v>
      </c>
      <c r="C412" s="8" t="s">
        <v>23</v>
      </c>
      <c r="D412" s="9">
        <v>119.52</v>
      </c>
      <c r="E412" s="9">
        <v>32.15</v>
      </c>
      <c r="F412" s="9"/>
      <c r="G412" s="9">
        <v>47.95</v>
      </c>
    </row>
    <row r="413" spans="1:7" ht="15.75" thickBot="1" x14ac:dyDescent="0.3">
      <c r="A413" s="6"/>
      <c r="B413" s="6"/>
      <c r="C413" s="6"/>
      <c r="D413" s="6"/>
      <c r="E413" s="6"/>
      <c r="F413" s="6"/>
      <c r="G413" s="6"/>
    </row>
    <row r="414" spans="1:7" ht="15.75" thickBot="1" x14ac:dyDescent="0.3">
      <c r="A414" s="7" t="s">
        <v>420</v>
      </c>
      <c r="B414" s="7" t="s">
        <v>421</v>
      </c>
      <c r="C414" s="8" t="s">
        <v>23</v>
      </c>
      <c r="D414" s="9">
        <v>285.24</v>
      </c>
      <c r="E414" s="9">
        <v>26.94</v>
      </c>
      <c r="F414" s="9"/>
      <c r="G414" s="9">
        <v>53.16</v>
      </c>
    </row>
    <row r="415" spans="1:7" ht="15.75" thickBot="1" x14ac:dyDescent="0.3">
      <c r="A415" s="6"/>
      <c r="B415" s="6"/>
      <c r="C415" s="6"/>
      <c r="D415" s="6"/>
      <c r="E415" s="6"/>
      <c r="F415" s="6"/>
      <c r="G415" s="6"/>
    </row>
    <row r="416" spans="1:7" ht="15.75" thickBot="1" x14ac:dyDescent="0.3">
      <c r="A416" s="7" t="s">
        <v>422</v>
      </c>
      <c r="B416" s="7" t="s">
        <v>423</v>
      </c>
      <c r="C416" s="8" t="s">
        <v>23</v>
      </c>
      <c r="D416" s="9">
        <v>622.73</v>
      </c>
      <c r="E416" s="9">
        <v>24.68</v>
      </c>
      <c r="F416" s="9"/>
      <c r="G416" s="9">
        <v>55.42</v>
      </c>
    </row>
    <row r="417" spans="1:7" ht="15.75" thickBot="1" x14ac:dyDescent="0.3">
      <c r="A417" s="6"/>
      <c r="B417" s="6"/>
      <c r="C417" s="6"/>
      <c r="D417" s="6"/>
      <c r="E417" s="6"/>
      <c r="F417" s="6"/>
      <c r="G417" s="6"/>
    </row>
    <row r="418" spans="1:7" ht="25.5" thickBot="1" x14ac:dyDescent="0.3">
      <c r="A418" s="7" t="s">
        <v>424</v>
      </c>
      <c r="B418" s="7" t="s">
        <v>425</v>
      </c>
      <c r="C418" s="8" t="s">
        <v>23</v>
      </c>
      <c r="D418" s="9">
        <v>311.37</v>
      </c>
      <c r="E418" s="9">
        <v>24.68</v>
      </c>
      <c r="F418" s="9"/>
      <c r="G418" s="9">
        <v>55.42</v>
      </c>
    </row>
    <row r="419" spans="1:7" ht="15.75" thickBot="1" x14ac:dyDescent="0.3">
      <c r="A419" s="6"/>
      <c r="B419" s="6"/>
      <c r="C419" s="6"/>
      <c r="D419" s="6"/>
      <c r="E419" s="6"/>
      <c r="F419" s="6"/>
      <c r="G419" s="6"/>
    </row>
    <row r="420" spans="1:7" ht="15.75" thickBot="1" x14ac:dyDescent="0.3">
      <c r="A420" s="7" t="s">
        <v>426</v>
      </c>
      <c r="B420" s="7" t="s">
        <v>427</v>
      </c>
      <c r="C420" s="8"/>
      <c r="D420" s="9"/>
      <c r="E420" s="9"/>
      <c r="F420" s="9"/>
      <c r="G420" s="9"/>
    </row>
    <row r="421" spans="1:7" ht="15.75" thickBot="1" x14ac:dyDescent="0.3">
      <c r="A421" s="6"/>
      <c r="B421" s="6"/>
      <c r="C421" s="6"/>
      <c r="D421" s="6"/>
      <c r="E421" s="6"/>
      <c r="F421" s="6"/>
      <c r="G421" s="6"/>
    </row>
    <row r="422" spans="1:7" ht="25.5" thickBot="1" x14ac:dyDescent="0.3">
      <c r="A422" s="7" t="s">
        <v>428</v>
      </c>
      <c r="B422" s="7" t="s">
        <v>429</v>
      </c>
      <c r="C422" s="8" t="s">
        <v>23</v>
      </c>
      <c r="D422" s="9">
        <v>40.17</v>
      </c>
      <c r="E422" s="9">
        <v>33.479999999999997</v>
      </c>
      <c r="F422" s="9"/>
      <c r="G422" s="9">
        <v>46.63</v>
      </c>
    </row>
    <row r="423" spans="1:7" ht="15.75" thickBot="1" x14ac:dyDescent="0.3">
      <c r="A423" s="6"/>
      <c r="B423" s="6"/>
      <c r="C423" s="6"/>
      <c r="D423" s="6"/>
      <c r="E423" s="6"/>
      <c r="F423" s="6"/>
      <c r="G423" s="6"/>
    </row>
    <row r="424" spans="1:7" ht="15.75" thickBot="1" x14ac:dyDescent="0.3">
      <c r="A424" s="7" t="s">
        <v>430</v>
      </c>
      <c r="B424" s="7" t="s">
        <v>431</v>
      </c>
      <c r="C424" s="8" t="s">
        <v>23</v>
      </c>
      <c r="D424" s="9">
        <v>20.79</v>
      </c>
      <c r="E424" s="9">
        <v>27.71</v>
      </c>
      <c r="F424" s="9"/>
      <c r="G424" s="9">
        <v>52.38</v>
      </c>
    </row>
    <row r="425" spans="1:7" ht="15.75" thickBot="1" x14ac:dyDescent="0.3">
      <c r="A425" s="6"/>
      <c r="B425" s="6"/>
      <c r="C425" s="6"/>
      <c r="D425" s="6"/>
      <c r="E425" s="6"/>
      <c r="F425" s="6"/>
      <c r="G425" s="6"/>
    </row>
    <row r="426" spans="1:7" ht="15.75" thickBot="1" x14ac:dyDescent="0.3">
      <c r="A426" s="7" t="s">
        <v>432</v>
      </c>
      <c r="B426" s="7" t="s">
        <v>433</v>
      </c>
      <c r="C426" s="8" t="s">
        <v>23</v>
      </c>
      <c r="D426" s="9">
        <v>40.17</v>
      </c>
      <c r="E426" s="9">
        <v>33.479999999999997</v>
      </c>
      <c r="F426" s="9"/>
      <c r="G426" s="9">
        <v>46.63</v>
      </c>
    </row>
    <row r="427" spans="1:7" ht="15.75" thickBot="1" x14ac:dyDescent="0.3">
      <c r="A427" s="6"/>
      <c r="B427" s="6"/>
      <c r="C427" s="6"/>
      <c r="D427" s="6"/>
      <c r="E427" s="6"/>
      <c r="F427" s="6"/>
      <c r="G427" s="6"/>
    </row>
    <row r="428" spans="1:7" ht="15.75" thickBot="1" x14ac:dyDescent="0.3">
      <c r="A428" s="7" t="s">
        <v>434</v>
      </c>
      <c r="B428" s="7" t="s">
        <v>435</v>
      </c>
      <c r="C428" s="8" t="s">
        <v>23</v>
      </c>
      <c r="D428" s="9">
        <v>22.1</v>
      </c>
      <c r="E428" s="9">
        <v>26.06</v>
      </c>
      <c r="F428" s="9"/>
      <c r="G428" s="9">
        <v>54.03</v>
      </c>
    </row>
    <row r="429" spans="1:7" ht="15.75" thickBot="1" x14ac:dyDescent="0.3">
      <c r="A429" s="6"/>
      <c r="B429" s="6"/>
      <c r="C429" s="6"/>
      <c r="D429" s="6"/>
      <c r="E429" s="6"/>
      <c r="F429" s="6"/>
      <c r="G429" s="6"/>
    </row>
    <row r="430" spans="1:7" x14ac:dyDescent="0.25">
      <c r="A430" s="23" t="s">
        <v>436</v>
      </c>
      <c r="B430" s="10" t="s">
        <v>437</v>
      </c>
      <c r="C430" s="26" t="s">
        <v>23</v>
      </c>
      <c r="D430" s="29">
        <v>95.41</v>
      </c>
      <c r="E430" s="29">
        <v>20.13</v>
      </c>
      <c r="F430" s="29"/>
      <c r="G430" s="29">
        <v>59.96</v>
      </c>
    </row>
    <row r="431" spans="1:7" x14ac:dyDescent="0.25">
      <c r="A431" s="24"/>
      <c r="B431" s="11" t="s">
        <v>360</v>
      </c>
      <c r="C431" s="27"/>
      <c r="D431" s="30"/>
      <c r="E431" s="30"/>
      <c r="F431" s="30"/>
      <c r="G431" s="30"/>
    </row>
    <row r="432" spans="1:7" ht="15.75" thickBot="1" x14ac:dyDescent="0.3">
      <c r="A432" s="25"/>
      <c r="B432" s="12" t="s">
        <v>438</v>
      </c>
      <c r="C432" s="28"/>
      <c r="D432" s="31"/>
      <c r="E432" s="31"/>
      <c r="F432" s="31"/>
      <c r="G432" s="31"/>
    </row>
    <row r="433" spans="1:7" ht="15.75" thickBot="1" x14ac:dyDescent="0.3">
      <c r="A433" s="6"/>
      <c r="B433" s="6"/>
      <c r="C433" s="6"/>
      <c r="D433" s="6"/>
      <c r="E433" s="6"/>
      <c r="F433" s="6"/>
      <c r="G433" s="6"/>
    </row>
    <row r="434" spans="1:7" x14ac:dyDescent="0.25">
      <c r="A434" s="23" t="s">
        <v>439</v>
      </c>
      <c r="B434" s="10" t="s">
        <v>440</v>
      </c>
      <c r="C434" s="26" t="s">
        <v>23</v>
      </c>
      <c r="D434" s="29">
        <v>95.41</v>
      </c>
      <c r="E434" s="29">
        <v>20.13</v>
      </c>
      <c r="F434" s="29"/>
      <c r="G434" s="29">
        <v>59.96</v>
      </c>
    </row>
    <row r="435" spans="1:7" x14ac:dyDescent="0.25">
      <c r="A435" s="24"/>
      <c r="B435" s="11" t="s">
        <v>360</v>
      </c>
      <c r="C435" s="27"/>
      <c r="D435" s="30"/>
      <c r="E435" s="30"/>
      <c r="F435" s="30"/>
      <c r="G435" s="30"/>
    </row>
    <row r="436" spans="1:7" ht="15.75" thickBot="1" x14ac:dyDescent="0.3">
      <c r="A436" s="25"/>
      <c r="B436" s="12" t="s">
        <v>438</v>
      </c>
      <c r="C436" s="28"/>
      <c r="D436" s="31"/>
      <c r="E436" s="31"/>
      <c r="F436" s="31"/>
      <c r="G436" s="31"/>
    </row>
    <row r="437" spans="1:7" ht="15.75" thickBot="1" x14ac:dyDescent="0.3">
      <c r="A437" s="6"/>
      <c r="B437" s="6"/>
      <c r="C437" s="6"/>
      <c r="D437" s="6"/>
      <c r="E437" s="6"/>
      <c r="F437" s="6"/>
      <c r="G437" s="6"/>
    </row>
    <row r="438" spans="1:7" ht="15.75" thickBot="1" x14ac:dyDescent="0.3">
      <c r="A438" s="7" t="s">
        <v>441</v>
      </c>
      <c r="B438" s="7" t="s">
        <v>442</v>
      </c>
      <c r="C438" s="8" t="s">
        <v>23</v>
      </c>
      <c r="D438" s="9">
        <v>20.09</v>
      </c>
      <c r="E438" s="9">
        <v>28.67</v>
      </c>
      <c r="F438" s="9"/>
      <c r="G438" s="9">
        <v>51.42</v>
      </c>
    </row>
    <row r="439" spans="1:7" ht="15.75" thickBot="1" x14ac:dyDescent="0.3">
      <c r="A439" s="6"/>
      <c r="B439" s="6"/>
      <c r="C439" s="6"/>
      <c r="D439" s="6"/>
      <c r="E439" s="6"/>
      <c r="F439" s="6"/>
      <c r="G439" s="6"/>
    </row>
    <row r="440" spans="1:7" ht="15.75" thickBot="1" x14ac:dyDescent="0.3">
      <c r="A440" s="7" t="s">
        <v>443</v>
      </c>
      <c r="B440" s="7" t="s">
        <v>444</v>
      </c>
      <c r="C440" s="8" t="s">
        <v>23</v>
      </c>
      <c r="D440" s="9">
        <v>231.01</v>
      </c>
      <c r="E440" s="9">
        <v>16.63</v>
      </c>
      <c r="F440" s="9"/>
      <c r="G440" s="9">
        <v>63.46</v>
      </c>
    </row>
    <row r="441" spans="1:7" ht="15.75" thickBot="1" x14ac:dyDescent="0.3">
      <c r="A441" s="6"/>
      <c r="B441" s="6"/>
      <c r="C441" s="6"/>
      <c r="D441" s="6"/>
      <c r="E441" s="6"/>
      <c r="F441" s="6"/>
      <c r="G441" s="6"/>
    </row>
    <row r="442" spans="1:7" ht="15.75" thickBot="1" x14ac:dyDescent="0.3">
      <c r="A442" s="7" t="s">
        <v>445</v>
      </c>
      <c r="B442" s="7" t="s">
        <v>446</v>
      </c>
      <c r="C442" s="8" t="s">
        <v>23</v>
      </c>
      <c r="D442" s="9">
        <v>24.11</v>
      </c>
      <c r="E442" s="9">
        <v>23.89</v>
      </c>
      <c r="F442" s="9"/>
      <c r="G442" s="9">
        <v>56.2</v>
      </c>
    </row>
    <row r="443" spans="1:7" ht="15.75" thickBot="1" x14ac:dyDescent="0.3">
      <c r="A443" s="6"/>
      <c r="B443" s="6"/>
      <c r="C443" s="6"/>
      <c r="D443" s="6"/>
      <c r="E443" s="6"/>
      <c r="F443" s="6"/>
      <c r="G443" s="6"/>
    </row>
    <row r="444" spans="1:7" ht="15.75" thickBot="1" x14ac:dyDescent="0.3">
      <c r="A444" s="7" t="s">
        <v>447</v>
      </c>
      <c r="B444" s="7" t="s">
        <v>448</v>
      </c>
      <c r="C444" s="8" t="s">
        <v>23</v>
      </c>
      <c r="D444" s="9">
        <v>24.11</v>
      </c>
      <c r="E444" s="9">
        <v>23.89</v>
      </c>
      <c r="F444" s="9"/>
      <c r="G444" s="9">
        <v>56.2</v>
      </c>
    </row>
    <row r="445" spans="1:7" ht="15.75" thickBot="1" x14ac:dyDescent="0.3">
      <c r="A445" s="6"/>
      <c r="B445" s="6"/>
      <c r="C445" s="6"/>
      <c r="D445" s="6"/>
      <c r="E445" s="6"/>
      <c r="F445" s="6"/>
      <c r="G445" s="6"/>
    </row>
    <row r="446" spans="1:7" ht="15.75" thickBot="1" x14ac:dyDescent="0.3">
      <c r="A446" s="7" t="s">
        <v>449</v>
      </c>
      <c r="B446" s="7" t="s">
        <v>450</v>
      </c>
      <c r="C446" s="8" t="s">
        <v>23</v>
      </c>
      <c r="D446" s="9">
        <v>40.17</v>
      </c>
      <c r="E446" s="9">
        <v>33.479999999999997</v>
      </c>
      <c r="F446" s="9"/>
      <c r="G446" s="9">
        <v>46.63</v>
      </c>
    </row>
    <row r="447" spans="1:7" ht="15.75" thickBot="1" x14ac:dyDescent="0.3">
      <c r="A447" s="6"/>
      <c r="B447" s="6"/>
      <c r="C447" s="6"/>
      <c r="D447" s="6"/>
      <c r="E447" s="6"/>
      <c r="F447" s="6"/>
      <c r="G447" s="6"/>
    </row>
    <row r="448" spans="1:7" ht="15.75" thickBot="1" x14ac:dyDescent="0.3">
      <c r="A448" s="7" t="s">
        <v>451</v>
      </c>
      <c r="B448" s="7" t="s">
        <v>452</v>
      </c>
      <c r="C448" s="8" t="s">
        <v>23</v>
      </c>
      <c r="D448" s="9">
        <v>166.73</v>
      </c>
      <c r="E448" s="9">
        <v>23.04</v>
      </c>
      <c r="F448" s="9"/>
      <c r="G448" s="9">
        <v>57.05</v>
      </c>
    </row>
    <row r="449" spans="1:7" ht="15.75" thickBot="1" x14ac:dyDescent="0.3">
      <c r="A449" s="6"/>
      <c r="B449" s="6"/>
      <c r="C449" s="6"/>
      <c r="D449" s="6"/>
      <c r="E449" s="6"/>
      <c r="F449" s="6"/>
      <c r="G449" s="6"/>
    </row>
    <row r="450" spans="1:7" x14ac:dyDescent="0.25">
      <c r="A450" s="23" t="s">
        <v>453</v>
      </c>
      <c r="B450" s="10" t="s">
        <v>454</v>
      </c>
      <c r="C450" s="26" t="s">
        <v>23</v>
      </c>
      <c r="D450" s="29">
        <v>35.76</v>
      </c>
      <c r="E450" s="29">
        <v>21.48</v>
      </c>
      <c r="F450" s="29"/>
      <c r="G450" s="29">
        <v>58.61</v>
      </c>
    </row>
    <row r="451" spans="1:7" ht="15.75" thickBot="1" x14ac:dyDescent="0.3">
      <c r="A451" s="25"/>
      <c r="B451" s="12" t="s">
        <v>367</v>
      </c>
      <c r="C451" s="28"/>
      <c r="D451" s="31"/>
      <c r="E451" s="31"/>
      <c r="F451" s="31"/>
      <c r="G451" s="31"/>
    </row>
    <row r="452" spans="1:7" ht="15.75" thickBot="1" x14ac:dyDescent="0.3">
      <c r="A452" s="6"/>
      <c r="B452" s="6"/>
      <c r="C452" s="6"/>
      <c r="D452" s="6"/>
      <c r="E452" s="6"/>
      <c r="F452" s="6"/>
      <c r="G452" s="6"/>
    </row>
    <row r="453" spans="1:7" ht="25.5" thickBot="1" x14ac:dyDescent="0.3">
      <c r="A453" s="7" t="s">
        <v>455</v>
      </c>
      <c r="B453" s="7" t="s">
        <v>456</v>
      </c>
      <c r="C453" s="8" t="s">
        <v>23</v>
      </c>
      <c r="D453" s="9">
        <v>88.04</v>
      </c>
      <c r="E453" s="9">
        <v>32.74</v>
      </c>
      <c r="F453" s="9"/>
      <c r="G453" s="9">
        <v>47.36</v>
      </c>
    </row>
    <row r="454" spans="1:7" ht="15.75" thickBot="1" x14ac:dyDescent="0.3">
      <c r="A454" s="6"/>
      <c r="B454" s="6"/>
      <c r="C454" s="6"/>
      <c r="D454" s="6"/>
      <c r="E454" s="6"/>
      <c r="F454" s="6"/>
      <c r="G454" s="6"/>
    </row>
    <row r="455" spans="1:7" ht="15.75" thickBot="1" x14ac:dyDescent="0.3">
      <c r="A455" s="7" t="s">
        <v>457</v>
      </c>
      <c r="B455" s="7" t="s">
        <v>458</v>
      </c>
      <c r="C455" s="8" t="s">
        <v>23</v>
      </c>
      <c r="D455" s="9">
        <v>301.32</v>
      </c>
      <c r="E455" s="9">
        <v>25.5</v>
      </c>
      <c r="F455" s="9"/>
      <c r="G455" s="9">
        <v>54.6</v>
      </c>
    </row>
    <row r="456" spans="1:7" ht="15.75" thickBot="1" x14ac:dyDescent="0.3">
      <c r="A456" s="6"/>
      <c r="B456" s="6"/>
      <c r="C456" s="6"/>
      <c r="D456" s="6"/>
      <c r="E456" s="6"/>
      <c r="F456" s="6"/>
      <c r="G456" s="6"/>
    </row>
    <row r="457" spans="1:7" ht="15.75" thickBot="1" x14ac:dyDescent="0.3">
      <c r="A457" s="7" t="s">
        <v>459</v>
      </c>
      <c r="B457" s="7" t="s">
        <v>460</v>
      </c>
      <c r="C457" s="8" t="s">
        <v>23</v>
      </c>
      <c r="D457" s="9">
        <v>28.12</v>
      </c>
      <c r="E457" s="9">
        <v>20.48</v>
      </c>
      <c r="F457" s="9"/>
      <c r="G457" s="9">
        <v>59.6</v>
      </c>
    </row>
    <row r="458" spans="1:7" ht="15.75" thickBot="1" x14ac:dyDescent="0.3">
      <c r="A458" s="6"/>
      <c r="B458" s="6"/>
      <c r="C458" s="6"/>
      <c r="D458" s="6"/>
      <c r="E458" s="6"/>
      <c r="F458" s="6"/>
      <c r="G458" s="6"/>
    </row>
    <row r="459" spans="1:7" ht="15.75" thickBot="1" x14ac:dyDescent="0.3">
      <c r="A459" s="7" t="s">
        <v>461</v>
      </c>
      <c r="B459" s="7" t="s">
        <v>462</v>
      </c>
      <c r="C459" s="8" t="s">
        <v>23</v>
      </c>
      <c r="D459" s="9">
        <v>266.17</v>
      </c>
      <c r="E459" s="9">
        <v>28.87</v>
      </c>
      <c r="F459" s="9"/>
      <c r="G459" s="9">
        <v>51.23</v>
      </c>
    </row>
    <row r="460" spans="1:7" ht="15.75" thickBot="1" x14ac:dyDescent="0.3">
      <c r="A460" s="6"/>
      <c r="B460" s="6"/>
      <c r="C460" s="6"/>
      <c r="D460" s="6"/>
      <c r="E460" s="6"/>
      <c r="F460" s="6"/>
      <c r="G460" s="6"/>
    </row>
    <row r="461" spans="1:7" ht="15.75" thickBot="1" x14ac:dyDescent="0.3">
      <c r="A461" s="7" t="s">
        <v>463</v>
      </c>
      <c r="B461" s="7" t="s">
        <v>464</v>
      </c>
      <c r="C461" s="8"/>
      <c r="D461" s="9"/>
      <c r="E461" s="9"/>
      <c r="F461" s="9"/>
      <c r="G461" s="9"/>
    </row>
    <row r="462" spans="1:7" ht="15.75" thickBot="1" x14ac:dyDescent="0.3">
      <c r="A462" s="6"/>
      <c r="B462" s="6"/>
      <c r="C462" s="6"/>
      <c r="D462" s="6"/>
      <c r="E462" s="6"/>
      <c r="F462" s="6"/>
      <c r="G462" s="6"/>
    </row>
    <row r="463" spans="1:7" x14ac:dyDescent="0.25">
      <c r="A463" s="23" t="s">
        <v>465</v>
      </c>
      <c r="B463" s="10" t="s">
        <v>466</v>
      </c>
      <c r="C463" s="26"/>
      <c r="D463" s="29"/>
      <c r="E463" s="29"/>
      <c r="F463" s="29"/>
      <c r="G463" s="29"/>
    </row>
    <row r="464" spans="1:7" x14ac:dyDescent="0.25">
      <c r="A464" s="24"/>
      <c r="B464" s="11" t="s">
        <v>360</v>
      </c>
      <c r="C464" s="27"/>
      <c r="D464" s="30"/>
      <c r="E464" s="30"/>
      <c r="F464" s="30"/>
      <c r="G464" s="30"/>
    </row>
    <row r="465" spans="1:7" ht="15.75" thickBot="1" x14ac:dyDescent="0.3">
      <c r="A465" s="25"/>
      <c r="B465" s="12" t="s">
        <v>467</v>
      </c>
      <c r="C465" s="28"/>
      <c r="D465" s="31"/>
      <c r="E465" s="31"/>
      <c r="F465" s="31"/>
      <c r="G465" s="31"/>
    </row>
    <row r="466" spans="1:7" ht="15.75" thickBot="1" x14ac:dyDescent="0.3">
      <c r="A466" s="6"/>
      <c r="B466" s="6"/>
      <c r="C466" s="6"/>
      <c r="D466" s="6"/>
      <c r="E466" s="6"/>
      <c r="F466" s="6"/>
      <c r="G466" s="6"/>
    </row>
    <row r="467" spans="1:7" ht="15.75" thickBot="1" x14ac:dyDescent="0.3">
      <c r="A467" s="7" t="s">
        <v>468</v>
      </c>
      <c r="B467" s="7" t="s">
        <v>469</v>
      </c>
      <c r="C467" s="8" t="s">
        <v>23</v>
      </c>
      <c r="D467" s="9">
        <v>163.71</v>
      </c>
      <c r="E467" s="9">
        <v>23.47</v>
      </c>
      <c r="F467" s="9"/>
      <c r="G467" s="9">
        <v>56.63</v>
      </c>
    </row>
    <row r="468" spans="1:7" ht="15.75" thickBot="1" x14ac:dyDescent="0.3">
      <c r="A468" s="6"/>
      <c r="B468" s="6"/>
      <c r="C468" s="6"/>
      <c r="D468" s="6"/>
      <c r="E468" s="6"/>
      <c r="F468" s="6"/>
      <c r="G468" s="6"/>
    </row>
    <row r="469" spans="1:7" ht="15.75" thickBot="1" x14ac:dyDescent="0.3">
      <c r="A469" s="7" t="s">
        <v>470</v>
      </c>
      <c r="B469" s="7" t="s">
        <v>471</v>
      </c>
      <c r="C469" s="8" t="s">
        <v>23</v>
      </c>
      <c r="D469" s="9">
        <v>196.87</v>
      </c>
      <c r="E469" s="9">
        <v>19.52</v>
      </c>
      <c r="F469" s="9"/>
      <c r="G469" s="9">
        <v>60.58</v>
      </c>
    </row>
    <row r="470" spans="1:7" ht="15.75" thickBot="1" x14ac:dyDescent="0.3">
      <c r="A470" s="6"/>
      <c r="B470" s="6"/>
      <c r="C470" s="6"/>
      <c r="D470" s="6"/>
      <c r="E470" s="6"/>
      <c r="F470" s="6"/>
      <c r="G470" s="6"/>
    </row>
    <row r="471" spans="1:7" x14ac:dyDescent="0.25">
      <c r="A471" s="23" t="s">
        <v>472</v>
      </c>
      <c r="B471" s="10" t="s">
        <v>473</v>
      </c>
      <c r="C471" s="26"/>
      <c r="D471" s="29"/>
      <c r="E471" s="29"/>
      <c r="F471" s="29"/>
      <c r="G471" s="29"/>
    </row>
    <row r="472" spans="1:7" x14ac:dyDescent="0.25">
      <c r="A472" s="24"/>
      <c r="B472" s="11" t="s">
        <v>360</v>
      </c>
      <c r="C472" s="27"/>
      <c r="D472" s="30"/>
      <c r="E472" s="30"/>
      <c r="F472" s="30"/>
      <c r="G472" s="30"/>
    </row>
    <row r="473" spans="1:7" ht="15.75" thickBot="1" x14ac:dyDescent="0.3">
      <c r="A473" s="25"/>
      <c r="B473" s="12" t="s">
        <v>467</v>
      </c>
      <c r="C473" s="28"/>
      <c r="D473" s="31"/>
      <c r="E473" s="31"/>
      <c r="F473" s="31"/>
      <c r="G473" s="31"/>
    </row>
    <row r="474" spans="1:7" ht="15.75" thickBot="1" x14ac:dyDescent="0.3">
      <c r="A474" s="6"/>
      <c r="B474" s="6"/>
      <c r="C474" s="6"/>
      <c r="D474" s="6"/>
      <c r="E474" s="6"/>
      <c r="F474" s="6"/>
      <c r="G474" s="6"/>
    </row>
    <row r="475" spans="1:7" ht="15.75" thickBot="1" x14ac:dyDescent="0.3">
      <c r="A475" s="7" t="s">
        <v>474</v>
      </c>
      <c r="B475" s="7" t="s">
        <v>469</v>
      </c>
      <c r="C475" s="8" t="s">
        <v>23</v>
      </c>
      <c r="D475" s="9">
        <v>196.87</v>
      </c>
      <c r="E475" s="9">
        <v>19.52</v>
      </c>
      <c r="F475" s="9"/>
      <c r="G475" s="9">
        <v>60.58</v>
      </c>
    </row>
    <row r="476" spans="1:7" ht="15.75" thickBot="1" x14ac:dyDescent="0.3">
      <c r="A476" s="6"/>
      <c r="B476" s="6"/>
      <c r="C476" s="6"/>
      <c r="D476" s="6"/>
      <c r="E476" s="6"/>
      <c r="F476" s="6"/>
      <c r="G476" s="6"/>
    </row>
    <row r="477" spans="1:7" ht="15.75" thickBot="1" x14ac:dyDescent="0.3">
      <c r="A477" s="7" t="s">
        <v>475</v>
      </c>
      <c r="B477" s="7" t="s">
        <v>471</v>
      </c>
      <c r="C477" s="8" t="s">
        <v>23</v>
      </c>
      <c r="D477" s="9">
        <v>228</v>
      </c>
      <c r="E477" s="9">
        <v>16.850000000000001</v>
      </c>
      <c r="F477" s="9"/>
      <c r="G477" s="9">
        <v>63.25</v>
      </c>
    </row>
    <row r="478" spans="1:7" ht="15.75" thickBot="1" x14ac:dyDescent="0.3">
      <c r="A478" s="6"/>
      <c r="B478" s="6"/>
      <c r="C478" s="6"/>
      <c r="D478" s="6"/>
      <c r="E478" s="6"/>
      <c r="F478" s="6"/>
      <c r="G478" s="6"/>
    </row>
    <row r="479" spans="1:7" x14ac:dyDescent="0.25">
      <c r="A479" s="23" t="s">
        <v>476</v>
      </c>
      <c r="B479" s="10" t="s">
        <v>477</v>
      </c>
      <c r="C479" s="26" t="s">
        <v>23</v>
      </c>
      <c r="D479" s="29">
        <v>95.41</v>
      </c>
      <c r="E479" s="29">
        <v>20.13</v>
      </c>
      <c r="F479" s="29"/>
      <c r="G479" s="29">
        <v>59.96</v>
      </c>
    </row>
    <row r="480" spans="1:7" x14ac:dyDescent="0.25">
      <c r="A480" s="24"/>
      <c r="B480" s="11" t="s">
        <v>478</v>
      </c>
      <c r="C480" s="27"/>
      <c r="D480" s="30"/>
      <c r="E480" s="30"/>
      <c r="F480" s="30"/>
      <c r="G480" s="30"/>
    </row>
    <row r="481" spans="1:7" x14ac:dyDescent="0.25">
      <c r="A481" s="24"/>
      <c r="B481" s="11" t="s">
        <v>360</v>
      </c>
      <c r="C481" s="27"/>
      <c r="D481" s="30"/>
      <c r="E481" s="30"/>
      <c r="F481" s="30"/>
      <c r="G481" s="30"/>
    </row>
    <row r="482" spans="1:7" ht="15.75" thickBot="1" x14ac:dyDescent="0.3">
      <c r="A482" s="25"/>
      <c r="B482" s="12" t="s">
        <v>438</v>
      </c>
      <c r="C482" s="28"/>
      <c r="D482" s="31"/>
      <c r="E482" s="31"/>
      <c r="F482" s="31"/>
      <c r="G482" s="31"/>
    </row>
    <row r="483" spans="1:7" ht="15.75" thickBot="1" x14ac:dyDescent="0.3">
      <c r="A483" s="6"/>
      <c r="B483" s="6"/>
      <c r="C483" s="6"/>
      <c r="D483" s="6"/>
      <c r="E483" s="6"/>
      <c r="F483" s="6"/>
      <c r="G483" s="6"/>
    </row>
    <row r="484" spans="1:7" x14ac:dyDescent="0.25">
      <c r="A484" s="23" t="s">
        <v>479</v>
      </c>
      <c r="B484" s="10" t="s">
        <v>480</v>
      </c>
      <c r="C484" s="26" t="s">
        <v>23</v>
      </c>
      <c r="D484" s="29">
        <v>95.41</v>
      </c>
      <c r="E484" s="29">
        <v>20.13</v>
      </c>
      <c r="F484" s="29"/>
      <c r="G484" s="29">
        <v>59.96</v>
      </c>
    </row>
    <row r="485" spans="1:7" x14ac:dyDescent="0.25">
      <c r="A485" s="24"/>
      <c r="B485" s="11" t="s">
        <v>360</v>
      </c>
      <c r="C485" s="27"/>
      <c r="D485" s="30"/>
      <c r="E485" s="30"/>
      <c r="F485" s="30"/>
      <c r="G485" s="30"/>
    </row>
    <row r="486" spans="1:7" ht="15.75" thickBot="1" x14ac:dyDescent="0.3">
      <c r="A486" s="25"/>
      <c r="B486" s="12" t="s">
        <v>438</v>
      </c>
      <c r="C486" s="28"/>
      <c r="D486" s="31"/>
      <c r="E486" s="31"/>
      <c r="F486" s="31"/>
      <c r="G486" s="31"/>
    </row>
    <row r="487" spans="1:7" ht="15.75" thickBot="1" x14ac:dyDescent="0.3">
      <c r="A487" s="6"/>
      <c r="B487" s="6"/>
      <c r="C487" s="6"/>
      <c r="D487" s="6"/>
      <c r="E487" s="6"/>
      <c r="F487" s="6"/>
      <c r="G487" s="6"/>
    </row>
    <row r="488" spans="1:7" ht="15.75" thickBot="1" x14ac:dyDescent="0.3">
      <c r="A488" s="7" t="s">
        <v>481</v>
      </c>
      <c r="B488" s="7" t="s">
        <v>482</v>
      </c>
      <c r="C488" s="8"/>
      <c r="D488" s="9"/>
      <c r="E488" s="9"/>
      <c r="F488" s="9"/>
      <c r="G488" s="9"/>
    </row>
    <row r="489" spans="1:7" ht="15.75" thickBot="1" x14ac:dyDescent="0.3">
      <c r="A489" s="6"/>
      <c r="B489" s="6"/>
      <c r="C489" s="6"/>
      <c r="D489" s="6"/>
      <c r="E489" s="6"/>
      <c r="F489" s="6"/>
      <c r="G489" s="6"/>
    </row>
    <row r="490" spans="1:7" ht="15.75" thickBot="1" x14ac:dyDescent="0.3">
      <c r="A490" s="7" t="s">
        <v>483</v>
      </c>
      <c r="B490" s="7" t="s">
        <v>484</v>
      </c>
      <c r="C490" s="8" t="s">
        <v>23</v>
      </c>
      <c r="D490" s="9">
        <v>65.3</v>
      </c>
      <c r="E490" s="9">
        <v>20.6</v>
      </c>
      <c r="F490" s="9"/>
      <c r="G490" s="9">
        <v>59.49</v>
      </c>
    </row>
    <row r="491" spans="1:7" ht="15.75" thickBot="1" x14ac:dyDescent="0.3">
      <c r="A491" s="6"/>
      <c r="B491" s="6"/>
      <c r="C491" s="6"/>
      <c r="D491" s="6"/>
      <c r="E491" s="6"/>
      <c r="F491" s="6"/>
      <c r="G491" s="6"/>
    </row>
    <row r="492" spans="1:7" ht="15.75" thickBot="1" x14ac:dyDescent="0.3">
      <c r="A492" s="7" t="s">
        <v>485</v>
      </c>
      <c r="B492" s="7" t="s">
        <v>486</v>
      </c>
      <c r="C492" s="8" t="s">
        <v>23</v>
      </c>
      <c r="D492" s="9">
        <v>65.3</v>
      </c>
      <c r="E492" s="9">
        <v>20.6</v>
      </c>
      <c r="F492" s="9"/>
      <c r="G492" s="9">
        <v>59.49</v>
      </c>
    </row>
    <row r="493" spans="1:7" ht="15.75" thickBot="1" x14ac:dyDescent="0.3">
      <c r="A493" s="6"/>
      <c r="B493" s="6"/>
      <c r="C493" s="6"/>
      <c r="D493" s="6"/>
      <c r="E493" s="6"/>
      <c r="F493" s="6"/>
      <c r="G493" s="6"/>
    </row>
    <row r="494" spans="1:7" ht="15.75" thickBot="1" x14ac:dyDescent="0.3">
      <c r="A494" s="7" t="s">
        <v>487</v>
      </c>
      <c r="B494" s="7" t="s">
        <v>488</v>
      </c>
      <c r="C494" s="8" t="s">
        <v>23</v>
      </c>
      <c r="D494" s="9">
        <v>65.3</v>
      </c>
      <c r="E494" s="9">
        <v>20.6</v>
      </c>
      <c r="F494" s="9"/>
      <c r="G494" s="9">
        <v>59.49</v>
      </c>
    </row>
    <row r="495" spans="1:7" ht="15.75" thickBot="1" x14ac:dyDescent="0.3">
      <c r="A495" s="6"/>
      <c r="B495" s="6"/>
      <c r="C495" s="6"/>
      <c r="D495" s="6"/>
      <c r="E495" s="6"/>
      <c r="F495" s="6"/>
      <c r="G495" s="6"/>
    </row>
    <row r="496" spans="1:7" ht="15.75" thickBot="1" x14ac:dyDescent="0.3">
      <c r="A496" s="7" t="s">
        <v>489</v>
      </c>
      <c r="B496" s="7" t="s">
        <v>490</v>
      </c>
      <c r="C496" s="8" t="s">
        <v>23</v>
      </c>
      <c r="D496" s="9">
        <v>65.3</v>
      </c>
      <c r="E496" s="9">
        <v>20.6</v>
      </c>
      <c r="F496" s="9"/>
      <c r="G496" s="9">
        <v>59.49</v>
      </c>
    </row>
    <row r="497" spans="1:7" ht="15.75" thickBot="1" x14ac:dyDescent="0.3">
      <c r="A497" s="6"/>
      <c r="B497" s="6"/>
      <c r="C497" s="6"/>
      <c r="D497" s="6"/>
      <c r="E497" s="6"/>
      <c r="F497" s="6"/>
      <c r="G497" s="6"/>
    </row>
    <row r="498" spans="1:7" x14ac:dyDescent="0.25">
      <c r="A498" s="23" t="s">
        <v>491</v>
      </c>
      <c r="B498" s="10" t="s">
        <v>492</v>
      </c>
      <c r="C498" s="26" t="s">
        <v>23</v>
      </c>
      <c r="D498" s="29">
        <v>170.74</v>
      </c>
      <c r="E498" s="29">
        <v>22.5</v>
      </c>
      <c r="F498" s="29"/>
      <c r="G498" s="29">
        <v>57.6</v>
      </c>
    </row>
    <row r="499" spans="1:7" ht="15.75" thickBot="1" x14ac:dyDescent="0.3">
      <c r="A499" s="25"/>
      <c r="B499" s="12" t="s">
        <v>493</v>
      </c>
      <c r="C499" s="28"/>
      <c r="D499" s="31"/>
      <c r="E499" s="31"/>
      <c r="F499" s="31"/>
      <c r="G499" s="31"/>
    </row>
    <row r="500" spans="1:7" ht="15.75" thickBot="1" x14ac:dyDescent="0.3">
      <c r="A500" s="6"/>
      <c r="B500" s="6"/>
      <c r="C500" s="6"/>
      <c r="D500" s="6"/>
      <c r="E500" s="6"/>
      <c r="F500" s="6"/>
      <c r="G500" s="6"/>
    </row>
    <row r="501" spans="1:7" x14ac:dyDescent="0.25">
      <c r="A501" s="23" t="s">
        <v>494</v>
      </c>
      <c r="B501" s="10" t="s">
        <v>495</v>
      </c>
      <c r="C501" s="26" t="s">
        <v>23</v>
      </c>
      <c r="D501" s="29">
        <v>261.14</v>
      </c>
      <c r="E501" s="29">
        <v>29.42</v>
      </c>
      <c r="F501" s="29"/>
      <c r="G501" s="29">
        <v>50.67</v>
      </c>
    </row>
    <row r="502" spans="1:7" x14ac:dyDescent="0.25">
      <c r="A502" s="24"/>
      <c r="B502" s="11" t="s">
        <v>496</v>
      </c>
      <c r="C502" s="27"/>
      <c r="D502" s="30"/>
      <c r="E502" s="30"/>
      <c r="F502" s="30"/>
      <c r="G502" s="30"/>
    </row>
    <row r="503" spans="1:7" ht="15.75" thickBot="1" x14ac:dyDescent="0.3">
      <c r="A503" s="25"/>
      <c r="B503" s="12" t="s">
        <v>497</v>
      </c>
      <c r="C503" s="28"/>
      <c r="D503" s="31"/>
      <c r="E503" s="31"/>
      <c r="F503" s="31"/>
      <c r="G503" s="31"/>
    </row>
    <row r="504" spans="1:7" ht="15.75" thickBot="1" x14ac:dyDescent="0.3">
      <c r="A504" s="6"/>
      <c r="B504" s="6"/>
      <c r="C504" s="6"/>
      <c r="D504" s="6"/>
      <c r="E504" s="6"/>
      <c r="F504" s="6"/>
      <c r="G504" s="6"/>
    </row>
    <row r="505" spans="1:7" x14ac:dyDescent="0.25">
      <c r="A505" s="23" t="s">
        <v>498</v>
      </c>
      <c r="B505" s="10" t="s">
        <v>499</v>
      </c>
      <c r="C505" s="26" t="s">
        <v>23</v>
      </c>
      <c r="D505" s="29">
        <v>351.54</v>
      </c>
      <c r="E505" s="29">
        <v>21.86</v>
      </c>
      <c r="F505" s="29"/>
      <c r="G505" s="29">
        <v>58.24</v>
      </c>
    </row>
    <row r="506" spans="1:7" x14ac:dyDescent="0.25">
      <c r="A506" s="24"/>
      <c r="B506" s="11" t="s">
        <v>496</v>
      </c>
      <c r="C506" s="27"/>
      <c r="D506" s="30"/>
      <c r="E506" s="30"/>
      <c r="F506" s="30"/>
      <c r="G506" s="30"/>
    </row>
    <row r="507" spans="1:7" ht="15.75" thickBot="1" x14ac:dyDescent="0.3">
      <c r="A507" s="25"/>
      <c r="B507" s="12" t="s">
        <v>497</v>
      </c>
      <c r="C507" s="28"/>
      <c r="D507" s="31"/>
      <c r="E507" s="31"/>
      <c r="F507" s="31"/>
      <c r="G507" s="31"/>
    </row>
    <row r="508" spans="1:7" ht="15.75" thickBot="1" x14ac:dyDescent="0.3">
      <c r="A508" s="6"/>
      <c r="B508" s="6"/>
      <c r="C508" s="6"/>
      <c r="D508" s="6"/>
      <c r="E508" s="6"/>
      <c r="F508" s="6"/>
      <c r="G508" s="6"/>
    </row>
    <row r="509" spans="1:7" x14ac:dyDescent="0.25">
      <c r="A509" s="23" t="s">
        <v>500</v>
      </c>
      <c r="B509" s="10" t="s">
        <v>501</v>
      </c>
      <c r="C509" s="26" t="s">
        <v>23</v>
      </c>
      <c r="D509" s="29">
        <v>65.3</v>
      </c>
      <c r="E509" s="29">
        <v>20.6</v>
      </c>
      <c r="F509" s="29"/>
      <c r="G509" s="29">
        <v>59.49</v>
      </c>
    </row>
    <row r="510" spans="1:7" x14ac:dyDescent="0.25">
      <c r="A510" s="24"/>
      <c r="B510" s="11" t="s">
        <v>502</v>
      </c>
      <c r="C510" s="27"/>
      <c r="D510" s="30"/>
      <c r="E510" s="30"/>
      <c r="F510" s="30"/>
      <c r="G510" s="30"/>
    </row>
    <row r="511" spans="1:7" ht="15.75" thickBot="1" x14ac:dyDescent="0.3">
      <c r="A511" s="25"/>
      <c r="B511" s="12" t="s">
        <v>503</v>
      </c>
      <c r="C511" s="28"/>
      <c r="D511" s="31"/>
      <c r="E511" s="31"/>
      <c r="F511" s="31"/>
      <c r="G511" s="31"/>
    </row>
    <row r="512" spans="1:7" ht="15.75" thickBot="1" x14ac:dyDescent="0.3">
      <c r="A512" s="6"/>
      <c r="B512" s="6"/>
      <c r="C512" s="6"/>
      <c r="D512" s="6"/>
      <c r="E512" s="6"/>
      <c r="F512" s="6"/>
      <c r="G512" s="6"/>
    </row>
    <row r="513" spans="1:7" x14ac:dyDescent="0.25">
      <c r="A513" s="23" t="s">
        <v>504</v>
      </c>
      <c r="B513" s="10" t="s">
        <v>505</v>
      </c>
      <c r="C513" s="26" t="s">
        <v>23</v>
      </c>
      <c r="D513" s="29">
        <v>80.34</v>
      </c>
      <c r="E513" s="29">
        <v>23.91</v>
      </c>
      <c r="F513" s="29"/>
      <c r="G513" s="29">
        <v>56.19</v>
      </c>
    </row>
    <row r="514" spans="1:7" x14ac:dyDescent="0.25">
      <c r="A514" s="24"/>
      <c r="B514" s="11" t="s">
        <v>506</v>
      </c>
      <c r="C514" s="27"/>
      <c r="D514" s="30"/>
      <c r="E514" s="30"/>
      <c r="F514" s="30"/>
      <c r="G514" s="30"/>
    </row>
    <row r="515" spans="1:7" ht="15.75" thickBot="1" x14ac:dyDescent="0.3">
      <c r="A515" s="25"/>
      <c r="B515" s="12" t="s">
        <v>503</v>
      </c>
      <c r="C515" s="28"/>
      <c r="D515" s="31"/>
      <c r="E515" s="31"/>
      <c r="F515" s="31"/>
      <c r="G515" s="31"/>
    </row>
    <row r="516" spans="1:7" ht="15.75" thickBot="1" x14ac:dyDescent="0.3">
      <c r="A516" s="6"/>
      <c r="B516" s="6"/>
      <c r="C516" s="6"/>
      <c r="D516" s="6"/>
      <c r="E516" s="6"/>
      <c r="F516" s="6"/>
      <c r="G516" s="6"/>
    </row>
    <row r="517" spans="1:7" ht="15.75" thickBot="1" x14ac:dyDescent="0.3">
      <c r="A517" s="7" t="s">
        <v>507</v>
      </c>
      <c r="B517" s="7" t="s">
        <v>508</v>
      </c>
      <c r="C517" s="8"/>
      <c r="D517" s="9"/>
      <c r="E517" s="9"/>
      <c r="F517" s="9"/>
      <c r="G517" s="9"/>
    </row>
    <row r="518" spans="1:7" ht="15.75" thickBot="1" x14ac:dyDescent="0.3">
      <c r="A518" s="6"/>
      <c r="B518" s="6"/>
      <c r="C518" s="6"/>
      <c r="D518" s="6"/>
      <c r="E518" s="6"/>
      <c r="F518" s="6"/>
      <c r="G518" s="6"/>
    </row>
    <row r="519" spans="1:7" x14ac:dyDescent="0.25">
      <c r="A519" s="23" t="s">
        <v>509</v>
      </c>
      <c r="B519" s="10" t="s">
        <v>510</v>
      </c>
      <c r="C519" s="26" t="s">
        <v>23</v>
      </c>
      <c r="D519" s="29">
        <v>50.23</v>
      </c>
      <c r="E519" s="29">
        <v>26.78</v>
      </c>
      <c r="F519" s="29"/>
      <c r="G519" s="29">
        <v>53.31</v>
      </c>
    </row>
    <row r="520" spans="1:7" ht="15.75" thickBot="1" x14ac:dyDescent="0.3">
      <c r="A520" s="25"/>
      <c r="B520" s="12" t="s">
        <v>503</v>
      </c>
      <c r="C520" s="28"/>
      <c r="D520" s="31"/>
      <c r="E520" s="31"/>
      <c r="F520" s="31"/>
      <c r="G520" s="31"/>
    </row>
    <row r="521" spans="1:7" ht="15.75" thickBot="1" x14ac:dyDescent="0.3">
      <c r="A521" s="6"/>
      <c r="B521" s="6"/>
      <c r="C521" s="6"/>
      <c r="D521" s="6"/>
      <c r="E521" s="6"/>
      <c r="F521" s="6"/>
      <c r="G521" s="6"/>
    </row>
    <row r="522" spans="1:7" x14ac:dyDescent="0.25">
      <c r="A522" s="23" t="s">
        <v>511</v>
      </c>
      <c r="B522" s="10" t="s">
        <v>512</v>
      </c>
      <c r="C522" s="26" t="s">
        <v>23</v>
      </c>
      <c r="D522" s="29">
        <v>50.23</v>
      </c>
      <c r="E522" s="29">
        <v>26.78</v>
      </c>
      <c r="F522" s="29"/>
      <c r="G522" s="29">
        <v>53.31</v>
      </c>
    </row>
    <row r="523" spans="1:7" ht="15.75" thickBot="1" x14ac:dyDescent="0.3">
      <c r="A523" s="25"/>
      <c r="B523" s="12" t="s">
        <v>503</v>
      </c>
      <c r="C523" s="28"/>
      <c r="D523" s="31"/>
      <c r="E523" s="31"/>
      <c r="F523" s="31"/>
      <c r="G523" s="31"/>
    </row>
    <row r="524" spans="1:7" ht="15.75" thickBot="1" x14ac:dyDescent="0.3">
      <c r="A524" s="6"/>
      <c r="B524" s="6"/>
      <c r="C524" s="6"/>
      <c r="D524" s="6"/>
      <c r="E524" s="6"/>
      <c r="F524" s="6"/>
      <c r="G524" s="6"/>
    </row>
    <row r="525" spans="1:7" x14ac:dyDescent="0.25">
      <c r="A525" s="23" t="s">
        <v>513</v>
      </c>
      <c r="B525" s="10" t="s">
        <v>514</v>
      </c>
      <c r="C525" s="26" t="s">
        <v>23</v>
      </c>
      <c r="D525" s="29">
        <v>150.66</v>
      </c>
      <c r="E525" s="29">
        <v>25.5</v>
      </c>
      <c r="F525" s="29"/>
      <c r="G525" s="29">
        <v>54.59</v>
      </c>
    </row>
    <row r="526" spans="1:7" ht="15.75" thickBot="1" x14ac:dyDescent="0.3">
      <c r="A526" s="25"/>
      <c r="B526" s="12" t="s">
        <v>503</v>
      </c>
      <c r="C526" s="28"/>
      <c r="D526" s="31"/>
      <c r="E526" s="31"/>
      <c r="F526" s="31"/>
      <c r="G526" s="31"/>
    </row>
    <row r="527" spans="1:7" ht="15.75" thickBot="1" x14ac:dyDescent="0.3">
      <c r="A527" s="6"/>
      <c r="B527" s="6"/>
      <c r="C527" s="6"/>
      <c r="D527" s="6"/>
      <c r="E527" s="6"/>
      <c r="F527" s="6"/>
      <c r="G527" s="6"/>
    </row>
    <row r="528" spans="1:7" ht="15.75" thickBot="1" x14ac:dyDescent="0.3">
      <c r="A528" s="7" t="s">
        <v>515</v>
      </c>
      <c r="B528" s="7" t="s">
        <v>516</v>
      </c>
      <c r="C528" s="8"/>
      <c r="D528" s="9"/>
      <c r="E528" s="9"/>
      <c r="F528" s="9"/>
      <c r="G528" s="9"/>
    </row>
    <row r="529" spans="1:7" ht="15.75" thickBot="1" x14ac:dyDescent="0.3">
      <c r="A529" s="6"/>
      <c r="B529" s="6"/>
      <c r="C529" s="6"/>
      <c r="D529" s="6"/>
      <c r="E529" s="6"/>
      <c r="F529" s="6"/>
      <c r="G529" s="6"/>
    </row>
    <row r="530" spans="1:7" x14ac:dyDescent="0.25">
      <c r="A530" s="23" t="s">
        <v>517</v>
      </c>
      <c r="B530" s="10" t="s">
        <v>518</v>
      </c>
      <c r="C530" s="26" t="s">
        <v>23</v>
      </c>
      <c r="D530" s="29">
        <v>22.4</v>
      </c>
      <c r="E530" s="29">
        <v>25.71</v>
      </c>
      <c r="F530" s="29"/>
      <c r="G530" s="29">
        <v>54.38</v>
      </c>
    </row>
    <row r="531" spans="1:7" x14ac:dyDescent="0.25">
      <c r="A531" s="24"/>
      <c r="B531" s="11" t="s">
        <v>519</v>
      </c>
      <c r="C531" s="27"/>
      <c r="D531" s="30"/>
      <c r="E531" s="30"/>
      <c r="F531" s="30"/>
      <c r="G531" s="30"/>
    </row>
    <row r="532" spans="1:7" ht="15.75" thickBot="1" x14ac:dyDescent="0.3">
      <c r="A532" s="25"/>
      <c r="B532" s="12" t="s">
        <v>520</v>
      </c>
      <c r="C532" s="28"/>
      <c r="D532" s="31"/>
      <c r="E532" s="31"/>
      <c r="F532" s="31"/>
      <c r="G532" s="31"/>
    </row>
    <row r="533" spans="1:7" ht="15.75" thickBot="1" x14ac:dyDescent="0.3">
      <c r="A533" s="6"/>
      <c r="B533" s="6"/>
      <c r="C533" s="6"/>
      <c r="D533" s="6"/>
      <c r="E533" s="6"/>
      <c r="F533" s="6"/>
      <c r="G533" s="6"/>
    </row>
    <row r="534" spans="1:7" x14ac:dyDescent="0.25">
      <c r="A534" s="23" t="s">
        <v>521</v>
      </c>
      <c r="B534" s="10" t="s">
        <v>522</v>
      </c>
      <c r="C534" s="26" t="s">
        <v>23</v>
      </c>
      <c r="D534" s="29">
        <v>29.93</v>
      </c>
      <c r="E534" s="29">
        <v>19.239999999999998</v>
      </c>
      <c r="F534" s="29"/>
      <c r="G534" s="29">
        <v>60.84</v>
      </c>
    </row>
    <row r="535" spans="1:7" x14ac:dyDescent="0.25">
      <c r="A535" s="24"/>
      <c r="B535" s="11" t="s">
        <v>523</v>
      </c>
      <c r="C535" s="27"/>
      <c r="D535" s="30"/>
      <c r="E535" s="30"/>
      <c r="F535" s="30"/>
      <c r="G535" s="30"/>
    </row>
    <row r="536" spans="1:7" ht="15.75" thickBot="1" x14ac:dyDescent="0.3">
      <c r="A536" s="25"/>
      <c r="B536" s="12" t="s">
        <v>503</v>
      </c>
      <c r="C536" s="28"/>
      <c r="D536" s="31"/>
      <c r="E536" s="31"/>
      <c r="F536" s="31"/>
      <c r="G536" s="31"/>
    </row>
    <row r="537" spans="1:7" ht="15.75" thickBot="1" x14ac:dyDescent="0.3">
      <c r="A537" s="6"/>
      <c r="B537" s="6"/>
      <c r="C537" s="6"/>
      <c r="D537" s="6"/>
      <c r="E537" s="6"/>
      <c r="F537" s="6"/>
      <c r="G537" s="6"/>
    </row>
    <row r="538" spans="1:7" x14ac:dyDescent="0.25">
      <c r="A538" s="23" t="s">
        <v>524</v>
      </c>
      <c r="B538" s="10" t="s">
        <v>525</v>
      </c>
      <c r="C538" s="26" t="s">
        <v>23</v>
      </c>
      <c r="D538" s="29">
        <v>602.64</v>
      </c>
      <c r="E538" s="29">
        <v>25.5</v>
      </c>
      <c r="F538" s="29"/>
      <c r="G538" s="29">
        <v>54.59</v>
      </c>
    </row>
    <row r="539" spans="1:7" ht="15.75" thickBot="1" x14ac:dyDescent="0.3">
      <c r="A539" s="25"/>
      <c r="B539" s="12" t="s">
        <v>526</v>
      </c>
      <c r="C539" s="28"/>
      <c r="D539" s="31"/>
      <c r="E539" s="31"/>
      <c r="F539" s="31"/>
      <c r="G539" s="31"/>
    </row>
    <row r="540" spans="1:7" ht="15.75" thickBot="1" x14ac:dyDescent="0.3">
      <c r="A540" s="6"/>
      <c r="B540" s="6"/>
      <c r="C540" s="6"/>
      <c r="D540" s="6"/>
      <c r="E540" s="6"/>
      <c r="F540" s="6"/>
      <c r="G540" s="6"/>
    </row>
    <row r="541" spans="1:7" x14ac:dyDescent="0.25">
      <c r="A541" s="23" t="s">
        <v>527</v>
      </c>
      <c r="B541" s="10" t="s">
        <v>528</v>
      </c>
      <c r="C541" s="26" t="s">
        <v>23</v>
      </c>
      <c r="D541" s="29">
        <v>411.81</v>
      </c>
      <c r="E541" s="29">
        <v>18.66</v>
      </c>
      <c r="F541" s="29"/>
      <c r="G541" s="29">
        <v>61.44</v>
      </c>
    </row>
    <row r="542" spans="1:7" x14ac:dyDescent="0.25">
      <c r="A542" s="24"/>
      <c r="B542" s="11" t="s">
        <v>529</v>
      </c>
      <c r="C542" s="27"/>
      <c r="D542" s="30"/>
      <c r="E542" s="30"/>
      <c r="F542" s="30"/>
      <c r="G542" s="30"/>
    </row>
    <row r="543" spans="1:7" ht="15.75" thickBot="1" x14ac:dyDescent="0.3">
      <c r="A543" s="25"/>
      <c r="B543" s="12" t="s">
        <v>530</v>
      </c>
      <c r="C543" s="28"/>
      <c r="D543" s="31"/>
      <c r="E543" s="31"/>
      <c r="F543" s="31"/>
      <c r="G543" s="31"/>
    </row>
    <row r="544" spans="1:7" ht="15.75" thickBot="1" x14ac:dyDescent="0.3">
      <c r="A544" s="6"/>
      <c r="B544" s="6"/>
      <c r="C544" s="6"/>
      <c r="D544" s="6"/>
      <c r="E544" s="6"/>
      <c r="F544" s="6"/>
      <c r="G544" s="6"/>
    </row>
    <row r="545" spans="1:7" x14ac:dyDescent="0.25">
      <c r="A545" s="23" t="s">
        <v>531</v>
      </c>
      <c r="B545" s="10" t="s">
        <v>532</v>
      </c>
      <c r="C545" s="26" t="s">
        <v>23</v>
      </c>
      <c r="D545" s="29">
        <v>50.23</v>
      </c>
      <c r="E545" s="29">
        <v>26.78</v>
      </c>
      <c r="F545" s="29"/>
      <c r="G545" s="29">
        <v>53.31</v>
      </c>
    </row>
    <row r="546" spans="1:7" x14ac:dyDescent="0.25">
      <c r="A546" s="24"/>
      <c r="B546" s="11" t="s">
        <v>533</v>
      </c>
      <c r="C546" s="27"/>
      <c r="D546" s="30"/>
      <c r="E546" s="30"/>
      <c r="F546" s="30"/>
      <c r="G546" s="30"/>
    </row>
    <row r="547" spans="1:7" ht="15.75" thickBot="1" x14ac:dyDescent="0.3">
      <c r="A547" s="25"/>
      <c r="B547" s="12" t="s">
        <v>530</v>
      </c>
      <c r="C547" s="28"/>
      <c r="D547" s="31"/>
      <c r="E547" s="31"/>
      <c r="F547" s="31"/>
      <c r="G547" s="31"/>
    </row>
    <row r="548" spans="1:7" ht="15.75" thickBot="1" x14ac:dyDescent="0.3">
      <c r="A548" s="6"/>
      <c r="B548" s="6"/>
      <c r="C548" s="6"/>
      <c r="D548" s="6"/>
      <c r="E548" s="6"/>
      <c r="F548" s="6"/>
      <c r="G548" s="6"/>
    </row>
    <row r="549" spans="1:7" ht="15.75" thickBot="1" x14ac:dyDescent="0.3">
      <c r="A549" s="7" t="s">
        <v>534</v>
      </c>
      <c r="B549" s="7" t="s">
        <v>535</v>
      </c>
      <c r="C549" s="8"/>
      <c r="D549" s="9"/>
      <c r="E549" s="9"/>
      <c r="F549" s="9"/>
      <c r="G549" s="9"/>
    </row>
    <row r="550" spans="1:7" ht="15.75" thickBot="1" x14ac:dyDescent="0.3">
      <c r="A550" s="6"/>
      <c r="B550" s="6"/>
      <c r="C550" s="6"/>
      <c r="D550" s="6"/>
      <c r="E550" s="6"/>
      <c r="F550" s="6"/>
      <c r="G550" s="6"/>
    </row>
    <row r="551" spans="1:7" ht="15.75" thickBot="1" x14ac:dyDescent="0.3">
      <c r="A551" s="7" t="s">
        <v>536</v>
      </c>
      <c r="B551" s="7" t="s">
        <v>537</v>
      </c>
      <c r="C551" s="8"/>
      <c r="D551" s="9"/>
      <c r="E551" s="9"/>
      <c r="F551" s="9"/>
      <c r="G551" s="9"/>
    </row>
    <row r="552" spans="1:7" ht="15.75" thickBot="1" x14ac:dyDescent="0.3">
      <c r="A552" s="6"/>
      <c r="B552" s="6"/>
      <c r="C552" s="6"/>
      <c r="D552" s="6"/>
      <c r="E552" s="6"/>
      <c r="F552" s="6"/>
      <c r="G552" s="6"/>
    </row>
    <row r="553" spans="1:7" ht="15.75" thickBot="1" x14ac:dyDescent="0.3">
      <c r="A553" s="7" t="s">
        <v>538</v>
      </c>
      <c r="B553" s="7" t="s">
        <v>539</v>
      </c>
      <c r="C553" s="8" t="s">
        <v>23</v>
      </c>
      <c r="D553" s="9">
        <v>8.0399999999999991</v>
      </c>
      <c r="E553" s="9">
        <v>23.88</v>
      </c>
      <c r="F553" s="9"/>
      <c r="G553" s="9">
        <v>56.22</v>
      </c>
    </row>
    <row r="554" spans="1:7" ht="15.75" thickBot="1" x14ac:dyDescent="0.3">
      <c r="A554" s="6"/>
      <c r="B554" s="6"/>
      <c r="C554" s="6"/>
      <c r="D554" s="6"/>
      <c r="E554" s="6"/>
      <c r="F554" s="6"/>
      <c r="G554" s="6"/>
    </row>
    <row r="555" spans="1:7" ht="15.75" thickBot="1" x14ac:dyDescent="0.3">
      <c r="A555" s="7" t="s">
        <v>540</v>
      </c>
      <c r="B555" s="7" t="s">
        <v>541</v>
      </c>
      <c r="C555" s="8" t="s">
        <v>23</v>
      </c>
      <c r="D555" s="9">
        <v>12.05</v>
      </c>
      <c r="E555" s="9">
        <v>31.87</v>
      </c>
      <c r="F555" s="9"/>
      <c r="G555" s="9">
        <v>48.22</v>
      </c>
    </row>
    <row r="556" spans="1:7" ht="15.75" thickBot="1" x14ac:dyDescent="0.3">
      <c r="A556" s="6"/>
      <c r="B556" s="6"/>
      <c r="C556" s="6"/>
      <c r="D556" s="6"/>
      <c r="E556" s="6"/>
      <c r="F556" s="6"/>
      <c r="G556" s="6"/>
    </row>
    <row r="557" spans="1:7" ht="15.75" thickBot="1" x14ac:dyDescent="0.3">
      <c r="A557" s="7" t="s">
        <v>542</v>
      </c>
      <c r="B557" s="7" t="s">
        <v>543</v>
      </c>
      <c r="C557" s="8" t="s">
        <v>23</v>
      </c>
      <c r="D557" s="9">
        <v>20.09</v>
      </c>
      <c r="E557" s="9">
        <v>28.67</v>
      </c>
      <c r="F557" s="9"/>
      <c r="G557" s="9">
        <v>51.42</v>
      </c>
    </row>
    <row r="558" spans="1:7" ht="15.75" thickBot="1" x14ac:dyDescent="0.3">
      <c r="A558" s="6"/>
      <c r="B558" s="6"/>
      <c r="C558" s="6"/>
      <c r="D558" s="6"/>
      <c r="E558" s="6"/>
      <c r="F558" s="6"/>
      <c r="G558" s="6"/>
    </row>
    <row r="559" spans="1:7" x14ac:dyDescent="0.25">
      <c r="A559" s="23" t="s">
        <v>544</v>
      </c>
      <c r="B559" s="10" t="s">
        <v>545</v>
      </c>
      <c r="C559" s="26"/>
      <c r="D559" s="29"/>
      <c r="E559" s="29"/>
      <c r="F559" s="29"/>
      <c r="G559" s="29"/>
    </row>
    <row r="560" spans="1:7" ht="15.75" thickBot="1" x14ac:dyDescent="0.3">
      <c r="A560" s="25"/>
      <c r="B560" s="12" t="s">
        <v>546</v>
      </c>
      <c r="C560" s="28"/>
      <c r="D560" s="31"/>
      <c r="E560" s="31"/>
      <c r="F560" s="31"/>
      <c r="G560" s="31"/>
    </row>
    <row r="561" spans="1:7" ht="15.75" thickBot="1" x14ac:dyDescent="0.3">
      <c r="A561" s="6"/>
      <c r="B561" s="6"/>
      <c r="C561" s="6"/>
      <c r="D561" s="6"/>
      <c r="E561" s="6"/>
      <c r="F561" s="6"/>
      <c r="G561" s="6"/>
    </row>
    <row r="562" spans="1:7" ht="15.75" thickBot="1" x14ac:dyDescent="0.3">
      <c r="A562" s="7" t="s">
        <v>547</v>
      </c>
      <c r="B562" s="7" t="s">
        <v>548</v>
      </c>
      <c r="C562" s="8" t="s">
        <v>23</v>
      </c>
      <c r="D562" s="9">
        <v>12.05</v>
      </c>
      <c r="E562" s="9">
        <v>31.87</v>
      </c>
      <c r="F562" s="9"/>
      <c r="G562" s="9">
        <v>48.22</v>
      </c>
    </row>
    <row r="563" spans="1:7" ht="15.75" thickBot="1" x14ac:dyDescent="0.3">
      <c r="A563" s="6"/>
      <c r="B563" s="6"/>
      <c r="C563" s="6"/>
      <c r="D563" s="6"/>
      <c r="E563" s="6"/>
      <c r="F563" s="6"/>
      <c r="G563" s="6"/>
    </row>
    <row r="564" spans="1:7" ht="15.75" thickBot="1" x14ac:dyDescent="0.3">
      <c r="A564" s="7" t="s">
        <v>549</v>
      </c>
      <c r="B564" s="7" t="s">
        <v>550</v>
      </c>
      <c r="C564" s="8" t="s">
        <v>23</v>
      </c>
      <c r="D564" s="9">
        <v>30.13</v>
      </c>
      <c r="E564" s="9">
        <v>25.49</v>
      </c>
      <c r="F564" s="9"/>
      <c r="G564" s="9">
        <v>54.6</v>
      </c>
    </row>
    <row r="565" spans="1:7" ht="15.75" thickBot="1" x14ac:dyDescent="0.3">
      <c r="A565" s="6"/>
      <c r="B565" s="6"/>
      <c r="C565" s="6"/>
      <c r="D565" s="6"/>
      <c r="E565" s="6"/>
      <c r="F565" s="6"/>
      <c r="G565" s="6"/>
    </row>
    <row r="566" spans="1:7" ht="15.75" thickBot="1" x14ac:dyDescent="0.3">
      <c r="A566" s="7" t="s">
        <v>551</v>
      </c>
      <c r="B566" s="7" t="s">
        <v>543</v>
      </c>
      <c r="C566" s="8" t="s">
        <v>23</v>
      </c>
      <c r="D566" s="9">
        <v>20.09</v>
      </c>
      <c r="E566" s="9">
        <v>28.67</v>
      </c>
      <c r="F566" s="9"/>
      <c r="G566" s="9">
        <v>51.42</v>
      </c>
    </row>
    <row r="567" spans="1:7" ht="15.75" thickBot="1" x14ac:dyDescent="0.3">
      <c r="A567" s="6"/>
      <c r="B567" s="6"/>
      <c r="C567" s="6"/>
      <c r="D567" s="6"/>
      <c r="E567" s="6"/>
      <c r="F567" s="6"/>
      <c r="G567" s="6"/>
    </row>
    <row r="568" spans="1:7" ht="15.75" thickBot="1" x14ac:dyDescent="0.3">
      <c r="A568" s="7" t="s">
        <v>552</v>
      </c>
      <c r="B568" s="7" t="s">
        <v>553</v>
      </c>
      <c r="C568" s="8"/>
      <c r="D568" s="9"/>
      <c r="E568" s="9"/>
      <c r="F568" s="9"/>
      <c r="G568" s="9"/>
    </row>
    <row r="569" spans="1:7" ht="15.75" thickBot="1" x14ac:dyDescent="0.3">
      <c r="A569" s="6"/>
      <c r="B569" s="6"/>
      <c r="C569" s="6"/>
      <c r="D569" s="6"/>
      <c r="E569" s="6"/>
      <c r="F569" s="6"/>
      <c r="G569" s="6"/>
    </row>
    <row r="570" spans="1:7" ht="15.75" thickBot="1" x14ac:dyDescent="0.3">
      <c r="A570" s="7" t="s">
        <v>554</v>
      </c>
      <c r="B570" s="7" t="s">
        <v>555</v>
      </c>
      <c r="C570" s="8" t="s">
        <v>23</v>
      </c>
      <c r="D570" s="9">
        <v>60.27</v>
      </c>
      <c r="E570" s="9">
        <v>22.32</v>
      </c>
      <c r="F570" s="9"/>
      <c r="G570" s="9">
        <v>57.77</v>
      </c>
    </row>
    <row r="571" spans="1:7" ht="15.75" thickBot="1" x14ac:dyDescent="0.3">
      <c r="A571" s="6"/>
      <c r="B571" s="6"/>
      <c r="C571" s="6"/>
      <c r="D571" s="6"/>
      <c r="E571" s="6"/>
      <c r="F571" s="6"/>
      <c r="G571" s="6"/>
    </row>
    <row r="572" spans="1:7" ht="15.75" thickBot="1" x14ac:dyDescent="0.3">
      <c r="A572" s="7" t="s">
        <v>556</v>
      </c>
      <c r="B572" s="7" t="s">
        <v>557</v>
      </c>
      <c r="C572" s="8" t="s">
        <v>23</v>
      </c>
      <c r="D572" s="9">
        <v>40.17</v>
      </c>
      <c r="E572" s="9">
        <v>33.479999999999997</v>
      </c>
      <c r="F572" s="9"/>
      <c r="G572" s="9">
        <v>46.63</v>
      </c>
    </row>
    <row r="573" spans="1:7" ht="15.75" thickBot="1" x14ac:dyDescent="0.3">
      <c r="A573" s="6"/>
      <c r="B573" s="6"/>
      <c r="C573" s="6"/>
      <c r="D573" s="6"/>
      <c r="E573" s="6"/>
      <c r="F573" s="6"/>
      <c r="G573" s="6"/>
    </row>
    <row r="574" spans="1:7" ht="15.75" thickBot="1" x14ac:dyDescent="0.3">
      <c r="A574" s="7" t="s">
        <v>558</v>
      </c>
      <c r="B574" s="7" t="s">
        <v>543</v>
      </c>
      <c r="C574" s="8" t="s">
        <v>23</v>
      </c>
      <c r="D574" s="9">
        <v>11.03</v>
      </c>
      <c r="E574" s="9">
        <v>34.81</v>
      </c>
      <c r="F574" s="9"/>
      <c r="G574" s="9">
        <v>45.33</v>
      </c>
    </row>
    <row r="575" spans="1:7" ht="15.75" thickBot="1" x14ac:dyDescent="0.3">
      <c r="A575" s="6"/>
      <c r="B575" s="6"/>
      <c r="C575" s="6"/>
      <c r="D575" s="6"/>
      <c r="E575" s="6"/>
      <c r="F575" s="6"/>
      <c r="G575" s="6"/>
    </row>
    <row r="576" spans="1:7" x14ac:dyDescent="0.25">
      <c r="A576" s="23" t="s">
        <v>559</v>
      </c>
      <c r="B576" s="10" t="s">
        <v>560</v>
      </c>
      <c r="C576" s="26" t="s">
        <v>23</v>
      </c>
      <c r="D576" s="29">
        <v>32.119999999999997</v>
      </c>
      <c r="E576" s="29">
        <v>23.91</v>
      </c>
      <c r="F576" s="29"/>
      <c r="G576" s="29">
        <v>56.2</v>
      </c>
    </row>
    <row r="577" spans="1:7" x14ac:dyDescent="0.25">
      <c r="A577" s="24"/>
      <c r="B577" s="11" t="s">
        <v>561</v>
      </c>
      <c r="C577" s="27"/>
      <c r="D577" s="30"/>
      <c r="E577" s="30"/>
      <c r="F577" s="30"/>
      <c r="G577" s="30"/>
    </row>
    <row r="578" spans="1:7" ht="15.75" thickBot="1" x14ac:dyDescent="0.3">
      <c r="A578" s="25"/>
      <c r="B578" s="12" t="s">
        <v>360</v>
      </c>
      <c r="C578" s="28"/>
      <c r="D578" s="31"/>
      <c r="E578" s="31"/>
      <c r="F578" s="31"/>
      <c r="G578" s="31"/>
    </row>
    <row r="579" spans="1:7" ht="15.75" thickBot="1" x14ac:dyDescent="0.3">
      <c r="A579" s="6"/>
      <c r="B579" s="6"/>
      <c r="C579" s="6"/>
      <c r="D579" s="6"/>
      <c r="E579" s="6"/>
      <c r="F579" s="6"/>
      <c r="G579" s="6"/>
    </row>
    <row r="580" spans="1:7" x14ac:dyDescent="0.25">
      <c r="A580" s="23" t="s">
        <v>562</v>
      </c>
      <c r="B580" s="10" t="s">
        <v>563</v>
      </c>
      <c r="C580" s="26" t="s">
        <v>23</v>
      </c>
      <c r="D580" s="29">
        <v>40.17</v>
      </c>
      <c r="E580" s="29">
        <v>33.479999999999997</v>
      </c>
      <c r="F580" s="29"/>
      <c r="G580" s="29">
        <v>46.63</v>
      </c>
    </row>
    <row r="581" spans="1:7" x14ac:dyDescent="0.25">
      <c r="A581" s="24"/>
      <c r="B581" s="11" t="s">
        <v>564</v>
      </c>
      <c r="C581" s="27"/>
      <c r="D581" s="30"/>
      <c r="E581" s="30"/>
      <c r="F581" s="30"/>
      <c r="G581" s="30"/>
    </row>
    <row r="582" spans="1:7" ht="15.75" thickBot="1" x14ac:dyDescent="0.3">
      <c r="A582" s="25"/>
      <c r="B582" s="12" t="s">
        <v>565</v>
      </c>
      <c r="C582" s="28"/>
      <c r="D582" s="31"/>
      <c r="E582" s="31"/>
      <c r="F582" s="31"/>
      <c r="G582" s="31"/>
    </row>
    <row r="583" spans="1:7" ht="15.75" thickBot="1" x14ac:dyDescent="0.3">
      <c r="A583" s="6"/>
      <c r="B583" s="6"/>
      <c r="C583" s="6"/>
      <c r="D583" s="6"/>
      <c r="E583" s="6"/>
      <c r="F583" s="6"/>
      <c r="G583" s="6"/>
    </row>
    <row r="584" spans="1:7" x14ac:dyDescent="0.25">
      <c r="A584" s="23" t="s">
        <v>566</v>
      </c>
      <c r="B584" s="10" t="s">
        <v>567</v>
      </c>
      <c r="C584" s="26" t="s">
        <v>23</v>
      </c>
      <c r="D584" s="29">
        <v>80.34</v>
      </c>
      <c r="E584" s="29">
        <v>23.91</v>
      </c>
      <c r="F584" s="29"/>
      <c r="G584" s="29">
        <v>56.19</v>
      </c>
    </row>
    <row r="585" spans="1:7" x14ac:dyDescent="0.25">
      <c r="A585" s="24"/>
      <c r="B585" s="11" t="s">
        <v>564</v>
      </c>
      <c r="C585" s="27"/>
      <c r="D585" s="30"/>
      <c r="E585" s="30"/>
      <c r="F585" s="30"/>
      <c r="G585" s="30"/>
    </row>
    <row r="586" spans="1:7" ht="15.75" thickBot="1" x14ac:dyDescent="0.3">
      <c r="A586" s="25"/>
      <c r="B586" s="12" t="s">
        <v>565</v>
      </c>
      <c r="C586" s="28"/>
      <c r="D586" s="31"/>
      <c r="E586" s="31"/>
      <c r="F586" s="31"/>
      <c r="G586" s="31"/>
    </row>
    <row r="587" spans="1:7" ht="15.75" thickBot="1" x14ac:dyDescent="0.3">
      <c r="A587" s="6"/>
      <c r="B587" s="6"/>
      <c r="C587" s="6"/>
      <c r="D587" s="6"/>
      <c r="E587" s="6"/>
      <c r="F587" s="6"/>
      <c r="G587" s="6"/>
    </row>
    <row r="588" spans="1:7" x14ac:dyDescent="0.25">
      <c r="A588" s="23" t="s">
        <v>568</v>
      </c>
      <c r="B588" s="10" t="s">
        <v>569</v>
      </c>
      <c r="C588" s="26" t="s">
        <v>23</v>
      </c>
      <c r="D588" s="29">
        <v>552.41999999999996</v>
      </c>
      <c r="E588" s="29">
        <v>27.82</v>
      </c>
      <c r="F588" s="29"/>
      <c r="G588" s="29">
        <v>52.28</v>
      </c>
    </row>
    <row r="589" spans="1:7" x14ac:dyDescent="0.25">
      <c r="A589" s="24"/>
      <c r="B589" s="11" t="s">
        <v>570</v>
      </c>
      <c r="C589" s="27"/>
      <c r="D589" s="30"/>
      <c r="E589" s="30"/>
      <c r="F589" s="30"/>
      <c r="G589" s="30"/>
    </row>
    <row r="590" spans="1:7" ht="15.75" thickBot="1" x14ac:dyDescent="0.3">
      <c r="A590" s="25"/>
      <c r="B590" s="12" t="s">
        <v>565</v>
      </c>
      <c r="C590" s="28"/>
      <c r="D590" s="31"/>
      <c r="E590" s="31"/>
      <c r="F590" s="31"/>
      <c r="G590" s="31"/>
    </row>
    <row r="591" spans="1:7" ht="15.75" thickBot="1" x14ac:dyDescent="0.3">
      <c r="A591" s="6"/>
      <c r="B591" s="6"/>
      <c r="C591" s="6"/>
      <c r="D591" s="6"/>
      <c r="E591" s="6"/>
      <c r="F591" s="6"/>
      <c r="G591" s="6"/>
    </row>
    <row r="592" spans="1:7" x14ac:dyDescent="0.25">
      <c r="A592" s="23" t="s">
        <v>571</v>
      </c>
      <c r="B592" s="10" t="s">
        <v>572</v>
      </c>
      <c r="C592" s="26"/>
      <c r="D592" s="29"/>
      <c r="E592" s="29"/>
      <c r="F592" s="29"/>
      <c r="G592" s="29"/>
    </row>
    <row r="593" spans="1:7" x14ac:dyDescent="0.25">
      <c r="A593" s="24"/>
      <c r="B593" s="11" t="s">
        <v>573</v>
      </c>
      <c r="C593" s="27"/>
      <c r="D593" s="30"/>
      <c r="E593" s="30"/>
      <c r="F593" s="30"/>
      <c r="G593" s="30"/>
    </row>
    <row r="594" spans="1:7" ht="15.75" thickBot="1" x14ac:dyDescent="0.3">
      <c r="A594" s="25"/>
      <c r="B594" s="12" t="s">
        <v>530</v>
      </c>
      <c r="C594" s="28"/>
      <c r="D594" s="31"/>
      <c r="E594" s="31"/>
      <c r="F594" s="31"/>
      <c r="G594" s="31"/>
    </row>
    <row r="595" spans="1:7" ht="15.75" thickBot="1" x14ac:dyDescent="0.3">
      <c r="A595" s="6"/>
      <c r="B595" s="6"/>
      <c r="C595" s="6"/>
      <c r="D595" s="6"/>
      <c r="E595" s="6"/>
      <c r="F595" s="6"/>
      <c r="G595" s="6"/>
    </row>
    <row r="596" spans="1:7" ht="15.75" thickBot="1" x14ac:dyDescent="0.3">
      <c r="A596" s="7" t="s">
        <v>574</v>
      </c>
      <c r="B596" s="7" t="s">
        <v>575</v>
      </c>
      <c r="C596" s="8" t="s">
        <v>23</v>
      </c>
      <c r="D596" s="9">
        <v>341.51</v>
      </c>
      <c r="E596" s="9">
        <v>22.5</v>
      </c>
      <c r="F596" s="9"/>
      <c r="G596" s="9">
        <v>57.59</v>
      </c>
    </row>
    <row r="597" spans="1:7" ht="15.75" thickBot="1" x14ac:dyDescent="0.3">
      <c r="A597" s="6"/>
      <c r="B597" s="6"/>
      <c r="C597" s="6"/>
      <c r="D597" s="6"/>
      <c r="E597" s="6"/>
      <c r="F597" s="6"/>
      <c r="G597" s="6"/>
    </row>
    <row r="598" spans="1:7" ht="15.75" thickBot="1" x14ac:dyDescent="0.3">
      <c r="A598" s="7" t="s">
        <v>576</v>
      </c>
      <c r="B598" s="7" t="s">
        <v>577</v>
      </c>
      <c r="C598" s="8" t="s">
        <v>23</v>
      </c>
      <c r="D598" s="9">
        <v>150.66</v>
      </c>
      <c r="E598" s="9">
        <v>25.5</v>
      </c>
      <c r="F598" s="9"/>
      <c r="G598" s="9">
        <v>54.59</v>
      </c>
    </row>
    <row r="599" spans="1:7" ht="15.75" thickBot="1" x14ac:dyDescent="0.3">
      <c r="A599" s="6"/>
      <c r="B599" s="6"/>
      <c r="C599" s="6"/>
      <c r="D599" s="6"/>
      <c r="E599" s="6"/>
      <c r="F599" s="6"/>
      <c r="G599" s="6"/>
    </row>
    <row r="600" spans="1:7" x14ac:dyDescent="0.25">
      <c r="A600" s="23" t="s">
        <v>578</v>
      </c>
      <c r="B600" s="10" t="s">
        <v>579</v>
      </c>
      <c r="C600" s="26" t="s">
        <v>23</v>
      </c>
      <c r="D600" s="29">
        <v>271.18</v>
      </c>
      <c r="E600" s="29">
        <v>28.34</v>
      </c>
      <c r="F600" s="29"/>
      <c r="G600" s="29">
        <v>51.76</v>
      </c>
    </row>
    <row r="601" spans="1:7" x14ac:dyDescent="0.25">
      <c r="A601" s="24"/>
      <c r="B601" s="11" t="s">
        <v>580</v>
      </c>
      <c r="C601" s="27"/>
      <c r="D601" s="30"/>
      <c r="E601" s="30"/>
      <c r="F601" s="30"/>
      <c r="G601" s="30"/>
    </row>
    <row r="602" spans="1:7" ht="15.75" thickBot="1" x14ac:dyDescent="0.3">
      <c r="A602" s="25"/>
      <c r="B602" s="12" t="s">
        <v>581</v>
      </c>
      <c r="C602" s="28"/>
      <c r="D602" s="31"/>
      <c r="E602" s="31"/>
      <c r="F602" s="31"/>
      <c r="G602" s="31"/>
    </row>
    <row r="603" spans="1:7" ht="15.75" thickBot="1" x14ac:dyDescent="0.3">
      <c r="A603" s="6"/>
      <c r="B603" s="6"/>
      <c r="C603" s="6"/>
      <c r="D603" s="6"/>
      <c r="E603" s="6"/>
      <c r="F603" s="6"/>
      <c r="G603" s="6"/>
    </row>
    <row r="604" spans="1:7" x14ac:dyDescent="0.25">
      <c r="A604" s="23" t="s">
        <v>582</v>
      </c>
      <c r="B604" s="10" t="s">
        <v>583</v>
      </c>
      <c r="C604" s="26" t="s">
        <v>23</v>
      </c>
      <c r="D604" s="29">
        <v>130.57</v>
      </c>
      <c r="E604" s="29">
        <v>29.42</v>
      </c>
      <c r="F604" s="29"/>
      <c r="G604" s="29">
        <v>50.67</v>
      </c>
    </row>
    <row r="605" spans="1:7" x14ac:dyDescent="0.25">
      <c r="A605" s="24"/>
      <c r="B605" s="11" t="s">
        <v>584</v>
      </c>
      <c r="C605" s="27"/>
      <c r="D605" s="30"/>
      <c r="E605" s="30"/>
      <c r="F605" s="30"/>
      <c r="G605" s="30"/>
    </row>
    <row r="606" spans="1:7" ht="15.75" thickBot="1" x14ac:dyDescent="0.3">
      <c r="A606" s="25"/>
      <c r="B606" s="12" t="s">
        <v>530</v>
      </c>
      <c r="C606" s="28"/>
      <c r="D606" s="31"/>
      <c r="E606" s="31"/>
      <c r="F606" s="31"/>
      <c r="G606" s="31"/>
    </row>
    <row r="607" spans="1:7" ht="15.75" thickBot="1" x14ac:dyDescent="0.3">
      <c r="A607" s="6"/>
      <c r="B607" s="6"/>
      <c r="C607" s="6"/>
      <c r="D607" s="6"/>
      <c r="E607" s="6"/>
      <c r="F607" s="6"/>
      <c r="G607" s="6"/>
    </row>
    <row r="608" spans="1:7" x14ac:dyDescent="0.25">
      <c r="A608" s="23" t="s">
        <v>585</v>
      </c>
      <c r="B608" s="10" t="s">
        <v>586</v>
      </c>
      <c r="C608" s="26" t="s">
        <v>23</v>
      </c>
      <c r="D608" s="29">
        <v>130.57</v>
      </c>
      <c r="E608" s="29">
        <v>29.42</v>
      </c>
      <c r="F608" s="29"/>
      <c r="G608" s="29">
        <v>50.67</v>
      </c>
    </row>
    <row r="609" spans="1:7" x14ac:dyDescent="0.25">
      <c r="A609" s="24"/>
      <c r="B609" s="11" t="s">
        <v>587</v>
      </c>
      <c r="C609" s="27"/>
      <c r="D609" s="30"/>
      <c r="E609" s="30"/>
      <c r="F609" s="30"/>
      <c r="G609" s="30"/>
    </row>
    <row r="610" spans="1:7" ht="15.75" thickBot="1" x14ac:dyDescent="0.3">
      <c r="A610" s="25"/>
      <c r="B610" s="12" t="s">
        <v>565</v>
      </c>
      <c r="C610" s="28"/>
      <c r="D610" s="31"/>
      <c r="E610" s="31"/>
      <c r="F610" s="31"/>
      <c r="G610" s="31"/>
    </row>
    <row r="611" spans="1:7" ht="15.75" thickBot="1" x14ac:dyDescent="0.3">
      <c r="A611" s="6"/>
      <c r="B611" s="6"/>
      <c r="C611" s="6"/>
      <c r="D611" s="6"/>
      <c r="E611" s="6"/>
      <c r="F611" s="6"/>
      <c r="G611" s="6"/>
    </row>
    <row r="612" spans="1:7" ht="15.75" thickBot="1" x14ac:dyDescent="0.3">
      <c r="A612" s="7" t="s">
        <v>588</v>
      </c>
      <c r="B612" s="7" t="s">
        <v>589</v>
      </c>
      <c r="C612" s="8" t="s">
        <v>23</v>
      </c>
      <c r="D612" s="9">
        <v>5.0199999999999996</v>
      </c>
      <c r="E612" s="9">
        <v>38.25</v>
      </c>
      <c r="F612" s="9"/>
      <c r="G612" s="9">
        <v>41.83</v>
      </c>
    </row>
    <row r="613" spans="1:7" ht="15.75" thickBot="1" x14ac:dyDescent="0.3">
      <c r="A613" s="6"/>
      <c r="B613" s="6"/>
      <c r="C613" s="6"/>
      <c r="D613" s="6"/>
      <c r="E613" s="6"/>
      <c r="F613" s="6"/>
      <c r="G613" s="6"/>
    </row>
    <row r="614" spans="1:7" x14ac:dyDescent="0.25">
      <c r="A614" s="23" t="s">
        <v>590</v>
      </c>
      <c r="B614" s="10" t="s">
        <v>591</v>
      </c>
      <c r="C614" s="26" t="s">
        <v>23</v>
      </c>
      <c r="D614" s="29">
        <v>42.17</v>
      </c>
      <c r="E614" s="29">
        <v>31.89</v>
      </c>
      <c r="F614" s="29"/>
      <c r="G614" s="29">
        <v>48.21</v>
      </c>
    </row>
    <row r="615" spans="1:7" x14ac:dyDescent="0.25">
      <c r="A615" s="24"/>
      <c r="B615" s="11" t="s">
        <v>592</v>
      </c>
      <c r="C615" s="27"/>
      <c r="D615" s="30"/>
      <c r="E615" s="30"/>
      <c r="F615" s="30"/>
      <c r="G615" s="30"/>
    </row>
    <row r="616" spans="1:7" x14ac:dyDescent="0.25">
      <c r="A616" s="24"/>
      <c r="B616" s="11" t="s">
        <v>593</v>
      </c>
      <c r="C616" s="27"/>
      <c r="D616" s="30"/>
      <c r="E616" s="30"/>
      <c r="F616" s="30"/>
      <c r="G616" s="30"/>
    </row>
    <row r="617" spans="1:7" ht="15.75" thickBot="1" x14ac:dyDescent="0.3">
      <c r="A617" s="25"/>
      <c r="B617" s="12" t="s">
        <v>594</v>
      </c>
      <c r="C617" s="28"/>
      <c r="D617" s="31"/>
      <c r="E617" s="31"/>
      <c r="F617" s="31"/>
      <c r="G617" s="31"/>
    </row>
    <row r="618" spans="1:7" ht="15.75" thickBot="1" x14ac:dyDescent="0.3">
      <c r="A618" s="6"/>
      <c r="B618" s="6"/>
      <c r="C618" s="6"/>
      <c r="D618" s="6"/>
      <c r="E618" s="6"/>
      <c r="F618" s="6"/>
      <c r="G618" s="6"/>
    </row>
    <row r="619" spans="1:7" ht="15.75" thickBot="1" x14ac:dyDescent="0.3">
      <c r="A619" s="7" t="s">
        <v>595</v>
      </c>
      <c r="B619" s="7" t="s">
        <v>596</v>
      </c>
      <c r="C619" s="8"/>
      <c r="D619" s="9"/>
      <c r="E619" s="9"/>
      <c r="F619" s="9"/>
      <c r="G619" s="9"/>
    </row>
    <row r="620" spans="1:7" ht="15.75" thickBot="1" x14ac:dyDescent="0.3">
      <c r="A620" s="6"/>
      <c r="B620" s="6"/>
      <c r="C620" s="6"/>
      <c r="D620" s="6"/>
      <c r="E620" s="6"/>
      <c r="F620" s="6"/>
      <c r="G620" s="6"/>
    </row>
    <row r="621" spans="1:7" x14ac:dyDescent="0.25">
      <c r="A621" s="23" t="s">
        <v>597</v>
      </c>
      <c r="B621" s="10" t="s">
        <v>598</v>
      </c>
      <c r="C621" s="26" t="s">
        <v>23</v>
      </c>
      <c r="D621" s="29">
        <v>210.91</v>
      </c>
      <c r="E621" s="29">
        <v>18.22</v>
      </c>
      <c r="F621" s="29"/>
      <c r="G621" s="29">
        <v>61.88</v>
      </c>
    </row>
    <row r="622" spans="1:7" x14ac:dyDescent="0.25">
      <c r="A622" s="24"/>
      <c r="B622" s="11" t="s">
        <v>599</v>
      </c>
      <c r="C622" s="27"/>
      <c r="D622" s="30"/>
      <c r="E622" s="30"/>
      <c r="F622" s="30"/>
      <c r="G622" s="30"/>
    </row>
    <row r="623" spans="1:7" ht="15.75" thickBot="1" x14ac:dyDescent="0.3">
      <c r="A623" s="25"/>
      <c r="B623" s="12" t="s">
        <v>565</v>
      </c>
      <c r="C623" s="28"/>
      <c r="D623" s="31"/>
      <c r="E623" s="31"/>
      <c r="F623" s="31"/>
      <c r="G623" s="31"/>
    </row>
    <row r="624" spans="1:7" ht="15.75" thickBot="1" x14ac:dyDescent="0.3">
      <c r="A624" s="6"/>
      <c r="B624" s="6"/>
      <c r="C624" s="6"/>
      <c r="D624" s="6"/>
      <c r="E624" s="6"/>
      <c r="F624" s="6"/>
      <c r="G624" s="6"/>
    </row>
    <row r="625" spans="1:7" x14ac:dyDescent="0.25">
      <c r="A625" s="23" t="s">
        <v>600</v>
      </c>
      <c r="B625" s="10" t="s">
        <v>601</v>
      </c>
      <c r="C625" s="26" t="s">
        <v>23</v>
      </c>
      <c r="D625" s="29">
        <v>251.1</v>
      </c>
      <c r="E625" s="29">
        <v>30.6</v>
      </c>
      <c r="F625" s="29"/>
      <c r="G625" s="29">
        <v>49.49</v>
      </c>
    </row>
    <row r="626" spans="1:7" x14ac:dyDescent="0.25">
      <c r="A626" s="24"/>
      <c r="B626" s="11" t="s">
        <v>602</v>
      </c>
      <c r="C626" s="27"/>
      <c r="D626" s="30"/>
      <c r="E626" s="30"/>
      <c r="F626" s="30"/>
      <c r="G626" s="30"/>
    </row>
    <row r="627" spans="1:7" ht="15.75" thickBot="1" x14ac:dyDescent="0.3">
      <c r="A627" s="25"/>
      <c r="B627" s="12" t="s">
        <v>565</v>
      </c>
      <c r="C627" s="28"/>
      <c r="D627" s="31"/>
      <c r="E627" s="31"/>
      <c r="F627" s="31"/>
      <c r="G627" s="31"/>
    </row>
    <row r="628" spans="1:7" ht="15.75" thickBot="1" x14ac:dyDescent="0.3">
      <c r="A628" s="6"/>
      <c r="B628" s="6"/>
      <c r="C628" s="6"/>
      <c r="D628" s="6"/>
      <c r="E628" s="6"/>
      <c r="F628" s="6"/>
      <c r="G628" s="6"/>
    </row>
    <row r="629" spans="1:7" x14ac:dyDescent="0.25">
      <c r="A629" s="23" t="s">
        <v>603</v>
      </c>
      <c r="B629" s="10" t="s">
        <v>604</v>
      </c>
      <c r="C629" s="26" t="s">
        <v>23</v>
      </c>
      <c r="D629" s="29">
        <v>130.57</v>
      </c>
      <c r="E629" s="29">
        <v>29.42</v>
      </c>
      <c r="F629" s="29"/>
      <c r="G629" s="29">
        <v>50.67</v>
      </c>
    </row>
    <row r="630" spans="1:7" x14ac:dyDescent="0.25">
      <c r="A630" s="24"/>
      <c r="B630" s="11" t="s">
        <v>605</v>
      </c>
      <c r="C630" s="27"/>
      <c r="D630" s="30"/>
      <c r="E630" s="30"/>
      <c r="F630" s="30"/>
      <c r="G630" s="30"/>
    </row>
    <row r="631" spans="1:7" ht="15.75" thickBot="1" x14ac:dyDescent="0.3">
      <c r="A631" s="25"/>
      <c r="B631" s="12" t="s">
        <v>530</v>
      </c>
      <c r="C631" s="28"/>
      <c r="D631" s="31"/>
      <c r="E631" s="31"/>
      <c r="F631" s="31"/>
      <c r="G631" s="31"/>
    </row>
    <row r="632" spans="1:7" ht="15.75" thickBot="1" x14ac:dyDescent="0.3">
      <c r="A632" s="6"/>
      <c r="B632" s="6"/>
      <c r="C632" s="6"/>
      <c r="D632" s="6"/>
      <c r="E632" s="6"/>
      <c r="F632" s="6"/>
      <c r="G632" s="6"/>
    </row>
    <row r="633" spans="1:7" ht="15.75" thickBot="1" x14ac:dyDescent="0.3">
      <c r="A633" s="7" t="s">
        <v>606</v>
      </c>
      <c r="B633" s="7" t="s">
        <v>607</v>
      </c>
      <c r="C633" s="8"/>
      <c r="D633" s="9"/>
      <c r="E633" s="9"/>
      <c r="F633" s="9"/>
      <c r="G633" s="9"/>
    </row>
    <row r="634" spans="1:7" ht="15.75" thickBot="1" x14ac:dyDescent="0.3">
      <c r="A634" s="6"/>
      <c r="B634" s="6"/>
      <c r="C634" s="6"/>
      <c r="D634" s="6"/>
      <c r="E634" s="6"/>
      <c r="F634" s="6"/>
      <c r="G634" s="6"/>
    </row>
    <row r="635" spans="1:7" x14ac:dyDescent="0.25">
      <c r="A635" s="23" t="s">
        <v>608</v>
      </c>
      <c r="B635" s="10" t="s">
        <v>609</v>
      </c>
      <c r="C635" s="26"/>
      <c r="D635" s="29"/>
      <c r="E635" s="29"/>
      <c r="F635" s="29"/>
      <c r="G635" s="29"/>
    </row>
    <row r="636" spans="1:7" x14ac:dyDescent="0.25">
      <c r="A636" s="24"/>
      <c r="B636" s="11" t="s">
        <v>610</v>
      </c>
      <c r="C636" s="27"/>
      <c r="D636" s="30"/>
      <c r="E636" s="30"/>
      <c r="F636" s="30"/>
      <c r="G636" s="30"/>
    </row>
    <row r="637" spans="1:7" ht="15.75" thickBot="1" x14ac:dyDescent="0.3">
      <c r="A637" s="25"/>
      <c r="B637" s="12" t="s">
        <v>360</v>
      </c>
      <c r="C637" s="28"/>
      <c r="D637" s="31"/>
      <c r="E637" s="31"/>
      <c r="F637" s="31"/>
      <c r="G637" s="31"/>
    </row>
    <row r="638" spans="1:7" ht="15.75" thickBot="1" x14ac:dyDescent="0.3">
      <c r="A638" s="6"/>
      <c r="B638" s="6"/>
      <c r="C638" s="6"/>
      <c r="D638" s="6"/>
      <c r="E638" s="6"/>
      <c r="F638" s="6"/>
      <c r="G638" s="6"/>
    </row>
    <row r="639" spans="1:7" ht="15.75" thickBot="1" x14ac:dyDescent="0.3">
      <c r="A639" s="7" t="s">
        <v>611</v>
      </c>
      <c r="B639" s="7" t="s">
        <v>612</v>
      </c>
      <c r="C639" s="8" t="s">
        <v>23</v>
      </c>
      <c r="D639" s="9">
        <v>70.31</v>
      </c>
      <c r="E639" s="9">
        <v>27.32</v>
      </c>
      <c r="F639" s="9"/>
      <c r="G639" s="9">
        <v>52.78</v>
      </c>
    </row>
    <row r="640" spans="1:7" ht="15.75" thickBot="1" x14ac:dyDescent="0.3">
      <c r="A640" s="6"/>
      <c r="B640" s="6"/>
      <c r="C640" s="6"/>
      <c r="D640" s="6"/>
      <c r="E640" s="6"/>
      <c r="F640" s="6"/>
      <c r="G640" s="6"/>
    </row>
    <row r="641" spans="1:7" ht="15.75" thickBot="1" x14ac:dyDescent="0.3">
      <c r="A641" s="7" t="s">
        <v>613</v>
      </c>
      <c r="B641" s="7" t="s">
        <v>614</v>
      </c>
      <c r="C641" s="8" t="s">
        <v>23</v>
      </c>
      <c r="D641" s="9">
        <v>65.3</v>
      </c>
      <c r="E641" s="9">
        <v>20.6</v>
      </c>
      <c r="F641" s="9"/>
      <c r="G641" s="9">
        <v>59.49</v>
      </c>
    </row>
    <row r="642" spans="1:7" ht="15.75" thickBot="1" x14ac:dyDescent="0.3">
      <c r="A642" s="6"/>
      <c r="B642" s="6"/>
      <c r="C642" s="6"/>
      <c r="D642" s="6"/>
      <c r="E642" s="6"/>
      <c r="F642" s="6"/>
      <c r="G642" s="6"/>
    </row>
    <row r="643" spans="1:7" x14ac:dyDescent="0.25">
      <c r="A643" s="23" t="s">
        <v>615</v>
      </c>
      <c r="B643" s="10" t="s">
        <v>616</v>
      </c>
      <c r="C643" s="26" t="s">
        <v>23</v>
      </c>
      <c r="D643" s="29">
        <v>90.39</v>
      </c>
      <c r="E643" s="29">
        <v>21.25</v>
      </c>
      <c r="F643" s="29"/>
      <c r="G643" s="29">
        <v>58.85</v>
      </c>
    </row>
    <row r="644" spans="1:7" x14ac:dyDescent="0.25">
      <c r="A644" s="24"/>
      <c r="B644" s="11" t="s">
        <v>617</v>
      </c>
      <c r="C644" s="27"/>
      <c r="D644" s="30"/>
      <c r="E644" s="30"/>
      <c r="F644" s="30"/>
      <c r="G644" s="30"/>
    </row>
    <row r="645" spans="1:7" ht="15.75" thickBot="1" x14ac:dyDescent="0.3">
      <c r="A645" s="25"/>
      <c r="B645" s="12" t="s">
        <v>565</v>
      </c>
      <c r="C645" s="28"/>
      <c r="D645" s="31"/>
      <c r="E645" s="31"/>
      <c r="F645" s="31"/>
      <c r="G645" s="31"/>
    </row>
    <row r="646" spans="1:7" ht="15.75" thickBot="1" x14ac:dyDescent="0.3">
      <c r="A646" s="6"/>
      <c r="B646" s="6"/>
      <c r="C646" s="6"/>
      <c r="D646" s="6"/>
      <c r="E646" s="6"/>
      <c r="F646" s="6"/>
      <c r="G646" s="6"/>
    </row>
    <row r="647" spans="1:7" x14ac:dyDescent="0.25">
      <c r="A647" s="23" t="s">
        <v>618</v>
      </c>
      <c r="B647" s="10" t="s">
        <v>619</v>
      </c>
      <c r="C647" s="26" t="s">
        <v>23</v>
      </c>
      <c r="D647" s="29">
        <v>180.8</v>
      </c>
      <c r="E647" s="29">
        <v>21.25</v>
      </c>
      <c r="F647" s="29"/>
      <c r="G647" s="29">
        <v>58.84</v>
      </c>
    </row>
    <row r="648" spans="1:7" x14ac:dyDescent="0.25">
      <c r="A648" s="24"/>
      <c r="B648" s="11" t="s">
        <v>617</v>
      </c>
      <c r="C648" s="27"/>
      <c r="D648" s="30"/>
      <c r="E648" s="30"/>
      <c r="F648" s="30"/>
      <c r="G648" s="30"/>
    </row>
    <row r="649" spans="1:7" ht="15.75" thickBot="1" x14ac:dyDescent="0.3">
      <c r="A649" s="25"/>
      <c r="B649" s="12" t="s">
        <v>565</v>
      </c>
      <c r="C649" s="28"/>
      <c r="D649" s="31"/>
      <c r="E649" s="31"/>
      <c r="F649" s="31"/>
      <c r="G649" s="31"/>
    </row>
    <row r="650" spans="1:7" ht="15.75" thickBot="1" x14ac:dyDescent="0.3">
      <c r="A650" s="6"/>
      <c r="B650" s="6"/>
      <c r="C650" s="6"/>
      <c r="D650" s="6"/>
      <c r="E650" s="6"/>
      <c r="F650" s="6"/>
      <c r="G650" s="6"/>
    </row>
    <row r="651" spans="1:7" x14ac:dyDescent="0.25">
      <c r="A651" s="23" t="s">
        <v>620</v>
      </c>
      <c r="B651" s="10" t="s">
        <v>621</v>
      </c>
      <c r="C651" s="26" t="s">
        <v>23</v>
      </c>
      <c r="D651" s="29" t="s">
        <v>622</v>
      </c>
      <c r="E651" s="29">
        <v>28.69</v>
      </c>
      <c r="F651" s="29"/>
      <c r="G651" s="29">
        <v>51.41</v>
      </c>
    </row>
    <row r="652" spans="1:7" ht="15.75" thickBot="1" x14ac:dyDescent="0.3">
      <c r="A652" s="25"/>
      <c r="B652" s="12" t="s">
        <v>565</v>
      </c>
      <c r="C652" s="28"/>
      <c r="D652" s="31"/>
      <c r="E652" s="31"/>
      <c r="F652" s="31"/>
      <c r="G652" s="31"/>
    </row>
    <row r="653" spans="1:7" ht="15.75" thickBot="1" x14ac:dyDescent="0.3">
      <c r="A653" s="6"/>
      <c r="B653" s="6"/>
      <c r="C653" s="6"/>
      <c r="D653" s="6"/>
      <c r="E653" s="6"/>
      <c r="F653" s="6"/>
      <c r="G653" s="6"/>
    </row>
    <row r="654" spans="1:7" x14ac:dyDescent="0.25">
      <c r="A654" s="23" t="s">
        <v>623</v>
      </c>
      <c r="B654" s="10" t="s">
        <v>624</v>
      </c>
      <c r="C654" s="26" t="s">
        <v>23</v>
      </c>
      <c r="D654" s="29">
        <v>65.3</v>
      </c>
      <c r="E654" s="29">
        <v>20.6</v>
      </c>
      <c r="F654" s="29"/>
      <c r="G654" s="29">
        <v>59.49</v>
      </c>
    </row>
    <row r="655" spans="1:7" x14ac:dyDescent="0.25">
      <c r="A655" s="24"/>
      <c r="B655" s="11" t="s">
        <v>625</v>
      </c>
      <c r="C655" s="27"/>
      <c r="D655" s="30"/>
      <c r="E655" s="30"/>
      <c r="F655" s="30"/>
      <c r="G655" s="30"/>
    </row>
    <row r="656" spans="1:7" ht="15.75" thickBot="1" x14ac:dyDescent="0.3">
      <c r="A656" s="25"/>
      <c r="B656" s="12" t="s">
        <v>565</v>
      </c>
      <c r="C656" s="28"/>
      <c r="D656" s="31"/>
      <c r="E656" s="31"/>
      <c r="F656" s="31"/>
      <c r="G656" s="31"/>
    </row>
    <row r="657" spans="1:7" ht="15.75" thickBot="1" x14ac:dyDescent="0.3">
      <c r="A657" s="6"/>
      <c r="B657" s="6"/>
      <c r="C657" s="6"/>
      <c r="D657" s="6"/>
      <c r="E657" s="6"/>
      <c r="F657" s="6"/>
      <c r="G657" s="6"/>
    </row>
    <row r="658" spans="1:7" ht="15.75" thickBot="1" x14ac:dyDescent="0.3">
      <c r="A658" s="7" t="s">
        <v>626</v>
      </c>
      <c r="B658" s="7" t="s">
        <v>627</v>
      </c>
      <c r="C658" s="8"/>
      <c r="D658" s="9"/>
      <c r="E658" s="9"/>
      <c r="F658" s="9"/>
      <c r="G658" s="9"/>
    </row>
    <row r="659" spans="1:7" ht="15.75" thickBot="1" x14ac:dyDescent="0.3">
      <c r="A659" s="6"/>
      <c r="B659" s="6"/>
      <c r="C659" s="6"/>
      <c r="D659" s="6"/>
      <c r="E659" s="6"/>
      <c r="F659" s="6"/>
      <c r="G659" s="6"/>
    </row>
    <row r="660" spans="1:7" ht="24.75" x14ac:dyDescent="0.25">
      <c r="A660" s="23" t="s">
        <v>628</v>
      </c>
      <c r="B660" s="10" t="s">
        <v>629</v>
      </c>
      <c r="C660" s="26"/>
      <c r="D660" s="29"/>
      <c r="E660" s="29"/>
      <c r="F660" s="29"/>
      <c r="G660" s="29"/>
    </row>
    <row r="661" spans="1:7" ht="15.75" thickBot="1" x14ac:dyDescent="0.3">
      <c r="A661" s="25"/>
      <c r="B661" s="12" t="s">
        <v>630</v>
      </c>
      <c r="C661" s="28"/>
      <c r="D661" s="31"/>
      <c r="E661" s="31"/>
      <c r="F661" s="31"/>
      <c r="G661" s="31"/>
    </row>
    <row r="662" spans="1:7" ht="15.75" thickBot="1" x14ac:dyDescent="0.3">
      <c r="A662" s="6"/>
      <c r="B662" s="6"/>
      <c r="C662" s="6"/>
      <c r="D662" s="6"/>
      <c r="E662" s="6"/>
      <c r="F662" s="6"/>
      <c r="G662" s="6"/>
    </row>
    <row r="663" spans="1:7" ht="15.75" thickBot="1" x14ac:dyDescent="0.3">
      <c r="A663" s="7" t="s">
        <v>631</v>
      </c>
      <c r="B663" s="7" t="s">
        <v>632</v>
      </c>
      <c r="C663" s="8" t="s">
        <v>23</v>
      </c>
      <c r="D663" s="9">
        <v>55.24</v>
      </c>
      <c r="E663" s="9">
        <v>24.35</v>
      </c>
      <c r="F663" s="9"/>
      <c r="G663" s="9">
        <v>55.76</v>
      </c>
    </row>
    <row r="664" spans="1:7" ht="15.75" thickBot="1" x14ac:dyDescent="0.3">
      <c r="A664" s="6"/>
      <c r="B664" s="6"/>
      <c r="C664" s="6"/>
      <c r="D664" s="6"/>
      <c r="E664" s="6"/>
      <c r="F664" s="6"/>
      <c r="G664" s="6"/>
    </row>
    <row r="665" spans="1:7" ht="15.75" thickBot="1" x14ac:dyDescent="0.3">
      <c r="A665" s="7" t="s">
        <v>633</v>
      </c>
      <c r="B665" s="7" t="s">
        <v>634</v>
      </c>
      <c r="C665" s="8" t="s">
        <v>23</v>
      </c>
      <c r="D665" s="9">
        <v>70.31</v>
      </c>
      <c r="E665" s="9">
        <v>27.32</v>
      </c>
      <c r="F665" s="9"/>
      <c r="G665" s="9">
        <v>52.78</v>
      </c>
    </row>
    <row r="666" spans="1:7" ht="15.75" thickBot="1" x14ac:dyDescent="0.3">
      <c r="A666" s="6"/>
      <c r="B666" s="6"/>
      <c r="C666" s="6"/>
      <c r="D666" s="6"/>
      <c r="E666" s="6"/>
      <c r="F666" s="6"/>
      <c r="G666" s="6"/>
    </row>
    <row r="667" spans="1:7" ht="15.75" thickBot="1" x14ac:dyDescent="0.3">
      <c r="A667" s="7" t="s">
        <v>635</v>
      </c>
      <c r="B667" s="7" t="s">
        <v>636</v>
      </c>
      <c r="C667" s="8" t="s">
        <v>23</v>
      </c>
      <c r="D667" s="9">
        <v>40.17</v>
      </c>
      <c r="E667" s="9">
        <v>33.479999999999997</v>
      </c>
      <c r="F667" s="9"/>
      <c r="G667" s="9">
        <v>46.63</v>
      </c>
    </row>
    <row r="668" spans="1:7" ht="15.75" thickBot="1" x14ac:dyDescent="0.3">
      <c r="A668" s="6"/>
      <c r="B668" s="6"/>
      <c r="C668" s="6"/>
      <c r="D668" s="6"/>
      <c r="E668" s="6"/>
      <c r="F668" s="6"/>
      <c r="G668" s="6"/>
    </row>
    <row r="669" spans="1:7" ht="15.75" thickBot="1" x14ac:dyDescent="0.3">
      <c r="A669" s="7" t="s">
        <v>637</v>
      </c>
      <c r="B669" s="7" t="s">
        <v>543</v>
      </c>
      <c r="C669" s="8" t="s">
        <v>23</v>
      </c>
      <c r="D669" s="9">
        <v>28.12</v>
      </c>
      <c r="E669" s="9">
        <v>20.48</v>
      </c>
      <c r="F669" s="9"/>
      <c r="G669" s="9">
        <v>59.6</v>
      </c>
    </row>
    <row r="670" spans="1:7" ht="15.75" thickBot="1" x14ac:dyDescent="0.3">
      <c r="A670" s="6"/>
      <c r="B670" s="6"/>
      <c r="C670" s="6"/>
      <c r="D670" s="6"/>
      <c r="E670" s="6"/>
      <c r="F670" s="6"/>
      <c r="G670" s="6"/>
    </row>
    <row r="671" spans="1:7" ht="15.75" thickBot="1" x14ac:dyDescent="0.3">
      <c r="A671" s="7" t="s">
        <v>638</v>
      </c>
      <c r="B671" s="7" t="s">
        <v>639</v>
      </c>
      <c r="C671" s="8" t="s">
        <v>23</v>
      </c>
      <c r="D671" s="9">
        <v>65.3</v>
      </c>
      <c r="E671" s="9">
        <v>20.6</v>
      </c>
      <c r="F671" s="9"/>
      <c r="G671" s="9">
        <v>59.49</v>
      </c>
    </row>
    <row r="672" spans="1:7" ht="15.75" thickBot="1" x14ac:dyDescent="0.3">
      <c r="A672" s="6"/>
      <c r="B672" s="6"/>
      <c r="C672" s="6"/>
      <c r="D672" s="6"/>
      <c r="E672" s="6"/>
      <c r="F672" s="6"/>
      <c r="G672" s="6"/>
    </row>
    <row r="673" spans="1:7" x14ac:dyDescent="0.25">
      <c r="A673" s="23" t="s">
        <v>640</v>
      </c>
      <c r="B673" s="10" t="s">
        <v>641</v>
      </c>
      <c r="C673" s="26"/>
      <c r="D673" s="29"/>
      <c r="E673" s="29"/>
      <c r="F673" s="29"/>
      <c r="G673" s="29"/>
    </row>
    <row r="674" spans="1:7" ht="15.75" thickBot="1" x14ac:dyDescent="0.3">
      <c r="A674" s="25"/>
      <c r="B674" s="12" t="s">
        <v>642</v>
      </c>
      <c r="C674" s="28"/>
      <c r="D674" s="31"/>
      <c r="E674" s="31"/>
      <c r="F674" s="31"/>
      <c r="G674" s="31"/>
    </row>
    <row r="675" spans="1:7" ht="15.75" thickBot="1" x14ac:dyDescent="0.3">
      <c r="A675" s="6"/>
      <c r="B675" s="6"/>
      <c r="C675" s="6"/>
      <c r="D675" s="6"/>
      <c r="E675" s="6"/>
      <c r="F675" s="6"/>
      <c r="G675" s="6"/>
    </row>
    <row r="676" spans="1:7" ht="25.5" thickBot="1" x14ac:dyDescent="0.3">
      <c r="A676" s="7" t="s">
        <v>643</v>
      </c>
      <c r="B676" s="7" t="s">
        <v>644</v>
      </c>
      <c r="C676" s="8" t="s">
        <v>23</v>
      </c>
      <c r="D676" s="9">
        <v>93.41</v>
      </c>
      <c r="E676" s="9">
        <v>20.57</v>
      </c>
      <c r="F676" s="9"/>
      <c r="G676" s="9">
        <v>59.53</v>
      </c>
    </row>
    <row r="677" spans="1:7" ht="15.75" thickBot="1" x14ac:dyDescent="0.3">
      <c r="A677" s="6"/>
      <c r="B677" s="6"/>
      <c r="C677" s="6"/>
      <c r="D677" s="6"/>
      <c r="E677" s="6"/>
      <c r="F677" s="6"/>
      <c r="G677" s="6"/>
    </row>
    <row r="678" spans="1:7" ht="25.5" thickBot="1" x14ac:dyDescent="0.3">
      <c r="A678" s="7" t="s">
        <v>645</v>
      </c>
      <c r="B678" s="7" t="s">
        <v>646</v>
      </c>
      <c r="C678" s="8" t="s">
        <v>23</v>
      </c>
      <c r="D678" s="9">
        <v>135.59</v>
      </c>
      <c r="E678" s="9">
        <v>28.34</v>
      </c>
      <c r="F678" s="9"/>
      <c r="G678" s="9">
        <v>51.76</v>
      </c>
    </row>
    <row r="679" spans="1:7" ht="15.75" thickBot="1" x14ac:dyDescent="0.3">
      <c r="A679" s="6"/>
      <c r="B679" s="6"/>
      <c r="C679" s="6"/>
      <c r="D679" s="6"/>
      <c r="E679" s="6"/>
      <c r="F679" s="6"/>
      <c r="G679" s="6"/>
    </row>
    <row r="680" spans="1:7" ht="25.5" thickBot="1" x14ac:dyDescent="0.3">
      <c r="A680" s="7" t="s">
        <v>647</v>
      </c>
      <c r="B680" s="7" t="s">
        <v>648</v>
      </c>
      <c r="C680" s="8" t="s">
        <v>23</v>
      </c>
      <c r="D680" s="9">
        <v>115.51</v>
      </c>
      <c r="E680" s="9">
        <v>33.26</v>
      </c>
      <c r="F680" s="9"/>
      <c r="G680" s="9">
        <v>46.84</v>
      </c>
    </row>
    <row r="681" spans="1:7" ht="15.75" thickBot="1" x14ac:dyDescent="0.3">
      <c r="A681" s="6"/>
      <c r="B681" s="6"/>
      <c r="C681" s="6"/>
      <c r="D681" s="6"/>
      <c r="E681" s="6"/>
      <c r="F681" s="6"/>
      <c r="G681" s="6"/>
    </row>
    <row r="682" spans="1:7" ht="15.75" thickBot="1" x14ac:dyDescent="0.3">
      <c r="A682" s="7" t="s">
        <v>649</v>
      </c>
      <c r="B682" s="7" t="s">
        <v>650</v>
      </c>
      <c r="C682" s="8" t="s">
        <v>23</v>
      </c>
      <c r="D682" s="9">
        <v>65.3</v>
      </c>
      <c r="E682" s="9">
        <v>20.6</v>
      </c>
      <c r="F682" s="9"/>
      <c r="G682" s="9">
        <v>59.49</v>
      </c>
    </row>
    <row r="683" spans="1:7" ht="15.75" thickBot="1" x14ac:dyDescent="0.3">
      <c r="A683" s="6"/>
      <c r="B683" s="6"/>
      <c r="C683" s="6"/>
      <c r="D683" s="6"/>
      <c r="E683" s="6"/>
      <c r="F683" s="6"/>
      <c r="G683" s="6"/>
    </row>
    <row r="684" spans="1:7" ht="15.75" thickBot="1" x14ac:dyDescent="0.3">
      <c r="A684" s="7" t="s">
        <v>651</v>
      </c>
      <c r="B684" s="7" t="s">
        <v>652</v>
      </c>
      <c r="C684" s="8" t="s">
        <v>23</v>
      </c>
      <c r="D684" s="9">
        <v>95.41</v>
      </c>
      <c r="E684" s="9">
        <v>20.13</v>
      </c>
      <c r="F684" s="9"/>
      <c r="G684" s="9">
        <v>59.96</v>
      </c>
    </row>
    <row r="685" spans="1:7" ht="15.75" thickBot="1" x14ac:dyDescent="0.3">
      <c r="A685" s="6"/>
      <c r="B685" s="6"/>
      <c r="C685" s="6"/>
      <c r="D685" s="6"/>
      <c r="E685" s="6"/>
      <c r="F685" s="6"/>
      <c r="G685" s="6"/>
    </row>
    <row r="686" spans="1:7" ht="15.75" thickBot="1" x14ac:dyDescent="0.3">
      <c r="A686" s="7" t="s">
        <v>653</v>
      </c>
      <c r="B686" s="7" t="s">
        <v>654</v>
      </c>
      <c r="C686" s="8" t="s">
        <v>23</v>
      </c>
      <c r="D686" s="9">
        <v>115.51</v>
      </c>
      <c r="E686" s="9">
        <v>33.26</v>
      </c>
      <c r="F686" s="9"/>
      <c r="G686" s="9">
        <v>46.84</v>
      </c>
    </row>
    <row r="687" spans="1:7" ht="15.75" thickBot="1" x14ac:dyDescent="0.3">
      <c r="A687" s="6"/>
      <c r="B687" s="6"/>
      <c r="C687" s="6"/>
      <c r="D687" s="6"/>
      <c r="E687" s="6"/>
      <c r="F687" s="6"/>
      <c r="G687" s="6"/>
    </row>
    <row r="688" spans="1:7" x14ac:dyDescent="0.25">
      <c r="A688" s="23" t="s">
        <v>655</v>
      </c>
      <c r="B688" s="10" t="s">
        <v>656</v>
      </c>
      <c r="C688" s="26"/>
      <c r="D688" s="29"/>
      <c r="E688" s="29"/>
      <c r="F688" s="29"/>
      <c r="G688" s="29"/>
    </row>
    <row r="689" spans="1:7" x14ac:dyDescent="0.25">
      <c r="A689" s="24"/>
      <c r="B689" s="11" t="s">
        <v>657</v>
      </c>
      <c r="C689" s="27"/>
      <c r="D689" s="30"/>
      <c r="E689" s="30"/>
      <c r="F689" s="30"/>
      <c r="G689" s="30"/>
    </row>
    <row r="690" spans="1:7" ht="15.75" thickBot="1" x14ac:dyDescent="0.3">
      <c r="A690" s="25"/>
      <c r="B690" s="12" t="s">
        <v>565</v>
      </c>
      <c r="C690" s="28"/>
      <c r="D690" s="31"/>
      <c r="E690" s="31"/>
      <c r="F690" s="31"/>
      <c r="G690" s="31"/>
    </row>
    <row r="691" spans="1:7" ht="15.75" thickBot="1" x14ac:dyDescent="0.3">
      <c r="A691" s="6"/>
      <c r="B691" s="6"/>
      <c r="C691" s="6"/>
      <c r="D691" s="6"/>
      <c r="E691" s="6"/>
      <c r="F691" s="6"/>
      <c r="G691" s="6"/>
    </row>
    <row r="692" spans="1:7" ht="25.5" thickBot="1" x14ac:dyDescent="0.3">
      <c r="A692" s="7" t="s">
        <v>658</v>
      </c>
      <c r="B692" s="7" t="s">
        <v>659</v>
      </c>
      <c r="C692" s="8" t="s">
        <v>23</v>
      </c>
      <c r="D692" s="9">
        <v>55.24</v>
      </c>
      <c r="E692" s="9">
        <v>24.35</v>
      </c>
      <c r="F692" s="9"/>
      <c r="G692" s="9">
        <v>55.76</v>
      </c>
    </row>
    <row r="693" spans="1:7" ht="15.75" thickBot="1" x14ac:dyDescent="0.3">
      <c r="A693" s="6"/>
      <c r="B693" s="6"/>
      <c r="C693" s="6"/>
      <c r="D693" s="6"/>
      <c r="E693" s="6"/>
      <c r="F693" s="6"/>
      <c r="G693" s="6"/>
    </row>
    <row r="694" spans="1:7" ht="25.5" thickBot="1" x14ac:dyDescent="0.3">
      <c r="A694" s="7" t="s">
        <v>660</v>
      </c>
      <c r="B694" s="7" t="s">
        <v>661</v>
      </c>
      <c r="C694" s="8" t="s">
        <v>23</v>
      </c>
      <c r="D694" s="9">
        <v>70.31</v>
      </c>
      <c r="E694" s="9">
        <v>27.32</v>
      </c>
      <c r="F694" s="9"/>
      <c r="G694" s="9">
        <v>52.78</v>
      </c>
    </row>
    <row r="695" spans="1:7" ht="15.75" thickBot="1" x14ac:dyDescent="0.3">
      <c r="A695" s="6"/>
      <c r="B695" s="6"/>
      <c r="C695" s="6"/>
      <c r="D695" s="6"/>
      <c r="E695" s="6"/>
      <c r="F695" s="6"/>
      <c r="G695" s="6"/>
    </row>
    <row r="696" spans="1:7" ht="25.5" thickBot="1" x14ac:dyDescent="0.3">
      <c r="A696" s="7" t="s">
        <v>662</v>
      </c>
      <c r="B696" s="7" t="s">
        <v>663</v>
      </c>
      <c r="C696" s="8" t="s">
        <v>23</v>
      </c>
      <c r="D696" s="9">
        <v>40.17</v>
      </c>
      <c r="E696" s="9">
        <v>33.479999999999997</v>
      </c>
      <c r="F696" s="9"/>
      <c r="G696" s="9">
        <v>46.63</v>
      </c>
    </row>
    <row r="697" spans="1:7" ht="15.75" thickBot="1" x14ac:dyDescent="0.3">
      <c r="A697" s="6"/>
      <c r="B697" s="6"/>
      <c r="C697" s="6"/>
      <c r="D697" s="6"/>
      <c r="E697" s="6"/>
      <c r="F697" s="6"/>
      <c r="G697" s="6"/>
    </row>
    <row r="698" spans="1:7" ht="15.75" thickBot="1" x14ac:dyDescent="0.3">
      <c r="A698" s="7" t="s">
        <v>664</v>
      </c>
      <c r="B698" s="7" t="s">
        <v>543</v>
      </c>
      <c r="C698" s="8" t="s">
        <v>23</v>
      </c>
      <c r="D698" s="9">
        <v>17.07</v>
      </c>
      <c r="E698" s="9">
        <v>22.5</v>
      </c>
      <c r="F698" s="9"/>
      <c r="G698" s="9">
        <v>57.59</v>
      </c>
    </row>
    <row r="699" spans="1:7" ht="15.75" thickBot="1" x14ac:dyDescent="0.3">
      <c r="A699" s="6"/>
      <c r="B699" s="6"/>
      <c r="C699" s="6"/>
      <c r="D699" s="6"/>
      <c r="E699" s="6"/>
      <c r="F699" s="6"/>
      <c r="G699" s="6"/>
    </row>
    <row r="700" spans="1:7" x14ac:dyDescent="0.25">
      <c r="A700" s="23" t="s">
        <v>665</v>
      </c>
      <c r="B700" s="10" t="s">
        <v>666</v>
      </c>
      <c r="C700" s="26"/>
      <c r="D700" s="29"/>
      <c r="E700" s="29"/>
      <c r="F700" s="29"/>
      <c r="G700" s="29"/>
    </row>
    <row r="701" spans="1:7" x14ac:dyDescent="0.25">
      <c r="A701" s="24"/>
      <c r="B701" s="11" t="s">
        <v>667</v>
      </c>
      <c r="C701" s="27"/>
      <c r="D701" s="30"/>
      <c r="E701" s="30"/>
      <c r="F701" s="30"/>
      <c r="G701" s="30"/>
    </row>
    <row r="702" spans="1:7" ht="15.75" thickBot="1" x14ac:dyDescent="0.3">
      <c r="A702" s="25"/>
      <c r="B702" s="12" t="s">
        <v>668</v>
      </c>
      <c r="C702" s="28"/>
      <c r="D702" s="31"/>
      <c r="E702" s="31"/>
      <c r="F702" s="31"/>
      <c r="G702" s="31"/>
    </row>
    <row r="703" spans="1:7" ht="15.75" thickBot="1" x14ac:dyDescent="0.3">
      <c r="A703" s="6"/>
      <c r="B703" s="6"/>
      <c r="C703" s="6"/>
      <c r="D703" s="6"/>
      <c r="E703" s="6"/>
      <c r="F703" s="6"/>
      <c r="G703" s="6"/>
    </row>
    <row r="704" spans="1:7" ht="15.75" thickBot="1" x14ac:dyDescent="0.3">
      <c r="A704" s="7" t="s">
        <v>669</v>
      </c>
      <c r="B704" s="7" t="s">
        <v>670</v>
      </c>
      <c r="C704" s="8" t="s">
        <v>23</v>
      </c>
      <c r="D704" s="9">
        <v>20.09</v>
      </c>
      <c r="E704" s="9">
        <v>28.67</v>
      </c>
      <c r="F704" s="9"/>
      <c r="G704" s="9">
        <v>51.42</v>
      </c>
    </row>
    <row r="705" spans="1:7" ht="15.75" thickBot="1" x14ac:dyDescent="0.3">
      <c r="A705" s="6"/>
      <c r="B705" s="6"/>
      <c r="C705" s="6"/>
      <c r="D705" s="6"/>
      <c r="E705" s="6"/>
      <c r="F705" s="6"/>
      <c r="G705" s="6"/>
    </row>
    <row r="706" spans="1:7" ht="25.5" thickBot="1" x14ac:dyDescent="0.3">
      <c r="A706" s="7" t="s">
        <v>671</v>
      </c>
      <c r="B706" s="7" t="s">
        <v>672</v>
      </c>
      <c r="C706" s="8" t="s">
        <v>23</v>
      </c>
      <c r="D706" s="9">
        <v>40.17</v>
      </c>
      <c r="E706" s="9">
        <v>33.479999999999997</v>
      </c>
      <c r="F706" s="9"/>
      <c r="G706" s="9">
        <v>46.63</v>
      </c>
    </row>
    <row r="707" spans="1:7" ht="15.75" thickBot="1" x14ac:dyDescent="0.3">
      <c r="A707" s="6"/>
      <c r="B707" s="6"/>
      <c r="C707" s="6"/>
      <c r="D707" s="6"/>
      <c r="E707" s="6"/>
      <c r="F707" s="6"/>
      <c r="G707" s="6"/>
    </row>
    <row r="708" spans="1:7" ht="15.75" thickBot="1" x14ac:dyDescent="0.3">
      <c r="A708" s="7" t="s">
        <v>673</v>
      </c>
      <c r="B708" s="7" t="s">
        <v>674</v>
      </c>
      <c r="C708" s="8" t="s">
        <v>23</v>
      </c>
      <c r="D708" s="9">
        <v>200.88</v>
      </c>
      <c r="E708" s="9">
        <v>19.13</v>
      </c>
      <c r="F708" s="9"/>
      <c r="G708" s="9">
        <v>60.97</v>
      </c>
    </row>
    <row r="709" spans="1:7" ht="15.75" thickBot="1" x14ac:dyDescent="0.3">
      <c r="A709" s="6"/>
      <c r="B709" s="6"/>
      <c r="C709" s="6"/>
      <c r="D709" s="6"/>
      <c r="E709" s="6"/>
      <c r="F709" s="6"/>
      <c r="G709" s="6"/>
    </row>
    <row r="710" spans="1:7" ht="15.75" thickBot="1" x14ac:dyDescent="0.3">
      <c r="A710" s="7" t="s">
        <v>675</v>
      </c>
      <c r="B710" s="7" t="s">
        <v>676</v>
      </c>
      <c r="C710" s="8" t="s">
        <v>23</v>
      </c>
      <c r="D710" s="9">
        <v>281.23</v>
      </c>
      <c r="E710" s="9">
        <v>27.32</v>
      </c>
      <c r="F710" s="9"/>
      <c r="G710" s="9">
        <v>52.77</v>
      </c>
    </row>
    <row r="711" spans="1:7" ht="15.75" thickBot="1" x14ac:dyDescent="0.3">
      <c r="A711" s="6"/>
      <c r="B711" s="6"/>
      <c r="C711" s="6"/>
      <c r="D711" s="6"/>
      <c r="E711" s="6"/>
      <c r="F711" s="6"/>
      <c r="G711" s="6"/>
    </row>
    <row r="712" spans="1:7" x14ac:dyDescent="0.25">
      <c r="A712" s="23" t="s">
        <v>677</v>
      </c>
      <c r="B712" s="10" t="s">
        <v>678</v>
      </c>
      <c r="C712" s="26" t="s">
        <v>23</v>
      </c>
      <c r="D712" s="29">
        <v>100.44</v>
      </c>
      <c r="E712" s="29">
        <v>38.25</v>
      </c>
      <c r="F712" s="29"/>
      <c r="G712" s="29">
        <v>41.85</v>
      </c>
    </row>
    <row r="713" spans="1:7" x14ac:dyDescent="0.25">
      <c r="A713" s="24"/>
      <c r="B713" s="11" t="s">
        <v>679</v>
      </c>
      <c r="C713" s="27"/>
      <c r="D713" s="30"/>
      <c r="E713" s="30"/>
      <c r="F713" s="30"/>
      <c r="G713" s="30"/>
    </row>
    <row r="714" spans="1:7" ht="15.75" thickBot="1" x14ac:dyDescent="0.3">
      <c r="A714" s="25"/>
      <c r="B714" s="12" t="s">
        <v>530</v>
      </c>
      <c r="C714" s="28"/>
      <c r="D714" s="31"/>
      <c r="E714" s="31"/>
      <c r="F714" s="31"/>
      <c r="G714" s="31"/>
    </row>
    <row r="715" spans="1:7" ht="15.75" thickBot="1" x14ac:dyDescent="0.3">
      <c r="A715" s="6"/>
      <c r="B715" s="6"/>
      <c r="C715" s="6"/>
      <c r="D715" s="6"/>
      <c r="E715" s="6"/>
      <c r="F715" s="6"/>
      <c r="G715" s="6"/>
    </row>
    <row r="716" spans="1:7" x14ac:dyDescent="0.25">
      <c r="A716" s="23" t="s">
        <v>680</v>
      </c>
      <c r="B716" s="10" t="s">
        <v>681</v>
      </c>
      <c r="C716" s="26" t="s">
        <v>23</v>
      </c>
      <c r="D716" s="29">
        <v>100.44</v>
      </c>
      <c r="E716" s="29">
        <v>38.25</v>
      </c>
      <c r="F716" s="29"/>
      <c r="G716" s="29">
        <v>41.85</v>
      </c>
    </row>
    <row r="717" spans="1:7" x14ac:dyDescent="0.25">
      <c r="A717" s="24"/>
      <c r="B717" s="11" t="s">
        <v>682</v>
      </c>
      <c r="C717" s="27"/>
      <c r="D717" s="30"/>
      <c r="E717" s="30"/>
      <c r="F717" s="30"/>
      <c r="G717" s="30"/>
    </row>
    <row r="718" spans="1:7" ht="15.75" thickBot="1" x14ac:dyDescent="0.3">
      <c r="A718" s="25"/>
      <c r="B718" s="12" t="s">
        <v>530</v>
      </c>
      <c r="C718" s="28"/>
      <c r="D718" s="31"/>
      <c r="E718" s="31"/>
      <c r="F718" s="31"/>
      <c r="G718" s="31"/>
    </row>
    <row r="719" spans="1:7" ht="15.75" thickBot="1" x14ac:dyDescent="0.3">
      <c r="A719" s="6"/>
      <c r="B719" s="6"/>
      <c r="C719" s="6"/>
      <c r="D719" s="6"/>
      <c r="E719" s="6"/>
      <c r="F719" s="6"/>
      <c r="G719" s="6"/>
    </row>
    <row r="720" spans="1:7" ht="15.75" thickBot="1" x14ac:dyDescent="0.3">
      <c r="A720" s="7" t="s">
        <v>683</v>
      </c>
      <c r="B720" s="7" t="s">
        <v>684</v>
      </c>
      <c r="C720" s="8"/>
      <c r="D720" s="9"/>
      <c r="E720" s="9"/>
      <c r="F720" s="9"/>
      <c r="G720" s="9"/>
    </row>
    <row r="721" spans="1:7" ht="15.75" thickBot="1" x14ac:dyDescent="0.3">
      <c r="A721" s="6"/>
      <c r="B721" s="6"/>
      <c r="C721" s="6"/>
      <c r="D721" s="6"/>
      <c r="E721" s="6"/>
      <c r="F721" s="6"/>
      <c r="G721" s="6"/>
    </row>
    <row r="722" spans="1:7" x14ac:dyDescent="0.25">
      <c r="A722" s="23" t="s">
        <v>685</v>
      </c>
      <c r="B722" s="10" t="s">
        <v>686</v>
      </c>
      <c r="C722" s="26" t="s">
        <v>23</v>
      </c>
      <c r="D722" s="29">
        <v>200.88</v>
      </c>
      <c r="E722" s="29">
        <v>19.13</v>
      </c>
      <c r="F722" s="29"/>
      <c r="G722" s="29">
        <v>60.97</v>
      </c>
    </row>
    <row r="723" spans="1:7" x14ac:dyDescent="0.25">
      <c r="A723" s="24"/>
      <c r="B723" s="11" t="s">
        <v>687</v>
      </c>
      <c r="C723" s="27"/>
      <c r="D723" s="30"/>
      <c r="E723" s="30"/>
      <c r="F723" s="30"/>
      <c r="G723" s="30"/>
    </row>
    <row r="724" spans="1:7" ht="15.75" thickBot="1" x14ac:dyDescent="0.3">
      <c r="A724" s="25"/>
      <c r="B724" s="12" t="s">
        <v>688</v>
      </c>
      <c r="C724" s="28"/>
      <c r="D724" s="31"/>
      <c r="E724" s="31"/>
      <c r="F724" s="31"/>
      <c r="G724" s="31"/>
    </row>
    <row r="725" spans="1:7" ht="15.75" thickBot="1" x14ac:dyDescent="0.3">
      <c r="A725" s="6"/>
      <c r="B725" s="6"/>
      <c r="C725" s="6"/>
      <c r="D725" s="6"/>
      <c r="E725" s="6"/>
      <c r="F725" s="6"/>
      <c r="G725" s="6"/>
    </row>
    <row r="726" spans="1:7" x14ac:dyDescent="0.25">
      <c r="A726" s="23" t="s">
        <v>689</v>
      </c>
      <c r="B726" s="10" t="s">
        <v>690</v>
      </c>
      <c r="C726" s="26"/>
      <c r="D726" s="29"/>
      <c r="E726" s="29"/>
      <c r="F726" s="29"/>
      <c r="G726" s="29"/>
    </row>
    <row r="727" spans="1:7" x14ac:dyDescent="0.25">
      <c r="A727" s="24"/>
      <c r="B727" s="11" t="s">
        <v>687</v>
      </c>
      <c r="C727" s="27"/>
      <c r="D727" s="30"/>
      <c r="E727" s="30"/>
      <c r="F727" s="30"/>
      <c r="G727" s="30"/>
    </row>
    <row r="728" spans="1:7" ht="15.75" thickBot="1" x14ac:dyDescent="0.3">
      <c r="A728" s="25"/>
      <c r="B728" s="12" t="s">
        <v>565</v>
      </c>
      <c r="C728" s="28"/>
      <c r="D728" s="31"/>
      <c r="E728" s="31"/>
      <c r="F728" s="31"/>
      <c r="G728" s="31"/>
    </row>
    <row r="729" spans="1:7" ht="15.75" thickBot="1" x14ac:dyDescent="0.3">
      <c r="A729" s="6"/>
      <c r="B729" s="6"/>
      <c r="C729" s="6"/>
      <c r="D729" s="6"/>
      <c r="E729" s="6"/>
      <c r="F729" s="6"/>
      <c r="G729" s="6"/>
    </row>
    <row r="730" spans="1:7" ht="15.75" thickBot="1" x14ac:dyDescent="0.3">
      <c r="A730" s="7" t="s">
        <v>691</v>
      </c>
      <c r="B730" s="7" t="s">
        <v>692</v>
      </c>
      <c r="C730" s="8" t="s">
        <v>23</v>
      </c>
      <c r="D730" s="9">
        <v>251.1</v>
      </c>
      <c r="E730" s="9">
        <v>30.6</v>
      </c>
      <c r="F730" s="9"/>
      <c r="G730" s="9">
        <v>49.49</v>
      </c>
    </row>
    <row r="731" spans="1:7" ht="15.75" thickBot="1" x14ac:dyDescent="0.3">
      <c r="A731" s="6"/>
      <c r="B731" s="6"/>
      <c r="C731" s="6"/>
      <c r="D731" s="6"/>
      <c r="E731" s="6"/>
      <c r="F731" s="6"/>
      <c r="G731" s="6"/>
    </row>
    <row r="732" spans="1:7" ht="15.75" thickBot="1" x14ac:dyDescent="0.3">
      <c r="A732" s="7" t="s">
        <v>693</v>
      </c>
      <c r="B732" s="7" t="s">
        <v>694</v>
      </c>
      <c r="C732" s="8" t="s">
        <v>23</v>
      </c>
      <c r="D732" s="9">
        <v>462.02</v>
      </c>
      <c r="E732" s="9">
        <v>16.63</v>
      </c>
      <c r="F732" s="9"/>
      <c r="G732" s="9">
        <v>63.46</v>
      </c>
    </row>
    <row r="733" spans="1:7" ht="15.75" thickBot="1" x14ac:dyDescent="0.3">
      <c r="A733" s="6"/>
      <c r="B733" s="6"/>
      <c r="C733" s="6"/>
      <c r="D733" s="6"/>
      <c r="E733" s="6"/>
      <c r="F733" s="6"/>
      <c r="G733" s="6"/>
    </row>
    <row r="734" spans="1:7" x14ac:dyDescent="0.25">
      <c r="A734" s="23" t="s">
        <v>695</v>
      </c>
      <c r="B734" s="10" t="s">
        <v>696</v>
      </c>
      <c r="C734" s="26" t="s">
        <v>23</v>
      </c>
      <c r="D734" s="29">
        <v>462.02</v>
      </c>
      <c r="E734" s="29">
        <v>16.63</v>
      </c>
      <c r="F734" s="29"/>
      <c r="G734" s="29">
        <v>63.46</v>
      </c>
    </row>
    <row r="735" spans="1:7" x14ac:dyDescent="0.25">
      <c r="A735" s="24"/>
      <c r="B735" s="11" t="s">
        <v>697</v>
      </c>
      <c r="C735" s="27"/>
      <c r="D735" s="30"/>
      <c r="E735" s="30"/>
      <c r="F735" s="30"/>
      <c r="G735" s="30"/>
    </row>
    <row r="736" spans="1:7" ht="15.75" thickBot="1" x14ac:dyDescent="0.3">
      <c r="A736" s="25"/>
      <c r="B736" s="12" t="s">
        <v>698</v>
      </c>
      <c r="C736" s="28"/>
      <c r="D736" s="31"/>
      <c r="E736" s="31"/>
      <c r="F736" s="31"/>
      <c r="G736" s="31"/>
    </row>
    <row r="737" spans="1:7" ht="15.75" thickBot="1" x14ac:dyDescent="0.3">
      <c r="A737" s="6"/>
      <c r="B737" s="6"/>
      <c r="C737" s="6"/>
      <c r="D737" s="6"/>
      <c r="E737" s="6"/>
      <c r="F737" s="6"/>
      <c r="G737" s="6"/>
    </row>
    <row r="738" spans="1:7" x14ac:dyDescent="0.25">
      <c r="A738" s="23" t="s">
        <v>699</v>
      </c>
      <c r="B738" s="10" t="s">
        <v>700</v>
      </c>
      <c r="C738" s="26" t="s">
        <v>23</v>
      </c>
      <c r="D738" s="29">
        <v>351.54</v>
      </c>
      <c r="E738" s="29">
        <v>21.86</v>
      </c>
      <c r="F738" s="29"/>
      <c r="G738" s="29">
        <v>58.24</v>
      </c>
    </row>
    <row r="739" spans="1:7" x14ac:dyDescent="0.25">
      <c r="A739" s="24"/>
      <c r="B739" s="11" t="s">
        <v>687</v>
      </c>
      <c r="C739" s="27"/>
      <c r="D739" s="30"/>
      <c r="E739" s="30"/>
      <c r="F739" s="30"/>
      <c r="G739" s="30"/>
    </row>
    <row r="740" spans="1:7" ht="15.75" thickBot="1" x14ac:dyDescent="0.3">
      <c r="A740" s="25"/>
      <c r="B740" s="12" t="s">
        <v>701</v>
      </c>
      <c r="C740" s="28"/>
      <c r="D740" s="31"/>
      <c r="E740" s="31"/>
      <c r="F740" s="31"/>
      <c r="G740" s="31"/>
    </row>
    <row r="741" spans="1:7" ht="15.75" thickBot="1" x14ac:dyDescent="0.3">
      <c r="A741" s="6"/>
      <c r="B741" s="6"/>
      <c r="C741" s="6"/>
      <c r="D741" s="6"/>
      <c r="E741" s="6"/>
      <c r="F741" s="6"/>
      <c r="G741" s="6"/>
    </row>
    <row r="742" spans="1:7" x14ac:dyDescent="0.25">
      <c r="A742" s="23" t="s">
        <v>702</v>
      </c>
      <c r="B742" s="10" t="s">
        <v>703</v>
      </c>
      <c r="C742" s="26"/>
      <c r="D742" s="29"/>
      <c r="E742" s="29"/>
      <c r="F742" s="29"/>
      <c r="G742" s="29"/>
    </row>
    <row r="743" spans="1:7" ht="15.75" thickBot="1" x14ac:dyDescent="0.3">
      <c r="A743" s="25"/>
      <c r="B743" s="12" t="s">
        <v>704</v>
      </c>
      <c r="C743" s="28"/>
      <c r="D743" s="31"/>
      <c r="E743" s="31"/>
      <c r="F743" s="31"/>
      <c r="G743" s="31"/>
    </row>
    <row r="744" spans="1:7" ht="15.75" thickBot="1" x14ac:dyDescent="0.3">
      <c r="A744" s="6"/>
      <c r="B744" s="6"/>
      <c r="C744" s="6"/>
      <c r="D744" s="6"/>
      <c r="E744" s="6"/>
      <c r="F744" s="6"/>
      <c r="G744" s="6"/>
    </row>
    <row r="745" spans="1:7" ht="15.75" thickBot="1" x14ac:dyDescent="0.3">
      <c r="A745" s="7" t="s">
        <v>705</v>
      </c>
      <c r="B745" s="7" t="s">
        <v>706</v>
      </c>
      <c r="C745" s="8" t="s">
        <v>23</v>
      </c>
      <c r="D745" s="9">
        <v>401.75</v>
      </c>
      <c r="E745" s="9">
        <v>19.13</v>
      </c>
      <c r="F745" s="9"/>
      <c r="G745" s="9">
        <v>60.97</v>
      </c>
    </row>
    <row r="746" spans="1:7" ht="15.75" thickBot="1" x14ac:dyDescent="0.3">
      <c r="A746" s="6"/>
      <c r="B746" s="6"/>
      <c r="C746" s="6"/>
      <c r="D746" s="6"/>
      <c r="E746" s="6"/>
      <c r="F746" s="6"/>
      <c r="G746" s="6"/>
    </row>
    <row r="747" spans="1:7" ht="15.75" thickBot="1" x14ac:dyDescent="0.3">
      <c r="A747" s="7" t="s">
        <v>707</v>
      </c>
      <c r="B747" s="7" t="s">
        <v>708</v>
      </c>
      <c r="C747" s="8" t="s">
        <v>23</v>
      </c>
      <c r="D747" s="9">
        <v>703.08</v>
      </c>
      <c r="E747" s="9">
        <v>21.86</v>
      </c>
      <c r="F747" s="9"/>
      <c r="G747" s="9">
        <v>58.24</v>
      </c>
    </row>
    <row r="748" spans="1:7" ht="15.75" thickBot="1" x14ac:dyDescent="0.3">
      <c r="A748" s="6"/>
      <c r="B748" s="6"/>
      <c r="C748" s="6"/>
      <c r="D748" s="6"/>
      <c r="E748" s="6"/>
      <c r="F748" s="6"/>
      <c r="G748" s="6"/>
    </row>
    <row r="749" spans="1:7" x14ac:dyDescent="0.25">
      <c r="A749" s="23" t="s">
        <v>709</v>
      </c>
      <c r="B749" s="10" t="s">
        <v>710</v>
      </c>
      <c r="C749" s="26" t="s">
        <v>23</v>
      </c>
      <c r="D749" s="29">
        <v>200.88</v>
      </c>
      <c r="E749" s="29">
        <v>19.13</v>
      </c>
      <c r="F749" s="29"/>
      <c r="G749" s="29">
        <v>60.97</v>
      </c>
    </row>
    <row r="750" spans="1:7" x14ac:dyDescent="0.25">
      <c r="A750" s="24"/>
      <c r="B750" s="11" t="s">
        <v>687</v>
      </c>
      <c r="C750" s="27"/>
      <c r="D750" s="30"/>
      <c r="E750" s="30"/>
      <c r="F750" s="30"/>
      <c r="G750" s="30"/>
    </row>
    <row r="751" spans="1:7" ht="15.75" thickBot="1" x14ac:dyDescent="0.3">
      <c r="A751" s="25"/>
      <c r="B751" s="12" t="s">
        <v>565</v>
      </c>
      <c r="C751" s="28"/>
      <c r="D751" s="31"/>
      <c r="E751" s="31"/>
      <c r="F751" s="31"/>
      <c r="G751" s="31"/>
    </row>
    <row r="752" spans="1:7" ht="15.75" thickBot="1" x14ac:dyDescent="0.3">
      <c r="A752" s="6"/>
      <c r="B752" s="6"/>
      <c r="C752" s="6"/>
      <c r="D752" s="6"/>
      <c r="E752" s="6"/>
      <c r="F752" s="6"/>
      <c r="G752" s="6"/>
    </row>
    <row r="753" spans="1:7" x14ac:dyDescent="0.25">
      <c r="A753" s="23" t="s">
        <v>711</v>
      </c>
      <c r="B753" s="10" t="s">
        <v>712</v>
      </c>
      <c r="C753" s="26" t="s">
        <v>23</v>
      </c>
      <c r="D753" s="29">
        <v>281.23</v>
      </c>
      <c r="E753" s="29">
        <v>27.32</v>
      </c>
      <c r="F753" s="29"/>
      <c r="G753" s="29">
        <v>52.77</v>
      </c>
    </row>
    <row r="754" spans="1:7" x14ac:dyDescent="0.25">
      <c r="A754" s="24"/>
      <c r="B754" s="11" t="s">
        <v>687</v>
      </c>
      <c r="C754" s="27"/>
      <c r="D754" s="30"/>
      <c r="E754" s="30"/>
      <c r="F754" s="30"/>
      <c r="G754" s="30"/>
    </row>
    <row r="755" spans="1:7" ht="15.75" thickBot="1" x14ac:dyDescent="0.3">
      <c r="A755" s="25"/>
      <c r="B755" s="12" t="s">
        <v>530</v>
      </c>
      <c r="C755" s="28"/>
      <c r="D755" s="31"/>
      <c r="E755" s="31"/>
      <c r="F755" s="31"/>
      <c r="G755" s="31"/>
    </row>
    <row r="756" spans="1:7" ht="15.75" thickBot="1" x14ac:dyDescent="0.3">
      <c r="A756" s="6"/>
      <c r="B756" s="6"/>
      <c r="C756" s="6"/>
      <c r="D756" s="6"/>
      <c r="E756" s="6"/>
      <c r="F756" s="6"/>
      <c r="G756" s="6"/>
    </row>
    <row r="757" spans="1:7" x14ac:dyDescent="0.25">
      <c r="A757" s="23" t="s">
        <v>713</v>
      </c>
      <c r="B757" s="10" t="s">
        <v>714</v>
      </c>
      <c r="C757" s="26" t="s">
        <v>23</v>
      </c>
      <c r="D757" s="29">
        <v>200.88</v>
      </c>
      <c r="E757" s="29">
        <v>19.13</v>
      </c>
      <c r="F757" s="29"/>
      <c r="G757" s="29">
        <v>60.97</v>
      </c>
    </row>
    <row r="758" spans="1:7" x14ac:dyDescent="0.25">
      <c r="A758" s="24"/>
      <c r="B758" s="11" t="s">
        <v>687</v>
      </c>
      <c r="C758" s="27"/>
      <c r="D758" s="30"/>
      <c r="E758" s="30"/>
      <c r="F758" s="30"/>
      <c r="G758" s="30"/>
    </row>
    <row r="759" spans="1:7" ht="15.75" thickBot="1" x14ac:dyDescent="0.3">
      <c r="A759" s="25"/>
      <c r="B759" s="12" t="s">
        <v>530</v>
      </c>
      <c r="C759" s="28"/>
      <c r="D759" s="31"/>
      <c r="E759" s="31"/>
      <c r="F759" s="31"/>
      <c r="G759" s="31"/>
    </row>
    <row r="760" spans="1:7" ht="15.75" thickBot="1" x14ac:dyDescent="0.3">
      <c r="A760" s="6"/>
      <c r="B760" s="6"/>
      <c r="C760" s="6"/>
      <c r="D760" s="6"/>
      <c r="E760" s="6"/>
      <c r="F760" s="6"/>
      <c r="G760" s="6"/>
    </row>
    <row r="761" spans="1:7" ht="15.75" thickBot="1" x14ac:dyDescent="0.3">
      <c r="A761" s="7" t="s">
        <v>715</v>
      </c>
      <c r="B761" s="7" t="s">
        <v>716</v>
      </c>
      <c r="C761" s="8"/>
      <c r="D761" s="9"/>
      <c r="E761" s="9"/>
      <c r="F761" s="9"/>
      <c r="G761" s="9"/>
    </row>
    <row r="762" spans="1:7" ht="15.75" thickBot="1" x14ac:dyDescent="0.3">
      <c r="A762" s="6"/>
      <c r="B762" s="6"/>
      <c r="C762" s="6"/>
      <c r="D762" s="6"/>
      <c r="E762" s="6"/>
      <c r="F762" s="6"/>
      <c r="G762" s="6"/>
    </row>
    <row r="763" spans="1:7" x14ac:dyDescent="0.25">
      <c r="A763" s="23" t="s">
        <v>717</v>
      </c>
      <c r="B763" s="10" t="s">
        <v>686</v>
      </c>
      <c r="C763" s="26" t="s">
        <v>23</v>
      </c>
      <c r="D763" s="29">
        <v>200.88</v>
      </c>
      <c r="E763" s="29">
        <v>19.13</v>
      </c>
      <c r="F763" s="29"/>
      <c r="G763" s="29">
        <v>60.97</v>
      </c>
    </row>
    <row r="764" spans="1:7" x14ac:dyDescent="0.25">
      <c r="A764" s="24"/>
      <c r="B764" s="11" t="s">
        <v>718</v>
      </c>
      <c r="C764" s="27"/>
      <c r="D764" s="30"/>
      <c r="E764" s="30"/>
      <c r="F764" s="30"/>
      <c r="G764" s="30"/>
    </row>
    <row r="765" spans="1:7" ht="15.75" thickBot="1" x14ac:dyDescent="0.3">
      <c r="A765" s="25"/>
      <c r="B765" s="12" t="s">
        <v>688</v>
      </c>
      <c r="C765" s="28"/>
      <c r="D765" s="31"/>
      <c r="E765" s="31"/>
      <c r="F765" s="31"/>
      <c r="G765" s="31"/>
    </row>
    <row r="766" spans="1:7" ht="15.75" thickBot="1" x14ac:dyDescent="0.3">
      <c r="A766" s="6"/>
      <c r="B766" s="6"/>
      <c r="C766" s="6"/>
      <c r="D766" s="6"/>
      <c r="E766" s="6"/>
      <c r="F766" s="6"/>
      <c r="G766" s="6"/>
    </row>
    <row r="767" spans="1:7" x14ac:dyDescent="0.25">
      <c r="A767" s="23" t="s">
        <v>719</v>
      </c>
      <c r="B767" s="10" t="s">
        <v>720</v>
      </c>
      <c r="C767" s="26"/>
      <c r="D767" s="29"/>
      <c r="E767" s="29"/>
      <c r="F767" s="29"/>
      <c r="G767" s="29"/>
    </row>
    <row r="768" spans="1:7" x14ac:dyDescent="0.25">
      <c r="A768" s="24"/>
      <c r="B768" s="11" t="s">
        <v>721</v>
      </c>
      <c r="C768" s="27"/>
      <c r="D768" s="30"/>
      <c r="E768" s="30"/>
      <c r="F768" s="30"/>
      <c r="G768" s="30"/>
    </row>
    <row r="769" spans="1:7" ht="15.75" thickBot="1" x14ac:dyDescent="0.3">
      <c r="A769" s="25"/>
      <c r="B769" s="12" t="s">
        <v>565</v>
      </c>
      <c r="C769" s="28"/>
      <c r="D769" s="31"/>
      <c r="E769" s="31"/>
      <c r="F769" s="31"/>
      <c r="G769" s="31"/>
    </row>
    <row r="770" spans="1:7" ht="15.75" thickBot="1" x14ac:dyDescent="0.3">
      <c r="A770" s="6"/>
      <c r="B770" s="6"/>
      <c r="C770" s="6"/>
      <c r="D770" s="6"/>
      <c r="E770" s="6"/>
      <c r="F770" s="6"/>
      <c r="G770" s="6"/>
    </row>
    <row r="771" spans="1:7" ht="15.75" thickBot="1" x14ac:dyDescent="0.3">
      <c r="A771" s="7" t="s">
        <v>722</v>
      </c>
      <c r="B771" s="7" t="s">
        <v>723</v>
      </c>
      <c r="C771" s="8" t="s">
        <v>23</v>
      </c>
      <c r="D771" s="9">
        <v>251.1</v>
      </c>
      <c r="E771" s="9">
        <v>30.6</v>
      </c>
      <c r="F771" s="9"/>
      <c r="G771" s="9">
        <v>49.49</v>
      </c>
    </row>
    <row r="772" spans="1:7" ht="15.75" thickBot="1" x14ac:dyDescent="0.3">
      <c r="A772" s="6"/>
      <c r="B772" s="6"/>
      <c r="C772" s="6"/>
      <c r="D772" s="6"/>
      <c r="E772" s="6"/>
      <c r="F772" s="6"/>
      <c r="G772" s="6"/>
    </row>
    <row r="773" spans="1:7" ht="15.75" thickBot="1" x14ac:dyDescent="0.3">
      <c r="A773" s="7" t="s">
        <v>724</v>
      </c>
      <c r="B773" s="7" t="s">
        <v>725</v>
      </c>
      <c r="C773" s="8" t="s">
        <v>23</v>
      </c>
      <c r="D773" s="9">
        <v>462.02</v>
      </c>
      <c r="E773" s="9">
        <v>16.63</v>
      </c>
      <c r="F773" s="9"/>
      <c r="G773" s="9">
        <v>63.46</v>
      </c>
    </row>
    <row r="774" spans="1:7" ht="15.75" thickBot="1" x14ac:dyDescent="0.3">
      <c r="A774" s="6"/>
      <c r="B774" s="6"/>
      <c r="C774" s="6"/>
      <c r="D774" s="6"/>
      <c r="E774" s="6"/>
      <c r="F774" s="6"/>
      <c r="G774" s="6"/>
    </row>
    <row r="775" spans="1:7" x14ac:dyDescent="0.25">
      <c r="A775" s="23" t="s">
        <v>726</v>
      </c>
      <c r="B775" s="10" t="s">
        <v>727</v>
      </c>
      <c r="C775" s="26"/>
      <c r="D775" s="29"/>
      <c r="E775" s="29"/>
      <c r="F775" s="29"/>
      <c r="G775" s="29"/>
    </row>
    <row r="776" spans="1:7" x14ac:dyDescent="0.25">
      <c r="A776" s="24"/>
      <c r="B776" s="11" t="s">
        <v>718</v>
      </c>
      <c r="C776" s="27"/>
      <c r="D776" s="30"/>
      <c r="E776" s="30"/>
      <c r="F776" s="30"/>
      <c r="G776" s="30"/>
    </row>
    <row r="777" spans="1:7" ht="15.75" thickBot="1" x14ac:dyDescent="0.3">
      <c r="A777" s="25"/>
      <c r="B777" s="12" t="s">
        <v>565</v>
      </c>
      <c r="C777" s="28"/>
      <c r="D777" s="31"/>
      <c r="E777" s="31"/>
      <c r="F777" s="31"/>
      <c r="G777" s="31"/>
    </row>
    <row r="778" spans="1:7" ht="15.75" thickBot="1" x14ac:dyDescent="0.3">
      <c r="A778" s="6"/>
      <c r="B778" s="6"/>
      <c r="C778" s="6"/>
      <c r="D778" s="6"/>
      <c r="E778" s="6"/>
      <c r="F778" s="6"/>
      <c r="G778" s="6"/>
    </row>
    <row r="779" spans="1:7" ht="15.75" thickBot="1" x14ac:dyDescent="0.3">
      <c r="A779" s="7" t="s">
        <v>728</v>
      </c>
      <c r="B779" s="7" t="s">
        <v>723</v>
      </c>
      <c r="C779" s="8" t="s">
        <v>23</v>
      </c>
      <c r="D779" s="9">
        <v>753.29</v>
      </c>
      <c r="E779" s="9">
        <v>20.399999999999999</v>
      </c>
      <c r="F779" s="9"/>
      <c r="G779" s="9">
        <v>59.7</v>
      </c>
    </row>
    <row r="780" spans="1:7" ht="15.75" thickBot="1" x14ac:dyDescent="0.3">
      <c r="A780" s="6"/>
      <c r="B780" s="6"/>
      <c r="C780" s="6"/>
      <c r="D780" s="6"/>
      <c r="E780" s="6"/>
      <c r="F780" s="6"/>
      <c r="G780" s="6"/>
    </row>
    <row r="781" spans="1:7" ht="15.75" thickBot="1" x14ac:dyDescent="0.3">
      <c r="A781" s="7" t="s">
        <v>729</v>
      </c>
      <c r="B781" s="7" t="s">
        <v>725</v>
      </c>
      <c r="C781" s="8" t="s">
        <v>23</v>
      </c>
      <c r="D781" s="9" t="s">
        <v>730</v>
      </c>
      <c r="E781" s="9">
        <v>20.49</v>
      </c>
      <c r="F781" s="9"/>
      <c r="G781" s="9">
        <v>59.6</v>
      </c>
    </row>
    <row r="782" spans="1:7" ht="15.75" thickBot="1" x14ac:dyDescent="0.3">
      <c r="A782" s="6"/>
      <c r="B782" s="6"/>
      <c r="C782" s="6"/>
      <c r="D782" s="6"/>
      <c r="E782" s="6"/>
      <c r="F782" s="6"/>
      <c r="G782" s="6"/>
    </row>
    <row r="783" spans="1:7" x14ac:dyDescent="0.25">
      <c r="A783" s="23" t="s">
        <v>731</v>
      </c>
      <c r="B783" s="10" t="s">
        <v>732</v>
      </c>
      <c r="C783" s="26" t="s">
        <v>23</v>
      </c>
      <c r="D783" s="29">
        <v>140.62</v>
      </c>
      <c r="E783" s="29">
        <v>27.32</v>
      </c>
      <c r="F783" s="29"/>
      <c r="G783" s="29">
        <v>52.77</v>
      </c>
    </row>
    <row r="784" spans="1:7" x14ac:dyDescent="0.25">
      <c r="A784" s="24"/>
      <c r="B784" s="11" t="s">
        <v>718</v>
      </c>
      <c r="C784" s="27"/>
      <c r="D784" s="30"/>
      <c r="E784" s="30"/>
      <c r="F784" s="30"/>
      <c r="G784" s="30"/>
    </row>
    <row r="785" spans="1:7" ht="15.75" thickBot="1" x14ac:dyDescent="0.3">
      <c r="A785" s="25"/>
      <c r="B785" s="12" t="s">
        <v>565</v>
      </c>
      <c r="C785" s="28"/>
      <c r="D785" s="31"/>
      <c r="E785" s="31"/>
      <c r="F785" s="31"/>
      <c r="G785" s="31"/>
    </row>
    <row r="786" spans="1:7" ht="15.75" thickBot="1" x14ac:dyDescent="0.3">
      <c r="A786" s="6"/>
      <c r="B786" s="6"/>
      <c r="C786" s="6"/>
      <c r="D786" s="6"/>
      <c r="E786" s="6"/>
      <c r="F786" s="6"/>
      <c r="G786" s="6"/>
    </row>
    <row r="787" spans="1:7" x14ac:dyDescent="0.25">
      <c r="A787" s="23" t="s">
        <v>733</v>
      </c>
      <c r="B787" s="10" t="s">
        <v>734</v>
      </c>
      <c r="C787" s="26" t="s">
        <v>23</v>
      </c>
      <c r="D787" s="29">
        <v>120.53</v>
      </c>
      <c r="E787" s="29">
        <v>31.88</v>
      </c>
      <c r="F787" s="29"/>
      <c r="G787" s="29">
        <v>48.22</v>
      </c>
    </row>
    <row r="788" spans="1:7" x14ac:dyDescent="0.25">
      <c r="A788" s="24"/>
      <c r="B788" s="11" t="s">
        <v>718</v>
      </c>
      <c r="C788" s="27"/>
      <c r="D788" s="30"/>
      <c r="E788" s="30"/>
      <c r="F788" s="30"/>
      <c r="G788" s="30"/>
    </row>
    <row r="789" spans="1:7" ht="15.75" thickBot="1" x14ac:dyDescent="0.3">
      <c r="A789" s="25"/>
      <c r="B789" s="12" t="s">
        <v>530</v>
      </c>
      <c r="C789" s="28"/>
      <c r="D789" s="31"/>
      <c r="E789" s="31"/>
      <c r="F789" s="31"/>
      <c r="G789" s="31"/>
    </row>
    <row r="790" spans="1:7" ht="15.75" thickBot="1" x14ac:dyDescent="0.3">
      <c r="A790" s="6"/>
      <c r="B790" s="6"/>
      <c r="C790" s="6"/>
      <c r="D790" s="6"/>
      <c r="E790" s="6"/>
      <c r="F790" s="6"/>
      <c r="G790" s="6"/>
    </row>
    <row r="791" spans="1:7" x14ac:dyDescent="0.25">
      <c r="A791" s="23" t="s">
        <v>735</v>
      </c>
      <c r="B791" s="10" t="s">
        <v>736</v>
      </c>
      <c r="C791" s="26" t="s">
        <v>23</v>
      </c>
      <c r="D791" s="29">
        <v>190.83</v>
      </c>
      <c r="E791" s="29">
        <v>20.13</v>
      </c>
      <c r="F791" s="29"/>
      <c r="G791" s="29">
        <v>59.96</v>
      </c>
    </row>
    <row r="792" spans="1:7" x14ac:dyDescent="0.25">
      <c r="A792" s="24"/>
      <c r="B792" s="11" t="s">
        <v>737</v>
      </c>
      <c r="C792" s="27"/>
      <c r="D792" s="30"/>
      <c r="E792" s="30"/>
      <c r="F792" s="30"/>
      <c r="G792" s="30"/>
    </row>
    <row r="793" spans="1:7" ht="15.75" thickBot="1" x14ac:dyDescent="0.3">
      <c r="A793" s="25"/>
      <c r="B793" s="12" t="s">
        <v>530</v>
      </c>
      <c r="C793" s="28"/>
      <c r="D793" s="31"/>
      <c r="E793" s="31"/>
      <c r="F793" s="31"/>
      <c r="G793" s="31"/>
    </row>
    <row r="794" spans="1:7" ht="15.75" thickBot="1" x14ac:dyDescent="0.3">
      <c r="A794" s="6"/>
      <c r="B794" s="6"/>
      <c r="C794" s="6"/>
      <c r="D794" s="6"/>
      <c r="E794" s="6"/>
      <c r="F794" s="6"/>
      <c r="G794" s="6"/>
    </row>
    <row r="795" spans="1:7" ht="15.75" thickBot="1" x14ac:dyDescent="0.3">
      <c r="A795" s="7" t="s">
        <v>738</v>
      </c>
      <c r="B795" s="7" t="s">
        <v>739</v>
      </c>
      <c r="C795" s="8"/>
      <c r="D795" s="9"/>
      <c r="E795" s="9"/>
      <c r="F795" s="9"/>
      <c r="G795" s="9"/>
    </row>
    <row r="796" spans="1:7" ht="15.75" thickBot="1" x14ac:dyDescent="0.3">
      <c r="A796" s="6"/>
      <c r="B796" s="6"/>
      <c r="C796" s="6"/>
      <c r="D796" s="6"/>
      <c r="E796" s="6"/>
      <c r="F796" s="6"/>
      <c r="G796" s="6"/>
    </row>
    <row r="797" spans="1:7" x14ac:dyDescent="0.25">
      <c r="A797" s="23" t="s">
        <v>740</v>
      </c>
      <c r="B797" s="10" t="s">
        <v>741</v>
      </c>
      <c r="C797" s="26" t="s">
        <v>23</v>
      </c>
      <c r="D797" s="29">
        <v>16.07</v>
      </c>
      <c r="E797" s="29">
        <v>23.9</v>
      </c>
      <c r="F797" s="29"/>
      <c r="G797" s="29">
        <v>56.19</v>
      </c>
    </row>
    <row r="798" spans="1:7" x14ac:dyDescent="0.25">
      <c r="A798" s="24"/>
      <c r="B798" s="11" t="s">
        <v>742</v>
      </c>
      <c r="C798" s="27"/>
      <c r="D798" s="30"/>
      <c r="E798" s="30"/>
      <c r="F798" s="30"/>
      <c r="G798" s="30"/>
    </row>
    <row r="799" spans="1:7" ht="15.75" thickBot="1" x14ac:dyDescent="0.3">
      <c r="A799" s="25"/>
      <c r="B799" s="12" t="s">
        <v>743</v>
      </c>
      <c r="C799" s="28"/>
      <c r="D799" s="31"/>
      <c r="E799" s="31"/>
      <c r="F799" s="31"/>
      <c r="G799" s="31"/>
    </row>
    <row r="800" spans="1:7" ht="15.75" thickBot="1" x14ac:dyDescent="0.3">
      <c r="A800" s="6"/>
      <c r="B800" s="6"/>
      <c r="C800" s="6"/>
      <c r="D800" s="6"/>
      <c r="E800" s="6"/>
      <c r="F800" s="6"/>
      <c r="G800" s="6"/>
    </row>
    <row r="801" spans="1:7" x14ac:dyDescent="0.25">
      <c r="A801" s="23" t="s">
        <v>744</v>
      </c>
      <c r="B801" s="10" t="s">
        <v>745</v>
      </c>
      <c r="C801" s="26" t="s">
        <v>23</v>
      </c>
      <c r="D801" s="29">
        <v>57.24</v>
      </c>
      <c r="E801" s="29">
        <v>23.5</v>
      </c>
      <c r="F801" s="29"/>
      <c r="G801" s="29">
        <v>56.6</v>
      </c>
    </row>
    <row r="802" spans="1:7" ht="15.75" thickBot="1" x14ac:dyDescent="0.3">
      <c r="A802" s="25"/>
      <c r="B802" s="12" t="s">
        <v>746</v>
      </c>
      <c r="C802" s="28"/>
      <c r="D802" s="31"/>
      <c r="E802" s="31"/>
      <c r="F802" s="31"/>
      <c r="G802" s="31"/>
    </row>
    <row r="803" spans="1:7" ht="15.75" thickBot="1" x14ac:dyDescent="0.3">
      <c r="A803" s="6"/>
      <c r="B803" s="6"/>
      <c r="C803" s="6"/>
      <c r="D803" s="6"/>
      <c r="E803" s="6"/>
      <c r="F803" s="6"/>
      <c r="G803" s="6"/>
    </row>
    <row r="804" spans="1:7" x14ac:dyDescent="0.25">
      <c r="A804" s="23" t="s">
        <v>747</v>
      </c>
      <c r="B804" s="10" t="s">
        <v>748</v>
      </c>
      <c r="C804" s="26" t="s">
        <v>23</v>
      </c>
      <c r="D804" s="29">
        <v>23.88</v>
      </c>
      <c r="E804" s="29">
        <v>24.12</v>
      </c>
      <c r="F804" s="29"/>
      <c r="G804" s="29">
        <v>55.99</v>
      </c>
    </row>
    <row r="805" spans="1:7" x14ac:dyDescent="0.25">
      <c r="A805" s="24"/>
      <c r="B805" s="11" t="s">
        <v>749</v>
      </c>
      <c r="C805" s="27"/>
      <c r="D805" s="30"/>
      <c r="E805" s="30"/>
      <c r="F805" s="30"/>
      <c r="G805" s="30"/>
    </row>
    <row r="806" spans="1:7" ht="15.75" thickBot="1" x14ac:dyDescent="0.3">
      <c r="A806" s="25"/>
      <c r="B806" s="12" t="s">
        <v>530</v>
      </c>
      <c r="C806" s="28"/>
      <c r="D806" s="31"/>
      <c r="E806" s="31"/>
      <c r="F806" s="31"/>
      <c r="G806" s="31"/>
    </row>
    <row r="807" spans="1:7" ht="15.75" thickBot="1" x14ac:dyDescent="0.3">
      <c r="A807" s="6"/>
      <c r="B807" s="6"/>
      <c r="C807" s="6"/>
      <c r="D807" s="6"/>
      <c r="E807" s="6"/>
      <c r="F807" s="6"/>
      <c r="G807" s="6"/>
    </row>
    <row r="808" spans="1:7" x14ac:dyDescent="0.25">
      <c r="A808" s="23" t="s">
        <v>750</v>
      </c>
      <c r="B808" s="10" t="s">
        <v>751</v>
      </c>
      <c r="C808" s="26" t="s">
        <v>23</v>
      </c>
      <c r="D808" s="29">
        <v>30.13</v>
      </c>
      <c r="E808" s="29">
        <v>25.49</v>
      </c>
      <c r="F808" s="29"/>
      <c r="G808" s="29">
        <v>54.6</v>
      </c>
    </row>
    <row r="809" spans="1:7" x14ac:dyDescent="0.25">
      <c r="A809" s="24"/>
      <c r="B809" s="11" t="s">
        <v>752</v>
      </c>
      <c r="C809" s="27"/>
      <c r="D809" s="30"/>
      <c r="E809" s="30"/>
      <c r="F809" s="30"/>
      <c r="G809" s="30"/>
    </row>
    <row r="810" spans="1:7" ht="15.75" thickBot="1" x14ac:dyDescent="0.3">
      <c r="A810" s="25"/>
      <c r="B810" s="12" t="s">
        <v>530</v>
      </c>
      <c r="C810" s="28"/>
      <c r="D810" s="31"/>
      <c r="E810" s="31"/>
      <c r="F810" s="31"/>
      <c r="G810" s="31"/>
    </row>
    <row r="811" spans="1:7" ht="15.75" thickBot="1" x14ac:dyDescent="0.3">
      <c r="A811" s="6"/>
      <c r="B811" s="6"/>
      <c r="C811" s="6"/>
      <c r="D811" s="6"/>
      <c r="E811" s="6"/>
      <c r="F811" s="6"/>
      <c r="G811" s="6"/>
    </row>
    <row r="812" spans="1:7" x14ac:dyDescent="0.25">
      <c r="A812" s="23" t="s">
        <v>753</v>
      </c>
      <c r="B812" s="10" t="s">
        <v>754</v>
      </c>
      <c r="C812" s="26" t="s">
        <v>23</v>
      </c>
      <c r="D812" s="29">
        <v>30.13</v>
      </c>
      <c r="E812" s="29">
        <v>25.49</v>
      </c>
      <c r="F812" s="29"/>
      <c r="G812" s="29">
        <v>54.6</v>
      </c>
    </row>
    <row r="813" spans="1:7" x14ac:dyDescent="0.25">
      <c r="A813" s="24"/>
      <c r="B813" s="11" t="s">
        <v>755</v>
      </c>
      <c r="C813" s="27"/>
      <c r="D813" s="30"/>
      <c r="E813" s="30"/>
      <c r="F813" s="30"/>
      <c r="G813" s="30"/>
    </row>
    <row r="814" spans="1:7" ht="15.75" thickBot="1" x14ac:dyDescent="0.3">
      <c r="A814" s="25"/>
      <c r="B814" s="12" t="s">
        <v>756</v>
      </c>
      <c r="C814" s="28"/>
      <c r="D814" s="31"/>
      <c r="E814" s="31"/>
      <c r="F814" s="31"/>
      <c r="G814" s="31"/>
    </row>
    <row r="815" spans="1:7" ht="15.75" thickBot="1" x14ac:dyDescent="0.3">
      <c r="A815" s="6"/>
      <c r="B815" s="6"/>
      <c r="C815" s="6"/>
      <c r="D815" s="6"/>
      <c r="E815" s="6"/>
      <c r="F815" s="6"/>
      <c r="G815" s="6"/>
    </row>
    <row r="816" spans="1:7" ht="25.5" thickBot="1" x14ac:dyDescent="0.3">
      <c r="A816" s="7" t="s">
        <v>757</v>
      </c>
      <c r="B816" s="7" t="s">
        <v>758</v>
      </c>
      <c r="C816" s="8" t="s">
        <v>23</v>
      </c>
      <c r="D816" s="9">
        <v>51</v>
      </c>
      <c r="E816" s="9">
        <v>18.84</v>
      </c>
      <c r="F816" s="9"/>
      <c r="G816" s="9">
        <v>61.25</v>
      </c>
    </row>
    <row r="817" spans="1:7" ht="15.75" thickBot="1" x14ac:dyDescent="0.3">
      <c r="A817" s="6"/>
      <c r="B817" s="6"/>
      <c r="C817" s="6"/>
      <c r="D817" s="6"/>
      <c r="E817" s="6"/>
      <c r="F817" s="6"/>
      <c r="G817" s="6"/>
    </row>
    <row r="818" spans="1:7" x14ac:dyDescent="0.25">
      <c r="A818" s="23" t="s">
        <v>759</v>
      </c>
      <c r="B818" s="10" t="s">
        <v>760</v>
      </c>
      <c r="C818" s="26" t="s">
        <v>23</v>
      </c>
      <c r="D818" s="29">
        <v>60.27</v>
      </c>
      <c r="E818" s="29">
        <v>22.32</v>
      </c>
      <c r="F818" s="29"/>
      <c r="G818" s="29">
        <v>57.77</v>
      </c>
    </row>
    <row r="819" spans="1:7" x14ac:dyDescent="0.25">
      <c r="A819" s="24"/>
      <c r="B819" s="11" t="s">
        <v>761</v>
      </c>
      <c r="C819" s="27"/>
      <c r="D819" s="30"/>
      <c r="E819" s="30"/>
      <c r="F819" s="30"/>
      <c r="G819" s="30"/>
    </row>
    <row r="820" spans="1:7" ht="15.75" thickBot="1" x14ac:dyDescent="0.3">
      <c r="A820" s="25"/>
      <c r="B820" s="12" t="s">
        <v>530</v>
      </c>
      <c r="C820" s="28"/>
      <c r="D820" s="31"/>
      <c r="E820" s="31"/>
      <c r="F820" s="31"/>
      <c r="G820" s="31"/>
    </row>
    <row r="821" spans="1:7" ht="15.75" thickBot="1" x14ac:dyDescent="0.3">
      <c r="A821" s="6"/>
      <c r="B821" s="6"/>
      <c r="C821" s="6"/>
      <c r="D821" s="6"/>
      <c r="E821" s="6"/>
      <c r="F821" s="6"/>
      <c r="G821" s="6"/>
    </row>
    <row r="822" spans="1:7" x14ac:dyDescent="0.25">
      <c r="A822" s="23" t="s">
        <v>762</v>
      </c>
      <c r="B822" s="10" t="s">
        <v>763</v>
      </c>
      <c r="C822" s="26" t="s">
        <v>23</v>
      </c>
      <c r="D822" s="29">
        <v>22.1</v>
      </c>
      <c r="E822" s="29">
        <v>26.06</v>
      </c>
      <c r="F822" s="29"/>
      <c r="G822" s="29">
        <v>54.03</v>
      </c>
    </row>
    <row r="823" spans="1:7" x14ac:dyDescent="0.25">
      <c r="A823" s="24"/>
      <c r="B823" s="11" t="s">
        <v>761</v>
      </c>
      <c r="C823" s="27"/>
      <c r="D823" s="30"/>
      <c r="E823" s="30"/>
      <c r="F823" s="30"/>
      <c r="G823" s="30"/>
    </row>
    <row r="824" spans="1:7" ht="15.75" thickBot="1" x14ac:dyDescent="0.3">
      <c r="A824" s="25"/>
      <c r="B824" s="12" t="s">
        <v>530</v>
      </c>
      <c r="C824" s="28"/>
      <c r="D824" s="31"/>
      <c r="E824" s="31"/>
      <c r="F824" s="31"/>
      <c r="G824" s="31"/>
    </row>
    <row r="825" spans="1:7" ht="15.75" thickBot="1" x14ac:dyDescent="0.3">
      <c r="A825" s="6"/>
      <c r="B825" s="6"/>
      <c r="C825" s="6"/>
      <c r="D825" s="6"/>
      <c r="E825" s="6"/>
      <c r="F825" s="6"/>
      <c r="G825" s="6"/>
    </row>
    <row r="826" spans="1:7" x14ac:dyDescent="0.25">
      <c r="A826" s="23" t="s">
        <v>764</v>
      </c>
      <c r="B826" s="10" t="s">
        <v>765</v>
      </c>
      <c r="C826" s="26" t="s">
        <v>23</v>
      </c>
      <c r="D826" s="29">
        <v>100.44</v>
      </c>
      <c r="E826" s="29">
        <v>38.25</v>
      </c>
      <c r="F826" s="29"/>
      <c r="G826" s="29">
        <v>41.85</v>
      </c>
    </row>
    <row r="827" spans="1:7" x14ac:dyDescent="0.25">
      <c r="A827" s="24"/>
      <c r="B827" s="11" t="s">
        <v>766</v>
      </c>
      <c r="C827" s="27"/>
      <c r="D827" s="30"/>
      <c r="E827" s="30"/>
      <c r="F827" s="30"/>
      <c r="G827" s="30"/>
    </row>
    <row r="828" spans="1:7" ht="15.75" thickBot="1" x14ac:dyDescent="0.3">
      <c r="A828" s="25"/>
      <c r="B828" s="12" t="s">
        <v>530</v>
      </c>
      <c r="C828" s="28"/>
      <c r="D828" s="31"/>
      <c r="E828" s="31"/>
      <c r="F828" s="31"/>
      <c r="G828" s="31"/>
    </row>
    <row r="829" spans="1:7" ht="15.75" thickBot="1" x14ac:dyDescent="0.3">
      <c r="A829" s="6"/>
      <c r="B829" s="6"/>
      <c r="C829" s="6"/>
      <c r="D829" s="6"/>
      <c r="E829" s="6"/>
      <c r="F829" s="6"/>
      <c r="G829" s="6"/>
    </row>
    <row r="830" spans="1:7" x14ac:dyDescent="0.25">
      <c r="A830" s="23" t="s">
        <v>767</v>
      </c>
      <c r="B830" s="10" t="s">
        <v>768</v>
      </c>
      <c r="C830" s="26" t="s">
        <v>23</v>
      </c>
      <c r="D830" s="29">
        <v>35.15</v>
      </c>
      <c r="E830" s="29">
        <v>21.85</v>
      </c>
      <c r="F830" s="29"/>
      <c r="G830" s="29">
        <v>58.24</v>
      </c>
    </row>
    <row r="831" spans="1:7" x14ac:dyDescent="0.25">
      <c r="A831" s="24"/>
      <c r="B831" s="11" t="s">
        <v>769</v>
      </c>
      <c r="C831" s="27"/>
      <c r="D831" s="30"/>
      <c r="E831" s="30"/>
      <c r="F831" s="30"/>
      <c r="G831" s="30"/>
    </row>
    <row r="832" spans="1:7" ht="15.75" thickBot="1" x14ac:dyDescent="0.3">
      <c r="A832" s="25"/>
      <c r="B832" s="12" t="s">
        <v>530</v>
      </c>
      <c r="C832" s="28"/>
      <c r="D832" s="31"/>
      <c r="E832" s="31"/>
      <c r="F832" s="31"/>
      <c r="G832" s="31"/>
    </row>
    <row r="833" spans="1:7" ht="15.75" thickBot="1" x14ac:dyDescent="0.3">
      <c r="A833" s="6"/>
      <c r="B833" s="6"/>
      <c r="C833" s="6"/>
      <c r="D833" s="6"/>
      <c r="E833" s="6"/>
      <c r="F833" s="6"/>
      <c r="G833" s="6"/>
    </row>
    <row r="834" spans="1:7" x14ac:dyDescent="0.25">
      <c r="A834" s="23" t="s">
        <v>770</v>
      </c>
      <c r="B834" s="10" t="s">
        <v>771</v>
      </c>
      <c r="C834" s="26" t="s">
        <v>23</v>
      </c>
      <c r="D834" s="29">
        <v>60.27</v>
      </c>
      <c r="E834" s="29">
        <v>22.32</v>
      </c>
      <c r="F834" s="29"/>
      <c r="G834" s="29">
        <v>57.77</v>
      </c>
    </row>
    <row r="835" spans="1:7" x14ac:dyDescent="0.25">
      <c r="A835" s="24"/>
      <c r="B835" s="11" t="s">
        <v>772</v>
      </c>
      <c r="C835" s="27"/>
      <c r="D835" s="30"/>
      <c r="E835" s="30"/>
      <c r="F835" s="30"/>
      <c r="G835" s="30"/>
    </row>
    <row r="836" spans="1:7" ht="15.75" thickBot="1" x14ac:dyDescent="0.3">
      <c r="A836" s="25"/>
      <c r="B836" s="12" t="s">
        <v>565</v>
      </c>
      <c r="C836" s="28"/>
      <c r="D836" s="31"/>
      <c r="E836" s="31"/>
      <c r="F836" s="31"/>
      <c r="G836" s="31"/>
    </row>
    <row r="837" spans="1:7" ht="15.75" thickBot="1" x14ac:dyDescent="0.3">
      <c r="A837" s="6"/>
      <c r="B837" s="6"/>
      <c r="C837" s="6"/>
      <c r="D837" s="6"/>
      <c r="E837" s="6"/>
      <c r="F837" s="6"/>
      <c r="G837" s="6"/>
    </row>
    <row r="838" spans="1:7" x14ac:dyDescent="0.25">
      <c r="A838" s="23" t="s">
        <v>773</v>
      </c>
      <c r="B838" s="10" t="s">
        <v>774</v>
      </c>
      <c r="C838" s="26" t="s">
        <v>23</v>
      </c>
      <c r="D838" s="29">
        <v>231.01</v>
      </c>
      <c r="E838" s="29">
        <v>16.63</v>
      </c>
      <c r="F838" s="29"/>
      <c r="G838" s="29">
        <v>63.46</v>
      </c>
    </row>
    <row r="839" spans="1:7" x14ac:dyDescent="0.25">
      <c r="A839" s="24"/>
      <c r="B839" s="11" t="s">
        <v>775</v>
      </c>
      <c r="C839" s="27"/>
      <c r="D839" s="30"/>
      <c r="E839" s="30"/>
      <c r="F839" s="30"/>
      <c r="G839" s="30"/>
    </row>
    <row r="840" spans="1:7" ht="15.75" thickBot="1" x14ac:dyDescent="0.3">
      <c r="A840" s="25"/>
      <c r="B840" s="12" t="s">
        <v>530</v>
      </c>
      <c r="C840" s="28"/>
      <c r="D840" s="31"/>
      <c r="E840" s="31"/>
      <c r="F840" s="31"/>
      <c r="G840" s="31"/>
    </row>
    <row r="841" spans="1:7" ht="15.75" thickBot="1" x14ac:dyDescent="0.3">
      <c r="A841" s="6"/>
      <c r="B841" s="6"/>
      <c r="C841" s="6"/>
      <c r="D841" s="6"/>
      <c r="E841" s="6"/>
      <c r="F841" s="6"/>
      <c r="G841" s="6"/>
    </row>
    <row r="842" spans="1:7" x14ac:dyDescent="0.25">
      <c r="A842" s="23" t="s">
        <v>776</v>
      </c>
      <c r="B842" s="10" t="s">
        <v>777</v>
      </c>
      <c r="C842" s="26" t="s">
        <v>23</v>
      </c>
      <c r="D842" s="29">
        <v>65.3</v>
      </c>
      <c r="E842" s="29">
        <v>20.6</v>
      </c>
      <c r="F842" s="29"/>
      <c r="G842" s="29">
        <v>59.49</v>
      </c>
    </row>
    <row r="843" spans="1:7" x14ac:dyDescent="0.25">
      <c r="A843" s="24"/>
      <c r="B843" s="11" t="s">
        <v>778</v>
      </c>
      <c r="C843" s="27"/>
      <c r="D843" s="30"/>
      <c r="E843" s="30"/>
      <c r="F843" s="30"/>
      <c r="G843" s="30"/>
    </row>
    <row r="844" spans="1:7" ht="15.75" thickBot="1" x14ac:dyDescent="0.3">
      <c r="A844" s="25"/>
      <c r="B844" s="12" t="s">
        <v>530</v>
      </c>
      <c r="C844" s="28"/>
      <c r="D844" s="31"/>
      <c r="E844" s="31"/>
      <c r="F844" s="31"/>
      <c r="G844" s="31"/>
    </row>
    <row r="845" spans="1:7" ht="15.75" thickBot="1" x14ac:dyDescent="0.3">
      <c r="A845" s="6"/>
      <c r="B845" s="6"/>
      <c r="C845" s="6"/>
      <c r="D845" s="6"/>
      <c r="E845" s="6"/>
      <c r="F845" s="6"/>
      <c r="G845" s="6"/>
    </row>
    <row r="846" spans="1:7" ht="25.5" thickBot="1" x14ac:dyDescent="0.3">
      <c r="A846" s="7" t="s">
        <v>779</v>
      </c>
      <c r="B846" s="7" t="s">
        <v>780</v>
      </c>
      <c r="C846" s="8" t="s">
        <v>23</v>
      </c>
      <c r="D846" s="9">
        <v>70.81</v>
      </c>
      <c r="E846" s="9">
        <v>13.57</v>
      </c>
      <c r="F846" s="9"/>
      <c r="G846" s="9">
        <v>66.52</v>
      </c>
    </row>
    <row r="847" spans="1:7" ht="15.75" thickBot="1" x14ac:dyDescent="0.3">
      <c r="A847" s="6"/>
      <c r="B847" s="6"/>
      <c r="C847" s="6"/>
      <c r="D847" s="6"/>
      <c r="E847" s="6"/>
      <c r="F847" s="6"/>
      <c r="G847" s="6"/>
    </row>
    <row r="848" spans="1:7" ht="25.5" thickBot="1" x14ac:dyDescent="0.3">
      <c r="A848" s="7" t="s">
        <v>781</v>
      </c>
      <c r="B848" s="7" t="s">
        <v>782</v>
      </c>
      <c r="C848" s="8" t="s">
        <v>23</v>
      </c>
      <c r="D848" s="9">
        <v>68.010000000000005</v>
      </c>
      <c r="E848" s="9">
        <v>14.13</v>
      </c>
      <c r="F848" s="9"/>
      <c r="G848" s="9">
        <v>65.98</v>
      </c>
    </row>
    <row r="849" spans="1:7" ht="15.75" thickBot="1" x14ac:dyDescent="0.3">
      <c r="A849" s="6"/>
      <c r="B849" s="6"/>
      <c r="C849" s="6"/>
      <c r="D849" s="6"/>
      <c r="E849" s="6"/>
      <c r="F849" s="6"/>
      <c r="G849" s="6"/>
    </row>
    <row r="850" spans="1:7" ht="15.75" thickBot="1" x14ac:dyDescent="0.3">
      <c r="A850" s="7" t="s">
        <v>783</v>
      </c>
      <c r="B850" s="7" t="s">
        <v>784</v>
      </c>
      <c r="C850" s="8" t="s">
        <v>23</v>
      </c>
      <c r="D850" s="9">
        <v>113.16</v>
      </c>
      <c r="E850" s="9">
        <v>25.47</v>
      </c>
      <c r="F850" s="9"/>
      <c r="G850" s="9">
        <v>54.62</v>
      </c>
    </row>
    <row r="851" spans="1:7" ht="15.75" thickBot="1" x14ac:dyDescent="0.3">
      <c r="A851" s="6"/>
      <c r="B851" s="6"/>
      <c r="C851" s="6"/>
      <c r="D851" s="6"/>
      <c r="E851" s="6"/>
      <c r="F851" s="6"/>
      <c r="G851" s="6"/>
    </row>
    <row r="852" spans="1:7" ht="25.5" thickBot="1" x14ac:dyDescent="0.3">
      <c r="A852" s="7" t="s">
        <v>785</v>
      </c>
      <c r="B852" s="7" t="s">
        <v>786</v>
      </c>
      <c r="C852" s="8" t="s">
        <v>23</v>
      </c>
      <c r="D852" s="9">
        <v>77.790000000000006</v>
      </c>
      <c r="E852" s="9">
        <v>24.69</v>
      </c>
      <c r="F852" s="9"/>
      <c r="G852" s="9">
        <v>55.41</v>
      </c>
    </row>
    <row r="853" spans="1:7" ht="15.75" thickBot="1" x14ac:dyDescent="0.3">
      <c r="A853" s="6"/>
      <c r="B853" s="6"/>
      <c r="C853" s="6"/>
      <c r="D853" s="6"/>
      <c r="E853" s="6"/>
      <c r="F853" s="6"/>
      <c r="G853" s="6"/>
    </row>
    <row r="854" spans="1:7" ht="15.75" thickBot="1" x14ac:dyDescent="0.3">
      <c r="A854" s="7" t="s">
        <v>787</v>
      </c>
      <c r="B854" s="7" t="s">
        <v>788</v>
      </c>
      <c r="C854" s="8" t="s">
        <v>23</v>
      </c>
      <c r="D854" s="9">
        <v>361.71</v>
      </c>
      <c r="E854" s="9">
        <v>53.11</v>
      </c>
      <c r="F854" s="9"/>
      <c r="G854" s="9">
        <v>26.99</v>
      </c>
    </row>
    <row r="855" spans="1:7" ht="15.75" thickBot="1" x14ac:dyDescent="0.3">
      <c r="A855" s="6"/>
      <c r="B855" s="6"/>
      <c r="C855" s="6"/>
      <c r="D855" s="6"/>
      <c r="E855" s="6"/>
      <c r="F855" s="6"/>
      <c r="G855" s="6"/>
    </row>
    <row r="856" spans="1:7" ht="15.75" thickBot="1" x14ac:dyDescent="0.3">
      <c r="A856" s="7" t="s">
        <v>789</v>
      </c>
      <c r="B856" s="7" t="s">
        <v>790</v>
      </c>
      <c r="C856" s="8"/>
      <c r="D856" s="9"/>
      <c r="E856" s="9"/>
      <c r="F856" s="9"/>
      <c r="G856" s="9"/>
    </row>
    <row r="857" spans="1:7" ht="15.75" thickBot="1" x14ac:dyDescent="0.3">
      <c r="A857" s="6"/>
      <c r="B857" s="6"/>
      <c r="C857" s="6"/>
      <c r="D857" s="6"/>
      <c r="E857" s="6"/>
      <c r="F857" s="6"/>
      <c r="G857" s="6"/>
    </row>
    <row r="858" spans="1:7" ht="15.75" thickBot="1" x14ac:dyDescent="0.3">
      <c r="A858" s="7" t="s">
        <v>791</v>
      </c>
      <c r="B858" s="7" t="s">
        <v>792</v>
      </c>
      <c r="C858" s="8" t="s">
        <v>23</v>
      </c>
      <c r="D858" s="9">
        <v>35.99</v>
      </c>
      <c r="E858" s="9">
        <v>17.62</v>
      </c>
      <c r="F858" s="9"/>
      <c r="G858" s="9">
        <v>62.49</v>
      </c>
    </row>
    <row r="859" spans="1:7" ht="15.75" thickBot="1" x14ac:dyDescent="0.3">
      <c r="A859" s="6"/>
      <c r="B859" s="6"/>
      <c r="C859" s="6"/>
      <c r="D859" s="6"/>
      <c r="E859" s="6"/>
      <c r="F859" s="6"/>
      <c r="G859" s="6"/>
    </row>
    <row r="860" spans="1:7" ht="25.5" thickBot="1" x14ac:dyDescent="0.3">
      <c r="A860" s="7" t="s">
        <v>793</v>
      </c>
      <c r="B860" s="7" t="s">
        <v>794</v>
      </c>
      <c r="C860" s="8" t="s">
        <v>23</v>
      </c>
      <c r="D860" s="9">
        <v>41.34</v>
      </c>
      <c r="E860" s="9">
        <v>23.25</v>
      </c>
      <c r="F860" s="9"/>
      <c r="G860" s="9">
        <v>56.85</v>
      </c>
    </row>
    <row r="861" spans="1:7" ht="15.75" thickBot="1" x14ac:dyDescent="0.3">
      <c r="A861" s="6"/>
      <c r="B861" s="6"/>
      <c r="C861" s="6"/>
      <c r="D861" s="6"/>
      <c r="E861" s="6"/>
      <c r="F861" s="6"/>
      <c r="G861" s="6"/>
    </row>
    <row r="862" spans="1:7" x14ac:dyDescent="0.25">
      <c r="A862" s="23" t="s">
        <v>795</v>
      </c>
      <c r="B862" s="10" t="s">
        <v>796</v>
      </c>
      <c r="C862" s="26" t="s">
        <v>23</v>
      </c>
      <c r="D862" s="29">
        <v>60.27</v>
      </c>
      <c r="E862" s="29">
        <v>22.32</v>
      </c>
      <c r="F862" s="29"/>
      <c r="G862" s="29">
        <v>57.77</v>
      </c>
    </row>
    <row r="863" spans="1:7" x14ac:dyDescent="0.25">
      <c r="A863" s="24"/>
      <c r="B863" s="11" t="s">
        <v>797</v>
      </c>
      <c r="C863" s="27"/>
      <c r="D863" s="30"/>
      <c r="E863" s="30"/>
      <c r="F863" s="30"/>
      <c r="G863" s="30"/>
    </row>
    <row r="864" spans="1:7" ht="15.75" thickBot="1" x14ac:dyDescent="0.3">
      <c r="A864" s="25"/>
      <c r="B864" s="12" t="s">
        <v>565</v>
      </c>
      <c r="C864" s="28"/>
      <c r="D864" s="31"/>
      <c r="E864" s="31"/>
      <c r="F864" s="31"/>
      <c r="G864" s="31"/>
    </row>
    <row r="865" spans="1:7" ht="15.75" thickBot="1" x14ac:dyDescent="0.3">
      <c r="A865" s="6"/>
      <c r="B865" s="6"/>
      <c r="C865" s="6"/>
      <c r="D865" s="6"/>
      <c r="E865" s="6"/>
      <c r="F865" s="6"/>
      <c r="G865" s="6"/>
    </row>
    <row r="866" spans="1:7" x14ac:dyDescent="0.25">
      <c r="A866" s="23" t="s">
        <v>798</v>
      </c>
      <c r="B866" s="10" t="s">
        <v>799</v>
      </c>
      <c r="C866" s="26" t="s">
        <v>23</v>
      </c>
      <c r="D866" s="29">
        <v>110.48</v>
      </c>
      <c r="E866" s="29">
        <v>34.78</v>
      </c>
      <c r="F866" s="29"/>
      <c r="G866" s="29">
        <v>45.32</v>
      </c>
    </row>
    <row r="867" spans="1:7" x14ac:dyDescent="0.25">
      <c r="A867" s="24"/>
      <c r="B867" s="11" t="s">
        <v>800</v>
      </c>
      <c r="C867" s="27"/>
      <c r="D867" s="30"/>
      <c r="E867" s="30"/>
      <c r="F867" s="30"/>
      <c r="G867" s="30"/>
    </row>
    <row r="868" spans="1:7" ht="15.75" thickBot="1" x14ac:dyDescent="0.3">
      <c r="A868" s="25"/>
      <c r="B868" s="12" t="s">
        <v>565</v>
      </c>
      <c r="C868" s="28"/>
      <c r="D868" s="31"/>
      <c r="E868" s="31"/>
      <c r="F868" s="31"/>
      <c r="G868" s="31"/>
    </row>
    <row r="869" spans="1:7" ht="15.75" thickBot="1" x14ac:dyDescent="0.3">
      <c r="A869" s="6"/>
      <c r="B869" s="6"/>
      <c r="C869" s="6"/>
      <c r="D869" s="6"/>
      <c r="E869" s="6"/>
      <c r="F869" s="6"/>
      <c r="G869" s="6"/>
    </row>
    <row r="870" spans="1:7" ht="25.5" thickBot="1" x14ac:dyDescent="0.3">
      <c r="A870" s="7" t="s">
        <v>801</v>
      </c>
      <c r="B870" s="7" t="s">
        <v>802</v>
      </c>
      <c r="C870" s="8" t="s">
        <v>23</v>
      </c>
      <c r="D870" s="9">
        <v>99.99</v>
      </c>
      <c r="E870" s="9">
        <v>9.61</v>
      </c>
      <c r="F870" s="9"/>
      <c r="G870" s="9">
        <v>70.489999999999995</v>
      </c>
    </row>
    <row r="871" spans="1:7" ht="15.75" thickBot="1" x14ac:dyDescent="0.3">
      <c r="A871" s="6"/>
      <c r="B871" s="6"/>
      <c r="C871" s="6"/>
      <c r="D871" s="6"/>
      <c r="E871" s="6"/>
      <c r="F871" s="6"/>
      <c r="G871" s="6"/>
    </row>
    <row r="872" spans="1:7" x14ac:dyDescent="0.25">
      <c r="A872" s="23" t="s">
        <v>803</v>
      </c>
      <c r="B872" s="10" t="s">
        <v>804</v>
      </c>
      <c r="C872" s="26" t="s">
        <v>23</v>
      </c>
      <c r="D872" s="29">
        <v>80.34</v>
      </c>
      <c r="E872" s="29">
        <v>23.91</v>
      </c>
      <c r="F872" s="29"/>
      <c r="G872" s="29">
        <v>56.19</v>
      </c>
    </row>
    <row r="873" spans="1:7" x14ac:dyDescent="0.25">
      <c r="A873" s="24"/>
      <c r="B873" s="11" t="s">
        <v>805</v>
      </c>
      <c r="C873" s="27"/>
      <c r="D873" s="30"/>
      <c r="E873" s="30"/>
      <c r="F873" s="30"/>
      <c r="G873" s="30"/>
    </row>
    <row r="874" spans="1:7" ht="15.75" thickBot="1" x14ac:dyDescent="0.3">
      <c r="A874" s="25"/>
      <c r="B874" s="12" t="s">
        <v>530</v>
      </c>
      <c r="C874" s="28"/>
      <c r="D874" s="31"/>
      <c r="E874" s="31"/>
      <c r="F874" s="31"/>
      <c r="G874" s="31"/>
    </row>
    <row r="875" spans="1:7" ht="15.75" thickBot="1" x14ac:dyDescent="0.3">
      <c r="A875" s="6"/>
      <c r="B875" s="6"/>
      <c r="C875" s="6"/>
      <c r="D875" s="6"/>
      <c r="E875" s="6"/>
      <c r="F875" s="6"/>
      <c r="G875" s="6"/>
    </row>
    <row r="876" spans="1:7" x14ac:dyDescent="0.25">
      <c r="A876" s="23" t="s">
        <v>806</v>
      </c>
      <c r="B876" s="10" t="s">
        <v>807</v>
      </c>
      <c r="C876" s="26" t="s">
        <v>23</v>
      </c>
      <c r="D876" s="29">
        <v>90.39</v>
      </c>
      <c r="E876" s="29">
        <v>21.25</v>
      </c>
      <c r="F876" s="29"/>
      <c r="G876" s="29">
        <v>58.85</v>
      </c>
    </row>
    <row r="877" spans="1:7" x14ac:dyDescent="0.25">
      <c r="A877" s="24"/>
      <c r="B877" s="11" t="s">
        <v>808</v>
      </c>
      <c r="C877" s="27"/>
      <c r="D877" s="30"/>
      <c r="E877" s="30"/>
      <c r="F877" s="30"/>
      <c r="G877" s="30"/>
    </row>
    <row r="878" spans="1:7" ht="15.75" thickBot="1" x14ac:dyDescent="0.3">
      <c r="A878" s="25"/>
      <c r="B878" s="12" t="s">
        <v>530</v>
      </c>
      <c r="C878" s="28"/>
      <c r="D878" s="31"/>
      <c r="E878" s="31"/>
      <c r="F878" s="31"/>
      <c r="G878" s="31"/>
    </row>
    <row r="879" spans="1:7" ht="15.75" thickBot="1" x14ac:dyDescent="0.3">
      <c r="A879" s="6"/>
      <c r="B879" s="6"/>
      <c r="C879" s="6"/>
      <c r="D879" s="6"/>
      <c r="E879" s="6"/>
      <c r="F879" s="6"/>
      <c r="G879" s="6"/>
    </row>
    <row r="880" spans="1:7" x14ac:dyDescent="0.25">
      <c r="A880" s="23" t="s">
        <v>809</v>
      </c>
      <c r="B880" s="10" t="s">
        <v>810</v>
      </c>
      <c r="C880" s="26" t="s">
        <v>23</v>
      </c>
      <c r="D880" s="29">
        <v>90.39</v>
      </c>
      <c r="E880" s="29">
        <v>21.25</v>
      </c>
      <c r="F880" s="29"/>
      <c r="G880" s="29">
        <v>58.85</v>
      </c>
    </row>
    <row r="881" spans="1:7" x14ac:dyDescent="0.25">
      <c r="A881" s="24"/>
      <c r="B881" s="11" t="s">
        <v>808</v>
      </c>
      <c r="C881" s="27"/>
      <c r="D881" s="30"/>
      <c r="E881" s="30"/>
      <c r="F881" s="30"/>
      <c r="G881" s="30"/>
    </row>
    <row r="882" spans="1:7" ht="15.75" thickBot="1" x14ac:dyDescent="0.3">
      <c r="A882" s="25"/>
      <c r="B882" s="12" t="s">
        <v>530</v>
      </c>
      <c r="C882" s="28"/>
      <c r="D882" s="31"/>
      <c r="E882" s="31"/>
      <c r="F882" s="31"/>
      <c r="G882" s="31"/>
    </row>
    <row r="883" spans="1:7" ht="15.75" thickBot="1" x14ac:dyDescent="0.3">
      <c r="A883" s="6"/>
      <c r="B883" s="6"/>
      <c r="C883" s="6"/>
      <c r="D883" s="6"/>
      <c r="E883" s="6"/>
      <c r="F883" s="6"/>
      <c r="G883" s="6"/>
    </row>
    <row r="884" spans="1:7" ht="25.5" thickBot="1" x14ac:dyDescent="0.3">
      <c r="A884" s="7" t="s">
        <v>811</v>
      </c>
      <c r="B884" s="7" t="s">
        <v>812</v>
      </c>
      <c r="C884" s="8" t="s">
        <v>23</v>
      </c>
      <c r="D884" s="9">
        <v>97.98</v>
      </c>
      <c r="E884" s="9">
        <v>6.47</v>
      </c>
      <c r="F884" s="9"/>
      <c r="G884" s="9">
        <v>73.63</v>
      </c>
    </row>
    <row r="885" spans="1:7" ht="15.75" thickBot="1" x14ac:dyDescent="0.3">
      <c r="A885" s="6"/>
      <c r="B885" s="6"/>
      <c r="C885" s="6"/>
      <c r="D885" s="6"/>
      <c r="E885" s="6"/>
      <c r="F885" s="6"/>
      <c r="G885" s="6"/>
    </row>
    <row r="886" spans="1:7" ht="25.5" thickBot="1" x14ac:dyDescent="0.3">
      <c r="A886" s="7" t="s">
        <v>813</v>
      </c>
      <c r="B886" s="7" t="s">
        <v>814</v>
      </c>
      <c r="C886" s="8" t="s">
        <v>23</v>
      </c>
      <c r="D886" s="9">
        <v>144.56</v>
      </c>
      <c r="E886" s="9">
        <v>8.77</v>
      </c>
      <c r="F886" s="9"/>
      <c r="G886" s="9">
        <v>71.33</v>
      </c>
    </row>
    <row r="887" spans="1:7" ht="15.75" thickBot="1" x14ac:dyDescent="0.3">
      <c r="A887" s="6"/>
      <c r="B887" s="6"/>
      <c r="C887" s="6"/>
      <c r="D887" s="6"/>
      <c r="E887" s="6"/>
      <c r="F887" s="6"/>
      <c r="G887" s="6"/>
    </row>
    <row r="888" spans="1:7" x14ac:dyDescent="0.25">
      <c r="A888" s="23" t="s">
        <v>815</v>
      </c>
      <c r="B888" s="10" t="s">
        <v>816</v>
      </c>
      <c r="C888" s="26" t="s">
        <v>23</v>
      </c>
      <c r="D888" s="29">
        <v>110.48</v>
      </c>
      <c r="E888" s="29">
        <v>34.78</v>
      </c>
      <c r="F888" s="29"/>
      <c r="G888" s="29">
        <v>45.32</v>
      </c>
    </row>
    <row r="889" spans="1:7" x14ac:dyDescent="0.25">
      <c r="A889" s="24"/>
      <c r="B889" s="11" t="s">
        <v>817</v>
      </c>
      <c r="C889" s="27"/>
      <c r="D889" s="30"/>
      <c r="E889" s="30"/>
      <c r="F889" s="30"/>
      <c r="G889" s="30"/>
    </row>
    <row r="890" spans="1:7" ht="15.75" thickBot="1" x14ac:dyDescent="0.3">
      <c r="A890" s="25"/>
      <c r="B890" s="12" t="s">
        <v>530</v>
      </c>
      <c r="C890" s="28"/>
      <c r="D890" s="31"/>
      <c r="E890" s="31"/>
      <c r="F890" s="31"/>
      <c r="G890" s="31"/>
    </row>
    <row r="891" spans="1:7" ht="15.75" thickBot="1" x14ac:dyDescent="0.3">
      <c r="A891" s="6"/>
      <c r="B891" s="6"/>
      <c r="C891" s="6"/>
      <c r="D891" s="6"/>
      <c r="E891" s="6"/>
      <c r="F891" s="6"/>
      <c r="G891" s="6"/>
    </row>
    <row r="892" spans="1:7" ht="25.5" thickBot="1" x14ac:dyDescent="0.3">
      <c r="A892" s="7" t="s">
        <v>818</v>
      </c>
      <c r="B892" s="7" t="s">
        <v>819</v>
      </c>
      <c r="C892" s="8" t="s">
        <v>23</v>
      </c>
      <c r="D892" s="9">
        <v>57.65</v>
      </c>
      <c r="E892" s="9">
        <v>16.670000000000002</v>
      </c>
      <c r="F892" s="9"/>
      <c r="G892" s="9">
        <v>63.43</v>
      </c>
    </row>
    <row r="893" spans="1:7" ht="15.75" thickBot="1" x14ac:dyDescent="0.3">
      <c r="A893" s="6"/>
      <c r="B893" s="6"/>
      <c r="C893" s="6"/>
      <c r="D893" s="6"/>
      <c r="E893" s="6"/>
      <c r="F893" s="6"/>
      <c r="G893" s="6"/>
    </row>
    <row r="894" spans="1:7" x14ac:dyDescent="0.25">
      <c r="A894" s="23" t="s">
        <v>820</v>
      </c>
      <c r="B894" s="10" t="s">
        <v>821</v>
      </c>
      <c r="C894" s="26" t="s">
        <v>23</v>
      </c>
      <c r="D894" s="29">
        <v>130.57</v>
      </c>
      <c r="E894" s="29">
        <v>29.42</v>
      </c>
      <c r="F894" s="29"/>
      <c r="G894" s="29">
        <v>50.67</v>
      </c>
    </row>
    <row r="895" spans="1:7" ht="15.75" thickBot="1" x14ac:dyDescent="0.3">
      <c r="A895" s="25"/>
      <c r="B895" s="12" t="s">
        <v>530</v>
      </c>
      <c r="C895" s="28"/>
      <c r="D895" s="31"/>
      <c r="E895" s="31"/>
      <c r="F895" s="31"/>
      <c r="G895" s="31"/>
    </row>
    <row r="896" spans="1:7" ht="15.75" thickBot="1" x14ac:dyDescent="0.3">
      <c r="A896" s="6"/>
      <c r="B896" s="6"/>
      <c r="C896" s="6"/>
      <c r="D896" s="6"/>
      <c r="E896" s="6"/>
      <c r="F896" s="6"/>
      <c r="G896" s="6"/>
    </row>
    <row r="897" spans="1:7" x14ac:dyDescent="0.25">
      <c r="A897" s="23" t="s">
        <v>822</v>
      </c>
      <c r="B897" s="10" t="s">
        <v>823</v>
      </c>
      <c r="C897" s="26" t="s">
        <v>23</v>
      </c>
      <c r="D897" s="29">
        <v>90.39</v>
      </c>
      <c r="E897" s="29">
        <v>21.25</v>
      </c>
      <c r="F897" s="29"/>
      <c r="G897" s="29">
        <v>58.85</v>
      </c>
    </row>
    <row r="898" spans="1:7" x14ac:dyDescent="0.25">
      <c r="A898" s="24"/>
      <c r="B898" s="11" t="s">
        <v>824</v>
      </c>
      <c r="C898" s="27"/>
      <c r="D898" s="30"/>
      <c r="E898" s="30"/>
      <c r="F898" s="30"/>
      <c r="G898" s="30"/>
    </row>
    <row r="899" spans="1:7" ht="15.75" thickBot="1" x14ac:dyDescent="0.3">
      <c r="A899" s="25"/>
      <c r="B899" s="12" t="s">
        <v>530</v>
      </c>
      <c r="C899" s="28"/>
      <c r="D899" s="31"/>
      <c r="E899" s="31"/>
      <c r="F899" s="31"/>
      <c r="G899" s="31"/>
    </row>
    <row r="900" spans="1:7" ht="15.75" thickBot="1" x14ac:dyDescent="0.3">
      <c r="A900" s="6"/>
      <c r="B900" s="6"/>
      <c r="C900" s="6"/>
      <c r="D900" s="6"/>
      <c r="E900" s="6"/>
      <c r="F900" s="6"/>
      <c r="G900" s="6"/>
    </row>
    <row r="901" spans="1:7" x14ac:dyDescent="0.25">
      <c r="A901" s="23" t="s">
        <v>825</v>
      </c>
      <c r="B901" s="10" t="s">
        <v>826</v>
      </c>
      <c r="C901" s="26" t="s">
        <v>23</v>
      </c>
      <c r="D901" s="29">
        <v>53.24</v>
      </c>
      <c r="E901" s="29">
        <v>25.26</v>
      </c>
      <c r="F901" s="29"/>
      <c r="G901" s="29">
        <v>54.83</v>
      </c>
    </row>
    <row r="902" spans="1:7" x14ac:dyDescent="0.25">
      <c r="A902" s="24"/>
      <c r="B902" s="11" t="s">
        <v>827</v>
      </c>
      <c r="C902" s="27"/>
      <c r="D902" s="30"/>
      <c r="E902" s="30"/>
      <c r="F902" s="30"/>
      <c r="G902" s="30"/>
    </row>
    <row r="903" spans="1:7" ht="15.75" thickBot="1" x14ac:dyDescent="0.3">
      <c r="A903" s="25"/>
      <c r="B903" s="12" t="s">
        <v>530</v>
      </c>
      <c r="C903" s="28"/>
      <c r="D903" s="31"/>
      <c r="E903" s="31"/>
      <c r="F903" s="31"/>
      <c r="G903" s="31"/>
    </row>
    <row r="904" spans="1:7" ht="15.75" thickBot="1" x14ac:dyDescent="0.3">
      <c r="A904" s="6"/>
      <c r="B904" s="6"/>
      <c r="C904" s="6"/>
      <c r="D904" s="6"/>
      <c r="E904" s="6"/>
      <c r="F904" s="6"/>
      <c r="G904" s="6"/>
    </row>
    <row r="905" spans="1:7" x14ac:dyDescent="0.25">
      <c r="A905" s="23" t="s">
        <v>828</v>
      </c>
      <c r="B905" s="10" t="s">
        <v>829</v>
      </c>
      <c r="C905" s="26" t="s">
        <v>23</v>
      </c>
      <c r="D905" s="29">
        <v>53.24</v>
      </c>
      <c r="E905" s="29">
        <v>25.26</v>
      </c>
      <c r="F905" s="29"/>
      <c r="G905" s="29">
        <v>54.83</v>
      </c>
    </row>
    <row r="906" spans="1:7" x14ac:dyDescent="0.25">
      <c r="A906" s="24"/>
      <c r="B906" s="11" t="s">
        <v>830</v>
      </c>
      <c r="C906" s="27"/>
      <c r="D906" s="30"/>
      <c r="E906" s="30"/>
      <c r="F906" s="30"/>
      <c r="G906" s="30"/>
    </row>
    <row r="907" spans="1:7" ht="15.75" thickBot="1" x14ac:dyDescent="0.3">
      <c r="A907" s="25"/>
      <c r="B907" s="12" t="s">
        <v>530</v>
      </c>
      <c r="C907" s="28"/>
      <c r="D907" s="31"/>
      <c r="E907" s="31"/>
      <c r="F907" s="31"/>
      <c r="G907" s="31"/>
    </row>
    <row r="908" spans="1:7" ht="15.75" thickBot="1" x14ac:dyDescent="0.3">
      <c r="A908" s="6"/>
      <c r="B908" s="6"/>
      <c r="C908" s="6"/>
      <c r="D908" s="6"/>
      <c r="E908" s="6"/>
      <c r="F908" s="6"/>
      <c r="G908" s="6"/>
    </row>
    <row r="909" spans="1:7" x14ac:dyDescent="0.25">
      <c r="A909" s="23" t="s">
        <v>831</v>
      </c>
      <c r="B909" s="10" t="s">
        <v>832</v>
      </c>
      <c r="C909" s="26" t="s">
        <v>23</v>
      </c>
      <c r="D909" s="29">
        <v>103.42</v>
      </c>
      <c r="E909" s="29">
        <v>37.15</v>
      </c>
      <c r="F909" s="29"/>
      <c r="G909" s="29">
        <v>42.95</v>
      </c>
    </row>
    <row r="910" spans="1:7" x14ac:dyDescent="0.25">
      <c r="A910" s="24"/>
      <c r="B910" s="11" t="s">
        <v>833</v>
      </c>
      <c r="C910" s="27"/>
      <c r="D910" s="30"/>
      <c r="E910" s="30"/>
      <c r="F910" s="30"/>
      <c r="G910" s="30"/>
    </row>
    <row r="911" spans="1:7" ht="15.75" thickBot="1" x14ac:dyDescent="0.3">
      <c r="A911" s="25"/>
      <c r="B911" s="12" t="s">
        <v>530</v>
      </c>
      <c r="C911" s="28"/>
      <c r="D911" s="31"/>
      <c r="E911" s="31"/>
      <c r="F911" s="31"/>
      <c r="G911" s="31"/>
    </row>
    <row r="912" spans="1:7" ht="15.75" thickBot="1" x14ac:dyDescent="0.3">
      <c r="A912" s="6"/>
      <c r="B912" s="6"/>
      <c r="C912" s="6"/>
      <c r="D912" s="6"/>
      <c r="E912" s="6"/>
      <c r="F912" s="6"/>
      <c r="G912" s="6"/>
    </row>
    <row r="913" spans="1:7" x14ac:dyDescent="0.25">
      <c r="A913" s="23" t="s">
        <v>834</v>
      </c>
      <c r="B913" s="10" t="s">
        <v>835</v>
      </c>
      <c r="C913" s="26" t="s">
        <v>23</v>
      </c>
      <c r="D913" s="29">
        <v>152.66999999999999</v>
      </c>
      <c r="E913" s="29">
        <v>25.17</v>
      </c>
      <c r="F913" s="29"/>
      <c r="G913" s="29">
        <v>54.93</v>
      </c>
    </row>
    <row r="914" spans="1:7" x14ac:dyDescent="0.25">
      <c r="A914" s="24"/>
      <c r="B914" s="11" t="s">
        <v>833</v>
      </c>
      <c r="C914" s="27"/>
      <c r="D914" s="30"/>
      <c r="E914" s="30"/>
      <c r="F914" s="30"/>
      <c r="G914" s="30"/>
    </row>
    <row r="915" spans="1:7" ht="15.75" thickBot="1" x14ac:dyDescent="0.3">
      <c r="A915" s="25"/>
      <c r="B915" s="12" t="s">
        <v>530</v>
      </c>
      <c r="C915" s="28"/>
      <c r="D915" s="31"/>
      <c r="E915" s="31"/>
      <c r="F915" s="31"/>
      <c r="G915" s="31"/>
    </row>
    <row r="916" spans="1:7" ht="15.75" thickBot="1" x14ac:dyDescent="0.3">
      <c r="A916" s="6"/>
      <c r="B916" s="6"/>
      <c r="C916" s="6"/>
      <c r="D916" s="6"/>
      <c r="E916" s="6"/>
      <c r="F916" s="6"/>
      <c r="G916" s="6"/>
    </row>
    <row r="917" spans="1:7" x14ac:dyDescent="0.25">
      <c r="A917" s="23" t="s">
        <v>836</v>
      </c>
      <c r="B917" s="10" t="s">
        <v>837</v>
      </c>
      <c r="C917" s="26" t="s">
        <v>23</v>
      </c>
      <c r="D917" s="29">
        <v>53.24</v>
      </c>
      <c r="E917" s="29">
        <v>25.26</v>
      </c>
      <c r="F917" s="29"/>
      <c r="G917" s="29">
        <v>54.83</v>
      </c>
    </row>
    <row r="918" spans="1:7" ht="15.75" thickBot="1" x14ac:dyDescent="0.3">
      <c r="A918" s="25"/>
      <c r="B918" s="12" t="s">
        <v>530</v>
      </c>
      <c r="C918" s="28"/>
      <c r="D918" s="31"/>
      <c r="E918" s="31"/>
      <c r="F918" s="31"/>
      <c r="G918" s="31"/>
    </row>
    <row r="919" spans="1:7" ht="15.75" thickBot="1" x14ac:dyDescent="0.3">
      <c r="A919" s="6"/>
      <c r="B919" s="6"/>
      <c r="C919" s="6"/>
      <c r="D919" s="6"/>
      <c r="E919" s="6"/>
      <c r="F919" s="6"/>
      <c r="G919" s="6"/>
    </row>
    <row r="920" spans="1:7" x14ac:dyDescent="0.25">
      <c r="A920" s="23" t="s">
        <v>838</v>
      </c>
      <c r="B920" s="10" t="s">
        <v>839</v>
      </c>
      <c r="C920" s="26" t="s">
        <v>23</v>
      </c>
      <c r="D920" s="29">
        <v>16.07</v>
      </c>
      <c r="E920" s="29">
        <v>23.9</v>
      </c>
      <c r="F920" s="29"/>
      <c r="G920" s="29">
        <v>56.19</v>
      </c>
    </row>
    <row r="921" spans="1:7" x14ac:dyDescent="0.25">
      <c r="A921" s="24"/>
      <c r="B921" s="11" t="s">
        <v>840</v>
      </c>
      <c r="C921" s="27"/>
      <c r="D921" s="30"/>
      <c r="E921" s="30"/>
      <c r="F921" s="30"/>
      <c r="G921" s="30"/>
    </row>
    <row r="922" spans="1:7" ht="15.75" thickBot="1" x14ac:dyDescent="0.3">
      <c r="A922" s="25"/>
      <c r="B922" s="12" t="s">
        <v>530</v>
      </c>
      <c r="C922" s="28"/>
      <c r="D922" s="31"/>
      <c r="E922" s="31"/>
      <c r="F922" s="31"/>
      <c r="G922" s="31"/>
    </row>
    <row r="923" spans="1:7" ht="15.75" thickBot="1" x14ac:dyDescent="0.3">
      <c r="A923" s="6"/>
      <c r="B923" s="6"/>
      <c r="C923" s="6"/>
      <c r="D923" s="6"/>
      <c r="E923" s="6"/>
      <c r="F923" s="6"/>
      <c r="G923" s="6"/>
    </row>
    <row r="924" spans="1:7" x14ac:dyDescent="0.25">
      <c r="A924" s="23" t="s">
        <v>841</v>
      </c>
      <c r="B924" s="10" t="s">
        <v>842</v>
      </c>
      <c r="C924" s="26" t="s">
        <v>23</v>
      </c>
      <c r="D924" s="29">
        <v>40.17</v>
      </c>
      <c r="E924" s="29">
        <v>33.479999999999997</v>
      </c>
      <c r="F924" s="29"/>
      <c r="G924" s="29">
        <v>46.63</v>
      </c>
    </row>
    <row r="925" spans="1:7" x14ac:dyDescent="0.25">
      <c r="A925" s="24"/>
      <c r="B925" s="11" t="s">
        <v>843</v>
      </c>
      <c r="C925" s="27"/>
      <c r="D925" s="30"/>
      <c r="E925" s="30"/>
      <c r="F925" s="30"/>
      <c r="G925" s="30"/>
    </row>
    <row r="926" spans="1:7" ht="15.75" thickBot="1" x14ac:dyDescent="0.3">
      <c r="A926" s="25"/>
      <c r="B926" s="12" t="s">
        <v>565</v>
      </c>
      <c r="C926" s="28"/>
      <c r="D926" s="31"/>
      <c r="E926" s="31"/>
      <c r="F926" s="31"/>
      <c r="G926" s="31"/>
    </row>
    <row r="927" spans="1:7" ht="15.75" thickBot="1" x14ac:dyDescent="0.3">
      <c r="A927" s="6"/>
      <c r="B927" s="6"/>
      <c r="C927" s="6"/>
      <c r="D927" s="6"/>
      <c r="E927" s="6"/>
      <c r="F927" s="6"/>
      <c r="G927" s="6"/>
    </row>
    <row r="928" spans="1:7" x14ac:dyDescent="0.25">
      <c r="A928" s="23" t="s">
        <v>844</v>
      </c>
      <c r="B928" s="10" t="s">
        <v>845</v>
      </c>
      <c r="C928" s="26" t="s">
        <v>23</v>
      </c>
      <c r="D928" s="29">
        <v>65.3</v>
      </c>
      <c r="E928" s="29">
        <v>20.6</v>
      </c>
      <c r="F928" s="29"/>
      <c r="G928" s="29">
        <v>59.49</v>
      </c>
    </row>
    <row r="929" spans="1:7" x14ac:dyDescent="0.25">
      <c r="A929" s="24"/>
      <c r="B929" s="11" t="s">
        <v>843</v>
      </c>
      <c r="C929" s="27"/>
      <c r="D929" s="30"/>
      <c r="E929" s="30"/>
      <c r="F929" s="30"/>
      <c r="G929" s="30"/>
    </row>
    <row r="930" spans="1:7" ht="15.75" thickBot="1" x14ac:dyDescent="0.3">
      <c r="A930" s="25"/>
      <c r="B930" s="12" t="s">
        <v>565</v>
      </c>
      <c r="C930" s="28"/>
      <c r="D930" s="31"/>
      <c r="E930" s="31"/>
      <c r="F930" s="31"/>
      <c r="G930" s="31"/>
    </row>
    <row r="931" spans="1:7" ht="15.75" thickBot="1" x14ac:dyDescent="0.3">
      <c r="A931" s="6"/>
      <c r="B931" s="6"/>
      <c r="C931" s="6"/>
      <c r="D931" s="6"/>
      <c r="E931" s="6"/>
      <c r="F931" s="6"/>
      <c r="G931" s="6"/>
    </row>
    <row r="932" spans="1:7" x14ac:dyDescent="0.25">
      <c r="A932" s="23" t="s">
        <v>846</v>
      </c>
      <c r="B932" s="10" t="s">
        <v>847</v>
      </c>
      <c r="C932" s="26"/>
      <c r="D932" s="29"/>
      <c r="E932" s="29"/>
      <c r="F932" s="29"/>
      <c r="G932" s="29"/>
    </row>
    <row r="933" spans="1:7" x14ac:dyDescent="0.25">
      <c r="A933" s="24"/>
      <c r="B933" s="11" t="s">
        <v>848</v>
      </c>
      <c r="C933" s="27"/>
      <c r="D933" s="30"/>
      <c r="E933" s="30"/>
      <c r="F933" s="30"/>
      <c r="G933" s="30"/>
    </row>
    <row r="934" spans="1:7" ht="15.75" thickBot="1" x14ac:dyDescent="0.3">
      <c r="A934" s="25"/>
      <c r="B934" s="12" t="s">
        <v>849</v>
      </c>
      <c r="C934" s="28"/>
      <c r="D934" s="31"/>
      <c r="E934" s="31"/>
      <c r="F934" s="31"/>
      <c r="G934" s="31"/>
    </row>
    <row r="935" spans="1:7" ht="15.75" thickBot="1" x14ac:dyDescent="0.3">
      <c r="A935" s="6"/>
      <c r="B935" s="6"/>
      <c r="C935" s="6"/>
      <c r="D935" s="6"/>
      <c r="E935" s="6"/>
      <c r="F935" s="6"/>
      <c r="G935" s="6"/>
    </row>
    <row r="936" spans="1:7" ht="15.75" thickBot="1" x14ac:dyDescent="0.3">
      <c r="A936" s="7" t="s">
        <v>850</v>
      </c>
      <c r="B936" s="7" t="s">
        <v>851</v>
      </c>
      <c r="C936" s="8" t="s">
        <v>23</v>
      </c>
      <c r="D936" s="9">
        <v>251.1</v>
      </c>
      <c r="E936" s="9">
        <v>30.6</v>
      </c>
      <c r="F936" s="9"/>
      <c r="G936" s="9">
        <v>49.49</v>
      </c>
    </row>
    <row r="937" spans="1:7" ht="15.75" thickBot="1" x14ac:dyDescent="0.3">
      <c r="A937" s="6"/>
      <c r="B937" s="6"/>
      <c r="C937" s="6"/>
      <c r="D937" s="6"/>
      <c r="E937" s="6"/>
      <c r="F937" s="6"/>
      <c r="G937" s="6"/>
    </row>
    <row r="938" spans="1:7" ht="15.75" thickBot="1" x14ac:dyDescent="0.3">
      <c r="A938" s="7" t="s">
        <v>852</v>
      </c>
      <c r="B938" s="7" t="s">
        <v>853</v>
      </c>
      <c r="C938" s="8" t="s">
        <v>23</v>
      </c>
      <c r="D938" s="9">
        <v>125.55</v>
      </c>
      <c r="E938" s="9">
        <v>30.6</v>
      </c>
      <c r="F938" s="9"/>
      <c r="G938" s="9">
        <v>49.49</v>
      </c>
    </row>
    <row r="939" spans="1:7" ht="15.75" thickBot="1" x14ac:dyDescent="0.3">
      <c r="A939" s="6"/>
      <c r="B939" s="6"/>
      <c r="C939" s="6"/>
      <c r="D939" s="6"/>
      <c r="E939" s="6"/>
      <c r="F939" s="6"/>
      <c r="G939" s="6"/>
    </row>
    <row r="940" spans="1:7" x14ac:dyDescent="0.25">
      <c r="A940" s="23" t="s">
        <v>854</v>
      </c>
      <c r="B940" s="10" t="s">
        <v>855</v>
      </c>
      <c r="C940" s="26" t="s">
        <v>23</v>
      </c>
      <c r="D940" s="29">
        <v>53.24</v>
      </c>
      <c r="E940" s="29">
        <v>25.26</v>
      </c>
      <c r="F940" s="29"/>
      <c r="G940" s="29">
        <v>54.83</v>
      </c>
    </row>
    <row r="941" spans="1:7" x14ac:dyDescent="0.25">
      <c r="A941" s="24"/>
      <c r="B941" s="11" t="s">
        <v>856</v>
      </c>
      <c r="C941" s="27"/>
      <c r="D941" s="30"/>
      <c r="E941" s="30"/>
      <c r="F941" s="30"/>
      <c r="G941" s="30"/>
    </row>
    <row r="942" spans="1:7" ht="15.75" thickBot="1" x14ac:dyDescent="0.3">
      <c r="A942" s="25"/>
      <c r="B942" s="12" t="s">
        <v>530</v>
      </c>
      <c r="C942" s="28"/>
      <c r="D942" s="31"/>
      <c r="E942" s="31"/>
      <c r="F942" s="31"/>
      <c r="G942" s="31"/>
    </row>
    <row r="943" spans="1:7" ht="15.75" thickBot="1" x14ac:dyDescent="0.3">
      <c r="A943" s="6"/>
      <c r="B943" s="6"/>
      <c r="C943" s="6"/>
      <c r="D943" s="6"/>
      <c r="E943" s="6"/>
      <c r="F943" s="6"/>
      <c r="G943" s="6"/>
    </row>
    <row r="944" spans="1:7" x14ac:dyDescent="0.25">
      <c r="A944" s="23" t="s">
        <v>857</v>
      </c>
      <c r="B944" s="10" t="s">
        <v>858</v>
      </c>
      <c r="C944" s="26" t="s">
        <v>23</v>
      </c>
      <c r="D944" s="29">
        <v>110.48</v>
      </c>
      <c r="E944" s="29">
        <v>34.78</v>
      </c>
      <c r="F944" s="29"/>
      <c r="G944" s="29">
        <v>45.32</v>
      </c>
    </row>
    <row r="945" spans="1:7" x14ac:dyDescent="0.25">
      <c r="A945" s="24"/>
      <c r="B945" s="11" t="s">
        <v>859</v>
      </c>
      <c r="C945" s="27"/>
      <c r="D945" s="30"/>
      <c r="E945" s="30"/>
      <c r="F945" s="30"/>
      <c r="G945" s="30"/>
    </row>
    <row r="946" spans="1:7" ht="15.75" thickBot="1" x14ac:dyDescent="0.3">
      <c r="A946" s="25"/>
      <c r="B946" s="12" t="s">
        <v>530</v>
      </c>
      <c r="C946" s="28"/>
      <c r="D946" s="31"/>
      <c r="E946" s="31"/>
      <c r="F946" s="31"/>
      <c r="G946" s="31"/>
    </row>
    <row r="947" spans="1:7" ht="15.75" thickBot="1" x14ac:dyDescent="0.3">
      <c r="A947" s="6"/>
      <c r="B947" s="6"/>
      <c r="C947" s="6"/>
      <c r="D947" s="6"/>
      <c r="E947" s="6"/>
      <c r="F947" s="6"/>
      <c r="G947" s="6"/>
    </row>
    <row r="948" spans="1:7" x14ac:dyDescent="0.25">
      <c r="A948" s="23" t="s">
        <v>860</v>
      </c>
      <c r="B948" s="10" t="s">
        <v>861</v>
      </c>
      <c r="C948" s="26"/>
      <c r="D948" s="29"/>
      <c r="E948" s="29"/>
      <c r="F948" s="29"/>
      <c r="G948" s="29"/>
    </row>
    <row r="949" spans="1:7" x14ac:dyDescent="0.25">
      <c r="A949" s="24"/>
      <c r="B949" s="11" t="s">
        <v>862</v>
      </c>
      <c r="C949" s="27"/>
      <c r="D949" s="30"/>
      <c r="E949" s="30"/>
      <c r="F949" s="30"/>
      <c r="G949" s="30"/>
    </row>
    <row r="950" spans="1:7" ht="15.75" thickBot="1" x14ac:dyDescent="0.3">
      <c r="A950" s="25"/>
      <c r="B950" s="12" t="s">
        <v>530</v>
      </c>
      <c r="C950" s="28"/>
      <c r="D950" s="31"/>
      <c r="E950" s="31"/>
      <c r="F950" s="31"/>
      <c r="G950" s="31"/>
    </row>
    <row r="951" spans="1:7" ht="15.75" thickBot="1" x14ac:dyDescent="0.3">
      <c r="A951" s="6"/>
      <c r="B951" s="6"/>
      <c r="C951" s="6"/>
      <c r="D951" s="6"/>
      <c r="E951" s="6"/>
      <c r="F951" s="6"/>
      <c r="G951" s="6"/>
    </row>
    <row r="952" spans="1:7" x14ac:dyDescent="0.25">
      <c r="A952" s="23" t="s">
        <v>863</v>
      </c>
      <c r="B952" s="10" t="s">
        <v>864</v>
      </c>
      <c r="C952" s="26" t="s">
        <v>23</v>
      </c>
      <c r="D952" s="29">
        <v>45.21</v>
      </c>
      <c r="E952" s="29">
        <v>29.75</v>
      </c>
      <c r="F952" s="29"/>
      <c r="G952" s="29">
        <v>50.34</v>
      </c>
    </row>
    <row r="953" spans="1:7" ht="15.75" thickBot="1" x14ac:dyDescent="0.3">
      <c r="A953" s="25"/>
      <c r="B953" s="12" t="s">
        <v>865</v>
      </c>
      <c r="C953" s="28"/>
      <c r="D953" s="31"/>
      <c r="E953" s="31"/>
      <c r="F953" s="31"/>
      <c r="G953" s="31"/>
    </row>
    <row r="954" spans="1:7" ht="15.75" thickBot="1" x14ac:dyDescent="0.3">
      <c r="A954" s="6"/>
      <c r="B954" s="6"/>
      <c r="C954" s="6"/>
      <c r="D954" s="6"/>
      <c r="E954" s="6"/>
      <c r="F954" s="6"/>
      <c r="G954" s="6"/>
    </row>
    <row r="955" spans="1:7" x14ac:dyDescent="0.25">
      <c r="A955" s="23" t="s">
        <v>866</v>
      </c>
      <c r="B955" s="10" t="s">
        <v>867</v>
      </c>
      <c r="C955" s="26" t="s">
        <v>23</v>
      </c>
      <c r="D955" s="29">
        <v>18.059999999999999</v>
      </c>
      <c r="E955" s="29">
        <v>21.26</v>
      </c>
      <c r="F955" s="29"/>
      <c r="G955" s="29">
        <v>58.86</v>
      </c>
    </row>
    <row r="956" spans="1:7" ht="15.75" thickBot="1" x14ac:dyDescent="0.3">
      <c r="A956" s="25"/>
      <c r="B956" s="12" t="s">
        <v>865</v>
      </c>
      <c r="C956" s="28"/>
      <c r="D956" s="31"/>
      <c r="E956" s="31"/>
      <c r="F956" s="31"/>
      <c r="G956" s="31"/>
    </row>
    <row r="957" spans="1:7" ht="15.75" thickBot="1" x14ac:dyDescent="0.3">
      <c r="A957" s="6"/>
      <c r="B957" s="6"/>
      <c r="C957" s="6"/>
      <c r="D957" s="6"/>
      <c r="E957" s="6"/>
      <c r="F957" s="6"/>
      <c r="G957" s="6"/>
    </row>
    <row r="958" spans="1:7" ht="15.75" thickBot="1" x14ac:dyDescent="0.3">
      <c r="A958" s="7" t="s">
        <v>868</v>
      </c>
      <c r="B958" s="7" t="s">
        <v>869</v>
      </c>
      <c r="C958" s="8" t="s">
        <v>23</v>
      </c>
      <c r="D958" s="9">
        <v>65.3</v>
      </c>
      <c r="E958" s="9">
        <v>20.6</v>
      </c>
      <c r="F958" s="9"/>
      <c r="G958" s="9">
        <v>59.49</v>
      </c>
    </row>
    <row r="959" spans="1:7" ht="15.75" thickBot="1" x14ac:dyDescent="0.3">
      <c r="A959" s="6"/>
      <c r="B959" s="6"/>
      <c r="C959" s="6"/>
      <c r="D959" s="6"/>
      <c r="E959" s="6"/>
      <c r="F959" s="6"/>
      <c r="G959" s="6"/>
    </row>
    <row r="960" spans="1:7" ht="15.75" thickBot="1" x14ac:dyDescent="0.3">
      <c r="A960" s="7" t="s">
        <v>870</v>
      </c>
      <c r="B960" s="7" t="s">
        <v>871</v>
      </c>
      <c r="C960" s="8" t="s">
        <v>23</v>
      </c>
      <c r="D960" s="9">
        <v>90.39</v>
      </c>
      <c r="E960" s="9">
        <v>21.25</v>
      </c>
      <c r="F960" s="9"/>
      <c r="G960" s="9">
        <v>58.85</v>
      </c>
    </row>
    <row r="961" spans="1:7" ht="15.75" thickBot="1" x14ac:dyDescent="0.3">
      <c r="A961" s="6"/>
      <c r="B961" s="6"/>
      <c r="C961" s="6"/>
      <c r="D961" s="6"/>
      <c r="E961" s="6"/>
      <c r="F961" s="6"/>
      <c r="G961" s="6"/>
    </row>
    <row r="962" spans="1:7" ht="15.75" thickBot="1" x14ac:dyDescent="0.3">
      <c r="A962" s="7" t="s">
        <v>872</v>
      </c>
      <c r="B962" s="7" t="s">
        <v>873</v>
      </c>
      <c r="C962" s="8" t="s">
        <v>23</v>
      </c>
      <c r="D962" s="9">
        <v>152.66999999999999</v>
      </c>
      <c r="E962" s="9">
        <v>25.17</v>
      </c>
      <c r="F962" s="9"/>
      <c r="G962" s="9">
        <v>54.93</v>
      </c>
    </row>
    <row r="963" spans="1:7" ht="15.75" thickBot="1" x14ac:dyDescent="0.3">
      <c r="A963" s="6"/>
      <c r="B963" s="6"/>
      <c r="C963" s="6"/>
      <c r="D963" s="6"/>
      <c r="E963" s="6"/>
      <c r="F963" s="6"/>
      <c r="G963" s="6"/>
    </row>
    <row r="964" spans="1:7" ht="25.5" thickBot="1" x14ac:dyDescent="0.3">
      <c r="A964" s="7" t="s">
        <v>874</v>
      </c>
      <c r="B964" s="7" t="s">
        <v>875</v>
      </c>
      <c r="C964" s="8" t="s">
        <v>23</v>
      </c>
      <c r="D964" s="9">
        <v>155.08000000000001</v>
      </c>
      <c r="E964" s="9">
        <v>12.39</v>
      </c>
      <c r="F964" s="9"/>
      <c r="G964" s="9">
        <v>67.709999999999994</v>
      </c>
    </row>
    <row r="965" spans="1:7" ht="15.75" thickBot="1" x14ac:dyDescent="0.3">
      <c r="A965" s="6"/>
      <c r="B965" s="6"/>
      <c r="C965" s="6"/>
      <c r="D965" s="6"/>
      <c r="E965" s="6"/>
      <c r="F965" s="6"/>
      <c r="G965" s="6"/>
    </row>
    <row r="966" spans="1:7" ht="25.5" thickBot="1" x14ac:dyDescent="0.3">
      <c r="A966" s="7" t="s">
        <v>876</v>
      </c>
      <c r="B966" s="7" t="s">
        <v>877</v>
      </c>
      <c r="C966" s="8" t="s">
        <v>23</v>
      </c>
      <c r="D966" s="9">
        <v>84.15</v>
      </c>
      <c r="E966" s="9">
        <v>30.36</v>
      </c>
      <c r="F966" s="9"/>
      <c r="G966" s="9">
        <v>49.73</v>
      </c>
    </row>
    <row r="967" spans="1:7" ht="15.75" thickBot="1" x14ac:dyDescent="0.3">
      <c r="A967" s="6"/>
      <c r="B967" s="6"/>
      <c r="C967" s="6"/>
      <c r="D967" s="6"/>
      <c r="E967" s="6"/>
      <c r="F967" s="6"/>
      <c r="G967" s="6"/>
    </row>
    <row r="968" spans="1:7" ht="25.5" thickBot="1" x14ac:dyDescent="0.3">
      <c r="A968" s="7" t="s">
        <v>878</v>
      </c>
      <c r="B968" s="7" t="s">
        <v>879</v>
      </c>
      <c r="C968" s="8" t="s">
        <v>23</v>
      </c>
      <c r="D968" s="9">
        <v>43.77</v>
      </c>
      <c r="E968" s="9">
        <v>10.97</v>
      </c>
      <c r="F968" s="9"/>
      <c r="G968" s="9">
        <v>69.13</v>
      </c>
    </row>
    <row r="969" spans="1:7" ht="15.75" thickBot="1" x14ac:dyDescent="0.3">
      <c r="A969" s="6"/>
      <c r="B969" s="6"/>
      <c r="C969" s="6"/>
      <c r="D969" s="6"/>
      <c r="E969" s="6"/>
      <c r="F969" s="6"/>
      <c r="G969" s="6"/>
    </row>
    <row r="970" spans="1:7" ht="25.5" thickBot="1" x14ac:dyDescent="0.3">
      <c r="A970" s="7" t="s">
        <v>880</v>
      </c>
      <c r="B970" s="7" t="s">
        <v>881</v>
      </c>
      <c r="C970" s="8" t="s">
        <v>23</v>
      </c>
      <c r="D970" s="9">
        <v>41.28</v>
      </c>
      <c r="E970" s="9">
        <v>3.73</v>
      </c>
      <c r="F970" s="9"/>
      <c r="G970" s="9">
        <v>76.38</v>
      </c>
    </row>
    <row r="971" spans="1:7" ht="15.75" thickBot="1" x14ac:dyDescent="0.3">
      <c r="A971" s="6"/>
      <c r="B971" s="6"/>
      <c r="C971" s="6"/>
      <c r="D971" s="6"/>
      <c r="E971" s="6"/>
      <c r="F971" s="6"/>
      <c r="G971" s="6"/>
    </row>
    <row r="972" spans="1:7" x14ac:dyDescent="0.25">
      <c r="A972" s="23" t="s">
        <v>882</v>
      </c>
      <c r="B972" s="10" t="s">
        <v>883</v>
      </c>
      <c r="C972" s="26"/>
      <c r="D972" s="29"/>
      <c r="E972" s="29"/>
      <c r="F972" s="29"/>
      <c r="G972" s="29"/>
    </row>
    <row r="973" spans="1:7" x14ac:dyDescent="0.25">
      <c r="A973" s="24"/>
      <c r="B973" s="11" t="s">
        <v>884</v>
      </c>
      <c r="C973" s="27"/>
      <c r="D973" s="30"/>
      <c r="E973" s="30"/>
      <c r="F973" s="30"/>
      <c r="G973" s="30"/>
    </row>
    <row r="974" spans="1:7" ht="15.75" thickBot="1" x14ac:dyDescent="0.3">
      <c r="A974" s="25"/>
      <c r="B974" s="12" t="s">
        <v>530</v>
      </c>
      <c r="C974" s="28"/>
      <c r="D974" s="31"/>
      <c r="E974" s="31"/>
      <c r="F974" s="31"/>
      <c r="G974" s="31"/>
    </row>
    <row r="975" spans="1:7" ht="15.75" thickBot="1" x14ac:dyDescent="0.3">
      <c r="A975" s="6"/>
      <c r="B975" s="6"/>
      <c r="C975" s="6"/>
      <c r="D975" s="6"/>
      <c r="E975" s="6"/>
      <c r="F975" s="6"/>
      <c r="G975" s="6"/>
    </row>
    <row r="976" spans="1:7" ht="15.75" thickBot="1" x14ac:dyDescent="0.3">
      <c r="A976" s="7" t="s">
        <v>885</v>
      </c>
      <c r="B976" s="7" t="s">
        <v>886</v>
      </c>
      <c r="C976" s="8" t="s">
        <v>23</v>
      </c>
      <c r="D976" s="9">
        <v>45.21</v>
      </c>
      <c r="E976" s="9">
        <v>29.75</v>
      </c>
      <c r="F976" s="9"/>
      <c r="G976" s="9">
        <v>50.34</v>
      </c>
    </row>
    <row r="977" spans="1:7" ht="15.75" thickBot="1" x14ac:dyDescent="0.3">
      <c r="A977" s="6"/>
      <c r="B977" s="6"/>
      <c r="C977" s="6"/>
      <c r="D977" s="6"/>
      <c r="E977" s="6"/>
      <c r="F977" s="6"/>
      <c r="G977" s="6"/>
    </row>
    <row r="978" spans="1:7" ht="15.75" thickBot="1" x14ac:dyDescent="0.3">
      <c r="A978" s="7" t="s">
        <v>887</v>
      </c>
      <c r="B978" s="7" t="s">
        <v>888</v>
      </c>
      <c r="C978" s="8" t="s">
        <v>23</v>
      </c>
      <c r="D978" s="9">
        <v>30.13</v>
      </c>
      <c r="E978" s="9">
        <v>25.49</v>
      </c>
      <c r="F978" s="9"/>
      <c r="G978" s="9">
        <v>54.6</v>
      </c>
    </row>
    <row r="979" spans="1:7" ht="15.75" thickBot="1" x14ac:dyDescent="0.3">
      <c r="A979" s="6"/>
      <c r="B979" s="6"/>
      <c r="C979" s="6"/>
      <c r="D979" s="6"/>
      <c r="E979" s="6"/>
      <c r="F979" s="6"/>
      <c r="G979" s="6"/>
    </row>
    <row r="980" spans="1:7" ht="15.75" thickBot="1" x14ac:dyDescent="0.3">
      <c r="A980" s="7" t="s">
        <v>889</v>
      </c>
      <c r="B980" s="7" t="s">
        <v>890</v>
      </c>
      <c r="C980" s="8" t="s">
        <v>23</v>
      </c>
      <c r="D980" s="9">
        <v>47.2</v>
      </c>
      <c r="E980" s="9">
        <v>28.5</v>
      </c>
      <c r="F980" s="9"/>
      <c r="G980" s="9">
        <v>51.61</v>
      </c>
    </row>
    <row r="981" spans="1:7" ht="15.75" thickBot="1" x14ac:dyDescent="0.3">
      <c r="A981" s="6"/>
      <c r="B981" s="6"/>
      <c r="C981" s="6"/>
      <c r="D981" s="6"/>
      <c r="E981" s="6"/>
      <c r="F981" s="6"/>
      <c r="G981" s="6"/>
    </row>
    <row r="982" spans="1:7" x14ac:dyDescent="0.25">
      <c r="A982" s="23" t="s">
        <v>891</v>
      </c>
      <c r="B982" s="10" t="s">
        <v>892</v>
      </c>
      <c r="C982" s="26" t="s">
        <v>23</v>
      </c>
      <c r="D982" s="29">
        <v>140.62</v>
      </c>
      <c r="E982" s="29">
        <v>27.32</v>
      </c>
      <c r="F982" s="29"/>
      <c r="G982" s="29">
        <v>52.77</v>
      </c>
    </row>
    <row r="983" spans="1:7" x14ac:dyDescent="0.25">
      <c r="A983" s="24"/>
      <c r="B983" s="11" t="s">
        <v>893</v>
      </c>
      <c r="C983" s="27"/>
      <c r="D983" s="30"/>
      <c r="E983" s="30"/>
      <c r="F983" s="30"/>
      <c r="G983" s="30"/>
    </row>
    <row r="984" spans="1:7" ht="15.75" thickBot="1" x14ac:dyDescent="0.3">
      <c r="A984" s="25"/>
      <c r="B984" s="12" t="s">
        <v>530</v>
      </c>
      <c r="C984" s="28"/>
      <c r="D984" s="31"/>
      <c r="E984" s="31"/>
      <c r="F984" s="31"/>
      <c r="G984" s="31"/>
    </row>
    <row r="985" spans="1:7" ht="15.75" thickBot="1" x14ac:dyDescent="0.3">
      <c r="A985" s="6"/>
      <c r="B985" s="6"/>
      <c r="C985" s="6"/>
      <c r="D985" s="6"/>
      <c r="E985" s="6"/>
      <c r="F985" s="6"/>
      <c r="G985" s="6"/>
    </row>
    <row r="986" spans="1:7" x14ac:dyDescent="0.25">
      <c r="A986" s="23" t="s">
        <v>894</v>
      </c>
      <c r="B986" s="10" t="s">
        <v>895</v>
      </c>
      <c r="C986" s="26" t="s">
        <v>23</v>
      </c>
      <c r="D986" s="29">
        <v>13.06</v>
      </c>
      <c r="E986" s="29">
        <v>29.4</v>
      </c>
      <c r="F986" s="29"/>
      <c r="G986" s="29">
        <v>50.69</v>
      </c>
    </row>
    <row r="987" spans="1:7" ht="15.75" thickBot="1" x14ac:dyDescent="0.3">
      <c r="A987" s="25"/>
      <c r="B987" s="12" t="s">
        <v>896</v>
      </c>
      <c r="C987" s="28"/>
      <c r="D987" s="31"/>
      <c r="E987" s="31"/>
      <c r="F987" s="31"/>
      <c r="G987" s="31"/>
    </row>
    <row r="988" spans="1:7" ht="15.75" thickBot="1" x14ac:dyDescent="0.3">
      <c r="A988" s="6"/>
      <c r="B988" s="6"/>
      <c r="C988" s="6"/>
      <c r="D988" s="6"/>
      <c r="E988" s="6"/>
      <c r="F988" s="6"/>
      <c r="G988" s="6"/>
    </row>
    <row r="989" spans="1:7" x14ac:dyDescent="0.25">
      <c r="A989" s="23" t="s">
        <v>897</v>
      </c>
      <c r="B989" s="10" t="s">
        <v>898</v>
      </c>
      <c r="C989" s="26" t="s">
        <v>23</v>
      </c>
      <c r="D989" s="29">
        <v>9.0399999999999991</v>
      </c>
      <c r="E989" s="29">
        <v>17.04</v>
      </c>
      <c r="F989" s="29"/>
      <c r="G989" s="29">
        <v>63.05</v>
      </c>
    </row>
    <row r="990" spans="1:7" x14ac:dyDescent="0.25">
      <c r="A990" s="24"/>
      <c r="B990" s="11" t="s">
        <v>503</v>
      </c>
      <c r="C990" s="27"/>
      <c r="D990" s="30"/>
      <c r="E990" s="30"/>
      <c r="F990" s="30"/>
      <c r="G990" s="30"/>
    </row>
    <row r="991" spans="1:7" ht="15.75" thickBot="1" x14ac:dyDescent="0.3">
      <c r="A991" s="25"/>
      <c r="B991" s="12" t="s">
        <v>899</v>
      </c>
      <c r="C991" s="28"/>
      <c r="D991" s="31"/>
      <c r="E991" s="31"/>
      <c r="F991" s="31"/>
      <c r="G991" s="31"/>
    </row>
    <row r="992" spans="1:7" ht="15.75" thickBot="1" x14ac:dyDescent="0.3">
      <c r="A992" s="6"/>
      <c r="B992" s="6"/>
      <c r="C992" s="6"/>
      <c r="D992" s="6"/>
      <c r="E992" s="6"/>
      <c r="F992" s="6"/>
      <c r="G992" s="6"/>
    </row>
    <row r="993" spans="1:7" x14ac:dyDescent="0.25">
      <c r="A993" s="23" t="s">
        <v>900</v>
      </c>
      <c r="B993" s="10" t="s">
        <v>901</v>
      </c>
      <c r="C993" s="26" t="s">
        <v>23</v>
      </c>
      <c r="D993" s="29">
        <v>190.83</v>
      </c>
      <c r="E993" s="29">
        <v>20.13</v>
      </c>
      <c r="F993" s="29"/>
      <c r="G993" s="29">
        <v>59.96</v>
      </c>
    </row>
    <row r="994" spans="1:7" x14ac:dyDescent="0.25">
      <c r="A994" s="24"/>
      <c r="B994" s="11" t="s">
        <v>526</v>
      </c>
      <c r="C994" s="27"/>
      <c r="D994" s="30"/>
      <c r="E994" s="30"/>
      <c r="F994" s="30"/>
      <c r="G994" s="30"/>
    </row>
    <row r="995" spans="1:7" ht="15.75" thickBot="1" x14ac:dyDescent="0.3">
      <c r="A995" s="25"/>
      <c r="B995" s="12" t="s">
        <v>902</v>
      </c>
      <c r="C995" s="28"/>
      <c r="D995" s="31"/>
      <c r="E995" s="31"/>
      <c r="F995" s="31"/>
      <c r="G995" s="31"/>
    </row>
    <row r="996" spans="1:7" ht="15.75" thickBot="1" x14ac:dyDescent="0.3">
      <c r="A996" s="6"/>
      <c r="B996" s="6"/>
      <c r="C996" s="6"/>
      <c r="D996" s="6"/>
      <c r="E996" s="6"/>
      <c r="F996" s="6"/>
      <c r="G996" s="6"/>
    </row>
    <row r="997" spans="1:7" ht="15.75" thickBot="1" x14ac:dyDescent="0.3">
      <c r="A997" s="7" t="s">
        <v>903</v>
      </c>
      <c r="B997" s="7" t="s">
        <v>904</v>
      </c>
      <c r="C997" s="8" t="s">
        <v>23</v>
      </c>
      <c r="D997" s="9">
        <v>18.07</v>
      </c>
      <c r="E997" s="9">
        <v>21.25</v>
      </c>
      <c r="F997" s="9"/>
      <c r="G997" s="9">
        <v>58.88</v>
      </c>
    </row>
    <row r="998" spans="1:7" ht="15.75" thickBot="1" x14ac:dyDescent="0.3">
      <c r="A998" s="6"/>
      <c r="B998" s="6"/>
      <c r="C998" s="6"/>
      <c r="D998" s="6"/>
      <c r="E998" s="6"/>
      <c r="F998" s="6"/>
      <c r="G998" s="6"/>
    </row>
    <row r="999" spans="1:7" ht="25.5" thickBot="1" x14ac:dyDescent="0.3">
      <c r="A999" s="7" t="s">
        <v>905</v>
      </c>
      <c r="B999" s="7" t="s">
        <v>906</v>
      </c>
      <c r="C999" s="8" t="s">
        <v>23</v>
      </c>
      <c r="D999" s="9">
        <v>44.2</v>
      </c>
      <c r="E999" s="9">
        <v>30.43</v>
      </c>
      <c r="F999" s="9"/>
      <c r="G999" s="9">
        <v>49.66</v>
      </c>
    </row>
    <row r="1000" spans="1:7" ht="15.75" thickBot="1" x14ac:dyDescent="0.3">
      <c r="A1000" s="6"/>
      <c r="B1000" s="6"/>
      <c r="C1000" s="6"/>
      <c r="D1000" s="6"/>
      <c r="E1000" s="6"/>
      <c r="F1000" s="6"/>
      <c r="G1000" s="6"/>
    </row>
    <row r="1001" spans="1:7" ht="15.75" thickBot="1" x14ac:dyDescent="0.3">
      <c r="A1001" s="7" t="s">
        <v>907</v>
      </c>
      <c r="B1001" s="7" t="s">
        <v>908</v>
      </c>
      <c r="C1001" s="8"/>
      <c r="D1001" s="9"/>
      <c r="E1001" s="9"/>
      <c r="F1001" s="9"/>
      <c r="G1001" s="9"/>
    </row>
    <row r="1002" spans="1:7" ht="15.75" thickBot="1" x14ac:dyDescent="0.3">
      <c r="A1002" s="6"/>
      <c r="B1002" s="6"/>
      <c r="C1002" s="6"/>
      <c r="D1002" s="6"/>
      <c r="E1002" s="6"/>
      <c r="F1002" s="6"/>
      <c r="G1002" s="6"/>
    </row>
    <row r="1003" spans="1:7" x14ac:dyDescent="0.25">
      <c r="A1003" s="23" t="s">
        <v>909</v>
      </c>
      <c r="B1003" s="10" t="s">
        <v>910</v>
      </c>
      <c r="C1003" s="26" t="s">
        <v>23</v>
      </c>
      <c r="D1003" s="29">
        <v>6.03</v>
      </c>
      <c r="E1003" s="29">
        <v>31.84</v>
      </c>
      <c r="F1003" s="29"/>
      <c r="G1003" s="29">
        <v>48.26</v>
      </c>
    </row>
    <row r="1004" spans="1:7" ht="15.75" thickBot="1" x14ac:dyDescent="0.3">
      <c r="A1004" s="25"/>
      <c r="B1004" s="12" t="s">
        <v>911</v>
      </c>
      <c r="C1004" s="28"/>
      <c r="D1004" s="31"/>
      <c r="E1004" s="31"/>
      <c r="F1004" s="31"/>
      <c r="G1004" s="31"/>
    </row>
    <row r="1005" spans="1:7" ht="15.75" thickBot="1" x14ac:dyDescent="0.3">
      <c r="A1005" s="6"/>
      <c r="B1005" s="6"/>
      <c r="C1005" s="6"/>
      <c r="D1005" s="6"/>
      <c r="E1005" s="6"/>
      <c r="F1005" s="6"/>
      <c r="G1005" s="6"/>
    </row>
    <row r="1006" spans="1:7" x14ac:dyDescent="0.25">
      <c r="A1006" s="23" t="s">
        <v>912</v>
      </c>
      <c r="B1006" s="10" t="s">
        <v>913</v>
      </c>
      <c r="C1006" s="26" t="s">
        <v>23</v>
      </c>
      <c r="D1006" s="29">
        <v>45.21</v>
      </c>
      <c r="E1006" s="29">
        <v>29.75</v>
      </c>
      <c r="F1006" s="29"/>
      <c r="G1006" s="29">
        <v>50.34</v>
      </c>
    </row>
    <row r="1007" spans="1:7" x14ac:dyDescent="0.25">
      <c r="A1007" s="24"/>
      <c r="B1007" s="11" t="s">
        <v>914</v>
      </c>
      <c r="C1007" s="27"/>
      <c r="D1007" s="30"/>
      <c r="E1007" s="30"/>
      <c r="F1007" s="30"/>
      <c r="G1007" s="30"/>
    </row>
    <row r="1008" spans="1:7" ht="15.75" thickBot="1" x14ac:dyDescent="0.3">
      <c r="A1008" s="25"/>
      <c r="B1008" s="12" t="s">
        <v>530</v>
      </c>
      <c r="C1008" s="28"/>
      <c r="D1008" s="31"/>
      <c r="E1008" s="31"/>
      <c r="F1008" s="31"/>
      <c r="G1008" s="31"/>
    </row>
    <row r="1009" spans="1:7" ht="15.75" thickBot="1" x14ac:dyDescent="0.3">
      <c r="A1009" s="6"/>
      <c r="B1009" s="6"/>
      <c r="C1009" s="6"/>
      <c r="D1009" s="6"/>
      <c r="E1009" s="6"/>
      <c r="F1009" s="6"/>
      <c r="G1009" s="6"/>
    </row>
    <row r="1010" spans="1:7" x14ac:dyDescent="0.25">
      <c r="A1010" s="23" t="s">
        <v>915</v>
      </c>
      <c r="B1010" s="10" t="s">
        <v>916</v>
      </c>
      <c r="C1010" s="26" t="s">
        <v>23</v>
      </c>
      <c r="D1010" s="29">
        <v>55.24</v>
      </c>
      <c r="E1010" s="29">
        <v>24.35</v>
      </c>
      <c r="F1010" s="29"/>
      <c r="G1010" s="29">
        <v>55.76</v>
      </c>
    </row>
    <row r="1011" spans="1:7" x14ac:dyDescent="0.25">
      <c r="A1011" s="24"/>
      <c r="B1011" s="11" t="s">
        <v>917</v>
      </c>
      <c r="C1011" s="27"/>
      <c r="D1011" s="30"/>
      <c r="E1011" s="30"/>
      <c r="F1011" s="30"/>
      <c r="G1011" s="30"/>
    </row>
    <row r="1012" spans="1:7" ht="15.75" thickBot="1" x14ac:dyDescent="0.3">
      <c r="A1012" s="25"/>
      <c r="B1012" s="12" t="s">
        <v>530</v>
      </c>
      <c r="C1012" s="28"/>
      <c r="D1012" s="31"/>
      <c r="E1012" s="31"/>
      <c r="F1012" s="31"/>
      <c r="G1012" s="31"/>
    </row>
    <row r="1013" spans="1:7" ht="15.75" thickBot="1" x14ac:dyDescent="0.3">
      <c r="A1013" s="6"/>
      <c r="B1013" s="6"/>
      <c r="C1013" s="6"/>
      <c r="D1013" s="6"/>
      <c r="E1013" s="6"/>
      <c r="F1013" s="6"/>
      <c r="G1013" s="6"/>
    </row>
    <row r="1014" spans="1:7" x14ac:dyDescent="0.25">
      <c r="A1014" s="23" t="s">
        <v>918</v>
      </c>
      <c r="B1014" s="10" t="s">
        <v>919</v>
      </c>
      <c r="C1014" s="26" t="s">
        <v>23</v>
      </c>
      <c r="D1014" s="29">
        <v>90.39</v>
      </c>
      <c r="E1014" s="29">
        <v>21.25</v>
      </c>
      <c r="F1014" s="29"/>
      <c r="G1014" s="29">
        <v>58.85</v>
      </c>
    </row>
    <row r="1015" spans="1:7" ht="15.75" thickBot="1" x14ac:dyDescent="0.3">
      <c r="A1015" s="25"/>
      <c r="B1015" s="12" t="s">
        <v>920</v>
      </c>
      <c r="C1015" s="28"/>
      <c r="D1015" s="31"/>
      <c r="E1015" s="31"/>
      <c r="F1015" s="31"/>
      <c r="G1015" s="31"/>
    </row>
    <row r="1016" spans="1:7" ht="15.75" thickBot="1" x14ac:dyDescent="0.3">
      <c r="A1016" s="6"/>
      <c r="B1016" s="6"/>
      <c r="C1016" s="6"/>
      <c r="D1016" s="6"/>
      <c r="E1016" s="6"/>
      <c r="F1016" s="6"/>
      <c r="G1016" s="6"/>
    </row>
    <row r="1017" spans="1:7" ht="15.75" thickBot="1" x14ac:dyDescent="0.3">
      <c r="A1017" s="7" t="s">
        <v>921</v>
      </c>
      <c r="B1017" s="7" t="s">
        <v>922</v>
      </c>
      <c r="C1017" s="8"/>
      <c r="D1017" s="9"/>
      <c r="E1017" s="9"/>
      <c r="F1017" s="9"/>
      <c r="G1017" s="9"/>
    </row>
    <row r="1018" spans="1:7" ht="15.75" thickBot="1" x14ac:dyDescent="0.3">
      <c r="A1018" s="6"/>
      <c r="B1018" s="6"/>
      <c r="C1018" s="6"/>
      <c r="D1018" s="6"/>
      <c r="E1018" s="6"/>
      <c r="F1018" s="6"/>
      <c r="G1018" s="6"/>
    </row>
    <row r="1019" spans="1:7" x14ac:dyDescent="0.25">
      <c r="A1019" s="23" t="s">
        <v>923</v>
      </c>
      <c r="B1019" s="10" t="s">
        <v>924</v>
      </c>
      <c r="C1019" s="26"/>
      <c r="D1019" s="29"/>
      <c r="E1019" s="29"/>
      <c r="F1019" s="29"/>
      <c r="G1019" s="29"/>
    </row>
    <row r="1020" spans="1:7" x14ac:dyDescent="0.25">
      <c r="A1020" s="24"/>
      <c r="B1020" s="11" t="s">
        <v>925</v>
      </c>
      <c r="C1020" s="27"/>
      <c r="D1020" s="30"/>
      <c r="E1020" s="30"/>
      <c r="F1020" s="30"/>
      <c r="G1020" s="30"/>
    </row>
    <row r="1021" spans="1:7" ht="15.75" thickBot="1" x14ac:dyDescent="0.3">
      <c r="A1021" s="25"/>
      <c r="B1021" s="12" t="s">
        <v>530</v>
      </c>
      <c r="C1021" s="28"/>
      <c r="D1021" s="31"/>
      <c r="E1021" s="31"/>
      <c r="F1021" s="31"/>
      <c r="G1021" s="31"/>
    </row>
    <row r="1022" spans="1:7" ht="15.75" thickBot="1" x14ac:dyDescent="0.3">
      <c r="A1022" s="6"/>
      <c r="B1022" s="6"/>
      <c r="C1022" s="6"/>
      <c r="D1022" s="6"/>
      <c r="E1022" s="6"/>
      <c r="F1022" s="6"/>
      <c r="G1022" s="6"/>
    </row>
    <row r="1023" spans="1:7" ht="15.75" thickBot="1" x14ac:dyDescent="0.3">
      <c r="A1023" s="7" t="s">
        <v>926</v>
      </c>
      <c r="B1023" s="7" t="s">
        <v>927</v>
      </c>
      <c r="C1023" s="8" t="s">
        <v>23</v>
      </c>
      <c r="D1023" s="9">
        <v>55.24</v>
      </c>
      <c r="E1023" s="9">
        <v>24.35</v>
      </c>
      <c r="F1023" s="9"/>
      <c r="G1023" s="9">
        <v>55.76</v>
      </c>
    </row>
    <row r="1024" spans="1:7" ht="15.75" thickBot="1" x14ac:dyDescent="0.3">
      <c r="A1024" s="6"/>
      <c r="B1024" s="6"/>
      <c r="C1024" s="6"/>
      <c r="D1024" s="6"/>
      <c r="E1024" s="6"/>
      <c r="F1024" s="6"/>
      <c r="G1024" s="6"/>
    </row>
    <row r="1025" spans="1:7" ht="15.75" thickBot="1" x14ac:dyDescent="0.3">
      <c r="A1025" s="7" t="s">
        <v>928</v>
      </c>
      <c r="B1025" s="7" t="s">
        <v>929</v>
      </c>
      <c r="C1025" s="8" t="s">
        <v>23</v>
      </c>
      <c r="D1025" s="9">
        <v>20.09</v>
      </c>
      <c r="E1025" s="9">
        <v>28.67</v>
      </c>
      <c r="F1025" s="9"/>
      <c r="G1025" s="9">
        <v>51.42</v>
      </c>
    </row>
    <row r="1026" spans="1:7" ht="15.75" thickBot="1" x14ac:dyDescent="0.3">
      <c r="A1026" s="6"/>
      <c r="B1026" s="6"/>
      <c r="C1026" s="6"/>
      <c r="D1026" s="6"/>
      <c r="E1026" s="6"/>
      <c r="F1026" s="6"/>
      <c r="G1026" s="6"/>
    </row>
    <row r="1027" spans="1:7" ht="15.75" thickBot="1" x14ac:dyDescent="0.3">
      <c r="A1027" s="7" t="s">
        <v>930</v>
      </c>
      <c r="B1027" s="7" t="s">
        <v>931</v>
      </c>
      <c r="C1027" s="8" t="s">
        <v>23</v>
      </c>
      <c r="D1027" s="9">
        <v>39.15</v>
      </c>
      <c r="E1027" s="9">
        <v>19.62</v>
      </c>
      <c r="F1027" s="9"/>
      <c r="G1027" s="9">
        <v>60.49</v>
      </c>
    </row>
    <row r="1028" spans="1:7" ht="15.75" thickBot="1" x14ac:dyDescent="0.3">
      <c r="A1028" s="6"/>
      <c r="B1028" s="6"/>
      <c r="C1028" s="6"/>
      <c r="D1028" s="6"/>
      <c r="E1028" s="6"/>
      <c r="F1028" s="6"/>
      <c r="G1028" s="6"/>
    </row>
    <row r="1029" spans="1:7" ht="15.75" thickBot="1" x14ac:dyDescent="0.3">
      <c r="A1029" s="7" t="s">
        <v>932</v>
      </c>
      <c r="B1029" s="7" t="s">
        <v>543</v>
      </c>
      <c r="C1029" s="8" t="s">
        <v>23</v>
      </c>
      <c r="D1029" s="9">
        <v>110.48</v>
      </c>
      <c r="E1029" s="9">
        <v>34.78</v>
      </c>
      <c r="F1029" s="9"/>
      <c r="G1029" s="9">
        <v>45.32</v>
      </c>
    </row>
    <row r="1030" spans="1:7" ht="15.75" thickBot="1" x14ac:dyDescent="0.3">
      <c r="A1030" s="6"/>
      <c r="B1030" s="6"/>
      <c r="C1030" s="6"/>
      <c r="D1030" s="6"/>
      <c r="E1030" s="6"/>
      <c r="F1030" s="6"/>
      <c r="G1030" s="6"/>
    </row>
    <row r="1031" spans="1:7" x14ac:dyDescent="0.25">
      <c r="A1031" s="23" t="s">
        <v>933</v>
      </c>
      <c r="B1031" s="10" t="s">
        <v>934</v>
      </c>
      <c r="C1031" s="26"/>
      <c r="D1031" s="29"/>
      <c r="E1031" s="29"/>
      <c r="F1031" s="29"/>
      <c r="G1031" s="29"/>
    </row>
    <row r="1032" spans="1:7" x14ac:dyDescent="0.25">
      <c r="A1032" s="24"/>
      <c r="B1032" s="11" t="s">
        <v>935</v>
      </c>
      <c r="C1032" s="27"/>
      <c r="D1032" s="30"/>
      <c r="E1032" s="30"/>
      <c r="F1032" s="30"/>
      <c r="G1032" s="30"/>
    </row>
    <row r="1033" spans="1:7" ht="15.75" thickBot="1" x14ac:dyDescent="0.3">
      <c r="A1033" s="25"/>
      <c r="B1033" s="12" t="s">
        <v>530</v>
      </c>
      <c r="C1033" s="28"/>
      <c r="D1033" s="31"/>
      <c r="E1033" s="31"/>
      <c r="F1033" s="31"/>
      <c r="G1033" s="31"/>
    </row>
    <row r="1034" spans="1:7" ht="15.75" thickBot="1" x14ac:dyDescent="0.3">
      <c r="A1034" s="6"/>
      <c r="B1034" s="6"/>
      <c r="C1034" s="6"/>
      <c r="D1034" s="6"/>
      <c r="E1034" s="6"/>
      <c r="F1034" s="6"/>
      <c r="G1034" s="6"/>
    </row>
    <row r="1035" spans="1:7" ht="15.75" thickBot="1" x14ac:dyDescent="0.3">
      <c r="A1035" s="7" t="s">
        <v>936</v>
      </c>
      <c r="B1035" s="7" t="s">
        <v>927</v>
      </c>
      <c r="C1035" s="8" t="s">
        <v>23</v>
      </c>
      <c r="D1035" s="9">
        <v>55.24</v>
      </c>
      <c r="E1035" s="9">
        <v>24.35</v>
      </c>
      <c r="F1035" s="9"/>
      <c r="G1035" s="9">
        <v>55.76</v>
      </c>
    </row>
    <row r="1036" spans="1:7" ht="15.75" thickBot="1" x14ac:dyDescent="0.3">
      <c r="A1036" s="6"/>
      <c r="B1036" s="6"/>
      <c r="C1036" s="6"/>
      <c r="D1036" s="6"/>
      <c r="E1036" s="6"/>
      <c r="F1036" s="6"/>
      <c r="G1036" s="6"/>
    </row>
    <row r="1037" spans="1:7" ht="15.75" thickBot="1" x14ac:dyDescent="0.3">
      <c r="A1037" s="7" t="s">
        <v>937</v>
      </c>
      <c r="B1037" s="7" t="s">
        <v>929</v>
      </c>
      <c r="C1037" s="8" t="s">
        <v>23</v>
      </c>
      <c r="D1037" s="9">
        <v>20.09</v>
      </c>
      <c r="E1037" s="9">
        <v>28.67</v>
      </c>
      <c r="F1037" s="9"/>
      <c r="G1037" s="9">
        <v>51.42</v>
      </c>
    </row>
    <row r="1038" spans="1:7" ht="15.75" thickBot="1" x14ac:dyDescent="0.3">
      <c r="A1038" s="6"/>
      <c r="B1038" s="6"/>
      <c r="C1038" s="6"/>
      <c r="D1038" s="6"/>
      <c r="E1038" s="6"/>
      <c r="F1038" s="6"/>
      <c r="G1038" s="6"/>
    </row>
    <row r="1039" spans="1:7" ht="15.75" thickBot="1" x14ac:dyDescent="0.3">
      <c r="A1039" s="7" t="s">
        <v>938</v>
      </c>
      <c r="B1039" s="7" t="s">
        <v>931</v>
      </c>
      <c r="C1039" s="8" t="s">
        <v>23</v>
      </c>
      <c r="D1039" s="9">
        <v>39.15</v>
      </c>
      <c r="E1039" s="9">
        <v>19.62</v>
      </c>
      <c r="F1039" s="9"/>
      <c r="G1039" s="9">
        <v>60.49</v>
      </c>
    </row>
    <row r="1040" spans="1:7" ht="15.75" thickBot="1" x14ac:dyDescent="0.3">
      <c r="A1040" s="6"/>
      <c r="B1040" s="6"/>
      <c r="C1040" s="6"/>
      <c r="D1040" s="6"/>
      <c r="E1040" s="6"/>
      <c r="F1040" s="6"/>
      <c r="G1040" s="6"/>
    </row>
    <row r="1041" spans="1:7" ht="15.75" thickBot="1" x14ac:dyDescent="0.3">
      <c r="A1041" s="7" t="s">
        <v>939</v>
      </c>
      <c r="B1041" s="7" t="s">
        <v>543</v>
      </c>
      <c r="C1041" s="8" t="s">
        <v>23</v>
      </c>
      <c r="D1041" s="9">
        <v>110.48</v>
      </c>
      <c r="E1041" s="9">
        <v>34.78</v>
      </c>
      <c r="F1041" s="9"/>
      <c r="G1041" s="9">
        <v>45.32</v>
      </c>
    </row>
    <row r="1042" spans="1:7" ht="15.75" thickBot="1" x14ac:dyDescent="0.3">
      <c r="A1042" s="6"/>
      <c r="B1042" s="6"/>
      <c r="C1042" s="6"/>
      <c r="D1042" s="6"/>
      <c r="E1042" s="6"/>
      <c r="F1042" s="6"/>
      <c r="G1042" s="6"/>
    </row>
    <row r="1043" spans="1:7" x14ac:dyDescent="0.25">
      <c r="A1043" s="23" t="s">
        <v>940</v>
      </c>
      <c r="B1043" s="10" t="s">
        <v>941</v>
      </c>
      <c r="C1043" s="26"/>
      <c r="D1043" s="29"/>
      <c r="E1043" s="29"/>
      <c r="F1043" s="29"/>
      <c r="G1043" s="29"/>
    </row>
    <row r="1044" spans="1:7" ht="15.75" thickBot="1" x14ac:dyDescent="0.3">
      <c r="A1044" s="25"/>
      <c r="B1044" s="12" t="s">
        <v>530</v>
      </c>
      <c r="C1044" s="28"/>
      <c r="D1044" s="31"/>
      <c r="E1044" s="31"/>
      <c r="F1044" s="31"/>
      <c r="G1044" s="31"/>
    </row>
    <row r="1045" spans="1:7" ht="15.75" thickBot="1" x14ac:dyDescent="0.3">
      <c r="A1045" s="6"/>
      <c r="B1045" s="6"/>
      <c r="C1045" s="6"/>
      <c r="D1045" s="6"/>
      <c r="E1045" s="6"/>
      <c r="F1045" s="6"/>
      <c r="G1045" s="6"/>
    </row>
    <row r="1046" spans="1:7" ht="15.75" thickBot="1" x14ac:dyDescent="0.3">
      <c r="A1046" s="7" t="s">
        <v>942</v>
      </c>
      <c r="B1046" s="7" t="s">
        <v>927</v>
      </c>
      <c r="C1046" s="8" t="s">
        <v>23</v>
      </c>
      <c r="D1046" s="9">
        <v>55.24</v>
      </c>
      <c r="E1046" s="9">
        <v>24.35</v>
      </c>
      <c r="F1046" s="9"/>
      <c r="G1046" s="9">
        <v>55.76</v>
      </c>
    </row>
    <row r="1047" spans="1:7" ht="15.75" thickBot="1" x14ac:dyDescent="0.3">
      <c r="A1047" s="6"/>
      <c r="B1047" s="6"/>
      <c r="C1047" s="6"/>
      <c r="D1047" s="6"/>
      <c r="E1047" s="6"/>
      <c r="F1047" s="6"/>
      <c r="G1047" s="6"/>
    </row>
    <row r="1048" spans="1:7" ht="15.75" thickBot="1" x14ac:dyDescent="0.3">
      <c r="A1048" s="7" t="s">
        <v>943</v>
      </c>
      <c r="B1048" s="7" t="s">
        <v>929</v>
      </c>
      <c r="C1048" s="8" t="s">
        <v>23</v>
      </c>
      <c r="D1048" s="9">
        <v>20.09</v>
      </c>
      <c r="E1048" s="9">
        <v>28.67</v>
      </c>
      <c r="F1048" s="9"/>
      <c r="G1048" s="9">
        <v>51.42</v>
      </c>
    </row>
    <row r="1049" spans="1:7" ht="15.75" thickBot="1" x14ac:dyDescent="0.3">
      <c r="A1049" s="6"/>
      <c r="B1049" s="6"/>
      <c r="C1049" s="6"/>
      <c r="D1049" s="6"/>
      <c r="E1049" s="6"/>
      <c r="F1049" s="6"/>
      <c r="G1049" s="6"/>
    </row>
    <row r="1050" spans="1:7" ht="15.75" thickBot="1" x14ac:dyDescent="0.3">
      <c r="A1050" s="7" t="s">
        <v>944</v>
      </c>
      <c r="B1050" s="7" t="s">
        <v>931</v>
      </c>
      <c r="C1050" s="8" t="s">
        <v>23</v>
      </c>
      <c r="D1050" s="9">
        <v>39.15</v>
      </c>
      <c r="E1050" s="9">
        <v>19.62</v>
      </c>
      <c r="F1050" s="9"/>
      <c r="G1050" s="9">
        <v>60.49</v>
      </c>
    </row>
    <row r="1051" spans="1:7" ht="15.75" thickBot="1" x14ac:dyDescent="0.3">
      <c r="A1051" s="6"/>
      <c r="B1051" s="6"/>
      <c r="C1051" s="6"/>
      <c r="D1051" s="6"/>
      <c r="E1051" s="6"/>
      <c r="F1051" s="6"/>
      <c r="G1051" s="6"/>
    </row>
    <row r="1052" spans="1:7" ht="15.75" thickBot="1" x14ac:dyDescent="0.3">
      <c r="A1052" s="7" t="s">
        <v>945</v>
      </c>
      <c r="B1052" s="7" t="s">
        <v>946</v>
      </c>
      <c r="C1052" s="8" t="s">
        <v>23</v>
      </c>
      <c r="D1052" s="9">
        <v>110.48</v>
      </c>
      <c r="E1052" s="9">
        <v>34.78</v>
      </c>
      <c r="F1052" s="9"/>
      <c r="G1052" s="9">
        <v>45.32</v>
      </c>
    </row>
    <row r="1053" spans="1:7" ht="15.75" thickBot="1" x14ac:dyDescent="0.3">
      <c r="A1053" s="6"/>
      <c r="B1053" s="6"/>
      <c r="C1053" s="6"/>
      <c r="D1053" s="6"/>
      <c r="E1053" s="6"/>
      <c r="F1053" s="6"/>
      <c r="G1053" s="6"/>
    </row>
    <row r="1054" spans="1:7" ht="15.75" thickBot="1" x14ac:dyDescent="0.3">
      <c r="A1054" s="7" t="s">
        <v>947</v>
      </c>
      <c r="B1054" s="7" t="s">
        <v>948</v>
      </c>
      <c r="C1054" s="8" t="s">
        <v>23</v>
      </c>
      <c r="D1054" s="9">
        <v>195.87</v>
      </c>
      <c r="E1054" s="9">
        <v>19.62</v>
      </c>
      <c r="F1054" s="9"/>
      <c r="G1054" s="9">
        <v>60.48</v>
      </c>
    </row>
    <row r="1055" spans="1:7" ht="15.75" thickBot="1" x14ac:dyDescent="0.3">
      <c r="A1055" s="6"/>
      <c r="B1055" s="6"/>
      <c r="C1055" s="6"/>
      <c r="D1055" s="6"/>
      <c r="E1055" s="6"/>
      <c r="F1055" s="6"/>
      <c r="G1055" s="6"/>
    </row>
    <row r="1056" spans="1:7" ht="15.75" thickBot="1" x14ac:dyDescent="0.3">
      <c r="A1056" s="7" t="s">
        <v>949</v>
      </c>
      <c r="B1056" s="7" t="s">
        <v>950</v>
      </c>
      <c r="C1056" s="8"/>
      <c r="D1056" s="9"/>
      <c r="E1056" s="9"/>
      <c r="F1056" s="9"/>
      <c r="G1056" s="9"/>
    </row>
    <row r="1057" spans="1:7" ht="15.75" thickBot="1" x14ac:dyDescent="0.3">
      <c r="A1057" s="6"/>
      <c r="B1057" s="6"/>
      <c r="C1057" s="6"/>
      <c r="D1057" s="6"/>
      <c r="E1057" s="6"/>
      <c r="F1057" s="6"/>
      <c r="G1057" s="6"/>
    </row>
    <row r="1058" spans="1:7" ht="24.75" x14ac:dyDescent="0.25">
      <c r="A1058" s="23" t="s">
        <v>951</v>
      </c>
      <c r="B1058" s="10" t="s">
        <v>952</v>
      </c>
      <c r="C1058" s="26"/>
      <c r="D1058" s="29"/>
      <c r="E1058" s="29"/>
      <c r="F1058" s="29"/>
      <c r="G1058" s="29"/>
    </row>
    <row r="1059" spans="1:7" x14ac:dyDescent="0.25">
      <c r="A1059" s="24"/>
      <c r="B1059" s="11" t="s">
        <v>953</v>
      </c>
      <c r="C1059" s="27"/>
      <c r="D1059" s="30"/>
      <c r="E1059" s="30"/>
      <c r="F1059" s="30"/>
      <c r="G1059" s="30"/>
    </row>
    <row r="1060" spans="1:7" x14ac:dyDescent="0.25">
      <c r="A1060" s="24"/>
      <c r="B1060" s="11" t="s">
        <v>954</v>
      </c>
      <c r="C1060" s="27"/>
      <c r="D1060" s="30"/>
      <c r="E1060" s="30"/>
      <c r="F1060" s="30"/>
      <c r="G1060" s="30"/>
    </row>
    <row r="1061" spans="1:7" x14ac:dyDescent="0.25">
      <c r="A1061" s="24"/>
      <c r="B1061" s="11" t="s">
        <v>955</v>
      </c>
      <c r="C1061" s="27"/>
      <c r="D1061" s="30"/>
      <c r="E1061" s="30"/>
      <c r="F1061" s="30"/>
      <c r="G1061" s="30"/>
    </row>
    <row r="1062" spans="1:7" x14ac:dyDescent="0.25">
      <c r="A1062" s="24"/>
      <c r="B1062" s="11" t="s">
        <v>956</v>
      </c>
      <c r="C1062" s="27"/>
      <c r="D1062" s="30"/>
      <c r="E1062" s="30"/>
      <c r="F1062" s="30"/>
      <c r="G1062" s="30"/>
    </row>
    <row r="1063" spans="1:7" x14ac:dyDescent="0.25">
      <c r="A1063" s="24"/>
      <c r="B1063" s="11" t="s">
        <v>957</v>
      </c>
      <c r="C1063" s="27"/>
      <c r="D1063" s="30"/>
      <c r="E1063" s="30"/>
      <c r="F1063" s="30"/>
      <c r="G1063" s="30"/>
    </row>
    <row r="1064" spans="1:7" x14ac:dyDescent="0.25">
      <c r="A1064" s="24"/>
      <c r="B1064" s="11" t="s">
        <v>958</v>
      </c>
      <c r="C1064" s="27"/>
      <c r="D1064" s="30"/>
      <c r="E1064" s="30"/>
      <c r="F1064" s="30"/>
      <c r="G1064" s="30"/>
    </row>
    <row r="1065" spans="1:7" x14ac:dyDescent="0.25">
      <c r="A1065" s="24"/>
      <c r="B1065" s="11" t="s">
        <v>959</v>
      </c>
      <c r="C1065" s="27"/>
      <c r="D1065" s="30"/>
      <c r="E1065" s="30"/>
      <c r="F1065" s="30"/>
      <c r="G1065" s="30"/>
    </row>
    <row r="1066" spans="1:7" ht="24.75" x14ac:dyDescent="0.25">
      <c r="A1066" s="24"/>
      <c r="B1066" s="11" t="s">
        <v>960</v>
      </c>
      <c r="C1066" s="27"/>
      <c r="D1066" s="30"/>
      <c r="E1066" s="30"/>
      <c r="F1066" s="30"/>
      <c r="G1066" s="30"/>
    </row>
    <row r="1067" spans="1:7" x14ac:dyDescent="0.25">
      <c r="A1067" s="24"/>
      <c r="B1067" s="11" t="s">
        <v>961</v>
      </c>
      <c r="C1067" s="27"/>
      <c r="D1067" s="30"/>
      <c r="E1067" s="30"/>
      <c r="F1067" s="30"/>
      <c r="G1067" s="30"/>
    </row>
    <row r="1068" spans="1:7" x14ac:dyDescent="0.25">
      <c r="A1068" s="24"/>
      <c r="B1068" s="11" t="s">
        <v>962</v>
      </c>
      <c r="C1068" s="27"/>
      <c r="D1068" s="30"/>
      <c r="E1068" s="30"/>
      <c r="F1068" s="30"/>
      <c r="G1068" s="30"/>
    </row>
    <row r="1069" spans="1:7" x14ac:dyDescent="0.25">
      <c r="A1069" s="24"/>
      <c r="B1069" s="11" t="s">
        <v>963</v>
      </c>
      <c r="C1069" s="27"/>
      <c r="D1069" s="30"/>
      <c r="E1069" s="30"/>
      <c r="F1069" s="30"/>
      <c r="G1069" s="30"/>
    </row>
    <row r="1070" spans="1:7" ht="24.75" x14ac:dyDescent="0.25">
      <c r="A1070" s="24"/>
      <c r="B1070" s="11" t="s">
        <v>964</v>
      </c>
      <c r="C1070" s="27"/>
      <c r="D1070" s="30"/>
      <c r="E1070" s="30"/>
      <c r="F1070" s="30"/>
      <c r="G1070" s="30"/>
    </row>
    <row r="1071" spans="1:7" ht="15.75" thickBot="1" x14ac:dyDescent="0.3">
      <c r="A1071" s="25"/>
      <c r="B1071" s="12" t="s">
        <v>965</v>
      </c>
      <c r="C1071" s="28"/>
      <c r="D1071" s="31"/>
      <c r="E1071" s="31"/>
      <c r="F1071" s="31"/>
      <c r="G1071" s="31"/>
    </row>
    <row r="1072" spans="1:7" ht="15.75" thickBot="1" x14ac:dyDescent="0.3">
      <c r="A1072" s="6"/>
      <c r="B1072" s="6"/>
      <c r="C1072" s="6"/>
      <c r="D1072" s="6"/>
      <c r="E1072" s="6"/>
      <c r="F1072" s="6"/>
      <c r="G1072" s="6"/>
    </row>
    <row r="1073" spans="1:7" x14ac:dyDescent="0.25">
      <c r="A1073" s="23" t="s">
        <v>966</v>
      </c>
      <c r="B1073" s="10" t="s">
        <v>967</v>
      </c>
      <c r="C1073" s="26" t="s">
        <v>23</v>
      </c>
      <c r="D1073" s="29" t="s">
        <v>969</v>
      </c>
      <c r="E1073" s="29">
        <v>22.07</v>
      </c>
      <c r="F1073" s="29"/>
      <c r="G1073" s="29">
        <v>58.03</v>
      </c>
    </row>
    <row r="1074" spans="1:7" ht="15.75" thickBot="1" x14ac:dyDescent="0.3">
      <c r="A1074" s="25"/>
      <c r="B1074" s="12" t="s">
        <v>968</v>
      </c>
      <c r="C1074" s="28"/>
      <c r="D1074" s="31"/>
      <c r="E1074" s="31"/>
      <c r="F1074" s="31"/>
      <c r="G1074" s="31"/>
    </row>
    <row r="1075" spans="1:7" ht="15.75" thickBot="1" x14ac:dyDescent="0.3">
      <c r="A1075" s="6"/>
      <c r="B1075" s="6"/>
      <c r="C1075" s="6"/>
      <c r="D1075" s="6"/>
      <c r="E1075" s="6"/>
      <c r="F1075" s="6"/>
      <c r="G1075" s="6"/>
    </row>
    <row r="1076" spans="1:7" x14ac:dyDescent="0.25">
      <c r="A1076" s="23" t="s">
        <v>970</v>
      </c>
      <c r="B1076" s="10" t="s">
        <v>971</v>
      </c>
      <c r="C1076" s="26" t="s">
        <v>23</v>
      </c>
      <c r="D1076" s="29">
        <v>251.1</v>
      </c>
      <c r="E1076" s="29">
        <v>30.6</v>
      </c>
      <c r="F1076" s="29"/>
      <c r="G1076" s="29">
        <v>49.49</v>
      </c>
    </row>
    <row r="1077" spans="1:7" ht="15.75" thickBot="1" x14ac:dyDescent="0.3">
      <c r="A1077" s="25"/>
      <c r="B1077" s="12" t="s">
        <v>972</v>
      </c>
      <c r="C1077" s="28"/>
      <c r="D1077" s="31"/>
      <c r="E1077" s="31"/>
      <c r="F1077" s="31"/>
      <c r="G1077" s="31"/>
    </row>
    <row r="1078" spans="1:7" ht="15.75" thickBot="1" x14ac:dyDescent="0.3">
      <c r="A1078" s="6"/>
      <c r="B1078" s="6"/>
      <c r="C1078" s="6"/>
      <c r="D1078" s="6"/>
      <c r="E1078" s="6"/>
      <c r="F1078" s="6"/>
      <c r="G1078" s="6"/>
    </row>
    <row r="1079" spans="1:7" x14ac:dyDescent="0.25">
      <c r="A1079" s="23" t="s">
        <v>973</v>
      </c>
      <c r="B1079" s="10" t="s">
        <v>974</v>
      </c>
      <c r="C1079" s="26" t="s">
        <v>23</v>
      </c>
      <c r="D1079" s="29">
        <v>225.98</v>
      </c>
      <c r="E1079" s="29">
        <v>17</v>
      </c>
      <c r="F1079" s="29"/>
      <c r="G1079" s="29">
        <v>63.09</v>
      </c>
    </row>
    <row r="1080" spans="1:7" x14ac:dyDescent="0.25">
      <c r="A1080" s="24"/>
      <c r="B1080" s="11" t="s">
        <v>975</v>
      </c>
      <c r="C1080" s="27"/>
      <c r="D1080" s="30"/>
      <c r="E1080" s="30"/>
      <c r="F1080" s="30"/>
      <c r="G1080" s="30"/>
    </row>
    <row r="1081" spans="1:7" x14ac:dyDescent="0.25">
      <c r="A1081" s="24"/>
      <c r="B1081" s="11" t="s">
        <v>976</v>
      </c>
      <c r="C1081" s="27"/>
      <c r="D1081" s="30"/>
      <c r="E1081" s="30"/>
      <c r="F1081" s="30"/>
      <c r="G1081" s="30"/>
    </row>
    <row r="1082" spans="1:7" x14ac:dyDescent="0.25">
      <c r="A1082" s="24"/>
      <c r="B1082" s="11" t="s">
        <v>977</v>
      </c>
      <c r="C1082" s="27"/>
      <c r="D1082" s="30"/>
      <c r="E1082" s="30"/>
      <c r="F1082" s="30"/>
      <c r="G1082" s="30"/>
    </row>
    <row r="1083" spans="1:7" x14ac:dyDescent="0.25">
      <c r="A1083" s="24"/>
      <c r="B1083" s="11" t="s">
        <v>978</v>
      </c>
      <c r="C1083" s="27"/>
      <c r="D1083" s="30"/>
      <c r="E1083" s="30"/>
      <c r="F1083" s="30"/>
      <c r="G1083" s="30"/>
    </row>
    <row r="1084" spans="1:7" ht="24.75" x14ac:dyDescent="0.25">
      <c r="A1084" s="24"/>
      <c r="B1084" s="11" t="s">
        <v>979</v>
      </c>
      <c r="C1084" s="27"/>
      <c r="D1084" s="30"/>
      <c r="E1084" s="30"/>
      <c r="F1084" s="30"/>
      <c r="G1084" s="30"/>
    </row>
    <row r="1085" spans="1:7" ht="15.75" thickBot="1" x14ac:dyDescent="0.3">
      <c r="A1085" s="25"/>
      <c r="B1085" s="12" t="s">
        <v>565</v>
      </c>
      <c r="C1085" s="28"/>
      <c r="D1085" s="31"/>
      <c r="E1085" s="31"/>
      <c r="F1085" s="31"/>
      <c r="G1085" s="31"/>
    </row>
    <row r="1086" spans="1:7" ht="15.75" thickBot="1" x14ac:dyDescent="0.3">
      <c r="A1086" s="6"/>
      <c r="B1086" s="6"/>
      <c r="C1086" s="6"/>
      <c r="D1086" s="6"/>
      <c r="E1086" s="6"/>
      <c r="F1086" s="6"/>
      <c r="G1086" s="6"/>
    </row>
    <row r="1087" spans="1:7" x14ac:dyDescent="0.25">
      <c r="A1087" s="23" t="s">
        <v>980</v>
      </c>
      <c r="B1087" s="10" t="s">
        <v>981</v>
      </c>
      <c r="C1087" s="26" t="s">
        <v>23</v>
      </c>
      <c r="D1087" s="29">
        <v>45.21</v>
      </c>
      <c r="E1087" s="29">
        <v>29.75</v>
      </c>
      <c r="F1087" s="29"/>
      <c r="G1087" s="29">
        <v>50.34</v>
      </c>
    </row>
    <row r="1088" spans="1:7" x14ac:dyDescent="0.25">
      <c r="A1088" s="24"/>
      <c r="B1088" s="11" t="s">
        <v>982</v>
      </c>
      <c r="C1088" s="27"/>
      <c r="D1088" s="30"/>
      <c r="E1088" s="30"/>
      <c r="F1088" s="30"/>
      <c r="G1088" s="30"/>
    </row>
    <row r="1089" spans="1:7" x14ac:dyDescent="0.25">
      <c r="A1089" s="24"/>
      <c r="B1089" s="11" t="s">
        <v>983</v>
      </c>
      <c r="C1089" s="27"/>
      <c r="D1089" s="30"/>
      <c r="E1089" s="30"/>
      <c r="F1089" s="30"/>
      <c r="G1089" s="30"/>
    </row>
    <row r="1090" spans="1:7" ht="15.75" thickBot="1" x14ac:dyDescent="0.3">
      <c r="A1090" s="25"/>
      <c r="B1090" s="12" t="s">
        <v>984</v>
      </c>
      <c r="C1090" s="28"/>
      <c r="D1090" s="31"/>
      <c r="E1090" s="31"/>
      <c r="F1090" s="31"/>
      <c r="G1090" s="31"/>
    </row>
    <row r="1091" spans="1:7" ht="15.75" thickBot="1" x14ac:dyDescent="0.3">
      <c r="A1091" s="6"/>
      <c r="B1091" s="6"/>
      <c r="C1091" s="6"/>
      <c r="D1091" s="6"/>
      <c r="E1091" s="6"/>
      <c r="F1091" s="6"/>
      <c r="G1091" s="6"/>
    </row>
    <row r="1092" spans="1:7" ht="15.75" thickBot="1" x14ac:dyDescent="0.3">
      <c r="A1092" s="7" t="s">
        <v>985</v>
      </c>
      <c r="B1092" s="7" t="s">
        <v>986</v>
      </c>
      <c r="C1092" s="8"/>
      <c r="D1092" s="9"/>
      <c r="E1092" s="9"/>
      <c r="F1092" s="9"/>
      <c r="G1092" s="9"/>
    </row>
    <row r="1093" spans="1:7" ht="15.75" thickBot="1" x14ac:dyDescent="0.3">
      <c r="A1093" s="6"/>
      <c r="B1093" s="6"/>
      <c r="C1093" s="6"/>
      <c r="D1093" s="6"/>
      <c r="E1093" s="6"/>
      <c r="F1093" s="6"/>
      <c r="G1093" s="6"/>
    </row>
    <row r="1094" spans="1:7" ht="37.5" thickBot="1" x14ac:dyDescent="0.3">
      <c r="A1094" s="7" t="s">
        <v>987</v>
      </c>
      <c r="B1094" s="7" t="s">
        <v>988</v>
      </c>
      <c r="C1094" s="8"/>
      <c r="D1094" s="9"/>
      <c r="E1094" s="9"/>
      <c r="F1094" s="9"/>
      <c r="G1094" s="9"/>
    </row>
    <row r="1095" spans="1:7" ht="15.75" thickBot="1" x14ac:dyDescent="0.3">
      <c r="A1095" s="6"/>
      <c r="B1095" s="6"/>
      <c r="C1095" s="6"/>
      <c r="D1095" s="6"/>
      <c r="E1095" s="6"/>
      <c r="F1095" s="6"/>
      <c r="G1095" s="6"/>
    </row>
    <row r="1096" spans="1:7" ht="15.75" thickBot="1" x14ac:dyDescent="0.3">
      <c r="A1096" s="7" t="s">
        <v>989</v>
      </c>
      <c r="B1096" s="7" t="s">
        <v>990</v>
      </c>
      <c r="C1096" s="8" t="s">
        <v>114</v>
      </c>
      <c r="D1096" s="9">
        <v>8.5500000000000007</v>
      </c>
      <c r="E1096" s="9">
        <v>50.41</v>
      </c>
      <c r="F1096" s="9"/>
      <c r="G1096" s="9">
        <v>29.71</v>
      </c>
    </row>
    <row r="1097" spans="1:7" ht="15.75" thickBot="1" x14ac:dyDescent="0.3">
      <c r="A1097" s="6"/>
      <c r="B1097" s="6"/>
      <c r="C1097" s="6"/>
      <c r="D1097" s="6"/>
      <c r="E1097" s="6"/>
      <c r="F1097" s="6"/>
      <c r="G1097" s="6"/>
    </row>
    <row r="1098" spans="1:7" ht="15.75" thickBot="1" x14ac:dyDescent="0.3">
      <c r="A1098" s="7" t="s">
        <v>991</v>
      </c>
      <c r="B1098" s="7" t="s">
        <v>992</v>
      </c>
      <c r="C1098" s="8" t="s">
        <v>114</v>
      </c>
      <c r="D1098" s="9">
        <v>8.7899999999999991</v>
      </c>
      <c r="E1098" s="9">
        <v>51.08</v>
      </c>
      <c r="F1098" s="9"/>
      <c r="G1098" s="9">
        <v>29.01</v>
      </c>
    </row>
    <row r="1099" spans="1:7" ht="15.75" thickBot="1" x14ac:dyDescent="0.3">
      <c r="A1099" s="6"/>
      <c r="B1099" s="6"/>
      <c r="C1099" s="6"/>
      <c r="D1099" s="6"/>
      <c r="E1099" s="6"/>
      <c r="F1099" s="6"/>
      <c r="G1099" s="6"/>
    </row>
    <row r="1100" spans="1:7" ht="15.75" thickBot="1" x14ac:dyDescent="0.3">
      <c r="A1100" s="7" t="s">
        <v>993</v>
      </c>
      <c r="B1100" s="7" t="s">
        <v>994</v>
      </c>
      <c r="C1100" s="8" t="s">
        <v>114</v>
      </c>
      <c r="D1100" s="9">
        <v>9.06</v>
      </c>
      <c r="E1100" s="9">
        <v>51.66</v>
      </c>
      <c r="F1100" s="9"/>
      <c r="G1100" s="9">
        <v>28.48</v>
      </c>
    </row>
    <row r="1101" spans="1:7" ht="15.75" thickBot="1" x14ac:dyDescent="0.3">
      <c r="A1101" s="6"/>
      <c r="B1101" s="6"/>
      <c r="C1101" s="6"/>
      <c r="D1101" s="6"/>
      <c r="E1101" s="6"/>
      <c r="F1101" s="6"/>
      <c r="G1101" s="6"/>
    </row>
    <row r="1102" spans="1:7" ht="15.75" thickBot="1" x14ac:dyDescent="0.3">
      <c r="A1102" s="7" t="s">
        <v>995</v>
      </c>
      <c r="B1102" s="7" t="s">
        <v>996</v>
      </c>
      <c r="C1102" s="8" t="s">
        <v>114</v>
      </c>
      <c r="D1102" s="9">
        <v>9.3699999999999992</v>
      </c>
      <c r="E1102" s="9">
        <v>52.29</v>
      </c>
      <c r="F1102" s="9"/>
      <c r="G1102" s="9">
        <v>27.85</v>
      </c>
    </row>
    <row r="1103" spans="1:7" ht="15.75" thickBot="1" x14ac:dyDescent="0.3">
      <c r="A1103" s="6"/>
      <c r="B1103" s="6"/>
      <c r="C1103" s="6"/>
      <c r="D1103" s="6"/>
      <c r="E1103" s="6"/>
      <c r="F1103" s="6"/>
      <c r="G1103" s="6"/>
    </row>
    <row r="1104" spans="1:7" ht="15.75" thickBot="1" x14ac:dyDescent="0.3">
      <c r="A1104" s="7" t="s">
        <v>997</v>
      </c>
      <c r="B1104" s="7" t="s">
        <v>998</v>
      </c>
      <c r="C1104" s="8" t="s">
        <v>114</v>
      </c>
      <c r="D1104" s="9">
        <v>9.6999999999999993</v>
      </c>
      <c r="E1104" s="9">
        <v>52.89</v>
      </c>
      <c r="F1104" s="9"/>
      <c r="G1104" s="9">
        <v>27.22</v>
      </c>
    </row>
    <row r="1105" spans="1:7" ht="15.75" thickBot="1" x14ac:dyDescent="0.3">
      <c r="A1105" s="6"/>
      <c r="B1105" s="6"/>
      <c r="C1105" s="6"/>
      <c r="D1105" s="6"/>
      <c r="E1105" s="6"/>
      <c r="F1105" s="6"/>
      <c r="G1105" s="6"/>
    </row>
    <row r="1106" spans="1:7" ht="15.75" thickBot="1" x14ac:dyDescent="0.3">
      <c r="A1106" s="7" t="s">
        <v>999</v>
      </c>
      <c r="B1106" s="7" t="s">
        <v>1000</v>
      </c>
      <c r="C1106" s="8"/>
      <c r="D1106" s="9"/>
      <c r="E1106" s="9"/>
      <c r="F1106" s="9"/>
      <c r="G1106" s="9"/>
    </row>
    <row r="1107" spans="1:7" ht="15.75" thickBot="1" x14ac:dyDescent="0.3">
      <c r="A1107" s="6"/>
      <c r="B1107" s="6"/>
      <c r="C1107" s="6"/>
      <c r="D1107" s="6"/>
      <c r="E1107" s="6"/>
      <c r="F1107" s="6"/>
      <c r="G1107" s="6"/>
    </row>
    <row r="1108" spans="1:7" ht="37.5" thickBot="1" x14ac:dyDescent="0.3">
      <c r="A1108" s="7" t="s">
        <v>1001</v>
      </c>
      <c r="B1108" s="7" t="s">
        <v>1002</v>
      </c>
      <c r="C1108" s="8" t="s">
        <v>114</v>
      </c>
      <c r="D1108" s="9">
        <v>83.27</v>
      </c>
      <c r="E1108" s="9">
        <v>30.89</v>
      </c>
      <c r="F1108" s="9">
        <v>4.8899999999999997</v>
      </c>
      <c r="G1108" s="9">
        <v>44.33</v>
      </c>
    </row>
    <row r="1109" spans="1:7" ht="15.75" thickBot="1" x14ac:dyDescent="0.3">
      <c r="A1109" s="6"/>
      <c r="B1109" s="6"/>
      <c r="C1109" s="6"/>
      <c r="D1109" s="6"/>
      <c r="E1109" s="6"/>
      <c r="F1109" s="6"/>
      <c r="G1109" s="6"/>
    </row>
    <row r="1110" spans="1:7" ht="37.5" thickBot="1" x14ac:dyDescent="0.3">
      <c r="A1110" s="7" t="s">
        <v>1003</v>
      </c>
      <c r="B1110" s="7" t="s">
        <v>1004</v>
      </c>
      <c r="C1110" s="8" t="s">
        <v>114</v>
      </c>
      <c r="D1110" s="9">
        <v>65.16</v>
      </c>
      <c r="E1110" s="9">
        <v>32.89</v>
      </c>
      <c r="F1110" s="9"/>
      <c r="G1110" s="9">
        <v>47.21</v>
      </c>
    </row>
    <row r="1111" spans="1:7" ht="15.75" thickBot="1" x14ac:dyDescent="0.3">
      <c r="A1111" s="6"/>
      <c r="B1111" s="6"/>
      <c r="C1111" s="6"/>
      <c r="D1111" s="6"/>
      <c r="E1111" s="6"/>
      <c r="F1111" s="6"/>
      <c r="G1111" s="6"/>
    </row>
    <row r="1112" spans="1:7" ht="15.75" thickBot="1" x14ac:dyDescent="0.3">
      <c r="A1112" s="7" t="s">
        <v>1005</v>
      </c>
      <c r="B1112" s="7" t="s">
        <v>1006</v>
      </c>
      <c r="C1112" s="8"/>
      <c r="D1112" s="9"/>
      <c r="E1112" s="9"/>
      <c r="F1112" s="9"/>
      <c r="G1112" s="9"/>
    </row>
    <row r="1113" spans="1:7" ht="15.75" thickBot="1" x14ac:dyDescent="0.3">
      <c r="A1113" s="6"/>
      <c r="B1113" s="6"/>
      <c r="C1113" s="6"/>
      <c r="D1113" s="6"/>
      <c r="E1113" s="6"/>
      <c r="F1113" s="6"/>
      <c r="G1113" s="6"/>
    </row>
    <row r="1114" spans="1:7" ht="15.75" thickBot="1" x14ac:dyDescent="0.3">
      <c r="A1114" s="7" t="s">
        <v>1007</v>
      </c>
      <c r="B1114" s="7" t="s">
        <v>1008</v>
      </c>
      <c r="C1114" s="8" t="s">
        <v>23</v>
      </c>
      <c r="D1114" s="9">
        <v>11.83</v>
      </c>
      <c r="E1114" s="9">
        <v>49.96</v>
      </c>
      <c r="F1114" s="9"/>
      <c r="G1114" s="9">
        <v>30.09</v>
      </c>
    </row>
    <row r="1115" spans="1:7" ht="15.75" thickBot="1" x14ac:dyDescent="0.3">
      <c r="A1115" s="6"/>
      <c r="B1115" s="6"/>
      <c r="C1115" s="6"/>
      <c r="D1115" s="6"/>
      <c r="E1115" s="6"/>
      <c r="F1115" s="6"/>
      <c r="G1115" s="6"/>
    </row>
    <row r="1116" spans="1:7" ht="15.75" thickBot="1" x14ac:dyDescent="0.3">
      <c r="A1116" s="7" t="s">
        <v>1009</v>
      </c>
      <c r="B1116" s="7" t="s">
        <v>1010</v>
      </c>
      <c r="C1116" s="8" t="s">
        <v>23</v>
      </c>
      <c r="D1116" s="9">
        <v>138.80000000000001</v>
      </c>
      <c r="E1116" s="9">
        <v>44.64</v>
      </c>
      <c r="F1116" s="9"/>
      <c r="G1116" s="9">
        <v>35.450000000000003</v>
      </c>
    </row>
    <row r="1117" spans="1:7" ht="15.75" thickBot="1" x14ac:dyDescent="0.3">
      <c r="A1117" s="6"/>
      <c r="B1117" s="6"/>
      <c r="C1117" s="6"/>
      <c r="D1117" s="6"/>
      <c r="E1117" s="6"/>
      <c r="F1117" s="6"/>
      <c r="G1117" s="6"/>
    </row>
    <row r="1118" spans="1:7" ht="15.75" thickBot="1" x14ac:dyDescent="0.3">
      <c r="A1118" s="7" t="s">
        <v>1011</v>
      </c>
      <c r="B1118" s="7" t="s">
        <v>1012</v>
      </c>
      <c r="C1118" s="8" t="s">
        <v>23</v>
      </c>
      <c r="D1118" s="9">
        <v>143.77000000000001</v>
      </c>
      <c r="E1118" s="9">
        <v>45.86</v>
      </c>
      <c r="F1118" s="9"/>
      <c r="G1118" s="9">
        <v>34.229999999999997</v>
      </c>
    </row>
    <row r="1119" spans="1:7" ht="15.75" thickBot="1" x14ac:dyDescent="0.3">
      <c r="A1119" s="6"/>
      <c r="B1119" s="6"/>
      <c r="C1119" s="6"/>
      <c r="D1119" s="6"/>
      <c r="E1119" s="6"/>
      <c r="F1119" s="6"/>
      <c r="G1119" s="6"/>
    </row>
    <row r="1120" spans="1:7" ht="15.75" thickBot="1" x14ac:dyDescent="0.3">
      <c r="A1120" s="7" t="s">
        <v>1013</v>
      </c>
      <c r="B1120" s="7" t="s">
        <v>1014</v>
      </c>
      <c r="C1120" s="8" t="s">
        <v>23</v>
      </c>
      <c r="D1120" s="9">
        <v>123.83</v>
      </c>
      <c r="E1120" s="9">
        <v>45.52</v>
      </c>
      <c r="F1120" s="9"/>
      <c r="G1120" s="9">
        <v>34.57</v>
      </c>
    </row>
    <row r="1121" spans="1:7" ht="15.75" thickBot="1" x14ac:dyDescent="0.3">
      <c r="A1121" s="6"/>
      <c r="B1121" s="6"/>
      <c r="C1121" s="6"/>
      <c r="D1121" s="6"/>
      <c r="E1121" s="6"/>
      <c r="F1121" s="6"/>
      <c r="G1121" s="6"/>
    </row>
    <row r="1122" spans="1:7" ht="25.5" thickBot="1" x14ac:dyDescent="0.3">
      <c r="A1122" s="7" t="s">
        <v>1015</v>
      </c>
      <c r="B1122" s="7" t="s">
        <v>1016</v>
      </c>
      <c r="C1122" s="8"/>
      <c r="D1122" s="9"/>
      <c r="E1122" s="9"/>
      <c r="F1122" s="9"/>
      <c r="G1122" s="9"/>
    </row>
    <row r="1123" spans="1:7" ht="15.75" thickBot="1" x14ac:dyDescent="0.3">
      <c r="A1123" s="6"/>
      <c r="B1123" s="6"/>
      <c r="C1123" s="6"/>
      <c r="D1123" s="6"/>
      <c r="E1123" s="6"/>
      <c r="F1123" s="6"/>
      <c r="G1123" s="6"/>
    </row>
    <row r="1124" spans="1:7" ht="15.75" thickBot="1" x14ac:dyDescent="0.3">
      <c r="A1124" s="7" t="s">
        <v>1017</v>
      </c>
      <c r="B1124" s="7" t="s">
        <v>1018</v>
      </c>
      <c r="C1124" s="8" t="s">
        <v>114</v>
      </c>
      <c r="D1124" s="9">
        <v>35.01</v>
      </c>
      <c r="E1124" s="9">
        <v>33.130000000000003</v>
      </c>
      <c r="F1124" s="9">
        <v>11.83</v>
      </c>
      <c r="G1124" s="9">
        <v>35.130000000000003</v>
      </c>
    </row>
    <row r="1125" spans="1:7" ht="15.75" thickBot="1" x14ac:dyDescent="0.3">
      <c r="A1125" s="6"/>
      <c r="B1125" s="6"/>
      <c r="C1125" s="6"/>
      <c r="D1125" s="6"/>
      <c r="E1125" s="6"/>
      <c r="F1125" s="6"/>
      <c r="G1125" s="6"/>
    </row>
    <row r="1126" spans="1:7" ht="15.75" thickBot="1" x14ac:dyDescent="0.3">
      <c r="A1126" s="7" t="s">
        <v>1019</v>
      </c>
      <c r="B1126" s="7" t="s">
        <v>1020</v>
      </c>
      <c r="C1126" s="8" t="s">
        <v>23</v>
      </c>
      <c r="D1126" s="9">
        <v>513.26</v>
      </c>
      <c r="E1126" s="9">
        <v>34.85</v>
      </c>
      <c r="F1126" s="9">
        <v>14.44</v>
      </c>
      <c r="G1126" s="9">
        <v>30.81</v>
      </c>
    </row>
    <row r="1127" spans="1:7" ht="15.75" thickBot="1" x14ac:dyDescent="0.3">
      <c r="A1127" s="6"/>
      <c r="B1127" s="6"/>
      <c r="C1127" s="6"/>
      <c r="D1127" s="6"/>
      <c r="E1127" s="6"/>
      <c r="F1127" s="6"/>
      <c r="G1127" s="6"/>
    </row>
    <row r="1128" spans="1:7" ht="15.75" thickBot="1" x14ac:dyDescent="0.3">
      <c r="A1128" s="7" t="s">
        <v>1021</v>
      </c>
      <c r="B1128" s="7" t="s">
        <v>1022</v>
      </c>
      <c r="C1128" s="8"/>
      <c r="D1128" s="9"/>
      <c r="E1128" s="9"/>
      <c r="F1128" s="9"/>
      <c r="G1128" s="9"/>
    </row>
    <row r="1129" spans="1:7" ht="15.75" thickBot="1" x14ac:dyDescent="0.3">
      <c r="A1129" s="6"/>
      <c r="B1129" s="6"/>
      <c r="C1129" s="6"/>
      <c r="D1129" s="6"/>
      <c r="E1129" s="6"/>
      <c r="F1129" s="6"/>
      <c r="G1129" s="6"/>
    </row>
    <row r="1130" spans="1:7" ht="15.75" thickBot="1" x14ac:dyDescent="0.3">
      <c r="A1130" s="7" t="s">
        <v>1023</v>
      </c>
      <c r="B1130" s="7" t="s">
        <v>1024</v>
      </c>
      <c r="C1130" s="8" t="s">
        <v>23</v>
      </c>
      <c r="D1130" s="9">
        <v>385.48</v>
      </c>
      <c r="E1130" s="9">
        <v>71.58</v>
      </c>
      <c r="F1130" s="9"/>
      <c r="G1130" s="9">
        <v>8.52</v>
      </c>
    </row>
    <row r="1131" spans="1:7" ht="15.75" thickBot="1" x14ac:dyDescent="0.3">
      <c r="A1131" s="6"/>
      <c r="B1131" s="6"/>
      <c r="C1131" s="6"/>
      <c r="D1131" s="6"/>
      <c r="E1131" s="6"/>
      <c r="F1131" s="6"/>
      <c r="G1131" s="6"/>
    </row>
    <row r="1132" spans="1:7" ht="15.75" thickBot="1" x14ac:dyDescent="0.3">
      <c r="A1132" s="7" t="s">
        <v>1025</v>
      </c>
      <c r="B1132" s="7" t="s">
        <v>1026</v>
      </c>
      <c r="C1132" s="8" t="s">
        <v>23</v>
      </c>
      <c r="D1132" s="9">
        <v>249.02</v>
      </c>
      <c r="E1132" s="9">
        <v>66.180000000000007</v>
      </c>
      <c r="F1132" s="9"/>
      <c r="G1132" s="9">
        <v>13.91</v>
      </c>
    </row>
    <row r="1133" spans="1:7" ht="15.75" thickBot="1" x14ac:dyDescent="0.3">
      <c r="A1133" s="6"/>
      <c r="B1133" s="6"/>
      <c r="C1133" s="6"/>
      <c r="D1133" s="6"/>
      <c r="E1133" s="6"/>
      <c r="F1133" s="6"/>
      <c r="G1133" s="6"/>
    </row>
    <row r="1134" spans="1:7" ht="15.75" thickBot="1" x14ac:dyDescent="0.3">
      <c r="A1134" s="7" t="s">
        <v>1027</v>
      </c>
      <c r="B1134" s="7" t="s">
        <v>1028</v>
      </c>
      <c r="C1134" s="8" t="s">
        <v>114</v>
      </c>
      <c r="D1134" s="9">
        <v>31.46</v>
      </c>
      <c r="E1134" s="9">
        <v>66.150000000000006</v>
      </c>
      <c r="F1134" s="9"/>
      <c r="G1134" s="9">
        <v>13.95</v>
      </c>
    </row>
    <row r="1135" spans="1:7" ht="15.75" thickBot="1" x14ac:dyDescent="0.3">
      <c r="A1135" s="6"/>
      <c r="B1135" s="6"/>
      <c r="C1135" s="6"/>
      <c r="D1135" s="6"/>
      <c r="E1135" s="6"/>
      <c r="F1135" s="6"/>
      <c r="G1135" s="6"/>
    </row>
    <row r="1136" spans="1:7" ht="15.75" thickBot="1" x14ac:dyDescent="0.3">
      <c r="A1136" s="7" t="s">
        <v>1029</v>
      </c>
      <c r="B1136" s="7" t="s">
        <v>1030</v>
      </c>
      <c r="C1136" s="8" t="s">
        <v>23</v>
      </c>
      <c r="D1136" s="9">
        <v>232.61</v>
      </c>
      <c r="E1136" s="9">
        <v>66.19</v>
      </c>
      <c r="F1136" s="9"/>
      <c r="G1136" s="9">
        <v>13.9</v>
      </c>
    </row>
    <row r="1137" spans="1:7" ht="15.75" thickBot="1" x14ac:dyDescent="0.3">
      <c r="A1137" s="6"/>
      <c r="B1137" s="6"/>
      <c r="C1137" s="6"/>
      <c r="D1137" s="6"/>
      <c r="E1137" s="6"/>
      <c r="F1137" s="6"/>
      <c r="G1137" s="6"/>
    </row>
    <row r="1138" spans="1:7" ht="15.75" thickBot="1" x14ac:dyDescent="0.3">
      <c r="A1138" s="7" t="s">
        <v>1031</v>
      </c>
      <c r="B1138" s="7" t="s">
        <v>1032</v>
      </c>
      <c r="C1138" s="8" t="s">
        <v>114</v>
      </c>
      <c r="D1138" s="9">
        <v>36.090000000000003</v>
      </c>
      <c r="E1138" s="9">
        <v>69.63</v>
      </c>
      <c r="F1138" s="9"/>
      <c r="G1138" s="9">
        <v>10.47</v>
      </c>
    </row>
    <row r="1139" spans="1:7" ht="15.75" thickBot="1" x14ac:dyDescent="0.3">
      <c r="A1139" s="6"/>
      <c r="B1139" s="6"/>
      <c r="C1139" s="6"/>
      <c r="D1139" s="6"/>
      <c r="E1139" s="6"/>
      <c r="F1139" s="6"/>
      <c r="G1139" s="6"/>
    </row>
    <row r="1140" spans="1:7" ht="15.75" thickBot="1" x14ac:dyDescent="0.3">
      <c r="A1140" s="7" t="s">
        <v>1033</v>
      </c>
      <c r="B1140" s="7" t="s">
        <v>1034</v>
      </c>
      <c r="C1140" s="8"/>
      <c r="D1140" s="9"/>
      <c r="E1140" s="9"/>
      <c r="F1140" s="9"/>
      <c r="G1140" s="9"/>
    </row>
    <row r="1141" spans="1:7" ht="15.75" thickBot="1" x14ac:dyDescent="0.3">
      <c r="A1141" s="6"/>
      <c r="B1141" s="6"/>
      <c r="C1141" s="6"/>
      <c r="D1141" s="6"/>
      <c r="E1141" s="6"/>
      <c r="F1141" s="6"/>
      <c r="G1141" s="6"/>
    </row>
    <row r="1142" spans="1:7" x14ac:dyDescent="0.25">
      <c r="A1142" s="23" t="s">
        <v>1035</v>
      </c>
      <c r="B1142" s="10" t="s">
        <v>1036</v>
      </c>
      <c r="C1142" s="26" t="s">
        <v>23</v>
      </c>
      <c r="D1142" s="29" t="s">
        <v>1038</v>
      </c>
      <c r="E1142" s="29">
        <v>59.32</v>
      </c>
      <c r="F1142" s="29"/>
      <c r="G1142" s="29">
        <v>20.77</v>
      </c>
    </row>
    <row r="1143" spans="1:7" ht="15.75" thickBot="1" x14ac:dyDescent="0.3">
      <c r="A1143" s="25"/>
      <c r="B1143" s="12" t="s">
        <v>1037</v>
      </c>
      <c r="C1143" s="28"/>
      <c r="D1143" s="31"/>
      <c r="E1143" s="31"/>
      <c r="F1143" s="31"/>
      <c r="G1143" s="31"/>
    </row>
    <row r="1144" spans="1:7" ht="15.75" thickBot="1" x14ac:dyDescent="0.3">
      <c r="A1144" s="6"/>
      <c r="B1144" s="6"/>
      <c r="C1144" s="6"/>
      <c r="D1144" s="6"/>
      <c r="E1144" s="6"/>
      <c r="F1144" s="6"/>
      <c r="G1144" s="6"/>
    </row>
    <row r="1145" spans="1:7" ht="15.75" thickBot="1" x14ac:dyDescent="0.3">
      <c r="A1145" s="7" t="s">
        <v>1039</v>
      </c>
      <c r="B1145" s="7" t="s">
        <v>1040</v>
      </c>
      <c r="C1145" s="8"/>
      <c r="D1145" s="9"/>
      <c r="E1145" s="9"/>
      <c r="F1145" s="9"/>
      <c r="G1145" s="9"/>
    </row>
    <row r="1146" spans="1:7" ht="15.75" thickBot="1" x14ac:dyDescent="0.3">
      <c r="A1146" s="6"/>
      <c r="B1146" s="6"/>
      <c r="C1146" s="6"/>
      <c r="D1146" s="6"/>
      <c r="E1146" s="6"/>
      <c r="F1146" s="6"/>
      <c r="G1146" s="6"/>
    </row>
    <row r="1147" spans="1:7" ht="15.75" thickBot="1" x14ac:dyDescent="0.3">
      <c r="A1147" s="7" t="s">
        <v>1041</v>
      </c>
      <c r="B1147" s="7" t="s">
        <v>1042</v>
      </c>
      <c r="C1147" s="8" t="s">
        <v>1043</v>
      </c>
      <c r="D1147" s="9">
        <v>70.47</v>
      </c>
      <c r="E1147" s="9">
        <v>43.35</v>
      </c>
      <c r="F1147" s="9">
        <v>32.57</v>
      </c>
      <c r="G1147" s="9">
        <v>4.17</v>
      </c>
    </row>
    <row r="1148" spans="1:7" ht="15.75" thickBot="1" x14ac:dyDescent="0.3">
      <c r="A1148" s="6"/>
      <c r="B1148" s="6"/>
      <c r="C1148" s="6"/>
      <c r="D1148" s="6"/>
      <c r="E1148" s="6"/>
      <c r="F1148" s="6"/>
      <c r="G1148" s="6"/>
    </row>
    <row r="1149" spans="1:7" ht="15.75" thickBot="1" x14ac:dyDescent="0.3">
      <c r="A1149" s="7" t="s">
        <v>1044</v>
      </c>
      <c r="B1149" s="7" t="s">
        <v>1045</v>
      </c>
      <c r="C1149" s="8" t="s">
        <v>1043</v>
      </c>
      <c r="D1149" s="9">
        <v>33.78</v>
      </c>
      <c r="E1149" s="9">
        <v>37.979999999999997</v>
      </c>
      <c r="F1149" s="9">
        <v>39.22</v>
      </c>
      <c r="G1149" s="9">
        <v>2.9</v>
      </c>
    </row>
    <row r="1150" spans="1:7" ht="15.75" thickBot="1" x14ac:dyDescent="0.3">
      <c r="A1150" s="6"/>
      <c r="B1150" s="6"/>
      <c r="C1150" s="6"/>
      <c r="D1150" s="6"/>
      <c r="E1150" s="6"/>
      <c r="F1150" s="6"/>
      <c r="G1150" s="6"/>
    </row>
    <row r="1151" spans="1:7" ht="15.75" thickBot="1" x14ac:dyDescent="0.3">
      <c r="A1151" s="7" t="s">
        <v>1046</v>
      </c>
      <c r="B1151" s="7" t="s">
        <v>1047</v>
      </c>
      <c r="C1151" s="8"/>
      <c r="D1151" s="9"/>
      <c r="E1151" s="9"/>
      <c r="F1151" s="9"/>
      <c r="G1151" s="9"/>
    </row>
    <row r="1152" spans="1:7" ht="15.75" thickBot="1" x14ac:dyDescent="0.3">
      <c r="A1152" s="6"/>
      <c r="B1152" s="6"/>
      <c r="C1152" s="6"/>
      <c r="D1152" s="6"/>
      <c r="E1152" s="6"/>
      <c r="F1152" s="6"/>
      <c r="G1152" s="6"/>
    </row>
    <row r="1153" spans="1:7" x14ac:dyDescent="0.25">
      <c r="A1153" s="23" t="s">
        <v>1048</v>
      </c>
      <c r="B1153" s="10" t="s">
        <v>1049</v>
      </c>
      <c r="C1153" s="26"/>
      <c r="D1153" s="29"/>
      <c r="E1153" s="29"/>
      <c r="F1153" s="29"/>
      <c r="G1153" s="29"/>
    </row>
    <row r="1154" spans="1:7" x14ac:dyDescent="0.25">
      <c r="A1154" s="24"/>
      <c r="B1154" s="11" t="s">
        <v>1050</v>
      </c>
      <c r="C1154" s="27"/>
      <c r="D1154" s="30"/>
      <c r="E1154" s="30"/>
      <c r="F1154" s="30"/>
      <c r="G1154" s="30"/>
    </row>
    <row r="1155" spans="1:7" x14ac:dyDescent="0.25">
      <c r="A1155" s="24"/>
      <c r="B1155" s="11" t="s">
        <v>1051</v>
      </c>
      <c r="C1155" s="27"/>
      <c r="D1155" s="30"/>
      <c r="E1155" s="30"/>
      <c r="F1155" s="30"/>
      <c r="G1155" s="30"/>
    </row>
    <row r="1156" spans="1:7" ht="24.75" x14ac:dyDescent="0.25">
      <c r="A1156" s="24"/>
      <c r="B1156" s="11" t="s">
        <v>1052</v>
      </c>
      <c r="C1156" s="27"/>
      <c r="D1156" s="30"/>
      <c r="E1156" s="30"/>
      <c r="F1156" s="30"/>
      <c r="G1156" s="30"/>
    </row>
    <row r="1157" spans="1:7" x14ac:dyDescent="0.25">
      <c r="A1157" s="24"/>
      <c r="B1157" s="11" t="s">
        <v>1053</v>
      </c>
      <c r="C1157" s="27"/>
      <c r="D1157" s="30"/>
      <c r="E1157" s="30"/>
      <c r="F1157" s="30"/>
      <c r="G1157" s="30"/>
    </row>
    <row r="1158" spans="1:7" x14ac:dyDescent="0.25">
      <c r="A1158" s="24"/>
      <c r="B1158" s="11" t="s">
        <v>1054</v>
      </c>
      <c r="C1158" s="27"/>
      <c r="D1158" s="30"/>
      <c r="E1158" s="30"/>
      <c r="F1158" s="30"/>
      <c r="G1158" s="30"/>
    </row>
    <row r="1159" spans="1:7" x14ac:dyDescent="0.25">
      <c r="A1159" s="24"/>
      <c r="B1159" s="11" t="s">
        <v>1055</v>
      </c>
      <c r="C1159" s="27"/>
      <c r="D1159" s="30"/>
      <c r="E1159" s="30"/>
      <c r="F1159" s="30"/>
      <c r="G1159" s="30"/>
    </row>
    <row r="1160" spans="1:7" x14ac:dyDescent="0.25">
      <c r="A1160" s="24"/>
      <c r="B1160" s="11" t="s">
        <v>1056</v>
      </c>
      <c r="C1160" s="27"/>
      <c r="D1160" s="30"/>
      <c r="E1160" s="30"/>
      <c r="F1160" s="30"/>
      <c r="G1160" s="30"/>
    </row>
    <row r="1161" spans="1:7" ht="15.75" thickBot="1" x14ac:dyDescent="0.3">
      <c r="A1161" s="25"/>
      <c r="B1161" s="12" t="s">
        <v>1057</v>
      </c>
      <c r="C1161" s="28"/>
      <c r="D1161" s="31"/>
      <c r="E1161" s="31"/>
      <c r="F1161" s="31"/>
      <c r="G1161" s="31"/>
    </row>
    <row r="1162" spans="1:7" ht="15.75" thickBot="1" x14ac:dyDescent="0.3">
      <c r="A1162" s="6"/>
      <c r="B1162" s="6"/>
      <c r="C1162" s="6"/>
      <c r="D1162" s="6"/>
      <c r="E1162" s="6"/>
      <c r="F1162" s="6"/>
      <c r="G1162" s="6"/>
    </row>
    <row r="1163" spans="1:7" ht="15.75" thickBot="1" x14ac:dyDescent="0.3">
      <c r="A1163" s="7" t="s">
        <v>1058</v>
      </c>
      <c r="B1163" s="7" t="s">
        <v>1059</v>
      </c>
      <c r="C1163" s="8" t="s">
        <v>1060</v>
      </c>
      <c r="D1163" s="9">
        <v>159.54</v>
      </c>
      <c r="E1163" s="9">
        <v>44.44</v>
      </c>
      <c r="F1163" s="9"/>
      <c r="G1163" s="9">
        <v>35.659999999999997</v>
      </c>
    </row>
    <row r="1164" spans="1:7" ht="15.75" thickBot="1" x14ac:dyDescent="0.3">
      <c r="A1164" s="6"/>
      <c r="B1164" s="6"/>
      <c r="C1164" s="6"/>
      <c r="D1164" s="6"/>
      <c r="E1164" s="6"/>
      <c r="F1164" s="6"/>
      <c r="G1164" s="6"/>
    </row>
    <row r="1165" spans="1:7" ht="15.75" thickBot="1" x14ac:dyDescent="0.3">
      <c r="A1165" s="7" t="s">
        <v>1061</v>
      </c>
      <c r="B1165" s="7" t="s">
        <v>1062</v>
      </c>
      <c r="C1165" s="8" t="s">
        <v>1060</v>
      </c>
      <c r="D1165" s="9">
        <v>165.8</v>
      </c>
      <c r="E1165" s="9">
        <v>45.78</v>
      </c>
      <c r="F1165" s="9"/>
      <c r="G1165" s="9">
        <v>34.31</v>
      </c>
    </row>
    <row r="1166" spans="1:7" ht="15.75" thickBot="1" x14ac:dyDescent="0.3">
      <c r="A1166" s="6"/>
      <c r="B1166" s="6"/>
      <c r="C1166" s="6"/>
      <c r="D1166" s="6"/>
      <c r="E1166" s="6"/>
      <c r="F1166" s="6"/>
      <c r="G1166" s="6"/>
    </row>
    <row r="1167" spans="1:7" ht="15.75" thickBot="1" x14ac:dyDescent="0.3">
      <c r="A1167" s="7" t="s">
        <v>1063</v>
      </c>
      <c r="B1167" s="7" t="s">
        <v>1064</v>
      </c>
      <c r="C1167" s="8" t="s">
        <v>1060</v>
      </c>
      <c r="D1167" s="9">
        <v>174.64</v>
      </c>
      <c r="E1167" s="9">
        <v>47.52</v>
      </c>
      <c r="F1167" s="9"/>
      <c r="G1167" s="9">
        <v>32.58</v>
      </c>
    </row>
    <row r="1168" spans="1:7" ht="15.75" thickBot="1" x14ac:dyDescent="0.3">
      <c r="A1168" s="6"/>
      <c r="B1168" s="6"/>
      <c r="C1168" s="6"/>
      <c r="D1168" s="6"/>
      <c r="E1168" s="6"/>
      <c r="F1168" s="6"/>
      <c r="G1168" s="6"/>
    </row>
    <row r="1169" spans="1:7" ht="15.75" thickBot="1" x14ac:dyDescent="0.3">
      <c r="A1169" s="7" t="s">
        <v>1065</v>
      </c>
      <c r="B1169" s="7" t="s">
        <v>1066</v>
      </c>
      <c r="C1169" s="8" t="s">
        <v>1060</v>
      </c>
      <c r="D1169" s="9">
        <v>175.99</v>
      </c>
      <c r="E1169" s="9">
        <v>47.77</v>
      </c>
      <c r="F1169" s="9"/>
      <c r="G1169" s="9">
        <v>32.33</v>
      </c>
    </row>
    <row r="1170" spans="1:7" ht="15.75" thickBot="1" x14ac:dyDescent="0.3">
      <c r="A1170" s="6"/>
      <c r="B1170" s="6"/>
      <c r="C1170" s="6"/>
      <c r="D1170" s="6"/>
      <c r="E1170" s="6"/>
      <c r="F1170" s="6"/>
      <c r="G1170" s="6"/>
    </row>
    <row r="1171" spans="1:7" ht="15.75" thickBot="1" x14ac:dyDescent="0.3">
      <c r="A1171" s="7" t="s">
        <v>1067</v>
      </c>
      <c r="B1171" s="7" t="s">
        <v>1068</v>
      </c>
      <c r="C1171" s="8" t="s">
        <v>1060</v>
      </c>
      <c r="D1171" s="9">
        <v>189.3</v>
      </c>
      <c r="E1171" s="9">
        <v>50.04</v>
      </c>
      <c r="F1171" s="9"/>
      <c r="G1171" s="9">
        <v>30.05</v>
      </c>
    </row>
    <row r="1172" spans="1:7" ht="15.75" thickBot="1" x14ac:dyDescent="0.3">
      <c r="A1172" s="6"/>
      <c r="B1172" s="6"/>
      <c r="C1172" s="6"/>
      <c r="D1172" s="6"/>
      <c r="E1172" s="6"/>
      <c r="F1172" s="6"/>
      <c r="G1172" s="6"/>
    </row>
    <row r="1173" spans="1:7" ht="15.75" thickBot="1" x14ac:dyDescent="0.3">
      <c r="A1173" s="7" t="s">
        <v>1069</v>
      </c>
      <c r="B1173" s="7" t="s">
        <v>1070</v>
      </c>
      <c r="C1173" s="8"/>
      <c r="D1173" s="9"/>
      <c r="E1173" s="9"/>
      <c r="F1173" s="9"/>
      <c r="G1173" s="9"/>
    </row>
    <row r="1174" spans="1:7" ht="15.75" thickBot="1" x14ac:dyDescent="0.3">
      <c r="A1174" s="6"/>
      <c r="B1174" s="6"/>
      <c r="C1174" s="6"/>
      <c r="D1174" s="6"/>
      <c r="E1174" s="6"/>
      <c r="F1174" s="6"/>
      <c r="G1174" s="6"/>
    </row>
    <row r="1175" spans="1:7" ht="15.75" thickBot="1" x14ac:dyDescent="0.3">
      <c r="A1175" s="7" t="s">
        <v>1071</v>
      </c>
      <c r="B1175" s="7" t="s">
        <v>1072</v>
      </c>
      <c r="C1175" s="8" t="s">
        <v>23</v>
      </c>
      <c r="D1175" s="9">
        <v>227.45</v>
      </c>
      <c r="E1175" s="9">
        <v>55.08</v>
      </c>
      <c r="F1175" s="9"/>
      <c r="G1175" s="9">
        <v>25.01</v>
      </c>
    </row>
    <row r="1176" spans="1:7" ht="15.75" thickBot="1" x14ac:dyDescent="0.3">
      <c r="A1176" s="6"/>
      <c r="B1176" s="6"/>
      <c r="C1176" s="6"/>
      <c r="D1176" s="6"/>
      <c r="E1176" s="6"/>
      <c r="F1176" s="6"/>
      <c r="G1176" s="6"/>
    </row>
    <row r="1177" spans="1:7" ht="15.75" thickBot="1" x14ac:dyDescent="0.3">
      <c r="A1177" s="7" t="s">
        <v>1073</v>
      </c>
      <c r="B1177" s="7" t="s">
        <v>1074</v>
      </c>
      <c r="C1177" s="8" t="s">
        <v>23</v>
      </c>
      <c r="D1177" s="9">
        <v>159.21</v>
      </c>
      <c r="E1177" s="9">
        <v>55.08</v>
      </c>
      <c r="F1177" s="9"/>
      <c r="G1177" s="9">
        <v>25.01</v>
      </c>
    </row>
    <row r="1178" spans="1:7" ht="15.75" thickBot="1" x14ac:dyDescent="0.3">
      <c r="A1178" s="6"/>
      <c r="B1178" s="6"/>
      <c r="C1178" s="6"/>
      <c r="D1178" s="6"/>
      <c r="E1178" s="6"/>
      <c r="F1178" s="6"/>
      <c r="G1178" s="6"/>
    </row>
    <row r="1179" spans="1:7" ht="15.75" thickBot="1" x14ac:dyDescent="0.3">
      <c r="A1179" s="7" t="s">
        <v>1075</v>
      </c>
      <c r="B1179" s="7" t="s">
        <v>1076</v>
      </c>
      <c r="C1179" s="8"/>
      <c r="D1179" s="9"/>
      <c r="E1179" s="9"/>
      <c r="F1179" s="9"/>
      <c r="G1179" s="9"/>
    </row>
    <row r="1180" spans="1:7" ht="15.75" thickBot="1" x14ac:dyDescent="0.3">
      <c r="A1180" s="6"/>
      <c r="B1180" s="6"/>
      <c r="C1180" s="6"/>
      <c r="D1180" s="6"/>
      <c r="E1180" s="6"/>
      <c r="F1180" s="6"/>
      <c r="G1180" s="6"/>
    </row>
    <row r="1181" spans="1:7" ht="37.5" thickBot="1" x14ac:dyDescent="0.3">
      <c r="A1181" s="7" t="s">
        <v>1077</v>
      </c>
      <c r="B1181" s="7" t="s">
        <v>1078</v>
      </c>
      <c r="C1181" s="8" t="s">
        <v>23</v>
      </c>
      <c r="D1181" s="9">
        <v>76.180000000000007</v>
      </c>
      <c r="E1181" s="9">
        <v>70.56</v>
      </c>
      <c r="F1181" s="9">
        <v>5.37</v>
      </c>
      <c r="G1181" s="9">
        <v>4.16</v>
      </c>
    </row>
    <row r="1182" spans="1:7" ht="15.75" thickBot="1" x14ac:dyDescent="0.3">
      <c r="A1182" s="6"/>
      <c r="B1182" s="6"/>
      <c r="C1182" s="6"/>
      <c r="D1182" s="6"/>
      <c r="E1182" s="6"/>
      <c r="F1182" s="6"/>
      <c r="G1182" s="6"/>
    </row>
    <row r="1183" spans="1:7" ht="49.5" thickBot="1" x14ac:dyDescent="0.3">
      <c r="A1183" s="7" t="s">
        <v>1079</v>
      </c>
      <c r="B1183" s="7" t="s">
        <v>1080</v>
      </c>
      <c r="C1183" s="8" t="s">
        <v>23</v>
      </c>
      <c r="D1183" s="9">
        <v>81.96</v>
      </c>
      <c r="E1183" s="9">
        <v>68.290000000000006</v>
      </c>
      <c r="F1183" s="9">
        <v>7.94</v>
      </c>
      <c r="G1183" s="9">
        <v>3.87</v>
      </c>
    </row>
    <row r="1184" spans="1:7" ht="15.75" thickBot="1" x14ac:dyDescent="0.3">
      <c r="A1184" s="6"/>
      <c r="B1184" s="6"/>
      <c r="C1184" s="6"/>
      <c r="D1184" s="6"/>
      <c r="E1184" s="6"/>
      <c r="F1184" s="6"/>
      <c r="G1184" s="6"/>
    </row>
    <row r="1185" spans="1:7" ht="15.75" thickBot="1" x14ac:dyDescent="0.3">
      <c r="A1185" s="7" t="s">
        <v>1081</v>
      </c>
      <c r="B1185" s="7" t="s">
        <v>1082</v>
      </c>
      <c r="C1185" s="8"/>
      <c r="D1185" s="9"/>
      <c r="E1185" s="9"/>
      <c r="F1185" s="9"/>
      <c r="G1185" s="9"/>
    </row>
    <row r="1186" spans="1:7" ht="15.75" thickBot="1" x14ac:dyDescent="0.3">
      <c r="A1186" s="6"/>
      <c r="B1186" s="6"/>
      <c r="C1186" s="6"/>
      <c r="D1186" s="6"/>
      <c r="E1186" s="6"/>
      <c r="F1186" s="6"/>
      <c r="G1186" s="6"/>
    </row>
    <row r="1187" spans="1:7" ht="37.5" thickBot="1" x14ac:dyDescent="0.3">
      <c r="A1187" s="7" t="s">
        <v>1083</v>
      </c>
      <c r="B1187" s="7" t="s">
        <v>1084</v>
      </c>
      <c r="C1187" s="8" t="s">
        <v>23</v>
      </c>
      <c r="D1187" s="9">
        <v>59.31</v>
      </c>
      <c r="E1187" s="9">
        <v>68.349999999999994</v>
      </c>
      <c r="F1187" s="9">
        <v>9.07</v>
      </c>
      <c r="G1187" s="9">
        <v>2.68</v>
      </c>
    </row>
    <row r="1188" spans="1:7" ht="15.75" thickBot="1" x14ac:dyDescent="0.3">
      <c r="A1188" s="6"/>
      <c r="B1188" s="6"/>
      <c r="C1188" s="6"/>
      <c r="D1188" s="6"/>
      <c r="E1188" s="6"/>
      <c r="F1188" s="6"/>
      <c r="G1188" s="6"/>
    </row>
    <row r="1189" spans="1:7" ht="37.5" thickBot="1" x14ac:dyDescent="0.3">
      <c r="A1189" s="7" t="s">
        <v>1085</v>
      </c>
      <c r="B1189" s="7" t="s">
        <v>1086</v>
      </c>
      <c r="C1189" s="8" t="s">
        <v>23</v>
      </c>
      <c r="D1189" s="9">
        <v>45.2</v>
      </c>
      <c r="E1189" s="9">
        <v>72.680000000000007</v>
      </c>
      <c r="F1189" s="9">
        <v>3.89</v>
      </c>
      <c r="G1189" s="9">
        <v>3.52</v>
      </c>
    </row>
    <row r="1190" spans="1:7" ht="15.75" thickBot="1" x14ac:dyDescent="0.3">
      <c r="A1190" s="6"/>
      <c r="B1190" s="6"/>
      <c r="C1190" s="6"/>
      <c r="D1190" s="6"/>
      <c r="E1190" s="6"/>
      <c r="F1190" s="6"/>
      <c r="G1190" s="6"/>
    </row>
    <row r="1191" spans="1:7" ht="15.75" thickBot="1" x14ac:dyDescent="0.3">
      <c r="A1191" s="7" t="s">
        <v>1087</v>
      </c>
      <c r="B1191" s="7" t="s">
        <v>1088</v>
      </c>
      <c r="C1191" s="8"/>
      <c r="D1191" s="9"/>
      <c r="E1191" s="9"/>
      <c r="F1191" s="9"/>
      <c r="G1191" s="9"/>
    </row>
    <row r="1192" spans="1:7" ht="15.75" thickBot="1" x14ac:dyDescent="0.3">
      <c r="A1192" s="6"/>
      <c r="B1192" s="6"/>
      <c r="C1192" s="6"/>
      <c r="D1192" s="6"/>
      <c r="E1192" s="6"/>
      <c r="F1192" s="6"/>
      <c r="G1192" s="6"/>
    </row>
    <row r="1193" spans="1:7" ht="25.5" thickBot="1" x14ac:dyDescent="0.3">
      <c r="A1193" s="7" t="s">
        <v>1089</v>
      </c>
      <c r="B1193" s="7" t="s">
        <v>1090</v>
      </c>
      <c r="C1193" s="8"/>
      <c r="D1193" s="9"/>
      <c r="E1193" s="9"/>
      <c r="F1193" s="9"/>
      <c r="G1193" s="9"/>
    </row>
    <row r="1194" spans="1:7" ht="15.75" thickBot="1" x14ac:dyDescent="0.3">
      <c r="A1194" s="6"/>
      <c r="B1194" s="6"/>
      <c r="C1194" s="6"/>
      <c r="D1194" s="6"/>
      <c r="E1194" s="6"/>
      <c r="F1194" s="6"/>
      <c r="G1194" s="6"/>
    </row>
    <row r="1195" spans="1:7" ht="15.75" thickBot="1" x14ac:dyDescent="0.3">
      <c r="A1195" s="7" t="s">
        <v>1091</v>
      </c>
      <c r="B1195" s="7" t="s">
        <v>1092</v>
      </c>
      <c r="C1195" s="8" t="s">
        <v>23</v>
      </c>
      <c r="D1195" s="9">
        <v>187.98</v>
      </c>
      <c r="E1195" s="9">
        <v>59.35</v>
      </c>
      <c r="F1195" s="9"/>
      <c r="G1195" s="9">
        <v>20.75</v>
      </c>
    </row>
    <row r="1196" spans="1:7" ht="15.75" thickBot="1" x14ac:dyDescent="0.3">
      <c r="A1196" s="6"/>
      <c r="B1196" s="6"/>
      <c r="C1196" s="6"/>
      <c r="D1196" s="6"/>
      <c r="E1196" s="6"/>
      <c r="F1196" s="6"/>
      <c r="G1196" s="6"/>
    </row>
    <row r="1197" spans="1:7" ht="15.75" thickBot="1" x14ac:dyDescent="0.3">
      <c r="A1197" s="7" t="s">
        <v>1093</v>
      </c>
      <c r="B1197" s="7" t="s">
        <v>1094</v>
      </c>
      <c r="C1197" s="8" t="s">
        <v>23</v>
      </c>
      <c r="D1197" s="9">
        <v>66.11</v>
      </c>
      <c r="E1197" s="9">
        <v>21.1</v>
      </c>
      <c r="F1197" s="9"/>
      <c r="G1197" s="9">
        <v>58.99</v>
      </c>
    </row>
    <row r="1198" spans="1:7" ht="15.75" thickBot="1" x14ac:dyDescent="0.3">
      <c r="A1198" s="6"/>
      <c r="B1198" s="6"/>
      <c r="C1198" s="6"/>
      <c r="D1198" s="6"/>
      <c r="E1198" s="6"/>
      <c r="F1198" s="6"/>
      <c r="G1198" s="6"/>
    </row>
    <row r="1199" spans="1:7" ht="15.75" thickBot="1" x14ac:dyDescent="0.3">
      <c r="A1199" s="7" t="s">
        <v>1095</v>
      </c>
      <c r="B1199" s="7" t="s">
        <v>1096</v>
      </c>
      <c r="C1199" s="8"/>
      <c r="D1199" s="9"/>
      <c r="E1199" s="9"/>
      <c r="F1199" s="9"/>
      <c r="G1199" s="9"/>
    </row>
    <row r="1200" spans="1:7" ht="15.75" thickBot="1" x14ac:dyDescent="0.3">
      <c r="A1200" s="6"/>
      <c r="B1200" s="6"/>
      <c r="C1200" s="6"/>
      <c r="D1200" s="6"/>
      <c r="E1200" s="6"/>
      <c r="F1200" s="6"/>
      <c r="G1200" s="6"/>
    </row>
    <row r="1201" spans="1:7" ht="15.75" thickBot="1" x14ac:dyDescent="0.3">
      <c r="A1201" s="7" t="s">
        <v>1097</v>
      </c>
      <c r="B1201" s="7" t="s">
        <v>1092</v>
      </c>
      <c r="C1201" s="8" t="s">
        <v>23</v>
      </c>
      <c r="D1201" s="9">
        <v>470.14</v>
      </c>
      <c r="E1201" s="9">
        <v>23.73</v>
      </c>
      <c r="F1201" s="9"/>
      <c r="G1201" s="9">
        <v>56.37</v>
      </c>
    </row>
    <row r="1202" spans="1:7" ht="15.75" thickBot="1" x14ac:dyDescent="0.3">
      <c r="A1202" s="6"/>
      <c r="B1202" s="6"/>
      <c r="C1202" s="6"/>
      <c r="D1202" s="6"/>
      <c r="E1202" s="6"/>
      <c r="F1202" s="6"/>
      <c r="G1202" s="6"/>
    </row>
    <row r="1203" spans="1:7" ht="15.75" thickBot="1" x14ac:dyDescent="0.3">
      <c r="A1203" s="7" t="s">
        <v>1098</v>
      </c>
      <c r="B1203" s="7" t="s">
        <v>1094</v>
      </c>
      <c r="C1203" s="8" t="s">
        <v>23</v>
      </c>
      <c r="D1203" s="9">
        <v>348.27</v>
      </c>
      <c r="E1203" s="9">
        <v>4.01</v>
      </c>
      <c r="F1203" s="9"/>
      <c r="G1203" s="9">
        <v>76.09</v>
      </c>
    </row>
    <row r="1204" spans="1:7" ht="15.75" thickBot="1" x14ac:dyDescent="0.3">
      <c r="A1204" s="6"/>
      <c r="B1204" s="6"/>
      <c r="C1204" s="6"/>
      <c r="D1204" s="6"/>
      <c r="E1204" s="6"/>
      <c r="F1204" s="6"/>
      <c r="G1204" s="6"/>
    </row>
    <row r="1205" spans="1:7" ht="15.75" thickBot="1" x14ac:dyDescent="0.3">
      <c r="A1205" s="7" t="s">
        <v>1099</v>
      </c>
      <c r="B1205" s="7" t="s">
        <v>1100</v>
      </c>
      <c r="C1205" s="8"/>
      <c r="D1205" s="9"/>
      <c r="E1205" s="9"/>
      <c r="F1205" s="9"/>
      <c r="G1205" s="9"/>
    </row>
    <row r="1206" spans="1:7" ht="15.75" thickBot="1" x14ac:dyDescent="0.3">
      <c r="A1206" s="6"/>
      <c r="B1206" s="6"/>
      <c r="C1206" s="6"/>
      <c r="D1206" s="6"/>
      <c r="E1206" s="6"/>
      <c r="F1206" s="6"/>
      <c r="G1206" s="6"/>
    </row>
    <row r="1207" spans="1:7" ht="15.75" thickBot="1" x14ac:dyDescent="0.3">
      <c r="A1207" s="7" t="s">
        <v>1101</v>
      </c>
      <c r="B1207" s="7" t="s">
        <v>1092</v>
      </c>
      <c r="C1207" s="8" t="s">
        <v>23</v>
      </c>
      <c r="D1207" s="9">
        <v>213.22</v>
      </c>
      <c r="E1207" s="9">
        <v>26.16</v>
      </c>
      <c r="F1207" s="9"/>
      <c r="G1207" s="9">
        <v>53.93</v>
      </c>
    </row>
    <row r="1208" spans="1:7" ht="15.75" thickBot="1" x14ac:dyDescent="0.3">
      <c r="A1208" s="6"/>
      <c r="B1208" s="6"/>
      <c r="C1208" s="6"/>
      <c r="D1208" s="6"/>
      <c r="E1208" s="6"/>
      <c r="F1208" s="6"/>
      <c r="G1208" s="6"/>
    </row>
    <row r="1209" spans="1:7" ht="15.75" thickBot="1" x14ac:dyDescent="0.3">
      <c r="A1209" s="7" t="s">
        <v>1102</v>
      </c>
      <c r="B1209" s="7" t="s">
        <v>1094</v>
      </c>
      <c r="C1209" s="8" t="s">
        <v>23</v>
      </c>
      <c r="D1209" s="9">
        <v>150.55000000000001</v>
      </c>
      <c r="E1209" s="9">
        <v>3.71</v>
      </c>
      <c r="F1209" s="9"/>
      <c r="G1209" s="9">
        <v>76.39</v>
      </c>
    </row>
    <row r="1210" spans="1:7" ht="15.75" thickBot="1" x14ac:dyDescent="0.3">
      <c r="A1210" s="6"/>
      <c r="B1210" s="6"/>
      <c r="C1210" s="6"/>
      <c r="D1210" s="6"/>
      <c r="E1210" s="6"/>
      <c r="F1210" s="6"/>
      <c r="G1210" s="6"/>
    </row>
    <row r="1211" spans="1:7" ht="15.75" thickBot="1" x14ac:dyDescent="0.3">
      <c r="A1211" s="7" t="s">
        <v>1103</v>
      </c>
      <c r="B1211" s="7" t="s">
        <v>1104</v>
      </c>
      <c r="C1211" s="8"/>
      <c r="D1211" s="9"/>
      <c r="E1211" s="9"/>
      <c r="F1211" s="9"/>
      <c r="G1211" s="9"/>
    </row>
    <row r="1212" spans="1:7" ht="15.75" thickBot="1" x14ac:dyDescent="0.3">
      <c r="A1212" s="6"/>
      <c r="B1212" s="6"/>
      <c r="C1212" s="6"/>
      <c r="D1212" s="6"/>
      <c r="E1212" s="6"/>
      <c r="F1212" s="6"/>
      <c r="G1212" s="6"/>
    </row>
    <row r="1213" spans="1:7" x14ac:dyDescent="0.25">
      <c r="A1213" s="23" t="s">
        <v>1105</v>
      </c>
      <c r="B1213" s="10" t="s">
        <v>1106</v>
      </c>
      <c r="C1213" s="26" t="s">
        <v>23</v>
      </c>
      <c r="D1213" s="29">
        <v>542.39</v>
      </c>
      <c r="E1213" s="29">
        <v>28.33</v>
      </c>
      <c r="F1213" s="29"/>
      <c r="G1213" s="29">
        <v>51.76</v>
      </c>
    </row>
    <row r="1214" spans="1:7" x14ac:dyDescent="0.25">
      <c r="A1214" s="24"/>
      <c r="B1214" s="11" t="s">
        <v>1107</v>
      </c>
      <c r="C1214" s="27"/>
      <c r="D1214" s="30"/>
      <c r="E1214" s="30"/>
      <c r="F1214" s="30"/>
      <c r="G1214" s="30"/>
    </row>
    <row r="1215" spans="1:7" x14ac:dyDescent="0.25">
      <c r="A1215" s="24"/>
      <c r="B1215" s="11" t="s">
        <v>1108</v>
      </c>
      <c r="C1215" s="27"/>
      <c r="D1215" s="30"/>
      <c r="E1215" s="30"/>
      <c r="F1215" s="30"/>
      <c r="G1215" s="30"/>
    </row>
    <row r="1216" spans="1:7" ht="15.75" thickBot="1" x14ac:dyDescent="0.3">
      <c r="A1216" s="25"/>
      <c r="B1216" s="12" t="s">
        <v>1109</v>
      </c>
      <c r="C1216" s="28"/>
      <c r="D1216" s="31"/>
      <c r="E1216" s="31"/>
      <c r="F1216" s="31"/>
      <c r="G1216" s="31"/>
    </row>
    <row r="1217" spans="1:7" ht="15.75" thickBot="1" x14ac:dyDescent="0.3">
      <c r="A1217" s="6"/>
      <c r="B1217" s="6"/>
      <c r="C1217" s="6"/>
      <c r="D1217" s="6"/>
      <c r="E1217" s="6"/>
      <c r="F1217" s="6"/>
      <c r="G1217" s="6"/>
    </row>
    <row r="1218" spans="1:7" x14ac:dyDescent="0.25">
      <c r="A1218" s="23" t="s">
        <v>1110</v>
      </c>
      <c r="B1218" s="10" t="s">
        <v>1111</v>
      </c>
      <c r="C1218" s="26" t="s">
        <v>23</v>
      </c>
      <c r="D1218" s="29">
        <v>542.39</v>
      </c>
      <c r="E1218" s="29">
        <v>28.33</v>
      </c>
      <c r="F1218" s="29"/>
      <c r="G1218" s="29">
        <v>51.76</v>
      </c>
    </row>
    <row r="1219" spans="1:7" x14ac:dyDescent="0.25">
      <c r="A1219" s="24"/>
      <c r="B1219" s="11" t="s">
        <v>1112</v>
      </c>
      <c r="C1219" s="27"/>
      <c r="D1219" s="30"/>
      <c r="E1219" s="30"/>
      <c r="F1219" s="30"/>
      <c r="G1219" s="30"/>
    </row>
    <row r="1220" spans="1:7" ht="15.75" thickBot="1" x14ac:dyDescent="0.3">
      <c r="A1220" s="25"/>
      <c r="B1220" s="12" t="s">
        <v>1113</v>
      </c>
      <c r="C1220" s="28"/>
      <c r="D1220" s="31"/>
      <c r="E1220" s="31"/>
      <c r="F1220" s="31"/>
      <c r="G1220" s="31"/>
    </row>
    <row r="1221" spans="1:7" ht="15.75" thickBot="1" x14ac:dyDescent="0.3">
      <c r="A1221" s="6"/>
      <c r="B1221" s="6"/>
      <c r="C1221" s="6"/>
      <c r="D1221" s="6"/>
      <c r="E1221" s="6"/>
      <c r="F1221" s="6"/>
      <c r="G1221" s="6"/>
    </row>
    <row r="1222" spans="1:7" ht="15.75" thickBot="1" x14ac:dyDescent="0.3">
      <c r="A1222" s="7" t="s">
        <v>1114</v>
      </c>
      <c r="B1222" s="7" t="s">
        <v>1115</v>
      </c>
      <c r="C1222" s="8"/>
      <c r="D1222" s="9"/>
      <c r="E1222" s="9"/>
      <c r="F1222" s="9"/>
      <c r="G1222" s="9"/>
    </row>
    <row r="1223" spans="1:7" ht="15.75" thickBot="1" x14ac:dyDescent="0.3">
      <c r="A1223" s="6"/>
      <c r="B1223" s="6"/>
      <c r="C1223" s="6"/>
      <c r="D1223" s="6"/>
      <c r="E1223" s="6"/>
      <c r="F1223" s="6"/>
      <c r="G1223" s="6"/>
    </row>
    <row r="1224" spans="1:7" ht="25.5" thickBot="1" x14ac:dyDescent="0.3">
      <c r="A1224" s="7" t="s">
        <v>1116</v>
      </c>
      <c r="B1224" s="7" t="s">
        <v>1117</v>
      </c>
      <c r="C1224" s="8" t="s">
        <v>23</v>
      </c>
      <c r="D1224" s="9">
        <v>297.67</v>
      </c>
      <c r="E1224" s="9">
        <v>12.91</v>
      </c>
      <c r="F1224" s="9"/>
      <c r="G1224" s="9">
        <v>67.19</v>
      </c>
    </row>
    <row r="1225" spans="1:7" ht="15.75" thickBot="1" x14ac:dyDescent="0.3">
      <c r="A1225" s="6"/>
      <c r="B1225" s="6"/>
      <c r="C1225" s="6"/>
      <c r="D1225" s="6"/>
      <c r="E1225" s="6"/>
      <c r="F1225" s="6"/>
      <c r="G1225" s="6"/>
    </row>
    <row r="1226" spans="1:7" ht="15.75" thickBot="1" x14ac:dyDescent="0.3">
      <c r="A1226" s="7" t="s">
        <v>1118</v>
      </c>
      <c r="B1226" s="7" t="s">
        <v>1119</v>
      </c>
      <c r="C1226" s="8"/>
      <c r="D1226" s="9"/>
      <c r="E1226" s="9"/>
      <c r="F1226" s="9"/>
      <c r="G1226" s="9"/>
    </row>
    <row r="1227" spans="1:7" ht="15.75" thickBot="1" x14ac:dyDescent="0.3">
      <c r="A1227" s="6"/>
      <c r="B1227" s="6"/>
      <c r="C1227" s="6"/>
      <c r="D1227" s="6"/>
      <c r="E1227" s="6"/>
      <c r="F1227" s="6"/>
      <c r="G1227" s="6"/>
    </row>
    <row r="1228" spans="1:7" ht="49.5" thickBot="1" x14ac:dyDescent="0.3">
      <c r="A1228" s="7" t="s">
        <v>1120</v>
      </c>
      <c r="B1228" s="7" t="s">
        <v>1121</v>
      </c>
      <c r="C1228" s="8" t="s">
        <v>23</v>
      </c>
      <c r="D1228" s="9">
        <v>330.87</v>
      </c>
      <c r="E1228" s="9">
        <v>23.22</v>
      </c>
      <c r="F1228" s="9"/>
      <c r="G1228" s="9">
        <v>56.87</v>
      </c>
    </row>
    <row r="1229" spans="1:7" ht="15.75" thickBot="1" x14ac:dyDescent="0.3">
      <c r="A1229" s="6"/>
      <c r="B1229" s="6"/>
      <c r="C1229" s="6"/>
      <c r="D1229" s="6"/>
      <c r="E1229" s="6"/>
      <c r="F1229" s="6"/>
      <c r="G1229" s="6"/>
    </row>
    <row r="1230" spans="1:7" ht="37.5" thickBot="1" x14ac:dyDescent="0.3">
      <c r="A1230" s="7" t="s">
        <v>1122</v>
      </c>
      <c r="B1230" s="7" t="s">
        <v>1123</v>
      </c>
      <c r="C1230" s="8" t="s">
        <v>23</v>
      </c>
      <c r="D1230" s="9" t="s">
        <v>1124</v>
      </c>
      <c r="E1230" s="9">
        <v>40.04</v>
      </c>
      <c r="F1230" s="9">
        <v>40.06</v>
      </c>
      <c r="G1230" s="9"/>
    </row>
    <row r="1231" spans="1:7" ht="15.75" thickBot="1" x14ac:dyDescent="0.3">
      <c r="A1231" s="6"/>
      <c r="B1231" s="6"/>
      <c r="C1231" s="6"/>
      <c r="D1231" s="6"/>
      <c r="E1231" s="6"/>
      <c r="F1231" s="6"/>
      <c r="G1231" s="6"/>
    </row>
    <row r="1232" spans="1:7" ht="37.5" thickBot="1" x14ac:dyDescent="0.3">
      <c r="A1232" s="7" t="s">
        <v>1125</v>
      </c>
      <c r="B1232" s="7" t="s">
        <v>1126</v>
      </c>
      <c r="C1232" s="8" t="s">
        <v>23</v>
      </c>
      <c r="D1232" s="9">
        <v>88.76</v>
      </c>
      <c r="E1232" s="9">
        <v>72.75</v>
      </c>
      <c r="F1232" s="9">
        <v>7.35</v>
      </c>
      <c r="G1232" s="9"/>
    </row>
  </sheetData>
  <mergeCells count="912">
    <mergeCell ref="A25:A31"/>
    <mergeCell ref="C25:C31"/>
    <mergeCell ref="D25:D31"/>
    <mergeCell ref="E25:E31"/>
    <mergeCell ref="F25:F31"/>
    <mergeCell ref="G25:G31"/>
    <mergeCell ref="A14:A17"/>
    <mergeCell ref="C14:C17"/>
    <mergeCell ref="D14:D17"/>
    <mergeCell ref="E14:E17"/>
    <mergeCell ref="F14:F17"/>
    <mergeCell ref="G14:G17"/>
    <mergeCell ref="A38:A39"/>
    <mergeCell ref="C38:C39"/>
    <mergeCell ref="D38:D39"/>
    <mergeCell ref="E38:E39"/>
    <mergeCell ref="F38:F39"/>
    <mergeCell ref="G38:G39"/>
    <mergeCell ref="A35:A36"/>
    <mergeCell ref="C35:C36"/>
    <mergeCell ref="D35:D36"/>
    <mergeCell ref="E35:E36"/>
    <mergeCell ref="F35:F36"/>
    <mergeCell ref="G35:G36"/>
    <mergeCell ref="A44:A45"/>
    <mergeCell ref="C44:C45"/>
    <mergeCell ref="D44:D45"/>
    <mergeCell ref="E44:E45"/>
    <mergeCell ref="F44:F45"/>
    <mergeCell ref="G44:G45"/>
    <mergeCell ref="A41:A42"/>
    <mergeCell ref="C41:C42"/>
    <mergeCell ref="D41:D42"/>
    <mergeCell ref="E41:E42"/>
    <mergeCell ref="F41:F42"/>
    <mergeCell ref="G41:G42"/>
    <mergeCell ref="A52:A53"/>
    <mergeCell ref="C52:C53"/>
    <mergeCell ref="D52:D53"/>
    <mergeCell ref="E52:E53"/>
    <mergeCell ref="F52:F53"/>
    <mergeCell ref="G52:G53"/>
    <mergeCell ref="A47:A48"/>
    <mergeCell ref="C47:C48"/>
    <mergeCell ref="D47:D48"/>
    <mergeCell ref="E47:E48"/>
    <mergeCell ref="F47:F48"/>
    <mergeCell ref="G47:G48"/>
    <mergeCell ref="A61:A62"/>
    <mergeCell ref="C61:C62"/>
    <mergeCell ref="D61:D62"/>
    <mergeCell ref="E61:E62"/>
    <mergeCell ref="F61:F62"/>
    <mergeCell ref="G61:G62"/>
    <mergeCell ref="A57:A59"/>
    <mergeCell ref="C57:C59"/>
    <mergeCell ref="D57:D59"/>
    <mergeCell ref="E57:E59"/>
    <mergeCell ref="F57:F59"/>
    <mergeCell ref="G57:G59"/>
    <mergeCell ref="A67:A69"/>
    <mergeCell ref="C67:C69"/>
    <mergeCell ref="D67:D69"/>
    <mergeCell ref="E67:E69"/>
    <mergeCell ref="F67:F69"/>
    <mergeCell ref="G67:G69"/>
    <mergeCell ref="A64:A65"/>
    <mergeCell ref="C64:C65"/>
    <mergeCell ref="D64:D65"/>
    <mergeCell ref="E64:E65"/>
    <mergeCell ref="F64:F65"/>
    <mergeCell ref="G64:G65"/>
    <mergeCell ref="A104:A105"/>
    <mergeCell ref="C104:C105"/>
    <mergeCell ref="D104:D105"/>
    <mergeCell ref="E104:E105"/>
    <mergeCell ref="F104:F105"/>
    <mergeCell ref="G104:G105"/>
    <mergeCell ref="A75:A76"/>
    <mergeCell ref="C75:C76"/>
    <mergeCell ref="D75:D76"/>
    <mergeCell ref="E75:E76"/>
    <mergeCell ref="F75:F76"/>
    <mergeCell ref="G75:G76"/>
    <mergeCell ref="A118:A119"/>
    <mergeCell ref="C118:C119"/>
    <mergeCell ref="D118:D119"/>
    <mergeCell ref="E118:E119"/>
    <mergeCell ref="F118:F119"/>
    <mergeCell ref="G118:G119"/>
    <mergeCell ref="A107:A108"/>
    <mergeCell ref="C107:C108"/>
    <mergeCell ref="D107:D108"/>
    <mergeCell ref="E107:E108"/>
    <mergeCell ref="F107:F108"/>
    <mergeCell ref="G107:G108"/>
    <mergeCell ref="A146:A147"/>
    <mergeCell ref="C146:C147"/>
    <mergeCell ref="D146:D147"/>
    <mergeCell ref="E146:E147"/>
    <mergeCell ref="F146:F147"/>
    <mergeCell ref="G146:G147"/>
    <mergeCell ref="A141:A142"/>
    <mergeCell ref="C141:C142"/>
    <mergeCell ref="D141:D142"/>
    <mergeCell ref="E141:E142"/>
    <mergeCell ref="F141:F142"/>
    <mergeCell ref="G141:G142"/>
    <mergeCell ref="A152:A153"/>
    <mergeCell ref="C152:C153"/>
    <mergeCell ref="D152:D153"/>
    <mergeCell ref="E152:E153"/>
    <mergeCell ref="F152:F153"/>
    <mergeCell ref="G152:G153"/>
    <mergeCell ref="A149:A150"/>
    <mergeCell ref="C149:C150"/>
    <mergeCell ref="D149:D150"/>
    <mergeCell ref="E149:E150"/>
    <mergeCell ref="F149:F150"/>
    <mergeCell ref="G149:G150"/>
    <mergeCell ref="A180:A181"/>
    <mergeCell ref="C180:C181"/>
    <mergeCell ref="D180:D181"/>
    <mergeCell ref="E180:E181"/>
    <mergeCell ref="F180:F181"/>
    <mergeCell ref="G180:G181"/>
    <mergeCell ref="A155:A156"/>
    <mergeCell ref="C155:C156"/>
    <mergeCell ref="D155:D156"/>
    <mergeCell ref="E155:E156"/>
    <mergeCell ref="F155:F156"/>
    <mergeCell ref="G155:G156"/>
    <mergeCell ref="A186:A187"/>
    <mergeCell ref="C186:C187"/>
    <mergeCell ref="D186:D187"/>
    <mergeCell ref="E186:E187"/>
    <mergeCell ref="F186:F187"/>
    <mergeCell ref="G186:G187"/>
    <mergeCell ref="A183:A184"/>
    <mergeCell ref="C183:C184"/>
    <mergeCell ref="D183:D184"/>
    <mergeCell ref="E183:E184"/>
    <mergeCell ref="F183:F184"/>
    <mergeCell ref="G183:G184"/>
    <mergeCell ref="A194:A195"/>
    <mergeCell ref="C194:C195"/>
    <mergeCell ref="D194:D195"/>
    <mergeCell ref="E194:E195"/>
    <mergeCell ref="F194:F195"/>
    <mergeCell ref="G194:G195"/>
    <mergeCell ref="A191:A192"/>
    <mergeCell ref="C191:C192"/>
    <mergeCell ref="D191:D192"/>
    <mergeCell ref="E191:E192"/>
    <mergeCell ref="F191:F192"/>
    <mergeCell ref="G191:G192"/>
    <mergeCell ref="A322:A323"/>
    <mergeCell ref="C322:C323"/>
    <mergeCell ref="D322:D323"/>
    <mergeCell ref="E322:E323"/>
    <mergeCell ref="F322:F323"/>
    <mergeCell ref="G322:G323"/>
    <mergeCell ref="A313:A314"/>
    <mergeCell ref="C313:C314"/>
    <mergeCell ref="D313:D314"/>
    <mergeCell ref="E313:E314"/>
    <mergeCell ref="F313:F314"/>
    <mergeCell ref="G313:G314"/>
    <mergeCell ref="A348:A349"/>
    <mergeCell ref="C348:C349"/>
    <mergeCell ref="D348:D349"/>
    <mergeCell ref="E348:E349"/>
    <mergeCell ref="F348:F349"/>
    <mergeCell ref="G348:G349"/>
    <mergeCell ref="A341:A342"/>
    <mergeCell ref="C341:C342"/>
    <mergeCell ref="D341:D342"/>
    <mergeCell ref="E341:E342"/>
    <mergeCell ref="F341:F342"/>
    <mergeCell ref="G341:G342"/>
    <mergeCell ref="A360:A362"/>
    <mergeCell ref="C360:C362"/>
    <mergeCell ref="D360:D362"/>
    <mergeCell ref="E360:E362"/>
    <mergeCell ref="F360:F362"/>
    <mergeCell ref="G360:G362"/>
    <mergeCell ref="A353:A354"/>
    <mergeCell ref="C353:C354"/>
    <mergeCell ref="D353:D354"/>
    <mergeCell ref="E353:E354"/>
    <mergeCell ref="F353:F354"/>
    <mergeCell ref="G353:G354"/>
    <mergeCell ref="A368:A370"/>
    <mergeCell ref="C368:C370"/>
    <mergeCell ref="D368:D370"/>
    <mergeCell ref="E368:E370"/>
    <mergeCell ref="F368:F370"/>
    <mergeCell ref="G368:G370"/>
    <mergeCell ref="A364:A366"/>
    <mergeCell ref="C364:C366"/>
    <mergeCell ref="D364:D366"/>
    <mergeCell ref="E364:E366"/>
    <mergeCell ref="F364:F366"/>
    <mergeCell ref="G364:G366"/>
    <mergeCell ref="A386:A389"/>
    <mergeCell ref="C386:C389"/>
    <mergeCell ref="D386:D389"/>
    <mergeCell ref="E386:E389"/>
    <mergeCell ref="F386:F389"/>
    <mergeCell ref="G386:G389"/>
    <mergeCell ref="A372:A374"/>
    <mergeCell ref="C372:C374"/>
    <mergeCell ref="D372:D374"/>
    <mergeCell ref="E372:E374"/>
    <mergeCell ref="F372:F374"/>
    <mergeCell ref="G372:G374"/>
    <mergeCell ref="A402:A403"/>
    <mergeCell ref="C402:C403"/>
    <mergeCell ref="D402:D403"/>
    <mergeCell ref="E402:E403"/>
    <mergeCell ref="F402:F403"/>
    <mergeCell ref="G402:G403"/>
    <mergeCell ref="A391:A392"/>
    <mergeCell ref="C391:C392"/>
    <mergeCell ref="D391:D392"/>
    <mergeCell ref="E391:E392"/>
    <mergeCell ref="F391:F392"/>
    <mergeCell ref="G391:G392"/>
    <mergeCell ref="A430:A432"/>
    <mergeCell ref="C430:C432"/>
    <mergeCell ref="D430:D432"/>
    <mergeCell ref="E430:E432"/>
    <mergeCell ref="F430:F432"/>
    <mergeCell ref="G430:G432"/>
    <mergeCell ref="A405:A406"/>
    <mergeCell ref="C405:C406"/>
    <mergeCell ref="D405:D406"/>
    <mergeCell ref="E405:E406"/>
    <mergeCell ref="F405:F406"/>
    <mergeCell ref="G405:G406"/>
    <mergeCell ref="A450:A451"/>
    <mergeCell ref="C450:C451"/>
    <mergeCell ref="D450:D451"/>
    <mergeCell ref="E450:E451"/>
    <mergeCell ref="F450:F451"/>
    <mergeCell ref="G450:G451"/>
    <mergeCell ref="A434:A436"/>
    <mergeCell ref="C434:C436"/>
    <mergeCell ref="D434:D436"/>
    <mergeCell ref="E434:E436"/>
    <mergeCell ref="F434:F436"/>
    <mergeCell ref="G434:G436"/>
    <mergeCell ref="A471:A473"/>
    <mergeCell ref="C471:C473"/>
    <mergeCell ref="D471:D473"/>
    <mergeCell ref="E471:E473"/>
    <mergeCell ref="F471:F473"/>
    <mergeCell ref="G471:G473"/>
    <mergeCell ref="A463:A465"/>
    <mergeCell ref="C463:C465"/>
    <mergeCell ref="D463:D465"/>
    <mergeCell ref="E463:E465"/>
    <mergeCell ref="F463:F465"/>
    <mergeCell ref="G463:G465"/>
    <mergeCell ref="A484:A486"/>
    <mergeCell ref="C484:C486"/>
    <mergeCell ref="D484:D486"/>
    <mergeCell ref="E484:E486"/>
    <mergeCell ref="F484:F486"/>
    <mergeCell ref="G484:G486"/>
    <mergeCell ref="A479:A482"/>
    <mergeCell ref="C479:C482"/>
    <mergeCell ref="D479:D482"/>
    <mergeCell ref="E479:E482"/>
    <mergeCell ref="F479:F482"/>
    <mergeCell ref="G479:G482"/>
    <mergeCell ref="A501:A503"/>
    <mergeCell ref="C501:C503"/>
    <mergeCell ref="D501:D503"/>
    <mergeCell ref="E501:E503"/>
    <mergeCell ref="F501:F503"/>
    <mergeCell ref="G501:G503"/>
    <mergeCell ref="A498:A499"/>
    <mergeCell ref="C498:C499"/>
    <mergeCell ref="D498:D499"/>
    <mergeCell ref="E498:E499"/>
    <mergeCell ref="F498:F499"/>
    <mergeCell ref="G498:G499"/>
    <mergeCell ref="A509:A511"/>
    <mergeCell ref="C509:C511"/>
    <mergeCell ref="D509:D511"/>
    <mergeCell ref="E509:E511"/>
    <mergeCell ref="F509:F511"/>
    <mergeCell ref="G509:G511"/>
    <mergeCell ref="A505:A507"/>
    <mergeCell ref="C505:C507"/>
    <mergeCell ref="D505:D507"/>
    <mergeCell ref="E505:E507"/>
    <mergeCell ref="F505:F507"/>
    <mergeCell ref="G505:G507"/>
    <mergeCell ref="A519:A520"/>
    <mergeCell ref="C519:C520"/>
    <mergeCell ref="D519:D520"/>
    <mergeCell ref="E519:E520"/>
    <mergeCell ref="F519:F520"/>
    <mergeCell ref="G519:G520"/>
    <mergeCell ref="A513:A515"/>
    <mergeCell ref="C513:C515"/>
    <mergeCell ref="D513:D515"/>
    <mergeCell ref="E513:E515"/>
    <mergeCell ref="F513:F515"/>
    <mergeCell ref="G513:G515"/>
    <mergeCell ref="A525:A526"/>
    <mergeCell ref="C525:C526"/>
    <mergeCell ref="D525:D526"/>
    <mergeCell ref="E525:E526"/>
    <mergeCell ref="F525:F526"/>
    <mergeCell ref="G525:G526"/>
    <mergeCell ref="A522:A523"/>
    <mergeCell ref="C522:C523"/>
    <mergeCell ref="D522:D523"/>
    <mergeCell ref="E522:E523"/>
    <mergeCell ref="F522:F523"/>
    <mergeCell ref="G522:G523"/>
    <mergeCell ref="A534:A536"/>
    <mergeCell ref="C534:C536"/>
    <mergeCell ref="D534:D536"/>
    <mergeCell ref="E534:E536"/>
    <mergeCell ref="F534:F536"/>
    <mergeCell ref="G534:G536"/>
    <mergeCell ref="A530:A532"/>
    <mergeCell ref="C530:C532"/>
    <mergeCell ref="D530:D532"/>
    <mergeCell ref="E530:E532"/>
    <mergeCell ref="F530:F532"/>
    <mergeCell ref="G530:G532"/>
    <mergeCell ref="A541:A543"/>
    <mergeCell ref="C541:C543"/>
    <mergeCell ref="D541:D543"/>
    <mergeCell ref="E541:E543"/>
    <mergeCell ref="F541:F543"/>
    <mergeCell ref="G541:G543"/>
    <mergeCell ref="A538:A539"/>
    <mergeCell ref="C538:C539"/>
    <mergeCell ref="D538:D539"/>
    <mergeCell ref="E538:E539"/>
    <mergeCell ref="F538:F539"/>
    <mergeCell ref="G538:G539"/>
    <mergeCell ref="A559:A560"/>
    <mergeCell ref="C559:C560"/>
    <mergeCell ref="D559:D560"/>
    <mergeCell ref="E559:E560"/>
    <mergeCell ref="F559:F560"/>
    <mergeCell ref="G559:G560"/>
    <mergeCell ref="A545:A547"/>
    <mergeCell ref="C545:C547"/>
    <mergeCell ref="D545:D547"/>
    <mergeCell ref="E545:E547"/>
    <mergeCell ref="F545:F547"/>
    <mergeCell ref="G545:G547"/>
    <mergeCell ref="A580:A582"/>
    <mergeCell ref="C580:C582"/>
    <mergeCell ref="D580:D582"/>
    <mergeCell ref="E580:E582"/>
    <mergeCell ref="F580:F582"/>
    <mergeCell ref="G580:G582"/>
    <mergeCell ref="A576:A578"/>
    <mergeCell ref="C576:C578"/>
    <mergeCell ref="D576:D578"/>
    <mergeCell ref="E576:E578"/>
    <mergeCell ref="F576:F578"/>
    <mergeCell ref="G576:G578"/>
    <mergeCell ref="A588:A590"/>
    <mergeCell ref="C588:C590"/>
    <mergeCell ref="D588:D590"/>
    <mergeCell ref="E588:E590"/>
    <mergeCell ref="F588:F590"/>
    <mergeCell ref="G588:G590"/>
    <mergeCell ref="A584:A586"/>
    <mergeCell ref="C584:C586"/>
    <mergeCell ref="D584:D586"/>
    <mergeCell ref="E584:E586"/>
    <mergeCell ref="F584:F586"/>
    <mergeCell ref="G584:G586"/>
    <mergeCell ref="A600:A602"/>
    <mergeCell ref="C600:C602"/>
    <mergeCell ref="D600:D602"/>
    <mergeCell ref="E600:E602"/>
    <mergeCell ref="F600:F602"/>
    <mergeCell ref="G600:G602"/>
    <mergeCell ref="A592:A594"/>
    <mergeCell ref="C592:C594"/>
    <mergeCell ref="D592:D594"/>
    <mergeCell ref="E592:E594"/>
    <mergeCell ref="F592:F594"/>
    <mergeCell ref="G592:G594"/>
    <mergeCell ref="A608:A610"/>
    <mergeCell ref="C608:C610"/>
    <mergeCell ref="D608:D610"/>
    <mergeCell ref="E608:E610"/>
    <mergeCell ref="F608:F610"/>
    <mergeCell ref="G608:G610"/>
    <mergeCell ref="A604:A606"/>
    <mergeCell ref="C604:C606"/>
    <mergeCell ref="D604:D606"/>
    <mergeCell ref="E604:E606"/>
    <mergeCell ref="F604:F606"/>
    <mergeCell ref="G604:G606"/>
    <mergeCell ref="A621:A623"/>
    <mergeCell ref="C621:C623"/>
    <mergeCell ref="D621:D623"/>
    <mergeCell ref="E621:E623"/>
    <mergeCell ref="F621:F623"/>
    <mergeCell ref="G621:G623"/>
    <mergeCell ref="A614:A617"/>
    <mergeCell ref="C614:C617"/>
    <mergeCell ref="D614:D617"/>
    <mergeCell ref="E614:E617"/>
    <mergeCell ref="F614:F617"/>
    <mergeCell ref="G614:G617"/>
    <mergeCell ref="A629:A631"/>
    <mergeCell ref="C629:C631"/>
    <mergeCell ref="D629:D631"/>
    <mergeCell ref="E629:E631"/>
    <mergeCell ref="F629:F631"/>
    <mergeCell ref="G629:G631"/>
    <mergeCell ref="A625:A627"/>
    <mergeCell ref="C625:C627"/>
    <mergeCell ref="D625:D627"/>
    <mergeCell ref="E625:E627"/>
    <mergeCell ref="F625:F627"/>
    <mergeCell ref="G625:G627"/>
    <mergeCell ref="A643:A645"/>
    <mergeCell ref="C643:C645"/>
    <mergeCell ref="D643:D645"/>
    <mergeCell ref="E643:E645"/>
    <mergeCell ref="F643:F645"/>
    <mergeCell ref="G643:G645"/>
    <mergeCell ref="A635:A637"/>
    <mergeCell ref="C635:C637"/>
    <mergeCell ref="D635:D637"/>
    <mergeCell ref="E635:E637"/>
    <mergeCell ref="F635:F637"/>
    <mergeCell ref="G635:G637"/>
    <mergeCell ref="A651:A652"/>
    <mergeCell ref="C651:C652"/>
    <mergeCell ref="D651:D652"/>
    <mergeCell ref="E651:E652"/>
    <mergeCell ref="F651:F652"/>
    <mergeCell ref="G651:G652"/>
    <mergeCell ref="A647:A649"/>
    <mergeCell ref="C647:C649"/>
    <mergeCell ref="D647:D649"/>
    <mergeCell ref="E647:E649"/>
    <mergeCell ref="F647:F649"/>
    <mergeCell ref="G647:G649"/>
    <mergeCell ref="A660:A661"/>
    <mergeCell ref="C660:C661"/>
    <mergeCell ref="D660:D661"/>
    <mergeCell ref="E660:E661"/>
    <mergeCell ref="F660:F661"/>
    <mergeCell ref="G660:G661"/>
    <mergeCell ref="A654:A656"/>
    <mergeCell ref="C654:C656"/>
    <mergeCell ref="D654:D656"/>
    <mergeCell ref="E654:E656"/>
    <mergeCell ref="F654:F656"/>
    <mergeCell ref="G654:G656"/>
    <mergeCell ref="A688:A690"/>
    <mergeCell ref="C688:C690"/>
    <mergeCell ref="D688:D690"/>
    <mergeCell ref="E688:E690"/>
    <mergeCell ref="F688:F690"/>
    <mergeCell ref="G688:G690"/>
    <mergeCell ref="A673:A674"/>
    <mergeCell ref="C673:C674"/>
    <mergeCell ref="D673:D674"/>
    <mergeCell ref="E673:E674"/>
    <mergeCell ref="F673:F674"/>
    <mergeCell ref="G673:G674"/>
    <mergeCell ref="A712:A714"/>
    <mergeCell ref="C712:C714"/>
    <mergeCell ref="D712:D714"/>
    <mergeCell ref="E712:E714"/>
    <mergeCell ref="F712:F714"/>
    <mergeCell ref="G712:G714"/>
    <mergeCell ref="A700:A702"/>
    <mergeCell ref="C700:C702"/>
    <mergeCell ref="D700:D702"/>
    <mergeCell ref="E700:E702"/>
    <mergeCell ref="F700:F702"/>
    <mergeCell ref="G700:G702"/>
    <mergeCell ref="A722:A724"/>
    <mergeCell ref="C722:C724"/>
    <mergeCell ref="D722:D724"/>
    <mergeCell ref="E722:E724"/>
    <mergeCell ref="F722:F724"/>
    <mergeCell ref="G722:G724"/>
    <mergeCell ref="A716:A718"/>
    <mergeCell ref="C716:C718"/>
    <mergeCell ref="D716:D718"/>
    <mergeCell ref="E716:E718"/>
    <mergeCell ref="F716:F718"/>
    <mergeCell ref="G716:G718"/>
    <mergeCell ref="A734:A736"/>
    <mergeCell ref="C734:C736"/>
    <mergeCell ref="D734:D736"/>
    <mergeCell ref="E734:E736"/>
    <mergeCell ref="F734:F736"/>
    <mergeCell ref="G734:G736"/>
    <mergeCell ref="A726:A728"/>
    <mergeCell ref="C726:C728"/>
    <mergeCell ref="D726:D728"/>
    <mergeCell ref="E726:E728"/>
    <mergeCell ref="F726:F728"/>
    <mergeCell ref="G726:G728"/>
    <mergeCell ref="A742:A743"/>
    <mergeCell ref="C742:C743"/>
    <mergeCell ref="D742:D743"/>
    <mergeCell ref="E742:E743"/>
    <mergeCell ref="F742:F743"/>
    <mergeCell ref="G742:G743"/>
    <mergeCell ref="A738:A740"/>
    <mergeCell ref="C738:C740"/>
    <mergeCell ref="D738:D740"/>
    <mergeCell ref="E738:E740"/>
    <mergeCell ref="F738:F740"/>
    <mergeCell ref="G738:G740"/>
    <mergeCell ref="A753:A755"/>
    <mergeCell ref="C753:C755"/>
    <mergeCell ref="D753:D755"/>
    <mergeCell ref="E753:E755"/>
    <mergeCell ref="F753:F755"/>
    <mergeCell ref="G753:G755"/>
    <mergeCell ref="A749:A751"/>
    <mergeCell ref="C749:C751"/>
    <mergeCell ref="D749:D751"/>
    <mergeCell ref="E749:E751"/>
    <mergeCell ref="F749:F751"/>
    <mergeCell ref="G749:G751"/>
    <mergeCell ref="A763:A765"/>
    <mergeCell ref="C763:C765"/>
    <mergeCell ref="D763:D765"/>
    <mergeCell ref="E763:E765"/>
    <mergeCell ref="F763:F765"/>
    <mergeCell ref="G763:G765"/>
    <mergeCell ref="A757:A759"/>
    <mergeCell ref="C757:C759"/>
    <mergeCell ref="D757:D759"/>
    <mergeCell ref="E757:E759"/>
    <mergeCell ref="F757:F759"/>
    <mergeCell ref="G757:G759"/>
    <mergeCell ref="A775:A777"/>
    <mergeCell ref="C775:C777"/>
    <mergeCell ref="D775:D777"/>
    <mergeCell ref="E775:E777"/>
    <mergeCell ref="F775:F777"/>
    <mergeCell ref="G775:G777"/>
    <mergeCell ref="A767:A769"/>
    <mergeCell ref="C767:C769"/>
    <mergeCell ref="D767:D769"/>
    <mergeCell ref="E767:E769"/>
    <mergeCell ref="F767:F769"/>
    <mergeCell ref="G767:G769"/>
    <mergeCell ref="A787:A789"/>
    <mergeCell ref="C787:C789"/>
    <mergeCell ref="D787:D789"/>
    <mergeCell ref="E787:E789"/>
    <mergeCell ref="F787:F789"/>
    <mergeCell ref="G787:G789"/>
    <mergeCell ref="A783:A785"/>
    <mergeCell ref="C783:C785"/>
    <mergeCell ref="D783:D785"/>
    <mergeCell ref="E783:E785"/>
    <mergeCell ref="F783:F785"/>
    <mergeCell ref="G783:G785"/>
    <mergeCell ref="A797:A799"/>
    <mergeCell ref="C797:C799"/>
    <mergeCell ref="D797:D799"/>
    <mergeCell ref="E797:E799"/>
    <mergeCell ref="F797:F799"/>
    <mergeCell ref="G797:G799"/>
    <mergeCell ref="A791:A793"/>
    <mergeCell ref="C791:C793"/>
    <mergeCell ref="D791:D793"/>
    <mergeCell ref="E791:E793"/>
    <mergeCell ref="F791:F793"/>
    <mergeCell ref="G791:G793"/>
    <mergeCell ref="A804:A806"/>
    <mergeCell ref="C804:C806"/>
    <mergeCell ref="D804:D806"/>
    <mergeCell ref="E804:E806"/>
    <mergeCell ref="F804:F806"/>
    <mergeCell ref="G804:G806"/>
    <mergeCell ref="A801:A802"/>
    <mergeCell ref="C801:C802"/>
    <mergeCell ref="D801:D802"/>
    <mergeCell ref="E801:E802"/>
    <mergeCell ref="F801:F802"/>
    <mergeCell ref="G801:G802"/>
    <mergeCell ref="A812:A814"/>
    <mergeCell ref="C812:C814"/>
    <mergeCell ref="D812:D814"/>
    <mergeCell ref="E812:E814"/>
    <mergeCell ref="F812:F814"/>
    <mergeCell ref="G812:G814"/>
    <mergeCell ref="A808:A810"/>
    <mergeCell ref="C808:C810"/>
    <mergeCell ref="D808:D810"/>
    <mergeCell ref="E808:E810"/>
    <mergeCell ref="F808:F810"/>
    <mergeCell ref="G808:G810"/>
    <mergeCell ref="A822:A824"/>
    <mergeCell ref="C822:C824"/>
    <mergeCell ref="D822:D824"/>
    <mergeCell ref="E822:E824"/>
    <mergeCell ref="F822:F824"/>
    <mergeCell ref="G822:G824"/>
    <mergeCell ref="A818:A820"/>
    <mergeCell ref="C818:C820"/>
    <mergeCell ref="D818:D820"/>
    <mergeCell ref="E818:E820"/>
    <mergeCell ref="F818:F820"/>
    <mergeCell ref="G818:G820"/>
    <mergeCell ref="A830:A832"/>
    <mergeCell ref="C830:C832"/>
    <mergeCell ref="D830:D832"/>
    <mergeCell ref="E830:E832"/>
    <mergeCell ref="F830:F832"/>
    <mergeCell ref="G830:G832"/>
    <mergeCell ref="A826:A828"/>
    <mergeCell ref="C826:C828"/>
    <mergeCell ref="D826:D828"/>
    <mergeCell ref="E826:E828"/>
    <mergeCell ref="F826:F828"/>
    <mergeCell ref="G826:G828"/>
    <mergeCell ref="A838:A840"/>
    <mergeCell ref="C838:C840"/>
    <mergeCell ref="D838:D840"/>
    <mergeCell ref="E838:E840"/>
    <mergeCell ref="F838:F840"/>
    <mergeCell ref="G838:G840"/>
    <mergeCell ref="A834:A836"/>
    <mergeCell ref="C834:C836"/>
    <mergeCell ref="D834:D836"/>
    <mergeCell ref="E834:E836"/>
    <mergeCell ref="F834:F836"/>
    <mergeCell ref="G834:G836"/>
    <mergeCell ref="A862:A864"/>
    <mergeCell ref="C862:C864"/>
    <mergeCell ref="D862:D864"/>
    <mergeCell ref="E862:E864"/>
    <mergeCell ref="F862:F864"/>
    <mergeCell ref="G862:G864"/>
    <mergeCell ref="A842:A844"/>
    <mergeCell ref="C842:C844"/>
    <mergeCell ref="D842:D844"/>
    <mergeCell ref="E842:E844"/>
    <mergeCell ref="F842:F844"/>
    <mergeCell ref="G842:G844"/>
    <mergeCell ref="A872:A874"/>
    <mergeCell ref="C872:C874"/>
    <mergeCell ref="D872:D874"/>
    <mergeCell ref="E872:E874"/>
    <mergeCell ref="F872:F874"/>
    <mergeCell ref="G872:G874"/>
    <mergeCell ref="A866:A868"/>
    <mergeCell ref="C866:C868"/>
    <mergeCell ref="D866:D868"/>
    <mergeCell ref="E866:E868"/>
    <mergeCell ref="F866:F868"/>
    <mergeCell ref="G866:G868"/>
    <mergeCell ref="A880:A882"/>
    <mergeCell ref="C880:C882"/>
    <mergeCell ref="D880:D882"/>
    <mergeCell ref="E880:E882"/>
    <mergeCell ref="F880:F882"/>
    <mergeCell ref="G880:G882"/>
    <mergeCell ref="A876:A878"/>
    <mergeCell ref="C876:C878"/>
    <mergeCell ref="D876:D878"/>
    <mergeCell ref="E876:E878"/>
    <mergeCell ref="F876:F878"/>
    <mergeCell ref="G876:G878"/>
    <mergeCell ref="A894:A895"/>
    <mergeCell ref="C894:C895"/>
    <mergeCell ref="D894:D895"/>
    <mergeCell ref="E894:E895"/>
    <mergeCell ref="F894:F895"/>
    <mergeCell ref="G894:G895"/>
    <mergeCell ref="A888:A890"/>
    <mergeCell ref="C888:C890"/>
    <mergeCell ref="D888:D890"/>
    <mergeCell ref="E888:E890"/>
    <mergeCell ref="F888:F890"/>
    <mergeCell ref="G888:G890"/>
    <mergeCell ref="A901:A903"/>
    <mergeCell ref="C901:C903"/>
    <mergeCell ref="D901:D903"/>
    <mergeCell ref="E901:E903"/>
    <mergeCell ref="F901:F903"/>
    <mergeCell ref="G901:G903"/>
    <mergeCell ref="A897:A899"/>
    <mergeCell ref="C897:C899"/>
    <mergeCell ref="D897:D899"/>
    <mergeCell ref="E897:E899"/>
    <mergeCell ref="F897:F899"/>
    <mergeCell ref="G897:G899"/>
    <mergeCell ref="A909:A911"/>
    <mergeCell ref="C909:C911"/>
    <mergeCell ref="D909:D911"/>
    <mergeCell ref="E909:E911"/>
    <mergeCell ref="F909:F911"/>
    <mergeCell ref="G909:G911"/>
    <mergeCell ref="A905:A907"/>
    <mergeCell ref="C905:C907"/>
    <mergeCell ref="D905:D907"/>
    <mergeCell ref="E905:E907"/>
    <mergeCell ref="F905:F907"/>
    <mergeCell ref="G905:G907"/>
    <mergeCell ref="A917:A918"/>
    <mergeCell ref="C917:C918"/>
    <mergeCell ref="D917:D918"/>
    <mergeCell ref="E917:E918"/>
    <mergeCell ref="F917:F918"/>
    <mergeCell ref="G917:G918"/>
    <mergeCell ref="A913:A915"/>
    <mergeCell ref="C913:C915"/>
    <mergeCell ref="D913:D915"/>
    <mergeCell ref="E913:E915"/>
    <mergeCell ref="F913:F915"/>
    <mergeCell ref="G913:G915"/>
    <mergeCell ref="A924:A926"/>
    <mergeCell ref="C924:C926"/>
    <mergeCell ref="D924:D926"/>
    <mergeCell ref="E924:E926"/>
    <mergeCell ref="F924:F926"/>
    <mergeCell ref="G924:G926"/>
    <mergeCell ref="A920:A922"/>
    <mergeCell ref="C920:C922"/>
    <mergeCell ref="D920:D922"/>
    <mergeCell ref="E920:E922"/>
    <mergeCell ref="F920:F922"/>
    <mergeCell ref="G920:G922"/>
    <mergeCell ref="A932:A934"/>
    <mergeCell ref="C932:C934"/>
    <mergeCell ref="D932:D934"/>
    <mergeCell ref="E932:E934"/>
    <mergeCell ref="F932:F934"/>
    <mergeCell ref="G932:G934"/>
    <mergeCell ref="A928:A930"/>
    <mergeCell ref="C928:C930"/>
    <mergeCell ref="D928:D930"/>
    <mergeCell ref="E928:E930"/>
    <mergeCell ref="F928:F930"/>
    <mergeCell ref="G928:G930"/>
    <mergeCell ref="A944:A946"/>
    <mergeCell ref="C944:C946"/>
    <mergeCell ref="D944:D946"/>
    <mergeCell ref="E944:E946"/>
    <mergeCell ref="F944:F946"/>
    <mergeCell ref="G944:G946"/>
    <mergeCell ref="A940:A942"/>
    <mergeCell ref="C940:C942"/>
    <mergeCell ref="D940:D942"/>
    <mergeCell ref="E940:E942"/>
    <mergeCell ref="F940:F942"/>
    <mergeCell ref="G940:G942"/>
    <mergeCell ref="A952:A953"/>
    <mergeCell ref="C952:C953"/>
    <mergeCell ref="D952:D953"/>
    <mergeCell ref="E952:E953"/>
    <mergeCell ref="F952:F953"/>
    <mergeCell ref="G952:G953"/>
    <mergeCell ref="A948:A950"/>
    <mergeCell ref="C948:C950"/>
    <mergeCell ref="D948:D950"/>
    <mergeCell ref="E948:E950"/>
    <mergeCell ref="F948:F950"/>
    <mergeCell ref="G948:G950"/>
    <mergeCell ref="A972:A974"/>
    <mergeCell ref="C972:C974"/>
    <mergeCell ref="D972:D974"/>
    <mergeCell ref="E972:E974"/>
    <mergeCell ref="F972:F974"/>
    <mergeCell ref="G972:G974"/>
    <mergeCell ref="A955:A956"/>
    <mergeCell ref="C955:C956"/>
    <mergeCell ref="D955:D956"/>
    <mergeCell ref="E955:E956"/>
    <mergeCell ref="F955:F956"/>
    <mergeCell ref="G955:G956"/>
    <mergeCell ref="A986:A987"/>
    <mergeCell ref="C986:C987"/>
    <mergeCell ref="D986:D987"/>
    <mergeCell ref="E986:E987"/>
    <mergeCell ref="F986:F987"/>
    <mergeCell ref="G986:G987"/>
    <mergeCell ref="A982:A984"/>
    <mergeCell ref="C982:C984"/>
    <mergeCell ref="D982:D984"/>
    <mergeCell ref="E982:E984"/>
    <mergeCell ref="F982:F984"/>
    <mergeCell ref="G982:G984"/>
    <mergeCell ref="A993:A995"/>
    <mergeCell ref="C993:C995"/>
    <mergeCell ref="D993:D995"/>
    <mergeCell ref="E993:E995"/>
    <mergeCell ref="F993:F995"/>
    <mergeCell ref="G993:G995"/>
    <mergeCell ref="A989:A991"/>
    <mergeCell ref="C989:C991"/>
    <mergeCell ref="D989:D991"/>
    <mergeCell ref="E989:E991"/>
    <mergeCell ref="F989:F991"/>
    <mergeCell ref="G989:G991"/>
    <mergeCell ref="A1006:A1008"/>
    <mergeCell ref="C1006:C1008"/>
    <mergeCell ref="D1006:D1008"/>
    <mergeCell ref="E1006:E1008"/>
    <mergeCell ref="F1006:F1008"/>
    <mergeCell ref="G1006:G1008"/>
    <mergeCell ref="A1003:A1004"/>
    <mergeCell ref="C1003:C1004"/>
    <mergeCell ref="D1003:D1004"/>
    <mergeCell ref="E1003:E1004"/>
    <mergeCell ref="F1003:F1004"/>
    <mergeCell ref="G1003:G1004"/>
    <mergeCell ref="A1014:A1015"/>
    <mergeCell ref="C1014:C1015"/>
    <mergeCell ref="D1014:D1015"/>
    <mergeCell ref="E1014:E1015"/>
    <mergeCell ref="F1014:F1015"/>
    <mergeCell ref="G1014:G1015"/>
    <mergeCell ref="A1010:A1012"/>
    <mergeCell ref="C1010:C1012"/>
    <mergeCell ref="D1010:D1012"/>
    <mergeCell ref="E1010:E1012"/>
    <mergeCell ref="F1010:F1012"/>
    <mergeCell ref="G1010:G1012"/>
    <mergeCell ref="A1031:A1033"/>
    <mergeCell ref="C1031:C1033"/>
    <mergeCell ref="D1031:D1033"/>
    <mergeCell ref="E1031:E1033"/>
    <mergeCell ref="F1031:F1033"/>
    <mergeCell ref="G1031:G1033"/>
    <mergeCell ref="A1019:A1021"/>
    <mergeCell ref="C1019:C1021"/>
    <mergeCell ref="D1019:D1021"/>
    <mergeCell ref="E1019:E1021"/>
    <mergeCell ref="F1019:F1021"/>
    <mergeCell ref="G1019:G1021"/>
    <mergeCell ref="A1058:A1071"/>
    <mergeCell ref="C1058:C1071"/>
    <mergeCell ref="D1058:D1071"/>
    <mergeCell ref="E1058:E1071"/>
    <mergeCell ref="F1058:F1071"/>
    <mergeCell ref="G1058:G1071"/>
    <mergeCell ref="A1043:A1044"/>
    <mergeCell ref="C1043:C1044"/>
    <mergeCell ref="D1043:D1044"/>
    <mergeCell ref="E1043:E1044"/>
    <mergeCell ref="F1043:F1044"/>
    <mergeCell ref="G1043:G1044"/>
    <mergeCell ref="A1076:A1077"/>
    <mergeCell ref="C1076:C1077"/>
    <mergeCell ref="D1076:D1077"/>
    <mergeCell ref="E1076:E1077"/>
    <mergeCell ref="F1076:F1077"/>
    <mergeCell ref="G1076:G1077"/>
    <mergeCell ref="A1073:A1074"/>
    <mergeCell ref="C1073:C1074"/>
    <mergeCell ref="D1073:D1074"/>
    <mergeCell ref="E1073:E1074"/>
    <mergeCell ref="F1073:F1074"/>
    <mergeCell ref="G1073:G1074"/>
    <mergeCell ref="A1087:A1090"/>
    <mergeCell ref="C1087:C1090"/>
    <mergeCell ref="D1087:D1090"/>
    <mergeCell ref="E1087:E1090"/>
    <mergeCell ref="F1087:F1090"/>
    <mergeCell ref="G1087:G1090"/>
    <mergeCell ref="A1079:A1085"/>
    <mergeCell ref="C1079:C1085"/>
    <mergeCell ref="D1079:D1085"/>
    <mergeCell ref="E1079:E1085"/>
    <mergeCell ref="F1079:F1085"/>
    <mergeCell ref="G1079:G1085"/>
    <mergeCell ref="A1153:A1161"/>
    <mergeCell ref="C1153:C1161"/>
    <mergeCell ref="D1153:D1161"/>
    <mergeCell ref="E1153:E1161"/>
    <mergeCell ref="F1153:F1161"/>
    <mergeCell ref="G1153:G1161"/>
    <mergeCell ref="A1142:A1143"/>
    <mergeCell ref="C1142:C1143"/>
    <mergeCell ref="D1142:D1143"/>
    <mergeCell ref="E1142:E1143"/>
    <mergeCell ref="F1142:F1143"/>
    <mergeCell ref="G1142:G1143"/>
    <mergeCell ref="A1218:A1220"/>
    <mergeCell ref="C1218:C1220"/>
    <mergeCell ref="D1218:D1220"/>
    <mergeCell ref="E1218:E1220"/>
    <mergeCell ref="F1218:F1220"/>
    <mergeCell ref="G1218:G1220"/>
    <mergeCell ref="A1213:A1216"/>
    <mergeCell ref="C1213:C1216"/>
    <mergeCell ref="D1213:D1216"/>
    <mergeCell ref="E1213:E1216"/>
    <mergeCell ref="F1213:F1216"/>
    <mergeCell ref="G1213:G1216"/>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sheetPr>
  <dimension ref="A1:G733"/>
  <sheetViews>
    <sheetView topLeftCell="A22"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2809</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2810</v>
      </c>
      <c r="B12" s="7" t="s">
        <v>2811</v>
      </c>
      <c r="C12" s="8"/>
      <c r="D12" s="9"/>
      <c r="E12" s="9"/>
      <c r="F12" s="9"/>
      <c r="G12" s="9"/>
    </row>
    <row r="13" spans="1:7" ht="15.75" thickBot="1" x14ac:dyDescent="0.3">
      <c r="A13" s="6"/>
      <c r="B13" s="6"/>
      <c r="C13" s="6"/>
      <c r="D13" s="6"/>
      <c r="E13" s="6"/>
      <c r="F13" s="6"/>
      <c r="G13" s="6"/>
    </row>
    <row r="14" spans="1:7" x14ac:dyDescent="0.25">
      <c r="A14" s="23" t="s">
        <v>2812</v>
      </c>
      <c r="B14" s="13" t="s">
        <v>15</v>
      </c>
      <c r="C14" s="26"/>
      <c r="D14" s="29"/>
      <c r="E14" s="29"/>
      <c r="F14" s="29"/>
      <c r="G14" s="29"/>
    </row>
    <row r="15" spans="1:7" x14ac:dyDescent="0.25">
      <c r="A15" s="24"/>
      <c r="B15" s="14" t="s">
        <v>2813</v>
      </c>
      <c r="C15" s="27"/>
      <c r="D15" s="30"/>
      <c r="E15" s="30"/>
      <c r="F15" s="30"/>
      <c r="G15" s="30"/>
    </row>
    <row r="16" spans="1:7" ht="72.75" x14ac:dyDescent="0.25">
      <c r="A16" s="24"/>
      <c r="B16" s="14" t="s">
        <v>2814</v>
      </c>
      <c r="C16" s="27"/>
      <c r="D16" s="30"/>
      <c r="E16" s="30"/>
      <c r="F16" s="30"/>
      <c r="G16" s="30"/>
    </row>
    <row r="17" spans="1:7" ht="24.75" x14ac:dyDescent="0.25">
      <c r="A17" s="24"/>
      <c r="B17" s="14" t="s">
        <v>2815</v>
      </c>
      <c r="C17" s="27"/>
      <c r="D17" s="30"/>
      <c r="E17" s="30"/>
      <c r="F17" s="30"/>
      <c r="G17" s="30"/>
    </row>
    <row r="18" spans="1:7" ht="24.75" x14ac:dyDescent="0.25">
      <c r="A18" s="24"/>
      <c r="B18" s="14" t="s">
        <v>2816</v>
      </c>
      <c r="C18" s="27"/>
      <c r="D18" s="30"/>
      <c r="E18" s="30"/>
      <c r="F18" s="30"/>
      <c r="G18" s="30"/>
    </row>
    <row r="19" spans="1:7" ht="24.75" x14ac:dyDescent="0.25">
      <c r="A19" s="24"/>
      <c r="B19" s="14" t="s">
        <v>2817</v>
      </c>
      <c r="C19" s="27"/>
      <c r="D19" s="30"/>
      <c r="E19" s="30"/>
      <c r="F19" s="30"/>
      <c r="G19" s="30"/>
    </row>
    <row r="20" spans="1:7" ht="24.75" x14ac:dyDescent="0.25">
      <c r="A20" s="24"/>
      <c r="B20" s="14" t="s">
        <v>2818</v>
      </c>
      <c r="C20" s="27"/>
      <c r="D20" s="30"/>
      <c r="E20" s="30"/>
      <c r="F20" s="30"/>
      <c r="G20" s="30"/>
    </row>
    <row r="21" spans="1:7" ht="24.75" x14ac:dyDescent="0.25">
      <c r="A21" s="24"/>
      <c r="B21" s="14" t="s">
        <v>1132</v>
      </c>
      <c r="C21" s="27"/>
      <c r="D21" s="30"/>
      <c r="E21" s="30"/>
      <c r="F21" s="30"/>
      <c r="G21" s="30"/>
    </row>
    <row r="22" spans="1:7" ht="24.75" x14ac:dyDescent="0.25">
      <c r="A22" s="24"/>
      <c r="B22" s="14" t="s">
        <v>2819</v>
      </c>
      <c r="C22" s="27"/>
      <c r="D22" s="30"/>
      <c r="E22" s="30"/>
      <c r="F22" s="30"/>
      <c r="G22" s="30"/>
    </row>
    <row r="23" spans="1:7" ht="24.75" x14ac:dyDescent="0.25">
      <c r="A23" s="24"/>
      <c r="B23" s="14" t="s">
        <v>2820</v>
      </c>
      <c r="C23" s="27"/>
      <c r="D23" s="30"/>
      <c r="E23" s="30"/>
      <c r="F23" s="30"/>
      <c r="G23" s="30"/>
    </row>
    <row r="24" spans="1:7" ht="37.5" thickBot="1" x14ac:dyDescent="0.3">
      <c r="A24" s="25"/>
      <c r="B24" s="15" t="s">
        <v>2821</v>
      </c>
      <c r="C24" s="28"/>
      <c r="D24" s="31"/>
      <c r="E24" s="31"/>
      <c r="F24" s="31"/>
      <c r="G24" s="31"/>
    </row>
    <row r="25" spans="1:7" ht="15.75" thickBot="1" x14ac:dyDescent="0.3">
      <c r="A25" s="6"/>
      <c r="B25" s="6"/>
      <c r="C25" s="6"/>
      <c r="D25" s="6"/>
      <c r="E25" s="6"/>
      <c r="F25" s="6"/>
      <c r="G25" s="6"/>
    </row>
    <row r="26" spans="1:7" x14ac:dyDescent="0.25">
      <c r="A26" s="23" t="s">
        <v>2822</v>
      </c>
      <c r="B26" s="13" t="s">
        <v>2823</v>
      </c>
      <c r="C26" s="26"/>
      <c r="D26" s="29"/>
      <c r="E26" s="29"/>
      <c r="F26" s="29"/>
      <c r="G26" s="29"/>
    </row>
    <row r="27" spans="1:7" ht="60.75" x14ac:dyDescent="0.25">
      <c r="A27" s="24"/>
      <c r="B27" s="14" t="s">
        <v>2824</v>
      </c>
      <c r="C27" s="27"/>
      <c r="D27" s="30"/>
      <c r="E27" s="30"/>
      <c r="F27" s="30"/>
      <c r="G27" s="30"/>
    </row>
    <row r="28" spans="1:7" x14ac:dyDescent="0.25">
      <c r="A28" s="24"/>
      <c r="B28" s="14" t="s">
        <v>2825</v>
      </c>
      <c r="C28" s="27"/>
      <c r="D28" s="30"/>
      <c r="E28" s="30"/>
      <c r="F28" s="30"/>
      <c r="G28" s="30"/>
    </row>
    <row r="29" spans="1:7" ht="24.75" x14ac:dyDescent="0.25">
      <c r="A29" s="24"/>
      <c r="B29" s="14" t="s">
        <v>2826</v>
      </c>
      <c r="C29" s="27"/>
      <c r="D29" s="30"/>
      <c r="E29" s="30"/>
      <c r="F29" s="30"/>
      <c r="G29" s="30"/>
    </row>
    <row r="30" spans="1:7" ht="24.75" x14ac:dyDescent="0.25">
      <c r="A30" s="24"/>
      <c r="B30" s="14" t="s">
        <v>2827</v>
      </c>
      <c r="C30" s="27"/>
      <c r="D30" s="30"/>
      <c r="E30" s="30"/>
      <c r="F30" s="30"/>
      <c r="G30" s="30"/>
    </row>
    <row r="31" spans="1:7" ht="24.75" x14ac:dyDescent="0.25">
      <c r="A31" s="24"/>
      <c r="B31" s="14" t="s">
        <v>2828</v>
      </c>
      <c r="C31" s="27"/>
      <c r="D31" s="30"/>
      <c r="E31" s="30"/>
      <c r="F31" s="30"/>
      <c r="G31" s="30"/>
    </row>
    <row r="32" spans="1:7" ht="15.75" thickBot="1" x14ac:dyDescent="0.3">
      <c r="A32" s="25"/>
      <c r="B32" s="15" t="s">
        <v>2829</v>
      </c>
      <c r="C32" s="28"/>
      <c r="D32" s="31"/>
      <c r="E32" s="31"/>
      <c r="F32" s="31"/>
      <c r="G32" s="31"/>
    </row>
    <row r="33" spans="1:7" ht="15.75" thickBot="1" x14ac:dyDescent="0.3">
      <c r="A33" s="6"/>
      <c r="B33" s="6"/>
      <c r="C33" s="6"/>
      <c r="D33" s="6"/>
      <c r="E33" s="6"/>
      <c r="F33" s="6"/>
      <c r="G33" s="6"/>
    </row>
    <row r="34" spans="1:7" ht="15.75" thickBot="1" x14ac:dyDescent="0.3">
      <c r="A34" s="7" t="s">
        <v>2830</v>
      </c>
      <c r="B34" s="7" t="s">
        <v>2831</v>
      </c>
      <c r="C34" s="8"/>
      <c r="D34" s="9"/>
      <c r="E34" s="9"/>
      <c r="F34" s="9"/>
      <c r="G34" s="9"/>
    </row>
    <row r="35" spans="1:7" ht="15.75" thickBot="1" x14ac:dyDescent="0.3">
      <c r="A35" s="6"/>
      <c r="B35" s="6"/>
      <c r="C35" s="6"/>
      <c r="D35" s="6"/>
      <c r="E35" s="6"/>
      <c r="F35" s="6"/>
      <c r="G35" s="6"/>
    </row>
    <row r="36" spans="1:7" ht="15.75" thickBot="1" x14ac:dyDescent="0.3">
      <c r="A36" s="7" t="s">
        <v>2832</v>
      </c>
      <c r="B36" s="7" t="s">
        <v>2833</v>
      </c>
      <c r="C36" s="8" t="s">
        <v>1290</v>
      </c>
      <c r="D36" s="9">
        <v>9.98</v>
      </c>
      <c r="E36" s="9">
        <v>44.09</v>
      </c>
      <c r="F36" s="9"/>
      <c r="G36" s="9">
        <v>35.97</v>
      </c>
    </row>
    <row r="37" spans="1:7" ht="15.75" thickBot="1" x14ac:dyDescent="0.3">
      <c r="A37" s="6"/>
      <c r="B37" s="6"/>
      <c r="C37" s="6"/>
      <c r="D37" s="6"/>
      <c r="E37" s="6"/>
      <c r="F37" s="6"/>
      <c r="G37" s="6"/>
    </row>
    <row r="38" spans="1:7" ht="15.75" thickBot="1" x14ac:dyDescent="0.3">
      <c r="A38" s="7" t="s">
        <v>2834</v>
      </c>
      <c r="B38" s="7" t="s">
        <v>2835</v>
      </c>
      <c r="C38" s="8" t="s">
        <v>1290</v>
      </c>
      <c r="D38" s="9">
        <v>15.19</v>
      </c>
      <c r="E38" s="9">
        <v>53.92</v>
      </c>
      <c r="F38" s="9"/>
      <c r="G38" s="9">
        <v>26.2</v>
      </c>
    </row>
    <row r="39" spans="1:7" ht="15.75" thickBot="1" x14ac:dyDescent="0.3">
      <c r="A39" s="6"/>
      <c r="B39" s="6"/>
      <c r="C39" s="6"/>
      <c r="D39" s="6"/>
      <c r="E39" s="6"/>
      <c r="F39" s="6"/>
      <c r="G39" s="6"/>
    </row>
    <row r="40" spans="1:7" ht="15.75" thickBot="1" x14ac:dyDescent="0.3">
      <c r="A40" s="7" t="s">
        <v>2836</v>
      </c>
      <c r="B40" s="7" t="s">
        <v>2837</v>
      </c>
      <c r="C40" s="8" t="s">
        <v>1290</v>
      </c>
      <c r="D40" s="9">
        <v>10.01</v>
      </c>
      <c r="E40" s="9">
        <v>48.05</v>
      </c>
      <c r="F40" s="9"/>
      <c r="G40" s="9">
        <v>32.07</v>
      </c>
    </row>
    <row r="41" spans="1:7" ht="15.75" thickBot="1" x14ac:dyDescent="0.3">
      <c r="A41" s="6"/>
      <c r="B41" s="6"/>
      <c r="C41" s="6"/>
      <c r="D41" s="6"/>
      <c r="E41" s="6"/>
      <c r="F41" s="6"/>
      <c r="G41" s="6"/>
    </row>
    <row r="42" spans="1:7" ht="25.5" thickBot="1" x14ac:dyDescent="0.3">
      <c r="A42" s="7" t="s">
        <v>2838</v>
      </c>
      <c r="B42" s="7" t="s">
        <v>2839</v>
      </c>
      <c r="C42" s="8" t="s">
        <v>1290</v>
      </c>
      <c r="D42" s="9">
        <v>9.49</v>
      </c>
      <c r="E42" s="9">
        <v>52.05</v>
      </c>
      <c r="F42" s="9"/>
      <c r="G42" s="9">
        <v>28.03</v>
      </c>
    </row>
    <row r="43" spans="1:7" ht="15.75" thickBot="1" x14ac:dyDescent="0.3">
      <c r="A43" s="6"/>
      <c r="B43" s="6"/>
      <c r="C43" s="6"/>
      <c r="D43" s="6"/>
      <c r="E43" s="6"/>
      <c r="F43" s="6"/>
      <c r="G43" s="6"/>
    </row>
    <row r="44" spans="1:7" ht="25.5" thickBot="1" x14ac:dyDescent="0.3">
      <c r="A44" s="7" t="s">
        <v>2840</v>
      </c>
      <c r="B44" s="7" t="s">
        <v>2841</v>
      </c>
      <c r="C44" s="8" t="s">
        <v>1290</v>
      </c>
      <c r="D44" s="9">
        <v>6.01</v>
      </c>
      <c r="E44" s="9">
        <v>56.07</v>
      </c>
      <c r="F44" s="9"/>
      <c r="G44" s="9">
        <v>23.96</v>
      </c>
    </row>
    <row r="45" spans="1:7" ht="15.75" thickBot="1" x14ac:dyDescent="0.3">
      <c r="A45" s="6"/>
      <c r="B45" s="6"/>
      <c r="C45" s="6"/>
      <c r="D45" s="6"/>
      <c r="E45" s="6"/>
      <c r="F45" s="6"/>
      <c r="G45" s="6"/>
    </row>
    <row r="46" spans="1:7" ht="15.75" thickBot="1" x14ac:dyDescent="0.3">
      <c r="A46" s="7" t="s">
        <v>2842</v>
      </c>
      <c r="B46" s="7" t="s">
        <v>2843</v>
      </c>
      <c r="C46" s="8" t="s">
        <v>165</v>
      </c>
      <c r="D46" s="9">
        <v>1.27</v>
      </c>
      <c r="E46" s="9">
        <v>58.27</v>
      </c>
      <c r="F46" s="9"/>
      <c r="G46" s="9">
        <v>21.26</v>
      </c>
    </row>
    <row r="47" spans="1:7" ht="15.75" thickBot="1" x14ac:dyDescent="0.3">
      <c r="A47" s="6"/>
      <c r="B47" s="6"/>
      <c r="C47" s="6"/>
      <c r="D47" s="6"/>
      <c r="E47" s="6"/>
      <c r="F47" s="6"/>
      <c r="G47" s="6"/>
    </row>
    <row r="48" spans="1:7" x14ac:dyDescent="0.25">
      <c r="A48" s="23" t="s">
        <v>2844</v>
      </c>
      <c r="B48" s="13" t="s">
        <v>2845</v>
      </c>
      <c r="C48" s="26"/>
      <c r="D48" s="29"/>
      <c r="E48" s="29"/>
      <c r="F48" s="29"/>
      <c r="G48" s="29"/>
    </row>
    <row r="49" spans="1:7" ht="24.75" x14ac:dyDescent="0.25">
      <c r="A49" s="24"/>
      <c r="B49" s="14" t="s">
        <v>2846</v>
      </c>
      <c r="C49" s="27"/>
      <c r="D49" s="30"/>
      <c r="E49" s="30"/>
      <c r="F49" s="30"/>
      <c r="G49" s="30"/>
    </row>
    <row r="50" spans="1:7" ht="15.75" thickBot="1" x14ac:dyDescent="0.3">
      <c r="A50" s="25"/>
      <c r="B50" s="15" t="s">
        <v>2847</v>
      </c>
      <c r="C50" s="28"/>
      <c r="D50" s="31"/>
      <c r="E50" s="31"/>
      <c r="F50" s="31"/>
      <c r="G50" s="31"/>
    </row>
    <row r="51" spans="1:7" ht="15.75" thickBot="1" x14ac:dyDescent="0.3">
      <c r="A51" s="6"/>
      <c r="B51" s="6"/>
      <c r="C51" s="6"/>
      <c r="D51" s="6"/>
      <c r="E51" s="6"/>
      <c r="F51" s="6"/>
      <c r="G51" s="6"/>
    </row>
    <row r="52" spans="1:7" ht="37.5" thickBot="1" x14ac:dyDescent="0.3">
      <c r="A52" s="7" t="s">
        <v>2848</v>
      </c>
      <c r="B52" s="7" t="s">
        <v>2849</v>
      </c>
      <c r="C52" s="8"/>
      <c r="D52" s="9"/>
      <c r="E52" s="9"/>
      <c r="F52" s="9"/>
      <c r="G52" s="9"/>
    </row>
    <row r="53" spans="1:7" ht="15.75" thickBot="1" x14ac:dyDescent="0.3">
      <c r="A53" s="6"/>
      <c r="B53" s="6"/>
      <c r="C53" s="6"/>
      <c r="D53" s="6"/>
      <c r="E53" s="6"/>
      <c r="F53" s="6"/>
      <c r="G53" s="6"/>
    </row>
    <row r="54" spans="1:7" ht="15.75" thickBot="1" x14ac:dyDescent="0.3">
      <c r="A54" s="7" t="s">
        <v>2850</v>
      </c>
      <c r="B54" s="7" t="s">
        <v>2851</v>
      </c>
      <c r="C54" s="8" t="s">
        <v>1290</v>
      </c>
      <c r="D54" s="9">
        <v>67.180000000000007</v>
      </c>
      <c r="E54" s="9">
        <v>60.02</v>
      </c>
      <c r="F54" s="9"/>
      <c r="G54" s="9">
        <v>20.079999999999998</v>
      </c>
    </row>
    <row r="55" spans="1:7" ht="15.75" thickBot="1" x14ac:dyDescent="0.3">
      <c r="A55" s="6"/>
      <c r="B55" s="6"/>
      <c r="C55" s="6"/>
      <c r="D55" s="6"/>
      <c r="E55" s="6"/>
      <c r="F55" s="6"/>
      <c r="G55" s="6"/>
    </row>
    <row r="56" spans="1:7" ht="15.75" thickBot="1" x14ac:dyDescent="0.3">
      <c r="A56" s="7" t="s">
        <v>2852</v>
      </c>
      <c r="B56" s="7" t="s">
        <v>2853</v>
      </c>
      <c r="C56" s="8" t="s">
        <v>1290</v>
      </c>
      <c r="D56" s="9">
        <v>89.56</v>
      </c>
      <c r="E56" s="9">
        <v>71.349999999999994</v>
      </c>
      <c r="F56" s="9"/>
      <c r="G56" s="9">
        <v>8.75</v>
      </c>
    </row>
    <row r="57" spans="1:7" ht="15.75" thickBot="1" x14ac:dyDescent="0.3">
      <c r="A57" s="6"/>
      <c r="B57" s="6"/>
      <c r="C57" s="6"/>
      <c r="D57" s="6"/>
      <c r="E57" s="6"/>
      <c r="F57" s="6"/>
      <c r="G57" s="6"/>
    </row>
    <row r="58" spans="1:7" ht="15.75" thickBot="1" x14ac:dyDescent="0.3">
      <c r="A58" s="7" t="s">
        <v>2854</v>
      </c>
      <c r="B58" s="7" t="s">
        <v>2855</v>
      </c>
      <c r="C58" s="8" t="s">
        <v>1290</v>
      </c>
      <c r="D58" s="9">
        <v>139.25</v>
      </c>
      <c r="E58" s="9">
        <v>75.209999999999994</v>
      </c>
      <c r="F58" s="9"/>
      <c r="G58" s="9">
        <v>4.88</v>
      </c>
    </row>
    <row r="59" spans="1:7" ht="15.75" thickBot="1" x14ac:dyDescent="0.3">
      <c r="A59" s="6"/>
      <c r="B59" s="6"/>
      <c r="C59" s="6"/>
      <c r="D59" s="6"/>
      <c r="E59" s="6"/>
      <c r="F59" s="6"/>
      <c r="G59" s="6"/>
    </row>
    <row r="60" spans="1:7" ht="15.75" thickBot="1" x14ac:dyDescent="0.3">
      <c r="A60" s="7" t="s">
        <v>2856</v>
      </c>
      <c r="B60" s="7" t="s">
        <v>2857</v>
      </c>
      <c r="C60" s="8" t="s">
        <v>1290</v>
      </c>
      <c r="D60" s="9">
        <v>226.09</v>
      </c>
      <c r="E60" s="9">
        <v>77.09</v>
      </c>
      <c r="F60" s="9"/>
      <c r="G60" s="9">
        <v>3.01</v>
      </c>
    </row>
    <row r="61" spans="1:7" ht="15.75" thickBot="1" x14ac:dyDescent="0.3">
      <c r="A61" s="6"/>
      <c r="B61" s="6"/>
      <c r="C61" s="6"/>
      <c r="D61" s="6"/>
      <c r="E61" s="6"/>
      <c r="F61" s="6"/>
      <c r="G61" s="6"/>
    </row>
    <row r="62" spans="1:7" ht="37.5" thickBot="1" x14ac:dyDescent="0.3">
      <c r="A62" s="7" t="s">
        <v>2858</v>
      </c>
      <c r="B62" s="7" t="s">
        <v>2859</v>
      </c>
      <c r="C62" s="8"/>
      <c r="D62" s="9"/>
      <c r="E62" s="9"/>
      <c r="F62" s="9"/>
      <c r="G62" s="9"/>
    </row>
    <row r="63" spans="1:7" ht="15.75" thickBot="1" x14ac:dyDescent="0.3">
      <c r="A63" s="6"/>
      <c r="B63" s="6"/>
      <c r="C63" s="6"/>
      <c r="D63" s="6"/>
      <c r="E63" s="6"/>
      <c r="F63" s="6"/>
      <c r="G63" s="6"/>
    </row>
    <row r="64" spans="1:7" ht="15.75" thickBot="1" x14ac:dyDescent="0.3">
      <c r="A64" s="7" t="s">
        <v>2860</v>
      </c>
      <c r="B64" s="7" t="s">
        <v>2851</v>
      </c>
      <c r="C64" s="8" t="s">
        <v>1290</v>
      </c>
      <c r="D64" s="9">
        <v>92.15</v>
      </c>
      <c r="E64" s="9">
        <v>61.1</v>
      </c>
      <c r="F64" s="9"/>
      <c r="G64" s="9">
        <v>19</v>
      </c>
    </row>
    <row r="65" spans="1:7" ht="15.75" thickBot="1" x14ac:dyDescent="0.3">
      <c r="A65" s="6"/>
      <c r="B65" s="6"/>
      <c r="C65" s="6"/>
      <c r="D65" s="6"/>
      <c r="E65" s="6"/>
      <c r="F65" s="6"/>
      <c r="G65" s="6"/>
    </row>
    <row r="66" spans="1:7" ht="15.75" thickBot="1" x14ac:dyDescent="0.3">
      <c r="A66" s="7" t="s">
        <v>2861</v>
      </c>
      <c r="B66" s="7" t="s">
        <v>2853</v>
      </c>
      <c r="C66" s="8" t="s">
        <v>1290</v>
      </c>
      <c r="D66" s="9">
        <v>120.87</v>
      </c>
      <c r="E66" s="9">
        <v>72.459999999999994</v>
      </c>
      <c r="F66" s="9"/>
      <c r="G66" s="9">
        <v>7.64</v>
      </c>
    </row>
    <row r="67" spans="1:7" ht="15.75" thickBot="1" x14ac:dyDescent="0.3">
      <c r="A67" s="6"/>
      <c r="B67" s="6"/>
      <c r="C67" s="6"/>
      <c r="D67" s="6"/>
      <c r="E67" s="6"/>
      <c r="F67" s="6"/>
      <c r="G67" s="6"/>
    </row>
    <row r="68" spans="1:7" ht="15.75" thickBot="1" x14ac:dyDescent="0.3">
      <c r="A68" s="7" t="s">
        <v>2862</v>
      </c>
      <c r="B68" s="7" t="s">
        <v>2855</v>
      </c>
      <c r="C68" s="8" t="s">
        <v>1290</v>
      </c>
      <c r="D68" s="9">
        <v>194.38</v>
      </c>
      <c r="E68" s="9">
        <v>76.599999999999994</v>
      </c>
      <c r="F68" s="9"/>
      <c r="G68" s="9">
        <v>3.5</v>
      </c>
    </row>
    <row r="69" spans="1:7" ht="15.75" thickBot="1" x14ac:dyDescent="0.3">
      <c r="A69" s="6"/>
      <c r="B69" s="6"/>
      <c r="C69" s="6"/>
      <c r="D69" s="6"/>
      <c r="E69" s="6"/>
      <c r="F69" s="6"/>
      <c r="G69" s="6"/>
    </row>
    <row r="70" spans="1:7" ht="15.75" thickBot="1" x14ac:dyDescent="0.3">
      <c r="A70" s="7" t="s">
        <v>2863</v>
      </c>
      <c r="B70" s="7" t="s">
        <v>2857</v>
      </c>
      <c r="C70" s="8" t="s">
        <v>1290</v>
      </c>
      <c r="D70" s="9">
        <v>286.25</v>
      </c>
      <c r="E70" s="9">
        <v>77.72</v>
      </c>
      <c r="F70" s="9"/>
      <c r="G70" s="9">
        <v>2.38</v>
      </c>
    </row>
    <row r="71" spans="1:7" ht="15.75" thickBot="1" x14ac:dyDescent="0.3">
      <c r="A71" s="6"/>
      <c r="B71" s="6"/>
      <c r="C71" s="6"/>
      <c r="D71" s="6"/>
      <c r="E71" s="6"/>
      <c r="F71" s="6"/>
      <c r="G71" s="6"/>
    </row>
    <row r="72" spans="1:7" ht="37.5" thickBot="1" x14ac:dyDescent="0.3">
      <c r="A72" s="7" t="s">
        <v>2864</v>
      </c>
      <c r="B72" s="7" t="s">
        <v>2865</v>
      </c>
      <c r="C72" s="8"/>
      <c r="D72" s="9"/>
      <c r="E72" s="9"/>
      <c r="F72" s="9"/>
      <c r="G72" s="9"/>
    </row>
    <row r="73" spans="1:7" ht="15.75" thickBot="1" x14ac:dyDescent="0.3">
      <c r="A73" s="6"/>
      <c r="B73" s="6"/>
      <c r="C73" s="6"/>
      <c r="D73" s="6"/>
      <c r="E73" s="6"/>
      <c r="F73" s="6"/>
      <c r="G73" s="6"/>
    </row>
    <row r="74" spans="1:7" ht="15.75" thickBot="1" x14ac:dyDescent="0.3">
      <c r="A74" s="7" t="s">
        <v>2866</v>
      </c>
      <c r="B74" s="7" t="s">
        <v>2851</v>
      </c>
      <c r="C74" s="8" t="s">
        <v>1290</v>
      </c>
      <c r="D74" s="9">
        <v>148.41</v>
      </c>
      <c r="E74" s="9">
        <v>62.89</v>
      </c>
      <c r="F74" s="9"/>
      <c r="G74" s="9">
        <v>17.21</v>
      </c>
    </row>
    <row r="75" spans="1:7" ht="15.75" thickBot="1" x14ac:dyDescent="0.3">
      <c r="A75" s="6"/>
      <c r="B75" s="6"/>
      <c r="C75" s="6"/>
      <c r="D75" s="6"/>
      <c r="E75" s="6"/>
      <c r="F75" s="6"/>
      <c r="G75" s="6"/>
    </row>
    <row r="76" spans="1:7" ht="15.75" thickBot="1" x14ac:dyDescent="0.3">
      <c r="A76" s="7" t="s">
        <v>2867</v>
      </c>
      <c r="B76" s="7" t="s">
        <v>2853</v>
      </c>
      <c r="C76" s="8" t="s">
        <v>1290</v>
      </c>
      <c r="D76" s="9">
        <v>162.77000000000001</v>
      </c>
      <c r="E76" s="9">
        <v>75.2</v>
      </c>
      <c r="F76" s="9"/>
      <c r="G76" s="9">
        <v>4.9000000000000004</v>
      </c>
    </row>
    <row r="77" spans="1:7" ht="15.75" thickBot="1" x14ac:dyDescent="0.3">
      <c r="A77" s="6"/>
      <c r="B77" s="6"/>
      <c r="C77" s="6"/>
      <c r="D77" s="6"/>
      <c r="E77" s="6"/>
      <c r="F77" s="6"/>
      <c r="G77" s="6"/>
    </row>
    <row r="78" spans="1:7" ht="15.75" thickBot="1" x14ac:dyDescent="0.3">
      <c r="A78" s="7" t="s">
        <v>2868</v>
      </c>
      <c r="B78" s="7" t="s">
        <v>2855</v>
      </c>
      <c r="C78" s="8" t="s">
        <v>1290</v>
      </c>
      <c r="D78" s="9">
        <v>265.14</v>
      </c>
      <c r="E78" s="9">
        <v>77.53</v>
      </c>
      <c r="F78" s="9"/>
      <c r="G78" s="9">
        <v>2.56</v>
      </c>
    </row>
    <row r="79" spans="1:7" ht="15.75" thickBot="1" x14ac:dyDescent="0.3">
      <c r="A79" s="6"/>
      <c r="B79" s="6"/>
      <c r="C79" s="6"/>
      <c r="D79" s="6"/>
      <c r="E79" s="6"/>
      <c r="F79" s="6"/>
      <c r="G79" s="6"/>
    </row>
    <row r="80" spans="1:7" ht="15.75" thickBot="1" x14ac:dyDescent="0.3">
      <c r="A80" s="7" t="s">
        <v>2869</v>
      </c>
      <c r="B80" s="7" t="s">
        <v>2857</v>
      </c>
      <c r="C80" s="8" t="s">
        <v>1290</v>
      </c>
      <c r="D80" s="9">
        <v>505.59</v>
      </c>
      <c r="E80" s="9">
        <v>78.75</v>
      </c>
      <c r="F80" s="9"/>
      <c r="G80" s="9">
        <v>1.34</v>
      </c>
    </row>
    <row r="81" spans="1:7" ht="15.75" thickBot="1" x14ac:dyDescent="0.3">
      <c r="A81" s="6"/>
      <c r="B81" s="6"/>
      <c r="C81" s="6"/>
      <c r="D81" s="6"/>
      <c r="E81" s="6"/>
      <c r="F81" s="6"/>
      <c r="G81" s="6"/>
    </row>
    <row r="82" spans="1:7" ht="37.5" thickBot="1" x14ac:dyDescent="0.3">
      <c r="A82" s="7" t="s">
        <v>2870</v>
      </c>
      <c r="B82" s="7" t="s">
        <v>2871</v>
      </c>
      <c r="C82" s="8"/>
      <c r="D82" s="9"/>
      <c r="E82" s="9"/>
      <c r="F82" s="9"/>
      <c r="G82" s="9"/>
    </row>
    <row r="83" spans="1:7" ht="15.75" thickBot="1" x14ac:dyDescent="0.3">
      <c r="A83" s="6"/>
      <c r="B83" s="6"/>
      <c r="C83" s="6"/>
      <c r="D83" s="6"/>
      <c r="E83" s="6"/>
      <c r="F83" s="6"/>
      <c r="G83" s="6"/>
    </row>
    <row r="84" spans="1:7" ht="15.75" thickBot="1" x14ac:dyDescent="0.3">
      <c r="A84" s="7" t="s">
        <v>2872</v>
      </c>
      <c r="B84" s="7" t="s">
        <v>2851</v>
      </c>
      <c r="C84" s="8" t="s">
        <v>1290</v>
      </c>
      <c r="D84" s="9">
        <v>152.16</v>
      </c>
      <c r="E84" s="9">
        <v>74.430000000000007</v>
      </c>
      <c r="F84" s="9"/>
      <c r="G84" s="9">
        <v>5.67</v>
      </c>
    </row>
    <row r="85" spans="1:7" ht="15.75" thickBot="1" x14ac:dyDescent="0.3">
      <c r="A85" s="6"/>
      <c r="B85" s="6"/>
      <c r="C85" s="6"/>
      <c r="D85" s="6"/>
      <c r="E85" s="6"/>
      <c r="F85" s="6"/>
      <c r="G85" s="6"/>
    </row>
    <row r="86" spans="1:7" ht="15.75" thickBot="1" x14ac:dyDescent="0.3">
      <c r="A86" s="7" t="s">
        <v>2873</v>
      </c>
      <c r="B86" s="7" t="s">
        <v>2853</v>
      </c>
      <c r="C86" s="8" t="s">
        <v>1290</v>
      </c>
      <c r="D86" s="9">
        <v>214.76</v>
      </c>
      <c r="E86" s="9">
        <v>75.680000000000007</v>
      </c>
      <c r="F86" s="9"/>
      <c r="G86" s="9">
        <v>4.41</v>
      </c>
    </row>
    <row r="87" spans="1:7" ht="15.75" thickBot="1" x14ac:dyDescent="0.3">
      <c r="A87" s="6"/>
      <c r="B87" s="6"/>
      <c r="C87" s="6"/>
      <c r="D87" s="6"/>
      <c r="E87" s="6"/>
      <c r="F87" s="6"/>
      <c r="G87" s="6"/>
    </row>
    <row r="88" spans="1:7" ht="15.75" thickBot="1" x14ac:dyDescent="0.3">
      <c r="A88" s="7" t="s">
        <v>2874</v>
      </c>
      <c r="B88" s="7" t="s">
        <v>2855</v>
      </c>
      <c r="C88" s="8" t="s">
        <v>1290</v>
      </c>
      <c r="D88" s="9">
        <v>395.3</v>
      </c>
      <c r="E88" s="9">
        <v>77.09</v>
      </c>
      <c r="F88" s="9"/>
      <c r="G88" s="9">
        <v>3.01</v>
      </c>
    </row>
    <row r="89" spans="1:7" ht="15.75" thickBot="1" x14ac:dyDescent="0.3">
      <c r="A89" s="6"/>
      <c r="B89" s="6"/>
      <c r="C89" s="6"/>
      <c r="D89" s="6"/>
      <c r="E89" s="6"/>
      <c r="F89" s="6"/>
      <c r="G89" s="6"/>
    </row>
    <row r="90" spans="1:7" ht="15.75" thickBot="1" x14ac:dyDescent="0.3">
      <c r="A90" s="7" t="s">
        <v>2875</v>
      </c>
      <c r="B90" s="7" t="s">
        <v>2857</v>
      </c>
      <c r="C90" s="8" t="s">
        <v>1290</v>
      </c>
      <c r="D90" s="9">
        <v>532.4</v>
      </c>
      <c r="E90" s="9">
        <v>77.52</v>
      </c>
      <c r="F90" s="9"/>
      <c r="G90" s="9">
        <v>2.58</v>
      </c>
    </row>
    <row r="91" spans="1:7" ht="15.75" thickBot="1" x14ac:dyDescent="0.3">
      <c r="A91" s="6"/>
      <c r="B91" s="6"/>
      <c r="C91" s="6"/>
      <c r="D91" s="6"/>
      <c r="E91" s="6"/>
      <c r="F91" s="6"/>
      <c r="G91" s="6"/>
    </row>
    <row r="92" spans="1:7" ht="37.5" thickBot="1" x14ac:dyDescent="0.3">
      <c r="A92" s="7" t="s">
        <v>2876</v>
      </c>
      <c r="B92" s="7" t="s">
        <v>2877</v>
      </c>
      <c r="C92" s="8" t="s">
        <v>1290</v>
      </c>
      <c r="D92" s="9">
        <v>201.18</v>
      </c>
      <c r="E92" s="9">
        <v>73.2</v>
      </c>
      <c r="F92" s="9"/>
      <c r="G92" s="9">
        <v>6.89</v>
      </c>
    </row>
    <row r="93" spans="1:7" ht="15.75" thickBot="1" x14ac:dyDescent="0.3">
      <c r="A93" s="6"/>
      <c r="B93" s="6"/>
      <c r="C93" s="6"/>
      <c r="D93" s="6"/>
      <c r="E93" s="6"/>
      <c r="F93" s="6"/>
      <c r="G93" s="6"/>
    </row>
    <row r="94" spans="1:7" x14ac:dyDescent="0.25">
      <c r="A94" s="23" t="s">
        <v>2878</v>
      </c>
      <c r="B94" s="13" t="s">
        <v>2879</v>
      </c>
      <c r="C94" s="26"/>
      <c r="D94" s="29"/>
      <c r="E94" s="29"/>
      <c r="F94" s="29"/>
      <c r="G94" s="29"/>
    </row>
    <row r="95" spans="1:7" ht="37.5" thickBot="1" x14ac:dyDescent="0.3">
      <c r="A95" s="25"/>
      <c r="B95" s="15" t="s">
        <v>2880</v>
      </c>
      <c r="C95" s="28"/>
      <c r="D95" s="31"/>
      <c r="E95" s="31"/>
      <c r="F95" s="31"/>
      <c r="G95" s="31"/>
    </row>
    <row r="96" spans="1:7" ht="15.75" thickBot="1" x14ac:dyDescent="0.3">
      <c r="A96" s="6"/>
      <c r="B96" s="6"/>
      <c r="C96" s="6"/>
      <c r="D96" s="6"/>
      <c r="E96" s="6"/>
      <c r="F96" s="6"/>
      <c r="G96" s="6"/>
    </row>
    <row r="97" spans="1:7" ht="37.5" thickBot="1" x14ac:dyDescent="0.3">
      <c r="A97" s="7" t="s">
        <v>2881</v>
      </c>
      <c r="B97" s="7" t="s">
        <v>2882</v>
      </c>
      <c r="C97" s="8"/>
      <c r="D97" s="9"/>
      <c r="E97" s="9"/>
      <c r="F97" s="9"/>
      <c r="G97" s="9"/>
    </row>
    <row r="98" spans="1:7" ht="15.75" thickBot="1" x14ac:dyDescent="0.3">
      <c r="A98" s="6"/>
      <c r="B98" s="6"/>
      <c r="C98" s="6"/>
      <c r="D98" s="6"/>
      <c r="E98" s="6"/>
      <c r="F98" s="6"/>
      <c r="G98" s="6"/>
    </row>
    <row r="99" spans="1:7" ht="15.75" thickBot="1" x14ac:dyDescent="0.3">
      <c r="A99" s="7" t="s">
        <v>2883</v>
      </c>
      <c r="B99" s="7" t="s">
        <v>2884</v>
      </c>
      <c r="C99" s="8" t="s">
        <v>2477</v>
      </c>
      <c r="D99" s="9">
        <v>3.16</v>
      </c>
      <c r="E99" s="9">
        <v>79.75</v>
      </c>
      <c r="F99" s="9"/>
      <c r="G99" s="9">
        <v>0.32</v>
      </c>
    </row>
    <row r="100" spans="1:7" ht="15.75" thickBot="1" x14ac:dyDescent="0.3">
      <c r="A100" s="6"/>
      <c r="B100" s="6"/>
      <c r="C100" s="6"/>
      <c r="D100" s="6"/>
      <c r="E100" s="6"/>
      <c r="F100" s="6"/>
      <c r="G100" s="6"/>
    </row>
    <row r="101" spans="1:7" ht="15.75" thickBot="1" x14ac:dyDescent="0.3">
      <c r="A101" s="7" t="s">
        <v>2885</v>
      </c>
      <c r="B101" s="7" t="s">
        <v>2886</v>
      </c>
      <c r="C101" s="8" t="s">
        <v>2477</v>
      </c>
      <c r="D101" s="9">
        <v>4.09</v>
      </c>
      <c r="E101" s="9">
        <v>79.95</v>
      </c>
      <c r="F101" s="9"/>
      <c r="G101" s="9">
        <v>0.24</v>
      </c>
    </row>
    <row r="102" spans="1:7" ht="15.75" thickBot="1" x14ac:dyDescent="0.3">
      <c r="A102" s="6"/>
      <c r="B102" s="6"/>
      <c r="C102" s="6"/>
      <c r="D102" s="6"/>
      <c r="E102" s="6"/>
      <c r="F102" s="6"/>
      <c r="G102" s="6"/>
    </row>
    <row r="103" spans="1:7" ht="15.75" thickBot="1" x14ac:dyDescent="0.3">
      <c r="A103" s="7" t="s">
        <v>2887</v>
      </c>
      <c r="B103" s="7" t="s">
        <v>2888</v>
      </c>
      <c r="C103" s="8" t="s">
        <v>2477</v>
      </c>
      <c r="D103" s="9">
        <v>5.05</v>
      </c>
      <c r="E103" s="9">
        <v>79.8</v>
      </c>
      <c r="F103" s="9"/>
      <c r="G103" s="9">
        <v>0.2</v>
      </c>
    </row>
    <row r="104" spans="1:7" ht="15.75" thickBot="1" x14ac:dyDescent="0.3">
      <c r="A104" s="6"/>
      <c r="B104" s="6"/>
      <c r="C104" s="6"/>
      <c r="D104" s="6"/>
      <c r="E104" s="6"/>
      <c r="F104" s="6"/>
      <c r="G104" s="6"/>
    </row>
    <row r="105" spans="1:7" ht="15.75" thickBot="1" x14ac:dyDescent="0.3">
      <c r="A105" s="7" t="s">
        <v>2889</v>
      </c>
      <c r="B105" s="7" t="s">
        <v>2890</v>
      </c>
      <c r="C105" s="8" t="s">
        <v>2477</v>
      </c>
      <c r="D105" s="9">
        <v>6.29</v>
      </c>
      <c r="E105" s="9">
        <v>79.97</v>
      </c>
      <c r="F105" s="9"/>
      <c r="G105" s="9">
        <v>0.16</v>
      </c>
    </row>
    <row r="106" spans="1:7" ht="15.75" thickBot="1" x14ac:dyDescent="0.3">
      <c r="A106" s="6"/>
      <c r="B106" s="6"/>
      <c r="C106" s="6"/>
      <c r="D106" s="6"/>
      <c r="E106" s="6"/>
      <c r="F106" s="6"/>
      <c r="G106" s="6"/>
    </row>
    <row r="107" spans="1:7" ht="15.75" thickBot="1" x14ac:dyDescent="0.3">
      <c r="A107" s="7" t="s">
        <v>2891</v>
      </c>
      <c r="B107" s="7" t="s">
        <v>2892</v>
      </c>
      <c r="C107" s="8" t="s">
        <v>2477</v>
      </c>
      <c r="D107" s="9">
        <v>1.1000000000000001</v>
      </c>
      <c r="E107" s="9">
        <v>77.27</v>
      </c>
      <c r="F107" s="9"/>
      <c r="G107" s="9">
        <v>2.73</v>
      </c>
    </row>
    <row r="108" spans="1:7" ht="15.75" thickBot="1" x14ac:dyDescent="0.3">
      <c r="A108" s="6"/>
      <c r="B108" s="6"/>
      <c r="C108" s="6"/>
      <c r="D108" s="6"/>
      <c r="E108" s="6"/>
      <c r="F108" s="6"/>
      <c r="G108" s="6"/>
    </row>
    <row r="109" spans="1:7" ht="37.5" thickBot="1" x14ac:dyDescent="0.3">
      <c r="A109" s="7" t="s">
        <v>2893</v>
      </c>
      <c r="B109" s="7" t="s">
        <v>2894</v>
      </c>
      <c r="C109" s="8"/>
      <c r="D109" s="9"/>
      <c r="E109" s="9"/>
      <c r="F109" s="9"/>
      <c r="G109" s="9"/>
    </row>
    <row r="110" spans="1:7" ht="15.75" thickBot="1" x14ac:dyDescent="0.3">
      <c r="A110" s="6"/>
      <c r="B110" s="6"/>
      <c r="C110" s="6"/>
      <c r="D110" s="6"/>
      <c r="E110" s="6"/>
      <c r="F110" s="6"/>
      <c r="G110" s="6"/>
    </row>
    <row r="111" spans="1:7" ht="15.75" thickBot="1" x14ac:dyDescent="0.3">
      <c r="A111" s="7" t="s">
        <v>2895</v>
      </c>
      <c r="B111" s="7" t="s">
        <v>2896</v>
      </c>
      <c r="C111" s="8" t="s">
        <v>2477</v>
      </c>
      <c r="D111" s="9">
        <v>5.03</v>
      </c>
      <c r="E111" s="9">
        <v>79.92</v>
      </c>
      <c r="F111" s="9"/>
      <c r="G111" s="9">
        <v>0.2</v>
      </c>
    </row>
    <row r="112" spans="1:7" ht="15.75" thickBot="1" x14ac:dyDescent="0.3">
      <c r="A112" s="6"/>
      <c r="B112" s="6"/>
      <c r="C112" s="6"/>
      <c r="D112" s="6"/>
      <c r="E112" s="6"/>
      <c r="F112" s="6"/>
      <c r="G112" s="6"/>
    </row>
    <row r="113" spans="1:7" ht="15.75" thickBot="1" x14ac:dyDescent="0.3">
      <c r="A113" s="7" t="s">
        <v>2897</v>
      </c>
      <c r="B113" s="7" t="s">
        <v>2898</v>
      </c>
      <c r="C113" s="8" t="s">
        <v>2477</v>
      </c>
      <c r="D113" s="9">
        <v>6.3</v>
      </c>
      <c r="E113" s="9">
        <v>80</v>
      </c>
      <c r="F113" s="9"/>
      <c r="G113" s="9">
        <v>0.16</v>
      </c>
    </row>
    <row r="114" spans="1:7" ht="15.75" thickBot="1" x14ac:dyDescent="0.3">
      <c r="A114" s="6"/>
      <c r="B114" s="6"/>
      <c r="C114" s="6"/>
      <c r="D114" s="6"/>
      <c r="E114" s="6"/>
      <c r="F114" s="6"/>
      <c r="G114" s="6"/>
    </row>
    <row r="115" spans="1:7" ht="15.75" thickBot="1" x14ac:dyDescent="0.3">
      <c r="A115" s="7" t="s">
        <v>2899</v>
      </c>
      <c r="B115" s="7" t="s">
        <v>2900</v>
      </c>
      <c r="C115" s="8" t="s">
        <v>2477</v>
      </c>
      <c r="D115" s="9">
        <v>7.56</v>
      </c>
      <c r="E115" s="9">
        <v>79.89</v>
      </c>
      <c r="F115" s="9"/>
      <c r="G115" s="9">
        <v>0.13</v>
      </c>
    </row>
    <row r="116" spans="1:7" ht="15.75" thickBot="1" x14ac:dyDescent="0.3">
      <c r="A116" s="6"/>
      <c r="B116" s="6"/>
      <c r="C116" s="6"/>
      <c r="D116" s="6"/>
      <c r="E116" s="6"/>
      <c r="F116" s="6"/>
      <c r="G116" s="6"/>
    </row>
    <row r="117" spans="1:7" ht="15.75" thickBot="1" x14ac:dyDescent="0.3">
      <c r="A117" s="7" t="s">
        <v>2901</v>
      </c>
      <c r="B117" s="7" t="s">
        <v>2902</v>
      </c>
      <c r="C117" s="8" t="s">
        <v>2477</v>
      </c>
      <c r="D117" s="9">
        <v>10.08</v>
      </c>
      <c r="E117" s="9">
        <v>79.959999999999994</v>
      </c>
      <c r="F117" s="9"/>
      <c r="G117" s="9">
        <v>0.1</v>
      </c>
    </row>
    <row r="118" spans="1:7" ht="15.75" thickBot="1" x14ac:dyDescent="0.3">
      <c r="A118" s="6"/>
      <c r="B118" s="6"/>
      <c r="C118" s="6"/>
      <c r="D118" s="6"/>
      <c r="E118" s="6"/>
      <c r="F118" s="6"/>
      <c r="G118" s="6"/>
    </row>
    <row r="119" spans="1:7" ht="15.75" thickBot="1" x14ac:dyDescent="0.3">
      <c r="A119" s="7" t="s">
        <v>2903</v>
      </c>
      <c r="B119" s="7" t="s">
        <v>2904</v>
      </c>
      <c r="C119" s="8"/>
      <c r="D119" s="9"/>
      <c r="E119" s="9"/>
      <c r="F119" s="9"/>
      <c r="G119" s="9"/>
    </row>
    <row r="120" spans="1:7" ht="15.75" thickBot="1" x14ac:dyDescent="0.3">
      <c r="A120" s="6"/>
      <c r="B120" s="6"/>
      <c r="C120" s="6"/>
      <c r="D120" s="6"/>
      <c r="E120" s="6"/>
      <c r="F120" s="6"/>
      <c r="G120" s="6"/>
    </row>
    <row r="121" spans="1:7" ht="15.75" thickBot="1" x14ac:dyDescent="0.3">
      <c r="A121" s="7" t="s">
        <v>2905</v>
      </c>
      <c r="B121" s="7" t="s">
        <v>2906</v>
      </c>
      <c r="C121" s="8" t="s">
        <v>114</v>
      </c>
      <c r="D121" s="9">
        <v>0.96</v>
      </c>
      <c r="E121" s="9">
        <v>69.790000000000006</v>
      </c>
      <c r="F121" s="9"/>
      <c r="G121" s="9">
        <v>10.42</v>
      </c>
    </row>
    <row r="122" spans="1:7" ht="15.75" thickBot="1" x14ac:dyDescent="0.3">
      <c r="A122" s="6"/>
      <c r="B122" s="6"/>
      <c r="C122" s="6"/>
      <c r="D122" s="6"/>
      <c r="E122" s="6"/>
      <c r="F122" s="6"/>
      <c r="G122" s="6"/>
    </row>
    <row r="123" spans="1:7" ht="15.75" thickBot="1" x14ac:dyDescent="0.3">
      <c r="A123" s="7" t="s">
        <v>2907</v>
      </c>
      <c r="B123" s="7" t="s">
        <v>2908</v>
      </c>
      <c r="C123" s="8" t="s">
        <v>114</v>
      </c>
      <c r="D123" s="9">
        <v>1.1399999999999999</v>
      </c>
      <c r="E123" s="9">
        <v>69.3</v>
      </c>
      <c r="F123" s="9"/>
      <c r="G123" s="9">
        <v>11.4</v>
      </c>
    </row>
    <row r="124" spans="1:7" ht="15.75" thickBot="1" x14ac:dyDescent="0.3">
      <c r="A124" s="6"/>
      <c r="B124" s="6"/>
      <c r="C124" s="6"/>
      <c r="D124" s="6"/>
      <c r="E124" s="6"/>
      <c r="F124" s="6"/>
      <c r="G124" s="6"/>
    </row>
    <row r="125" spans="1:7" ht="15.75" thickBot="1" x14ac:dyDescent="0.3">
      <c r="A125" s="7" t="s">
        <v>2909</v>
      </c>
      <c r="B125" s="7" t="s">
        <v>2910</v>
      </c>
      <c r="C125" s="8" t="s">
        <v>114</v>
      </c>
      <c r="D125" s="9">
        <v>1.27</v>
      </c>
      <c r="E125" s="9">
        <v>66.930000000000007</v>
      </c>
      <c r="F125" s="9"/>
      <c r="G125" s="9">
        <v>12.6</v>
      </c>
    </row>
    <row r="126" spans="1:7" ht="15.75" thickBot="1" x14ac:dyDescent="0.3">
      <c r="A126" s="6"/>
      <c r="B126" s="6"/>
      <c r="C126" s="6"/>
      <c r="D126" s="6"/>
      <c r="E126" s="6"/>
      <c r="F126" s="6"/>
      <c r="G126" s="6"/>
    </row>
    <row r="127" spans="1:7" ht="15.75" thickBot="1" x14ac:dyDescent="0.3">
      <c r="A127" s="7" t="s">
        <v>2911</v>
      </c>
      <c r="B127" s="7" t="s">
        <v>2912</v>
      </c>
      <c r="C127" s="8" t="s">
        <v>114</v>
      </c>
      <c r="D127" s="9">
        <v>1.66</v>
      </c>
      <c r="E127" s="9">
        <v>68.069999999999993</v>
      </c>
      <c r="F127" s="9"/>
      <c r="G127" s="9">
        <v>12.05</v>
      </c>
    </row>
    <row r="128" spans="1:7" ht="15.75" thickBot="1" x14ac:dyDescent="0.3">
      <c r="A128" s="6"/>
      <c r="B128" s="6"/>
      <c r="C128" s="6"/>
      <c r="D128" s="6"/>
      <c r="E128" s="6"/>
      <c r="F128" s="6"/>
      <c r="G128" s="6"/>
    </row>
    <row r="129" spans="1:7" ht="15.75" thickBot="1" x14ac:dyDescent="0.3">
      <c r="A129" s="7" t="s">
        <v>2913</v>
      </c>
      <c r="B129" s="7" t="s">
        <v>2914</v>
      </c>
      <c r="C129" s="8" t="s">
        <v>114</v>
      </c>
      <c r="D129" s="9">
        <v>1.94</v>
      </c>
      <c r="E129" s="9">
        <v>68.040000000000006</v>
      </c>
      <c r="F129" s="9"/>
      <c r="G129" s="9">
        <v>11.86</v>
      </c>
    </row>
    <row r="130" spans="1:7" ht="15.75" thickBot="1" x14ac:dyDescent="0.3">
      <c r="A130" s="6"/>
      <c r="B130" s="6"/>
      <c r="C130" s="6"/>
      <c r="D130" s="6"/>
      <c r="E130" s="6"/>
      <c r="F130" s="6"/>
      <c r="G130" s="6"/>
    </row>
    <row r="131" spans="1:7" ht="15.75" thickBot="1" x14ac:dyDescent="0.3">
      <c r="A131" s="7" t="s">
        <v>2915</v>
      </c>
      <c r="B131" s="7" t="s">
        <v>2916</v>
      </c>
      <c r="C131" s="8" t="s">
        <v>114</v>
      </c>
      <c r="D131" s="9">
        <v>2.59</v>
      </c>
      <c r="E131" s="9">
        <v>67.95</v>
      </c>
      <c r="F131" s="9"/>
      <c r="G131" s="9">
        <v>11.97</v>
      </c>
    </row>
    <row r="132" spans="1:7" ht="15.75" thickBot="1" x14ac:dyDescent="0.3">
      <c r="A132" s="6"/>
      <c r="B132" s="6"/>
      <c r="C132" s="6"/>
      <c r="D132" s="6"/>
      <c r="E132" s="6"/>
      <c r="F132" s="6"/>
      <c r="G132" s="6"/>
    </row>
    <row r="133" spans="1:7" ht="25.5" thickBot="1" x14ac:dyDescent="0.3">
      <c r="A133" s="7" t="s">
        <v>2917</v>
      </c>
      <c r="B133" s="7" t="s">
        <v>2918</v>
      </c>
      <c r="C133" s="8" t="s">
        <v>2141</v>
      </c>
      <c r="D133" s="9">
        <v>0.79</v>
      </c>
      <c r="E133" s="9">
        <v>70.89</v>
      </c>
      <c r="F133" s="9"/>
      <c r="G133" s="9">
        <v>8.86</v>
      </c>
    </row>
    <row r="134" spans="1:7" ht="15.75" thickBot="1" x14ac:dyDescent="0.3">
      <c r="A134" s="6"/>
      <c r="B134" s="6"/>
      <c r="C134" s="6"/>
      <c r="D134" s="6"/>
      <c r="E134" s="6"/>
      <c r="F134" s="6"/>
      <c r="G134" s="6"/>
    </row>
    <row r="135" spans="1:7" ht="25.5" thickBot="1" x14ac:dyDescent="0.3">
      <c r="A135" s="7" t="s">
        <v>2919</v>
      </c>
      <c r="B135" s="7" t="s">
        <v>2920</v>
      </c>
      <c r="C135" s="8" t="s">
        <v>48</v>
      </c>
      <c r="D135" s="9">
        <v>182.92</v>
      </c>
      <c r="E135" s="9">
        <v>68.900000000000006</v>
      </c>
      <c r="F135" s="9"/>
      <c r="G135" s="9">
        <v>11.2</v>
      </c>
    </row>
    <row r="136" spans="1:7" ht="15.75" thickBot="1" x14ac:dyDescent="0.3">
      <c r="A136" s="6"/>
      <c r="B136" s="6"/>
      <c r="C136" s="6"/>
      <c r="D136" s="6"/>
      <c r="E136" s="6"/>
      <c r="F136" s="6"/>
      <c r="G136" s="6"/>
    </row>
    <row r="137" spans="1:7" ht="25.5" thickBot="1" x14ac:dyDescent="0.3">
      <c r="A137" s="7" t="s">
        <v>2921</v>
      </c>
      <c r="B137" s="7" t="s">
        <v>2922</v>
      </c>
      <c r="C137" s="8"/>
      <c r="D137" s="9"/>
      <c r="E137" s="9"/>
      <c r="F137" s="9"/>
      <c r="G137" s="9"/>
    </row>
    <row r="138" spans="1:7" ht="15.75" thickBot="1" x14ac:dyDescent="0.3">
      <c r="A138" s="6"/>
      <c r="B138" s="6"/>
      <c r="C138" s="6"/>
      <c r="D138" s="6"/>
      <c r="E138" s="6"/>
      <c r="F138" s="6"/>
      <c r="G138" s="6"/>
    </row>
    <row r="139" spans="1:7" ht="15.75" thickBot="1" x14ac:dyDescent="0.3">
      <c r="A139" s="7" t="s">
        <v>2923</v>
      </c>
      <c r="B139" s="7" t="s">
        <v>2924</v>
      </c>
      <c r="C139" s="8" t="s">
        <v>48</v>
      </c>
      <c r="D139" s="9">
        <v>303.86</v>
      </c>
      <c r="E139" s="9">
        <v>68.09</v>
      </c>
      <c r="F139" s="9"/>
      <c r="G139" s="9">
        <v>12.01</v>
      </c>
    </row>
    <row r="140" spans="1:7" ht="15.75" thickBot="1" x14ac:dyDescent="0.3">
      <c r="A140" s="6"/>
      <c r="B140" s="6"/>
      <c r="C140" s="6"/>
      <c r="D140" s="6"/>
      <c r="E140" s="6"/>
      <c r="F140" s="6"/>
      <c r="G140" s="6"/>
    </row>
    <row r="141" spans="1:7" ht="15.75" thickBot="1" x14ac:dyDescent="0.3">
      <c r="A141" s="7" t="s">
        <v>2925</v>
      </c>
      <c r="B141" s="7" t="s">
        <v>2926</v>
      </c>
      <c r="C141" s="8" t="s">
        <v>48</v>
      </c>
      <c r="D141" s="9">
        <v>427.5</v>
      </c>
      <c r="E141" s="9">
        <v>68.42</v>
      </c>
      <c r="F141" s="9"/>
      <c r="G141" s="9">
        <v>11.68</v>
      </c>
    </row>
    <row r="142" spans="1:7" ht="15.75" thickBot="1" x14ac:dyDescent="0.3">
      <c r="A142" s="6"/>
      <c r="B142" s="6"/>
      <c r="C142" s="6"/>
      <c r="D142" s="6"/>
      <c r="E142" s="6"/>
      <c r="F142" s="6"/>
      <c r="G142" s="6"/>
    </row>
    <row r="143" spans="1:7" ht="25.5" thickBot="1" x14ac:dyDescent="0.3">
      <c r="A143" s="7" t="s">
        <v>2927</v>
      </c>
      <c r="B143" s="7" t="s">
        <v>2928</v>
      </c>
      <c r="C143" s="8"/>
      <c r="D143" s="9"/>
      <c r="E143" s="9"/>
      <c r="F143" s="9"/>
      <c r="G143" s="9"/>
    </row>
    <row r="144" spans="1:7" ht="15.75" thickBot="1" x14ac:dyDescent="0.3">
      <c r="A144" s="6"/>
      <c r="B144" s="6"/>
      <c r="C144" s="6"/>
      <c r="D144" s="6"/>
      <c r="E144" s="6"/>
      <c r="F144" s="6"/>
      <c r="G144" s="6"/>
    </row>
    <row r="145" spans="1:7" ht="15.75" thickBot="1" x14ac:dyDescent="0.3">
      <c r="A145" s="7" t="s">
        <v>2929</v>
      </c>
      <c r="B145" s="7" t="s">
        <v>2930</v>
      </c>
      <c r="C145" s="8" t="s">
        <v>114</v>
      </c>
      <c r="D145" s="9">
        <v>24.88</v>
      </c>
      <c r="E145" s="9">
        <v>77.37</v>
      </c>
      <c r="F145" s="9"/>
      <c r="G145" s="9">
        <v>2.73</v>
      </c>
    </row>
    <row r="146" spans="1:7" ht="15.75" thickBot="1" x14ac:dyDescent="0.3">
      <c r="A146" s="6"/>
      <c r="B146" s="6"/>
      <c r="C146" s="6"/>
      <c r="D146" s="6"/>
      <c r="E146" s="6"/>
      <c r="F146" s="6"/>
      <c r="G146" s="6"/>
    </row>
    <row r="147" spans="1:7" ht="15.75" thickBot="1" x14ac:dyDescent="0.3">
      <c r="A147" s="7" t="s">
        <v>2931</v>
      </c>
      <c r="B147" s="7" t="s">
        <v>2932</v>
      </c>
      <c r="C147" s="8" t="s">
        <v>114</v>
      </c>
      <c r="D147" s="9">
        <v>33.94</v>
      </c>
      <c r="E147" s="9">
        <v>78.08</v>
      </c>
      <c r="F147" s="9"/>
      <c r="G147" s="9">
        <v>2</v>
      </c>
    </row>
    <row r="148" spans="1:7" ht="15.75" thickBot="1" x14ac:dyDescent="0.3">
      <c r="A148" s="6"/>
      <c r="B148" s="6"/>
      <c r="C148" s="6"/>
      <c r="D148" s="6"/>
      <c r="E148" s="6"/>
      <c r="F148" s="6"/>
      <c r="G148" s="6"/>
    </row>
    <row r="149" spans="1:7" ht="15.75" thickBot="1" x14ac:dyDescent="0.3">
      <c r="A149" s="7" t="s">
        <v>2933</v>
      </c>
      <c r="B149" s="7" t="s">
        <v>2934</v>
      </c>
      <c r="C149" s="8" t="s">
        <v>114</v>
      </c>
      <c r="D149" s="9">
        <v>41.93</v>
      </c>
      <c r="E149" s="9">
        <v>79.94</v>
      </c>
      <c r="F149" s="9"/>
      <c r="G149" s="9">
        <v>0.17</v>
      </c>
    </row>
    <row r="150" spans="1:7" ht="15.75" thickBot="1" x14ac:dyDescent="0.3">
      <c r="A150" s="6"/>
      <c r="B150" s="6"/>
      <c r="C150" s="6"/>
      <c r="D150" s="6"/>
      <c r="E150" s="6"/>
      <c r="F150" s="6"/>
      <c r="G150" s="6"/>
    </row>
    <row r="151" spans="1:7" ht="15.75" thickBot="1" x14ac:dyDescent="0.3">
      <c r="A151" s="7" t="s">
        <v>2935</v>
      </c>
      <c r="B151" s="7" t="s">
        <v>2936</v>
      </c>
      <c r="C151" s="8" t="s">
        <v>114</v>
      </c>
      <c r="D151" s="9">
        <v>57.26</v>
      </c>
      <c r="E151" s="9">
        <v>78.900000000000006</v>
      </c>
      <c r="F151" s="9"/>
      <c r="G151" s="9">
        <v>1.19</v>
      </c>
    </row>
    <row r="152" spans="1:7" ht="15.75" thickBot="1" x14ac:dyDescent="0.3">
      <c r="A152" s="6"/>
      <c r="B152" s="6"/>
      <c r="C152" s="6"/>
      <c r="D152" s="6"/>
      <c r="E152" s="6"/>
      <c r="F152" s="6"/>
      <c r="G152" s="6"/>
    </row>
    <row r="153" spans="1:7" ht="15.75" thickBot="1" x14ac:dyDescent="0.3">
      <c r="A153" s="7" t="s">
        <v>2937</v>
      </c>
      <c r="B153" s="7" t="s">
        <v>2938</v>
      </c>
      <c r="C153" s="8" t="s">
        <v>114</v>
      </c>
      <c r="D153" s="9">
        <v>64.989999999999995</v>
      </c>
      <c r="E153" s="9">
        <v>78.52</v>
      </c>
      <c r="F153" s="9"/>
      <c r="G153" s="9">
        <v>1.57</v>
      </c>
    </row>
    <row r="154" spans="1:7" ht="15.75" thickBot="1" x14ac:dyDescent="0.3">
      <c r="A154" s="6"/>
      <c r="B154" s="6"/>
      <c r="C154" s="6"/>
      <c r="D154" s="6"/>
      <c r="E154" s="6"/>
      <c r="F154" s="6"/>
      <c r="G154" s="6"/>
    </row>
    <row r="155" spans="1:7" x14ac:dyDescent="0.25">
      <c r="A155" s="23" t="s">
        <v>2939</v>
      </c>
      <c r="B155" s="13" t="s">
        <v>2940</v>
      </c>
      <c r="C155" s="26"/>
      <c r="D155" s="29"/>
      <c r="E155" s="29"/>
      <c r="F155" s="29"/>
      <c r="G155" s="29"/>
    </row>
    <row r="156" spans="1:7" ht="15.75" thickBot="1" x14ac:dyDescent="0.3">
      <c r="A156" s="25"/>
      <c r="B156" s="15" t="s">
        <v>2941</v>
      </c>
      <c r="C156" s="28"/>
      <c r="D156" s="31"/>
      <c r="E156" s="31"/>
      <c r="F156" s="31"/>
      <c r="G156" s="31"/>
    </row>
    <row r="157" spans="1:7" ht="15.75" thickBot="1" x14ac:dyDescent="0.3">
      <c r="A157" s="6"/>
      <c r="B157" s="6"/>
      <c r="C157" s="6"/>
      <c r="D157" s="6"/>
      <c r="E157" s="6"/>
      <c r="F157" s="6"/>
      <c r="G157" s="6"/>
    </row>
    <row r="158" spans="1:7" ht="15.75" thickBot="1" x14ac:dyDescent="0.3">
      <c r="A158" s="7" t="s">
        <v>2942</v>
      </c>
      <c r="B158" s="7" t="s">
        <v>2930</v>
      </c>
      <c r="C158" s="8" t="s">
        <v>114</v>
      </c>
      <c r="D158" s="9">
        <v>31.48</v>
      </c>
      <c r="E158" s="9">
        <v>79.89</v>
      </c>
      <c r="F158" s="9"/>
      <c r="G158" s="9">
        <v>0.22</v>
      </c>
    </row>
    <row r="159" spans="1:7" ht="15.75" thickBot="1" x14ac:dyDescent="0.3">
      <c r="A159" s="6"/>
      <c r="B159" s="6"/>
      <c r="C159" s="6"/>
      <c r="D159" s="6"/>
      <c r="E159" s="6"/>
      <c r="F159" s="6"/>
      <c r="G159" s="6"/>
    </row>
    <row r="160" spans="1:7" ht="15.75" thickBot="1" x14ac:dyDescent="0.3">
      <c r="A160" s="7" t="s">
        <v>2943</v>
      </c>
      <c r="B160" s="7" t="s">
        <v>2932</v>
      </c>
      <c r="C160" s="8" t="s">
        <v>114</v>
      </c>
      <c r="D160" s="9">
        <v>45.07</v>
      </c>
      <c r="E160" s="9">
        <v>78.59</v>
      </c>
      <c r="F160" s="9"/>
      <c r="G160" s="9">
        <v>1.51</v>
      </c>
    </row>
    <row r="161" spans="1:7" ht="15.75" thickBot="1" x14ac:dyDescent="0.3">
      <c r="A161" s="6"/>
      <c r="B161" s="6"/>
      <c r="C161" s="6"/>
      <c r="D161" s="6"/>
      <c r="E161" s="6"/>
      <c r="F161" s="6"/>
      <c r="G161" s="6"/>
    </row>
    <row r="162" spans="1:7" ht="15.75" thickBot="1" x14ac:dyDescent="0.3">
      <c r="A162" s="7" t="s">
        <v>2944</v>
      </c>
      <c r="B162" s="7" t="s">
        <v>2934</v>
      </c>
      <c r="C162" s="8" t="s">
        <v>114</v>
      </c>
      <c r="D162" s="9">
        <v>52.73</v>
      </c>
      <c r="E162" s="9">
        <v>78.819999999999993</v>
      </c>
      <c r="F162" s="9"/>
      <c r="G162" s="9">
        <v>1.29</v>
      </c>
    </row>
    <row r="163" spans="1:7" ht="15.75" thickBot="1" x14ac:dyDescent="0.3">
      <c r="A163" s="6"/>
      <c r="B163" s="6"/>
      <c r="C163" s="6"/>
      <c r="D163" s="6"/>
      <c r="E163" s="6"/>
      <c r="F163" s="6"/>
      <c r="G163" s="6"/>
    </row>
    <row r="164" spans="1:7" ht="15.75" thickBot="1" x14ac:dyDescent="0.3">
      <c r="A164" s="7" t="s">
        <v>2945</v>
      </c>
      <c r="B164" s="7" t="s">
        <v>2936</v>
      </c>
      <c r="C164" s="8" t="s">
        <v>114</v>
      </c>
      <c r="D164" s="9">
        <v>83.38</v>
      </c>
      <c r="E164" s="9">
        <v>79.28</v>
      </c>
      <c r="F164" s="9"/>
      <c r="G164" s="9">
        <v>0.82</v>
      </c>
    </row>
    <row r="165" spans="1:7" ht="15.75" thickBot="1" x14ac:dyDescent="0.3">
      <c r="A165" s="6"/>
      <c r="B165" s="6"/>
      <c r="C165" s="6"/>
      <c r="D165" s="6"/>
      <c r="E165" s="6"/>
      <c r="F165" s="6"/>
      <c r="G165" s="6"/>
    </row>
    <row r="166" spans="1:7" ht="15.75" thickBot="1" x14ac:dyDescent="0.3">
      <c r="A166" s="7" t="s">
        <v>2946</v>
      </c>
      <c r="B166" s="7" t="s">
        <v>2938</v>
      </c>
      <c r="C166" s="8" t="s">
        <v>114</v>
      </c>
      <c r="D166" s="9">
        <v>99.04</v>
      </c>
      <c r="E166" s="9">
        <v>79.41</v>
      </c>
      <c r="F166" s="9"/>
      <c r="G166" s="9">
        <v>0.69</v>
      </c>
    </row>
    <row r="167" spans="1:7" ht="15.75" thickBot="1" x14ac:dyDescent="0.3">
      <c r="A167" s="6"/>
      <c r="B167" s="6"/>
      <c r="C167" s="6"/>
      <c r="D167" s="6"/>
      <c r="E167" s="6"/>
      <c r="F167" s="6"/>
      <c r="G167" s="6"/>
    </row>
    <row r="168" spans="1:7" ht="25.5" thickBot="1" x14ac:dyDescent="0.3">
      <c r="A168" s="7" t="s">
        <v>2947</v>
      </c>
      <c r="B168" s="7" t="s">
        <v>2948</v>
      </c>
      <c r="C168" s="8"/>
      <c r="D168" s="9"/>
      <c r="E168" s="9"/>
      <c r="F168" s="9"/>
      <c r="G168" s="9"/>
    </row>
    <row r="169" spans="1:7" ht="15.75" thickBot="1" x14ac:dyDescent="0.3">
      <c r="A169" s="6"/>
      <c r="B169" s="6"/>
      <c r="C169" s="6"/>
      <c r="D169" s="6"/>
      <c r="E169" s="6"/>
      <c r="F169" s="6"/>
      <c r="G169" s="6"/>
    </row>
    <row r="170" spans="1:7" ht="15.75" thickBot="1" x14ac:dyDescent="0.3">
      <c r="A170" s="7" t="s">
        <v>2949</v>
      </c>
      <c r="B170" s="7" t="s">
        <v>2930</v>
      </c>
      <c r="C170" s="8" t="s">
        <v>114</v>
      </c>
      <c r="D170" s="9">
        <v>32.89</v>
      </c>
      <c r="E170" s="9">
        <v>78.02</v>
      </c>
      <c r="F170" s="9"/>
      <c r="G170" s="9">
        <v>2.0699999999999998</v>
      </c>
    </row>
    <row r="171" spans="1:7" ht="15.75" thickBot="1" x14ac:dyDescent="0.3">
      <c r="A171" s="6"/>
      <c r="B171" s="6"/>
      <c r="C171" s="6"/>
      <c r="D171" s="6"/>
      <c r="E171" s="6"/>
      <c r="F171" s="6"/>
      <c r="G171" s="6"/>
    </row>
    <row r="172" spans="1:7" ht="15.75" thickBot="1" x14ac:dyDescent="0.3">
      <c r="A172" s="7" t="s">
        <v>2950</v>
      </c>
      <c r="B172" s="7" t="s">
        <v>2932</v>
      </c>
      <c r="C172" s="8" t="s">
        <v>114</v>
      </c>
      <c r="D172" s="9">
        <v>44.86</v>
      </c>
      <c r="E172" s="9">
        <v>78.58</v>
      </c>
      <c r="F172" s="9"/>
      <c r="G172" s="9">
        <v>1.52</v>
      </c>
    </row>
    <row r="173" spans="1:7" ht="15.75" thickBot="1" x14ac:dyDescent="0.3">
      <c r="A173" s="6"/>
      <c r="B173" s="6"/>
      <c r="C173" s="6"/>
      <c r="D173" s="6"/>
      <c r="E173" s="6"/>
      <c r="F173" s="6"/>
      <c r="G173" s="6"/>
    </row>
    <row r="174" spans="1:7" ht="15.75" thickBot="1" x14ac:dyDescent="0.3">
      <c r="A174" s="7" t="s">
        <v>2951</v>
      </c>
      <c r="B174" s="7" t="s">
        <v>2934</v>
      </c>
      <c r="C174" s="8" t="s">
        <v>114</v>
      </c>
      <c r="D174" s="9">
        <v>57.26</v>
      </c>
      <c r="E174" s="9">
        <v>78.900000000000006</v>
      </c>
      <c r="F174" s="9"/>
      <c r="G174" s="9">
        <v>1.19</v>
      </c>
    </row>
    <row r="175" spans="1:7" ht="15.75" thickBot="1" x14ac:dyDescent="0.3">
      <c r="A175" s="6"/>
      <c r="B175" s="6"/>
      <c r="C175" s="6"/>
      <c r="D175" s="6"/>
      <c r="E175" s="6"/>
      <c r="F175" s="6"/>
      <c r="G175" s="6"/>
    </row>
    <row r="176" spans="1:7" ht="15.75" thickBot="1" x14ac:dyDescent="0.3">
      <c r="A176" s="7" t="s">
        <v>2952</v>
      </c>
      <c r="B176" s="7" t="s">
        <v>2936</v>
      </c>
      <c r="C176" s="8" t="s">
        <v>114</v>
      </c>
      <c r="D176" s="9">
        <v>64.569999999999993</v>
      </c>
      <c r="E176" s="9">
        <v>79.05</v>
      </c>
      <c r="F176" s="9"/>
      <c r="G176" s="9">
        <v>1.05</v>
      </c>
    </row>
    <row r="177" spans="1:7" ht="15.75" thickBot="1" x14ac:dyDescent="0.3">
      <c r="A177" s="6"/>
      <c r="B177" s="6"/>
      <c r="C177" s="6"/>
      <c r="D177" s="6"/>
      <c r="E177" s="6"/>
      <c r="F177" s="6"/>
      <c r="G177" s="6"/>
    </row>
    <row r="178" spans="1:7" ht="15.75" thickBot="1" x14ac:dyDescent="0.3">
      <c r="A178" s="7" t="s">
        <v>2953</v>
      </c>
      <c r="B178" s="7" t="s">
        <v>2938</v>
      </c>
      <c r="C178" s="8" t="s">
        <v>114</v>
      </c>
      <c r="D178" s="9">
        <v>77.23</v>
      </c>
      <c r="E178" s="9">
        <v>79.040000000000006</v>
      </c>
      <c r="F178" s="9"/>
      <c r="G178" s="9">
        <v>1.06</v>
      </c>
    </row>
    <row r="179" spans="1:7" ht="15.75" thickBot="1" x14ac:dyDescent="0.3">
      <c r="A179" s="6"/>
      <c r="B179" s="6"/>
      <c r="C179" s="6"/>
      <c r="D179" s="6"/>
      <c r="E179" s="6"/>
      <c r="F179" s="6"/>
      <c r="G179" s="6"/>
    </row>
    <row r="180" spans="1:7" ht="25.5" thickBot="1" x14ac:dyDescent="0.3">
      <c r="A180" s="7" t="s">
        <v>2954</v>
      </c>
      <c r="B180" s="7" t="s">
        <v>2955</v>
      </c>
      <c r="C180" s="8"/>
      <c r="D180" s="9"/>
      <c r="E180" s="9"/>
      <c r="F180" s="9"/>
      <c r="G180" s="9"/>
    </row>
    <row r="181" spans="1:7" ht="15.75" thickBot="1" x14ac:dyDescent="0.3">
      <c r="A181" s="6"/>
      <c r="B181" s="6"/>
      <c r="C181" s="6"/>
      <c r="D181" s="6"/>
      <c r="E181" s="6"/>
      <c r="F181" s="6"/>
      <c r="G181" s="6"/>
    </row>
    <row r="182" spans="1:7" ht="15.75" thickBot="1" x14ac:dyDescent="0.3">
      <c r="A182" s="7" t="s">
        <v>2956</v>
      </c>
      <c r="B182" s="7" t="s">
        <v>2957</v>
      </c>
      <c r="C182" s="8" t="s">
        <v>23</v>
      </c>
      <c r="D182" s="9">
        <v>93.05</v>
      </c>
      <c r="E182" s="9">
        <v>63.31</v>
      </c>
      <c r="F182" s="9">
        <v>16.059999999999999</v>
      </c>
      <c r="G182" s="9">
        <v>0.73</v>
      </c>
    </row>
    <row r="183" spans="1:7" ht="15.75" thickBot="1" x14ac:dyDescent="0.3">
      <c r="A183" s="6"/>
      <c r="B183" s="6"/>
      <c r="C183" s="6"/>
      <c r="D183" s="6"/>
      <c r="E183" s="6"/>
      <c r="F183" s="6"/>
      <c r="G183" s="6"/>
    </row>
    <row r="184" spans="1:7" ht="15.75" thickBot="1" x14ac:dyDescent="0.3">
      <c r="A184" s="7" t="s">
        <v>2958</v>
      </c>
      <c r="B184" s="7" t="s">
        <v>2959</v>
      </c>
      <c r="C184" s="8" t="s">
        <v>23</v>
      </c>
      <c r="D184" s="9">
        <v>122.2</v>
      </c>
      <c r="E184" s="9">
        <v>65.61</v>
      </c>
      <c r="F184" s="9">
        <v>13.94</v>
      </c>
      <c r="G184" s="9">
        <v>0.56000000000000005</v>
      </c>
    </row>
    <row r="185" spans="1:7" ht="15.75" thickBot="1" x14ac:dyDescent="0.3">
      <c r="A185" s="6"/>
      <c r="B185" s="6"/>
      <c r="C185" s="6"/>
      <c r="D185" s="6"/>
      <c r="E185" s="6"/>
      <c r="F185" s="6"/>
      <c r="G185" s="6"/>
    </row>
    <row r="186" spans="1:7" ht="15.75" thickBot="1" x14ac:dyDescent="0.3">
      <c r="A186" s="7" t="s">
        <v>2960</v>
      </c>
      <c r="B186" s="7" t="s">
        <v>2961</v>
      </c>
      <c r="C186" s="8" t="s">
        <v>23</v>
      </c>
      <c r="D186" s="9">
        <v>137.35</v>
      </c>
      <c r="E186" s="9">
        <v>53.12</v>
      </c>
      <c r="F186" s="9">
        <v>10.88</v>
      </c>
      <c r="G186" s="9">
        <v>16.100000000000001</v>
      </c>
    </row>
    <row r="187" spans="1:7" ht="15.75" thickBot="1" x14ac:dyDescent="0.3">
      <c r="A187" s="6"/>
      <c r="B187" s="6"/>
      <c r="C187" s="6"/>
      <c r="D187" s="6"/>
      <c r="E187" s="6"/>
      <c r="F187" s="6"/>
      <c r="G187" s="6"/>
    </row>
    <row r="188" spans="1:7" ht="15.75" thickBot="1" x14ac:dyDescent="0.3">
      <c r="A188" s="7" t="s">
        <v>2962</v>
      </c>
      <c r="B188" s="7" t="s">
        <v>2963</v>
      </c>
      <c r="C188" s="8" t="s">
        <v>23</v>
      </c>
      <c r="D188" s="9">
        <v>166.5</v>
      </c>
      <c r="E188" s="9">
        <v>56.59</v>
      </c>
      <c r="F188" s="9">
        <v>10.23</v>
      </c>
      <c r="G188" s="9">
        <v>13.28</v>
      </c>
    </row>
    <row r="189" spans="1:7" ht="15.75" thickBot="1" x14ac:dyDescent="0.3">
      <c r="A189" s="6"/>
      <c r="B189" s="6"/>
      <c r="C189" s="6"/>
      <c r="D189" s="6"/>
      <c r="E189" s="6"/>
      <c r="F189" s="6"/>
      <c r="G189" s="6"/>
    </row>
    <row r="190" spans="1:7" ht="15.75" thickBot="1" x14ac:dyDescent="0.3">
      <c r="A190" s="7" t="s">
        <v>2964</v>
      </c>
      <c r="B190" s="7" t="s">
        <v>2965</v>
      </c>
      <c r="C190" s="8"/>
      <c r="D190" s="9"/>
      <c r="E190" s="9"/>
      <c r="F190" s="9"/>
      <c r="G190" s="9"/>
    </row>
    <row r="191" spans="1:7" ht="15.75" thickBot="1" x14ac:dyDescent="0.3">
      <c r="A191" s="6"/>
      <c r="B191" s="6"/>
      <c r="C191" s="6"/>
      <c r="D191" s="6"/>
      <c r="E191" s="6"/>
      <c r="F191" s="6"/>
      <c r="G191" s="6"/>
    </row>
    <row r="192" spans="1:7" ht="25.5" thickBot="1" x14ac:dyDescent="0.3">
      <c r="A192" s="7" t="s">
        <v>2966</v>
      </c>
      <c r="B192" s="7" t="s">
        <v>2967</v>
      </c>
      <c r="C192" s="8"/>
      <c r="D192" s="9"/>
      <c r="E192" s="9"/>
      <c r="F192" s="9"/>
      <c r="G192" s="9"/>
    </row>
    <row r="193" spans="1:7" ht="15.75" thickBot="1" x14ac:dyDescent="0.3">
      <c r="A193" s="6"/>
      <c r="B193" s="6"/>
      <c r="C193" s="6"/>
      <c r="D193" s="6"/>
      <c r="E193" s="6"/>
      <c r="F193" s="6"/>
      <c r="G193" s="6"/>
    </row>
    <row r="194" spans="1:7" ht="15.75" thickBot="1" x14ac:dyDescent="0.3">
      <c r="A194" s="7" t="s">
        <v>2968</v>
      </c>
      <c r="B194" s="7" t="s">
        <v>2969</v>
      </c>
      <c r="C194" s="8" t="s">
        <v>48</v>
      </c>
      <c r="D194" s="9">
        <v>17.579999999999998</v>
      </c>
      <c r="E194" s="9">
        <v>76.22</v>
      </c>
      <c r="F194" s="9"/>
      <c r="G194" s="9">
        <v>3.87</v>
      </c>
    </row>
    <row r="195" spans="1:7" ht="15.75" thickBot="1" x14ac:dyDescent="0.3">
      <c r="A195" s="6"/>
      <c r="B195" s="6"/>
      <c r="C195" s="6"/>
      <c r="D195" s="6"/>
      <c r="E195" s="6"/>
      <c r="F195" s="6"/>
      <c r="G195" s="6"/>
    </row>
    <row r="196" spans="1:7" ht="15.75" thickBot="1" x14ac:dyDescent="0.3">
      <c r="A196" s="7" t="s">
        <v>2970</v>
      </c>
      <c r="B196" s="7" t="s">
        <v>2971</v>
      </c>
      <c r="C196" s="8" t="s">
        <v>48</v>
      </c>
      <c r="D196" s="9">
        <v>11.5</v>
      </c>
      <c r="E196" s="9">
        <v>77.13</v>
      </c>
      <c r="F196" s="9"/>
      <c r="G196" s="9">
        <v>2.96</v>
      </c>
    </row>
    <row r="197" spans="1:7" ht="15.75" thickBot="1" x14ac:dyDescent="0.3">
      <c r="A197" s="6"/>
      <c r="B197" s="6"/>
      <c r="C197" s="6"/>
      <c r="D197" s="6"/>
      <c r="E197" s="6"/>
      <c r="F197" s="6"/>
      <c r="G197" s="6"/>
    </row>
    <row r="198" spans="1:7" ht="15.75" thickBot="1" x14ac:dyDescent="0.3">
      <c r="A198" s="7" t="s">
        <v>2972</v>
      </c>
      <c r="B198" s="7" t="s">
        <v>2973</v>
      </c>
      <c r="C198" s="8" t="s">
        <v>48</v>
      </c>
      <c r="D198" s="9">
        <v>6.29</v>
      </c>
      <c r="E198" s="9">
        <v>76.95</v>
      </c>
      <c r="F198" s="9"/>
      <c r="G198" s="9">
        <v>3.18</v>
      </c>
    </row>
    <row r="199" spans="1:7" ht="15.75" thickBot="1" x14ac:dyDescent="0.3">
      <c r="A199" s="6"/>
      <c r="B199" s="6"/>
      <c r="C199" s="6"/>
      <c r="D199" s="6"/>
      <c r="E199" s="6"/>
      <c r="F199" s="6"/>
      <c r="G199" s="6"/>
    </row>
    <row r="200" spans="1:7" ht="25.5" thickBot="1" x14ac:dyDescent="0.3">
      <c r="A200" s="7" t="s">
        <v>2974</v>
      </c>
      <c r="B200" s="7" t="s">
        <v>2975</v>
      </c>
      <c r="C200" s="8" t="s">
        <v>48</v>
      </c>
      <c r="D200" s="9">
        <v>29.66</v>
      </c>
      <c r="E200" s="9">
        <v>71.92</v>
      </c>
      <c r="F200" s="9"/>
      <c r="G200" s="9">
        <v>8.16</v>
      </c>
    </row>
    <row r="201" spans="1:7" ht="15.75" thickBot="1" x14ac:dyDescent="0.3">
      <c r="A201" s="6"/>
      <c r="B201" s="6"/>
      <c r="C201" s="6"/>
      <c r="D201" s="6"/>
      <c r="E201" s="6"/>
      <c r="F201" s="6"/>
      <c r="G201" s="6"/>
    </row>
    <row r="202" spans="1:7" ht="25.5" thickBot="1" x14ac:dyDescent="0.3">
      <c r="A202" s="7" t="s">
        <v>2976</v>
      </c>
      <c r="B202" s="7" t="s">
        <v>2977</v>
      </c>
      <c r="C202" s="8"/>
      <c r="D202" s="9"/>
      <c r="E202" s="9"/>
      <c r="F202" s="9"/>
      <c r="G202" s="9"/>
    </row>
    <row r="203" spans="1:7" ht="15.75" thickBot="1" x14ac:dyDescent="0.3">
      <c r="A203" s="6"/>
      <c r="B203" s="6"/>
      <c r="C203" s="6"/>
      <c r="D203" s="6"/>
      <c r="E203" s="6"/>
      <c r="F203" s="6"/>
      <c r="G203" s="6"/>
    </row>
    <row r="204" spans="1:7" ht="15.75" thickBot="1" x14ac:dyDescent="0.3">
      <c r="A204" s="7" t="s">
        <v>2978</v>
      </c>
      <c r="B204" s="7" t="s">
        <v>2979</v>
      </c>
      <c r="C204" s="8" t="s">
        <v>48</v>
      </c>
      <c r="D204" s="9">
        <v>20.77</v>
      </c>
      <c r="E204" s="9">
        <v>70.2</v>
      </c>
      <c r="F204" s="9"/>
      <c r="G204" s="9">
        <v>9.8699999999999992</v>
      </c>
    </row>
    <row r="205" spans="1:7" ht="15.75" thickBot="1" x14ac:dyDescent="0.3">
      <c r="A205" s="6"/>
      <c r="B205" s="6"/>
      <c r="C205" s="6"/>
      <c r="D205" s="6"/>
      <c r="E205" s="6"/>
      <c r="F205" s="6"/>
      <c r="G205" s="6"/>
    </row>
    <row r="206" spans="1:7" ht="15.75" thickBot="1" x14ac:dyDescent="0.3">
      <c r="A206" s="7" t="s">
        <v>2980</v>
      </c>
      <c r="B206" s="7" t="s">
        <v>2981</v>
      </c>
      <c r="C206" s="8" t="s">
        <v>48</v>
      </c>
      <c r="D206" s="9">
        <v>24.11</v>
      </c>
      <c r="E206" s="9">
        <v>71.010000000000005</v>
      </c>
      <c r="F206" s="9"/>
      <c r="G206" s="9">
        <v>9.08</v>
      </c>
    </row>
    <row r="207" spans="1:7" ht="15.75" thickBot="1" x14ac:dyDescent="0.3">
      <c r="A207" s="6"/>
      <c r="B207" s="6"/>
      <c r="C207" s="6"/>
      <c r="D207" s="6"/>
      <c r="E207" s="6"/>
      <c r="F207" s="6"/>
      <c r="G207" s="6"/>
    </row>
    <row r="208" spans="1:7" ht="15.75" thickBot="1" x14ac:dyDescent="0.3">
      <c r="A208" s="7" t="s">
        <v>2982</v>
      </c>
      <c r="B208" s="7" t="s">
        <v>2983</v>
      </c>
      <c r="C208" s="8" t="s">
        <v>48</v>
      </c>
      <c r="D208" s="9">
        <v>31.76</v>
      </c>
      <c r="E208" s="9">
        <v>69.58</v>
      </c>
      <c r="F208" s="9"/>
      <c r="G208" s="9">
        <v>10.52</v>
      </c>
    </row>
    <row r="209" spans="1:7" ht="15.75" thickBot="1" x14ac:dyDescent="0.3">
      <c r="A209" s="6"/>
      <c r="B209" s="6"/>
      <c r="C209" s="6"/>
      <c r="D209" s="6"/>
      <c r="E209" s="6"/>
      <c r="F209" s="6"/>
      <c r="G209" s="6"/>
    </row>
    <row r="210" spans="1:7" ht="15.75" thickBot="1" x14ac:dyDescent="0.3">
      <c r="A210" s="7" t="s">
        <v>2984</v>
      </c>
      <c r="B210" s="7" t="s">
        <v>2985</v>
      </c>
      <c r="C210" s="8" t="s">
        <v>48</v>
      </c>
      <c r="D210" s="9">
        <v>37.549999999999997</v>
      </c>
      <c r="E210" s="9">
        <v>71.5</v>
      </c>
      <c r="F210" s="9"/>
      <c r="G210" s="9">
        <v>8.6</v>
      </c>
    </row>
    <row r="211" spans="1:7" ht="15.75" thickBot="1" x14ac:dyDescent="0.3">
      <c r="A211" s="6"/>
      <c r="B211" s="6"/>
      <c r="C211" s="6"/>
      <c r="D211" s="6"/>
      <c r="E211" s="6"/>
      <c r="F211" s="6"/>
      <c r="G211" s="6"/>
    </row>
    <row r="212" spans="1:7" ht="25.5" thickBot="1" x14ac:dyDescent="0.3">
      <c r="A212" s="7" t="s">
        <v>2986</v>
      </c>
      <c r="B212" s="7" t="s">
        <v>2987</v>
      </c>
      <c r="C212" s="8"/>
      <c r="D212" s="9"/>
      <c r="E212" s="9"/>
      <c r="F212" s="9"/>
      <c r="G212" s="9"/>
    </row>
    <row r="213" spans="1:7" ht="15.75" thickBot="1" x14ac:dyDescent="0.3">
      <c r="A213" s="6"/>
      <c r="B213" s="6"/>
      <c r="C213" s="6"/>
      <c r="D213" s="6"/>
      <c r="E213" s="6"/>
      <c r="F213" s="6"/>
      <c r="G213" s="6"/>
    </row>
    <row r="214" spans="1:7" ht="15.75" thickBot="1" x14ac:dyDescent="0.3">
      <c r="A214" s="7" t="s">
        <v>2988</v>
      </c>
      <c r="B214" s="7" t="s">
        <v>2989</v>
      </c>
      <c r="C214" s="8" t="s">
        <v>48</v>
      </c>
      <c r="D214" s="9">
        <v>16.579999999999998</v>
      </c>
      <c r="E214" s="9">
        <v>66.47</v>
      </c>
      <c r="F214" s="9"/>
      <c r="G214" s="9">
        <v>13.63</v>
      </c>
    </row>
    <row r="215" spans="1:7" ht="15.75" thickBot="1" x14ac:dyDescent="0.3">
      <c r="A215" s="6"/>
      <c r="B215" s="6"/>
      <c r="C215" s="6"/>
      <c r="D215" s="6"/>
      <c r="E215" s="6"/>
      <c r="F215" s="6"/>
      <c r="G215" s="6"/>
    </row>
    <row r="216" spans="1:7" ht="15.75" thickBot="1" x14ac:dyDescent="0.3">
      <c r="A216" s="7" t="s">
        <v>2990</v>
      </c>
      <c r="B216" s="7" t="s">
        <v>2991</v>
      </c>
      <c r="C216" s="8" t="s">
        <v>48</v>
      </c>
      <c r="D216" s="9">
        <v>4.22</v>
      </c>
      <c r="E216" s="9">
        <v>72.040000000000006</v>
      </c>
      <c r="F216" s="9"/>
      <c r="G216" s="9">
        <v>8.06</v>
      </c>
    </row>
    <row r="217" spans="1:7" ht="15.75" thickBot="1" x14ac:dyDescent="0.3">
      <c r="A217" s="6"/>
      <c r="B217" s="6"/>
      <c r="C217" s="6"/>
      <c r="D217" s="6"/>
      <c r="E217" s="6"/>
      <c r="F217" s="6"/>
      <c r="G217" s="6"/>
    </row>
    <row r="218" spans="1:7" ht="37.5" thickBot="1" x14ac:dyDescent="0.3">
      <c r="A218" s="7" t="s">
        <v>2992</v>
      </c>
      <c r="B218" s="7" t="s">
        <v>2993</v>
      </c>
      <c r="C218" s="8"/>
      <c r="D218" s="9"/>
      <c r="E218" s="9"/>
      <c r="F218" s="9"/>
      <c r="G218" s="9"/>
    </row>
    <row r="219" spans="1:7" ht="15.75" thickBot="1" x14ac:dyDescent="0.3">
      <c r="A219" s="6"/>
      <c r="B219" s="6"/>
      <c r="C219" s="6"/>
      <c r="D219" s="6"/>
      <c r="E219" s="6"/>
      <c r="F219" s="6"/>
      <c r="G219" s="6"/>
    </row>
    <row r="220" spans="1:7" ht="15.75" thickBot="1" x14ac:dyDescent="0.3">
      <c r="A220" s="7" t="s">
        <v>2994</v>
      </c>
      <c r="B220" s="7" t="s">
        <v>2989</v>
      </c>
      <c r="C220" s="8" t="s">
        <v>48</v>
      </c>
      <c r="D220" s="9">
        <v>40.98</v>
      </c>
      <c r="E220" s="9">
        <v>73.209999999999994</v>
      </c>
      <c r="F220" s="9"/>
      <c r="G220" s="9">
        <v>6.88</v>
      </c>
    </row>
    <row r="221" spans="1:7" ht="15.75" thickBot="1" x14ac:dyDescent="0.3">
      <c r="A221" s="6"/>
      <c r="B221" s="6"/>
      <c r="C221" s="6"/>
      <c r="D221" s="6"/>
      <c r="E221" s="6"/>
      <c r="F221" s="6"/>
      <c r="G221" s="6"/>
    </row>
    <row r="222" spans="1:7" ht="15.75" thickBot="1" x14ac:dyDescent="0.3">
      <c r="A222" s="7" t="s">
        <v>2995</v>
      </c>
      <c r="B222" s="7" t="s">
        <v>2991</v>
      </c>
      <c r="C222" s="8" t="s">
        <v>48</v>
      </c>
      <c r="D222" s="9">
        <v>6.7</v>
      </c>
      <c r="E222" s="9">
        <v>73.73</v>
      </c>
      <c r="F222" s="9"/>
      <c r="G222" s="9">
        <v>6.42</v>
      </c>
    </row>
    <row r="223" spans="1:7" ht="15.75" thickBot="1" x14ac:dyDescent="0.3">
      <c r="A223" s="6"/>
      <c r="B223" s="6"/>
      <c r="C223" s="6"/>
      <c r="D223" s="6"/>
      <c r="E223" s="6"/>
      <c r="F223" s="6"/>
      <c r="G223" s="6"/>
    </row>
    <row r="224" spans="1:7" ht="15.75" thickBot="1" x14ac:dyDescent="0.3">
      <c r="A224" s="7" t="s">
        <v>2996</v>
      </c>
      <c r="B224" s="7" t="s">
        <v>2997</v>
      </c>
      <c r="C224" s="8"/>
      <c r="D224" s="9"/>
      <c r="E224" s="9"/>
      <c r="F224" s="9"/>
      <c r="G224" s="9"/>
    </row>
    <row r="225" spans="1:7" ht="15.75" thickBot="1" x14ac:dyDescent="0.3">
      <c r="A225" s="6"/>
      <c r="B225" s="6"/>
      <c r="C225" s="6"/>
      <c r="D225" s="6"/>
      <c r="E225" s="6"/>
      <c r="F225" s="6"/>
      <c r="G225" s="6"/>
    </row>
    <row r="226" spans="1:7" x14ac:dyDescent="0.25">
      <c r="A226" s="23" t="s">
        <v>2998</v>
      </c>
      <c r="B226" s="13" t="s">
        <v>2557</v>
      </c>
      <c r="C226" s="26"/>
      <c r="D226" s="29"/>
      <c r="E226" s="29"/>
      <c r="F226" s="29"/>
      <c r="G226" s="29"/>
    </row>
    <row r="227" spans="1:7" ht="25.5" thickBot="1" x14ac:dyDescent="0.3">
      <c r="A227" s="25"/>
      <c r="B227" s="15" t="s">
        <v>2999</v>
      </c>
      <c r="C227" s="28"/>
      <c r="D227" s="31"/>
      <c r="E227" s="31"/>
      <c r="F227" s="31"/>
      <c r="G227" s="31"/>
    </row>
    <row r="228" spans="1:7" ht="15.75" thickBot="1" x14ac:dyDescent="0.3">
      <c r="A228" s="6"/>
      <c r="B228" s="6"/>
      <c r="C228" s="6"/>
      <c r="D228" s="6"/>
      <c r="E228" s="6"/>
      <c r="F228" s="6"/>
      <c r="G228" s="6"/>
    </row>
    <row r="229" spans="1:7" ht="25.5" thickBot="1" x14ac:dyDescent="0.3">
      <c r="A229" s="7" t="s">
        <v>3000</v>
      </c>
      <c r="B229" s="7" t="s">
        <v>3001</v>
      </c>
      <c r="C229" s="8"/>
      <c r="D229" s="9"/>
      <c r="E229" s="9"/>
      <c r="F229" s="9"/>
      <c r="G229" s="9"/>
    </row>
    <row r="230" spans="1:7" ht="15.75" thickBot="1" x14ac:dyDescent="0.3">
      <c r="A230" s="6"/>
      <c r="B230" s="6"/>
      <c r="C230" s="6"/>
      <c r="D230" s="6"/>
      <c r="E230" s="6"/>
      <c r="F230" s="6"/>
      <c r="G230" s="6"/>
    </row>
    <row r="231" spans="1:7" ht="15.75" thickBot="1" x14ac:dyDescent="0.3">
      <c r="A231" s="7" t="s">
        <v>3002</v>
      </c>
      <c r="B231" s="7" t="s">
        <v>3003</v>
      </c>
      <c r="C231" s="8" t="s">
        <v>48</v>
      </c>
      <c r="D231" s="9">
        <v>10.99</v>
      </c>
      <c r="E231" s="9">
        <v>73.89</v>
      </c>
      <c r="F231" s="9"/>
      <c r="G231" s="9">
        <v>6.19</v>
      </c>
    </row>
    <row r="232" spans="1:7" ht="15.75" thickBot="1" x14ac:dyDescent="0.3">
      <c r="A232" s="6"/>
      <c r="B232" s="6"/>
      <c r="C232" s="6"/>
      <c r="D232" s="6"/>
      <c r="E232" s="6"/>
      <c r="F232" s="6"/>
      <c r="G232" s="6"/>
    </row>
    <row r="233" spans="1:7" ht="15.75" thickBot="1" x14ac:dyDescent="0.3">
      <c r="A233" s="7" t="s">
        <v>3004</v>
      </c>
      <c r="B233" s="7" t="s">
        <v>3005</v>
      </c>
      <c r="C233" s="8" t="s">
        <v>48</v>
      </c>
      <c r="D233" s="9">
        <v>10.23</v>
      </c>
      <c r="E233" s="9">
        <v>76.739999999999995</v>
      </c>
      <c r="F233" s="9"/>
      <c r="G233" s="9">
        <v>3.32</v>
      </c>
    </row>
    <row r="234" spans="1:7" ht="15.75" thickBot="1" x14ac:dyDescent="0.3">
      <c r="A234" s="6"/>
      <c r="B234" s="6"/>
      <c r="C234" s="6"/>
      <c r="D234" s="6"/>
      <c r="E234" s="6"/>
      <c r="F234" s="6"/>
      <c r="G234" s="6"/>
    </row>
    <row r="235" spans="1:7" ht="25.5" thickBot="1" x14ac:dyDescent="0.3">
      <c r="A235" s="7" t="s">
        <v>3006</v>
      </c>
      <c r="B235" s="7" t="s">
        <v>3007</v>
      </c>
      <c r="C235" s="8"/>
      <c r="D235" s="9"/>
      <c r="E235" s="9"/>
      <c r="F235" s="9"/>
      <c r="G235" s="9"/>
    </row>
    <row r="236" spans="1:7" ht="15.75" thickBot="1" x14ac:dyDescent="0.3">
      <c r="A236" s="6"/>
      <c r="B236" s="6"/>
      <c r="C236" s="6"/>
      <c r="D236" s="6"/>
      <c r="E236" s="6"/>
      <c r="F236" s="6"/>
      <c r="G236" s="6"/>
    </row>
    <row r="237" spans="1:7" ht="15.75" thickBot="1" x14ac:dyDescent="0.3">
      <c r="A237" s="7" t="s">
        <v>3008</v>
      </c>
      <c r="B237" s="7" t="s">
        <v>3009</v>
      </c>
      <c r="C237" s="8" t="s">
        <v>48</v>
      </c>
      <c r="D237" s="9">
        <v>1.5</v>
      </c>
      <c r="E237" s="9">
        <v>75.33</v>
      </c>
      <c r="F237" s="9"/>
      <c r="G237" s="9">
        <v>4.67</v>
      </c>
    </row>
    <row r="238" spans="1:7" ht="15.75" thickBot="1" x14ac:dyDescent="0.3">
      <c r="A238" s="6"/>
      <c r="B238" s="6"/>
      <c r="C238" s="6"/>
      <c r="D238" s="6"/>
      <c r="E238" s="6"/>
      <c r="F238" s="6"/>
      <c r="G238" s="6"/>
    </row>
    <row r="239" spans="1:7" ht="15.75" thickBot="1" x14ac:dyDescent="0.3">
      <c r="A239" s="7" t="s">
        <v>3010</v>
      </c>
      <c r="B239" s="7" t="s">
        <v>3011</v>
      </c>
      <c r="C239" s="8" t="s">
        <v>48</v>
      </c>
      <c r="D239" s="9">
        <v>9.24</v>
      </c>
      <c r="E239" s="9">
        <v>77.92</v>
      </c>
      <c r="F239" s="9"/>
      <c r="G239" s="9">
        <v>2.16</v>
      </c>
    </row>
    <row r="240" spans="1:7" ht="15.75" thickBot="1" x14ac:dyDescent="0.3">
      <c r="A240" s="6"/>
      <c r="B240" s="6"/>
      <c r="C240" s="6"/>
      <c r="D240" s="6"/>
      <c r="E240" s="6"/>
      <c r="F240" s="6"/>
      <c r="G240" s="6"/>
    </row>
    <row r="241" spans="1:7" ht="25.5" thickBot="1" x14ac:dyDescent="0.3">
      <c r="A241" s="7" t="s">
        <v>3012</v>
      </c>
      <c r="B241" s="7" t="s">
        <v>3013</v>
      </c>
      <c r="C241" s="8"/>
      <c r="D241" s="9"/>
      <c r="E241" s="9"/>
      <c r="F241" s="9"/>
      <c r="G241" s="9"/>
    </row>
    <row r="242" spans="1:7" ht="15.75" thickBot="1" x14ac:dyDescent="0.3">
      <c r="A242" s="6"/>
      <c r="B242" s="6"/>
      <c r="C242" s="6"/>
      <c r="D242" s="6"/>
      <c r="E242" s="6"/>
      <c r="F242" s="6"/>
      <c r="G242" s="6"/>
    </row>
    <row r="243" spans="1:7" ht="15.75" thickBot="1" x14ac:dyDescent="0.3">
      <c r="A243" s="7" t="s">
        <v>3014</v>
      </c>
      <c r="B243" s="7" t="s">
        <v>3015</v>
      </c>
      <c r="C243" s="8" t="s">
        <v>114</v>
      </c>
      <c r="D243" s="9">
        <v>0.28999999999999998</v>
      </c>
      <c r="E243" s="9">
        <v>75.86</v>
      </c>
      <c r="F243" s="9"/>
      <c r="G243" s="9">
        <v>3.45</v>
      </c>
    </row>
    <row r="244" spans="1:7" ht="15.75" thickBot="1" x14ac:dyDescent="0.3">
      <c r="A244" s="6"/>
      <c r="B244" s="6"/>
      <c r="C244" s="6"/>
      <c r="D244" s="6"/>
      <c r="E244" s="6"/>
      <c r="F244" s="6"/>
      <c r="G244" s="6"/>
    </row>
    <row r="245" spans="1:7" ht="15.75" thickBot="1" x14ac:dyDescent="0.3">
      <c r="A245" s="7" t="s">
        <v>3016</v>
      </c>
      <c r="B245" s="7" t="s">
        <v>3017</v>
      </c>
      <c r="C245" s="8" t="s">
        <v>114</v>
      </c>
      <c r="D245" s="9">
        <v>1.86</v>
      </c>
      <c r="E245" s="9">
        <v>72.040000000000006</v>
      </c>
      <c r="F245" s="9"/>
      <c r="G245" s="9">
        <v>8.06</v>
      </c>
    </row>
    <row r="246" spans="1:7" ht="15.75" thickBot="1" x14ac:dyDescent="0.3">
      <c r="A246" s="6"/>
      <c r="B246" s="6"/>
      <c r="C246" s="6"/>
      <c r="D246" s="6"/>
      <c r="E246" s="6"/>
      <c r="F246" s="6"/>
      <c r="G246" s="6"/>
    </row>
    <row r="247" spans="1:7" ht="15.75" thickBot="1" x14ac:dyDescent="0.3">
      <c r="A247" s="7" t="s">
        <v>3018</v>
      </c>
      <c r="B247" s="7" t="s">
        <v>3019</v>
      </c>
      <c r="C247" s="8" t="s">
        <v>114</v>
      </c>
      <c r="D247" s="9">
        <v>3.89</v>
      </c>
      <c r="E247" s="9">
        <v>76.349999999999994</v>
      </c>
      <c r="F247" s="9"/>
      <c r="G247" s="9">
        <v>3.86</v>
      </c>
    </row>
    <row r="248" spans="1:7" ht="15.75" thickBot="1" x14ac:dyDescent="0.3">
      <c r="A248" s="6"/>
      <c r="B248" s="6"/>
      <c r="C248" s="6"/>
      <c r="D248" s="6"/>
      <c r="E248" s="6"/>
      <c r="F248" s="6"/>
      <c r="G248" s="6"/>
    </row>
    <row r="249" spans="1:7" ht="15.75" thickBot="1" x14ac:dyDescent="0.3">
      <c r="A249" s="7" t="s">
        <v>3020</v>
      </c>
      <c r="B249" s="7" t="s">
        <v>3021</v>
      </c>
      <c r="C249" s="8" t="s">
        <v>114</v>
      </c>
      <c r="D249" s="9">
        <v>6.84</v>
      </c>
      <c r="E249" s="9">
        <v>77.19</v>
      </c>
      <c r="F249" s="9"/>
      <c r="G249" s="9">
        <v>2.92</v>
      </c>
    </row>
    <row r="250" spans="1:7" ht="15.75" thickBot="1" x14ac:dyDescent="0.3">
      <c r="A250" s="6"/>
      <c r="B250" s="6"/>
      <c r="C250" s="6"/>
      <c r="D250" s="6"/>
      <c r="E250" s="6"/>
      <c r="F250" s="6"/>
      <c r="G250" s="6"/>
    </row>
    <row r="251" spans="1:7" ht="25.5" thickBot="1" x14ac:dyDescent="0.3">
      <c r="A251" s="7" t="s">
        <v>3022</v>
      </c>
      <c r="B251" s="7" t="s">
        <v>3023</v>
      </c>
      <c r="C251" s="8"/>
      <c r="D251" s="9"/>
      <c r="E251" s="9"/>
      <c r="F251" s="9"/>
      <c r="G251" s="9"/>
    </row>
    <row r="252" spans="1:7" ht="15.75" thickBot="1" x14ac:dyDescent="0.3">
      <c r="A252" s="6"/>
      <c r="B252" s="6"/>
      <c r="C252" s="6"/>
      <c r="D252" s="6"/>
      <c r="E252" s="6"/>
      <c r="F252" s="6"/>
      <c r="G252" s="6"/>
    </row>
    <row r="253" spans="1:7" ht="15.75" thickBot="1" x14ac:dyDescent="0.3">
      <c r="A253" s="7" t="s">
        <v>3024</v>
      </c>
      <c r="B253" s="7" t="s">
        <v>3025</v>
      </c>
      <c r="C253" s="8" t="s">
        <v>1290</v>
      </c>
      <c r="D253" s="9">
        <v>170.91</v>
      </c>
      <c r="E253" s="9">
        <v>76.12</v>
      </c>
      <c r="F253" s="9"/>
      <c r="G253" s="9">
        <v>3.98</v>
      </c>
    </row>
    <row r="254" spans="1:7" ht="15.75" thickBot="1" x14ac:dyDescent="0.3">
      <c r="A254" s="6"/>
      <c r="B254" s="6"/>
      <c r="C254" s="6"/>
      <c r="D254" s="6"/>
      <c r="E254" s="6"/>
      <c r="F254" s="6"/>
      <c r="G254" s="6"/>
    </row>
    <row r="255" spans="1:7" ht="15.75" thickBot="1" x14ac:dyDescent="0.3">
      <c r="A255" s="7" t="s">
        <v>3026</v>
      </c>
      <c r="B255" s="7" t="s">
        <v>3027</v>
      </c>
      <c r="C255" s="8" t="s">
        <v>48</v>
      </c>
      <c r="D255" s="9">
        <v>8.7100000000000009</v>
      </c>
      <c r="E255" s="9">
        <v>77.040000000000006</v>
      </c>
      <c r="F255" s="9"/>
      <c r="G255" s="9">
        <v>3.1</v>
      </c>
    </row>
    <row r="256" spans="1:7" ht="15.75" thickBot="1" x14ac:dyDescent="0.3">
      <c r="A256" s="6"/>
      <c r="B256" s="6"/>
      <c r="C256" s="6"/>
      <c r="D256" s="6"/>
      <c r="E256" s="6"/>
      <c r="F256" s="6"/>
      <c r="G256" s="6"/>
    </row>
    <row r="257" spans="1:7" ht="15.75" thickBot="1" x14ac:dyDescent="0.3">
      <c r="A257" s="7" t="s">
        <v>3028</v>
      </c>
      <c r="B257" s="7" t="s">
        <v>3029</v>
      </c>
      <c r="C257" s="8"/>
      <c r="D257" s="9"/>
      <c r="E257" s="9"/>
      <c r="F257" s="9"/>
      <c r="G257" s="9"/>
    </row>
    <row r="258" spans="1:7" ht="15.75" thickBot="1" x14ac:dyDescent="0.3">
      <c r="A258" s="6"/>
      <c r="B258" s="6"/>
      <c r="C258" s="6"/>
      <c r="D258" s="6"/>
      <c r="E258" s="6"/>
      <c r="F258" s="6"/>
      <c r="G258" s="6"/>
    </row>
    <row r="259" spans="1:7" ht="15.75" thickBot="1" x14ac:dyDescent="0.3">
      <c r="A259" s="7" t="s">
        <v>3030</v>
      </c>
      <c r="B259" s="7" t="s">
        <v>3031</v>
      </c>
      <c r="C259" s="8" t="s">
        <v>23</v>
      </c>
      <c r="D259" s="9">
        <v>21.75</v>
      </c>
      <c r="E259" s="9">
        <v>76.319999999999993</v>
      </c>
      <c r="F259" s="9"/>
      <c r="G259" s="9">
        <v>3.77</v>
      </c>
    </row>
    <row r="260" spans="1:7" ht="15.75" thickBot="1" x14ac:dyDescent="0.3">
      <c r="A260" s="6"/>
      <c r="B260" s="6"/>
      <c r="C260" s="6"/>
      <c r="D260" s="6"/>
      <c r="E260" s="6"/>
      <c r="F260" s="6"/>
      <c r="G260" s="6"/>
    </row>
    <row r="261" spans="1:7" ht="15.75" thickBot="1" x14ac:dyDescent="0.3">
      <c r="A261" s="7" t="s">
        <v>3032</v>
      </c>
      <c r="B261" s="7" t="s">
        <v>3033</v>
      </c>
      <c r="C261" s="8" t="s">
        <v>23</v>
      </c>
      <c r="D261" s="9">
        <v>38.92</v>
      </c>
      <c r="E261" s="9">
        <v>76.59</v>
      </c>
      <c r="F261" s="9"/>
      <c r="G261" s="9">
        <v>3.49</v>
      </c>
    </row>
    <row r="262" spans="1:7" ht="15.75" thickBot="1" x14ac:dyDescent="0.3">
      <c r="A262" s="6"/>
      <c r="B262" s="6"/>
      <c r="C262" s="6"/>
      <c r="D262" s="6"/>
      <c r="E262" s="6"/>
      <c r="F262" s="6"/>
      <c r="G262" s="6"/>
    </row>
    <row r="263" spans="1:7" ht="25.5" thickBot="1" x14ac:dyDescent="0.3">
      <c r="A263" s="7" t="s">
        <v>3034</v>
      </c>
      <c r="B263" s="7" t="s">
        <v>3035</v>
      </c>
      <c r="C263" s="8" t="s">
        <v>48</v>
      </c>
      <c r="D263" s="9">
        <v>15.55</v>
      </c>
      <c r="E263" s="9">
        <v>77.040000000000006</v>
      </c>
      <c r="F263" s="9"/>
      <c r="G263" s="9">
        <v>3.09</v>
      </c>
    </row>
    <row r="264" spans="1:7" ht="15.75" thickBot="1" x14ac:dyDescent="0.3">
      <c r="A264" s="6"/>
      <c r="B264" s="6"/>
      <c r="C264" s="6"/>
      <c r="D264" s="6"/>
      <c r="E264" s="6"/>
      <c r="F264" s="6"/>
      <c r="G264" s="6"/>
    </row>
    <row r="265" spans="1:7" ht="25.5" thickBot="1" x14ac:dyDescent="0.3">
      <c r="A265" s="7" t="s">
        <v>3036</v>
      </c>
      <c r="B265" s="7" t="s">
        <v>3037</v>
      </c>
      <c r="C265" s="8"/>
      <c r="D265" s="9"/>
      <c r="E265" s="9"/>
      <c r="F265" s="9"/>
      <c r="G265" s="9"/>
    </row>
    <row r="266" spans="1:7" ht="15.75" thickBot="1" x14ac:dyDescent="0.3">
      <c r="A266" s="6"/>
      <c r="B266" s="6"/>
      <c r="C266" s="6"/>
      <c r="D266" s="6"/>
      <c r="E266" s="6"/>
      <c r="F266" s="6"/>
      <c r="G266" s="6"/>
    </row>
    <row r="267" spans="1:7" ht="15.75" thickBot="1" x14ac:dyDescent="0.3">
      <c r="A267" s="7" t="s">
        <v>3038</v>
      </c>
      <c r="B267" s="7" t="s">
        <v>3039</v>
      </c>
      <c r="C267" s="8" t="s">
        <v>48</v>
      </c>
      <c r="D267" s="9">
        <v>4.25</v>
      </c>
      <c r="E267" s="9">
        <v>76.709999999999994</v>
      </c>
      <c r="F267" s="9"/>
      <c r="G267" s="9">
        <v>3.29</v>
      </c>
    </row>
    <row r="268" spans="1:7" ht="15.75" thickBot="1" x14ac:dyDescent="0.3">
      <c r="A268" s="6"/>
      <c r="B268" s="6"/>
      <c r="C268" s="6"/>
      <c r="D268" s="6"/>
      <c r="E268" s="6"/>
      <c r="F268" s="6"/>
      <c r="G268" s="6"/>
    </row>
    <row r="269" spans="1:7" ht="15.75" thickBot="1" x14ac:dyDescent="0.3">
      <c r="A269" s="7" t="s">
        <v>3040</v>
      </c>
      <c r="B269" s="7" t="s">
        <v>3041</v>
      </c>
      <c r="C269" s="8" t="s">
        <v>48</v>
      </c>
      <c r="D269" s="9">
        <v>18.690000000000001</v>
      </c>
      <c r="E269" s="9">
        <v>79.03</v>
      </c>
      <c r="F269" s="9"/>
      <c r="G269" s="9">
        <v>1.07</v>
      </c>
    </row>
    <row r="270" spans="1:7" ht="15.75" thickBot="1" x14ac:dyDescent="0.3">
      <c r="A270" s="6"/>
      <c r="B270" s="6"/>
      <c r="C270" s="6"/>
      <c r="D270" s="6"/>
      <c r="E270" s="6"/>
      <c r="F270" s="6"/>
      <c r="G270" s="6"/>
    </row>
    <row r="271" spans="1:7" ht="25.5" thickBot="1" x14ac:dyDescent="0.3">
      <c r="A271" s="7" t="s">
        <v>3042</v>
      </c>
      <c r="B271" s="7" t="s">
        <v>3043</v>
      </c>
      <c r="C271" s="8" t="s">
        <v>48</v>
      </c>
      <c r="D271" s="9">
        <v>1.79</v>
      </c>
      <c r="E271" s="9">
        <v>70.95</v>
      </c>
      <c r="F271" s="9"/>
      <c r="G271" s="9">
        <v>9.5</v>
      </c>
    </row>
    <row r="272" spans="1:7" ht="15.75" thickBot="1" x14ac:dyDescent="0.3">
      <c r="A272" s="6"/>
      <c r="B272" s="6"/>
      <c r="C272" s="6"/>
      <c r="D272" s="6"/>
      <c r="E272" s="6"/>
      <c r="F272" s="6"/>
      <c r="G272" s="6"/>
    </row>
    <row r="273" spans="1:7" ht="25.5" thickBot="1" x14ac:dyDescent="0.3">
      <c r="A273" s="7" t="s">
        <v>3044</v>
      </c>
      <c r="B273" s="7" t="s">
        <v>3045</v>
      </c>
      <c r="C273" s="8" t="s">
        <v>1290</v>
      </c>
      <c r="D273" s="9">
        <v>65.709999999999994</v>
      </c>
      <c r="E273" s="9">
        <v>69.75</v>
      </c>
      <c r="F273" s="9"/>
      <c r="G273" s="9">
        <v>10.35</v>
      </c>
    </row>
    <row r="274" spans="1:7" ht="15.75" thickBot="1" x14ac:dyDescent="0.3">
      <c r="A274" s="6"/>
      <c r="B274" s="6"/>
      <c r="C274" s="6"/>
      <c r="D274" s="6"/>
      <c r="E274" s="6"/>
      <c r="F274" s="6"/>
      <c r="G274" s="6"/>
    </row>
    <row r="275" spans="1:7" ht="25.5" thickBot="1" x14ac:dyDescent="0.3">
      <c r="A275" s="7" t="s">
        <v>3046</v>
      </c>
      <c r="B275" s="7" t="s">
        <v>3047</v>
      </c>
      <c r="C275" s="8"/>
      <c r="D275" s="9"/>
      <c r="E275" s="9"/>
      <c r="F275" s="9"/>
      <c r="G275" s="9"/>
    </row>
    <row r="276" spans="1:7" ht="15.75" thickBot="1" x14ac:dyDescent="0.3">
      <c r="A276" s="6"/>
      <c r="B276" s="6"/>
      <c r="C276" s="6"/>
      <c r="D276" s="6"/>
      <c r="E276" s="6"/>
      <c r="F276" s="6"/>
      <c r="G276" s="6"/>
    </row>
    <row r="277" spans="1:7" ht="15.75" thickBot="1" x14ac:dyDescent="0.3">
      <c r="A277" s="7" t="s">
        <v>3048</v>
      </c>
      <c r="B277" s="7" t="s">
        <v>3049</v>
      </c>
      <c r="C277" s="8" t="s">
        <v>114</v>
      </c>
      <c r="D277" s="9">
        <v>3.76</v>
      </c>
      <c r="E277" s="9">
        <v>76.33</v>
      </c>
      <c r="F277" s="9"/>
      <c r="G277" s="9">
        <v>3.72</v>
      </c>
    </row>
    <row r="278" spans="1:7" ht="15.75" thickBot="1" x14ac:dyDescent="0.3">
      <c r="A278" s="6"/>
      <c r="B278" s="6"/>
      <c r="C278" s="6"/>
      <c r="D278" s="6"/>
      <c r="E278" s="6"/>
      <c r="F278" s="6"/>
      <c r="G278" s="6"/>
    </row>
    <row r="279" spans="1:7" ht="15.75" thickBot="1" x14ac:dyDescent="0.3">
      <c r="A279" s="7" t="s">
        <v>3050</v>
      </c>
      <c r="B279" s="7" t="s">
        <v>3051</v>
      </c>
      <c r="C279" s="8" t="s">
        <v>114</v>
      </c>
      <c r="D279" s="9">
        <v>3.07</v>
      </c>
      <c r="E279" s="9">
        <v>75.569999999999993</v>
      </c>
      <c r="F279" s="9"/>
      <c r="G279" s="9">
        <v>4.5599999999999996</v>
      </c>
    </row>
    <row r="280" spans="1:7" ht="15.75" thickBot="1" x14ac:dyDescent="0.3">
      <c r="A280" s="6"/>
      <c r="B280" s="6"/>
      <c r="C280" s="6"/>
      <c r="D280" s="6"/>
      <c r="E280" s="6"/>
      <c r="F280" s="6"/>
      <c r="G280" s="6"/>
    </row>
    <row r="281" spans="1:7" ht="15.75" thickBot="1" x14ac:dyDescent="0.3">
      <c r="A281" s="7" t="s">
        <v>3052</v>
      </c>
      <c r="B281" s="7" t="s">
        <v>3053</v>
      </c>
      <c r="C281" s="8"/>
      <c r="D281" s="9"/>
      <c r="E281" s="9"/>
      <c r="F281" s="9"/>
      <c r="G281" s="9"/>
    </row>
    <row r="282" spans="1:7" ht="15.75" thickBot="1" x14ac:dyDescent="0.3">
      <c r="A282" s="6"/>
      <c r="B282" s="6"/>
      <c r="C282" s="6"/>
      <c r="D282" s="6"/>
      <c r="E282" s="6"/>
      <c r="F282" s="6"/>
      <c r="G282" s="6"/>
    </row>
    <row r="283" spans="1:7" ht="25.5" thickBot="1" x14ac:dyDescent="0.3">
      <c r="A283" s="7" t="s">
        <v>3054</v>
      </c>
      <c r="B283" s="7" t="s">
        <v>3055</v>
      </c>
      <c r="C283" s="8"/>
      <c r="D283" s="9"/>
      <c r="E283" s="9"/>
      <c r="F283" s="9"/>
      <c r="G283" s="9"/>
    </row>
    <row r="284" spans="1:7" ht="15.75" thickBot="1" x14ac:dyDescent="0.3">
      <c r="A284" s="6"/>
      <c r="B284" s="6"/>
      <c r="C284" s="6"/>
      <c r="D284" s="6"/>
      <c r="E284" s="6"/>
      <c r="F284" s="6"/>
      <c r="G284" s="6"/>
    </row>
    <row r="285" spans="1:7" ht="15.75" thickBot="1" x14ac:dyDescent="0.3">
      <c r="A285" s="7" t="s">
        <v>3056</v>
      </c>
      <c r="B285" s="7" t="s">
        <v>3057</v>
      </c>
      <c r="C285" s="8" t="s">
        <v>48</v>
      </c>
      <c r="D285" s="9">
        <v>8.3800000000000008</v>
      </c>
      <c r="E285" s="9">
        <v>74.34</v>
      </c>
      <c r="F285" s="9"/>
      <c r="G285" s="9">
        <v>5.73</v>
      </c>
    </row>
    <row r="286" spans="1:7" ht="15.75" thickBot="1" x14ac:dyDescent="0.3">
      <c r="A286" s="6"/>
      <c r="B286" s="6"/>
      <c r="C286" s="6"/>
      <c r="D286" s="6"/>
      <c r="E286" s="6"/>
      <c r="F286" s="6"/>
      <c r="G286" s="6"/>
    </row>
    <row r="287" spans="1:7" ht="15.75" thickBot="1" x14ac:dyDescent="0.3">
      <c r="A287" s="7" t="s">
        <v>3058</v>
      </c>
      <c r="B287" s="7" t="s">
        <v>3059</v>
      </c>
      <c r="C287" s="8" t="s">
        <v>48</v>
      </c>
      <c r="D287" s="9">
        <v>12.24</v>
      </c>
      <c r="E287" s="9">
        <v>74.02</v>
      </c>
      <c r="F287" s="9"/>
      <c r="G287" s="9">
        <v>6.13</v>
      </c>
    </row>
    <row r="288" spans="1:7" ht="15.75" thickBot="1" x14ac:dyDescent="0.3">
      <c r="A288" s="6"/>
      <c r="B288" s="6"/>
      <c r="C288" s="6"/>
      <c r="D288" s="6"/>
      <c r="E288" s="6"/>
      <c r="F288" s="6"/>
      <c r="G288" s="6"/>
    </row>
    <row r="289" spans="1:7" ht="15.75" thickBot="1" x14ac:dyDescent="0.3">
      <c r="A289" s="7" t="s">
        <v>3060</v>
      </c>
      <c r="B289" s="7" t="s">
        <v>3061</v>
      </c>
      <c r="C289" s="8" t="s">
        <v>48</v>
      </c>
      <c r="D289" s="9">
        <v>14.27</v>
      </c>
      <c r="E289" s="9">
        <v>72.459999999999994</v>
      </c>
      <c r="F289" s="9"/>
      <c r="G289" s="9">
        <v>7.64</v>
      </c>
    </row>
    <row r="290" spans="1:7" ht="15.75" thickBot="1" x14ac:dyDescent="0.3">
      <c r="A290" s="6"/>
      <c r="B290" s="6"/>
      <c r="C290" s="6"/>
      <c r="D290" s="6"/>
      <c r="E290" s="6"/>
      <c r="F290" s="6"/>
      <c r="G290" s="6"/>
    </row>
    <row r="291" spans="1:7" ht="15.75" thickBot="1" x14ac:dyDescent="0.3">
      <c r="A291" s="7" t="s">
        <v>3062</v>
      </c>
      <c r="B291" s="7" t="s">
        <v>3063</v>
      </c>
      <c r="C291" s="8" t="s">
        <v>48</v>
      </c>
      <c r="D291" s="9">
        <v>11.57</v>
      </c>
      <c r="E291" s="9">
        <v>75.45</v>
      </c>
      <c r="F291" s="9"/>
      <c r="G291" s="9">
        <v>4.67</v>
      </c>
    </row>
    <row r="292" spans="1:7" ht="15.75" thickBot="1" x14ac:dyDescent="0.3">
      <c r="A292" s="6"/>
      <c r="B292" s="6"/>
      <c r="C292" s="6"/>
      <c r="D292" s="6"/>
      <c r="E292" s="6"/>
      <c r="F292" s="6"/>
      <c r="G292" s="6"/>
    </row>
    <row r="293" spans="1:7" ht="15.75" thickBot="1" x14ac:dyDescent="0.3">
      <c r="A293" s="7" t="s">
        <v>3064</v>
      </c>
      <c r="B293" s="7" t="s">
        <v>3065</v>
      </c>
      <c r="C293" s="8" t="s">
        <v>48</v>
      </c>
      <c r="D293" s="9">
        <v>13.78</v>
      </c>
      <c r="E293" s="9">
        <v>74.17</v>
      </c>
      <c r="F293" s="9"/>
      <c r="G293" s="9">
        <v>5.95</v>
      </c>
    </row>
    <row r="294" spans="1:7" ht="15.75" thickBot="1" x14ac:dyDescent="0.3">
      <c r="A294" s="6"/>
      <c r="B294" s="6"/>
      <c r="C294" s="6"/>
      <c r="D294" s="6"/>
      <c r="E294" s="6"/>
      <c r="F294" s="6"/>
      <c r="G294" s="6"/>
    </row>
    <row r="295" spans="1:7" ht="15.75" thickBot="1" x14ac:dyDescent="0.3">
      <c r="A295" s="7" t="s">
        <v>3066</v>
      </c>
      <c r="B295" s="7" t="s">
        <v>3067</v>
      </c>
      <c r="C295" s="8" t="s">
        <v>48</v>
      </c>
      <c r="D295" s="9">
        <v>15.77</v>
      </c>
      <c r="E295" s="9">
        <v>73.180000000000007</v>
      </c>
      <c r="F295" s="9"/>
      <c r="G295" s="9">
        <v>6.91</v>
      </c>
    </row>
    <row r="296" spans="1:7" ht="15.75" thickBot="1" x14ac:dyDescent="0.3">
      <c r="A296" s="6"/>
      <c r="B296" s="6"/>
      <c r="C296" s="6"/>
      <c r="D296" s="6"/>
      <c r="E296" s="6"/>
      <c r="F296" s="6"/>
      <c r="G296" s="6"/>
    </row>
    <row r="297" spans="1:7" ht="15.75" thickBot="1" x14ac:dyDescent="0.3">
      <c r="A297" s="7" t="s">
        <v>3068</v>
      </c>
      <c r="B297" s="7" t="s">
        <v>3069</v>
      </c>
      <c r="C297" s="8" t="s">
        <v>48</v>
      </c>
      <c r="D297" s="9">
        <v>7.6</v>
      </c>
      <c r="E297" s="9">
        <v>73.03</v>
      </c>
      <c r="F297" s="9"/>
      <c r="G297" s="9">
        <v>7.11</v>
      </c>
    </row>
    <row r="298" spans="1:7" ht="15.75" thickBot="1" x14ac:dyDescent="0.3">
      <c r="A298" s="6"/>
      <c r="B298" s="6"/>
      <c r="C298" s="6"/>
      <c r="D298" s="6"/>
      <c r="E298" s="6"/>
      <c r="F298" s="6"/>
      <c r="G298" s="6"/>
    </row>
    <row r="299" spans="1:7" ht="15.75" thickBot="1" x14ac:dyDescent="0.3">
      <c r="A299" s="7" t="s">
        <v>3070</v>
      </c>
      <c r="B299" s="7" t="s">
        <v>3071</v>
      </c>
      <c r="C299" s="8" t="s">
        <v>48</v>
      </c>
      <c r="D299" s="9">
        <v>8.64</v>
      </c>
      <c r="E299" s="9">
        <v>71.41</v>
      </c>
      <c r="F299" s="9"/>
      <c r="G299" s="9">
        <v>8.68</v>
      </c>
    </row>
    <row r="300" spans="1:7" ht="15.75" thickBot="1" x14ac:dyDescent="0.3">
      <c r="A300" s="6"/>
      <c r="B300" s="6"/>
      <c r="C300" s="6"/>
      <c r="D300" s="6"/>
      <c r="E300" s="6"/>
      <c r="F300" s="6"/>
      <c r="G300" s="6"/>
    </row>
    <row r="301" spans="1:7" ht="15.75" thickBot="1" x14ac:dyDescent="0.3">
      <c r="A301" s="7" t="s">
        <v>3072</v>
      </c>
      <c r="B301" s="7" t="s">
        <v>3073</v>
      </c>
      <c r="C301" s="8" t="s">
        <v>48</v>
      </c>
      <c r="D301" s="9">
        <v>3.17</v>
      </c>
      <c r="E301" s="9">
        <v>74.760000000000005</v>
      </c>
      <c r="F301" s="9"/>
      <c r="G301" s="9">
        <v>5.36</v>
      </c>
    </row>
    <row r="302" spans="1:7" ht="15.75" thickBot="1" x14ac:dyDescent="0.3">
      <c r="A302" s="6"/>
      <c r="B302" s="6"/>
      <c r="C302" s="6"/>
      <c r="D302" s="6"/>
      <c r="E302" s="6"/>
      <c r="F302" s="6"/>
      <c r="G302" s="6"/>
    </row>
    <row r="303" spans="1:7" ht="15.75" thickBot="1" x14ac:dyDescent="0.3">
      <c r="A303" s="7" t="s">
        <v>3074</v>
      </c>
      <c r="B303" s="7" t="s">
        <v>3075</v>
      </c>
      <c r="C303" s="8"/>
      <c r="D303" s="9"/>
      <c r="E303" s="9"/>
      <c r="F303" s="9"/>
      <c r="G303" s="9"/>
    </row>
    <row r="304" spans="1:7" ht="15.75" thickBot="1" x14ac:dyDescent="0.3">
      <c r="A304" s="6"/>
      <c r="B304" s="6"/>
      <c r="C304" s="6"/>
      <c r="D304" s="6"/>
      <c r="E304" s="6"/>
      <c r="F304" s="6"/>
      <c r="G304" s="6"/>
    </row>
    <row r="305" spans="1:7" ht="25.5" thickBot="1" x14ac:dyDescent="0.3">
      <c r="A305" s="7" t="s">
        <v>3076</v>
      </c>
      <c r="B305" s="7" t="s">
        <v>3077</v>
      </c>
      <c r="C305" s="8"/>
      <c r="D305" s="9"/>
      <c r="E305" s="9"/>
      <c r="F305" s="9"/>
      <c r="G305" s="9"/>
    </row>
    <row r="306" spans="1:7" ht="15.75" thickBot="1" x14ac:dyDescent="0.3">
      <c r="A306" s="6"/>
      <c r="B306" s="6"/>
      <c r="C306" s="6"/>
      <c r="D306" s="6"/>
      <c r="E306" s="6"/>
      <c r="F306" s="6"/>
      <c r="G306" s="6"/>
    </row>
    <row r="307" spans="1:7" ht="15.75" thickBot="1" x14ac:dyDescent="0.3">
      <c r="A307" s="7" t="s">
        <v>3078</v>
      </c>
      <c r="B307" s="7" t="s">
        <v>3079</v>
      </c>
      <c r="C307" s="8" t="s">
        <v>48</v>
      </c>
      <c r="D307" s="9">
        <v>11.9</v>
      </c>
      <c r="E307" s="9">
        <v>75.55</v>
      </c>
      <c r="F307" s="9"/>
      <c r="G307" s="9">
        <v>4.54</v>
      </c>
    </row>
    <row r="308" spans="1:7" ht="15.75" thickBot="1" x14ac:dyDescent="0.3">
      <c r="A308" s="6"/>
      <c r="B308" s="6"/>
      <c r="C308" s="6"/>
      <c r="D308" s="6"/>
      <c r="E308" s="6"/>
      <c r="F308" s="6"/>
      <c r="G308" s="6"/>
    </row>
    <row r="309" spans="1:7" ht="15.75" thickBot="1" x14ac:dyDescent="0.3">
      <c r="A309" s="7" t="s">
        <v>3080</v>
      </c>
      <c r="B309" s="7" t="s">
        <v>3081</v>
      </c>
      <c r="C309" s="8" t="s">
        <v>48</v>
      </c>
      <c r="D309" s="9">
        <v>10.02</v>
      </c>
      <c r="E309" s="9">
        <v>74.75</v>
      </c>
      <c r="F309" s="9"/>
      <c r="G309" s="9">
        <v>5.39</v>
      </c>
    </row>
    <row r="310" spans="1:7" ht="15.75" thickBot="1" x14ac:dyDescent="0.3">
      <c r="A310" s="6"/>
      <c r="B310" s="6"/>
      <c r="C310" s="6"/>
      <c r="D310" s="6"/>
      <c r="E310" s="6"/>
      <c r="F310" s="6"/>
      <c r="G310" s="6"/>
    </row>
    <row r="311" spans="1:7" ht="15.75" thickBot="1" x14ac:dyDescent="0.3">
      <c r="A311" s="7" t="s">
        <v>3082</v>
      </c>
      <c r="B311" s="7" t="s">
        <v>3083</v>
      </c>
      <c r="C311" s="8" t="s">
        <v>48</v>
      </c>
      <c r="D311" s="9">
        <v>9.33</v>
      </c>
      <c r="E311" s="9">
        <v>75.67</v>
      </c>
      <c r="F311" s="9"/>
      <c r="G311" s="9">
        <v>4.3899999999999997</v>
      </c>
    </row>
    <row r="312" spans="1:7" ht="15.75" thickBot="1" x14ac:dyDescent="0.3">
      <c r="A312" s="6"/>
      <c r="B312" s="6"/>
      <c r="C312" s="6"/>
      <c r="D312" s="6"/>
      <c r="E312" s="6"/>
      <c r="F312" s="6"/>
      <c r="G312" s="6"/>
    </row>
    <row r="313" spans="1:7" ht="15.75" thickBot="1" x14ac:dyDescent="0.3">
      <c r="A313" s="7" t="s">
        <v>3084</v>
      </c>
      <c r="B313" s="7" t="s">
        <v>3085</v>
      </c>
      <c r="C313" s="8"/>
      <c r="D313" s="9"/>
      <c r="E313" s="9"/>
      <c r="F313" s="9"/>
      <c r="G313" s="9"/>
    </row>
    <row r="314" spans="1:7" ht="15.75" thickBot="1" x14ac:dyDescent="0.3">
      <c r="A314" s="6"/>
      <c r="B314" s="6"/>
      <c r="C314" s="6"/>
      <c r="D314" s="6"/>
      <c r="E314" s="6"/>
      <c r="F314" s="6"/>
      <c r="G314" s="6"/>
    </row>
    <row r="315" spans="1:7" ht="15.75" thickBot="1" x14ac:dyDescent="0.3">
      <c r="A315" s="7" t="s">
        <v>3086</v>
      </c>
      <c r="B315" s="7" t="s">
        <v>3087</v>
      </c>
      <c r="C315" s="8"/>
      <c r="D315" s="9"/>
      <c r="E315" s="9"/>
      <c r="F315" s="9"/>
      <c r="G315" s="9"/>
    </row>
    <row r="316" spans="1:7" ht="15.75" thickBot="1" x14ac:dyDescent="0.3">
      <c r="A316" s="6"/>
      <c r="B316" s="6"/>
      <c r="C316" s="6"/>
      <c r="D316" s="6"/>
      <c r="E316" s="6"/>
      <c r="F316" s="6"/>
      <c r="G316" s="6"/>
    </row>
    <row r="317" spans="1:7" ht="15.75" thickBot="1" x14ac:dyDescent="0.3">
      <c r="A317" s="7" t="s">
        <v>3088</v>
      </c>
      <c r="B317" s="7" t="s">
        <v>3089</v>
      </c>
      <c r="C317" s="8" t="s">
        <v>48</v>
      </c>
      <c r="D317" s="9">
        <v>0.75</v>
      </c>
      <c r="E317" s="9">
        <v>80</v>
      </c>
      <c r="F317" s="9"/>
      <c r="G317" s="9"/>
    </row>
    <row r="318" spans="1:7" ht="15.75" thickBot="1" x14ac:dyDescent="0.3">
      <c r="A318" s="6"/>
      <c r="B318" s="6"/>
      <c r="C318" s="6"/>
      <c r="D318" s="6"/>
      <c r="E318" s="6"/>
      <c r="F318" s="6"/>
      <c r="G318" s="6"/>
    </row>
    <row r="319" spans="1:7" ht="15.75" thickBot="1" x14ac:dyDescent="0.3">
      <c r="A319" s="7" t="s">
        <v>3090</v>
      </c>
      <c r="B319" s="7" t="s">
        <v>3091</v>
      </c>
      <c r="C319" s="8" t="s">
        <v>48</v>
      </c>
      <c r="D319" s="9">
        <v>2.76</v>
      </c>
      <c r="E319" s="9">
        <v>79.349999999999994</v>
      </c>
      <c r="F319" s="9"/>
      <c r="G319" s="9">
        <v>0.72</v>
      </c>
    </row>
    <row r="320" spans="1:7" ht="15.75" thickBot="1" x14ac:dyDescent="0.3">
      <c r="A320" s="6"/>
      <c r="B320" s="6"/>
      <c r="C320" s="6"/>
      <c r="D320" s="6"/>
      <c r="E320" s="6"/>
      <c r="F320" s="6"/>
      <c r="G320" s="6"/>
    </row>
    <row r="321" spans="1:7" ht="15.75" thickBot="1" x14ac:dyDescent="0.3">
      <c r="A321" s="7" t="s">
        <v>3092</v>
      </c>
      <c r="B321" s="7" t="s">
        <v>3093</v>
      </c>
      <c r="C321" s="8" t="s">
        <v>48</v>
      </c>
      <c r="D321" s="9">
        <v>2.57</v>
      </c>
      <c r="E321" s="9">
        <v>79.38</v>
      </c>
      <c r="F321" s="9"/>
      <c r="G321" s="9">
        <v>0.78</v>
      </c>
    </row>
    <row r="322" spans="1:7" ht="15.75" thickBot="1" x14ac:dyDescent="0.3">
      <c r="A322" s="6"/>
      <c r="B322" s="6"/>
      <c r="C322" s="6"/>
      <c r="D322" s="6"/>
      <c r="E322" s="6"/>
      <c r="F322" s="6"/>
      <c r="G322" s="6"/>
    </row>
    <row r="323" spans="1:7" ht="25.5" thickBot="1" x14ac:dyDescent="0.3">
      <c r="A323" s="7" t="s">
        <v>3094</v>
      </c>
      <c r="B323" s="7" t="s">
        <v>3095</v>
      </c>
      <c r="C323" s="8"/>
      <c r="D323" s="9"/>
      <c r="E323" s="9"/>
      <c r="F323" s="9"/>
      <c r="G323" s="9"/>
    </row>
    <row r="324" spans="1:7" ht="15.75" thickBot="1" x14ac:dyDescent="0.3">
      <c r="A324" s="6"/>
      <c r="B324" s="6"/>
      <c r="C324" s="6"/>
      <c r="D324" s="6"/>
      <c r="E324" s="6"/>
      <c r="F324" s="6"/>
      <c r="G324" s="6"/>
    </row>
    <row r="325" spans="1:7" ht="15.75" thickBot="1" x14ac:dyDescent="0.3">
      <c r="A325" s="7" t="s">
        <v>3096</v>
      </c>
      <c r="B325" s="7" t="s">
        <v>3097</v>
      </c>
      <c r="C325" s="8" t="s">
        <v>48</v>
      </c>
      <c r="D325" s="9">
        <v>12.64</v>
      </c>
      <c r="E325" s="9">
        <v>78.959999999999994</v>
      </c>
      <c r="F325" s="9"/>
      <c r="G325" s="9">
        <v>1.1100000000000001</v>
      </c>
    </row>
    <row r="326" spans="1:7" ht="15.75" thickBot="1" x14ac:dyDescent="0.3">
      <c r="A326" s="6"/>
      <c r="B326" s="6"/>
      <c r="C326" s="6"/>
      <c r="D326" s="6"/>
      <c r="E326" s="6"/>
      <c r="F326" s="6"/>
      <c r="G326" s="6"/>
    </row>
    <row r="327" spans="1:7" ht="15.75" thickBot="1" x14ac:dyDescent="0.3">
      <c r="A327" s="7" t="s">
        <v>3098</v>
      </c>
      <c r="B327" s="7" t="s">
        <v>3099</v>
      </c>
      <c r="C327" s="8" t="s">
        <v>48</v>
      </c>
      <c r="D327" s="9">
        <v>9.74</v>
      </c>
      <c r="E327" s="9">
        <v>78.64</v>
      </c>
      <c r="F327" s="9"/>
      <c r="G327" s="9">
        <v>1.44</v>
      </c>
    </row>
    <row r="328" spans="1:7" ht="15.75" thickBot="1" x14ac:dyDescent="0.3">
      <c r="A328" s="6"/>
      <c r="B328" s="6"/>
      <c r="C328" s="6"/>
      <c r="D328" s="6"/>
      <c r="E328" s="6"/>
      <c r="F328" s="6"/>
      <c r="G328" s="6"/>
    </row>
    <row r="329" spans="1:7" ht="15.75" thickBot="1" x14ac:dyDescent="0.3">
      <c r="A329" s="7" t="s">
        <v>3100</v>
      </c>
      <c r="B329" s="7" t="s">
        <v>3101</v>
      </c>
      <c r="C329" s="8" t="s">
        <v>48</v>
      </c>
      <c r="D329" s="9">
        <v>5.68</v>
      </c>
      <c r="E329" s="9">
        <v>78.87</v>
      </c>
      <c r="F329" s="9"/>
      <c r="G329" s="9">
        <v>1.23</v>
      </c>
    </row>
    <row r="330" spans="1:7" ht="15.75" thickBot="1" x14ac:dyDescent="0.3">
      <c r="A330" s="6"/>
      <c r="B330" s="6"/>
      <c r="C330" s="6"/>
      <c r="D330" s="6"/>
      <c r="E330" s="6"/>
      <c r="F330" s="6"/>
      <c r="G330" s="6"/>
    </row>
    <row r="331" spans="1:7" x14ac:dyDescent="0.25">
      <c r="A331" s="23" t="s">
        <v>3102</v>
      </c>
      <c r="B331" s="13" t="s">
        <v>3103</v>
      </c>
      <c r="C331" s="26"/>
      <c r="D331" s="29"/>
      <c r="E331" s="29"/>
      <c r="F331" s="29"/>
      <c r="G331" s="29"/>
    </row>
    <row r="332" spans="1:7" ht="15.75" thickBot="1" x14ac:dyDescent="0.3">
      <c r="A332" s="25"/>
      <c r="B332" s="15" t="s">
        <v>3104</v>
      </c>
      <c r="C332" s="28"/>
      <c r="D332" s="31"/>
      <c r="E332" s="31"/>
      <c r="F332" s="31"/>
      <c r="G332" s="31"/>
    </row>
    <row r="333" spans="1:7" ht="15.75" thickBot="1" x14ac:dyDescent="0.3">
      <c r="A333" s="6"/>
      <c r="B333" s="6"/>
      <c r="C333" s="6"/>
      <c r="D333" s="6"/>
      <c r="E333" s="6"/>
      <c r="F333" s="6"/>
      <c r="G333" s="6"/>
    </row>
    <row r="334" spans="1:7" ht="25.5" thickBot="1" x14ac:dyDescent="0.3">
      <c r="A334" s="7" t="s">
        <v>3105</v>
      </c>
      <c r="B334" s="7" t="s">
        <v>3106</v>
      </c>
      <c r="C334" s="8"/>
      <c r="D334" s="9"/>
      <c r="E334" s="9"/>
      <c r="F334" s="9"/>
      <c r="G334" s="9"/>
    </row>
    <row r="335" spans="1:7" ht="15.75" thickBot="1" x14ac:dyDescent="0.3">
      <c r="A335" s="6"/>
      <c r="B335" s="6"/>
      <c r="C335" s="6"/>
      <c r="D335" s="6"/>
      <c r="E335" s="6"/>
      <c r="F335" s="6"/>
      <c r="G335" s="6"/>
    </row>
    <row r="336" spans="1:7" ht="15.75" thickBot="1" x14ac:dyDescent="0.3">
      <c r="A336" s="7" t="s">
        <v>3107</v>
      </c>
      <c r="B336" s="7" t="s">
        <v>3108</v>
      </c>
      <c r="C336" s="8" t="s">
        <v>48</v>
      </c>
      <c r="D336" s="9">
        <v>9.7899999999999991</v>
      </c>
      <c r="E336" s="9">
        <v>65.989999999999995</v>
      </c>
      <c r="F336" s="9"/>
      <c r="G336" s="9">
        <v>14.1</v>
      </c>
    </row>
    <row r="337" spans="1:7" ht="15.75" thickBot="1" x14ac:dyDescent="0.3">
      <c r="A337" s="6"/>
      <c r="B337" s="6"/>
      <c r="C337" s="6"/>
      <c r="D337" s="6"/>
      <c r="E337" s="6"/>
      <c r="F337" s="6"/>
      <c r="G337" s="6"/>
    </row>
    <row r="338" spans="1:7" ht="15.75" thickBot="1" x14ac:dyDescent="0.3">
      <c r="A338" s="7" t="s">
        <v>3109</v>
      </c>
      <c r="B338" s="7" t="s">
        <v>3110</v>
      </c>
      <c r="C338" s="8" t="s">
        <v>48</v>
      </c>
      <c r="D338" s="9">
        <v>5.68</v>
      </c>
      <c r="E338" s="9">
        <v>79.930000000000007</v>
      </c>
      <c r="F338" s="9"/>
      <c r="G338" s="9">
        <v>0.18</v>
      </c>
    </row>
    <row r="339" spans="1:7" ht="15.75" thickBot="1" x14ac:dyDescent="0.3">
      <c r="A339" s="6"/>
      <c r="B339" s="6"/>
      <c r="C339" s="6"/>
      <c r="D339" s="6"/>
      <c r="E339" s="6"/>
      <c r="F339" s="6"/>
      <c r="G339" s="6"/>
    </row>
    <row r="340" spans="1:7" ht="15.75" thickBot="1" x14ac:dyDescent="0.3">
      <c r="A340" s="7" t="s">
        <v>3111</v>
      </c>
      <c r="B340" s="7" t="s">
        <v>3112</v>
      </c>
      <c r="C340" s="8" t="s">
        <v>48</v>
      </c>
      <c r="D340" s="9">
        <v>4.7300000000000004</v>
      </c>
      <c r="E340" s="9">
        <v>78.650000000000006</v>
      </c>
      <c r="F340" s="9"/>
      <c r="G340" s="9">
        <v>1.48</v>
      </c>
    </row>
    <row r="341" spans="1:7" ht="15.75" thickBot="1" x14ac:dyDescent="0.3">
      <c r="A341" s="6"/>
      <c r="B341" s="6"/>
      <c r="C341" s="6"/>
      <c r="D341" s="6"/>
      <c r="E341" s="6"/>
      <c r="F341" s="6"/>
      <c r="G341" s="6"/>
    </row>
    <row r="342" spans="1:7" ht="15.75" thickBot="1" x14ac:dyDescent="0.3">
      <c r="A342" s="7" t="s">
        <v>3113</v>
      </c>
      <c r="B342" s="7" t="s">
        <v>3114</v>
      </c>
      <c r="C342" s="8" t="s">
        <v>48</v>
      </c>
      <c r="D342" s="9">
        <v>11.43</v>
      </c>
      <c r="E342" s="9">
        <v>72.62</v>
      </c>
      <c r="F342" s="9"/>
      <c r="G342" s="9">
        <v>7.44</v>
      </c>
    </row>
    <row r="343" spans="1:7" ht="15.75" thickBot="1" x14ac:dyDescent="0.3">
      <c r="A343" s="6"/>
      <c r="B343" s="6"/>
      <c r="C343" s="6"/>
      <c r="D343" s="6"/>
      <c r="E343" s="6"/>
      <c r="F343" s="6"/>
      <c r="G343" s="6"/>
    </row>
    <row r="344" spans="1:7" ht="25.5" thickBot="1" x14ac:dyDescent="0.3">
      <c r="A344" s="7" t="s">
        <v>3115</v>
      </c>
      <c r="B344" s="7" t="s">
        <v>3116</v>
      </c>
      <c r="C344" s="8"/>
      <c r="D344" s="9"/>
      <c r="E344" s="9"/>
      <c r="F344" s="9"/>
      <c r="G344" s="9"/>
    </row>
    <row r="345" spans="1:7" ht="15.75" thickBot="1" x14ac:dyDescent="0.3">
      <c r="A345" s="6"/>
      <c r="B345" s="6"/>
      <c r="C345" s="6"/>
      <c r="D345" s="6"/>
      <c r="E345" s="6"/>
      <c r="F345" s="6"/>
      <c r="G345" s="6"/>
    </row>
    <row r="346" spans="1:7" ht="15.75" thickBot="1" x14ac:dyDescent="0.3">
      <c r="A346" s="7" t="s">
        <v>3117</v>
      </c>
      <c r="B346" s="7" t="s">
        <v>3118</v>
      </c>
      <c r="C346" s="8" t="s">
        <v>48</v>
      </c>
      <c r="D346" s="9">
        <v>7.29</v>
      </c>
      <c r="E346" s="9">
        <v>63.51</v>
      </c>
      <c r="F346" s="9"/>
      <c r="G346" s="9">
        <v>16.600000000000001</v>
      </c>
    </row>
    <row r="347" spans="1:7" ht="15.75" thickBot="1" x14ac:dyDescent="0.3">
      <c r="A347" s="6"/>
      <c r="B347" s="6"/>
      <c r="C347" s="6"/>
      <c r="D347" s="6"/>
      <c r="E347" s="6"/>
      <c r="F347" s="6"/>
      <c r="G347" s="6"/>
    </row>
    <row r="348" spans="1:7" ht="25.5" thickBot="1" x14ac:dyDescent="0.3">
      <c r="A348" s="7" t="s">
        <v>3119</v>
      </c>
      <c r="B348" s="7" t="s">
        <v>3120</v>
      </c>
      <c r="C348" s="8" t="s">
        <v>2132</v>
      </c>
      <c r="D348" s="9">
        <v>1.52</v>
      </c>
      <c r="E348" s="9">
        <v>62.5</v>
      </c>
      <c r="F348" s="9"/>
      <c r="G348" s="9">
        <v>17.760000000000002</v>
      </c>
    </row>
    <row r="349" spans="1:7" ht="15.75" thickBot="1" x14ac:dyDescent="0.3">
      <c r="A349" s="6"/>
      <c r="B349" s="6"/>
      <c r="C349" s="6"/>
      <c r="D349" s="6"/>
      <c r="E349" s="6"/>
      <c r="F349" s="6"/>
      <c r="G349" s="6"/>
    </row>
    <row r="350" spans="1:7" ht="25.5" thickBot="1" x14ac:dyDescent="0.3">
      <c r="A350" s="7" t="s">
        <v>3121</v>
      </c>
      <c r="B350" s="7" t="s">
        <v>3122</v>
      </c>
      <c r="C350" s="8" t="s">
        <v>2132</v>
      </c>
      <c r="D350" s="9">
        <v>1.28</v>
      </c>
      <c r="E350" s="9">
        <v>67.19</v>
      </c>
      <c r="F350" s="9"/>
      <c r="G350" s="9">
        <v>12.5</v>
      </c>
    </row>
    <row r="351" spans="1:7" ht="15.75" thickBot="1" x14ac:dyDescent="0.3">
      <c r="A351" s="6"/>
      <c r="B351" s="6"/>
      <c r="C351" s="6"/>
      <c r="D351" s="6"/>
      <c r="E351" s="6"/>
      <c r="F351" s="6"/>
      <c r="G351" s="6"/>
    </row>
    <row r="352" spans="1:7" ht="15.75" thickBot="1" x14ac:dyDescent="0.3">
      <c r="A352" s="7" t="s">
        <v>3123</v>
      </c>
      <c r="B352" s="7" t="s">
        <v>3124</v>
      </c>
      <c r="C352" s="8"/>
      <c r="D352" s="9"/>
      <c r="E352" s="9"/>
      <c r="F352" s="9"/>
      <c r="G352" s="9"/>
    </row>
    <row r="353" spans="1:7" ht="15.75" thickBot="1" x14ac:dyDescent="0.3">
      <c r="A353" s="6"/>
      <c r="B353" s="6"/>
      <c r="C353" s="6"/>
      <c r="D353" s="6"/>
      <c r="E353" s="6"/>
      <c r="F353" s="6"/>
      <c r="G353" s="6"/>
    </row>
    <row r="354" spans="1:7" ht="15.75" thickBot="1" x14ac:dyDescent="0.3">
      <c r="A354" s="7" t="s">
        <v>3125</v>
      </c>
      <c r="B354" s="7" t="s">
        <v>3126</v>
      </c>
      <c r="C354" s="8" t="s">
        <v>1290</v>
      </c>
      <c r="D354" s="9">
        <v>67.290000000000006</v>
      </c>
      <c r="E354" s="9">
        <v>69.98</v>
      </c>
      <c r="F354" s="9"/>
      <c r="G354" s="9">
        <v>10.11</v>
      </c>
    </row>
    <row r="355" spans="1:7" ht="15.75" thickBot="1" x14ac:dyDescent="0.3">
      <c r="A355" s="6"/>
      <c r="B355" s="6"/>
      <c r="C355" s="6"/>
      <c r="D355" s="6"/>
      <c r="E355" s="6"/>
      <c r="F355" s="6"/>
      <c r="G355" s="6"/>
    </row>
    <row r="356" spans="1:7" ht="15.75" thickBot="1" x14ac:dyDescent="0.3">
      <c r="A356" s="7" t="s">
        <v>3127</v>
      </c>
      <c r="B356" s="7" t="s">
        <v>3128</v>
      </c>
      <c r="C356" s="8" t="s">
        <v>1290</v>
      </c>
      <c r="D356" s="9">
        <v>28.79</v>
      </c>
      <c r="E356" s="9">
        <v>46.96</v>
      </c>
      <c r="F356" s="9"/>
      <c r="G356" s="9">
        <v>33.14</v>
      </c>
    </row>
    <row r="357" spans="1:7" ht="15.75" thickBot="1" x14ac:dyDescent="0.3">
      <c r="A357" s="6"/>
      <c r="B357" s="6"/>
      <c r="C357" s="6"/>
      <c r="D357" s="6"/>
      <c r="E357" s="6"/>
      <c r="F357" s="6"/>
      <c r="G357" s="6"/>
    </row>
    <row r="358" spans="1:7" ht="25.5" thickBot="1" x14ac:dyDescent="0.3">
      <c r="A358" s="7" t="s">
        <v>3129</v>
      </c>
      <c r="B358" s="7" t="s">
        <v>3130</v>
      </c>
      <c r="C358" s="8"/>
      <c r="D358" s="9"/>
      <c r="E358" s="9"/>
      <c r="F358" s="9"/>
      <c r="G358" s="9"/>
    </row>
    <row r="359" spans="1:7" ht="15.75" thickBot="1" x14ac:dyDescent="0.3">
      <c r="A359" s="6"/>
      <c r="B359" s="6"/>
      <c r="C359" s="6"/>
      <c r="D359" s="6"/>
      <c r="E359" s="6"/>
      <c r="F359" s="6"/>
      <c r="G359" s="6"/>
    </row>
    <row r="360" spans="1:7" ht="15.75" thickBot="1" x14ac:dyDescent="0.3">
      <c r="A360" s="7" t="s">
        <v>3131</v>
      </c>
      <c r="B360" s="7" t="s">
        <v>3132</v>
      </c>
      <c r="C360" s="8" t="s">
        <v>48</v>
      </c>
      <c r="D360" s="9">
        <v>39.200000000000003</v>
      </c>
      <c r="E360" s="9">
        <v>66.63</v>
      </c>
      <c r="F360" s="9"/>
      <c r="G360" s="9">
        <v>13.47</v>
      </c>
    </row>
    <row r="361" spans="1:7" ht="15.75" thickBot="1" x14ac:dyDescent="0.3">
      <c r="A361" s="6"/>
      <c r="B361" s="6"/>
      <c r="C361" s="6"/>
      <c r="D361" s="6"/>
      <c r="E361" s="6"/>
      <c r="F361" s="6"/>
      <c r="G361" s="6"/>
    </row>
    <row r="362" spans="1:7" ht="15.75" thickBot="1" x14ac:dyDescent="0.3">
      <c r="A362" s="7" t="s">
        <v>3133</v>
      </c>
      <c r="B362" s="7" t="s">
        <v>3134</v>
      </c>
      <c r="C362" s="8" t="s">
        <v>48</v>
      </c>
      <c r="D362" s="9">
        <v>35.99</v>
      </c>
      <c r="E362" s="9">
        <v>66.349999999999994</v>
      </c>
      <c r="F362" s="9"/>
      <c r="G362" s="9">
        <v>13.75</v>
      </c>
    </row>
    <row r="363" spans="1:7" ht="15.75" thickBot="1" x14ac:dyDescent="0.3">
      <c r="A363" s="6"/>
      <c r="B363" s="6"/>
      <c r="C363" s="6"/>
      <c r="D363" s="6"/>
      <c r="E363" s="6"/>
      <c r="F363" s="6"/>
      <c r="G363" s="6"/>
    </row>
    <row r="364" spans="1:7" x14ac:dyDescent="0.25">
      <c r="A364" s="23" t="s">
        <v>3135</v>
      </c>
      <c r="B364" s="13" t="s">
        <v>3136</v>
      </c>
      <c r="C364" s="26"/>
      <c r="D364" s="29"/>
      <c r="E364" s="29"/>
      <c r="F364" s="29"/>
      <c r="G364" s="29"/>
    </row>
    <row r="365" spans="1:7" ht="15.75" thickBot="1" x14ac:dyDescent="0.3">
      <c r="A365" s="25"/>
      <c r="B365" s="15" t="s">
        <v>3104</v>
      </c>
      <c r="C365" s="28"/>
      <c r="D365" s="31"/>
      <c r="E365" s="31"/>
      <c r="F365" s="31"/>
      <c r="G365" s="31"/>
    </row>
    <row r="366" spans="1:7" ht="15.75" thickBot="1" x14ac:dyDescent="0.3">
      <c r="A366" s="6"/>
      <c r="B366" s="6"/>
      <c r="C366" s="6"/>
      <c r="D366" s="6"/>
      <c r="E366" s="6"/>
      <c r="F366" s="6"/>
      <c r="G366" s="6"/>
    </row>
    <row r="367" spans="1:7" ht="15.75" thickBot="1" x14ac:dyDescent="0.3">
      <c r="A367" s="7" t="s">
        <v>3137</v>
      </c>
      <c r="B367" s="7" t="s">
        <v>3138</v>
      </c>
      <c r="C367" s="8"/>
      <c r="D367" s="9"/>
      <c r="E367" s="9"/>
      <c r="F367" s="9"/>
      <c r="G367" s="9"/>
    </row>
    <row r="368" spans="1:7" ht="15.75" thickBot="1" x14ac:dyDescent="0.3">
      <c r="A368" s="6"/>
      <c r="B368" s="6"/>
      <c r="C368" s="6"/>
      <c r="D368" s="6"/>
      <c r="E368" s="6"/>
      <c r="F368" s="6"/>
      <c r="G368" s="6"/>
    </row>
    <row r="369" spans="1:7" ht="15.75" thickBot="1" x14ac:dyDescent="0.3">
      <c r="A369" s="7" t="s">
        <v>3139</v>
      </c>
      <c r="B369" s="7" t="s">
        <v>3140</v>
      </c>
      <c r="C369" s="8" t="s">
        <v>48</v>
      </c>
      <c r="D369" s="9">
        <v>10.07</v>
      </c>
      <c r="E369" s="9">
        <v>49.16</v>
      </c>
      <c r="F369" s="9"/>
      <c r="G369" s="9">
        <v>30.88</v>
      </c>
    </row>
    <row r="370" spans="1:7" ht="15.75" thickBot="1" x14ac:dyDescent="0.3">
      <c r="A370" s="6"/>
      <c r="B370" s="6"/>
      <c r="C370" s="6"/>
      <c r="D370" s="6"/>
      <c r="E370" s="6"/>
      <c r="F370" s="6"/>
      <c r="G370" s="6"/>
    </row>
    <row r="371" spans="1:7" ht="15.75" thickBot="1" x14ac:dyDescent="0.3">
      <c r="A371" s="7" t="s">
        <v>3141</v>
      </c>
      <c r="B371" s="7" t="s">
        <v>3142</v>
      </c>
      <c r="C371" s="8" t="s">
        <v>48</v>
      </c>
      <c r="D371" s="9">
        <v>12.52</v>
      </c>
      <c r="E371" s="9">
        <v>47.68</v>
      </c>
      <c r="F371" s="9"/>
      <c r="G371" s="9">
        <v>32.43</v>
      </c>
    </row>
    <row r="372" spans="1:7" ht="15.75" thickBot="1" x14ac:dyDescent="0.3">
      <c r="A372" s="6"/>
      <c r="B372" s="6"/>
      <c r="C372" s="6"/>
      <c r="D372" s="6"/>
      <c r="E372" s="6"/>
      <c r="F372" s="6"/>
      <c r="G372" s="6"/>
    </row>
    <row r="373" spans="1:7" ht="15.75" thickBot="1" x14ac:dyDescent="0.3">
      <c r="A373" s="7" t="s">
        <v>3143</v>
      </c>
      <c r="B373" s="7" t="s">
        <v>3144</v>
      </c>
      <c r="C373" s="8"/>
      <c r="D373" s="9"/>
      <c r="E373" s="9"/>
      <c r="F373" s="9"/>
      <c r="G373" s="9"/>
    </row>
    <row r="374" spans="1:7" ht="15.75" thickBot="1" x14ac:dyDescent="0.3">
      <c r="A374" s="6"/>
      <c r="B374" s="6"/>
      <c r="C374" s="6"/>
      <c r="D374" s="6"/>
      <c r="E374" s="6"/>
      <c r="F374" s="6"/>
      <c r="G374" s="6"/>
    </row>
    <row r="375" spans="1:7" ht="15.75" thickBot="1" x14ac:dyDescent="0.3">
      <c r="A375" s="7" t="s">
        <v>3145</v>
      </c>
      <c r="B375" s="7" t="s">
        <v>3146</v>
      </c>
      <c r="C375" s="8" t="s">
        <v>48</v>
      </c>
      <c r="D375" s="9">
        <v>7.33</v>
      </c>
      <c r="E375" s="9">
        <v>49.93</v>
      </c>
      <c r="F375" s="9"/>
      <c r="G375" s="9">
        <v>30.15</v>
      </c>
    </row>
    <row r="376" spans="1:7" ht="15.75" thickBot="1" x14ac:dyDescent="0.3">
      <c r="A376" s="6"/>
      <c r="B376" s="6"/>
      <c r="C376" s="6"/>
      <c r="D376" s="6"/>
      <c r="E376" s="6"/>
      <c r="F376" s="6"/>
      <c r="G376" s="6"/>
    </row>
    <row r="377" spans="1:7" ht="15.75" thickBot="1" x14ac:dyDescent="0.3">
      <c r="A377" s="7" t="s">
        <v>3147</v>
      </c>
      <c r="B377" s="7" t="s">
        <v>3148</v>
      </c>
      <c r="C377" s="8" t="s">
        <v>48</v>
      </c>
      <c r="D377" s="9">
        <v>8.26</v>
      </c>
      <c r="E377" s="9">
        <v>48.43</v>
      </c>
      <c r="F377" s="9"/>
      <c r="G377" s="9">
        <v>31.72</v>
      </c>
    </row>
    <row r="378" spans="1:7" ht="15.75" thickBot="1" x14ac:dyDescent="0.3">
      <c r="A378" s="6"/>
      <c r="B378" s="6"/>
      <c r="C378" s="6"/>
      <c r="D378" s="6"/>
      <c r="E378" s="6"/>
      <c r="F378" s="6"/>
      <c r="G378" s="6"/>
    </row>
    <row r="379" spans="1:7" x14ac:dyDescent="0.25">
      <c r="A379" s="23" t="s">
        <v>3149</v>
      </c>
      <c r="B379" s="13" t="s">
        <v>3150</v>
      </c>
      <c r="C379" s="26"/>
      <c r="D379" s="29"/>
      <c r="E379" s="29"/>
      <c r="F379" s="29"/>
      <c r="G379" s="29"/>
    </row>
    <row r="380" spans="1:7" ht="25.5" thickBot="1" x14ac:dyDescent="0.3">
      <c r="A380" s="25"/>
      <c r="B380" s="15" t="s">
        <v>3151</v>
      </c>
      <c r="C380" s="28"/>
      <c r="D380" s="31"/>
      <c r="E380" s="31"/>
      <c r="F380" s="31"/>
      <c r="G380" s="31"/>
    </row>
    <row r="381" spans="1:7" ht="15.75" thickBot="1" x14ac:dyDescent="0.3">
      <c r="A381" s="6"/>
      <c r="B381" s="6"/>
      <c r="C381" s="6"/>
      <c r="D381" s="6"/>
      <c r="E381" s="6"/>
      <c r="F381" s="6"/>
      <c r="G381" s="6"/>
    </row>
    <row r="382" spans="1:7" ht="15.75" thickBot="1" x14ac:dyDescent="0.3">
      <c r="A382" s="7" t="s">
        <v>3152</v>
      </c>
      <c r="B382" s="7" t="s">
        <v>3153</v>
      </c>
      <c r="C382" s="8" t="s">
        <v>48</v>
      </c>
      <c r="D382" s="9">
        <v>6.68</v>
      </c>
      <c r="E382" s="9">
        <v>62.28</v>
      </c>
      <c r="F382" s="9"/>
      <c r="G382" s="9">
        <v>17.809999999999999</v>
      </c>
    </row>
    <row r="383" spans="1:7" ht="15.75" thickBot="1" x14ac:dyDescent="0.3">
      <c r="A383" s="6"/>
      <c r="B383" s="6"/>
      <c r="C383" s="6"/>
      <c r="D383" s="6"/>
      <c r="E383" s="6"/>
      <c r="F383" s="6"/>
      <c r="G383" s="6"/>
    </row>
    <row r="384" spans="1:7" ht="15.75" thickBot="1" x14ac:dyDescent="0.3">
      <c r="A384" s="7" t="s">
        <v>3154</v>
      </c>
      <c r="B384" s="7" t="s">
        <v>3155</v>
      </c>
      <c r="C384" s="8" t="s">
        <v>48</v>
      </c>
      <c r="D384" s="9">
        <v>10.29</v>
      </c>
      <c r="E384" s="9">
        <v>62.97</v>
      </c>
      <c r="F384" s="9"/>
      <c r="G384" s="9">
        <v>17.100000000000001</v>
      </c>
    </row>
    <row r="385" spans="1:7" ht="15.75" thickBot="1" x14ac:dyDescent="0.3">
      <c r="A385" s="6"/>
      <c r="B385" s="6"/>
      <c r="C385" s="6"/>
      <c r="D385" s="6"/>
      <c r="E385" s="6"/>
      <c r="F385" s="6"/>
      <c r="G385" s="6"/>
    </row>
    <row r="386" spans="1:7" ht="15.75" thickBot="1" x14ac:dyDescent="0.3">
      <c r="A386" s="7" t="s">
        <v>3156</v>
      </c>
      <c r="B386" s="7" t="s">
        <v>3157</v>
      </c>
      <c r="C386" s="8" t="s">
        <v>48</v>
      </c>
      <c r="D386" s="9">
        <v>5.85</v>
      </c>
      <c r="E386" s="9">
        <v>61.71</v>
      </c>
      <c r="F386" s="9"/>
      <c r="G386" s="9">
        <v>18.46</v>
      </c>
    </row>
    <row r="387" spans="1:7" ht="15.75" thickBot="1" x14ac:dyDescent="0.3">
      <c r="A387" s="6"/>
      <c r="B387" s="6"/>
      <c r="C387" s="6"/>
      <c r="D387" s="6"/>
      <c r="E387" s="6"/>
      <c r="F387" s="6"/>
      <c r="G387" s="6"/>
    </row>
    <row r="388" spans="1:7" ht="25.5" thickBot="1" x14ac:dyDescent="0.3">
      <c r="A388" s="7" t="s">
        <v>3158</v>
      </c>
      <c r="B388" s="7" t="s">
        <v>3159</v>
      </c>
      <c r="C388" s="8"/>
      <c r="D388" s="9"/>
      <c r="E388" s="9"/>
      <c r="F388" s="9"/>
      <c r="G388" s="9"/>
    </row>
    <row r="389" spans="1:7" ht="15.75" thickBot="1" x14ac:dyDescent="0.3">
      <c r="A389" s="6"/>
      <c r="B389" s="6"/>
      <c r="C389" s="6"/>
      <c r="D389" s="6"/>
      <c r="E389" s="6"/>
      <c r="F389" s="6"/>
      <c r="G389" s="6"/>
    </row>
    <row r="390" spans="1:7" ht="15.75" thickBot="1" x14ac:dyDescent="0.3">
      <c r="A390" s="7" t="s">
        <v>3160</v>
      </c>
      <c r="B390" s="7" t="s">
        <v>3161</v>
      </c>
      <c r="C390" s="8" t="s">
        <v>48</v>
      </c>
      <c r="D390" s="9">
        <v>7.02</v>
      </c>
      <c r="E390" s="9">
        <v>49.86</v>
      </c>
      <c r="F390" s="9"/>
      <c r="G390" s="9">
        <v>30.2</v>
      </c>
    </row>
    <row r="391" spans="1:7" ht="15.75" thickBot="1" x14ac:dyDescent="0.3">
      <c r="A391" s="6"/>
      <c r="B391" s="6"/>
      <c r="C391" s="6"/>
      <c r="D391" s="6"/>
      <c r="E391" s="6"/>
      <c r="F391" s="6"/>
      <c r="G391" s="6"/>
    </row>
    <row r="392" spans="1:7" ht="25.5" thickBot="1" x14ac:dyDescent="0.3">
      <c r="A392" s="7" t="s">
        <v>3162</v>
      </c>
      <c r="B392" s="7" t="s">
        <v>3163</v>
      </c>
      <c r="C392" s="8" t="s">
        <v>2132</v>
      </c>
      <c r="D392" s="9">
        <v>0.94</v>
      </c>
      <c r="E392" s="9">
        <v>42.55</v>
      </c>
      <c r="F392" s="9"/>
      <c r="G392" s="9">
        <v>37.229999999999997</v>
      </c>
    </row>
    <row r="393" spans="1:7" ht="15.75" thickBot="1" x14ac:dyDescent="0.3">
      <c r="A393" s="6"/>
      <c r="B393" s="6"/>
      <c r="C393" s="6"/>
      <c r="D393" s="6"/>
      <c r="E393" s="6"/>
      <c r="F393" s="6"/>
      <c r="G393" s="6"/>
    </row>
    <row r="394" spans="1:7" ht="15.75" thickBot="1" x14ac:dyDescent="0.3">
      <c r="A394" s="7" t="s">
        <v>3164</v>
      </c>
      <c r="B394" s="7" t="s">
        <v>3165</v>
      </c>
      <c r="C394" s="8" t="s">
        <v>1290</v>
      </c>
      <c r="D394" s="9">
        <v>67.36</v>
      </c>
      <c r="E394" s="9">
        <v>53.87</v>
      </c>
      <c r="F394" s="9"/>
      <c r="G394" s="9">
        <v>26.23</v>
      </c>
    </row>
    <row r="395" spans="1:7" ht="15.75" thickBot="1" x14ac:dyDescent="0.3">
      <c r="A395" s="6"/>
      <c r="B395" s="6"/>
      <c r="C395" s="6"/>
      <c r="D395" s="6"/>
      <c r="E395" s="6"/>
      <c r="F395" s="6"/>
      <c r="G395" s="6"/>
    </row>
    <row r="396" spans="1:7" x14ac:dyDescent="0.25">
      <c r="A396" s="23" t="s">
        <v>3166</v>
      </c>
      <c r="B396" s="13" t="s">
        <v>3167</v>
      </c>
      <c r="C396" s="26"/>
      <c r="D396" s="29"/>
      <c r="E396" s="29"/>
      <c r="F396" s="29"/>
      <c r="G396" s="29"/>
    </row>
    <row r="397" spans="1:7" ht="25.5" thickBot="1" x14ac:dyDescent="0.3">
      <c r="A397" s="25"/>
      <c r="B397" s="15" t="s">
        <v>3168</v>
      </c>
      <c r="C397" s="28"/>
      <c r="D397" s="31"/>
      <c r="E397" s="31"/>
      <c r="F397" s="31"/>
      <c r="G397" s="31"/>
    </row>
    <row r="398" spans="1:7" ht="15.75" thickBot="1" x14ac:dyDescent="0.3">
      <c r="A398" s="6"/>
      <c r="B398" s="6"/>
      <c r="C398" s="6"/>
      <c r="D398" s="6"/>
      <c r="E398" s="6"/>
      <c r="F398" s="6"/>
      <c r="G398" s="6"/>
    </row>
    <row r="399" spans="1:7" ht="25.5" thickBot="1" x14ac:dyDescent="0.3">
      <c r="A399" s="7" t="s">
        <v>3169</v>
      </c>
      <c r="B399" s="7" t="s">
        <v>3170</v>
      </c>
      <c r="C399" s="8"/>
      <c r="D399" s="9"/>
      <c r="E399" s="9"/>
      <c r="F399" s="9"/>
      <c r="G399" s="9"/>
    </row>
    <row r="400" spans="1:7" ht="15.75" thickBot="1" x14ac:dyDescent="0.3">
      <c r="A400" s="6"/>
      <c r="B400" s="6"/>
      <c r="C400" s="6"/>
      <c r="D400" s="6"/>
      <c r="E400" s="6"/>
      <c r="F400" s="6"/>
      <c r="G400" s="6"/>
    </row>
    <row r="401" spans="1:7" ht="15.75" thickBot="1" x14ac:dyDescent="0.3">
      <c r="A401" s="7" t="s">
        <v>3171</v>
      </c>
      <c r="B401" s="7" t="s">
        <v>3172</v>
      </c>
      <c r="C401" s="8" t="s">
        <v>48</v>
      </c>
      <c r="D401" s="9">
        <v>9.08</v>
      </c>
      <c r="E401" s="9">
        <v>77.86</v>
      </c>
      <c r="F401" s="9"/>
      <c r="G401" s="9">
        <v>2.2000000000000002</v>
      </c>
    </row>
    <row r="402" spans="1:7" ht="15.75" thickBot="1" x14ac:dyDescent="0.3">
      <c r="A402" s="6"/>
      <c r="B402" s="6"/>
      <c r="C402" s="6"/>
      <c r="D402" s="6"/>
      <c r="E402" s="6"/>
      <c r="F402" s="6"/>
      <c r="G402" s="6"/>
    </row>
    <row r="403" spans="1:7" ht="15.75" thickBot="1" x14ac:dyDescent="0.3">
      <c r="A403" s="7" t="s">
        <v>3173</v>
      </c>
      <c r="B403" s="7" t="s">
        <v>3174</v>
      </c>
      <c r="C403" s="8" t="s">
        <v>48</v>
      </c>
      <c r="D403" s="9">
        <v>3.66</v>
      </c>
      <c r="E403" s="9">
        <v>78.14</v>
      </c>
      <c r="F403" s="9"/>
      <c r="G403" s="9">
        <v>1.91</v>
      </c>
    </row>
    <row r="404" spans="1:7" ht="15.75" thickBot="1" x14ac:dyDescent="0.3">
      <c r="A404" s="6"/>
      <c r="B404" s="6"/>
      <c r="C404" s="6"/>
      <c r="D404" s="6"/>
      <c r="E404" s="6"/>
      <c r="F404" s="6"/>
      <c r="G404" s="6"/>
    </row>
    <row r="405" spans="1:7" ht="15.75" thickBot="1" x14ac:dyDescent="0.3">
      <c r="A405" s="7" t="s">
        <v>3175</v>
      </c>
      <c r="B405" s="7" t="s">
        <v>3176</v>
      </c>
      <c r="C405" s="8" t="s">
        <v>48</v>
      </c>
      <c r="D405" s="9">
        <v>4.71</v>
      </c>
      <c r="E405" s="9">
        <v>79.41</v>
      </c>
      <c r="F405" s="9"/>
      <c r="G405" s="9">
        <v>0.64</v>
      </c>
    </row>
    <row r="406" spans="1:7" ht="15.75" thickBot="1" x14ac:dyDescent="0.3">
      <c r="A406" s="6"/>
      <c r="B406" s="6"/>
      <c r="C406" s="6"/>
      <c r="D406" s="6"/>
      <c r="E406" s="6"/>
      <c r="F406" s="6"/>
      <c r="G406" s="6"/>
    </row>
    <row r="407" spans="1:7" ht="25.5" thickBot="1" x14ac:dyDescent="0.3">
      <c r="A407" s="7" t="s">
        <v>3177</v>
      </c>
      <c r="B407" s="7" t="s">
        <v>3178</v>
      </c>
      <c r="C407" s="8"/>
      <c r="D407" s="9"/>
      <c r="E407" s="9"/>
      <c r="F407" s="9"/>
      <c r="G407" s="9"/>
    </row>
    <row r="408" spans="1:7" ht="15.75" thickBot="1" x14ac:dyDescent="0.3">
      <c r="A408" s="6"/>
      <c r="B408" s="6"/>
      <c r="C408" s="6"/>
      <c r="D408" s="6"/>
      <c r="E408" s="6"/>
      <c r="F408" s="6"/>
      <c r="G408" s="6"/>
    </row>
    <row r="409" spans="1:7" ht="15.75" thickBot="1" x14ac:dyDescent="0.3">
      <c r="A409" s="7" t="s">
        <v>3179</v>
      </c>
      <c r="B409" s="7" t="s">
        <v>3180</v>
      </c>
      <c r="C409" s="8" t="s">
        <v>114</v>
      </c>
      <c r="D409" s="9">
        <v>1.58</v>
      </c>
      <c r="E409" s="9">
        <v>77.22</v>
      </c>
      <c r="F409" s="9"/>
      <c r="G409" s="9">
        <v>3.16</v>
      </c>
    </row>
    <row r="410" spans="1:7" ht="15.75" thickBot="1" x14ac:dyDescent="0.3">
      <c r="A410" s="6"/>
      <c r="B410" s="6"/>
      <c r="C410" s="6"/>
      <c r="D410" s="6"/>
      <c r="E410" s="6"/>
      <c r="F410" s="6"/>
      <c r="G410" s="6"/>
    </row>
    <row r="411" spans="1:7" ht="15.75" thickBot="1" x14ac:dyDescent="0.3">
      <c r="A411" s="7" t="s">
        <v>3181</v>
      </c>
      <c r="B411" s="7" t="s">
        <v>3182</v>
      </c>
      <c r="C411" s="8" t="s">
        <v>114</v>
      </c>
      <c r="D411" s="9">
        <v>0.56999999999999995</v>
      </c>
      <c r="E411" s="9">
        <v>78.95</v>
      </c>
      <c r="F411" s="9"/>
      <c r="G411" s="9">
        <v>1.75</v>
      </c>
    </row>
    <row r="412" spans="1:7" ht="15.75" thickBot="1" x14ac:dyDescent="0.3">
      <c r="A412" s="6"/>
      <c r="B412" s="6"/>
      <c r="C412" s="6"/>
      <c r="D412" s="6"/>
      <c r="E412" s="6"/>
      <c r="F412" s="6"/>
      <c r="G412" s="6"/>
    </row>
    <row r="413" spans="1:7" ht="15.75" thickBot="1" x14ac:dyDescent="0.3">
      <c r="A413" s="7" t="s">
        <v>3183</v>
      </c>
      <c r="B413" s="7" t="s">
        <v>3184</v>
      </c>
      <c r="C413" s="8" t="s">
        <v>114</v>
      </c>
      <c r="D413" s="9">
        <v>0.96</v>
      </c>
      <c r="E413" s="9">
        <v>79.17</v>
      </c>
      <c r="F413" s="9"/>
      <c r="G413" s="9">
        <v>1.04</v>
      </c>
    </row>
    <row r="414" spans="1:7" ht="15.75" thickBot="1" x14ac:dyDescent="0.3">
      <c r="A414" s="6"/>
      <c r="B414" s="6"/>
      <c r="C414" s="6"/>
      <c r="D414" s="6"/>
      <c r="E414" s="6"/>
      <c r="F414" s="6"/>
      <c r="G414" s="6"/>
    </row>
    <row r="415" spans="1:7" ht="15.75" thickBot="1" x14ac:dyDescent="0.3">
      <c r="A415" s="7" t="s">
        <v>3185</v>
      </c>
      <c r="B415" s="7" t="s">
        <v>3186</v>
      </c>
      <c r="C415" s="8"/>
      <c r="D415" s="9"/>
      <c r="E415" s="9"/>
      <c r="F415" s="9"/>
      <c r="G415" s="9"/>
    </row>
    <row r="416" spans="1:7" ht="15.75" thickBot="1" x14ac:dyDescent="0.3">
      <c r="A416" s="6"/>
      <c r="B416" s="6"/>
      <c r="C416" s="6"/>
      <c r="D416" s="6"/>
      <c r="E416" s="6"/>
      <c r="F416" s="6"/>
      <c r="G416" s="6"/>
    </row>
    <row r="417" spans="1:7" ht="25.5" thickBot="1" x14ac:dyDescent="0.3">
      <c r="A417" s="7" t="s">
        <v>3187</v>
      </c>
      <c r="B417" s="7" t="s">
        <v>3188</v>
      </c>
      <c r="C417" s="8"/>
      <c r="D417" s="9"/>
      <c r="E417" s="9"/>
      <c r="F417" s="9"/>
      <c r="G417" s="9"/>
    </row>
    <row r="418" spans="1:7" ht="15.75" thickBot="1" x14ac:dyDescent="0.3">
      <c r="A418" s="6"/>
      <c r="B418" s="6"/>
      <c r="C418" s="6"/>
      <c r="D418" s="6"/>
      <c r="E418" s="6"/>
      <c r="F418" s="6"/>
      <c r="G418" s="6"/>
    </row>
    <row r="419" spans="1:7" ht="15.75" thickBot="1" x14ac:dyDescent="0.3">
      <c r="A419" s="7" t="s">
        <v>3189</v>
      </c>
      <c r="B419" s="7" t="s">
        <v>3190</v>
      </c>
      <c r="C419" s="8" t="s">
        <v>48</v>
      </c>
      <c r="D419" s="9">
        <v>20.98</v>
      </c>
      <c r="E419" s="9">
        <v>78.12</v>
      </c>
      <c r="F419" s="9"/>
      <c r="G419" s="9">
        <v>1.95</v>
      </c>
    </row>
    <row r="420" spans="1:7" ht="15.75" thickBot="1" x14ac:dyDescent="0.3">
      <c r="A420" s="6"/>
      <c r="B420" s="6"/>
      <c r="C420" s="6"/>
      <c r="D420" s="6"/>
      <c r="E420" s="6"/>
      <c r="F420" s="6"/>
      <c r="G420" s="6"/>
    </row>
    <row r="421" spans="1:7" ht="15.75" thickBot="1" x14ac:dyDescent="0.3">
      <c r="A421" s="7" t="s">
        <v>3191</v>
      </c>
      <c r="B421" s="7" t="s">
        <v>3192</v>
      </c>
      <c r="C421" s="8" t="s">
        <v>114</v>
      </c>
      <c r="D421" s="9">
        <v>9.4499999999999993</v>
      </c>
      <c r="E421" s="9">
        <v>79.47</v>
      </c>
      <c r="F421" s="9"/>
      <c r="G421" s="9">
        <v>0.63</v>
      </c>
    </row>
    <row r="422" spans="1:7" ht="15.75" thickBot="1" x14ac:dyDescent="0.3">
      <c r="A422" s="6"/>
      <c r="B422" s="6"/>
      <c r="C422" s="6"/>
      <c r="D422" s="6"/>
      <c r="E422" s="6"/>
      <c r="F422" s="6"/>
      <c r="G422" s="6"/>
    </row>
    <row r="423" spans="1:7" ht="15.75" thickBot="1" x14ac:dyDescent="0.3">
      <c r="A423" s="7" t="s">
        <v>3193</v>
      </c>
      <c r="B423" s="7" t="s">
        <v>3194</v>
      </c>
      <c r="C423" s="8" t="s">
        <v>114</v>
      </c>
      <c r="D423" s="9">
        <v>7.9</v>
      </c>
      <c r="E423" s="9">
        <v>79.75</v>
      </c>
      <c r="F423" s="9"/>
      <c r="G423" s="9">
        <v>0.38</v>
      </c>
    </row>
    <row r="424" spans="1:7" ht="15.75" thickBot="1" x14ac:dyDescent="0.3">
      <c r="A424" s="6"/>
      <c r="B424" s="6"/>
      <c r="C424" s="6"/>
      <c r="D424" s="6"/>
      <c r="E424" s="6"/>
      <c r="F424" s="6"/>
      <c r="G424" s="6"/>
    </row>
    <row r="425" spans="1:7" ht="25.5" thickBot="1" x14ac:dyDescent="0.3">
      <c r="A425" s="7" t="s">
        <v>3195</v>
      </c>
      <c r="B425" s="7" t="s">
        <v>3196</v>
      </c>
      <c r="C425" s="8"/>
      <c r="D425" s="9"/>
      <c r="E425" s="9"/>
      <c r="F425" s="9"/>
      <c r="G425" s="9"/>
    </row>
    <row r="426" spans="1:7" ht="15.75" thickBot="1" x14ac:dyDescent="0.3">
      <c r="A426" s="6"/>
      <c r="B426" s="6"/>
      <c r="C426" s="6"/>
      <c r="D426" s="6"/>
      <c r="E426" s="6"/>
      <c r="F426" s="6"/>
      <c r="G426" s="6"/>
    </row>
    <row r="427" spans="1:7" ht="15.75" thickBot="1" x14ac:dyDescent="0.3">
      <c r="A427" s="7" t="s">
        <v>3197</v>
      </c>
      <c r="B427" s="7" t="s">
        <v>3198</v>
      </c>
      <c r="C427" s="8" t="s">
        <v>1290</v>
      </c>
      <c r="D427" s="9">
        <v>125.74</v>
      </c>
      <c r="E427" s="9">
        <v>71.8</v>
      </c>
      <c r="F427" s="9"/>
      <c r="G427" s="9">
        <v>8.2899999999999991</v>
      </c>
    </row>
    <row r="428" spans="1:7" ht="15.75" thickBot="1" x14ac:dyDescent="0.3">
      <c r="A428" s="6"/>
      <c r="B428" s="6"/>
      <c r="C428" s="6"/>
      <c r="D428" s="6"/>
      <c r="E428" s="6"/>
      <c r="F428" s="6"/>
      <c r="G428" s="6"/>
    </row>
    <row r="429" spans="1:7" ht="15.75" thickBot="1" x14ac:dyDescent="0.3">
      <c r="A429" s="7" t="s">
        <v>3199</v>
      </c>
      <c r="B429" s="7" t="s">
        <v>3200</v>
      </c>
      <c r="C429" s="8" t="s">
        <v>1290</v>
      </c>
      <c r="D429" s="9">
        <v>140.86000000000001</v>
      </c>
      <c r="E429" s="9">
        <v>67.86</v>
      </c>
      <c r="F429" s="9"/>
      <c r="G429" s="9">
        <v>12.23</v>
      </c>
    </row>
    <row r="430" spans="1:7" ht="15.75" thickBot="1" x14ac:dyDescent="0.3">
      <c r="A430" s="6"/>
      <c r="B430" s="6"/>
      <c r="C430" s="6"/>
      <c r="D430" s="6"/>
      <c r="E430" s="6"/>
      <c r="F430" s="6"/>
      <c r="G430" s="6"/>
    </row>
    <row r="431" spans="1:7" ht="15.75" thickBot="1" x14ac:dyDescent="0.3">
      <c r="A431" s="7" t="s">
        <v>3201</v>
      </c>
      <c r="B431" s="7" t="s">
        <v>3202</v>
      </c>
      <c r="C431" s="8"/>
      <c r="D431" s="9"/>
      <c r="E431" s="9"/>
      <c r="F431" s="9"/>
      <c r="G431" s="9"/>
    </row>
    <row r="432" spans="1:7" ht="15.75" thickBot="1" x14ac:dyDescent="0.3">
      <c r="A432" s="6"/>
      <c r="B432" s="6"/>
      <c r="C432" s="6"/>
      <c r="D432" s="6"/>
      <c r="E432" s="6"/>
      <c r="F432" s="6"/>
      <c r="G432" s="6"/>
    </row>
    <row r="433" spans="1:7" x14ac:dyDescent="0.25">
      <c r="A433" s="23" t="s">
        <v>3203</v>
      </c>
      <c r="B433" s="13" t="s">
        <v>2557</v>
      </c>
      <c r="C433" s="26"/>
      <c r="D433" s="29"/>
      <c r="E433" s="29"/>
      <c r="F433" s="29"/>
      <c r="G433" s="29"/>
    </row>
    <row r="434" spans="1:7" ht="36.75" x14ac:dyDescent="0.25">
      <c r="A434" s="24"/>
      <c r="B434" s="14" t="s">
        <v>3204</v>
      </c>
      <c r="C434" s="27"/>
      <c r="D434" s="30"/>
      <c r="E434" s="30"/>
      <c r="F434" s="30"/>
      <c r="G434" s="30"/>
    </row>
    <row r="435" spans="1:7" x14ac:dyDescent="0.25">
      <c r="A435" s="24"/>
      <c r="B435" s="14" t="s">
        <v>3205</v>
      </c>
      <c r="C435" s="27"/>
      <c r="D435" s="30"/>
      <c r="E435" s="30"/>
      <c r="F435" s="30"/>
      <c r="G435" s="30"/>
    </row>
    <row r="436" spans="1:7" ht="25.5" thickBot="1" x14ac:dyDescent="0.3">
      <c r="A436" s="25"/>
      <c r="B436" s="15" t="s">
        <v>3206</v>
      </c>
      <c r="C436" s="28"/>
      <c r="D436" s="31"/>
      <c r="E436" s="31"/>
      <c r="F436" s="31"/>
      <c r="G436" s="31"/>
    </row>
    <row r="437" spans="1:7" ht="15.75" thickBot="1" x14ac:dyDescent="0.3">
      <c r="A437" s="6"/>
      <c r="B437" s="6"/>
      <c r="C437" s="6"/>
      <c r="D437" s="6"/>
      <c r="E437" s="6"/>
      <c r="F437" s="6"/>
      <c r="G437" s="6"/>
    </row>
    <row r="438" spans="1:7" ht="25.5" thickBot="1" x14ac:dyDescent="0.3">
      <c r="A438" s="7" t="s">
        <v>3207</v>
      </c>
      <c r="B438" s="7" t="s">
        <v>3208</v>
      </c>
      <c r="C438" s="8"/>
      <c r="D438" s="9"/>
      <c r="E438" s="9"/>
      <c r="F438" s="9"/>
      <c r="G438" s="9"/>
    </row>
    <row r="439" spans="1:7" ht="15.75" thickBot="1" x14ac:dyDescent="0.3">
      <c r="A439" s="6"/>
      <c r="B439" s="6"/>
      <c r="C439" s="6"/>
      <c r="D439" s="6"/>
      <c r="E439" s="6"/>
      <c r="F439" s="6"/>
      <c r="G439" s="6"/>
    </row>
    <row r="440" spans="1:7" ht="15.75" thickBot="1" x14ac:dyDescent="0.3">
      <c r="A440" s="7" t="s">
        <v>3209</v>
      </c>
      <c r="B440" s="7" t="s">
        <v>3210</v>
      </c>
      <c r="C440" s="8" t="s">
        <v>48</v>
      </c>
      <c r="D440" s="9">
        <v>21.33</v>
      </c>
      <c r="E440" s="9">
        <v>80.08</v>
      </c>
      <c r="F440" s="9"/>
      <c r="G440" s="9"/>
    </row>
    <row r="441" spans="1:7" ht="15.75" thickBot="1" x14ac:dyDescent="0.3">
      <c r="A441" s="6"/>
      <c r="B441" s="6"/>
      <c r="C441" s="6"/>
      <c r="D441" s="6"/>
      <c r="E441" s="6"/>
      <c r="F441" s="6"/>
      <c r="G441" s="6"/>
    </row>
    <row r="442" spans="1:7" ht="15.75" thickBot="1" x14ac:dyDescent="0.3">
      <c r="A442" s="7" t="s">
        <v>3211</v>
      </c>
      <c r="B442" s="7" t="s">
        <v>3212</v>
      </c>
      <c r="C442" s="8" t="s">
        <v>48</v>
      </c>
      <c r="D442" s="9">
        <v>14.12</v>
      </c>
      <c r="E442" s="9">
        <v>77.2</v>
      </c>
      <c r="F442" s="9"/>
      <c r="G442" s="9">
        <v>2.9</v>
      </c>
    </row>
    <row r="443" spans="1:7" ht="15.75" thickBot="1" x14ac:dyDescent="0.3">
      <c r="A443" s="6"/>
      <c r="B443" s="6"/>
      <c r="C443" s="6"/>
      <c r="D443" s="6"/>
      <c r="E443" s="6"/>
      <c r="F443" s="6"/>
      <c r="G443" s="6"/>
    </row>
    <row r="444" spans="1:7" ht="15.75" thickBot="1" x14ac:dyDescent="0.3">
      <c r="A444" s="7" t="s">
        <v>3213</v>
      </c>
      <c r="B444" s="7" t="s">
        <v>3214</v>
      </c>
      <c r="C444" s="8"/>
      <c r="D444" s="9"/>
      <c r="E444" s="9"/>
      <c r="F444" s="9"/>
      <c r="G444" s="9"/>
    </row>
    <row r="445" spans="1:7" ht="15.75" thickBot="1" x14ac:dyDescent="0.3">
      <c r="A445" s="6"/>
      <c r="B445" s="6"/>
      <c r="C445" s="6"/>
      <c r="D445" s="6"/>
      <c r="E445" s="6"/>
      <c r="F445" s="6"/>
      <c r="G445" s="6"/>
    </row>
    <row r="446" spans="1:7" ht="15.75" thickBot="1" x14ac:dyDescent="0.3">
      <c r="A446" s="7" t="s">
        <v>3215</v>
      </c>
      <c r="B446" s="7" t="s">
        <v>3210</v>
      </c>
      <c r="C446" s="8" t="s">
        <v>114</v>
      </c>
      <c r="D446" s="9">
        <v>1.73</v>
      </c>
      <c r="E446" s="9">
        <v>79.77</v>
      </c>
      <c r="F446" s="9"/>
      <c r="G446" s="9"/>
    </row>
    <row r="447" spans="1:7" ht="15.75" thickBot="1" x14ac:dyDescent="0.3">
      <c r="A447" s="6"/>
      <c r="B447" s="6"/>
      <c r="C447" s="6"/>
      <c r="D447" s="6"/>
      <c r="E447" s="6"/>
      <c r="F447" s="6"/>
      <c r="G447" s="6"/>
    </row>
    <row r="448" spans="1:7" ht="15.75" thickBot="1" x14ac:dyDescent="0.3">
      <c r="A448" s="7" t="s">
        <v>3216</v>
      </c>
      <c r="B448" s="7" t="s">
        <v>3200</v>
      </c>
      <c r="C448" s="8" t="s">
        <v>114</v>
      </c>
      <c r="D448" s="9">
        <v>1.46</v>
      </c>
      <c r="E448" s="9">
        <v>78.77</v>
      </c>
      <c r="F448" s="9"/>
      <c r="G448" s="9">
        <v>1.37</v>
      </c>
    </row>
    <row r="449" spans="1:7" ht="15.75" thickBot="1" x14ac:dyDescent="0.3">
      <c r="A449" s="6"/>
      <c r="B449" s="6"/>
      <c r="C449" s="6"/>
      <c r="D449" s="6"/>
      <c r="E449" s="6"/>
      <c r="F449" s="6"/>
      <c r="G449" s="6"/>
    </row>
    <row r="450" spans="1:7" ht="15.75" thickBot="1" x14ac:dyDescent="0.3">
      <c r="A450" s="7" t="s">
        <v>3217</v>
      </c>
      <c r="B450" s="7" t="s">
        <v>3218</v>
      </c>
      <c r="C450" s="8"/>
      <c r="D450" s="9"/>
      <c r="E450" s="9"/>
      <c r="F450" s="9"/>
      <c r="G450" s="9"/>
    </row>
    <row r="451" spans="1:7" ht="15.75" thickBot="1" x14ac:dyDescent="0.3">
      <c r="A451" s="6"/>
      <c r="B451" s="6"/>
      <c r="C451" s="6"/>
      <c r="D451" s="6"/>
      <c r="E451" s="6"/>
      <c r="F451" s="6"/>
      <c r="G451" s="6"/>
    </row>
    <row r="452" spans="1:7" ht="15.75" thickBot="1" x14ac:dyDescent="0.3">
      <c r="A452" s="7" t="s">
        <v>3219</v>
      </c>
      <c r="B452" s="7" t="s">
        <v>3210</v>
      </c>
      <c r="C452" s="8" t="s">
        <v>114</v>
      </c>
      <c r="D452" s="9">
        <v>6.55</v>
      </c>
      <c r="E452" s="9">
        <v>80</v>
      </c>
      <c r="F452" s="9"/>
      <c r="G452" s="9"/>
    </row>
    <row r="453" spans="1:7" ht="15.75" thickBot="1" x14ac:dyDescent="0.3">
      <c r="A453" s="6"/>
      <c r="B453" s="6"/>
      <c r="C453" s="6"/>
      <c r="D453" s="6"/>
      <c r="E453" s="6"/>
      <c r="F453" s="6"/>
      <c r="G453" s="6"/>
    </row>
    <row r="454" spans="1:7" ht="15.75" thickBot="1" x14ac:dyDescent="0.3">
      <c r="A454" s="7" t="s">
        <v>3220</v>
      </c>
      <c r="B454" s="7" t="s">
        <v>3221</v>
      </c>
      <c r="C454" s="8" t="s">
        <v>114</v>
      </c>
      <c r="D454" s="9">
        <v>3.83</v>
      </c>
      <c r="E454" s="9">
        <v>79.63</v>
      </c>
      <c r="F454" s="9"/>
      <c r="G454" s="9">
        <v>0.52</v>
      </c>
    </row>
    <row r="455" spans="1:7" ht="15.75" thickBot="1" x14ac:dyDescent="0.3">
      <c r="A455" s="6"/>
      <c r="B455" s="6"/>
      <c r="C455" s="6"/>
      <c r="D455" s="6"/>
      <c r="E455" s="6"/>
      <c r="F455" s="6"/>
      <c r="G455" s="6"/>
    </row>
    <row r="456" spans="1:7" ht="15.75" thickBot="1" x14ac:dyDescent="0.3">
      <c r="A456" s="7" t="s">
        <v>3222</v>
      </c>
      <c r="B456" s="7" t="s">
        <v>3223</v>
      </c>
      <c r="C456" s="8"/>
      <c r="D456" s="9"/>
      <c r="E456" s="9"/>
      <c r="F456" s="9"/>
      <c r="G456" s="9"/>
    </row>
    <row r="457" spans="1:7" ht="15.75" thickBot="1" x14ac:dyDescent="0.3">
      <c r="A457" s="6"/>
      <c r="B457" s="6"/>
      <c r="C457" s="6"/>
      <c r="D457" s="6"/>
      <c r="E457" s="6"/>
      <c r="F457" s="6"/>
      <c r="G457" s="6"/>
    </row>
    <row r="458" spans="1:7" ht="15.75" thickBot="1" x14ac:dyDescent="0.3">
      <c r="A458" s="7" t="s">
        <v>3224</v>
      </c>
      <c r="B458" s="7" t="s">
        <v>3210</v>
      </c>
      <c r="C458" s="8" t="s">
        <v>48</v>
      </c>
      <c r="D458" s="9">
        <v>9.68</v>
      </c>
      <c r="E458" s="9">
        <v>80.06</v>
      </c>
      <c r="F458" s="9"/>
      <c r="G458" s="9"/>
    </row>
    <row r="459" spans="1:7" ht="15.75" thickBot="1" x14ac:dyDescent="0.3">
      <c r="A459" s="6"/>
      <c r="B459" s="6"/>
      <c r="C459" s="6"/>
      <c r="D459" s="6"/>
      <c r="E459" s="6"/>
      <c r="F459" s="6"/>
      <c r="G459" s="6"/>
    </row>
    <row r="460" spans="1:7" ht="15.75" thickBot="1" x14ac:dyDescent="0.3">
      <c r="A460" s="7" t="s">
        <v>3225</v>
      </c>
      <c r="B460" s="7" t="s">
        <v>3221</v>
      </c>
      <c r="C460" s="8" t="s">
        <v>48</v>
      </c>
      <c r="D460" s="9">
        <v>7.96</v>
      </c>
      <c r="E460" s="9">
        <v>79.77</v>
      </c>
      <c r="F460" s="9"/>
      <c r="G460" s="9">
        <v>0.38</v>
      </c>
    </row>
    <row r="461" spans="1:7" ht="15.75" thickBot="1" x14ac:dyDescent="0.3">
      <c r="A461" s="6"/>
      <c r="B461" s="6"/>
      <c r="C461" s="6"/>
      <c r="D461" s="6"/>
      <c r="E461" s="6"/>
      <c r="F461" s="6"/>
      <c r="G461" s="6"/>
    </row>
    <row r="462" spans="1:7" ht="15.75" thickBot="1" x14ac:dyDescent="0.3">
      <c r="A462" s="7" t="s">
        <v>3226</v>
      </c>
      <c r="B462" s="7" t="s">
        <v>3227</v>
      </c>
      <c r="C462" s="8"/>
      <c r="D462" s="9"/>
      <c r="E462" s="9"/>
      <c r="F462" s="9"/>
      <c r="G462" s="9"/>
    </row>
    <row r="463" spans="1:7" ht="15.75" thickBot="1" x14ac:dyDescent="0.3">
      <c r="A463" s="6"/>
      <c r="B463" s="6"/>
      <c r="C463" s="6"/>
      <c r="D463" s="6"/>
      <c r="E463" s="6"/>
      <c r="F463" s="6"/>
      <c r="G463" s="6"/>
    </row>
    <row r="464" spans="1:7" ht="15.75" thickBot="1" x14ac:dyDescent="0.3">
      <c r="A464" s="7" t="s">
        <v>3228</v>
      </c>
      <c r="B464" s="7" t="s">
        <v>3210</v>
      </c>
      <c r="C464" s="8" t="s">
        <v>48</v>
      </c>
      <c r="D464" s="9">
        <v>3.78</v>
      </c>
      <c r="E464" s="9">
        <v>80.16</v>
      </c>
      <c r="F464" s="9"/>
      <c r="G464" s="9"/>
    </row>
    <row r="465" spans="1:7" ht="15.75" thickBot="1" x14ac:dyDescent="0.3">
      <c r="A465" s="6"/>
      <c r="B465" s="6"/>
      <c r="C465" s="6"/>
      <c r="D465" s="6"/>
      <c r="E465" s="6"/>
      <c r="F465" s="6"/>
      <c r="G465" s="6"/>
    </row>
    <row r="466" spans="1:7" ht="15.75" thickBot="1" x14ac:dyDescent="0.3">
      <c r="A466" s="7" t="s">
        <v>3229</v>
      </c>
      <c r="B466" s="7" t="s">
        <v>3230</v>
      </c>
      <c r="C466" s="8" t="s">
        <v>48</v>
      </c>
      <c r="D466" s="9">
        <v>2.48</v>
      </c>
      <c r="E466" s="9">
        <v>78.63</v>
      </c>
      <c r="F466" s="9"/>
      <c r="G466" s="9">
        <v>1.21</v>
      </c>
    </row>
    <row r="467" spans="1:7" ht="15.75" thickBot="1" x14ac:dyDescent="0.3">
      <c r="A467" s="6"/>
      <c r="B467" s="6"/>
      <c r="C467" s="6"/>
      <c r="D467" s="6"/>
      <c r="E467" s="6"/>
      <c r="F467" s="6"/>
      <c r="G467" s="6"/>
    </row>
    <row r="468" spans="1:7" ht="15.75" thickBot="1" x14ac:dyDescent="0.3">
      <c r="A468" s="7" t="s">
        <v>3231</v>
      </c>
      <c r="B468" s="7" t="s">
        <v>3232</v>
      </c>
      <c r="C468" s="8"/>
      <c r="D468" s="9"/>
      <c r="E468" s="9"/>
      <c r="F468" s="9"/>
      <c r="G468" s="9"/>
    </row>
    <row r="469" spans="1:7" ht="15.75" thickBot="1" x14ac:dyDescent="0.3">
      <c r="A469" s="6"/>
      <c r="B469" s="6"/>
      <c r="C469" s="6"/>
      <c r="D469" s="6"/>
      <c r="E469" s="6"/>
      <c r="F469" s="6"/>
      <c r="G469" s="6"/>
    </row>
    <row r="470" spans="1:7" ht="15.75" thickBot="1" x14ac:dyDescent="0.3">
      <c r="A470" s="7" t="s">
        <v>3233</v>
      </c>
      <c r="B470" s="7" t="s">
        <v>3210</v>
      </c>
      <c r="C470" s="8" t="s">
        <v>114</v>
      </c>
      <c r="D470" s="9">
        <v>1.1000000000000001</v>
      </c>
      <c r="E470" s="9">
        <v>80</v>
      </c>
      <c r="F470" s="9"/>
      <c r="G470" s="9"/>
    </row>
    <row r="471" spans="1:7" ht="15.75" thickBot="1" x14ac:dyDescent="0.3">
      <c r="A471" s="6"/>
      <c r="B471" s="6"/>
      <c r="C471" s="6"/>
      <c r="D471" s="6"/>
      <c r="E471" s="6"/>
      <c r="F471" s="6"/>
      <c r="G471" s="6"/>
    </row>
    <row r="472" spans="1:7" ht="15.75" thickBot="1" x14ac:dyDescent="0.3">
      <c r="A472" s="7" t="s">
        <v>3234</v>
      </c>
      <c r="B472" s="7" t="s">
        <v>3235</v>
      </c>
      <c r="C472" s="8" t="s">
        <v>114</v>
      </c>
      <c r="D472" s="9">
        <v>0.84</v>
      </c>
      <c r="E472" s="9">
        <v>77.38</v>
      </c>
      <c r="F472" s="9"/>
      <c r="G472" s="9">
        <v>2.38</v>
      </c>
    </row>
    <row r="473" spans="1:7" ht="15.75" thickBot="1" x14ac:dyDescent="0.3">
      <c r="A473" s="6"/>
      <c r="B473" s="6"/>
      <c r="C473" s="6"/>
      <c r="D473" s="6"/>
      <c r="E473" s="6"/>
      <c r="F473" s="6"/>
      <c r="G473" s="6"/>
    </row>
    <row r="474" spans="1:7" ht="15.75" thickBot="1" x14ac:dyDescent="0.3">
      <c r="A474" s="7" t="s">
        <v>3236</v>
      </c>
      <c r="B474" s="7" t="s">
        <v>3237</v>
      </c>
      <c r="C474" s="8"/>
      <c r="D474" s="9"/>
      <c r="E474" s="9"/>
      <c r="F474" s="9"/>
      <c r="G474" s="9"/>
    </row>
    <row r="475" spans="1:7" ht="15.75" thickBot="1" x14ac:dyDescent="0.3">
      <c r="A475" s="6"/>
      <c r="B475" s="6"/>
      <c r="C475" s="6"/>
      <c r="D475" s="6"/>
      <c r="E475" s="6"/>
      <c r="F475" s="6"/>
      <c r="G475" s="6"/>
    </row>
    <row r="476" spans="1:7" x14ac:dyDescent="0.25">
      <c r="A476" s="23" t="s">
        <v>3238</v>
      </c>
      <c r="B476" s="13" t="s">
        <v>15</v>
      </c>
      <c r="C476" s="26"/>
      <c r="D476" s="29"/>
      <c r="E476" s="29"/>
      <c r="F476" s="29"/>
      <c r="G476" s="29"/>
    </row>
    <row r="477" spans="1:7" ht="36.75" x14ac:dyDescent="0.25">
      <c r="A477" s="24"/>
      <c r="B477" s="14" t="s">
        <v>3239</v>
      </c>
      <c r="C477" s="27"/>
      <c r="D477" s="30"/>
      <c r="E477" s="30"/>
      <c r="F477" s="30"/>
      <c r="G477" s="30"/>
    </row>
    <row r="478" spans="1:7" x14ac:dyDescent="0.25">
      <c r="A478" s="24"/>
      <c r="B478" s="14" t="s">
        <v>3240</v>
      </c>
      <c r="C478" s="27"/>
      <c r="D478" s="30"/>
      <c r="E478" s="30"/>
      <c r="F478" s="30"/>
      <c r="G478" s="30"/>
    </row>
    <row r="479" spans="1:7" x14ac:dyDescent="0.25">
      <c r="A479" s="24"/>
      <c r="B479" s="14" t="s">
        <v>3241</v>
      </c>
      <c r="C479" s="27"/>
      <c r="D479" s="30"/>
      <c r="E479" s="30"/>
      <c r="F479" s="30"/>
      <c r="G479" s="30"/>
    </row>
    <row r="480" spans="1:7" ht="25.5" thickBot="1" x14ac:dyDescent="0.3">
      <c r="A480" s="25"/>
      <c r="B480" s="15" t="s">
        <v>3242</v>
      </c>
      <c r="C480" s="28"/>
      <c r="D480" s="31"/>
      <c r="E480" s="31"/>
      <c r="F480" s="31"/>
      <c r="G480" s="31"/>
    </row>
    <row r="481" spans="1:7" ht="15.75" thickBot="1" x14ac:dyDescent="0.3">
      <c r="A481" s="6"/>
      <c r="B481" s="6"/>
      <c r="C481" s="6"/>
      <c r="D481" s="6"/>
      <c r="E481" s="6"/>
      <c r="F481" s="6"/>
      <c r="G481" s="6"/>
    </row>
    <row r="482" spans="1:7" ht="15.75" thickBot="1" x14ac:dyDescent="0.3">
      <c r="A482" s="7" t="s">
        <v>3243</v>
      </c>
      <c r="B482" s="7" t="s">
        <v>3244</v>
      </c>
      <c r="C482" s="8"/>
      <c r="D482" s="9"/>
      <c r="E482" s="9"/>
      <c r="F482" s="9"/>
      <c r="G482" s="9"/>
    </row>
    <row r="483" spans="1:7" ht="15.75" thickBot="1" x14ac:dyDescent="0.3">
      <c r="A483" s="6"/>
      <c r="B483" s="6"/>
      <c r="C483" s="6"/>
      <c r="D483" s="6"/>
      <c r="E483" s="6"/>
      <c r="F483" s="6"/>
      <c r="G483" s="6"/>
    </row>
    <row r="484" spans="1:7" ht="15.75" thickBot="1" x14ac:dyDescent="0.3">
      <c r="A484" s="7" t="s">
        <v>3245</v>
      </c>
      <c r="B484" s="7" t="s">
        <v>3246</v>
      </c>
      <c r="C484" s="8" t="s">
        <v>48</v>
      </c>
      <c r="D484" s="9">
        <v>20.65</v>
      </c>
      <c r="E484" s="9">
        <v>80.099999999999994</v>
      </c>
      <c r="F484" s="9"/>
      <c r="G484" s="9"/>
    </row>
    <row r="485" spans="1:7" ht="15.75" thickBot="1" x14ac:dyDescent="0.3">
      <c r="A485" s="6"/>
      <c r="B485" s="6"/>
      <c r="C485" s="6"/>
      <c r="D485" s="6"/>
      <c r="E485" s="6"/>
      <c r="F485" s="6"/>
      <c r="G485" s="6"/>
    </row>
    <row r="486" spans="1:7" ht="15.75" thickBot="1" x14ac:dyDescent="0.3">
      <c r="A486" s="7" t="s">
        <v>3247</v>
      </c>
      <c r="B486" s="7" t="s">
        <v>3248</v>
      </c>
      <c r="C486" s="8" t="s">
        <v>48</v>
      </c>
      <c r="D486" s="9">
        <v>13.48</v>
      </c>
      <c r="E486" s="9">
        <v>76.48</v>
      </c>
      <c r="F486" s="9"/>
      <c r="G486" s="9">
        <v>3.56</v>
      </c>
    </row>
    <row r="487" spans="1:7" ht="15.75" thickBot="1" x14ac:dyDescent="0.3">
      <c r="A487" s="6"/>
      <c r="B487" s="6"/>
      <c r="C487" s="6"/>
      <c r="D487" s="6"/>
      <c r="E487" s="6"/>
      <c r="F487" s="6"/>
      <c r="G487" s="6"/>
    </row>
    <row r="488" spans="1:7" ht="15.75" thickBot="1" x14ac:dyDescent="0.3">
      <c r="A488" s="7" t="s">
        <v>3249</v>
      </c>
      <c r="B488" s="7" t="s">
        <v>3250</v>
      </c>
      <c r="C488" s="8"/>
      <c r="D488" s="9"/>
      <c r="E488" s="9"/>
      <c r="F488" s="9"/>
      <c r="G488" s="9"/>
    </row>
    <row r="489" spans="1:7" ht="15.75" thickBot="1" x14ac:dyDescent="0.3">
      <c r="A489" s="6"/>
      <c r="B489" s="6"/>
      <c r="C489" s="6"/>
      <c r="D489" s="6"/>
      <c r="E489" s="6"/>
      <c r="F489" s="6"/>
      <c r="G489" s="6"/>
    </row>
    <row r="490" spans="1:7" ht="15.75" thickBot="1" x14ac:dyDescent="0.3">
      <c r="A490" s="7" t="s">
        <v>3251</v>
      </c>
      <c r="B490" s="7" t="s">
        <v>3246</v>
      </c>
      <c r="C490" s="8" t="s">
        <v>48</v>
      </c>
      <c r="D490" s="9">
        <v>7.23</v>
      </c>
      <c r="E490" s="9">
        <v>80.08</v>
      </c>
      <c r="F490" s="9"/>
      <c r="G490" s="9"/>
    </row>
    <row r="491" spans="1:7" ht="15.75" thickBot="1" x14ac:dyDescent="0.3">
      <c r="A491" s="6"/>
      <c r="B491" s="6"/>
      <c r="C491" s="6"/>
      <c r="D491" s="6"/>
      <c r="E491" s="6"/>
      <c r="F491" s="6"/>
      <c r="G491" s="6"/>
    </row>
    <row r="492" spans="1:7" ht="15.75" thickBot="1" x14ac:dyDescent="0.3">
      <c r="A492" s="7" t="s">
        <v>3252</v>
      </c>
      <c r="B492" s="7" t="s">
        <v>3253</v>
      </c>
      <c r="C492" s="8" t="s">
        <v>48</v>
      </c>
      <c r="D492" s="9">
        <v>5.95</v>
      </c>
      <c r="E492" s="9">
        <v>74.45</v>
      </c>
      <c r="F492" s="9"/>
      <c r="G492" s="9">
        <v>5.71</v>
      </c>
    </row>
    <row r="493" spans="1:7" ht="15.75" thickBot="1" x14ac:dyDescent="0.3">
      <c r="A493" s="6"/>
      <c r="B493" s="6"/>
      <c r="C493" s="6"/>
      <c r="D493" s="6"/>
      <c r="E493" s="6"/>
      <c r="F493" s="6"/>
      <c r="G493" s="6"/>
    </row>
    <row r="494" spans="1:7" ht="15.75" thickBot="1" x14ac:dyDescent="0.3">
      <c r="A494" s="7" t="s">
        <v>3254</v>
      </c>
      <c r="B494" s="7" t="s">
        <v>3255</v>
      </c>
      <c r="C494" s="8"/>
      <c r="D494" s="9"/>
      <c r="E494" s="9"/>
      <c r="F494" s="9"/>
      <c r="G494" s="9"/>
    </row>
    <row r="495" spans="1:7" ht="15.75" thickBot="1" x14ac:dyDescent="0.3">
      <c r="A495" s="6"/>
      <c r="B495" s="6"/>
      <c r="C495" s="6"/>
      <c r="D495" s="6"/>
      <c r="E495" s="6"/>
      <c r="F495" s="6"/>
      <c r="G495" s="6"/>
    </row>
    <row r="496" spans="1:7" ht="15.75" thickBot="1" x14ac:dyDescent="0.3">
      <c r="A496" s="7" t="s">
        <v>3256</v>
      </c>
      <c r="B496" s="7" t="s">
        <v>3246</v>
      </c>
      <c r="C496" s="8" t="s">
        <v>48</v>
      </c>
      <c r="D496" s="9">
        <v>7.85</v>
      </c>
      <c r="E496" s="9">
        <v>80.13</v>
      </c>
      <c r="F496" s="9"/>
      <c r="G496" s="9"/>
    </row>
    <row r="497" spans="1:7" ht="15.75" thickBot="1" x14ac:dyDescent="0.3">
      <c r="A497" s="6"/>
      <c r="B497" s="6"/>
      <c r="C497" s="6"/>
      <c r="D497" s="6"/>
      <c r="E497" s="6"/>
      <c r="F497" s="6"/>
      <c r="G497" s="6"/>
    </row>
    <row r="498" spans="1:7" ht="15.75" thickBot="1" x14ac:dyDescent="0.3">
      <c r="A498" s="7" t="s">
        <v>3257</v>
      </c>
      <c r="B498" s="7" t="s">
        <v>3258</v>
      </c>
      <c r="C498" s="8" t="s">
        <v>48</v>
      </c>
      <c r="D498" s="9">
        <v>7.41</v>
      </c>
      <c r="E498" s="9">
        <v>79.08</v>
      </c>
      <c r="F498" s="9"/>
      <c r="G498" s="9">
        <v>1.08</v>
      </c>
    </row>
    <row r="499" spans="1:7" ht="15.75" thickBot="1" x14ac:dyDescent="0.3">
      <c r="A499" s="6"/>
      <c r="B499" s="6"/>
      <c r="C499" s="6"/>
      <c r="D499" s="6"/>
      <c r="E499" s="6"/>
      <c r="F499" s="6"/>
      <c r="G499" s="6"/>
    </row>
    <row r="500" spans="1:7" ht="15.75" thickBot="1" x14ac:dyDescent="0.3">
      <c r="A500" s="7" t="s">
        <v>3259</v>
      </c>
      <c r="B500" s="7" t="s">
        <v>3260</v>
      </c>
      <c r="C500" s="8"/>
      <c r="D500" s="9"/>
      <c r="E500" s="9"/>
      <c r="F500" s="9"/>
      <c r="G500" s="9"/>
    </row>
    <row r="501" spans="1:7" ht="15.75" thickBot="1" x14ac:dyDescent="0.3">
      <c r="A501" s="6"/>
      <c r="B501" s="6"/>
      <c r="C501" s="6"/>
      <c r="D501" s="6"/>
      <c r="E501" s="6"/>
      <c r="F501" s="6"/>
      <c r="G501" s="6"/>
    </row>
    <row r="502" spans="1:7" ht="15.75" thickBot="1" x14ac:dyDescent="0.3">
      <c r="A502" s="7" t="s">
        <v>3261</v>
      </c>
      <c r="B502" s="7" t="s">
        <v>3246</v>
      </c>
      <c r="C502" s="8" t="s">
        <v>48</v>
      </c>
      <c r="D502" s="9">
        <v>8.5299999999999994</v>
      </c>
      <c r="E502" s="9">
        <v>80.069999999999993</v>
      </c>
      <c r="F502" s="9"/>
      <c r="G502" s="9"/>
    </row>
    <row r="503" spans="1:7" ht="15.75" thickBot="1" x14ac:dyDescent="0.3">
      <c r="A503" s="6"/>
      <c r="B503" s="6"/>
      <c r="C503" s="6"/>
      <c r="D503" s="6"/>
      <c r="E503" s="6"/>
      <c r="F503" s="6"/>
      <c r="G503" s="6"/>
    </row>
    <row r="504" spans="1:7" ht="15.75" thickBot="1" x14ac:dyDescent="0.3">
      <c r="A504" s="7" t="s">
        <v>3262</v>
      </c>
      <c r="B504" s="7" t="s">
        <v>3258</v>
      </c>
      <c r="C504" s="8" t="s">
        <v>48</v>
      </c>
      <c r="D504" s="9">
        <v>6.38</v>
      </c>
      <c r="E504" s="9">
        <v>79.62</v>
      </c>
      <c r="F504" s="9"/>
      <c r="G504" s="9">
        <v>0.47</v>
      </c>
    </row>
    <row r="505" spans="1:7" ht="15.75" thickBot="1" x14ac:dyDescent="0.3">
      <c r="A505" s="6"/>
      <c r="B505" s="6"/>
      <c r="C505" s="6"/>
      <c r="D505" s="6"/>
      <c r="E505" s="6"/>
      <c r="F505" s="6"/>
      <c r="G505" s="6"/>
    </row>
    <row r="506" spans="1:7" ht="15.75" thickBot="1" x14ac:dyDescent="0.3">
      <c r="A506" s="7" t="s">
        <v>3263</v>
      </c>
      <c r="B506" s="7" t="s">
        <v>3264</v>
      </c>
      <c r="C506" s="8"/>
      <c r="D506" s="9"/>
      <c r="E506" s="9"/>
      <c r="F506" s="9"/>
      <c r="G506" s="9"/>
    </row>
    <row r="507" spans="1:7" ht="15.75" thickBot="1" x14ac:dyDescent="0.3">
      <c r="A507" s="6"/>
      <c r="B507" s="6"/>
      <c r="C507" s="6"/>
      <c r="D507" s="6"/>
      <c r="E507" s="6"/>
      <c r="F507" s="6"/>
      <c r="G507" s="6"/>
    </row>
    <row r="508" spans="1:7" ht="15.75" thickBot="1" x14ac:dyDescent="0.3">
      <c r="A508" s="7" t="s">
        <v>3265</v>
      </c>
      <c r="B508" s="7" t="s">
        <v>3246</v>
      </c>
      <c r="C508" s="8" t="s">
        <v>48</v>
      </c>
      <c r="D508" s="9">
        <v>10.63</v>
      </c>
      <c r="E508" s="9">
        <v>80.06</v>
      </c>
      <c r="F508" s="9"/>
      <c r="G508" s="9"/>
    </row>
    <row r="509" spans="1:7" ht="15.75" thickBot="1" x14ac:dyDescent="0.3">
      <c r="A509" s="6"/>
      <c r="B509" s="6"/>
      <c r="C509" s="6"/>
      <c r="D509" s="6"/>
      <c r="E509" s="6"/>
      <c r="F509" s="6"/>
      <c r="G509" s="6"/>
    </row>
    <row r="510" spans="1:7" ht="15.75" thickBot="1" x14ac:dyDescent="0.3">
      <c r="A510" s="7" t="s">
        <v>3266</v>
      </c>
      <c r="B510" s="7" t="s">
        <v>3258</v>
      </c>
      <c r="C510" s="8" t="s">
        <v>48</v>
      </c>
      <c r="D510" s="9">
        <v>9.1999999999999993</v>
      </c>
      <c r="E510" s="9">
        <v>76.41</v>
      </c>
      <c r="F510" s="9"/>
      <c r="G510" s="9">
        <v>3.7</v>
      </c>
    </row>
    <row r="511" spans="1:7" ht="15.75" thickBot="1" x14ac:dyDescent="0.3">
      <c r="A511" s="6"/>
      <c r="B511" s="6"/>
      <c r="C511" s="6"/>
      <c r="D511" s="6"/>
      <c r="E511" s="6"/>
      <c r="F511" s="6"/>
      <c r="G511" s="6"/>
    </row>
    <row r="512" spans="1:7" ht="15.75" thickBot="1" x14ac:dyDescent="0.3">
      <c r="A512" s="7" t="s">
        <v>3267</v>
      </c>
      <c r="B512" s="7" t="s">
        <v>3268</v>
      </c>
      <c r="C512" s="8"/>
      <c r="D512" s="9"/>
      <c r="E512" s="9"/>
      <c r="F512" s="9"/>
      <c r="G512" s="9"/>
    </row>
    <row r="513" spans="1:7" ht="15.75" thickBot="1" x14ac:dyDescent="0.3">
      <c r="A513" s="6"/>
      <c r="B513" s="6"/>
      <c r="C513" s="6"/>
      <c r="D513" s="6"/>
      <c r="E513" s="6"/>
      <c r="F513" s="6"/>
      <c r="G513" s="6"/>
    </row>
    <row r="514" spans="1:7" ht="15.75" thickBot="1" x14ac:dyDescent="0.3">
      <c r="A514" s="7" t="s">
        <v>3269</v>
      </c>
      <c r="B514" s="7" t="s">
        <v>3246</v>
      </c>
      <c r="C514" s="8" t="s">
        <v>48</v>
      </c>
      <c r="D514" s="9">
        <v>9</v>
      </c>
      <c r="E514" s="9">
        <v>80.11</v>
      </c>
      <c r="F514" s="9"/>
      <c r="G514" s="9"/>
    </row>
    <row r="515" spans="1:7" ht="15.75" thickBot="1" x14ac:dyDescent="0.3">
      <c r="A515" s="6"/>
      <c r="B515" s="6"/>
      <c r="C515" s="6"/>
      <c r="D515" s="6"/>
      <c r="E515" s="6"/>
      <c r="F515" s="6"/>
      <c r="G515" s="6"/>
    </row>
    <row r="516" spans="1:7" ht="15.75" thickBot="1" x14ac:dyDescent="0.3">
      <c r="A516" s="7" t="s">
        <v>3270</v>
      </c>
      <c r="B516" s="7" t="s">
        <v>3258</v>
      </c>
      <c r="C516" s="8" t="s">
        <v>48</v>
      </c>
      <c r="D516" s="9">
        <v>5.65</v>
      </c>
      <c r="E516" s="9">
        <v>78.94</v>
      </c>
      <c r="F516" s="9"/>
      <c r="G516" s="9">
        <v>1.24</v>
      </c>
    </row>
    <row r="517" spans="1:7" ht="15.75" thickBot="1" x14ac:dyDescent="0.3">
      <c r="A517" s="6"/>
      <c r="B517" s="6"/>
      <c r="C517" s="6"/>
      <c r="D517" s="6"/>
      <c r="E517" s="6"/>
      <c r="F517" s="6"/>
      <c r="G517" s="6"/>
    </row>
    <row r="518" spans="1:7" ht="15.75" thickBot="1" x14ac:dyDescent="0.3">
      <c r="A518" s="7" t="s">
        <v>3271</v>
      </c>
      <c r="B518" s="7" t="s">
        <v>3272</v>
      </c>
      <c r="C518" s="8"/>
      <c r="D518" s="9"/>
      <c r="E518" s="9"/>
      <c r="F518" s="9"/>
      <c r="G518" s="9"/>
    </row>
    <row r="519" spans="1:7" ht="15.75" thickBot="1" x14ac:dyDescent="0.3">
      <c r="A519" s="6"/>
      <c r="B519" s="6"/>
      <c r="C519" s="6"/>
      <c r="D519" s="6"/>
      <c r="E519" s="6"/>
      <c r="F519" s="6"/>
      <c r="G519" s="6"/>
    </row>
    <row r="520" spans="1:7" ht="15.75" thickBot="1" x14ac:dyDescent="0.3">
      <c r="A520" s="7" t="s">
        <v>3273</v>
      </c>
      <c r="B520" s="7" t="s">
        <v>3246</v>
      </c>
      <c r="C520" s="8" t="s">
        <v>114</v>
      </c>
      <c r="D520" s="9">
        <v>0.95</v>
      </c>
      <c r="E520" s="9">
        <v>80</v>
      </c>
      <c r="F520" s="9"/>
      <c r="G520" s="9"/>
    </row>
    <row r="521" spans="1:7" ht="15.75" thickBot="1" x14ac:dyDescent="0.3">
      <c r="A521" s="6"/>
      <c r="B521" s="6"/>
      <c r="C521" s="6"/>
      <c r="D521" s="6"/>
      <c r="E521" s="6"/>
      <c r="F521" s="6"/>
      <c r="G521" s="6"/>
    </row>
    <row r="522" spans="1:7" ht="15.75" thickBot="1" x14ac:dyDescent="0.3">
      <c r="A522" s="7" t="s">
        <v>3274</v>
      </c>
      <c r="B522" s="7" t="s">
        <v>3258</v>
      </c>
      <c r="C522" s="8" t="s">
        <v>114</v>
      </c>
      <c r="D522" s="9">
        <v>0.7</v>
      </c>
      <c r="E522" s="9">
        <v>75.709999999999994</v>
      </c>
      <c r="F522" s="9"/>
      <c r="G522" s="9">
        <v>4.29</v>
      </c>
    </row>
    <row r="523" spans="1:7" ht="15.75" thickBot="1" x14ac:dyDescent="0.3">
      <c r="A523" s="6"/>
      <c r="B523" s="6"/>
      <c r="C523" s="6"/>
      <c r="D523" s="6"/>
      <c r="E523" s="6"/>
      <c r="F523" s="6"/>
      <c r="G523" s="6"/>
    </row>
    <row r="524" spans="1:7" ht="15.75" thickBot="1" x14ac:dyDescent="0.3">
      <c r="A524" s="7" t="s">
        <v>3275</v>
      </c>
      <c r="B524" s="7" t="s">
        <v>3276</v>
      </c>
      <c r="C524" s="8" t="s">
        <v>48</v>
      </c>
      <c r="D524" s="9">
        <v>3.17</v>
      </c>
      <c r="E524" s="9">
        <v>77.92</v>
      </c>
      <c r="F524" s="9"/>
      <c r="G524" s="9">
        <v>2.21</v>
      </c>
    </row>
    <row r="525" spans="1:7" ht="15.75" thickBot="1" x14ac:dyDescent="0.3">
      <c r="A525" s="6"/>
      <c r="B525" s="6"/>
      <c r="C525" s="6"/>
      <c r="D525" s="6"/>
      <c r="E525" s="6"/>
      <c r="F525" s="6"/>
      <c r="G525" s="6"/>
    </row>
    <row r="526" spans="1:7" ht="25.5" thickBot="1" x14ac:dyDescent="0.3">
      <c r="A526" s="7" t="s">
        <v>3277</v>
      </c>
      <c r="B526" s="7" t="s">
        <v>3278</v>
      </c>
      <c r="C526" s="8" t="s">
        <v>48</v>
      </c>
      <c r="D526" s="9">
        <v>12.82</v>
      </c>
      <c r="E526" s="9">
        <v>77.22</v>
      </c>
      <c r="F526" s="9">
        <v>0.7</v>
      </c>
      <c r="G526" s="9">
        <v>2.11</v>
      </c>
    </row>
    <row r="527" spans="1:7" ht="15.75" thickBot="1" x14ac:dyDescent="0.3">
      <c r="A527" s="6"/>
      <c r="B527" s="6"/>
      <c r="C527" s="6"/>
      <c r="D527" s="6"/>
      <c r="E527" s="6"/>
      <c r="F527" s="6"/>
      <c r="G527" s="6"/>
    </row>
    <row r="528" spans="1:7" x14ac:dyDescent="0.25">
      <c r="A528" s="23" t="s">
        <v>3279</v>
      </c>
      <c r="B528" s="13" t="s">
        <v>3280</v>
      </c>
      <c r="C528" s="26"/>
      <c r="D528" s="29"/>
      <c r="E528" s="29"/>
      <c r="F528" s="29"/>
      <c r="G528" s="29"/>
    </row>
    <row r="529" spans="1:7" ht="24.75" x14ac:dyDescent="0.25">
      <c r="A529" s="24"/>
      <c r="B529" s="14" t="s">
        <v>3281</v>
      </c>
      <c r="C529" s="27"/>
      <c r="D529" s="30"/>
      <c r="E529" s="30"/>
      <c r="F529" s="30"/>
      <c r="G529" s="30"/>
    </row>
    <row r="530" spans="1:7" ht="15.75" thickBot="1" x14ac:dyDescent="0.3">
      <c r="A530" s="25"/>
      <c r="B530" s="15" t="s">
        <v>3241</v>
      </c>
      <c r="C530" s="28"/>
      <c r="D530" s="31"/>
      <c r="E530" s="31"/>
      <c r="F530" s="31"/>
      <c r="G530" s="31"/>
    </row>
    <row r="531" spans="1:7" ht="15.75" thickBot="1" x14ac:dyDescent="0.3">
      <c r="A531" s="6"/>
      <c r="B531" s="6"/>
      <c r="C531" s="6"/>
      <c r="D531" s="6"/>
      <c r="E531" s="6"/>
      <c r="F531" s="6"/>
      <c r="G531" s="6"/>
    </row>
    <row r="532" spans="1:7" ht="15.75" thickBot="1" x14ac:dyDescent="0.3">
      <c r="A532" s="7" t="s">
        <v>3282</v>
      </c>
      <c r="B532" s="7" t="s">
        <v>3283</v>
      </c>
      <c r="C532" s="8"/>
      <c r="D532" s="9"/>
      <c r="E532" s="9"/>
      <c r="F532" s="9"/>
      <c r="G532" s="9"/>
    </row>
    <row r="533" spans="1:7" ht="15.75" thickBot="1" x14ac:dyDescent="0.3">
      <c r="A533" s="6"/>
      <c r="B533" s="6"/>
      <c r="C533" s="6"/>
      <c r="D533" s="6"/>
      <c r="E533" s="6"/>
      <c r="F533" s="6"/>
      <c r="G533" s="6"/>
    </row>
    <row r="534" spans="1:7" ht="15.75" thickBot="1" x14ac:dyDescent="0.3">
      <c r="A534" s="7" t="s">
        <v>3284</v>
      </c>
      <c r="B534" s="7" t="s">
        <v>3285</v>
      </c>
      <c r="C534" s="8" t="s">
        <v>114</v>
      </c>
      <c r="D534" s="9">
        <v>9.19</v>
      </c>
      <c r="E534" s="9">
        <v>78.239999999999995</v>
      </c>
      <c r="F534" s="9"/>
      <c r="G534" s="9">
        <v>1.85</v>
      </c>
    </row>
    <row r="535" spans="1:7" ht="15.75" thickBot="1" x14ac:dyDescent="0.3">
      <c r="A535" s="6"/>
      <c r="B535" s="6"/>
      <c r="C535" s="6"/>
      <c r="D535" s="6"/>
      <c r="E535" s="6"/>
      <c r="F535" s="6"/>
      <c r="G535" s="6"/>
    </row>
    <row r="536" spans="1:7" ht="15.75" thickBot="1" x14ac:dyDescent="0.3">
      <c r="A536" s="7" t="s">
        <v>3286</v>
      </c>
      <c r="B536" s="7" t="s">
        <v>3287</v>
      </c>
      <c r="C536" s="8" t="s">
        <v>114</v>
      </c>
      <c r="D536" s="9">
        <v>5.01</v>
      </c>
      <c r="E536" s="9">
        <v>74.650000000000006</v>
      </c>
      <c r="F536" s="9"/>
      <c r="G536" s="9">
        <v>5.39</v>
      </c>
    </row>
    <row r="537" spans="1:7" ht="15.75" thickBot="1" x14ac:dyDescent="0.3">
      <c r="A537" s="6"/>
      <c r="B537" s="6"/>
      <c r="C537" s="6"/>
      <c r="D537" s="6"/>
      <c r="E537" s="6"/>
      <c r="F537" s="6"/>
      <c r="G537" s="6"/>
    </row>
    <row r="538" spans="1:7" ht="15.75" thickBot="1" x14ac:dyDescent="0.3">
      <c r="A538" s="7" t="s">
        <v>3288</v>
      </c>
      <c r="B538" s="7" t="s">
        <v>3289</v>
      </c>
      <c r="C538" s="8" t="s">
        <v>23</v>
      </c>
      <c r="D538" s="9">
        <v>7.85</v>
      </c>
      <c r="E538" s="9">
        <v>78.34</v>
      </c>
      <c r="F538" s="9"/>
      <c r="G538" s="9">
        <v>1.78</v>
      </c>
    </row>
    <row r="539" spans="1:7" ht="15.75" thickBot="1" x14ac:dyDescent="0.3">
      <c r="A539" s="6"/>
      <c r="B539" s="6"/>
      <c r="C539" s="6"/>
      <c r="D539" s="6"/>
      <c r="E539" s="6"/>
      <c r="F539" s="6"/>
      <c r="G539" s="6"/>
    </row>
    <row r="540" spans="1:7" ht="15.75" thickBot="1" x14ac:dyDescent="0.3">
      <c r="A540" s="7" t="s">
        <v>3290</v>
      </c>
      <c r="B540" s="7" t="s">
        <v>3291</v>
      </c>
      <c r="C540" s="8"/>
      <c r="D540" s="9"/>
      <c r="E540" s="9"/>
      <c r="F540" s="9"/>
      <c r="G540" s="9"/>
    </row>
    <row r="541" spans="1:7" ht="15.75" thickBot="1" x14ac:dyDescent="0.3">
      <c r="A541" s="6"/>
      <c r="B541" s="6"/>
      <c r="C541" s="6"/>
      <c r="D541" s="6"/>
      <c r="E541" s="6"/>
      <c r="F541" s="6"/>
      <c r="G541" s="6"/>
    </row>
    <row r="542" spans="1:7" ht="25.5" thickBot="1" x14ac:dyDescent="0.3">
      <c r="A542" s="7" t="s">
        <v>3292</v>
      </c>
      <c r="B542" s="7" t="s">
        <v>3293</v>
      </c>
      <c r="C542" s="8" t="s">
        <v>23</v>
      </c>
      <c r="D542" s="9">
        <v>24.97</v>
      </c>
      <c r="E542" s="9">
        <v>78.73</v>
      </c>
      <c r="F542" s="9"/>
      <c r="G542" s="9">
        <v>1.36</v>
      </c>
    </row>
    <row r="543" spans="1:7" ht="15.75" thickBot="1" x14ac:dyDescent="0.3">
      <c r="A543" s="6"/>
      <c r="B543" s="6"/>
      <c r="C543" s="6"/>
      <c r="D543" s="6"/>
      <c r="E543" s="6"/>
      <c r="F543" s="6"/>
      <c r="G543" s="6"/>
    </row>
    <row r="544" spans="1:7" ht="37.5" thickBot="1" x14ac:dyDescent="0.3">
      <c r="A544" s="7" t="s">
        <v>3294</v>
      </c>
      <c r="B544" s="7" t="s">
        <v>3295</v>
      </c>
      <c r="C544" s="8"/>
      <c r="D544" s="9"/>
      <c r="E544" s="9"/>
      <c r="F544" s="9"/>
      <c r="G544" s="9"/>
    </row>
    <row r="545" spans="1:7" ht="15.75" thickBot="1" x14ac:dyDescent="0.3">
      <c r="A545" s="6"/>
      <c r="B545" s="6"/>
      <c r="C545" s="6"/>
      <c r="D545" s="6"/>
      <c r="E545" s="6"/>
      <c r="F545" s="6"/>
      <c r="G545" s="6"/>
    </row>
    <row r="546" spans="1:7" ht="15.75" thickBot="1" x14ac:dyDescent="0.3">
      <c r="A546" s="7" t="s">
        <v>3296</v>
      </c>
      <c r="B546" s="7" t="s">
        <v>3297</v>
      </c>
      <c r="C546" s="8" t="s">
        <v>23</v>
      </c>
      <c r="D546" s="9">
        <v>99.29</v>
      </c>
      <c r="E546" s="9">
        <v>79.540000000000006</v>
      </c>
      <c r="F546" s="9"/>
      <c r="G546" s="9">
        <v>0.54</v>
      </c>
    </row>
    <row r="547" spans="1:7" ht="15.75" thickBot="1" x14ac:dyDescent="0.3">
      <c r="A547" s="6"/>
      <c r="B547" s="6"/>
      <c r="C547" s="6"/>
      <c r="D547" s="6"/>
      <c r="E547" s="6"/>
      <c r="F547" s="6"/>
      <c r="G547" s="6"/>
    </row>
    <row r="548" spans="1:7" ht="15.75" thickBot="1" x14ac:dyDescent="0.3">
      <c r="A548" s="7" t="s">
        <v>3298</v>
      </c>
      <c r="B548" s="7" t="s">
        <v>3299</v>
      </c>
      <c r="C548" s="8" t="s">
        <v>23</v>
      </c>
      <c r="D548" s="9">
        <v>74.459999999999994</v>
      </c>
      <c r="E548" s="9">
        <v>79.73</v>
      </c>
      <c r="F548" s="9"/>
      <c r="G548" s="9">
        <v>0.36</v>
      </c>
    </row>
    <row r="549" spans="1:7" ht="15.75" thickBot="1" x14ac:dyDescent="0.3">
      <c r="A549" s="6"/>
      <c r="B549" s="6"/>
      <c r="C549" s="6"/>
      <c r="D549" s="6"/>
      <c r="E549" s="6"/>
      <c r="F549" s="6"/>
      <c r="G549" s="6"/>
    </row>
    <row r="550" spans="1:7" ht="15.75" thickBot="1" x14ac:dyDescent="0.3">
      <c r="A550" s="7" t="s">
        <v>3300</v>
      </c>
      <c r="B550" s="7" t="s">
        <v>3301</v>
      </c>
      <c r="C550" s="8"/>
      <c r="D550" s="9"/>
      <c r="E550" s="9"/>
      <c r="F550" s="9"/>
      <c r="G550" s="9"/>
    </row>
    <row r="551" spans="1:7" ht="15.75" thickBot="1" x14ac:dyDescent="0.3">
      <c r="A551" s="6"/>
      <c r="B551" s="6"/>
      <c r="C551" s="6"/>
      <c r="D551" s="6"/>
      <c r="E551" s="6"/>
      <c r="F551" s="6"/>
      <c r="G551" s="6"/>
    </row>
    <row r="552" spans="1:7" ht="15.75" thickBot="1" x14ac:dyDescent="0.3">
      <c r="A552" s="7" t="s">
        <v>3302</v>
      </c>
      <c r="B552" s="7" t="s">
        <v>3303</v>
      </c>
      <c r="C552" s="8" t="s">
        <v>23</v>
      </c>
      <c r="D552" s="9">
        <v>18.350000000000001</v>
      </c>
      <c r="E552" s="9">
        <v>80.11</v>
      </c>
      <c r="F552" s="9"/>
      <c r="G552" s="9"/>
    </row>
    <row r="553" spans="1:7" ht="15.75" thickBot="1" x14ac:dyDescent="0.3">
      <c r="A553" s="6"/>
      <c r="B553" s="6"/>
      <c r="C553" s="6"/>
      <c r="D553" s="6"/>
      <c r="E553" s="6"/>
      <c r="F553" s="6"/>
      <c r="G553" s="6"/>
    </row>
    <row r="554" spans="1:7" ht="15.75" thickBot="1" x14ac:dyDescent="0.3">
      <c r="A554" s="7" t="s">
        <v>3304</v>
      </c>
      <c r="B554" s="7" t="s">
        <v>3305</v>
      </c>
      <c r="C554" s="8" t="s">
        <v>23</v>
      </c>
      <c r="D554" s="9">
        <v>19.27</v>
      </c>
      <c r="E554" s="9">
        <v>76.599999999999994</v>
      </c>
      <c r="F554" s="9"/>
      <c r="G554" s="9">
        <v>3.53</v>
      </c>
    </row>
    <row r="555" spans="1:7" ht="15.75" thickBot="1" x14ac:dyDescent="0.3">
      <c r="A555" s="6"/>
      <c r="B555" s="6"/>
      <c r="C555" s="6"/>
      <c r="D555" s="6"/>
      <c r="E555" s="6"/>
      <c r="F555" s="6"/>
      <c r="G555" s="6"/>
    </row>
    <row r="556" spans="1:7" ht="15.75" thickBot="1" x14ac:dyDescent="0.3">
      <c r="A556" s="7" t="s">
        <v>3306</v>
      </c>
      <c r="B556" s="7" t="s">
        <v>3307</v>
      </c>
      <c r="C556" s="8" t="s">
        <v>1043</v>
      </c>
      <c r="D556" s="9">
        <v>157.88</v>
      </c>
      <c r="E556" s="9">
        <v>75.790000000000006</v>
      </c>
      <c r="F556" s="9"/>
      <c r="G556" s="9">
        <v>4.3099999999999996</v>
      </c>
    </row>
    <row r="557" spans="1:7" ht="15.75" thickBot="1" x14ac:dyDescent="0.3">
      <c r="A557" s="6"/>
      <c r="B557" s="6"/>
      <c r="C557" s="6"/>
      <c r="D557" s="6"/>
      <c r="E557" s="6"/>
      <c r="F557" s="6"/>
      <c r="G557" s="6"/>
    </row>
    <row r="558" spans="1:7" ht="15.75" thickBot="1" x14ac:dyDescent="0.3">
      <c r="A558" s="7" t="s">
        <v>3308</v>
      </c>
      <c r="B558" s="7" t="s">
        <v>3309</v>
      </c>
      <c r="C558" s="8" t="s">
        <v>23</v>
      </c>
      <c r="D558" s="9">
        <v>18.14</v>
      </c>
      <c r="E558" s="9">
        <v>75.25</v>
      </c>
      <c r="F558" s="9"/>
      <c r="G558" s="9">
        <v>4.8499999999999996</v>
      </c>
    </row>
    <row r="559" spans="1:7" ht="15.75" thickBot="1" x14ac:dyDescent="0.3">
      <c r="A559" s="6"/>
      <c r="B559" s="6"/>
      <c r="C559" s="6"/>
      <c r="D559" s="6"/>
      <c r="E559" s="6"/>
      <c r="F559" s="6"/>
      <c r="G559" s="6"/>
    </row>
    <row r="560" spans="1:7" ht="15.75" thickBot="1" x14ac:dyDescent="0.3">
      <c r="A560" s="7" t="s">
        <v>3310</v>
      </c>
      <c r="B560" s="7" t="s">
        <v>3311</v>
      </c>
      <c r="C560" s="8"/>
      <c r="D560" s="9"/>
      <c r="E560" s="9"/>
      <c r="F560" s="9"/>
      <c r="G560" s="9"/>
    </row>
    <row r="561" spans="1:7" ht="15.75" thickBot="1" x14ac:dyDescent="0.3">
      <c r="A561" s="6"/>
      <c r="B561" s="6"/>
      <c r="C561" s="6"/>
      <c r="D561" s="6"/>
      <c r="E561" s="6"/>
      <c r="F561" s="6"/>
      <c r="G561" s="6"/>
    </row>
    <row r="562" spans="1:7" x14ac:dyDescent="0.25">
      <c r="A562" s="23" t="s">
        <v>3312</v>
      </c>
      <c r="B562" s="13" t="s">
        <v>15</v>
      </c>
      <c r="C562" s="26"/>
      <c r="D562" s="29"/>
      <c r="E562" s="29"/>
      <c r="F562" s="29"/>
      <c r="G562" s="29"/>
    </row>
    <row r="563" spans="1:7" ht="25.5" thickBot="1" x14ac:dyDescent="0.3">
      <c r="A563" s="25"/>
      <c r="B563" s="15" t="s">
        <v>3313</v>
      </c>
      <c r="C563" s="28"/>
      <c r="D563" s="31"/>
      <c r="E563" s="31"/>
      <c r="F563" s="31"/>
      <c r="G563" s="31"/>
    </row>
    <row r="564" spans="1:7" ht="15.75" thickBot="1" x14ac:dyDescent="0.3">
      <c r="A564" s="6"/>
      <c r="B564" s="6"/>
      <c r="C564" s="6"/>
      <c r="D564" s="6"/>
      <c r="E564" s="6"/>
      <c r="F564" s="6"/>
      <c r="G564" s="6"/>
    </row>
    <row r="565" spans="1:7" ht="25.5" thickBot="1" x14ac:dyDescent="0.3">
      <c r="A565" s="7" t="s">
        <v>3314</v>
      </c>
      <c r="B565" s="7" t="s">
        <v>3315</v>
      </c>
      <c r="C565" s="8"/>
      <c r="D565" s="9"/>
      <c r="E565" s="9"/>
      <c r="F565" s="9"/>
      <c r="G565" s="9"/>
    </row>
    <row r="566" spans="1:7" ht="15.75" thickBot="1" x14ac:dyDescent="0.3">
      <c r="A566" s="6"/>
      <c r="B566" s="6"/>
      <c r="C566" s="6"/>
      <c r="D566" s="6"/>
      <c r="E566" s="6"/>
      <c r="F566" s="6"/>
      <c r="G566" s="6"/>
    </row>
    <row r="567" spans="1:7" ht="15.75" thickBot="1" x14ac:dyDescent="0.3">
      <c r="A567" s="7" t="s">
        <v>3316</v>
      </c>
      <c r="B567" s="7" t="s">
        <v>3317</v>
      </c>
      <c r="C567" s="8" t="s">
        <v>114</v>
      </c>
      <c r="D567" s="9">
        <v>1.22</v>
      </c>
      <c r="E567" s="9">
        <v>77.05</v>
      </c>
      <c r="F567" s="9"/>
      <c r="G567" s="9">
        <v>3.28</v>
      </c>
    </row>
    <row r="568" spans="1:7" ht="15.75" thickBot="1" x14ac:dyDescent="0.3">
      <c r="A568" s="6"/>
      <c r="B568" s="6"/>
      <c r="C568" s="6"/>
      <c r="D568" s="6"/>
      <c r="E568" s="6"/>
      <c r="F568" s="6"/>
      <c r="G568" s="6"/>
    </row>
    <row r="569" spans="1:7" ht="15.75" thickBot="1" x14ac:dyDescent="0.3">
      <c r="A569" s="7" t="s">
        <v>3318</v>
      </c>
      <c r="B569" s="7" t="s">
        <v>3319</v>
      </c>
      <c r="C569" s="8" t="s">
        <v>114</v>
      </c>
      <c r="D569" s="9">
        <v>6.03</v>
      </c>
      <c r="E569" s="9">
        <v>77.78</v>
      </c>
      <c r="F569" s="9"/>
      <c r="G569" s="9">
        <v>2.3199999999999998</v>
      </c>
    </row>
    <row r="570" spans="1:7" ht="15.75" thickBot="1" x14ac:dyDescent="0.3">
      <c r="A570" s="6"/>
      <c r="B570" s="6"/>
      <c r="C570" s="6"/>
      <c r="D570" s="6"/>
      <c r="E570" s="6"/>
      <c r="F570" s="6"/>
      <c r="G570" s="6"/>
    </row>
    <row r="571" spans="1:7" ht="15.75" thickBot="1" x14ac:dyDescent="0.3">
      <c r="A571" s="7" t="s">
        <v>3320</v>
      </c>
      <c r="B571" s="7" t="s">
        <v>3321</v>
      </c>
      <c r="C571" s="8" t="s">
        <v>114</v>
      </c>
      <c r="D571" s="9">
        <v>1.69</v>
      </c>
      <c r="E571" s="9">
        <v>77.510000000000005</v>
      </c>
      <c r="F571" s="9"/>
      <c r="G571" s="9">
        <v>2.96</v>
      </c>
    </row>
    <row r="572" spans="1:7" ht="15.75" thickBot="1" x14ac:dyDescent="0.3">
      <c r="A572" s="6"/>
      <c r="B572" s="6"/>
      <c r="C572" s="6"/>
      <c r="D572" s="6"/>
      <c r="E572" s="6"/>
      <c r="F572" s="6"/>
      <c r="G572" s="6"/>
    </row>
    <row r="573" spans="1:7" ht="15.75" thickBot="1" x14ac:dyDescent="0.3">
      <c r="A573" s="7" t="s">
        <v>3322</v>
      </c>
      <c r="B573" s="7" t="s">
        <v>3323</v>
      </c>
      <c r="C573" s="8" t="s">
        <v>114</v>
      </c>
      <c r="D573" s="9">
        <v>7.7</v>
      </c>
      <c r="E573" s="9">
        <v>78.31</v>
      </c>
      <c r="F573" s="9"/>
      <c r="G573" s="9">
        <v>1.82</v>
      </c>
    </row>
    <row r="574" spans="1:7" ht="15.75" thickBot="1" x14ac:dyDescent="0.3">
      <c r="A574" s="6"/>
      <c r="B574" s="6"/>
      <c r="C574" s="6"/>
      <c r="D574" s="6"/>
      <c r="E574" s="6"/>
      <c r="F574" s="6"/>
      <c r="G574" s="6"/>
    </row>
    <row r="575" spans="1:7" ht="25.5" thickBot="1" x14ac:dyDescent="0.3">
      <c r="A575" s="7" t="s">
        <v>3324</v>
      </c>
      <c r="B575" s="7" t="s">
        <v>3325</v>
      </c>
      <c r="C575" s="8"/>
      <c r="D575" s="9"/>
      <c r="E575" s="9"/>
      <c r="F575" s="9"/>
      <c r="G575" s="9"/>
    </row>
    <row r="576" spans="1:7" ht="15.75" thickBot="1" x14ac:dyDescent="0.3">
      <c r="A576" s="6"/>
      <c r="B576" s="6"/>
      <c r="C576" s="6"/>
      <c r="D576" s="6"/>
      <c r="E576" s="6"/>
      <c r="F576" s="6"/>
      <c r="G576" s="6"/>
    </row>
    <row r="577" spans="1:7" ht="15.75" thickBot="1" x14ac:dyDescent="0.3">
      <c r="A577" s="7" t="s">
        <v>3326</v>
      </c>
      <c r="B577" s="7" t="s">
        <v>3327</v>
      </c>
      <c r="C577" s="8" t="s">
        <v>114</v>
      </c>
      <c r="D577" s="9">
        <v>8.07</v>
      </c>
      <c r="E577" s="9">
        <v>52.42</v>
      </c>
      <c r="F577" s="9"/>
      <c r="G577" s="9">
        <v>27.76</v>
      </c>
    </row>
    <row r="578" spans="1:7" ht="15.75" thickBot="1" x14ac:dyDescent="0.3">
      <c r="A578" s="6"/>
      <c r="B578" s="6"/>
      <c r="C578" s="6"/>
      <c r="D578" s="6"/>
      <c r="E578" s="6"/>
      <c r="F578" s="6"/>
      <c r="G578" s="6"/>
    </row>
    <row r="579" spans="1:7" ht="15.75" thickBot="1" x14ac:dyDescent="0.3">
      <c r="A579" s="7" t="s">
        <v>3328</v>
      </c>
      <c r="B579" s="7" t="s">
        <v>3329</v>
      </c>
      <c r="C579" s="8" t="s">
        <v>114</v>
      </c>
      <c r="D579" s="9">
        <v>13.04</v>
      </c>
      <c r="E579" s="9">
        <v>51.38</v>
      </c>
      <c r="F579" s="9"/>
      <c r="G579" s="9">
        <v>28.68</v>
      </c>
    </row>
    <row r="580" spans="1:7" ht="15.75" thickBot="1" x14ac:dyDescent="0.3">
      <c r="A580" s="6"/>
      <c r="B580" s="6"/>
      <c r="C580" s="6"/>
      <c r="D580" s="6"/>
      <c r="E580" s="6"/>
      <c r="F580" s="6"/>
      <c r="G580" s="6"/>
    </row>
    <row r="581" spans="1:7" ht="25.5" thickBot="1" x14ac:dyDescent="0.3">
      <c r="A581" s="7" t="s">
        <v>3330</v>
      </c>
      <c r="B581" s="7" t="s">
        <v>3331</v>
      </c>
      <c r="C581" s="8"/>
      <c r="D581" s="9"/>
      <c r="E581" s="9"/>
      <c r="F581" s="9"/>
      <c r="G581" s="9"/>
    </row>
    <row r="582" spans="1:7" ht="15.75" thickBot="1" x14ac:dyDescent="0.3">
      <c r="A582" s="6"/>
      <c r="B582" s="6"/>
      <c r="C582" s="6"/>
      <c r="D582" s="6"/>
      <c r="E582" s="6"/>
      <c r="F582" s="6"/>
      <c r="G582" s="6"/>
    </row>
    <row r="583" spans="1:7" ht="15.75" thickBot="1" x14ac:dyDescent="0.3">
      <c r="A583" s="7" t="s">
        <v>3332</v>
      </c>
      <c r="B583" s="7" t="s">
        <v>3333</v>
      </c>
      <c r="C583" s="8" t="s">
        <v>114</v>
      </c>
      <c r="D583" s="9">
        <v>1.73</v>
      </c>
      <c r="E583" s="9">
        <v>75.72</v>
      </c>
      <c r="F583" s="9"/>
      <c r="G583" s="9">
        <v>4.05</v>
      </c>
    </row>
    <row r="584" spans="1:7" ht="15.75" thickBot="1" x14ac:dyDescent="0.3">
      <c r="A584" s="6"/>
      <c r="B584" s="6"/>
      <c r="C584" s="6"/>
      <c r="D584" s="6"/>
      <c r="E584" s="6"/>
      <c r="F584" s="6"/>
      <c r="G584" s="6"/>
    </row>
    <row r="585" spans="1:7" ht="15.75" thickBot="1" x14ac:dyDescent="0.3">
      <c r="A585" s="7" t="s">
        <v>3334</v>
      </c>
      <c r="B585" s="7" t="s">
        <v>3335</v>
      </c>
      <c r="C585" s="8" t="s">
        <v>114</v>
      </c>
      <c r="D585" s="9">
        <v>5.64</v>
      </c>
      <c r="E585" s="9">
        <v>72.87</v>
      </c>
      <c r="F585" s="9"/>
      <c r="G585" s="9">
        <v>7.27</v>
      </c>
    </row>
    <row r="586" spans="1:7" ht="15.75" thickBot="1" x14ac:dyDescent="0.3">
      <c r="A586" s="6"/>
      <c r="B586" s="6"/>
      <c r="C586" s="6"/>
      <c r="D586" s="6"/>
      <c r="E586" s="6"/>
      <c r="F586" s="6"/>
      <c r="G586" s="6"/>
    </row>
    <row r="587" spans="1:7" ht="15.75" thickBot="1" x14ac:dyDescent="0.3">
      <c r="A587" s="7" t="s">
        <v>3336</v>
      </c>
      <c r="B587" s="7" t="s">
        <v>3337</v>
      </c>
      <c r="C587" s="8" t="s">
        <v>114</v>
      </c>
      <c r="D587" s="9">
        <v>2.5099999999999998</v>
      </c>
      <c r="E587" s="9">
        <v>74.5</v>
      </c>
      <c r="F587" s="9"/>
      <c r="G587" s="9">
        <v>5.58</v>
      </c>
    </row>
    <row r="588" spans="1:7" ht="15.75" thickBot="1" x14ac:dyDescent="0.3">
      <c r="A588" s="6"/>
      <c r="B588" s="6"/>
      <c r="C588" s="6"/>
      <c r="D588" s="6"/>
      <c r="E588" s="6"/>
      <c r="F588" s="6"/>
      <c r="G588" s="6"/>
    </row>
    <row r="589" spans="1:7" ht="15.75" thickBot="1" x14ac:dyDescent="0.3">
      <c r="A589" s="7" t="s">
        <v>3338</v>
      </c>
      <c r="B589" s="7" t="s">
        <v>3339</v>
      </c>
      <c r="C589" s="8" t="s">
        <v>114</v>
      </c>
      <c r="D589" s="9">
        <v>7.84</v>
      </c>
      <c r="E589" s="9">
        <v>73.209999999999994</v>
      </c>
      <c r="F589" s="9"/>
      <c r="G589" s="9">
        <v>6.89</v>
      </c>
    </row>
    <row r="590" spans="1:7" ht="15.75" thickBot="1" x14ac:dyDescent="0.3">
      <c r="A590" s="6"/>
      <c r="B590" s="6"/>
      <c r="C590" s="6"/>
      <c r="D590" s="6"/>
      <c r="E590" s="6"/>
      <c r="F590" s="6"/>
      <c r="G590" s="6"/>
    </row>
    <row r="591" spans="1:7" ht="25.5" thickBot="1" x14ac:dyDescent="0.3">
      <c r="A591" s="7" t="s">
        <v>3340</v>
      </c>
      <c r="B591" s="7" t="s">
        <v>3341</v>
      </c>
      <c r="C591" s="8" t="s">
        <v>114</v>
      </c>
      <c r="D591" s="9">
        <v>40.68</v>
      </c>
      <c r="E591" s="9">
        <v>76.75</v>
      </c>
      <c r="F591" s="9"/>
      <c r="G591" s="9">
        <v>3.34</v>
      </c>
    </row>
    <row r="592" spans="1:7" ht="15.75" thickBot="1" x14ac:dyDescent="0.3">
      <c r="A592" s="6"/>
      <c r="B592" s="6"/>
      <c r="C592" s="6"/>
      <c r="D592" s="6"/>
      <c r="E592" s="6"/>
      <c r="F592" s="6"/>
      <c r="G592" s="6"/>
    </row>
    <row r="593" spans="1:7" ht="15.75" thickBot="1" x14ac:dyDescent="0.3">
      <c r="A593" s="7" t="s">
        <v>3342</v>
      </c>
      <c r="B593" s="7" t="s">
        <v>3343</v>
      </c>
      <c r="C593" s="8"/>
      <c r="D593" s="9"/>
      <c r="E593" s="9"/>
      <c r="F593" s="9"/>
      <c r="G593" s="9"/>
    </row>
    <row r="594" spans="1:7" ht="15.75" thickBot="1" x14ac:dyDescent="0.3">
      <c r="A594" s="6"/>
      <c r="B594" s="6"/>
      <c r="C594" s="6"/>
      <c r="D594" s="6"/>
      <c r="E594" s="6"/>
      <c r="F594" s="6"/>
      <c r="G594" s="6"/>
    </row>
    <row r="595" spans="1:7" ht="37.5" thickBot="1" x14ac:dyDescent="0.3">
      <c r="A595" s="7" t="s">
        <v>3344</v>
      </c>
      <c r="B595" s="7" t="s">
        <v>3345</v>
      </c>
      <c r="C595" s="8"/>
      <c r="D595" s="9"/>
      <c r="E595" s="9"/>
      <c r="F595" s="9"/>
      <c r="G595" s="9"/>
    </row>
    <row r="596" spans="1:7" ht="15.75" thickBot="1" x14ac:dyDescent="0.3">
      <c r="A596" s="6"/>
      <c r="B596" s="6"/>
      <c r="C596" s="6"/>
      <c r="D596" s="6"/>
      <c r="E596" s="6"/>
      <c r="F596" s="6"/>
      <c r="G596" s="6"/>
    </row>
    <row r="597" spans="1:7" ht="15.75" thickBot="1" x14ac:dyDescent="0.3">
      <c r="A597" s="7" t="s">
        <v>3346</v>
      </c>
      <c r="B597" s="7" t="s">
        <v>3347</v>
      </c>
      <c r="C597" s="8" t="s">
        <v>23</v>
      </c>
      <c r="D597" s="9" t="s">
        <v>3348</v>
      </c>
      <c r="E597" s="9">
        <v>42.57</v>
      </c>
      <c r="F597" s="9"/>
      <c r="G597" s="9">
        <v>37.520000000000003</v>
      </c>
    </row>
    <row r="598" spans="1:7" ht="15.75" thickBot="1" x14ac:dyDescent="0.3">
      <c r="A598" s="6"/>
      <c r="B598" s="6"/>
      <c r="C598" s="6"/>
      <c r="D598" s="6"/>
      <c r="E598" s="6"/>
      <c r="F598" s="6"/>
      <c r="G598" s="6"/>
    </row>
    <row r="599" spans="1:7" ht="15.75" thickBot="1" x14ac:dyDescent="0.3">
      <c r="A599" s="7" t="s">
        <v>3349</v>
      </c>
      <c r="B599" s="7" t="s">
        <v>3350</v>
      </c>
      <c r="C599" s="8" t="s">
        <v>23</v>
      </c>
      <c r="D599" s="9">
        <v>124.65</v>
      </c>
      <c r="E599" s="9">
        <v>48.26</v>
      </c>
      <c r="F599" s="9"/>
      <c r="G599" s="9">
        <v>31.84</v>
      </c>
    </row>
    <row r="600" spans="1:7" ht="15.75" thickBot="1" x14ac:dyDescent="0.3">
      <c r="A600" s="6"/>
      <c r="B600" s="6"/>
      <c r="C600" s="6"/>
      <c r="D600" s="6"/>
      <c r="E600" s="6"/>
      <c r="F600" s="6"/>
      <c r="G600" s="6"/>
    </row>
    <row r="601" spans="1:7" ht="15.75" thickBot="1" x14ac:dyDescent="0.3">
      <c r="A601" s="7" t="s">
        <v>3351</v>
      </c>
      <c r="B601" s="7" t="s">
        <v>3352</v>
      </c>
      <c r="C601" s="8"/>
      <c r="D601" s="9"/>
      <c r="E601" s="9"/>
      <c r="F601" s="9"/>
      <c r="G601" s="9"/>
    </row>
    <row r="602" spans="1:7" ht="15.75" thickBot="1" x14ac:dyDescent="0.3">
      <c r="A602" s="6"/>
      <c r="B602" s="6"/>
      <c r="C602" s="6"/>
      <c r="D602" s="6"/>
      <c r="E602" s="6"/>
      <c r="F602" s="6"/>
      <c r="G602" s="6"/>
    </row>
    <row r="603" spans="1:7" ht="25.5" thickBot="1" x14ac:dyDescent="0.3">
      <c r="A603" s="7" t="s">
        <v>3353</v>
      </c>
      <c r="B603" s="7" t="s">
        <v>3354</v>
      </c>
      <c r="C603" s="8"/>
      <c r="D603" s="9"/>
      <c r="E603" s="9"/>
      <c r="F603" s="9"/>
      <c r="G603" s="9"/>
    </row>
    <row r="604" spans="1:7" ht="15.75" thickBot="1" x14ac:dyDescent="0.3">
      <c r="A604" s="6"/>
      <c r="B604" s="6"/>
      <c r="C604" s="6"/>
      <c r="D604" s="6"/>
      <c r="E604" s="6"/>
      <c r="F604" s="6"/>
      <c r="G604" s="6"/>
    </row>
    <row r="605" spans="1:7" ht="15.75" thickBot="1" x14ac:dyDescent="0.3">
      <c r="A605" s="7" t="s">
        <v>3355</v>
      </c>
      <c r="B605" s="7" t="s">
        <v>3356</v>
      </c>
      <c r="C605" s="8" t="s">
        <v>23</v>
      </c>
      <c r="D605" s="9" t="s">
        <v>3357</v>
      </c>
      <c r="E605" s="9">
        <v>76.989999999999995</v>
      </c>
      <c r="F605" s="9"/>
      <c r="G605" s="9">
        <v>3.1</v>
      </c>
    </row>
    <row r="606" spans="1:7" ht="15.75" thickBot="1" x14ac:dyDescent="0.3">
      <c r="A606" s="6"/>
      <c r="B606" s="6"/>
      <c r="C606" s="6"/>
      <c r="D606" s="6"/>
      <c r="E606" s="6"/>
      <c r="F606" s="6"/>
      <c r="G606" s="6"/>
    </row>
    <row r="607" spans="1:7" ht="15.75" thickBot="1" x14ac:dyDescent="0.3">
      <c r="A607" s="7" t="s">
        <v>3358</v>
      </c>
      <c r="B607" s="7" t="s">
        <v>3359</v>
      </c>
      <c r="C607" s="8" t="s">
        <v>23</v>
      </c>
      <c r="D607" s="9">
        <v>214.38</v>
      </c>
      <c r="E607" s="9">
        <v>73.75</v>
      </c>
      <c r="F607" s="9"/>
      <c r="G607" s="9">
        <v>6.34</v>
      </c>
    </row>
    <row r="608" spans="1:7" ht="15.75" thickBot="1" x14ac:dyDescent="0.3">
      <c r="A608" s="6"/>
      <c r="B608" s="6"/>
      <c r="C608" s="6"/>
      <c r="D608" s="6"/>
      <c r="E608" s="6"/>
      <c r="F608" s="6"/>
      <c r="G608" s="6"/>
    </row>
    <row r="609" spans="1:7" ht="15.75" thickBot="1" x14ac:dyDescent="0.3">
      <c r="A609" s="7" t="s">
        <v>3360</v>
      </c>
      <c r="B609" s="7" t="s">
        <v>3361</v>
      </c>
      <c r="C609" s="8"/>
      <c r="D609" s="9"/>
      <c r="E609" s="9"/>
      <c r="F609" s="9"/>
      <c r="G609" s="9"/>
    </row>
    <row r="610" spans="1:7" ht="15.75" thickBot="1" x14ac:dyDescent="0.3">
      <c r="A610" s="6"/>
      <c r="B610" s="6"/>
      <c r="C610" s="6"/>
      <c r="D610" s="6"/>
      <c r="E610" s="6"/>
      <c r="F610" s="6"/>
      <c r="G610" s="6"/>
    </row>
    <row r="611" spans="1:7" x14ac:dyDescent="0.25">
      <c r="A611" s="23" t="s">
        <v>3362</v>
      </c>
      <c r="B611" s="13" t="s">
        <v>2557</v>
      </c>
      <c r="C611" s="26"/>
      <c r="D611" s="29"/>
      <c r="E611" s="29"/>
      <c r="F611" s="29"/>
      <c r="G611" s="29"/>
    </row>
    <row r="612" spans="1:7" ht="24.75" x14ac:dyDescent="0.25">
      <c r="A612" s="24"/>
      <c r="B612" s="14" t="s">
        <v>3363</v>
      </c>
      <c r="C612" s="27"/>
      <c r="D612" s="30"/>
      <c r="E612" s="30"/>
      <c r="F612" s="30"/>
      <c r="G612" s="30"/>
    </row>
    <row r="613" spans="1:7" x14ac:dyDescent="0.25">
      <c r="A613" s="24"/>
      <c r="B613" s="14" t="s">
        <v>3364</v>
      </c>
      <c r="C613" s="27"/>
      <c r="D613" s="30"/>
      <c r="E613" s="30"/>
      <c r="F613" s="30"/>
      <c r="G613" s="30"/>
    </row>
    <row r="614" spans="1:7" x14ac:dyDescent="0.25">
      <c r="A614" s="24"/>
      <c r="B614" s="14" t="s">
        <v>3365</v>
      </c>
      <c r="C614" s="27"/>
      <c r="D614" s="30"/>
      <c r="E614" s="30"/>
      <c r="F614" s="30"/>
      <c r="G614" s="30"/>
    </row>
    <row r="615" spans="1:7" ht="15.75" thickBot="1" x14ac:dyDescent="0.3">
      <c r="A615" s="25"/>
      <c r="B615" s="15" t="s">
        <v>1328</v>
      </c>
      <c r="C615" s="28"/>
      <c r="D615" s="31"/>
      <c r="E615" s="31"/>
      <c r="F615" s="31"/>
      <c r="G615" s="31"/>
    </row>
    <row r="616" spans="1:7" ht="15.75" thickBot="1" x14ac:dyDescent="0.3">
      <c r="A616" s="6"/>
      <c r="B616" s="6"/>
      <c r="C616" s="6"/>
      <c r="D616" s="6"/>
      <c r="E616" s="6"/>
      <c r="F616" s="6"/>
      <c r="G616" s="6"/>
    </row>
    <row r="617" spans="1:7" ht="25.5" thickBot="1" x14ac:dyDescent="0.3">
      <c r="A617" s="7" t="s">
        <v>3366</v>
      </c>
      <c r="B617" s="7" t="s">
        <v>3367</v>
      </c>
      <c r="C617" s="8"/>
      <c r="D617" s="9"/>
      <c r="E617" s="9"/>
      <c r="F617" s="9"/>
      <c r="G617" s="9"/>
    </row>
    <row r="618" spans="1:7" ht="15.75" thickBot="1" x14ac:dyDescent="0.3">
      <c r="A618" s="6"/>
      <c r="B618" s="6"/>
      <c r="C618" s="6"/>
      <c r="D618" s="6"/>
      <c r="E618" s="6"/>
      <c r="F618" s="6"/>
      <c r="G618" s="6"/>
    </row>
    <row r="619" spans="1:7" ht="15.75" thickBot="1" x14ac:dyDescent="0.3">
      <c r="A619" s="7" t="s">
        <v>3368</v>
      </c>
      <c r="B619" s="7" t="s">
        <v>3369</v>
      </c>
      <c r="C619" s="8" t="s">
        <v>114</v>
      </c>
      <c r="D619" s="9">
        <v>4.93</v>
      </c>
      <c r="E619" s="9">
        <v>70.59</v>
      </c>
      <c r="F619" s="9">
        <v>7.71</v>
      </c>
      <c r="G619" s="9">
        <v>1.83</v>
      </c>
    </row>
    <row r="620" spans="1:7" ht="15.75" thickBot="1" x14ac:dyDescent="0.3">
      <c r="A620" s="6"/>
      <c r="B620" s="6"/>
      <c r="C620" s="6"/>
      <c r="D620" s="6"/>
      <c r="E620" s="6"/>
      <c r="F620" s="6"/>
      <c r="G620" s="6"/>
    </row>
    <row r="621" spans="1:7" ht="15.75" thickBot="1" x14ac:dyDescent="0.3">
      <c r="A621" s="7" t="s">
        <v>3370</v>
      </c>
      <c r="B621" s="7" t="s">
        <v>3371</v>
      </c>
      <c r="C621" s="8" t="s">
        <v>114</v>
      </c>
      <c r="D621" s="9">
        <v>6.74</v>
      </c>
      <c r="E621" s="9">
        <v>65.88</v>
      </c>
      <c r="F621" s="9">
        <v>11.42</v>
      </c>
      <c r="G621" s="9">
        <v>2.82</v>
      </c>
    </row>
    <row r="622" spans="1:7" ht="15.75" thickBot="1" x14ac:dyDescent="0.3">
      <c r="A622" s="6"/>
      <c r="B622" s="6"/>
      <c r="C622" s="6"/>
      <c r="D622" s="6"/>
      <c r="E622" s="6"/>
      <c r="F622" s="6"/>
      <c r="G622" s="6"/>
    </row>
    <row r="623" spans="1:7" ht="15.75" thickBot="1" x14ac:dyDescent="0.3">
      <c r="A623" s="7" t="s">
        <v>3372</v>
      </c>
      <c r="B623" s="7" t="s">
        <v>3373</v>
      </c>
      <c r="C623" s="8" t="s">
        <v>114</v>
      </c>
      <c r="D623" s="9">
        <v>9.93</v>
      </c>
      <c r="E623" s="9">
        <v>66.36</v>
      </c>
      <c r="F623" s="9">
        <v>11.58</v>
      </c>
      <c r="G623" s="9">
        <v>2.2200000000000002</v>
      </c>
    </row>
    <row r="624" spans="1:7" ht="15.75" thickBot="1" x14ac:dyDescent="0.3">
      <c r="A624" s="6"/>
      <c r="B624" s="6"/>
      <c r="C624" s="6"/>
      <c r="D624" s="6"/>
      <c r="E624" s="6"/>
      <c r="F624" s="6"/>
      <c r="G624" s="6"/>
    </row>
    <row r="625" spans="1:7" ht="25.5" thickBot="1" x14ac:dyDescent="0.3">
      <c r="A625" s="7" t="s">
        <v>3374</v>
      </c>
      <c r="B625" s="7" t="s">
        <v>3375</v>
      </c>
      <c r="C625" s="8"/>
      <c r="D625" s="9"/>
      <c r="E625" s="9"/>
      <c r="F625" s="9"/>
      <c r="G625" s="9"/>
    </row>
    <row r="626" spans="1:7" ht="15.75" thickBot="1" x14ac:dyDescent="0.3">
      <c r="A626" s="6"/>
      <c r="B626" s="6"/>
      <c r="C626" s="6"/>
      <c r="D626" s="6"/>
      <c r="E626" s="6"/>
      <c r="F626" s="6"/>
      <c r="G626" s="6"/>
    </row>
    <row r="627" spans="1:7" ht="15.75" thickBot="1" x14ac:dyDescent="0.3">
      <c r="A627" s="7" t="s">
        <v>3376</v>
      </c>
      <c r="B627" s="7" t="s">
        <v>3377</v>
      </c>
      <c r="C627" s="8" t="s">
        <v>114</v>
      </c>
      <c r="D627" s="9">
        <v>9.7100000000000009</v>
      </c>
      <c r="E627" s="9">
        <v>70.44</v>
      </c>
      <c r="F627" s="9">
        <v>7.93</v>
      </c>
      <c r="G627" s="9">
        <v>1.75</v>
      </c>
    </row>
    <row r="628" spans="1:7" ht="15.75" thickBot="1" x14ac:dyDescent="0.3">
      <c r="A628" s="6"/>
      <c r="B628" s="6"/>
      <c r="C628" s="6"/>
      <c r="D628" s="6"/>
      <c r="E628" s="6"/>
      <c r="F628" s="6"/>
      <c r="G628" s="6"/>
    </row>
    <row r="629" spans="1:7" ht="15.75" thickBot="1" x14ac:dyDescent="0.3">
      <c r="A629" s="7" t="s">
        <v>3378</v>
      </c>
      <c r="B629" s="7" t="s">
        <v>3379</v>
      </c>
      <c r="C629" s="8" t="s">
        <v>114</v>
      </c>
      <c r="D629" s="9">
        <v>14.81</v>
      </c>
      <c r="E629" s="9">
        <v>64.42</v>
      </c>
      <c r="F629" s="9">
        <v>12.9</v>
      </c>
      <c r="G629" s="9">
        <v>2.77</v>
      </c>
    </row>
    <row r="630" spans="1:7" ht="15.75" thickBot="1" x14ac:dyDescent="0.3">
      <c r="A630" s="6"/>
      <c r="B630" s="6"/>
      <c r="C630" s="6"/>
      <c r="D630" s="6"/>
      <c r="E630" s="6"/>
      <c r="F630" s="6"/>
      <c r="G630" s="6"/>
    </row>
    <row r="631" spans="1:7" ht="15.75" thickBot="1" x14ac:dyDescent="0.3">
      <c r="A631" s="7" t="s">
        <v>3380</v>
      </c>
      <c r="B631" s="7" t="s">
        <v>3381</v>
      </c>
      <c r="C631" s="8" t="s">
        <v>114</v>
      </c>
      <c r="D631" s="9">
        <v>19.27</v>
      </c>
      <c r="E631" s="9">
        <v>61.24</v>
      </c>
      <c r="F631" s="9">
        <v>15.88</v>
      </c>
      <c r="G631" s="9">
        <v>3.01</v>
      </c>
    </row>
    <row r="632" spans="1:7" ht="15.75" thickBot="1" x14ac:dyDescent="0.3">
      <c r="A632" s="6"/>
      <c r="B632" s="6"/>
      <c r="C632" s="6"/>
      <c r="D632" s="6"/>
      <c r="E632" s="6"/>
      <c r="F632" s="6"/>
      <c r="G632" s="6"/>
    </row>
    <row r="633" spans="1:7" ht="25.5" thickBot="1" x14ac:dyDescent="0.3">
      <c r="A633" s="7" t="s">
        <v>3382</v>
      </c>
      <c r="B633" s="7" t="s">
        <v>3383</v>
      </c>
      <c r="C633" s="8"/>
      <c r="D633" s="9"/>
      <c r="E633" s="9"/>
      <c r="F633" s="9"/>
      <c r="G633" s="9"/>
    </row>
    <row r="634" spans="1:7" ht="15.75" thickBot="1" x14ac:dyDescent="0.3">
      <c r="A634" s="6"/>
      <c r="B634" s="6"/>
      <c r="C634" s="6"/>
      <c r="D634" s="6"/>
      <c r="E634" s="6"/>
      <c r="F634" s="6"/>
      <c r="G634" s="6"/>
    </row>
    <row r="635" spans="1:7" ht="15.75" thickBot="1" x14ac:dyDescent="0.3">
      <c r="A635" s="7" t="s">
        <v>3384</v>
      </c>
      <c r="B635" s="7" t="s">
        <v>3377</v>
      </c>
      <c r="C635" s="8" t="s">
        <v>114</v>
      </c>
      <c r="D635" s="9">
        <v>12.05</v>
      </c>
      <c r="E635" s="9">
        <v>71.95</v>
      </c>
      <c r="F635" s="9">
        <v>6.39</v>
      </c>
      <c r="G635" s="9">
        <v>1.74</v>
      </c>
    </row>
    <row r="636" spans="1:7" ht="15.75" thickBot="1" x14ac:dyDescent="0.3">
      <c r="A636" s="6"/>
      <c r="B636" s="6"/>
      <c r="C636" s="6"/>
      <c r="D636" s="6"/>
      <c r="E636" s="6"/>
      <c r="F636" s="6"/>
      <c r="G636" s="6"/>
    </row>
    <row r="637" spans="1:7" ht="15.75" thickBot="1" x14ac:dyDescent="0.3">
      <c r="A637" s="7" t="s">
        <v>3385</v>
      </c>
      <c r="B637" s="7" t="s">
        <v>3379</v>
      </c>
      <c r="C637" s="8" t="s">
        <v>114</v>
      </c>
      <c r="D637" s="9">
        <v>16.649999999999999</v>
      </c>
      <c r="E637" s="9">
        <v>74.290000000000006</v>
      </c>
      <c r="F637" s="9">
        <v>4.62</v>
      </c>
      <c r="G637" s="9">
        <v>1.2</v>
      </c>
    </row>
    <row r="638" spans="1:7" ht="15.75" thickBot="1" x14ac:dyDescent="0.3">
      <c r="A638" s="6"/>
      <c r="B638" s="6"/>
      <c r="C638" s="6"/>
      <c r="D638" s="6"/>
      <c r="E638" s="6"/>
      <c r="F638" s="6"/>
      <c r="G638" s="6"/>
    </row>
    <row r="639" spans="1:7" ht="15.75" thickBot="1" x14ac:dyDescent="0.3">
      <c r="A639" s="7" t="s">
        <v>3386</v>
      </c>
      <c r="B639" s="7" t="s">
        <v>3381</v>
      </c>
      <c r="C639" s="8" t="s">
        <v>114</v>
      </c>
      <c r="D639" s="9">
        <v>22.44</v>
      </c>
      <c r="E639" s="9">
        <v>72.819999999999993</v>
      </c>
      <c r="F639" s="9">
        <v>5.12</v>
      </c>
      <c r="G639" s="9">
        <v>2.14</v>
      </c>
    </row>
    <row r="640" spans="1:7" ht="15.75" thickBot="1" x14ac:dyDescent="0.3">
      <c r="A640" s="6"/>
      <c r="B640" s="6"/>
      <c r="C640" s="6"/>
      <c r="D640" s="6"/>
      <c r="E640" s="6"/>
      <c r="F640" s="6"/>
      <c r="G640" s="6"/>
    </row>
    <row r="641" spans="1:7" ht="25.5" thickBot="1" x14ac:dyDescent="0.3">
      <c r="A641" s="7" t="s">
        <v>3387</v>
      </c>
      <c r="B641" s="7" t="s">
        <v>3388</v>
      </c>
      <c r="C641" s="8"/>
      <c r="D641" s="9"/>
      <c r="E641" s="9"/>
      <c r="F641" s="9"/>
      <c r="G641" s="9"/>
    </row>
    <row r="642" spans="1:7" ht="15.75" thickBot="1" x14ac:dyDescent="0.3">
      <c r="A642" s="6"/>
      <c r="B642" s="6"/>
      <c r="C642" s="6"/>
      <c r="D642" s="6"/>
      <c r="E642" s="6"/>
      <c r="F642" s="6"/>
      <c r="G642" s="6"/>
    </row>
    <row r="643" spans="1:7" ht="15.75" thickBot="1" x14ac:dyDescent="0.3">
      <c r="A643" s="7" t="s">
        <v>3389</v>
      </c>
      <c r="B643" s="7" t="s">
        <v>3377</v>
      </c>
      <c r="C643" s="8" t="s">
        <v>114</v>
      </c>
      <c r="D643" s="9">
        <v>14.44</v>
      </c>
      <c r="E643" s="9">
        <v>75.97</v>
      </c>
      <c r="F643" s="9">
        <v>2.63</v>
      </c>
      <c r="G643" s="9">
        <v>1.52</v>
      </c>
    </row>
    <row r="644" spans="1:7" ht="15.75" thickBot="1" x14ac:dyDescent="0.3">
      <c r="A644" s="6"/>
      <c r="B644" s="6"/>
      <c r="C644" s="6"/>
      <c r="D644" s="6"/>
      <c r="E644" s="6"/>
      <c r="F644" s="6"/>
      <c r="G644" s="6"/>
    </row>
    <row r="645" spans="1:7" ht="15.75" thickBot="1" x14ac:dyDescent="0.3">
      <c r="A645" s="7" t="s">
        <v>3390</v>
      </c>
      <c r="B645" s="7" t="s">
        <v>3379</v>
      </c>
      <c r="C645" s="8" t="s">
        <v>114</v>
      </c>
      <c r="D645" s="9">
        <v>21.96</v>
      </c>
      <c r="E645" s="9">
        <v>68.989999999999995</v>
      </c>
      <c r="F645" s="9">
        <v>8.6999999999999993</v>
      </c>
      <c r="G645" s="9">
        <v>2.41</v>
      </c>
    </row>
    <row r="646" spans="1:7" ht="15.75" thickBot="1" x14ac:dyDescent="0.3">
      <c r="A646" s="6"/>
      <c r="B646" s="6"/>
      <c r="C646" s="6"/>
      <c r="D646" s="6"/>
      <c r="E646" s="6"/>
      <c r="F646" s="6"/>
      <c r="G646" s="6"/>
    </row>
    <row r="647" spans="1:7" ht="15.75" thickBot="1" x14ac:dyDescent="0.3">
      <c r="A647" s="7" t="s">
        <v>3391</v>
      </c>
      <c r="B647" s="7" t="s">
        <v>3381</v>
      </c>
      <c r="C647" s="8" t="s">
        <v>114</v>
      </c>
      <c r="D647" s="9">
        <v>28.33</v>
      </c>
      <c r="E647" s="9">
        <v>66.849999999999994</v>
      </c>
      <c r="F647" s="9">
        <v>10.8</v>
      </c>
      <c r="G647" s="9">
        <v>2.44</v>
      </c>
    </row>
    <row r="648" spans="1:7" ht="15.75" thickBot="1" x14ac:dyDescent="0.3">
      <c r="A648" s="6"/>
      <c r="B648" s="6"/>
      <c r="C648" s="6"/>
      <c r="D648" s="6"/>
      <c r="E648" s="6"/>
      <c r="F648" s="6"/>
      <c r="G648" s="6"/>
    </row>
    <row r="649" spans="1:7" ht="25.5" thickBot="1" x14ac:dyDescent="0.3">
      <c r="A649" s="7" t="s">
        <v>3392</v>
      </c>
      <c r="B649" s="7" t="s">
        <v>3393</v>
      </c>
      <c r="C649" s="8"/>
      <c r="D649" s="9"/>
      <c r="E649" s="9"/>
      <c r="F649" s="9"/>
      <c r="G649" s="9"/>
    </row>
    <row r="650" spans="1:7" ht="15.75" thickBot="1" x14ac:dyDescent="0.3">
      <c r="A650" s="6"/>
      <c r="B650" s="6"/>
      <c r="C650" s="6"/>
      <c r="D650" s="6"/>
      <c r="E650" s="6"/>
      <c r="F650" s="6"/>
      <c r="G650" s="6"/>
    </row>
    <row r="651" spans="1:7" ht="15.75" thickBot="1" x14ac:dyDescent="0.3">
      <c r="A651" s="7" t="s">
        <v>3394</v>
      </c>
      <c r="B651" s="7" t="s">
        <v>3395</v>
      </c>
      <c r="C651" s="8" t="s">
        <v>114</v>
      </c>
      <c r="D651" s="9">
        <v>15.06</v>
      </c>
      <c r="E651" s="9">
        <v>71.38</v>
      </c>
      <c r="F651" s="9">
        <v>2.2599999999999998</v>
      </c>
      <c r="G651" s="9">
        <v>6.44</v>
      </c>
    </row>
    <row r="652" spans="1:7" ht="15.75" thickBot="1" x14ac:dyDescent="0.3">
      <c r="A652" s="6"/>
      <c r="B652" s="6"/>
      <c r="C652" s="6"/>
      <c r="D652" s="6"/>
      <c r="E652" s="6"/>
      <c r="F652" s="6"/>
      <c r="G652" s="6"/>
    </row>
    <row r="653" spans="1:7" ht="15.75" thickBot="1" x14ac:dyDescent="0.3">
      <c r="A653" s="7" t="s">
        <v>3396</v>
      </c>
      <c r="B653" s="7" t="s">
        <v>3397</v>
      </c>
      <c r="C653" s="8" t="s">
        <v>114</v>
      </c>
      <c r="D653" s="9">
        <v>22.9</v>
      </c>
      <c r="E653" s="9">
        <v>70.09</v>
      </c>
      <c r="F653" s="9">
        <v>3.71</v>
      </c>
      <c r="G653" s="9">
        <v>6.29</v>
      </c>
    </row>
    <row r="654" spans="1:7" ht="15.75" thickBot="1" x14ac:dyDescent="0.3">
      <c r="A654" s="6"/>
      <c r="B654" s="6"/>
      <c r="C654" s="6"/>
      <c r="D654" s="6"/>
      <c r="E654" s="6"/>
      <c r="F654" s="6"/>
      <c r="G654" s="6"/>
    </row>
    <row r="655" spans="1:7" ht="15.75" thickBot="1" x14ac:dyDescent="0.3">
      <c r="A655" s="7" t="s">
        <v>3398</v>
      </c>
      <c r="B655" s="7" t="s">
        <v>3399</v>
      </c>
      <c r="C655" s="8"/>
      <c r="D655" s="9"/>
      <c r="E655" s="9"/>
      <c r="F655" s="9"/>
      <c r="G655" s="9"/>
    </row>
    <row r="656" spans="1:7" ht="15.75" thickBot="1" x14ac:dyDescent="0.3">
      <c r="A656" s="6"/>
      <c r="B656" s="6"/>
      <c r="C656" s="6"/>
      <c r="D656" s="6"/>
      <c r="E656" s="6"/>
      <c r="F656" s="6"/>
      <c r="G656" s="6"/>
    </row>
    <row r="657" spans="1:7" x14ac:dyDescent="0.25">
      <c r="A657" s="23" t="s">
        <v>3400</v>
      </c>
      <c r="B657" s="13" t="s">
        <v>2557</v>
      </c>
      <c r="C657" s="26"/>
      <c r="D657" s="29"/>
      <c r="E657" s="29"/>
      <c r="F657" s="29"/>
      <c r="G657" s="29"/>
    </row>
    <row r="658" spans="1:7" ht="25.5" thickBot="1" x14ac:dyDescent="0.3">
      <c r="A658" s="25"/>
      <c r="B658" s="15" t="s">
        <v>3401</v>
      </c>
      <c r="C658" s="28"/>
      <c r="D658" s="31"/>
      <c r="E658" s="31"/>
      <c r="F658" s="31"/>
      <c r="G658" s="31"/>
    </row>
    <row r="659" spans="1:7" ht="15.75" thickBot="1" x14ac:dyDescent="0.3">
      <c r="A659" s="6"/>
      <c r="B659" s="6"/>
      <c r="C659" s="6"/>
      <c r="D659" s="6"/>
      <c r="E659" s="6"/>
      <c r="F659" s="6"/>
      <c r="G659" s="6"/>
    </row>
    <row r="660" spans="1:7" ht="25.5" thickBot="1" x14ac:dyDescent="0.3">
      <c r="A660" s="7" t="s">
        <v>3402</v>
      </c>
      <c r="B660" s="7" t="s">
        <v>3403</v>
      </c>
      <c r="C660" s="8" t="s">
        <v>48</v>
      </c>
      <c r="D660" s="9">
        <v>2.74</v>
      </c>
      <c r="E660" s="9">
        <v>70.44</v>
      </c>
      <c r="F660" s="9">
        <v>7.3</v>
      </c>
      <c r="G660" s="9">
        <v>2.19</v>
      </c>
    </row>
    <row r="661" spans="1:7" ht="15.75" thickBot="1" x14ac:dyDescent="0.3">
      <c r="A661" s="6"/>
      <c r="B661" s="6"/>
      <c r="C661" s="6"/>
      <c r="D661" s="6"/>
      <c r="E661" s="6"/>
      <c r="F661" s="6"/>
      <c r="G661" s="6"/>
    </row>
    <row r="662" spans="1:7" ht="25.5" thickBot="1" x14ac:dyDescent="0.3">
      <c r="A662" s="7" t="s">
        <v>3404</v>
      </c>
      <c r="B662" s="7" t="s">
        <v>3405</v>
      </c>
      <c r="C662" s="8" t="s">
        <v>48</v>
      </c>
      <c r="D662" s="9">
        <v>5.97</v>
      </c>
      <c r="E662" s="9">
        <v>55.44</v>
      </c>
      <c r="F662" s="9">
        <v>24.62</v>
      </c>
      <c r="G662" s="9"/>
    </row>
    <row r="663" spans="1:7" ht="15.75" thickBot="1" x14ac:dyDescent="0.3">
      <c r="A663" s="6"/>
      <c r="B663" s="6"/>
      <c r="C663" s="6"/>
      <c r="D663" s="6"/>
      <c r="E663" s="6"/>
      <c r="F663" s="6"/>
      <c r="G663" s="6"/>
    </row>
    <row r="664" spans="1:7" ht="36.75" x14ac:dyDescent="0.25">
      <c r="A664" s="23" t="s">
        <v>3406</v>
      </c>
      <c r="B664" s="13" t="s">
        <v>3407</v>
      </c>
      <c r="C664" s="26" t="s">
        <v>48</v>
      </c>
      <c r="D664" s="29">
        <v>8.01</v>
      </c>
      <c r="E664" s="29">
        <v>41.32</v>
      </c>
      <c r="F664" s="29">
        <v>38.700000000000003</v>
      </c>
      <c r="G664" s="29"/>
    </row>
    <row r="665" spans="1:7" ht="15.75" thickBot="1" x14ac:dyDescent="0.3">
      <c r="A665" s="25"/>
      <c r="B665" s="15" t="s">
        <v>3408</v>
      </c>
      <c r="C665" s="28"/>
      <c r="D665" s="31"/>
      <c r="E665" s="31"/>
      <c r="F665" s="31"/>
      <c r="G665" s="31"/>
    </row>
    <row r="666" spans="1:7" ht="15.75" thickBot="1" x14ac:dyDescent="0.3">
      <c r="A666" s="6"/>
      <c r="B666" s="6"/>
      <c r="C666" s="6"/>
      <c r="D666" s="6"/>
      <c r="E666" s="6"/>
      <c r="F666" s="6"/>
      <c r="G666" s="6"/>
    </row>
    <row r="667" spans="1:7" ht="25.5" thickBot="1" x14ac:dyDescent="0.3">
      <c r="A667" s="7" t="s">
        <v>3409</v>
      </c>
      <c r="B667" s="7" t="s">
        <v>3410</v>
      </c>
      <c r="C667" s="8" t="s">
        <v>48</v>
      </c>
      <c r="D667" s="9">
        <v>14.63</v>
      </c>
      <c r="E667" s="9">
        <v>71.430000000000007</v>
      </c>
      <c r="F667" s="9">
        <v>5.81</v>
      </c>
      <c r="G667" s="9">
        <v>2.87</v>
      </c>
    </row>
    <row r="668" spans="1:7" ht="15.75" thickBot="1" x14ac:dyDescent="0.3">
      <c r="A668" s="6"/>
      <c r="B668" s="6"/>
      <c r="C668" s="6"/>
      <c r="D668" s="6"/>
      <c r="E668" s="6"/>
      <c r="F668" s="6"/>
      <c r="G668" s="6"/>
    </row>
    <row r="669" spans="1:7" ht="25.5" thickBot="1" x14ac:dyDescent="0.3">
      <c r="A669" s="7" t="s">
        <v>3411</v>
      </c>
      <c r="B669" s="7" t="s">
        <v>3412</v>
      </c>
      <c r="C669" s="8" t="s">
        <v>48</v>
      </c>
      <c r="D669" s="9">
        <v>5.92</v>
      </c>
      <c r="E669" s="9">
        <v>35.979999999999997</v>
      </c>
      <c r="F669" s="9">
        <v>44.09</v>
      </c>
      <c r="G669" s="9"/>
    </row>
    <row r="670" spans="1:7" ht="15.75" thickBot="1" x14ac:dyDescent="0.3">
      <c r="A670" s="6"/>
      <c r="B670" s="6"/>
      <c r="C670" s="6"/>
      <c r="D670" s="6"/>
      <c r="E670" s="6"/>
      <c r="F670" s="6"/>
      <c r="G670" s="6"/>
    </row>
    <row r="671" spans="1:7" ht="37.5" thickBot="1" x14ac:dyDescent="0.3">
      <c r="A671" s="7" t="s">
        <v>3413</v>
      </c>
      <c r="B671" s="7" t="s">
        <v>3414</v>
      </c>
      <c r="C671" s="8" t="s">
        <v>1290</v>
      </c>
      <c r="D671" s="9">
        <v>398.16</v>
      </c>
      <c r="E671" s="9">
        <v>63.32</v>
      </c>
      <c r="F671" s="9">
        <v>12.76</v>
      </c>
      <c r="G671" s="9">
        <v>4.01</v>
      </c>
    </row>
    <row r="672" spans="1:7" ht="15.75" thickBot="1" x14ac:dyDescent="0.3">
      <c r="A672" s="6"/>
      <c r="B672" s="6"/>
      <c r="C672" s="6"/>
      <c r="D672" s="6"/>
      <c r="E672" s="6"/>
      <c r="F672" s="6"/>
      <c r="G672" s="6"/>
    </row>
    <row r="673" spans="1:7" ht="37.5" thickBot="1" x14ac:dyDescent="0.3">
      <c r="A673" s="7" t="s">
        <v>3415</v>
      </c>
      <c r="B673" s="7" t="s">
        <v>3416</v>
      </c>
      <c r="C673" s="8"/>
      <c r="D673" s="9"/>
      <c r="E673" s="9"/>
      <c r="F673" s="9"/>
      <c r="G673" s="9"/>
    </row>
    <row r="674" spans="1:7" ht="15.75" thickBot="1" x14ac:dyDescent="0.3">
      <c r="A674" s="6"/>
      <c r="B674" s="6"/>
      <c r="C674" s="6"/>
      <c r="D674" s="6"/>
      <c r="E674" s="6"/>
      <c r="F674" s="6"/>
      <c r="G674" s="6"/>
    </row>
    <row r="675" spans="1:7" ht="15.75" thickBot="1" x14ac:dyDescent="0.3">
      <c r="A675" s="7" t="s">
        <v>3417</v>
      </c>
      <c r="B675" s="7" t="s">
        <v>3418</v>
      </c>
      <c r="C675" s="8" t="s">
        <v>23</v>
      </c>
      <c r="D675" s="9">
        <v>223.22</v>
      </c>
      <c r="E675" s="9">
        <v>53.67</v>
      </c>
      <c r="F675" s="9">
        <v>15.06</v>
      </c>
      <c r="G675" s="9">
        <v>11.36</v>
      </c>
    </row>
    <row r="676" spans="1:7" ht="15.75" thickBot="1" x14ac:dyDescent="0.3">
      <c r="A676" s="6"/>
      <c r="B676" s="6"/>
      <c r="C676" s="6"/>
      <c r="D676" s="6"/>
      <c r="E676" s="6"/>
      <c r="F676" s="6"/>
      <c r="G676" s="6"/>
    </row>
    <row r="677" spans="1:7" ht="15.75" thickBot="1" x14ac:dyDescent="0.3">
      <c r="A677" s="7" t="s">
        <v>3419</v>
      </c>
      <c r="B677" s="7" t="s">
        <v>3420</v>
      </c>
      <c r="C677" s="8" t="s">
        <v>23</v>
      </c>
      <c r="D677" s="9">
        <v>328.78</v>
      </c>
      <c r="E677" s="9">
        <v>53.66</v>
      </c>
      <c r="F677" s="9">
        <v>14.25</v>
      </c>
      <c r="G677" s="9">
        <v>12.19</v>
      </c>
    </row>
    <row r="678" spans="1:7" ht="15.75" thickBot="1" x14ac:dyDescent="0.3">
      <c r="A678" s="6"/>
      <c r="B678" s="6"/>
      <c r="C678" s="6"/>
      <c r="D678" s="6"/>
      <c r="E678" s="6"/>
      <c r="F678" s="6"/>
      <c r="G678" s="6"/>
    </row>
    <row r="679" spans="1:7" ht="15.75" thickBot="1" x14ac:dyDescent="0.3">
      <c r="A679" s="7" t="s">
        <v>3421</v>
      </c>
      <c r="B679" s="7" t="s">
        <v>3422</v>
      </c>
      <c r="C679" s="8" t="s">
        <v>23</v>
      </c>
      <c r="D679" s="9">
        <v>448.99</v>
      </c>
      <c r="E679" s="9">
        <v>53.53</v>
      </c>
      <c r="F679" s="9">
        <v>13.26</v>
      </c>
      <c r="G679" s="9">
        <v>13.3</v>
      </c>
    </row>
    <row r="680" spans="1:7" ht="15.75" thickBot="1" x14ac:dyDescent="0.3">
      <c r="A680" s="6"/>
      <c r="B680" s="6"/>
      <c r="C680" s="6"/>
      <c r="D680" s="6"/>
      <c r="E680" s="6"/>
      <c r="F680" s="6"/>
      <c r="G680" s="6"/>
    </row>
    <row r="681" spans="1:7" ht="25.5" thickBot="1" x14ac:dyDescent="0.3">
      <c r="A681" s="7" t="s">
        <v>3423</v>
      </c>
      <c r="B681" s="7" t="s">
        <v>3424</v>
      </c>
      <c r="C681" s="8"/>
      <c r="D681" s="9"/>
      <c r="E681" s="9"/>
      <c r="F681" s="9"/>
      <c r="G681" s="9"/>
    </row>
    <row r="682" spans="1:7" ht="15.75" thickBot="1" x14ac:dyDescent="0.3">
      <c r="A682" s="6"/>
      <c r="B682" s="6"/>
      <c r="C682" s="6"/>
      <c r="D682" s="6"/>
      <c r="E682" s="6"/>
      <c r="F682" s="6"/>
      <c r="G682" s="6"/>
    </row>
    <row r="683" spans="1:7" ht="15.75" thickBot="1" x14ac:dyDescent="0.3">
      <c r="A683" s="7" t="s">
        <v>3425</v>
      </c>
      <c r="B683" s="7" t="s">
        <v>3426</v>
      </c>
      <c r="C683" s="8" t="s">
        <v>48</v>
      </c>
      <c r="D683" s="9">
        <v>17.809999999999999</v>
      </c>
      <c r="E683" s="9">
        <v>60.92</v>
      </c>
      <c r="F683" s="9">
        <v>18.3</v>
      </c>
      <c r="G683" s="9">
        <v>0.84</v>
      </c>
    </row>
    <row r="684" spans="1:7" ht="15.75" thickBot="1" x14ac:dyDescent="0.3">
      <c r="A684" s="6"/>
      <c r="B684" s="6"/>
      <c r="C684" s="6"/>
      <c r="D684" s="6"/>
      <c r="E684" s="6"/>
      <c r="F684" s="6"/>
      <c r="G684" s="6"/>
    </row>
    <row r="685" spans="1:7" ht="15.75" thickBot="1" x14ac:dyDescent="0.3">
      <c r="A685" s="7" t="s">
        <v>3427</v>
      </c>
      <c r="B685" s="7" t="s">
        <v>3428</v>
      </c>
      <c r="C685" s="8" t="s">
        <v>48</v>
      </c>
      <c r="D685" s="9">
        <v>15.14</v>
      </c>
      <c r="E685" s="9">
        <v>57.6</v>
      </c>
      <c r="F685" s="9">
        <v>21.53</v>
      </c>
      <c r="G685" s="9">
        <v>0.92</v>
      </c>
    </row>
    <row r="686" spans="1:7" ht="15.75" thickBot="1" x14ac:dyDescent="0.3">
      <c r="A686" s="6"/>
      <c r="B686" s="6"/>
      <c r="C686" s="6"/>
      <c r="D686" s="6"/>
      <c r="E686" s="6"/>
      <c r="F686" s="6"/>
      <c r="G686" s="6"/>
    </row>
    <row r="687" spans="1:7" ht="37.5" thickBot="1" x14ac:dyDescent="0.3">
      <c r="A687" s="7" t="s">
        <v>3429</v>
      </c>
      <c r="B687" s="7" t="s">
        <v>3430</v>
      </c>
      <c r="C687" s="8"/>
      <c r="D687" s="9"/>
      <c r="E687" s="9"/>
      <c r="F687" s="9"/>
      <c r="G687" s="9"/>
    </row>
    <row r="688" spans="1:7" ht="15.75" thickBot="1" x14ac:dyDescent="0.3">
      <c r="A688" s="6"/>
      <c r="B688" s="6"/>
      <c r="C688" s="6"/>
      <c r="D688" s="6"/>
      <c r="E688" s="6"/>
      <c r="F688" s="6"/>
      <c r="G688" s="6"/>
    </row>
    <row r="689" spans="1:7" ht="15.75" thickBot="1" x14ac:dyDescent="0.3">
      <c r="A689" s="7" t="s">
        <v>3431</v>
      </c>
      <c r="B689" s="7" t="s">
        <v>3432</v>
      </c>
      <c r="C689" s="8" t="s">
        <v>48</v>
      </c>
      <c r="D689" s="9">
        <v>20.65</v>
      </c>
      <c r="E689" s="9">
        <v>70.75</v>
      </c>
      <c r="F689" s="9">
        <v>7.17</v>
      </c>
      <c r="G689" s="9">
        <v>2.1800000000000002</v>
      </c>
    </row>
    <row r="690" spans="1:7" ht="15.75" thickBot="1" x14ac:dyDescent="0.3">
      <c r="A690" s="6"/>
      <c r="B690" s="6"/>
      <c r="C690" s="6"/>
      <c r="D690" s="6"/>
      <c r="E690" s="6"/>
      <c r="F690" s="6"/>
      <c r="G690" s="6"/>
    </row>
    <row r="691" spans="1:7" ht="15.75" thickBot="1" x14ac:dyDescent="0.3">
      <c r="A691" s="7" t="s">
        <v>3433</v>
      </c>
      <c r="B691" s="7" t="s">
        <v>3434</v>
      </c>
      <c r="C691" s="8" t="s">
        <v>48</v>
      </c>
      <c r="D691" s="9">
        <v>16.39</v>
      </c>
      <c r="E691" s="9">
        <v>68.33</v>
      </c>
      <c r="F691" s="9">
        <v>9.0299999999999994</v>
      </c>
      <c r="G691" s="9">
        <v>2.75</v>
      </c>
    </row>
    <row r="692" spans="1:7" ht="15.75" thickBot="1" x14ac:dyDescent="0.3">
      <c r="A692" s="6"/>
      <c r="B692" s="6"/>
      <c r="C692" s="6"/>
      <c r="D692" s="6"/>
      <c r="E692" s="6"/>
      <c r="F692" s="6"/>
      <c r="G692" s="6"/>
    </row>
    <row r="693" spans="1:7" ht="37.5" thickBot="1" x14ac:dyDescent="0.3">
      <c r="A693" s="7" t="s">
        <v>3435</v>
      </c>
      <c r="B693" s="7" t="s">
        <v>3436</v>
      </c>
      <c r="C693" s="8" t="s">
        <v>48</v>
      </c>
      <c r="D693" s="9">
        <v>21.99</v>
      </c>
      <c r="E693" s="9">
        <v>71.260000000000005</v>
      </c>
      <c r="F693" s="9">
        <v>6.73</v>
      </c>
      <c r="G693" s="9">
        <v>2.09</v>
      </c>
    </row>
    <row r="694" spans="1:7" ht="15.75" thickBot="1" x14ac:dyDescent="0.3">
      <c r="A694" s="6"/>
      <c r="B694" s="6"/>
      <c r="C694" s="6"/>
      <c r="D694" s="6"/>
      <c r="E694" s="6"/>
      <c r="F694" s="6"/>
      <c r="G694" s="6"/>
    </row>
    <row r="695" spans="1:7" ht="24.75" x14ac:dyDescent="0.25">
      <c r="A695" s="23" t="s">
        <v>3437</v>
      </c>
      <c r="B695" s="13" t="s">
        <v>3438</v>
      </c>
      <c r="C695" s="26" t="s">
        <v>23</v>
      </c>
      <c r="D695" s="29">
        <v>93.09</v>
      </c>
      <c r="E695" s="29">
        <v>60.77</v>
      </c>
      <c r="F695" s="29">
        <v>16.920000000000002</v>
      </c>
      <c r="G695" s="29">
        <v>2.41</v>
      </c>
    </row>
    <row r="696" spans="1:7" ht="15.75" thickBot="1" x14ac:dyDescent="0.3">
      <c r="A696" s="25"/>
      <c r="B696" s="15" t="s">
        <v>3439</v>
      </c>
      <c r="C696" s="28"/>
      <c r="D696" s="31"/>
      <c r="E696" s="31"/>
      <c r="F696" s="31"/>
      <c r="G696" s="31"/>
    </row>
    <row r="697" spans="1:7" ht="15.75" thickBot="1" x14ac:dyDescent="0.3">
      <c r="A697" s="6"/>
      <c r="B697" s="6"/>
      <c r="C697" s="6"/>
      <c r="D697" s="6"/>
      <c r="E697" s="6"/>
      <c r="F697" s="6"/>
      <c r="G697" s="6"/>
    </row>
    <row r="698" spans="1:7" ht="37.5" thickBot="1" x14ac:dyDescent="0.3">
      <c r="A698" s="7" t="s">
        <v>3440</v>
      </c>
      <c r="B698" s="7" t="s">
        <v>3441</v>
      </c>
      <c r="C698" s="8" t="s">
        <v>48</v>
      </c>
      <c r="D698" s="9">
        <v>69.7</v>
      </c>
      <c r="E698" s="9">
        <v>77.13</v>
      </c>
      <c r="F698" s="9">
        <v>2.12</v>
      </c>
      <c r="G698" s="9">
        <v>0.83</v>
      </c>
    </row>
    <row r="699" spans="1:7" ht="15.75" thickBot="1" x14ac:dyDescent="0.3">
      <c r="A699" s="6"/>
      <c r="B699" s="6"/>
      <c r="C699" s="6"/>
      <c r="D699" s="6"/>
      <c r="E699" s="6"/>
      <c r="F699" s="6"/>
      <c r="G699" s="6"/>
    </row>
    <row r="700" spans="1:7" ht="37.5" thickBot="1" x14ac:dyDescent="0.3">
      <c r="A700" s="7" t="s">
        <v>3442</v>
      </c>
      <c r="B700" s="7" t="s">
        <v>3443</v>
      </c>
      <c r="C700" s="8" t="s">
        <v>48</v>
      </c>
      <c r="D700" s="9">
        <v>3.8</v>
      </c>
      <c r="E700" s="9">
        <v>37.369999999999997</v>
      </c>
      <c r="F700" s="9">
        <v>35.79</v>
      </c>
      <c r="G700" s="9">
        <v>6.84</v>
      </c>
    </row>
    <row r="701" spans="1:7" ht="15.75" thickBot="1" x14ac:dyDescent="0.3">
      <c r="A701" s="6"/>
      <c r="B701" s="6"/>
      <c r="C701" s="6"/>
      <c r="D701" s="6"/>
      <c r="E701" s="6"/>
      <c r="F701" s="6"/>
      <c r="G701" s="6"/>
    </row>
    <row r="702" spans="1:7" ht="49.5" thickBot="1" x14ac:dyDescent="0.3">
      <c r="A702" s="7" t="s">
        <v>3444</v>
      </c>
      <c r="B702" s="7" t="s">
        <v>3445</v>
      </c>
      <c r="C702" s="8" t="s">
        <v>48</v>
      </c>
      <c r="D702" s="9">
        <v>58.09</v>
      </c>
      <c r="E702" s="9">
        <v>74.400000000000006</v>
      </c>
      <c r="F702" s="9">
        <v>2.27</v>
      </c>
      <c r="G702" s="9">
        <v>3.43</v>
      </c>
    </row>
    <row r="703" spans="1:7" ht="15.75" thickBot="1" x14ac:dyDescent="0.3">
      <c r="A703" s="6"/>
      <c r="B703" s="6"/>
      <c r="C703" s="6"/>
      <c r="D703" s="6"/>
      <c r="E703" s="6"/>
      <c r="F703" s="6"/>
      <c r="G703" s="6"/>
    </row>
    <row r="704" spans="1:7" ht="37.5" thickBot="1" x14ac:dyDescent="0.3">
      <c r="A704" s="7" t="s">
        <v>3446</v>
      </c>
      <c r="B704" s="7" t="s">
        <v>3447</v>
      </c>
      <c r="C704" s="8" t="s">
        <v>48</v>
      </c>
      <c r="D704" s="9">
        <v>12.09</v>
      </c>
      <c r="E704" s="9">
        <v>63.69</v>
      </c>
      <c r="F704" s="9">
        <v>14.97</v>
      </c>
      <c r="G704" s="9">
        <v>1.41</v>
      </c>
    </row>
    <row r="705" spans="1:7" ht="15.75" thickBot="1" x14ac:dyDescent="0.3">
      <c r="A705" s="6"/>
      <c r="B705" s="6"/>
      <c r="C705" s="6"/>
      <c r="D705" s="6"/>
      <c r="E705" s="6"/>
      <c r="F705" s="6"/>
      <c r="G705" s="6"/>
    </row>
    <row r="706" spans="1:7" ht="37.5" thickBot="1" x14ac:dyDescent="0.3">
      <c r="A706" s="7" t="s">
        <v>3448</v>
      </c>
      <c r="B706" s="7" t="s">
        <v>3449</v>
      </c>
      <c r="C706" s="8" t="s">
        <v>48</v>
      </c>
      <c r="D706" s="9">
        <v>50.62</v>
      </c>
      <c r="E706" s="9">
        <v>71.12</v>
      </c>
      <c r="F706" s="9">
        <v>5.27</v>
      </c>
      <c r="G706" s="9">
        <v>3.71</v>
      </c>
    </row>
    <row r="707" spans="1:7" ht="15.75" thickBot="1" x14ac:dyDescent="0.3">
      <c r="A707" s="6"/>
      <c r="B707" s="6"/>
      <c r="C707" s="6"/>
      <c r="D707" s="6"/>
      <c r="E707" s="6"/>
      <c r="F707" s="6"/>
      <c r="G707" s="6"/>
    </row>
    <row r="708" spans="1:7" x14ac:dyDescent="0.25">
      <c r="A708" s="23" t="s">
        <v>3450</v>
      </c>
      <c r="B708" s="13" t="s">
        <v>3451</v>
      </c>
      <c r="C708" s="26"/>
      <c r="D708" s="29"/>
      <c r="E708" s="29"/>
      <c r="F708" s="29"/>
      <c r="G708" s="29"/>
    </row>
    <row r="709" spans="1:7" x14ac:dyDescent="0.25">
      <c r="A709" s="24"/>
      <c r="B709" s="14" t="s">
        <v>3452</v>
      </c>
      <c r="C709" s="27"/>
      <c r="D709" s="30"/>
      <c r="E709" s="30"/>
      <c r="F709" s="30"/>
      <c r="G709" s="30"/>
    </row>
    <row r="710" spans="1:7" x14ac:dyDescent="0.25">
      <c r="A710" s="24"/>
      <c r="B710" s="14" t="s">
        <v>3453</v>
      </c>
      <c r="C710" s="27"/>
      <c r="D710" s="30"/>
      <c r="E710" s="30"/>
      <c r="F710" s="30"/>
      <c r="G710" s="30"/>
    </row>
    <row r="711" spans="1:7" ht="15.75" thickBot="1" x14ac:dyDescent="0.3">
      <c r="A711" s="25"/>
      <c r="B711" s="15" t="s">
        <v>3454</v>
      </c>
      <c r="C711" s="28"/>
      <c r="D711" s="31"/>
      <c r="E711" s="31"/>
      <c r="F711" s="31"/>
      <c r="G711" s="31"/>
    </row>
    <row r="712" spans="1:7" ht="15.75" thickBot="1" x14ac:dyDescent="0.3">
      <c r="A712" s="6"/>
      <c r="B712" s="6"/>
      <c r="C712" s="6"/>
      <c r="D712" s="6"/>
      <c r="E712" s="6"/>
      <c r="F712" s="6"/>
      <c r="G712" s="6"/>
    </row>
    <row r="713" spans="1:7" ht="15.75" thickBot="1" x14ac:dyDescent="0.3">
      <c r="A713" s="7" t="s">
        <v>3455</v>
      </c>
      <c r="B713" s="7" t="s">
        <v>3456</v>
      </c>
      <c r="C713" s="8"/>
      <c r="D713" s="9"/>
      <c r="E713" s="9"/>
      <c r="F713" s="9"/>
      <c r="G713" s="9"/>
    </row>
    <row r="714" spans="1:7" ht="15.75" thickBot="1" x14ac:dyDescent="0.3">
      <c r="A714" s="6"/>
      <c r="B714" s="6"/>
      <c r="C714" s="6"/>
      <c r="D714" s="6"/>
      <c r="E714" s="6"/>
      <c r="F714" s="6"/>
      <c r="G714" s="6"/>
    </row>
    <row r="715" spans="1:7" x14ac:dyDescent="0.25">
      <c r="A715" s="23" t="s">
        <v>3457</v>
      </c>
      <c r="B715" s="13" t="s">
        <v>15</v>
      </c>
      <c r="C715" s="26"/>
      <c r="D715" s="29"/>
      <c r="E715" s="29"/>
      <c r="F715" s="29"/>
      <c r="G715" s="29"/>
    </row>
    <row r="716" spans="1:7" ht="24.75" x14ac:dyDescent="0.25">
      <c r="A716" s="24"/>
      <c r="B716" s="14" t="s">
        <v>3458</v>
      </c>
      <c r="C716" s="27"/>
      <c r="D716" s="30"/>
      <c r="E716" s="30"/>
      <c r="F716" s="30"/>
      <c r="G716" s="30"/>
    </row>
    <row r="717" spans="1:7" ht="37.5" thickBot="1" x14ac:dyDescent="0.3">
      <c r="A717" s="25"/>
      <c r="B717" s="15" t="s">
        <v>3459</v>
      </c>
      <c r="C717" s="28"/>
      <c r="D717" s="31"/>
      <c r="E717" s="31"/>
      <c r="F717" s="31"/>
      <c r="G717" s="31"/>
    </row>
    <row r="718" spans="1:7" ht="15.75" thickBot="1" x14ac:dyDescent="0.3">
      <c r="A718" s="6"/>
      <c r="B718" s="6"/>
      <c r="C718" s="6"/>
      <c r="D718" s="6"/>
      <c r="E718" s="6"/>
      <c r="F718" s="6"/>
      <c r="G718" s="6"/>
    </row>
    <row r="719" spans="1:7" ht="37.5" thickBot="1" x14ac:dyDescent="0.3">
      <c r="A719" s="7" t="s">
        <v>3460</v>
      </c>
      <c r="B719" s="7" t="s">
        <v>3461</v>
      </c>
      <c r="C719" s="8"/>
      <c r="D719" s="9"/>
      <c r="E719" s="9"/>
      <c r="F719" s="9"/>
      <c r="G719" s="9"/>
    </row>
    <row r="720" spans="1:7" ht="15.75" thickBot="1" x14ac:dyDescent="0.3">
      <c r="A720" s="6"/>
      <c r="B720" s="6"/>
      <c r="C720" s="6"/>
      <c r="D720" s="6"/>
      <c r="E720" s="6"/>
      <c r="F720" s="6"/>
      <c r="G720" s="6"/>
    </row>
    <row r="721" spans="1:7" ht="15.75" thickBot="1" x14ac:dyDescent="0.3">
      <c r="A721" s="7" t="s">
        <v>3462</v>
      </c>
      <c r="B721" s="7" t="s">
        <v>3463</v>
      </c>
      <c r="C721" s="8" t="s">
        <v>48</v>
      </c>
      <c r="D721" s="9">
        <v>4.43</v>
      </c>
      <c r="E721" s="9">
        <v>67.95</v>
      </c>
      <c r="F721" s="9">
        <v>9.0299999999999994</v>
      </c>
      <c r="G721" s="9">
        <v>3.16</v>
      </c>
    </row>
    <row r="722" spans="1:7" ht="15.75" thickBot="1" x14ac:dyDescent="0.3">
      <c r="A722" s="6"/>
      <c r="B722" s="6"/>
      <c r="C722" s="6"/>
      <c r="D722" s="6"/>
      <c r="E722" s="6"/>
      <c r="F722" s="6"/>
      <c r="G722" s="6"/>
    </row>
    <row r="723" spans="1:7" ht="15.75" thickBot="1" x14ac:dyDescent="0.3">
      <c r="A723" s="7" t="s">
        <v>3464</v>
      </c>
      <c r="B723" s="7" t="s">
        <v>3465</v>
      </c>
      <c r="C723" s="8" t="s">
        <v>48</v>
      </c>
      <c r="D723" s="9">
        <v>3.64</v>
      </c>
      <c r="E723" s="9">
        <v>65.38</v>
      </c>
      <c r="F723" s="9">
        <v>10.99</v>
      </c>
      <c r="G723" s="9">
        <v>3.85</v>
      </c>
    </row>
    <row r="724" spans="1:7" ht="15.75" thickBot="1" x14ac:dyDescent="0.3">
      <c r="A724" s="6"/>
      <c r="B724" s="6"/>
      <c r="C724" s="6"/>
      <c r="D724" s="6"/>
      <c r="E724" s="6"/>
      <c r="F724" s="6"/>
      <c r="G724" s="6"/>
    </row>
    <row r="725" spans="1:7" ht="15.75" thickBot="1" x14ac:dyDescent="0.3">
      <c r="A725" s="7" t="s">
        <v>3466</v>
      </c>
      <c r="B725" s="7" t="s">
        <v>3467</v>
      </c>
      <c r="C725" s="8" t="s">
        <v>48</v>
      </c>
      <c r="D725" s="9">
        <v>3.71</v>
      </c>
      <c r="E725" s="9">
        <v>43.94</v>
      </c>
      <c r="F725" s="9">
        <v>26.95</v>
      </c>
      <c r="G725" s="9">
        <v>9.16</v>
      </c>
    </row>
    <row r="726" spans="1:7" ht="15.75" thickBot="1" x14ac:dyDescent="0.3">
      <c r="A726" s="6"/>
      <c r="B726" s="6"/>
      <c r="C726" s="6"/>
      <c r="D726" s="6"/>
      <c r="E726" s="6"/>
      <c r="F726" s="6"/>
      <c r="G726" s="6"/>
    </row>
    <row r="727" spans="1:7" ht="15.75" thickBot="1" x14ac:dyDescent="0.3">
      <c r="A727" s="7" t="s">
        <v>3468</v>
      </c>
      <c r="B727" s="7" t="s">
        <v>3469</v>
      </c>
      <c r="C727" s="8" t="s">
        <v>48</v>
      </c>
      <c r="D727" s="9">
        <v>5.57</v>
      </c>
      <c r="E727" s="9">
        <v>60.14</v>
      </c>
      <c r="F727" s="9">
        <v>13.82</v>
      </c>
      <c r="G727" s="9">
        <v>6.1</v>
      </c>
    </row>
    <row r="728" spans="1:7" ht="15.75" thickBot="1" x14ac:dyDescent="0.3">
      <c r="A728" s="6"/>
      <c r="B728" s="6"/>
      <c r="C728" s="6"/>
      <c r="D728" s="6"/>
      <c r="E728" s="6"/>
      <c r="F728" s="6"/>
      <c r="G728" s="6"/>
    </row>
    <row r="729" spans="1:7" ht="15.75" thickBot="1" x14ac:dyDescent="0.3">
      <c r="A729" s="7" t="s">
        <v>3470</v>
      </c>
      <c r="B729" s="7" t="s">
        <v>3471</v>
      </c>
      <c r="C729" s="8" t="s">
        <v>48</v>
      </c>
      <c r="D729" s="9">
        <v>2.98</v>
      </c>
      <c r="E729" s="9">
        <v>68.790000000000006</v>
      </c>
      <c r="F729" s="9">
        <v>6.71</v>
      </c>
      <c r="G729" s="9">
        <v>4.7</v>
      </c>
    </row>
    <row r="730" spans="1:7" ht="15.75" thickBot="1" x14ac:dyDescent="0.3">
      <c r="A730" s="6"/>
      <c r="B730" s="6"/>
      <c r="C730" s="6"/>
      <c r="D730" s="6"/>
      <c r="E730" s="6"/>
      <c r="F730" s="6"/>
      <c r="G730" s="6"/>
    </row>
    <row r="731" spans="1:7" ht="15.75" thickBot="1" x14ac:dyDescent="0.3">
      <c r="A731" s="7" t="s">
        <v>3472</v>
      </c>
      <c r="B731" s="7" t="s">
        <v>3473</v>
      </c>
      <c r="C731" s="8" t="s">
        <v>48</v>
      </c>
      <c r="D731" s="9">
        <v>3.58</v>
      </c>
      <c r="E731" s="9">
        <v>61.17</v>
      </c>
      <c r="F731" s="9">
        <v>9.2200000000000006</v>
      </c>
      <c r="G731" s="9">
        <v>9.5</v>
      </c>
    </row>
    <row r="732" spans="1:7" ht="15.75" thickBot="1" x14ac:dyDescent="0.3">
      <c r="A732" s="6"/>
      <c r="B732" s="6"/>
      <c r="C732" s="6"/>
      <c r="D732" s="6"/>
      <c r="E732" s="6"/>
      <c r="F732" s="6"/>
      <c r="G732" s="6"/>
    </row>
    <row r="733" spans="1:7" ht="37.5" thickBot="1" x14ac:dyDescent="0.3">
      <c r="A733" s="7" t="s">
        <v>3474</v>
      </c>
      <c r="B733" s="7" t="s">
        <v>3475</v>
      </c>
      <c r="C733" s="8" t="s">
        <v>48</v>
      </c>
      <c r="D733" s="9">
        <v>11.85</v>
      </c>
      <c r="E733" s="9">
        <v>70.97</v>
      </c>
      <c r="F733" s="9">
        <v>5.65</v>
      </c>
      <c r="G733" s="9">
        <v>3.46</v>
      </c>
    </row>
  </sheetData>
  <mergeCells count="120">
    <mergeCell ref="A26:A32"/>
    <mergeCell ref="C26:C32"/>
    <mergeCell ref="D26:D32"/>
    <mergeCell ref="E26:E32"/>
    <mergeCell ref="F26:F32"/>
    <mergeCell ref="G26:G32"/>
    <mergeCell ref="A14:A24"/>
    <mergeCell ref="C14:C24"/>
    <mergeCell ref="D14:D24"/>
    <mergeCell ref="E14:E24"/>
    <mergeCell ref="F14:F24"/>
    <mergeCell ref="G14:G24"/>
    <mergeCell ref="A94:A95"/>
    <mergeCell ref="C94:C95"/>
    <mergeCell ref="D94:D95"/>
    <mergeCell ref="E94:E95"/>
    <mergeCell ref="F94:F95"/>
    <mergeCell ref="G94:G95"/>
    <mergeCell ref="A48:A50"/>
    <mergeCell ref="C48:C50"/>
    <mergeCell ref="D48:D50"/>
    <mergeCell ref="E48:E50"/>
    <mergeCell ref="F48:F50"/>
    <mergeCell ref="G48:G50"/>
    <mergeCell ref="A226:A227"/>
    <mergeCell ref="C226:C227"/>
    <mergeCell ref="D226:D227"/>
    <mergeCell ref="E226:E227"/>
    <mergeCell ref="F226:F227"/>
    <mergeCell ref="G226:G227"/>
    <mergeCell ref="A155:A156"/>
    <mergeCell ref="C155:C156"/>
    <mergeCell ref="D155:D156"/>
    <mergeCell ref="E155:E156"/>
    <mergeCell ref="F155:F156"/>
    <mergeCell ref="G155:G156"/>
    <mergeCell ref="A364:A365"/>
    <mergeCell ref="C364:C365"/>
    <mergeCell ref="D364:D365"/>
    <mergeCell ref="E364:E365"/>
    <mergeCell ref="F364:F365"/>
    <mergeCell ref="G364:G365"/>
    <mergeCell ref="A331:A332"/>
    <mergeCell ref="C331:C332"/>
    <mergeCell ref="D331:D332"/>
    <mergeCell ref="E331:E332"/>
    <mergeCell ref="F331:F332"/>
    <mergeCell ref="G331:G332"/>
    <mergeCell ref="A396:A397"/>
    <mergeCell ref="C396:C397"/>
    <mergeCell ref="D396:D397"/>
    <mergeCell ref="E396:E397"/>
    <mergeCell ref="F396:F397"/>
    <mergeCell ref="G396:G397"/>
    <mergeCell ref="A379:A380"/>
    <mergeCell ref="C379:C380"/>
    <mergeCell ref="D379:D380"/>
    <mergeCell ref="E379:E380"/>
    <mergeCell ref="F379:F380"/>
    <mergeCell ref="G379:G380"/>
    <mergeCell ref="A476:A480"/>
    <mergeCell ref="C476:C480"/>
    <mergeCell ref="D476:D480"/>
    <mergeCell ref="E476:E480"/>
    <mergeCell ref="F476:F480"/>
    <mergeCell ref="G476:G480"/>
    <mergeCell ref="A433:A436"/>
    <mergeCell ref="C433:C436"/>
    <mergeCell ref="D433:D436"/>
    <mergeCell ref="E433:E436"/>
    <mergeCell ref="F433:F436"/>
    <mergeCell ref="G433:G436"/>
    <mergeCell ref="A562:A563"/>
    <mergeCell ref="C562:C563"/>
    <mergeCell ref="D562:D563"/>
    <mergeCell ref="E562:E563"/>
    <mergeCell ref="F562:F563"/>
    <mergeCell ref="G562:G563"/>
    <mergeCell ref="A528:A530"/>
    <mergeCell ref="C528:C530"/>
    <mergeCell ref="D528:D530"/>
    <mergeCell ref="E528:E530"/>
    <mergeCell ref="F528:F530"/>
    <mergeCell ref="G528:G530"/>
    <mergeCell ref="A657:A658"/>
    <mergeCell ref="C657:C658"/>
    <mergeCell ref="D657:D658"/>
    <mergeCell ref="E657:E658"/>
    <mergeCell ref="F657:F658"/>
    <mergeCell ref="G657:G658"/>
    <mergeCell ref="A611:A615"/>
    <mergeCell ref="C611:C615"/>
    <mergeCell ref="D611:D615"/>
    <mergeCell ref="E611:E615"/>
    <mergeCell ref="F611:F615"/>
    <mergeCell ref="G611:G615"/>
    <mergeCell ref="A695:A696"/>
    <mergeCell ref="C695:C696"/>
    <mergeCell ref="D695:D696"/>
    <mergeCell ref="E695:E696"/>
    <mergeCell ref="F695:F696"/>
    <mergeCell ref="G695:G696"/>
    <mergeCell ref="A664:A665"/>
    <mergeCell ref="C664:C665"/>
    <mergeCell ref="D664:D665"/>
    <mergeCell ref="E664:E665"/>
    <mergeCell ref="F664:F665"/>
    <mergeCell ref="G664:G665"/>
    <mergeCell ref="A715:A717"/>
    <mergeCell ref="C715:C717"/>
    <mergeCell ref="D715:D717"/>
    <mergeCell ref="E715:E717"/>
    <mergeCell ref="F715:F717"/>
    <mergeCell ref="G715:G717"/>
    <mergeCell ref="A708:A711"/>
    <mergeCell ref="C708:C711"/>
    <mergeCell ref="D708:D711"/>
    <mergeCell ref="E708:E711"/>
    <mergeCell ref="F708:F711"/>
    <mergeCell ref="G708:G71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sheetPr>
  <dimension ref="A1:G33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4200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4201</v>
      </c>
      <c r="B12" s="7" t="s">
        <v>4202</v>
      </c>
      <c r="C12" s="8"/>
      <c r="D12" s="9"/>
      <c r="E12" s="9"/>
      <c r="F12" s="9"/>
      <c r="G12" s="9"/>
    </row>
    <row r="13" spans="1:7" ht="15.75" thickBot="1" x14ac:dyDescent="0.3">
      <c r="A13" s="6"/>
      <c r="B13" s="6"/>
      <c r="C13" s="6"/>
      <c r="D13" s="6"/>
      <c r="E13" s="6"/>
      <c r="F13" s="6"/>
      <c r="G13" s="6"/>
    </row>
    <row r="14" spans="1:7" x14ac:dyDescent="0.25">
      <c r="A14" s="23" t="s">
        <v>4203</v>
      </c>
      <c r="B14" s="10" t="s">
        <v>15</v>
      </c>
      <c r="C14" s="26"/>
      <c r="D14" s="29"/>
      <c r="E14" s="29"/>
      <c r="F14" s="29"/>
      <c r="G14" s="29"/>
    </row>
    <row r="15" spans="1:7" ht="24.75" x14ac:dyDescent="0.25">
      <c r="A15" s="24"/>
      <c r="B15" s="11" t="s">
        <v>4204</v>
      </c>
      <c r="C15" s="27"/>
      <c r="D15" s="30"/>
      <c r="E15" s="30"/>
      <c r="F15" s="30"/>
      <c r="G15" s="30"/>
    </row>
    <row r="16" spans="1:7" ht="24.75" x14ac:dyDescent="0.25">
      <c r="A16" s="24"/>
      <c r="B16" s="11" t="s">
        <v>4205</v>
      </c>
      <c r="C16" s="27"/>
      <c r="D16" s="30"/>
      <c r="E16" s="30"/>
      <c r="F16" s="30"/>
      <c r="G16" s="30"/>
    </row>
    <row r="17" spans="1:7" ht="24.75" x14ac:dyDescent="0.25">
      <c r="A17" s="24"/>
      <c r="B17" s="11" t="s">
        <v>4206</v>
      </c>
      <c r="C17" s="27"/>
      <c r="D17" s="30"/>
      <c r="E17" s="30"/>
      <c r="F17" s="30"/>
      <c r="G17" s="30"/>
    </row>
    <row r="18" spans="1:7" ht="24.75" x14ac:dyDescent="0.25">
      <c r="A18" s="24"/>
      <c r="B18" s="11" t="s">
        <v>1132</v>
      </c>
      <c r="C18" s="27"/>
      <c r="D18" s="30"/>
      <c r="E18" s="30"/>
      <c r="F18" s="30"/>
      <c r="G18" s="30"/>
    </row>
    <row r="19" spans="1:7" x14ac:dyDescent="0.25">
      <c r="A19" s="24"/>
      <c r="B19" s="11" t="s">
        <v>4207</v>
      </c>
      <c r="C19" s="27"/>
      <c r="D19" s="30"/>
      <c r="E19" s="30"/>
      <c r="F19" s="30"/>
      <c r="G19" s="30"/>
    </row>
    <row r="20" spans="1:7" ht="25.5" thickBot="1" x14ac:dyDescent="0.3">
      <c r="A20" s="25"/>
      <c r="B20" s="12" t="s">
        <v>2820</v>
      </c>
      <c r="C20" s="28"/>
      <c r="D20" s="31"/>
      <c r="E20" s="31"/>
      <c r="F20" s="31"/>
      <c r="G20" s="31"/>
    </row>
    <row r="21" spans="1:7" ht="15.75" thickBot="1" x14ac:dyDescent="0.3">
      <c r="A21" s="6"/>
      <c r="B21" s="6"/>
      <c r="C21" s="6"/>
      <c r="D21" s="6"/>
      <c r="E21" s="6"/>
      <c r="F21" s="6"/>
      <c r="G21" s="6"/>
    </row>
    <row r="22" spans="1:7" ht="15.75" thickBot="1" x14ac:dyDescent="0.3">
      <c r="A22" s="7" t="s">
        <v>4208</v>
      </c>
      <c r="B22" s="7" t="s">
        <v>4209</v>
      </c>
      <c r="C22" s="8"/>
      <c r="D22" s="9"/>
      <c r="E22" s="9"/>
      <c r="F22" s="9"/>
      <c r="G22" s="9"/>
    </row>
    <row r="23" spans="1:7" ht="15.75" thickBot="1" x14ac:dyDescent="0.3">
      <c r="A23" s="6"/>
      <c r="B23" s="6"/>
      <c r="C23" s="6"/>
      <c r="D23" s="6"/>
      <c r="E23" s="6"/>
      <c r="F23" s="6"/>
      <c r="G23" s="6"/>
    </row>
    <row r="24" spans="1:7" ht="25.5" thickBot="1" x14ac:dyDescent="0.3">
      <c r="A24" s="7" t="s">
        <v>4210</v>
      </c>
      <c r="B24" s="7" t="s">
        <v>4211</v>
      </c>
      <c r="C24" s="8"/>
      <c r="D24" s="9"/>
      <c r="E24" s="9"/>
      <c r="F24" s="9"/>
      <c r="G24" s="9"/>
    </row>
    <row r="25" spans="1:7" ht="15.75" thickBot="1" x14ac:dyDescent="0.3">
      <c r="A25" s="6"/>
      <c r="B25" s="6"/>
      <c r="C25" s="6"/>
      <c r="D25" s="6"/>
      <c r="E25" s="6"/>
      <c r="F25" s="6"/>
      <c r="G25" s="6"/>
    </row>
    <row r="26" spans="1:7" ht="15.75" thickBot="1" x14ac:dyDescent="0.3">
      <c r="A26" s="7" t="s">
        <v>4212</v>
      </c>
      <c r="B26" s="7" t="s">
        <v>4213</v>
      </c>
      <c r="C26" s="8" t="s">
        <v>1290</v>
      </c>
      <c r="D26" s="9">
        <v>3.76</v>
      </c>
      <c r="E26" s="9">
        <v>47.34</v>
      </c>
      <c r="F26" s="9"/>
      <c r="G26" s="9">
        <v>32.71</v>
      </c>
    </row>
    <row r="27" spans="1:7" ht="15.75" thickBot="1" x14ac:dyDescent="0.3">
      <c r="A27" s="6"/>
      <c r="B27" s="6"/>
      <c r="C27" s="6"/>
      <c r="D27" s="6"/>
      <c r="E27" s="6"/>
      <c r="F27" s="6"/>
      <c r="G27" s="6"/>
    </row>
    <row r="28" spans="1:7" ht="15.75" thickBot="1" x14ac:dyDescent="0.3">
      <c r="A28" s="7" t="s">
        <v>4214</v>
      </c>
      <c r="B28" s="7" t="s">
        <v>4215</v>
      </c>
      <c r="C28" s="8" t="s">
        <v>1290</v>
      </c>
      <c r="D28" s="9">
        <v>9.91</v>
      </c>
      <c r="E28" s="9">
        <v>38.950000000000003</v>
      </c>
      <c r="F28" s="9"/>
      <c r="G28" s="9">
        <v>41.17</v>
      </c>
    </row>
    <row r="29" spans="1:7" ht="15.75" thickBot="1" x14ac:dyDescent="0.3">
      <c r="A29" s="6"/>
      <c r="B29" s="6"/>
      <c r="C29" s="6"/>
      <c r="D29" s="6"/>
      <c r="E29" s="6"/>
      <c r="F29" s="6"/>
      <c r="G29" s="6"/>
    </row>
    <row r="30" spans="1:7" ht="15.75" thickBot="1" x14ac:dyDescent="0.3">
      <c r="A30" s="7" t="s">
        <v>4216</v>
      </c>
      <c r="B30" s="7" t="s">
        <v>4217</v>
      </c>
      <c r="C30" s="8" t="s">
        <v>1290</v>
      </c>
      <c r="D30" s="9">
        <v>16.309999999999999</v>
      </c>
      <c r="E30" s="9">
        <v>37.71</v>
      </c>
      <c r="F30" s="9"/>
      <c r="G30" s="9">
        <v>42.43</v>
      </c>
    </row>
    <row r="31" spans="1:7" ht="15.75" thickBot="1" x14ac:dyDescent="0.3">
      <c r="A31" s="6"/>
      <c r="B31" s="6"/>
      <c r="C31" s="6"/>
      <c r="D31" s="6"/>
      <c r="E31" s="6"/>
      <c r="F31" s="6"/>
      <c r="G31" s="6"/>
    </row>
    <row r="32" spans="1:7" ht="25.5" thickBot="1" x14ac:dyDescent="0.3">
      <c r="A32" s="7" t="s">
        <v>4218</v>
      </c>
      <c r="B32" s="7" t="s">
        <v>4219</v>
      </c>
      <c r="C32" s="8"/>
      <c r="D32" s="9"/>
      <c r="E32" s="9"/>
      <c r="F32" s="9"/>
      <c r="G32" s="9"/>
    </row>
    <row r="33" spans="1:7" ht="15.75" thickBot="1" x14ac:dyDescent="0.3">
      <c r="A33" s="6"/>
      <c r="B33" s="6"/>
      <c r="C33" s="6"/>
      <c r="D33" s="6"/>
      <c r="E33" s="6"/>
      <c r="F33" s="6"/>
      <c r="G33" s="6"/>
    </row>
    <row r="34" spans="1:7" ht="15.75" thickBot="1" x14ac:dyDescent="0.3">
      <c r="A34" s="7" t="s">
        <v>4220</v>
      </c>
      <c r="B34" s="7" t="s">
        <v>4221</v>
      </c>
      <c r="C34" s="8" t="s">
        <v>1290</v>
      </c>
      <c r="D34" s="9">
        <v>1.88</v>
      </c>
      <c r="E34" s="9">
        <v>50.53</v>
      </c>
      <c r="F34" s="9"/>
      <c r="G34" s="9">
        <v>29.79</v>
      </c>
    </row>
    <row r="35" spans="1:7" ht="15.75" thickBot="1" x14ac:dyDescent="0.3">
      <c r="A35" s="6"/>
      <c r="B35" s="6"/>
      <c r="C35" s="6"/>
      <c r="D35" s="6"/>
      <c r="E35" s="6"/>
      <c r="F35" s="6"/>
      <c r="G35" s="6"/>
    </row>
    <row r="36" spans="1:7" ht="15.75" thickBot="1" x14ac:dyDescent="0.3">
      <c r="A36" s="7" t="s">
        <v>4222</v>
      </c>
      <c r="B36" s="7" t="s">
        <v>4223</v>
      </c>
      <c r="C36" s="8" t="s">
        <v>1290</v>
      </c>
      <c r="D36" s="9">
        <v>17.14</v>
      </c>
      <c r="E36" s="9">
        <v>37.159999999999997</v>
      </c>
      <c r="F36" s="9"/>
      <c r="G36" s="9">
        <v>42.94</v>
      </c>
    </row>
    <row r="37" spans="1:7" ht="15.75" thickBot="1" x14ac:dyDescent="0.3">
      <c r="A37" s="6"/>
      <c r="B37" s="6"/>
      <c r="C37" s="6"/>
      <c r="D37" s="6"/>
      <c r="E37" s="6"/>
      <c r="F37" s="6"/>
      <c r="G37" s="6"/>
    </row>
    <row r="38" spans="1:7" ht="15.75" thickBot="1" x14ac:dyDescent="0.3">
      <c r="A38" s="7" t="s">
        <v>4224</v>
      </c>
      <c r="B38" s="7" t="s">
        <v>4225</v>
      </c>
      <c r="C38" s="8"/>
      <c r="D38" s="9"/>
      <c r="E38" s="9"/>
      <c r="F38" s="9"/>
      <c r="G38" s="9"/>
    </row>
    <row r="39" spans="1:7" ht="15.75" thickBot="1" x14ac:dyDescent="0.3">
      <c r="A39" s="6"/>
      <c r="B39" s="6"/>
      <c r="C39" s="6"/>
      <c r="D39" s="6"/>
      <c r="E39" s="6"/>
      <c r="F39" s="6"/>
      <c r="G39" s="6"/>
    </row>
    <row r="40" spans="1:7" ht="15.75" thickBot="1" x14ac:dyDescent="0.3">
      <c r="A40" s="7" t="s">
        <v>4226</v>
      </c>
      <c r="B40" s="7" t="s">
        <v>4227</v>
      </c>
      <c r="C40" s="8" t="s">
        <v>1290</v>
      </c>
      <c r="D40" s="9">
        <v>15.42</v>
      </c>
      <c r="E40" s="9">
        <v>39.69</v>
      </c>
      <c r="F40" s="9"/>
      <c r="G40" s="9">
        <v>40.4</v>
      </c>
    </row>
    <row r="41" spans="1:7" ht="15.75" thickBot="1" x14ac:dyDescent="0.3">
      <c r="A41" s="6"/>
      <c r="B41" s="6"/>
      <c r="C41" s="6"/>
      <c r="D41" s="6"/>
      <c r="E41" s="6"/>
      <c r="F41" s="6"/>
      <c r="G41" s="6"/>
    </row>
    <row r="42" spans="1:7" ht="15.75" thickBot="1" x14ac:dyDescent="0.3">
      <c r="A42" s="7" t="s">
        <v>4228</v>
      </c>
      <c r="B42" s="7" t="s">
        <v>4229</v>
      </c>
      <c r="C42" s="8" t="s">
        <v>1290</v>
      </c>
      <c r="D42" s="9">
        <v>14.37</v>
      </c>
      <c r="E42" s="9">
        <v>38.9</v>
      </c>
      <c r="F42" s="9"/>
      <c r="G42" s="9">
        <v>41.2</v>
      </c>
    </row>
    <row r="43" spans="1:7" ht="15.75" thickBot="1" x14ac:dyDescent="0.3">
      <c r="A43" s="6"/>
      <c r="B43" s="6"/>
      <c r="C43" s="6"/>
      <c r="D43" s="6"/>
      <c r="E43" s="6"/>
      <c r="F43" s="6"/>
      <c r="G43" s="6"/>
    </row>
    <row r="44" spans="1:7" ht="15.75" thickBot="1" x14ac:dyDescent="0.3">
      <c r="A44" s="7" t="s">
        <v>4230</v>
      </c>
      <c r="B44" s="7" t="s">
        <v>4231</v>
      </c>
      <c r="C44" s="8"/>
      <c r="D44" s="9"/>
      <c r="E44" s="9"/>
      <c r="F44" s="9"/>
      <c r="G44" s="9"/>
    </row>
    <row r="45" spans="1:7" ht="15.75" thickBot="1" x14ac:dyDescent="0.3">
      <c r="A45" s="6"/>
      <c r="B45" s="6"/>
      <c r="C45" s="6"/>
      <c r="D45" s="6"/>
      <c r="E45" s="6"/>
      <c r="F45" s="6"/>
      <c r="G45" s="6"/>
    </row>
    <row r="46" spans="1:7" ht="15.75" thickBot="1" x14ac:dyDescent="0.3">
      <c r="A46" s="7" t="s">
        <v>4232</v>
      </c>
      <c r="B46" s="7" t="s">
        <v>4233</v>
      </c>
      <c r="C46" s="8"/>
      <c r="D46" s="9"/>
      <c r="E46" s="9"/>
      <c r="F46" s="9"/>
      <c r="G46" s="9"/>
    </row>
    <row r="47" spans="1:7" ht="15.75" thickBot="1" x14ac:dyDescent="0.3">
      <c r="A47" s="6"/>
      <c r="B47" s="6"/>
      <c r="C47" s="6"/>
      <c r="D47" s="6"/>
      <c r="E47" s="6"/>
      <c r="F47" s="6"/>
      <c r="G47" s="6"/>
    </row>
    <row r="48" spans="1:7" ht="15.75" thickBot="1" x14ac:dyDescent="0.3">
      <c r="A48" s="7" t="s">
        <v>4234</v>
      </c>
      <c r="B48" s="7" t="s">
        <v>4235</v>
      </c>
      <c r="C48" s="8" t="s">
        <v>1290</v>
      </c>
      <c r="D48" s="9">
        <v>6.29</v>
      </c>
      <c r="E48" s="9">
        <v>50.56</v>
      </c>
      <c r="F48" s="9"/>
      <c r="G48" s="9">
        <v>29.57</v>
      </c>
    </row>
    <row r="49" spans="1:7" ht="15.75" thickBot="1" x14ac:dyDescent="0.3">
      <c r="A49" s="6"/>
      <c r="B49" s="6"/>
      <c r="C49" s="6"/>
      <c r="D49" s="6"/>
      <c r="E49" s="6"/>
      <c r="F49" s="6"/>
      <c r="G49" s="6"/>
    </row>
    <row r="50" spans="1:7" ht="15.75" thickBot="1" x14ac:dyDescent="0.3">
      <c r="A50" s="7" t="s">
        <v>4236</v>
      </c>
      <c r="B50" s="7" t="s">
        <v>4237</v>
      </c>
      <c r="C50" s="8" t="s">
        <v>1290</v>
      </c>
      <c r="D50" s="9">
        <v>9.1300000000000008</v>
      </c>
      <c r="E50" s="9">
        <v>50.49</v>
      </c>
      <c r="F50" s="9"/>
      <c r="G50" s="9">
        <v>29.57</v>
      </c>
    </row>
    <row r="51" spans="1:7" ht="15.75" thickBot="1" x14ac:dyDescent="0.3">
      <c r="A51" s="6"/>
      <c r="B51" s="6"/>
      <c r="C51" s="6"/>
      <c r="D51" s="6"/>
      <c r="E51" s="6"/>
      <c r="F51" s="6"/>
      <c r="G51" s="6"/>
    </row>
    <row r="52" spans="1:7" ht="15.75" thickBot="1" x14ac:dyDescent="0.3">
      <c r="A52" s="7" t="s">
        <v>4238</v>
      </c>
      <c r="B52" s="7" t="s">
        <v>4239</v>
      </c>
      <c r="C52" s="8"/>
      <c r="D52" s="9"/>
      <c r="E52" s="9"/>
      <c r="F52" s="9"/>
      <c r="G52" s="9"/>
    </row>
    <row r="53" spans="1:7" ht="15.75" thickBot="1" x14ac:dyDescent="0.3">
      <c r="A53" s="6"/>
      <c r="B53" s="6"/>
      <c r="C53" s="6"/>
      <c r="D53" s="6"/>
      <c r="E53" s="6"/>
      <c r="F53" s="6"/>
      <c r="G53" s="6"/>
    </row>
    <row r="54" spans="1:7" ht="15.75" thickBot="1" x14ac:dyDescent="0.3">
      <c r="A54" s="7" t="s">
        <v>4240</v>
      </c>
      <c r="B54" s="7" t="s">
        <v>4241</v>
      </c>
      <c r="C54" s="8" t="s">
        <v>1290</v>
      </c>
      <c r="D54" s="9">
        <v>10.51</v>
      </c>
      <c r="E54" s="9">
        <v>50.52</v>
      </c>
      <c r="F54" s="9"/>
      <c r="G54" s="9">
        <v>29.5</v>
      </c>
    </row>
    <row r="55" spans="1:7" ht="15.75" thickBot="1" x14ac:dyDescent="0.3">
      <c r="A55" s="6"/>
      <c r="B55" s="6"/>
      <c r="C55" s="6"/>
      <c r="D55" s="6"/>
      <c r="E55" s="6"/>
      <c r="F55" s="6"/>
      <c r="G55" s="6"/>
    </row>
    <row r="56" spans="1:7" ht="15.75" thickBot="1" x14ac:dyDescent="0.3">
      <c r="A56" s="7" t="s">
        <v>4242</v>
      </c>
      <c r="B56" s="7" t="s">
        <v>4243</v>
      </c>
      <c r="C56" s="8" t="s">
        <v>1290</v>
      </c>
      <c r="D56" s="9">
        <v>26.2</v>
      </c>
      <c r="E56" s="9">
        <v>68.28</v>
      </c>
      <c r="F56" s="9"/>
      <c r="G56" s="9">
        <v>11.83</v>
      </c>
    </row>
    <row r="57" spans="1:7" ht="15.75" thickBot="1" x14ac:dyDescent="0.3">
      <c r="A57" s="6"/>
      <c r="B57" s="6"/>
      <c r="C57" s="6"/>
      <c r="D57" s="6"/>
      <c r="E57" s="6"/>
      <c r="F57" s="6"/>
      <c r="G57" s="6"/>
    </row>
    <row r="58" spans="1:7" ht="25.5" thickBot="1" x14ac:dyDescent="0.3">
      <c r="A58" s="7" t="s">
        <v>4244</v>
      </c>
      <c r="B58" s="7" t="s">
        <v>4245</v>
      </c>
      <c r="C58" s="8"/>
      <c r="D58" s="9"/>
      <c r="E58" s="9"/>
      <c r="F58" s="9"/>
      <c r="G58" s="9"/>
    </row>
    <row r="59" spans="1:7" ht="15.75" thickBot="1" x14ac:dyDescent="0.3">
      <c r="A59" s="6"/>
      <c r="B59" s="6"/>
      <c r="C59" s="6"/>
      <c r="D59" s="6"/>
      <c r="E59" s="6"/>
      <c r="F59" s="6"/>
      <c r="G59" s="6"/>
    </row>
    <row r="60" spans="1:7" ht="15.75" thickBot="1" x14ac:dyDescent="0.3">
      <c r="A60" s="7" t="s">
        <v>4246</v>
      </c>
      <c r="B60" s="7" t="s">
        <v>4247</v>
      </c>
      <c r="C60" s="8" t="s">
        <v>1290</v>
      </c>
      <c r="D60" s="9">
        <v>7.88</v>
      </c>
      <c r="E60" s="9">
        <v>50.51</v>
      </c>
      <c r="F60" s="9"/>
      <c r="G60" s="9">
        <v>29.57</v>
      </c>
    </row>
    <row r="61" spans="1:7" ht="15.75" thickBot="1" x14ac:dyDescent="0.3">
      <c r="A61" s="6"/>
      <c r="B61" s="6"/>
      <c r="C61" s="6"/>
      <c r="D61" s="6"/>
      <c r="E61" s="6"/>
      <c r="F61" s="6"/>
      <c r="G61" s="6"/>
    </row>
    <row r="62" spans="1:7" ht="15.75" thickBot="1" x14ac:dyDescent="0.3">
      <c r="A62" s="7" t="s">
        <v>4248</v>
      </c>
      <c r="B62" s="7" t="s">
        <v>4249</v>
      </c>
      <c r="C62" s="8" t="s">
        <v>1290</v>
      </c>
      <c r="D62" s="9">
        <v>22.75</v>
      </c>
      <c r="E62" s="9">
        <v>40.4</v>
      </c>
      <c r="F62" s="9"/>
      <c r="G62" s="9">
        <v>39.69</v>
      </c>
    </row>
    <row r="63" spans="1:7" ht="15.75" thickBot="1" x14ac:dyDescent="0.3">
      <c r="A63" s="6"/>
      <c r="B63" s="6"/>
      <c r="C63" s="6"/>
      <c r="D63" s="6"/>
      <c r="E63" s="6"/>
      <c r="F63" s="6"/>
      <c r="G63" s="6"/>
    </row>
    <row r="64" spans="1:7" ht="25.5" thickBot="1" x14ac:dyDescent="0.3">
      <c r="A64" s="7" t="s">
        <v>4250</v>
      </c>
      <c r="B64" s="7" t="s">
        <v>4251</v>
      </c>
      <c r="C64" s="8"/>
      <c r="D64" s="9"/>
      <c r="E64" s="9"/>
      <c r="F64" s="9"/>
      <c r="G64" s="9"/>
    </row>
    <row r="65" spans="1:7" ht="15.75" thickBot="1" x14ac:dyDescent="0.3">
      <c r="A65" s="6"/>
      <c r="B65" s="6"/>
      <c r="C65" s="6"/>
      <c r="D65" s="6"/>
      <c r="E65" s="6"/>
      <c r="F65" s="6"/>
      <c r="G65" s="6"/>
    </row>
    <row r="66" spans="1:7" ht="15.75" thickBot="1" x14ac:dyDescent="0.3">
      <c r="A66" s="7" t="s">
        <v>4252</v>
      </c>
      <c r="B66" s="7" t="s">
        <v>4253</v>
      </c>
      <c r="C66" s="8" t="s">
        <v>1290</v>
      </c>
      <c r="D66" s="9">
        <v>10.51</v>
      </c>
      <c r="E66" s="9">
        <v>50.52</v>
      </c>
      <c r="F66" s="9"/>
      <c r="G66" s="9">
        <v>29.5</v>
      </c>
    </row>
    <row r="67" spans="1:7" ht="15.75" thickBot="1" x14ac:dyDescent="0.3">
      <c r="A67" s="6"/>
      <c r="B67" s="6"/>
      <c r="C67" s="6"/>
      <c r="D67" s="6"/>
      <c r="E67" s="6"/>
      <c r="F67" s="6"/>
      <c r="G67" s="6"/>
    </row>
    <row r="68" spans="1:7" ht="15.75" thickBot="1" x14ac:dyDescent="0.3">
      <c r="A68" s="7" t="s">
        <v>4254</v>
      </c>
      <c r="B68" s="7" t="s">
        <v>4255</v>
      </c>
      <c r="C68" s="8" t="s">
        <v>1290</v>
      </c>
      <c r="D68" s="9">
        <v>28.01</v>
      </c>
      <c r="E68" s="9">
        <v>42.31</v>
      </c>
      <c r="F68" s="9"/>
      <c r="G68" s="9">
        <v>37.770000000000003</v>
      </c>
    </row>
    <row r="69" spans="1:7" ht="15.75" thickBot="1" x14ac:dyDescent="0.3">
      <c r="A69" s="6"/>
      <c r="B69" s="6"/>
      <c r="C69" s="6"/>
      <c r="D69" s="6"/>
      <c r="E69" s="6"/>
      <c r="F69" s="6"/>
      <c r="G69" s="6"/>
    </row>
    <row r="70" spans="1:7" ht="25.5" thickBot="1" x14ac:dyDescent="0.3">
      <c r="A70" s="7" t="s">
        <v>4256</v>
      </c>
      <c r="B70" s="7" t="s">
        <v>4257</v>
      </c>
      <c r="C70" s="8"/>
      <c r="D70" s="9"/>
      <c r="E70" s="9"/>
      <c r="F70" s="9"/>
      <c r="G70" s="9"/>
    </row>
    <row r="71" spans="1:7" ht="15.75" thickBot="1" x14ac:dyDescent="0.3">
      <c r="A71" s="6"/>
      <c r="B71" s="6"/>
      <c r="C71" s="6"/>
      <c r="D71" s="6"/>
      <c r="E71" s="6"/>
      <c r="F71" s="6"/>
      <c r="G71" s="6"/>
    </row>
    <row r="72" spans="1:7" ht="15.75" thickBot="1" x14ac:dyDescent="0.3">
      <c r="A72" s="7" t="s">
        <v>4258</v>
      </c>
      <c r="B72" s="7" t="s">
        <v>4259</v>
      </c>
      <c r="C72" s="8" t="s">
        <v>1290</v>
      </c>
      <c r="D72" s="9">
        <v>12.6</v>
      </c>
      <c r="E72" s="9">
        <v>50.56</v>
      </c>
      <c r="F72" s="9"/>
      <c r="G72" s="9">
        <v>29.52</v>
      </c>
    </row>
    <row r="73" spans="1:7" ht="15.75" thickBot="1" x14ac:dyDescent="0.3">
      <c r="A73" s="6"/>
      <c r="B73" s="6"/>
      <c r="C73" s="6"/>
      <c r="D73" s="6"/>
      <c r="E73" s="6"/>
      <c r="F73" s="6"/>
      <c r="G73" s="6"/>
    </row>
    <row r="74" spans="1:7" ht="15.75" thickBot="1" x14ac:dyDescent="0.3">
      <c r="A74" s="7" t="s">
        <v>4260</v>
      </c>
      <c r="B74" s="7" t="s">
        <v>4249</v>
      </c>
      <c r="C74" s="8" t="s">
        <v>1290</v>
      </c>
      <c r="D74" s="9">
        <v>30.09</v>
      </c>
      <c r="E74" s="9">
        <v>42.87</v>
      </c>
      <c r="F74" s="9"/>
      <c r="G74" s="9">
        <v>37.22</v>
      </c>
    </row>
    <row r="75" spans="1:7" ht="15.75" thickBot="1" x14ac:dyDescent="0.3">
      <c r="A75" s="6"/>
      <c r="B75" s="6"/>
      <c r="C75" s="6"/>
      <c r="D75" s="6"/>
      <c r="E75" s="6"/>
      <c r="F75" s="6"/>
      <c r="G75" s="6"/>
    </row>
    <row r="76" spans="1:7" ht="25.5" thickBot="1" x14ac:dyDescent="0.3">
      <c r="A76" s="7" t="s">
        <v>4261</v>
      </c>
      <c r="B76" s="7" t="s">
        <v>4262</v>
      </c>
      <c r="C76" s="8"/>
      <c r="D76" s="9"/>
      <c r="E76" s="9"/>
      <c r="F76" s="9"/>
      <c r="G76" s="9"/>
    </row>
    <row r="77" spans="1:7" ht="15.75" thickBot="1" x14ac:dyDescent="0.3">
      <c r="A77" s="6"/>
      <c r="B77" s="6"/>
      <c r="C77" s="6"/>
      <c r="D77" s="6"/>
      <c r="E77" s="6"/>
      <c r="F77" s="6"/>
      <c r="G77" s="6"/>
    </row>
    <row r="78" spans="1:7" ht="15.75" thickBot="1" x14ac:dyDescent="0.3">
      <c r="A78" s="7" t="s">
        <v>4263</v>
      </c>
      <c r="B78" s="7" t="s">
        <v>4264</v>
      </c>
      <c r="C78" s="8" t="s">
        <v>1290</v>
      </c>
      <c r="D78" s="9">
        <v>21.84</v>
      </c>
      <c r="E78" s="9">
        <v>50.55</v>
      </c>
      <c r="F78" s="9"/>
      <c r="G78" s="9">
        <v>29.53</v>
      </c>
    </row>
    <row r="79" spans="1:7" ht="15.75" thickBot="1" x14ac:dyDescent="0.3">
      <c r="A79" s="6"/>
      <c r="B79" s="6"/>
      <c r="C79" s="6"/>
      <c r="D79" s="6"/>
      <c r="E79" s="6"/>
      <c r="F79" s="6"/>
      <c r="G79" s="6"/>
    </row>
    <row r="80" spans="1:7" ht="15.75" thickBot="1" x14ac:dyDescent="0.3">
      <c r="A80" s="7" t="s">
        <v>4265</v>
      </c>
      <c r="B80" s="7" t="s">
        <v>4266</v>
      </c>
      <c r="C80" s="8" t="s">
        <v>1290</v>
      </c>
      <c r="D80" s="9">
        <v>39.44</v>
      </c>
      <c r="E80" s="9">
        <v>44.7</v>
      </c>
      <c r="F80" s="9"/>
      <c r="G80" s="9">
        <v>35.4</v>
      </c>
    </row>
    <row r="81" spans="1:7" ht="15.75" thickBot="1" x14ac:dyDescent="0.3">
      <c r="A81" s="6"/>
      <c r="B81" s="6"/>
      <c r="C81" s="6"/>
      <c r="D81" s="6"/>
      <c r="E81" s="6"/>
      <c r="F81" s="6"/>
      <c r="G81" s="6"/>
    </row>
    <row r="82" spans="1:7" ht="15.75" thickBot="1" x14ac:dyDescent="0.3">
      <c r="A82" s="7" t="s">
        <v>4267</v>
      </c>
      <c r="B82" s="7" t="s">
        <v>4259</v>
      </c>
      <c r="C82" s="8" t="s">
        <v>1290</v>
      </c>
      <c r="D82" s="9">
        <v>17.5</v>
      </c>
      <c r="E82" s="9">
        <v>50.57</v>
      </c>
      <c r="F82" s="9"/>
      <c r="G82" s="9">
        <v>29.54</v>
      </c>
    </row>
    <row r="83" spans="1:7" ht="15.75" thickBot="1" x14ac:dyDescent="0.3">
      <c r="A83" s="6"/>
      <c r="B83" s="6"/>
      <c r="C83" s="6"/>
      <c r="D83" s="6"/>
      <c r="E83" s="6"/>
      <c r="F83" s="6"/>
      <c r="G83" s="6"/>
    </row>
    <row r="84" spans="1:7" ht="15.75" thickBot="1" x14ac:dyDescent="0.3">
      <c r="A84" s="7" t="s">
        <v>4268</v>
      </c>
      <c r="B84" s="7" t="s">
        <v>4269</v>
      </c>
      <c r="C84" s="8" t="s">
        <v>1290</v>
      </c>
      <c r="D84" s="9">
        <v>34.619999999999997</v>
      </c>
      <c r="E84" s="9">
        <v>43.91</v>
      </c>
      <c r="F84" s="9"/>
      <c r="G84" s="9">
        <v>36.19</v>
      </c>
    </row>
    <row r="85" spans="1:7" ht="15.75" thickBot="1" x14ac:dyDescent="0.3">
      <c r="A85" s="6"/>
      <c r="B85" s="6"/>
      <c r="C85" s="6"/>
      <c r="D85" s="6"/>
      <c r="E85" s="6"/>
      <c r="F85" s="6"/>
      <c r="G85" s="6"/>
    </row>
    <row r="86" spans="1:7" ht="25.5" thickBot="1" x14ac:dyDescent="0.3">
      <c r="A86" s="7" t="s">
        <v>4270</v>
      </c>
      <c r="B86" s="7" t="s">
        <v>4271</v>
      </c>
      <c r="C86" s="8"/>
      <c r="D86" s="9"/>
      <c r="E86" s="9"/>
      <c r="F86" s="9"/>
      <c r="G86" s="9"/>
    </row>
    <row r="87" spans="1:7" ht="15.75" thickBot="1" x14ac:dyDescent="0.3">
      <c r="A87" s="6"/>
      <c r="B87" s="6"/>
      <c r="C87" s="6"/>
      <c r="D87" s="6"/>
      <c r="E87" s="6"/>
      <c r="F87" s="6"/>
      <c r="G87" s="6"/>
    </row>
    <row r="88" spans="1:7" ht="15.75" thickBot="1" x14ac:dyDescent="0.3">
      <c r="A88" s="7" t="s">
        <v>4272</v>
      </c>
      <c r="B88" s="7" t="s">
        <v>4259</v>
      </c>
      <c r="C88" s="8" t="s">
        <v>1290</v>
      </c>
      <c r="D88" s="9">
        <v>67.63</v>
      </c>
      <c r="E88" s="9">
        <v>49.33</v>
      </c>
      <c r="F88" s="9"/>
      <c r="G88" s="9">
        <v>30.77</v>
      </c>
    </row>
    <row r="89" spans="1:7" ht="15.75" thickBot="1" x14ac:dyDescent="0.3">
      <c r="A89" s="6"/>
      <c r="B89" s="6"/>
      <c r="C89" s="6"/>
      <c r="D89" s="6"/>
      <c r="E89" s="6"/>
      <c r="F89" s="6"/>
      <c r="G89" s="6"/>
    </row>
    <row r="90" spans="1:7" ht="15.75" thickBot="1" x14ac:dyDescent="0.3">
      <c r="A90" s="7" t="s">
        <v>4273</v>
      </c>
      <c r="B90" s="7" t="s">
        <v>4269</v>
      </c>
      <c r="C90" s="8" t="s">
        <v>1290</v>
      </c>
      <c r="D90" s="9">
        <v>83.72</v>
      </c>
      <c r="E90" s="9">
        <v>46.17</v>
      </c>
      <c r="F90" s="9"/>
      <c r="G90" s="9">
        <v>33.93</v>
      </c>
    </row>
    <row r="91" spans="1:7" ht="15.75" thickBot="1" x14ac:dyDescent="0.3">
      <c r="A91" s="6"/>
      <c r="B91" s="6"/>
      <c r="C91" s="6"/>
      <c r="D91" s="6"/>
      <c r="E91" s="6"/>
      <c r="F91" s="6"/>
      <c r="G91" s="6"/>
    </row>
    <row r="92" spans="1:7" ht="15.75" thickBot="1" x14ac:dyDescent="0.3">
      <c r="A92" s="7" t="s">
        <v>4274</v>
      </c>
      <c r="B92" s="7" t="s">
        <v>4275</v>
      </c>
      <c r="C92" s="8"/>
      <c r="D92" s="9"/>
      <c r="E92" s="9"/>
      <c r="F92" s="9"/>
      <c r="G92" s="9"/>
    </row>
    <row r="93" spans="1:7" ht="15.75" thickBot="1" x14ac:dyDescent="0.3">
      <c r="A93" s="6"/>
      <c r="B93" s="6"/>
      <c r="C93" s="6"/>
      <c r="D93" s="6"/>
      <c r="E93" s="6"/>
      <c r="F93" s="6"/>
      <c r="G93" s="6"/>
    </row>
    <row r="94" spans="1:7" ht="15.75" thickBot="1" x14ac:dyDescent="0.3">
      <c r="A94" s="7" t="s">
        <v>4276</v>
      </c>
      <c r="B94" s="7" t="s">
        <v>4277</v>
      </c>
      <c r="C94" s="8"/>
      <c r="D94" s="9"/>
      <c r="E94" s="9"/>
      <c r="F94" s="9"/>
      <c r="G94" s="9"/>
    </row>
    <row r="95" spans="1:7" ht="15.75" thickBot="1" x14ac:dyDescent="0.3">
      <c r="A95" s="6"/>
      <c r="B95" s="6"/>
      <c r="C95" s="6"/>
      <c r="D95" s="6"/>
      <c r="E95" s="6"/>
      <c r="F95" s="6"/>
      <c r="G95" s="6"/>
    </row>
    <row r="96" spans="1:7" ht="15.75" thickBot="1" x14ac:dyDescent="0.3">
      <c r="A96" s="7" t="s">
        <v>4278</v>
      </c>
      <c r="B96" s="7" t="s">
        <v>4279</v>
      </c>
      <c r="C96" s="8" t="s">
        <v>1290</v>
      </c>
      <c r="D96" s="9">
        <v>62.85</v>
      </c>
      <c r="E96" s="9">
        <v>80.099999999999994</v>
      </c>
      <c r="F96" s="9"/>
      <c r="G96" s="9"/>
    </row>
    <row r="97" spans="1:7" ht="15.75" thickBot="1" x14ac:dyDescent="0.3">
      <c r="A97" s="6"/>
      <c r="B97" s="6"/>
      <c r="C97" s="6"/>
      <c r="D97" s="6"/>
      <c r="E97" s="6"/>
      <c r="F97" s="6"/>
      <c r="G97" s="6"/>
    </row>
    <row r="98" spans="1:7" ht="15.75" thickBot="1" x14ac:dyDescent="0.3">
      <c r="A98" s="7" t="s">
        <v>4280</v>
      </c>
      <c r="B98" s="7" t="s">
        <v>4281</v>
      </c>
      <c r="C98" s="8" t="s">
        <v>1290</v>
      </c>
      <c r="D98" s="9">
        <v>78.28</v>
      </c>
      <c r="E98" s="9">
        <v>71.41</v>
      </c>
      <c r="F98" s="9"/>
      <c r="G98" s="9">
        <v>8.69</v>
      </c>
    </row>
    <row r="99" spans="1:7" ht="15.75" thickBot="1" x14ac:dyDescent="0.3">
      <c r="A99" s="6"/>
      <c r="B99" s="6"/>
      <c r="C99" s="6"/>
      <c r="D99" s="6"/>
      <c r="E99" s="6"/>
      <c r="F99" s="6"/>
      <c r="G99" s="6"/>
    </row>
    <row r="100" spans="1:7" ht="15.75" thickBot="1" x14ac:dyDescent="0.3">
      <c r="A100" s="7" t="s">
        <v>4282</v>
      </c>
      <c r="B100" s="7" t="s">
        <v>4283</v>
      </c>
      <c r="C100" s="8" t="s">
        <v>1290</v>
      </c>
      <c r="D100" s="9">
        <v>110.62</v>
      </c>
      <c r="E100" s="9">
        <v>80.09</v>
      </c>
      <c r="F100" s="9"/>
      <c r="G100" s="9"/>
    </row>
    <row r="101" spans="1:7" ht="15.75" thickBot="1" x14ac:dyDescent="0.3">
      <c r="A101" s="6"/>
      <c r="B101" s="6"/>
      <c r="C101" s="6"/>
      <c r="D101" s="6"/>
      <c r="E101" s="6"/>
      <c r="F101" s="6"/>
      <c r="G101" s="6"/>
    </row>
    <row r="102" spans="1:7" ht="15.75" thickBot="1" x14ac:dyDescent="0.3">
      <c r="A102" s="7" t="s">
        <v>4284</v>
      </c>
      <c r="B102" s="7" t="s">
        <v>4285</v>
      </c>
      <c r="C102" s="8" t="s">
        <v>1290</v>
      </c>
      <c r="D102" s="9">
        <v>125.42</v>
      </c>
      <c r="E102" s="9">
        <v>74.680000000000007</v>
      </c>
      <c r="F102" s="9"/>
      <c r="G102" s="9">
        <v>5.42</v>
      </c>
    </row>
    <row r="103" spans="1:7" ht="15.75" thickBot="1" x14ac:dyDescent="0.3">
      <c r="A103" s="6"/>
      <c r="B103" s="6"/>
      <c r="C103" s="6"/>
      <c r="D103" s="6"/>
      <c r="E103" s="6"/>
      <c r="F103" s="6"/>
      <c r="G103" s="6"/>
    </row>
    <row r="104" spans="1:7" ht="15.75" thickBot="1" x14ac:dyDescent="0.3">
      <c r="A104" s="7" t="s">
        <v>4286</v>
      </c>
      <c r="B104" s="7" t="s">
        <v>4287</v>
      </c>
      <c r="C104" s="8" t="s">
        <v>1290</v>
      </c>
      <c r="D104" s="9">
        <v>135.12</v>
      </c>
      <c r="E104" s="9">
        <v>80.099999999999994</v>
      </c>
      <c r="F104" s="9"/>
      <c r="G104" s="9"/>
    </row>
    <row r="105" spans="1:7" ht="15.75" thickBot="1" x14ac:dyDescent="0.3">
      <c r="A105" s="6"/>
      <c r="B105" s="6"/>
      <c r="C105" s="6"/>
      <c r="D105" s="6"/>
      <c r="E105" s="6"/>
      <c r="F105" s="6"/>
      <c r="G105" s="6"/>
    </row>
    <row r="106" spans="1:7" ht="15.75" thickBot="1" x14ac:dyDescent="0.3">
      <c r="A106" s="7" t="s">
        <v>4288</v>
      </c>
      <c r="B106" s="7" t="s">
        <v>4289</v>
      </c>
      <c r="C106" s="8" t="s">
        <v>1290</v>
      </c>
      <c r="D106" s="9">
        <v>150.56</v>
      </c>
      <c r="E106" s="9">
        <v>75.58</v>
      </c>
      <c r="F106" s="9"/>
      <c r="G106" s="9">
        <v>4.5199999999999996</v>
      </c>
    </row>
    <row r="107" spans="1:7" ht="15.75" thickBot="1" x14ac:dyDescent="0.3">
      <c r="A107" s="6"/>
      <c r="B107" s="6"/>
      <c r="C107" s="6"/>
      <c r="D107" s="6"/>
      <c r="E107" s="6"/>
      <c r="F107" s="6"/>
      <c r="G107" s="6"/>
    </row>
    <row r="108" spans="1:7" ht="15.75" thickBot="1" x14ac:dyDescent="0.3">
      <c r="A108" s="7" t="s">
        <v>4290</v>
      </c>
      <c r="B108" s="7" t="s">
        <v>4291</v>
      </c>
      <c r="C108" s="8" t="s">
        <v>1290</v>
      </c>
      <c r="D108" s="9">
        <v>179.12</v>
      </c>
      <c r="E108" s="9">
        <v>80.099999999999994</v>
      </c>
      <c r="F108" s="9"/>
      <c r="G108" s="9"/>
    </row>
    <row r="109" spans="1:7" ht="15.75" thickBot="1" x14ac:dyDescent="0.3">
      <c r="A109" s="6"/>
      <c r="B109" s="6"/>
      <c r="C109" s="6"/>
      <c r="D109" s="6"/>
      <c r="E109" s="6"/>
      <c r="F109" s="6"/>
      <c r="G109" s="6"/>
    </row>
    <row r="110" spans="1:7" ht="15.75" thickBot="1" x14ac:dyDescent="0.3">
      <c r="A110" s="7" t="s">
        <v>4292</v>
      </c>
      <c r="B110" s="7" t="s">
        <v>4293</v>
      </c>
      <c r="C110" s="8" t="s">
        <v>1290</v>
      </c>
      <c r="D110" s="9">
        <v>194.56</v>
      </c>
      <c r="E110" s="9">
        <v>76.599999999999994</v>
      </c>
      <c r="F110" s="9"/>
      <c r="G110" s="9">
        <v>3.5</v>
      </c>
    </row>
    <row r="111" spans="1:7" ht="15.75" thickBot="1" x14ac:dyDescent="0.3">
      <c r="A111" s="6"/>
      <c r="B111" s="6"/>
      <c r="C111" s="6"/>
      <c r="D111" s="6"/>
      <c r="E111" s="6"/>
      <c r="F111" s="6"/>
      <c r="G111" s="6"/>
    </row>
    <row r="112" spans="1:7" ht="25.5" thickBot="1" x14ac:dyDescent="0.3">
      <c r="A112" s="7" t="s">
        <v>4294</v>
      </c>
      <c r="B112" s="7" t="s">
        <v>4295</v>
      </c>
      <c r="C112" s="8"/>
      <c r="D112" s="9"/>
      <c r="E112" s="9"/>
      <c r="F112" s="9"/>
      <c r="G112" s="9"/>
    </row>
    <row r="113" spans="1:7" ht="15.75" thickBot="1" x14ac:dyDescent="0.3">
      <c r="A113" s="6"/>
      <c r="B113" s="6"/>
      <c r="C113" s="6"/>
      <c r="D113" s="6"/>
      <c r="E113" s="6"/>
      <c r="F113" s="6"/>
      <c r="G113" s="6"/>
    </row>
    <row r="114" spans="1:7" ht="15.75" thickBot="1" x14ac:dyDescent="0.3">
      <c r="A114" s="7" t="s">
        <v>4296</v>
      </c>
      <c r="B114" s="7" t="s">
        <v>4297</v>
      </c>
      <c r="C114" s="8" t="s">
        <v>1290</v>
      </c>
      <c r="D114" s="9">
        <v>124.27</v>
      </c>
      <c r="E114" s="9">
        <v>50.18</v>
      </c>
      <c r="F114" s="9">
        <v>24.44</v>
      </c>
      <c r="G114" s="9">
        <v>5.47</v>
      </c>
    </row>
    <row r="115" spans="1:7" ht="15.75" thickBot="1" x14ac:dyDescent="0.3">
      <c r="A115" s="6"/>
      <c r="B115" s="6"/>
      <c r="C115" s="6"/>
      <c r="D115" s="6"/>
      <c r="E115" s="6"/>
      <c r="F115" s="6"/>
      <c r="G115" s="6"/>
    </row>
    <row r="116" spans="1:7" ht="15.75" thickBot="1" x14ac:dyDescent="0.3">
      <c r="A116" s="7" t="s">
        <v>4298</v>
      </c>
      <c r="B116" s="7" t="s">
        <v>4299</v>
      </c>
      <c r="C116" s="8" t="s">
        <v>1290</v>
      </c>
      <c r="D116" s="9">
        <v>187.11</v>
      </c>
      <c r="E116" s="9">
        <v>60.23</v>
      </c>
      <c r="F116" s="9">
        <v>16.23</v>
      </c>
      <c r="G116" s="9">
        <v>3.63</v>
      </c>
    </row>
    <row r="117" spans="1:7" ht="15.75" thickBot="1" x14ac:dyDescent="0.3">
      <c r="A117" s="6"/>
      <c r="B117" s="6"/>
      <c r="C117" s="6"/>
      <c r="D117" s="6"/>
      <c r="E117" s="6"/>
      <c r="F117" s="6"/>
      <c r="G117" s="6"/>
    </row>
    <row r="118" spans="1:7" ht="15.75" thickBot="1" x14ac:dyDescent="0.3">
      <c r="A118" s="7" t="s">
        <v>4300</v>
      </c>
      <c r="B118" s="7" t="s">
        <v>4301</v>
      </c>
      <c r="C118" s="8" t="s">
        <v>1290</v>
      </c>
      <c r="D118" s="9">
        <v>237.93</v>
      </c>
      <c r="E118" s="9">
        <v>60.67</v>
      </c>
      <c r="F118" s="9">
        <v>16.57</v>
      </c>
      <c r="G118" s="9">
        <v>2.86</v>
      </c>
    </row>
    <row r="119" spans="1:7" ht="15.75" thickBot="1" x14ac:dyDescent="0.3">
      <c r="A119" s="6"/>
      <c r="B119" s="6"/>
      <c r="C119" s="6"/>
      <c r="D119" s="6"/>
      <c r="E119" s="6"/>
      <c r="F119" s="6"/>
      <c r="G119" s="6"/>
    </row>
    <row r="120" spans="1:7" ht="15.75" thickBot="1" x14ac:dyDescent="0.3">
      <c r="A120" s="7" t="s">
        <v>4302</v>
      </c>
      <c r="B120" s="7" t="s">
        <v>4303</v>
      </c>
      <c r="C120" s="8"/>
      <c r="D120" s="9"/>
      <c r="E120" s="9"/>
      <c r="F120" s="9"/>
      <c r="G120" s="9"/>
    </row>
    <row r="121" spans="1:7" ht="15.75" thickBot="1" x14ac:dyDescent="0.3">
      <c r="A121" s="6"/>
      <c r="B121" s="6"/>
      <c r="C121" s="6"/>
      <c r="D121" s="6"/>
      <c r="E121" s="6"/>
      <c r="F121" s="6"/>
      <c r="G121" s="6"/>
    </row>
    <row r="122" spans="1:7" x14ac:dyDescent="0.25">
      <c r="A122" s="23" t="s">
        <v>4304</v>
      </c>
      <c r="B122" s="10" t="s">
        <v>4305</v>
      </c>
      <c r="C122" s="26" t="s">
        <v>1290</v>
      </c>
      <c r="D122" s="29">
        <v>147.94</v>
      </c>
      <c r="E122" s="29">
        <v>66.86</v>
      </c>
      <c r="F122" s="29"/>
      <c r="G122" s="29">
        <v>13.24</v>
      </c>
    </row>
    <row r="123" spans="1:7" ht="25.5" thickBot="1" x14ac:dyDescent="0.3">
      <c r="A123" s="25"/>
      <c r="B123" s="12" t="s">
        <v>4306</v>
      </c>
      <c r="C123" s="28"/>
      <c r="D123" s="31"/>
      <c r="E123" s="31"/>
      <c r="F123" s="31"/>
      <c r="G123" s="31"/>
    </row>
    <row r="124" spans="1:7" ht="15.75" thickBot="1" x14ac:dyDescent="0.3">
      <c r="A124" s="6"/>
      <c r="B124" s="6"/>
      <c r="C124" s="6"/>
      <c r="D124" s="6"/>
      <c r="E124" s="6"/>
      <c r="F124" s="6"/>
      <c r="G124" s="6"/>
    </row>
    <row r="125" spans="1:7" ht="37.5" thickBot="1" x14ac:dyDescent="0.3">
      <c r="A125" s="7" t="s">
        <v>4307</v>
      </c>
      <c r="B125" s="7" t="s">
        <v>4308</v>
      </c>
      <c r="C125" s="8"/>
      <c r="D125" s="9"/>
      <c r="E125" s="9"/>
      <c r="F125" s="9"/>
      <c r="G125" s="9"/>
    </row>
    <row r="126" spans="1:7" ht="15.75" thickBot="1" x14ac:dyDescent="0.3">
      <c r="A126" s="6"/>
      <c r="B126" s="6"/>
      <c r="C126" s="6"/>
      <c r="D126" s="6"/>
      <c r="E126" s="6"/>
      <c r="F126" s="6"/>
      <c r="G126" s="6"/>
    </row>
    <row r="127" spans="1:7" ht="15.75" thickBot="1" x14ac:dyDescent="0.3">
      <c r="A127" s="7" t="s">
        <v>4309</v>
      </c>
      <c r="B127" s="7" t="s">
        <v>4310</v>
      </c>
      <c r="C127" s="8" t="s">
        <v>1290</v>
      </c>
      <c r="D127" s="9">
        <v>118.11</v>
      </c>
      <c r="E127" s="9">
        <v>54.38</v>
      </c>
      <c r="F127" s="9">
        <v>25.71</v>
      </c>
      <c r="G127" s="9"/>
    </row>
    <row r="128" spans="1:7" ht="15.75" thickBot="1" x14ac:dyDescent="0.3">
      <c r="A128" s="6"/>
      <c r="B128" s="6"/>
      <c r="C128" s="6"/>
      <c r="D128" s="6"/>
      <c r="E128" s="6"/>
      <c r="F128" s="6"/>
      <c r="G128" s="6"/>
    </row>
    <row r="129" spans="1:7" ht="15.75" thickBot="1" x14ac:dyDescent="0.3">
      <c r="A129" s="7" t="s">
        <v>4311</v>
      </c>
      <c r="B129" s="7" t="s">
        <v>4312</v>
      </c>
      <c r="C129" s="8" t="s">
        <v>1290</v>
      </c>
      <c r="D129" s="9">
        <v>180.96</v>
      </c>
      <c r="E129" s="9">
        <v>63.31</v>
      </c>
      <c r="F129" s="9">
        <v>16.78</v>
      </c>
      <c r="G129" s="9"/>
    </row>
    <row r="130" spans="1:7" ht="15.75" thickBot="1" x14ac:dyDescent="0.3">
      <c r="A130" s="6"/>
      <c r="B130" s="6"/>
      <c r="C130" s="6"/>
      <c r="D130" s="6"/>
      <c r="E130" s="6"/>
      <c r="F130" s="6"/>
      <c r="G130" s="6"/>
    </row>
    <row r="131" spans="1:7" ht="15.75" thickBot="1" x14ac:dyDescent="0.3">
      <c r="A131" s="7" t="s">
        <v>4313</v>
      </c>
      <c r="B131" s="7" t="s">
        <v>4314</v>
      </c>
      <c r="C131" s="8" t="s">
        <v>1290</v>
      </c>
      <c r="D131" s="9">
        <v>240.58</v>
      </c>
      <c r="E131" s="9">
        <v>63.71</v>
      </c>
      <c r="F131" s="9">
        <v>16.39</v>
      </c>
      <c r="G131" s="9"/>
    </row>
    <row r="132" spans="1:7" ht="15.75" thickBot="1" x14ac:dyDescent="0.3">
      <c r="A132" s="6"/>
      <c r="B132" s="6"/>
      <c r="C132" s="6"/>
      <c r="D132" s="6"/>
      <c r="E132" s="6"/>
      <c r="F132" s="6"/>
      <c r="G132" s="6"/>
    </row>
    <row r="133" spans="1:7" ht="15.75" thickBot="1" x14ac:dyDescent="0.3">
      <c r="A133" s="7" t="s">
        <v>4315</v>
      </c>
      <c r="B133" s="7" t="s">
        <v>4316</v>
      </c>
      <c r="C133" s="8" t="s">
        <v>1290</v>
      </c>
      <c r="D133" s="9">
        <v>159.28</v>
      </c>
      <c r="E133" s="9">
        <v>56.76</v>
      </c>
      <c r="F133" s="9">
        <v>19.07</v>
      </c>
      <c r="G133" s="9">
        <v>4.2699999999999996</v>
      </c>
    </row>
    <row r="134" spans="1:7" ht="15.75" thickBot="1" x14ac:dyDescent="0.3">
      <c r="A134" s="6"/>
      <c r="B134" s="6"/>
      <c r="C134" s="6"/>
      <c r="D134" s="6"/>
      <c r="E134" s="6"/>
      <c r="F134" s="6"/>
      <c r="G134" s="6"/>
    </row>
    <row r="135" spans="1:7" ht="15.75" thickBot="1" x14ac:dyDescent="0.3">
      <c r="A135" s="7" t="s">
        <v>4317</v>
      </c>
      <c r="B135" s="7" t="s">
        <v>4318</v>
      </c>
      <c r="C135" s="8" t="s">
        <v>1290</v>
      </c>
      <c r="D135" s="9">
        <v>222.13</v>
      </c>
      <c r="E135" s="9">
        <v>63.36</v>
      </c>
      <c r="F135" s="9">
        <v>13.67</v>
      </c>
      <c r="G135" s="9">
        <v>3.06</v>
      </c>
    </row>
    <row r="136" spans="1:7" ht="15.75" thickBot="1" x14ac:dyDescent="0.3">
      <c r="A136" s="6"/>
      <c r="B136" s="6"/>
      <c r="C136" s="6"/>
      <c r="D136" s="6"/>
      <c r="E136" s="6"/>
      <c r="F136" s="6"/>
      <c r="G136" s="6"/>
    </row>
    <row r="137" spans="1:7" ht="15.75" thickBot="1" x14ac:dyDescent="0.3">
      <c r="A137" s="7" t="s">
        <v>4319</v>
      </c>
      <c r="B137" s="7" t="s">
        <v>4320</v>
      </c>
      <c r="C137" s="8" t="s">
        <v>1290</v>
      </c>
      <c r="D137" s="9">
        <v>284.31</v>
      </c>
      <c r="E137" s="9">
        <v>63.84</v>
      </c>
      <c r="F137" s="9">
        <v>13.87</v>
      </c>
      <c r="G137" s="9">
        <v>2.39</v>
      </c>
    </row>
    <row r="138" spans="1:7" ht="15.75" thickBot="1" x14ac:dyDescent="0.3">
      <c r="A138" s="6"/>
      <c r="B138" s="6"/>
      <c r="C138" s="6"/>
      <c r="D138" s="6"/>
      <c r="E138" s="6"/>
      <c r="F138" s="6"/>
      <c r="G138" s="6"/>
    </row>
    <row r="139" spans="1:7" ht="25.5" thickBot="1" x14ac:dyDescent="0.3">
      <c r="A139" s="7" t="s">
        <v>4321</v>
      </c>
      <c r="B139" s="7" t="s">
        <v>4322</v>
      </c>
      <c r="C139" s="8"/>
      <c r="D139" s="9"/>
      <c r="E139" s="9"/>
      <c r="F139" s="9"/>
      <c r="G139" s="9"/>
    </row>
    <row r="140" spans="1:7" ht="15.75" thickBot="1" x14ac:dyDescent="0.3">
      <c r="A140" s="6"/>
      <c r="B140" s="6"/>
      <c r="C140" s="6"/>
      <c r="D140" s="6"/>
      <c r="E140" s="6"/>
      <c r="F140" s="6"/>
      <c r="G140" s="6"/>
    </row>
    <row r="141" spans="1:7" ht="15.75" thickBot="1" x14ac:dyDescent="0.3">
      <c r="A141" s="7" t="s">
        <v>4323</v>
      </c>
      <c r="B141" s="7" t="s">
        <v>4324</v>
      </c>
      <c r="C141" s="8" t="s">
        <v>1290</v>
      </c>
      <c r="D141" s="9">
        <v>13.3</v>
      </c>
      <c r="E141" s="9">
        <v>45.49</v>
      </c>
      <c r="F141" s="9"/>
      <c r="G141" s="9">
        <v>34.590000000000003</v>
      </c>
    </row>
    <row r="142" spans="1:7" ht="15.75" thickBot="1" x14ac:dyDescent="0.3">
      <c r="A142" s="6"/>
      <c r="B142" s="6"/>
      <c r="C142" s="6"/>
      <c r="D142" s="6"/>
      <c r="E142" s="6"/>
      <c r="F142" s="6"/>
      <c r="G142" s="6"/>
    </row>
    <row r="143" spans="1:7" ht="15.75" thickBot="1" x14ac:dyDescent="0.3">
      <c r="A143" s="7" t="s">
        <v>4325</v>
      </c>
      <c r="B143" s="7" t="s">
        <v>4326</v>
      </c>
      <c r="C143" s="8" t="s">
        <v>1290</v>
      </c>
      <c r="D143" s="9">
        <v>28.73</v>
      </c>
      <c r="E143" s="9">
        <v>40.409999999999997</v>
      </c>
      <c r="F143" s="9"/>
      <c r="G143" s="9">
        <v>39.68</v>
      </c>
    </row>
    <row r="144" spans="1:7" ht="15.75" thickBot="1" x14ac:dyDescent="0.3">
      <c r="A144" s="6"/>
      <c r="B144" s="6"/>
      <c r="C144" s="6"/>
      <c r="D144" s="6"/>
      <c r="E144" s="6"/>
      <c r="F144" s="6"/>
      <c r="G144" s="6"/>
    </row>
    <row r="145" spans="1:7" ht="25.5" thickBot="1" x14ac:dyDescent="0.3">
      <c r="A145" s="7" t="s">
        <v>4327</v>
      </c>
      <c r="B145" s="7" t="s">
        <v>4328</v>
      </c>
      <c r="C145" s="8"/>
      <c r="D145" s="9"/>
      <c r="E145" s="9"/>
      <c r="F145" s="9"/>
      <c r="G145" s="9"/>
    </row>
    <row r="146" spans="1:7" ht="15.75" thickBot="1" x14ac:dyDescent="0.3">
      <c r="A146" s="6"/>
      <c r="B146" s="6"/>
      <c r="C146" s="6"/>
      <c r="D146" s="6"/>
      <c r="E146" s="6"/>
      <c r="F146" s="6"/>
      <c r="G146" s="6"/>
    </row>
    <row r="147" spans="1:7" ht="15.75" thickBot="1" x14ac:dyDescent="0.3">
      <c r="A147" s="7" t="s">
        <v>4329</v>
      </c>
      <c r="B147" s="7" t="s">
        <v>4324</v>
      </c>
      <c r="C147" s="8" t="s">
        <v>1290</v>
      </c>
      <c r="D147" s="9">
        <v>16.82</v>
      </c>
      <c r="E147" s="9">
        <v>46.31</v>
      </c>
      <c r="F147" s="9"/>
      <c r="G147" s="9">
        <v>33.770000000000003</v>
      </c>
    </row>
    <row r="148" spans="1:7" ht="15.75" thickBot="1" x14ac:dyDescent="0.3">
      <c r="A148" s="6"/>
      <c r="B148" s="6"/>
      <c r="C148" s="6"/>
      <c r="D148" s="6"/>
      <c r="E148" s="6"/>
      <c r="F148" s="6"/>
      <c r="G148" s="6"/>
    </row>
    <row r="149" spans="1:7" ht="15.75" thickBot="1" x14ac:dyDescent="0.3">
      <c r="A149" s="7" t="s">
        <v>4330</v>
      </c>
      <c r="B149" s="7" t="s">
        <v>4326</v>
      </c>
      <c r="C149" s="8" t="s">
        <v>1290</v>
      </c>
      <c r="D149" s="9">
        <v>32.25</v>
      </c>
      <c r="E149" s="9">
        <v>41.4</v>
      </c>
      <c r="F149" s="9"/>
      <c r="G149" s="9">
        <v>38.700000000000003</v>
      </c>
    </row>
    <row r="150" spans="1:7" ht="15.75" thickBot="1" x14ac:dyDescent="0.3">
      <c r="A150" s="6"/>
      <c r="B150" s="6"/>
      <c r="C150" s="6"/>
      <c r="D150" s="6"/>
      <c r="E150" s="6"/>
      <c r="F150" s="6"/>
      <c r="G150" s="6"/>
    </row>
    <row r="151" spans="1:7" ht="15.75" thickBot="1" x14ac:dyDescent="0.3">
      <c r="A151" s="7" t="s">
        <v>4331</v>
      </c>
      <c r="B151" s="7" t="s">
        <v>4332</v>
      </c>
      <c r="C151" s="8"/>
      <c r="D151" s="9"/>
      <c r="E151" s="9"/>
      <c r="F151" s="9"/>
      <c r="G151" s="9"/>
    </row>
    <row r="152" spans="1:7" ht="15.75" thickBot="1" x14ac:dyDescent="0.3">
      <c r="A152" s="6"/>
      <c r="B152" s="6"/>
      <c r="C152" s="6"/>
      <c r="D152" s="6"/>
      <c r="E152" s="6"/>
      <c r="F152" s="6"/>
      <c r="G152" s="6"/>
    </row>
    <row r="153" spans="1:7" ht="15.75" thickBot="1" x14ac:dyDescent="0.3">
      <c r="A153" s="7" t="s">
        <v>4333</v>
      </c>
      <c r="B153" s="7" t="s">
        <v>4334</v>
      </c>
      <c r="C153" s="8"/>
      <c r="D153" s="9"/>
      <c r="E153" s="9"/>
      <c r="F153" s="9"/>
      <c r="G153" s="9"/>
    </row>
    <row r="154" spans="1:7" ht="15.75" thickBot="1" x14ac:dyDescent="0.3">
      <c r="A154" s="6"/>
      <c r="B154" s="6"/>
      <c r="C154" s="6"/>
      <c r="D154" s="6"/>
      <c r="E154" s="6"/>
      <c r="F154" s="6"/>
      <c r="G154" s="6"/>
    </row>
    <row r="155" spans="1:7" ht="15.75" thickBot="1" x14ac:dyDescent="0.3">
      <c r="A155" s="7" t="s">
        <v>4335</v>
      </c>
      <c r="B155" s="7" t="s">
        <v>4336</v>
      </c>
      <c r="C155" s="8" t="s">
        <v>1290</v>
      </c>
      <c r="D155" s="9">
        <v>1</v>
      </c>
      <c r="E155" s="9">
        <v>55</v>
      </c>
      <c r="F155" s="9"/>
      <c r="G155" s="9">
        <v>25</v>
      </c>
    </row>
    <row r="156" spans="1:7" ht="15.75" thickBot="1" x14ac:dyDescent="0.3">
      <c r="A156" s="6"/>
      <c r="B156" s="6"/>
      <c r="C156" s="6"/>
      <c r="D156" s="6"/>
      <c r="E156" s="6"/>
      <c r="F156" s="6"/>
      <c r="G156" s="6"/>
    </row>
    <row r="157" spans="1:7" ht="15.75" thickBot="1" x14ac:dyDescent="0.3">
      <c r="A157" s="7" t="s">
        <v>4337</v>
      </c>
      <c r="B157" s="7" t="s">
        <v>4338</v>
      </c>
      <c r="C157" s="8" t="s">
        <v>1290</v>
      </c>
      <c r="D157" s="9">
        <v>3.23</v>
      </c>
      <c r="E157" s="9">
        <v>54.49</v>
      </c>
      <c r="F157" s="9"/>
      <c r="G157" s="9">
        <v>25.7</v>
      </c>
    </row>
    <row r="158" spans="1:7" ht="15.75" thickBot="1" x14ac:dyDescent="0.3">
      <c r="A158" s="6"/>
      <c r="B158" s="6"/>
      <c r="C158" s="6"/>
      <c r="D158" s="6"/>
      <c r="E158" s="6"/>
      <c r="F158" s="6"/>
      <c r="G158" s="6"/>
    </row>
    <row r="159" spans="1:7" ht="15.75" thickBot="1" x14ac:dyDescent="0.3">
      <c r="A159" s="7" t="s">
        <v>4339</v>
      </c>
      <c r="B159" s="7" t="s">
        <v>4340</v>
      </c>
      <c r="C159" s="8" t="s">
        <v>1290</v>
      </c>
      <c r="D159" s="9">
        <v>8.5299999999999994</v>
      </c>
      <c r="E159" s="9">
        <v>78.430000000000007</v>
      </c>
      <c r="F159" s="9"/>
      <c r="G159" s="9">
        <v>1.64</v>
      </c>
    </row>
    <row r="160" spans="1:7" ht="15.75" thickBot="1" x14ac:dyDescent="0.3">
      <c r="A160" s="6"/>
      <c r="B160" s="6"/>
      <c r="C160" s="6"/>
      <c r="D160" s="6"/>
      <c r="E160" s="6"/>
      <c r="F160" s="6"/>
      <c r="G160" s="6"/>
    </row>
    <row r="161" spans="1:7" ht="15.75" thickBot="1" x14ac:dyDescent="0.3">
      <c r="A161" s="7" t="s">
        <v>4341</v>
      </c>
      <c r="B161" s="7" t="s">
        <v>4342</v>
      </c>
      <c r="C161" s="8"/>
      <c r="D161" s="9"/>
      <c r="E161" s="9"/>
      <c r="F161" s="9"/>
      <c r="G161" s="9"/>
    </row>
    <row r="162" spans="1:7" ht="15.75" thickBot="1" x14ac:dyDescent="0.3">
      <c r="A162" s="6"/>
      <c r="B162" s="6"/>
      <c r="C162" s="6"/>
      <c r="D162" s="6"/>
      <c r="E162" s="6"/>
      <c r="F162" s="6"/>
      <c r="G162" s="6"/>
    </row>
    <row r="163" spans="1:7" ht="15.75" thickBot="1" x14ac:dyDescent="0.3">
      <c r="A163" s="7" t="s">
        <v>4343</v>
      </c>
      <c r="B163" s="7" t="s">
        <v>4344</v>
      </c>
      <c r="C163" s="8"/>
      <c r="D163" s="9"/>
      <c r="E163" s="9"/>
      <c r="F163" s="9"/>
      <c r="G163" s="9"/>
    </row>
    <row r="164" spans="1:7" ht="15.75" thickBot="1" x14ac:dyDescent="0.3">
      <c r="A164" s="6"/>
      <c r="B164" s="6"/>
      <c r="C164" s="6"/>
      <c r="D164" s="6"/>
      <c r="E164" s="6"/>
      <c r="F164" s="6"/>
      <c r="G164" s="6"/>
    </row>
    <row r="165" spans="1:7" ht="15.75" thickBot="1" x14ac:dyDescent="0.3">
      <c r="A165" s="7" t="s">
        <v>4345</v>
      </c>
      <c r="B165" s="7" t="s">
        <v>4346</v>
      </c>
      <c r="C165" s="8" t="s">
        <v>48</v>
      </c>
      <c r="D165" s="9">
        <v>18.579999999999998</v>
      </c>
      <c r="E165" s="9">
        <v>71.209999999999994</v>
      </c>
      <c r="F165" s="9">
        <v>8.8800000000000008</v>
      </c>
      <c r="G165" s="9"/>
    </row>
    <row r="166" spans="1:7" ht="15.75" thickBot="1" x14ac:dyDescent="0.3">
      <c r="A166" s="6"/>
      <c r="B166" s="6"/>
      <c r="C166" s="6"/>
      <c r="D166" s="6"/>
      <c r="E166" s="6"/>
      <c r="F166" s="6"/>
      <c r="G166" s="6"/>
    </row>
    <row r="167" spans="1:7" ht="15.75" thickBot="1" x14ac:dyDescent="0.3">
      <c r="A167" s="7" t="s">
        <v>4347</v>
      </c>
      <c r="B167" s="7" t="s">
        <v>4348</v>
      </c>
      <c r="C167" s="8" t="s">
        <v>48</v>
      </c>
      <c r="D167" s="9">
        <v>11.68</v>
      </c>
      <c r="E167" s="9">
        <v>66.010000000000005</v>
      </c>
      <c r="F167" s="9">
        <v>14.13</v>
      </c>
      <c r="G167" s="9"/>
    </row>
    <row r="168" spans="1:7" ht="15.75" thickBot="1" x14ac:dyDescent="0.3">
      <c r="A168" s="6"/>
      <c r="B168" s="6"/>
      <c r="C168" s="6"/>
      <c r="D168" s="6"/>
      <c r="E168" s="6"/>
      <c r="F168" s="6"/>
      <c r="G168" s="6"/>
    </row>
    <row r="169" spans="1:7" ht="15.75" thickBot="1" x14ac:dyDescent="0.3">
      <c r="A169" s="7" t="s">
        <v>4349</v>
      </c>
      <c r="B169" s="7" t="s">
        <v>4350</v>
      </c>
      <c r="C169" s="8"/>
      <c r="D169" s="9"/>
      <c r="E169" s="9"/>
      <c r="F169" s="9"/>
      <c r="G169" s="9"/>
    </row>
    <row r="170" spans="1:7" ht="15.75" thickBot="1" x14ac:dyDescent="0.3">
      <c r="A170" s="6"/>
      <c r="B170" s="6"/>
      <c r="C170" s="6"/>
      <c r="D170" s="6"/>
      <c r="E170" s="6"/>
      <c r="F170" s="6"/>
      <c r="G170" s="6"/>
    </row>
    <row r="171" spans="1:7" ht="15.75" thickBot="1" x14ac:dyDescent="0.3">
      <c r="A171" s="7" t="s">
        <v>4351</v>
      </c>
      <c r="B171" s="7" t="s">
        <v>4352</v>
      </c>
      <c r="C171" s="8" t="s">
        <v>48</v>
      </c>
      <c r="D171" s="9">
        <v>49.64</v>
      </c>
      <c r="E171" s="9">
        <v>29.13</v>
      </c>
      <c r="F171" s="9">
        <v>50.97</v>
      </c>
      <c r="G171" s="9"/>
    </row>
    <row r="172" spans="1:7" ht="15.75" thickBot="1" x14ac:dyDescent="0.3">
      <c r="A172" s="6"/>
      <c r="B172" s="6"/>
      <c r="C172" s="6"/>
      <c r="D172" s="6"/>
      <c r="E172" s="6"/>
      <c r="F172" s="6"/>
      <c r="G172" s="6"/>
    </row>
    <row r="173" spans="1:7" ht="15.75" thickBot="1" x14ac:dyDescent="0.3">
      <c r="A173" s="7" t="s">
        <v>4353</v>
      </c>
      <c r="B173" s="7" t="s">
        <v>4354</v>
      </c>
      <c r="C173" s="8" t="s">
        <v>48</v>
      </c>
      <c r="D173" s="9">
        <v>62.58</v>
      </c>
      <c r="E173" s="9">
        <v>27.74</v>
      </c>
      <c r="F173" s="9">
        <v>52.35</v>
      </c>
      <c r="G173" s="9"/>
    </row>
    <row r="174" spans="1:7" ht="15.75" thickBot="1" x14ac:dyDescent="0.3">
      <c r="A174" s="6"/>
      <c r="B174" s="6"/>
      <c r="C174" s="6"/>
      <c r="D174" s="6"/>
      <c r="E174" s="6"/>
      <c r="F174" s="6"/>
      <c r="G174" s="6"/>
    </row>
    <row r="175" spans="1:7" ht="15.75" thickBot="1" x14ac:dyDescent="0.3">
      <c r="A175" s="7" t="s">
        <v>4355</v>
      </c>
      <c r="B175" s="7" t="s">
        <v>4356</v>
      </c>
      <c r="C175" s="8" t="s">
        <v>48</v>
      </c>
      <c r="D175" s="9">
        <v>78.11</v>
      </c>
      <c r="E175" s="9">
        <v>25.91</v>
      </c>
      <c r="F175" s="9">
        <v>54.18</v>
      </c>
      <c r="G175" s="9"/>
    </row>
    <row r="176" spans="1:7" ht="15.75" thickBot="1" x14ac:dyDescent="0.3">
      <c r="A176" s="6"/>
      <c r="B176" s="6"/>
      <c r="C176" s="6"/>
      <c r="D176" s="6"/>
      <c r="E176" s="6"/>
      <c r="F176" s="6"/>
      <c r="G176" s="6"/>
    </row>
    <row r="177" spans="1:7" ht="25.5" thickBot="1" x14ac:dyDescent="0.3">
      <c r="A177" s="7" t="s">
        <v>4357</v>
      </c>
      <c r="B177" s="7" t="s">
        <v>4358</v>
      </c>
      <c r="C177" s="8"/>
      <c r="D177" s="9"/>
      <c r="E177" s="9"/>
      <c r="F177" s="9"/>
      <c r="G177" s="9"/>
    </row>
    <row r="178" spans="1:7" ht="15.75" thickBot="1" x14ac:dyDescent="0.3">
      <c r="A178" s="6"/>
      <c r="B178" s="6"/>
      <c r="C178" s="6"/>
      <c r="D178" s="6"/>
      <c r="E178" s="6"/>
      <c r="F178" s="6"/>
      <c r="G178" s="6"/>
    </row>
    <row r="179" spans="1:7" ht="15.75" thickBot="1" x14ac:dyDescent="0.3">
      <c r="A179" s="7" t="s">
        <v>4359</v>
      </c>
      <c r="B179" s="7" t="s">
        <v>4360</v>
      </c>
      <c r="C179" s="8" t="s">
        <v>48</v>
      </c>
      <c r="D179" s="9">
        <v>77.98</v>
      </c>
      <c r="E179" s="9">
        <v>29.8</v>
      </c>
      <c r="F179" s="9"/>
      <c r="G179" s="9">
        <v>50.29</v>
      </c>
    </row>
    <row r="180" spans="1:7" ht="15.75" thickBot="1" x14ac:dyDescent="0.3">
      <c r="A180" s="6"/>
      <c r="B180" s="6"/>
      <c r="C180" s="6"/>
      <c r="D180" s="6"/>
      <c r="E180" s="6"/>
      <c r="F180" s="6"/>
      <c r="G180" s="6"/>
    </row>
    <row r="181" spans="1:7" ht="15.75" thickBot="1" x14ac:dyDescent="0.3">
      <c r="A181" s="7" t="s">
        <v>4361</v>
      </c>
      <c r="B181" s="7" t="s">
        <v>4362</v>
      </c>
      <c r="C181" s="8" t="s">
        <v>48</v>
      </c>
      <c r="D181" s="9">
        <v>84.28</v>
      </c>
      <c r="E181" s="9">
        <v>28.23</v>
      </c>
      <c r="F181" s="9"/>
      <c r="G181" s="9">
        <v>51.87</v>
      </c>
    </row>
    <row r="182" spans="1:7" ht="15.75" thickBot="1" x14ac:dyDescent="0.3">
      <c r="A182" s="6"/>
      <c r="B182" s="6"/>
      <c r="C182" s="6"/>
      <c r="D182" s="6"/>
      <c r="E182" s="6"/>
      <c r="F182" s="6"/>
      <c r="G182" s="6"/>
    </row>
    <row r="183" spans="1:7" ht="15.75" thickBot="1" x14ac:dyDescent="0.3">
      <c r="A183" s="7" t="s">
        <v>4363</v>
      </c>
      <c r="B183" s="7" t="s">
        <v>4364</v>
      </c>
      <c r="C183" s="8" t="s">
        <v>48</v>
      </c>
      <c r="D183" s="9">
        <v>92.88</v>
      </c>
      <c r="E183" s="9">
        <v>26.22</v>
      </c>
      <c r="F183" s="9"/>
      <c r="G183" s="9">
        <v>53.89</v>
      </c>
    </row>
    <row r="184" spans="1:7" ht="15.75" thickBot="1" x14ac:dyDescent="0.3">
      <c r="A184" s="6"/>
      <c r="B184" s="6"/>
      <c r="C184" s="6"/>
      <c r="D184" s="6"/>
      <c r="E184" s="6"/>
      <c r="F184" s="6"/>
      <c r="G184" s="6"/>
    </row>
    <row r="185" spans="1:7" ht="15.75" thickBot="1" x14ac:dyDescent="0.3">
      <c r="A185" s="7" t="s">
        <v>4365</v>
      </c>
      <c r="B185" s="7" t="s">
        <v>4366</v>
      </c>
      <c r="C185" s="8" t="s">
        <v>48</v>
      </c>
      <c r="D185" s="9">
        <v>104.05</v>
      </c>
      <c r="E185" s="9">
        <v>24.47</v>
      </c>
      <c r="F185" s="9"/>
      <c r="G185" s="9">
        <v>55.63</v>
      </c>
    </row>
    <row r="186" spans="1:7" ht="15.75" thickBot="1" x14ac:dyDescent="0.3">
      <c r="A186" s="6"/>
      <c r="B186" s="6"/>
      <c r="C186" s="6"/>
      <c r="D186" s="6"/>
      <c r="E186" s="6"/>
      <c r="F186" s="6"/>
      <c r="G186" s="6"/>
    </row>
    <row r="187" spans="1:7" ht="15.75" thickBot="1" x14ac:dyDescent="0.3">
      <c r="A187" s="7" t="s">
        <v>4367</v>
      </c>
      <c r="B187" s="7" t="s">
        <v>4368</v>
      </c>
      <c r="C187" s="8" t="s">
        <v>1043</v>
      </c>
      <c r="D187" s="9">
        <v>1.85</v>
      </c>
      <c r="E187" s="9"/>
      <c r="F187" s="9"/>
      <c r="G187" s="9">
        <v>80</v>
      </c>
    </row>
    <row r="188" spans="1:7" ht="15.75" thickBot="1" x14ac:dyDescent="0.3">
      <c r="A188" s="6"/>
      <c r="B188" s="6"/>
      <c r="C188" s="6"/>
      <c r="D188" s="6"/>
      <c r="E188" s="6"/>
      <c r="F188" s="6"/>
      <c r="G188" s="6"/>
    </row>
    <row r="189" spans="1:7" ht="25.5" thickBot="1" x14ac:dyDescent="0.3">
      <c r="A189" s="7" t="s">
        <v>4369</v>
      </c>
      <c r="B189" s="7" t="s">
        <v>4370</v>
      </c>
      <c r="C189" s="8" t="s">
        <v>165</v>
      </c>
      <c r="D189" s="9">
        <v>2.12</v>
      </c>
      <c r="E189" s="9">
        <v>8.9600000000000009</v>
      </c>
      <c r="F189" s="9">
        <v>54.72</v>
      </c>
      <c r="G189" s="9">
        <v>16.510000000000002</v>
      </c>
    </row>
    <row r="190" spans="1:7" ht="15.75" thickBot="1" x14ac:dyDescent="0.3">
      <c r="A190" s="6"/>
      <c r="B190" s="6"/>
      <c r="C190" s="6"/>
      <c r="D190" s="6"/>
      <c r="E190" s="6"/>
      <c r="F190" s="6"/>
      <c r="G190" s="6"/>
    </row>
    <row r="191" spans="1:7" ht="15.75" thickBot="1" x14ac:dyDescent="0.3">
      <c r="A191" s="7" t="s">
        <v>4371</v>
      </c>
      <c r="B191" s="7" t="s">
        <v>4372</v>
      </c>
      <c r="C191" s="8"/>
      <c r="D191" s="9"/>
      <c r="E191" s="9"/>
      <c r="F191" s="9"/>
      <c r="G191" s="9"/>
    </row>
    <row r="192" spans="1:7" ht="15.75" thickBot="1" x14ac:dyDescent="0.3">
      <c r="A192" s="6"/>
      <c r="B192" s="6"/>
      <c r="C192" s="6"/>
      <c r="D192" s="6"/>
      <c r="E192" s="6"/>
      <c r="F192" s="6"/>
      <c r="G192" s="6"/>
    </row>
    <row r="193" spans="1:7" ht="15.75" thickBot="1" x14ac:dyDescent="0.3">
      <c r="A193" s="7" t="s">
        <v>4373</v>
      </c>
      <c r="B193" s="7" t="s">
        <v>4374</v>
      </c>
      <c r="C193" s="8"/>
      <c r="D193" s="9"/>
      <c r="E193" s="9"/>
      <c r="F193" s="9"/>
      <c r="G193" s="9"/>
    </row>
    <row r="194" spans="1:7" ht="15.75" thickBot="1" x14ac:dyDescent="0.3">
      <c r="A194" s="6"/>
      <c r="B194" s="6"/>
      <c r="C194" s="6"/>
      <c r="D194" s="6"/>
      <c r="E194" s="6"/>
      <c r="F194" s="6"/>
      <c r="G194" s="6"/>
    </row>
    <row r="195" spans="1:7" ht="15.75" thickBot="1" x14ac:dyDescent="0.3">
      <c r="A195" s="7" t="s">
        <v>4375</v>
      </c>
      <c r="B195" s="7" t="s">
        <v>4376</v>
      </c>
      <c r="C195" s="8" t="s">
        <v>1290</v>
      </c>
      <c r="D195" s="9">
        <v>2.75</v>
      </c>
      <c r="E195" s="9">
        <v>57.09</v>
      </c>
      <c r="F195" s="9"/>
      <c r="G195" s="9">
        <v>22.91</v>
      </c>
    </row>
    <row r="196" spans="1:7" ht="15.75" thickBot="1" x14ac:dyDescent="0.3">
      <c r="A196" s="6"/>
      <c r="B196" s="6"/>
      <c r="C196" s="6"/>
      <c r="D196" s="6"/>
      <c r="E196" s="6"/>
      <c r="F196" s="6"/>
      <c r="G196" s="6"/>
    </row>
    <row r="197" spans="1:7" ht="15.75" thickBot="1" x14ac:dyDescent="0.3">
      <c r="A197" s="7" t="s">
        <v>4377</v>
      </c>
      <c r="B197" s="7" t="s">
        <v>4378</v>
      </c>
      <c r="C197" s="8" t="s">
        <v>1290</v>
      </c>
      <c r="D197" s="9">
        <v>20.46</v>
      </c>
      <c r="E197" s="9">
        <v>7.82</v>
      </c>
      <c r="F197" s="9">
        <v>68.62</v>
      </c>
      <c r="G197" s="9">
        <v>3.67</v>
      </c>
    </row>
    <row r="198" spans="1:7" ht="15.75" thickBot="1" x14ac:dyDescent="0.3">
      <c r="A198" s="6"/>
      <c r="B198" s="6"/>
      <c r="C198" s="6"/>
      <c r="D198" s="6"/>
      <c r="E198" s="6"/>
      <c r="F198" s="6"/>
      <c r="G198" s="6"/>
    </row>
    <row r="199" spans="1:7" ht="15.75" thickBot="1" x14ac:dyDescent="0.3">
      <c r="A199" s="7" t="s">
        <v>4379</v>
      </c>
      <c r="B199" s="7" t="s">
        <v>4380</v>
      </c>
      <c r="C199" s="8" t="s">
        <v>1290</v>
      </c>
      <c r="D199" s="9">
        <v>29.07</v>
      </c>
      <c r="E199" s="9">
        <v>5.5</v>
      </c>
      <c r="F199" s="9">
        <v>72.03</v>
      </c>
      <c r="G199" s="9">
        <v>2.58</v>
      </c>
    </row>
    <row r="200" spans="1:7" ht="15.75" thickBot="1" x14ac:dyDescent="0.3">
      <c r="A200" s="6"/>
      <c r="B200" s="6"/>
      <c r="C200" s="6"/>
      <c r="D200" s="6"/>
      <c r="E200" s="6"/>
      <c r="F200" s="6"/>
      <c r="G200" s="6"/>
    </row>
    <row r="201" spans="1:7" ht="15.75" thickBot="1" x14ac:dyDescent="0.3">
      <c r="A201" s="7" t="s">
        <v>4381</v>
      </c>
      <c r="B201" s="7" t="s">
        <v>4382</v>
      </c>
      <c r="C201" s="8" t="s">
        <v>1290</v>
      </c>
      <c r="D201" s="9">
        <v>13.99</v>
      </c>
      <c r="E201" s="9">
        <v>11.72</v>
      </c>
      <c r="F201" s="9">
        <v>63.4</v>
      </c>
      <c r="G201" s="9">
        <v>5</v>
      </c>
    </row>
    <row r="202" spans="1:7" ht="15.75" thickBot="1" x14ac:dyDescent="0.3">
      <c r="A202" s="6"/>
      <c r="B202" s="6"/>
      <c r="C202" s="6"/>
      <c r="D202" s="6"/>
      <c r="E202" s="6"/>
      <c r="F202" s="6"/>
      <c r="G202" s="6"/>
    </row>
    <row r="203" spans="1:7" ht="15.75" thickBot="1" x14ac:dyDescent="0.3">
      <c r="A203" s="7" t="s">
        <v>4383</v>
      </c>
      <c r="B203" s="7" t="s">
        <v>4384</v>
      </c>
      <c r="C203" s="8" t="s">
        <v>1290</v>
      </c>
      <c r="D203" s="9">
        <v>31.66</v>
      </c>
      <c r="E203" s="9">
        <v>5.18</v>
      </c>
      <c r="F203" s="9">
        <v>72.709999999999994</v>
      </c>
      <c r="G203" s="9">
        <v>2.21</v>
      </c>
    </row>
    <row r="204" spans="1:7" ht="15.75" thickBot="1" x14ac:dyDescent="0.3">
      <c r="A204" s="6"/>
      <c r="B204" s="6"/>
      <c r="C204" s="6"/>
      <c r="D204" s="6"/>
      <c r="E204" s="6"/>
      <c r="F204" s="6"/>
      <c r="G204" s="6"/>
    </row>
    <row r="205" spans="1:7" ht="15.75" thickBot="1" x14ac:dyDescent="0.3">
      <c r="A205" s="7" t="s">
        <v>4385</v>
      </c>
      <c r="B205" s="7" t="s">
        <v>4386</v>
      </c>
      <c r="C205" s="8" t="s">
        <v>1290</v>
      </c>
      <c r="D205" s="9">
        <v>13.63</v>
      </c>
      <c r="E205" s="9">
        <v>12.03</v>
      </c>
      <c r="F205" s="9">
        <v>62.95</v>
      </c>
      <c r="G205" s="9">
        <v>5.14</v>
      </c>
    </row>
    <row r="206" spans="1:7" ht="15.75" thickBot="1" x14ac:dyDescent="0.3">
      <c r="A206" s="6"/>
      <c r="B206" s="6"/>
      <c r="C206" s="6"/>
      <c r="D206" s="6"/>
      <c r="E206" s="6"/>
      <c r="F206" s="6"/>
      <c r="G206" s="6"/>
    </row>
    <row r="207" spans="1:7" ht="15.75" thickBot="1" x14ac:dyDescent="0.3">
      <c r="A207" s="7" t="s">
        <v>4387</v>
      </c>
      <c r="B207" s="7" t="s">
        <v>4388</v>
      </c>
      <c r="C207" s="8"/>
      <c r="D207" s="9"/>
      <c r="E207" s="9"/>
      <c r="F207" s="9"/>
      <c r="G207" s="9"/>
    </row>
    <row r="208" spans="1:7" ht="15.75" thickBot="1" x14ac:dyDescent="0.3">
      <c r="A208" s="6"/>
      <c r="B208" s="6"/>
      <c r="C208" s="6"/>
      <c r="D208" s="6"/>
      <c r="E208" s="6"/>
      <c r="F208" s="6"/>
      <c r="G208" s="6"/>
    </row>
    <row r="209" spans="1:7" ht="15.75" thickBot="1" x14ac:dyDescent="0.3">
      <c r="A209" s="7" t="s">
        <v>4389</v>
      </c>
      <c r="B209" s="7" t="s">
        <v>4390</v>
      </c>
      <c r="C209" s="8" t="s">
        <v>1290</v>
      </c>
      <c r="D209" s="9">
        <v>25.45</v>
      </c>
      <c r="E209" s="9">
        <v>80.12</v>
      </c>
      <c r="F209" s="9"/>
      <c r="G209" s="9"/>
    </row>
    <row r="210" spans="1:7" ht="15.75" thickBot="1" x14ac:dyDescent="0.3">
      <c r="A210" s="6"/>
      <c r="B210" s="6"/>
      <c r="C210" s="6"/>
      <c r="D210" s="6"/>
      <c r="E210" s="6"/>
      <c r="F210" s="6"/>
      <c r="G210" s="6"/>
    </row>
    <row r="211" spans="1:7" ht="15.75" thickBot="1" x14ac:dyDescent="0.3">
      <c r="A211" s="7" t="s">
        <v>4391</v>
      </c>
      <c r="B211" s="7" t="s">
        <v>4392</v>
      </c>
      <c r="C211" s="8" t="s">
        <v>1290</v>
      </c>
      <c r="D211" s="9">
        <v>27.54</v>
      </c>
      <c r="E211" s="9">
        <v>77.27</v>
      </c>
      <c r="F211" s="9"/>
      <c r="G211" s="9">
        <v>2.83</v>
      </c>
    </row>
    <row r="212" spans="1:7" ht="15.75" thickBot="1" x14ac:dyDescent="0.3">
      <c r="A212" s="6"/>
      <c r="B212" s="6"/>
      <c r="C212" s="6"/>
      <c r="D212" s="6"/>
      <c r="E212" s="6"/>
      <c r="F212" s="6"/>
      <c r="G212" s="6"/>
    </row>
    <row r="213" spans="1:7" ht="15.75" thickBot="1" x14ac:dyDescent="0.3">
      <c r="A213" s="7" t="s">
        <v>4393</v>
      </c>
      <c r="B213" s="7" t="s">
        <v>4394</v>
      </c>
      <c r="C213" s="8" t="s">
        <v>1290</v>
      </c>
      <c r="D213" s="9">
        <v>2.2799999999999998</v>
      </c>
      <c r="E213" s="9">
        <v>57.89</v>
      </c>
      <c r="F213" s="9"/>
      <c r="G213" s="9">
        <v>21.93</v>
      </c>
    </row>
    <row r="214" spans="1:7" ht="15.75" thickBot="1" x14ac:dyDescent="0.3">
      <c r="A214" s="6"/>
      <c r="B214" s="6"/>
      <c r="C214" s="6"/>
      <c r="D214" s="6"/>
      <c r="E214" s="6"/>
      <c r="F214" s="6"/>
      <c r="G214" s="6"/>
    </row>
    <row r="215" spans="1:7" ht="15.75" thickBot="1" x14ac:dyDescent="0.3">
      <c r="A215" s="7" t="s">
        <v>4395</v>
      </c>
      <c r="B215" s="7" t="s">
        <v>4396</v>
      </c>
      <c r="C215" s="8"/>
      <c r="D215" s="9"/>
      <c r="E215" s="9"/>
      <c r="F215" s="9"/>
      <c r="G215" s="9"/>
    </row>
    <row r="216" spans="1:7" ht="15.75" thickBot="1" x14ac:dyDescent="0.3">
      <c r="A216" s="6"/>
      <c r="B216" s="6"/>
      <c r="C216" s="6"/>
      <c r="D216" s="6"/>
      <c r="E216" s="6"/>
      <c r="F216" s="6"/>
      <c r="G216" s="6"/>
    </row>
    <row r="217" spans="1:7" ht="25.5" thickBot="1" x14ac:dyDescent="0.3">
      <c r="A217" s="7" t="s">
        <v>4397</v>
      </c>
      <c r="B217" s="7" t="s">
        <v>4398</v>
      </c>
      <c r="C217" s="8" t="s">
        <v>1290</v>
      </c>
      <c r="D217" s="9">
        <v>3.26</v>
      </c>
      <c r="E217" s="9">
        <v>49.69</v>
      </c>
      <c r="F217" s="9"/>
      <c r="G217" s="9">
        <v>30.37</v>
      </c>
    </row>
    <row r="218" spans="1:7" ht="15.75" thickBot="1" x14ac:dyDescent="0.3">
      <c r="A218" s="6"/>
      <c r="B218" s="6"/>
      <c r="C218" s="6"/>
      <c r="D218" s="6"/>
      <c r="E218" s="6"/>
      <c r="F218" s="6"/>
      <c r="G218" s="6"/>
    </row>
    <row r="219" spans="1:7" ht="15.75" thickBot="1" x14ac:dyDescent="0.3">
      <c r="A219" s="7" t="s">
        <v>4399</v>
      </c>
      <c r="B219" s="7" t="s">
        <v>4400</v>
      </c>
      <c r="C219" s="8" t="s">
        <v>1290</v>
      </c>
      <c r="D219" s="9">
        <v>1.75</v>
      </c>
      <c r="E219" s="9">
        <v>52</v>
      </c>
      <c r="F219" s="9"/>
      <c r="G219" s="9">
        <v>28</v>
      </c>
    </row>
    <row r="220" spans="1:7" ht="15.75" thickBot="1" x14ac:dyDescent="0.3">
      <c r="A220" s="6"/>
      <c r="B220" s="6"/>
      <c r="C220" s="6"/>
      <c r="D220" s="6"/>
      <c r="E220" s="6"/>
      <c r="F220" s="6"/>
      <c r="G220" s="6"/>
    </row>
    <row r="221" spans="1:7" ht="15.75" thickBot="1" x14ac:dyDescent="0.3">
      <c r="A221" s="7" t="s">
        <v>4401</v>
      </c>
      <c r="B221" s="7" t="s">
        <v>4402</v>
      </c>
      <c r="C221" s="8" t="s">
        <v>48</v>
      </c>
      <c r="D221" s="9">
        <v>3.55</v>
      </c>
      <c r="E221" s="9">
        <v>44.79</v>
      </c>
      <c r="F221" s="9"/>
      <c r="G221" s="9">
        <v>35.49</v>
      </c>
    </row>
    <row r="222" spans="1:7" ht="15.75" thickBot="1" x14ac:dyDescent="0.3">
      <c r="A222" s="6"/>
      <c r="B222" s="6"/>
      <c r="C222" s="6"/>
      <c r="D222" s="6"/>
      <c r="E222" s="6"/>
      <c r="F222" s="6"/>
      <c r="G222" s="6"/>
    </row>
    <row r="223" spans="1:7" ht="15.75" thickBot="1" x14ac:dyDescent="0.3">
      <c r="A223" s="7" t="s">
        <v>4403</v>
      </c>
      <c r="B223" s="7" t="s">
        <v>4404</v>
      </c>
      <c r="C223" s="8"/>
      <c r="D223" s="9"/>
      <c r="E223" s="9"/>
      <c r="F223" s="9"/>
      <c r="G223" s="9"/>
    </row>
    <row r="224" spans="1:7" ht="15.75" thickBot="1" x14ac:dyDescent="0.3">
      <c r="A224" s="6"/>
      <c r="B224" s="6"/>
      <c r="C224" s="6"/>
      <c r="D224" s="6"/>
      <c r="E224" s="6"/>
      <c r="F224" s="6"/>
      <c r="G224" s="6"/>
    </row>
    <row r="225" spans="1:7" ht="25.5" thickBot="1" x14ac:dyDescent="0.3">
      <c r="A225" s="7" t="s">
        <v>4405</v>
      </c>
      <c r="B225" s="7" t="s">
        <v>4406</v>
      </c>
      <c r="C225" s="8"/>
      <c r="D225" s="9"/>
      <c r="E225" s="9"/>
      <c r="F225" s="9"/>
      <c r="G225" s="9"/>
    </row>
    <row r="226" spans="1:7" ht="15.75" thickBot="1" x14ac:dyDescent="0.3">
      <c r="A226" s="6"/>
      <c r="B226" s="6"/>
      <c r="C226" s="6"/>
      <c r="D226" s="6"/>
      <c r="E226" s="6"/>
      <c r="F226" s="6"/>
      <c r="G226" s="6"/>
    </row>
    <row r="227" spans="1:7" ht="15.75" thickBot="1" x14ac:dyDescent="0.3">
      <c r="A227" s="7" t="s">
        <v>4407</v>
      </c>
      <c r="B227" s="7" t="s">
        <v>4408</v>
      </c>
      <c r="C227" s="8" t="s">
        <v>1290</v>
      </c>
      <c r="D227" s="9">
        <v>47.97</v>
      </c>
      <c r="E227" s="9">
        <v>63.71</v>
      </c>
      <c r="F227" s="9"/>
      <c r="G227" s="9">
        <v>16.39</v>
      </c>
    </row>
    <row r="228" spans="1:7" ht="15.75" thickBot="1" x14ac:dyDescent="0.3">
      <c r="A228" s="6"/>
      <c r="B228" s="6"/>
      <c r="C228" s="6"/>
      <c r="D228" s="6"/>
      <c r="E228" s="6"/>
      <c r="F228" s="6"/>
      <c r="G228" s="6"/>
    </row>
    <row r="229" spans="1:7" ht="15.75" thickBot="1" x14ac:dyDescent="0.3">
      <c r="A229" s="7" t="s">
        <v>4409</v>
      </c>
      <c r="B229" s="7" t="s">
        <v>4410</v>
      </c>
      <c r="C229" s="8" t="s">
        <v>1290</v>
      </c>
      <c r="D229" s="9">
        <v>33.840000000000003</v>
      </c>
      <c r="E229" s="9">
        <v>56.86</v>
      </c>
      <c r="F229" s="9"/>
      <c r="G229" s="9">
        <v>23.23</v>
      </c>
    </row>
    <row r="230" spans="1:7" ht="15.75" thickBot="1" x14ac:dyDescent="0.3">
      <c r="A230" s="6"/>
      <c r="B230" s="6"/>
      <c r="C230" s="6"/>
      <c r="D230" s="6"/>
      <c r="E230" s="6"/>
      <c r="F230" s="6"/>
      <c r="G230" s="6"/>
    </row>
    <row r="231" spans="1:7" ht="15.75" thickBot="1" x14ac:dyDescent="0.3">
      <c r="A231" s="7" t="s">
        <v>4411</v>
      </c>
      <c r="B231" s="7" t="s">
        <v>4412</v>
      </c>
      <c r="C231" s="8" t="s">
        <v>1290</v>
      </c>
      <c r="D231" s="9">
        <v>28.49</v>
      </c>
      <c r="E231" s="9">
        <v>52.51</v>
      </c>
      <c r="F231" s="9"/>
      <c r="G231" s="9">
        <v>27.59</v>
      </c>
    </row>
    <row r="232" spans="1:7" ht="15.75" thickBot="1" x14ac:dyDescent="0.3">
      <c r="A232" s="6"/>
      <c r="B232" s="6"/>
      <c r="C232" s="6"/>
      <c r="D232" s="6"/>
      <c r="E232" s="6"/>
      <c r="F232" s="6"/>
      <c r="G232" s="6"/>
    </row>
    <row r="233" spans="1:7" ht="15.75" thickBot="1" x14ac:dyDescent="0.3">
      <c r="A233" s="7" t="s">
        <v>4413</v>
      </c>
      <c r="B233" s="7" t="s">
        <v>4414</v>
      </c>
      <c r="C233" s="8" t="s">
        <v>1290</v>
      </c>
      <c r="D233" s="9">
        <v>24.24</v>
      </c>
      <c r="E233" s="9">
        <v>47.69</v>
      </c>
      <c r="F233" s="9"/>
      <c r="G233" s="9">
        <v>32.43</v>
      </c>
    </row>
    <row r="234" spans="1:7" ht="15.75" thickBot="1" x14ac:dyDescent="0.3">
      <c r="A234" s="6"/>
      <c r="B234" s="6"/>
      <c r="C234" s="6"/>
      <c r="D234" s="6"/>
      <c r="E234" s="6"/>
      <c r="F234" s="6"/>
      <c r="G234" s="6"/>
    </row>
    <row r="235" spans="1:7" ht="25.5" thickBot="1" x14ac:dyDescent="0.3">
      <c r="A235" s="7" t="s">
        <v>4415</v>
      </c>
      <c r="B235" s="7" t="s">
        <v>4416</v>
      </c>
      <c r="C235" s="8"/>
      <c r="D235" s="9"/>
      <c r="E235" s="9"/>
      <c r="F235" s="9"/>
      <c r="G235" s="9"/>
    </row>
    <row r="236" spans="1:7" ht="15.75" thickBot="1" x14ac:dyDescent="0.3">
      <c r="A236" s="6"/>
      <c r="B236" s="6"/>
      <c r="C236" s="6"/>
      <c r="D236" s="6"/>
      <c r="E236" s="6"/>
      <c r="F236" s="6"/>
      <c r="G236" s="6"/>
    </row>
    <row r="237" spans="1:7" ht="15.75" thickBot="1" x14ac:dyDescent="0.3">
      <c r="A237" s="7" t="s">
        <v>4417</v>
      </c>
      <c r="B237" s="7" t="s">
        <v>4408</v>
      </c>
      <c r="C237" s="8" t="s">
        <v>48</v>
      </c>
      <c r="D237" s="9">
        <v>0.96</v>
      </c>
      <c r="E237" s="9">
        <v>63.54</v>
      </c>
      <c r="F237" s="9"/>
      <c r="G237" s="9">
        <v>16.670000000000002</v>
      </c>
    </row>
    <row r="238" spans="1:7" ht="15.75" thickBot="1" x14ac:dyDescent="0.3">
      <c r="A238" s="6"/>
      <c r="B238" s="6"/>
      <c r="C238" s="6"/>
      <c r="D238" s="6"/>
      <c r="E238" s="6"/>
      <c r="F238" s="6"/>
      <c r="G238" s="6"/>
    </row>
    <row r="239" spans="1:7" ht="15.75" thickBot="1" x14ac:dyDescent="0.3">
      <c r="A239" s="7" t="s">
        <v>4418</v>
      </c>
      <c r="B239" s="7" t="s">
        <v>4410</v>
      </c>
      <c r="C239" s="8" t="s">
        <v>48</v>
      </c>
      <c r="D239" s="9">
        <v>1.68</v>
      </c>
      <c r="E239" s="9">
        <v>57.14</v>
      </c>
      <c r="F239" s="9"/>
      <c r="G239" s="9">
        <v>23.21</v>
      </c>
    </row>
    <row r="240" spans="1:7" ht="15.75" thickBot="1" x14ac:dyDescent="0.3">
      <c r="A240" s="6"/>
      <c r="B240" s="6"/>
      <c r="C240" s="6"/>
      <c r="D240" s="6"/>
      <c r="E240" s="6"/>
      <c r="F240" s="6"/>
      <c r="G240" s="6"/>
    </row>
    <row r="241" spans="1:7" ht="15.75" thickBot="1" x14ac:dyDescent="0.3">
      <c r="A241" s="7" t="s">
        <v>4419</v>
      </c>
      <c r="B241" s="7" t="s">
        <v>4412</v>
      </c>
      <c r="C241" s="8" t="s">
        <v>48</v>
      </c>
      <c r="D241" s="9">
        <v>2.87</v>
      </c>
      <c r="E241" s="9">
        <v>52.96</v>
      </c>
      <c r="F241" s="9"/>
      <c r="G241" s="9">
        <v>27.18</v>
      </c>
    </row>
    <row r="242" spans="1:7" ht="15.75" thickBot="1" x14ac:dyDescent="0.3">
      <c r="A242" s="6"/>
      <c r="B242" s="6"/>
      <c r="C242" s="6"/>
      <c r="D242" s="6"/>
      <c r="E242" s="6"/>
      <c r="F242" s="6"/>
      <c r="G242" s="6"/>
    </row>
    <row r="243" spans="1:7" ht="15.75" thickBot="1" x14ac:dyDescent="0.3">
      <c r="A243" s="7" t="s">
        <v>4420</v>
      </c>
      <c r="B243" s="7" t="s">
        <v>4414</v>
      </c>
      <c r="C243" s="8" t="s">
        <v>48</v>
      </c>
      <c r="D243" s="9">
        <v>4.87</v>
      </c>
      <c r="E243" s="9">
        <v>47.64</v>
      </c>
      <c r="F243" s="9"/>
      <c r="G243" s="9">
        <v>32.44</v>
      </c>
    </row>
    <row r="244" spans="1:7" ht="15.75" thickBot="1" x14ac:dyDescent="0.3">
      <c r="A244" s="6"/>
      <c r="B244" s="6"/>
      <c r="C244" s="6"/>
      <c r="D244" s="6"/>
      <c r="E244" s="6"/>
      <c r="F244" s="6"/>
      <c r="G244" s="6"/>
    </row>
    <row r="245" spans="1:7" ht="15.75" thickBot="1" x14ac:dyDescent="0.3">
      <c r="A245" s="7" t="s">
        <v>4421</v>
      </c>
      <c r="B245" s="7" t="s">
        <v>4422</v>
      </c>
      <c r="C245" s="8"/>
      <c r="D245" s="9"/>
      <c r="E245" s="9"/>
      <c r="F245" s="9"/>
      <c r="G245" s="9"/>
    </row>
    <row r="246" spans="1:7" ht="15.75" thickBot="1" x14ac:dyDescent="0.3">
      <c r="A246" s="6"/>
      <c r="B246" s="6"/>
      <c r="C246" s="6"/>
      <c r="D246" s="6"/>
      <c r="E246" s="6"/>
      <c r="F246" s="6"/>
      <c r="G246" s="6"/>
    </row>
    <row r="247" spans="1:7" ht="25.5" thickBot="1" x14ac:dyDescent="0.3">
      <c r="A247" s="7" t="s">
        <v>4423</v>
      </c>
      <c r="B247" s="7" t="s">
        <v>4424</v>
      </c>
      <c r="C247" s="8"/>
      <c r="D247" s="9"/>
      <c r="E247" s="9"/>
      <c r="F247" s="9"/>
      <c r="G247" s="9"/>
    </row>
    <row r="248" spans="1:7" ht="15.75" thickBot="1" x14ac:dyDescent="0.3">
      <c r="A248" s="6"/>
      <c r="B248" s="6"/>
      <c r="C248" s="6"/>
      <c r="D248" s="6"/>
      <c r="E248" s="6"/>
      <c r="F248" s="6"/>
      <c r="G248" s="6"/>
    </row>
    <row r="249" spans="1:7" ht="15.75" thickBot="1" x14ac:dyDescent="0.3">
      <c r="A249" s="7" t="s">
        <v>4425</v>
      </c>
      <c r="B249" s="7" t="s">
        <v>4426</v>
      </c>
      <c r="C249" s="8" t="s">
        <v>23</v>
      </c>
      <c r="D249" s="9">
        <v>369.62</v>
      </c>
      <c r="E249" s="9">
        <v>52.05</v>
      </c>
      <c r="F249" s="9"/>
      <c r="G249" s="9">
        <v>28.05</v>
      </c>
    </row>
    <row r="250" spans="1:7" ht="15.75" thickBot="1" x14ac:dyDescent="0.3">
      <c r="A250" s="6"/>
      <c r="B250" s="6"/>
      <c r="C250" s="6"/>
      <c r="D250" s="6"/>
      <c r="E250" s="6"/>
      <c r="F250" s="6"/>
      <c r="G250" s="6"/>
    </row>
    <row r="251" spans="1:7" ht="15.75" thickBot="1" x14ac:dyDescent="0.3">
      <c r="A251" s="7" t="s">
        <v>4427</v>
      </c>
      <c r="B251" s="7" t="s">
        <v>4428</v>
      </c>
      <c r="C251" s="8" t="s">
        <v>23</v>
      </c>
      <c r="D251" s="9">
        <v>134.59</v>
      </c>
      <c r="E251" s="9">
        <v>55.01</v>
      </c>
      <c r="F251" s="9"/>
      <c r="G251" s="9">
        <v>25.08</v>
      </c>
    </row>
    <row r="252" spans="1:7" ht="15.75" thickBot="1" x14ac:dyDescent="0.3">
      <c r="A252" s="6"/>
      <c r="B252" s="6"/>
      <c r="C252" s="6"/>
      <c r="D252" s="6"/>
      <c r="E252" s="6"/>
      <c r="F252" s="6"/>
      <c r="G252" s="6"/>
    </row>
    <row r="253" spans="1:7" ht="37.5" thickBot="1" x14ac:dyDescent="0.3">
      <c r="A253" s="7" t="s">
        <v>4429</v>
      </c>
      <c r="B253" s="7" t="s">
        <v>4430</v>
      </c>
      <c r="C253" s="8"/>
      <c r="D253" s="9"/>
      <c r="E253" s="9"/>
      <c r="F253" s="9"/>
      <c r="G253" s="9"/>
    </row>
    <row r="254" spans="1:7" ht="15.75" thickBot="1" x14ac:dyDescent="0.3">
      <c r="A254" s="6"/>
      <c r="B254" s="6"/>
      <c r="C254" s="6"/>
      <c r="D254" s="6"/>
      <c r="E254" s="6"/>
      <c r="F254" s="6"/>
      <c r="G254" s="6"/>
    </row>
    <row r="255" spans="1:7" ht="15.75" thickBot="1" x14ac:dyDescent="0.3">
      <c r="A255" s="7" t="s">
        <v>4431</v>
      </c>
      <c r="B255" s="7" t="s">
        <v>4432</v>
      </c>
      <c r="C255" s="8" t="s">
        <v>114</v>
      </c>
      <c r="D255" s="9">
        <v>102.03</v>
      </c>
      <c r="E255" s="9">
        <v>39.93</v>
      </c>
      <c r="F255" s="9">
        <v>3.99</v>
      </c>
      <c r="G255" s="9">
        <v>36.18</v>
      </c>
    </row>
    <row r="256" spans="1:7" ht="15.75" thickBot="1" x14ac:dyDescent="0.3">
      <c r="A256" s="6"/>
      <c r="B256" s="6"/>
      <c r="C256" s="6"/>
      <c r="D256" s="6"/>
      <c r="E256" s="6"/>
      <c r="F256" s="6"/>
      <c r="G256" s="6"/>
    </row>
    <row r="257" spans="1:7" ht="15.75" thickBot="1" x14ac:dyDescent="0.3">
      <c r="A257" s="7" t="s">
        <v>4433</v>
      </c>
      <c r="B257" s="7" t="s">
        <v>4434</v>
      </c>
      <c r="C257" s="8" t="s">
        <v>114</v>
      </c>
      <c r="D257" s="9">
        <v>50.31</v>
      </c>
      <c r="E257" s="9">
        <v>37.79</v>
      </c>
      <c r="F257" s="9">
        <v>8.09</v>
      </c>
      <c r="G257" s="9">
        <v>34.229999999999997</v>
      </c>
    </row>
    <row r="258" spans="1:7" ht="15.75" thickBot="1" x14ac:dyDescent="0.3">
      <c r="A258" s="6"/>
      <c r="B258" s="6"/>
      <c r="C258" s="6"/>
      <c r="D258" s="6"/>
      <c r="E258" s="6"/>
      <c r="F258" s="6"/>
      <c r="G258" s="6"/>
    </row>
    <row r="259" spans="1:7" ht="37.5" thickBot="1" x14ac:dyDescent="0.3">
      <c r="A259" s="7" t="s">
        <v>4435</v>
      </c>
      <c r="B259" s="7" t="s">
        <v>4436</v>
      </c>
      <c r="C259" s="8"/>
      <c r="D259" s="9"/>
      <c r="E259" s="9"/>
      <c r="F259" s="9"/>
      <c r="G259" s="9"/>
    </row>
    <row r="260" spans="1:7" ht="15.75" thickBot="1" x14ac:dyDescent="0.3">
      <c r="A260" s="6"/>
      <c r="B260" s="6"/>
      <c r="C260" s="6"/>
      <c r="D260" s="6"/>
      <c r="E260" s="6"/>
      <c r="F260" s="6"/>
      <c r="G260" s="6"/>
    </row>
    <row r="261" spans="1:7" ht="15.75" thickBot="1" x14ac:dyDescent="0.3">
      <c r="A261" s="7" t="s">
        <v>4437</v>
      </c>
      <c r="B261" s="7" t="s">
        <v>4432</v>
      </c>
      <c r="C261" s="8" t="s">
        <v>114</v>
      </c>
      <c r="D261" s="9">
        <v>112.67</v>
      </c>
      <c r="E261" s="9">
        <v>40.130000000000003</v>
      </c>
      <c r="F261" s="9">
        <v>3.61</v>
      </c>
      <c r="G261" s="9">
        <v>36.36</v>
      </c>
    </row>
    <row r="262" spans="1:7" ht="15.75" thickBot="1" x14ac:dyDescent="0.3">
      <c r="A262" s="6"/>
      <c r="B262" s="6"/>
      <c r="C262" s="6"/>
      <c r="D262" s="6"/>
      <c r="E262" s="6"/>
      <c r="F262" s="6"/>
      <c r="G262" s="6"/>
    </row>
    <row r="263" spans="1:7" ht="15.75" thickBot="1" x14ac:dyDescent="0.3">
      <c r="A263" s="7" t="s">
        <v>4438</v>
      </c>
      <c r="B263" s="7" t="s">
        <v>4434</v>
      </c>
      <c r="C263" s="8" t="s">
        <v>114</v>
      </c>
      <c r="D263" s="9">
        <v>55.29</v>
      </c>
      <c r="E263" s="9">
        <v>38.14</v>
      </c>
      <c r="F263" s="9">
        <v>7.36</v>
      </c>
      <c r="G263" s="9">
        <v>34.58</v>
      </c>
    </row>
    <row r="264" spans="1:7" ht="15.75" thickBot="1" x14ac:dyDescent="0.3">
      <c r="A264" s="6"/>
      <c r="B264" s="6"/>
      <c r="C264" s="6"/>
      <c r="D264" s="6"/>
      <c r="E264" s="6"/>
      <c r="F264" s="6"/>
      <c r="G264" s="6"/>
    </row>
    <row r="265" spans="1:7" ht="37.5" thickBot="1" x14ac:dyDescent="0.3">
      <c r="A265" s="7" t="s">
        <v>4439</v>
      </c>
      <c r="B265" s="7" t="s">
        <v>4440</v>
      </c>
      <c r="C265" s="8"/>
      <c r="D265" s="9"/>
      <c r="E265" s="9"/>
      <c r="F265" s="9"/>
      <c r="G265" s="9"/>
    </row>
    <row r="266" spans="1:7" ht="15.75" thickBot="1" x14ac:dyDescent="0.3">
      <c r="A266" s="6"/>
      <c r="B266" s="6"/>
      <c r="C266" s="6"/>
      <c r="D266" s="6"/>
      <c r="E266" s="6"/>
      <c r="F266" s="6"/>
      <c r="G266" s="6"/>
    </row>
    <row r="267" spans="1:7" ht="15.75" thickBot="1" x14ac:dyDescent="0.3">
      <c r="A267" s="7" t="s">
        <v>4441</v>
      </c>
      <c r="B267" s="7" t="s">
        <v>4432</v>
      </c>
      <c r="C267" s="8" t="s">
        <v>114</v>
      </c>
      <c r="D267" s="9">
        <v>65.16</v>
      </c>
      <c r="E267" s="9">
        <v>32.89</v>
      </c>
      <c r="F267" s="9"/>
      <c r="G267" s="9">
        <v>47.21</v>
      </c>
    </row>
    <row r="268" spans="1:7" ht="15.75" thickBot="1" x14ac:dyDescent="0.3">
      <c r="A268" s="6"/>
      <c r="B268" s="6"/>
      <c r="C268" s="6"/>
      <c r="D268" s="6"/>
      <c r="E268" s="6"/>
      <c r="F268" s="6"/>
      <c r="G268" s="6"/>
    </row>
    <row r="269" spans="1:7" ht="15.75" thickBot="1" x14ac:dyDescent="0.3">
      <c r="A269" s="7" t="s">
        <v>4442</v>
      </c>
      <c r="B269" s="7" t="s">
        <v>4434</v>
      </c>
      <c r="C269" s="8" t="s">
        <v>114</v>
      </c>
      <c r="D269" s="9">
        <v>25.91</v>
      </c>
      <c r="E269" s="9">
        <v>32.880000000000003</v>
      </c>
      <c r="F269" s="9"/>
      <c r="G269" s="9">
        <v>47.2</v>
      </c>
    </row>
    <row r="270" spans="1:7" ht="15.75" thickBot="1" x14ac:dyDescent="0.3">
      <c r="A270" s="6"/>
      <c r="B270" s="6"/>
      <c r="C270" s="6"/>
      <c r="D270" s="6"/>
      <c r="E270" s="6"/>
      <c r="F270" s="6"/>
      <c r="G270" s="6"/>
    </row>
    <row r="271" spans="1:7" ht="15.75" thickBot="1" x14ac:dyDescent="0.3">
      <c r="A271" s="7" t="s">
        <v>4443</v>
      </c>
      <c r="B271" s="7" t="s">
        <v>4444</v>
      </c>
      <c r="C271" s="8"/>
      <c r="D271" s="9"/>
      <c r="E271" s="9"/>
      <c r="F271" s="9"/>
      <c r="G271" s="9"/>
    </row>
    <row r="272" spans="1:7" ht="15.75" thickBot="1" x14ac:dyDescent="0.3">
      <c r="A272" s="6"/>
      <c r="B272" s="6"/>
      <c r="C272" s="6"/>
      <c r="D272" s="6"/>
      <c r="E272" s="6"/>
      <c r="F272" s="6"/>
      <c r="G272" s="6"/>
    </row>
    <row r="273" spans="1:7" ht="15.75" thickBot="1" x14ac:dyDescent="0.3">
      <c r="A273" s="7" t="s">
        <v>4445</v>
      </c>
      <c r="B273" s="7" t="s">
        <v>4446</v>
      </c>
      <c r="C273" s="8" t="s">
        <v>114</v>
      </c>
      <c r="D273" s="9">
        <v>32.9</v>
      </c>
      <c r="E273" s="9">
        <v>18.239999999999998</v>
      </c>
      <c r="F273" s="9">
        <v>35.68</v>
      </c>
      <c r="G273" s="9">
        <v>26.17</v>
      </c>
    </row>
    <row r="274" spans="1:7" ht="15.75" thickBot="1" x14ac:dyDescent="0.3">
      <c r="A274" s="6"/>
      <c r="B274" s="6"/>
      <c r="C274" s="6"/>
      <c r="D274" s="6"/>
      <c r="E274" s="6"/>
      <c r="F274" s="6"/>
      <c r="G274" s="6"/>
    </row>
    <row r="275" spans="1:7" ht="15.75" thickBot="1" x14ac:dyDescent="0.3">
      <c r="A275" s="7" t="s">
        <v>4447</v>
      </c>
      <c r="B275" s="7" t="s">
        <v>4448</v>
      </c>
      <c r="C275" s="8" t="s">
        <v>114</v>
      </c>
      <c r="D275" s="9">
        <v>39.82</v>
      </c>
      <c r="E275" s="9">
        <v>15.07</v>
      </c>
      <c r="F275" s="9">
        <v>43.4</v>
      </c>
      <c r="G275" s="9">
        <v>21.62</v>
      </c>
    </row>
    <row r="276" spans="1:7" ht="15.75" thickBot="1" x14ac:dyDescent="0.3">
      <c r="A276" s="6"/>
      <c r="B276" s="6"/>
      <c r="C276" s="6"/>
      <c r="D276" s="6"/>
      <c r="E276" s="6"/>
      <c r="F276" s="6"/>
      <c r="G276" s="6"/>
    </row>
    <row r="277" spans="1:7" ht="15.75" thickBot="1" x14ac:dyDescent="0.3">
      <c r="A277" s="7" t="s">
        <v>4449</v>
      </c>
      <c r="B277" s="7" t="s">
        <v>4450</v>
      </c>
      <c r="C277" s="8" t="s">
        <v>114</v>
      </c>
      <c r="D277" s="9">
        <v>10.97</v>
      </c>
      <c r="E277" s="9">
        <v>5.47</v>
      </c>
      <c r="F277" s="9">
        <v>74.569999999999993</v>
      </c>
      <c r="G277" s="9"/>
    </row>
    <row r="278" spans="1:7" ht="15.75" thickBot="1" x14ac:dyDescent="0.3">
      <c r="A278" s="6"/>
      <c r="B278" s="6"/>
      <c r="C278" s="6"/>
      <c r="D278" s="6"/>
      <c r="E278" s="6"/>
      <c r="F278" s="6"/>
      <c r="G278" s="6"/>
    </row>
    <row r="279" spans="1:7" ht="15.75" thickBot="1" x14ac:dyDescent="0.3">
      <c r="A279" s="7" t="s">
        <v>4451</v>
      </c>
      <c r="B279" s="7" t="s">
        <v>4452</v>
      </c>
      <c r="C279" s="8" t="s">
        <v>23</v>
      </c>
      <c r="D279" s="9">
        <v>71.42</v>
      </c>
      <c r="E279" s="9">
        <v>10.49</v>
      </c>
      <c r="F279" s="9">
        <v>69.62</v>
      </c>
      <c r="G279" s="9"/>
    </row>
    <row r="280" spans="1:7" ht="15.75" thickBot="1" x14ac:dyDescent="0.3">
      <c r="A280" s="6"/>
      <c r="B280" s="6"/>
      <c r="C280" s="6"/>
      <c r="D280" s="6"/>
      <c r="E280" s="6"/>
      <c r="F280" s="6"/>
      <c r="G280" s="6"/>
    </row>
    <row r="281" spans="1:7" ht="15.75" thickBot="1" x14ac:dyDescent="0.3">
      <c r="A281" s="7" t="s">
        <v>4453</v>
      </c>
      <c r="B281" s="7" t="s">
        <v>4454</v>
      </c>
      <c r="C281" s="8"/>
      <c r="D281" s="9"/>
      <c r="E281" s="9"/>
      <c r="F281" s="9"/>
      <c r="G281" s="9"/>
    </row>
    <row r="282" spans="1:7" ht="15.75" thickBot="1" x14ac:dyDescent="0.3">
      <c r="A282" s="6"/>
      <c r="B282" s="6"/>
      <c r="C282" s="6"/>
      <c r="D282" s="6"/>
      <c r="E282" s="6"/>
      <c r="F282" s="6"/>
      <c r="G282" s="6"/>
    </row>
    <row r="283" spans="1:7" ht="97.5" thickBot="1" x14ac:dyDescent="0.3">
      <c r="A283" s="7" t="s">
        <v>4455</v>
      </c>
      <c r="B283" s="7" t="s">
        <v>4456</v>
      </c>
      <c r="C283" s="8" t="s">
        <v>48</v>
      </c>
      <c r="D283" s="9">
        <v>0.24</v>
      </c>
      <c r="E283" s="9">
        <v>75</v>
      </c>
      <c r="F283" s="9"/>
      <c r="G283" s="9">
        <v>4.17</v>
      </c>
    </row>
    <row r="284" spans="1:7" ht="15.75" thickBot="1" x14ac:dyDescent="0.3">
      <c r="A284" s="6"/>
      <c r="B284" s="6"/>
      <c r="C284" s="6"/>
      <c r="D284" s="6"/>
      <c r="E284" s="6"/>
      <c r="F284" s="6"/>
      <c r="G284" s="6"/>
    </row>
    <row r="285" spans="1:7" ht="24.75" x14ac:dyDescent="0.25">
      <c r="A285" s="23" t="s">
        <v>4457</v>
      </c>
      <c r="B285" s="10" t="s">
        <v>4458</v>
      </c>
      <c r="C285" s="26" t="s">
        <v>48</v>
      </c>
      <c r="D285" s="29">
        <v>0.22</v>
      </c>
      <c r="E285" s="29">
        <v>63.64</v>
      </c>
      <c r="F285" s="29"/>
      <c r="G285" s="29">
        <v>18.18</v>
      </c>
    </row>
    <row r="286" spans="1:7" x14ac:dyDescent="0.25">
      <c r="A286" s="24"/>
      <c r="B286" s="11" t="s">
        <v>4459</v>
      </c>
      <c r="C286" s="27"/>
      <c r="D286" s="30"/>
      <c r="E286" s="30"/>
      <c r="F286" s="30"/>
      <c r="G286" s="30"/>
    </row>
    <row r="287" spans="1:7" x14ac:dyDescent="0.25">
      <c r="A287" s="24"/>
      <c r="B287" s="11" t="s">
        <v>4460</v>
      </c>
      <c r="C287" s="27"/>
      <c r="D287" s="30"/>
      <c r="E287" s="30"/>
      <c r="F287" s="30"/>
      <c r="G287" s="30"/>
    </row>
    <row r="288" spans="1:7" x14ac:dyDescent="0.25">
      <c r="A288" s="24"/>
      <c r="B288" s="11" t="s">
        <v>4461</v>
      </c>
      <c r="C288" s="27"/>
      <c r="D288" s="30"/>
      <c r="E288" s="30"/>
      <c r="F288" s="30"/>
      <c r="G288" s="30"/>
    </row>
    <row r="289" spans="1:7" ht="24.75" x14ac:dyDescent="0.25">
      <c r="A289" s="24"/>
      <c r="B289" s="11" t="s">
        <v>4462</v>
      </c>
      <c r="C289" s="27"/>
      <c r="D289" s="30"/>
      <c r="E289" s="30"/>
      <c r="F289" s="30"/>
      <c r="G289" s="30"/>
    </row>
    <row r="290" spans="1:7" x14ac:dyDescent="0.25">
      <c r="A290" s="24"/>
      <c r="B290" s="11" t="s">
        <v>4463</v>
      </c>
      <c r="C290" s="27"/>
      <c r="D290" s="30"/>
      <c r="E290" s="30"/>
      <c r="F290" s="30"/>
      <c r="G290" s="30"/>
    </row>
    <row r="291" spans="1:7" x14ac:dyDescent="0.25">
      <c r="A291" s="24"/>
      <c r="B291" s="11" t="s">
        <v>4464</v>
      </c>
      <c r="C291" s="27"/>
      <c r="D291" s="30"/>
      <c r="E291" s="30"/>
      <c r="F291" s="30"/>
      <c r="G291" s="30"/>
    </row>
    <row r="292" spans="1:7" x14ac:dyDescent="0.25">
      <c r="A292" s="24"/>
      <c r="B292" s="11" t="s">
        <v>4465</v>
      </c>
      <c r="C292" s="27"/>
      <c r="D292" s="30"/>
      <c r="E292" s="30"/>
      <c r="F292" s="30"/>
      <c r="G292" s="30"/>
    </row>
    <row r="293" spans="1:7" x14ac:dyDescent="0.25">
      <c r="A293" s="24"/>
      <c r="B293" s="11" t="s">
        <v>4466</v>
      </c>
      <c r="C293" s="27"/>
      <c r="D293" s="30"/>
      <c r="E293" s="30"/>
      <c r="F293" s="30"/>
      <c r="G293" s="30"/>
    </row>
    <row r="294" spans="1:7" x14ac:dyDescent="0.25">
      <c r="A294" s="24"/>
      <c r="B294" s="11" t="s">
        <v>4467</v>
      </c>
      <c r="C294" s="27"/>
      <c r="D294" s="30"/>
      <c r="E294" s="30"/>
      <c r="F294" s="30"/>
      <c r="G294" s="30"/>
    </row>
    <row r="295" spans="1:7" x14ac:dyDescent="0.25">
      <c r="A295" s="24"/>
      <c r="B295" s="11" t="s">
        <v>4468</v>
      </c>
      <c r="C295" s="27"/>
      <c r="D295" s="30"/>
      <c r="E295" s="30"/>
      <c r="F295" s="30"/>
      <c r="G295" s="30"/>
    </row>
    <row r="296" spans="1:7" x14ac:dyDescent="0.25">
      <c r="A296" s="24"/>
      <c r="B296" s="11" t="s">
        <v>4469</v>
      </c>
      <c r="C296" s="27"/>
      <c r="D296" s="30"/>
      <c r="E296" s="30"/>
      <c r="F296" s="30"/>
      <c r="G296" s="30"/>
    </row>
    <row r="297" spans="1:7" ht="25.5" thickBot="1" x14ac:dyDescent="0.3">
      <c r="A297" s="25"/>
      <c r="B297" s="12" t="s">
        <v>4470</v>
      </c>
      <c r="C297" s="28"/>
      <c r="D297" s="31"/>
      <c r="E297" s="31"/>
      <c r="F297" s="31"/>
      <c r="G297" s="31"/>
    </row>
    <row r="298" spans="1:7" ht="15.75" thickBot="1" x14ac:dyDescent="0.3">
      <c r="A298" s="6"/>
      <c r="B298" s="6"/>
      <c r="C298" s="6"/>
      <c r="D298" s="6"/>
      <c r="E298" s="6"/>
      <c r="F298" s="6"/>
      <c r="G298" s="6"/>
    </row>
    <row r="299" spans="1:7" ht="24.75" x14ac:dyDescent="0.25">
      <c r="A299" s="23" t="s">
        <v>4471</v>
      </c>
      <c r="B299" s="10" t="s">
        <v>4472</v>
      </c>
      <c r="C299" s="26"/>
      <c r="D299" s="29"/>
      <c r="E299" s="29"/>
      <c r="F299" s="29"/>
      <c r="G299" s="29"/>
    </row>
    <row r="300" spans="1:7" ht="24.75" x14ac:dyDescent="0.25">
      <c r="A300" s="24"/>
      <c r="B300" s="11" t="s">
        <v>4473</v>
      </c>
      <c r="C300" s="27"/>
      <c r="D300" s="30"/>
      <c r="E300" s="30"/>
      <c r="F300" s="30"/>
      <c r="G300" s="30"/>
    </row>
    <row r="301" spans="1:7" ht="24.75" x14ac:dyDescent="0.25">
      <c r="A301" s="24"/>
      <c r="B301" s="11" t="s">
        <v>4474</v>
      </c>
      <c r="C301" s="27"/>
      <c r="D301" s="30"/>
      <c r="E301" s="30"/>
      <c r="F301" s="30"/>
      <c r="G301" s="30"/>
    </row>
    <row r="302" spans="1:7" ht="24.75" x14ac:dyDescent="0.25">
      <c r="A302" s="24"/>
      <c r="B302" s="11" t="s">
        <v>4475</v>
      </c>
      <c r="C302" s="27"/>
      <c r="D302" s="30"/>
      <c r="E302" s="30"/>
      <c r="F302" s="30"/>
      <c r="G302" s="30"/>
    </row>
    <row r="303" spans="1:7" x14ac:dyDescent="0.25">
      <c r="A303" s="24"/>
      <c r="B303" s="11" t="s">
        <v>4476</v>
      </c>
      <c r="C303" s="27"/>
      <c r="D303" s="30"/>
      <c r="E303" s="30"/>
      <c r="F303" s="30"/>
      <c r="G303" s="30"/>
    </row>
    <row r="304" spans="1:7" ht="24.75" x14ac:dyDescent="0.25">
      <c r="A304" s="24"/>
      <c r="B304" s="11" t="s">
        <v>4477</v>
      </c>
      <c r="C304" s="27"/>
      <c r="D304" s="30"/>
      <c r="E304" s="30"/>
      <c r="F304" s="30"/>
      <c r="G304" s="30"/>
    </row>
    <row r="305" spans="1:7" x14ac:dyDescent="0.25">
      <c r="A305" s="24"/>
      <c r="B305" s="11" t="s">
        <v>4478</v>
      </c>
      <c r="C305" s="27"/>
      <c r="D305" s="30"/>
      <c r="E305" s="30"/>
      <c r="F305" s="30"/>
      <c r="G305" s="30"/>
    </row>
    <row r="306" spans="1:7" ht="25.5" thickBot="1" x14ac:dyDescent="0.3">
      <c r="A306" s="25"/>
      <c r="B306" s="12" t="s">
        <v>4479</v>
      </c>
      <c r="C306" s="28"/>
      <c r="D306" s="31"/>
      <c r="E306" s="31"/>
      <c r="F306" s="31"/>
      <c r="G306" s="31"/>
    </row>
    <row r="307" spans="1:7" ht="15.75" thickBot="1" x14ac:dyDescent="0.3">
      <c r="A307" s="6"/>
      <c r="B307" s="6"/>
      <c r="C307" s="6"/>
      <c r="D307" s="6"/>
      <c r="E307" s="6"/>
      <c r="F307" s="6"/>
      <c r="G307" s="6"/>
    </row>
    <row r="308" spans="1:7" ht="15.75" thickBot="1" x14ac:dyDescent="0.3">
      <c r="A308" s="7" t="s">
        <v>4480</v>
      </c>
      <c r="B308" s="7" t="s">
        <v>4481</v>
      </c>
      <c r="C308" s="8" t="s">
        <v>48</v>
      </c>
      <c r="D308" s="9">
        <v>0.9</v>
      </c>
      <c r="E308" s="9">
        <v>65.56</v>
      </c>
      <c r="F308" s="9"/>
      <c r="G308" s="9">
        <v>14.44</v>
      </c>
    </row>
    <row r="309" spans="1:7" ht="15.75" thickBot="1" x14ac:dyDescent="0.3">
      <c r="A309" s="6"/>
      <c r="B309" s="6"/>
      <c r="C309" s="6"/>
      <c r="D309" s="6"/>
      <c r="E309" s="6"/>
      <c r="F309" s="6"/>
      <c r="G309" s="6"/>
    </row>
    <row r="310" spans="1:7" ht="15.75" thickBot="1" x14ac:dyDescent="0.3">
      <c r="A310" s="7" t="s">
        <v>4482</v>
      </c>
      <c r="B310" s="7" t="s">
        <v>4483</v>
      </c>
      <c r="C310" s="8" t="s">
        <v>48</v>
      </c>
      <c r="D310" s="9">
        <v>1.51</v>
      </c>
      <c r="E310" s="9">
        <v>66.23</v>
      </c>
      <c r="F310" s="9"/>
      <c r="G310" s="9">
        <v>13.91</v>
      </c>
    </row>
    <row r="311" spans="1:7" ht="15.75" thickBot="1" x14ac:dyDescent="0.3">
      <c r="A311" s="6"/>
      <c r="B311" s="6"/>
      <c r="C311" s="6"/>
      <c r="D311" s="6"/>
      <c r="E311" s="6"/>
      <c r="F311" s="6"/>
      <c r="G311" s="6"/>
    </row>
    <row r="312" spans="1:7" ht="36.75" x14ac:dyDescent="0.25">
      <c r="A312" s="23" t="s">
        <v>4484</v>
      </c>
      <c r="B312" s="10" t="s">
        <v>4485</v>
      </c>
      <c r="C312" s="26" t="s">
        <v>1290</v>
      </c>
      <c r="D312" s="29">
        <v>1.51</v>
      </c>
      <c r="E312" s="29">
        <v>37.090000000000003</v>
      </c>
      <c r="F312" s="29"/>
      <c r="G312" s="29">
        <v>43.05</v>
      </c>
    </row>
    <row r="313" spans="1:7" x14ac:dyDescent="0.25">
      <c r="A313" s="24"/>
      <c r="B313" s="11" t="s">
        <v>4486</v>
      </c>
      <c r="C313" s="27"/>
      <c r="D313" s="30"/>
      <c r="E313" s="30"/>
      <c r="F313" s="30"/>
      <c r="G313" s="30"/>
    </row>
    <row r="314" spans="1:7" x14ac:dyDescent="0.25">
      <c r="A314" s="24"/>
      <c r="B314" s="11" t="s">
        <v>4487</v>
      </c>
      <c r="C314" s="27"/>
      <c r="D314" s="30"/>
      <c r="E314" s="30"/>
      <c r="F314" s="30"/>
      <c r="G314" s="30"/>
    </row>
    <row r="315" spans="1:7" ht="15.75" thickBot="1" x14ac:dyDescent="0.3">
      <c r="A315" s="25"/>
      <c r="B315" s="12" t="s">
        <v>4488</v>
      </c>
      <c r="C315" s="28"/>
      <c r="D315" s="31"/>
      <c r="E315" s="31"/>
      <c r="F315" s="31"/>
      <c r="G315" s="31"/>
    </row>
    <row r="316" spans="1:7" ht="15.75" thickBot="1" x14ac:dyDescent="0.3">
      <c r="A316" s="6"/>
      <c r="B316" s="6"/>
      <c r="C316" s="6"/>
      <c r="D316" s="6"/>
      <c r="E316" s="6"/>
      <c r="F316" s="6"/>
      <c r="G316" s="6"/>
    </row>
    <row r="317" spans="1:7" ht="36.75" x14ac:dyDescent="0.25">
      <c r="A317" s="23" t="s">
        <v>4489</v>
      </c>
      <c r="B317" s="10" t="s">
        <v>4490</v>
      </c>
      <c r="C317" s="26" t="s">
        <v>1290</v>
      </c>
      <c r="D317" s="29">
        <v>2.95</v>
      </c>
      <c r="E317" s="29">
        <v>37.97</v>
      </c>
      <c r="F317" s="29"/>
      <c r="G317" s="29">
        <v>42.03</v>
      </c>
    </row>
    <row r="318" spans="1:7" x14ac:dyDescent="0.25">
      <c r="A318" s="24"/>
      <c r="B318" s="11" t="s">
        <v>4486</v>
      </c>
      <c r="C318" s="27"/>
      <c r="D318" s="30"/>
      <c r="E318" s="30"/>
      <c r="F318" s="30"/>
      <c r="G318" s="30"/>
    </row>
    <row r="319" spans="1:7" x14ac:dyDescent="0.25">
      <c r="A319" s="24"/>
      <c r="B319" s="11" t="s">
        <v>4491</v>
      </c>
      <c r="C319" s="27"/>
      <c r="D319" s="30"/>
      <c r="E319" s="30"/>
      <c r="F319" s="30"/>
      <c r="G319" s="30"/>
    </row>
    <row r="320" spans="1:7" ht="15.75" thickBot="1" x14ac:dyDescent="0.3">
      <c r="A320" s="25"/>
      <c r="B320" s="12" t="s">
        <v>4492</v>
      </c>
      <c r="C320" s="28"/>
      <c r="D320" s="31"/>
      <c r="E320" s="31"/>
      <c r="F320" s="31"/>
      <c r="G320" s="31"/>
    </row>
    <row r="321" spans="1:7" ht="15.75" thickBot="1" x14ac:dyDescent="0.3">
      <c r="A321" s="6"/>
      <c r="B321" s="6"/>
      <c r="C321" s="6"/>
      <c r="D321" s="6"/>
      <c r="E321" s="6"/>
      <c r="F321" s="6"/>
      <c r="G321" s="6"/>
    </row>
    <row r="322" spans="1:7" x14ac:dyDescent="0.25">
      <c r="A322" s="23" t="s">
        <v>4493</v>
      </c>
      <c r="B322" s="10" t="s">
        <v>4494</v>
      </c>
      <c r="C322" s="26" t="s">
        <v>1290</v>
      </c>
      <c r="D322" s="29">
        <v>364.36</v>
      </c>
      <c r="E322" s="29">
        <v>80.099999999999994</v>
      </c>
      <c r="F322" s="29"/>
      <c r="G322" s="29"/>
    </row>
    <row r="323" spans="1:7" x14ac:dyDescent="0.25">
      <c r="A323" s="24"/>
      <c r="B323" s="11" t="s">
        <v>4495</v>
      </c>
      <c r="C323" s="27"/>
      <c r="D323" s="30"/>
      <c r="E323" s="30"/>
      <c r="F323" s="30"/>
      <c r="G323" s="30"/>
    </row>
    <row r="324" spans="1:7" ht="25.5" thickBot="1" x14ac:dyDescent="0.3">
      <c r="A324" s="25"/>
      <c r="B324" s="12" t="s">
        <v>4496</v>
      </c>
      <c r="C324" s="28"/>
      <c r="D324" s="31"/>
      <c r="E324" s="31"/>
      <c r="F324" s="31"/>
      <c r="G324" s="31"/>
    </row>
    <row r="325" spans="1:7" ht="15.75" thickBot="1" x14ac:dyDescent="0.3">
      <c r="A325" s="6"/>
      <c r="B325" s="6"/>
      <c r="C325" s="6"/>
      <c r="D325" s="6"/>
      <c r="E325" s="6"/>
      <c r="F325" s="6"/>
      <c r="G325" s="6"/>
    </row>
    <row r="326" spans="1:7" ht="15.75" thickBot="1" x14ac:dyDescent="0.3">
      <c r="A326" s="7" t="s">
        <v>4497</v>
      </c>
      <c r="B326" s="7" t="s">
        <v>4498</v>
      </c>
      <c r="C326" s="8"/>
      <c r="D326" s="9"/>
      <c r="E326" s="9"/>
      <c r="F326" s="9"/>
      <c r="G326" s="9"/>
    </row>
    <row r="327" spans="1:7" ht="15.75" thickBot="1" x14ac:dyDescent="0.3">
      <c r="A327" s="6"/>
      <c r="B327" s="6"/>
      <c r="C327" s="6"/>
      <c r="D327" s="6"/>
      <c r="E327" s="6"/>
      <c r="F327" s="6"/>
      <c r="G327" s="6"/>
    </row>
    <row r="328" spans="1:7" ht="49.5" thickBot="1" x14ac:dyDescent="0.3">
      <c r="A328" s="7" t="s">
        <v>4499</v>
      </c>
      <c r="B328" s="7" t="s">
        <v>4500</v>
      </c>
      <c r="C328" s="8"/>
      <c r="D328" s="9"/>
      <c r="E328" s="9"/>
      <c r="F328" s="9"/>
      <c r="G328" s="9"/>
    </row>
    <row r="329" spans="1:7" ht="15.75" thickBot="1" x14ac:dyDescent="0.3">
      <c r="A329" s="6"/>
      <c r="B329" s="6"/>
      <c r="C329" s="6"/>
      <c r="D329" s="6"/>
      <c r="E329" s="6"/>
      <c r="F329" s="6"/>
      <c r="G329" s="6"/>
    </row>
    <row r="330" spans="1:7" ht="15.75" thickBot="1" x14ac:dyDescent="0.3">
      <c r="A330" s="7" t="s">
        <v>4501</v>
      </c>
      <c r="B330" s="7" t="s">
        <v>4502</v>
      </c>
      <c r="C330" s="8" t="s">
        <v>1290</v>
      </c>
      <c r="D330" s="9">
        <v>196.47</v>
      </c>
      <c r="E330" s="9">
        <v>0.79</v>
      </c>
      <c r="F330" s="9">
        <v>79.31</v>
      </c>
      <c r="G330" s="9"/>
    </row>
    <row r="331" spans="1:7" ht="15.75" thickBot="1" x14ac:dyDescent="0.3">
      <c r="A331" s="6"/>
      <c r="B331" s="6"/>
      <c r="C331" s="6"/>
      <c r="D331" s="6"/>
      <c r="E331" s="6"/>
      <c r="F331" s="6"/>
      <c r="G331" s="6"/>
    </row>
    <row r="332" spans="1:7" ht="15.75" thickBot="1" x14ac:dyDescent="0.3">
      <c r="A332" s="7" t="s">
        <v>4503</v>
      </c>
      <c r="B332" s="7" t="s">
        <v>4504</v>
      </c>
      <c r="C332" s="8" t="s">
        <v>48</v>
      </c>
      <c r="D332" s="9">
        <v>27.4</v>
      </c>
      <c r="E332" s="9">
        <v>0.95</v>
      </c>
      <c r="F332" s="9">
        <v>79.16</v>
      </c>
      <c r="G332" s="9"/>
    </row>
    <row r="333" spans="1:7" ht="15.75" thickBot="1" x14ac:dyDescent="0.3">
      <c r="A333" s="6"/>
      <c r="B333" s="6"/>
      <c r="C333" s="6"/>
      <c r="D333" s="6"/>
      <c r="E333" s="6"/>
      <c r="F333" s="6"/>
      <c r="G333" s="6"/>
    </row>
    <row r="334" spans="1:7" ht="15.75" thickBot="1" x14ac:dyDescent="0.3">
      <c r="A334" s="7" t="s">
        <v>4505</v>
      </c>
      <c r="B334" s="7" t="s">
        <v>4506</v>
      </c>
      <c r="C334" s="8" t="s">
        <v>48</v>
      </c>
      <c r="D334" s="9">
        <v>18.07</v>
      </c>
      <c r="E334" s="9">
        <v>1.44</v>
      </c>
      <c r="F334" s="9">
        <v>78.69</v>
      </c>
      <c r="G334" s="9"/>
    </row>
    <row r="335" spans="1:7" ht="15.75" thickBot="1" x14ac:dyDescent="0.3">
      <c r="A335" s="6"/>
      <c r="B335" s="6"/>
      <c r="C335" s="6"/>
      <c r="D335" s="6"/>
      <c r="E335" s="6"/>
      <c r="F335" s="6"/>
      <c r="G335" s="6"/>
    </row>
    <row r="336" spans="1:7" ht="15.75" thickBot="1" x14ac:dyDescent="0.3">
      <c r="A336" s="7" t="s">
        <v>4507</v>
      </c>
      <c r="B336" s="7" t="s">
        <v>4508</v>
      </c>
      <c r="C336" s="8" t="s">
        <v>1290</v>
      </c>
      <c r="D336" s="9">
        <v>161.47</v>
      </c>
      <c r="E336" s="9"/>
      <c r="F336" s="9">
        <v>80.099999999999994</v>
      </c>
      <c r="G336" s="9"/>
    </row>
  </sheetData>
  <mergeCells count="42">
    <mergeCell ref="G14:G20"/>
    <mergeCell ref="A14:A20"/>
    <mergeCell ref="C14:C20"/>
    <mergeCell ref="D14:D20"/>
    <mergeCell ref="E14:E20"/>
    <mergeCell ref="F14:F20"/>
    <mergeCell ref="G285:G297"/>
    <mergeCell ref="A122:A123"/>
    <mergeCell ref="C122:C123"/>
    <mergeCell ref="D122:D123"/>
    <mergeCell ref="E122:E123"/>
    <mergeCell ref="F122:F123"/>
    <mergeCell ref="G122:G123"/>
    <mergeCell ref="A285:A297"/>
    <mergeCell ref="C285:C297"/>
    <mergeCell ref="D285:D297"/>
    <mergeCell ref="E285:E297"/>
    <mergeCell ref="F285:F297"/>
    <mergeCell ref="G312:G315"/>
    <mergeCell ref="A299:A306"/>
    <mergeCell ref="C299:C306"/>
    <mergeCell ref="D299:D306"/>
    <mergeCell ref="E299:E306"/>
    <mergeCell ref="F299:F306"/>
    <mergeCell ref="G299:G306"/>
    <mergeCell ref="A312:A315"/>
    <mergeCell ref="C312:C315"/>
    <mergeCell ref="D312:D315"/>
    <mergeCell ref="E312:E315"/>
    <mergeCell ref="F312:F315"/>
    <mergeCell ref="G322:G324"/>
    <mergeCell ref="A317:A320"/>
    <mergeCell ref="C317:C320"/>
    <mergeCell ref="D317:D320"/>
    <mergeCell ref="E317:E320"/>
    <mergeCell ref="F317:F320"/>
    <mergeCell ref="G317:G320"/>
    <mergeCell ref="A322:A324"/>
    <mergeCell ref="C322:C324"/>
    <mergeCell ref="D322:D324"/>
    <mergeCell ref="E322:E324"/>
    <mergeCell ref="F322:F32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39997558519241921"/>
  </sheetPr>
  <dimension ref="A1:G21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1127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1128</v>
      </c>
      <c r="B12" s="7" t="s">
        <v>1129</v>
      </c>
      <c r="C12" s="8"/>
      <c r="D12" s="9"/>
      <c r="E12" s="9"/>
      <c r="F12" s="9"/>
      <c r="G12" s="9"/>
    </row>
    <row r="13" spans="1:7" ht="15.75" thickBot="1" x14ac:dyDescent="0.3">
      <c r="A13" s="6"/>
      <c r="B13" s="6"/>
      <c r="C13" s="6"/>
      <c r="D13" s="6"/>
      <c r="E13" s="6"/>
      <c r="F13" s="6"/>
      <c r="G13" s="6"/>
    </row>
    <row r="14" spans="1:7" x14ac:dyDescent="0.25">
      <c r="A14" s="23" t="s">
        <v>1130</v>
      </c>
      <c r="B14" s="10" t="s">
        <v>15</v>
      </c>
      <c r="C14" s="26"/>
      <c r="D14" s="29"/>
      <c r="E14" s="29"/>
      <c r="F14" s="29"/>
      <c r="G14" s="29"/>
    </row>
    <row r="15" spans="1:7" x14ac:dyDescent="0.25">
      <c r="A15" s="24"/>
      <c r="B15" s="11" t="s">
        <v>1131</v>
      </c>
      <c r="C15" s="27"/>
      <c r="D15" s="30"/>
      <c r="E15" s="30"/>
      <c r="F15" s="30"/>
      <c r="G15" s="30"/>
    </row>
    <row r="16" spans="1:7" ht="25.5" thickBot="1" x14ac:dyDescent="0.3">
      <c r="A16" s="25"/>
      <c r="B16" s="12" t="s">
        <v>1132</v>
      </c>
      <c r="C16" s="28"/>
      <c r="D16" s="31"/>
      <c r="E16" s="31"/>
      <c r="F16" s="31"/>
      <c r="G16" s="31"/>
    </row>
    <row r="17" spans="1:7" ht="15.75" thickBot="1" x14ac:dyDescent="0.3">
      <c r="A17" s="6"/>
      <c r="B17" s="6"/>
      <c r="C17" s="6"/>
      <c r="D17" s="6"/>
      <c r="E17" s="6"/>
      <c r="F17" s="6"/>
      <c r="G17" s="6"/>
    </row>
    <row r="18" spans="1:7" ht="15.75" thickBot="1" x14ac:dyDescent="0.3">
      <c r="A18" s="7" t="s">
        <v>1133</v>
      </c>
      <c r="B18" s="7" t="s">
        <v>1134</v>
      </c>
      <c r="C18" s="8"/>
      <c r="D18" s="9"/>
      <c r="E18" s="9"/>
      <c r="F18" s="9"/>
      <c r="G18" s="9"/>
    </row>
    <row r="19" spans="1:7" ht="15.75" thickBot="1" x14ac:dyDescent="0.3">
      <c r="A19" s="6"/>
      <c r="B19" s="6"/>
      <c r="C19" s="6"/>
      <c r="D19" s="6"/>
      <c r="E19" s="6"/>
      <c r="F19" s="6"/>
      <c r="G19" s="6"/>
    </row>
    <row r="20" spans="1:7" ht="25.5" thickBot="1" x14ac:dyDescent="0.3">
      <c r="A20" s="7" t="s">
        <v>1135</v>
      </c>
      <c r="B20" s="7" t="s">
        <v>1136</v>
      </c>
      <c r="C20" s="8"/>
      <c r="D20" s="9"/>
      <c r="E20" s="9"/>
      <c r="F20" s="9"/>
      <c r="G20" s="9"/>
    </row>
    <row r="21" spans="1:7" ht="15.75" thickBot="1" x14ac:dyDescent="0.3">
      <c r="A21" s="6"/>
      <c r="B21" s="6"/>
      <c r="C21" s="6"/>
      <c r="D21" s="6"/>
      <c r="E21" s="6"/>
      <c r="F21" s="6"/>
      <c r="G21" s="6"/>
    </row>
    <row r="22" spans="1:7" ht="15.75" thickBot="1" x14ac:dyDescent="0.3">
      <c r="A22" s="7" t="s">
        <v>1137</v>
      </c>
      <c r="B22" s="7" t="s">
        <v>1138</v>
      </c>
      <c r="C22" s="8" t="s">
        <v>114</v>
      </c>
      <c r="D22" s="9">
        <v>61.28</v>
      </c>
      <c r="E22" s="9">
        <v>26.16</v>
      </c>
      <c r="F22" s="9">
        <v>22.83</v>
      </c>
      <c r="G22" s="9">
        <v>31.1</v>
      </c>
    </row>
    <row r="23" spans="1:7" ht="15.75" thickBot="1" x14ac:dyDescent="0.3">
      <c r="A23" s="6"/>
      <c r="B23" s="6"/>
      <c r="C23" s="6"/>
      <c r="D23" s="6"/>
      <c r="E23" s="6"/>
      <c r="F23" s="6"/>
      <c r="G23" s="6"/>
    </row>
    <row r="24" spans="1:7" ht="15.75" thickBot="1" x14ac:dyDescent="0.3">
      <c r="A24" s="7" t="s">
        <v>1139</v>
      </c>
      <c r="B24" s="7" t="s">
        <v>1140</v>
      </c>
      <c r="C24" s="8" t="s">
        <v>114</v>
      </c>
      <c r="D24" s="9">
        <v>65.95</v>
      </c>
      <c r="E24" s="9">
        <v>25.05</v>
      </c>
      <c r="F24" s="9">
        <v>23.99</v>
      </c>
      <c r="G24" s="9">
        <v>31.05</v>
      </c>
    </row>
    <row r="25" spans="1:7" ht="15.75" thickBot="1" x14ac:dyDescent="0.3">
      <c r="A25" s="6"/>
      <c r="B25" s="6"/>
      <c r="C25" s="6"/>
      <c r="D25" s="6"/>
      <c r="E25" s="6"/>
      <c r="F25" s="6"/>
      <c r="G25" s="6"/>
    </row>
    <row r="26" spans="1:7" ht="15.75" thickBot="1" x14ac:dyDescent="0.3">
      <c r="A26" s="7" t="s">
        <v>1141</v>
      </c>
      <c r="B26" s="7" t="s">
        <v>1142</v>
      </c>
      <c r="C26" s="8" t="s">
        <v>114</v>
      </c>
      <c r="D26" s="9">
        <v>76.540000000000006</v>
      </c>
      <c r="E26" s="9">
        <v>24.39</v>
      </c>
      <c r="F26" s="9">
        <v>27.02</v>
      </c>
      <c r="G26" s="9">
        <v>28.68</v>
      </c>
    </row>
    <row r="27" spans="1:7" ht="15.75" thickBot="1" x14ac:dyDescent="0.3">
      <c r="A27" s="6"/>
      <c r="B27" s="6"/>
      <c r="C27" s="6"/>
      <c r="D27" s="6"/>
      <c r="E27" s="6"/>
      <c r="F27" s="6"/>
      <c r="G27" s="6"/>
    </row>
    <row r="28" spans="1:7" ht="15.75" thickBot="1" x14ac:dyDescent="0.3">
      <c r="A28" s="7" t="s">
        <v>1143</v>
      </c>
      <c r="B28" s="7" t="s">
        <v>1144</v>
      </c>
      <c r="C28" s="8" t="s">
        <v>114</v>
      </c>
      <c r="D28" s="9">
        <v>91.21</v>
      </c>
      <c r="E28" s="9">
        <v>23.26</v>
      </c>
      <c r="F28" s="9">
        <v>28.01</v>
      </c>
      <c r="G28" s="9">
        <v>28.82</v>
      </c>
    </row>
    <row r="29" spans="1:7" ht="15.75" thickBot="1" x14ac:dyDescent="0.3">
      <c r="A29" s="6"/>
      <c r="B29" s="6"/>
      <c r="C29" s="6"/>
      <c r="D29" s="6"/>
      <c r="E29" s="6"/>
      <c r="F29" s="6"/>
      <c r="G29" s="6"/>
    </row>
    <row r="30" spans="1:7" ht="15.75" thickBot="1" x14ac:dyDescent="0.3">
      <c r="A30" s="7" t="s">
        <v>1145</v>
      </c>
      <c r="B30" s="7" t="s">
        <v>1146</v>
      </c>
      <c r="C30" s="8"/>
      <c r="D30" s="9"/>
      <c r="E30" s="9"/>
      <c r="F30" s="9"/>
      <c r="G30" s="9"/>
    </row>
    <row r="31" spans="1:7" ht="15.75" thickBot="1" x14ac:dyDescent="0.3">
      <c r="A31" s="6"/>
      <c r="B31" s="6"/>
      <c r="C31" s="6"/>
      <c r="D31" s="6"/>
      <c r="E31" s="6"/>
      <c r="F31" s="6"/>
      <c r="G31" s="6"/>
    </row>
    <row r="32" spans="1:7" ht="37.5" thickBot="1" x14ac:dyDescent="0.3">
      <c r="A32" s="7" t="s">
        <v>1147</v>
      </c>
      <c r="B32" s="7" t="s">
        <v>1148</v>
      </c>
      <c r="C32" s="8"/>
      <c r="D32" s="9"/>
      <c r="E32" s="9"/>
      <c r="F32" s="9"/>
      <c r="G32" s="9"/>
    </row>
    <row r="33" spans="1:7" ht="15.75" thickBot="1" x14ac:dyDescent="0.3">
      <c r="A33" s="6"/>
      <c r="B33" s="6"/>
      <c r="C33" s="6"/>
      <c r="D33" s="6"/>
      <c r="E33" s="6"/>
      <c r="F33" s="6"/>
      <c r="G33" s="6"/>
    </row>
    <row r="34" spans="1:7" ht="15.75" thickBot="1" x14ac:dyDescent="0.3">
      <c r="A34" s="7" t="s">
        <v>1149</v>
      </c>
      <c r="B34" s="7" t="s">
        <v>1150</v>
      </c>
      <c r="C34" s="8" t="s">
        <v>114</v>
      </c>
      <c r="D34" s="9">
        <v>72.400000000000006</v>
      </c>
      <c r="E34" s="9">
        <v>20.5</v>
      </c>
      <c r="F34" s="9">
        <v>14.25</v>
      </c>
      <c r="G34" s="9">
        <v>45.35</v>
      </c>
    </row>
    <row r="35" spans="1:7" ht="15.75" thickBot="1" x14ac:dyDescent="0.3">
      <c r="A35" s="6"/>
      <c r="B35" s="6"/>
      <c r="C35" s="6"/>
      <c r="D35" s="6"/>
      <c r="E35" s="6"/>
      <c r="F35" s="6"/>
      <c r="G35" s="6"/>
    </row>
    <row r="36" spans="1:7" ht="15.75" thickBot="1" x14ac:dyDescent="0.3">
      <c r="A36" s="7" t="s">
        <v>1151</v>
      </c>
      <c r="B36" s="7" t="s">
        <v>1152</v>
      </c>
      <c r="C36" s="8" t="s">
        <v>114</v>
      </c>
      <c r="D36" s="9">
        <v>78.400000000000006</v>
      </c>
      <c r="E36" s="9">
        <v>19.57</v>
      </c>
      <c r="F36" s="9">
        <v>18.649999999999999</v>
      </c>
      <c r="G36" s="9">
        <v>41.88</v>
      </c>
    </row>
    <row r="37" spans="1:7" ht="15.75" thickBot="1" x14ac:dyDescent="0.3">
      <c r="A37" s="6"/>
      <c r="B37" s="6"/>
      <c r="C37" s="6"/>
      <c r="D37" s="6"/>
      <c r="E37" s="6"/>
      <c r="F37" s="6"/>
      <c r="G37" s="6"/>
    </row>
    <row r="38" spans="1:7" ht="15.75" thickBot="1" x14ac:dyDescent="0.3">
      <c r="A38" s="7" t="s">
        <v>1153</v>
      </c>
      <c r="B38" s="7" t="s">
        <v>1154</v>
      </c>
      <c r="C38" s="8" t="s">
        <v>114</v>
      </c>
      <c r="D38" s="9">
        <v>89.52</v>
      </c>
      <c r="E38" s="9">
        <v>18.97</v>
      </c>
      <c r="F38" s="9">
        <v>23.54</v>
      </c>
      <c r="G38" s="9">
        <v>37.590000000000003</v>
      </c>
    </row>
    <row r="39" spans="1:7" ht="15.75" thickBot="1" x14ac:dyDescent="0.3">
      <c r="A39" s="6"/>
      <c r="B39" s="6"/>
      <c r="C39" s="6"/>
      <c r="D39" s="6"/>
      <c r="E39" s="6"/>
      <c r="F39" s="6"/>
      <c r="G39" s="6"/>
    </row>
    <row r="40" spans="1:7" ht="15.75" thickBot="1" x14ac:dyDescent="0.3">
      <c r="A40" s="7" t="s">
        <v>1155</v>
      </c>
      <c r="B40" s="7" t="s">
        <v>1156</v>
      </c>
      <c r="C40" s="8" t="s">
        <v>114</v>
      </c>
      <c r="D40" s="9">
        <v>104.42</v>
      </c>
      <c r="E40" s="9">
        <v>16.91</v>
      </c>
      <c r="F40" s="9">
        <v>28.83</v>
      </c>
      <c r="G40" s="9">
        <v>34.36</v>
      </c>
    </row>
    <row r="41" spans="1:7" ht="15.75" thickBot="1" x14ac:dyDescent="0.3">
      <c r="A41" s="6"/>
      <c r="B41" s="6"/>
      <c r="C41" s="6"/>
      <c r="D41" s="6"/>
      <c r="E41" s="6"/>
      <c r="F41" s="6"/>
      <c r="G41" s="6"/>
    </row>
    <row r="42" spans="1:7" ht="15.75" thickBot="1" x14ac:dyDescent="0.3">
      <c r="A42" s="7" t="s">
        <v>1157</v>
      </c>
      <c r="B42" s="7" t="s">
        <v>1158</v>
      </c>
      <c r="C42" s="8" t="s">
        <v>114</v>
      </c>
      <c r="D42" s="9">
        <v>11.03</v>
      </c>
      <c r="E42" s="9">
        <v>12.69</v>
      </c>
      <c r="F42" s="9"/>
      <c r="G42" s="9">
        <v>67.45</v>
      </c>
    </row>
    <row r="43" spans="1:7" ht="15.75" thickBot="1" x14ac:dyDescent="0.3">
      <c r="A43" s="6"/>
      <c r="B43" s="6"/>
      <c r="C43" s="6"/>
      <c r="D43" s="6"/>
      <c r="E43" s="6"/>
      <c r="F43" s="6"/>
      <c r="G43" s="6"/>
    </row>
    <row r="44" spans="1:7" ht="15.75" thickBot="1" x14ac:dyDescent="0.3">
      <c r="A44" s="7" t="s">
        <v>1159</v>
      </c>
      <c r="B44" s="7" t="s">
        <v>1160</v>
      </c>
      <c r="C44" s="8" t="s">
        <v>114</v>
      </c>
      <c r="D44" s="9">
        <v>76.22</v>
      </c>
      <c r="E44" s="9">
        <v>14.84</v>
      </c>
      <c r="F44" s="9">
        <v>22.19</v>
      </c>
      <c r="G44" s="9">
        <v>43.07</v>
      </c>
    </row>
    <row r="45" spans="1:7" ht="15.75" thickBot="1" x14ac:dyDescent="0.3">
      <c r="A45" s="6"/>
      <c r="B45" s="6"/>
      <c r="C45" s="6"/>
      <c r="D45" s="6"/>
      <c r="E45" s="6"/>
      <c r="F45" s="6"/>
      <c r="G45" s="6"/>
    </row>
    <row r="46" spans="1:7" ht="49.5" thickBot="1" x14ac:dyDescent="0.3">
      <c r="A46" s="7" t="s">
        <v>1161</v>
      </c>
      <c r="B46" s="7" t="s">
        <v>1162</v>
      </c>
      <c r="C46" s="8"/>
      <c r="D46" s="9"/>
      <c r="E46" s="9"/>
      <c r="F46" s="9"/>
      <c r="G46" s="9"/>
    </row>
    <row r="47" spans="1:7" ht="15.75" thickBot="1" x14ac:dyDescent="0.3">
      <c r="A47" s="6"/>
      <c r="B47" s="6"/>
      <c r="C47" s="6"/>
      <c r="D47" s="6"/>
      <c r="E47" s="6"/>
      <c r="F47" s="6"/>
      <c r="G47" s="6"/>
    </row>
    <row r="48" spans="1:7" ht="15.75" thickBot="1" x14ac:dyDescent="0.3">
      <c r="A48" s="7" t="s">
        <v>1163</v>
      </c>
      <c r="B48" s="7" t="s">
        <v>1164</v>
      </c>
      <c r="C48" s="8" t="s">
        <v>114</v>
      </c>
      <c r="D48" s="9">
        <v>87.59</v>
      </c>
      <c r="E48" s="9">
        <v>20.56</v>
      </c>
      <c r="F48" s="9">
        <v>26.81</v>
      </c>
      <c r="G48" s="9">
        <v>32.729999999999997</v>
      </c>
    </row>
    <row r="49" spans="1:7" ht="15.75" thickBot="1" x14ac:dyDescent="0.3">
      <c r="A49" s="6"/>
      <c r="B49" s="6"/>
      <c r="C49" s="6"/>
      <c r="D49" s="6"/>
      <c r="E49" s="6"/>
      <c r="F49" s="6"/>
      <c r="G49" s="6"/>
    </row>
    <row r="50" spans="1:7" ht="15.75" thickBot="1" x14ac:dyDescent="0.3">
      <c r="A50" s="7" t="s">
        <v>1165</v>
      </c>
      <c r="B50" s="7" t="s">
        <v>1166</v>
      </c>
      <c r="C50" s="8" t="s">
        <v>114</v>
      </c>
      <c r="D50" s="9">
        <v>112.12</v>
      </c>
      <c r="E50" s="9">
        <v>19.12</v>
      </c>
      <c r="F50" s="9">
        <v>26.89</v>
      </c>
      <c r="G50" s="9">
        <v>34.090000000000003</v>
      </c>
    </row>
    <row r="51" spans="1:7" ht="15.75" thickBot="1" x14ac:dyDescent="0.3">
      <c r="A51" s="6"/>
      <c r="B51" s="6"/>
      <c r="C51" s="6"/>
      <c r="D51" s="6"/>
      <c r="E51" s="6"/>
      <c r="F51" s="6"/>
      <c r="G51" s="6"/>
    </row>
    <row r="52" spans="1:7" ht="15.75" thickBot="1" x14ac:dyDescent="0.3">
      <c r="A52" s="7" t="s">
        <v>1167</v>
      </c>
      <c r="B52" s="7" t="s">
        <v>1168</v>
      </c>
      <c r="C52" s="8" t="s">
        <v>114</v>
      </c>
      <c r="D52" s="9">
        <v>154.76</v>
      </c>
      <c r="E52" s="9">
        <v>15.33</v>
      </c>
      <c r="F52" s="9">
        <v>37.26</v>
      </c>
      <c r="G52" s="9">
        <v>27.51</v>
      </c>
    </row>
    <row r="53" spans="1:7" ht="15.75" thickBot="1" x14ac:dyDescent="0.3">
      <c r="A53" s="6"/>
      <c r="B53" s="6"/>
      <c r="C53" s="6"/>
      <c r="D53" s="6"/>
      <c r="E53" s="6"/>
      <c r="F53" s="6"/>
      <c r="G53" s="6"/>
    </row>
    <row r="54" spans="1:7" ht="15.75" thickBot="1" x14ac:dyDescent="0.3">
      <c r="A54" s="7" t="s">
        <v>1169</v>
      </c>
      <c r="B54" s="7" t="s">
        <v>1170</v>
      </c>
      <c r="C54" s="8" t="s">
        <v>114</v>
      </c>
      <c r="D54" s="9">
        <v>212.97</v>
      </c>
      <c r="E54" s="9">
        <v>15.49</v>
      </c>
      <c r="F54" s="9">
        <v>38.909999999999997</v>
      </c>
      <c r="G54" s="9">
        <v>25.7</v>
      </c>
    </row>
    <row r="55" spans="1:7" ht="15.75" thickBot="1" x14ac:dyDescent="0.3">
      <c r="A55" s="6"/>
      <c r="B55" s="6"/>
      <c r="C55" s="6"/>
      <c r="D55" s="6"/>
      <c r="E55" s="6"/>
      <c r="F55" s="6"/>
      <c r="G55" s="6"/>
    </row>
    <row r="56" spans="1:7" ht="15.75" thickBot="1" x14ac:dyDescent="0.3">
      <c r="A56" s="7" t="s">
        <v>1171</v>
      </c>
      <c r="B56" s="7" t="s">
        <v>1172</v>
      </c>
      <c r="C56" s="8" t="s">
        <v>114</v>
      </c>
      <c r="D56" s="9">
        <v>278.39999999999998</v>
      </c>
      <c r="E56" s="9">
        <v>14.94</v>
      </c>
      <c r="F56" s="9">
        <v>42.3</v>
      </c>
      <c r="G56" s="9">
        <v>22.86</v>
      </c>
    </row>
    <row r="57" spans="1:7" ht="15.75" thickBot="1" x14ac:dyDescent="0.3">
      <c r="A57" s="6"/>
      <c r="B57" s="6"/>
      <c r="C57" s="6"/>
      <c r="D57" s="6"/>
      <c r="E57" s="6"/>
      <c r="F57" s="6"/>
      <c r="G57" s="6"/>
    </row>
    <row r="58" spans="1:7" ht="15.75" thickBot="1" x14ac:dyDescent="0.3">
      <c r="A58" s="7" t="s">
        <v>1173</v>
      </c>
      <c r="B58" s="7" t="s">
        <v>1174</v>
      </c>
      <c r="C58" s="8" t="s">
        <v>114</v>
      </c>
      <c r="D58" s="9">
        <v>388.95</v>
      </c>
      <c r="E58" s="9">
        <v>12.11</v>
      </c>
      <c r="F58" s="9">
        <v>51.14</v>
      </c>
      <c r="G58" s="9">
        <v>16.850000000000001</v>
      </c>
    </row>
    <row r="59" spans="1:7" ht="15.75" thickBot="1" x14ac:dyDescent="0.3">
      <c r="A59" s="6"/>
      <c r="B59" s="6"/>
      <c r="C59" s="6"/>
      <c r="D59" s="6"/>
      <c r="E59" s="6"/>
      <c r="F59" s="6"/>
      <c r="G59" s="6"/>
    </row>
    <row r="60" spans="1:7" ht="15.75" thickBot="1" x14ac:dyDescent="0.3">
      <c r="A60" s="7" t="s">
        <v>1175</v>
      </c>
      <c r="B60" s="7" t="s">
        <v>1176</v>
      </c>
      <c r="C60" s="8"/>
      <c r="D60" s="9"/>
      <c r="E60" s="9"/>
      <c r="F60" s="9"/>
      <c r="G60" s="9"/>
    </row>
    <row r="61" spans="1:7" ht="15.75" thickBot="1" x14ac:dyDescent="0.3">
      <c r="A61" s="6"/>
      <c r="B61" s="6"/>
      <c r="C61" s="6"/>
      <c r="D61" s="6"/>
      <c r="E61" s="6"/>
      <c r="F61" s="6"/>
      <c r="G61" s="6"/>
    </row>
    <row r="62" spans="1:7" ht="15.75" thickBot="1" x14ac:dyDescent="0.3">
      <c r="A62" s="7" t="s">
        <v>1177</v>
      </c>
      <c r="B62" s="7" t="s">
        <v>1164</v>
      </c>
      <c r="C62" s="8" t="s">
        <v>114</v>
      </c>
      <c r="D62" s="9">
        <v>57.62</v>
      </c>
      <c r="E62" s="9">
        <v>28.44</v>
      </c>
      <c r="F62" s="9">
        <v>2.12</v>
      </c>
      <c r="G62" s="9">
        <v>49.53</v>
      </c>
    </row>
    <row r="63" spans="1:7" ht="15.75" thickBot="1" x14ac:dyDescent="0.3">
      <c r="A63" s="6"/>
      <c r="B63" s="6"/>
      <c r="C63" s="6"/>
      <c r="D63" s="6"/>
      <c r="E63" s="6"/>
      <c r="F63" s="6"/>
      <c r="G63" s="6"/>
    </row>
    <row r="64" spans="1:7" ht="15.75" thickBot="1" x14ac:dyDescent="0.3">
      <c r="A64" s="7" t="s">
        <v>1178</v>
      </c>
      <c r="B64" s="7" t="s">
        <v>1166</v>
      </c>
      <c r="C64" s="8" t="s">
        <v>114</v>
      </c>
      <c r="D64" s="9">
        <v>70.5</v>
      </c>
      <c r="E64" s="9">
        <v>29.23</v>
      </c>
      <c r="F64" s="9">
        <v>2.16</v>
      </c>
      <c r="G64" s="9">
        <v>48.71</v>
      </c>
    </row>
    <row r="65" spans="1:7" ht="15.75" thickBot="1" x14ac:dyDescent="0.3">
      <c r="A65" s="6"/>
      <c r="B65" s="6"/>
      <c r="C65" s="6"/>
      <c r="D65" s="6"/>
      <c r="E65" s="6"/>
      <c r="F65" s="6"/>
      <c r="G65" s="6"/>
    </row>
    <row r="66" spans="1:7" ht="15.75" thickBot="1" x14ac:dyDescent="0.3">
      <c r="A66" s="7" t="s">
        <v>1179</v>
      </c>
      <c r="B66" s="7" t="s">
        <v>1168</v>
      </c>
      <c r="C66" s="8" t="s">
        <v>114</v>
      </c>
      <c r="D66" s="9">
        <v>99.68</v>
      </c>
      <c r="E66" s="9">
        <v>32.11</v>
      </c>
      <c r="F66" s="9">
        <v>1.99</v>
      </c>
      <c r="G66" s="9">
        <v>46</v>
      </c>
    </row>
    <row r="67" spans="1:7" ht="15.75" thickBot="1" x14ac:dyDescent="0.3">
      <c r="A67" s="6"/>
      <c r="B67" s="6"/>
      <c r="C67" s="6"/>
      <c r="D67" s="6"/>
      <c r="E67" s="6"/>
      <c r="F67" s="6"/>
      <c r="G67" s="6"/>
    </row>
    <row r="68" spans="1:7" ht="15.75" thickBot="1" x14ac:dyDescent="0.3">
      <c r="A68" s="7" t="s">
        <v>1180</v>
      </c>
      <c r="B68" s="7" t="s">
        <v>1170</v>
      </c>
      <c r="C68" s="8" t="s">
        <v>114</v>
      </c>
      <c r="D68" s="9">
        <v>117.18</v>
      </c>
      <c r="E68" s="9">
        <v>29.1</v>
      </c>
      <c r="F68" s="9">
        <v>2.08</v>
      </c>
      <c r="G68" s="9">
        <v>48.92</v>
      </c>
    </row>
    <row r="69" spans="1:7" ht="15.75" thickBot="1" x14ac:dyDescent="0.3">
      <c r="A69" s="6"/>
      <c r="B69" s="6"/>
      <c r="C69" s="6"/>
      <c r="D69" s="6"/>
      <c r="E69" s="6"/>
      <c r="F69" s="6"/>
      <c r="G69" s="6"/>
    </row>
    <row r="70" spans="1:7" ht="15.75" thickBot="1" x14ac:dyDescent="0.3">
      <c r="A70" s="7" t="s">
        <v>1181</v>
      </c>
      <c r="B70" s="7" t="s">
        <v>1172</v>
      </c>
      <c r="C70" s="8" t="s">
        <v>114</v>
      </c>
      <c r="D70" s="9">
        <v>135.18</v>
      </c>
      <c r="E70" s="9">
        <v>30.77</v>
      </c>
      <c r="F70" s="9">
        <v>2.25</v>
      </c>
      <c r="G70" s="9">
        <v>47.08</v>
      </c>
    </row>
    <row r="71" spans="1:7" ht="15.75" thickBot="1" x14ac:dyDescent="0.3">
      <c r="A71" s="6"/>
      <c r="B71" s="6"/>
      <c r="C71" s="6"/>
      <c r="D71" s="6"/>
      <c r="E71" s="6"/>
      <c r="F71" s="6"/>
      <c r="G71" s="6"/>
    </row>
    <row r="72" spans="1:7" ht="15.75" thickBot="1" x14ac:dyDescent="0.3">
      <c r="A72" s="7" t="s">
        <v>1182</v>
      </c>
      <c r="B72" s="7" t="s">
        <v>1174</v>
      </c>
      <c r="C72" s="8" t="s">
        <v>114</v>
      </c>
      <c r="D72" s="9">
        <v>168.19</v>
      </c>
      <c r="E72" s="9">
        <v>31.52</v>
      </c>
      <c r="F72" s="9">
        <v>1.99</v>
      </c>
      <c r="G72" s="9">
        <v>46.58</v>
      </c>
    </row>
    <row r="73" spans="1:7" ht="15.75" thickBot="1" x14ac:dyDescent="0.3">
      <c r="A73" s="6"/>
      <c r="B73" s="6"/>
      <c r="C73" s="6"/>
      <c r="D73" s="6"/>
      <c r="E73" s="6"/>
      <c r="F73" s="6"/>
      <c r="G73" s="6"/>
    </row>
    <row r="74" spans="1:7" ht="15.75" thickBot="1" x14ac:dyDescent="0.3">
      <c r="A74" s="7" t="s">
        <v>1183</v>
      </c>
      <c r="B74" s="7" t="s">
        <v>1184</v>
      </c>
      <c r="C74" s="8"/>
      <c r="D74" s="9"/>
      <c r="E74" s="9"/>
      <c r="F74" s="9"/>
      <c r="G74" s="9"/>
    </row>
    <row r="75" spans="1:7" ht="15.75" thickBot="1" x14ac:dyDescent="0.3">
      <c r="A75" s="6"/>
      <c r="B75" s="6"/>
      <c r="C75" s="6"/>
      <c r="D75" s="6"/>
      <c r="E75" s="6"/>
      <c r="F75" s="6"/>
      <c r="G75" s="6"/>
    </row>
    <row r="76" spans="1:7" ht="15.75" thickBot="1" x14ac:dyDescent="0.3">
      <c r="A76" s="7" t="s">
        <v>1185</v>
      </c>
      <c r="B76" s="7" t="s">
        <v>1164</v>
      </c>
      <c r="C76" s="8" t="s">
        <v>114</v>
      </c>
      <c r="D76" s="9">
        <v>56.87</v>
      </c>
      <c r="E76" s="9">
        <v>23.33</v>
      </c>
      <c r="F76" s="9"/>
      <c r="G76" s="9">
        <v>56.76</v>
      </c>
    </row>
    <row r="77" spans="1:7" ht="15.75" thickBot="1" x14ac:dyDescent="0.3">
      <c r="A77" s="6"/>
      <c r="B77" s="6"/>
      <c r="C77" s="6"/>
      <c r="D77" s="6"/>
      <c r="E77" s="6"/>
      <c r="F77" s="6"/>
      <c r="G77" s="6"/>
    </row>
    <row r="78" spans="1:7" ht="15.75" thickBot="1" x14ac:dyDescent="0.3">
      <c r="A78" s="7" t="s">
        <v>1186</v>
      </c>
      <c r="B78" s="7" t="s">
        <v>1166</v>
      </c>
      <c r="C78" s="8" t="s">
        <v>114</v>
      </c>
      <c r="D78" s="9">
        <v>72.790000000000006</v>
      </c>
      <c r="E78" s="9">
        <v>23.33</v>
      </c>
      <c r="F78" s="9"/>
      <c r="G78" s="9">
        <v>56.77</v>
      </c>
    </row>
    <row r="79" spans="1:7" ht="15.75" thickBot="1" x14ac:dyDescent="0.3">
      <c r="A79" s="6"/>
      <c r="B79" s="6"/>
      <c r="C79" s="6"/>
      <c r="D79" s="6"/>
      <c r="E79" s="6"/>
      <c r="F79" s="6"/>
      <c r="G79" s="6"/>
    </row>
    <row r="80" spans="1:7" ht="15.75" thickBot="1" x14ac:dyDescent="0.3">
      <c r="A80" s="7" t="s">
        <v>1187</v>
      </c>
      <c r="B80" s="7" t="s">
        <v>1168</v>
      </c>
      <c r="C80" s="8" t="s">
        <v>114</v>
      </c>
      <c r="D80" s="9">
        <v>102.37</v>
      </c>
      <c r="E80" s="9">
        <v>23.33</v>
      </c>
      <c r="F80" s="9"/>
      <c r="G80" s="9">
        <v>56.76</v>
      </c>
    </row>
    <row r="81" spans="1:7" ht="15.75" thickBot="1" x14ac:dyDescent="0.3">
      <c r="A81" s="6"/>
      <c r="B81" s="6"/>
      <c r="C81" s="6"/>
      <c r="D81" s="6"/>
      <c r="E81" s="6"/>
      <c r="F81" s="6"/>
      <c r="G81" s="6"/>
    </row>
    <row r="82" spans="1:7" ht="15.75" thickBot="1" x14ac:dyDescent="0.3">
      <c r="A82" s="7" t="s">
        <v>1188</v>
      </c>
      <c r="B82" s="7" t="s">
        <v>1170</v>
      </c>
      <c r="C82" s="8" t="s">
        <v>114</v>
      </c>
      <c r="D82" s="9">
        <v>120.56</v>
      </c>
      <c r="E82" s="9">
        <v>23.32</v>
      </c>
      <c r="F82" s="9"/>
      <c r="G82" s="9">
        <v>56.77</v>
      </c>
    </row>
    <row r="83" spans="1:7" ht="15.75" thickBot="1" x14ac:dyDescent="0.3">
      <c r="A83" s="6"/>
      <c r="B83" s="6"/>
      <c r="C83" s="6"/>
      <c r="D83" s="6"/>
      <c r="E83" s="6"/>
      <c r="F83" s="6"/>
      <c r="G83" s="6"/>
    </row>
    <row r="84" spans="1:7" ht="15.75" thickBot="1" x14ac:dyDescent="0.3">
      <c r="A84" s="7" t="s">
        <v>1189</v>
      </c>
      <c r="B84" s="7" t="s">
        <v>1172</v>
      </c>
      <c r="C84" s="8" t="s">
        <v>114</v>
      </c>
      <c r="D84" s="9">
        <v>136.47999999999999</v>
      </c>
      <c r="E84" s="9">
        <v>23.32</v>
      </c>
      <c r="F84" s="9"/>
      <c r="G84" s="9">
        <v>56.77</v>
      </c>
    </row>
    <row r="85" spans="1:7" ht="15.75" thickBot="1" x14ac:dyDescent="0.3">
      <c r="A85" s="6"/>
      <c r="B85" s="6"/>
      <c r="C85" s="6"/>
      <c r="D85" s="6"/>
      <c r="E85" s="6"/>
      <c r="F85" s="6"/>
      <c r="G85" s="6"/>
    </row>
    <row r="86" spans="1:7" ht="15.75" thickBot="1" x14ac:dyDescent="0.3">
      <c r="A86" s="7" t="s">
        <v>1190</v>
      </c>
      <c r="B86" s="7" t="s">
        <v>1174</v>
      </c>
      <c r="C86" s="8" t="s">
        <v>114</v>
      </c>
      <c r="D86" s="9">
        <v>181.98</v>
      </c>
      <c r="E86" s="9">
        <v>23.33</v>
      </c>
      <c r="F86" s="9"/>
      <c r="G86" s="9">
        <v>56.76</v>
      </c>
    </row>
    <row r="87" spans="1:7" ht="15.75" thickBot="1" x14ac:dyDescent="0.3">
      <c r="A87" s="6"/>
      <c r="B87" s="6"/>
      <c r="C87" s="6"/>
      <c r="D87" s="6"/>
      <c r="E87" s="6"/>
      <c r="F87" s="6"/>
      <c r="G87" s="6"/>
    </row>
    <row r="88" spans="1:7" ht="15.75" thickBot="1" x14ac:dyDescent="0.3">
      <c r="A88" s="7" t="s">
        <v>1191</v>
      </c>
      <c r="B88" s="7" t="s">
        <v>1192</v>
      </c>
      <c r="C88" s="8" t="s">
        <v>114</v>
      </c>
      <c r="D88" s="9">
        <v>14.71</v>
      </c>
      <c r="E88" s="9">
        <v>14.28</v>
      </c>
      <c r="F88" s="9"/>
      <c r="G88" s="9">
        <v>65.81</v>
      </c>
    </row>
    <row r="89" spans="1:7" ht="15.75" thickBot="1" x14ac:dyDescent="0.3">
      <c r="A89" s="6"/>
      <c r="B89" s="6"/>
      <c r="C89" s="6"/>
      <c r="D89" s="6"/>
      <c r="E89" s="6"/>
      <c r="F89" s="6"/>
      <c r="G89" s="6"/>
    </row>
    <row r="90" spans="1:7" ht="15.75" thickBot="1" x14ac:dyDescent="0.3">
      <c r="A90" s="7" t="s">
        <v>1193</v>
      </c>
      <c r="B90" s="7" t="s">
        <v>1194</v>
      </c>
      <c r="C90" s="8"/>
      <c r="D90" s="9"/>
      <c r="E90" s="9"/>
      <c r="F90" s="9"/>
      <c r="G90" s="9"/>
    </row>
    <row r="91" spans="1:7" ht="15.75" thickBot="1" x14ac:dyDescent="0.3">
      <c r="A91" s="6"/>
      <c r="B91" s="6"/>
      <c r="C91" s="6"/>
      <c r="D91" s="6"/>
      <c r="E91" s="6"/>
      <c r="F91" s="6"/>
      <c r="G91" s="6"/>
    </row>
    <row r="92" spans="1:7" ht="37.5" thickBot="1" x14ac:dyDescent="0.3">
      <c r="A92" s="7" t="s">
        <v>1195</v>
      </c>
      <c r="B92" s="7" t="s">
        <v>1196</v>
      </c>
      <c r="C92" s="8"/>
      <c r="D92" s="9"/>
      <c r="E92" s="9"/>
      <c r="F92" s="9"/>
      <c r="G92" s="9"/>
    </row>
    <row r="93" spans="1:7" ht="15.75" thickBot="1" x14ac:dyDescent="0.3">
      <c r="A93" s="6"/>
      <c r="B93" s="6"/>
      <c r="C93" s="6"/>
      <c r="D93" s="6"/>
      <c r="E93" s="6"/>
      <c r="F93" s="6"/>
      <c r="G93" s="6"/>
    </row>
    <row r="94" spans="1:7" ht="15.75" thickBot="1" x14ac:dyDescent="0.3">
      <c r="A94" s="7" t="s">
        <v>1197</v>
      </c>
      <c r="B94" s="7" t="s">
        <v>1198</v>
      </c>
      <c r="C94" s="8" t="s">
        <v>114</v>
      </c>
      <c r="D94" s="9">
        <v>48.44</v>
      </c>
      <c r="E94" s="9">
        <v>36.58</v>
      </c>
      <c r="F94" s="9">
        <v>10.51</v>
      </c>
      <c r="G94" s="9">
        <v>33.01</v>
      </c>
    </row>
    <row r="95" spans="1:7" ht="15.75" thickBot="1" x14ac:dyDescent="0.3">
      <c r="A95" s="6"/>
      <c r="B95" s="6"/>
      <c r="C95" s="6"/>
      <c r="D95" s="6"/>
      <c r="E95" s="6"/>
      <c r="F95" s="6"/>
      <c r="G95" s="6"/>
    </row>
    <row r="96" spans="1:7" ht="15.75" thickBot="1" x14ac:dyDescent="0.3">
      <c r="A96" s="7" t="s">
        <v>1199</v>
      </c>
      <c r="B96" s="7" t="s">
        <v>1200</v>
      </c>
      <c r="C96" s="8" t="s">
        <v>114</v>
      </c>
      <c r="D96" s="9">
        <v>53.9</v>
      </c>
      <c r="E96" s="9">
        <v>35.9</v>
      </c>
      <c r="F96" s="9">
        <v>13.49</v>
      </c>
      <c r="G96" s="9">
        <v>30.71</v>
      </c>
    </row>
    <row r="97" spans="1:7" ht="15.75" thickBot="1" x14ac:dyDescent="0.3">
      <c r="A97" s="6"/>
      <c r="B97" s="6"/>
      <c r="C97" s="6"/>
      <c r="D97" s="6"/>
      <c r="E97" s="6"/>
      <c r="F97" s="6"/>
      <c r="G97" s="6"/>
    </row>
    <row r="98" spans="1:7" ht="15.75" thickBot="1" x14ac:dyDescent="0.3">
      <c r="A98" s="7" t="s">
        <v>1201</v>
      </c>
      <c r="B98" s="7" t="s">
        <v>1202</v>
      </c>
      <c r="C98" s="8" t="s">
        <v>114</v>
      </c>
      <c r="D98" s="9">
        <v>64.89</v>
      </c>
      <c r="E98" s="9">
        <v>34.1</v>
      </c>
      <c r="F98" s="9">
        <v>16.809999999999999</v>
      </c>
      <c r="G98" s="9">
        <v>29.17</v>
      </c>
    </row>
    <row r="99" spans="1:7" ht="15.75" thickBot="1" x14ac:dyDescent="0.3">
      <c r="A99" s="6"/>
      <c r="B99" s="6"/>
      <c r="C99" s="6"/>
      <c r="D99" s="6"/>
      <c r="E99" s="6"/>
      <c r="F99" s="6"/>
      <c r="G99" s="6"/>
    </row>
    <row r="100" spans="1:7" ht="15.75" thickBot="1" x14ac:dyDescent="0.3">
      <c r="A100" s="7" t="s">
        <v>1203</v>
      </c>
      <c r="B100" s="7" t="s">
        <v>1204</v>
      </c>
      <c r="C100" s="8" t="s">
        <v>114</v>
      </c>
      <c r="D100" s="9">
        <v>76.09</v>
      </c>
      <c r="E100" s="9">
        <v>32.72</v>
      </c>
      <c r="F100" s="9">
        <v>20.07</v>
      </c>
      <c r="G100" s="9">
        <v>27.3</v>
      </c>
    </row>
    <row r="101" spans="1:7" ht="15.75" thickBot="1" x14ac:dyDescent="0.3">
      <c r="A101" s="6"/>
      <c r="B101" s="6"/>
      <c r="C101" s="6"/>
      <c r="D101" s="6"/>
      <c r="E101" s="6"/>
      <c r="F101" s="6"/>
      <c r="G101" s="6"/>
    </row>
    <row r="102" spans="1:7" ht="15.75" thickBot="1" x14ac:dyDescent="0.3">
      <c r="A102" s="7" t="s">
        <v>1205</v>
      </c>
      <c r="B102" s="7" t="s">
        <v>1206</v>
      </c>
      <c r="C102" s="8" t="s">
        <v>114</v>
      </c>
      <c r="D102" s="9">
        <v>83.04</v>
      </c>
      <c r="E102" s="9">
        <v>32.68</v>
      </c>
      <c r="F102" s="9">
        <v>20.149999999999999</v>
      </c>
      <c r="G102" s="9">
        <v>27.26</v>
      </c>
    </row>
    <row r="103" spans="1:7" ht="15.75" thickBot="1" x14ac:dyDescent="0.3">
      <c r="A103" s="6"/>
      <c r="B103" s="6"/>
      <c r="C103" s="6"/>
      <c r="D103" s="6"/>
      <c r="E103" s="6"/>
      <c r="F103" s="6"/>
      <c r="G103" s="6"/>
    </row>
    <row r="104" spans="1:7" ht="15.75" thickBot="1" x14ac:dyDescent="0.3">
      <c r="A104" s="7" t="s">
        <v>1207</v>
      </c>
      <c r="B104" s="7" t="s">
        <v>1208</v>
      </c>
      <c r="C104" s="8" t="s">
        <v>114</v>
      </c>
      <c r="D104" s="9">
        <v>89.51</v>
      </c>
      <c r="E104" s="9">
        <v>32.200000000000003</v>
      </c>
      <c r="F104" s="9">
        <v>21.13</v>
      </c>
      <c r="G104" s="9">
        <v>26.78</v>
      </c>
    </row>
    <row r="105" spans="1:7" ht="15.75" thickBot="1" x14ac:dyDescent="0.3">
      <c r="A105" s="6"/>
      <c r="B105" s="6"/>
      <c r="C105" s="6"/>
      <c r="D105" s="6"/>
      <c r="E105" s="6"/>
      <c r="F105" s="6"/>
      <c r="G105" s="6"/>
    </row>
    <row r="106" spans="1:7" ht="15.75" thickBot="1" x14ac:dyDescent="0.3">
      <c r="A106" s="7" t="s">
        <v>1209</v>
      </c>
      <c r="B106" s="7" t="s">
        <v>1210</v>
      </c>
      <c r="C106" s="8" t="s">
        <v>114</v>
      </c>
      <c r="D106" s="9">
        <v>100.89</v>
      </c>
      <c r="E106" s="9">
        <v>31.6</v>
      </c>
      <c r="F106" s="9">
        <v>22.34</v>
      </c>
      <c r="G106" s="9">
        <v>26.16</v>
      </c>
    </row>
    <row r="107" spans="1:7" ht="15.75" thickBot="1" x14ac:dyDescent="0.3">
      <c r="A107" s="6"/>
      <c r="B107" s="6"/>
      <c r="C107" s="6"/>
      <c r="D107" s="6"/>
      <c r="E107" s="6"/>
      <c r="F107" s="6"/>
      <c r="G107" s="6"/>
    </row>
    <row r="108" spans="1:7" ht="15.75" thickBot="1" x14ac:dyDescent="0.3">
      <c r="A108" s="7" t="s">
        <v>1211</v>
      </c>
      <c r="B108" s="7" t="s">
        <v>1212</v>
      </c>
      <c r="C108" s="8"/>
      <c r="D108" s="9"/>
      <c r="E108" s="9"/>
      <c r="F108" s="9"/>
      <c r="G108" s="9"/>
    </row>
    <row r="109" spans="1:7" ht="15.75" thickBot="1" x14ac:dyDescent="0.3">
      <c r="A109" s="6"/>
      <c r="B109" s="6"/>
      <c r="C109" s="6"/>
      <c r="D109" s="6"/>
      <c r="E109" s="6"/>
      <c r="F109" s="6"/>
      <c r="G109" s="6"/>
    </row>
    <row r="110" spans="1:7" ht="15.75" thickBot="1" x14ac:dyDescent="0.3">
      <c r="A110" s="7" t="s">
        <v>1213</v>
      </c>
      <c r="B110" s="7" t="s">
        <v>1214</v>
      </c>
      <c r="C110" s="8" t="s">
        <v>114</v>
      </c>
      <c r="D110" s="9">
        <v>18.989999999999998</v>
      </c>
      <c r="E110" s="9">
        <v>11.64</v>
      </c>
      <c r="F110" s="9">
        <v>68.459999999999994</v>
      </c>
      <c r="G110" s="9"/>
    </row>
    <row r="111" spans="1:7" ht="15.75" thickBot="1" x14ac:dyDescent="0.3">
      <c r="A111" s="6"/>
      <c r="B111" s="6"/>
      <c r="C111" s="6"/>
      <c r="D111" s="6"/>
      <c r="E111" s="6"/>
      <c r="F111" s="6"/>
      <c r="G111" s="6"/>
    </row>
    <row r="112" spans="1:7" ht="15.75" thickBot="1" x14ac:dyDescent="0.3">
      <c r="A112" s="7" t="s">
        <v>1215</v>
      </c>
      <c r="B112" s="7" t="s">
        <v>1216</v>
      </c>
      <c r="C112" s="8" t="s">
        <v>114</v>
      </c>
      <c r="D112" s="9">
        <v>24.54</v>
      </c>
      <c r="E112" s="9">
        <v>11.65</v>
      </c>
      <c r="F112" s="9">
        <v>68.459999999999994</v>
      </c>
      <c r="G112" s="9"/>
    </row>
    <row r="113" spans="1:7" ht="15.75" thickBot="1" x14ac:dyDescent="0.3">
      <c r="A113" s="6"/>
      <c r="B113" s="6"/>
      <c r="C113" s="6"/>
      <c r="D113" s="6"/>
      <c r="E113" s="6"/>
      <c r="F113" s="6"/>
      <c r="G113" s="6"/>
    </row>
    <row r="114" spans="1:7" ht="15.75" thickBot="1" x14ac:dyDescent="0.3">
      <c r="A114" s="7" t="s">
        <v>1217</v>
      </c>
      <c r="B114" s="7" t="s">
        <v>1218</v>
      </c>
      <c r="C114" s="8" t="s">
        <v>114</v>
      </c>
      <c r="D114" s="9">
        <v>30.68</v>
      </c>
      <c r="E114" s="9">
        <v>11.64</v>
      </c>
      <c r="F114" s="9">
        <v>68.45</v>
      </c>
      <c r="G114" s="9"/>
    </row>
    <row r="115" spans="1:7" ht="15.75" thickBot="1" x14ac:dyDescent="0.3">
      <c r="A115" s="6"/>
      <c r="B115" s="6"/>
      <c r="C115" s="6"/>
      <c r="D115" s="6"/>
      <c r="E115" s="6"/>
      <c r="F115" s="6"/>
      <c r="G115" s="6"/>
    </row>
    <row r="116" spans="1:7" ht="15.75" thickBot="1" x14ac:dyDescent="0.3">
      <c r="A116" s="7" t="s">
        <v>1219</v>
      </c>
      <c r="B116" s="7" t="s">
        <v>1220</v>
      </c>
      <c r="C116" s="8" t="s">
        <v>165</v>
      </c>
      <c r="D116" s="9">
        <v>1.46</v>
      </c>
      <c r="E116" s="9">
        <v>11.64</v>
      </c>
      <c r="F116" s="9">
        <v>68.489999999999995</v>
      </c>
      <c r="G116" s="9"/>
    </row>
    <row r="117" spans="1:7" ht="15.75" thickBot="1" x14ac:dyDescent="0.3">
      <c r="A117" s="6"/>
      <c r="B117" s="6"/>
      <c r="C117" s="6"/>
      <c r="D117" s="6"/>
      <c r="E117" s="6"/>
      <c r="F117" s="6"/>
      <c r="G117" s="6"/>
    </row>
    <row r="118" spans="1:7" ht="15.75" thickBot="1" x14ac:dyDescent="0.3">
      <c r="A118" s="7" t="s">
        <v>1221</v>
      </c>
      <c r="B118" s="7" t="s">
        <v>1222</v>
      </c>
      <c r="C118" s="8" t="s">
        <v>165</v>
      </c>
      <c r="D118" s="9">
        <v>1.76</v>
      </c>
      <c r="E118" s="9">
        <v>18.18</v>
      </c>
      <c r="F118" s="9">
        <v>61.93</v>
      </c>
      <c r="G118" s="9"/>
    </row>
    <row r="119" spans="1:7" ht="15.75" thickBot="1" x14ac:dyDescent="0.3">
      <c r="A119" s="6"/>
      <c r="B119" s="6"/>
      <c r="C119" s="6"/>
      <c r="D119" s="6"/>
      <c r="E119" s="6"/>
      <c r="F119" s="6"/>
      <c r="G119" s="6"/>
    </row>
    <row r="120" spans="1:7" ht="15.75" thickBot="1" x14ac:dyDescent="0.3">
      <c r="A120" s="7" t="s">
        <v>1223</v>
      </c>
      <c r="B120" s="7" t="s">
        <v>1224</v>
      </c>
      <c r="C120" s="8"/>
      <c r="D120" s="9"/>
      <c r="E120" s="9"/>
      <c r="F120" s="9"/>
      <c r="G120" s="9"/>
    </row>
    <row r="121" spans="1:7" ht="15.75" thickBot="1" x14ac:dyDescent="0.3">
      <c r="A121" s="6"/>
      <c r="B121" s="6"/>
      <c r="C121" s="6"/>
      <c r="D121" s="6"/>
      <c r="E121" s="6"/>
      <c r="F121" s="6"/>
      <c r="G121" s="6"/>
    </row>
    <row r="122" spans="1:7" ht="49.5" thickBot="1" x14ac:dyDescent="0.3">
      <c r="A122" s="7" t="s">
        <v>1225</v>
      </c>
      <c r="B122" s="7" t="s">
        <v>1226</v>
      </c>
      <c r="C122" s="8"/>
      <c r="D122" s="9"/>
      <c r="E122" s="9"/>
      <c r="F122" s="9"/>
      <c r="G122" s="9"/>
    </row>
    <row r="123" spans="1:7" ht="15.75" thickBot="1" x14ac:dyDescent="0.3">
      <c r="A123" s="6"/>
      <c r="B123" s="6"/>
      <c r="C123" s="6"/>
      <c r="D123" s="6"/>
      <c r="E123" s="6"/>
      <c r="F123" s="6"/>
      <c r="G123" s="6"/>
    </row>
    <row r="124" spans="1:7" ht="15.75" thickBot="1" x14ac:dyDescent="0.3">
      <c r="A124" s="7" t="s">
        <v>1227</v>
      </c>
      <c r="B124" s="7" t="s">
        <v>1228</v>
      </c>
      <c r="C124" s="8" t="s">
        <v>48</v>
      </c>
      <c r="D124" s="9">
        <v>160.49</v>
      </c>
      <c r="E124" s="9">
        <v>17.989999999999998</v>
      </c>
      <c r="F124" s="9">
        <v>42.06</v>
      </c>
      <c r="G124" s="9">
        <v>20.04</v>
      </c>
    </row>
    <row r="125" spans="1:7" ht="15.75" thickBot="1" x14ac:dyDescent="0.3">
      <c r="A125" s="6"/>
      <c r="B125" s="6"/>
      <c r="C125" s="6"/>
      <c r="D125" s="6"/>
      <c r="E125" s="6"/>
      <c r="F125" s="6"/>
      <c r="G125" s="6"/>
    </row>
    <row r="126" spans="1:7" ht="15.75" thickBot="1" x14ac:dyDescent="0.3">
      <c r="A126" s="7" t="s">
        <v>1229</v>
      </c>
      <c r="B126" s="7" t="s">
        <v>1230</v>
      </c>
      <c r="C126" s="8" t="s">
        <v>48</v>
      </c>
      <c r="D126" s="9">
        <v>178.85</v>
      </c>
      <c r="E126" s="9">
        <v>16.899999999999999</v>
      </c>
      <c r="F126" s="9">
        <v>44.82</v>
      </c>
      <c r="G126" s="9">
        <v>18.38</v>
      </c>
    </row>
    <row r="127" spans="1:7" ht="15.75" thickBot="1" x14ac:dyDescent="0.3">
      <c r="A127" s="6"/>
      <c r="B127" s="6"/>
      <c r="C127" s="6"/>
      <c r="D127" s="6"/>
      <c r="E127" s="6"/>
      <c r="F127" s="6"/>
      <c r="G127" s="6"/>
    </row>
    <row r="128" spans="1:7" ht="15.75" thickBot="1" x14ac:dyDescent="0.3">
      <c r="A128" s="7" t="s">
        <v>1231</v>
      </c>
      <c r="B128" s="7" t="s">
        <v>1232</v>
      </c>
      <c r="C128" s="8" t="s">
        <v>48</v>
      </c>
      <c r="D128" s="9">
        <v>213.1</v>
      </c>
      <c r="E128" s="9">
        <v>15.31</v>
      </c>
      <c r="F128" s="9">
        <v>48.7</v>
      </c>
      <c r="G128" s="9">
        <v>16.09</v>
      </c>
    </row>
    <row r="129" spans="1:7" ht="15.75" thickBot="1" x14ac:dyDescent="0.3">
      <c r="A129" s="6"/>
      <c r="B129" s="6"/>
      <c r="C129" s="6"/>
      <c r="D129" s="6"/>
      <c r="E129" s="6"/>
      <c r="F129" s="6"/>
      <c r="G129" s="6"/>
    </row>
    <row r="130" spans="1:7" ht="15.75" thickBot="1" x14ac:dyDescent="0.3">
      <c r="A130" s="7" t="s">
        <v>1233</v>
      </c>
      <c r="B130" s="7" t="s">
        <v>1234</v>
      </c>
      <c r="C130" s="8" t="s">
        <v>48</v>
      </c>
      <c r="D130" s="9">
        <v>250.69</v>
      </c>
      <c r="E130" s="9">
        <v>14.66</v>
      </c>
      <c r="F130" s="9">
        <v>52.16</v>
      </c>
      <c r="G130" s="9">
        <v>13.28</v>
      </c>
    </row>
    <row r="131" spans="1:7" ht="15.75" thickBot="1" x14ac:dyDescent="0.3">
      <c r="A131" s="6"/>
      <c r="B131" s="6"/>
      <c r="C131" s="6"/>
      <c r="D131" s="6"/>
      <c r="E131" s="6"/>
      <c r="F131" s="6"/>
      <c r="G131" s="6"/>
    </row>
    <row r="132" spans="1:7" ht="15.75" thickBot="1" x14ac:dyDescent="0.3">
      <c r="A132" s="7" t="s">
        <v>1235</v>
      </c>
      <c r="B132" s="7" t="s">
        <v>1236</v>
      </c>
      <c r="C132" s="8"/>
      <c r="D132" s="9"/>
      <c r="E132" s="9"/>
      <c r="F132" s="9"/>
      <c r="G132" s="9"/>
    </row>
    <row r="133" spans="1:7" ht="15.75" thickBot="1" x14ac:dyDescent="0.3">
      <c r="A133" s="6"/>
      <c r="B133" s="6"/>
      <c r="C133" s="6"/>
      <c r="D133" s="6"/>
      <c r="E133" s="6"/>
      <c r="F133" s="6"/>
      <c r="G133" s="6"/>
    </row>
    <row r="134" spans="1:7" ht="15.75" thickBot="1" x14ac:dyDescent="0.3">
      <c r="A134" s="7" t="s">
        <v>1237</v>
      </c>
      <c r="B134" s="7" t="s">
        <v>1228</v>
      </c>
      <c r="C134" s="8" t="s">
        <v>48</v>
      </c>
      <c r="D134" s="9">
        <v>58.83</v>
      </c>
      <c r="E134" s="9">
        <v>32.090000000000003</v>
      </c>
      <c r="F134" s="9">
        <v>15.76</v>
      </c>
      <c r="G134" s="9">
        <v>32.26</v>
      </c>
    </row>
    <row r="135" spans="1:7" ht="15.75" thickBot="1" x14ac:dyDescent="0.3">
      <c r="A135" s="6"/>
      <c r="B135" s="6"/>
      <c r="C135" s="6"/>
      <c r="D135" s="6"/>
      <c r="E135" s="6"/>
      <c r="F135" s="6"/>
      <c r="G135" s="6"/>
    </row>
    <row r="136" spans="1:7" ht="15.75" thickBot="1" x14ac:dyDescent="0.3">
      <c r="A136" s="7" t="s">
        <v>1238</v>
      </c>
      <c r="B136" s="7" t="s">
        <v>1230</v>
      </c>
      <c r="C136" s="8" t="s">
        <v>48</v>
      </c>
      <c r="D136" s="9">
        <v>82.42</v>
      </c>
      <c r="E136" s="9">
        <v>30.95</v>
      </c>
      <c r="F136" s="9">
        <v>16.25</v>
      </c>
      <c r="G136" s="9">
        <v>32.92</v>
      </c>
    </row>
    <row r="137" spans="1:7" ht="15.75" thickBot="1" x14ac:dyDescent="0.3">
      <c r="A137" s="6"/>
      <c r="B137" s="6"/>
      <c r="C137" s="6"/>
      <c r="D137" s="6"/>
      <c r="E137" s="6"/>
      <c r="F137" s="6"/>
      <c r="G137" s="6"/>
    </row>
    <row r="138" spans="1:7" ht="15.75" thickBot="1" x14ac:dyDescent="0.3">
      <c r="A138" s="7" t="s">
        <v>1239</v>
      </c>
      <c r="B138" s="7" t="s">
        <v>1232</v>
      </c>
      <c r="C138" s="8" t="s">
        <v>48</v>
      </c>
      <c r="D138" s="9">
        <v>93.29</v>
      </c>
      <c r="E138" s="9">
        <v>29.44</v>
      </c>
      <c r="F138" s="9">
        <v>17.62</v>
      </c>
      <c r="G138" s="9">
        <v>33.049999999999997</v>
      </c>
    </row>
    <row r="139" spans="1:7" ht="15.75" thickBot="1" x14ac:dyDescent="0.3">
      <c r="A139" s="6"/>
      <c r="B139" s="6"/>
      <c r="C139" s="6"/>
      <c r="D139" s="6"/>
      <c r="E139" s="6"/>
      <c r="F139" s="6"/>
      <c r="G139" s="6"/>
    </row>
    <row r="140" spans="1:7" ht="15.75" thickBot="1" x14ac:dyDescent="0.3">
      <c r="A140" s="7" t="s">
        <v>1240</v>
      </c>
      <c r="B140" s="7" t="s">
        <v>1234</v>
      </c>
      <c r="C140" s="8" t="s">
        <v>48</v>
      </c>
      <c r="D140" s="9">
        <v>107.21</v>
      </c>
      <c r="E140" s="9">
        <v>30.87</v>
      </c>
      <c r="F140" s="9">
        <v>18.170000000000002</v>
      </c>
      <c r="G140" s="9">
        <v>31.06</v>
      </c>
    </row>
    <row r="141" spans="1:7" ht="15.75" thickBot="1" x14ac:dyDescent="0.3">
      <c r="A141" s="6"/>
      <c r="B141" s="6"/>
      <c r="C141" s="6"/>
      <c r="D141" s="6"/>
      <c r="E141" s="6"/>
      <c r="F141" s="6"/>
      <c r="G141" s="6"/>
    </row>
    <row r="142" spans="1:7" ht="15.75" thickBot="1" x14ac:dyDescent="0.3">
      <c r="A142" s="7" t="s">
        <v>1241</v>
      </c>
      <c r="B142" s="7" t="s">
        <v>1242</v>
      </c>
      <c r="C142" s="8" t="s">
        <v>48</v>
      </c>
      <c r="D142" s="9">
        <v>14.91</v>
      </c>
      <c r="E142" s="9">
        <v>30.92</v>
      </c>
      <c r="F142" s="9"/>
      <c r="G142" s="9">
        <v>49.16</v>
      </c>
    </row>
    <row r="143" spans="1:7" ht="15.75" thickBot="1" x14ac:dyDescent="0.3">
      <c r="A143" s="6"/>
      <c r="B143" s="6"/>
      <c r="C143" s="6"/>
      <c r="D143" s="6"/>
      <c r="E143" s="6"/>
      <c r="F143" s="6"/>
      <c r="G143" s="6"/>
    </row>
    <row r="144" spans="1:7" ht="15.75" thickBot="1" x14ac:dyDescent="0.3">
      <c r="A144" s="7" t="s">
        <v>1243</v>
      </c>
      <c r="B144" s="7" t="s">
        <v>1244</v>
      </c>
      <c r="C144" s="8"/>
      <c r="D144" s="9"/>
      <c r="E144" s="9"/>
      <c r="F144" s="9"/>
      <c r="G144" s="9"/>
    </row>
    <row r="145" spans="1:7" ht="15.75" thickBot="1" x14ac:dyDescent="0.3">
      <c r="A145" s="6"/>
      <c r="B145" s="6"/>
      <c r="C145" s="6"/>
      <c r="D145" s="6"/>
      <c r="E145" s="6"/>
      <c r="F145" s="6"/>
      <c r="G145" s="6"/>
    </row>
    <row r="146" spans="1:7" ht="49.5" thickBot="1" x14ac:dyDescent="0.3">
      <c r="A146" s="7" t="s">
        <v>1245</v>
      </c>
      <c r="B146" s="7" t="s">
        <v>1246</v>
      </c>
      <c r="C146" s="8"/>
      <c r="D146" s="9"/>
      <c r="E146" s="9"/>
      <c r="F146" s="9"/>
      <c r="G146" s="9"/>
    </row>
    <row r="147" spans="1:7" ht="15.75" thickBot="1" x14ac:dyDescent="0.3">
      <c r="A147" s="6"/>
      <c r="B147" s="6"/>
      <c r="C147" s="6"/>
      <c r="D147" s="6"/>
      <c r="E147" s="6"/>
      <c r="F147" s="6"/>
      <c r="G147" s="6"/>
    </row>
    <row r="148" spans="1:7" ht="15.75" thickBot="1" x14ac:dyDescent="0.3">
      <c r="A148" s="7" t="s">
        <v>1247</v>
      </c>
      <c r="B148" s="7" t="s">
        <v>1248</v>
      </c>
      <c r="C148" s="8" t="s">
        <v>114</v>
      </c>
      <c r="D148" s="9">
        <v>58.36</v>
      </c>
      <c r="E148" s="9">
        <v>43.69</v>
      </c>
      <c r="F148" s="9">
        <v>11.69</v>
      </c>
      <c r="G148" s="9">
        <v>24.71</v>
      </c>
    </row>
    <row r="149" spans="1:7" ht="15.75" thickBot="1" x14ac:dyDescent="0.3">
      <c r="A149" s="6"/>
      <c r="B149" s="6"/>
      <c r="C149" s="6"/>
      <c r="D149" s="6"/>
      <c r="E149" s="6"/>
      <c r="F149" s="6"/>
      <c r="G149" s="6"/>
    </row>
    <row r="150" spans="1:7" ht="15.75" thickBot="1" x14ac:dyDescent="0.3">
      <c r="A150" s="7" t="s">
        <v>1249</v>
      </c>
      <c r="B150" s="7" t="s">
        <v>1250</v>
      </c>
      <c r="C150" s="8" t="s">
        <v>114</v>
      </c>
      <c r="D150" s="9">
        <v>62.17</v>
      </c>
      <c r="E150" s="9">
        <v>45.23</v>
      </c>
      <c r="F150" s="9">
        <v>11.85</v>
      </c>
      <c r="G150" s="9">
        <v>23.02</v>
      </c>
    </row>
    <row r="151" spans="1:7" ht="15.75" thickBot="1" x14ac:dyDescent="0.3">
      <c r="A151" s="6"/>
      <c r="B151" s="6"/>
      <c r="C151" s="6"/>
      <c r="D151" s="6"/>
      <c r="E151" s="6"/>
      <c r="F151" s="6"/>
      <c r="G151" s="6"/>
    </row>
    <row r="152" spans="1:7" ht="15.75" thickBot="1" x14ac:dyDescent="0.3">
      <c r="A152" s="7" t="s">
        <v>1251</v>
      </c>
      <c r="B152" s="7" t="s">
        <v>1252</v>
      </c>
      <c r="C152" s="8" t="s">
        <v>114</v>
      </c>
      <c r="D152" s="9">
        <v>68.010000000000005</v>
      </c>
      <c r="E152" s="9">
        <v>46.32</v>
      </c>
      <c r="F152" s="9">
        <v>12.75</v>
      </c>
      <c r="G152" s="9">
        <v>21.04</v>
      </c>
    </row>
    <row r="153" spans="1:7" ht="15.75" thickBot="1" x14ac:dyDescent="0.3">
      <c r="A153" s="6"/>
      <c r="B153" s="6"/>
      <c r="C153" s="6"/>
      <c r="D153" s="6"/>
      <c r="E153" s="6"/>
      <c r="F153" s="6"/>
      <c r="G153" s="6"/>
    </row>
    <row r="154" spans="1:7" ht="15.75" thickBot="1" x14ac:dyDescent="0.3">
      <c r="A154" s="7" t="s">
        <v>1253</v>
      </c>
      <c r="B154" s="7" t="s">
        <v>1254</v>
      </c>
      <c r="C154" s="8" t="s">
        <v>114</v>
      </c>
      <c r="D154" s="9">
        <v>73.91</v>
      </c>
      <c r="E154" s="9">
        <v>48.07</v>
      </c>
      <c r="F154" s="9">
        <v>12.84</v>
      </c>
      <c r="G154" s="9">
        <v>19.2</v>
      </c>
    </row>
    <row r="155" spans="1:7" ht="15.75" thickBot="1" x14ac:dyDescent="0.3">
      <c r="A155" s="6"/>
      <c r="B155" s="6"/>
      <c r="C155" s="6"/>
      <c r="D155" s="6"/>
      <c r="E155" s="6"/>
      <c r="F155" s="6"/>
      <c r="G155" s="6"/>
    </row>
    <row r="156" spans="1:7" ht="15.75" thickBot="1" x14ac:dyDescent="0.3">
      <c r="A156" s="7" t="s">
        <v>1255</v>
      </c>
      <c r="B156" s="7" t="s">
        <v>1256</v>
      </c>
      <c r="C156" s="8" t="s">
        <v>114</v>
      </c>
      <c r="D156" s="9">
        <v>11.24</v>
      </c>
      <c r="E156" s="9">
        <v>26.69</v>
      </c>
      <c r="F156" s="9">
        <v>53.38</v>
      </c>
      <c r="G156" s="9"/>
    </row>
    <row r="157" spans="1:7" ht="15.75" thickBot="1" x14ac:dyDescent="0.3">
      <c r="A157" s="6"/>
      <c r="B157" s="6"/>
      <c r="C157" s="6"/>
      <c r="D157" s="6"/>
      <c r="E157" s="6"/>
      <c r="F157" s="6"/>
      <c r="G157" s="6"/>
    </row>
    <row r="158" spans="1:7" ht="15.75" thickBot="1" x14ac:dyDescent="0.3">
      <c r="A158" s="7" t="s">
        <v>1257</v>
      </c>
      <c r="B158" s="7" t="s">
        <v>1258</v>
      </c>
      <c r="C158" s="8" t="s">
        <v>114</v>
      </c>
      <c r="D158" s="9">
        <v>9.6300000000000008</v>
      </c>
      <c r="E158" s="9">
        <v>80.06</v>
      </c>
      <c r="F158" s="9"/>
      <c r="G158" s="9"/>
    </row>
    <row r="159" spans="1:7" ht="15.75" thickBot="1" x14ac:dyDescent="0.3">
      <c r="A159" s="6"/>
      <c r="B159" s="6"/>
      <c r="C159" s="6"/>
      <c r="D159" s="6"/>
      <c r="E159" s="6"/>
      <c r="F159" s="6"/>
      <c r="G159" s="6"/>
    </row>
    <row r="160" spans="1:7" ht="15.75" thickBot="1" x14ac:dyDescent="0.3">
      <c r="A160" s="7" t="s">
        <v>1259</v>
      </c>
      <c r="B160" s="7" t="s">
        <v>1260</v>
      </c>
      <c r="C160" s="8"/>
      <c r="D160" s="9"/>
      <c r="E160" s="9"/>
      <c r="F160" s="9"/>
      <c r="G160" s="9"/>
    </row>
    <row r="161" spans="1:7" ht="15.75" thickBot="1" x14ac:dyDescent="0.3">
      <c r="A161" s="6"/>
      <c r="B161" s="6"/>
      <c r="C161" s="6"/>
      <c r="D161" s="6"/>
      <c r="E161" s="6"/>
      <c r="F161" s="6"/>
      <c r="G161" s="6"/>
    </row>
    <row r="162" spans="1:7" ht="36.75" x14ac:dyDescent="0.25">
      <c r="A162" s="23" t="s">
        <v>1261</v>
      </c>
      <c r="B162" s="10" t="s">
        <v>1262</v>
      </c>
      <c r="C162" s="26"/>
      <c r="D162" s="29"/>
      <c r="E162" s="29"/>
      <c r="F162" s="29"/>
      <c r="G162" s="29"/>
    </row>
    <row r="163" spans="1:7" ht="36.75" x14ac:dyDescent="0.25">
      <c r="A163" s="24"/>
      <c r="B163" s="11" t="s">
        <v>1263</v>
      </c>
      <c r="C163" s="27"/>
      <c r="D163" s="30"/>
      <c r="E163" s="30"/>
      <c r="F163" s="30"/>
      <c r="G163" s="30"/>
    </row>
    <row r="164" spans="1:7" ht="37.5" thickBot="1" x14ac:dyDescent="0.3">
      <c r="A164" s="25"/>
      <c r="B164" s="12" t="s">
        <v>1264</v>
      </c>
      <c r="C164" s="28"/>
      <c r="D164" s="31"/>
      <c r="E164" s="31"/>
      <c r="F164" s="31"/>
      <c r="G164" s="31"/>
    </row>
    <row r="165" spans="1:7" ht="15.75" thickBot="1" x14ac:dyDescent="0.3">
      <c r="A165" s="6"/>
      <c r="B165" s="6"/>
      <c r="C165" s="6"/>
      <c r="D165" s="6"/>
      <c r="E165" s="6"/>
      <c r="F165" s="6"/>
      <c r="G165" s="6"/>
    </row>
    <row r="166" spans="1:7" ht="15.75" thickBot="1" x14ac:dyDescent="0.3">
      <c r="A166" s="7" t="s">
        <v>1265</v>
      </c>
      <c r="B166" s="7" t="s">
        <v>1266</v>
      </c>
      <c r="C166" s="8" t="s">
        <v>114</v>
      </c>
      <c r="D166" s="9">
        <v>43.76</v>
      </c>
      <c r="E166" s="9">
        <v>18.510000000000002</v>
      </c>
      <c r="F166" s="9">
        <v>45.7</v>
      </c>
      <c r="G166" s="9">
        <v>15.88</v>
      </c>
    </row>
    <row r="167" spans="1:7" ht="15.75" thickBot="1" x14ac:dyDescent="0.3">
      <c r="A167" s="6"/>
      <c r="B167" s="6"/>
      <c r="C167" s="6"/>
      <c r="D167" s="6"/>
      <c r="E167" s="6"/>
      <c r="F167" s="6"/>
      <c r="G167" s="6"/>
    </row>
    <row r="168" spans="1:7" ht="15.75" thickBot="1" x14ac:dyDescent="0.3">
      <c r="A168" s="7" t="s">
        <v>1267</v>
      </c>
      <c r="B168" s="7" t="s">
        <v>1268</v>
      </c>
      <c r="C168" s="8" t="s">
        <v>114</v>
      </c>
      <c r="D168" s="9">
        <v>63.83</v>
      </c>
      <c r="E168" s="9">
        <v>13.11</v>
      </c>
      <c r="F168" s="9">
        <v>55.69</v>
      </c>
      <c r="G168" s="9">
        <v>11.3</v>
      </c>
    </row>
    <row r="169" spans="1:7" ht="15.75" thickBot="1" x14ac:dyDescent="0.3">
      <c r="A169" s="6"/>
      <c r="B169" s="6"/>
      <c r="C169" s="6"/>
      <c r="D169" s="6"/>
      <c r="E169" s="6"/>
      <c r="F169" s="6"/>
      <c r="G169" s="6"/>
    </row>
    <row r="170" spans="1:7" ht="15.75" thickBot="1" x14ac:dyDescent="0.3">
      <c r="A170" s="7" t="s">
        <v>1269</v>
      </c>
      <c r="B170" s="7" t="s">
        <v>1270</v>
      </c>
      <c r="C170" s="8" t="s">
        <v>114</v>
      </c>
      <c r="D170" s="9">
        <v>107.57</v>
      </c>
      <c r="E170" s="9">
        <v>15.3</v>
      </c>
      <c r="F170" s="9">
        <v>51.63</v>
      </c>
      <c r="G170" s="9">
        <v>13.16</v>
      </c>
    </row>
    <row r="171" spans="1:7" ht="15.75" thickBot="1" x14ac:dyDescent="0.3">
      <c r="A171" s="6"/>
      <c r="B171" s="6"/>
      <c r="C171" s="6"/>
      <c r="D171" s="6"/>
      <c r="E171" s="6"/>
      <c r="F171" s="6"/>
      <c r="G171" s="6"/>
    </row>
    <row r="172" spans="1:7" ht="15.75" thickBot="1" x14ac:dyDescent="0.3">
      <c r="A172" s="7" t="s">
        <v>1271</v>
      </c>
      <c r="B172" s="7" t="s">
        <v>1272</v>
      </c>
      <c r="C172" s="8" t="s">
        <v>114</v>
      </c>
      <c r="D172" s="9">
        <v>109.57</v>
      </c>
      <c r="E172" s="9">
        <v>15.73</v>
      </c>
      <c r="F172" s="9">
        <v>50.69</v>
      </c>
      <c r="G172" s="9">
        <v>13.67</v>
      </c>
    </row>
    <row r="173" spans="1:7" ht="15.75" thickBot="1" x14ac:dyDescent="0.3">
      <c r="A173" s="6"/>
      <c r="B173" s="6"/>
      <c r="C173" s="6"/>
      <c r="D173" s="6"/>
      <c r="E173" s="6"/>
      <c r="F173" s="6"/>
      <c r="G173" s="6"/>
    </row>
    <row r="174" spans="1:7" ht="15.75" thickBot="1" x14ac:dyDescent="0.3">
      <c r="A174" s="7" t="s">
        <v>1273</v>
      </c>
      <c r="B174" s="7" t="s">
        <v>1274</v>
      </c>
      <c r="C174" s="8" t="s">
        <v>114</v>
      </c>
      <c r="D174" s="9">
        <v>153.99</v>
      </c>
      <c r="E174" s="9">
        <v>15.05</v>
      </c>
      <c r="F174" s="9">
        <v>51.94</v>
      </c>
      <c r="G174" s="9">
        <v>13.1</v>
      </c>
    </row>
    <row r="175" spans="1:7" ht="15.75" thickBot="1" x14ac:dyDescent="0.3">
      <c r="A175" s="6"/>
      <c r="B175" s="6"/>
      <c r="C175" s="6"/>
      <c r="D175" s="6"/>
      <c r="E175" s="6"/>
      <c r="F175" s="6"/>
      <c r="G175" s="6"/>
    </row>
    <row r="176" spans="1:7" ht="15.75" thickBot="1" x14ac:dyDescent="0.3">
      <c r="A176" s="7" t="s">
        <v>1275</v>
      </c>
      <c r="B176" s="7" t="s">
        <v>1276</v>
      </c>
      <c r="C176" s="8" t="s">
        <v>114</v>
      </c>
      <c r="D176" s="9">
        <v>237.6</v>
      </c>
      <c r="E176" s="9">
        <v>14.69</v>
      </c>
      <c r="F176" s="9">
        <v>52.61</v>
      </c>
      <c r="G176" s="9">
        <v>12.8</v>
      </c>
    </row>
    <row r="177" spans="1:7" ht="15.75" thickBot="1" x14ac:dyDescent="0.3">
      <c r="A177" s="6"/>
      <c r="B177" s="6"/>
      <c r="C177" s="6"/>
      <c r="D177" s="6"/>
      <c r="E177" s="6"/>
      <c r="F177" s="6"/>
      <c r="G177" s="6"/>
    </row>
    <row r="178" spans="1:7" ht="15.75" thickBot="1" x14ac:dyDescent="0.3">
      <c r="A178" s="7" t="s">
        <v>1277</v>
      </c>
      <c r="B178" s="7" t="s">
        <v>1278</v>
      </c>
      <c r="C178" s="8" t="s">
        <v>114</v>
      </c>
      <c r="D178" s="9">
        <v>263.02</v>
      </c>
      <c r="E178" s="9">
        <v>17.329999999999998</v>
      </c>
      <c r="F178" s="9">
        <v>47.52</v>
      </c>
      <c r="G178" s="9">
        <v>15.25</v>
      </c>
    </row>
    <row r="179" spans="1:7" ht="15.75" thickBot="1" x14ac:dyDescent="0.3">
      <c r="A179" s="6"/>
      <c r="B179" s="6"/>
      <c r="C179" s="6"/>
      <c r="D179" s="6"/>
      <c r="E179" s="6"/>
      <c r="F179" s="6"/>
      <c r="G179" s="6"/>
    </row>
    <row r="180" spans="1:7" ht="15.75" thickBot="1" x14ac:dyDescent="0.3">
      <c r="A180" s="7" t="s">
        <v>1279</v>
      </c>
      <c r="B180" s="7" t="s">
        <v>1280</v>
      </c>
      <c r="C180" s="8" t="s">
        <v>114</v>
      </c>
      <c r="D180" s="9">
        <v>343.65</v>
      </c>
      <c r="E180" s="9">
        <v>14.67</v>
      </c>
      <c r="F180" s="9">
        <v>52.37</v>
      </c>
      <c r="G180" s="9">
        <v>13.05</v>
      </c>
    </row>
    <row r="181" spans="1:7" ht="15.75" thickBot="1" x14ac:dyDescent="0.3">
      <c r="A181" s="6"/>
      <c r="B181" s="6"/>
      <c r="C181" s="6"/>
      <c r="D181" s="6"/>
      <c r="E181" s="6"/>
      <c r="F181" s="6"/>
      <c r="G181" s="6"/>
    </row>
    <row r="182" spans="1:7" ht="15.75" thickBot="1" x14ac:dyDescent="0.3">
      <c r="A182" s="7" t="s">
        <v>1281</v>
      </c>
      <c r="B182" s="7" t="s">
        <v>1282</v>
      </c>
      <c r="C182" s="8" t="s">
        <v>1283</v>
      </c>
      <c r="D182" s="9">
        <v>14.41</v>
      </c>
      <c r="E182" s="9"/>
      <c r="F182" s="9">
        <v>80.08</v>
      </c>
      <c r="G182" s="9"/>
    </row>
    <row r="183" spans="1:7" ht="15.75" thickBot="1" x14ac:dyDescent="0.3">
      <c r="A183" s="6"/>
      <c r="B183" s="6"/>
      <c r="C183" s="6"/>
      <c r="D183" s="6"/>
      <c r="E183" s="6"/>
      <c r="F183" s="6"/>
      <c r="G183" s="6"/>
    </row>
    <row r="184" spans="1:7" ht="15.75" thickBot="1" x14ac:dyDescent="0.3">
      <c r="A184" s="7" t="s">
        <v>1284</v>
      </c>
      <c r="B184" s="7" t="s">
        <v>1285</v>
      </c>
      <c r="C184" s="8" t="s">
        <v>114</v>
      </c>
      <c r="D184" s="9">
        <v>10.119999999999999</v>
      </c>
      <c r="E184" s="9">
        <v>27.57</v>
      </c>
      <c r="F184" s="9"/>
      <c r="G184" s="9">
        <v>52.57</v>
      </c>
    </row>
    <row r="185" spans="1:7" ht="15.75" thickBot="1" x14ac:dyDescent="0.3">
      <c r="A185" s="6"/>
      <c r="B185" s="6"/>
      <c r="C185" s="6"/>
      <c r="D185" s="6"/>
      <c r="E185" s="6"/>
      <c r="F185" s="6"/>
      <c r="G185" s="6"/>
    </row>
    <row r="186" spans="1:7" ht="15.75" thickBot="1" x14ac:dyDescent="0.3">
      <c r="A186" s="7" t="s">
        <v>1286</v>
      </c>
      <c r="B186" s="7" t="s">
        <v>1287</v>
      </c>
      <c r="C186" s="8" t="s">
        <v>165</v>
      </c>
      <c r="D186" s="9">
        <v>1.88</v>
      </c>
      <c r="E186" s="9">
        <v>1.06</v>
      </c>
      <c r="F186" s="9">
        <v>71.28</v>
      </c>
      <c r="G186" s="9">
        <v>7.98</v>
      </c>
    </row>
    <row r="187" spans="1:7" ht="15.75" thickBot="1" x14ac:dyDescent="0.3">
      <c r="A187" s="6"/>
      <c r="B187" s="6"/>
      <c r="C187" s="6"/>
      <c r="D187" s="6"/>
      <c r="E187" s="6"/>
      <c r="F187" s="6"/>
      <c r="G187" s="6"/>
    </row>
    <row r="188" spans="1:7" ht="15.75" thickBot="1" x14ac:dyDescent="0.3">
      <c r="A188" s="7" t="s">
        <v>1288</v>
      </c>
      <c r="B188" s="7" t="s">
        <v>1289</v>
      </c>
      <c r="C188" s="8" t="s">
        <v>1290</v>
      </c>
      <c r="D188" s="9">
        <v>12.6</v>
      </c>
      <c r="E188" s="9">
        <v>50.56</v>
      </c>
      <c r="F188" s="9"/>
      <c r="G188" s="9">
        <v>29.52</v>
      </c>
    </row>
    <row r="189" spans="1:7" ht="15.75" thickBot="1" x14ac:dyDescent="0.3">
      <c r="A189" s="6"/>
      <c r="B189" s="6"/>
      <c r="C189" s="6"/>
      <c r="D189" s="6"/>
      <c r="E189" s="6"/>
      <c r="F189" s="6"/>
      <c r="G189" s="6"/>
    </row>
    <row r="190" spans="1:7" ht="15.75" thickBot="1" x14ac:dyDescent="0.3">
      <c r="A190" s="7" t="s">
        <v>1291</v>
      </c>
      <c r="B190" s="7" t="s">
        <v>1292</v>
      </c>
      <c r="C190" s="8"/>
      <c r="D190" s="9"/>
      <c r="E190" s="9"/>
      <c r="F190" s="9"/>
      <c r="G190" s="9"/>
    </row>
    <row r="191" spans="1:7" ht="15.75" thickBot="1" x14ac:dyDescent="0.3">
      <c r="A191" s="6"/>
      <c r="B191" s="6"/>
      <c r="C191" s="6"/>
      <c r="D191" s="6"/>
      <c r="E191" s="6"/>
      <c r="F191" s="6"/>
      <c r="G191" s="6"/>
    </row>
    <row r="192" spans="1:7" ht="15.75" thickBot="1" x14ac:dyDescent="0.3">
      <c r="A192" s="7" t="s">
        <v>1293</v>
      </c>
      <c r="B192" s="7" t="s">
        <v>1294</v>
      </c>
      <c r="C192" s="8" t="s">
        <v>1290</v>
      </c>
      <c r="D192" s="9">
        <v>136.74</v>
      </c>
      <c r="E192" s="9">
        <v>26.94</v>
      </c>
      <c r="F192" s="9">
        <v>51.15</v>
      </c>
      <c r="G192" s="9">
        <v>2</v>
      </c>
    </row>
    <row r="193" spans="1:7" ht="15.75" thickBot="1" x14ac:dyDescent="0.3">
      <c r="A193" s="6"/>
      <c r="B193" s="6"/>
      <c r="C193" s="6"/>
      <c r="D193" s="6"/>
      <c r="E193" s="6"/>
      <c r="F193" s="6"/>
      <c r="G193" s="6"/>
    </row>
    <row r="194" spans="1:7" ht="15.75" thickBot="1" x14ac:dyDescent="0.3">
      <c r="A194" s="7" t="s">
        <v>1295</v>
      </c>
      <c r="B194" s="7" t="s">
        <v>1296</v>
      </c>
      <c r="C194" s="8" t="s">
        <v>1290</v>
      </c>
      <c r="D194" s="9">
        <v>200.44</v>
      </c>
      <c r="E194" s="9">
        <v>19.399999999999999</v>
      </c>
      <c r="F194" s="9">
        <v>60.7</v>
      </c>
      <c r="G194" s="9"/>
    </row>
    <row r="195" spans="1:7" ht="15.75" thickBot="1" x14ac:dyDescent="0.3">
      <c r="A195" s="6"/>
      <c r="B195" s="6"/>
      <c r="C195" s="6"/>
      <c r="D195" s="6"/>
      <c r="E195" s="6"/>
      <c r="F195" s="6"/>
      <c r="G195" s="6"/>
    </row>
    <row r="196" spans="1:7" ht="15.75" thickBot="1" x14ac:dyDescent="0.3">
      <c r="A196" s="7" t="s">
        <v>1297</v>
      </c>
      <c r="B196" s="7" t="s">
        <v>1298</v>
      </c>
      <c r="C196" s="8" t="s">
        <v>1290</v>
      </c>
      <c r="D196" s="9">
        <v>73.040000000000006</v>
      </c>
      <c r="E196" s="9">
        <v>74.42</v>
      </c>
      <c r="F196" s="9"/>
      <c r="G196" s="9">
        <v>5.67</v>
      </c>
    </row>
    <row r="197" spans="1:7" ht="15.75" thickBot="1" x14ac:dyDescent="0.3">
      <c r="A197" s="6"/>
      <c r="B197" s="6"/>
      <c r="C197" s="6"/>
      <c r="D197" s="6"/>
      <c r="E197" s="6"/>
      <c r="F197" s="6"/>
      <c r="G197" s="6"/>
    </row>
    <row r="198" spans="1:7" ht="15.75" thickBot="1" x14ac:dyDescent="0.3">
      <c r="A198" s="7" t="s">
        <v>1299</v>
      </c>
      <c r="B198" s="7" t="s">
        <v>1300</v>
      </c>
      <c r="C198" s="8"/>
      <c r="D198" s="9"/>
      <c r="E198" s="9"/>
      <c r="F198" s="9"/>
      <c r="G198" s="9"/>
    </row>
    <row r="199" spans="1:7" ht="15.75" thickBot="1" x14ac:dyDescent="0.3">
      <c r="A199" s="6"/>
      <c r="B199" s="6"/>
      <c r="C199" s="6"/>
      <c r="D199" s="6"/>
      <c r="E199" s="6"/>
      <c r="F199" s="6"/>
      <c r="G199" s="6"/>
    </row>
    <row r="200" spans="1:7" ht="15.75" thickBot="1" x14ac:dyDescent="0.3">
      <c r="A200" s="7" t="s">
        <v>1301</v>
      </c>
      <c r="B200" s="7" t="s">
        <v>1302</v>
      </c>
      <c r="C200" s="8" t="s">
        <v>23</v>
      </c>
      <c r="D200" s="9">
        <v>27.26</v>
      </c>
      <c r="E200" s="9">
        <v>75.97</v>
      </c>
      <c r="F200" s="9"/>
      <c r="G200" s="9">
        <v>4.1100000000000003</v>
      </c>
    </row>
    <row r="201" spans="1:7" ht="15.75" thickBot="1" x14ac:dyDescent="0.3">
      <c r="A201" s="6"/>
      <c r="B201" s="6"/>
      <c r="C201" s="6"/>
      <c r="D201" s="6"/>
      <c r="E201" s="6"/>
      <c r="F201" s="6"/>
      <c r="G201" s="6"/>
    </row>
    <row r="202" spans="1:7" ht="15.75" thickBot="1" x14ac:dyDescent="0.3">
      <c r="A202" s="7" t="s">
        <v>1303</v>
      </c>
      <c r="B202" s="7" t="s">
        <v>1304</v>
      </c>
      <c r="C202" s="8" t="s">
        <v>23</v>
      </c>
      <c r="D202" s="9">
        <v>44</v>
      </c>
      <c r="E202" s="9">
        <v>75.39</v>
      </c>
      <c r="F202" s="9"/>
      <c r="G202" s="9">
        <v>4.7</v>
      </c>
    </row>
    <row r="203" spans="1:7" ht="15.75" thickBot="1" x14ac:dyDescent="0.3">
      <c r="A203" s="6"/>
      <c r="B203" s="6"/>
      <c r="C203" s="6"/>
      <c r="D203" s="6"/>
      <c r="E203" s="6"/>
      <c r="F203" s="6"/>
      <c r="G203" s="6"/>
    </row>
    <row r="204" spans="1:7" ht="15.75" thickBot="1" x14ac:dyDescent="0.3">
      <c r="A204" s="7" t="s">
        <v>1305</v>
      </c>
      <c r="B204" s="7" t="s">
        <v>1306</v>
      </c>
      <c r="C204" s="8" t="s">
        <v>23</v>
      </c>
      <c r="D204" s="9">
        <v>94.91</v>
      </c>
      <c r="E204" s="9">
        <v>75.099999999999994</v>
      </c>
      <c r="F204" s="9"/>
      <c r="G204" s="9">
        <v>4.99</v>
      </c>
    </row>
    <row r="205" spans="1:7" ht="15.75" thickBot="1" x14ac:dyDescent="0.3">
      <c r="A205" s="6"/>
      <c r="B205" s="6"/>
      <c r="C205" s="6"/>
      <c r="D205" s="6"/>
      <c r="E205" s="6"/>
      <c r="F205" s="6"/>
      <c r="G205" s="6"/>
    </row>
    <row r="206" spans="1:7" ht="15.75" thickBot="1" x14ac:dyDescent="0.3">
      <c r="A206" s="7" t="s">
        <v>1307</v>
      </c>
      <c r="B206" s="7" t="s">
        <v>1308</v>
      </c>
      <c r="C206" s="8" t="s">
        <v>23</v>
      </c>
      <c r="D206" s="9">
        <v>165.25</v>
      </c>
      <c r="E206" s="9">
        <v>74.88</v>
      </c>
      <c r="F206" s="9"/>
      <c r="G206" s="9">
        <v>5.22</v>
      </c>
    </row>
    <row r="207" spans="1:7" ht="15.75" thickBot="1" x14ac:dyDescent="0.3">
      <c r="A207" s="6"/>
      <c r="B207" s="6"/>
      <c r="C207" s="6"/>
      <c r="D207" s="6"/>
      <c r="E207" s="6"/>
      <c r="F207" s="6"/>
      <c r="G207" s="6"/>
    </row>
    <row r="208" spans="1:7" ht="15.75" thickBot="1" x14ac:dyDescent="0.3">
      <c r="A208" s="7" t="s">
        <v>1309</v>
      </c>
      <c r="B208" s="7" t="s">
        <v>1310</v>
      </c>
      <c r="C208" s="8"/>
      <c r="D208" s="9"/>
      <c r="E208" s="9"/>
      <c r="F208" s="9"/>
      <c r="G208" s="9"/>
    </row>
    <row r="209" spans="1:7" ht="15.75" thickBot="1" x14ac:dyDescent="0.3">
      <c r="A209" s="6"/>
      <c r="B209" s="6"/>
      <c r="C209" s="6"/>
      <c r="D209" s="6"/>
      <c r="E209" s="6"/>
      <c r="F209" s="6"/>
      <c r="G209" s="6"/>
    </row>
    <row r="210" spans="1:7" ht="15.75" thickBot="1" x14ac:dyDescent="0.3">
      <c r="A210" s="7" t="s">
        <v>1311</v>
      </c>
      <c r="B210" s="7" t="s">
        <v>1312</v>
      </c>
      <c r="C210" s="8" t="s">
        <v>114</v>
      </c>
      <c r="D210" s="9">
        <v>49.46</v>
      </c>
      <c r="E210" s="9">
        <v>74.42</v>
      </c>
      <c r="F210" s="9"/>
      <c r="G210" s="9">
        <v>5.66</v>
      </c>
    </row>
    <row r="211" spans="1:7" ht="15.75" thickBot="1" x14ac:dyDescent="0.3">
      <c r="A211" s="6"/>
      <c r="B211" s="6"/>
      <c r="C211" s="6"/>
      <c r="D211" s="6"/>
      <c r="E211" s="6"/>
      <c r="F211" s="6"/>
      <c r="G211" s="6"/>
    </row>
    <row r="212" spans="1:7" ht="15.75" thickBot="1" x14ac:dyDescent="0.3">
      <c r="A212" s="7" t="s">
        <v>1313</v>
      </c>
      <c r="B212" s="7" t="s">
        <v>1314</v>
      </c>
      <c r="C212" s="8" t="s">
        <v>114</v>
      </c>
      <c r="D212" s="9">
        <v>59.35</v>
      </c>
      <c r="E212" s="9">
        <v>74.42</v>
      </c>
      <c r="F212" s="9"/>
      <c r="G212" s="9">
        <v>5.66</v>
      </c>
    </row>
    <row r="213" spans="1:7" ht="15.75" thickBot="1" x14ac:dyDescent="0.3">
      <c r="A213" s="6"/>
      <c r="B213" s="6"/>
      <c r="C213" s="6"/>
      <c r="D213" s="6"/>
      <c r="E213" s="6"/>
      <c r="F213" s="6"/>
      <c r="G213" s="6"/>
    </row>
    <row r="214" spans="1:7" ht="15.75" thickBot="1" x14ac:dyDescent="0.3">
      <c r="A214" s="7" t="s">
        <v>1315</v>
      </c>
      <c r="B214" s="7" t="s">
        <v>1316</v>
      </c>
      <c r="C214" s="8" t="s">
        <v>114</v>
      </c>
      <c r="D214" s="9">
        <v>79.13</v>
      </c>
      <c r="E214" s="9">
        <v>74.430000000000007</v>
      </c>
      <c r="F214" s="9"/>
      <c r="G214" s="9">
        <v>5.66</v>
      </c>
    </row>
    <row r="215" spans="1:7" ht="15.75" thickBot="1" x14ac:dyDescent="0.3">
      <c r="A215" s="6"/>
      <c r="B215" s="6"/>
      <c r="C215" s="6"/>
      <c r="D215" s="6"/>
      <c r="E215" s="6"/>
      <c r="F215" s="6"/>
      <c r="G215" s="6"/>
    </row>
    <row r="216" spans="1:7" ht="15.75" thickBot="1" x14ac:dyDescent="0.3">
      <c r="A216" s="7" t="s">
        <v>1317</v>
      </c>
      <c r="B216" s="7" t="s">
        <v>1318</v>
      </c>
      <c r="C216" s="8" t="s">
        <v>114</v>
      </c>
      <c r="D216" s="9">
        <v>152.16</v>
      </c>
      <c r="E216" s="9">
        <v>74.430000000000007</v>
      </c>
      <c r="F216" s="9"/>
      <c r="G216" s="9">
        <v>5.67</v>
      </c>
    </row>
  </sheetData>
  <mergeCells count="12">
    <mergeCell ref="G162:G164"/>
    <mergeCell ref="A14:A16"/>
    <mergeCell ref="C14:C16"/>
    <mergeCell ref="D14:D16"/>
    <mergeCell ref="E14:E16"/>
    <mergeCell ref="F14:F16"/>
    <mergeCell ref="G14:G16"/>
    <mergeCell ref="A162:A164"/>
    <mergeCell ref="C162:C164"/>
    <mergeCell ref="D162:D164"/>
    <mergeCell ref="E162:E164"/>
    <mergeCell ref="F162:F16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39997558519241921"/>
  </sheetPr>
  <dimension ref="A1:G760"/>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2214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2215</v>
      </c>
      <c r="B12" s="7" t="s">
        <v>2216</v>
      </c>
      <c r="C12" s="8"/>
      <c r="D12" s="9"/>
      <c r="E12" s="9"/>
      <c r="F12" s="9"/>
      <c r="G12" s="9"/>
    </row>
    <row r="13" spans="1:7" ht="15.75" thickBot="1" x14ac:dyDescent="0.3">
      <c r="A13" s="6"/>
      <c r="B13" s="6"/>
      <c r="C13" s="6"/>
      <c r="D13" s="6"/>
      <c r="E13" s="6"/>
      <c r="F13" s="6"/>
      <c r="G13" s="6"/>
    </row>
    <row r="14" spans="1:7" x14ac:dyDescent="0.25">
      <c r="A14" s="23" t="s">
        <v>2217</v>
      </c>
      <c r="B14" s="10" t="s">
        <v>15</v>
      </c>
      <c r="C14" s="26"/>
      <c r="D14" s="29"/>
      <c r="E14" s="29"/>
      <c r="F14" s="29"/>
      <c r="G14" s="29"/>
    </row>
    <row r="15" spans="1:7" ht="24.75" x14ac:dyDescent="0.25">
      <c r="A15" s="24"/>
      <c r="B15" s="11" t="s">
        <v>2218</v>
      </c>
      <c r="C15" s="27"/>
      <c r="D15" s="30"/>
      <c r="E15" s="30"/>
      <c r="F15" s="30"/>
      <c r="G15" s="30"/>
    </row>
    <row r="16" spans="1:7" ht="24.75" x14ac:dyDescent="0.25">
      <c r="A16" s="24"/>
      <c r="B16" s="11" t="s">
        <v>2219</v>
      </c>
      <c r="C16" s="27"/>
      <c r="D16" s="30"/>
      <c r="E16" s="30"/>
      <c r="F16" s="30"/>
      <c r="G16" s="30"/>
    </row>
    <row r="17" spans="1:7" ht="24.75" x14ac:dyDescent="0.25">
      <c r="A17" s="24"/>
      <c r="B17" s="11" t="s">
        <v>2220</v>
      </c>
      <c r="C17" s="27"/>
      <c r="D17" s="30"/>
      <c r="E17" s="30"/>
      <c r="F17" s="30"/>
      <c r="G17" s="30"/>
    </row>
    <row r="18" spans="1:7" x14ac:dyDescent="0.25">
      <c r="A18" s="24"/>
      <c r="B18" s="11" t="s">
        <v>2221</v>
      </c>
      <c r="C18" s="27"/>
      <c r="D18" s="30"/>
      <c r="E18" s="30"/>
      <c r="F18" s="30"/>
      <c r="G18" s="30"/>
    </row>
    <row r="19" spans="1:7" ht="24.75" x14ac:dyDescent="0.25">
      <c r="A19" s="24"/>
      <c r="B19" s="11" t="s">
        <v>2222</v>
      </c>
      <c r="C19" s="27"/>
      <c r="D19" s="30"/>
      <c r="E19" s="30"/>
      <c r="F19" s="30"/>
      <c r="G19" s="30"/>
    </row>
    <row r="20" spans="1:7" ht="36.75" x14ac:dyDescent="0.25">
      <c r="A20" s="24"/>
      <c r="B20" s="11" t="s">
        <v>2223</v>
      </c>
      <c r="C20" s="27"/>
      <c r="D20" s="30"/>
      <c r="E20" s="30"/>
      <c r="F20" s="30"/>
      <c r="G20" s="30"/>
    </row>
    <row r="21" spans="1:7" x14ac:dyDescent="0.25">
      <c r="A21" s="24"/>
      <c r="B21" s="11" t="s">
        <v>2224</v>
      </c>
      <c r="C21" s="27"/>
      <c r="D21" s="30"/>
      <c r="E21" s="30"/>
      <c r="F21" s="30"/>
      <c r="G21" s="30"/>
    </row>
    <row r="22" spans="1:7" ht="24.75" x14ac:dyDescent="0.25">
      <c r="A22" s="24"/>
      <c r="B22" s="11" t="s">
        <v>2225</v>
      </c>
      <c r="C22" s="27"/>
      <c r="D22" s="30"/>
      <c r="E22" s="30"/>
      <c r="F22" s="30"/>
      <c r="G22" s="30"/>
    </row>
    <row r="23" spans="1:7" ht="25.5" thickBot="1" x14ac:dyDescent="0.3">
      <c r="A23" s="25"/>
      <c r="B23" s="12" t="s">
        <v>2226</v>
      </c>
      <c r="C23" s="28"/>
      <c r="D23" s="31"/>
      <c r="E23" s="31"/>
      <c r="F23" s="31"/>
      <c r="G23" s="31"/>
    </row>
    <row r="24" spans="1:7" ht="15.75" thickBot="1" x14ac:dyDescent="0.3">
      <c r="A24" s="6"/>
      <c r="B24" s="6"/>
      <c r="C24" s="6"/>
      <c r="D24" s="6"/>
      <c r="E24" s="6"/>
      <c r="F24" s="6"/>
      <c r="G24" s="6"/>
    </row>
    <row r="25" spans="1:7" ht="15.75" thickBot="1" x14ac:dyDescent="0.3">
      <c r="A25" s="7" t="s">
        <v>2227</v>
      </c>
      <c r="B25" s="7" t="s">
        <v>2228</v>
      </c>
      <c r="C25" s="8"/>
      <c r="D25" s="9"/>
      <c r="E25" s="9"/>
      <c r="F25" s="9"/>
      <c r="G25" s="9"/>
    </row>
    <row r="26" spans="1:7" ht="15.75" thickBot="1" x14ac:dyDescent="0.3">
      <c r="A26" s="6"/>
      <c r="B26" s="6"/>
      <c r="C26" s="6"/>
      <c r="D26" s="6"/>
      <c r="E26" s="6"/>
      <c r="F26" s="6"/>
      <c r="G26" s="6"/>
    </row>
    <row r="27" spans="1:7" ht="25.5" thickBot="1" x14ac:dyDescent="0.3">
      <c r="A27" s="7" t="s">
        <v>2229</v>
      </c>
      <c r="B27" s="7" t="s">
        <v>2230</v>
      </c>
      <c r="C27" s="8"/>
      <c r="D27" s="9"/>
      <c r="E27" s="9"/>
      <c r="F27" s="9"/>
      <c r="G27" s="9"/>
    </row>
    <row r="28" spans="1:7" ht="15.75" thickBot="1" x14ac:dyDescent="0.3">
      <c r="A28" s="6"/>
      <c r="B28" s="6"/>
      <c r="C28" s="6"/>
      <c r="D28" s="6"/>
      <c r="E28" s="6"/>
      <c r="F28" s="6"/>
      <c r="G28" s="6"/>
    </row>
    <row r="29" spans="1:7" ht="15.75" thickBot="1" x14ac:dyDescent="0.3">
      <c r="A29" s="7" t="s">
        <v>2231</v>
      </c>
      <c r="B29" s="7" t="s">
        <v>2232</v>
      </c>
      <c r="C29" s="8" t="s">
        <v>1290</v>
      </c>
      <c r="D29" s="9">
        <v>109.95</v>
      </c>
      <c r="E29" s="9">
        <v>16.239999999999998</v>
      </c>
      <c r="F29" s="9">
        <v>63.85</v>
      </c>
      <c r="G29" s="9"/>
    </row>
    <row r="30" spans="1:7" ht="15.75" thickBot="1" x14ac:dyDescent="0.3">
      <c r="A30" s="6"/>
      <c r="B30" s="6"/>
      <c r="C30" s="6"/>
      <c r="D30" s="6"/>
      <c r="E30" s="6"/>
      <c r="F30" s="6"/>
      <c r="G30" s="6"/>
    </row>
    <row r="31" spans="1:7" ht="15.75" thickBot="1" x14ac:dyDescent="0.3">
      <c r="A31" s="7" t="s">
        <v>2233</v>
      </c>
      <c r="B31" s="7" t="s">
        <v>2234</v>
      </c>
      <c r="C31" s="8" t="s">
        <v>1290</v>
      </c>
      <c r="D31" s="9">
        <v>113.82</v>
      </c>
      <c r="E31" s="9">
        <v>14.58</v>
      </c>
      <c r="F31" s="9">
        <v>65.510000000000005</v>
      </c>
      <c r="G31" s="9"/>
    </row>
    <row r="32" spans="1:7" ht="15.75" thickBot="1" x14ac:dyDescent="0.3">
      <c r="A32" s="6"/>
      <c r="B32" s="6"/>
      <c r="C32" s="6"/>
      <c r="D32" s="6"/>
      <c r="E32" s="6"/>
      <c r="F32" s="6"/>
      <c r="G32" s="6"/>
    </row>
    <row r="33" spans="1:7" ht="25.5" thickBot="1" x14ac:dyDescent="0.3">
      <c r="A33" s="7" t="s">
        <v>2235</v>
      </c>
      <c r="B33" s="7" t="s">
        <v>2236</v>
      </c>
      <c r="C33" s="8"/>
      <c r="D33" s="9"/>
      <c r="E33" s="9"/>
      <c r="F33" s="9"/>
      <c r="G33" s="9"/>
    </row>
    <row r="34" spans="1:7" ht="15.75" thickBot="1" x14ac:dyDescent="0.3">
      <c r="A34" s="6"/>
      <c r="B34" s="6"/>
      <c r="C34" s="6"/>
      <c r="D34" s="6"/>
      <c r="E34" s="6"/>
      <c r="F34" s="6"/>
      <c r="G34" s="6"/>
    </row>
    <row r="35" spans="1:7" ht="15.75" thickBot="1" x14ac:dyDescent="0.3">
      <c r="A35" s="7" t="s">
        <v>2237</v>
      </c>
      <c r="B35" s="7" t="s">
        <v>2238</v>
      </c>
      <c r="C35" s="8" t="s">
        <v>1290</v>
      </c>
      <c r="D35" s="9">
        <v>137.28</v>
      </c>
      <c r="E35" s="9">
        <v>19.43</v>
      </c>
      <c r="F35" s="9">
        <v>60.67</v>
      </c>
      <c r="G35" s="9"/>
    </row>
    <row r="36" spans="1:7" ht="15.75" thickBot="1" x14ac:dyDescent="0.3">
      <c r="A36" s="6"/>
      <c r="B36" s="6"/>
      <c r="C36" s="6"/>
      <c r="D36" s="6"/>
      <c r="E36" s="6"/>
      <c r="F36" s="6"/>
      <c r="G36" s="6"/>
    </row>
    <row r="37" spans="1:7" ht="15.75" thickBot="1" x14ac:dyDescent="0.3">
      <c r="A37" s="7" t="s">
        <v>2239</v>
      </c>
      <c r="B37" s="7" t="s">
        <v>2240</v>
      </c>
      <c r="C37" s="8" t="s">
        <v>1290</v>
      </c>
      <c r="D37" s="9">
        <v>162.65</v>
      </c>
      <c r="E37" s="9">
        <v>16.399999999999999</v>
      </c>
      <c r="F37" s="9">
        <v>63.7</v>
      </c>
      <c r="G37" s="9"/>
    </row>
    <row r="38" spans="1:7" ht="15.75" thickBot="1" x14ac:dyDescent="0.3">
      <c r="A38" s="6"/>
      <c r="B38" s="6"/>
      <c r="C38" s="6"/>
      <c r="D38" s="6"/>
      <c r="E38" s="6"/>
      <c r="F38" s="6"/>
      <c r="G38" s="6"/>
    </row>
    <row r="39" spans="1:7" ht="25.5" thickBot="1" x14ac:dyDescent="0.3">
      <c r="A39" s="7" t="s">
        <v>2241</v>
      </c>
      <c r="B39" s="7" t="s">
        <v>2242</v>
      </c>
      <c r="C39" s="8"/>
      <c r="D39" s="9"/>
      <c r="E39" s="9"/>
      <c r="F39" s="9"/>
      <c r="G39" s="9"/>
    </row>
    <row r="40" spans="1:7" ht="15.75" thickBot="1" x14ac:dyDescent="0.3">
      <c r="A40" s="6"/>
      <c r="B40" s="6"/>
      <c r="C40" s="6"/>
      <c r="D40" s="6"/>
      <c r="E40" s="6"/>
      <c r="F40" s="6"/>
      <c r="G40" s="6"/>
    </row>
    <row r="41" spans="1:7" ht="15.75" thickBot="1" x14ac:dyDescent="0.3">
      <c r="A41" s="7" t="s">
        <v>2243</v>
      </c>
      <c r="B41" s="7" t="s">
        <v>2238</v>
      </c>
      <c r="C41" s="8" t="s">
        <v>1290</v>
      </c>
      <c r="D41" s="9">
        <v>150.16</v>
      </c>
      <c r="E41" s="9">
        <v>24.63</v>
      </c>
      <c r="F41" s="9">
        <v>55.47</v>
      </c>
      <c r="G41" s="9"/>
    </row>
    <row r="42" spans="1:7" ht="15.75" thickBot="1" x14ac:dyDescent="0.3">
      <c r="A42" s="6"/>
      <c r="B42" s="6"/>
      <c r="C42" s="6"/>
      <c r="D42" s="6"/>
      <c r="E42" s="6"/>
      <c r="F42" s="6"/>
      <c r="G42" s="6"/>
    </row>
    <row r="43" spans="1:7" ht="15.75" thickBot="1" x14ac:dyDescent="0.3">
      <c r="A43" s="7" t="s">
        <v>2244</v>
      </c>
      <c r="B43" s="7" t="s">
        <v>2240</v>
      </c>
      <c r="C43" s="8" t="s">
        <v>1290</v>
      </c>
      <c r="D43" s="9">
        <v>165.62</v>
      </c>
      <c r="E43" s="9">
        <v>17.54</v>
      </c>
      <c r="F43" s="9">
        <v>62.55</v>
      </c>
      <c r="G43" s="9"/>
    </row>
    <row r="44" spans="1:7" ht="15.75" thickBot="1" x14ac:dyDescent="0.3">
      <c r="A44" s="6"/>
      <c r="B44" s="6"/>
      <c r="C44" s="6"/>
      <c r="D44" s="6"/>
      <c r="E44" s="6"/>
      <c r="F44" s="6"/>
      <c r="G44" s="6"/>
    </row>
    <row r="45" spans="1:7" ht="25.5" thickBot="1" x14ac:dyDescent="0.3">
      <c r="A45" s="7" t="s">
        <v>2245</v>
      </c>
      <c r="B45" s="7" t="s">
        <v>2246</v>
      </c>
      <c r="C45" s="8"/>
      <c r="D45" s="9"/>
      <c r="E45" s="9"/>
      <c r="F45" s="9"/>
      <c r="G45" s="9"/>
    </row>
    <row r="46" spans="1:7" ht="15.75" thickBot="1" x14ac:dyDescent="0.3">
      <c r="A46" s="6"/>
      <c r="B46" s="6"/>
      <c r="C46" s="6"/>
      <c r="D46" s="6"/>
      <c r="E46" s="6"/>
      <c r="F46" s="6"/>
      <c r="G46" s="6"/>
    </row>
    <row r="47" spans="1:7" ht="15.75" thickBot="1" x14ac:dyDescent="0.3">
      <c r="A47" s="7" t="s">
        <v>2247</v>
      </c>
      <c r="B47" s="7" t="s">
        <v>2238</v>
      </c>
      <c r="C47" s="8" t="s">
        <v>1290</v>
      </c>
      <c r="D47" s="9">
        <v>150.76</v>
      </c>
      <c r="E47" s="9">
        <v>24.85</v>
      </c>
      <c r="F47" s="9">
        <v>55.25</v>
      </c>
      <c r="G47" s="9"/>
    </row>
    <row r="48" spans="1:7" ht="15.75" thickBot="1" x14ac:dyDescent="0.3">
      <c r="A48" s="6"/>
      <c r="B48" s="6"/>
      <c r="C48" s="6"/>
      <c r="D48" s="6"/>
      <c r="E48" s="6"/>
      <c r="F48" s="6"/>
      <c r="G48" s="6"/>
    </row>
    <row r="49" spans="1:7" ht="15.75" thickBot="1" x14ac:dyDescent="0.3">
      <c r="A49" s="7" t="s">
        <v>2248</v>
      </c>
      <c r="B49" s="7" t="s">
        <v>2240</v>
      </c>
      <c r="C49" s="8" t="s">
        <v>1290</v>
      </c>
      <c r="D49" s="9">
        <v>176.11</v>
      </c>
      <c r="E49" s="9">
        <v>21.27</v>
      </c>
      <c r="F49" s="9">
        <v>58.83</v>
      </c>
      <c r="G49" s="9"/>
    </row>
    <row r="50" spans="1:7" ht="15.75" thickBot="1" x14ac:dyDescent="0.3">
      <c r="A50" s="6"/>
      <c r="B50" s="6"/>
      <c r="C50" s="6"/>
      <c r="D50" s="6"/>
      <c r="E50" s="6"/>
      <c r="F50" s="6"/>
      <c r="G50" s="6"/>
    </row>
    <row r="51" spans="1:7" ht="15.75" thickBot="1" x14ac:dyDescent="0.3">
      <c r="A51" s="7" t="s">
        <v>2249</v>
      </c>
      <c r="B51" s="7" t="s">
        <v>2250</v>
      </c>
      <c r="C51" s="8" t="s">
        <v>1290</v>
      </c>
      <c r="D51" s="9">
        <v>176.11</v>
      </c>
      <c r="E51" s="9">
        <v>21.27</v>
      </c>
      <c r="F51" s="9">
        <v>58.83</v>
      </c>
      <c r="G51" s="9"/>
    </row>
    <row r="52" spans="1:7" ht="15.75" thickBot="1" x14ac:dyDescent="0.3">
      <c r="A52" s="6"/>
      <c r="B52" s="6"/>
      <c r="C52" s="6"/>
      <c r="D52" s="6"/>
      <c r="E52" s="6"/>
      <c r="F52" s="6"/>
      <c r="G52" s="6"/>
    </row>
    <row r="53" spans="1:7" ht="15.75" thickBot="1" x14ac:dyDescent="0.3">
      <c r="A53" s="7" t="s">
        <v>2251</v>
      </c>
      <c r="B53" s="7" t="s">
        <v>2252</v>
      </c>
      <c r="C53" s="8"/>
      <c r="D53" s="9"/>
      <c r="E53" s="9"/>
      <c r="F53" s="9"/>
      <c r="G53" s="9"/>
    </row>
    <row r="54" spans="1:7" ht="15.75" thickBot="1" x14ac:dyDescent="0.3">
      <c r="A54" s="6"/>
      <c r="B54" s="6"/>
      <c r="C54" s="6"/>
      <c r="D54" s="6"/>
      <c r="E54" s="6"/>
      <c r="F54" s="6"/>
      <c r="G54" s="6"/>
    </row>
    <row r="55" spans="1:7" ht="49.5" thickBot="1" x14ac:dyDescent="0.3">
      <c r="A55" s="7" t="s">
        <v>2253</v>
      </c>
      <c r="B55" s="7" t="s">
        <v>2254</v>
      </c>
      <c r="C55" s="8"/>
      <c r="D55" s="9"/>
      <c r="E55" s="9"/>
      <c r="F55" s="9"/>
      <c r="G55" s="9"/>
    </row>
    <row r="56" spans="1:7" ht="15.75" thickBot="1" x14ac:dyDescent="0.3">
      <c r="A56" s="6"/>
      <c r="B56" s="6"/>
      <c r="C56" s="6"/>
      <c r="D56" s="6"/>
      <c r="E56" s="6"/>
      <c r="F56" s="6"/>
      <c r="G56" s="6"/>
    </row>
    <row r="57" spans="1:7" ht="15.75" thickBot="1" x14ac:dyDescent="0.3">
      <c r="A57" s="7" t="s">
        <v>2255</v>
      </c>
      <c r="B57" s="7" t="s">
        <v>2256</v>
      </c>
      <c r="C57" s="8" t="s">
        <v>1290</v>
      </c>
      <c r="D57" s="9">
        <v>114</v>
      </c>
      <c r="E57" s="9">
        <v>15.67</v>
      </c>
      <c r="F57" s="9">
        <v>64.430000000000007</v>
      </c>
      <c r="G57" s="9"/>
    </row>
    <row r="58" spans="1:7" ht="15.75" thickBot="1" x14ac:dyDescent="0.3">
      <c r="A58" s="6"/>
      <c r="B58" s="6"/>
      <c r="C58" s="6"/>
      <c r="D58" s="6"/>
      <c r="E58" s="6"/>
      <c r="F58" s="6"/>
      <c r="G58" s="6"/>
    </row>
    <row r="59" spans="1:7" ht="15.75" thickBot="1" x14ac:dyDescent="0.3">
      <c r="A59" s="7" t="s">
        <v>2257</v>
      </c>
      <c r="B59" s="7" t="s">
        <v>2258</v>
      </c>
      <c r="C59" s="8" t="s">
        <v>1290</v>
      </c>
      <c r="D59" s="9">
        <v>116.74</v>
      </c>
      <c r="E59" s="9">
        <v>15.3</v>
      </c>
      <c r="F59" s="9">
        <v>64.8</v>
      </c>
      <c r="G59" s="9"/>
    </row>
    <row r="60" spans="1:7" ht="15.75" thickBot="1" x14ac:dyDescent="0.3">
      <c r="A60" s="6"/>
      <c r="B60" s="6"/>
      <c r="C60" s="6"/>
      <c r="D60" s="6"/>
      <c r="E60" s="6"/>
      <c r="F60" s="6"/>
      <c r="G60" s="6"/>
    </row>
    <row r="61" spans="1:7" ht="49.5" thickBot="1" x14ac:dyDescent="0.3">
      <c r="A61" s="7" t="s">
        <v>2259</v>
      </c>
      <c r="B61" s="7" t="s">
        <v>2260</v>
      </c>
      <c r="C61" s="8"/>
      <c r="D61" s="9"/>
      <c r="E61" s="9"/>
      <c r="F61" s="9"/>
      <c r="G61" s="9"/>
    </row>
    <row r="62" spans="1:7" ht="15.75" thickBot="1" x14ac:dyDescent="0.3">
      <c r="A62" s="6"/>
      <c r="B62" s="6"/>
      <c r="C62" s="6"/>
      <c r="D62" s="6"/>
      <c r="E62" s="6"/>
      <c r="F62" s="6"/>
      <c r="G62" s="6"/>
    </row>
    <row r="63" spans="1:7" ht="15.75" thickBot="1" x14ac:dyDescent="0.3">
      <c r="A63" s="7" t="s">
        <v>2261</v>
      </c>
      <c r="B63" s="7" t="s">
        <v>2262</v>
      </c>
      <c r="C63" s="8" t="s">
        <v>1290</v>
      </c>
      <c r="D63" s="9">
        <v>131.41999999999999</v>
      </c>
      <c r="E63" s="9">
        <v>20.29</v>
      </c>
      <c r="F63" s="9">
        <v>59.8</v>
      </c>
      <c r="G63" s="9"/>
    </row>
    <row r="64" spans="1:7" ht="15.75" thickBot="1" x14ac:dyDescent="0.3">
      <c r="A64" s="6"/>
      <c r="B64" s="6"/>
      <c r="C64" s="6"/>
      <c r="D64" s="6"/>
      <c r="E64" s="6"/>
      <c r="F64" s="6"/>
      <c r="G64" s="6"/>
    </row>
    <row r="65" spans="1:7" ht="15.75" thickBot="1" x14ac:dyDescent="0.3">
      <c r="A65" s="7" t="s">
        <v>2263</v>
      </c>
      <c r="B65" s="7" t="s">
        <v>2264</v>
      </c>
      <c r="C65" s="8" t="s">
        <v>1290</v>
      </c>
      <c r="D65" s="9">
        <v>136.93</v>
      </c>
      <c r="E65" s="9">
        <v>19.48</v>
      </c>
      <c r="F65" s="9">
        <v>60.61</v>
      </c>
      <c r="G65" s="9"/>
    </row>
    <row r="66" spans="1:7" ht="15.75" thickBot="1" x14ac:dyDescent="0.3">
      <c r="A66" s="6"/>
      <c r="B66" s="6"/>
      <c r="C66" s="6"/>
      <c r="D66" s="6"/>
      <c r="E66" s="6"/>
      <c r="F66" s="6"/>
      <c r="G66" s="6"/>
    </row>
    <row r="67" spans="1:7" ht="49.5" thickBot="1" x14ac:dyDescent="0.3">
      <c r="A67" s="7" t="s">
        <v>2265</v>
      </c>
      <c r="B67" s="7" t="s">
        <v>2266</v>
      </c>
      <c r="C67" s="8"/>
      <c r="D67" s="9"/>
      <c r="E67" s="9"/>
      <c r="F67" s="9"/>
      <c r="G67" s="9"/>
    </row>
    <row r="68" spans="1:7" ht="15.75" thickBot="1" x14ac:dyDescent="0.3">
      <c r="A68" s="6"/>
      <c r="B68" s="6"/>
      <c r="C68" s="6"/>
      <c r="D68" s="6"/>
      <c r="E68" s="6"/>
      <c r="F68" s="6"/>
      <c r="G68" s="6"/>
    </row>
    <row r="69" spans="1:7" ht="15.75" thickBot="1" x14ac:dyDescent="0.3">
      <c r="A69" s="7" t="s">
        <v>2267</v>
      </c>
      <c r="B69" s="7" t="s">
        <v>2268</v>
      </c>
      <c r="C69" s="8" t="s">
        <v>1290</v>
      </c>
      <c r="D69" s="9">
        <v>152.49</v>
      </c>
      <c r="E69" s="9">
        <v>26.54</v>
      </c>
      <c r="F69" s="9">
        <v>51.54</v>
      </c>
      <c r="G69" s="9">
        <v>2.02</v>
      </c>
    </row>
    <row r="70" spans="1:7" ht="15.75" thickBot="1" x14ac:dyDescent="0.3">
      <c r="A70" s="6"/>
      <c r="B70" s="6"/>
      <c r="C70" s="6"/>
      <c r="D70" s="6"/>
      <c r="E70" s="6"/>
      <c r="F70" s="6"/>
      <c r="G70" s="6"/>
    </row>
    <row r="71" spans="1:7" ht="15.75" thickBot="1" x14ac:dyDescent="0.3">
      <c r="A71" s="7" t="s">
        <v>2269</v>
      </c>
      <c r="B71" s="7" t="s">
        <v>2270</v>
      </c>
      <c r="C71" s="8" t="s">
        <v>1290</v>
      </c>
      <c r="D71" s="9">
        <v>157.99</v>
      </c>
      <c r="E71" s="9">
        <v>25.62</v>
      </c>
      <c r="F71" s="9">
        <v>52.53</v>
      </c>
      <c r="G71" s="9">
        <v>1.95</v>
      </c>
    </row>
    <row r="72" spans="1:7" ht="15.75" thickBot="1" x14ac:dyDescent="0.3">
      <c r="A72" s="6"/>
      <c r="B72" s="6"/>
      <c r="C72" s="6"/>
      <c r="D72" s="6"/>
      <c r="E72" s="6"/>
      <c r="F72" s="6"/>
      <c r="G72" s="6"/>
    </row>
    <row r="73" spans="1:7" ht="61.5" thickBot="1" x14ac:dyDescent="0.3">
      <c r="A73" s="7" t="s">
        <v>2271</v>
      </c>
      <c r="B73" s="7" t="s">
        <v>2272</v>
      </c>
      <c r="C73" s="8"/>
      <c r="D73" s="9"/>
      <c r="E73" s="9"/>
      <c r="F73" s="9"/>
      <c r="G73" s="9"/>
    </row>
    <row r="74" spans="1:7" ht="15.75" thickBot="1" x14ac:dyDescent="0.3">
      <c r="A74" s="6"/>
      <c r="B74" s="6"/>
      <c r="C74" s="6"/>
      <c r="D74" s="6"/>
      <c r="E74" s="6"/>
      <c r="F74" s="6"/>
      <c r="G74" s="6"/>
    </row>
    <row r="75" spans="1:7" ht="15.75" thickBot="1" x14ac:dyDescent="0.3">
      <c r="A75" s="7" t="s">
        <v>2273</v>
      </c>
      <c r="B75" s="7" t="s">
        <v>2262</v>
      </c>
      <c r="C75" s="8" t="s">
        <v>1290</v>
      </c>
      <c r="D75" s="9">
        <v>155.91</v>
      </c>
      <c r="E75" s="9">
        <v>27.71</v>
      </c>
      <c r="F75" s="9">
        <v>50.41</v>
      </c>
      <c r="G75" s="9">
        <v>1.98</v>
      </c>
    </row>
    <row r="76" spans="1:7" ht="15.75" thickBot="1" x14ac:dyDescent="0.3">
      <c r="A76" s="6"/>
      <c r="B76" s="6"/>
      <c r="C76" s="6"/>
      <c r="D76" s="6"/>
      <c r="E76" s="6"/>
      <c r="F76" s="6"/>
      <c r="G76" s="6"/>
    </row>
    <row r="77" spans="1:7" ht="15.75" thickBot="1" x14ac:dyDescent="0.3">
      <c r="A77" s="7" t="s">
        <v>2274</v>
      </c>
      <c r="B77" s="7" t="s">
        <v>2275</v>
      </c>
      <c r="C77" s="8" t="s">
        <v>1290</v>
      </c>
      <c r="D77" s="9">
        <v>161.41</v>
      </c>
      <c r="E77" s="9">
        <v>26.77</v>
      </c>
      <c r="F77" s="9">
        <v>51.42</v>
      </c>
      <c r="G77" s="9">
        <v>1.91</v>
      </c>
    </row>
    <row r="78" spans="1:7" ht="15.75" thickBot="1" x14ac:dyDescent="0.3">
      <c r="A78" s="6"/>
      <c r="B78" s="6"/>
      <c r="C78" s="6"/>
      <c r="D78" s="6"/>
      <c r="E78" s="6"/>
      <c r="F78" s="6"/>
      <c r="G78" s="6"/>
    </row>
    <row r="79" spans="1:7" ht="15.75" thickBot="1" x14ac:dyDescent="0.3">
      <c r="A79" s="7" t="s">
        <v>2276</v>
      </c>
      <c r="B79" s="7" t="s">
        <v>2277</v>
      </c>
      <c r="C79" s="8" t="s">
        <v>1290</v>
      </c>
      <c r="D79" s="9">
        <v>165.09</v>
      </c>
      <c r="E79" s="9">
        <v>26.17</v>
      </c>
      <c r="F79" s="9">
        <v>52.06</v>
      </c>
      <c r="G79" s="9">
        <v>1.87</v>
      </c>
    </row>
    <row r="80" spans="1:7" ht="15.75" thickBot="1" x14ac:dyDescent="0.3">
      <c r="A80" s="6"/>
      <c r="B80" s="6"/>
      <c r="C80" s="6"/>
      <c r="D80" s="6"/>
      <c r="E80" s="6"/>
      <c r="F80" s="6"/>
      <c r="G80" s="6"/>
    </row>
    <row r="81" spans="1:7" ht="15.75" thickBot="1" x14ac:dyDescent="0.3">
      <c r="A81" s="7" t="s">
        <v>2278</v>
      </c>
      <c r="B81" s="7" t="s">
        <v>2279</v>
      </c>
      <c r="C81" s="8" t="s">
        <v>1290</v>
      </c>
      <c r="D81" s="9">
        <v>168.75</v>
      </c>
      <c r="E81" s="9">
        <v>25.61</v>
      </c>
      <c r="F81" s="9">
        <v>52.66</v>
      </c>
      <c r="G81" s="9">
        <v>1.83</v>
      </c>
    </row>
    <row r="82" spans="1:7" ht="15.75" thickBot="1" x14ac:dyDescent="0.3">
      <c r="A82" s="6"/>
      <c r="B82" s="6"/>
      <c r="C82" s="6"/>
      <c r="D82" s="6"/>
      <c r="E82" s="6"/>
      <c r="F82" s="6"/>
      <c r="G82" s="6"/>
    </row>
    <row r="83" spans="1:7" ht="15.75" thickBot="1" x14ac:dyDescent="0.3">
      <c r="A83" s="7" t="s">
        <v>2280</v>
      </c>
      <c r="B83" s="7" t="s">
        <v>2281</v>
      </c>
      <c r="C83" s="8"/>
      <c r="D83" s="9"/>
      <c r="E83" s="9"/>
      <c r="F83" s="9"/>
      <c r="G83" s="9"/>
    </row>
    <row r="84" spans="1:7" ht="15.75" thickBot="1" x14ac:dyDescent="0.3">
      <c r="A84" s="6"/>
      <c r="B84" s="6"/>
      <c r="C84" s="6"/>
      <c r="D84" s="6"/>
      <c r="E84" s="6"/>
      <c r="F84" s="6"/>
      <c r="G84" s="6"/>
    </row>
    <row r="85" spans="1:7" ht="15.75" thickBot="1" x14ac:dyDescent="0.3">
      <c r="A85" s="7" t="s">
        <v>2282</v>
      </c>
      <c r="B85" s="7" t="s">
        <v>2283</v>
      </c>
      <c r="C85" s="8"/>
      <c r="D85" s="9"/>
      <c r="E85" s="9"/>
      <c r="F85" s="9"/>
      <c r="G85" s="9"/>
    </row>
    <row r="86" spans="1:7" ht="15.75" thickBot="1" x14ac:dyDescent="0.3">
      <c r="A86" s="6"/>
      <c r="B86" s="6"/>
      <c r="C86" s="6"/>
      <c r="D86" s="6"/>
      <c r="E86" s="6"/>
      <c r="F86" s="6"/>
      <c r="G86" s="6"/>
    </row>
    <row r="87" spans="1:7" ht="15.75" thickBot="1" x14ac:dyDescent="0.3">
      <c r="A87" s="7" t="s">
        <v>2284</v>
      </c>
      <c r="B87" s="7">
        <f>- C16/20</f>
        <v>0</v>
      </c>
      <c r="C87" s="8" t="s">
        <v>1290</v>
      </c>
      <c r="D87" s="9">
        <v>132.36000000000001</v>
      </c>
      <c r="E87" s="9">
        <v>13.49</v>
      </c>
      <c r="F87" s="9">
        <v>66.61</v>
      </c>
      <c r="G87" s="9"/>
    </row>
    <row r="88" spans="1:7" ht="15.75" thickBot="1" x14ac:dyDescent="0.3">
      <c r="A88" s="6"/>
      <c r="B88" s="6"/>
      <c r="C88" s="6"/>
      <c r="D88" s="6"/>
      <c r="E88" s="6"/>
      <c r="F88" s="6"/>
      <c r="G88" s="6"/>
    </row>
    <row r="89" spans="1:7" ht="15.75" thickBot="1" x14ac:dyDescent="0.3">
      <c r="A89" s="7" t="s">
        <v>2285</v>
      </c>
      <c r="B89" s="7">
        <f>- C20/25</f>
        <v>0</v>
      </c>
      <c r="C89" s="8" t="s">
        <v>1290</v>
      </c>
      <c r="D89" s="9">
        <v>135.52000000000001</v>
      </c>
      <c r="E89" s="9">
        <v>13.18</v>
      </c>
      <c r="F89" s="9">
        <v>66.92</v>
      </c>
      <c r="G89" s="9"/>
    </row>
    <row r="90" spans="1:7" ht="15.75" thickBot="1" x14ac:dyDescent="0.3">
      <c r="A90" s="6"/>
      <c r="B90" s="6"/>
      <c r="C90" s="6"/>
      <c r="D90" s="6"/>
      <c r="E90" s="6"/>
      <c r="F90" s="6"/>
      <c r="G90" s="6"/>
    </row>
    <row r="91" spans="1:7" ht="25.5" thickBot="1" x14ac:dyDescent="0.3">
      <c r="A91" s="7" t="s">
        <v>2286</v>
      </c>
      <c r="B91" s="7" t="s">
        <v>2287</v>
      </c>
      <c r="C91" s="8"/>
      <c r="D91" s="9"/>
      <c r="E91" s="9"/>
      <c r="F91" s="9"/>
      <c r="G91" s="9"/>
    </row>
    <row r="92" spans="1:7" ht="15.75" thickBot="1" x14ac:dyDescent="0.3">
      <c r="A92" s="6"/>
      <c r="B92" s="6"/>
      <c r="C92" s="6"/>
      <c r="D92" s="6"/>
      <c r="E92" s="6"/>
      <c r="F92" s="6"/>
      <c r="G92" s="6"/>
    </row>
    <row r="93" spans="1:7" ht="15.75" thickBot="1" x14ac:dyDescent="0.3">
      <c r="A93" s="7" t="s">
        <v>2288</v>
      </c>
      <c r="B93" s="7" t="s">
        <v>2262</v>
      </c>
      <c r="C93" s="8" t="s">
        <v>1290</v>
      </c>
      <c r="D93" s="9">
        <v>154.47</v>
      </c>
      <c r="E93" s="9">
        <v>17.27</v>
      </c>
      <c r="F93" s="9">
        <v>62.83</v>
      </c>
      <c r="G93" s="9"/>
    </row>
    <row r="94" spans="1:7" ht="15.75" thickBot="1" x14ac:dyDescent="0.3">
      <c r="A94" s="6"/>
      <c r="B94" s="6"/>
      <c r="C94" s="6"/>
      <c r="D94" s="6"/>
      <c r="E94" s="6"/>
      <c r="F94" s="6"/>
      <c r="G94" s="6"/>
    </row>
    <row r="95" spans="1:7" ht="15.75" thickBot="1" x14ac:dyDescent="0.3">
      <c r="A95" s="7" t="s">
        <v>2289</v>
      </c>
      <c r="B95" s="7" t="s">
        <v>2264</v>
      </c>
      <c r="C95" s="8" t="s">
        <v>1290</v>
      </c>
      <c r="D95" s="9">
        <v>159.74</v>
      </c>
      <c r="E95" s="9">
        <v>16.7</v>
      </c>
      <c r="F95" s="9">
        <v>63.4</v>
      </c>
      <c r="G95" s="9"/>
    </row>
    <row r="96" spans="1:7" ht="15.75" thickBot="1" x14ac:dyDescent="0.3">
      <c r="A96" s="6"/>
      <c r="B96" s="6"/>
      <c r="C96" s="6"/>
      <c r="D96" s="6"/>
      <c r="E96" s="6"/>
      <c r="F96" s="6"/>
      <c r="G96" s="6"/>
    </row>
    <row r="97" spans="1:7" ht="15.75" thickBot="1" x14ac:dyDescent="0.3">
      <c r="A97" s="7" t="s">
        <v>2290</v>
      </c>
      <c r="B97" s="7">
        <f>- C28/35 - XA1</f>
        <v>0</v>
      </c>
      <c r="C97" s="8" t="s">
        <v>1290</v>
      </c>
      <c r="D97" s="9">
        <v>162.9</v>
      </c>
      <c r="E97" s="9">
        <v>16.37</v>
      </c>
      <c r="F97" s="9">
        <v>63.73</v>
      </c>
      <c r="G97" s="9"/>
    </row>
    <row r="98" spans="1:7" ht="15.75" thickBot="1" x14ac:dyDescent="0.3">
      <c r="A98" s="6"/>
      <c r="B98" s="6"/>
      <c r="C98" s="6"/>
      <c r="D98" s="6"/>
      <c r="E98" s="6"/>
      <c r="F98" s="6"/>
      <c r="G98" s="6"/>
    </row>
    <row r="99" spans="1:7" ht="25.5" thickBot="1" x14ac:dyDescent="0.3">
      <c r="A99" s="7" t="s">
        <v>2291</v>
      </c>
      <c r="B99" s="7" t="s">
        <v>2292</v>
      </c>
      <c r="C99" s="8"/>
      <c r="D99" s="9"/>
      <c r="E99" s="9"/>
      <c r="F99" s="9"/>
      <c r="G99" s="9"/>
    </row>
    <row r="100" spans="1:7" ht="15.75" thickBot="1" x14ac:dyDescent="0.3">
      <c r="A100" s="6"/>
      <c r="B100" s="6"/>
      <c r="C100" s="6"/>
      <c r="D100" s="6"/>
      <c r="E100" s="6"/>
      <c r="F100" s="6"/>
      <c r="G100" s="6"/>
    </row>
    <row r="101" spans="1:7" ht="15.75" thickBot="1" x14ac:dyDescent="0.3">
      <c r="A101" s="7" t="s">
        <v>2293</v>
      </c>
      <c r="B101" s="7" t="s">
        <v>2268</v>
      </c>
      <c r="C101" s="8" t="s">
        <v>1290</v>
      </c>
      <c r="D101" s="9">
        <v>175.55</v>
      </c>
      <c r="E101" s="9">
        <v>23.05</v>
      </c>
      <c r="F101" s="9">
        <v>55.29</v>
      </c>
      <c r="G101" s="9">
        <v>1.75</v>
      </c>
    </row>
    <row r="102" spans="1:7" ht="15.75" thickBot="1" x14ac:dyDescent="0.3">
      <c r="A102" s="6"/>
      <c r="B102" s="6"/>
      <c r="C102" s="6"/>
      <c r="D102" s="6"/>
      <c r="E102" s="6"/>
      <c r="F102" s="6"/>
      <c r="G102" s="6"/>
    </row>
    <row r="103" spans="1:7" ht="15.75" thickBot="1" x14ac:dyDescent="0.3">
      <c r="A103" s="7" t="s">
        <v>2294</v>
      </c>
      <c r="B103" s="7" t="s">
        <v>2270</v>
      </c>
      <c r="C103" s="8" t="s">
        <v>1290</v>
      </c>
      <c r="D103" s="9">
        <v>180.82</v>
      </c>
      <c r="E103" s="9">
        <v>22.38</v>
      </c>
      <c r="F103" s="9">
        <v>56.01</v>
      </c>
      <c r="G103" s="9">
        <v>1.7</v>
      </c>
    </row>
    <row r="104" spans="1:7" ht="15.75" thickBot="1" x14ac:dyDescent="0.3">
      <c r="A104" s="6"/>
      <c r="B104" s="6"/>
      <c r="C104" s="6"/>
      <c r="D104" s="6"/>
      <c r="E104" s="6"/>
      <c r="F104" s="6"/>
      <c r="G104" s="6"/>
    </row>
    <row r="105" spans="1:7" ht="15.75" thickBot="1" x14ac:dyDescent="0.3">
      <c r="A105" s="7" t="s">
        <v>2295</v>
      </c>
      <c r="B105" s="7">
        <f>- C28/35 -XA1</f>
        <v>0</v>
      </c>
      <c r="C105" s="8" t="s">
        <v>1290</v>
      </c>
      <c r="D105" s="9">
        <v>183.98</v>
      </c>
      <c r="E105" s="9">
        <v>22</v>
      </c>
      <c r="F105" s="9">
        <v>56.42</v>
      </c>
      <c r="G105" s="9">
        <v>1.67</v>
      </c>
    </row>
    <row r="106" spans="1:7" ht="15.75" thickBot="1" x14ac:dyDescent="0.3">
      <c r="A106" s="6"/>
      <c r="B106" s="6"/>
      <c r="C106" s="6"/>
      <c r="D106" s="6"/>
      <c r="E106" s="6"/>
      <c r="F106" s="6"/>
      <c r="G106" s="6"/>
    </row>
    <row r="107" spans="1:7" ht="25.5" thickBot="1" x14ac:dyDescent="0.3">
      <c r="A107" s="7" t="s">
        <v>2296</v>
      </c>
      <c r="B107" s="7" t="s">
        <v>2297</v>
      </c>
      <c r="C107" s="8"/>
      <c r="D107" s="9"/>
      <c r="E107" s="9"/>
      <c r="F107" s="9"/>
      <c r="G107" s="9"/>
    </row>
    <row r="108" spans="1:7" ht="15.75" thickBot="1" x14ac:dyDescent="0.3">
      <c r="A108" s="6"/>
      <c r="B108" s="6"/>
      <c r="C108" s="6"/>
      <c r="D108" s="6"/>
      <c r="E108" s="6"/>
      <c r="F108" s="6"/>
      <c r="G108" s="6"/>
    </row>
    <row r="109" spans="1:7" ht="15.75" thickBot="1" x14ac:dyDescent="0.3">
      <c r="A109" s="7" t="s">
        <v>2298</v>
      </c>
      <c r="B109" s="7" t="s">
        <v>2262</v>
      </c>
      <c r="C109" s="8" t="s">
        <v>1290</v>
      </c>
      <c r="D109" s="9">
        <v>178.97</v>
      </c>
      <c r="E109" s="9">
        <v>24.14</v>
      </c>
      <c r="F109" s="9">
        <v>54.23</v>
      </c>
      <c r="G109" s="9">
        <v>1.72</v>
      </c>
    </row>
    <row r="110" spans="1:7" ht="15.75" thickBot="1" x14ac:dyDescent="0.3">
      <c r="A110" s="6"/>
      <c r="B110" s="6"/>
      <c r="C110" s="6"/>
      <c r="D110" s="6"/>
      <c r="E110" s="6"/>
      <c r="F110" s="6"/>
      <c r="G110" s="6"/>
    </row>
    <row r="111" spans="1:7" ht="15.75" thickBot="1" x14ac:dyDescent="0.3">
      <c r="A111" s="7" t="s">
        <v>2299</v>
      </c>
      <c r="B111" s="7" t="s">
        <v>2275</v>
      </c>
      <c r="C111" s="8" t="s">
        <v>1290</v>
      </c>
      <c r="D111" s="9">
        <v>184.24</v>
      </c>
      <c r="E111" s="9">
        <v>23.45</v>
      </c>
      <c r="F111" s="9">
        <v>54.97</v>
      </c>
      <c r="G111" s="9">
        <v>1.67</v>
      </c>
    </row>
    <row r="112" spans="1:7" ht="15.75" thickBot="1" x14ac:dyDescent="0.3">
      <c r="A112" s="6"/>
      <c r="B112" s="6"/>
      <c r="C112" s="6"/>
      <c r="D112" s="6"/>
      <c r="E112" s="6"/>
      <c r="F112" s="6"/>
      <c r="G112" s="6"/>
    </row>
    <row r="113" spans="1:7" ht="15.75" thickBot="1" x14ac:dyDescent="0.3">
      <c r="A113" s="7" t="s">
        <v>2300</v>
      </c>
      <c r="B113" s="7">
        <f>- C28/35 - XC3</f>
        <v>0</v>
      </c>
      <c r="C113" s="8" t="s">
        <v>1290</v>
      </c>
      <c r="D113" s="9">
        <v>187.4</v>
      </c>
      <c r="E113" s="9">
        <v>23.06</v>
      </c>
      <c r="F113" s="9">
        <v>55.39</v>
      </c>
      <c r="G113" s="9">
        <v>1.64</v>
      </c>
    </row>
    <row r="114" spans="1:7" ht="15.75" thickBot="1" x14ac:dyDescent="0.3">
      <c r="A114" s="6"/>
      <c r="B114" s="6"/>
      <c r="C114" s="6"/>
      <c r="D114" s="6"/>
      <c r="E114" s="6"/>
      <c r="F114" s="6"/>
      <c r="G114" s="6"/>
    </row>
    <row r="115" spans="1:7" ht="15.75" thickBot="1" x14ac:dyDescent="0.3">
      <c r="A115" s="7" t="s">
        <v>2301</v>
      </c>
      <c r="B115" s="7">
        <f>- C28/35 - XA1</f>
        <v>0</v>
      </c>
      <c r="C115" s="8" t="s">
        <v>1290</v>
      </c>
      <c r="D115" s="9">
        <v>187.4</v>
      </c>
      <c r="E115" s="9">
        <v>23.06</v>
      </c>
      <c r="F115" s="9">
        <v>55.39</v>
      </c>
      <c r="G115" s="9">
        <v>1.64</v>
      </c>
    </row>
    <row r="116" spans="1:7" ht="15.75" thickBot="1" x14ac:dyDescent="0.3">
      <c r="A116" s="6"/>
      <c r="B116" s="6"/>
      <c r="C116" s="6"/>
      <c r="D116" s="6"/>
      <c r="E116" s="6"/>
      <c r="F116" s="6"/>
      <c r="G116" s="6"/>
    </row>
    <row r="117" spans="1:7" ht="15.75" thickBot="1" x14ac:dyDescent="0.3">
      <c r="A117" s="7" t="s">
        <v>2302</v>
      </c>
      <c r="B117" s="7" t="s">
        <v>2279</v>
      </c>
      <c r="C117" s="8" t="s">
        <v>1290</v>
      </c>
      <c r="D117" s="9">
        <v>193.73</v>
      </c>
      <c r="E117" s="9">
        <v>22.3</v>
      </c>
      <c r="F117" s="9">
        <v>56.2</v>
      </c>
      <c r="G117" s="9">
        <v>1.59</v>
      </c>
    </row>
    <row r="118" spans="1:7" ht="15.75" thickBot="1" x14ac:dyDescent="0.3">
      <c r="A118" s="6"/>
      <c r="B118" s="6"/>
      <c r="C118" s="6"/>
      <c r="D118" s="6"/>
      <c r="E118" s="6"/>
      <c r="F118" s="6"/>
      <c r="G118" s="6"/>
    </row>
    <row r="119" spans="1:7" ht="15.75" thickBot="1" x14ac:dyDescent="0.3">
      <c r="A119" s="7" t="s">
        <v>2303</v>
      </c>
      <c r="B119" s="7" t="s">
        <v>2304</v>
      </c>
      <c r="C119" s="8"/>
      <c r="D119" s="9"/>
      <c r="E119" s="9"/>
      <c r="F119" s="9"/>
      <c r="G119" s="9"/>
    </row>
    <row r="120" spans="1:7" ht="15.75" thickBot="1" x14ac:dyDescent="0.3">
      <c r="A120" s="6"/>
      <c r="B120" s="6"/>
      <c r="C120" s="6"/>
      <c r="D120" s="6"/>
      <c r="E120" s="6"/>
      <c r="F120" s="6"/>
      <c r="G120" s="6"/>
    </row>
    <row r="121" spans="1:7" ht="25.5" thickBot="1" x14ac:dyDescent="0.3">
      <c r="A121" s="7" t="s">
        <v>2305</v>
      </c>
      <c r="B121" s="7" t="s">
        <v>2306</v>
      </c>
      <c r="C121" s="8"/>
      <c r="D121" s="9"/>
      <c r="E121" s="9"/>
      <c r="F121" s="9"/>
      <c r="G121" s="9"/>
    </row>
    <row r="122" spans="1:7" ht="15.75" thickBot="1" x14ac:dyDescent="0.3">
      <c r="A122" s="6"/>
      <c r="B122" s="6"/>
      <c r="C122" s="6"/>
      <c r="D122" s="6"/>
      <c r="E122" s="6"/>
      <c r="F122" s="6"/>
      <c r="G122" s="6"/>
    </row>
    <row r="123" spans="1:7" ht="15.75" thickBot="1" x14ac:dyDescent="0.3">
      <c r="A123" s="7" t="s">
        <v>2307</v>
      </c>
      <c r="B123" s="7" t="s">
        <v>2262</v>
      </c>
      <c r="C123" s="8" t="s">
        <v>1290</v>
      </c>
      <c r="D123" s="9">
        <v>161.9</v>
      </c>
      <c r="E123" s="9">
        <v>15.45</v>
      </c>
      <c r="F123" s="9">
        <v>64.64</v>
      </c>
      <c r="G123" s="9"/>
    </row>
    <row r="124" spans="1:7" ht="15.75" thickBot="1" x14ac:dyDescent="0.3">
      <c r="A124" s="6"/>
      <c r="B124" s="6"/>
      <c r="C124" s="6"/>
      <c r="D124" s="6"/>
      <c r="E124" s="6"/>
      <c r="F124" s="6"/>
      <c r="G124" s="6"/>
    </row>
    <row r="125" spans="1:7" ht="15.75" thickBot="1" x14ac:dyDescent="0.3">
      <c r="A125" s="7" t="s">
        <v>2308</v>
      </c>
      <c r="B125" s="7" t="s">
        <v>2275</v>
      </c>
      <c r="C125" s="8" t="s">
        <v>1290</v>
      </c>
      <c r="D125" s="9">
        <v>168.21</v>
      </c>
      <c r="E125" s="9">
        <v>14.87</v>
      </c>
      <c r="F125" s="9">
        <v>65.23</v>
      </c>
      <c r="G125" s="9"/>
    </row>
    <row r="126" spans="1:7" ht="15.75" thickBot="1" x14ac:dyDescent="0.3">
      <c r="A126" s="6"/>
      <c r="B126" s="6"/>
      <c r="C126" s="6"/>
      <c r="D126" s="6"/>
      <c r="E126" s="6"/>
      <c r="F126" s="6"/>
      <c r="G126" s="6"/>
    </row>
    <row r="127" spans="1:7" ht="15.75" thickBot="1" x14ac:dyDescent="0.3">
      <c r="A127" s="7" t="s">
        <v>2309</v>
      </c>
      <c r="B127" s="7">
        <f>- C32/40 - XC1/2/3 - XA1</f>
        <v>0</v>
      </c>
      <c r="C127" s="8" t="s">
        <v>1290</v>
      </c>
      <c r="D127" s="9">
        <v>175.59</v>
      </c>
      <c r="E127" s="9">
        <v>14.24</v>
      </c>
      <c r="F127" s="9">
        <v>65.849999999999994</v>
      </c>
      <c r="G127" s="9"/>
    </row>
    <row r="128" spans="1:7" ht="15.75" thickBot="1" x14ac:dyDescent="0.3">
      <c r="A128" s="6"/>
      <c r="B128" s="6"/>
      <c r="C128" s="6"/>
      <c r="D128" s="6"/>
      <c r="E128" s="6"/>
      <c r="F128" s="6"/>
      <c r="G128" s="6"/>
    </row>
    <row r="129" spans="1:7" ht="25.5" thickBot="1" x14ac:dyDescent="0.3">
      <c r="A129" s="7" t="s">
        <v>2310</v>
      </c>
      <c r="B129" s="7" t="s">
        <v>2311</v>
      </c>
      <c r="C129" s="8"/>
      <c r="D129" s="9"/>
      <c r="E129" s="9"/>
      <c r="F129" s="9"/>
      <c r="G129" s="9"/>
    </row>
    <row r="130" spans="1:7" ht="15.75" thickBot="1" x14ac:dyDescent="0.3">
      <c r="A130" s="6"/>
      <c r="B130" s="6"/>
      <c r="C130" s="6"/>
      <c r="D130" s="6"/>
      <c r="E130" s="6"/>
      <c r="F130" s="6"/>
      <c r="G130" s="6"/>
    </row>
    <row r="131" spans="1:7" ht="15.75" thickBot="1" x14ac:dyDescent="0.3">
      <c r="A131" s="7" t="s">
        <v>2312</v>
      </c>
      <c r="B131" s="7" t="s">
        <v>2262</v>
      </c>
      <c r="C131" s="8" t="s">
        <v>1290</v>
      </c>
      <c r="D131" s="9">
        <v>182.28</v>
      </c>
      <c r="E131" s="9">
        <v>20.99</v>
      </c>
      <c r="F131" s="9">
        <v>57.42</v>
      </c>
      <c r="G131" s="9">
        <v>1.69</v>
      </c>
    </row>
    <row r="132" spans="1:7" ht="15.75" thickBot="1" x14ac:dyDescent="0.3">
      <c r="A132" s="6"/>
      <c r="B132" s="6"/>
      <c r="C132" s="6"/>
      <c r="D132" s="6"/>
      <c r="E132" s="6"/>
      <c r="F132" s="6"/>
      <c r="G132" s="6"/>
    </row>
    <row r="133" spans="1:7" ht="15.75" thickBot="1" x14ac:dyDescent="0.3">
      <c r="A133" s="7" t="s">
        <v>2313</v>
      </c>
      <c r="B133" s="7" t="s">
        <v>2275</v>
      </c>
      <c r="C133" s="8" t="s">
        <v>1290</v>
      </c>
      <c r="D133" s="9">
        <v>188.6</v>
      </c>
      <c r="E133" s="9">
        <v>20.29</v>
      </c>
      <c r="F133" s="9">
        <v>58.18</v>
      </c>
      <c r="G133" s="9">
        <v>1.63</v>
      </c>
    </row>
    <row r="134" spans="1:7" ht="15.75" thickBot="1" x14ac:dyDescent="0.3">
      <c r="A134" s="6"/>
      <c r="B134" s="6"/>
      <c r="C134" s="6"/>
      <c r="D134" s="6"/>
      <c r="E134" s="6"/>
      <c r="F134" s="6"/>
      <c r="G134" s="6"/>
    </row>
    <row r="135" spans="1:7" ht="15.75" thickBot="1" x14ac:dyDescent="0.3">
      <c r="A135" s="7" t="s">
        <v>2314</v>
      </c>
      <c r="B135" s="7">
        <f>- C32/40 - XC1/2/3 - XA1</f>
        <v>0</v>
      </c>
      <c r="C135" s="8" t="s">
        <v>1290</v>
      </c>
      <c r="D135" s="9">
        <v>195.98</v>
      </c>
      <c r="E135" s="9">
        <v>19.52</v>
      </c>
      <c r="F135" s="9">
        <v>59</v>
      </c>
      <c r="G135" s="9">
        <v>1.57</v>
      </c>
    </row>
    <row r="136" spans="1:7" ht="15.75" thickBot="1" x14ac:dyDescent="0.3">
      <c r="A136" s="6"/>
      <c r="B136" s="6"/>
      <c r="C136" s="6"/>
      <c r="D136" s="6"/>
      <c r="E136" s="6"/>
      <c r="F136" s="6"/>
      <c r="G136" s="6"/>
    </row>
    <row r="137" spans="1:7" ht="15.75" thickBot="1" x14ac:dyDescent="0.3">
      <c r="A137" s="7" t="s">
        <v>2315</v>
      </c>
      <c r="B137" s="7" t="e">
        <f>- C35/45 - XC1/2/3/4 - XA1</f>
        <v>#VALUE!</v>
      </c>
      <c r="C137" s="8" t="s">
        <v>1290</v>
      </c>
      <c r="D137" s="9">
        <v>201.25</v>
      </c>
      <c r="E137" s="9">
        <v>19.010000000000002</v>
      </c>
      <c r="F137" s="9">
        <v>59.55</v>
      </c>
      <c r="G137" s="9">
        <v>1.53</v>
      </c>
    </row>
    <row r="138" spans="1:7" ht="15.75" thickBot="1" x14ac:dyDescent="0.3">
      <c r="A138" s="6"/>
      <c r="B138" s="6"/>
      <c r="C138" s="6"/>
      <c r="D138" s="6"/>
      <c r="E138" s="6"/>
      <c r="F138" s="6"/>
      <c r="G138" s="6"/>
    </row>
    <row r="139" spans="1:7" ht="25.5" thickBot="1" x14ac:dyDescent="0.3">
      <c r="A139" s="7" t="s">
        <v>2316</v>
      </c>
      <c r="B139" s="7" t="s">
        <v>2317</v>
      </c>
      <c r="C139" s="8"/>
      <c r="D139" s="9"/>
      <c r="E139" s="9"/>
      <c r="F139" s="9"/>
      <c r="G139" s="9"/>
    </row>
    <row r="140" spans="1:7" ht="15.75" thickBot="1" x14ac:dyDescent="0.3">
      <c r="A140" s="6"/>
      <c r="B140" s="6"/>
      <c r="C140" s="6"/>
      <c r="D140" s="6"/>
      <c r="E140" s="6"/>
      <c r="F140" s="6"/>
      <c r="G140" s="6"/>
    </row>
    <row r="141" spans="1:7" ht="15.75" thickBot="1" x14ac:dyDescent="0.3">
      <c r="A141" s="7" t="s">
        <v>2318</v>
      </c>
      <c r="B141" s="7" t="s">
        <v>2262</v>
      </c>
      <c r="C141" s="8" t="s">
        <v>1290</v>
      </c>
      <c r="D141" s="9">
        <v>185.25</v>
      </c>
      <c r="E141" s="9">
        <v>21.94</v>
      </c>
      <c r="F141" s="9">
        <v>56.5</v>
      </c>
      <c r="G141" s="9">
        <v>1.66</v>
      </c>
    </row>
    <row r="142" spans="1:7" ht="15.75" thickBot="1" x14ac:dyDescent="0.3">
      <c r="A142" s="6"/>
      <c r="B142" s="6"/>
      <c r="C142" s="6"/>
      <c r="D142" s="6"/>
      <c r="E142" s="6"/>
      <c r="F142" s="6"/>
      <c r="G142" s="6"/>
    </row>
    <row r="143" spans="1:7" ht="15.75" thickBot="1" x14ac:dyDescent="0.3">
      <c r="A143" s="7" t="s">
        <v>2319</v>
      </c>
      <c r="B143" s="7" t="s">
        <v>2275</v>
      </c>
      <c r="C143" s="8" t="s">
        <v>1290</v>
      </c>
      <c r="D143" s="9">
        <v>191.57</v>
      </c>
      <c r="E143" s="9">
        <v>21.21</v>
      </c>
      <c r="F143" s="9">
        <v>57.27</v>
      </c>
      <c r="G143" s="9">
        <v>1.61</v>
      </c>
    </row>
    <row r="144" spans="1:7" ht="15.75" thickBot="1" x14ac:dyDescent="0.3">
      <c r="A144" s="6"/>
      <c r="B144" s="6"/>
      <c r="C144" s="6"/>
      <c r="D144" s="6"/>
      <c r="E144" s="6"/>
      <c r="F144" s="6"/>
      <c r="G144" s="6"/>
    </row>
    <row r="145" spans="1:7" ht="15.75" thickBot="1" x14ac:dyDescent="0.3">
      <c r="A145" s="7" t="s">
        <v>2320</v>
      </c>
      <c r="B145" s="7">
        <f>- C32/40 - XC1/2/3 - XA1</f>
        <v>0</v>
      </c>
      <c r="C145" s="8" t="s">
        <v>1290</v>
      </c>
      <c r="D145" s="9">
        <v>198.95</v>
      </c>
      <c r="E145" s="9">
        <v>20.43</v>
      </c>
      <c r="F145" s="9">
        <v>58.12</v>
      </c>
      <c r="G145" s="9">
        <v>1.55</v>
      </c>
    </row>
    <row r="146" spans="1:7" ht="15.75" thickBot="1" x14ac:dyDescent="0.3">
      <c r="A146" s="6"/>
      <c r="B146" s="6"/>
      <c r="C146" s="6"/>
      <c r="D146" s="6"/>
      <c r="E146" s="6"/>
      <c r="F146" s="6"/>
      <c r="G146" s="6"/>
    </row>
    <row r="147" spans="1:7" ht="15.75" thickBot="1" x14ac:dyDescent="0.3">
      <c r="A147" s="7" t="s">
        <v>2321</v>
      </c>
      <c r="B147" s="7" t="e">
        <f>- C35/45 - XC1/2/3/4 - XA1</f>
        <v>#VALUE!</v>
      </c>
      <c r="C147" s="8" t="s">
        <v>1290</v>
      </c>
      <c r="D147" s="9">
        <v>204.22</v>
      </c>
      <c r="E147" s="9">
        <v>19.899999999999999</v>
      </c>
      <c r="F147" s="9">
        <v>58.69</v>
      </c>
      <c r="G147" s="9">
        <v>1.51</v>
      </c>
    </row>
    <row r="148" spans="1:7" ht="15.75" thickBot="1" x14ac:dyDescent="0.3">
      <c r="A148" s="6"/>
      <c r="B148" s="6"/>
      <c r="C148" s="6"/>
      <c r="D148" s="6"/>
      <c r="E148" s="6"/>
      <c r="F148" s="6"/>
      <c r="G148" s="6"/>
    </row>
    <row r="149" spans="1:7" ht="25.5" thickBot="1" x14ac:dyDescent="0.3">
      <c r="A149" s="7" t="s">
        <v>2322</v>
      </c>
      <c r="B149" s="7" t="s">
        <v>2323</v>
      </c>
      <c r="C149" s="8"/>
      <c r="D149" s="9"/>
      <c r="E149" s="9"/>
      <c r="F149" s="9"/>
      <c r="G149" s="9"/>
    </row>
    <row r="150" spans="1:7" ht="15.75" thickBot="1" x14ac:dyDescent="0.3">
      <c r="A150" s="6"/>
      <c r="B150" s="6"/>
      <c r="C150" s="6"/>
      <c r="D150" s="6"/>
      <c r="E150" s="6"/>
      <c r="F150" s="6"/>
      <c r="G150" s="6"/>
    </row>
    <row r="151" spans="1:7" ht="15.75" thickBot="1" x14ac:dyDescent="0.3">
      <c r="A151" s="7" t="s">
        <v>2324</v>
      </c>
      <c r="B151" s="7" t="s">
        <v>2262</v>
      </c>
      <c r="C151" s="8" t="s">
        <v>1290</v>
      </c>
      <c r="D151" s="9">
        <v>168.21</v>
      </c>
      <c r="E151" s="9">
        <v>14.87</v>
      </c>
      <c r="F151" s="9">
        <v>65.23</v>
      </c>
      <c r="G151" s="9"/>
    </row>
    <row r="152" spans="1:7" ht="15.75" thickBot="1" x14ac:dyDescent="0.3">
      <c r="A152" s="6"/>
      <c r="B152" s="6"/>
      <c r="C152" s="6"/>
      <c r="D152" s="6"/>
      <c r="E152" s="6"/>
      <c r="F152" s="6"/>
      <c r="G152" s="6"/>
    </row>
    <row r="153" spans="1:7" ht="15.75" thickBot="1" x14ac:dyDescent="0.3">
      <c r="A153" s="7" t="s">
        <v>2325</v>
      </c>
      <c r="B153" s="7" t="s">
        <v>2275</v>
      </c>
      <c r="C153" s="8" t="s">
        <v>1290</v>
      </c>
      <c r="D153" s="9">
        <v>174.54</v>
      </c>
      <c r="E153" s="9">
        <v>14.33</v>
      </c>
      <c r="F153" s="9">
        <v>65.77</v>
      </c>
      <c r="G153" s="9"/>
    </row>
    <row r="154" spans="1:7" ht="15.75" thickBot="1" x14ac:dyDescent="0.3">
      <c r="A154" s="6"/>
      <c r="B154" s="6"/>
      <c r="C154" s="6"/>
      <c r="D154" s="6"/>
      <c r="E154" s="6"/>
      <c r="F154" s="6"/>
      <c r="G154" s="6"/>
    </row>
    <row r="155" spans="1:7" ht="15.75" thickBot="1" x14ac:dyDescent="0.3">
      <c r="A155" s="7" t="s">
        <v>2326</v>
      </c>
      <c r="B155" s="7">
        <f>- C32/40 - XC1/2/3 - XA1</f>
        <v>0</v>
      </c>
      <c r="C155" s="8" t="s">
        <v>1290</v>
      </c>
      <c r="D155" s="9">
        <v>181.92</v>
      </c>
      <c r="E155" s="9">
        <v>13.75</v>
      </c>
      <c r="F155" s="9">
        <v>66.349999999999994</v>
      </c>
      <c r="G155" s="9"/>
    </row>
    <row r="156" spans="1:7" ht="15.75" thickBot="1" x14ac:dyDescent="0.3">
      <c r="A156" s="6"/>
      <c r="B156" s="6"/>
      <c r="C156" s="6"/>
      <c r="D156" s="6"/>
      <c r="E156" s="6"/>
      <c r="F156" s="6"/>
      <c r="G156" s="6"/>
    </row>
    <row r="157" spans="1:7" ht="25.5" thickBot="1" x14ac:dyDescent="0.3">
      <c r="A157" s="7" t="s">
        <v>2327</v>
      </c>
      <c r="B157" s="7" t="s">
        <v>2328</v>
      </c>
      <c r="C157" s="8"/>
      <c r="D157" s="9"/>
      <c r="E157" s="9"/>
      <c r="F157" s="9"/>
      <c r="G157" s="9"/>
    </row>
    <row r="158" spans="1:7" ht="15.75" thickBot="1" x14ac:dyDescent="0.3">
      <c r="A158" s="6"/>
      <c r="B158" s="6"/>
      <c r="C158" s="6"/>
      <c r="D158" s="6"/>
      <c r="E158" s="6"/>
      <c r="F158" s="6"/>
      <c r="G158" s="6"/>
    </row>
    <row r="159" spans="1:7" ht="15.75" thickBot="1" x14ac:dyDescent="0.3">
      <c r="A159" s="7" t="s">
        <v>2329</v>
      </c>
      <c r="B159" s="7" t="s">
        <v>2262</v>
      </c>
      <c r="C159" s="8" t="s">
        <v>1290</v>
      </c>
      <c r="D159" s="9">
        <v>188.6</v>
      </c>
      <c r="E159" s="9">
        <v>20.29</v>
      </c>
      <c r="F159" s="9">
        <v>58.18</v>
      </c>
      <c r="G159" s="9">
        <v>1.63</v>
      </c>
    </row>
    <row r="160" spans="1:7" ht="15.75" thickBot="1" x14ac:dyDescent="0.3">
      <c r="A160" s="6"/>
      <c r="B160" s="6"/>
      <c r="C160" s="6"/>
      <c r="D160" s="6"/>
      <c r="E160" s="6"/>
      <c r="F160" s="6"/>
      <c r="G160" s="6"/>
    </row>
    <row r="161" spans="1:7" ht="15.75" thickBot="1" x14ac:dyDescent="0.3">
      <c r="A161" s="7" t="s">
        <v>2330</v>
      </c>
      <c r="B161" s="7" t="s">
        <v>2275</v>
      </c>
      <c r="C161" s="8" t="s">
        <v>1290</v>
      </c>
      <c r="D161" s="9">
        <v>194.93</v>
      </c>
      <c r="E161" s="9">
        <v>19.63</v>
      </c>
      <c r="F161" s="9">
        <v>58.89</v>
      </c>
      <c r="G161" s="9">
        <v>1.58</v>
      </c>
    </row>
    <row r="162" spans="1:7" ht="15.75" thickBot="1" x14ac:dyDescent="0.3">
      <c r="A162" s="6"/>
      <c r="B162" s="6"/>
      <c r="C162" s="6"/>
      <c r="D162" s="6"/>
      <c r="E162" s="6"/>
      <c r="F162" s="6"/>
      <c r="G162" s="6"/>
    </row>
    <row r="163" spans="1:7" ht="15.75" thickBot="1" x14ac:dyDescent="0.3">
      <c r="A163" s="7" t="s">
        <v>2331</v>
      </c>
      <c r="B163" s="7">
        <f>- C32/40 - XC1/2/3 - XA1</f>
        <v>0</v>
      </c>
      <c r="C163" s="8" t="s">
        <v>1290</v>
      </c>
      <c r="D163" s="9">
        <v>202.31</v>
      </c>
      <c r="E163" s="9">
        <v>18.91</v>
      </c>
      <c r="F163" s="9">
        <v>59.66</v>
      </c>
      <c r="G163" s="9">
        <v>1.52</v>
      </c>
    </row>
    <row r="164" spans="1:7" ht="15.75" thickBot="1" x14ac:dyDescent="0.3">
      <c r="A164" s="6"/>
      <c r="B164" s="6"/>
      <c r="C164" s="6"/>
      <c r="D164" s="6"/>
      <c r="E164" s="6"/>
      <c r="F164" s="6"/>
      <c r="G164" s="6"/>
    </row>
    <row r="165" spans="1:7" ht="15.75" thickBot="1" x14ac:dyDescent="0.3">
      <c r="A165" s="7" t="s">
        <v>2332</v>
      </c>
      <c r="B165" s="7" t="e">
        <f>- C35/45 - XC1/2/3/4 - XA1</f>
        <v>#VALUE!</v>
      </c>
      <c r="C165" s="8" t="s">
        <v>1290</v>
      </c>
      <c r="D165" s="9">
        <v>207.56</v>
      </c>
      <c r="E165" s="9">
        <v>18.43</v>
      </c>
      <c r="F165" s="9">
        <v>60.18</v>
      </c>
      <c r="G165" s="9">
        <v>1.48</v>
      </c>
    </row>
    <row r="166" spans="1:7" ht="15.75" thickBot="1" x14ac:dyDescent="0.3">
      <c r="A166" s="6"/>
      <c r="B166" s="6"/>
      <c r="C166" s="6"/>
      <c r="D166" s="6"/>
      <c r="E166" s="6"/>
      <c r="F166" s="6"/>
      <c r="G166" s="6"/>
    </row>
    <row r="167" spans="1:7" ht="25.5" thickBot="1" x14ac:dyDescent="0.3">
      <c r="A167" s="7" t="s">
        <v>2333</v>
      </c>
      <c r="B167" s="7" t="s">
        <v>2334</v>
      </c>
      <c r="C167" s="8"/>
      <c r="D167" s="9"/>
      <c r="E167" s="9"/>
      <c r="F167" s="9"/>
      <c r="G167" s="9"/>
    </row>
    <row r="168" spans="1:7" ht="15.75" thickBot="1" x14ac:dyDescent="0.3">
      <c r="A168" s="6"/>
      <c r="B168" s="6"/>
      <c r="C168" s="6"/>
      <c r="D168" s="6"/>
      <c r="E168" s="6"/>
      <c r="F168" s="6"/>
      <c r="G168" s="6"/>
    </row>
    <row r="169" spans="1:7" ht="15.75" thickBot="1" x14ac:dyDescent="0.3">
      <c r="A169" s="7" t="s">
        <v>2335</v>
      </c>
      <c r="B169" s="7" t="s">
        <v>2262</v>
      </c>
      <c r="C169" s="8" t="s">
        <v>1290</v>
      </c>
      <c r="D169" s="9">
        <v>191.57</v>
      </c>
      <c r="E169" s="9">
        <v>21.21</v>
      </c>
      <c r="F169" s="9">
        <v>57.27</v>
      </c>
      <c r="G169" s="9">
        <v>1.61</v>
      </c>
    </row>
    <row r="170" spans="1:7" ht="15.75" thickBot="1" x14ac:dyDescent="0.3">
      <c r="A170" s="6"/>
      <c r="B170" s="6"/>
      <c r="C170" s="6"/>
      <c r="D170" s="6"/>
      <c r="E170" s="6"/>
      <c r="F170" s="6"/>
      <c r="G170" s="6"/>
    </row>
    <row r="171" spans="1:7" ht="15.75" thickBot="1" x14ac:dyDescent="0.3">
      <c r="A171" s="7" t="s">
        <v>2336</v>
      </c>
      <c r="B171" s="7" t="s">
        <v>2275</v>
      </c>
      <c r="C171" s="8" t="s">
        <v>1290</v>
      </c>
      <c r="D171" s="9">
        <v>197.9</v>
      </c>
      <c r="E171" s="9">
        <v>20.54</v>
      </c>
      <c r="F171" s="9">
        <v>58</v>
      </c>
      <c r="G171" s="9">
        <v>1.56</v>
      </c>
    </row>
    <row r="172" spans="1:7" ht="15.75" thickBot="1" x14ac:dyDescent="0.3">
      <c r="A172" s="6"/>
      <c r="B172" s="6"/>
      <c r="C172" s="6"/>
      <c r="D172" s="6"/>
      <c r="E172" s="6"/>
      <c r="F172" s="6"/>
      <c r="G172" s="6"/>
    </row>
    <row r="173" spans="1:7" ht="15.75" thickBot="1" x14ac:dyDescent="0.3">
      <c r="A173" s="7" t="s">
        <v>2337</v>
      </c>
      <c r="B173" s="7">
        <f>- C32/40 - XC1/2/3 - XA1</f>
        <v>0</v>
      </c>
      <c r="C173" s="8" t="s">
        <v>1290</v>
      </c>
      <c r="D173" s="9">
        <v>205.28</v>
      </c>
      <c r="E173" s="9">
        <v>19.8</v>
      </c>
      <c r="F173" s="9">
        <v>58.8</v>
      </c>
      <c r="G173" s="9">
        <v>1.5</v>
      </c>
    </row>
    <row r="174" spans="1:7" ht="15.75" thickBot="1" x14ac:dyDescent="0.3">
      <c r="A174" s="6"/>
      <c r="B174" s="6"/>
      <c r="C174" s="6"/>
      <c r="D174" s="6"/>
      <c r="E174" s="6"/>
      <c r="F174" s="6"/>
      <c r="G174" s="6"/>
    </row>
    <row r="175" spans="1:7" ht="15.75" thickBot="1" x14ac:dyDescent="0.3">
      <c r="A175" s="7" t="s">
        <v>2338</v>
      </c>
      <c r="B175" s="7" t="e">
        <f>- C35/45 - XC1/2/3/4 - XA1</f>
        <v>#VALUE!</v>
      </c>
      <c r="C175" s="8" t="s">
        <v>1290</v>
      </c>
      <c r="D175" s="9">
        <v>210.54</v>
      </c>
      <c r="E175" s="9">
        <v>19.3</v>
      </c>
      <c r="F175" s="9">
        <v>59.33</v>
      </c>
      <c r="G175" s="9">
        <v>1.46</v>
      </c>
    </row>
    <row r="176" spans="1:7" ht="15.75" thickBot="1" x14ac:dyDescent="0.3">
      <c r="A176" s="6"/>
      <c r="B176" s="6"/>
      <c r="C176" s="6"/>
      <c r="D176" s="6"/>
      <c r="E176" s="6"/>
      <c r="F176" s="6"/>
      <c r="G176" s="6"/>
    </row>
    <row r="177" spans="1:7" ht="25.5" thickBot="1" x14ac:dyDescent="0.3">
      <c r="A177" s="7" t="s">
        <v>2339</v>
      </c>
      <c r="B177" s="7" t="s">
        <v>2340</v>
      </c>
      <c r="C177" s="8"/>
      <c r="D177" s="9"/>
      <c r="E177" s="9"/>
      <c r="F177" s="9"/>
      <c r="G177" s="9"/>
    </row>
    <row r="178" spans="1:7" ht="15.75" thickBot="1" x14ac:dyDescent="0.3">
      <c r="A178" s="6"/>
      <c r="B178" s="6"/>
      <c r="C178" s="6"/>
      <c r="D178" s="6"/>
      <c r="E178" s="6"/>
      <c r="F178" s="6"/>
      <c r="G178" s="6"/>
    </row>
    <row r="179" spans="1:7" ht="15.75" thickBot="1" x14ac:dyDescent="0.3">
      <c r="A179" s="7" t="s">
        <v>2341</v>
      </c>
      <c r="B179" s="7" t="s">
        <v>2262</v>
      </c>
      <c r="C179" s="8" t="s">
        <v>1290</v>
      </c>
      <c r="D179" s="9">
        <v>178.75</v>
      </c>
      <c r="E179" s="9">
        <v>13.99</v>
      </c>
      <c r="F179" s="9">
        <v>66.099999999999994</v>
      </c>
      <c r="G179" s="9"/>
    </row>
    <row r="180" spans="1:7" ht="15.75" thickBot="1" x14ac:dyDescent="0.3">
      <c r="A180" s="6"/>
      <c r="B180" s="6"/>
      <c r="C180" s="6"/>
      <c r="D180" s="6"/>
      <c r="E180" s="6"/>
      <c r="F180" s="6"/>
      <c r="G180" s="6"/>
    </row>
    <row r="181" spans="1:7" ht="15.75" thickBot="1" x14ac:dyDescent="0.3">
      <c r="A181" s="7" t="s">
        <v>2342</v>
      </c>
      <c r="B181" s="7" t="s">
        <v>2275</v>
      </c>
      <c r="C181" s="8" t="s">
        <v>1290</v>
      </c>
      <c r="D181" s="9">
        <v>185.08</v>
      </c>
      <c r="E181" s="9">
        <v>13.51</v>
      </c>
      <c r="F181" s="9">
        <v>66.58</v>
      </c>
      <c r="G181" s="9"/>
    </row>
    <row r="182" spans="1:7" ht="15.75" thickBot="1" x14ac:dyDescent="0.3">
      <c r="A182" s="6"/>
      <c r="B182" s="6"/>
      <c r="C182" s="6"/>
      <c r="D182" s="6"/>
      <c r="E182" s="6"/>
      <c r="F182" s="6"/>
      <c r="G182" s="6"/>
    </row>
    <row r="183" spans="1:7" ht="15.75" thickBot="1" x14ac:dyDescent="0.3">
      <c r="A183" s="7" t="s">
        <v>2343</v>
      </c>
      <c r="B183" s="7">
        <f>- C32/40 - XC1/2/3 - XA1</f>
        <v>0</v>
      </c>
      <c r="C183" s="8" t="s">
        <v>1290</v>
      </c>
      <c r="D183" s="9">
        <v>192.46</v>
      </c>
      <c r="E183" s="9">
        <v>12.99</v>
      </c>
      <c r="F183" s="9">
        <v>67.099999999999994</v>
      </c>
      <c r="G183" s="9"/>
    </row>
    <row r="184" spans="1:7" ht="15.75" thickBot="1" x14ac:dyDescent="0.3">
      <c r="A184" s="6"/>
      <c r="B184" s="6"/>
      <c r="C184" s="6"/>
      <c r="D184" s="6"/>
      <c r="E184" s="6"/>
      <c r="F184" s="6"/>
      <c r="G184" s="6"/>
    </row>
    <row r="185" spans="1:7" ht="25.5" thickBot="1" x14ac:dyDescent="0.3">
      <c r="A185" s="7" t="s">
        <v>2344</v>
      </c>
      <c r="B185" s="7" t="s">
        <v>2345</v>
      </c>
      <c r="C185" s="8"/>
      <c r="D185" s="9"/>
      <c r="E185" s="9"/>
      <c r="F185" s="9"/>
      <c r="G185" s="9"/>
    </row>
    <row r="186" spans="1:7" ht="15.75" thickBot="1" x14ac:dyDescent="0.3">
      <c r="A186" s="6"/>
      <c r="B186" s="6"/>
      <c r="C186" s="6"/>
      <c r="D186" s="6"/>
      <c r="E186" s="6"/>
      <c r="F186" s="6"/>
      <c r="G186" s="6"/>
    </row>
    <row r="187" spans="1:7" ht="15.75" thickBot="1" x14ac:dyDescent="0.3">
      <c r="A187" s="7" t="s">
        <v>2346</v>
      </c>
      <c r="B187" s="7" t="s">
        <v>2262</v>
      </c>
      <c r="C187" s="8" t="s">
        <v>1290</v>
      </c>
      <c r="D187" s="9">
        <v>199.13</v>
      </c>
      <c r="E187" s="9">
        <v>19.21</v>
      </c>
      <c r="F187" s="9">
        <v>59.34</v>
      </c>
      <c r="G187" s="9">
        <v>1.55</v>
      </c>
    </row>
    <row r="188" spans="1:7" ht="15.75" thickBot="1" x14ac:dyDescent="0.3">
      <c r="A188" s="6"/>
      <c r="B188" s="6"/>
      <c r="C188" s="6"/>
      <c r="D188" s="6"/>
      <c r="E188" s="6"/>
      <c r="F188" s="6"/>
      <c r="G188" s="6"/>
    </row>
    <row r="189" spans="1:7" ht="15.75" thickBot="1" x14ac:dyDescent="0.3">
      <c r="A189" s="7" t="s">
        <v>2347</v>
      </c>
      <c r="B189" s="7" t="s">
        <v>2275</v>
      </c>
      <c r="C189" s="8" t="s">
        <v>1290</v>
      </c>
      <c r="D189" s="9">
        <v>205.47</v>
      </c>
      <c r="E189" s="9">
        <v>18.62</v>
      </c>
      <c r="F189" s="9">
        <v>59.97</v>
      </c>
      <c r="G189" s="9">
        <v>1.5</v>
      </c>
    </row>
    <row r="190" spans="1:7" ht="15.75" thickBot="1" x14ac:dyDescent="0.3">
      <c r="A190" s="6"/>
      <c r="B190" s="6"/>
      <c r="C190" s="6"/>
      <c r="D190" s="6"/>
      <c r="E190" s="6"/>
      <c r="F190" s="6"/>
      <c r="G190" s="6"/>
    </row>
    <row r="191" spans="1:7" ht="15.75" thickBot="1" x14ac:dyDescent="0.3">
      <c r="A191" s="7" t="s">
        <v>2348</v>
      </c>
      <c r="B191" s="7">
        <f>- C32/40 - XC1/2/3 - XA1</f>
        <v>0</v>
      </c>
      <c r="C191" s="8" t="s">
        <v>1290</v>
      </c>
      <c r="D191" s="9">
        <v>212.84</v>
      </c>
      <c r="E191" s="9">
        <v>17.98</v>
      </c>
      <c r="F191" s="9">
        <v>60.67</v>
      </c>
      <c r="G191" s="9">
        <v>1.45</v>
      </c>
    </row>
    <row r="192" spans="1:7" ht="15.75" thickBot="1" x14ac:dyDescent="0.3">
      <c r="A192" s="6"/>
      <c r="B192" s="6"/>
      <c r="C192" s="6"/>
      <c r="D192" s="6"/>
      <c r="E192" s="6"/>
      <c r="F192" s="6"/>
      <c r="G192" s="6"/>
    </row>
    <row r="193" spans="1:7" ht="15.75" thickBot="1" x14ac:dyDescent="0.3">
      <c r="A193" s="7" t="s">
        <v>2349</v>
      </c>
      <c r="B193" s="7" t="e">
        <f>- C35/45 - XC1/2/3/4 - XA1</f>
        <v>#VALUE!</v>
      </c>
      <c r="C193" s="8" t="s">
        <v>1290</v>
      </c>
      <c r="D193" s="9">
        <v>218.1</v>
      </c>
      <c r="E193" s="9">
        <v>17.54</v>
      </c>
      <c r="F193" s="9">
        <v>61.14</v>
      </c>
      <c r="G193" s="9">
        <v>1.41</v>
      </c>
    </row>
    <row r="194" spans="1:7" ht="15.75" thickBot="1" x14ac:dyDescent="0.3">
      <c r="A194" s="6"/>
      <c r="B194" s="6"/>
      <c r="C194" s="6"/>
      <c r="D194" s="6"/>
      <c r="E194" s="6"/>
      <c r="F194" s="6"/>
      <c r="G194" s="6"/>
    </row>
    <row r="195" spans="1:7" ht="25.5" thickBot="1" x14ac:dyDescent="0.3">
      <c r="A195" s="7" t="s">
        <v>2350</v>
      </c>
      <c r="B195" s="7" t="s">
        <v>2351</v>
      </c>
      <c r="C195" s="8"/>
      <c r="D195" s="9"/>
      <c r="E195" s="9"/>
      <c r="F195" s="9"/>
      <c r="G195" s="9"/>
    </row>
    <row r="196" spans="1:7" ht="15.75" thickBot="1" x14ac:dyDescent="0.3">
      <c r="A196" s="6"/>
      <c r="B196" s="6"/>
      <c r="C196" s="6"/>
      <c r="D196" s="6"/>
      <c r="E196" s="6"/>
      <c r="F196" s="6"/>
      <c r="G196" s="6"/>
    </row>
    <row r="197" spans="1:7" ht="15.75" thickBot="1" x14ac:dyDescent="0.3">
      <c r="A197" s="7" t="s">
        <v>2352</v>
      </c>
      <c r="B197" s="7" t="s">
        <v>2262</v>
      </c>
      <c r="C197" s="8" t="s">
        <v>1290</v>
      </c>
      <c r="D197" s="9">
        <v>202.1</v>
      </c>
      <c r="E197" s="9">
        <v>20.11</v>
      </c>
      <c r="F197" s="9">
        <v>58.47</v>
      </c>
      <c r="G197" s="9">
        <v>1.52</v>
      </c>
    </row>
    <row r="198" spans="1:7" ht="15.75" thickBot="1" x14ac:dyDescent="0.3">
      <c r="A198" s="6"/>
      <c r="B198" s="6"/>
      <c r="C198" s="6"/>
      <c r="D198" s="6"/>
      <c r="E198" s="6"/>
      <c r="F198" s="6"/>
      <c r="G198" s="6"/>
    </row>
    <row r="199" spans="1:7" ht="15.75" thickBot="1" x14ac:dyDescent="0.3">
      <c r="A199" s="7" t="s">
        <v>2353</v>
      </c>
      <c r="B199" s="7" t="s">
        <v>2275</v>
      </c>
      <c r="C199" s="8" t="s">
        <v>1290</v>
      </c>
      <c r="D199" s="9">
        <v>208.44</v>
      </c>
      <c r="E199" s="9">
        <v>19.5</v>
      </c>
      <c r="F199" s="9">
        <v>59.12</v>
      </c>
      <c r="G199" s="9">
        <v>1.48</v>
      </c>
    </row>
    <row r="200" spans="1:7" ht="15.75" thickBot="1" x14ac:dyDescent="0.3">
      <c r="A200" s="6"/>
      <c r="B200" s="6"/>
      <c r="C200" s="6"/>
      <c r="D200" s="6"/>
      <c r="E200" s="6"/>
      <c r="F200" s="6"/>
      <c r="G200" s="6"/>
    </row>
    <row r="201" spans="1:7" ht="15.75" thickBot="1" x14ac:dyDescent="0.3">
      <c r="A201" s="7" t="s">
        <v>2354</v>
      </c>
      <c r="B201" s="7">
        <f>- C32/40 - XC1/2/3 - XA1</f>
        <v>0</v>
      </c>
      <c r="C201" s="8" t="s">
        <v>1290</v>
      </c>
      <c r="D201" s="9">
        <v>215.82</v>
      </c>
      <c r="E201" s="9">
        <v>18.829999999999998</v>
      </c>
      <c r="F201" s="9">
        <v>59.84</v>
      </c>
      <c r="G201" s="9">
        <v>1.43</v>
      </c>
    </row>
    <row r="202" spans="1:7" ht="15.75" thickBot="1" x14ac:dyDescent="0.3">
      <c r="A202" s="6"/>
      <c r="B202" s="6"/>
      <c r="C202" s="6"/>
      <c r="D202" s="6"/>
      <c r="E202" s="6"/>
      <c r="F202" s="6"/>
      <c r="G202" s="6"/>
    </row>
    <row r="203" spans="1:7" ht="15.75" thickBot="1" x14ac:dyDescent="0.3">
      <c r="A203" s="7" t="s">
        <v>2355</v>
      </c>
      <c r="B203" s="7" t="e">
        <f>- C35/45 - XC1/2/3/4 - XA1</f>
        <v>#VALUE!</v>
      </c>
      <c r="C203" s="8" t="s">
        <v>1290</v>
      </c>
      <c r="D203" s="9">
        <v>221.07</v>
      </c>
      <c r="E203" s="9">
        <v>18.38</v>
      </c>
      <c r="F203" s="9">
        <v>60.32</v>
      </c>
      <c r="G203" s="9">
        <v>1.39</v>
      </c>
    </row>
    <row r="204" spans="1:7" ht="15.75" thickBot="1" x14ac:dyDescent="0.3">
      <c r="A204" s="6"/>
      <c r="B204" s="6"/>
      <c r="C204" s="6"/>
      <c r="D204" s="6"/>
      <c r="E204" s="6"/>
      <c r="F204" s="6"/>
      <c r="G204" s="6"/>
    </row>
    <row r="205" spans="1:7" ht="15.75" thickBot="1" x14ac:dyDescent="0.3">
      <c r="A205" s="7" t="s">
        <v>2356</v>
      </c>
      <c r="B205" s="7" t="s">
        <v>2357</v>
      </c>
      <c r="C205" s="8"/>
      <c r="D205" s="9"/>
      <c r="E205" s="9"/>
      <c r="F205" s="9"/>
      <c r="G205" s="9"/>
    </row>
    <row r="206" spans="1:7" ht="15.75" thickBot="1" x14ac:dyDescent="0.3">
      <c r="A206" s="6"/>
      <c r="B206" s="6"/>
      <c r="C206" s="6"/>
      <c r="D206" s="6"/>
      <c r="E206" s="6"/>
      <c r="F206" s="6"/>
      <c r="G206" s="6"/>
    </row>
    <row r="207" spans="1:7" ht="25.5" thickBot="1" x14ac:dyDescent="0.3">
      <c r="A207" s="7" t="s">
        <v>2358</v>
      </c>
      <c r="B207" s="7" t="s">
        <v>2359</v>
      </c>
      <c r="C207" s="8" t="s">
        <v>114</v>
      </c>
      <c r="D207" s="9">
        <v>75.45</v>
      </c>
      <c r="E207" s="9">
        <v>49.53</v>
      </c>
      <c r="F207" s="9">
        <v>30.25</v>
      </c>
      <c r="G207" s="9">
        <v>0.32</v>
      </c>
    </row>
    <row r="208" spans="1:7" ht="15.75" thickBot="1" x14ac:dyDescent="0.3">
      <c r="A208" s="6"/>
      <c r="B208" s="6"/>
      <c r="C208" s="6"/>
      <c r="D208" s="6"/>
      <c r="E208" s="6"/>
      <c r="F208" s="6"/>
      <c r="G208" s="6"/>
    </row>
    <row r="209" spans="1:7" ht="15.75" thickBot="1" x14ac:dyDescent="0.3">
      <c r="A209" s="7" t="s">
        <v>2360</v>
      </c>
      <c r="B209" s="7" t="s">
        <v>2361</v>
      </c>
      <c r="C209" s="8"/>
      <c r="D209" s="9"/>
      <c r="E209" s="9"/>
      <c r="F209" s="9"/>
      <c r="G209" s="9"/>
    </row>
    <row r="210" spans="1:7" ht="15.75" thickBot="1" x14ac:dyDescent="0.3">
      <c r="A210" s="6"/>
      <c r="B210" s="6"/>
      <c r="C210" s="6"/>
      <c r="D210" s="6"/>
      <c r="E210" s="6"/>
      <c r="F210" s="6"/>
      <c r="G210" s="6"/>
    </row>
    <row r="211" spans="1:7" ht="15.75" thickBot="1" x14ac:dyDescent="0.3">
      <c r="A211" s="7" t="s">
        <v>2362</v>
      </c>
      <c r="B211" s="7" t="s">
        <v>2363</v>
      </c>
      <c r="C211" s="8" t="s">
        <v>1290</v>
      </c>
      <c r="D211" s="9">
        <v>23.84</v>
      </c>
      <c r="E211" s="9">
        <v>80.08</v>
      </c>
      <c r="F211" s="9"/>
      <c r="G211" s="9"/>
    </row>
    <row r="212" spans="1:7" ht="15.75" thickBot="1" x14ac:dyDescent="0.3">
      <c r="A212" s="6"/>
      <c r="B212" s="6"/>
      <c r="C212" s="6"/>
      <c r="D212" s="6"/>
      <c r="E212" s="6"/>
      <c r="F212" s="6"/>
      <c r="G212" s="6"/>
    </row>
    <row r="213" spans="1:7" ht="15.75" thickBot="1" x14ac:dyDescent="0.3">
      <c r="A213" s="7" t="s">
        <v>2364</v>
      </c>
      <c r="B213" s="7" t="s">
        <v>2365</v>
      </c>
      <c r="C213" s="8"/>
      <c r="D213" s="9"/>
      <c r="E213" s="9"/>
      <c r="F213" s="9"/>
      <c r="G213" s="9"/>
    </row>
    <row r="214" spans="1:7" ht="15.75" thickBot="1" x14ac:dyDescent="0.3">
      <c r="A214" s="6"/>
      <c r="B214" s="6"/>
      <c r="C214" s="6"/>
      <c r="D214" s="6"/>
      <c r="E214" s="6"/>
      <c r="F214" s="6"/>
      <c r="G214" s="6"/>
    </row>
    <row r="215" spans="1:7" ht="15.75" thickBot="1" x14ac:dyDescent="0.3">
      <c r="A215" s="7" t="s">
        <v>2366</v>
      </c>
      <c r="B215" s="7" t="s">
        <v>2367</v>
      </c>
      <c r="C215" s="8" t="s">
        <v>1290</v>
      </c>
      <c r="D215" s="9">
        <v>3.75</v>
      </c>
      <c r="E215" s="9"/>
      <c r="F215" s="9">
        <v>80</v>
      </c>
      <c r="G215" s="9"/>
    </row>
    <row r="216" spans="1:7" ht="15.75" thickBot="1" x14ac:dyDescent="0.3">
      <c r="A216" s="6"/>
      <c r="B216" s="6"/>
      <c r="C216" s="6"/>
      <c r="D216" s="6"/>
      <c r="E216" s="6"/>
      <c r="F216" s="6"/>
      <c r="G216" s="6"/>
    </row>
    <row r="217" spans="1:7" ht="15.75" thickBot="1" x14ac:dyDescent="0.3">
      <c r="A217" s="7" t="s">
        <v>2368</v>
      </c>
      <c r="B217" s="7" t="s">
        <v>2369</v>
      </c>
      <c r="C217" s="8" t="s">
        <v>1290</v>
      </c>
      <c r="D217" s="9">
        <v>8.81</v>
      </c>
      <c r="E217" s="9"/>
      <c r="F217" s="9">
        <v>80.14</v>
      </c>
      <c r="G217" s="9"/>
    </row>
    <row r="218" spans="1:7" ht="15.75" thickBot="1" x14ac:dyDescent="0.3">
      <c r="A218" s="6"/>
      <c r="B218" s="6"/>
      <c r="C218" s="6"/>
      <c r="D218" s="6"/>
      <c r="E218" s="6"/>
      <c r="F218" s="6"/>
      <c r="G218" s="6"/>
    </row>
    <row r="219" spans="1:7" ht="15.75" thickBot="1" x14ac:dyDescent="0.3">
      <c r="A219" s="7" t="s">
        <v>2370</v>
      </c>
      <c r="B219" s="7" t="s">
        <v>2371</v>
      </c>
      <c r="C219" s="8"/>
      <c r="D219" s="9"/>
      <c r="E219" s="9"/>
      <c r="F219" s="9"/>
      <c r="G219" s="9"/>
    </row>
    <row r="220" spans="1:7" ht="15.75" thickBot="1" x14ac:dyDescent="0.3">
      <c r="A220" s="6"/>
      <c r="B220" s="6"/>
      <c r="C220" s="6"/>
      <c r="D220" s="6"/>
      <c r="E220" s="6"/>
      <c r="F220" s="6"/>
      <c r="G220" s="6"/>
    </row>
    <row r="221" spans="1:7" ht="15.75" thickBot="1" x14ac:dyDescent="0.3">
      <c r="A221" s="7" t="s">
        <v>2372</v>
      </c>
      <c r="B221" s="7" t="s">
        <v>2373</v>
      </c>
      <c r="C221" s="8" t="s">
        <v>1290</v>
      </c>
      <c r="D221" s="9">
        <v>0.12</v>
      </c>
      <c r="E221" s="9"/>
      <c r="F221" s="9">
        <v>83.33</v>
      </c>
      <c r="G221" s="9"/>
    </row>
    <row r="222" spans="1:7" ht="15.75" thickBot="1" x14ac:dyDescent="0.3">
      <c r="A222" s="6"/>
      <c r="B222" s="6"/>
      <c r="C222" s="6"/>
      <c r="D222" s="6"/>
      <c r="E222" s="6"/>
      <c r="F222" s="6"/>
      <c r="G222" s="6"/>
    </row>
    <row r="223" spans="1:7" ht="15.75" thickBot="1" x14ac:dyDescent="0.3">
      <c r="A223" s="7" t="s">
        <v>2374</v>
      </c>
      <c r="B223" s="7" t="s">
        <v>2375</v>
      </c>
      <c r="C223" s="8" t="s">
        <v>1290</v>
      </c>
      <c r="D223" s="9">
        <v>2.86</v>
      </c>
      <c r="E223" s="9"/>
      <c r="F223" s="9">
        <v>80.069999999999993</v>
      </c>
      <c r="G223" s="9"/>
    </row>
    <row r="224" spans="1:7" ht="15.75" thickBot="1" x14ac:dyDescent="0.3">
      <c r="A224" s="6"/>
      <c r="B224" s="6"/>
      <c r="C224" s="6"/>
      <c r="D224" s="6"/>
      <c r="E224" s="6"/>
      <c r="F224" s="6"/>
      <c r="G224" s="6"/>
    </row>
    <row r="225" spans="1:7" ht="15.75" thickBot="1" x14ac:dyDescent="0.3">
      <c r="A225" s="7" t="s">
        <v>2376</v>
      </c>
      <c r="B225" s="7" t="s">
        <v>2377</v>
      </c>
      <c r="C225" s="8"/>
      <c r="D225" s="9"/>
      <c r="E225" s="9"/>
      <c r="F225" s="9"/>
      <c r="G225" s="9"/>
    </row>
    <row r="226" spans="1:7" ht="15.75" thickBot="1" x14ac:dyDescent="0.3">
      <c r="A226" s="6"/>
      <c r="B226" s="6"/>
      <c r="C226" s="6"/>
      <c r="D226" s="6"/>
      <c r="E226" s="6"/>
      <c r="F226" s="6"/>
      <c r="G226" s="6"/>
    </row>
    <row r="227" spans="1:7" ht="15.75" thickBot="1" x14ac:dyDescent="0.3">
      <c r="A227" s="7" t="s">
        <v>2378</v>
      </c>
      <c r="B227" s="7" t="s">
        <v>2379</v>
      </c>
      <c r="C227" s="8"/>
      <c r="D227" s="9"/>
      <c r="E227" s="9"/>
      <c r="F227" s="9"/>
      <c r="G227" s="9"/>
    </row>
    <row r="228" spans="1:7" ht="15.75" thickBot="1" x14ac:dyDescent="0.3">
      <c r="A228" s="6"/>
      <c r="B228" s="6"/>
      <c r="C228" s="6"/>
      <c r="D228" s="6"/>
      <c r="E228" s="6"/>
      <c r="F228" s="6"/>
      <c r="G228" s="6"/>
    </row>
    <row r="229" spans="1:7" ht="15.75" thickBot="1" x14ac:dyDescent="0.3">
      <c r="A229" s="7" t="s">
        <v>2380</v>
      </c>
      <c r="B229" s="7" t="s">
        <v>2381</v>
      </c>
      <c r="C229" s="8" t="s">
        <v>48</v>
      </c>
      <c r="D229" s="9">
        <v>17.579999999999998</v>
      </c>
      <c r="E229" s="9">
        <v>49.43</v>
      </c>
      <c r="F229" s="9">
        <v>30.66</v>
      </c>
      <c r="G229" s="9"/>
    </row>
    <row r="230" spans="1:7" ht="15.75" thickBot="1" x14ac:dyDescent="0.3">
      <c r="A230" s="6"/>
      <c r="B230" s="6"/>
      <c r="C230" s="6"/>
      <c r="D230" s="6"/>
      <c r="E230" s="6"/>
      <c r="F230" s="6"/>
      <c r="G230" s="6"/>
    </row>
    <row r="231" spans="1:7" ht="15.75" thickBot="1" x14ac:dyDescent="0.3">
      <c r="A231" s="7" t="s">
        <v>2382</v>
      </c>
      <c r="B231" s="7" t="s">
        <v>2383</v>
      </c>
      <c r="C231" s="8" t="s">
        <v>48</v>
      </c>
      <c r="D231" s="9">
        <v>20.6</v>
      </c>
      <c r="E231" s="9">
        <v>52.91</v>
      </c>
      <c r="F231" s="9">
        <v>27.18</v>
      </c>
      <c r="G231" s="9"/>
    </row>
    <row r="232" spans="1:7" ht="15.75" thickBot="1" x14ac:dyDescent="0.3">
      <c r="A232" s="6"/>
      <c r="B232" s="6"/>
      <c r="C232" s="6"/>
      <c r="D232" s="6"/>
      <c r="E232" s="6"/>
      <c r="F232" s="6"/>
      <c r="G232" s="6"/>
    </row>
    <row r="233" spans="1:7" ht="15.75" thickBot="1" x14ac:dyDescent="0.3">
      <c r="A233" s="7" t="s">
        <v>2384</v>
      </c>
      <c r="B233" s="7" t="s">
        <v>2385</v>
      </c>
      <c r="C233" s="8" t="s">
        <v>48</v>
      </c>
      <c r="D233" s="9">
        <v>22.86</v>
      </c>
      <c r="E233" s="9">
        <v>55.99</v>
      </c>
      <c r="F233" s="9">
        <v>24.1</v>
      </c>
      <c r="G233" s="9"/>
    </row>
    <row r="234" spans="1:7" ht="15.75" thickBot="1" x14ac:dyDescent="0.3">
      <c r="A234" s="6"/>
      <c r="B234" s="6"/>
      <c r="C234" s="6"/>
      <c r="D234" s="6"/>
      <c r="E234" s="6"/>
      <c r="F234" s="6"/>
      <c r="G234" s="6"/>
    </row>
    <row r="235" spans="1:7" ht="15.75" thickBot="1" x14ac:dyDescent="0.3">
      <c r="A235" s="7" t="s">
        <v>2386</v>
      </c>
      <c r="B235" s="7" t="s">
        <v>2387</v>
      </c>
      <c r="C235" s="8"/>
      <c r="D235" s="9"/>
      <c r="E235" s="9"/>
      <c r="F235" s="9"/>
      <c r="G235" s="9"/>
    </row>
    <row r="236" spans="1:7" ht="15.75" thickBot="1" x14ac:dyDescent="0.3">
      <c r="A236" s="6"/>
      <c r="B236" s="6"/>
      <c r="C236" s="6"/>
      <c r="D236" s="6"/>
      <c r="E236" s="6"/>
      <c r="F236" s="6"/>
      <c r="G236" s="6"/>
    </row>
    <row r="237" spans="1:7" ht="15.75" thickBot="1" x14ac:dyDescent="0.3">
      <c r="A237" s="7" t="s">
        <v>2388</v>
      </c>
      <c r="B237" s="7" t="s">
        <v>2381</v>
      </c>
      <c r="C237" s="8" t="s">
        <v>48</v>
      </c>
      <c r="D237" s="9">
        <v>25.12</v>
      </c>
      <c r="E237" s="9">
        <v>54.86</v>
      </c>
      <c r="F237" s="9">
        <v>25.24</v>
      </c>
      <c r="G237" s="9"/>
    </row>
    <row r="238" spans="1:7" ht="15.75" thickBot="1" x14ac:dyDescent="0.3">
      <c r="A238" s="6"/>
      <c r="B238" s="6"/>
      <c r="C238" s="6"/>
      <c r="D238" s="6"/>
      <c r="E238" s="6"/>
      <c r="F238" s="6"/>
      <c r="G238" s="6"/>
    </row>
    <row r="239" spans="1:7" ht="15.75" thickBot="1" x14ac:dyDescent="0.3">
      <c r="A239" s="7" t="s">
        <v>2389</v>
      </c>
      <c r="B239" s="7" t="s">
        <v>2390</v>
      </c>
      <c r="C239" s="8" t="s">
        <v>48</v>
      </c>
      <c r="D239" s="9">
        <v>28.46</v>
      </c>
      <c r="E239" s="9">
        <v>57.06</v>
      </c>
      <c r="F239" s="9">
        <v>23.01</v>
      </c>
      <c r="G239" s="9"/>
    </row>
    <row r="240" spans="1:7" ht="15.75" thickBot="1" x14ac:dyDescent="0.3">
      <c r="A240" s="6"/>
      <c r="B240" s="6"/>
      <c r="C240" s="6"/>
      <c r="D240" s="6"/>
      <c r="E240" s="6"/>
      <c r="F240" s="6"/>
      <c r="G240" s="6"/>
    </row>
    <row r="241" spans="1:7" ht="15.75" thickBot="1" x14ac:dyDescent="0.3">
      <c r="A241" s="7" t="s">
        <v>2391</v>
      </c>
      <c r="B241" s="7" t="s">
        <v>2392</v>
      </c>
      <c r="C241" s="8" t="s">
        <v>48</v>
      </c>
      <c r="D241" s="9">
        <v>45.88</v>
      </c>
      <c r="E241" s="9">
        <v>45.64</v>
      </c>
      <c r="F241" s="9">
        <v>34.46</v>
      </c>
      <c r="G241" s="9"/>
    </row>
    <row r="242" spans="1:7" ht="15.75" thickBot="1" x14ac:dyDescent="0.3">
      <c r="A242" s="6"/>
      <c r="B242" s="6"/>
      <c r="C242" s="6"/>
      <c r="D242" s="6"/>
      <c r="E242" s="6"/>
      <c r="F242" s="6"/>
      <c r="G242" s="6"/>
    </row>
    <row r="243" spans="1:7" ht="15.75" thickBot="1" x14ac:dyDescent="0.3">
      <c r="A243" s="7" t="s">
        <v>2393</v>
      </c>
      <c r="B243" s="7" t="s">
        <v>2394</v>
      </c>
      <c r="C243" s="8" t="s">
        <v>48</v>
      </c>
      <c r="D243" s="9">
        <v>55.18</v>
      </c>
      <c r="E243" s="9">
        <v>43.95</v>
      </c>
      <c r="F243" s="9">
        <v>36.14</v>
      </c>
      <c r="G243" s="9"/>
    </row>
    <row r="244" spans="1:7" ht="15.75" thickBot="1" x14ac:dyDescent="0.3">
      <c r="A244" s="6"/>
      <c r="B244" s="6"/>
      <c r="C244" s="6"/>
      <c r="D244" s="6"/>
      <c r="E244" s="6"/>
      <c r="F244" s="6"/>
      <c r="G244" s="6"/>
    </row>
    <row r="245" spans="1:7" ht="15.75" thickBot="1" x14ac:dyDescent="0.3">
      <c r="A245" s="7" t="s">
        <v>2395</v>
      </c>
      <c r="B245" s="7" t="s">
        <v>2396</v>
      </c>
      <c r="C245" s="8" t="s">
        <v>48</v>
      </c>
      <c r="D245" s="9">
        <v>14.17</v>
      </c>
      <c r="E245" s="9">
        <v>53.28</v>
      </c>
      <c r="F245" s="9">
        <v>26.82</v>
      </c>
      <c r="G245" s="9"/>
    </row>
    <row r="246" spans="1:7" ht="15.75" thickBot="1" x14ac:dyDescent="0.3">
      <c r="A246" s="6"/>
      <c r="B246" s="6"/>
      <c r="C246" s="6"/>
      <c r="D246" s="6"/>
      <c r="E246" s="6"/>
      <c r="F246" s="6"/>
      <c r="G246" s="6"/>
    </row>
    <row r="247" spans="1:7" ht="15.75" thickBot="1" x14ac:dyDescent="0.3">
      <c r="A247" s="7" t="s">
        <v>2397</v>
      </c>
      <c r="B247" s="7" t="s">
        <v>2398</v>
      </c>
      <c r="C247" s="8" t="s">
        <v>48</v>
      </c>
      <c r="D247" s="9">
        <v>6.85</v>
      </c>
      <c r="E247" s="9">
        <v>50.07</v>
      </c>
      <c r="F247" s="9">
        <v>30.07</v>
      </c>
      <c r="G247" s="9"/>
    </row>
    <row r="248" spans="1:7" ht="15.75" thickBot="1" x14ac:dyDescent="0.3">
      <c r="A248" s="6"/>
      <c r="B248" s="6"/>
      <c r="C248" s="6"/>
      <c r="D248" s="6"/>
      <c r="E248" s="6"/>
      <c r="F248" s="6"/>
      <c r="G248" s="6"/>
    </row>
    <row r="249" spans="1:7" ht="15.75" thickBot="1" x14ac:dyDescent="0.3">
      <c r="A249" s="7" t="s">
        <v>2399</v>
      </c>
      <c r="B249" s="7" t="s">
        <v>2400</v>
      </c>
      <c r="C249" s="8"/>
      <c r="D249" s="9"/>
      <c r="E249" s="9"/>
      <c r="F249" s="9"/>
      <c r="G249" s="9"/>
    </row>
    <row r="250" spans="1:7" ht="15.75" thickBot="1" x14ac:dyDescent="0.3">
      <c r="A250" s="6"/>
      <c r="B250" s="6"/>
      <c r="C250" s="6"/>
      <c r="D250" s="6"/>
      <c r="E250" s="6"/>
      <c r="F250" s="6"/>
      <c r="G250" s="6"/>
    </row>
    <row r="251" spans="1:7" ht="25.5" thickBot="1" x14ac:dyDescent="0.3">
      <c r="A251" s="7" t="s">
        <v>2401</v>
      </c>
      <c r="B251" s="7" t="s">
        <v>2402</v>
      </c>
      <c r="C251" s="8" t="s">
        <v>2403</v>
      </c>
      <c r="D251" s="9">
        <v>1.9</v>
      </c>
      <c r="E251" s="9">
        <v>53.16</v>
      </c>
      <c r="F251" s="9">
        <v>26.84</v>
      </c>
      <c r="G251" s="9"/>
    </row>
    <row r="252" spans="1:7" ht="15.75" thickBot="1" x14ac:dyDescent="0.3">
      <c r="A252" s="6"/>
      <c r="B252" s="6"/>
      <c r="C252" s="6"/>
      <c r="D252" s="6"/>
      <c r="E252" s="6"/>
      <c r="F252" s="6"/>
      <c r="G252" s="6"/>
    </row>
    <row r="253" spans="1:7" ht="25.5" thickBot="1" x14ac:dyDescent="0.3">
      <c r="A253" s="7" t="s">
        <v>2404</v>
      </c>
      <c r="B253" s="7" t="s">
        <v>2405</v>
      </c>
      <c r="C253" s="8" t="s">
        <v>2403</v>
      </c>
      <c r="D253" s="9">
        <v>2.4</v>
      </c>
      <c r="E253" s="9">
        <v>58.33</v>
      </c>
      <c r="F253" s="9">
        <v>21.67</v>
      </c>
      <c r="G253" s="9"/>
    </row>
    <row r="254" spans="1:7" ht="15.75" thickBot="1" x14ac:dyDescent="0.3">
      <c r="A254" s="6"/>
      <c r="B254" s="6"/>
      <c r="C254" s="6"/>
      <c r="D254" s="6"/>
      <c r="E254" s="6"/>
      <c r="F254" s="6"/>
      <c r="G254" s="6"/>
    </row>
    <row r="255" spans="1:7" ht="25.5" thickBot="1" x14ac:dyDescent="0.3">
      <c r="A255" s="7" t="s">
        <v>2406</v>
      </c>
      <c r="B255" s="7" t="s">
        <v>2407</v>
      </c>
      <c r="C255" s="8" t="s">
        <v>2403</v>
      </c>
      <c r="D255" s="9">
        <v>1.1100000000000001</v>
      </c>
      <c r="E255" s="9">
        <v>35.14</v>
      </c>
      <c r="F255" s="9">
        <v>45.05</v>
      </c>
      <c r="G255" s="9"/>
    </row>
    <row r="256" spans="1:7" ht="15.75" thickBot="1" x14ac:dyDescent="0.3">
      <c r="A256" s="6"/>
      <c r="B256" s="6"/>
      <c r="C256" s="6"/>
      <c r="D256" s="6"/>
      <c r="E256" s="6"/>
      <c r="F256" s="6"/>
      <c r="G256" s="6"/>
    </row>
    <row r="257" spans="1:7" ht="25.5" thickBot="1" x14ac:dyDescent="0.3">
      <c r="A257" s="7" t="s">
        <v>2408</v>
      </c>
      <c r="B257" s="7" t="s">
        <v>2409</v>
      </c>
      <c r="C257" s="8" t="s">
        <v>48</v>
      </c>
      <c r="D257" s="9">
        <v>18.13</v>
      </c>
      <c r="E257" s="9">
        <v>25.59</v>
      </c>
      <c r="F257" s="9">
        <v>54.5</v>
      </c>
      <c r="G257" s="9"/>
    </row>
    <row r="258" spans="1:7" ht="15.75" thickBot="1" x14ac:dyDescent="0.3">
      <c r="A258" s="6"/>
      <c r="B258" s="6"/>
      <c r="C258" s="6"/>
      <c r="D258" s="6"/>
      <c r="E258" s="6"/>
      <c r="F258" s="6"/>
      <c r="G258" s="6"/>
    </row>
    <row r="259" spans="1:7" ht="15.75" thickBot="1" x14ac:dyDescent="0.3">
      <c r="A259" s="7" t="s">
        <v>2410</v>
      </c>
      <c r="B259" s="7" t="s">
        <v>2411</v>
      </c>
      <c r="C259" s="8"/>
      <c r="D259" s="9"/>
      <c r="E259" s="9"/>
      <c r="F259" s="9"/>
      <c r="G259" s="9"/>
    </row>
    <row r="260" spans="1:7" ht="15.75" thickBot="1" x14ac:dyDescent="0.3">
      <c r="A260" s="6"/>
      <c r="B260" s="6"/>
      <c r="C260" s="6"/>
      <c r="D260" s="6"/>
      <c r="E260" s="6"/>
      <c r="F260" s="6"/>
      <c r="G260" s="6"/>
    </row>
    <row r="261" spans="1:7" ht="25.5" thickBot="1" x14ac:dyDescent="0.3">
      <c r="A261" s="7" t="s">
        <v>2412</v>
      </c>
      <c r="B261" s="7" t="s">
        <v>2413</v>
      </c>
      <c r="C261" s="8"/>
      <c r="D261" s="9"/>
      <c r="E261" s="9"/>
      <c r="F261" s="9"/>
      <c r="G261" s="9"/>
    </row>
    <row r="262" spans="1:7" ht="15.75" thickBot="1" x14ac:dyDescent="0.3">
      <c r="A262" s="6"/>
      <c r="B262" s="6"/>
      <c r="C262" s="6"/>
      <c r="D262" s="6"/>
      <c r="E262" s="6"/>
      <c r="F262" s="6"/>
      <c r="G262" s="6"/>
    </row>
    <row r="263" spans="1:7" ht="15.75" thickBot="1" x14ac:dyDescent="0.3">
      <c r="A263" s="7" t="s">
        <v>2414</v>
      </c>
      <c r="B263" s="7" t="s">
        <v>2415</v>
      </c>
      <c r="C263" s="8" t="s">
        <v>165</v>
      </c>
      <c r="D263" s="9">
        <v>1.79</v>
      </c>
      <c r="E263" s="9">
        <v>32.4</v>
      </c>
      <c r="F263" s="9">
        <v>48.04</v>
      </c>
      <c r="G263" s="9"/>
    </row>
    <row r="264" spans="1:7" ht="15.75" thickBot="1" x14ac:dyDescent="0.3">
      <c r="A264" s="6"/>
      <c r="B264" s="6"/>
      <c r="C264" s="6"/>
      <c r="D264" s="6"/>
      <c r="E264" s="6"/>
      <c r="F264" s="6"/>
      <c r="G264" s="6"/>
    </row>
    <row r="265" spans="1:7" ht="15.75" thickBot="1" x14ac:dyDescent="0.3">
      <c r="A265" s="7" t="s">
        <v>2416</v>
      </c>
      <c r="B265" s="7" t="s">
        <v>2417</v>
      </c>
      <c r="C265" s="8" t="s">
        <v>165</v>
      </c>
      <c r="D265" s="9">
        <v>1.54</v>
      </c>
      <c r="E265" s="9">
        <v>17.53</v>
      </c>
      <c r="F265" s="9">
        <v>58.44</v>
      </c>
      <c r="G265" s="9">
        <v>3.9</v>
      </c>
    </row>
    <row r="266" spans="1:7" ht="15.75" thickBot="1" x14ac:dyDescent="0.3">
      <c r="A266" s="6"/>
      <c r="B266" s="6"/>
      <c r="C266" s="6"/>
      <c r="D266" s="6"/>
      <c r="E266" s="6"/>
      <c r="F266" s="6"/>
      <c r="G266" s="6"/>
    </row>
    <row r="267" spans="1:7" ht="25.5" thickBot="1" x14ac:dyDescent="0.3">
      <c r="A267" s="7" t="s">
        <v>2418</v>
      </c>
      <c r="B267" s="7" t="s">
        <v>2419</v>
      </c>
      <c r="C267" s="8" t="s">
        <v>165</v>
      </c>
      <c r="D267" s="9">
        <v>1.77</v>
      </c>
      <c r="E267" s="9">
        <v>24.86</v>
      </c>
      <c r="F267" s="9">
        <v>55.37</v>
      </c>
      <c r="G267" s="9"/>
    </row>
    <row r="268" spans="1:7" ht="15.75" thickBot="1" x14ac:dyDescent="0.3">
      <c r="A268" s="6"/>
      <c r="B268" s="6"/>
      <c r="C268" s="6"/>
      <c r="D268" s="6"/>
      <c r="E268" s="6"/>
      <c r="F268" s="6"/>
      <c r="G268" s="6"/>
    </row>
    <row r="269" spans="1:7" ht="15.75" thickBot="1" x14ac:dyDescent="0.3">
      <c r="A269" s="7" t="s">
        <v>2420</v>
      </c>
      <c r="B269" s="7" t="s">
        <v>2421</v>
      </c>
      <c r="C269" s="8" t="s">
        <v>114</v>
      </c>
      <c r="D269" s="9">
        <v>3.43</v>
      </c>
      <c r="E269" s="9">
        <v>61.22</v>
      </c>
      <c r="F269" s="9">
        <v>18.95</v>
      </c>
      <c r="G269" s="9"/>
    </row>
    <row r="270" spans="1:7" ht="15.75" thickBot="1" x14ac:dyDescent="0.3">
      <c r="A270" s="6"/>
      <c r="B270" s="6"/>
      <c r="C270" s="6"/>
      <c r="D270" s="6"/>
      <c r="E270" s="6"/>
      <c r="F270" s="6"/>
      <c r="G270" s="6"/>
    </row>
    <row r="271" spans="1:7" ht="15.75" thickBot="1" x14ac:dyDescent="0.3">
      <c r="A271" s="7" t="s">
        <v>2422</v>
      </c>
      <c r="B271" s="7" t="s">
        <v>2423</v>
      </c>
      <c r="C271" s="8"/>
      <c r="D271" s="9"/>
      <c r="E271" s="9"/>
      <c r="F271" s="9"/>
      <c r="G271" s="9"/>
    </row>
    <row r="272" spans="1:7" ht="15.75" thickBot="1" x14ac:dyDescent="0.3">
      <c r="A272" s="6"/>
      <c r="B272" s="6"/>
      <c r="C272" s="6"/>
      <c r="D272" s="6"/>
      <c r="E272" s="6"/>
      <c r="F272" s="6"/>
      <c r="G272" s="6"/>
    </row>
    <row r="273" spans="1:7" ht="48.75" x14ac:dyDescent="0.25">
      <c r="A273" s="23" t="s">
        <v>2424</v>
      </c>
      <c r="B273" s="10" t="s">
        <v>2425</v>
      </c>
      <c r="C273" s="26"/>
      <c r="D273" s="29"/>
      <c r="E273" s="29"/>
      <c r="F273" s="29"/>
      <c r="G273" s="29"/>
    </row>
    <row r="274" spans="1:7" ht="15.75" thickBot="1" x14ac:dyDescent="0.3">
      <c r="A274" s="25"/>
      <c r="B274" s="12" t="s">
        <v>2426</v>
      </c>
      <c r="C274" s="28"/>
      <c r="D274" s="31"/>
      <c r="E274" s="31"/>
      <c r="F274" s="31"/>
      <c r="G274" s="31"/>
    </row>
    <row r="275" spans="1:7" ht="15.75" thickBot="1" x14ac:dyDescent="0.3">
      <c r="A275" s="6"/>
      <c r="B275" s="6"/>
      <c r="C275" s="6"/>
      <c r="D275" s="6"/>
      <c r="E275" s="6"/>
      <c r="F275" s="6"/>
      <c r="G275" s="6"/>
    </row>
    <row r="276" spans="1:7" ht="15.75" thickBot="1" x14ac:dyDescent="0.3">
      <c r="A276" s="7" t="s">
        <v>2427</v>
      </c>
      <c r="B276" s="7" t="s">
        <v>2428</v>
      </c>
      <c r="C276" s="8" t="s">
        <v>165</v>
      </c>
      <c r="D276" s="9">
        <v>5.49</v>
      </c>
      <c r="E276" s="9">
        <v>10.56</v>
      </c>
      <c r="F276" s="9">
        <v>69.58</v>
      </c>
      <c r="G276" s="9"/>
    </row>
    <row r="277" spans="1:7" ht="15.75" thickBot="1" x14ac:dyDescent="0.3">
      <c r="A277" s="6"/>
      <c r="B277" s="6"/>
      <c r="C277" s="6"/>
      <c r="D277" s="6"/>
      <c r="E277" s="6"/>
      <c r="F277" s="6"/>
      <c r="G277" s="6"/>
    </row>
    <row r="278" spans="1:7" ht="15.75" thickBot="1" x14ac:dyDescent="0.3">
      <c r="A278" s="7" t="s">
        <v>2429</v>
      </c>
      <c r="B278" s="7" t="s">
        <v>2430</v>
      </c>
      <c r="C278" s="8" t="s">
        <v>165</v>
      </c>
      <c r="D278" s="9">
        <v>7.71</v>
      </c>
      <c r="E278" s="9">
        <v>7.52</v>
      </c>
      <c r="F278" s="9">
        <v>72.63</v>
      </c>
      <c r="G278" s="9"/>
    </row>
    <row r="279" spans="1:7" ht="15.75" thickBot="1" x14ac:dyDescent="0.3">
      <c r="A279" s="6"/>
      <c r="B279" s="6"/>
      <c r="C279" s="6"/>
      <c r="D279" s="6"/>
      <c r="E279" s="6"/>
      <c r="F279" s="6"/>
      <c r="G279" s="6"/>
    </row>
    <row r="280" spans="1:7" ht="48.75" x14ac:dyDescent="0.25">
      <c r="A280" s="23" t="s">
        <v>2431</v>
      </c>
      <c r="B280" s="10" t="s">
        <v>2432</v>
      </c>
      <c r="C280" s="26"/>
      <c r="D280" s="29"/>
      <c r="E280" s="29"/>
      <c r="F280" s="29"/>
      <c r="G280" s="29"/>
    </row>
    <row r="281" spans="1:7" ht="15.75" thickBot="1" x14ac:dyDescent="0.3">
      <c r="A281" s="25"/>
      <c r="B281" s="12" t="s">
        <v>2426</v>
      </c>
      <c r="C281" s="28"/>
      <c r="D281" s="31"/>
      <c r="E281" s="31"/>
      <c r="F281" s="31"/>
      <c r="G281" s="31"/>
    </row>
    <row r="282" spans="1:7" ht="15.75" thickBot="1" x14ac:dyDescent="0.3">
      <c r="A282" s="6"/>
      <c r="B282" s="6"/>
      <c r="C282" s="6"/>
      <c r="D282" s="6"/>
      <c r="E282" s="6"/>
      <c r="F282" s="6"/>
      <c r="G282" s="6"/>
    </row>
    <row r="283" spans="1:7" ht="15.75" thickBot="1" x14ac:dyDescent="0.3">
      <c r="A283" s="7" t="s">
        <v>2433</v>
      </c>
      <c r="B283" s="7" t="s">
        <v>2428</v>
      </c>
      <c r="C283" s="8" t="s">
        <v>165</v>
      </c>
      <c r="D283" s="9">
        <v>5.59</v>
      </c>
      <c r="E283" s="9">
        <v>7.87</v>
      </c>
      <c r="F283" s="9">
        <v>72.27</v>
      </c>
      <c r="G283" s="9"/>
    </row>
    <row r="284" spans="1:7" ht="15.75" thickBot="1" x14ac:dyDescent="0.3">
      <c r="A284" s="6"/>
      <c r="B284" s="6"/>
      <c r="C284" s="6"/>
      <c r="D284" s="6"/>
      <c r="E284" s="6"/>
      <c r="F284" s="6"/>
      <c r="G284" s="6"/>
    </row>
    <row r="285" spans="1:7" ht="15.75" thickBot="1" x14ac:dyDescent="0.3">
      <c r="A285" s="7" t="s">
        <v>2434</v>
      </c>
      <c r="B285" s="7" t="s">
        <v>2430</v>
      </c>
      <c r="C285" s="8" t="s">
        <v>165</v>
      </c>
      <c r="D285" s="9">
        <v>7.27</v>
      </c>
      <c r="E285" s="9">
        <v>6.05</v>
      </c>
      <c r="F285" s="9">
        <v>74</v>
      </c>
      <c r="G285" s="9"/>
    </row>
    <row r="286" spans="1:7" ht="15.75" thickBot="1" x14ac:dyDescent="0.3">
      <c r="A286" s="6"/>
      <c r="B286" s="6"/>
      <c r="C286" s="6"/>
      <c r="D286" s="6"/>
      <c r="E286" s="6"/>
      <c r="F286" s="6"/>
      <c r="G286" s="6"/>
    </row>
    <row r="287" spans="1:7" ht="15.75" thickBot="1" x14ac:dyDescent="0.3">
      <c r="A287" s="7" t="s">
        <v>2435</v>
      </c>
      <c r="B287" s="7" t="s">
        <v>2436</v>
      </c>
      <c r="C287" s="8"/>
      <c r="D287" s="9"/>
      <c r="E287" s="9"/>
      <c r="F287" s="9"/>
      <c r="G287" s="9"/>
    </row>
    <row r="288" spans="1:7" ht="15.75" thickBot="1" x14ac:dyDescent="0.3">
      <c r="A288" s="6"/>
      <c r="B288" s="6"/>
      <c r="C288" s="6"/>
      <c r="D288" s="6"/>
      <c r="E288" s="6"/>
      <c r="F288" s="6"/>
      <c r="G288" s="6"/>
    </row>
    <row r="289" spans="1:7" ht="25.5" thickBot="1" x14ac:dyDescent="0.3">
      <c r="A289" s="7" t="s">
        <v>2437</v>
      </c>
      <c r="B289" s="7" t="s">
        <v>2438</v>
      </c>
      <c r="C289" s="8" t="s">
        <v>165</v>
      </c>
      <c r="D289" s="9">
        <v>2.41</v>
      </c>
      <c r="E289" s="9">
        <v>47.72</v>
      </c>
      <c r="F289" s="9">
        <v>32.369999999999997</v>
      </c>
      <c r="G289" s="9"/>
    </row>
    <row r="290" spans="1:7" ht="15.75" thickBot="1" x14ac:dyDescent="0.3">
      <c r="A290" s="6"/>
      <c r="B290" s="6"/>
      <c r="C290" s="6"/>
      <c r="D290" s="6"/>
      <c r="E290" s="6"/>
      <c r="F290" s="6"/>
      <c r="G290" s="6"/>
    </row>
    <row r="291" spans="1:7" ht="15.75" thickBot="1" x14ac:dyDescent="0.3">
      <c r="A291" s="7" t="s">
        <v>2439</v>
      </c>
      <c r="B291" s="7" t="s">
        <v>2440</v>
      </c>
      <c r="C291" s="8"/>
      <c r="D291" s="9"/>
      <c r="E291" s="9"/>
      <c r="F291" s="9"/>
      <c r="G291" s="9"/>
    </row>
    <row r="292" spans="1:7" ht="15.75" thickBot="1" x14ac:dyDescent="0.3">
      <c r="A292" s="6"/>
      <c r="B292" s="6"/>
      <c r="C292" s="6"/>
      <c r="D292" s="6"/>
      <c r="E292" s="6"/>
      <c r="F292" s="6"/>
      <c r="G292" s="6"/>
    </row>
    <row r="293" spans="1:7" ht="15.75" thickBot="1" x14ac:dyDescent="0.3">
      <c r="A293" s="7" t="s">
        <v>2441</v>
      </c>
      <c r="B293" s="7" t="s">
        <v>2442</v>
      </c>
      <c r="C293" s="8" t="s">
        <v>114</v>
      </c>
      <c r="D293" s="9">
        <v>34.14</v>
      </c>
      <c r="E293" s="9">
        <v>16.170000000000002</v>
      </c>
      <c r="F293" s="9">
        <v>63.94</v>
      </c>
      <c r="G293" s="9"/>
    </row>
    <row r="294" spans="1:7" ht="15.75" thickBot="1" x14ac:dyDescent="0.3">
      <c r="A294" s="6"/>
      <c r="B294" s="6"/>
      <c r="C294" s="6"/>
      <c r="D294" s="6"/>
      <c r="E294" s="6"/>
      <c r="F294" s="6"/>
      <c r="G294" s="6"/>
    </row>
    <row r="295" spans="1:7" ht="15.75" thickBot="1" x14ac:dyDescent="0.3">
      <c r="A295" s="7" t="s">
        <v>2443</v>
      </c>
      <c r="B295" s="7" t="s">
        <v>2444</v>
      </c>
      <c r="C295" s="8" t="s">
        <v>114</v>
      </c>
      <c r="D295" s="9">
        <v>40.98</v>
      </c>
      <c r="E295" s="9">
        <v>13.47</v>
      </c>
      <c r="F295" s="9">
        <v>66.62</v>
      </c>
      <c r="G295" s="9"/>
    </row>
    <row r="296" spans="1:7" ht="15.75" thickBot="1" x14ac:dyDescent="0.3">
      <c r="A296" s="6"/>
      <c r="B296" s="6"/>
      <c r="C296" s="6"/>
      <c r="D296" s="6"/>
      <c r="E296" s="6"/>
      <c r="F296" s="6"/>
      <c r="G296" s="6"/>
    </row>
    <row r="297" spans="1:7" ht="15.75" thickBot="1" x14ac:dyDescent="0.3">
      <c r="A297" s="7" t="s">
        <v>2445</v>
      </c>
      <c r="B297" s="7" t="s">
        <v>2446</v>
      </c>
      <c r="C297" s="8"/>
      <c r="D297" s="9"/>
      <c r="E297" s="9"/>
      <c r="F297" s="9"/>
      <c r="G297" s="9"/>
    </row>
    <row r="298" spans="1:7" ht="15.75" thickBot="1" x14ac:dyDescent="0.3">
      <c r="A298" s="6"/>
      <c r="B298" s="6"/>
      <c r="C298" s="6"/>
      <c r="D298" s="6"/>
      <c r="E298" s="6"/>
      <c r="F298" s="6"/>
      <c r="G298" s="6"/>
    </row>
    <row r="299" spans="1:7" ht="15.75" thickBot="1" x14ac:dyDescent="0.3">
      <c r="A299" s="7" t="s">
        <v>2447</v>
      </c>
      <c r="B299" s="7" t="s">
        <v>2448</v>
      </c>
      <c r="C299" s="8" t="s">
        <v>23</v>
      </c>
      <c r="D299" s="9">
        <v>4.28</v>
      </c>
      <c r="E299" s="9">
        <v>28.04</v>
      </c>
      <c r="F299" s="9">
        <v>52.1</v>
      </c>
      <c r="G299" s="9"/>
    </row>
    <row r="300" spans="1:7" ht="15.75" thickBot="1" x14ac:dyDescent="0.3">
      <c r="A300" s="6"/>
      <c r="B300" s="6"/>
      <c r="C300" s="6"/>
      <c r="D300" s="6"/>
      <c r="E300" s="6"/>
      <c r="F300" s="6"/>
      <c r="G300" s="6"/>
    </row>
    <row r="301" spans="1:7" ht="15.75" thickBot="1" x14ac:dyDescent="0.3">
      <c r="A301" s="7" t="s">
        <v>2449</v>
      </c>
      <c r="B301" s="7" t="s">
        <v>2450</v>
      </c>
      <c r="C301" s="8" t="s">
        <v>23</v>
      </c>
      <c r="D301" s="9">
        <v>4.66</v>
      </c>
      <c r="E301" s="9">
        <v>25.75</v>
      </c>
      <c r="F301" s="9">
        <v>54.51</v>
      </c>
      <c r="G301" s="9"/>
    </row>
    <row r="302" spans="1:7" ht="15.75" thickBot="1" x14ac:dyDescent="0.3">
      <c r="A302" s="6"/>
      <c r="B302" s="6"/>
      <c r="C302" s="6"/>
      <c r="D302" s="6"/>
      <c r="E302" s="6"/>
      <c r="F302" s="6"/>
      <c r="G302" s="6"/>
    </row>
    <row r="303" spans="1:7" ht="15.75" thickBot="1" x14ac:dyDescent="0.3">
      <c r="A303" s="7" t="s">
        <v>2451</v>
      </c>
      <c r="B303" s="7" t="s">
        <v>2452</v>
      </c>
      <c r="C303" s="8" t="s">
        <v>165</v>
      </c>
      <c r="D303" s="9">
        <v>8.42</v>
      </c>
      <c r="E303" s="9">
        <v>64.010000000000005</v>
      </c>
      <c r="F303" s="9">
        <v>16.03</v>
      </c>
      <c r="G303" s="9"/>
    </row>
    <row r="304" spans="1:7" ht="15.75" thickBot="1" x14ac:dyDescent="0.3">
      <c r="A304" s="6"/>
      <c r="B304" s="6"/>
      <c r="C304" s="6"/>
      <c r="D304" s="6"/>
      <c r="E304" s="6"/>
      <c r="F304" s="6"/>
      <c r="G304" s="6"/>
    </row>
    <row r="305" spans="1:7" ht="15.75" thickBot="1" x14ac:dyDescent="0.3">
      <c r="A305" s="7" t="s">
        <v>2453</v>
      </c>
      <c r="B305" s="7" t="s">
        <v>2454</v>
      </c>
      <c r="C305" s="8"/>
      <c r="D305" s="9"/>
      <c r="E305" s="9"/>
      <c r="F305" s="9"/>
      <c r="G305" s="9"/>
    </row>
    <row r="306" spans="1:7" ht="15.75" thickBot="1" x14ac:dyDescent="0.3">
      <c r="A306" s="6"/>
      <c r="B306" s="6"/>
      <c r="C306" s="6"/>
      <c r="D306" s="6"/>
      <c r="E306" s="6"/>
      <c r="F306" s="6"/>
      <c r="G306" s="6"/>
    </row>
    <row r="307" spans="1:7" ht="15.75" thickBot="1" x14ac:dyDescent="0.3">
      <c r="A307" s="7" t="s">
        <v>2455</v>
      </c>
      <c r="B307" s="7" t="s">
        <v>2456</v>
      </c>
      <c r="C307" s="8"/>
      <c r="D307" s="9"/>
      <c r="E307" s="9"/>
      <c r="F307" s="9"/>
      <c r="G307" s="9"/>
    </row>
    <row r="308" spans="1:7" ht="15.75" thickBot="1" x14ac:dyDescent="0.3">
      <c r="A308" s="6"/>
      <c r="B308" s="6"/>
      <c r="C308" s="6"/>
      <c r="D308" s="6"/>
      <c r="E308" s="6"/>
      <c r="F308" s="6"/>
      <c r="G308" s="6"/>
    </row>
    <row r="309" spans="1:7" ht="15.75" thickBot="1" x14ac:dyDescent="0.3">
      <c r="A309" s="7" t="s">
        <v>2457</v>
      </c>
      <c r="B309" s="7" t="s">
        <v>2458</v>
      </c>
      <c r="C309" s="8" t="s">
        <v>114</v>
      </c>
      <c r="D309" s="9">
        <v>11.89</v>
      </c>
      <c r="E309" s="9">
        <v>35.24</v>
      </c>
      <c r="F309" s="9">
        <v>44.83</v>
      </c>
      <c r="G309" s="9"/>
    </row>
    <row r="310" spans="1:7" ht="15.75" thickBot="1" x14ac:dyDescent="0.3">
      <c r="A310" s="6"/>
      <c r="B310" s="6"/>
      <c r="C310" s="6"/>
      <c r="D310" s="6"/>
      <c r="E310" s="6"/>
      <c r="F310" s="6"/>
      <c r="G310" s="6"/>
    </row>
    <row r="311" spans="1:7" ht="15.75" thickBot="1" x14ac:dyDescent="0.3">
      <c r="A311" s="7" t="s">
        <v>2459</v>
      </c>
      <c r="B311" s="7" t="s">
        <v>2460</v>
      </c>
      <c r="C311" s="8" t="s">
        <v>114</v>
      </c>
      <c r="D311" s="9">
        <v>19.059999999999999</v>
      </c>
      <c r="E311" s="9">
        <v>37.72</v>
      </c>
      <c r="F311" s="9">
        <v>42.39</v>
      </c>
      <c r="G311" s="9"/>
    </row>
    <row r="312" spans="1:7" ht="15.75" thickBot="1" x14ac:dyDescent="0.3">
      <c r="A312" s="6"/>
      <c r="B312" s="6"/>
      <c r="C312" s="6"/>
      <c r="D312" s="6"/>
      <c r="E312" s="6"/>
      <c r="F312" s="6"/>
      <c r="G312" s="6"/>
    </row>
    <row r="313" spans="1:7" ht="15.75" thickBot="1" x14ac:dyDescent="0.3">
      <c r="A313" s="7" t="s">
        <v>2461</v>
      </c>
      <c r="B313" s="7" t="s">
        <v>2462</v>
      </c>
      <c r="C313" s="8" t="s">
        <v>114</v>
      </c>
      <c r="D313" s="9">
        <v>20.350000000000001</v>
      </c>
      <c r="E313" s="9">
        <v>35.33</v>
      </c>
      <c r="F313" s="9">
        <v>44.77</v>
      </c>
      <c r="G313" s="9"/>
    </row>
    <row r="314" spans="1:7" ht="15.75" thickBot="1" x14ac:dyDescent="0.3">
      <c r="A314" s="6"/>
      <c r="B314" s="6"/>
      <c r="C314" s="6"/>
      <c r="D314" s="6"/>
      <c r="E314" s="6"/>
      <c r="F314" s="6"/>
      <c r="G314" s="6"/>
    </row>
    <row r="315" spans="1:7" ht="15.75" thickBot="1" x14ac:dyDescent="0.3">
      <c r="A315" s="7" t="s">
        <v>2463</v>
      </c>
      <c r="B315" s="7" t="s">
        <v>2464</v>
      </c>
      <c r="C315" s="8"/>
      <c r="D315" s="9"/>
      <c r="E315" s="9"/>
      <c r="F315" s="9"/>
      <c r="G315" s="9"/>
    </row>
    <row r="316" spans="1:7" ht="15.75" thickBot="1" x14ac:dyDescent="0.3">
      <c r="A316" s="6"/>
      <c r="B316" s="6"/>
      <c r="C316" s="6"/>
      <c r="D316" s="6"/>
      <c r="E316" s="6"/>
      <c r="F316" s="6"/>
      <c r="G316" s="6"/>
    </row>
    <row r="317" spans="1:7" ht="15.75" thickBot="1" x14ac:dyDescent="0.3">
      <c r="A317" s="7" t="s">
        <v>2465</v>
      </c>
      <c r="B317" s="7" t="s">
        <v>2466</v>
      </c>
      <c r="C317" s="8"/>
      <c r="D317" s="9"/>
      <c r="E317" s="9"/>
      <c r="F317" s="9"/>
      <c r="G317" s="9"/>
    </row>
    <row r="318" spans="1:7" ht="15.75" thickBot="1" x14ac:dyDescent="0.3">
      <c r="A318" s="6"/>
      <c r="B318" s="6"/>
      <c r="C318" s="6"/>
      <c r="D318" s="6"/>
      <c r="E318" s="6"/>
      <c r="F318" s="6"/>
      <c r="G318" s="6"/>
    </row>
    <row r="319" spans="1:7" ht="15.75" thickBot="1" x14ac:dyDescent="0.3">
      <c r="A319" s="7" t="s">
        <v>2467</v>
      </c>
      <c r="B319" s="7" t="s">
        <v>2468</v>
      </c>
      <c r="C319" s="8" t="s">
        <v>1283</v>
      </c>
      <c r="D319" s="9">
        <v>24.45</v>
      </c>
      <c r="E319" s="9">
        <v>18.45</v>
      </c>
      <c r="F319" s="9">
        <v>49.57</v>
      </c>
      <c r="G319" s="9">
        <v>12.11</v>
      </c>
    </row>
    <row r="320" spans="1:7" ht="15.75" thickBot="1" x14ac:dyDescent="0.3">
      <c r="A320" s="6"/>
      <c r="B320" s="6"/>
      <c r="C320" s="6"/>
      <c r="D320" s="6"/>
      <c r="E320" s="6"/>
      <c r="F320" s="6"/>
      <c r="G320" s="6"/>
    </row>
    <row r="321" spans="1:7" ht="15.75" thickBot="1" x14ac:dyDescent="0.3">
      <c r="A321" s="7" t="s">
        <v>2469</v>
      </c>
      <c r="B321" s="7" t="s">
        <v>2470</v>
      </c>
      <c r="C321" s="8" t="s">
        <v>1290</v>
      </c>
      <c r="D321" s="9">
        <v>489.16</v>
      </c>
      <c r="E321" s="9">
        <v>18.440000000000001</v>
      </c>
      <c r="F321" s="9">
        <v>49.55</v>
      </c>
      <c r="G321" s="9">
        <v>12.1</v>
      </c>
    </row>
    <row r="322" spans="1:7" ht="15.75" thickBot="1" x14ac:dyDescent="0.3">
      <c r="A322" s="6"/>
      <c r="B322" s="6"/>
      <c r="C322" s="6"/>
      <c r="D322" s="6"/>
      <c r="E322" s="6"/>
      <c r="F322" s="6"/>
      <c r="G322" s="6"/>
    </row>
    <row r="323" spans="1:7" ht="15.75" thickBot="1" x14ac:dyDescent="0.3">
      <c r="A323" s="7" t="s">
        <v>2471</v>
      </c>
      <c r="B323" s="7" t="s">
        <v>2472</v>
      </c>
      <c r="C323" s="8"/>
      <c r="D323" s="9"/>
      <c r="E323" s="9"/>
      <c r="F323" s="9"/>
      <c r="G323" s="9"/>
    </row>
    <row r="324" spans="1:7" ht="15.75" thickBot="1" x14ac:dyDescent="0.3">
      <c r="A324" s="6"/>
      <c r="B324" s="6"/>
      <c r="C324" s="6"/>
      <c r="D324" s="6"/>
      <c r="E324" s="6"/>
      <c r="F324" s="6"/>
      <c r="G324" s="6"/>
    </row>
    <row r="325" spans="1:7" ht="25.5" thickBot="1" x14ac:dyDescent="0.3">
      <c r="A325" s="7" t="s">
        <v>2473</v>
      </c>
      <c r="B325" s="7" t="s">
        <v>2474</v>
      </c>
      <c r="C325" s="8"/>
      <c r="D325" s="9"/>
      <c r="E325" s="9"/>
      <c r="F325" s="9"/>
      <c r="G325" s="9"/>
    </row>
    <row r="326" spans="1:7" ht="15.75" thickBot="1" x14ac:dyDescent="0.3">
      <c r="A326" s="6"/>
      <c r="B326" s="6"/>
      <c r="C326" s="6"/>
      <c r="D326" s="6"/>
      <c r="E326" s="6"/>
      <c r="F326" s="6"/>
      <c r="G326" s="6"/>
    </row>
    <row r="327" spans="1:7" ht="15.75" thickBot="1" x14ac:dyDescent="0.3">
      <c r="A327" s="7" t="s">
        <v>2475</v>
      </c>
      <c r="B327" s="7" t="s">
        <v>2476</v>
      </c>
      <c r="C327" s="8" t="s">
        <v>2477</v>
      </c>
      <c r="D327" s="9">
        <v>2.85</v>
      </c>
      <c r="E327" s="9">
        <v>63.16</v>
      </c>
      <c r="F327" s="9">
        <v>16.84</v>
      </c>
      <c r="G327" s="9"/>
    </row>
    <row r="328" spans="1:7" ht="15.75" thickBot="1" x14ac:dyDescent="0.3">
      <c r="A328" s="6"/>
      <c r="B328" s="6"/>
      <c r="C328" s="6"/>
      <c r="D328" s="6"/>
      <c r="E328" s="6"/>
      <c r="F328" s="6"/>
      <c r="G328" s="6"/>
    </row>
    <row r="329" spans="1:7" ht="15.75" thickBot="1" x14ac:dyDescent="0.3">
      <c r="A329" s="7" t="s">
        <v>2478</v>
      </c>
      <c r="B329" s="7" t="s">
        <v>2479</v>
      </c>
      <c r="C329" s="8" t="s">
        <v>2477</v>
      </c>
      <c r="D329" s="9">
        <v>4.0199999999999996</v>
      </c>
      <c r="E329" s="9">
        <v>52.24</v>
      </c>
      <c r="F329" s="9">
        <v>27.86</v>
      </c>
      <c r="G329" s="9"/>
    </row>
    <row r="330" spans="1:7" ht="15.75" thickBot="1" x14ac:dyDescent="0.3">
      <c r="A330" s="6"/>
      <c r="B330" s="6"/>
      <c r="C330" s="6"/>
      <c r="D330" s="6"/>
      <c r="E330" s="6"/>
      <c r="F330" s="6"/>
      <c r="G330" s="6"/>
    </row>
    <row r="331" spans="1:7" ht="15.75" thickBot="1" x14ac:dyDescent="0.3">
      <c r="A331" s="7" t="s">
        <v>2480</v>
      </c>
      <c r="B331" s="7" t="s">
        <v>2481</v>
      </c>
      <c r="C331" s="8" t="s">
        <v>2477</v>
      </c>
      <c r="D331" s="9">
        <v>20</v>
      </c>
      <c r="E331" s="9">
        <v>9</v>
      </c>
      <c r="F331" s="9">
        <v>71.099999999999994</v>
      </c>
      <c r="G331" s="9"/>
    </row>
    <row r="332" spans="1:7" ht="15.75" thickBot="1" x14ac:dyDescent="0.3">
      <c r="A332" s="6"/>
      <c r="B332" s="6"/>
      <c r="C332" s="6"/>
      <c r="D332" s="6"/>
      <c r="E332" s="6"/>
      <c r="F332" s="6"/>
      <c r="G332" s="6"/>
    </row>
    <row r="333" spans="1:7" ht="15.75" thickBot="1" x14ac:dyDescent="0.3">
      <c r="A333" s="7" t="s">
        <v>2482</v>
      </c>
      <c r="B333" s="7" t="s">
        <v>2483</v>
      </c>
      <c r="C333" s="8"/>
      <c r="D333" s="9"/>
      <c r="E333" s="9"/>
      <c r="F333" s="9"/>
      <c r="G333" s="9"/>
    </row>
    <row r="334" spans="1:7" ht="15.75" thickBot="1" x14ac:dyDescent="0.3">
      <c r="A334" s="6"/>
      <c r="B334" s="6"/>
      <c r="C334" s="6"/>
      <c r="D334" s="6"/>
      <c r="E334" s="6"/>
      <c r="F334" s="6"/>
      <c r="G334" s="6"/>
    </row>
    <row r="335" spans="1:7" ht="49.5" thickBot="1" x14ac:dyDescent="0.3">
      <c r="A335" s="7" t="s">
        <v>2484</v>
      </c>
      <c r="B335" s="7" t="s">
        <v>2485</v>
      </c>
      <c r="C335" s="8" t="s">
        <v>114</v>
      </c>
      <c r="D335" s="9">
        <v>13.54</v>
      </c>
      <c r="E335" s="9">
        <v>68.02</v>
      </c>
      <c r="F335" s="9">
        <v>10.19</v>
      </c>
      <c r="G335" s="9">
        <v>1.92</v>
      </c>
    </row>
    <row r="336" spans="1:7" ht="15.75" thickBot="1" x14ac:dyDescent="0.3">
      <c r="A336" s="6"/>
      <c r="B336" s="6"/>
      <c r="C336" s="6"/>
      <c r="D336" s="6"/>
      <c r="E336" s="6"/>
      <c r="F336" s="6"/>
      <c r="G336" s="6"/>
    </row>
    <row r="337" spans="1:7" ht="49.5" thickBot="1" x14ac:dyDescent="0.3">
      <c r="A337" s="7" t="s">
        <v>2486</v>
      </c>
      <c r="B337" s="7" t="s">
        <v>2487</v>
      </c>
      <c r="C337" s="8" t="s">
        <v>48</v>
      </c>
      <c r="D337" s="9">
        <v>33.17</v>
      </c>
      <c r="E337" s="9">
        <v>34.340000000000003</v>
      </c>
      <c r="F337" s="9">
        <v>42.63</v>
      </c>
      <c r="G337" s="9">
        <v>3.11</v>
      </c>
    </row>
    <row r="338" spans="1:7" ht="15.75" thickBot="1" x14ac:dyDescent="0.3">
      <c r="A338" s="6"/>
      <c r="B338" s="6"/>
      <c r="C338" s="6"/>
      <c r="D338" s="6"/>
      <c r="E338" s="6"/>
      <c r="F338" s="6"/>
      <c r="G338" s="6"/>
    </row>
    <row r="339" spans="1:7" ht="49.5" thickBot="1" x14ac:dyDescent="0.3">
      <c r="A339" s="7" t="s">
        <v>2488</v>
      </c>
      <c r="B339" s="7" t="s">
        <v>2489</v>
      </c>
      <c r="C339" s="8" t="s">
        <v>48</v>
      </c>
      <c r="D339" s="9">
        <v>38.67</v>
      </c>
      <c r="E339" s="9">
        <v>40.86</v>
      </c>
      <c r="F339" s="9">
        <v>36.57</v>
      </c>
      <c r="G339" s="9">
        <v>2.66</v>
      </c>
    </row>
    <row r="340" spans="1:7" ht="15.75" thickBot="1" x14ac:dyDescent="0.3">
      <c r="A340" s="6"/>
      <c r="B340" s="6"/>
      <c r="C340" s="6"/>
      <c r="D340" s="6"/>
      <c r="E340" s="6"/>
      <c r="F340" s="6"/>
      <c r="G340" s="6"/>
    </row>
    <row r="341" spans="1:7" ht="49.5" thickBot="1" x14ac:dyDescent="0.3">
      <c r="A341" s="7" t="s">
        <v>2490</v>
      </c>
      <c r="B341" s="7" t="s">
        <v>2491</v>
      </c>
      <c r="C341" s="8" t="s">
        <v>48</v>
      </c>
      <c r="D341" s="9">
        <v>86.85</v>
      </c>
      <c r="E341" s="9">
        <v>62.63</v>
      </c>
      <c r="F341" s="9">
        <v>16.28</v>
      </c>
      <c r="G341" s="9">
        <v>1.19</v>
      </c>
    </row>
    <row r="342" spans="1:7" ht="15.75" thickBot="1" x14ac:dyDescent="0.3">
      <c r="A342" s="6"/>
      <c r="B342" s="6"/>
      <c r="C342" s="6"/>
      <c r="D342" s="6"/>
      <c r="E342" s="6"/>
      <c r="F342" s="6"/>
      <c r="G342" s="6"/>
    </row>
    <row r="343" spans="1:7" ht="37.5" thickBot="1" x14ac:dyDescent="0.3">
      <c r="A343" s="7" t="s">
        <v>2492</v>
      </c>
      <c r="B343" s="7" t="s">
        <v>2493</v>
      </c>
      <c r="C343" s="8"/>
      <c r="D343" s="9"/>
      <c r="E343" s="9"/>
      <c r="F343" s="9"/>
      <c r="G343" s="9"/>
    </row>
    <row r="344" spans="1:7" ht="15.75" thickBot="1" x14ac:dyDescent="0.3">
      <c r="A344" s="6"/>
      <c r="B344" s="6"/>
      <c r="C344" s="6"/>
      <c r="D344" s="6"/>
      <c r="E344" s="6"/>
      <c r="F344" s="6"/>
      <c r="G344" s="6"/>
    </row>
    <row r="345" spans="1:7" ht="15.75" thickBot="1" x14ac:dyDescent="0.3">
      <c r="A345" s="7" t="s">
        <v>2494</v>
      </c>
      <c r="B345" s="7" t="s">
        <v>2495</v>
      </c>
      <c r="C345" s="8" t="s">
        <v>48</v>
      </c>
      <c r="D345" s="9">
        <v>36.369999999999997</v>
      </c>
      <c r="E345" s="9">
        <v>37.06</v>
      </c>
      <c r="F345" s="9">
        <v>43.03</v>
      </c>
      <c r="G345" s="9"/>
    </row>
    <row r="346" spans="1:7" ht="15.75" thickBot="1" x14ac:dyDescent="0.3">
      <c r="A346" s="6"/>
      <c r="B346" s="6"/>
      <c r="C346" s="6"/>
      <c r="D346" s="6"/>
      <c r="E346" s="6"/>
      <c r="F346" s="6"/>
      <c r="G346" s="6"/>
    </row>
    <row r="347" spans="1:7" ht="15.75" thickBot="1" x14ac:dyDescent="0.3">
      <c r="A347" s="7" t="s">
        <v>2496</v>
      </c>
      <c r="B347" s="7" t="s">
        <v>2497</v>
      </c>
      <c r="C347" s="8" t="s">
        <v>114</v>
      </c>
      <c r="D347" s="9">
        <v>3.62</v>
      </c>
      <c r="E347" s="9">
        <v>66.3</v>
      </c>
      <c r="F347" s="9">
        <v>13.81</v>
      </c>
      <c r="G347" s="9"/>
    </row>
    <row r="348" spans="1:7" ht="15.75" thickBot="1" x14ac:dyDescent="0.3">
      <c r="A348" s="6"/>
      <c r="B348" s="6"/>
      <c r="C348" s="6"/>
      <c r="D348" s="6"/>
      <c r="E348" s="6"/>
      <c r="F348" s="6"/>
      <c r="G348" s="6"/>
    </row>
    <row r="349" spans="1:7" ht="15.75" thickBot="1" x14ac:dyDescent="0.3">
      <c r="A349" s="7" t="s">
        <v>2498</v>
      </c>
      <c r="B349" s="7" t="s">
        <v>2499</v>
      </c>
      <c r="C349" s="8" t="s">
        <v>114</v>
      </c>
      <c r="D349" s="9">
        <v>5.73</v>
      </c>
      <c r="E349" s="9">
        <v>62.65</v>
      </c>
      <c r="F349" s="9">
        <v>17.45</v>
      </c>
      <c r="G349" s="9"/>
    </row>
    <row r="350" spans="1:7" ht="15.75" thickBot="1" x14ac:dyDescent="0.3">
      <c r="A350" s="6"/>
      <c r="B350" s="6"/>
      <c r="C350" s="6"/>
      <c r="D350" s="6"/>
      <c r="E350" s="6"/>
      <c r="F350" s="6"/>
      <c r="G350" s="6"/>
    </row>
    <row r="351" spans="1:7" ht="37.5" thickBot="1" x14ac:dyDescent="0.3">
      <c r="A351" s="7" t="s">
        <v>2500</v>
      </c>
      <c r="B351" s="7" t="s">
        <v>2501</v>
      </c>
      <c r="C351" s="8"/>
      <c r="D351" s="9"/>
      <c r="E351" s="9"/>
      <c r="F351" s="9"/>
      <c r="G351" s="9"/>
    </row>
    <row r="352" spans="1:7" ht="15.75" thickBot="1" x14ac:dyDescent="0.3">
      <c r="A352" s="6"/>
      <c r="B352" s="6"/>
      <c r="C352" s="6"/>
      <c r="D352" s="6"/>
      <c r="E352" s="6"/>
      <c r="F352" s="6"/>
      <c r="G352" s="6"/>
    </row>
    <row r="353" spans="1:7" ht="15.75" thickBot="1" x14ac:dyDescent="0.3">
      <c r="A353" s="7" t="s">
        <v>2502</v>
      </c>
      <c r="B353" s="7" t="s">
        <v>2503</v>
      </c>
      <c r="C353" s="8" t="s">
        <v>48</v>
      </c>
      <c r="D353" s="9">
        <v>28.73</v>
      </c>
      <c r="E353" s="9">
        <v>29.62</v>
      </c>
      <c r="F353" s="9">
        <v>50.47</v>
      </c>
      <c r="G353" s="9"/>
    </row>
    <row r="354" spans="1:7" ht="15.75" thickBot="1" x14ac:dyDescent="0.3">
      <c r="A354" s="6"/>
      <c r="B354" s="6"/>
      <c r="C354" s="6"/>
      <c r="D354" s="6"/>
      <c r="E354" s="6"/>
      <c r="F354" s="6"/>
      <c r="G354" s="6"/>
    </row>
    <row r="355" spans="1:7" ht="15.75" thickBot="1" x14ac:dyDescent="0.3">
      <c r="A355" s="7" t="s">
        <v>2504</v>
      </c>
      <c r="B355" s="7" t="s">
        <v>2505</v>
      </c>
      <c r="C355" s="8" t="s">
        <v>48</v>
      </c>
      <c r="D355" s="9">
        <v>26.6</v>
      </c>
      <c r="E355" s="9">
        <v>25.56</v>
      </c>
      <c r="F355" s="9">
        <v>54.51</v>
      </c>
      <c r="G355" s="9"/>
    </row>
    <row r="356" spans="1:7" ht="15.75" thickBot="1" x14ac:dyDescent="0.3">
      <c r="A356" s="6"/>
      <c r="B356" s="6"/>
      <c r="C356" s="6"/>
      <c r="D356" s="6"/>
      <c r="E356" s="6"/>
      <c r="F356" s="6"/>
      <c r="G356" s="6"/>
    </row>
    <row r="357" spans="1:7" ht="15.75" thickBot="1" x14ac:dyDescent="0.3">
      <c r="A357" s="7" t="s">
        <v>2506</v>
      </c>
      <c r="B357" s="7" t="s">
        <v>2507</v>
      </c>
      <c r="C357" s="8" t="s">
        <v>114</v>
      </c>
      <c r="D357" s="9">
        <v>31.65</v>
      </c>
      <c r="E357" s="9">
        <v>43.44</v>
      </c>
      <c r="F357" s="9">
        <v>36.65</v>
      </c>
      <c r="G357" s="9"/>
    </row>
    <row r="358" spans="1:7" ht="15.75" thickBot="1" x14ac:dyDescent="0.3">
      <c r="A358" s="6"/>
      <c r="B358" s="6"/>
      <c r="C358" s="6"/>
      <c r="D358" s="6"/>
      <c r="E358" s="6"/>
      <c r="F358" s="6"/>
      <c r="G358" s="6"/>
    </row>
    <row r="359" spans="1:7" ht="49.5" thickBot="1" x14ac:dyDescent="0.3">
      <c r="A359" s="7" t="s">
        <v>2508</v>
      </c>
      <c r="B359" s="7" t="s">
        <v>2509</v>
      </c>
      <c r="C359" s="8" t="s">
        <v>1290</v>
      </c>
      <c r="D359" s="9" t="s">
        <v>2510</v>
      </c>
      <c r="E359" s="9">
        <v>5.78</v>
      </c>
      <c r="F359" s="9">
        <v>74.319999999999993</v>
      </c>
      <c r="G359" s="9"/>
    </row>
    <row r="360" spans="1:7" ht="15.75" thickBot="1" x14ac:dyDescent="0.3">
      <c r="A360" s="6"/>
      <c r="B360" s="6"/>
      <c r="C360" s="6"/>
      <c r="D360" s="6"/>
      <c r="E360" s="6"/>
      <c r="F360" s="6"/>
      <c r="G360" s="6"/>
    </row>
    <row r="361" spans="1:7" ht="84.75" x14ac:dyDescent="0.25">
      <c r="A361" s="23" t="s">
        <v>2511</v>
      </c>
      <c r="B361" s="10" t="s">
        <v>2512</v>
      </c>
      <c r="C361" s="26" t="s">
        <v>1290</v>
      </c>
      <c r="D361" s="29" t="s">
        <v>2513</v>
      </c>
      <c r="E361" s="29">
        <v>3.03</v>
      </c>
      <c r="F361" s="29">
        <v>76.959999999999994</v>
      </c>
      <c r="G361" s="29">
        <v>0.11</v>
      </c>
    </row>
    <row r="362" spans="1:7" x14ac:dyDescent="0.25">
      <c r="A362" s="24"/>
      <c r="B362" s="11" t="s">
        <v>2514</v>
      </c>
      <c r="C362" s="27"/>
      <c r="D362" s="30"/>
      <c r="E362" s="30"/>
      <c r="F362" s="30"/>
      <c r="G362" s="30"/>
    </row>
    <row r="363" spans="1:7" x14ac:dyDescent="0.25">
      <c r="A363" s="24"/>
      <c r="B363" s="11" t="s">
        <v>2515</v>
      </c>
      <c r="C363" s="27"/>
      <c r="D363" s="30"/>
      <c r="E363" s="30"/>
      <c r="F363" s="30"/>
      <c r="G363" s="30"/>
    </row>
    <row r="364" spans="1:7" x14ac:dyDescent="0.25">
      <c r="A364" s="24"/>
      <c r="B364" s="11" t="s">
        <v>2516</v>
      </c>
      <c r="C364" s="27"/>
      <c r="D364" s="30"/>
      <c r="E364" s="30"/>
      <c r="F364" s="30"/>
      <c r="G364" s="30"/>
    </row>
    <row r="365" spans="1:7" x14ac:dyDescent="0.25">
      <c r="A365" s="24"/>
      <c r="B365" s="11" t="s">
        <v>2517</v>
      </c>
      <c r="C365" s="27"/>
      <c r="D365" s="30"/>
      <c r="E365" s="30"/>
      <c r="F365" s="30"/>
      <c r="G365" s="30"/>
    </row>
    <row r="366" spans="1:7" x14ac:dyDescent="0.25">
      <c r="A366" s="24"/>
      <c r="B366" s="11" t="s">
        <v>2518</v>
      </c>
      <c r="C366" s="27"/>
      <c r="D366" s="30"/>
      <c r="E366" s="30"/>
      <c r="F366" s="30"/>
      <c r="G366" s="30"/>
    </row>
    <row r="367" spans="1:7" x14ac:dyDescent="0.25">
      <c r="A367" s="24"/>
      <c r="B367" s="11" t="s">
        <v>2519</v>
      </c>
      <c r="C367" s="27"/>
      <c r="D367" s="30"/>
      <c r="E367" s="30"/>
      <c r="F367" s="30"/>
      <c r="G367" s="30"/>
    </row>
    <row r="368" spans="1:7" x14ac:dyDescent="0.25">
      <c r="A368" s="24"/>
      <c r="B368" s="11" t="s">
        <v>2520</v>
      </c>
      <c r="C368" s="27"/>
      <c r="D368" s="30"/>
      <c r="E368" s="30"/>
      <c r="F368" s="30"/>
      <c r="G368" s="30"/>
    </row>
    <row r="369" spans="1:7" x14ac:dyDescent="0.25">
      <c r="A369" s="24"/>
      <c r="B369" s="11" t="s">
        <v>2521</v>
      </c>
      <c r="C369" s="27"/>
      <c r="D369" s="30"/>
      <c r="E369" s="30"/>
      <c r="F369" s="30"/>
      <c r="G369" s="30"/>
    </row>
    <row r="370" spans="1:7" x14ac:dyDescent="0.25">
      <c r="A370" s="24"/>
      <c r="B370" s="11" t="s">
        <v>2522</v>
      </c>
      <c r="C370" s="27"/>
      <c r="D370" s="30"/>
      <c r="E370" s="30"/>
      <c r="F370" s="30"/>
      <c r="G370" s="30"/>
    </row>
    <row r="371" spans="1:7" x14ac:dyDescent="0.25">
      <c r="A371" s="24"/>
      <c r="B371" s="11" t="s">
        <v>2523</v>
      </c>
      <c r="C371" s="27"/>
      <c r="D371" s="30"/>
      <c r="E371" s="30"/>
      <c r="F371" s="30"/>
      <c r="G371" s="30"/>
    </row>
    <row r="372" spans="1:7" x14ac:dyDescent="0.25">
      <c r="A372" s="24"/>
      <c r="B372" s="11" t="s">
        <v>2524</v>
      </c>
      <c r="C372" s="27"/>
      <c r="D372" s="30"/>
      <c r="E372" s="30"/>
      <c r="F372" s="30"/>
      <c r="G372" s="30"/>
    </row>
    <row r="373" spans="1:7" x14ac:dyDescent="0.25">
      <c r="A373" s="24"/>
      <c r="B373" s="11" t="s">
        <v>2525</v>
      </c>
      <c r="C373" s="27"/>
      <c r="D373" s="30"/>
      <c r="E373" s="30"/>
      <c r="F373" s="30"/>
      <c r="G373" s="30"/>
    </row>
    <row r="374" spans="1:7" x14ac:dyDescent="0.25">
      <c r="A374" s="24"/>
      <c r="B374" s="11" t="s">
        <v>2526</v>
      </c>
      <c r="C374" s="27"/>
      <c r="D374" s="30"/>
      <c r="E374" s="30"/>
      <c r="F374" s="30"/>
      <c r="G374" s="30"/>
    </row>
    <row r="375" spans="1:7" x14ac:dyDescent="0.25">
      <c r="A375" s="24"/>
      <c r="B375" s="11" t="s">
        <v>2527</v>
      </c>
      <c r="C375" s="27"/>
      <c r="D375" s="30"/>
      <c r="E375" s="30"/>
      <c r="F375" s="30"/>
      <c r="G375" s="30"/>
    </row>
    <row r="376" spans="1:7" x14ac:dyDescent="0.25">
      <c r="A376" s="24"/>
      <c r="B376" s="11" t="s">
        <v>2528</v>
      </c>
      <c r="C376" s="27"/>
      <c r="D376" s="30"/>
      <c r="E376" s="30"/>
      <c r="F376" s="30"/>
      <c r="G376" s="30"/>
    </row>
    <row r="377" spans="1:7" x14ac:dyDescent="0.25">
      <c r="A377" s="24"/>
      <c r="B377" s="11" t="s">
        <v>2529</v>
      </c>
      <c r="C377" s="27"/>
      <c r="D377" s="30"/>
      <c r="E377" s="30"/>
      <c r="F377" s="30"/>
      <c r="G377" s="30"/>
    </row>
    <row r="378" spans="1:7" x14ac:dyDescent="0.25">
      <c r="A378" s="24"/>
      <c r="B378" s="11" t="s">
        <v>2530</v>
      </c>
      <c r="C378" s="27"/>
      <c r="D378" s="30"/>
      <c r="E378" s="30"/>
      <c r="F378" s="30"/>
      <c r="G378" s="30"/>
    </row>
    <row r="379" spans="1:7" x14ac:dyDescent="0.25">
      <c r="A379" s="24"/>
      <c r="B379" s="11" t="s">
        <v>2531</v>
      </c>
      <c r="C379" s="27"/>
      <c r="D379" s="30"/>
      <c r="E379" s="30"/>
      <c r="F379" s="30"/>
      <c r="G379" s="30"/>
    </row>
    <row r="380" spans="1:7" ht="15.75" thickBot="1" x14ac:dyDescent="0.3">
      <c r="A380" s="25"/>
      <c r="B380" s="12" t="s">
        <v>2532</v>
      </c>
      <c r="C380" s="28"/>
      <c r="D380" s="31"/>
      <c r="E380" s="31"/>
      <c r="F380" s="31"/>
      <c r="G380" s="31"/>
    </row>
    <row r="381" spans="1:7" ht="15.75" thickBot="1" x14ac:dyDescent="0.3">
      <c r="A381" s="6"/>
      <c r="B381" s="6"/>
      <c r="C381" s="6"/>
      <c r="D381" s="6"/>
      <c r="E381" s="6"/>
      <c r="F381" s="6"/>
      <c r="G381" s="6"/>
    </row>
    <row r="382" spans="1:7" ht="15.75" thickBot="1" x14ac:dyDescent="0.3">
      <c r="A382" s="7" t="s">
        <v>2533</v>
      </c>
      <c r="B382" s="7" t="s">
        <v>2534</v>
      </c>
      <c r="C382" s="8" t="s">
        <v>48</v>
      </c>
      <c r="D382" s="9">
        <v>5.75</v>
      </c>
      <c r="E382" s="9">
        <v>41.74</v>
      </c>
      <c r="F382" s="9">
        <v>38.43</v>
      </c>
      <c r="G382" s="9"/>
    </row>
    <row r="383" spans="1:7" ht="15.75" thickBot="1" x14ac:dyDescent="0.3">
      <c r="A383" s="6"/>
      <c r="B383" s="6"/>
      <c r="C383" s="6"/>
      <c r="D383" s="6"/>
      <c r="E383" s="6"/>
      <c r="F383" s="6"/>
      <c r="G383" s="6"/>
    </row>
    <row r="384" spans="1:7" ht="25.5" thickBot="1" x14ac:dyDescent="0.3">
      <c r="A384" s="7" t="s">
        <v>2535</v>
      </c>
      <c r="B384" s="7" t="s">
        <v>2536</v>
      </c>
      <c r="C384" s="8"/>
      <c r="D384" s="9"/>
      <c r="E384" s="9"/>
      <c r="F384" s="9"/>
      <c r="G384" s="9"/>
    </row>
    <row r="385" spans="1:7" ht="15.75" thickBot="1" x14ac:dyDescent="0.3">
      <c r="A385" s="6"/>
      <c r="B385" s="6"/>
      <c r="C385" s="6"/>
      <c r="D385" s="6"/>
      <c r="E385" s="6"/>
      <c r="F385" s="6"/>
      <c r="G385" s="6"/>
    </row>
    <row r="386" spans="1:7" ht="15.75" thickBot="1" x14ac:dyDescent="0.3">
      <c r="A386" s="7" t="s">
        <v>2537</v>
      </c>
      <c r="B386" s="7" t="s">
        <v>2538</v>
      </c>
      <c r="C386" s="8" t="s">
        <v>165</v>
      </c>
      <c r="D386" s="9">
        <v>30.1</v>
      </c>
      <c r="E386" s="9">
        <v>28.8</v>
      </c>
      <c r="F386" s="9">
        <v>41.83</v>
      </c>
      <c r="G386" s="9">
        <v>9.4700000000000006</v>
      </c>
    </row>
    <row r="387" spans="1:7" ht="15.75" thickBot="1" x14ac:dyDescent="0.3">
      <c r="A387" s="6"/>
      <c r="B387" s="6"/>
      <c r="C387" s="6"/>
      <c r="D387" s="6"/>
      <c r="E387" s="6"/>
      <c r="F387" s="6"/>
      <c r="G387" s="6"/>
    </row>
    <row r="388" spans="1:7" ht="15.75" thickBot="1" x14ac:dyDescent="0.3">
      <c r="A388" s="7" t="s">
        <v>2539</v>
      </c>
      <c r="B388" s="7" t="s">
        <v>2540</v>
      </c>
      <c r="C388" s="8" t="s">
        <v>165</v>
      </c>
      <c r="D388" s="9">
        <v>17.73</v>
      </c>
      <c r="E388" s="9">
        <v>32.659999999999997</v>
      </c>
      <c r="F388" s="9">
        <v>36.72</v>
      </c>
      <c r="G388" s="9">
        <v>10.72</v>
      </c>
    </row>
    <row r="389" spans="1:7" ht="15.75" thickBot="1" x14ac:dyDescent="0.3">
      <c r="A389" s="6"/>
      <c r="B389" s="6"/>
      <c r="C389" s="6"/>
      <c r="D389" s="6"/>
      <c r="E389" s="6"/>
      <c r="F389" s="6"/>
      <c r="G389" s="6"/>
    </row>
    <row r="390" spans="1:7" x14ac:dyDescent="0.25">
      <c r="A390" s="23" t="s">
        <v>2541</v>
      </c>
      <c r="B390" s="10" t="s">
        <v>2542</v>
      </c>
      <c r="C390" s="26"/>
      <c r="D390" s="29"/>
      <c r="E390" s="29"/>
      <c r="F390" s="29"/>
      <c r="G390" s="29"/>
    </row>
    <row r="391" spans="1:7" ht="25.5" thickBot="1" x14ac:dyDescent="0.3">
      <c r="A391" s="25"/>
      <c r="B391" s="12" t="s">
        <v>2543</v>
      </c>
      <c r="C391" s="28"/>
      <c r="D391" s="31"/>
      <c r="E391" s="31"/>
      <c r="F391" s="31"/>
      <c r="G391" s="31"/>
    </row>
    <row r="392" spans="1:7" ht="15.75" thickBot="1" x14ac:dyDescent="0.3">
      <c r="A392" s="6"/>
      <c r="B392" s="6"/>
      <c r="C392" s="6"/>
      <c r="D392" s="6"/>
      <c r="E392" s="6"/>
      <c r="F392" s="6"/>
      <c r="G392" s="6"/>
    </row>
    <row r="393" spans="1:7" ht="15.75" thickBot="1" x14ac:dyDescent="0.3">
      <c r="A393" s="7" t="s">
        <v>2544</v>
      </c>
      <c r="B393" s="7" t="s">
        <v>2545</v>
      </c>
      <c r="C393" s="8" t="s">
        <v>114</v>
      </c>
      <c r="D393" s="9">
        <v>39.590000000000003</v>
      </c>
      <c r="E393" s="9">
        <v>55.17</v>
      </c>
      <c r="F393" s="9">
        <v>24.25</v>
      </c>
      <c r="G393" s="9">
        <v>0.68</v>
      </c>
    </row>
    <row r="394" spans="1:7" ht="15.75" thickBot="1" x14ac:dyDescent="0.3">
      <c r="A394" s="6"/>
      <c r="B394" s="6"/>
      <c r="C394" s="6"/>
      <c r="D394" s="6"/>
      <c r="E394" s="6"/>
      <c r="F394" s="6"/>
      <c r="G394" s="6"/>
    </row>
    <row r="395" spans="1:7" ht="15.75" thickBot="1" x14ac:dyDescent="0.3">
      <c r="A395" s="7" t="s">
        <v>2546</v>
      </c>
      <c r="B395" s="7" t="s">
        <v>2547</v>
      </c>
      <c r="C395" s="8" t="s">
        <v>114</v>
      </c>
      <c r="D395" s="9">
        <v>53.92</v>
      </c>
      <c r="E395" s="9">
        <v>51.24</v>
      </c>
      <c r="F395" s="9">
        <v>28.36</v>
      </c>
      <c r="G395" s="9">
        <v>0.5</v>
      </c>
    </row>
    <row r="396" spans="1:7" ht="15.75" thickBot="1" x14ac:dyDescent="0.3">
      <c r="A396" s="6"/>
      <c r="B396" s="6"/>
      <c r="C396" s="6"/>
      <c r="D396" s="6"/>
      <c r="E396" s="6"/>
      <c r="F396" s="6"/>
      <c r="G396" s="6"/>
    </row>
    <row r="397" spans="1:7" ht="15.75" thickBot="1" x14ac:dyDescent="0.3">
      <c r="A397" s="7" t="s">
        <v>2548</v>
      </c>
      <c r="B397" s="7" t="s">
        <v>2549</v>
      </c>
      <c r="C397" s="8" t="s">
        <v>114</v>
      </c>
      <c r="D397" s="9">
        <v>56.54</v>
      </c>
      <c r="E397" s="9">
        <v>52.48</v>
      </c>
      <c r="F397" s="9">
        <v>27.04</v>
      </c>
      <c r="G397" s="9">
        <v>0.57999999999999996</v>
      </c>
    </row>
    <row r="398" spans="1:7" ht="15.75" thickBot="1" x14ac:dyDescent="0.3">
      <c r="A398" s="6"/>
      <c r="B398" s="6"/>
      <c r="C398" s="6"/>
      <c r="D398" s="6"/>
      <c r="E398" s="6"/>
      <c r="F398" s="6"/>
      <c r="G398" s="6"/>
    </row>
    <row r="399" spans="1:7" ht="15.75" thickBot="1" x14ac:dyDescent="0.3">
      <c r="A399" s="7" t="s">
        <v>2550</v>
      </c>
      <c r="B399" s="7" t="s">
        <v>2551</v>
      </c>
      <c r="C399" s="8" t="s">
        <v>114</v>
      </c>
      <c r="D399" s="9">
        <v>70.739999999999995</v>
      </c>
      <c r="E399" s="9">
        <v>41.94</v>
      </c>
      <c r="F399" s="9">
        <v>37.69</v>
      </c>
      <c r="G399" s="9">
        <v>0.47</v>
      </c>
    </row>
    <row r="400" spans="1:7" ht="15.75" thickBot="1" x14ac:dyDescent="0.3">
      <c r="A400" s="6"/>
      <c r="B400" s="6"/>
      <c r="C400" s="6"/>
      <c r="D400" s="6"/>
      <c r="E400" s="6"/>
      <c r="F400" s="6"/>
      <c r="G400" s="6"/>
    </row>
    <row r="401" spans="1:7" ht="25.5" thickBot="1" x14ac:dyDescent="0.3">
      <c r="A401" s="7" t="s">
        <v>2552</v>
      </c>
      <c r="B401" s="7" t="s">
        <v>2553</v>
      </c>
      <c r="C401" s="8" t="s">
        <v>48</v>
      </c>
      <c r="D401" s="9">
        <v>12.62</v>
      </c>
      <c r="E401" s="9">
        <v>68.7</v>
      </c>
      <c r="F401" s="9">
        <v>11.41</v>
      </c>
      <c r="G401" s="9"/>
    </row>
    <row r="402" spans="1:7" ht="15.75" thickBot="1" x14ac:dyDescent="0.3">
      <c r="A402" s="6"/>
      <c r="B402" s="6"/>
      <c r="C402" s="6"/>
      <c r="D402" s="6"/>
      <c r="E402" s="6"/>
      <c r="F402" s="6"/>
      <c r="G402" s="6"/>
    </row>
    <row r="403" spans="1:7" ht="15.75" thickBot="1" x14ac:dyDescent="0.3">
      <c r="A403" s="7" t="s">
        <v>2554</v>
      </c>
      <c r="B403" s="7" t="s">
        <v>2555</v>
      </c>
      <c r="C403" s="8"/>
      <c r="D403" s="9"/>
      <c r="E403" s="9"/>
      <c r="F403" s="9"/>
      <c r="G403" s="9"/>
    </row>
    <row r="404" spans="1:7" ht="15.75" thickBot="1" x14ac:dyDescent="0.3">
      <c r="A404" s="6"/>
      <c r="B404" s="6"/>
      <c r="C404" s="6"/>
      <c r="D404" s="6"/>
      <c r="E404" s="6"/>
      <c r="F404" s="6"/>
      <c r="G404" s="6"/>
    </row>
    <row r="405" spans="1:7" x14ac:dyDescent="0.25">
      <c r="A405" s="23" t="s">
        <v>2556</v>
      </c>
      <c r="B405" s="10" t="s">
        <v>2557</v>
      </c>
      <c r="C405" s="26"/>
      <c r="D405" s="29"/>
      <c r="E405" s="29"/>
      <c r="F405" s="29"/>
      <c r="G405" s="29"/>
    </row>
    <row r="406" spans="1:7" ht="24.75" x14ac:dyDescent="0.25">
      <c r="A406" s="24"/>
      <c r="B406" s="11" t="s">
        <v>2558</v>
      </c>
      <c r="C406" s="27"/>
      <c r="D406" s="30"/>
      <c r="E406" s="30"/>
      <c r="F406" s="30"/>
      <c r="G406" s="30"/>
    </row>
    <row r="407" spans="1:7" ht="25.5" thickBot="1" x14ac:dyDescent="0.3">
      <c r="A407" s="25"/>
      <c r="B407" s="12" t="s">
        <v>2559</v>
      </c>
      <c r="C407" s="28"/>
      <c r="D407" s="31"/>
      <c r="E407" s="31"/>
      <c r="F407" s="31"/>
      <c r="G407" s="31"/>
    </row>
    <row r="408" spans="1:7" ht="15.75" thickBot="1" x14ac:dyDescent="0.3">
      <c r="A408" s="6"/>
      <c r="B408" s="6"/>
      <c r="C408" s="6"/>
      <c r="D408" s="6"/>
      <c r="E408" s="6"/>
      <c r="F408" s="6"/>
      <c r="G408" s="6"/>
    </row>
    <row r="409" spans="1:7" ht="25.5" thickBot="1" x14ac:dyDescent="0.3">
      <c r="A409" s="7" t="s">
        <v>2560</v>
      </c>
      <c r="B409" s="7" t="s">
        <v>2561</v>
      </c>
      <c r="C409" s="8"/>
      <c r="D409" s="9"/>
      <c r="E409" s="9"/>
      <c r="F409" s="9"/>
      <c r="G409" s="9"/>
    </row>
    <row r="410" spans="1:7" ht="15.75" thickBot="1" x14ac:dyDescent="0.3">
      <c r="A410" s="6"/>
      <c r="B410" s="6"/>
      <c r="C410" s="6"/>
      <c r="D410" s="6"/>
      <c r="E410" s="6"/>
      <c r="F410" s="6"/>
      <c r="G410" s="6"/>
    </row>
    <row r="411" spans="1:7" ht="15.75" thickBot="1" x14ac:dyDescent="0.3">
      <c r="A411" s="7" t="s">
        <v>2562</v>
      </c>
      <c r="B411" s="7" t="s">
        <v>2563</v>
      </c>
      <c r="C411" s="8" t="s">
        <v>1290</v>
      </c>
      <c r="D411" s="9">
        <v>150.34</v>
      </c>
      <c r="E411" s="9">
        <v>20.98</v>
      </c>
      <c r="F411" s="9">
        <v>59.11</v>
      </c>
      <c r="G411" s="9"/>
    </row>
    <row r="412" spans="1:7" ht="15.75" thickBot="1" x14ac:dyDescent="0.3">
      <c r="A412" s="6"/>
      <c r="B412" s="6"/>
      <c r="C412" s="6"/>
      <c r="D412" s="6"/>
      <c r="E412" s="6"/>
      <c r="F412" s="6"/>
      <c r="G412" s="6"/>
    </row>
    <row r="413" spans="1:7" ht="15.75" thickBot="1" x14ac:dyDescent="0.3">
      <c r="A413" s="7" t="s">
        <v>2564</v>
      </c>
      <c r="B413" s="7" t="s">
        <v>2565</v>
      </c>
      <c r="C413" s="8" t="s">
        <v>1290</v>
      </c>
      <c r="D413" s="9">
        <v>159.27000000000001</v>
      </c>
      <c r="E413" s="9">
        <v>19.8</v>
      </c>
      <c r="F413" s="9">
        <v>60.29</v>
      </c>
      <c r="G413" s="9"/>
    </row>
    <row r="414" spans="1:7" ht="15.75" thickBot="1" x14ac:dyDescent="0.3">
      <c r="A414" s="6"/>
      <c r="B414" s="6"/>
      <c r="C414" s="6"/>
      <c r="D414" s="6"/>
      <c r="E414" s="6"/>
      <c r="F414" s="6"/>
      <c r="G414" s="6"/>
    </row>
    <row r="415" spans="1:7" ht="25.5" thickBot="1" x14ac:dyDescent="0.3">
      <c r="A415" s="7" t="s">
        <v>2566</v>
      </c>
      <c r="B415" s="7" t="s">
        <v>2567</v>
      </c>
      <c r="C415" s="8"/>
      <c r="D415" s="9"/>
      <c r="E415" s="9"/>
      <c r="F415" s="9"/>
      <c r="G415" s="9"/>
    </row>
    <row r="416" spans="1:7" ht="15.75" thickBot="1" x14ac:dyDescent="0.3">
      <c r="A416" s="6"/>
      <c r="B416" s="6"/>
      <c r="C416" s="6"/>
      <c r="D416" s="6"/>
      <c r="E416" s="6"/>
      <c r="F416" s="6"/>
      <c r="G416" s="6"/>
    </row>
    <row r="417" spans="1:7" ht="15.75" thickBot="1" x14ac:dyDescent="0.3">
      <c r="A417" s="7" t="s">
        <v>2568</v>
      </c>
      <c r="B417" s="7" t="s">
        <v>2565</v>
      </c>
      <c r="C417" s="8" t="s">
        <v>1290</v>
      </c>
      <c r="D417" s="9">
        <v>163.41999999999999</v>
      </c>
      <c r="E417" s="9">
        <v>21.33</v>
      </c>
      <c r="F417" s="9">
        <v>58.76</v>
      </c>
      <c r="G417" s="9"/>
    </row>
    <row r="418" spans="1:7" ht="15.75" thickBot="1" x14ac:dyDescent="0.3">
      <c r="A418" s="6"/>
      <c r="B418" s="6"/>
      <c r="C418" s="6"/>
      <c r="D418" s="6"/>
      <c r="E418" s="6"/>
      <c r="F418" s="6"/>
      <c r="G418" s="6"/>
    </row>
    <row r="419" spans="1:7" ht="15.75" thickBot="1" x14ac:dyDescent="0.3">
      <c r="A419" s="7" t="s">
        <v>2569</v>
      </c>
      <c r="B419" s="7" t="s">
        <v>2570</v>
      </c>
      <c r="C419" s="8" t="s">
        <v>1290</v>
      </c>
      <c r="D419" s="9">
        <v>175.46</v>
      </c>
      <c r="E419" s="9">
        <v>21.29</v>
      </c>
      <c r="F419" s="9">
        <v>58.81</v>
      </c>
      <c r="G419" s="9"/>
    </row>
    <row r="420" spans="1:7" ht="15.75" thickBot="1" x14ac:dyDescent="0.3">
      <c r="A420" s="6"/>
      <c r="B420" s="6"/>
      <c r="C420" s="6"/>
      <c r="D420" s="6"/>
      <c r="E420" s="6"/>
      <c r="F420" s="6"/>
      <c r="G420" s="6"/>
    </row>
    <row r="421" spans="1:7" ht="25.5" thickBot="1" x14ac:dyDescent="0.3">
      <c r="A421" s="7" t="s">
        <v>2571</v>
      </c>
      <c r="B421" s="7" t="s">
        <v>2572</v>
      </c>
      <c r="C421" s="8"/>
      <c r="D421" s="9"/>
      <c r="E421" s="9"/>
      <c r="F421" s="9"/>
      <c r="G421" s="9"/>
    </row>
    <row r="422" spans="1:7" ht="15.75" thickBot="1" x14ac:dyDescent="0.3">
      <c r="A422" s="6"/>
      <c r="B422" s="6"/>
      <c r="C422" s="6"/>
      <c r="D422" s="6"/>
      <c r="E422" s="6"/>
      <c r="F422" s="6"/>
      <c r="G422" s="6"/>
    </row>
    <row r="423" spans="1:7" ht="15.75" thickBot="1" x14ac:dyDescent="0.3">
      <c r="A423" s="7" t="s">
        <v>2573</v>
      </c>
      <c r="B423" s="7" t="s">
        <v>2565</v>
      </c>
      <c r="C423" s="8" t="s">
        <v>1290</v>
      </c>
      <c r="D423" s="9">
        <v>178.97</v>
      </c>
      <c r="E423" s="9">
        <v>26.44</v>
      </c>
      <c r="F423" s="9">
        <v>53.66</v>
      </c>
      <c r="G423" s="9"/>
    </row>
    <row r="424" spans="1:7" ht="15.75" thickBot="1" x14ac:dyDescent="0.3">
      <c r="A424" s="6"/>
      <c r="B424" s="6"/>
      <c r="C424" s="6"/>
      <c r="D424" s="6"/>
      <c r="E424" s="6"/>
      <c r="F424" s="6"/>
      <c r="G424" s="6"/>
    </row>
    <row r="425" spans="1:7" ht="15.75" thickBot="1" x14ac:dyDescent="0.3">
      <c r="A425" s="7" t="s">
        <v>2574</v>
      </c>
      <c r="B425" s="7" t="s">
        <v>2570</v>
      </c>
      <c r="C425" s="8" t="s">
        <v>1290</v>
      </c>
      <c r="D425" s="9">
        <v>187.9</v>
      </c>
      <c r="E425" s="9">
        <v>25.18</v>
      </c>
      <c r="F425" s="9">
        <v>54.91</v>
      </c>
      <c r="G425" s="9"/>
    </row>
    <row r="426" spans="1:7" ht="15.75" thickBot="1" x14ac:dyDescent="0.3">
      <c r="A426" s="6"/>
      <c r="B426" s="6"/>
      <c r="C426" s="6"/>
      <c r="D426" s="6"/>
      <c r="E426" s="6"/>
      <c r="F426" s="6"/>
      <c r="G426" s="6"/>
    </row>
    <row r="427" spans="1:7" ht="25.5" thickBot="1" x14ac:dyDescent="0.3">
      <c r="A427" s="7" t="s">
        <v>2575</v>
      </c>
      <c r="B427" s="7" t="s">
        <v>2576</v>
      </c>
      <c r="C427" s="8"/>
      <c r="D427" s="9"/>
      <c r="E427" s="9"/>
      <c r="F427" s="9"/>
      <c r="G427" s="9"/>
    </row>
    <row r="428" spans="1:7" ht="15.75" thickBot="1" x14ac:dyDescent="0.3">
      <c r="A428" s="6"/>
      <c r="B428" s="6"/>
      <c r="C428" s="6"/>
      <c r="D428" s="6"/>
      <c r="E428" s="6"/>
      <c r="F428" s="6"/>
      <c r="G428" s="6"/>
    </row>
    <row r="429" spans="1:7" ht="15.75" thickBot="1" x14ac:dyDescent="0.3">
      <c r="A429" s="7" t="s">
        <v>2577</v>
      </c>
      <c r="B429" s="7" t="s">
        <v>2570</v>
      </c>
      <c r="C429" s="8" t="s">
        <v>1290</v>
      </c>
      <c r="D429" s="9">
        <v>198.26</v>
      </c>
      <c r="E429" s="9">
        <v>28.05</v>
      </c>
      <c r="F429" s="9">
        <v>52.04</v>
      </c>
      <c r="G429" s="9"/>
    </row>
    <row r="430" spans="1:7" ht="15.75" thickBot="1" x14ac:dyDescent="0.3">
      <c r="A430" s="6"/>
      <c r="B430" s="6"/>
      <c r="C430" s="6"/>
      <c r="D430" s="6"/>
      <c r="E430" s="6"/>
      <c r="F430" s="6"/>
      <c r="G430" s="6"/>
    </row>
    <row r="431" spans="1:7" ht="15.75" thickBot="1" x14ac:dyDescent="0.3">
      <c r="A431" s="7" t="s">
        <v>2578</v>
      </c>
      <c r="B431" s="7" t="s">
        <v>2579</v>
      </c>
      <c r="C431" s="8" t="s">
        <v>1290</v>
      </c>
      <c r="D431" s="9">
        <v>207.55</v>
      </c>
      <c r="E431" s="9">
        <v>26.8</v>
      </c>
      <c r="F431" s="9">
        <v>53.3</v>
      </c>
      <c r="G431" s="9"/>
    </row>
    <row r="432" spans="1:7" ht="15.75" thickBot="1" x14ac:dyDescent="0.3">
      <c r="A432" s="6"/>
      <c r="B432" s="6"/>
      <c r="C432" s="6"/>
      <c r="D432" s="6"/>
      <c r="E432" s="6"/>
      <c r="F432" s="6"/>
      <c r="G432" s="6"/>
    </row>
    <row r="433" spans="1:7" ht="15.75" thickBot="1" x14ac:dyDescent="0.3">
      <c r="A433" s="7" t="s">
        <v>2580</v>
      </c>
      <c r="B433" s="7" t="s">
        <v>2581</v>
      </c>
      <c r="C433" s="8"/>
      <c r="D433" s="9"/>
      <c r="E433" s="9"/>
      <c r="F433" s="9"/>
      <c r="G433" s="9"/>
    </row>
    <row r="434" spans="1:7" ht="15.75" thickBot="1" x14ac:dyDescent="0.3">
      <c r="A434" s="6"/>
      <c r="B434" s="6"/>
      <c r="C434" s="6"/>
      <c r="D434" s="6"/>
      <c r="E434" s="6"/>
      <c r="F434" s="6"/>
      <c r="G434" s="6"/>
    </row>
    <row r="435" spans="1:7" ht="36.75" x14ac:dyDescent="0.25">
      <c r="A435" s="23" t="s">
        <v>2582</v>
      </c>
      <c r="B435" s="10" t="s">
        <v>2583</v>
      </c>
      <c r="C435" s="26"/>
      <c r="D435" s="29"/>
      <c r="E435" s="29"/>
      <c r="F435" s="29"/>
      <c r="G435" s="29"/>
    </row>
    <row r="436" spans="1:7" x14ac:dyDescent="0.25">
      <c r="A436" s="24"/>
      <c r="B436" s="11" t="s">
        <v>2584</v>
      </c>
      <c r="C436" s="27"/>
      <c r="D436" s="30"/>
      <c r="E436" s="30"/>
      <c r="F436" s="30"/>
      <c r="G436" s="30"/>
    </row>
    <row r="437" spans="1:7" x14ac:dyDescent="0.25">
      <c r="A437" s="24"/>
      <c r="B437" s="11" t="s">
        <v>2585</v>
      </c>
      <c r="C437" s="27"/>
      <c r="D437" s="30"/>
      <c r="E437" s="30"/>
      <c r="F437" s="30"/>
      <c r="G437" s="30"/>
    </row>
    <row r="438" spans="1:7" x14ac:dyDescent="0.25">
      <c r="A438" s="24"/>
      <c r="B438" s="11" t="s">
        <v>2586</v>
      </c>
      <c r="C438" s="27"/>
      <c r="D438" s="30"/>
      <c r="E438" s="30"/>
      <c r="F438" s="30"/>
      <c r="G438" s="30"/>
    </row>
    <row r="439" spans="1:7" x14ac:dyDescent="0.25">
      <c r="A439" s="24"/>
      <c r="B439" s="11" t="s">
        <v>2587</v>
      </c>
      <c r="C439" s="27"/>
      <c r="D439" s="30"/>
      <c r="E439" s="30"/>
      <c r="F439" s="30"/>
      <c r="G439" s="30"/>
    </row>
    <row r="440" spans="1:7" x14ac:dyDescent="0.25">
      <c r="A440" s="24"/>
      <c r="B440" s="11" t="s">
        <v>2588</v>
      </c>
      <c r="C440" s="27"/>
      <c r="D440" s="30"/>
      <c r="E440" s="30"/>
      <c r="F440" s="30"/>
      <c r="G440" s="30"/>
    </row>
    <row r="441" spans="1:7" x14ac:dyDescent="0.25">
      <c r="A441" s="24"/>
      <c r="B441" s="11" t="s">
        <v>2589</v>
      </c>
      <c r="C441" s="27"/>
      <c r="D441" s="30"/>
      <c r="E441" s="30"/>
      <c r="F441" s="30"/>
      <c r="G441" s="30"/>
    </row>
    <row r="442" spans="1:7" ht="15.75" thickBot="1" x14ac:dyDescent="0.3">
      <c r="A442" s="25"/>
      <c r="B442" s="12" t="s">
        <v>2590</v>
      </c>
      <c r="C442" s="28"/>
      <c r="D442" s="31"/>
      <c r="E442" s="31"/>
      <c r="F442" s="31"/>
      <c r="G442" s="31"/>
    </row>
    <row r="443" spans="1:7" ht="15.75" thickBot="1" x14ac:dyDescent="0.3">
      <c r="A443" s="6"/>
      <c r="B443" s="6"/>
      <c r="C443" s="6"/>
      <c r="D443" s="6"/>
      <c r="E443" s="6"/>
      <c r="F443" s="6"/>
      <c r="G443" s="6"/>
    </row>
    <row r="444" spans="1:7" ht="15.75" thickBot="1" x14ac:dyDescent="0.3">
      <c r="A444" s="7" t="s">
        <v>2591</v>
      </c>
      <c r="B444" s="7" t="s">
        <v>2592</v>
      </c>
      <c r="C444" s="8" t="s">
        <v>48</v>
      </c>
      <c r="D444" s="9">
        <v>88.9</v>
      </c>
      <c r="E444" s="9">
        <v>22</v>
      </c>
      <c r="F444" s="9">
        <v>57.44</v>
      </c>
      <c r="G444" s="9">
        <v>0.66</v>
      </c>
    </row>
    <row r="445" spans="1:7" ht="15.75" thickBot="1" x14ac:dyDescent="0.3">
      <c r="A445" s="6"/>
      <c r="B445" s="6"/>
      <c r="C445" s="6"/>
      <c r="D445" s="6"/>
      <c r="E445" s="6"/>
      <c r="F445" s="6"/>
      <c r="G445" s="6"/>
    </row>
    <row r="446" spans="1:7" ht="15.75" thickBot="1" x14ac:dyDescent="0.3">
      <c r="A446" s="7" t="s">
        <v>2593</v>
      </c>
      <c r="B446" s="7" t="s">
        <v>2594</v>
      </c>
      <c r="C446" s="8" t="s">
        <v>48</v>
      </c>
      <c r="D446" s="9">
        <v>102.76</v>
      </c>
      <c r="E446" s="9">
        <v>19.03</v>
      </c>
      <c r="F446" s="9">
        <v>60.49</v>
      </c>
      <c r="G446" s="9">
        <v>0.56999999999999995</v>
      </c>
    </row>
    <row r="447" spans="1:7" ht="15.75" thickBot="1" x14ac:dyDescent="0.3">
      <c r="A447" s="6"/>
      <c r="B447" s="6"/>
      <c r="C447" s="6"/>
      <c r="D447" s="6"/>
      <c r="E447" s="6"/>
      <c r="F447" s="6"/>
      <c r="G447" s="6"/>
    </row>
    <row r="448" spans="1:7" ht="15.75" thickBot="1" x14ac:dyDescent="0.3">
      <c r="A448" s="7" t="s">
        <v>2595</v>
      </c>
      <c r="B448" s="7" t="s">
        <v>2596</v>
      </c>
      <c r="C448" s="8" t="s">
        <v>48</v>
      </c>
      <c r="D448" s="9">
        <v>140.24</v>
      </c>
      <c r="E448" s="9">
        <v>13.95</v>
      </c>
      <c r="F448" s="9">
        <v>65.73</v>
      </c>
      <c r="G448" s="9">
        <v>0.42</v>
      </c>
    </row>
    <row r="449" spans="1:7" ht="15.75" thickBot="1" x14ac:dyDescent="0.3">
      <c r="A449" s="6"/>
      <c r="B449" s="6"/>
      <c r="C449" s="6"/>
      <c r="D449" s="6"/>
      <c r="E449" s="6"/>
      <c r="F449" s="6"/>
      <c r="G449" s="6"/>
    </row>
    <row r="450" spans="1:7" ht="15.75" thickBot="1" x14ac:dyDescent="0.3">
      <c r="A450" s="7" t="s">
        <v>2597</v>
      </c>
      <c r="B450" s="7" t="s">
        <v>2598</v>
      </c>
      <c r="C450" s="8" t="s">
        <v>48</v>
      </c>
      <c r="D450" s="9">
        <v>38.090000000000003</v>
      </c>
      <c r="E450" s="9">
        <v>25.68</v>
      </c>
      <c r="F450" s="9">
        <v>52.87</v>
      </c>
      <c r="G450" s="9">
        <v>1.55</v>
      </c>
    </row>
    <row r="451" spans="1:7" ht="15.75" thickBot="1" x14ac:dyDescent="0.3">
      <c r="A451" s="6"/>
      <c r="B451" s="6"/>
      <c r="C451" s="6"/>
      <c r="D451" s="6"/>
      <c r="E451" s="6"/>
      <c r="F451" s="6"/>
      <c r="G451" s="6"/>
    </row>
    <row r="452" spans="1:7" x14ac:dyDescent="0.25">
      <c r="A452" s="23" t="s">
        <v>2599</v>
      </c>
      <c r="B452" s="10" t="s">
        <v>2600</v>
      </c>
      <c r="C452" s="26"/>
      <c r="D452" s="29"/>
      <c r="E452" s="29"/>
      <c r="F452" s="29"/>
      <c r="G452" s="29"/>
    </row>
    <row r="453" spans="1:7" x14ac:dyDescent="0.25">
      <c r="A453" s="24"/>
      <c r="B453" s="11" t="s">
        <v>2584</v>
      </c>
      <c r="C453" s="27"/>
      <c r="D453" s="30"/>
      <c r="E453" s="30"/>
      <c r="F453" s="30"/>
      <c r="G453" s="30"/>
    </row>
    <row r="454" spans="1:7" x14ac:dyDescent="0.25">
      <c r="A454" s="24"/>
      <c r="B454" s="11" t="s">
        <v>2601</v>
      </c>
      <c r="C454" s="27"/>
      <c r="D454" s="30"/>
      <c r="E454" s="30"/>
      <c r="F454" s="30"/>
      <c r="G454" s="30"/>
    </row>
    <row r="455" spans="1:7" x14ac:dyDescent="0.25">
      <c r="A455" s="24"/>
      <c r="B455" s="11" t="s">
        <v>2602</v>
      </c>
      <c r="C455" s="27"/>
      <c r="D455" s="30"/>
      <c r="E455" s="30"/>
      <c r="F455" s="30"/>
      <c r="G455" s="30"/>
    </row>
    <row r="456" spans="1:7" x14ac:dyDescent="0.25">
      <c r="A456" s="24"/>
      <c r="B456" s="11" t="s">
        <v>2603</v>
      </c>
      <c r="C456" s="27"/>
      <c r="D456" s="30"/>
      <c r="E456" s="30"/>
      <c r="F456" s="30"/>
      <c r="G456" s="30"/>
    </row>
    <row r="457" spans="1:7" x14ac:dyDescent="0.25">
      <c r="A457" s="24"/>
      <c r="B457" s="11" t="s">
        <v>2604</v>
      </c>
      <c r="C457" s="27"/>
      <c r="D457" s="30"/>
      <c r="E457" s="30"/>
      <c r="F457" s="30"/>
      <c r="G457" s="30"/>
    </row>
    <row r="458" spans="1:7" x14ac:dyDescent="0.25">
      <c r="A458" s="24"/>
      <c r="B458" s="11" t="s">
        <v>2605</v>
      </c>
      <c r="C458" s="27"/>
      <c r="D458" s="30"/>
      <c r="E458" s="30"/>
      <c r="F458" s="30"/>
      <c r="G458" s="30"/>
    </row>
    <row r="459" spans="1:7" x14ac:dyDescent="0.25">
      <c r="A459" s="24"/>
      <c r="B459" s="11" t="s">
        <v>2589</v>
      </c>
      <c r="C459" s="27"/>
      <c r="D459" s="30"/>
      <c r="E459" s="30"/>
      <c r="F459" s="30"/>
      <c r="G459" s="30"/>
    </row>
    <row r="460" spans="1:7" x14ac:dyDescent="0.25">
      <c r="A460" s="24"/>
      <c r="B460" s="11" t="s">
        <v>2606</v>
      </c>
      <c r="C460" s="27"/>
      <c r="D460" s="30"/>
      <c r="E460" s="30"/>
      <c r="F460" s="30"/>
      <c r="G460" s="30"/>
    </row>
    <row r="461" spans="1:7" x14ac:dyDescent="0.25">
      <c r="A461" s="24"/>
      <c r="B461" s="11" t="s">
        <v>2607</v>
      </c>
      <c r="C461" s="27"/>
      <c r="D461" s="30"/>
      <c r="E461" s="30"/>
      <c r="F461" s="30"/>
      <c r="G461" s="30"/>
    </row>
    <row r="462" spans="1:7" x14ac:dyDescent="0.25">
      <c r="A462" s="24"/>
      <c r="B462" s="11" t="s">
        <v>2608</v>
      </c>
      <c r="C462" s="27"/>
      <c r="D462" s="30"/>
      <c r="E462" s="30"/>
      <c r="F462" s="30"/>
      <c r="G462" s="30"/>
    </row>
    <row r="463" spans="1:7" ht="15.75" thickBot="1" x14ac:dyDescent="0.3">
      <c r="A463" s="25"/>
      <c r="B463" s="12" t="s">
        <v>2609</v>
      </c>
      <c r="C463" s="28"/>
      <c r="D463" s="31"/>
      <c r="E463" s="31"/>
      <c r="F463" s="31"/>
      <c r="G463" s="31"/>
    </row>
    <row r="464" spans="1:7" ht="15.75" thickBot="1" x14ac:dyDescent="0.3">
      <c r="A464" s="6"/>
      <c r="B464" s="6"/>
      <c r="C464" s="6"/>
      <c r="D464" s="6"/>
      <c r="E464" s="6"/>
      <c r="F464" s="6"/>
      <c r="G464" s="6"/>
    </row>
    <row r="465" spans="1:7" ht="15.75" thickBot="1" x14ac:dyDescent="0.3">
      <c r="A465" s="7" t="s">
        <v>2610</v>
      </c>
      <c r="B465" s="7" t="s">
        <v>2611</v>
      </c>
      <c r="C465" s="8" t="s">
        <v>114</v>
      </c>
      <c r="D465" s="9">
        <v>31.65</v>
      </c>
      <c r="E465" s="9">
        <v>26.82</v>
      </c>
      <c r="F465" s="9">
        <v>53.27</v>
      </c>
      <c r="G465" s="9"/>
    </row>
    <row r="466" spans="1:7" ht="15.75" thickBot="1" x14ac:dyDescent="0.3">
      <c r="A466" s="6"/>
      <c r="B466" s="6"/>
      <c r="C466" s="6"/>
      <c r="D466" s="6"/>
      <c r="E466" s="6"/>
      <c r="F466" s="6"/>
      <c r="G466" s="6"/>
    </row>
    <row r="467" spans="1:7" ht="15.75" thickBot="1" x14ac:dyDescent="0.3">
      <c r="A467" s="7" t="s">
        <v>2612</v>
      </c>
      <c r="B467" s="7" t="s">
        <v>2613</v>
      </c>
      <c r="C467" s="8" t="s">
        <v>114</v>
      </c>
      <c r="D467" s="9">
        <v>33.85</v>
      </c>
      <c r="E467" s="9">
        <v>25.08</v>
      </c>
      <c r="F467" s="9">
        <v>55.01</v>
      </c>
      <c r="G467" s="9"/>
    </row>
    <row r="468" spans="1:7" ht="15.75" thickBot="1" x14ac:dyDescent="0.3">
      <c r="A468" s="6"/>
      <c r="B468" s="6"/>
      <c r="C468" s="6"/>
      <c r="D468" s="6"/>
      <c r="E468" s="6"/>
      <c r="F468" s="6"/>
      <c r="G468" s="6"/>
    </row>
    <row r="469" spans="1:7" ht="15.75" thickBot="1" x14ac:dyDescent="0.3">
      <c r="A469" s="7" t="s">
        <v>2614</v>
      </c>
      <c r="B469" s="7" t="s">
        <v>2615</v>
      </c>
      <c r="C469" s="8" t="s">
        <v>114</v>
      </c>
      <c r="D469" s="9">
        <v>36.33</v>
      </c>
      <c r="E469" s="9">
        <v>23.37</v>
      </c>
      <c r="F469" s="9">
        <v>56.73</v>
      </c>
      <c r="G469" s="9"/>
    </row>
    <row r="470" spans="1:7" ht="15.75" thickBot="1" x14ac:dyDescent="0.3">
      <c r="A470" s="6"/>
      <c r="B470" s="6"/>
      <c r="C470" s="6"/>
      <c r="D470" s="6"/>
      <c r="E470" s="6"/>
      <c r="F470" s="6"/>
      <c r="G470" s="6"/>
    </row>
    <row r="471" spans="1:7" ht="36.75" x14ac:dyDescent="0.25">
      <c r="A471" s="23" t="s">
        <v>2616</v>
      </c>
      <c r="B471" s="10" t="s">
        <v>2617</v>
      </c>
      <c r="C471" s="26"/>
      <c r="D471" s="29"/>
      <c r="E471" s="29"/>
      <c r="F471" s="29"/>
      <c r="G471" s="29"/>
    </row>
    <row r="472" spans="1:7" x14ac:dyDescent="0.25">
      <c r="A472" s="24"/>
      <c r="B472" s="11" t="s">
        <v>2584</v>
      </c>
      <c r="C472" s="27"/>
      <c r="D472" s="30"/>
      <c r="E472" s="30"/>
      <c r="F472" s="30"/>
      <c r="G472" s="30"/>
    </row>
    <row r="473" spans="1:7" x14ac:dyDescent="0.25">
      <c r="A473" s="24"/>
      <c r="B473" s="11" t="s">
        <v>2618</v>
      </c>
      <c r="C473" s="27"/>
      <c r="D473" s="30"/>
      <c r="E473" s="30"/>
      <c r="F473" s="30"/>
      <c r="G473" s="30"/>
    </row>
    <row r="474" spans="1:7" x14ac:dyDescent="0.25">
      <c r="A474" s="24"/>
      <c r="B474" s="11" t="s">
        <v>2619</v>
      </c>
      <c r="C474" s="27"/>
      <c r="D474" s="30"/>
      <c r="E474" s="30"/>
      <c r="F474" s="30"/>
      <c r="G474" s="30"/>
    </row>
    <row r="475" spans="1:7" x14ac:dyDescent="0.25">
      <c r="A475" s="24"/>
      <c r="B475" s="11" t="s">
        <v>2620</v>
      </c>
      <c r="C475" s="27"/>
      <c r="D475" s="30"/>
      <c r="E475" s="30"/>
      <c r="F475" s="30"/>
      <c r="G475" s="30"/>
    </row>
    <row r="476" spans="1:7" x14ac:dyDescent="0.25">
      <c r="A476" s="24"/>
      <c r="B476" s="11" t="s">
        <v>2621</v>
      </c>
      <c r="C476" s="27"/>
      <c r="D476" s="30"/>
      <c r="E476" s="30"/>
      <c r="F476" s="30"/>
      <c r="G476" s="30"/>
    </row>
    <row r="477" spans="1:7" x14ac:dyDescent="0.25">
      <c r="A477" s="24"/>
      <c r="B477" s="11" t="s">
        <v>2622</v>
      </c>
      <c r="C477" s="27"/>
      <c r="D477" s="30"/>
      <c r="E477" s="30"/>
      <c r="F477" s="30"/>
      <c r="G477" s="30"/>
    </row>
    <row r="478" spans="1:7" x14ac:dyDescent="0.25">
      <c r="A478" s="24"/>
      <c r="B478" s="11" t="s">
        <v>2623</v>
      </c>
      <c r="C478" s="27"/>
      <c r="D478" s="30"/>
      <c r="E478" s="30"/>
      <c r="F478" s="30"/>
      <c r="G478" s="30"/>
    </row>
    <row r="479" spans="1:7" x14ac:dyDescent="0.25">
      <c r="A479" s="24"/>
      <c r="B479" s="11" t="s">
        <v>2589</v>
      </c>
      <c r="C479" s="27"/>
      <c r="D479" s="30"/>
      <c r="E479" s="30"/>
      <c r="F479" s="30"/>
      <c r="G479" s="30"/>
    </row>
    <row r="480" spans="1:7" x14ac:dyDescent="0.25">
      <c r="A480" s="24"/>
      <c r="B480" s="11" t="s">
        <v>2606</v>
      </c>
      <c r="C480" s="27"/>
      <c r="D480" s="30"/>
      <c r="E480" s="30"/>
      <c r="F480" s="30"/>
      <c r="G480" s="30"/>
    </row>
    <row r="481" spans="1:7" x14ac:dyDescent="0.25">
      <c r="A481" s="24"/>
      <c r="B481" s="11" t="s">
        <v>2624</v>
      </c>
      <c r="C481" s="27"/>
      <c r="D481" s="30"/>
      <c r="E481" s="30"/>
      <c r="F481" s="30"/>
      <c r="G481" s="30"/>
    </row>
    <row r="482" spans="1:7" x14ac:dyDescent="0.25">
      <c r="A482" s="24"/>
      <c r="B482" s="11" t="s">
        <v>2625</v>
      </c>
      <c r="C482" s="27"/>
      <c r="D482" s="30"/>
      <c r="E482" s="30"/>
      <c r="F482" s="30"/>
      <c r="G482" s="30"/>
    </row>
    <row r="483" spans="1:7" ht="15.75" thickBot="1" x14ac:dyDescent="0.3">
      <c r="A483" s="25"/>
      <c r="B483" s="12" t="s">
        <v>2626</v>
      </c>
      <c r="C483" s="28"/>
      <c r="D483" s="31"/>
      <c r="E483" s="31"/>
      <c r="F483" s="31"/>
      <c r="G483" s="31"/>
    </row>
    <row r="484" spans="1:7" ht="15.75" thickBot="1" x14ac:dyDescent="0.3">
      <c r="A484" s="6"/>
      <c r="B484" s="6"/>
      <c r="C484" s="6"/>
      <c r="D484" s="6"/>
      <c r="E484" s="6"/>
      <c r="F484" s="6"/>
      <c r="G484" s="6"/>
    </row>
    <row r="485" spans="1:7" ht="15.75" thickBot="1" x14ac:dyDescent="0.3">
      <c r="A485" s="7" t="s">
        <v>2627</v>
      </c>
      <c r="B485" s="7" t="s">
        <v>2628</v>
      </c>
      <c r="C485" s="8" t="s">
        <v>23</v>
      </c>
      <c r="D485" s="9">
        <v>28.2</v>
      </c>
      <c r="E485" s="9">
        <v>15.04</v>
      </c>
      <c r="F485" s="9">
        <v>65.069999999999993</v>
      </c>
      <c r="G485" s="9"/>
    </row>
    <row r="486" spans="1:7" ht="15.75" thickBot="1" x14ac:dyDescent="0.3">
      <c r="A486" s="6"/>
      <c r="B486" s="6"/>
      <c r="C486" s="6"/>
      <c r="D486" s="6"/>
      <c r="E486" s="6"/>
      <c r="F486" s="6"/>
      <c r="G486" s="6"/>
    </row>
    <row r="487" spans="1:7" ht="15.75" thickBot="1" x14ac:dyDescent="0.3">
      <c r="A487" s="7" t="s">
        <v>2629</v>
      </c>
      <c r="B487" s="7" t="s">
        <v>2630</v>
      </c>
      <c r="C487" s="8" t="s">
        <v>23</v>
      </c>
      <c r="D487" s="9">
        <v>39.549999999999997</v>
      </c>
      <c r="E487" s="9">
        <v>10.72</v>
      </c>
      <c r="F487" s="9">
        <v>69.36</v>
      </c>
      <c r="G487" s="9"/>
    </row>
    <row r="488" spans="1:7" ht="15.75" thickBot="1" x14ac:dyDescent="0.3">
      <c r="A488" s="6"/>
      <c r="B488" s="6"/>
      <c r="C488" s="6"/>
      <c r="D488" s="6"/>
      <c r="E488" s="6"/>
      <c r="F488" s="6"/>
      <c r="G488" s="6"/>
    </row>
    <row r="489" spans="1:7" ht="15.75" thickBot="1" x14ac:dyDescent="0.3">
      <c r="A489" s="7" t="s">
        <v>2631</v>
      </c>
      <c r="B489" s="7" t="s">
        <v>2632</v>
      </c>
      <c r="C489" s="8" t="s">
        <v>23</v>
      </c>
      <c r="D489" s="9">
        <v>43.16</v>
      </c>
      <c r="E489" s="9">
        <v>9.82</v>
      </c>
      <c r="F489" s="9">
        <v>70.27</v>
      </c>
      <c r="G489" s="9"/>
    </row>
    <row r="490" spans="1:7" ht="15.75" thickBot="1" x14ac:dyDescent="0.3">
      <c r="A490" s="6"/>
      <c r="B490" s="6"/>
      <c r="C490" s="6"/>
      <c r="D490" s="6"/>
      <c r="E490" s="6"/>
      <c r="F490" s="6"/>
      <c r="G490" s="6"/>
    </row>
    <row r="491" spans="1:7" ht="61.5" thickBot="1" x14ac:dyDescent="0.3">
      <c r="A491" s="7" t="s">
        <v>2633</v>
      </c>
      <c r="B491" s="7" t="s">
        <v>2634</v>
      </c>
      <c r="C491" s="8"/>
      <c r="D491" s="9"/>
      <c r="E491" s="9"/>
      <c r="F491" s="9"/>
      <c r="G491" s="9"/>
    </row>
    <row r="492" spans="1:7" ht="15.75" thickBot="1" x14ac:dyDescent="0.3">
      <c r="A492" s="6"/>
      <c r="B492" s="6"/>
      <c r="C492" s="6"/>
      <c r="D492" s="6"/>
      <c r="E492" s="6"/>
      <c r="F492" s="6"/>
      <c r="G492" s="6"/>
    </row>
    <row r="493" spans="1:7" ht="15.75" thickBot="1" x14ac:dyDescent="0.3">
      <c r="A493" s="7" t="s">
        <v>2635</v>
      </c>
      <c r="B493" s="7" t="s">
        <v>2636</v>
      </c>
      <c r="C493" s="8" t="s">
        <v>48</v>
      </c>
      <c r="D493" s="9">
        <v>98.31</v>
      </c>
      <c r="E493" s="9">
        <v>10.34</v>
      </c>
      <c r="F493" s="9">
        <v>69.150000000000006</v>
      </c>
      <c r="G493" s="9">
        <v>0.6</v>
      </c>
    </row>
    <row r="494" spans="1:7" ht="15.75" thickBot="1" x14ac:dyDescent="0.3">
      <c r="A494" s="6"/>
      <c r="B494" s="6"/>
      <c r="C494" s="6"/>
      <c r="D494" s="6"/>
      <c r="E494" s="6"/>
      <c r="F494" s="6"/>
      <c r="G494" s="6"/>
    </row>
    <row r="495" spans="1:7" ht="15.75" thickBot="1" x14ac:dyDescent="0.3">
      <c r="A495" s="7" t="s">
        <v>2637</v>
      </c>
      <c r="B495" s="7" t="s">
        <v>2638</v>
      </c>
      <c r="C495" s="8" t="s">
        <v>48</v>
      </c>
      <c r="D495" s="9">
        <v>90.38</v>
      </c>
      <c r="E495" s="9">
        <v>11.25</v>
      </c>
      <c r="F495" s="9">
        <v>68.19</v>
      </c>
      <c r="G495" s="9">
        <v>0.65</v>
      </c>
    </row>
    <row r="496" spans="1:7" ht="15.75" thickBot="1" x14ac:dyDescent="0.3">
      <c r="A496" s="6"/>
      <c r="B496" s="6"/>
      <c r="C496" s="6"/>
      <c r="D496" s="6"/>
      <c r="E496" s="6"/>
      <c r="F496" s="6"/>
      <c r="G496" s="6"/>
    </row>
    <row r="497" spans="1:7" ht="15.75" thickBot="1" x14ac:dyDescent="0.3">
      <c r="A497" s="7" t="s">
        <v>2639</v>
      </c>
      <c r="B497" s="7" t="s">
        <v>2640</v>
      </c>
      <c r="C497" s="8" t="s">
        <v>48</v>
      </c>
      <c r="D497" s="9">
        <v>27.86</v>
      </c>
      <c r="E497" s="9">
        <v>3.02</v>
      </c>
      <c r="F497" s="9">
        <v>77.099999999999994</v>
      </c>
      <c r="G497" s="9"/>
    </row>
    <row r="498" spans="1:7" ht="15.75" thickBot="1" x14ac:dyDescent="0.3">
      <c r="A498" s="6"/>
      <c r="B498" s="6"/>
      <c r="C498" s="6"/>
      <c r="D498" s="6"/>
      <c r="E498" s="6"/>
      <c r="F498" s="6"/>
      <c r="G498" s="6"/>
    </row>
    <row r="499" spans="1:7" ht="15.75" thickBot="1" x14ac:dyDescent="0.3">
      <c r="A499" s="7" t="s">
        <v>2641</v>
      </c>
      <c r="B499" s="7" t="s">
        <v>2642</v>
      </c>
      <c r="C499" s="8" t="s">
        <v>48</v>
      </c>
      <c r="D499" s="9">
        <v>48.06</v>
      </c>
      <c r="E499" s="9">
        <v>1.75</v>
      </c>
      <c r="F499" s="9">
        <v>78.34</v>
      </c>
      <c r="G499" s="9"/>
    </row>
    <row r="500" spans="1:7" ht="15.75" thickBot="1" x14ac:dyDescent="0.3">
      <c r="A500" s="6"/>
      <c r="B500" s="6"/>
      <c r="C500" s="6"/>
      <c r="D500" s="6"/>
      <c r="E500" s="6"/>
      <c r="F500" s="6"/>
      <c r="G500" s="6"/>
    </row>
    <row r="501" spans="1:7" ht="15.75" thickBot="1" x14ac:dyDescent="0.3">
      <c r="A501" s="7" t="s">
        <v>2643</v>
      </c>
      <c r="B501" s="7" t="s">
        <v>2644</v>
      </c>
      <c r="C501" s="8"/>
      <c r="D501" s="9"/>
      <c r="E501" s="9"/>
      <c r="F501" s="9"/>
      <c r="G501" s="9"/>
    </row>
    <row r="502" spans="1:7" ht="15.75" thickBot="1" x14ac:dyDescent="0.3">
      <c r="A502" s="6"/>
      <c r="B502" s="6"/>
      <c r="C502" s="6"/>
      <c r="D502" s="6"/>
      <c r="E502" s="6"/>
      <c r="F502" s="6"/>
      <c r="G502" s="6"/>
    </row>
    <row r="503" spans="1:7" x14ac:dyDescent="0.25">
      <c r="A503" s="23" t="s">
        <v>2645</v>
      </c>
      <c r="B503" s="10" t="s">
        <v>2646</v>
      </c>
      <c r="C503" s="26"/>
      <c r="D503" s="29"/>
      <c r="E503" s="29"/>
      <c r="F503" s="29"/>
      <c r="G503" s="29"/>
    </row>
    <row r="504" spans="1:7" x14ac:dyDescent="0.25">
      <c r="A504" s="24"/>
      <c r="B504" s="11" t="s">
        <v>2584</v>
      </c>
      <c r="C504" s="27"/>
      <c r="D504" s="30"/>
      <c r="E504" s="30"/>
      <c r="F504" s="30"/>
      <c r="G504" s="30"/>
    </row>
    <row r="505" spans="1:7" x14ac:dyDescent="0.25">
      <c r="A505" s="24"/>
      <c r="B505" s="11" t="s">
        <v>2647</v>
      </c>
      <c r="C505" s="27"/>
      <c r="D505" s="30"/>
      <c r="E505" s="30"/>
      <c r="F505" s="30"/>
      <c r="G505" s="30"/>
    </row>
    <row r="506" spans="1:7" x14ac:dyDescent="0.25">
      <c r="A506" s="24"/>
      <c r="B506" s="11" t="s">
        <v>2648</v>
      </c>
      <c r="C506" s="27"/>
      <c r="D506" s="30"/>
      <c r="E506" s="30"/>
      <c r="F506" s="30"/>
      <c r="G506" s="30"/>
    </row>
    <row r="507" spans="1:7" x14ac:dyDescent="0.25">
      <c r="A507" s="24"/>
      <c r="B507" s="11" t="s">
        <v>2649</v>
      </c>
      <c r="C507" s="27"/>
      <c r="D507" s="30"/>
      <c r="E507" s="30"/>
      <c r="F507" s="30"/>
      <c r="G507" s="30"/>
    </row>
    <row r="508" spans="1:7" x14ac:dyDescent="0.25">
      <c r="A508" s="24"/>
      <c r="B508" s="11" t="s">
        <v>2589</v>
      </c>
      <c r="C508" s="27"/>
      <c r="D508" s="30"/>
      <c r="E508" s="30"/>
      <c r="F508" s="30"/>
      <c r="G508" s="30"/>
    </row>
    <row r="509" spans="1:7" x14ac:dyDescent="0.25">
      <c r="A509" s="24"/>
      <c r="B509" s="11" t="s">
        <v>2606</v>
      </c>
      <c r="C509" s="27"/>
      <c r="D509" s="30"/>
      <c r="E509" s="30"/>
      <c r="F509" s="30"/>
      <c r="G509" s="30"/>
    </row>
    <row r="510" spans="1:7" x14ac:dyDescent="0.25">
      <c r="A510" s="24"/>
      <c r="B510" s="11" t="s">
        <v>2650</v>
      </c>
      <c r="C510" s="27"/>
      <c r="D510" s="30"/>
      <c r="E510" s="30"/>
      <c r="F510" s="30"/>
      <c r="G510" s="30"/>
    </row>
    <row r="511" spans="1:7" x14ac:dyDescent="0.25">
      <c r="A511" s="24"/>
      <c r="B511" s="11" t="s">
        <v>2651</v>
      </c>
      <c r="C511" s="27"/>
      <c r="D511" s="30"/>
      <c r="E511" s="30"/>
      <c r="F511" s="30"/>
      <c r="G511" s="30"/>
    </row>
    <row r="512" spans="1:7" ht="15.75" thickBot="1" x14ac:dyDescent="0.3">
      <c r="A512" s="25"/>
      <c r="B512" s="12" t="s">
        <v>2652</v>
      </c>
      <c r="C512" s="28"/>
      <c r="D512" s="31"/>
      <c r="E512" s="31"/>
      <c r="F512" s="31"/>
      <c r="G512" s="31"/>
    </row>
    <row r="513" spans="1:7" ht="15.75" thickBot="1" x14ac:dyDescent="0.3">
      <c r="A513" s="6"/>
      <c r="B513" s="6"/>
      <c r="C513" s="6"/>
      <c r="D513" s="6"/>
      <c r="E513" s="6"/>
      <c r="F513" s="6"/>
      <c r="G513" s="6"/>
    </row>
    <row r="514" spans="1:7" ht="15.75" thickBot="1" x14ac:dyDescent="0.3">
      <c r="A514" s="7" t="s">
        <v>2653</v>
      </c>
      <c r="B514" s="7" t="s">
        <v>2611</v>
      </c>
      <c r="C514" s="8" t="s">
        <v>114</v>
      </c>
      <c r="D514" s="9">
        <v>34.96</v>
      </c>
      <c r="E514" s="9">
        <v>30.35</v>
      </c>
      <c r="F514" s="9">
        <v>49.74</v>
      </c>
      <c r="G514" s="9"/>
    </row>
    <row r="515" spans="1:7" ht="15.75" thickBot="1" x14ac:dyDescent="0.3">
      <c r="A515" s="6"/>
      <c r="B515" s="6"/>
      <c r="C515" s="6"/>
      <c r="D515" s="6"/>
      <c r="E515" s="6"/>
      <c r="F515" s="6"/>
      <c r="G515" s="6"/>
    </row>
    <row r="516" spans="1:7" ht="15.75" thickBot="1" x14ac:dyDescent="0.3">
      <c r="A516" s="7" t="s">
        <v>2654</v>
      </c>
      <c r="B516" s="7" t="s">
        <v>2613</v>
      </c>
      <c r="C516" s="8" t="s">
        <v>114</v>
      </c>
      <c r="D516" s="9">
        <v>37.39</v>
      </c>
      <c r="E516" s="9">
        <v>28.38</v>
      </c>
      <c r="F516" s="9">
        <v>51.73</v>
      </c>
      <c r="G516" s="9"/>
    </row>
    <row r="517" spans="1:7" ht="15.75" thickBot="1" x14ac:dyDescent="0.3">
      <c r="A517" s="6"/>
      <c r="B517" s="6"/>
      <c r="C517" s="6"/>
      <c r="D517" s="6"/>
      <c r="E517" s="6"/>
      <c r="F517" s="6"/>
      <c r="G517" s="6"/>
    </row>
    <row r="518" spans="1:7" ht="15.75" thickBot="1" x14ac:dyDescent="0.3">
      <c r="A518" s="7" t="s">
        <v>2655</v>
      </c>
      <c r="B518" s="7" t="s">
        <v>2615</v>
      </c>
      <c r="C518" s="8" t="s">
        <v>114</v>
      </c>
      <c r="D518" s="9">
        <v>40.15</v>
      </c>
      <c r="E518" s="9">
        <v>26.43</v>
      </c>
      <c r="F518" s="9">
        <v>53.67</v>
      </c>
      <c r="G518" s="9"/>
    </row>
    <row r="519" spans="1:7" ht="15.75" thickBot="1" x14ac:dyDescent="0.3">
      <c r="A519" s="6"/>
      <c r="B519" s="6"/>
      <c r="C519" s="6"/>
      <c r="D519" s="6"/>
      <c r="E519" s="6"/>
      <c r="F519" s="6"/>
      <c r="G519" s="6"/>
    </row>
    <row r="520" spans="1:7" ht="61.5" thickBot="1" x14ac:dyDescent="0.3">
      <c r="A520" s="7" t="s">
        <v>2656</v>
      </c>
      <c r="B520" s="7" t="s">
        <v>2657</v>
      </c>
      <c r="C520" s="8"/>
      <c r="D520" s="9"/>
      <c r="E520" s="9"/>
      <c r="F520" s="9"/>
      <c r="G520" s="9"/>
    </row>
    <row r="521" spans="1:7" ht="15.75" thickBot="1" x14ac:dyDescent="0.3">
      <c r="A521" s="6"/>
      <c r="B521" s="6"/>
      <c r="C521" s="6"/>
      <c r="D521" s="6"/>
      <c r="E521" s="6"/>
      <c r="F521" s="6"/>
      <c r="G521" s="6"/>
    </row>
    <row r="522" spans="1:7" ht="15.75" thickBot="1" x14ac:dyDescent="0.3">
      <c r="A522" s="7" t="s">
        <v>2658</v>
      </c>
      <c r="B522" s="7" t="s">
        <v>2659</v>
      </c>
      <c r="C522" s="8" t="s">
        <v>114</v>
      </c>
      <c r="D522" s="9">
        <v>133.24</v>
      </c>
      <c r="E522" s="9">
        <v>52.93</v>
      </c>
      <c r="F522" s="9">
        <v>27.16</v>
      </c>
      <c r="G522" s="9"/>
    </row>
    <row r="523" spans="1:7" ht="15.75" thickBot="1" x14ac:dyDescent="0.3">
      <c r="A523" s="6"/>
      <c r="B523" s="6"/>
      <c r="C523" s="6"/>
      <c r="D523" s="6"/>
      <c r="E523" s="6"/>
      <c r="F523" s="6"/>
      <c r="G523" s="6"/>
    </row>
    <row r="524" spans="1:7" ht="15.75" thickBot="1" x14ac:dyDescent="0.3">
      <c r="A524" s="7" t="s">
        <v>2660</v>
      </c>
      <c r="B524" s="7" t="s">
        <v>2661</v>
      </c>
      <c r="C524" s="8" t="s">
        <v>114</v>
      </c>
      <c r="D524" s="9">
        <v>125.24</v>
      </c>
      <c r="E524" s="9">
        <v>54.26</v>
      </c>
      <c r="F524" s="9">
        <v>25.84</v>
      </c>
      <c r="G524" s="9"/>
    </row>
    <row r="525" spans="1:7" ht="15.75" thickBot="1" x14ac:dyDescent="0.3">
      <c r="A525" s="6"/>
      <c r="B525" s="6"/>
      <c r="C525" s="6"/>
      <c r="D525" s="6"/>
      <c r="E525" s="6"/>
      <c r="F525" s="6"/>
      <c r="G525" s="6"/>
    </row>
    <row r="526" spans="1:7" ht="15.75" thickBot="1" x14ac:dyDescent="0.3">
      <c r="A526" s="7" t="s">
        <v>2662</v>
      </c>
      <c r="B526" s="7" t="s">
        <v>2663</v>
      </c>
      <c r="C526" s="8" t="s">
        <v>114</v>
      </c>
      <c r="D526" s="9">
        <v>97.48</v>
      </c>
      <c r="E526" s="9">
        <v>66.510000000000005</v>
      </c>
      <c r="F526" s="9">
        <v>13.59</v>
      </c>
      <c r="G526" s="9"/>
    </row>
    <row r="527" spans="1:7" ht="15.75" thickBot="1" x14ac:dyDescent="0.3">
      <c r="A527" s="6"/>
      <c r="B527" s="6"/>
      <c r="C527" s="6"/>
      <c r="D527" s="6"/>
      <c r="E527" s="6"/>
      <c r="F527" s="6"/>
      <c r="G527" s="6"/>
    </row>
    <row r="528" spans="1:7" ht="48.75" x14ac:dyDescent="0.25">
      <c r="A528" s="23" t="s">
        <v>2664</v>
      </c>
      <c r="B528" s="10" t="s">
        <v>2665</v>
      </c>
      <c r="C528" s="26"/>
      <c r="D528" s="29"/>
      <c r="E528" s="29"/>
      <c r="F528" s="29"/>
      <c r="G528" s="29"/>
    </row>
    <row r="529" spans="1:7" x14ac:dyDescent="0.25">
      <c r="A529" s="24"/>
      <c r="B529" s="11" t="s">
        <v>2584</v>
      </c>
      <c r="C529" s="27"/>
      <c r="D529" s="30"/>
      <c r="E529" s="30"/>
      <c r="F529" s="30"/>
      <c r="G529" s="30"/>
    </row>
    <row r="530" spans="1:7" x14ac:dyDescent="0.25">
      <c r="A530" s="24"/>
      <c r="B530" s="11" t="s">
        <v>2666</v>
      </c>
      <c r="C530" s="27"/>
      <c r="D530" s="30"/>
      <c r="E530" s="30"/>
      <c r="F530" s="30"/>
      <c r="G530" s="30"/>
    </row>
    <row r="531" spans="1:7" ht="24.75" x14ac:dyDescent="0.25">
      <c r="A531" s="24"/>
      <c r="B531" s="11" t="s">
        <v>2667</v>
      </c>
      <c r="C531" s="27"/>
      <c r="D531" s="30"/>
      <c r="E531" s="30"/>
      <c r="F531" s="30"/>
      <c r="G531" s="30"/>
    </row>
    <row r="532" spans="1:7" ht="24.75" x14ac:dyDescent="0.25">
      <c r="A532" s="24"/>
      <c r="B532" s="11" t="s">
        <v>2668</v>
      </c>
      <c r="C532" s="27"/>
      <c r="D532" s="30"/>
      <c r="E532" s="30"/>
      <c r="F532" s="30"/>
      <c r="G532" s="30"/>
    </row>
    <row r="533" spans="1:7" x14ac:dyDescent="0.25">
      <c r="A533" s="24"/>
      <c r="B533" s="11" t="s">
        <v>2669</v>
      </c>
      <c r="C533" s="27"/>
      <c r="D533" s="30"/>
      <c r="E533" s="30"/>
      <c r="F533" s="30"/>
      <c r="G533" s="30"/>
    </row>
    <row r="534" spans="1:7" ht="24.75" x14ac:dyDescent="0.25">
      <c r="A534" s="24"/>
      <c r="B534" s="11" t="s">
        <v>2670</v>
      </c>
      <c r="C534" s="27"/>
      <c r="D534" s="30"/>
      <c r="E534" s="30"/>
      <c r="F534" s="30"/>
      <c r="G534" s="30"/>
    </row>
    <row r="535" spans="1:7" x14ac:dyDescent="0.25">
      <c r="A535" s="24"/>
      <c r="B535" s="11" t="s">
        <v>2671</v>
      </c>
      <c r="C535" s="27"/>
      <c r="D535" s="30"/>
      <c r="E535" s="30"/>
      <c r="F535" s="30"/>
      <c r="G535" s="30"/>
    </row>
    <row r="536" spans="1:7" x14ac:dyDescent="0.25">
      <c r="A536" s="24"/>
      <c r="B536" s="11" t="s">
        <v>2672</v>
      </c>
      <c r="C536" s="27"/>
      <c r="D536" s="30"/>
      <c r="E536" s="30"/>
      <c r="F536" s="30"/>
      <c r="G536" s="30"/>
    </row>
    <row r="537" spans="1:7" x14ac:dyDescent="0.25">
      <c r="A537" s="24"/>
      <c r="B537" s="11" t="s">
        <v>2606</v>
      </c>
      <c r="C537" s="27"/>
      <c r="D537" s="30"/>
      <c r="E537" s="30"/>
      <c r="F537" s="30"/>
      <c r="G537" s="30"/>
    </row>
    <row r="538" spans="1:7" x14ac:dyDescent="0.25">
      <c r="A538" s="24"/>
      <c r="B538" s="11" t="s">
        <v>2673</v>
      </c>
      <c r="C538" s="27"/>
      <c r="D538" s="30"/>
      <c r="E538" s="30"/>
      <c r="F538" s="30"/>
      <c r="G538" s="30"/>
    </row>
    <row r="539" spans="1:7" x14ac:dyDescent="0.25">
      <c r="A539" s="24"/>
      <c r="B539" s="11" t="s">
        <v>2674</v>
      </c>
      <c r="C539" s="27"/>
      <c r="D539" s="30"/>
      <c r="E539" s="30"/>
      <c r="F539" s="30"/>
      <c r="G539" s="30"/>
    </row>
    <row r="540" spans="1:7" x14ac:dyDescent="0.25">
      <c r="A540" s="24"/>
      <c r="B540" s="11" t="s">
        <v>2675</v>
      </c>
      <c r="C540" s="27"/>
      <c r="D540" s="30"/>
      <c r="E540" s="30"/>
      <c r="F540" s="30"/>
      <c r="G540" s="30"/>
    </row>
    <row r="541" spans="1:7" ht="24.75" x14ac:dyDescent="0.25">
      <c r="A541" s="24"/>
      <c r="B541" s="11" t="s">
        <v>2676</v>
      </c>
      <c r="C541" s="27"/>
      <c r="D541" s="30"/>
      <c r="E541" s="30"/>
      <c r="F541" s="30"/>
      <c r="G541" s="30"/>
    </row>
    <row r="542" spans="1:7" ht="15.75" thickBot="1" x14ac:dyDescent="0.3">
      <c r="A542" s="25"/>
      <c r="B542" s="12" t="s">
        <v>2677</v>
      </c>
      <c r="C542" s="28"/>
      <c r="D542" s="31"/>
      <c r="E542" s="31"/>
      <c r="F542" s="31"/>
      <c r="G542" s="31"/>
    </row>
    <row r="543" spans="1:7" ht="15.75" thickBot="1" x14ac:dyDescent="0.3">
      <c r="A543" s="6"/>
      <c r="B543" s="6"/>
      <c r="C543" s="6"/>
      <c r="D543" s="6"/>
      <c r="E543" s="6"/>
      <c r="F543" s="6"/>
      <c r="G543" s="6"/>
    </row>
    <row r="544" spans="1:7" ht="15.75" thickBot="1" x14ac:dyDescent="0.3">
      <c r="A544" s="7" t="s">
        <v>2678</v>
      </c>
      <c r="B544" s="7" t="s">
        <v>2679</v>
      </c>
      <c r="C544" s="8" t="s">
        <v>48</v>
      </c>
      <c r="D544" s="9">
        <v>202.37</v>
      </c>
      <c r="E544" s="9">
        <v>21.18</v>
      </c>
      <c r="F544" s="9">
        <v>58.19</v>
      </c>
      <c r="G544" s="9">
        <v>0.72</v>
      </c>
    </row>
    <row r="545" spans="1:7" ht="15.75" thickBot="1" x14ac:dyDescent="0.3">
      <c r="A545" s="6"/>
      <c r="B545" s="6"/>
      <c r="C545" s="6"/>
      <c r="D545" s="6"/>
      <c r="E545" s="6"/>
      <c r="F545" s="6"/>
      <c r="G545" s="6"/>
    </row>
    <row r="546" spans="1:7" ht="15.75" thickBot="1" x14ac:dyDescent="0.3">
      <c r="A546" s="7" t="s">
        <v>2680</v>
      </c>
      <c r="B546" s="7" t="s">
        <v>2681</v>
      </c>
      <c r="C546" s="8" t="s">
        <v>48</v>
      </c>
      <c r="D546" s="9">
        <v>126.45</v>
      </c>
      <c r="E546" s="9">
        <v>16.96</v>
      </c>
      <c r="F546" s="9">
        <v>62.56</v>
      </c>
      <c r="G546" s="9">
        <v>0.57999999999999996</v>
      </c>
    </row>
    <row r="547" spans="1:7" ht="15.75" thickBot="1" x14ac:dyDescent="0.3">
      <c r="A547" s="6"/>
      <c r="B547" s="6"/>
      <c r="C547" s="6"/>
      <c r="D547" s="6"/>
      <c r="E547" s="6"/>
      <c r="F547" s="6"/>
      <c r="G547" s="6"/>
    </row>
    <row r="548" spans="1:7" ht="15.75" thickBot="1" x14ac:dyDescent="0.3">
      <c r="A548" s="7" t="s">
        <v>2682</v>
      </c>
      <c r="B548" s="7" t="s">
        <v>2683</v>
      </c>
      <c r="C548" s="8" t="s">
        <v>48</v>
      </c>
      <c r="D548" s="9">
        <v>299.14999999999998</v>
      </c>
      <c r="E548" s="9">
        <v>14.33</v>
      </c>
      <c r="F548" s="9">
        <v>65.27</v>
      </c>
      <c r="G548" s="9">
        <v>0.49</v>
      </c>
    </row>
    <row r="549" spans="1:7" ht="15.75" thickBot="1" x14ac:dyDescent="0.3">
      <c r="A549" s="6"/>
      <c r="B549" s="6"/>
      <c r="C549" s="6"/>
      <c r="D549" s="6"/>
      <c r="E549" s="6"/>
      <c r="F549" s="6"/>
      <c r="G549" s="6"/>
    </row>
    <row r="550" spans="1:7" ht="15.75" thickBot="1" x14ac:dyDescent="0.3">
      <c r="A550" s="7" t="s">
        <v>2684</v>
      </c>
      <c r="B550" s="7" t="s">
        <v>2685</v>
      </c>
      <c r="C550" s="8" t="s">
        <v>48</v>
      </c>
      <c r="D550" s="9">
        <v>214.43</v>
      </c>
      <c r="E550" s="9">
        <v>10</v>
      </c>
      <c r="F550" s="9">
        <v>69.760000000000005</v>
      </c>
      <c r="G550" s="9">
        <v>0.34</v>
      </c>
    </row>
    <row r="551" spans="1:7" ht="15.75" thickBot="1" x14ac:dyDescent="0.3">
      <c r="A551" s="6"/>
      <c r="B551" s="6"/>
      <c r="C551" s="6"/>
      <c r="D551" s="6"/>
      <c r="E551" s="6"/>
      <c r="F551" s="6"/>
      <c r="G551" s="6"/>
    </row>
    <row r="552" spans="1:7" ht="15.75" thickBot="1" x14ac:dyDescent="0.3">
      <c r="A552" s="7" t="s">
        <v>2686</v>
      </c>
      <c r="B552" s="7" t="s">
        <v>2687</v>
      </c>
      <c r="C552" s="8" t="s">
        <v>48</v>
      </c>
      <c r="D552" s="9">
        <v>131.96</v>
      </c>
      <c r="E552" s="9">
        <v>32.49</v>
      </c>
      <c r="F552" s="9">
        <v>46.5</v>
      </c>
      <c r="G552" s="9">
        <v>1.1100000000000001</v>
      </c>
    </row>
    <row r="553" spans="1:7" ht="15.75" thickBot="1" x14ac:dyDescent="0.3">
      <c r="A553" s="6"/>
      <c r="B553" s="6"/>
      <c r="C553" s="6"/>
      <c r="D553" s="6"/>
      <c r="E553" s="6"/>
      <c r="F553" s="6"/>
      <c r="G553" s="6"/>
    </row>
    <row r="554" spans="1:7" ht="15.75" thickBot="1" x14ac:dyDescent="0.3">
      <c r="A554" s="7" t="s">
        <v>2688</v>
      </c>
      <c r="B554" s="7" t="s">
        <v>2689</v>
      </c>
      <c r="C554" s="8" t="s">
        <v>48</v>
      </c>
      <c r="D554" s="9">
        <v>63.35</v>
      </c>
      <c r="E554" s="9">
        <v>33.840000000000003</v>
      </c>
      <c r="F554" s="9">
        <v>45.1</v>
      </c>
      <c r="G554" s="9">
        <v>1.1499999999999999</v>
      </c>
    </row>
    <row r="555" spans="1:7" ht="15.75" thickBot="1" x14ac:dyDescent="0.3">
      <c r="A555" s="6"/>
      <c r="B555" s="6"/>
      <c r="C555" s="6"/>
      <c r="D555" s="6"/>
      <c r="E555" s="6"/>
      <c r="F555" s="6"/>
      <c r="G555" s="6"/>
    </row>
    <row r="556" spans="1:7" ht="15.75" thickBot="1" x14ac:dyDescent="0.3">
      <c r="A556" s="7" t="s">
        <v>2690</v>
      </c>
      <c r="B556" s="7" t="s">
        <v>2691</v>
      </c>
      <c r="C556" s="8"/>
      <c r="D556" s="9"/>
      <c r="E556" s="9"/>
      <c r="F556" s="9"/>
      <c r="G556" s="9"/>
    </row>
    <row r="557" spans="1:7" ht="15.75" thickBot="1" x14ac:dyDescent="0.3">
      <c r="A557" s="6"/>
      <c r="B557" s="6"/>
      <c r="C557" s="6"/>
      <c r="D557" s="6"/>
      <c r="E557" s="6"/>
      <c r="F557" s="6"/>
      <c r="G557" s="6"/>
    </row>
    <row r="558" spans="1:7" ht="36.75" x14ac:dyDescent="0.25">
      <c r="A558" s="23" t="s">
        <v>2692</v>
      </c>
      <c r="B558" s="10" t="s">
        <v>2693</v>
      </c>
      <c r="C558" s="26"/>
      <c r="D558" s="29"/>
      <c r="E558" s="29"/>
      <c r="F558" s="29"/>
      <c r="G558" s="29"/>
    </row>
    <row r="559" spans="1:7" x14ac:dyDescent="0.25">
      <c r="A559" s="24"/>
      <c r="B559" s="11" t="s">
        <v>2584</v>
      </c>
      <c r="C559" s="27"/>
      <c r="D559" s="30"/>
      <c r="E559" s="30"/>
      <c r="F559" s="30"/>
      <c r="G559" s="30"/>
    </row>
    <row r="560" spans="1:7" x14ac:dyDescent="0.25">
      <c r="A560" s="24"/>
      <c r="B560" s="11" t="s">
        <v>2585</v>
      </c>
      <c r="C560" s="27"/>
      <c r="D560" s="30"/>
      <c r="E560" s="30"/>
      <c r="F560" s="30"/>
      <c r="G560" s="30"/>
    </row>
    <row r="561" spans="1:7" x14ac:dyDescent="0.25">
      <c r="A561" s="24"/>
      <c r="B561" s="11" t="s">
        <v>2586</v>
      </c>
      <c r="C561" s="27"/>
      <c r="D561" s="30"/>
      <c r="E561" s="30"/>
      <c r="F561" s="30"/>
      <c r="G561" s="30"/>
    </row>
    <row r="562" spans="1:7" x14ac:dyDescent="0.25">
      <c r="A562" s="24"/>
      <c r="B562" s="11" t="s">
        <v>2587</v>
      </c>
      <c r="C562" s="27"/>
      <c r="D562" s="30"/>
      <c r="E562" s="30"/>
      <c r="F562" s="30"/>
      <c r="G562" s="30"/>
    </row>
    <row r="563" spans="1:7" x14ac:dyDescent="0.25">
      <c r="A563" s="24"/>
      <c r="B563" s="11" t="s">
        <v>2588</v>
      </c>
      <c r="C563" s="27"/>
      <c r="D563" s="30"/>
      <c r="E563" s="30"/>
      <c r="F563" s="30"/>
      <c r="G563" s="30"/>
    </row>
    <row r="564" spans="1:7" x14ac:dyDescent="0.25">
      <c r="A564" s="24"/>
      <c r="B564" s="11" t="s">
        <v>2589</v>
      </c>
      <c r="C564" s="27"/>
      <c r="D564" s="30"/>
      <c r="E564" s="30"/>
      <c r="F564" s="30"/>
      <c r="G564" s="30"/>
    </row>
    <row r="565" spans="1:7" ht="15.75" thickBot="1" x14ac:dyDescent="0.3">
      <c r="A565" s="25"/>
      <c r="B565" s="12" t="s">
        <v>2590</v>
      </c>
      <c r="C565" s="28"/>
      <c r="D565" s="31"/>
      <c r="E565" s="31"/>
      <c r="F565" s="31"/>
      <c r="G565" s="31"/>
    </row>
    <row r="566" spans="1:7" ht="15.75" thickBot="1" x14ac:dyDescent="0.3">
      <c r="A566" s="6"/>
      <c r="B566" s="6"/>
      <c r="C566" s="6"/>
      <c r="D566" s="6"/>
      <c r="E566" s="6"/>
      <c r="F566" s="6"/>
      <c r="G566" s="6"/>
    </row>
    <row r="567" spans="1:7" ht="15.75" thickBot="1" x14ac:dyDescent="0.3">
      <c r="A567" s="7" t="s">
        <v>2694</v>
      </c>
      <c r="B567" s="7" t="s">
        <v>2592</v>
      </c>
      <c r="C567" s="8" t="s">
        <v>48</v>
      </c>
      <c r="D567" s="9">
        <v>88.9</v>
      </c>
      <c r="E567" s="9">
        <v>22</v>
      </c>
      <c r="F567" s="9">
        <v>57.44</v>
      </c>
      <c r="G567" s="9">
        <v>0.66</v>
      </c>
    </row>
    <row r="568" spans="1:7" ht="15.75" thickBot="1" x14ac:dyDescent="0.3">
      <c r="A568" s="6"/>
      <c r="B568" s="6"/>
      <c r="C568" s="6"/>
      <c r="D568" s="6"/>
      <c r="E568" s="6"/>
      <c r="F568" s="6"/>
      <c r="G568" s="6"/>
    </row>
    <row r="569" spans="1:7" ht="15.75" thickBot="1" x14ac:dyDescent="0.3">
      <c r="A569" s="7" t="s">
        <v>2695</v>
      </c>
      <c r="B569" s="7" t="s">
        <v>2594</v>
      </c>
      <c r="C569" s="8" t="s">
        <v>48</v>
      </c>
      <c r="D569" s="9">
        <v>102.76</v>
      </c>
      <c r="E569" s="9">
        <v>19.03</v>
      </c>
      <c r="F569" s="9">
        <v>60.49</v>
      </c>
      <c r="G569" s="9">
        <v>0.56999999999999995</v>
      </c>
    </row>
    <row r="570" spans="1:7" ht="15.75" thickBot="1" x14ac:dyDescent="0.3">
      <c r="A570" s="6"/>
      <c r="B570" s="6"/>
      <c r="C570" s="6"/>
      <c r="D570" s="6"/>
      <c r="E570" s="6"/>
      <c r="F570" s="6"/>
      <c r="G570" s="6"/>
    </row>
    <row r="571" spans="1:7" ht="15.75" thickBot="1" x14ac:dyDescent="0.3">
      <c r="A571" s="7" t="s">
        <v>2696</v>
      </c>
      <c r="B571" s="7" t="s">
        <v>2596</v>
      </c>
      <c r="C571" s="8" t="s">
        <v>48</v>
      </c>
      <c r="D571" s="9">
        <v>140.24</v>
      </c>
      <c r="E571" s="9">
        <v>13.95</v>
      </c>
      <c r="F571" s="9">
        <v>65.73</v>
      </c>
      <c r="G571" s="9">
        <v>0.42</v>
      </c>
    </row>
    <row r="572" spans="1:7" ht="15.75" thickBot="1" x14ac:dyDescent="0.3">
      <c r="A572" s="6"/>
      <c r="B572" s="6"/>
      <c r="C572" s="6"/>
      <c r="D572" s="6"/>
      <c r="E572" s="6"/>
      <c r="F572" s="6"/>
      <c r="G572" s="6"/>
    </row>
    <row r="573" spans="1:7" ht="15.75" thickBot="1" x14ac:dyDescent="0.3">
      <c r="A573" s="7" t="s">
        <v>2697</v>
      </c>
      <c r="B573" s="7" t="s">
        <v>2598</v>
      </c>
      <c r="C573" s="8" t="s">
        <v>48</v>
      </c>
      <c r="D573" s="9">
        <v>38.090000000000003</v>
      </c>
      <c r="E573" s="9">
        <v>25.68</v>
      </c>
      <c r="F573" s="9">
        <v>52.87</v>
      </c>
      <c r="G573" s="9">
        <v>1.55</v>
      </c>
    </row>
    <row r="574" spans="1:7" ht="15.75" thickBot="1" x14ac:dyDescent="0.3">
      <c r="A574" s="6"/>
      <c r="B574" s="6"/>
      <c r="C574" s="6"/>
      <c r="D574" s="6"/>
      <c r="E574" s="6"/>
      <c r="F574" s="6"/>
      <c r="G574" s="6"/>
    </row>
    <row r="575" spans="1:7" ht="15.75" thickBot="1" x14ac:dyDescent="0.3">
      <c r="A575" s="7" t="s">
        <v>2698</v>
      </c>
      <c r="B575" s="7" t="s">
        <v>2699</v>
      </c>
      <c r="C575" s="8"/>
      <c r="D575" s="9"/>
      <c r="E575" s="9"/>
      <c r="F575" s="9"/>
      <c r="G575" s="9"/>
    </row>
    <row r="576" spans="1:7" ht="15.75" thickBot="1" x14ac:dyDescent="0.3">
      <c r="A576" s="6"/>
      <c r="B576" s="6"/>
      <c r="C576" s="6"/>
      <c r="D576" s="6"/>
      <c r="E576" s="6"/>
      <c r="F576" s="6"/>
      <c r="G576" s="6"/>
    </row>
    <row r="577" spans="1:7" ht="60.75" x14ac:dyDescent="0.25">
      <c r="A577" s="23" t="s">
        <v>2700</v>
      </c>
      <c r="B577" s="10" t="s">
        <v>2701</v>
      </c>
      <c r="C577" s="26"/>
      <c r="D577" s="29"/>
      <c r="E577" s="29"/>
      <c r="F577" s="29"/>
      <c r="G577" s="29"/>
    </row>
    <row r="578" spans="1:7" x14ac:dyDescent="0.25">
      <c r="A578" s="24"/>
      <c r="B578" s="11" t="s">
        <v>2584</v>
      </c>
      <c r="C578" s="27"/>
      <c r="D578" s="30"/>
      <c r="E578" s="30"/>
      <c r="F578" s="30"/>
      <c r="G578" s="30"/>
    </row>
    <row r="579" spans="1:7" x14ac:dyDescent="0.25">
      <c r="A579" s="24"/>
      <c r="B579" s="11" t="s">
        <v>2666</v>
      </c>
      <c r="C579" s="27"/>
      <c r="D579" s="30"/>
      <c r="E579" s="30"/>
      <c r="F579" s="30"/>
      <c r="G579" s="30"/>
    </row>
    <row r="580" spans="1:7" ht="24.75" x14ac:dyDescent="0.25">
      <c r="A580" s="24"/>
      <c r="B580" s="11" t="s">
        <v>2667</v>
      </c>
      <c r="C580" s="27"/>
      <c r="D580" s="30"/>
      <c r="E580" s="30"/>
      <c r="F580" s="30"/>
      <c r="G580" s="30"/>
    </row>
    <row r="581" spans="1:7" x14ac:dyDescent="0.25">
      <c r="A581" s="24"/>
      <c r="B581" s="11" t="s">
        <v>2702</v>
      </c>
      <c r="C581" s="27"/>
      <c r="D581" s="30"/>
      <c r="E581" s="30"/>
      <c r="F581" s="30"/>
      <c r="G581" s="30"/>
    </row>
    <row r="582" spans="1:7" ht="24.75" x14ac:dyDescent="0.25">
      <c r="A582" s="24"/>
      <c r="B582" s="11" t="s">
        <v>2703</v>
      </c>
      <c r="C582" s="27"/>
      <c r="D582" s="30"/>
      <c r="E582" s="30"/>
      <c r="F582" s="30"/>
      <c r="G582" s="30"/>
    </row>
    <row r="583" spans="1:7" x14ac:dyDescent="0.25">
      <c r="A583" s="24"/>
      <c r="B583" s="11" t="s">
        <v>2704</v>
      </c>
      <c r="C583" s="27"/>
      <c r="D583" s="30"/>
      <c r="E583" s="30"/>
      <c r="F583" s="30"/>
      <c r="G583" s="30"/>
    </row>
    <row r="584" spans="1:7" x14ac:dyDescent="0.25">
      <c r="A584" s="24"/>
      <c r="B584" s="11" t="s">
        <v>2672</v>
      </c>
      <c r="C584" s="27"/>
      <c r="D584" s="30"/>
      <c r="E584" s="30"/>
      <c r="F584" s="30"/>
      <c r="G584" s="30"/>
    </row>
    <row r="585" spans="1:7" x14ac:dyDescent="0.25">
      <c r="A585" s="24"/>
      <c r="B585" s="11" t="s">
        <v>2606</v>
      </c>
      <c r="C585" s="27"/>
      <c r="D585" s="30"/>
      <c r="E585" s="30"/>
      <c r="F585" s="30"/>
      <c r="G585" s="30"/>
    </row>
    <row r="586" spans="1:7" x14ac:dyDescent="0.25">
      <c r="A586" s="24"/>
      <c r="B586" s="11" t="s">
        <v>2673</v>
      </c>
      <c r="C586" s="27"/>
      <c r="D586" s="30"/>
      <c r="E586" s="30"/>
      <c r="F586" s="30"/>
      <c r="G586" s="30"/>
    </row>
    <row r="587" spans="1:7" x14ac:dyDescent="0.25">
      <c r="A587" s="24"/>
      <c r="B587" s="11" t="s">
        <v>2705</v>
      </c>
      <c r="C587" s="27"/>
      <c r="D587" s="30"/>
      <c r="E587" s="30"/>
      <c r="F587" s="30"/>
      <c r="G587" s="30"/>
    </row>
    <row r="588" spans="1:7" x14ac:dyDescent="0.25">
      <c r="A588" s="24"/>
      <c r="B588" s="11" t="s">
        <v>2706</v>
      </c>
      <c r="C588" s="27"/>
      <c r="D588" s="30"/>
      <c r="E588" s="30"/>
      <c r="F588" s="30"/>
      <c r="G588" s="30"/>
    </row>
    <row r="589" spans="1:7" x14ac:dyDescent="0.25">
      <c r="A589" s="24"/>
      <c r="B589" s="11" t="s">
        <v>2675</v>
      </c>
      <c r="C589" s="27"/>
      <c r="D589" s="30"/>
      <c r="E589" s="30"/>
      <c r="F589" s="30"/>
      <c r="G589" s="30"/>
    </row>
    <row r="590" spans="1:7" ht="24.75" x14ac:dyDescent="0.25">
      <c r="A590" s="24"/>
      <c r="B590" s="11" t="s">
        <v>2707</v>
      </c>
      <c r="C590" s="27"/>
      <c r="D590" s="30"/>
      <c r="E590" s="30"/>
      <c r="F590" s="30"/>
      <c r="G590" s="30"/>
    </row>
    <row r="591" spans="1:7" ht="15.75" thickBot="1" x14ac:dyDescent="0.3">
      <c r="A591" s="25"/>
      <c r="B591" s="12" t="s">
        <v>2708</v>
      </c>
      <c r="C591" s="28"/>
      <c r="D591" s="31"/>
      <c r="E591" s="31"/>
      <c r="F591" s="31"/>
      <c r="G591" s="31"/>
    </row>
    <row r="592" spans="1:7" ht="15.75" thickBot="1" x14ac:dyDescent="0.3">
      <c r="A592" s="6"/>
      <c r="B592" s="6"/>
      <c r="C592" s="6"/>
      <c r="D592" s="6"/>
      <c r="E592" s="6"/>
      <c r="F592" s="6"/>
      <c r="G592" s="6"/>
    </row>
    <row r="593" spans="1:7" ht="15.75" thickBot="1" x14ac:dyDescent="0.3">
      <c r="A593" s="7" t="s">
        <v>2709</v>
      </c>
      <c r="B593" s="7" t="s">
        <v>2710</v>
      </c>
      <c r="C593" s="8" t="s">
        <v>114</v>
      </c>
      <c r="D593" s="9">
        <v>94.79</v>
      </c>
      <c r="E593" s="9">
        <v>34.369999999999997</v>
      </c>
      <c r="F593" s="9">
        <v>44.55</v>
      </c>
      <c r="G593" s="9">
        <v>1.17</v>
      </c>
    </row>
    <row r="594" spans="1:7" ht="15.75" thickBot="1" x14ac:dyDescent="0.3">
      <c r="A594" s="6"/>
      <c r="B594" s="6"/>
      <c r="C594" s="6"/>
      <c r="D594" s="6"/>
      <c r="E594" s="6"/>
      <c r="F594" s="6"/>
      <c r="G594" s="6"/>
    </row>
    <row r="595" spans="1:7" ht="15.75" thickBot="1" x14ac:dyDescent="0.3">
      <c r="A595" s="7" t="s">
        <v>2711</v>
      </c>
      <c r="B595" s="7" t="s">
        <v>2712</v>
      </c>
      <c r="C595" s="8" t="s">
        <v>114</v>
      </c>
      <c r="D595" s="9">
        <v>84.95</v>
      </c>
      <c r="E595" s="9">
        <v>31.28</v>
      </c>
      <c r="F595" s="9">
        <v>47.75</v>
      </c>
      <c r="G595" s="9">
        <v>1.07</v>
      </c>
    </row>
    <row r="596" spans="1:7" ht="15.75" thickBot="1" x14ac:dyDescent="0.3">
      <c r="A596" s="6"/>
      <c r="B596" s="6"/>
      <c r="C596" s="6"/>
      <c r="D596" s="6"/>
      <c r="E596" s="6"/>
      <c r="F596" s="6"/>
      <c r="G596" s="6"/>
    </row>
    <row r="597" spans="1:7" ht="15.75" thickBot="1" x14ac:dyDescent="0.3">
      <c r="A597" s="7" t="s">
        <v>2713</v>
      </c>
      <c r="B597" s="7" t="s">
        <v>2714</v>
      </c>
      <c r="C597" s="8" t="s">
        <v>114</v>
      </c>
      <c r="D597" s="9">
        <v>134.02000000000001</v>
      </c>
      <c r="E597" s="9">
        <v>25.59</v>
      </c>
      <c r="F597" s="9">
        <v>53.64</v>
      </c>
      <c r="G597" s="9">
        <v>0.87</v>
      </c>
    </row>
    <row r="598" spans="1:7" ht="15.75" thickBot="1" x14ac:dyDescent="0.3">
      <c r="A598" s="6"/>
      <c r="B598" s="6"/>
      <c r="C598" s="6"/>
      <c r="D598" s="6"/>
      <c r="E598" s="6"/>
      <c r="F598" s="6"/>
      <c r="G598" s="6"/>
    </row>
    <row r="599" spans="1:7" ht="15.75" thickBot="1" x14ac:dyDescent="0.3">
      <c r="A599" s="7" t="s">
        <v>2715</v>
      </c>
      <c r="B599" s="7" t="s">
        <v>2716</v>
      </c>
      <c r="C599" s="8" t="s">
        <v>114</v>
      </c>
      <c r="D599" s="9">
        <v>120.43</v>
      </c>
      <c r="E599" s="9">
        <v>22.78</v>
      </c>
      <c r="F599" s="9">
        <v>56.93</v>
      </c>
      <c r="G599" s="9">
        <v>0.39</v>
      </c>
    </row>
    <row r="600" spans="1:7" ht="15.75" thickBot="1" x14ac:dyDescent="0.3">
      <c r="A600" s="6"/>
      <c r="B600" s="6"/>
      <c r="C600" s="6"/>
      <c r="D600" s="6"/>
      <c r="E600" s="6"/>
      <c r="F600" s="6"/>
      <c r="G600" s="6"/>
    </row>
    <row r="601" spans="1:7" ht="15.75" thickBot="1" x14ac:dyDescent="0.3">
      <c r="A601" s="7" t="s">
        <v>2717</v>
      </c>
      <c r="B601" s="7" t="s">
        <v>2718</v>
      </c>
      <c r="C601" s="8" t="s">
        <v>114</v>
      </c>
      <c r="D601" s="9">
        <v>178.08</v>
      </c>
      <c r="E601" s="9">
        <v>19.739999999999998</v>
      </c>
      <c r="F601" s="9">
        <v>59.68</v>
      </c>
      <c r="G601" s="9">
        <v>0.67</v>
      </c>
    </row>
    <row r="602" spans="1:7" ht="15.75" thickBot="1" x14ac:dyDescent="0.3">
      <c r="A602" s="6"/>
      <c r="B602" s="6"/>
      <c r="C602" s="6"/>
      <c r="D602" s="6"/>
      <c r="E602" s="6"/>
      <c r="F602" s="6"/>
      <c r="G602" s="6"/>
    </row>
    <row r="603" spans="1:7" ht="15.75" thickBot="1" x14ac:dyDescent="0.3">
      <c r="A603" s="7" t="s">
        <v>2719</v>
      </c>
      <c r="B603" s="7" t="s">
        <v>2720</v>
      </c>
      <c r="C603" s="8" t="s">
        <v>114</v>
      </c>
      <c r="D603" s="9">
        <v>162.38</v>
      </c>
      <c r="E603" s="9">
        <v>17.420000000000002</v>
      </c>
      <c r="F603" s="9">
        <v>62.38</v>
      </c>
      <c r="G603" s="9">
        <v>0.3</v>
      </c>
    </row>
    <row r="604" spans="1:7" ht="15.75" thickBot="1" x14ac:dyDescent="0.3">
      <c r="A604" s="6"/>
      <c r="B604" s="6"/>
      <c r="C604" s="6"/>
      <c r="D604" s="6"/>
      <c r="E604" s="6"/>
      <c r="F604" s="6"/>
      <c r="G604" s="6"/>
    </row>
    <row r="605" spans="1:7" ht="15.75" thickBot="1" x14ac:dyDescent="0.3">
      <c r="A605" s="7" t="s">
        <v>2721</v>
      </c>
      <c r="B605" s="7" t="s">
        <v>2722</v>
      </c>
      <c r="C605" s="8" t="s">
        <v>114</v>
      </c>
      <c r="D605" s="9">
        <v>118.26</v>
      </c>
      <c r="E605" s="9">
        <v>27.55</v>
      </c>
      <c r="F605" s="9">
        <v>51.61</v>
      </c>
      <c r="G605" s="9">
        <v>0.94</v>
      </c>
    </row>
    <row r="606" spans="1:7" ht="15.75" thickBot="1" x14ac:dyDescent="0.3">
      <c r="A606" s="6"/>
      <c r="B606" s="6"/>
      <c r="C606" s="6"/>
      <c r="D606" s="6"/>
      <c r="E606" s="6"/>
      <c r="F606" s="6"/>
      <c r="G606" s="6"/>
    </row>
    <row r="607" spans="1:7" ht="15.75" thickBot="1" x14ac:dyDescent="0.3">
      <c r="A607" s="7" t="s">
        <v>2723</v>
      </c>
      <c r="B607" s="7" t="s">
        <v>2724</v>
      </c>
      <c r="C607" s="8" t="s">
        <v>114</v>
      </c>
      <c r="D607" s="9">
        <v>107.84</v>
      </c>
      <c r="E607" s="9">
        <v>24.64</v>
      </c>
      <c r="F607" s="9">
        <v>55.04</v>
      </c>
      <c r="G607" s="9">
        <v>0.42</v>
      </c>
    </row>
    <row r="608" spans="1:7" ht="15.75" thickBot="1" x14ac:dyDescent="0.3">
      <c r="A608" s="6"/>
      <c r="B608" s="6"/>
      <c r="C608" s="6"/>
      <c r="D608" s="6"/>
      <c r="E608" s="6"/>
      <c r="F608" s="6"/>
      <c r="G608" s="6"/>
    </row>
    <row r="609" spans="1:7" ht="15.75" thickBot="1" x14ac:dyDescent="0.3">
      <c r="A609" s="7" t="s">
        <v>2725</v>
      </c>
      <c r="B609" s="7" t="s">
        <v>2726</v>
      </c>
      <c r="C609" s="8" t="s">
        <v>114</v>
      </c>
      <c r="D609" s="9">
        <v>186.85</v>
      </c>
      <c r="E609" s="9">
        <v>18.350000000000001</v>
      </c>
      <c r="F609" s="9">
        <v>61.12</v>
      </c>
      <c r="G609" s="9">
        <v>0.63</v>
      </c>
    </row>
    <row r="610" spans="1:7" ht="15.75" thickBot="1" x14ac:dyDescent="0.3">
      <c r="A610" s="6"/>
      <c r="B610" s="6"/>
      <c r="C610" s="6"/>
      <c r="D610" s="6"/>
      <c r="E610" s="6"/>
      <c r="F610" s="6"/>
      <c r="G610" s="6"/>
    </row>
    <row r="611" spans="1:7" ht="15.75" thickBot="1" x14ac:dyDescent="0.3">
      <c r="A611" s="7" t="s">
        <v>2727</v>
      </c>
      <c r="B611" s="7" t="s">
        <v>2728</v>
      </c>
      <c r="C611" s="8" t="s">
        <v>114</v>
      </c>
      <c r="D611" s="9">
        <v>173.25</v>
      </c>
      <c r="E611" s="9">
        <v>15.83</v>
      </c>
      <c r="F611" s="9">
        <v>63.99</v>
      </c>
      <c r="G611" s="9">
        <v>0.27</v>
      </c>
    </row>
    <row r="612" spans="1:7" ht="15.75" thickBot="1" x14ac:dyDescent="0.3">
      <c r="A612" s="6"/>
      <c r="B612" s="6"/>
      <c r="C612" s="6"/>
      <c r="D612" s="6"/>
      <c r="E612" s="6"/>
      <c r="F612" s="6"/>
      <c r="G612" s="6"/>
    </row>
    <row r="613" spans="1:7" ht="15.75" thickBot="1" x14ac:dyDescent="0.3">
      <c r="A613" s="7" t="s">
        <v>2729</v>
      </c>
      <c r="B613" s="7" t="s">
        <v>2730</v>
      </c>
      <c r="C613" s="8" t="s">
        <v>114</v>
      </c>
      <c r="D613" s="9">
        <v>240.65</v>
      </c>
      <c r="E613" s="9">
        <v>14.61</v>
      </c>
      <c r="F613" s="9">
        <v>64.989999999999995</v>
      </c>
      <c r="G613" s="9">
        <v>0.5</v>
      </c>
    </row>
    <row r="614" spans="1:7" ht="15.75" thickBot="1" x14ac:dyDescent="0.3">
      <c r="A614" s="6"/>
      <c r="B614" s="6"/>
      <c r="C614" s="6"/>
      <c r="D614" s="6"/>
      <c r="E614" s="6"/>
      <c r="F614" s="6"/>
      <c r="G614" s="6"/>
    </row>
    <row r="615" spans="1:7" ht="15.75" thickBot="1" x14ac:dyDescent="0.3">
      <c r="A615" s="7" t="s">
        <v>2731</v>
      </c>
      <c r="B615" s="7" t="s">
        <v>2732</v>
      </c>
      <c r="C615" s="8" t="s">
        <v>114</v>
      </c>
      <c r="D615" s="9">
        <v>224.95</v>
      </c>
      <c r="E615" s="9">
        <v>12.58</v>
      </c>
      <c r="F615" s="9">
        <v>67.31</v>
      </c>
      <c r="G615" s="9">
        <v>0.21</v>
      </c>
    </row>
    <row r="616" spans="1:7" ht="15.75" thickBot="1" x14ac:dyDescent="0.3">
      <c r="A616" s="6"/>
      <c r="B616" s="6"/>
      <c r="C616" s="6"/>
      <c r="D616" s="6"/>
      <c r="E616" s="6"/>
      <c r="F616" s="6"/>
      <c r="G616" s="6"/>
    </row>
    <row r="617" spans="1:7" ht="15.75" thickBot="1" x14ac:dyDescent="0.3">
      <c r="A617" s="7" t="s">
        <v>2733</v>
      </c>
      <c r="B617" s="7" t="s">
        <v>2734</v>
      </c>
      <c r="C617" s="8" t="s">
        <v>114</v>
      </c>
      <c r="D617" s="9">
        <v>151.5</v>
      </c>
      <c r="E617" s="9">
        <v>21.5</v>
      </c>
      <c r="F617" s="9">
        <v>57.86</v>
      </c>
      <c r="G617" s="9">
        <v>0.73</v>
      </c>
    </row>
    <row r="618" spans="1:7" ht="15.75" thickBot="1" x14ac:dyDescent="0.3">
      <c r="A618" s="6"/>
      <c r="B618" s="6"/>
      <c r="C618" s="6"/>
      <c r="D618" s="6"/>
      <c r="E618" s="6"/>
      <c r="F618" s="6"/>
      <c r="G618" s="6"/>
    </row>
    <row r="619" spans="1:7" ht="15.75" thickBot="1" x14ac:dyDescent="0.3">
      <c r="A619" s="7" t="s">
        <v>2735</v>
      </c>
      <c r="B619" s="7" t="s">
        <v>2736</v>
      </c>
      <c r="C619" s="8" t="s">
        <v>114</v>
      </c>
      <c r="D619" s="9">
        <v>141.1</v>
      </c>
      <c r="E619" s="9">
        <v>18.829999999999998</v>
      </c>
      <c r="F619" s="9">
        <v>60.94</v>
      </c>
      <c r="G619" s="9">
        <v>0.32</v>
      </c>
    </row>
    <row r="620" spans="1:7" ht="15.75" thickBot="1" x14ac:dyDescent="0.3">
      <c r="A620" s="6"/>
      <c r="B620" s="6"/>
      <c r="C620" s="6"/>
      <c r="D620" s="6"/>
      <c r="E620" s="6"/>
      <c r="F620" s="6"/>
      <c r="G620" s="6"/>
    </row>
    <row r="621" spans="1:7" ht="15.75" thickBot="1" x14ac:dyDescent="0.3">
      <c r="A621" s="7" t="s">
        <v>2737</v>
      </c>
      <c r="B621" s="7" t="s">
        <v>2738</v>
      </c>
      <c r="C621" s="8" t="s">
        <v>114</v>
      </c>
      <c r="D621" s="9">
        <v>252.38</v>
      </c>
      <c r="E621" s="9">
        <v>13.59</v>
      </c>
      <c r="F621" s="9">
        <v>66.05</v>
      </c>
      <c r="G621" s="9">
        <v>0.46</v>
      </c>
    </row>
    <row r="622" spans="1:7" ht="15.75" thickBot="1" x14ac:dyDescent="0.3">
      <c r="A622" s="6"/>
      <c r="B622" s="6"/>
      <c r="C622" s="6"/>
      <c r="D622" s="6"/>
      <c r="E622" s="6"/>
      <c r="F622" s="6"/>
      <c r="G622" s="6"/>
    </row>
    <row r="623" spans="1:7" ht="15.75" thickBot="1" x14ac:dyDescent="0.3">
      <c r="A623" s="7" t="s">
        <v>2739</v>
      </c>
      <c r="B623" s="7" t="s">
        <v>2740</v>
      </c>
      <c r="C623" s="8" t="s">
        <v>114</v>
      </c>
      <c r="D623" s="9">
        <v>238.79</v>
      </c>
      <c r="E623" s="9">
        <v>11.49</v>
      </c>
      <c r="F623" s="9">
        <v>68.41</v>
      </c>
      <c r="G623" s="9">
        <v>0.2</v>
      </c>
    </row>
    <row r="624" spans="1:7" ht="15.75" thickBot="1" x14ac:dyDescent="0.3">
      <c r="A624" s="6"/>
      <c r="B624" s="6"/>
      <c r="C624" s="6"/>
      <c r="D624" s="6"/>
      <c r="E624" s="6"/>
      <c r="F624" s="6"/>
      <c r="G624" s="6"/>
    </row>
    <row r="625" spans="1:7" ht="15.75" thickBot="1" x14ac:dyDescent="0.3">
      <c r="A625" s="7" t="s">
        <v>2741</v>
      </c>
      <c r="B625" s="7" t="s">
        <v>2742</v>
      </c>
      <c r="C625" s="8" t="s">
        <v>114</v>
      </c>
      <c r="D625" s="9">
        <v>340.13</v>
      </c>
      <c r="E625" s="9">
        <v>10.33</v>
      </c>
      <c r="F625" s="9">
        <v>69.48</v>
      </c>
      <c r="G625" s="9">
        <v>0.28999999999999998</v>
      </c>
    </row>
    <row r="626" spans="1:7" ht="15.75" thickBot="1" x14ac:dyDescent="0.3">
      <c r="A626" s="6"/>
      <c r="B626" s="6"/>
      <c r="C626" s="6"/>
      <c r="D626" s="6"/>
      <c r="E626" s="6"/>
      <c r="F626" s="6"/>
      <c r="G626" s="6"/>
    </row>
    <row r="627" spans="1:7" ht="15.75" thickBot="1" x14ac:dyDescent="0.3">
      <c r="A627" s="7" t="s">
        <v>2743</v>
      </c>
      <c r="B627" s="7" t="s">
        <v>2744</v>
      </c>
      <c r="C627" s="8" t="s">
        <v>114</v>
      </c>
      <c r="D627" s="9">
        <v>324.72000000000003</v>
      </c>
      <c r="E627" s="9">
        <v>8.7100000000000009</v>
      </c>
      <c r="F627" s="9">
        <v>71.239999999999995</v>
      </c>
      <c r="G627" s="9">
        <v>0.15</v>
      </c>
    </row>
    <row r="628" spans="1:7" ht="15.75" thickBot="1" x14ac:dyDescent="0.3">
      <c r="A628" s="6"/>
      <c r="B628" s="6"/>
      <c r="C628" s="6"/>
      <c r="D628" s="6"/>
      <c r="E628" s="6"/>
      <c r="F628" s="6"/>
      <c r="G628" s="6"/>
    </row>
    <row r="629" spans="1:7" ht="60.75" x14ac:dyDescent="0.25">
      <c r="A629" s="23" t="s">
        <v>2745</v>
      </c>
      <c r="B629" s="10" t="s">
        <v>2746</v>
      </c>
      <c r="C629" s="26"/>
      <c r="D629" s="29"/>
      <c r="E629" s="29"/>
      <c r="F629" s="29"/>
      <c r="G629" s="29"/>
    </row>
    <row r="630" spans="1:7" x14ac:dyDescent="0.25">
      <c r="A630" s="24"/>
      <c r="B630" s="11" t="s">
        <v>2584</v>
      </c>
      <c r="C630" s="27"/>
      <c r="D630" s="30"/>
      <c r="E630" s="30"/>
      <c r="F630" s="30"/>
      <c r="G630" s="30"/>
    </row>
    <row r="631" spans="1:7" x14ac:dyDescent="0.25">
      <c r="A631" s="24"/>
      <c r="B631" s="11" t="s">
        <v>2666</v>
      </c>
      <c r="C631" s="27"/>
      <c r="D631" s="30"/>
      <c r="E631" s="30"/>
      <c r="F631" s="30"/>
      <c r="G631" s="30"/>
    </row>
    <row r="632" spans="1:7" ht="24.75" x14ac:dyDescent="0.25">
      <c r="A632" s="24"/>
      <c r="B632" s="11" t="s">
        <v>2667</v>
      </c>
      <c r="C632" s="27"/>
      <c r="D632" s="30"/>
      <c r="E632" s="30"/>
      <c r="F632" s="30"/>
      <c r="G632" s="30"/>
    </row>
    <row r="633" spans="1:7" ht="24.75" x14ac:dyDescent="0.25">
      <c r="A633" s="24"/>
      <c r="B633" s="11" t="s">
        <v>2668</v>
      </c>
      <c r="C633" s="27"/>
      <c r="D633" s="30"/>
      <c r="E633" s="30"/>
      <c r="F633" s="30"/>
      <c r="G633" s="30"/>
    </row>
    <row r="634" spans="1:7" x14ac:dyDescent="0.25">
      <c r="A634" s="24"/>
      <c r="B634" s="11" t="s">
        <v>2669</v>
      </c>
      <c r="C634" s="27"/>
      <c r="D634" s="30"/>
      <c r="E634" s="30"/>
      <c r="F634" s="30"/>
      <c r="G634" s="30"/>
    </row>
    <row r="635" spans="1:7" ht="24.75" x14ac:dyDescent="0.25">
      <c r="A635" s="24"/>
      <c r="B635" s="11" t="s">
        <v>2670</v>
      </c>
      <c r="C635" s="27"/>
      <c r="D635" s="30"/>
      <c r="E635" s="30"/>
      <c r="F635" s="30"/>
      <c r="G635" s="30"/>
    </row>
    <row r="636" spans="1:7" x14ac:dyDescent="0.25">
      <c r="A636" s="24"/>
      <c r="B636" s="11" t="s">
        <v>2671</v>
      </c>
      <c r="C636" s="27"/>
      <c r="D636" s="30"/>
      <c r="E636" s="30"/>
      <c r="F636" s="30"/>
      <c r="G636" s="30"/>
    </row>
    <row r="637" spans="1:7" x14ac:dyDescent="0.25">
      <c r="A637" s="24"/>
      <c r="B637" s="11" t="s">
        <v>2672</v>
      </c>
      <c r="C637" s="27"/>
      <c r="D637" s="30"/>
      <c r="E637" s="30"/>
      <c r="F637" s="30"/>
      <c r="G637" s="30"/>
    </row>
    <row r="638" spans="1:7" x14ac:dyDescent="0.25">
      <c r="A638" s="24"/>
      <c r="B638" s="11" t="s">
        <v>2606</v>
      </c>
      <c r="C638" s="27"/>
      <c r="D638" s="30"/>
      <c r="E638" s="30"/>
      <c r="F638" s="30"/>
      <c r="G638" s="30"/>
    </row>
    <row r="639" spans="1:7" x14ac:dyDescent="0.25">
      <c r="A639" s="24"/>
      <c r="B639" s="11" t="s">
        <v>2673</v>
      </c>
      <c r="C639" s="27"/>
      <c r="D639" s="30"/>
      <c r="E639" s="30"/>
      <c r="F639" s="30"/>
      <c r="G639" s="30"/>
    </row>
    <row r="640" spans="1:7" x14ac:dyDescent="0.25">
      <c r="A640" s="24"/>
      <c r="B640" s="11" t="s">
        <v>2705</v>
      </c>
      <c r="C640" s="27"/>
      <c r="D640" s="30"/>
      <c r="E640" s="30"/>
      <c r="F640" s="30"/>
      <c r="G640" s="30"/>
    </row>
    <row r="641" spans="1:7" x14ac:dyDescent="0.25">
      <c r="A641" s="24"/>
      <c r="B641" s="11" t="s">
        <v>2706</v>
      </c>
      <c r="C641" s="27"/>
      <c r="D641" s="30"/>
      <c r="E641" s="30"/>
      <c r="F641" s="30"/>
      <c r="G641" s="30"/>
    </row>
    <row r="642" spans="1:7" x14ac:dyDescent="0.25">
      <c r="A642" s="24"/>
      <c r="B642" s="11" t="s">
        <v>2675</v>
      </c>
      <c r="C642" s="27"/>
      <c r="D642" s="30"/>
      <c r="E642" s="30"/>
      <c r="F642" s="30"/>
      <c r="G642" s="30"/>
    </row>
    <row r="643" spans="1:7" ht="24.75" x14ac:dyDescent="0.25">
      <c r="A643" s="24"/>
      <c r="B643" s="11" t="s">
        <v>2707</v>
      </c>
      <c r="C643" s="27"/>
      <c r="D643" s="30"/>
      <c r="E643" s="30"/>
      <c r="F643" s="30"/>
      <c r="G643" s="30"/>
    </row>
    <row r="644" spans="1:7" ht="15.75" thickBot="1" x14ac:dyDescent="0.3">
      <c r="A644" s="25"/>
      <c r="B644" s="12" t="s">
        <v>2677</v>
      </c>
      <c r="C644" s="28"/>
      <c r="D644" s="31"/>
      <c r="E644" s="31"/>
      <c r="F644" s="31"/>
      <c r="G644" s="31"/>
    </row>
    <row r="645" spans="1:7" ht="15.75" thickBot="1" x14ac:dyDescent="0.3">
      <c r="A645" s="6"/>
      <c r="B645" s="6"/>
      <c r="C645" s="6"/>
      <c r="D645" s="6"/>
      <c r="E645" s="6"/>
      <c r="F645" s="6"/>
      <c r="G645" s="6"/>
    </row>
    <row r="646" spans="1:7" ht="15.75" thickBot="1" x14ac:dyDescent="0.3">
      <c r="A646" s="7" t="s">
        <v>2747</v>
      </c>
      <c r="B646" s="7" t="s">
        <v>2679</v>
      </c>
      <c r="C646" s="8" t="s">
        <v>48</v>
      </c>
      <c r="D646" s="9">
        <v>231.64</v>
      </c>
      <c r="E646" s="9">
        <v>18.510000000000002</v>
      </c>
      <c r="F646" s="9">
        <v>60.96</v>
      </c>
      <c r="G646" s="9">
        <v>0.63</v>
      </c>
    </row>
    <row r="647" spans="1:7" ht="15.75" thickBot="1" x14ac:dyDescent="0.3">
      <c r="A647" s="6"/>
      <c r="B647" s="6"/>
      <c r="C647" s="6"/>
      <c r="D647" s="6"/>
      <c r="E647" s="6"/>
      <c r="F647" s="6"/>
      <c r="G647" s="6"/>
    </row>
    <row r="648" spans="1:7" ht="15.75" thickBot="1" x14ac:dyDescent="0.3">
      <c r="A648" s="7" t="s">
        <v>2748</v>
      </c>
      <c r="B648" s="7" t="s">
        <v>2681</v>
      </c>
      <c r="C648" s="8" t="s">
        <v>48</v>
      </c>
      <c r="D648" s="9">
        <v>141.09</v>
      </c>
      <c r="E648" s="9">
        <v>15.2</v>
      </c>
      <c r="F648" s="9">
        <v>64.38</v>
      </c>
      <c r="G648" s="9">
        <v>0.52</v>
      </c>
    </row>
    <row r="649" spans="1:7" ht="15.75" thickBot="1" x14ac:dyDescent="0.3">
      <c r="A649" s="6"/>
      <c r="B649" s="6"/>
      <c r="C649" s="6"/>
      <c r="D649" s="6"/>
      <c r="E649" s="6"/>
      <c r="F649" s="6"/>
      <c r="G649" s="6"/>
    </row>
    <row r="650" spans="1:7" ht="15.75" thickBot="1" x14ac:dyDescent="0.3">
      <c r="A650" s="7" t="s">
        <v>2749</v>
      </c>
      <c r="B650" s="7" t="s">
        <v>2683</v>
      </c>
      <c r="C650" s="8" t="s">
        <v>48</v>
      </c>
      <c r="D650" s="9">
        <v>334.25</v>
      </c>
      <c r="E650" s="9">
        <v>12.83</v>
      </c>
      <c r="F650" s="9">
        <v>66.83</v>
      </c>
      <c r="G650" s="9">
        <v>0.44</v>
      </c>
    </row>
    <row r="651" spans="1:7" ht="15.75" thickBot="1" x14ac:dyDescent="0.3">
      <c r="A651" s="6"/>
      <c r="B651" s="6"/>
      <c r="C651" s="6"/>
      <c r="D651" s="6"/>
      <c r="E651" s="6"/>
      <c r="F651" s="6"/>
      <c r="G651" s="6"/>
    </row>
    <row r="652" spans="1:7" ht="15.75" thickBot="1" x14ac:dyDescent="0.3">
      <c r="A652" s="7" t="s">
        <v>2750</v>
      </c>
      <c r="B652" s="7" t="s">
        <v>2685</v>
      </c>
      <c r="C652" s="8" t="s">
        <v>48</v>
      </c>
      <c r="D652" s="9">
        <v>231.98</v>
      </c>
      <c r="E652" s="9">
        <v>9.24</v>
      </c>
      <c r="F652" s="9">
        <v>70.540000000000006</v>
      </c>
      <c r="G652" s="9">
        <v>0.31</v>
      </c>
    </row>
    <row r="653" spans="1:7" ht="15.75" thickBot="1" x14ac:dyDescent="0.3">
      <c r="A653" s="6"/>
      <c r="B653" s="6"/>
      <c r="C653" s="6"/>
      <c r="D653" s="6"/>
      <c r="E653" s="6"/>
      <c r="F653" s="6"/>
      <c r="G653" s="6"/>
    </row>
    <row r="654" spans="1:7" ht="15.75" thickBot="1" x14ac:dyDescent="0.3">
      <c r="A654" s="7" t="s">
        <v>2751</v>
      </c>
      <c r="B654" s="7" t="s">
        <v>2752</v>
      </c>
      <c r="C654" s="8" t="s">
        <v>48</v>
      </c>
      <c r="D654" s="9">
        <v>365.6</v>
      </c>
      <c r="E654" s="9">
        <v>11.73</v>
      </c>
      <c r="F654" s="9">
        <v>67.97</v>
      </c>
      <c r="G654" s="9">
        <v>0.4</v>
      </c>
    </row>
    <row r="655" spans="1:7" ht="15.75" thickBot="1" x14ac:dyDescent="0.3">
      <c r="A655" s="6"/>
      <c r="B655" s="6"/>
      <c r="C655" s="6"/>
      <c r="D655" s="6"/>
      <c r="E655" s="6"/>
      <c r="F655" s="6"/>
      <c r="G655" s="6"/>
    </row>
    <row r="656" spans="1:7" ht="15.75" thickBot="1" x14ac:dyDescent="0.3">
      <c r="A656" s="7" t="s">
        <v>2753</v>
      </c>
      <c r="B656" s="7" t="s">
        <v>2754</v>
      </c>
      <c r="C656" s="8" t="s">
        <v>48</v>
      </c>
      <c r="D656" s="9">
        <v>264.79000000000002</v>
      </c>
      <c r="E656" s="9">
        <v>8.1</v>
      </c>
      <c r="F656" s="9">
        <v>71.72</v>
      </c>
      <c r="G656" s="9">
        <v>0.28000000000000003</v>
      </c>
    </row>
    <row r="657" spans="1:7" ht="15.75" thickBot="1" x14ac:dyDescent="0.3">
      <c r="A657" s="6"/>
      <c r="B657" s="6"/>
      <c r="C657" s="6"/>
      <c r="D657" s="6"/>
      <c r="E657" s="6"/>
      <c r="F657" s="6"/>
      <c r="G657" s="6"/>
    </row>
    <row r="658" spans="1:7" ht="15.75" thickBot="1" x14ac:dyDescent="0.3">
      <c r="A658" s="7" t="s">
        <v>2755</v>
      </c>
      <c r="B658" s="7" t="s">
        <v>2756</v>
      </c>
      <c r="C658" s="8" t="s">
        <v>48</v>
      </c>
      <c r="D658" s="9">
        <v>604.19000000000005</v>
      </c>
      <c r="E658" s="9">
        <v>7.1</v>
      </c>
      <c r="F658" s="9">
        <v>72.760000000000005</v>
      </c>
      <c r="G658" s="9">
        <v>0.24</v>
      </c>
    </row>
    <row r="659" spans="1:7" ht="15.75" thickBot="1" x14ac:dyDescent="0.3">
      <c r="A659" s="6"/>
      <c r="B659" s="6"/>
      <c r="C659" s="6"/>
      <c r="D659" s="6"/>
      <c r="E659" s="6"/>
      <c r="F659" s="6"/>
      <c r="G659" s="6"/>
    </row>
    <row r="660" spans="1:7" ht="15.75" thickBot="1" x14ac:dyDescent="0.3">
      <c r="A660" s="7" t="s">
        <v>2757</v>
      </c>
      <c r="B660" s="7" t="s">
        <v>2758</v>
      </c>
      <c r="C660" s="8" t="s">
        <v>48</v>
      </c>
      <c r="D660" s="9">
        <v>501.92</v>
      </c>
      <c r="E660" s="9">
        <v>4.2699999999999996</v>
      </c>
      <c r="F660" s="9">
        <v>75.680000000000007</v>
      </c>
      <c r="G660" s="9">
        <v>0.15</v>
      </c>
    </row>
    <row r="661" spans="1:7" ht="15.75" thickBot="1" x14ac:dyDescent="0.3">
      <c r="A661" s="6"/>
      <c r="B661" s="6"/>
      <c r="C661" s="6"/>
      <c r="D661" s="6"/>
      <c r="E661" s="6"/>
      <c r="F661" s="6"/>
      <c r="G661" s="6"/>
    </row>
    <row r="662" spans="1:7" ht="15.75" thickBot="1" x14ac:dyDescent="0.3">
      <c r="A662" s="7" t="s">
        <v>2759</v>
      </c>
      <c r="B662" s="7" t="s">
        <v>2687</v>
      </c>
      <c r="C662" s="8" t="s">
        <v>48</v>
      </c>
      <c r="D662" s="9">
        <v>216.19</v>
      </c>
      <c r="E662" s="9">
        <v>19.829999999999998</v>
      </c>
      <c r="F662" s="9">
        <v>59.59</v>
      </c>
      <c r="G662" s="9">
        <v>0.68</v>
      </c>
    </row>
    <row r="663" spans="1:7" ht="15.75" thickBot="1" x14ac:dyDescent="0.3">
      <c r="A663" s="6"/>
      <c r="B663" s="6"/>
      <c r="C663" s="6"/>
      <c r="D663" s="6"/>
      <c r="E663" s="6"/>
      <c r="F663" s="6"/>
      <c r="G663" s="6"/>
    </row>
    <row r="664" spans="1:7" ht="15.75" thickBot="1" x14ac:dyDescent="0.3">
      <c r="A664" s="7" t="s">
        <v>2760</v>
      </c>
      <c r="B664" s="7" t="s">
        <v>2689</v>
      </c>
      <c r="C664" s="8" t="s">
        <v>48</v>
      </c>
      <c r="D664" s="9">
        <v>108.72</v>
      </c>
      <c r="E664" s="9">
        <v>19.72</v>
      </c>
      <c r="F664" s="9">
        <v>59.7</v>
      </c>
      <c r="G664" s="9">
        <v>0.67</v>
      </c>
    </row>
    <row r="665" spans="1:7" ht="15.75" thickBot="1" x14ac:dyDescent="0.3">
      <c r="A665" s="6"/>
      <c r="B665" s="6"/>
      <c r="C665" s="6"/>
      <c r="D665" s="6"/>
      <c r="E665" s="6"/>
      <c r="F665" s="6"/>
      <c r="G665" s="6"/>
    </row>
    <row r="666" spans="1:7" ht="24.75" x14ac:dyDescent="0.25">
      <c r="A666" s="23" t="s">
        <v>2761</v>
      </c>
      <c r="B666" s="10" t="s">
        <v>2762</v>
      </c>
      <c r="C666" s="26"/>
      <c r="D666" s="29"/>
      <c r="E666" s="29"/>
      <c r="F666" s="29"/>
      <c r="G666" s="29"/>
    </row>
    <row r="667" spans="1:7" x14ac:dyDescent="0.25">
      <c r="A667" s="24"/>
      <c r="B667" s="11" t="s">
        <v>2763</v>
      </c>
      <c r="C667" s="27"/>
      <c r="D667" s="30"/>
      <c r="E667" s="30"/>
      <c r="F667" s="30"/>
      <c r="G667" s="30"/>
    </row>
    <row r="668" spans="1:7" x14ac:dyDescent="0.25">
      <c r="A668" s="24"/>
      <c r="B668" s="11" t="s">
        <v>2764</v>
      </c>
      <c r="C668" s="27"/>
      <c r="D668" s="30"/>
      <c r="E668" s="30"/>
      <c r="F668" s="30"/>
      <c r="G668" s="30"/>
    </row>
    <row r="669" spans="1:7" x14ac:dyDescent="0.25">
      <c r="A669" s="24"/>
      <c r="B669" s="11" t="s">
        <v>2765</v>
      </c>
      <c r="C669" s="27"/>
      <c r="D669" s="30"/>
      <c r="E669" s="30"/>
      <c r="F669" s="30"/>
      <c r="G669" s="30"/>
    </row>
    <row r="670" spans="1:7" x14ac:dyDescent="0.25">
      <c r="A670" s="24"/>
      <c r="B670" s="11" t="s">
        <v>2766</v>
      </c>
      <c r="C670" s="27"/>
      <c r="D670" s="30"/>
      <c r="E670" s="30"/>
      <c r="F670" s="30"/>
      <c r="G670" s="30"/>
    </row>
    <row r="671" spans="1:7" x14ac:dyDescent="0.25">
      <c r="A671" s="24"/>
      <c r="B671" s="11" t="s">
        <v>2589</v>
      </c>
      <c r="C671" s="27"/>
      <c r="D671" s="30"/>
      <c r="E671" s="30"/>
      <c r="F671" s="30"/>
      <c r="G671" s="30"/>
    </row>
    <row r="672" spans="1:7" x14ac:dyDescent="0.25">
      <c r="A672" s="24"/>
      <c r="B672" s="11" t="s">
        <v>2606</v>
      </c>
      <c r="C672" s="27"/>
      <c r="D672" s="30"/>
      <c r="E672" s="30"/>
      <c r="F672" s="30"/>
      <c r="G672" s="30"/>
    </row>
    <row r="673" spans="1:7" x14ac:dyDescent="0.25">
      <c r="A673" s="24"/>
      <c r="B673" s="11" t="s">
        <v>2673</v>
      </c>
      <c r="C673" s="27"/>
      <c r="D673" s="30"/>
      <c r="E673" s="30"/>
      <c r="F673" s="30"/>
      <c r="G673" s="30"/>
    </row>
    <row r="674" spans="1:7" x14ac:dyDescent="0.25">
      <c r="A674" s="24"/>
      <c r="B674" s="11" t="s">
        <v>2767</v>
      </c>
      <c r="C674" s="27"/>
      <c r="D674" s="30"/>
      <c r="E674" s="30"/>
      <c r="F674" s="30"/>
      <c r="G674" s="30"/>
    </row>
    <row r="675" spans="1:7" x14ac:dyDescent="0.25">
      <c r="A675" s="24"/>
      <c r="B675" s="11" t="s">
        <v>2768</v>
      </c>
      <c r="C675" s="27"/>
      <c r="D675" s="30"/>
      <c r="E675" s="30"/>
      <c r="F675" s="30"/>
      <c r="G675" s="30"/>
    </row>
    <row r="676" spans="1:7" ht="15.75" thickBot="1" x14ac:dyDescent="0.3">
      <c r="A676" s="25"/>
      <c r="B676" s="12" t="s">
        <v>2769</v>
      </c>
      <c r="C676" s="28"/>
      <c r="D676" s="31"/>
      <c r="E676" s="31"/>
      <c r="F676" s="31"/>
      <c r="G676" s="31"/>
    </row>
    <row r="677" spans="1:7" ht="15.75" thickBot="1" x14ac:dyDescent="0.3">
      <c r="A677" s="6"/>
      <c r="B677" s="6"/>
      <c r="C677" s="6"/>
      <c r="D677" s="6"/>
      <c r="E677" s="6"/>
      <c r="F677" s="6"/>
      <c r="G677" s="6"/>
    </row>
    <row r="678" spans="1:7" ht="15.75" thickBot="1" x14ac:dyDescent="0.3">
      <c r="A678" s="7" t="s">
        <v>2770</v>
      </c>
      <c r="B678" s="7" t="s">
        <v>2771</v>
      </c>
      <c r="C678" s="8" t="s">
        <v>48</v>
      </c>
      <c r="D678" s="9">
        <v>252.23</v>
      </c>
      <c r="E678" s="9">
        <v>34.4</v>
      </c>
      <c r="F678" s="9">
        <v>45.7</v>
      </c>
      <c r="G678" s="9"/>
    </row>
    <row r="679" spans="1:7" ht="15.75" thickBot="1" x14ac:dyDescent="0.3">
      <c r="A679" s="6"/>
      <c r="B679" s="6"/>
      <c r="C679" s="6"/>
      <c r="D679" s="6"/>
      <c r="E679" s="6"/>
      <c r="F679" s="6"/>
      <c r="G679" s="6"/>
    </row>
    <row r="680" spans="1:7" ht="15.75" thickBot="1" x14ac:dyDescent="0.3">
      <c r="A680" s="7" t="s">
        <v>2772</v>
      </c>
      <c r="B680" s="7" t="s">
        <v>2773</v>
      </c>
      <c r="C680" s="8" t="s">
        <v>48</v>
      </c>
      <c r="D680" s="9">
        <v>220.5</v>
      </c>
      <c r="E680" s="9">
        <v>39.35</v>
      </c>
      <c r="F680" s="9">
        <v>40.74</v>
      </c>
      <c r="G680" s="9"/>
    </row>
    <row r="681" spans="1:7" ht="15.75" thickBot="1" x14ac:dyDescent="0.3">
      <c r="A681" s="6"/>
      <c r="B681" s="6"/>
      <c r="C681" s="6"/>
      <c r="D681" s="6"/>
      <c r="E681" s="6"/>
      <c r="F681" s="6"/>
      <c r="G681" s="6"/>
    </row>
    <row r="682" spans="1:7" ht="48.75" x14ac:dyDescent="0.25">
      <c r="A682" s="23" t="s">
        <v>2774</v>
      </c>
      <c r="B682" s="10" t="s">
        <v>2775</v>
      </c>
      <c r="C682" s="26"/>
      <c r="D682" s="29"/>
      <c r="E682" s="29"/>
      <c r="F682" s="29"/>
      <c r="G682" s="29"/>
    </row>
    <row r="683" spans="1:7" x14ac:dyDescent="0.25">
      <c r="A683" s="24"/>
      <c r="B683" s="11" t="s">
        <v>2584</v>
      </c>
      <c r="C683" s="27"/>
      <c r="D683" s="30"/>
      <c r="E683" s="30"/>
      <c r="F683" s="30"/>
      <c r="G683" s="30"/>
    </row>
    <row r="684" spans="1:7" x14ac:dyDescent="0.25">
      <c r="A684" s="24"/>
      <c r="B684" s="11" t="s">
        <v>2666</v>
      </c>
      <c r="C684" s="27"/>
      <c r="D684" s="30"/>
      <c r="E684" s="30"/>
      <c r="F684" s="30"/>
      <c r="G684" s="30"/>
    </row>
    <row r="685" spans="1:7" ht="24.75" x14ac:dyDescent="0.25">
      <c r="A685" s="24"/>
      <c r="B685" s="11" t="s">
        <v>2667</v>
      </c>
      <c r="C685" s="27"/>
      <c r="D685" s="30"/>
      <c r="E685" s="30"/>
      <c r="F685" s="30"/>
      <c r="G685" s="30"/>
    </row>
    <row r="686" spans="1:7" ht="24.75" x14ac:dyDescent="0.25">
      <c r="A686" s="24"/>
      <c r="B686" s="11" t="s">
        <v>2668</v>
      </c>
      <c r="C686" s="27"/>
      <c r="D686" s="30"/>
      <c r="E686" s="30"/>
      <c r="F686" s="30"/>
      <c r="G686" s="30"/>
    </row>
    <row r="687" spans="1:7" x14ac:dyDescent="0.25">
      <c r="A687" s="24"/>
      <c r="B687" s="11" t="s">
        <v>2669</v>
      </c>
      <c r="C687" s="27"/>
      <c r="D687" s="30"/>
      <c r="E687" s="30"/>
      <c r="F687" s="30"/>
      <c r="G687" s="30"/>
    </row>
    <row r="688" spans="1:7" ht="24.75" x14ac:dyDescent="0.25">
      <c r="A688" s="24"/>
      <c r="B688" s="11" t="s">
        <v>2670</v>
      </c>
      <c r="C688" s="27"/>
      <c r="D688" s="30"/>
      <c r="E688" s="30"/>
      <c r="F688" s="30"/>
      <c r="G688" s="30"/>
    </row>
    <row r="689" spans="1:7" x14ac:dyDescent="0.25">
      <c r="A689" s="24"/>
      <c r="B689" s="11" t="s">
        <v>2776</v>
      </c>
      <c r="C689" s="27"/>
      <c r="D689" s="30"/>
      <c r="E689" s="30"/>
      <c r="F689" s="30"/>
      <c r="G689" s="30"/>
    </row>
    <row r="690" spans="1:7" x14ac:dyDescent="0.25">
      <c r="A690" s="24"/>
      <c r="B690" s="11" t="s">
        <v>2671</v>
      </c>
      <c r="C690" s="27"/>
      <c r="D690" s="30"/>
      <c r="E690" s="30"/>
      <c r="F690" s="30"/>
      <c r="G690" s="30"/>
    </row>
    <row r="691" spans="1:7" x14ac:dyDescent="0.25">
      <c r="A691" s="24"/>
      <c r="B691" s="11" t="s">
        <v>2672</v>
      </c>
      <c r="C691" s="27"/>
      <c r="D691" s="30"/>
      <c r="E691" s="30"/>
      <c r="F691" s="30"/>
      <c r="G691" s="30"/>
    </row>
    <row r="692" spans="1:7" x14ac:dyDescent="0.25">
      <c r="A692" s="24"/>
      <c r="B692" s="11" t="s">
        <v>2606</v>
      </c>
      <c r="C692" s="27"/>
      <c r="D692" s="30"/>
      <c r="E692" s="30"/>
      <c r="F692" s="30"/>
      <c r="G692" s="30"/>
    </row>
    <row r="693" spans="1:7" x14ac:dyDescent="0.25">
      <c r="A693" s="24"/>
      <c r="B693" s="11" t="s">
        <v>2673</v>
      </c>
      <c r="C693" s="27"/>
      <c r="D693" s="30"/>
      <c r="E693" s="30"/>
      <c r="F693" s="30"/>
      <c r="G693" s="30"/>
    </row>
    <row r="694" spans="1:7" x14ac:dyDescent="0.25">
      <c r="A694" s="24"/>
      <c r="B694" s="11" t="s">
        <v>2705</v>
      </c>
      <c r="C694" s="27"/>
      <c r="D694" s="30"/>
      <c r="E694" s="30"/>
      <c r="F694" s="30"/>
      <c r="G694" s="30"/>
    </row>
    <row r="695" spans="1:7" x14ac:dyDescent="0.25">
      <c r="A695" s="24"/>
      <c r="B695" s="11" t="s">
        <v>2706</v>
      </c>
      <c r="C695" s="27"/>
      <c r="D695" s="30"/>
      <c r="E695" s="30"/>
      <c r="F695" s="30"/>
      <c r="G695" s="30"/>
    </row>
    <row r="696" spans="1:7" x14ac:dyDescent="0.25">
      <c r="A696" s="24"/>
      <c r="B696" s="11" t="s">
        <v>2675</v>
      </c>
      <c r="C696" s="27"/>
      <c r="D696" s="30"/>
      <c r="E696" s="30"/>
      <c r="F696" s="30"/>
      <c r="G696" s="30"/>
    </row>
    <row r="697" spans="1:7" ht="24.75" x14ac:dyDescent="0.25">
      <c r="A697" s="24"/>
      <c r="B697" s="11" t="s">
        <v>2707</v>
      </c>
      <c r="C697" s="27"/>
      <c r="D697" s="30"/>
      <c r="E697" s="30"/>
      <c r="F697" s="30"/>
      <c r="G697" s="30"/>
    </row>
    <row r="698" spans="1:7" ht="15.75" thickBot="1" x14ac:dyDescent="0.3">
      <c r="A698" s="25"/>
      <c r="B698" s="12" t="s">
        <v>2677</v>
      </c>
      <c r="C698" s="28"/>
      <c r="D698" s="31"/>
      <c r="E698" s="31"/>
      <c r="F698" s="31"/>
      <c r="G698" s="31"/>
    </row>
    <row r="699" spans="1:7" ht="15.75" thickBot="1" x14ac:dyDescent="0.3">
      <c r="A699" s="6"/>
      <c r="B699" s="6"/>
      <c r="C699" s="6"/>
      <c r="D699" s="6"/>
      <c r="E699" s="6"/>
      <c r="F699" s="6"/>
      <c r="G699" s="6"/>
    </row>
    <row r="700" spans="1:7" ht="15.75" thickBot="1" x14ac:dyDescent="0.3">
      <c r="A700" s="7" t="s">
        <v>2777</v>
      </c>
      <c r="B700" s="7" t="s">
        <v>2778</v>
      </c>
      <c r="C700" s="8" t="s">
        <v>48</v>
      </c>
      <c r="D700" s="9">
        <v>246.75</v>
      </c>
      <c r="E700" s="9">
        <v>17.37</v>
      </c>
      <c r="F700" s="9">
        <v>62.13</v>
      </c>
      <c r="G700" s="9">
        <v>0.59</v>
      </c>
    </row>
    <row r="701" spans="1:7" ht="15.75" thickBot="1" x14ac:dyDescent="0.3">
      <c r="A701" s="6"/>
      <c r="B701" s="6"/>
      <c r="C701" s="6"/>
      <c r="D701" s="6"/>
      <c r="E701" s="6"/>
      <c r="F701" s="6"/>
      <c r="G701" s="6"/>
    </row>
    <row r="702" spans="1:7" ht="15.75" thickBot="1" x14ac:dyDescent="0.3">
      <c r="A702" s="7" t="s">
        <v>2779</v>
      </c>
      <c r="B702" s="7" t="s">
        <v>2780</v>
      </c>
      <c r="C702" s="8" t="s">
        <v>48</v>
      </c>
      <c r="D702" s="9">
        <v>150.35</v>
      </c>
      <c r="E702" s="9">
        <v>14.26</v>
      </c>
      <c r="F702" s="9">
        <v>65.349999999999994</v>
      </c>
      <c r="G702" s="9">
        <v>0.49</v>
      </c>
    </row>
    <row r="703" spans="1:7" ht="15.75" thickBot="1" x14ac:dyDescent="0.3">
      <c r="A703" s="6"/>
      <c r="B703" s="6"/>
      <c r="C703" s="6"/>
      <c r="D703" s="6"/>
      <c r="E703" s="6"/>
      <c r="F703" s="6"/>
      <c r="G703" s="6"/>
    </row>
    <row r="704" spans="1:7" ht="15.75" thickBot="1" x14ac:dyDescent="0.3">
      <c r="A704" s="7" t="s">
        <v>2781</v>
      </c>
      <c r="B704" s="7" t="s">
        <v>2782</v>
      </c>
      <c r="C704" s="8" t="s">
        <v>48</v>
      </c>
      <c r="D704" s="9">
        <v>313.26</v>
      </c>
      <c r="E704" s="9">
        <v>13.69</v>
      </c>
      <c r="F704" s="9">
        <v>65.95</v>
      </c>
      <c r="G704" s="9">
        <v>0.47</v>
      </c>
    </row>
    <row r="705" spans="1:7" ht="15.75" thickBot="1" x14ac:dyDescent="0.3">
      <c r="A705" s="6"/>
      <c r="B705" s="6"/>
      <c r="C705" s="6"/>
      <c r="D705" s="6"/>
      <c r="E705" s="6"/>
      <c r="F705" s="6"/>
      <c r="G705" s="6"/>
    </row>
    <row r="706" spans="1:7" ht="15.75" thickBot="1" x14ac:dyDescent="0.3">
      <c r="A706" s="7" t="s">
        <v>2783</v>
      </c>
      <c r="B706" s="7" t="s">
        <v>2784</v>
      </c>
      <c r="C706" s="8" t="s">
        <v>48</v>
      </c>
      <c r="D706" s="9">
        <v>216.85</v>
      </c>
      <c r="E706" s="9">
        <v>9.89</v>
      </c>
      <c r="F706" s="9">
        <v>69.87</v>
      </c>
      <c r="G706" s="9">
        <v>0.34</v>
      </c>
    </row>
    <row r="707" spans="1:7" ht="15.75" thickBot="1" x14ac:dyDescent="0.3">
      <c r="A707" s="6"/>
      <c r="B707" s="6"/>
      <c r="C707" s="6"/>
      <c r="D707" s="6"/>
      <c r="E707" s="6"/>
      <c r="F707" s="6"/>
      <c r="G707" s="6"/>
    </row>
    <row r="708" spans="1:7" ht="15.75" thickBot="1" x14ac:dyDescent="0.3">
      <c r="A708" s="7" t="s">
        <v>2785</v>
      </c>
      <c r="B708" s="7" t="s">
        <v>2786</v>
      </c>
      <c r="C708" s="8" t="s">
        <v>48</v>
      </c>
      <c r="D708" s="9">
        <v>344.81</v>
      </c>
      <c r="E708" s="9">
        <v>12.43</v>
      </c>
      <c r="F708" s="9">
        <v>67.239999999999995</v>
      </c>
      <c r="G708" s="9">
        <v>0.42</v>
      </c>
    </row>
    <row r="709" spans="1:7" ht="15.75" thickBot="1" x14ac:dyDescent="0.3">
      <c r="A709" s="6"/>
      <c r="B709" s="6"/>
      <c r="C709" s="6"/>
      <c r="D709" s="6"/>
      <c r="E709" s="6"/>
      <c r="F709" s="6"/>
      <c r="G709" s="6"/>
    </row>
    <row r="710" spans="1:7" ht="15.75" thickBot="1" x14ac:dyDescent="0.3">
      <c r="A710" s="7" t="s">
        <v>2787</v>
      </c>
      <c r="B710" s="7" t="s">
        <v>2788</v>
      </c>
      <c r="C710" s="8" t="s">
        <v>48</v>
      </c>
      <c r="D710" s="9">
        <v>226.46</v>
      </c>
      <c r="E710" s="9">
        <v>9.4700000000000006</v>
      </c>
      <c r="F710" s="9">
        <v>70.3</v>
      </c>
      <c r="G710" s="9">
        <v>0.32</v>
      </c>
    </row>
    <row r="711" spans="1:7" ht="15.75" thickBot="1" x14ac:dyDescent="0.3">
      <c r="A711" s="6"/>
      <c r="B711" s="6"/>
      <c r="C711" s="6"/>
      <c r="D711" s="6"/>
      <c r="E711" s="6"/>
      <c r="F711" s="6"/>
      <c r="G711" s="6"/>
    </row>
    <row r="712" spans="1:7" ht="48.75" x14ac:dyDescent="0.25">
      <c r="A712" s="23" t="s">
        <v>2789</v>
      </c>
      <c r="B712" s="10" t="s">
        <v>2790</v>
      </c>
      <c r="C712" s="26"/>
      <c r="D712" s="29"/>
      <c r="E712" s="29"/>
      <c r="F712" s="29"/>
      <c r="G712" s="29"/>
    </row>
    <row r="713" spans="1:7" x14ac:dyDescent="0.25">
      <c r="A713" s="24"/>
      <c r="B713" s="11" t="s">
        <v>2584</v>
      </c>
      <c r="C713" s="27"/>
      <c r="D713" s="30"/>
      <c r="E713" s="30"/>
      <c r="F713" s="30"/>
      <c r="G713" s="30"/>
    </row>
    <row r="714" spans="1:7" x14ac:dyDescent="0.25">
      <c r="A714" s="24"/>
      <c r="B714" s="11" t="s">
        <v>2666</v>
      </c>
      <c r="C714" s="27"/>
      <c r="D714" s="30"/>
      <c r="E714" s="30"/>
      <c r="F714" s="30"/>
      <c r="G714" s="30"/>
    </row>
    <row r="715" spans="1:7" ht="24.75" x14ac:dyDescent="0.25">
      <c r="A715" s="24"/>
      <c r="B715" s="11" t="s">
        <v>2667</v>
      </c>
      <c r="C715" s="27"/>
      <c r="D715" s="30"/>
      <c r="E715" s="30"/>
      <c r="F715" s="30"/>
      <c r="G715" s="30"/>
    </row>
    <row r="716" spans="1:7" ht="24.75" x14ac:dyDescent="0.25">
      <c r="A716" s="24"/>
      <c r="B716" s="11" t="s">
        <v>2668</v>
      </c>
      <c r="C716" s="27"/>
      <c r="D716" s="30"/>
      <c r="E716" s="30"/>
      <c r="F716" s="30"/>
      <c r="G716" s="30"/>
    </row>
    <row r="717" spans="1:7" x14ac:dyDescent="0.25">
      <c r="A717" s="24"/>
      <c r="B717" s="11" t="s">
        <v>2669</v>
      </c>
      <c r="C717" s="27"/>
      <c r="D717" s="30"/>
      <c r="E717" s="30"/>
      <c r="F717" s="30"/>
      <c r="G717" s="30"/>
    </row>
    <row r="718" spans="1:7" ht="24.75" x14ac:dyDescent="0.25">
      <c r="A718" s="24"/>
      <c r="B718" s="11" t="s">
        <v>2670</v>
      </c>
      <c r="C718" s="27"/>
      <c r="D718" s="30"/>
      <c r="E718" s="30"/>
      <c r="F718" s="30"/>
      <c r="G718" s="30"/>
    </row>
    <row r="719" spans="1:7" x14ac:dyDescent="0.25">
      <c r="A719" s="24"/>
      <c r="B719" s="11" t="s">
        <v>2671</v>
      </c>
      <c r="C719" s="27"/>
      <c r="D719" s="30"/>
      <c r="E719" s="30"/>
      <c r="F719" s="30"/>
      <c r="G719" s="30"/>
    </row>
    <row r="720" spans="1:7" x14ac:dyDescent="0.25">
      <c r="A720" s="24"/>
      <c r="B720" s="11" t="s">
        <v>2672</v>
      </c>
      <c r="C720" s="27"/>
      <c r="D720" s="30"/>
      <c r="E720" s="30"/>
      <c r="F720" s="30"/>
      <c r="G720" s="30"/>
    </row>
    <row r="721" spans="1:7" x14ac:dyDescent="0.25">
      <c r="A721" s="24"/>
      <c r="B721" s="11" t="s">
        <v>2606</v>
      </c>
      <c r="C721" s="27"/>
      <c r="D721" s="30"/>
      <c r="E721" s="30"/>
      <c r="F721" s="30"/>
      <c r="G721" s="30"/>
    </row>
    <row r="722" spans="1:7" x14ac:dyDescent="0.25">
      <c r="A722" s="24"/>
      <c r="B722" s="11" t="s">
        <v>2673</v>
      </c>
      <c r="C722" s="27"/>
      <c r="D722" s="30"/>
      <c r="E722" s="30"/>
      <c r="F722" s="30"/>
      <c r="G722" s="30"/>
    </row>
    <row r="723" spans="1:7" x14ac:dyDescent="0.25">
      <c r="A723" s="24"/>
      <c r="B723" s="11" t="s">
        <v>2705</v>
      </c>
      <c r="C723" s="27"/>
      <c r="D723" s="30"/>
      <c r="E723" s="30"/>
      <c r="F723" s="30"/>
      <c r="G723" s="30"/>
    </row>
    <row r="724" spans="1:7" x14ac:dyDescent="0.25">
      <c r="A724" s="24"/>
      <c r="B724" s="11" t="s">
        <v>2706</v>
      </c>
      <c r="C724" s="27"/>
      <c r="D724" s="30"/>
      <c r="E724" s="30"/>
      <c r="F724" s="30"/>
      <c r="G724" s="30"/>
    </row>
    <row r="725" spans="1:7" x14ac:dyDescent="0.25">
      <c r="A725" s="24"/>
      <c r="B725" s="11" t="s">
        <v>2675</v>
      </c>
      <c r="C725" s="27"/>
      <c r="D725" s="30"/>
      <c r="E725" s="30"/>
      <c r="F725" s="30"/>
      <c r="G725" s="30"/>
    </row>
    <row r="726" spans="1:7" ht="24.75" x14ac:dyDescent="0.25">
      <c r="A726" s="24"/>
      <c r="B726" s="11" t="s">
        <v>2707</v>
      </c>
      <c r="C726" s="27"/>
      <c r="D726" s="30"/>
      <c r="E726" s="30"/>
      <c r="F726" s="30"/>
      <c r="G726" s="30"/>
    </row>
    <row r="727" spans="1:7" ht="15.75" thickBot="1" x14ac:dyDescent="0.3">
      <c r="A727" s="25"/>
      <c r="B727" s="12" t="s">
        <v>2677</v>
      </c>
      <c r="C727" s="28"/>
      <c r="D727" s="31"/>
      <c r="E727" s="31"/>
      <c r="F727" s="31"/>
      <c r="G727" s="31"/>
    </row>
    <row r="728" spans="1:7" ht="15.75" thickBot="1" x14ac:dyDescent="0.3">
      <c r="A728" s="6"/>
      <c r="B728" s="6"/>
      <c r="C728" s="6"/>
      <c r="D728" s="6"/>
      <c r="E728" s="6"/>
      <c r="F728" s="6"/>
      <c r="G728" s="6"/>
    </row>
    <row r="729" spans="1:7" ht="15.75" thickBot="1" x14ac:dyDescent="0.3">
      <c r="A729" s="7" t="s">
        <v>2791</v>
      </c>
      <c r="B729" s="7" t="s">
        <v>2792</v>
      </c>
      <c r="C729" s="8" t="s">
        <v>48</v>
      </c>
      <c r="D729" s="9">
        <v>190.04</v>
      </c>
      <c r="E729" s="9">
        <v>22.56</v>
      </c>
      <c r="F729" s="9">
        <v>56.77</v>
      </c>
      <c r="G729" s="9">
        <v>0.77</v>
      </c>
    </row>
    <row r="730" spans="1:7" ht="15.75" thickBot="1" x14ac:dyDescent="0.3">
      <c r="A730" s="6"/>
      <c r="B730" s="6"/>
      <c r="C730" s="6"/>
      <c r="D730" s="6"/>
      <c r="E730" s="6"/>
      <c r="F730" s="6"/>
      <c r="G730" s="6"/>
    </row>
    <row r="731" spans="1:7" ht="15.75" thickBot="1" x14ac:dyDescent="0.3">
      <c r="A731" s="7" t="s">
        <v>2793</v>
      </c>
      <c r="B731" s="7" t="s">
        <v>2794</v>
      </c>
      <c r="C731" s="8" t="s">
        <v>48</v>
      </c>
      <c r="D731" s="9">
        <v>96.55</v>
      </c>
      <c r="E731" s="9">
        <v>22.21</v>
      </c>
      <c r="F731" s="9">
        <v>57.13</v>
      </c>
      <c r="G731" s="9">
        <v>0.76</v>
      </c>
    </row>
    <row r="732" spans="1:7" ht="15.75" thickBot="1" x14ac:dyDescent="0.3">
      <c r="A732" s="6"/>
      <c r="B732" s="6"/>
      <c r="C732" s="6"/>
      <c r="D732" s="6"/>
      <c r="E732" s="6"/>
      <c r="F732" s="6"/>
      <c r="G732" s="6"/>
    </row>
    <row r="733" spans="1:7" ht="15.75" thickBot="1" x14ac:dyDescent="0.3">
      <c r="A733" s="7" t="s">
        <v>2795</v>
      </c>
      <c r="B733" s="7" t="s">
        <v>2796</v>
      </c>
      <c r="C733" s="8" t="s">
        <v>48</v>
      </c>
      <c r="D733" s="9">
        <v>222.26</v>
      </c>
      <c r="E733" s="9">
        <v>19.29</v>
      </c>
      <c r="F733" s="9">
        <v>60.15</v>
      </c>
      <c r="G733" s="9">
        <v>0.66</v>
      </c>
    </row>
    <row r="734" spans="1:7" ht="15.75" thickBot="1" x14ac:dyDescent="0.3">
      <c r="A734" s="6"/>
      <c r="B734" s="6"/>
      <c r="C734" s="6"/>
      <c r="D734" s="6"/>
      <c r="E734" s="6"/>
      <c r="F734" s="6"/>
      <c r="G734" s="6"/>
    </row>
    <row r="735" spans="1:7" ht="15.75" thickBot="1" x14ac:dyDescent="0.3">
      <c r="A735" s="7" t="s">
        <v>2797</v>
      </c>
      <c r="B735" s="7" t="s">
        <v>2798</v>
      </c>
      <c r="C735" s="8" t="s">
        <v>48</v>
      </c>
      <c r="D735" s="9">
        <v>119.99</v>
      </c>
      <c r="E735" s="9">
        <v>17.87</v>
      </c>
      <c r="F735" s="9">
        <v>61.62</v>
      </c>
      <c r="G735" s="9">
        <v>0.61</v>
      </c>
    </row>
    <row r="736" spans="1:7" ht="15.75" thickBot="1" x14ac:dyDescent="0.3">
      <c r="A736" s="6"/>
      <c r="B736" s="6"/>
      <c r="C736" s="6"/>
      <c r="D736" s="6"/>
      <c r="E736" s="6"/>
      <c r="F736" s="6"/>
      <c r="G736" s="6"/>
    </row>
    <row r="737" spans="1:7" ht="48.75" x14ac:dyDescent="0.25">
      <c r="A737" s="23" t="s">
        <v>2799</v>
      </c>
      <c r="B737" s="10" t="s">
        <v>2800</v>
      </c>
      <c r="C737" s="26"/>
      <c r="D737" s="29"/>
      <c r="E737" s="29"/>
      <c r="F737" s="29"/>
      <c r="G737" s="29"/>
    </row>
    <row r="738" spans="1:7" x14ac:dyDescent="0.25">
      <c r="A738" s="24"/>
      <c r="B738" s="11" t="s">
        <v>2584</v>
      </c>
      <c r="C738" s="27"/>
      <c r="D738" s="30"/>
      <c r="E738" s="30"/>
      <c r="F738" s="30"/>
      <c r="G738" s="30"/>
    </row>
    <row r="739" spans="1:7" x14ac:dyDescent="0.25">
      <c r="A739" s="24"/>
      <c r="B739" s="11" t="s">
        <v>2666</v>
      </c>
      <c r="C739" s="27"/>
      <c r="D739" s="30"/>
      <c r="E739" s="30"/>
      <c r="F739" s="30"/>
      <c r="G739" s="30"/>
    </row>
    <row r="740" spans="1:7" ht="24.75" x14ac:dyDescent="0.25">
      <c r="A740" s="24"/>
      <c r="B740" s="11" t="s">
        <v>2667</v>
      </c>
      <c r="C740" s="27"/>
      <c r="D740" s="30"/>
      <c r="E740" s="30"/>
      <c r="F740" s="30"/>
      <c r="G740" s="30"/>
    </row>
    <row r="741" spans="1:7" ht="24.75" x14ac:dyDescent="0.25">
      <c r="A741" s="24"/>
      <c r="B741" s="11" t="s">
        <v>2668</v>
      </c>
      <c r="C741" s="27"/>
      <c r="D741" s="30"/>
      <c r="E741" s="30"/>
      <c r="F741" s="30"/>
      <c r="G741" s="30"/>
    </row>
    <row r="742" spans="1:7" x14ac:dyDescent="0.25">
      <c r="A742" s="24"/>
      <c r="B742" s="11" t="s">
        <v>2669</v>
      </c>
      <c r="C742" s="27"/>
      <c r="D742" s="30"/>
      <c r="E742" s="30"/>
      <c r="F742" s="30"/>
      <c r="G742" s="30"/>
    </row>
    <row r="743" spans="1:7" ht="24.75" x14ac:dyDescent="0.25">
      <c r="A743" s="24"/>
      <c r="B743" s="11" t="s">
        <v>2670</v>
      </c>
      <c r="C743" s="27"/>
      <c r="D743" s="30"/>
      <c r="E743" s="30"/>
      <c r="F743" s="30"/>
      <c r="G743" s="30"/>
    </row>
    <row r="744" spans="1:7" x14ac:dyDescent="0.25">
      <c r="A744" s="24"/>
      <c r="B744" s="11" t="s">
        <v>2671</v>
      </c>
      <c r="C744" s="27"/>
      <c r="D744" s="30"/>
      <c r="E744" s="30"/>
      <c r="F744" s="30"/>
      <c r="G744" s="30"/>
    </row>
    <row r="745" spans="1:7" x14ac:dyDescent="0.25">
      <c r="A745" s="24"/>
      <c r="B745" s="11" t="s">
        <v>2672</v>
      </c>
      <c r="C745" s="27"/>
      <c r="D745" s="30"/>
      <c r="E745" s="30"/>
      <c r="F745" s="30"/>
      <c r="G745" s="30"/>
    </row>
    <row r="746" spans="1:7" x14ac:dyDescent="0.25">
      <c r="A746" s="24"/>
      <c r="B746" s="11" t="s">
        <v>2606</v>
      </c>
      <c r="C746" s="27"/>
      <c r="D746" s="30"/>
      <c r="E746" s="30"/>
      <c r="F746" s="30"/>
      <c r="G746" s="30"/>
    </row>
    <row r="747" spans="1:7" x14ac:dyDescent="0.25">
      <c r="A747" s="24"/>
      <c r="B747" s="11" t="s">
        <v>2673</v>
      </c>
      <c r="C747" s="27"/>
      <c r="D747" s="30"/>
      <c r="E747" s="30"/>
      <c r="F747" s="30"/>
      <c r="G747" s="30"/>
    </row>
    <row r="748" spans="1:7" x14ac:dyDescent="0.25">
      <c r="A748" s="24"/>
      <c r="B748" s="11" t="s">
        <v>2705</v>
      </c>
      <c r="C748" s="27"/>
      <c r="D748" s="30"/>
      <c r="E748" s="30"/>
      <c r="F748" s="30"/>
      <c r="G748" s="30"/>
    </row>
    <row r="749" spans="1:7" x14ac:dyDescent="0.25">
      <c r="A749" s="24"/>
      <c r="B749" s="11" t="s">
        <v>2706</v>
      </c>
      <c r="C749" s="27"/>
      <c r="D749" s="30"/>
      <c r="E749" s="30"/>
      <c r="F749" s="30"/>
      <c r="G749" s="30"/>
    </row>
    <row r="750" spans="1:7" x14ac:dyDescent="0.25">
      <c r="A750" s="24"/>
      <c r="B750" s="11" t="s">
        <v>2675</v>
      </c>
      <c r="C750" s="27"/>
      <c r="D750" s="30"/>
      <c r="E750" s="30"/>
      <c r="F750" s="30"/>
      <c r="G750" s="30"/>
    </row>
    <row r="751" spans="1:7" ht="24.75" x14ac:dyDescent="0.25">
      <c r="A751" s="24"/>
      <c r="B751" s="11" t="s">
        <v>2707</v>
      </c>
      <c r="C751" s="27"/>
      <c r="D751" s="30"/>
      <c r="E751" s="30"/>
      <c r="F751" s="30"/>
      <c r="G751" s="30"/>
    </row>
    <row r="752" spans="1:7" ht="15.75" thickBot="1" x14ac:dyDescent="0.3">
      <c r="A752" s="25"/>
      <c r="B752" s="12" t="s">
        <v>2677</v>
      </c>
      <c r="C752" s="28"/>
      <c r="D752" s="31"/>
      <c r="E752" s="31"/>
      <c r="F752" s="31"/>
      <c r="G752" s="31"/>
    </row>
    <row r="753" spans="1:7" ht="15.75" thickBot="1" x14ac:dyDescent="0.3">
      <c r="A753" s="6"/>
      <c r="B753" s="6"/>
      <c r="C753" s="6"/>
      <c r="D753" s="6"/>
      <c r="E753" s="6"/>
      <c r="F753" s="6"/>
      <c r="G753" s="6"/>
    </row>
    <row r="754" spans="1:7" ht="15.75" thickBot="1" x14ac:dyDescent="0.3">
      <c r="A754" s="7" t="s">
        <v>2801</v>
      </c>
      <c r="B754" s="7" t="s">
        <v>2802</v>
      </c>
      <c r="C754" s="8" t="s">
        <v>48</v>
      </c>
      <c r="D754" s="9">
        <v>132.88</v>
      </c>
      <c r="E754" s="9">
        <v>21.61</v>
      </c>
      <c r="F754" s="9">
        <v>57.74</v>
      </c>
      <c r="G754" s="9">
        <v>0.74</v>
      </c>
    </row>
    <row r="755" spans="1:7" ht="15.75" thickBot="1" x14ac:dyDescent="0.3">
      <c r="A755" s="6"/>
      <c r="B755" s="6"/>
      <c r="C755" s="6"/>
      <c r="D755" s="6"/>
      <c r="E755" s="6"/>
      <c r="F755" s="6"/>
      <c r="G755" s="6"/>
    </row>
    <row r="756" spans="1:7" ht="15.75" thickBot="1" x14ac:dyDescent="0.3">
      <c r="A756" s="7" t="s">
        <v>2803</v>
      </c>
      <c r="B756" s="7" t="s">
        <v>2804</v>
      </c>
      <c r="C756" s="8" t="s">
        <v>48</v>
      </c>
      <c r="D756" s="9">
        <v>92.77</v>
      </c>
      <c r="E756" s="9">
        <v>23.11</v>
      </c>
      <c r="F756" s="9">
        <v>56.2</v>
      </c>
      <c r="G756" s="9">
        <v>0.79</v>
      </c>
    </row>
    <row r="757" spans="1:7" ht="15.75" thickBot="1" x14ac:dyDescent="0.3">
      <c r="A757" s="6"/>
      <c r="B757" s="6"/>
      <c r="C757" s="6"/>
      <c r="D757" s="6"/>
      <c r="E757" s="6"/>
      <c r="F757" s="6"/>
      <c r="G757" s="6"/>
    </row>
    <row r="758" spans="1:7" ht="15.75" thickBot="1" x14ac:dyDescent="0.3">
      <c r="A758" s="7" t="s">
        <v>2805</v>
      </c>
      <c r="B758" s="7" t="s">
        <v>2806</v>
      </c>
      <c r="C758" s="8" t="s">
        <v>48</v>
      </c>
      <c r="D758" s="9">
        <v>202.33</v>
      </c>
      <c r="E758" s="9">
        <v>21.19</v>
      </c>
      <c r="F758" s="9">
        <v>58.19</v>
      </c>
      <c r="G758" s="9">
        <v>0.72</v>
      </c>
    </row>
    <row r="759" spans="1:7" ht="15.75" thickBot="1" x14ac:dyDescent="0.3">
      <c r="A759" s="6"/>
      <c r="B759" s="6"/>
      <c r="C759" s="6"/>
      <c r="D759" s="6"/>
      <c r="E759" s="6"/>
      <c r="F759" s="6"/>
      <c r="G759" s="6"/>
    </row>
    <row r="760" spans="1:7" ht="15.75" thickBot="1" x14ac:dyDescent="0.3">
      <c r="A760" s="7" t="s">
        <v>2807</v>
      </c>
      <c r="B760" s="7" t="s">
        <v>2808</v>
      </c>
      <c r="C760" s="8" t="s">
        <v>48</v>
      </c>
      <c r="D760" s="9">
        <v>143.97</v>
      </c>
      <c r="E760" s="9">
        <v>14.89</v>
      </c>
      <c r="F760" s="9">
        <v>64.69</v>
      </c>
      <c r="G760" s="9">
        <v>0.51</v>
      </c>
    </row>
  </sheetData>
  <mergeCells count="108">
    <mergeCell ref="A273:A274"/>
    <mergeCell ref="C273:C274"/>
    <mergeCell ref="D273:D274"/>
    <mergeCell ref="E273:E274"/>
    <mergeCell ref="F273:F274"/>
    <mergeCell ref="G273:G274"/>
    <mergeCell ref="A14:A23"/>
    <mergeCell ref="C14:C23"/>
    <mergeCell ref="D14:D23"/>
    <mergeCell ref="E14:E23"/>
    <mergeCell ref="F14:F23"/>
    <mergeCell ref="G14:G23"/>
    <mergeCell ref="A361:A380"/>
    <mergeCell ref="C361:C380"/>
    <mergeCell ref="D361:D380"/>
    <mergeCell ref="E361:E380"/>
    <mergeCell ref="F361:F380"/>
    <mergeCell ref="G361:G380"/>
    <mergeCell ref="A280:A281"/>
    <mergeCell ref="C280:C281"/>
    <mergeCell ref="D280:D281"/>
    <mergeCell ref="E280:E281"/>
    <mergeCell ref="F280:F281"/>
    <mergeCell ref="G280:G281"/>
    <mergeCell ref="A405:A407"/>
    <mergeCell ref="C405:C407"/>
    <mergeCell ref="D405:D407"/>
    <mergeCell ref="E405:E407"/>
    <mergeCell ref="F405:F407"/>
    <mergeCell ref="G405:G407"/>
    <mergeCell ref="A390:A391"/>
    <mergeCell ref="C390:C391"/>
    <mergeCell ref="D390:D391"/>
    <mergeCell ref="E390:E391"/>
    <mergeCell ref="F390:F391"/>
    <mergeCell ref="G390:G391"/>
    <mergeCell ref="A452:A463"/>
    <mergeCell ref="C452:C463"/>
    <mergeCell ref="D452:D463"/>
    <mergeCell ref="E452:E463"/>
    <mergeCell ref="F452:F463"/>
    <mergeCell ref="G452:G463"/>
    <mergeCell ref="A435:A442"/>
    <mergeCell ref="C435:C442"/>
    <mergeCell ref="D435:D442"/>
    <mergeCell ref="E435:E442"/>
    <mergeCell ref="F435:F442"/>
    <mergeCell ref="G435:G442"/>
    <mergeCell ref="A503:A512"/>
    <mergeCell ref="C503:C512"/>
    <mergeCell ref="D503:D512"/>
    <mergeCell ref="E503:E512"/>
    <mergeCell ref="F503:F512"/>
    <mergeCell ref="G503:G512"/>
    <mergeCell ref="A471:A483"/>
    <mergeCell ref="C471:C483"/>
    <mergeCell ref="D471:D483"/>
    <mergeCell ref="E471:E483"/>
    <mergeCell ref="F471:F483"/>
    <mergeCell ref="G471:G483"/>
    <mergeCell ref="A558:A565"/>
    <mergeCell ref="C558:C565"/>
    <mergeCell ref="D558:D565"/>
    <mergeCell ref="E558:E565"/>
    <mergeCell ref="F558:F565"/>
    <mergeCell ref="G558:G565"/>
    <mergeCell ref="A528:A542"/>
    <mergeCell ref="C528:C542"/>
    <mergeCell ref="D528:D542"/>
    <mergeCell ref="E528:E542"/>
    <mergeCell ref="F528:F542"/>
    <mergeCell ref="G528:G542"/>
    <mergeCell ref="A629:A644"/>
    <mergeCell ref="C629:C644"/>
    <mergeCell ref="D629:D644"/>
    <mergeCell ref="E629:E644"/>
    <mergeCell ref="F629:F644"/>
    <mergeCell ref="G629:G644"/>
    <mergeCell ref="A577:A591"/>
    <mergeCell ref="C577:C591"/>
    <mergeCell ref="D577:D591"/>
    <mergeCell ref="E577:E591"/>
    <mergeCell ref="F577:F591"/>
    <mergeCell ref="G577:G591"/>
    <mergeCell ref="A682:A698"/>
    <mergeCell ref="C682:C698"/>
    <mergeCell ref="D682:D698"/>
    <mergeCell ref="E682:E698"/>
    <mergeCell ref="F682:F698"/>
    <mergeCell ref="G682:G698"/>
    <mergeCell ref="A666:A676"/>
    <mergeCell ref="C666:C676"/>
    <mergeCell ref="D666:D676"/>
    <mergeCell ref="E666:E676"/>
    <mergeCell ref="F666:F676"/>
    <mergeCell ref="G666:G676"/>
    <mergeCell ref="A737:A752"/>
    <mergeCell ref="C737:C752"/>
    <mergeCell ref="D737:D752"/>
    <mergeCell ref="E737:E752"/>
    <mergeCell ref="F737:F752"/>
    <mergeCell ref="G737:G752"/>
    <mergeCell ref="A712:A727"/>
    <mergeCell ref="C712:C727"/>
    <mergeCell ref="D712:D727"/>
    <mergeCell ref="E712:E727"/>
    <mergeCell ref="F712:F727"/>
    <mergeCell ref="G712:G72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39997558519241921"/>
  </sheetPr>
  <dimension ref="A1:G203"/>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5141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5142</v>
      </c>
      <c r="B12" s="7" t="s">
        <v>5143</v>
      </c>
      <c r="C12" s="8"/>
      <c r="D12" s="9"/>
      <c r="E12" s="9"/>
      <c r="F12" s="9"/>
      <c r="G12" s="9"/>
    </row>
    <row r="13" spans="1:7" ht="15.75" thickBot="1" x14ac:dyDescent="0.3">
      <c r="A13" s="6"/>
      <c r="B13" s="6"/>
      <c r="C13" s="6"/>
      <c r="D13" s="6"/>
      <c r="E13" s="6"/>
      <c r="F13" s="6"/>
      <c r="G13" s="6"/>
    </row>
    <row r="14" spans="1:7" x14ac:dyDescent="0.25">
      <c r="A14" s="23" t="s">
        <v>5144</v>
      </c>
      <c r="B14" s="10" t="s">
        <v>15</v>
      </c>
      <c r="C14" s="26"/>
      <c r="D14" s="29"/>
      <c r="E14" s="29"/>
      <c r="F14" s="29"/>
      <c r="G14" s="29"/>
    </row>
    <row r="15" spans="1:7" x14ac:dyDescent="0.25">
      <c r="A15" s="24"/>
      <c r="B15" s="11" t="s">
        <v>5145</v>
      </c>
      <c r="C15" s="27"/>
      <c r="D15" s="30"/>
      <c r="E15" s="30"/>
      <c r="F15" s="30"/>
      <c r="G15" s="30"/>
    </row>
    <row r="16" spans="1:7" ht="24.75" x14ac:dyDescent="0.25">
      <c r="A16" s="24"/>
      <c r="B16" s="11" t="s">
        <v>5146</v>
      </c>
      <c r="C16" s="27"/>
      <c r="D16" s="30"/>
      <c r="E16" s="30"/>
      <c r="F16" s="30"/>
      <c r="G16" s="30"/>
    </row>
    <row r="17" spans="1:7" x14ac:dyDescent="0.25">
      <c r="A17" s="24"/>
      <c r="B17" s="11" t="s">
        <v>5147</v>
      </c>
      <c r="C17" s="27"/>
      <c r="D17" s="30"/>
      <c r="E17" s="30"/>
      <c r="F17" s="30"/>
      <c r="G17" s="30"/>
    </row>
    <row r="18" spans="1:7" x14ac:dyDescent="0.25">
      <c r="A18" s="24"/>
      <c r="B18" s="11" t="s">
        <v>5148</v>
      </c>
      <c r="C18" s="27"/>
      <c r="D18" s="30"/>
      <c r="E18" s="30"/>
      <c r="F18" s="30"/>
      <c r="G18" s="30"/>
    </row>
    <row r="19" spans="1:7" ht="24.75" x14ac:dyDescent="0.25">
      <c r="A19" s="24"/>
      <c r="B19" s="11" t="s">
        <v>1562</v>
      </c>
      <c r="C19" s="27"/>
      <c r="D19" s="30"/>
      <c r="E19" s="30"/>
      <c r="F19" s="30"/>
      <c r="G19" s="30"/>
    </row>
    <row r="20" spans="1:7" ht="25.5" thickBot="1" x14ac:dyDescent="0.3">
      <c r="A20" s="25"/>
      <c r="B20" s="12" t="s">
        <v>1563</v>
      </c>
      <c r="C20" s="28"/>
      <c r="D20" s="31"/>
      <c r="E20" s="31"/>
      <c r="F20" s="31"/>
      <c r="G20" s="31"/>
    </row>
    <row r="21" spans="1:7" ht="15.75" thickBot="1" x14ac:dyDescent="0.3">
      <c r="A21" s="6"/>
      <c r="B21" s="6"/>
      <c r="C21" s="6"/>
      <c r="D21" s="6"/>
      <c r="E21" s="6"/>
      <c r="F21" s="6"/>
      <c r="G21" s="6"/>
    </row>
    <row r="22" spans="1:7" ht="15.75" thickBot="1" x14ac:dyDescent="0.3">
      <c r="A22" s="7" t="s">
        <v>5149</v>
      </c>
      <c r="B22" s="7" t="s">
        <v>5150</v>
      </c>
      <c r="C22" s="8"/>
      <c r="D22" s="9"/>
      <c r="E22" s="9"/>
      <c r="F22" s="9"/>
      <c r="G22" s="9"/>
    </row>
    <row r="23" spans="1:7" ht="15.75" thickBot="1" x14ac:dyDescent="0.3">
      <c r="A23" s="6"/>
      <c r="B23" s="6"/>
      <c r="C23" s="6"/>
      <c r="D23" s="6"/>
      <c r="E23" s="6"/>
      <c r="F23" s="6"/>
      <c r="G23" s="6"/>
    </row>
    <row r="24" spans="1:7" ht="37.5" thickBot="1" x14ac:dyDescent="0.3">
      <c r="A24" s="7" t="s">
        <v>5151</v>
      </c>
      <c r="B24" s="7" t="s">
        <v>5152</v>
      </c>
      <c r="C24" s="8"/>
      <c r="D24" s="9"/>
      <c r="E24" s="9"/>
      <c r="F24" s="9"/>
      <c r="G24" s="9"/>
    </row>
    <row r="25" spans="1:7" ht="15.75" thickBot="1" x14ac:dyDescent="0.3">
      <c r="A25" s="6"/>
      <c r="B25" s="6"/>
      <c r="C25" s="6"/>
      <c r="D25" s="6"/>
      <c r="E25" s="6"/>
      <c r="F25" s="6"/>
      <c r="G25" s="6"/>
    </row>
    <row r="26" spans="1:7" ht="15.75" thickBot="1" x14ac:dyDescent="0.3">
      <c r="A26" s="7" t="s">
        <v>5153</v>
      </c>
      <c r="B26" s="7" t="s">
        <v>5154</v>
      </c>
      <c r="C26" s="8" t="s">
        <v>48</v>
      </c>
      <c r="D26" s="9">
        <v>55.45</v>
      </c>
      <c r="E26" s="9">
        <v>40.99</v>
      </c>
      <c r="F26" s="9">
        <v>37.75</v>
      </c>
      <c r="G26" s="9">
        <v>1.35</v>
      </c>
    </row>
    <row r="27" spans="1:7" ht="15.75" thickBot="1" x14ac:dyDescent="0.3">
      <c r="A27" s="6"/>
      <c r="B27" s="6"/>
      <c r="C27" s="6"/>
      <c r="D27" s="6"/>
      <c r="E27" s="6"/>
      <c r="F27" s="6"/>
      <c r="G27" s="6"/>
    </row>
    <row r="28" spans="1:7" ht="15.75" thickBot="1" x14ac:dyDescent="0.3">
      <c r="A28" s="7" t="s">
        <v>5155</v>
      </c>
      <c r="B28" s="7" t="s">
        <v>5156</v>
      </c>
      <c r="C28" s="8" t="s">
        <v>48</v>
      </c>
      <c r="D28" s="9">
        <v>60.06</v>
      </c>
      <c r="E28" s="9">
        <v>42.72</v>
      </c>
      <c r="F28" s="9">
        <v>36.1</v>
      </c>
      <c r="G28" s="9">
        <v>1.28</v>
      </c>
    </row>
    <row r="29" spans="1:7" ht="15.75" thickBot="1" x14ac:dyDescent="0.3">
      <c r="A29" s="6"/>
      <c r="B29" s="6"/>
      <c r="C29" s="6"/>
      <c r="D29" s="6"/>
      <c r="E29" s="6"/>
      <c r="F29" s="6"/>
      <c r="G29" s="6"/>
    </row>
    <row r="30" spans="1:7" ht="15.75" thickBot="1" x14ac:dyDescent="0.3">
      <c r="A30" s="7" t="s">
        <v>5157</v>
      </c>
      <c r="B30" s="7" t="s">
        <v>5158</v>
      </c>
      <c r="C30" s="8" t="s">
        <v>48</v>
      </c>
      <c r="D30" s="9">
        <v>64.41</v>
      </c>
      <c r="E30" s="9">
        <v>44.64</v>
      </c>
      <c r="F30" s="9">
        <v>34.25</v>
      </c>
      <c r="G30" s="9">
        <v>1.21</v>
      </c>
    </row>
    <row r="31" spans="1:7" ht="15.75" thickBot="1" x14ac:dyDescent="0.3">
      <c r="A31" s="6"/>
      <c r="B31" s="6"/>
      <c r="C31" s="6"/>
      <c r="D31" s="6"/>
      <c r="E31" s="6"/>
      <c r="F31" s="6"/>
      <c r="G31" s="6"/>
    </row>
    <row r="32" spans="1:7" ht="15.75" thickBot="1" x14ac:dyDescent="0.3">
      <c r="A32" s="7" t="s">
        <v>5159</v>
      </c>
      <c r="B32" s="7" t="s">
        <v>5160</v>
      </c>
      <c r="C32" s="8" t="s">
        <v>48</v>
      </c>
      <c r="D32" s="9">
        <v>66.09</v>
      </c>
      <c r="E32" s="9">
        <v>44.85</v>
      </c>
      <c r="F32" s="9">
        <v>33.94</v>
      </c>
      <c r="G32" s="9">
        <v>1.3</v>
      </c>
    </row>
    <row r="33" spans="1:7" ht="15.75" thickBot="1" x14ac:dyDescent="0.3">
      <c r="A33" s="6"/>
      <c r="B33" s="6"/>
      <c r="C33" s="6"/>
      <c r="D33" s="6"/>
      <c r="E33" s="6"/>
      <c r="F33" s="6"/>
      <c r="G33" s="6"/>
    </row>
    <row r="34" spans="1:7" ht="15.75" thickBot="1" x14ac:dyDescent="0.3">
      <c r="A34" s="7" t="s">
        <v>5161</v>
      </c>
      <c r="B34" s="7" t="s">
        <v>5162</v>
      </c>
      <c r="C34" s="8" t="s">
        <v>48</v>
      </c>
      <c r="D34" s="9">
        <v>70.47</v>
      </c>
      <c r="E34" s="9">
        <v>42.09</v>
      </c>
      <c r="F34" s="9">
        <v>36.770000000000003</v>
      </c>
      <c r="G34" s="9">
        <v>1.23</v>
      </c>
    </row>
    <row r="35" spans="1:7" ht="15.75" thickBot="1" x14ac:dyDescent="0.3">
      <c r="A35" s="6"/>
      <c r="B35" s="6"/>
      <c r="C35" s="6"/>
      <c r="D35" s="6"/>
      <c r="E35" s="6"/>
      <c r="F35" s="6"/>
      <c r="G35" s="6"/>
    </row>
    <row r="36" spans="1:7" ht="15.75" thickBot="1" x14ac:dyDescent="0.3">
      <c r="A36" s="7" t="s">
        <v>5163</v>
      </c>
      <c r="B36" s="7" t="s">
        <v>5164</v>
      </c>
      <c r="C36" s="8" t="s">
        <v>48</v>
      </c>
      <c r="D36" s="9">
        <v>72.34</v>
      </c>
      <c r="E36" s="9">
        <v>41.03</v>
      </c>
      <c r="F36" s="9">
        <v>37.85</v>
      </c>
      <c r="G36" s="9">
        <v>1.22</v>
      </c>
    </row>
    <row r="37" spans="1:7" ht="15.75" thickBot="1" x14ac:dyDescent="0.3">
      <c r="A37" s="6"/>
      <c r="B37" s="6"/>
      <c r="C37" s="6"/>
      <c r="D37" s="6"/>
      <c r="E37" s="6"/>
      <c r="F37" s="6"/>
      <c r="G37" s="6"/>
    </row>
    <row r="38" spans="1:7" ht="37.5" thickBot="1" x14ac:dyDescent="0.3">
      <c r="A38" s="7" t="s">
        <v>5165</v>
      </c>
      <c r="B38" s="7" t="s">
        <v>5166</v>
      </c>
      <c r="C38" s="8"/>
      <c r="D38" s="9"/>
      <c r="E38" s="9"/>
      <c r="F38" s="9"/>
      <c r="G38" s="9"/>
    </row>
    <row r="39" spans="1:7" ht="15.75" thickBot="1" x14ac:dyDescent="0.3">
      <c r="A39" s="6"/>
      <c r="B39" s="6"/>
      <c r="C39" s="6"/>
      <c r="D39" s="6"/>
      <c r="E39" s="6"/>
      <c r="F39" s="6"/>
      <c r="G39" s="6"/>
    </row>
    <row r="40" spans="1:7" ht="15.75" thickBot="1" x14ac:dyDescent="0.3">
      <c r="A40" s="7" t="s">
        <v>5167</v>
      </c>
      <c r="B40" s="7" t="s">
        <v>5168</v>
      </c>
      <c r="C40" s="8" t="s">
        <v>48</v>
      </c>
      <c r="D40" s="9">
        <v>85.23</v>
      </c>
      <c r="E40" s="9">
        <v>37.82</v>
      </c>
      <c r="F40" s="9">
        <v>41.15</v>
      </c>
      <c r="G40" s="9">
        <v>1.1299999999999999</v>
      </c>
    </row>
    <row r="41" spans="1:7" ht="15.75" thickBot="1" x14ac:dyDescent="0.3">
      <c r="A41" s="6"/>
      <c r="B41" s="6"/>
      <c r="C41" s="6"/>
      <c r="D41" s="6"/>
      <c r="E41" s="6"/>
      <c r="F41" s="6"/>
      <c r="G41" s="6"/>
    </row>
    <row r="42" spans="1:7" ht="15.75" thickBot="1" x14ac:dyDescent="0.3">
      <c r="A42" s="7" t="s">
        <v>5169</v>
      </c>
      <c r="B42" s="7" t="s">
        <v>5170</v>
      </c>
      <c r="C42" s="8" t="s">
        <v>48</v>
      </c>
      <c r="D42" s="9">
        <v>89.23</v>
      </c>
      <c r="E42" s="9">
        <v>38.85</v>
      </c>
      <c r="F42" s="9">
        <v>40.14</v>
      </c>
      <c r="G42" s="9">
        <v>1.1000000000000001</v>
      </c>
    </row>
    <row r="43" spans="1:7" ht="15.75" thickBot="1" x14ac:dyDescent="0.3">
      <c r="A43" s="6"/>
      <c r="B43" s="6"/>
      <c r="C43" s="6"/>
      <c r="D43" s="6"/>
      <c r="E43" s="6"/>
      <c r="F43" s="6"/>
      <c r="G43" s="6"/>
    </row>
    <row r="44" spans="1:7" ht="15.75" thickBot="1" x14ac:dyDescent="0.3">
      <c r="A44" s="7" t="s">
        <v>5171</v>
      </c>
      <c r="B44" s="7" t="s">
        <v>5172</v>
      </c>
      <c r="C44" s="8" t="s">
        <v>48</v>
      </c>
      <c r="D44" s="9">
        <v>92.24</v>
      </c>
      <c r="E44" s="9">
        <v>39.36</v>
      </c>
      <c r="F44" s="9">
        <v>39.65</v>
      </c>
      <c r="G44" s="9">
        <v>1.08</v>
      </c>
    </row>
    <row r="45" spans="1:7" ht="15.75" thickBot="1" x14ac:dyDescent="0.3">
      <c r="A45" s="6"/>
      <c r="B45" s="6"/>
      <c r="C45" s="6"/>
      <c r="D45" s="6"/>
      <c r="E45" s="6"/>
      <c r="F45" s="6"/>
      <c r="G45" s="6"/>
    </row>
    <row r="46" spans="1:7" ht="25.5" thickBot="1" x14ac:dyDescent="0.3">
      <c r="A46" s="7" t="s">
        <v>5173</v>
      </c>
      <c r="B46" s="7" t="s">
        <v>5174</v>
      </c>
      <c r="C46" s="8"/>
      <c r="D46" s="9"/>
      <c r="E46" s="9"/>
      <c r="F46" s="9"/>
      <c r="G46" s="9"/>
    </row>
    <row r="47" spans="1:7" ht="15.75" thickBot="1" x14ac:dyDescent="0.3">
      <c r="A47" s="6"/>
      <c r="B47" s="6"/>
      <c r="C47" s="6"/>
      <c r="D47" s="6"/>
      <c r="E47" s="6"/>
      <c r="F47" s="6"/>
      <c r="G47" s="6"/>
    </row>
    <row r="48" spans="1:7" ht="15.75" thickBot="1" x14ac:dyDescent="0.3">
      <c r="A48" s="7" t="s">
        <v>5175</v>
      </c>
      <c r="B48" s="7" t="s">
        <v>5176</v>
      </c>
      <c r="C48" s="8" t="s">
        <v>48</v>
      </c>
      <c r="D48" s="9">
        <v>105.58</v>
      </c>
      <c r="E48" s="9">
        <v>42.34</v>
      </c>
      <c r="F48" s="9">
        <v>36.64</v>
      </c>
      <c r="G48" s="9">
        <v>1.1200000000000001</v>
      </c>
    </row>
    <row r="49" spans="1:7" ht="15.75" thickBot="1" x14ac:dyDescent="0.3">
      <c r="A49" s="6"/>
      <c r="B49" s="6"/>
      <c r="C49" s="6"/>
      <c r="D49" s="6"/>
      <c r="E49" s="6"/>
      <c r="F49" s="6"/>
      <c r="G49" s="6"/>
    </row>
    <row r="50" spans="1:7" ht="15.75" thickBot="1" x14ac:dyDescent="0.3">
      <c r="A50" s="7" t="s">
        <v>5177</v>
      </c>
      <c r="B50" s="7" t="s">
        <v>5178</v>
      </c>
      <c r="C50" s="8" t="s">
        <v>48</v>
      </c>
      <c r="D50" s="9">
        <v>111.14</v>
      </c>
      <c r="E50" s="9">
        <v>40.33</v>
      </c>
      <c r="F50" s="9">
        <v>38.65</v>
      </c>
      <c r="G50" s="9">
        <v>1.1200000000000001</v>
      </c>
    </row>
    <row r="51" spans="1:7" ht="15.75" thickBot="1" x14ac:dyDescent="0.3">
      <c r="A51" s="6"/>
      <c r="B51" s="6"/>
      <c r="C51" s="6"/>
      <c r="D51" s="6"/>
      <c r="E51" s="6"/>
      <c r="F51" s="6"/>
      <c r="G51" s="6"/>
    </row>
    <row r="52" spans="1:7" ht="15.75" thickBot="1" x14ac:dyDescent="0.3">
      <c r="A52" s="7" t="s">
        <v>5179</v>
      </c>
      <c r="B52" s="7" t="s">
        <v>5180</v>
      </c>
      <c r="C52" s="8" t="s">
        <v>48</v>
      </c>
      <c r="D52" s="9">
        <v>121.12</v>
      </c>
      <c r="E52" s="9">
        <v>39.14</v>
      </c>
      <c r="F52" s="9">
        <v>39.840000000000003</v>
      </c>
      <c r="G52" s="9">
        <v>1.1100000000000001</v>
      </c>
    </row>
    <row r="53" spans="1:7" ht="15.75" thickBot="1" x14ac:dyDescent="0.3">
      <c r="A53" s="6"/>
      <c r="B53" s="6"/>
      <c r="C53" s="6"/>
      <c r="D53" s="6"/>
      <c r="E53" s="6"/>
      <c r="F53" s="6"/>
      <c r="G53" s="6"/>
    </row>
    <row r="54" spans="1:7" ht="49.5" thickBot="1" x14ac:dyDescent="0.3">
      <c r="A54" s="7" t="s">
        <v>5181</v>
      </c>
      <c r="B54" s="7" t="s">
        <v>5182</v>
      </c>
      <c r="C54" s="8" t="s">
        <v>48</v>
      </c>
      <c r="D54" s="9">
        <v>109.37</v>
      </c>
      <c r="E54" s="9">
        <v>28.2</v>
      </c>
      <c r="F54" s="9">
        <v>51.24</v>
      </c>
      <c r="G54" s="9">
        <v>0.66</v>
      </c>
    </row>
    <row r="55" spans="1:7" ht="15.75" thickBot="1" x14ac:dyDescent="0.3">
      <c r="A55" s="6"/>
      <c r="B55" s="6"/>
      <c r="C55" s="6"/>
      <c r="D55" s="6"/>
      <c r="E55" s="6"/>
      <c r="F55" s="6"/>
      <c r="G55" s="6"/>
    </row>
    <row r="56" spans="1:7" ht="15.75" thickBot="1" x14ac:dyDescent="0.3">
      <c r="A56" s="7" t="s">
        <v>5183</v>
      </c>
      <c r="B56" s="7" t="s">
        <v>5184</v>
      </c>
      <c r="C56" s="8"/>
      <c r="D56" s="9"/>
      <c r="E56" s="9"/>
      <c r="F56" s="9"/>
      <c r="G56" s="9"/>
    </row>
    <row r="57" spans="1:7" ht="15.75" thickBot="1" x14ac:dyDescent="0.3">
      <c r="A57" s="6"/>
      <c r="B57" s="6"/>
      <c r="C57" s="6"/>
      <c r="D57" s="6"/>
      <c r="E57" s="6"/>
      <c r="F57" s="6"/>
      <c r="G57" s="6"/>
    </row>
    <row r="58" spans="1:7" ht="37.5" thickBot="1" x14ac:dyDescent="0.3">
      <c r="A58" s="7" t="s">
        <v>5185</v>
      </c>
      <c r="B58" s="7" t="s">
        <v>5186</v>
      </c>
      <c r="C58" s="8"/>
      <c r="D58" s="9"/>
      <c r="E58" s="9"/>
      <c r="F58" s="9"/>
      <c r="G58" s="9"/>
    </row>
    <row r="59" spans="1:7" ht="15.75" thickBot="1" x14ac:dyDescent="0.3">
      <c r="A59" s="6"/>
      <c r="B59" s="6"/>
      <c r="C59" s="6"/>
      <c r="D59" s="6"/>
      <c r="E59" s="6"/>
      <c r="F59" s="6"/>
      <c r="G59" s="6"/>
    </row>
    <row r="60" spans="1:7" ht="15.75" thickBot="1" x14ac:dyDescent="0.3">
      <c r="A60" s="7" t="s">
        <v>5187</v>
      </c>
      <c r="B60" s="7" t="s">
        <v>5154</v>
      </c>
      <c r="C60" s="8" t="s">
        <v>48</v>
      </c>
      <c r="D60" s="9">
        <v>45.76</v>
      </c>
      <c r="E60" s="9">
        <v>22.25</v>
      </c>
      <c r="F60" s="9">
        <v>56.23</v>
      </c>
      <c r="G60" s="9">
        <v>1.62</v>
      </c>
    </row>
    <row r="61" spans="1:7" ht="15.75" thickBot="1" x14ac:dyDescent="0.3">
      <c r="A61" s="6"/>
      <c r="B61" s="6"/>
      <c r="C61" s="6"/>
      <c r="D61" s="6"/>
      <c r="E61" s="6"/>
      <c r="F61" s="6"/>
      <c r="G61" s="6"/>
    </row>
    <row r="62" spans="1:7" ht="15.75" thickBot="1" x14ac:dyDescent="0.3">
      <c r="A62" s="7" t="s">
        <v>5188</v>
      </c>
      <c r="B62" s="7" t="s">
        <v>5156</v>
      </c>
      <c r="C62" s="8" t="s">
        <v>48</v>
      </c>
      <c r="D62" s="9">
        <v>48.65</v>
      </c>
      <c r="E62" s="9">
        <v>24.11</v>
      </c>
      <c r="F62" s="9">
        <v>54.43</v>
      </c>
      <c r="G62" s="9">
        <v>1.56</v>
      </c>
    </row>
    <row r="63" spans="1:7" ht="15.75" thickBot="1" x14ac:dyDescent="0.3">
      <c r="A63" s="6"/>
      <c r="B63" s="6"/>
      <c r="C63" s="6"/>
      <c r="D63" s="6"/>
      <c r="E63" s="6"/>
      <c r="F63" s="6"/>
      <c r="G63" s="6"/>
    </row>
    <row r="64" spans="1:7" ht="15.75" thickBot="1" x14ac:dyDescent="0.3">
      <c r="A64" s="7" t="s">
        <v>5189</v>
      </c>
      <c r="B64" s="7" t="s">
        <v>5158</v>
      </c>
      <c r="C64" s="8" t="s">
        <v>48</v>
      </c>
      <c r="D64" s="9">
        <v>50.16</v>
      </c>
      <c r="E64" s="9">
        <v>25.02</v>
      </c>
      <c r="F64" s="9">
        <v>53.55</v>
      </c>
      <c r="G64" s="9">
        <v>1.54</v>
      </c>
    </row>
    <row r="65" spans="1:7" ht="15.75" thickBot="1" x14ac:dyDescent="0.3">
      <c r="A65" s="6"/>
      <c r="B65" s="6"/>
      <c r="C65" s="6"/>
      <c r="D65" s="6"/>
      <c r="E65" s="6"/>
      <c r="F65" s="6"/>
      <c r="G65" s="6"/>
    </row>
    <row r="66" spans="1:7" ht="15.75" thickBot="1" x14ac:dyDescent="0.3">
      <c r="A66" s="7" t="s">
        <v>5190</v>
      </c>
      <c r="B66" s="7" t="s">
        <v>5160</v>
      </c>
      <c r="C66" s="8" t="s">
        <v>48</v>
      </c>
      <c r="D66" s="9">
        <v>51.67</v>
      </c>
      <c r="E66" s="9">
        <v>25.88</v>
      </c>
      <c r="F66" s="9">
        <v>52.7</v>
      </c>
      <c r="G66" s="9">
        <v>1.51</v>
      </c>
    </row>
    <row r="67" spans="1:7" ht="15.75" thickBot="1" x14ac:dyDescent="0.3">
      <c r="A67" s="6"/>
      <c r="B67" s="6"/>
      <c r="C67" s="6"/>
      <c r="D67" s="6"/>
      <c r="E67" s="6"/>
      <c r="F67" s="6"/>
      <c r="G67" s="6"/>
    </row>
    <row r="68" spans="1:7" ht="15.75" thickBot="1" x14ac:dyDescent="0.3">
      <c r="A68" s="7" t="s">
        <v>5191</v>
      </c>
      <c r="B68" s="7" t="s">
        <v>5162</v>
      </c>
      <c r="C68" s="8" t="s">
        <v>48</v>
      </c>
      <c r="D68" s="9">
        <v>57.83</v>
      </c>
      <c r="E68" s="9">
        <v>25.52</v>
      </c>
      <c r="F68" s="9">
        <v>53.09</v>
      </c>
      <c r="G68" s="9">
        <v>1.49</v>
      </c>
    </row>
    <row r="69" spans="1:7" ht="15.75" thickBot="1" x14ac:dyDescent="0.3">
      <c r="A69" s="6"/>
      <c r="B69" s="6"/>
      <c r="C69" s="6"/>
      <c r="D69" s="6"/>
      <c r="E69" s="6"/>
      <c r="F69" s="6"/>
      <c r="G69" s="6"/>
    </row>
    <row r="70" spans="1:7" ht="15.75" thickBot="1" x14ac:dyDescent="0.3">
      <c r="A70" s="7" t="s">
        <v>5192</v>
      </c>
      <c r="B70" s="7" t="s">
        <v>5164</v>
      </c>
      <c r="C70" s="8" t="s">
        <v>48</v>
      </c>
      <c r="D70" s="9">
        <v>59.72</v>
      </c>
      <c r="E70" s="9">
        <v>24.75</v>
      </c>
      <c r="F70" s="9">
        <v>53.88</v>
      </c>
      <c r="G70" s="9">
        <v>1.46</v>
      </c>
    </row>
    <row r="71" spans="1:7" ht="15.75" thickBot="1" x14ac:dyDescent="0.3">
      <c r="A71" s="6"/>
      <c r="B71" s="6"/>
      <c r="C71" s="6"/>
      <c r="D71" s="6"/>
      <c r="E71" s="6"/>
      <c r="F71" s="6"/>
      <c r="G71" s="6"/>
    </row>
    <row r="72" spans="1:7" ht="15.75" thickBot="1" x14ac:dyDescent="0.3">
      <c r="A72" s="7" t="s">
        <v>5193</v>
      </c>
      <c r="B72" s="7" t="s">
        <v>5194</v>
      </c>
      <c r="C72" s="8"/>
      <c r="D72" s="9"/>
      <c r="E72" s="9"/>
      <c r="F72" s="9"/>
      <c r="G72" s="9"/>
    </row>
    <row r="73" spans="1:7" ht="15.75" thickBot="1" x14ac:dyDescent="0.3">
      <c r="A73" s="6"/>
      <c r="B73" s="6"/>
      <c r="C73" s="6"/>
      <c r="D73" s="6"/>
      <c r="E73" s="6"/>
      <c r="F73" s="6"/>
      <c r="G73" s="6"/>
    </row>
    <row r="74" spans="1:7" ht="37.5" thickBot="1" x14ac:dyDescent="0.3">
      <c r="A74" s="7" t="s">
        <v>5195</v>
      </c>
      <c r="B74" s="7" t="s">
        <v>5196</v>
      </c>
      <c r="C74" s="8"/>
      <c r="D74" s="9"/>
      <c r="E74" s="9"/>
      <c r="F74" s="9"/>
      <c r="G74" s="9"/>
    </row>
    <row r="75" spans="1:7" ht="15.75" thickBot="1" x14ac:dyDescent="0.3">
      <c r="A75" s="6"/>
      <c r="B75" s="6"/>
      <c r="C75" s="6"/>
      <c r="D75" s="6"/>
      <c r="E75" s="6"/>
      <c r="F75" s="6"/>
      <c r="G75" s="6"/>
    </row>
    <row r="76" spans="1:7" ht="15.75" thickBot="1" x14ac:dyDescent="0.3">
      <c r="A76" s="7" t="s">
        <v>5197</v>
      </c>
      <c r="B76" s="7" t="s">
        <v>5154</v>
      </c>
      <c r="C76" s="8" t="s">
        <v>48</v>
      </c>
      <c r="D76" s="9">
        <v>44.32</v>
      </c>
      <c r="E76" s="9">
        <v>20.260000000000002</v>
      </c>
      <c r="F76" s="9">
        <v>58.17</v>
      </c>
      <c r="G76" s="9">
        <v>1.67</v>
      </c>
    </row>
    <row r="77" spans="1:7" ht="15.75" thickBot="1" x14ac:dyDescent="0.3">
      <c r="A77" s="6"/>
      <c r="B77" s="6"/>
      <c r="C77" s="6"/>
      <c r="D77" s="6"/>
      <c r="E77" s="6"/>
      <c r="F77" s="6"/>
      <c r="G77" s="6"/>
    </row>
    <row r="78" spans="1:7" ht="15.75" thickBot="1" x14ac:dyDescent="0.3">
      <c r="A78" s="7" t="s">
        <v>5198</v>
      </c>
      <c r="B78" s="7" t="s">
        <v>5156</v>
      </c>
      <c r="C78" s="8" t="s">
        <v>48</v>
      </c>
      <c r="D78" s="9">
        <v>46.71</v>
      </c>
      <c r="E78" s="9">
        <v>21.67</v>
      </c>
      <c r="F78" s="9">
        <v>56.8</v>
      </c>
      <c r="G78" s="9">
        <v>1.63</v>
      </c>
    </row>
    <row r="79" spans="1:7" ht="15.75" thickBot="1" x14ac:dyDescent="0.3">
      <c r="A79" s="6"/>
      <c r="B79" s="6"/>
      <c r="C79" s="6"/>
      <c r="D79" s="6"/>
      <c r="E79" s="6"/>
      <c r="F79" s="6"/>
      <c r="G79" s="6"/>
    </row>
    <row r="80" spans="1:7" ht="15.75" thickBot="1" x14ac:dyDescent="0.3">
      <c r="A80" s="7" t="s">
        <v>5199</v>
      </c>
      <c r="B80" s="7" t="s">
        <v>5158</v>
      </c>
      <c r="C80" s="8" t="s">
        <v>48</v>
      </c>
      <c r="D80" s="9">
        <v>48.24</v>
      </c>
      <c r="E80" s="9">
        <v>22.7</v>
      </c>
      <c r="F80" s="9">
        <v>55.78</v>
      </c>
      <c r="G80" s="9">
        <v>1.6</v>
      </c>
    </row>
    <row r="81" spans="1:7" ht="15.75" thickBot="1" x14ac:dyDescent="0.3">
      <c r="A81" s="6"/>
      <c r="B81" s="6"/>
      <c r="C81" s="6"/>
      <c r="D81" s="6"/>
      <c r="E81" s="6"/>
      <c r="F81" s="6"/>
      <c r="G81" s="6"/>
    </row>
    <row r="82" spans="1:7" ht="15.75" thickBot="1" x14ac:dyDescent="0.3">
      <c r="A82" s="7" t="s">
        <v>5200</v>
      </c>
      <c r="B82" s="7" t="s">
        <v>5160</v>
      </c>
      <c r="C82" s="8" t="s">
        <v>48</v>
      </c>
      <c r="D82" s="9">
        <v>49.23</v>
      </c>
      <c r="E82" s="9">
        <v>23.1</v>
      </c>
      <c r="F82" s="9">
        <v>55.41</v>
      </c>
      <c r="G82" s="9">
        <v>1.58</v>
      </c>
    </row>
    <row r="83" spans="1:7" ht="15.75" thickBot="1" x14ac:dyDescent="0.3">
      <c r="A83" s="6"/>
      <c r="B83" s="6"/>
      <c r="C83" s="6"/>
      <c r="D83" s="6"/>
      <c r="E83" s="6"/>
      <c r="F83" s="6"/>
      <c r="G83" s="6"/>
    </row>
    <row r="84" spans="1:7" ht="15.75" thickBot="1" x14ac:dyDescent="0.3">
      <c r="A84" s="7" t="s">
        <v>5201</v>
      </c>
      <c r="B84" s="7" t="s">
        <v>5162</v>
      </c>
      <c r="C84" s="8" t="s">
        <v>48</v>
      </c>
      <c r="D84" s="9">
        <v>55.28</v>
      </c>
      <c r="E84" s="9">
        <v>22.9</v>
      </c>
      <c r="F84" s="9">
        <v>55.63</v>
      </c>
      <c r="G84" s="9">
        <v>1.56</v>
      </c>
    </row>
    <row r="85" spans="1:7" ht="15.75" thickBot="1" x14ac:dyDescent="0.3">
      <c r="A85" s="6"/>
      <c r="B85" s="6"/>
      <c r="C85" s="6"/>
      <c r="D85" s="6"/>
      <c r="E85" s="6"/>
      <c r="F85" s="6"/>
      <c r="G85" s="6"/>
    </row>
    <row r="86" spans="1:7" ht="15.75" thickBot="1" x14ac:dyDescent="0.3">
      <c r="A86" s="7" t="s">
        <v>5202</v>
      </c>
      <c r="B86" s="7" t="s">
        <v>5203</v>
      </c>
      <c r="C86" s="8"/>
      <c r="D86" s="9"/>
      <c r="E86" s="9"/>
      <c r="F86" s="9"/>
      <c r="G86" s="9"/>
    </row>
    <row r="87" spans="1:7" ht="15.75" thickBot="1" x14ac:dyDescent="0.3">
      <c r="A87" s="6"/>
      <c r="B87" s="6"/>
      <c r="C87" s="6"/>
      <c r="D87" s="6"/>
      <c r="E87" s="6"/>
      <c r="F87" s="6"/>
      <c r="G87" s="6"/>
    </row>
    <row r="88" spans="1:7" ht="37.5" thickBot="1" x14ac:dyDescent="0.3">
      <c r="A88" s="7" t="s">
        <v>5204</v>
      </c>
      <c r="B88" s="7" t="s">
        <v>5205</v>
      </c>
      <c r="C88" s="8"/>
      <c r="D88" s="9"/>
      <c r="E88" s="9"/>
      <c r="F88" s="9"/>
      <c r="G88" s="9"/>
    </row>
    <row r="89" spans="1:7" ht="15.75" thickBot="1" x14ac:dyDescent="0.3">
      <c r="A89" s="6"/>
      <c r="B89" s="6"/>
      <c r="C89" s="6"/>
      <c r="D89" s="6"/>
      <c r="E89" s="6"/>
      <c r="F89" s="6"/>
      <c r="G89" s="6"/>
    </row>
    <row r="90" spans="1:7" ht="15.75" thickBot="1" x14ac:dyDescent="0.3">
      <c r="A90" s="7" t="s">
        <v>5206</v>
      </c>
      <c r="B90" s="7" t="s">
        <v>5207</v>
      </c>
      <c r="C90" s="8" t="s">
        <v>48</v>
      </c>
      <c r="D90" s="9">
        <v>44.21</v>
      </c>
      <c r="E90" s="9">
        <v>26.53</v>
      </c>
      <c r="F90" s="9">
        <v>51.87</v>
      </c>
      <c r="G90" s="9">
        <v>1.7</v>
      </c>
    </row>
    <row r="91" spans="1:7" ht="15.75" thickBot="1" x14ac:dyDescent="0.3">
      <c r="A91" s="6"/>
      <c r="B91" s="6"/>
      <c r="C91" s="6"/>
      <c r="D91" s="6"/>
      <c r="E91" s="6"/>
      <c r="F91" s="6"/>
      <c r="G91" s="6"/>
    </row>
    <row r="92" spans="1:7" ht="15.75" thickBot="1" x14ac:dyDescent="0.3">
      <c r="A92" s="7" t="s">
        <v>5208</v>
      </c>
      <c r="B92" s="7" t="s">
        <v>5209</v>
      </c>
      <c r="C92" s="8" t="s">
        <v>48</v>
      </c>
      <c r="D92" s="9">
        <v>45.88</v>
      </c>
      <c r="E92" s="9">
        <v>26.63</v>
      </c>
      <c r="F92" s="9">
        <v>51.81</v>
      </c>
      <c r="G92" s="9">
        <v>1.66</v>
      </c>
    </row>
    <row r="93" spans="1:7" ht="15.75" thickBot="1" x14ac:dyDescent="0.3">
      <c r="A93" s="6"/>
      <c r="B93" s="6"/>
      <c r="C93" s="6"/>
      <c r="D93" s="6"/>
      <c r="E93" s="6"/>
      <c r="F93" s="6"/>
      <c r="G93" s="6"/>
    </row>
    <row r="94" spans="1:7" ht="15.75" thickBot="1" x14ac:dyDescent="0.3">
      <c r="A94" s="7" t="s">
        <v>5210</v>
      </c>
      <c r="B94" s="7" t="s">
        <v>5211</v>
      </c>
      <c r="C94" s="8" t="s">
        <v>48</v>
      </c>
      <c r="D94" s="9">
        <v>47.19</v>
      </c>
      <c r="E94" s="9">
        <v>26.53</v>
      </c>
      <c r="F94" s="9">
        <v>51.94</v>
      </c>
      <c r="G94" s="9">
        <v>1.63</v>
      </c>
    </row>
    <row r="95" spans="1:7" ht="15.75" thickBot="1" x14ac:dyDescent="0.3">
      <c r="A95" s="6"/>
      <c r="B95" s="6"/>
      <c r="C95" s="6"/>
      <c r="D95" s="6"/>
      <c r="E95" s="6"/>
      <c r="F95" s="6"/>
      <c r="G95" s="6"/>
    </row>
    <row r="96" spans="1:7" ht="15.75" thickBot="1" x14ac:dyDescent="0.3">
      <c r="A96" s="7" t="s">
        <v>5212</v>
      </c>
      <c r="B96" s="7" t="s">
        <v>5213</v>
      </c>
      <c r="C96" s="8" t="s">
        <v>48</v>
      </c>
      <c r="D96" s="9">
        <v>48.49</v>
      </c>
      <c r="E96" s="9">
        <v>26.09</v>
      </c>
      <c r="F96" s="9">
        <v>52.26</v>
      </c>
      <c r="G96" s="9">
        <v>1.75</v>
      </c>
    </row>
    <row r="97" spans="1:7" ht="15.75" thickBot="1" x14ac:dyDescent="0.3">
      <c r="A97" s="6"/>
      <c r="B97" s="6"/>
      <c r="C97" s="6"/>
      <c r="D97" s="6"/>
      <c r="E97" s="6"/>
      <c r="F97" s="6"/>
      <c r="G97" s="6"/>
    </row>
    <row r="98" spans="1:7" ht="15.75" thickBot="1" x14ac:dyDescent="0.3">
      <c r="A98" s="7" t="s">
        <v>5214</v>
      </c>
      <c r="B98" s="7" t="s">
        <v>5215</v>
      </c>
      <c r="C98" s="8" t="s">
        <v>48</v>
      </c>
      <c r="D98" s="9">
        <v>49.38</v>
      </c>
      <c r="E98" s="9">
        <v>25.52</v>
      </c>
      <c r="F98" s="9">
        <v>52.84</v>
      </c>
      <c r="G98" s="9">
        <v>1.74</v>
      </c>
    </row>
    <row r="99" spans="1:7" ht="15.75" thickBot="1" x14ac:dyDescent="0.3">
      <c r="A99" s="6"/>
      <c r="B99" s="6"/>
      <c r="C99" s="6"/>
      <c r="D99" s="6"/>
      <c r="E99" s="6"/>
      <c r="F99" s="6"/>
      <c r="G99" s="6"/>
    </row>
    <row r="100" spans="1:7" ht="15.75" thickBot="1" x14ac:dyDescent="0.3">
      <c r="A100" s="7" t="s">
        <v>5216</v>
      </c>
      <c r="B100" s="7" t="s">
        <v>5217</v>
      </c>
      <c r="C100" s="8" t="s">
        <v>48</v>
      </c>
      <c r="D100" s="9">
        <v>50.68</v>
      </c>
      <c r="E100" s="9">
        <v>24.92</v>
      </c>
      <c r="F100" s="9">
        <v>53.45</v>
      </c>
      <c r="G100" s="9">
        <v>1.72</v>
      </c>
    </row>
    <row r="101" spans="1:7" ht="15.75" thickBot="1" x14ac:dyDescent="0.3">
      <c r="A101" s="6"/>
      <c r="B101" s="6"/>
      <c r="C101" s="6"/>
      <c r="D101" s="6"/>
      <c r="E101" s="6"/>
      <c r="F101" s="6"/>
      <c r="G101" s="6"/>
    </row>
    <row r="102" spans="1:7" ht="15.75" thickBot="1" x14ac:dyDescent="0.3">
      <c r="A102" s="7" t="s">
        <v>5218</v>
      </c>
      <c r="B102" s="7" t="s">
        <v>5219</v>
      </c>
      <c r="C102" s="8" t="s">
        <v>48</v>
      </c>
      <c r="D102" s="9">
        <v>53.16</v>
      </c>
      <c r="E102" s="9">
        <v>23.83</v>
      </c>
      <c r="F102" s="9">
        <v>54.57</v>
      </c>
      <c r="G102" s="9">
        <v>1.69</v>
      </c>
    </row>
    <row r="103" spans="1:7" ht="15.75" thickBot="1" x14ac:dyDescent="0.3">
      <c r="A103" s="6"/>
      <c r="B103" s="6"/>
      <c r="C103" s="6"/>
      <c r="D103" s="6"/>
      <c r="E103" s="6"/>
      <c r="F103" s="6"/>
      <c r="G103" s="6"/>
    </row>
    <row r="104" spans="1:7" ht="25.5" thickBot="1" x14ac:dyDescent="0.3">
      <c r="A104" s="7" t="s">
        <v>5220</v>
      </c>
      <c r="B104" s="7" t="s">
        <v>5221</v>
      </c>
      <c r="C104" s="8" t="s">
        <v>2132</v>
      </c>
      <c r="D104" s="9">
        <v>0.55000000000000004</v>
      </c>
      <c r="E104" s="9">
        <v>14.55</v>
      </c>
      <c r="F104" s="9">
        <v>63.64</v>
      </c>
      <c r="G104" s="9">
        <v>1.82</v>
      </c>
    </row>
    <row r="105" spans="1:7" ht="15.75" thickBot="1" x14ac:dyDescent="0.3">
      <c r="A105" s="6"/>
      <c r="B105" s="6"/>
      <c r="C105" s="6"/>
      <c r="D105" s="6"/>
      <c r="E105" s="6"/>
      <c r="F105" s="6"/>
      <c r="G105" s="6"/>
    </row>
    <row r="106" spans="1:7" ht="15.75" thickBot="1" x14ac:dyDescent="0.3">
      <c r="A106" s="7" t="s">
        <v>5222</v>
      </c>
      <c r="B106" s="7" t="s">
        <v>5223</v>
      </c>
      <c r="C106" s="8"/>
      <c r="D106" s="9"/>
      <c r="E106" s="9"/>
      <c r="F106" s="9"/>
      <c r="G106" s="9"/>
    </row>
    <row r="107" spans="1:7" ht="15.75" thickBot="1" x14ac:dyDescent="0.3">
      <c r="A107" s="6"/>
      <c r="B107" s="6"/>
      <c r="C107" s="6"/>
      <c r="D107" s="6"/>
      <c r="E107" s="6"/>
      <c r="F107" s="6"/>
      <c r="G107" s="6"/>
    </row>
    <row r="108" spans="1:7" ht="37.5" thickBot="1" x14ac:dyDescent="0.3">
      <c r="A108" s="7" t="s">
        <v>5224</v>
      </c>
      <c r="B108" s="7" t="s">
        <v>5225</v>
      </c>
      <c r="C108" s="8"/>
      <c r="D108" s="9"/>
      <c r="E108" s="9"/>
      <c r="F108" s="9"/>
      <c r="G108" s="9"/>
    </row>
    <row r="109" spans="1:7" ht="15.75" thickBot="1" x14ac:dyDescent="0.3">
      <c r="A109" s="6"/>
      <c r="B109" s="6"/>
      <c r="C109" s="6"/>
      <c r="D109" s="6"/>
      <c r="E109" s="6"/>
      <c r="F109" s="6"/>
      <c r="G109" s="6"/>
    </row>
    <row r="110" spans="1:7" ht="15.75" thickBot="1" x14ac:dyDescent="0.3">
      <c r="A110" s="7" t="s">
        <v>5226</v>
      </c>
      <c r="B110" s="7" t="s">
        <v>5227</v>
      </c>
      <c r="C110" s="8" t="s">
        <v>48</v>
      </c>
      <c r="D110" s="9">
        <v>54.4</v>
      </c>
      <c r="E110" s="9">
        <v>37.76</v>
      </c>
      <c r="F110" s="9">
        <v>40.96</v>
      </c>
      <c r="G110" s="9">
        <v>1.38</v>
      </c>
    </row>
    <row r="111" spans="1:7" ht="15.75" thickBot="1" x14ac:dyDescent="0.3">
      <c r="A111" s="6"/>
      <c r="B111" s="6"/>
      <c r="C111" s="6"/>
      <c r="D111" s="6"/>
      <c r="E111" s="6"/>
      <c r="F111" s="6"/>
      <c r="G111" s="6"/>
    </row>
    <row r="112" spans="1:7" ht="15.75" thickBot="1" x14ac:dyDescent="0.3">
      <c r="A112" s="7" t="s">
        <v>5228</v>
      </c>
      <c r="B112" s="7" t="s">
        <v>5229</v>
      </c>
      <c r="C112" s="8" t="s">
        <v>48</v>
      </c>
      <c r="D112" s="9">
        <v>56.79</v>
      </c>
      <c r="E112" s="9">
        <v>36.17</v>
      </c>
      <c r="F112" s="9">
        <v>42.61</v>
      </c>
      <c r="G112" s="9">
        <v>1.32</v>
      </c>
    </row>
    <row r="113" spans="1:7" ht="15.75" thickBot="1" x14ac:dyDescent="0.3">
      <c r="A113" s="6"/>
      <c r="B113" s="6"/>
      <c r="C113" s="6"/>
      <c r="D113" s="6"/>
      <c r="E113" s="6"/>
      <c r="F113" s="6"/>
      <c r="G113" s="6"/>
    </row>
    <row r="114" spans="1:7" ht="15.75" thickBot="1" x14ac:dyDescent="0.3">
      <c r="A114" s="7" t="s">
        <v>5230</v>
      </c>
      <c r="B114" s="7" t="s">
        <v>5231</v>
      </c>
      <c r="C114" s="8" t="s">
        <v>48</v>
      </c>
      <c r="D114" s="9">
        <v>61.57</v>
      </c>
      <c r="E114" s="9">
        <v>33.36</v>
      </c>
      <c r="F114" s="9">
        <v>45.51</v>
      </c>
      <c r="G114" s="9">
        <v>1.22</v>
      </c>
    </row>
    <row r="115" spans="1:7" ht="15.75" thickBot="1" x14ac:dyDescent="0.3">
      <c r="A115" s="6"/>
      <c r="B115" s="6"/>
      <c r="C115" s="6"/>
      <c r="D115" s="6"/>
      <c r="E115" s="6"/>
      <c r="F115" s="6"/>
      <c r="G115" s="6"/>
    </row>
    <row r="116" spans="1:7" ht="15.75" thickBot="1" x14ac:dyDescent="0.3">
      <c r="A116" s="7" t="s">
        <v>5232</v>
      </c>
      <c r="B116" s="7" t="s">
        <v>5233</v>
      </c>
      <c r="C116" s="8" t="s">
        <v>48</v>
      </c>
      <c r="D116" s="9">
        <v>66.36</v>
      </c>
      <c r="E116" s="9">
        <v>30.95</v>
      </c>
      <c r="F116" s="9">
        <v>48.01</v>
      </c>
      <c r="G116" s="9">
        <v>1.1299999999999999</v>
      </c>
    </row>
    <row r="117" spans="1:7" ht="15.75" thickBot="1" x14ac:dyDescent="0.3">
      <c r="A117" s="6"/>
      <c r="B117" s="6"/>
      <c r="C117" s="6"/>
      <c r="D117" s="6"/>
      <c r="E117" s="6"/>
      <c r="F117" s="6"/>
      <c r="G117" s="6"/>
    </row>
    <row r="118" spans="1:7" ht="15.75" thickBot="1" x14ac:dyDescent="0.3">
      <c r="A118" s="7" t="s">
        <v>5234</v>
      </c>
      <c r="B118" s="7" t="s">
        <v>5235</v>
      </c>
      <c r="C118" s="8" t="s">
        <v>48</v>
      </c>
      <c r="D118" s="9">
        <v>59.1</v>
      </c>
      <c r="E118" s="9">
        <v>37.75</v>
      </c>
      <c r="F118" s="9">
        <v>40.880000000000003</v>
      </c>
      <c r="G118" s="9">
        <v>1.47</v>
      </c>
    </row>
    <row r="119" spans="1:7" ht="15.75" thickBot="1" x14ac:dyDescent="0.3">
      <c r="A119" s="6"/>
      <c r="B119" s="6"/>
      <c r="C119" s="6"/>
      <c r="D119" s="6"/>
      <c r="E119" s="6"/>
      <c r="F119" s="6"/>
      <c r="G119" s="6"/>
    </row>
    <row r="120" spans="1:7" ht="15.75" thickBot="1" x14ac:dyDescent="0.3">
      <c r="A120" s="7" t="s">
        <v>5236</v>
      </c>
      <c r="B120" s="7" t="s">
        <v>5237</v>
      </c>
      <c r="C120" s="8" t="s">
        <v>48</v>
      </c>
      <c r="D120" s="9">
        <v>61.5</v>
      </c>
      <c r="E120" s="9">
        <v>36.28</v>
      </c>
      <c r="F120" s="9">
        <v>42.41</v>
      </c>
      <c r="G120" s="9">
        <v>1.41</v>
      </c>
    </row>
    <row r="121" spans="1:7" ht="15.75" thickBot="1" x14ac:dyDescent="0.3">
      <c r="A121" s="6"/>
      <c r="B121" s="6"/>
      <c r="C121" s="6"/>
      <c r="D121" s="6"/>
      <c r="E121" s="6"/>
      <c r="F121" s="6"/>
      <c r="G121" s="6"/>
    </row>
    <row r="122" spans="1:7" ht="15.75" thickBot="1" x14ac:dyDescent="0.3">
      <c r="A122" s="7" t="s">
        <v>5238</v>
      </c>
      <c r="B122" s="7" t="s">
        <v>5239</v>
      </c>
      <c r="C122" s="8" t="s">
        <v>48</v>
      </c>
      <c r="D122" s="9">
        <v>66.28</v>
      </c>
      <c r="E122" s="9">
        <v>33.659999999999997</v>
      </c>
      <c r="F122" s="9">
        <v>45.11</v>
      </c>
      <c r="G122" s="9">
        <v>1.31</v>
      </c>
    </row>
    <row r="123" spans="1:7" ht="15.75" thickBot="1" x14ac:dyDescent="0.3">
      <c r="A123" s="6"/>
      <c r="B123" s="6"/>
      <c r="C123" s="6"/>
      <c r="D123" s="6"/>
      <c r="E123" s="6"/>
      <c r="F123" s="6"/>
      <c r="G123" s="6"/>
    </row>
    <row r="124" spans="1:7" ht="15.75" thickBot="1" x14ac:dyDescent="0.3">
      <c r="A124" s="7" t="s">
        <v>5240</v>
      </c>
      <c r="B124" s="7" t="s">
        <v>5241</v>
      </c>
      <c r="C124" s="8" t="s">
        <v>48</v>
      </c>
      <c r="D124" s="9">
        <v>71.06</v>
      </c>
      <c r="E124" s="9">
        <v>31.4</v>
      </c>
      <c r="F124" s="9">
        <v>47.48</v>
      </c>
      <c r="G124" s="9">
        <v>1.22</v>
      </c>
    </row>
    <row r="125" spans="1:7" ht="15.75" thickBot="1" x14ac:dyDescent="0.3">
      <c r="A125" s="6"/>
      <c r="B125" s="6"/>
      <c r="C125" s="6"/>
      <c r="D125" s="6"/>
      <c r="E125" s="6"/>
      <c r="F125" s="6"/>
      <c r="G125" s="6"/>
    </row>
    <row r="126" spans="1:7" ht="15.75" thickBot="1" x14ac:dyDescent="0.3">
      <c r="A126" s="7" t="s">
        <v>5242</v>
      </c>
      <c r="B126" s="7" t="s">
        <v>5243</v>
      </c>
      <c r="C126" s="8"/>
      <c r="D126" s="9"/>
      <c r="E126" s="9"/>
      <c r="F126" s="9"/>
      <c r="G126" s="9"/>
    </row>
    <row r="127" spans="1:7" ht="15.75" thickBot="1" x14ac:dyDescent="0.3">
      <c r="A127" s="6"/>
      <c r="B127" s="6"/>
      <c r="C127" s="6"/>
      <c r="D127" s="6"/>
      <c r="E127" s="6"/>
      <c r="F127" s="6"/>
      <c r="G127" s="6"/>
    </row>
    <row r="128" spans="1:7" ht="25.5" thickBot="1" x14ac:dyDescent="0.3">
      <c r="A128" s="7" t="s">
        <v>5244</v>
      </c>
      <c r="B128" s="7" t="s">
        <v>5245</v>
      </c>
      <c r="C128" s="8" t="s">
        <v>2132</v>
      </c>
      <c r="D128" s="9">
        <v>1.57</v>
      </c>
      <c r="E128" s="9">
        <v>19.11</v>
      </c>
      <c r="F128" s="9">
        <v>59.87</v>
      </c>
      <c r="G128" s="9">
        <v>1.27</v>
      </c>
    </row>
    <row r="129" spans="1:7" ht="15.75" thickBot="1" x14ac:dyDescent="0.3">
      <c r="A129" s="6"/>
      <c r="B129" s="6"/>
      <c r="C129" s="6"/>
      <c r="D129" s="6"/>
      <c r="E129" s="6"/>
      <c r="F129" s="6"/>
      <c r="G129" s="6"/>
    </row>
    <row r="130" spans="1:7" ht="15.75" thickBot="1" x14ac:dyDescent="0.3">
      <c r="A130" s="7" t="s">
        <v>5246</v>
      </c>
      <c r="B130" s="7" t="s">
        <v>5247</v>
      </c>
      <c r="C130" s="8"/>
      <c r="D130" s="9"/>
      <c r="E130" s="9"/>
      <c r="F130" s="9"/>
      <c r="G130" s="9"/>
    </row>
    <row r="131" spans="1:7" ht="15.75" thickBot="1" x14ac:dyDescent="0.3">
      <c r="A131" s="6"/>
      <c r="B131" s="6"/>
      <c r="C131" s="6"/>
      <c r="D131" s="6"/>
      <c r="E131" s="6"/>
      <c r="F131" s="6"/>
      <c r="G131" s="6"/>
    </row>
    <row r="132" spans="1:7" ht="37.5" thickBot="1" x14ac:dyDescent="0.3">
      <c r="A132" s="7" t="s">
        <v>5248</v>
      </c>
      <c r="B132" s="7" t="s">
        <v>5249</v>
      </c>
      <c r="C132" s="8" t="s">
        <v>48</v>
      </c>
      <c r="D132" s="9">
        <v>33.25</v>
      </c>
      <c r="E132" s="9">
        <v>41.44</v>
      </c>
      <c r="F132" s="9">
        <v>36.54</v>
      </c>
      <c r="G132" s="9">
        <v>2.11</v>
      </c>
    </row>
    <row r="133" spans="1:7" ht="15.75" thickBot="1" x14ac:dyDescent="0.3">
      <c r="A133" s="6"/>
      <c r="B133" s="6"/>
      <c r="C133" s="6"/>
      <c r="D133" s="6"/>
      <c r="E133" s="6"/>
      <c r="F133" s="6"/>
      <c r="G133" s="6"/>
    </row>
    <row r="134" spans="1:7" ht="37.5" thickBot="1" x14ac:dyDescent="0.3">
      <c r="A134" s="7" t="s">
        <v>5250</v>
      </c>
      <c r="B134" s="7" t="s">
        <v>5251</v>
      </c>
      <c r="C134" s="8"/>
      <c r="D134" s="9"/>
      <c r="E134" s="9"/>
      <c r="F134" s="9"/>
      <c r="G134" s="9"/>
    </row>
    <row r="135" spans="1:7" ht="15.75" thickBot="1" x14ac:dyDescent="0.3">
      <c r="A135" s="6"/>
      <c r="B135" s="6"/>
      <c r="C135" s="6"/>
      <c r="D135" s="6"/>
      <c r="E135" s="6"/>
      <c r="F135" s="6"/>
      <c r="G135" s="6"/>
    </row>
    <row r="136" spans="1:7" ht="15.75" thickBot="1" x14ac:dyDescent="0.3">
      <c r="A136" s="7" t="s">
        <v>5252</v>
      </c>
      <c r="B136" s="7" t="s">
        <v>5253</v>
      </c>
      <c r="C136" s="8" t="s">
        <v>48</v>
      </c>
      <c r="D136" s="9">
        <v>35.450000000000003</v>
      </c>
      <c r="E136" s="9">
        <v>18.190000000000001</v>
      </c>
      <c r="F136" s="9">
        <v>61.35</v>
      </c>
      <c r="G136" s="9">
        <v>0.56000000000000005</v>
      </c>
    </row>
    <row r="137" spans="1:7" ht="15.75" thickBot="1" x14ac:dyDescent="0.3">
      <c r="A137" s="6"/>
      <c r="B137" s="6"/>
      <c r="C137" s="6"/>
      <c r="D137" s="6"/>
      <c r="E137" s="6"/>
      <c r="F137" s="6"/>
      <c r="G137" s="6"/>
    </row>
    <row r="138" spans="1:7" ht="15.75" thickBot="1" x14ac:dyDescent="0.3">
      <c r="A138" s="7" t="s">
        <v>5254</v>
      </c>
      <c r="B138" s="7" t="s">
        <v>5255</v>
      </c>
      <c r="C138" s="8" t="s">
        <v>48</v>
      </c>
      <c r="D138" s="9">
        <v>37.19</v>
      </c>
      <c r="E138" s="9">
        <v>17.91</v>
      </c>
      <c r="F138" s="9">
        <v>61.6</v>
      </c>
      <c r="G138" s="9">
        <v>0.59</v>
      </c>
    </row>
    <row r="139" spans="1:7" ht="15.75" thickBot="1" x14ac:dyDescent="0.3">
      <c r="A139" s="6"/>
      <c r="B139" s="6"/>
      <c r="C139" s="6"/>
      <c r="D139" s="6"/>
      <c r="E139" s="6"/>
      <c r="F139" s="6"/>
      <c r="G139" s="6"/>
    </row>
    <row r="140" spans="1:7" ht="15.75" thickBot="1" x14ac:dyDescent="0.3">
      <c r="A140" s="7" t="s">
        <v>5256</v>
      </c>
      <c r="B140" s="7" t="s">
        <v>5257</v>
      </c>
      <c r="C140" s="8" t="s">
        <v>48</v>
      </c>
      <c r="D140" s="9">
        <v>40.869999999999997</v>
      </c>
      <c r="E140" s="9">
        <v>18.03</v>
      </c>
      <c r="F140" s="9">
        <v>61.44</v>
      </c>
      <c r="G140" s="9">
        <v>0.61</v>
      </c>
    </row>
    <row r="141" spans="1:7" ht="15.75" thickBot="1" x14ac:dyDescent="0.3">
      <c r="A141" s="6"/>
      <c r="B141" s="6"/>
      <c r="C141" s="6"/>
      <c r="D141" s="6"/>
      <c r="E141" s="6"/>
      <c r="F141" s="6"/>
      <c r="G141" s="6"/>
    </row>
    <row r="142" spans="1:7" ht="15.75" thickBot="1" x14ac:dyDescent="0.3">
      <c r="A142" s="7" t="s">
        <v>5258</v>
      </c>
      <c r="B142" s="7" t="s">
        <v>5259</v>
      </c>
      <c r="C142" s="8" t="s">
        <v>48</v>
      </c>
      <c r="D142" s="9">
        <v>44.69</v>
      </c>
      <c r="E142" s="9">
        <v>17.95</v>
      </c>
      <c r="F142" s="9">
        <v>61.51</v>
      </c>
      <c r="G142" s="9">
        <v>0.65</v>
      </c>
    </row>
    <row r="143" spans="1:7" ht="15.75" thickBot="1" x14ac:dyDescent="0.3">
      <c r="A143" s="6"/>
      <c r="B143" s="6"/>
      <c r="C143" s="6"/>
      <c r="D143" s="6"/>
      <c r="E143" s="6"/>
      <c r="F143" s="6"/>
      <c r="G143" s="6"/>
    </row>
    <row r="144" spans="1:7" ht="15.75" thickBot="1" x14ac:dyDescent="0.3">
      <c r="A144" s="7" t="s">
        <v>5260</v>
      </c>
      <c r="B144" s="7" t="s">
        <v>5261</v>
      </c>
      <c r="C144" s="8" t="s">
        <v>48</v>
      </c>
      <c r="D144" s="9">
        <v>51.52</v>
      </c>
      <c r="E144" s="9">
        <v>17.78</v>
      </c>
      <c r="F144" s="9">
        <v>61.63</v>
      </c>
      <c r="G144" s="9">
        <v>0.68</v>
      </c>
    </row>
    <row r="145" spans="1:7" ht="15.75" thickBot="1" x14ac:dyDescent="0.3">
      <c r="A145" s="6"/>
      <c r="B145" s="6"/>
      <c r="C145" s="6"/>
      <c r="D145" s="6"/>
      <c r="E145" s="6"/>
      <c r="F145" s="6"/>
      <c r="G145" s="6"/>
    </row>
    <row r="146" spans="1:7" ht="15.75" thickBot="1" x14ac:dyDescent="0.3">
      <c r="A146" s="7" t="s">
        <v>5262</v>
      </c>
      <c r="B146" s="7" t="s">
        <v>5263</v>
      </c>
      <c r="C146" s="8" t="s">
        <v>48</v>
      </c>
      <c r="D146" s="9">
        <v>56.21</v>
      </c>
      <c r="E146" s="9">
        <v>17.059999999999999</v>
      </c>
      <c r="F146" s="9">
        <v>62.34</v>
      </c>
      <c r="G146" s="9">
        <v>0.69</v>
      </c>
    </row>
    <row r="147" spans="1:7" ht="15.75" thickBot="1" x14ac:dyDescent="0.3">
      <c r="A147" s="6"/>
      <c r="B147" s="6"/>
      <c r="C147" s="6"/>
      <c r="D147" s="6"/>
      <c r="E147" s="6"/>
      <c r="F147" s="6"/>
      <c r="G147" s="6"/>
    </row>
    <row r="148" spans="1:7" ht="15.75" thickBot="1" x14ac:dyDescent="0.3">
      <c r="A148" s="7" t="s">
        <v>5264</v>
      </c>
      <c r="B148" s="7" t="s">
        <v>5265</v>
      </c>
      <c r="C148" s="8"/>
      <c r="D148" s="9"/>
      <c r="E148" s="9"/>
      <c r="F148" s="9"/>
      <c r="G148" s="9"/>
    </row>
    <row r="149" spans="1:7" ht="15.75" thickBot="1" x14ac:dyDescent="0.3">
      <c r="A149" s="6"/>
      <c r="B149" s="6"/>
      <c r="C149" s="6"/>
      <c r="D149" s="6"/>
      <c r="E149" s="6"/>
      <c r="F149" s="6"/>
      <c r="G149" s="6"/>
    </row>
    <row r="150" spans="1:7" ht="15.75" thickBot="1" x14ac:dyDescent="0.3">
      <c r="A150" s="7" t="s">
        <v>5266</v>
      </c>
      <c r="B150" s="7" t="s">
        <v>5267</v>
      </c>
      <c r="C150" s="8" t="s">
        <v>114</v>
      </c>
      <c r="D150" s="9">
        <v>2.86</v>
      </c>
      <c r="E150" s="9">
        <v>16.079999999999998</v>
      </c>
      <c r="F150" s="9">
        <v>63.99</v>
      </c>
      <c r="G150" s="9"/>
    </row>
    <row r="151" spans="1:7" ht="15.75" thickBot="1" x14ac:dyDescent="0.3">
      <c r="A151" s="6"/>
      <c r="B151" s="6"/>
      <c r="C151" s="6"/>
      <c r="D151" s="6"/>
      <c r="E151" s="6"/>
      <c r="F151" s="6"/>
      <c r="G151" s="6"/>
    </row>
    <row r="152" spans="1:7" ht="15.75" thickBot="1" x14ac:dyDescent="0.3">
      <c r="A152" s="7" t="s">
        <v>5268</v>
      </c>
      <c r="B152" s="7" t="s">
        <v>5269</v>
      </c>
      <c r="C152" s="8" t="s">
        <v>114</v>
      </c>
      <c r="D152" s="9">
        <v>3.72</v>
      </c>
      <c r="E152" s="9">
        <v>12.37</v>
      </c>
      <c r="F152" s="9">
        <v>67.739999999999995</v>
      </c>
      <c r="G152" s="9"/>
    </row>
    <row r="153" spans="1:7" ht="15.75" thickBot="1" x14ac:dyDescent="0.3">
      <c r="A153" s="6"/>
      <c r="B153" s="6"/>
      <c r="C153" s="6"/>
      <c r="D153" s="6"/>
      <c r="E153" s="6"/>
      <c r="F153" s="6"/>
      <c r="G153" s="6"/>
    </row>
    <row r="154" spans="1:7" ht="15.75" thickBot="1" x14ac:dyDescent="0.3">
      <c r="A154" s="7" t="s">
        <v>5270</v>
      </c>
      <c r="B154" s="7" t="s">
        <v>5271</v>
      </c>
      <c r="C154" s="8" t="s">
        <v>114</v>
      </c>
      <c r="D154" s="9">
        <v>4.82</v>
      </c>
      <c r="E154" s="9">
        <v>9.5399999999999991</v>
      </c>
      <c r="F154" s="9">
        <v>70.540000000000006</v>
      </c>
      <c r="G154" s="9"/>
    </row>
    <row r="155" spans="1:7" ht="15.75" thickBot="1" x14ac:dyDescent="0.3">
      <c r="A155" s="6"/>
      <c r="B155" s="6"/>
      <c r="C155" s="6"/>
      <c r="D155" s="6"/>
      <c r="E155" s="6"/>
      <c r="F155" s="6"/>
      <c r="G155" s="6"/>
    </row>
    <row r="156" spans="1:7" ht="15.75" thickBot="1" x14ac:dyDescent="0.3">
      <c r="A156" s="7" t="s">
        <v>5272</v>
      </c>
      <c r="B156" s="7" t="s">
        <v>5273</v>
      </c>
      <c r="C156" s="8" t="s">
        <v>114</v>
      </c>
      <c r="D156" s="9">
        <v>7.32</v>
      </c>
      <c r="E156" s="9">
        <v>6.28</v>
      </c>
      <c r="F156" s="9">
        <v>73.77</v>
      </c>
      <c r="G156" s="9"/>
    </row>
    <row r="157" spans="1:7" ht="15.75" thickBot="1" x14ac:dyDescent="0.3">
      <c r="A157" s="6"/>
      <c r="B157" s="6"/>
      <c r="C157" s="6"/>
      <c r="D157" s="6"/>
      <c r="E157" s="6"/>
      <c r="F157" s="6"/>
      <c r="G157" s="6"/>
    </row>
    <row r="158" spans="1:7" ht="15.75" thickBot="1" x14ac:dyDescent="0.3">
      <c r="A158" s="7" t="s">
        <v>5274</v>
      </c>
      <c r="B158" s="7" t="s">
        <v>5275</v>
      </c>
      <c r="C158" s="8" t="s">
        <v>114</v>
      </c>
      <c r="D158" s="9">
        <v>8.61</v>
      </c>
      <c r="E158" s="9">
        <v>5.34</v>
      </c>
      <c r="F158" s="9">
        <v>74.8</v>
      </c>
      <c r="G158" s="9"/>
    </row>
    <row r="159" spans="1:7" ht="15.75" thickBot="1" x14ac:dyDescent="0.3">
      <c r="A159" s="6"/>
      <c r="B159" s="6"/>
      <c r="C159" s="6"/>
      <c r="D159" s="6"/>
      <c r="E159" s="6"/>
      <c r="F159" s="6"/>
      <c r="G159" s="6"/>
    </row>
    <row r="160" spans="1:7" ht="15.75" thickBot="1" x14ac:dyDescent="0.3">
      <c r="A160" s="7" t="s">
        <v>5276</v>
      </c>
      <c r="B160" s="7" t="s">
        <v>5277</v>
      </c>
      <c r="C160" s="8" t="s">
        <v>114</v>
      </c>
      <c r="D160" s="9">
        <v>9.91</v>
      </c>
      <c r="E160" s="9">
        <v>4.6399999999999997</v>
      </c>
      <c r="F160" s="9">
        <v>75.48</v>
      </c>
      <c r="G160" s="9"/>
    </row>
    <row r="161" spans="1:7" ht="15.75" thickBot="1" x14ac:dyDescent="0.3">
      <c r="A161" s="6"/>
      <c r="B161" s="6"/>
      <c r="C161" s="6"/>
      <c r="D161" s="6"/>
      <c r="E161" s="6"/>
      <c r="F161" s="6"/>
      <c r="G161" s="6"/>
    </row>
    <row r="162" spans="1:7" ht="15.75" thickBot="1" x14ac:dyDescent="0.3">
      <c r="A162" s="7" t="s">
        <v>5278</v>
      </c>
      <c r="B162" s="7" t="s">
        <v>5279</v>
      </c>
      <c r="C162" s="8"/>
      <c r="D162" s="9"/>
      <c r="E162" s="9"/>
      <c r="F162" s="9"/>
      <c r="G162" s="9"/>
    </row>
    <row r="163" spans="1:7" ht="15.75" thickBot="1" x14ac:dyDescent="0.3">
      <c r="A163" s="6"/>
      <c r="B163" s="6"/>
      <c r="C163" s="6"/>
      <c r="D163" s="6"/>
      <c r="E163" s="6"/>
      <c r="F163" s="6"/>
      <c r="G163" s="6"/>
    </row>
    <row r="164" spans="1:7" ht="25.5" thickBot="1" x14ac:dyDescent="0.3">
      <c r="A164" s="7" t="s">
        <v>5280</v>
      </c>
      <c r="B164" s="7" t="s">
        <v>5281</v>
      </c>
      <c r="C164" s="8"/>
      <c r="D164" s="9"/>
      <c r="E164" s="9"/>
      <c r="F164" s="9"/>
      <c r="G164" s="9"/>
    </row>
    <row r="165" spans="1:7" ht="15.75" thickBot="1" x14ac:dyDescent="0.3">
      <c r="A165" s="6"/>
      <c r="B165" s="6"/>
      <c r="C165" s="6"/>
      <c r="D165" s="6"/>
      <c r="E165" s="6"/>
      <c r="F165" s="6"/>
      <c r="G165" s="6"/>
    </row>
    <row r="166" spans="1:7" ht="15.75" thickBot="1" x14ac:dyDescent="0.3">
      <c r="A166" s="7" t="s">
        <v>5282</v>
      </c>
      <c r="B166" s="7" t="s">
        <v>5283</v>
      </c>
      <c r="C166" s="8" t="s">
        <v>114</v>
      </c>
      <c r="D166" s="9">
        <v>41.16</v>
      </c>
      <c r="E166" s="9">
        <v>27.07</v>
      </c>
      <c r="F166" s="9">
        <v>53.04</v>
      </c>
      <c r="G166" s="9"/>
    </row>
    <row r="167" spans="1:7" ht="15.75" thickBot="1" x14ac:dyDescent="0.3">
      <c r="A167" s="6"/>
      <c r="B167" s="6"/>
      <c r="C167" s="6"/>
      <c r="D167" s="6"/>
      <c r="E167" s="6"/>
      <c r="F167" s="6"/>
      <c r="G167" s="6"/>
    </row>
    <row r="168" spans="1:7" ht="15.75" thickBot="1" x14ac:dyDescent="0.3">
      <c r="A168" s="7" t="s">
        <v>5284</v>
      </c>
      <c r="B168" s="7" t="s">
        <v>5285</v>
      </c>
      <c r="C168" s="8" t="s">
        <v>114</v>
      </c>
      <c r="D168" s="9">
        <v>47.99</v>
      </c>
      <c r="E168" s="9">
        <v>23.21</v>
      </c>
      <c r="F168" s="9">
        <v>56.89</v>
      </c>
      <c r="G168" s="9"/>
    </row>
    <row r="169" spans="1:7" ht="15.75" thickBot="1" x14ac:dyDescent="0.3">
      <c r="A169" s="6"/>
      <c r="B169" s="6"/>
      <c r="C169" s="6"/>
      <c r="D169" s="6"/>
      <c r="E169" s="6"/>
      <c r="F169" s="6"/>
      <c r="G169" s="6"/>
    </row>
    <row r="170" spans="1:7" ht="25.5" thickBot="1" x14ac:dyDescent="0.3">
      <c r="A170" s="7" t="s">
        <v>5286</v>
      </c>
      <c r="B170" s="7" t="s">
        <v>5287</v>
      </c>
      <c r="C170" s="8"/>
      <c r="D170" s="9"/>
      <c r="E170" s="9"/>
      <c r="F170" s="9"/>
      <c r="G170" s="9"/>
    </row>
    <row r="171" spans="1:7" ht="15.75" thickBot="1" x14ac:dyDescent="0.3">
      <c r="A171" s="6"/>
      <c r="B171" s="6"/>
      <c r="C171" s="6"/>
      <c r="D171" s="6"/>
      <c r="E171" s="6"/>
      <c r="F171" s="6"/>
      <c r="G171" s="6"/>
    </row>
    <row r="172" spans="1:7" ht="15.75" thickBot="1" x14ac:dyDescent="0.3">
      <c r="A172" s="7" t="s">
        <v>5288</v>
      </c>
      <c r="B172" s="7" t="s">
        <v>5289</v>
      </c>
      <c r="C172" s="8" t="s">
        <v>114</v>
      </c>
      <c r="D172" s="9">
        <v>9.5399999999999991</v>
      </c>
      <c r="E172" s="9">
        <v>80.08</v>
      </c>
      <c r="F172" s="9"/>
      <c r="G172" s="9"/>
    </row>
    <row r="173" spans="1:7" ht="15.75" thickBot="1" x14ac:dyDescent="0.3">
      <c r="A173" s="6"/>
      <c r="B173" s="6"/>
      <c r="C173" s="6"/>
      <c r="D173" s="6"/>
      <c r="E173" s="6"/>
      <c r="F173" s="6"/>
      <c r="G173" s="6"/>
    </row>
    <row r="174" spans="1:7" ht="15.75" thickBot="1" x14ac:dyDescent="0.3">
      <c r="A174" s="7" t="s">
        <v>5290</v>
      </c>
      <c r="B174" s="7" t="s">
        <v>5291</v>
      </c>
      <c r="C174" s="8" t="s">
        <v>114</v>
      </c>
      <c r="D174" s="9">
        <v>12.71</v>
      </c>
      <c r="E174" s="9">
        <v>80.09</v>
      </c>
      <c r="F174" s="9"/>
      <c r="G174" s="9"/>
    </row>
    <row r="175" spans="1:7" ht="15.75" thickBot="1" x14ac:dyDescent="0.3">
      <c r="A175" s="6"/>
      <c r="B175" s="6"/>
      <c r="C175" s="6"/>
      <c r="D175" s="6"/>
      <c r="E175" s="6"/>
      <c r="F175" s="6"/>
      <c r="G175" s="6"/>
    </row>
    <row r="176" spans="1:7" ht="15.75" thickBot="1" x14ac:dyDescent="0.3">
      <c r="A176" s="7" t="s">
        <v>5292</v>
      </c>
      <c r="B176" s="7" t="s">
        <v>5293</v>
      </c>
      <c r="C176" s="8" t="s">
        <v>114</v>
      </c>
      <c r="D176" s="9">
        <v>15.9</v>
      </c>
      <c r="E176" s="9">
        <v>80.06</v>
      </c>
      <c r="F176" s="9"/>
      <c r="G176" s="9"/>
    </row>
    <row r="177" spans="1:7" ht="15.75" thickBot="1" x14ac:dyDescent="0.3">
      <c r="A177" s="6"/>
      <c r="B177" s="6"/>
      <c r="C177" s="6"/>
      <c r="D177" s="6"/>
      <c r="E177" s="6"/>
      <c r="F177" s="6"/>
      <c r="G177" s="6"/>
    </row>
    <row r="178" spans="1:7" ht="25.5" thickBot="1" x14ac:dyDescent="0.3">
      <c r="A178" s="7" t="s">
        <v>5294</v>
      </c>
      <c r="B178" s="7" t="s">
        <v>5295</v>
      </c>
      <c r="C178" s="8"/>
      <c r="D178" s="9"/>
      <c r="E178" s="9"/>
      <c r="F178" s="9"/>
      <c r="G178" s="9"/>
    </row>
    <row r="179" spans="1:7" ht="15.75" thickBot="1" x14ac:dyDescent="0.3">
      <c r="A179" s="6"/>
      <c r="B179" s="6"/>
      <c r="C179" s="6"/>
      <c r="D179" s="6"/>
      <c r="E179" s="6"/>
      <c r="F179" s="6"/>
      <c r="G179" s="6"/>
    </row>
    <row r="180" spans="1:7" ht="15.75" thickBot="1" x14ac:dyDescent="0.3">
      <c r="A180" s="7" t="s">
        <v>5296</v>
      </c>
      <c r="B180" s="7" t="s">
        <v>5297</v>
      </c>
      <c r="C180" s="8" t="s">
        <v>114</v>
      </c>
      <c r="D180" s="9">
        <v>10.63</v>
      </c>
      <c r="E180" s="9">
        <v>61.71</v>
      </c>
      <c r="F180" s="9">
        <v>6.68</v>
      </c>
      <c r="G180" s="9">
        <v>11.67</v>
      </c>
    </row>
    <row r="181" spans="1:7" ht="15.75" thickBot="1" x14ac:dyDescent="0.3">
      <c r="A181" s="6"/>
      <c r="B181" s="6"/>
      <c r="C181" s="6"/>
      <c r="D181" s="6"/>
      <c r="E181" s="6"/>
      <c r="F181" s="6"/>
      <c r="G181" s="6"/>
    </row>
    <row r="182" spans="1:7" ht="15.75" thickBot="1" x14ac:dyDescent="0.3">
      <c r="A182" s="7" t="s">
        <v>5298</v>
      </c>
      <c r="B182" s="7" t="s">
        <v>5299</v>
      </c>
      <c r="C182" s="8" t="s">
        <v>114</v>
      </c>
      <c r="D182" s="9">
        <v>12.69</v>
      </c>
      <c r="E182" s="9">
        <v>56.11</v>
      </c>
      <c r="F182" s="9">
        <v>13.48</v>
      </c>
      <c r="G182" s="9">
        <v>10.56</v>
      </c>
    </row>
    <row r="183" spans="1:7" ht="15.75" thickBot="1" x14ac:dyDescent="0.3">
      <c r="A183" s="6"/>
      <c r="B183" s="6"/>
      <c r="C183" s="6"/>
      <c r="D183" s="6"/>
      <c r="E183" s="6"/>
      <c r="F183" s="6"/>
      <c r="G183" s="6"/>
    </row>
    <row r="184" spans="1:7" ht="15.75" thickBot="1" x14ac:dyDescent="0.3">
      <c r="A184" s="7" t="s">
        <v>5300</v>
      </c>
      <c r="B184" s="7" t="s">
        <v>5301</v>
      </c>
      <c r="C184" s="8" t="s">
        <v>114</v>
      </c>
      <c r="D184" s="9">
        <v>18.829999999999998</v>
      </c>
      <c r="E184" s="9">
        <v>40.68</v>
      </c>
      <c r="F184" s="9">
        <v>31.7</v>
      </c>
      <c r="G184" s="9">
        <v>7.7</v>
      </c>
    </row>
    <row r="185" spans="1:7" ht="15.75" thickBot="1" x14ac:dyDescent="0.3">
      <c r="A185" s="6"/>
      <c r="B185" s="6"/>
      <c r="C185" s="6"/>
      <c r="D185" s="6"/>
      <c r="E185" s="6"/>
      <c r="F185" s="6"/>
      <c r="G185" s="6"/>
    </row>
    <row r="186" spans="1:7" ht="37.5" thickBot="1" x14ac:dyDescent="0.3">
      <c r="A186" s="7" t="s">
        <v>5302</v>
      </c>
      <c r="B186" s="7" t="s">
        <v>5303</v>
      </c>
      <c r="C186" s="8" t="s">
        <v>165</v>
      </c>
      <c r="D186" s="9">
        <v>4.3099999999999996</v>
      </c>
      <c r="E186" s="9">
        <v>51.97</v>
      </c>
      <c r="F186" s="9">
        <v>28.07</v>
      </c>
      <c r="G186" s="9"/>
    </row>
    <row r="187" spans="1:7" ht="15.75" thickBot="1" x14ac:dyDescent="0.3">
      <c r="A187" s="6"/>
      <c r="B187" s="6"/>
      <c r="C187" s="6"/>
      <c r="D187" s="6"/>
      <c r="E187" s="6"/>
      <c r="F187" s="6"/>
      <c r="G187" s="6"/>
    </row>
    <row r="188" spans="1:7" ht="60.75" x14ac:dyDescent="0.25">
      <c r="A188" s="23" t="s">
        <v>5304</v>
      </c>
      <c r="B188" s="10" t="s">
        <v>5305</v>
      </c>
      <c r="C188" s="26"/>
      <c r="D188" s="29"/>
      <c r="E188" s="29"/>
      <c r="F188" s="29"/>
      <c r="G188" s="29"/>
    </row>
    <row r="189" spans="1:7" ht="15.75" thickBot="1" x14ac:dyDescent="0.3">
      <c r="A189" s="25"/>
      <c r="B189" s="12" t="s">
        <v>5306</v>
      </c>
      <c r="C189" s="28"/>
      <c r="D189" s="31"/>
      <c r="E189" s="31"/>
      <c r="F189" s="31"/>
      <c r="G189" s="31"/>
    </row>
    <row r="190" spans="1:7" ht="15.75" thickBot="1" x14ac:dyDescent="0.3">
      <c r="A190" s="6"/>
      <c r="B190" s="6"/>
      <c r="C190" s="6"/>
      <c r="D190" s="6"/>
      <c r="E190" s="6"/>
      <c r="F190" s="6"/>
      <c r="G190" s="6"/>
    </row>
    <row r="191" spans="1:7" ht="25.5" thickBot="1" x14ac:dyDescent="0.3">
      <c r="A191" s="7" t="s">
        <v>5307</v>
      </c>
      <c r="B191" s="7" t="s">
        <v>5308</v>
      </c>
      <c r="C191" s="8" t="s">
        <v>48</v>
      </c>
      <c r="D191" s="9">
        <v>37.19</v>
      </c>
      <c r="E191" s="9">
        <v>55.79</v>
      </c>
      <c r="F191" s="9">
        <v>24.31</v>
      </c>
      <c r="G191" s="9"/>
    </row>
    <row r="192" spans="1:7" ht="15.75" thickBot="1" x14ac:dyDescent="0.3">
      <c r="A192" s="6"/>
      <c r="B192" s="6"/>
      <c r="C192" s="6"/>
      <c r="D192" s="6"/>
      <c r="E192" s="6"/>
      <c r="F192" s="6"/>
      <c r="G192" s="6"/>
    </row>
    <row r="193" spans="1:7" ht="25.5" thickBot="1" x14ac:dyDescent="0.3">
      <c r="A193" s="7" t="s">
        <v>5309</v>
      </c>
      <c r="B193" s="7" t="s">
        <v>5310</v>
      </c>
      <c r="C193" s="8" t="s">
        <v>48</v>
      </c>
      <c r="D193" s="9">
        <v>61.49</v>
      </c>
      <c r="E193" s="9">
        <v>33.75</v>
      </c>
      <c r="F193" s="9">
        <v>46.35</v>
      </c>
      <c r="G193" s="9"/>
    </row>
    <row r="194" spans="1:7" ht="15.75" thickBot="1" x14ac:dyDescent="0.3">
      <c r="A194" s="6"/>
      <c r="B194" s="6"/>
      <c r="C194" s="6"/>
      <c r="D194" s="6"/>
      <c r="E194" s="6"/>
      <c r="F194" s="6"/>
      <c r="G194" s="6"/>
    </row>
    <row r="195" spans="1:7" ht="25.5" thickBot="1" x14ac:dyDescent="0.3">
      <c r="A195" s="7" t="s">
        <v>5311</v>
      </c>
      <c r="B195" s="7" t="s">
        <v>5312</v>
      </c>
      <c r="C195" s="8" t="s">
        <v>48</v>
      </c>
      <c r="D195" s="9">
        <v>68.05</v>
      </c>
      <c r="E195" s="9">
        <v>36.61</v>
      </c>
      <c r="F195" s="9">
        <v>43.48</v>
      </c>
      <c r="G195" s="9"/>
    </row>
    <row r="196" spans="1:7" ht="15.75" thickBot="1" x14ac:dyDescent="0.3">
      <c r="A196" s="6"/>
      <c r="B196" s="6"/>
      <c r="C196" s="6"/>
      <c r="D196" s="6"/>
      <c r="E196" s="6"/>
      <c r="F196" s="6"/>
      <c r="G196" s="6"/>
    </row>
    <row r="197" spans="1:7" ht="25.5" thickBot="1" x14ac:dyDescent="0.3">
      <c r="A197" s="7" t="s">
        <v>5313</v>
      </c>
      <c r="B197" s="7" t="s">
        <v>5314</v>
      </c>
      <c r="C197" s="8" t="s">
        <v>48</v>
      </c>
      <c r="D197" s="9">
        <v>72.150000000000006</v>
      </c>
      <c r="E197" s="9">
        <v>34.53</v>
      </c>
      <c r="F197" s="9">
        <v>45.57</v>
      </c>
      <c r="G197" s="9"/>
    </row>
    <row r="198" spans="1:7" ht="15.75" thickBot="1" x14ac:dyDescent="0.3">
      <c r="A198" s="6"/>
      <c r="B198" s="6"/>
      <c r="C198" s="6"/>
      <c r="D198" s="6"/>
      <c r="E198" s="6"/>
      <c r="F198" s="6"/>
      <c r="G198" s="6"/>
    </row>
    <row r="199" spans="1:7" ht="49.5" thickBot="1" x14ac:dyDescent="0.3">
      <c r="A199" s="7" t="s">
        <v>5315</v>
      </c>
      <c r="B199" s="7" t="s">
        <v>5316</v>
      </c>
      <c r="C199" s="8"/>
      <c r="D199" s="9"/>
      <c r="E199" s="9"/>
      <c r="F199" s="9"/>
      <c r="G199" s="9"/>
    </row>
    <row r="200" spans="1:7" ht="15.75" thickBot="1" x14ac:dyDescent="0.3">
      <c r="A200" s="6"/>
      <c r="B200" s="6"/>
      <c r="C200" s="6"/>
      <c r="D200" s="6"/>
      <c r="E200" s="6"/>
      <c r="F200" s="6"/>
      <c r="G200" s="6"/>
    </row>
    <row r="201" spans="1:7" ht="15.75" thickBot="1" x14ac:dyDescent="0.3">
      <c r="A201" s="7" t="s">
        <v>5317</v>
      </c>
      <c r="B201" s="7" t="s">
        <v>5318</v>
      </c>
      <c r="C201" s="8" t="s">
        <v>48</v>
      </c>
      <c r="D201" s="9">
        <v>37.82</v>
      </c>
      <c r="E201" s="9">
        <v>21.05</v>
      </c>
      <c r="F201" s="9">
        <v>59.04</v>
      </c>
      <c r="G201" s="9"/>
    </row>
    <row r="202" spans="1:7" ht="15.75" thickBot="1" x14ac:dyDescent="0.3">
      <c r="A202" s="6"/>
      <c r="B202" s="6"/>
      <c r="C202" s="6"/>
      <c r="D202" s="6"/>
      <c r="E202" s="6"/>
      <c r="F202" s="6"/>
      <c r="G202" s="6"/>
    </row>
    <row r="203" spans="1:7" ht="15.75" thickBot="1" x14ac:dyDescent="0.3">
      <c r="A203" s="7" t="s">
        <v>5319</v>
      </c>
      <c r="B203" s="7" t="s">
        <v>5320</v>
      </c>
      <c r="C203" s="8" t="s">
        <v>48</v>
      </c>
      <c r="D203" s="9">
        <v>40.47</v>
      </c>
      <c r="E203" s="9">
        <v>19.670000000000002</v>
      </c>
      <c r="F203" s="9">
        <v>60.42</v>
      </c>
      <c r="G203" s="9"/>
    </row>
  </sheetData>
  <mergeCells count="12">
    <mergeCell ref="G188:G189"/>
    <mergeCell ref="A14:A20"/>
    <mergeCell ref="C14:C20"/>
    <mergeCell ref="D14:D20"/>
    <mergeCell ref="E14:E20"/>
    <mergeCell ref="F14:F20"/>
    <mergeCell ref="G14:G20"/>
    <mergeCell ref="A188:A189"/>
    <mergeCell ref="C188:C189"/>
    <mergeCell ref="D188:D189"/>
    <mergeCell ref="E188:E189"/>
    <mergeCell ref="F188:F18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39997558519241921"/>
  </sheetPr>
  <dimension ref="A1:G76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1556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1557</v>
      </c>
      <c r="B12" s="7" t="s">
        <v>1558</v>
      </c>
      <c r="C12" s="8"/>
      <c r="D12" s="9"/>
      <c r="E12" s="9"/>
      <c r="F12" s="9"/>
      <c r="G12" s="9"/>
    </row>
    <row r="13" spans="1:7" ht="15.75" thickBot="1" x14ac:dyDescent="0.3">
      <c r="A13" s="6"/>
      <c r="B13" s="6"/>
      <c r="C13" s="6"/>
      <c r="D13" s="6"/>
      <c r="E13" s="6"/>
      <c r="F13" s="6"/>
      <c r="G13" s="6"/>
    </row>
    <row r="14" spans="1:7" x14ac:dyDescent="0.25">
      <c r="A14" s="23" t="s">
        <v>1559</v>
      </c>
      <c r="B14" s="10" t="s">
        <v>15</v>
      </c>
      <c r="C14" s="26"/>
      <c r="D14" s="29"/>
      <c r="E14" s="29"/>
      <c r="F14" s="29"/>
      <c r="G14" s="29"/>
    </row>
    <row r="15" spans="1:7" ht="24.75" x14ac:dyDescent="0.25">
      <c r="A15" s="24"/>
      <c r="B15" s="11" t="s">
        <v>1560</v>
      </c>
      <c r="C15" s="27"/>
      <c r="D15" s="30"/>
      <c r="E15" s="30"/>
      <c r="F15" s="30"/>
      <c r="G15" s="30"/>
    </row>
    <row r="16" spans="1:7" ht="36.75" x14ac:dyDescent="0.25">
      <c r="A16" s="24"/>
      <c r="B16" s="11" t="s">
        <v>1561</v>
      </c>
      <c r="C16" s="27"/>
      <c r="D16" s="30"/>
      <c r="E16" s="30"/>
      <c r="F16" s="30"/>
      <c r="G16" s="30"/>
    </row>
    <row r="17" spans="1:7" ht="24.75" x14ac:dyDescent="0.25">
      <c r="A17" s="24"/>
      <c r="B17" s="11" t="s">
        <v>1562</v>
      </c>
      <c r="C17" s="27"/>
      <c r="D17" s="30"/>
      <c r="E17" s="30"/>
      <c r="F17" s="30"/>
      <c r="G17" s="30"/>
    </row>
    <row r="18" spans="1:7" ht="24.75" x14ac:dyDescent="0.25">
      <c r="A18" s="24"/>
      <c r="B18" s="11" t="s">
        <v>1563</v>
      </c>
      <c r="C18" s="27"/>
      <c r="D18" s="30"/>
      <c r="E18" s="30"/>
      <c r="F18" s="30"/>
      <c r="G18" s="30"/>
    </row>
    <row r="19" spans="1:7" ht="25.5" thickBot="1" x14ac:dyDescent="0.3">
      <c r="A19" s="25"/>
      <c r="B19" s="12" t="s">
        <v>1564</v>
      </c>
      <c r="C19" s="28"/>
      <c r="D19" s="31"/>
      <c r="E19" s="31"/>
      <c r="F19" s="31"/>
      <c r="G19" s="31"/>
    </row>
    <row r="20" spans="1:7" ht="15.75" thickBot="1" x14ac:dyDescent="0.3">
      <c r="A20" s="6"/>
      <c r="B20" s="6"/>
      <c r="C20" s="6"/>
      <c r="D20" s="6"/>
      <c r="E20" s="6"/>
      <c r="F20" s="6"/>
      <c r="G20" s="6"/>
    </row>
    <row r="21" spans="1:7" ht="15.75" thickBot="1" x14ac:dyDescent="0.3">
      <c r="A21" s="7" t="s">
        <v>1565</v>
      </c>
      <c r="B21" s="7" t="s">
        <v>1566</v>
      </c>
      <c r="C21" s="8"/>
      <c r="D21" s="9"/>
      <c r="E21" s="9"/>
      <c r="F21" s="9"/>
      <c r="G21" s="9"/>
    </row>
    <row r="22" spans="1:7" ht="15.75" thickBot="1" x14ac:dyDescent="0.3">
      <c r="A22" s="6"/>
      <c r="B22" s="6"/>
      <c r="C22" s="6"/>
      <c r="D22" s="6"/>
      <c r="E22" s="6"/>
      <c r="F22" s="6"/>
      <c r="G22" s="6"/>
    </row>
    <row r="23" spans="1:7" ht="25.5" thickBot="1" x14ac:dyDescent="0.3">
      <c r="A23" s="7" t="s">
        <v>1567</v>
      </c>
      <c r="B23" s="7" t="s">
        <v>1568</v>
      </c>
      <c r="C23" s="8"/>
      <c r="D23" s="9"/>
      <c r="E23" s="9"/>
      <c r="F23" s="9"/>
      <c r="G23" s="9"/>
    </row>
    <row r="24" spans="1:7" ht="15.75" thickBot="1" x14ac:dyDescent="0.3">
      <c r="A24" s="6"/>
      <c r="B24" s="6"/>
      <c r="C24" s="6"/>
      <c r="D24" s="6"/>
      <c r="E24" s="6"/>
      <c r="F24" s="6"/>
      <c r="G24" s="6"/>
    </row>
    <row r="25" spans="1:7" ht="15.75" thickBot="1" x14ac:dyDescent="0.3">
      <c r="A25" s="7" t="s">
        <v>1569</v>
      </c>
      <c r="B25" s="7" t="s">
        <v>1570</v>
      </c>
      <c r="C25" s="8" t="s">
        <v>1290</v>
      </c>
      <c r="D25" s="9">
        <v>375.54</v>
      </c>
      <c r="E25" s="9">
        <v>35.590000000000003</v>
      </c>
      <c r="F25" s="9">
        <v>44.51</v>
      </c>
      <c r="G25" s="9"/>
    </row>
    <row r="26" spans="1:7" ht="15.75" thickBot="1" x14ac:dyDescent="0.3">
      <c r="A26" s="6"/>
      <c r="B26" s="6"/>
      <c r="C26" s="6"/>
      <c r="D26" s="6"/>
      <c r="E26" s="6"/>
      <c r="F26" s="6"/>
      <c r="G26" s="6"/>
    </row>
    <row r="27" spans="1:7" ht="15.75" thickBot="1" x14ac:dyDescent="0.3">
      <c r="A27" s="7" t="s">
        <v>1571</v>
      </c>
      <c r="B27" s="7" t="s">
        <v>1572</v>
      </c>
      <c r="C27" s="8" t="s">
        <v>1290</v>
      </c>
      <c r="D27" s="9">
        <v>388.42</v>
      </c>
      <c r="E27" s="9">
        <v>33.729999999999997</v>
      </c>
      <c r="F27" s="9">
        <v>46.37</v>
      </c>
      <c r="G27" s="9"/>
    </row>
    <row r="28" spans="1:7" ht="15.75" thickBot="1" x14ac:dyDescent="0.3">
      <c r="A28" s="6"/>
      <c r="B28" s="6"/>
      <c r="C28" s="6"/>
      <c r="D28" s="6"/>
      <c r="E28" s="6"/>
      <c r="F28" s="6"/>
      <c r="G28" s="6"/>
    </row>
    <row r="29" spans="1:7" ht="15.75" thickBot="1" x14ac:dyDescent="0.3">
      <c r="A29" s="7" t="s">
        <v>1573</v>
      </c>
      <c r="B29" s="7" t="s">
        <v>1574</v>
      </c>
      <c r="C29" s="8" t="s">
        <v>1290</v>
      </c>
      <c r="D29" s="9">
        <v>372.97</v>
      </c>
      <c r="E29" s="9">
        <v>36.270000000000003</v>
      </c>
      <c r="F29" s="9">
        <v>43.82</v>
      </c>
      <c r="G29" s="9"/>
    </row>
    <row r="30" spans="1:7" ht="15.75" thickBot="1" x14ac:dyDescent="0.3">
      <c r="A30" s="6"/>
      <c r="B30" s="6"/>
      <c r="C30" s="6"/>
      <c r="D30" s="6"/>
      <c r="E30" s="6"/>
      <c r="F30" s="6"/>
      <c r="G30" s="6"/>
    </row>
    <row r="31" spans="1:7" ht="15.75" thickBot="1" x14ac:dyDescent="0.3">
      <c r="A31" s="7" t="s">
        <v>1575</v>
      </c>
      <c r="B31" s="7" t="s">
        <v>1576</v>
      </c>
      <c r="C31" s="8" t="s">
        <v>1290</v>
      </c>
      <c r="D31" s="9">
        <v>238.99</v>
      </c>
      <c r="E31" s="9">
        <v>38.96</v>
      </c>
      <c r="F31" s="9">
        <v>41.14</v>
      </c>
      <c r="G31" s="9"/>
    </row>
    <row r="32" spans="1:7" ht="15.75" thickBot="1" x14ac:dyDescent="0.3">
      <c r="A32" s="6"/>
      <c r="B32" s="6"/>
      <c r="C32" s="6"/>
      <c r="D32" s="6"/>
      <c r="E32" s="6"/>
      <c r="F32" s="6"/>
      <c r="G32" s="6"/>
    </row>
    <row r="33" spans="1:7" ht="15.75" thickBot="1" x14ac:dyDescent="0.3">
      <c r="A33" s="7" t="s">
        <v>1577</v>
      </c>
      <c r="B33" s="7" t="s">
        <v>1578</v>
      </c>
      <c r="C33" s="8" t="s">
        <v>1290</v>
      </c>
      <c r="D33" s="9">
        <v>159.27000000000001</v>
      </c>
      <c r="E33" s="9">
        <v>39.21</v>
      </c>
      <c r="F33" s="9">
        <v>40.89</v>
      </c>
      <c r="G33" s="9"/>
    </row>
    <row r="34" spans="1:7" ht="15.75" thickBot="1" x14ac:dyDescent="0.3">
      <c r="A34" s="6"/>
      <c r="B34" s="6"/>
      <c r="C34" s="6"/>
      <c r="D34" s="6"/>
      <c r="E34" s="6"/>
      <c r="F34" s="6"/>
      <c r="G34" s="6"/>
    </row>
    <row r="35" spans="1:7" ht="15.75" thickBot="1" x14ac:dyDescent="0.3">
      <c r="A35" s="7" t="s">
        <v>1579</v>
      </c>
      <c r="B35" s="7" t="s">
        <v>1580</v>
      </c>
      <c r="C35" s="8" t="s">
        <v>1290</v>
      </c>
      <c r="D35" s="9">
        <v>224.33</v>
      </c>
      <c r="E35" s="9">
        <v>35.58</v>
      </c>
      <c r="F35" s="9">
        <v>44.52</v>
      </c>
      <c r="G35" s="9"/>
    </row>
    <row r="36" spans="1:7" ht="15.75" thickBot="1" x14ac:dyDescent="0.3">
      <c r="A36" s="6"/>
      <c r="B36" s="6"/>
      <c r="C36" s="6"/>
      <c r="D36" s="6"/>
      <c r="E36" s="6"/>
      <c r="F36" s="6"/>
      <c r="G36" s="6"/>
    </row>
    <row r="37" spans="1:7" ht="15.75" thickBot="1" x14ac:dyDescent="0.3">
      <c r="A37" s="7" t="s">
        <v>1581</v>
      </c>
      <c r="B37" s="7" t="s">
        <v>1582</v>
      </c>
      <c r="C37" s="8"/>
      <c r="D37" s="9"/>
      <c r="E37" s="9"/>
      <c r="F37" s="9"/>
      <c r="G37" s="9"/>
    </row>
    <row r="38" spans="1:7" ht="15.75" thickBot="1" x14ac:dyDescent="0.3">
      <c r="A38" s="6"/>
      <c r="B38" s="6"/>
      <c r="C38" s="6"/>
      <c r="D38" s="6"/>
      <c r="E38" s="6"/>
      <c r="F38" s="6"/>
      <c r="G38" s="6"/>
    </row>
    <row r="39" spans="1:7" ht="15.75" thickBot="1" x14ac:dyDescent="0.3">
      <c r="A39" s="7" t="s">
        <v>1583</v>
      </c>
      <c r="B39" s="7" t="s">
        <v>1584</v>
      </c>
      <c r="C39" s="8" t="s">
        <v>48</v>
      </c>
      <c r="D39" s="9">
        <v>33.729999999999997</v>
      </c>
      <c r="E39" s="9">
        <v>44.77</v>
      </c>
      <c r="F39" s="9">
        <v>35.31</v>
      </c>
      <c r="G39" s="9"/>
    </row>
    <row r="40" spans="1:7" ht="15.75" thickBot="1" x14ac:dyDescent="0.3">
      <c r="A40" s="6"/>
      <c r="B40" s="6"/>
      <c r="C40" s="6"/>
      <c r="D40" s="6"/>
      <c r="E40" s="6"/>
      <c r="F40" s="6"/>
      <c r="G40" s="6"/>
    </row>
    <row r="41" spans="1:7" ht="15.75" thickBot="1" x14ac:dyDescent="0.3">
      <c r="A41" s="7" t="s">
        <v>1585</v>
      </c>
      <c r="B41" s="7" t="s">
        <v>1586</v>
      </c>
      <c r="C41" s="8" t="s">
        <v>48</v>
      </c>
      <c r="D41" s="9">
        <v>39.29</v>
      </c>
      <c r="E41" s="9">
        <v>38.74</v>
      </c>
      <c r="F41" s="9">
        <v>41.36</v>
      </c>
      <c r="G41" s="9"/>
    </row>
    <row r="42" spans="1:7" ht="15.75" thickBot="1" x14ac:dyDescent="0.3">
      <c r="A42" s="6"/>
      <c r="B42" s="6"/>
      <c r="C42" s="6"/>
      <c r="D42" s="6"/>
      <c r="E42" s="6"/>
      <c r="F42" s="6"/>
      <c r="G42" s="6"/>
    </row>
    <row r="43" spans="1:7" ht="15.75" thickBot="1" x14ac:dyDescent="0.3">
      <c r="A43" s="7" t="s">
        <v>1587</v>
      </c>
      <c r="B43" s="7" t="s">
        <v>1588</v>
      </c>
      <c r="C43" s="8" t="s">
        <v>48</v>
      </c>
      <c r="D43" s="9">
        <v>51.03</v>
      </c>
      <c r="E43" s="9">
        <v>36</v>
      </c>
      <c r="F43" s="9">
        <v>44.09</v>
      </c>
      <c r="G43" s="9"/>
    </row>
    <row r="44" spans="1:7" ht="15.75" thickBot="1" x14ac:dyDescent="0.3">
      <c r="A44" s="6"/>
      <c r="B44" s="6"/>
      <c r="C44" s="6"/>
      <c r="D44" s="6"/>
      <c r="E44" s="6"/>
      <c r="F44" s="6"/>
      <c r="G44" s="6"/>
    </row>
    <row r="45" spans="1:7" ht="15.75" thickBot="1" x14ac:dyDescent="0.3">
      <c r="A45" s="7" t="s">
        <v>1589</v>
      </c>
      <c r="B45" s="7" t="s">
        <v>1590</v>
      </c>
      <c r="C45" s="8" t="s">
        <v>48</v>
      </c>
      <c r="D45" s="9">
        <v>62.91</v>
      </c>
      <c r="E45" s="9">
        <v>36.93</v>
      </c>
      <c r="F45" s="9">
        <v>43.17</v>
      </c>
      <c r="G45" s="9"/>
    </row>
    <row r="46" spans="1:7" ht="15.75" thickBot="1" x14ac:dyDescent="0.3">
      <c r="A46" s="6"/>
      <c r="B46" s="6"/>
      <c r="C46" s="6"/>
      <c r="D46" s="6"/>
      <c r="E46" s="6"/>
      <c r="F46" s="6"/>
      <c r="G46" s="6"/>
    </row>
    <row r="47" spans="1:7" ht="15.75" thickBot="1" x14ac:dyDescent="0.3">
      <c r="A47" s="7" t="s">
        <v>1591</v>
      </c>
      <c r="B47" s="7" t="s">
        <v>1592</v>
      </c>
      <c r="C47" s="8" t="s">
        <v>1290</v>
      </c>
      <c r="D47" s="9">
        <v>207.79</v>
      </c>
      <c r="E47" s="9">
        <v>36.79</v>
      </c>
      <c r="F47" s="9">
        <v>43.3</v>
      </c>
      <c r="G47" s="9"/>
    </row>
    <row r="48" spans="1:7" ht="15.75" thickBot="1" x14ac:dyDescent="0.3">
      <c r="A48" s="6"/>
      <c r="B48" s="6"/>
      <c r="C48" s="6"/>
      <c r="D48" s="6"/>
      <c r="E48" s="6"/>
      <c r="F48" s="6"/>
      <c r="G48" s="6"/>
    </row>
    <row r="49" spans="1:7" ht="15.75" thickBot="1" x14ac:dyDescent="0.3">
      <c r="A49" s="7" t="s">
        <v>1593</v>
      </c>
      <c r="B49" s="7" t="s">
        <v>1594</v>
      </c>
      <c r="C49" s="8"/>
      <c r="D49" s="9"/>
      <c r="E49" s="9"/>
      <c r="F49" s="9"/>
      <c r="G49" s="9"/>
    </row>
    <row r="50" spans="1:7" ht="15.75" thickBot="1" x14ac:dyDescent="0.3">
      <c r="A50" s="6"/>
      <c r="B50" s="6"/>
      <c r="C50" s="6"/>
      <c r="D50" s="6"/>
      <c r="E50" s="6"/>
      <c r="F50" s="6"/>
      <c r="G50" s="6"/>
    </row>
    <row r="51" spans="1:7" ht="15.75" thickBot="1" x14ac:dyDescent="0.3">
      <c r="A51" s="7" t="s">
        <v>1595</v>
      </c>
      <c r="B51" s="7" t="s">
        <v>1596</v>
      </c>
      <c r="C51" s="8" t="s">
        <v>48</v>
      </c>
      <c r="D51" s="9">
        <v>23</v>
      </c>
      <c r="E51" s="9">
        <v>43.48</v>
      </c>
      <c r="F51" s="9">
        <v>36.61</v>
      </c>
      <c r="G51" s="9"/>
    </row>
    <row r="52" spans="1:7" ht="15.75" thickBot="1" x14ac:dyDescent="0.3">
      <c r="A52" s="6"/>
      <c r="B52" s="6"/>
      <c r="C52" s="6"/>
      <c r="D52" s="6"/>
      <c r="E52" s="6"/>
      <c r="F52" s="6"/>
      <c r="G52" s="6"/>
    </row>
    <row r="53" spans="1:7" ht="15.75" thickBot="1" x14ac:dyDescent="0.3">
      <c r="A53" s="7" t="s">
        <v>1597</v>
      </c>
      <c r="B53" s="7" t="s">
        <v>1598</v>
      </c>
      <c r="C53" s="8" t="s">
        <v>48</v>
      </c>
      <c r="D53" s="9">
        <v>36.94</v>
      </c>
      <c r="E53" s="9">
        <v>36.17</v>
      </c>
      <c r="F53" s="9">
        <v>43.94</v>
      </c>
      <c r="G53" s="9"/>
    </row>
    <row r="54" spans="1:7" ht="15.75" thickBot="1" x14ac:dyDescent="0.3">
      <c r="A54" s="6"/>
      <c r="B54" s="6"/>
      <c r="C54" s="6"/>
      <c r="D54" s="6"/>
      <c r="E54" s="6"/>
      <c r="F54" s="6"/>
      <c r="G54" s="6"/>
    </row>
    <row r="55" spans="1:7" ht="15.75" thickBot="1" x14ac:dyDescent="0.3">
      <c r="A55" s="7" t="s">
        <v>1599</v>
      </c>
      <c r="B55" s="7" t="s">
        <v>1600</v>
      </c>
      <c r="C55" s="8" t="s">
        <v>48</v>
      </c>
      <c r="D55" s="9">
        <v>49.59</v>
      </c>
      <c r="E55" s="9">
        <v>41.62</v>
      </c>
      <c r="F55" s="9">
        <v>38.479999999999997</v>
      </c>
      <c r="G55" s="9"/>
    </row>
    <row r="56" spans="1:7" ht="15.75" thickBot="1" x14ac:dyDescent="0.3">
      <c r="A56" s="6"/>
      <c r="B56" s="6"/>
      <c r="C56" s="6"/>
      <c r="D56" s="6"/>
      <c r="E56" s="6"/>
      <c r="F56" s="6"/>
      <c r="G56" s="6"/>
    </row>
    <row r="57" spans="1:7" ht="15.75" thickBot="1" x14ac:dyDescent="0.3">
      <c r="A57" s="7" t="s">
        <v>1601</v>
      </c>
      <c r="B57" s="7" t="s">
        <v>1602</v>
      </c>
      <c r="C57" s="8" t="s">
        <v>48</v>
      </c>
      <c r="D57" s="9">
        <v>61.9</v>
      </c>
      <c r="E57" s="9">
        <v>33.299999999999997</v>
      </c>
      <c r="F57" s="9">
        <v>46.8</v>
      </c>
      <c r="G57" s="9"/>
    </row>
    <row r="58" spans="1:7" ht="15.75" thickBot="1" x14ac:dyDescent="0.3">
      <c r="A58" s="6"/>
      <c r="B58" s="6"/>
      <c r="C58" s="6"/>
      <c r="D58" s="6"/>
      <c r="E58" s="6"/>
      <c r="F58" s="6"/>
      <c r="G58" s="6"/>
    </row>
    <row r="59" spans="1:7" ht="15.75" thickBot="1" x14ac:dyDescent="0.3">
      <c r="A59" s="7" t="s">
        <v>1603</v>
      </c>
      <c r="B59" s="7" t="s">
        <v>1604</v>
      </c>
      <c r="C59" s="8"/>
      <c r="D59" s="9"/>
      <c r="E59" s="9"/>
      <c r="F59" s="9"/>
      <c r="G59" s="9"/>
    </row>
    <row r="60" spans="1:7" ht="15.75" thickBot="1" x14ac:dyDescent="0.3">
      <c r="A60" s="6"/>
      <c r="B60" s="6"/>
      <c r="C60" s="6"/>
      <c r="D60" s="6"/>
      <c r="E60" s="6"/>
      <c r="F60" s="6"/>
      <c r="G60" s="6"/>
    </row>
    <row r="61" spans="1:7" ht="15.75" thickBot="1" x14ac:dyDescent="0.3">
      <c r="A61" s="7" t="s">
        <v>1605</v>
      </c>
      <c r="B61" s="7" t="s">
        <v>1606</v>
      </c>
      <c r="C61" s="8"/>
      <c r="D61" s="9"/>
      <c r="E61" s="9"/>
      <c r="F61" s="9"/>
      <c r="G61" s="9"/>
    </row>
    <row r="62" spans="1:7" ht="15.75" thickBot="1" x14ac:dyDescent="0.3">
      <c r="A62" s="6"/>
      <c r="B62" s="6"/>
      <c r="C62" s="6"/>
      <c r="D62" s="6"/>
      <c r="E62" s="6"/>
      <c r="F62" s="6"/>
      <c r="G62" s="6"/>
    </row>
    <row r="63" spans="1:7" ht="15.75" thickBot="1" x14ac:dyDescent="0.3">
      <c r="A63" s="7" t="s">
        <v>1607</v>
      </c>
      <c r="B63" s="7" t="s">
        <v>1608</v>
      </c>
      <c r="C63" s="8" t="s">
        <v>48</v>
      </c>
      <c r="D63" s="9">
        <v>34.51</v>
      </c>
      <c r="E63" s="9">
        <v>46.39</v>
      </c>
      <c r="F63" s="9">
        <v>33.700000000000003</v>
      </c>
      <c r="G63" s="9"/>
    </row>
    <row r="64" spans="1:7" ht="15.75" thickBot="1" x14ac:dyDescent="0.3">
      <c r="A64" s="6"/>
      <c r="B64" s="6"/>
      <c r="C64" s="6"/>
      <c r="D64" s="6"/>
      <c r="E64" s="6"/>
      <c r="F64" s="6"/>
      <c r="G64" s="6"/>
    </row>
    <row r="65" spans="1:7" ht="15.75" thickBot="1" x14ac:dyDescent="0.3">
      <c r="A65" s="7" t="s">
        <v>1609</v>
      </c>
      <c r="B65" s="7" t="s">
        <v>1610</v>
      </c>
      <c r="C65" s="8" t="s">
        <v>48</v>
      </c>
      <c r="D65" s="9">
        <v>52.88</v>
      </c>
      <c r="E65" s="9">
        <v>42.13</v>
      </c>
      <c r="F65" s="9">
        <v>37.950000000000003</v>
      </c>
      <c r="G65" s="9"/>
    </row>
    <row r="66" spans="1:7" ht="15.75" thickBot="1" x14ac:dyDescent="0.3">
      <c r="A66" s="6"/>
      <c r="B66" s="6"/>
      <c r="C66" s="6"/>
      <c r="D66" s="6"/>
      <c r="E66" s="6"/>
      <c r="F66" s="6"/>
      <c r="G66" s="6"/>
    </row>
    <row r="67" spans="1:7" ht="15.75" thickBot="1" x14ac:dyDescent="0.3">
      <c r="A67" s="7" t="s">
        <v>1611</v>
      </c>
      <c r="B67" s="7" t="s">
        <v>1612</v>
      </c>
      <c r="C67" s="8"/>
      <c r="D67" s="9"/>
      <c r="E67" s="9"/>
      <c r="F67" s="9"/>
      <c r="G67" s="9"/>
    </row>
    <row r="68" spans="1:7" ht="15.75" thickBot="1" x14ac:dyDescent="0.3">
      <c r="A68" s="6"/>
      <c r="B68" s="6"/>
      <c r="C68" s="6"/>
      <c r="D68" s="6"/>
      <c r="E68" s="6"/>
      <c r="F68" s="6"/>
      <c r="G68" s="6"/>
    </row>
    <row r="69" spans="1:7" ht="15.75" thickBot="1" x14ac:dyDescent="0.3">
      <c r="A69" s="7" t="s">
        <v>1613</v>
      </c>
      <c r="B69" s="7" t="s">
        <v>1614</v>
      </c>
      <c r="C69" s="8" t="s">
        <v>48</v>
      </c>
      <c r="D69" s="9">
        <v>24.85</v>
      </c>
      <c r="E69" s="9">
        <v>44.79</v>
      </c>
      <c r="F69" s="9">
        <v>35.29</v>
      </c>
      <c r="G69" s="9"/>
    </row>
    <row r="70" spans="1:7" ht="15.75" thickBot="1" x14ac:dyDescent="0.3">
      <c r="A70" s="6"/>
      <c r="B70" s="6"/>
      <c r="C70" s="6"/>
      <c r="D70" s="6"/>
      <c r="E70" s="6"/>
      <c r="F70" s="6"/>
      <c r="G70" s="6"/>
    </row>
    <row r="71" spans="1:7" ht="15.75" thickBot="1" x14ac:dyDescent="0.3">
      <c r="A71" s="7" t="s">
        <v>1615</v>
      </c>
      <c r="B71" s="7" t="s">
        <v>1616</v>
      </c>
      <c r="C71" s="8" t="s">
        <v>48</v>
      </c>
      <c r="D71" s="9">
        <v>30.61</v>
      </c>
      <c r="E71" s="9">
        <v>38.61</v>
      </c>
      <c r="F71" s="9">
        <v>41.49</v>
      </c>
      <c r="G71" s="9"/>
    </row>
    <row r="72" spans="1:7" ht="15.75" thickBot="1" x14ac:dyDescent="0.3">
      <c r="A72" s="6"/>
      <c r="B72" s="6"/>
      <c r="C72" s="6"/>
      <c r="D72" s="6"/>
      <c r="E72" s="6"/>
      <c r="F72" s="6"/>
      <c r="G72" s="6"/>
    </row>
    <row r="73" spans="1:7" ht="15.75" thickBot="1" x14ac:dyDescent="0.3">
      <c r="A73" s="7" t="s">
        <v>1617</v>
      </c>
      <c r="B73" s="7" t="s">
        <v>1618</v>
      </c>
      <c r="C73" s="8" t="s">
        <v>48</v>
      </c>
      <c r="D73" s="9">
        <v>18.02</v>
      </c>
      <c r="E73" s="9">
        <v>52.44</v>
      </c>
      <c r="F73" s="9">
        <v>27.64</v>
      </c>
      <c r="G73" s="9"/>
    </row>
    <row r="74" spans="1:7" ht="15.75" thickBot="1" x14ac:dyDescent="0.3">
      <c r="A74" s="6"/>
      <c r="B74" s="6"/>
      <c r="C74" s="6"/>
      <c r="D74" s="6"/>
      <c r="E74" s="6"/>
      <c r="F74" s="6"/>
      <c r="G74" s="6"/>
    </row>
    <row r="75" spans="1:7" ht="15.75" thickBot="1" x14ac:dyDescent="0.3">
      <c r="A75" s="7" t="s">
        <v>1619</v>
      </c>
      <c r="B75" s="7" t="s">
        <v>1620</v>
      </c>
      <c r="C75" s="8" t="s">
        <v>48</v>
      </c>
      <c r="D75" s="9">
        <v>23.5</v>
      </c>
      <c r="E75" s="9">
        <v>47.45</v>
      </c>
      <c r="F75" s="9">
        <v>32.64</v>
      </c>
      <c r="G75" s="9"/>
    </row>
    <row r="76" spans="1:7" ht="15.75" thickBot="1" x14ac:dyDescent="0.3">
      <c r="A76" s="6"/>
      <c r="B76" s="6"/>
      <c r="C76" s="6"/>
      <c r="D76" s="6"/>
      <c r="E76" s="6"/>
      <c r="F76" s="6"/>
      <c r="G76" s="6"/>
    </row>
    <row r="77" spans="1:7" ht="15.75" thickBot="1" x14ac:dyDescent="0.3">
      <c r="A77" s="7" t="s">
        <v>1621</v>
      </c>
      <c r="B77" s="7" t="s">
        <v>1622</v>
      </c>
      <c r="C77" s="8" t="s">
        <v>48</v>
      </c>
      <c r="D77" s="9">
        <v>22.85</v>
      </c>
      <c r="E77" s="9">
        <v>51.07</v>
      </c>
      <c r="F77" s="9">
        <v>29.02</v>
      </c>
      <c r="G77" s="9"/>
    </row>
    <row r="78" spans="1:7" ht="15.75" thickBot="1" x14ac:dyDescent="0.3">
      <c r="A78" s="6"/>
      <c r="B78" s="6"/>
      <c r="C78" s="6"/>
      <c r="D78" s="6"/>
      <c r="E78" s="6"/>
      <c r="F78" s="6"/>
      <c r="G78" s="6"/>
    </row>
    <row r="79" spans="1:7" ht="15.75" thickBot="1" x14ac:dyDescent="0.3">
      <c r="A79" s="7" t="s">
        <v>1623</v>
      </c>
      <c r="B79" s="7" t="s">
        <v>1624</v>
      </c>
      <c r="C79" s="8"/>
      <c r="D79" s="9"/>
      <c r="E79" s="9"/>
      <c r="F79" s="9"/>
      <c r="G79" s="9"/>
    </row>
    <row r="80" spans="1:7" ht="15.75" thickBot="1" x14ac:dyDescent="0.3">
      <c r="A80" s="6"/>
      <c r="B80" s="6"/>
      <c r="C80" s="6"/>
      <c r="D80" s="6"/>
      <c r="E80" s="6"/>
      <c r="F80" s="6"/>
      <c r="G80" s="6"/>
    </row>
    <row r="81" spans="1:7" ht="15.75" thickBot="1" x14ac:dyDescent="0.3">
      <c r="A81" s="7" t="s">
        <v>1625</v>
      </c>
      <c r="B81" s="7" t="s">
        <v>1626</v>
      </c>
      <c r="C81" s="8" t="s">
        <v>48</v>
      </c>
      <c r="D81" s="9">
        <v>27.08</v>
      </c>
      <c r="E81" s="9">
        <v>55.35</v>
      </c>
      <c r="F81" s="9">
        <v>24.74</v>
      </c>
      <c r="G81" s="9"/>
    </row>
    <row r="82" spans="1:7" ht="15.75" thickBot="1" x14ac:dyDescent="0.3">
      <c r="A82" s="6"/>
      <c r="B82" s="6"/>
      <c r="C82" s="6"/>
      <c r="D82" s="6"/>
      <c r="E82" s="6"/>
      <c r="F82" s="6"/>
      <c r="G82" s="6"/>
    </row>
    <row r="83" spans="1:7" ht="15.75" thickBot="1" x14ac:dyDescent="0.3">
      <c r="A83" s="7" t="s">
        <v>1627</v>
      </c>
      <c r="B83" s="7" t="s">
        <v>1628</v>
      </c>
      <c r="C83" s="8" t="s">
        <v>48</v>
      </c>
      <c r="D83" s="9">
        <v>29.48</v>
      </c>
      <c r="E83" s="9">
        <v>50.95</v>
      </c>
      <c r="F83" s="9">
        <v>29.14</v>
      </c>
      <c r="G83" s="9"/>
    </row>
    <row r="84" spans="1:7" ht="15.75" thickBot="1" x14ac:dyDescent="0.3">
      <c r="A84" s="6"/>
      <c r="B84" s="6"/>
      <c r="C84" s="6"/>
      <c r="D84" s="6"/>
      <c r="E84" s="6"/>
      <c r="F84" s="6"/>
      <c r="G84" s="6"/>
    </row>
    <row r="85" spans="1:7" ht="15.75" thickBot="1" x14ac:dyDescent="0.3">
      <c r="A85" s="7" t="s">
        <v>1629</v>
      </c>
      <c r="B85" s="7" t="s">
        <v>1630</v>
      </c>
      <c r="C85" s="8"/>
      <c r="D85" s="9"/>
      <c r="E85" s="9"/>
      <c r="F85" s="9"/>
      <c r="G85" s="9"/>
    </row>
    <row r="86" spans="1:7" ht="15.75" thickBot="1" x14ac:dyDescent="0.3">
      <c r="A86" s="6"/>
      <c r="B86" s="6"/>
      <c r="C86" s="6"/>
      <c r="D86" s="6"/>
      <c r="E86" s="6"/>
      <c r="F86" s="6"/>
      <c r="G86" s="6"/>
    </row>
    <row r="87" spans="1:7" ht="25.5" thickBot="1" x14ac:dyDescent="0.3">
      <c r="A87" s="7" t="s">
        <v>1631</v>
      </c>
      <c r="B87" s="7" t="s">
        <v>1632</v>
      </c>
      <c r="C87" s="8"/>
      <c r="D87" s="9"/>
      <c r="E87" s="9"/>
      <c r="F87" s="9"/>
      <c r="G87" s="9"/>
    </row>
    <row r="88" spans="1:7" ht="15.75" thickBot="1" x14ac:dyDescent="0.3">
      <c r="A88" s="6"/>
      <c r="B88" s="6"/>
      <c r="C88" s="6"/>
      <c r="D88" s="6"/>
      <c r="E88" s="6"/>
      <c r="F88" s="6"/>
      <c r="G88" s="6"/>
    </row>
    <row r="89" spans="1:7" ht="15.75" thickBot="1" x14ac:dyDescent="0.3">
      <c r="A89" s="7" t="s">
        <v>1633</v>
      </c>
      <c r="B89" s="7" t="s">
        <v>1634</v>
      </c>
      <c r="C89" s="8" t="s">
        <v>48</v>
      </c>
      <c r="D89" s="9">
        <v>68.42</v>
      </c>
      <c r="E89" s="9">
        <v>47.78</v>
      </c>
      <c r="F89" s="9">
        <v>32.32</v>
      </c>
      <c r="G89" s="9"/>
    </row>
    <row r="90" spans="1:7" ht="15.75" thickBot="1" x14ac:dyDescent="0.3">
      <c r="A90" s="6"/>
      <c r="B90" s="6"/>
      <c r="C90" s="6"/>
      <c r="D90" s="6"/>
      <c r="E90" s="6"/>
      <c r="F90" s="6"/>
      <c r="G90" s="6"/>
    </row>
    <row r="91" spans="1:7" ht="15.75" thickBot="1" x14ac:dyDescent="0.3">
      <c r="A91" s="7" t="s">
        <v>1635</v>
      </c>
      <c r="B91" s="7" t="s">
        <v>1636</v>
      </c>
      <c r="C91" s="8" t="s">
        <v>48</v>
      </c>
      <c r="D91" s="9">
        <v>64.77</v>
      </c>
      <c r="E91" s="9">
        <v>48.9</v>
      </c>
      <c r="F91" s="9">
        <v>31.2</v>
      </c>
      <c r="G91" s="9"/>
    </row>
    <row r="92" spans="1:7" ht="15.75" thickBot="1" x14ac:dyDescent="0.3">
      <c r="A92" s="6"/>
      <c r="B92" s="6"/>
      <c r="C92" s="6"/>
      <c r="D92" s="6"/>
      <c r="E92" s="6"/>
      <c r="F92" s="6"/>
      <c r="G92" s="6"/>
    </row>
    <row r="93" spans="1:7" ht="25.5" thickBot="1" x14ac:dyDescent="0.3">
      <c r="A93" s="7" t="s">
        <v>1637</v>
      </c>
      <c r="B93" s="7" t="s">
        <v>1638</v>
      </c>
      <c r="C93" s="8"/>
      <c r="D93" s="9"/>
      <c r="E93" s="9"/>
      <c r="F93" s="9"/>
      <c r="G93" s="9"/>
    </row>
    <row r="94" spans="1:7" ht="15.75" thickBot="1" x14ac:dyDescent="0.3">
      <c r="A94" s="6"/>
      <c r="B94" s="6"/>
      <c r="C94" s="6"/>
      <c r="D94" s="6"/>
      <c r="E94" s="6"/>
      <c r="F94" s="6"/>
      <c r="G94" s="6"/>
    </row>
    <row r="95" spans="1:7" ht="15.75" thickBot="1" x14ac:dyDescent="0.3">
      <c r="A95" s="7" t="s">
        <v>1639</v>
      </c>
      <c r="B95" s="7" t="s">
        <v>1640</v>
      </c>
      <c r="C95" s="8" t="s">
        <v>48</v>
      </c>
      <c r="D95" s="9">
        <v>53.74</v>
      </c>
      <c r="E95" s="9">
        <v>60.72</v>
      </c>
      <c r="F95" s="9">
        <v>19.37</v>
      </c>
      <c r="G95" s="9"/>
    </row>
    <row r="96" spans="1:7" ht="15.75" thickBot="1" x14ac:dyDescent="0.3">
      <c r="A96" s="6"/>
      <c r="B96" s="6"/>
      <c r="C96" s="6"/>
      <c r="D96" s="6"/>
      <c r="E96" s="6"/>
      <c r="F96" s="6"/>
      <c r="G96" s="6"/>
    </row>
    <row r="97" spans="1:7" ht="15.75" thickBot="1" x14ac:dyDescent="0.3">
      <c r="A97" s="7" t="s">
        <v>1641</v>
      </c>
      <c r="B97" s="7" t="s">
        <v>1642</v>
      </c>
      <c r="C97" s="8" t="s">
        <v>48</v>
      </c>
      <c r="D97" s="9">
        <v>52.53</v>
      </c>
      <c r="E97" s="9">
        <v>60.4</v>
      </c>
      <c r="F97" s="9">
        <v>19.68</v>
      </c>
      <c r="G97" s="9"/>
    </row>
    <row r="98" spans="1:7" ht="15.75" thickBot="1" x14ac:dyDescent="0.3">
      <c r="A98" s="6"/>
      <c r="B98" s="6"/>
      <c r="C98" s="6"/>
      <c r="D98" s="6"/>
      <c r="E98" s="6"/>
      <c r="F98" s="6"/>
      <c r="G98" s="6"/>
    </row>
    <row r="99" spans="1:7" ht="15.75" thickBot="1" x14ac:dyDescent="0.3">
      <c r="A99" s="7" t="s">
        <v>1643</v>
      </c>
      <c r="B99" s="7" t="s">
        <v>1634</v>
      </c>
      <c r="C99" s="8" t="s">
        <v>48</v>
      </c>
      <c r="D99" s="9">
        <v>55.68</v>
      </c>
      <c r="E99" s="9">
        <v>58.75</v>
      </c>
      <c r="F99" s="9">
        <v>21.35</v>
      </c>
      <c r="G99" s="9"/>
    </row>
    <row r="100" spans="1:7" ht="15.75" thickBot="1" x14ac:dyDescent="0.3">
      <c r="A100" s="6"/>
      <c r="B100" s="6"/>
      <c r="C100" s="6"/>
      <c r="D100" s="6"/>
      <c r="E100" s="6"/>
      <c r="F100" s="6"/>
      <c r="G100" s="6"/>
    </row>
    <row r="101" spans="1:7" ht="15.75" thickBot="1" x14ac:dyDescent="0.3">
      <c r="A101" s="7" t="s">
        <v>1644</v>
      </c>
      <c r="B101" s="7" t="s">
        <v>1645</v>
      </c>
      <c r="C101" s="8" t="s">
        <v>48</v>
      </c>
      <c r="D101" s="9">
        <v>54.54</v>
      </c>
      <c r="E101" s="9">
        <v>58.4</v>
      </c>
      <c r="F101" s="9">
        <v>21.69</v>
      </c>
      <c r="G101" s="9"/>
    </row>
    <row r="102" spans="1:7" ht="15.75" thickBot="1" x14ac:dyDescent="0.3">
      <c r="A102" s="6"/>
      <c r="B102" s="6"/>
      <c r="C102" s="6"/>
      <c r="D102" s="6"/>
      <c r="E102" s="6"/>
      <c r="F102" s="6"/>
      <c r="G102" s="6"/>
    </row>
    <row r="103" spans="1:7" ht="15.75" thickBot="1" x14ac:dyDescent="0.3">
      <c r="A103" s="7" t="s">
        <v>1646</v>
      </c>
      <c r="B103" s="7" t="s">
        <v>1647</v>
      </c>
      <c r="C103" s="8" t="s">
        <v>48</v>
      </c>
      <c r="D103" s="9">
        <v>55.3</v>
      </c>
      <c r="E103" s="9">
        <v>57.45</v>
      </c>
      <c r="F103" s="9">
        <v>22.64</v>
      </c>
      <c r="G103" s="9"/>
    </row>
    <row r="104" spans="1:7" ht="15.75" thickBot="1" x14ac:dyDescent="0.3">
      <c r="A104" s="6"/>
      <c r="B104" s="6"/>
      <c r="C104" s="6"/>
      <c r="D104" s="6"/>
      <c r="E104" s="6"/>
      <c r="F104" s="6"/>
      <c r="G104" s="6"/>
    </row>
    <row r="105" spans="1:7" ht="15.75" thickBot="1" x14ac:dyDescent="0.3">
      <c r="A105" s="7" t="s">
        <v>1648</v>
      </c>
      <c r="B105" s="7" t="s">
        <v>1649</v>
      </c>
      <c r="C105" s="8" t="s">
        <v>48</v>
      </c>
      <c r="D105" s="9">
        <v>53.48</v>
      </c>
      <c r="E105" s="9">
        <v>59.37</v>
      </c>
      <c r="F105" s="9">
        <v>20.74</v>
      </c>
      <c r="G105" s="9"/>
    </row>
    <row r="106" spans="1:7" ht="15.75" thickBot="1" x14ac:dyDescent="0.3">
      <c r="A106" s="6"/>
      <c r="B106" s="6"/>
      <c r="C106" s="6"/>
      <c r="D106" s="6"/>
      <c r="E106" s="6"/>
      <c r="F106" s="6"/>
      <c r="G106" s="6"/>
    </row>
    <row r="107" spans="1:7" ht="15.75" thickBot="1" x14ac:dyDescent="0.3">
      <c r="A107" s="7" t="s">
        <v>1650</v>
      </c>
      <c r="B107" s="7" t="s">
        <v>1651</v>
      </c>
      <c r="C107" s="8"/>
      <c r="D107" s="9"/>
      <c r="E107" s="9"/>
      <c r="F107" s="9"/>
      <c r="G107" s="9"/>
    </row>
    <row r="108" spans="1:7" ht="15.75" thickBot="1" x14ac:dyDescent="0.3">
      <c r="A108" s="6"/>
      <c r="B108" s="6"/>
      <c r="C108" s="6"/>
      <c r="D108" s="6"/>
      <c r="E108" s="6"/>
      <c r="F108" s="6"/>
      <c r="G108" s="6"/>
    </row>
    <row r="109" spans="1:7" ht="37.5" thickBot="1" x14ac:dyDescent="0.3">
      <c r="A109" s="7" t="s">
        <v>1652</v>
      </c>
      <c r="B109" s="7" t="s">
        <v>1653</v>
      </c>
      <c r="C109" s="8"/>
      <c r="D109" s="9"/>
      <c r="E109" s="9"/>
      <c r="F109" s="9"/>
      <c r="G109" s="9"/>
    </row>
    <row r="110" spans="1:7" ht="15.75" thickBot="1" x14ac:dyDescent="0.3">
      <c r="A110" s="6"/>
      <c r="B110" s="6"/>
      <c r="C110" s="6"/>
      <c r="D110" s="6"/>
      <c r="E110" s="6"/>
      <c r="F110" s="6"/>
      <c r="G110" s="6"/>
    </row>
    <row r="111" spans="1:7" ht="15.75" thickBot="1" x14ac:dyDescent="0.3">
      <c r="A111" s="7" t="s">
        <v>1654</v>
      </c>
      <c r="B111" s="7" t="s">
        <v>1655</v>
      </c>
      <c r="C111" s="8" t="s">
        <v>48</v>
      </c>
      <c r="D111" s="9">
        <v>61.88</v>
      </c>
      <c r="E111" s="9">
        <v>45.17</v>
      </c>
      <c r="F111" s="9">
        <v>34.92</v>
      </c>
      <c r="G111" s="9"/>
    </row>
    <row r="112" spans="1:7" ht="15.75" thickBot="1" x14ac:dyDescent="0.3">
      <c r="A112" s="6"/>
      <c r="B112" s="6"/>
      <c r="C112" s="6"/>
      <c r="D112" s="6"/>
      <c r="E112" s="6"/>
      <c r="F112" s="6"/>
      <c r="G112" s="6"/>
    </row>
    <row r="113" spans="1:7" ht="15.75" thickBot="1" x14ac:dyDescent="0.3">
      <c r="A113" s="7" t="s">
        <v>1656</v>
      </c>
      <c r="B113" s="7" t="s">
        <v>1657</v>
      </c>
      <c r="C113" s="8" t="s">
        <v>48</v>
      </c>
      <c r="D113" s="9">
        <v>66.95</v>
      </c>
      <c r="E113" s="9">
        <v>41.93</v>
      </c>
      <c r="F113" s="9">
        <v>38.159999999999997</v>
      </c>
      <c r="G113" s="9"/>
    </row>
    <row r="114" spans="1:7" ht="15.75" thickBot="1" x14ac:dyDescent="0.3">
      <c r="A114" s="6"/>
      <c r="B114" s="6"/>
      <c r="C114" s="6"/>
      <c r="D114" s="6"/>
      <c r="E114" s="6"/>
      <c r="F114" s="6"/>
      <c r="G114" s="6"/>
    </row>
    <row r="115" spans="1:7" ht="15.75" thickBot="1" x14ac:dyDescent="0.3">
      <c r="A115" s="7" t="s">
        <v>1658</v>
      </c>
      <c r="B115" s="7" t="s">
        <v>1659</v>
      </c>
      <c r="C115" s="8" t="s">
        <v>48</v>
      </c>
      <c r="D115" s="9">
        <v>68.17</v>
      </c>
      <c r="E115" s="9">
        <v>41</v>
      </c>
      <c r="F115" s="9">
        <v>39.090000000000003</v>
      </c>
      <c r="G115" s="9"/>
    </row>
    <row r="116" spans="1:7" ht="15.75" thickBot="1" x14ac:dyDescent="0.3">
      <c r="A116" s="6"/>
      <c r="B116" s="6"/>
      <c r="C116" s="6"/>
      <c r="D116" s="6"/>
      <c r="E116" s="6"/>
      <c r="F116" s="6"/>
      <c r="G116" s="6"/>
    </row>
    <row r="117" spans="1:7" ht="15.75" thickBot="1" x14ac:dyDescent="0.3">
      <c r="A117" s="7" t="s">
        <v>1660</v>
      </c>
      <c r="B117" s="7" t="s">
        <v>1661</v>
      </c>
      <c r="C117" s="8" t="s">
        <v>48</v>
      </c>
      <c r="D117" s="9">
        <v>89.61</v>
      </c>
      <c r="E117" s="9">
        <v>47.24</v>
      </c>
      <c r="F117" s="9">
        <v>32.85</v>
      </c>
      <c r="G117" s="9"/>
    </row>
    <row r="118" spans="1:7" ht="15.75" thickBot="1" x14ac:dyDescent="0.3">
      <c r="A118" s="6"/>
      <c r="B118" s="6"/>
      <c r="C118" s="6"/>
      <c r="D118" s="6"/>
      <c r="E118" s="6"/>
      <c r="F118" s="6"/>
      <c r="G118" s="6"/>
    </row>
    <row r="119" spans="1:7" ht="15.75" thickBot="1" x14ac:dyDescent="0.3">
      <c r="A119" s="7" t="s">
        <v>1662</v>
      </c>
      <c r="B119" s="7" t="s">
        <v>1663</v>
      </c>
      <c r="C119" s="8" t="s">
        <v>48</v>
      </c>
      <c r="D119" s="9">
        <v>96.89</v>
      </c>
      <c r="E119" s="9">
        <v>46.03</v>
      </c>
      <c r="F119" s="9">
        <v>34.06</v>
      </c>
      <c r="G119" s="9"/>
    </row>
    <row r="120" spans="1:7" ht="15.75" thickBot="1" x14ac:dyDescent="0.3">
      <c r="A120" s="6"/>
      <c r="B120" s="6"/>
      <c r="C120" s="6"/>
      <c r="D120" s="6"/>
      <c r="E120" s="6"/>
      <c r="F120" s="6"/>
      <c r="G120" s="6"/>
    </row>
    <row r="121" spans="1:7" ht="15.75" thickBot="1" x14ac:dyDescent="0.3">
      <c r="A121" s="7" t="s">
        <v>1664</v>
      </c>
      <c r="B121" s="7" t="s">
        <v>1665</v>
      </c>
      <c r="C121" s="8" t="s">
        <v>48</v>
      </c>
      <c r="D121" s="9">
        <v>101.35</v>
      </c>
      <c r="E121" s="9">
        <v>46.18</v>
      </c>
      <c r="F121" s="9">
        <v>33.92</v>
      </c>
      <c r="G121" s="9"/>
    </row>
    <row r="122" spans="1:7" ht="15.75" thickBot="1" x14ac:dyDescent="0.3">
      <c r="A122" s="6"/>
      <c r="B122" s="6"/>
      <c r="C122" s="6"/>
      <c r="D122" s="6"/>
      <c r="E122" s="6"/>
      <c r="F122" s="6"/>
      <c r="G122" s="6"/>
    </row>
    <row r="123" spans="1:7" ht="15.75" thickBot="1" x14ac:dyDescent="0.3">
      <c r="A123" s="7" t="s">
        <v>1666</v>
      </c>
      <c r="B123" s="7" t="s">
        <v>1667</v>
      </c>
      <c r="C123" s="8"/>
      <c r="D123" s="9"/>
      <c r="E123" s="9"/>
      <c r="F123" s="9"/>
      <c r="G123" s="9"/>
    </row>
    <row r="124" spans="1:7" ht="15.75" thickBot="1" x14ac:dyDescent="0.3">
      <c r="A124" s="6"/>
      <c r="B124" s="6"/>
      <c r="C124" s="6"/>
      <c r="D124" s="6"/>
      <c r="E124" s="6"/>
      <c r="F124" s="6"/>
      <c r="G124" s="6"/>
    </row>
    <row r="125" spans="1:7" ht="25.5" thickBot="1" x14ac:dyDescent="0.3">
      <c r="A125" s="7" t="s">
        <v>1668</v>
      </c>
      <c r="B125" s="7" t="s">
        <v>1669</v>
      </c>
      <c r="C125" s="8"/>
      <c r="D125" s="9"/>
      <c r="E125" s="9"/>
      <c r="F125" s="9"/>
      <c r="G125" s="9"/>
    </row>
    <row r="126" spans="1:7" ht="15.75" thickBot="1" x14ac:dyDescent="0.3">
      <c r="A126" s="6"/>
      <c r="B126" s="6"/>
      <c r="C126" s="6"/>
      <c r="D126" s="6"/>
      <c r="E126" s="6"/>
      <c r="F126" s="6"/>
      <c r="G126" s="6"/>
    </row>
    <row r="127" spans="1:7" ht="15.75" thickBot="1" x14ac:dyDescent="0.3">
      <c r="A127" s="7" t="s">
        <v>1670</v>
      </c>
      <c r="B127" s="7" t="s">
        <v>1671</v>
      </c>
      <c r="C127" s="8" t="s">
        <v>48</v>
      </c>
      <c r="D127" s="9">
        <v>24.08</v>
      </c>
      <c r="E127" s="9">
        <v>53.61</v>
      </c>
      <c r="F127" s="9">
        <v>26.5</v>
      </c>
      <c r="G127" s="9"/>
    </row>
    <row r="128" spans="1:7" ht="15.75" thickBot="1" x14ac:dyDescent="0.3">
      <c r="A128" s="6"/>
      <c r="B128" s="6"/>
      <c r="C128" s="6"/>
      <c r="D128" s="6"/>
      <c r="E128" s="6"/>
      <c r="F128" s="6"/>
      <c r="G128" s="6"/>
    </row>
    <row r="129" spans="1:7" ht="15.75" thickBot="1" x14ac:dyDescent="0.3">
      <c r="A129" s="7" t="s">
        <v>1672</v>
      </c>
      <c r="B129" s="7" t="s">
        <v>1673</v>
      </c>
      <c r="C129" s="8" t="s">
        <v>48</v>
      </c>
      <c r="D129" s="9">
        <v>25.12</v>
      </c>
      <c r="E129" s="9">
        <v>51.15</v>
      </c>
      <c r="F129" s="9">
        <v>28.94</v>
      </c>
      <c r="G129" s="9"/>
    </row>
    <row r="130" spans="1:7" ht="15.75" thickBot="1" x14ac:dyDescent="0.3">
      <c r="A130" s="6"/>
      <c r="B130" s="6"/>
      <c r="C130" s="6"/>
      <c r="D130" s="6"/>
      <c r="E130" s="6"/>
      <c r="F130" s="6"/>
      <c r="G130" s="6"/>
    </row>
    <row r="131" spans="1:7" ht="15.75" thickBot="1" x14ac:dyDescent="0.3">
      <c r="A131" s="7" t="s">
        <v>1674</v>
      </c>
      <c r="B131" s="7" t="s">
        <v>1675</v>
      </c>
      <c r="C131" s="8" t="s">
        <v>48</v>
      </c>
      <c r="D131" s="9">
        <v>27.57</v>
      </c>
      <c r="E131" s="9">
        <v>46.94</v>
      </c>
      <c r="F131" s="9">
        <v>33.15</v>
      </c>
      <c r="G131" s="9"/>
    </row>
    <row r="132" spans="1:7" ht="15.75" thickBot="1" x14ac:dyDescent="0.3">
      <c r="A132" s="6"/>
      <c r="B132" s="6"/>
      <c r="C132" s="6"/>
      <c r="D132" s="6"/>
      <c r="E132" s="6"/>
      <c r="F132" s="6"/>
      <c r="G132" s="6"/>
    </row>
    <row r="133" spans="1:7" ht="15.75" thickBot="1" x14ac:dyDescent="0.3">
      <c r="A133" s="7" t="s">
        <v>1676</v>
      </c>
      <c r="B133" s="7" t="s">
        <v>1677</v>
      </c>
      <c r="C133" s="8" t="s">
        <v>48</v>
      </c>
      <c r="D133" s="9">
        <v>29.44</v>
      </c>
      <c r="E133" s="9">
        <v>46.77</v>
      </c>
      <c r="F133" s="9">
        <v>33.32</v>
      </c>
      <c r="G133" s="9"/>
    </row>
    <row r="134" spans="1:7" ht="15.75" thickBot="1" x14ac:dyDescent="0.3">
      <c r="A134" s="6"/>
      <c r="B134" s="6"/>
      <c r="C134" s="6"/>
      <c r="D134" s="6"/>
      <c r="E134" s="6"/>
      <c r="F134" s="6"/>
      <c r="G134" s="6"/>
    </row>
    <row r="135" spans="1:7" ht="37.5" thickBot="1" x14ac:dyDescent="0.3">
      <c r="A135" s="7" t="s">
        <v>1678</v>
      </c>
      <c r="B135" s="7" t="s">
        <v>1679</v>
      </c>
      <c r="C135" s="8"/>
      <c r="D135" s="9"/>
      <c r="E135" s="9"/>
      <c r="F135" s="9"/>
      <c r="G135" s="9"/>
    </row>
    <row r="136" spans="1:7" ht="15.75" thickBot="1" x14ac:dyDescent="0.3">
      <c r="A136" s="6"/>
      <c r="B136" s="6"/>
      <c r="C136" s="6"/>
      <c r="D136" s="6"/>
      <c r="E136" s="6"/>
      <c r="F136" s="6"/>
      <c r="G136" s="6"/>
    </row>
    <row r="137" spans="1:7" ht="15.75" thickBot="1" x14ac:dyDescent="0.3">
      <c r="A137" s="7" t="s">
        <v>1680</v>
      </c>
      <c r="B137" s="7" t="s">
        <v>1681</v>
      </c>
      <c r="C137" s="8" t="s">
        <v>48</v>
      </c>
      <c r="D137" s="9">
        <v>29.19</v>
      </c>
      <c r="E137" s="9">
        <v>56.77</v>
      </c>
      <c r="F137" s="9">
        <v>23.33</v>
      </c>
      <c r="G137" s="9"/>
    </row>
    <row r="138" spans="1:7" ht="15.75" thickBot="1" x14ac:dyDescent="0.3">
      <c r="A138" s="6"/>
      <c r="B138" s="6"/>
      <c r="C138" s="6"/>
      <c r="D138" s="6"/>
      <c r="E138" s="6"/>
      <c r="F138" s="6"/>
      <c r="G138" s="6"/>
    </row>
    <row r="139" spans="1:7" ht="15.75" thickBot="1" x14ac:dyDescent="0.3">
      <c r="A139" s="7" t="s">
        <v>1682</v>
      </c>
      <c r="B139" s="7" t="s">
        <v>1683</v>
      </c>
      <c r="C139" s="8" t="s">
        <v>48</v>
      </c>
      <c r="D139" s="9">
        <v>32.35</v>
      </c>
      <c r="E139" s="9">
        <v>54.74</v>
      </c>
      <c r="F139" s="9">
        <v>25.35</v>
      </c>
      <c r="G139" s="9"/>
    </row>
    <row r="140" spans="1:7" ht="15.75" thickBot="1" x14ac:dyDescent="0.3">
      <c r="A140" s="6"/>
      <c r="B140" s="6"/>
      <c r="C140" s="6"/>
      <c r="D140" s="6"/>
      <c r="E140" s="6"/>
      <c r="F140" s="6"/>
      <c r="G140" s="6"/>
    </row>
    <row r="141" spans="1:7" ht="15.75" thickBot="1" x14ac:dyDescent="0.3">
      <c r="A141" s="7" t="s">
        <v>1684</v>
      </c>
      <c r="B141" s="7" t="s">
        <v>1685</v>
      </c>
      <c r="C141" s="8" t="s">
        <v>48</v>
      </c>
      <c r="D141" s="9">
        <v>35.83</v>
      </c>
      <c r="E141" s="9">
        <v>52.58</v>
      </c>
      <c r="F141" s="9">
        <v>27.52</v>
      </c>
      <c r="G141" s="9"/>
    </row>
    <row r="142" spans="1:7" ht="15.75" thickBot="1" x14ac:dyDescent="0.3">
      <c r="A142" s="6"/>
      <c r="B142" s="6"/>
      <c r="C142" s="6"/>
      <c r="D142" s="6"/>
      <c r="E142" s="6"/>
      <c r="F142" s="6"/>
      <c r="G142" s="6"/>
    </row>
    <row r="143" spans="1:7" ht="15.75" thickBot="1" x14ac:dyDescent="0.3">
      <c r="A143" s="7" t="s">
        <v>1686</v>
      </c>
      <c r="B143" s="7" t="s">
        <v>1687</v>
      </c>
      <c r="C143" s="8" t="s">
        <v>48</v>
      </c>
      <c r="D143" s="9">
        <v>42.6</v>
      </c>
      <c r="E143" s="9">
        <v>52.16</v>
      </c>
      <c r="F143" s="9">
        <v>27.93</v>
      </c>
      <c r="G143" s="9"/>
    </row>
    <row r="144" spans="1:7" ht="15.75" thickBot="1" x14ac:dyDescent="0.3">
      <c r="A144" s="6"/>
      <c r="B144" s="6"/>
      <c r="C144" s="6"/>
      <c r="D144" s="6"/>
      <c r="E144" s="6"/>
      <c r="F144" s="6"/>
      <c r="G144" s="6"/>
    </row>
    <row r="145" spans="1:7" ht="15.75" thickBot="1" x14ac:dyDescent="0.3">
      <c r="A145" s="7" t="s">
        <v>1688</v>
      </c>
      <c r="B145" s="7" t="s">
        <v>1689</v>
      </c>
      <c r="C145" s="8"/>
      <c r="D145" s="9"/>
      <c r="E145" s="9"/>
      <c r="F145" s="9"/>
      <c r="G145" s="9"/>
    </row>
    <row r="146" spans="1:7" ht="15.75" thickBot="1" x14ac:dyDescent="0.3">
      <c r="A146" s="6"/>
      <c r="B146" s="6"/>
      <c r="C146" s="6"/>
      <c r="D146" s="6"/>
      <c r="E146" s="6"/>
      <c r="F146" s="6"/>
      <c r="G146" s="6"/>
    </row>
    <row r="147" spans="1:7" ht="49.5" thickBot="1" x14ac:dyDescent="0.3">
      <c r="A147" s="7" t="s">
        <v>1690</v>
      </c>
      <c r="B147" s="7" t="s">
        <v>1691</v>
      </c>
      <c r="C147" s="8"/>
      <c r="D147" s="9"/>
      <c r="E147" s="9"/>
      <c r="F147" s="9"/>
      <c r="G147" s="9"/>
    </row>
    <row r="148" spans="1:7" ht="15.75" thickBot="1" x14ac:dyDescent="0.3">
      <c r="A148" s="6"/>
      <c r="B148" s="6"/>
      <c r="C148" s="6"/>
      <c r="D148" s="6"/>
      <c r="E148" s="6"/>
      <c r="F148" s="6"/>
      <c r="G148" s="6"/>
    </row>
    <row r="149" spans="1:7" ht="15.75" thickBot="1" x14ac:dyDescent="0.3">
      <c r="A149" s="7" t="s">
        <v>1692</v>
      </c>
      <c r="B149" s="7" t="s">
        <v>1693</v>
      </c>
      <c r="C149" s="8" t="s">
        <v>48</v>
      </c>
      <c r="D149" s="9">
        <v>43.73</v>
      </c>
      <c r="E149" s="9">
        <v>46.79</v>
      </c>
      <c r="F149" s="9">
        <v>33.299999999999997</v>
      </c>
      <c r="G149" s="9"/>
    </row>
    <row r="150" spans="1:7" ht="15.75" thickBot="1" x14ac:dyDescent="0.3">
      <c r="A150" s="6"/>
      <c r="B150" s="6"/>
      <c r="C150" s="6"/>
      <c r="D150" s="6"/>
      <c r="E150" s="6"/>
      <c r="F150" s="6"/>
      <c r="G150" s="6"/>
    </row>
    <row r="151" spans="1:7" ht="15.75" thickBot="1" x14ac:dyDescent="0.3">
      <c r="A151" s="7" t="s">
        <v>1694</v>
      </c>
      <c r="B151" s="7" t="s">
        <v>1695</v>
      </c>
      <c r="C151" s="8" t="s">
        <v>48</v>
      </c>
      <c r="D151" s="9">
        <v>45.51</v>
      </c>
      <c r="E151" s="9">
        <v>44.96</v>
      </c>
      <c r="F151" s="9">
        <v>35.14</v>
      </c>
      <c r="G151" s="9"/>
    </row>
    <row r="152" spans="1:7" ht="15.75" thickBot="1" x14ac:dyDescent="0.3">
      <c r="A152" s="6"/>
      <c r="B152" s="6"/>
      <c r="C152" s="6"/>
      <c r="D152" s="6"/>
      <c r="E152" s="6"/>
      <c r="F152" s="6"/>
      <c r="G152" s="6"/>
    </row>
    <row r="153" spans="1:7" ht="15.75" thickBot="1" x14ac:dyDescent="0.3">
      <c r="A153" s="7" t="s">
        <v>1696</v>
      </c>
      <c r="B153" s="7" t="s">
        <v>1697</v>
      </c>
      <c r="C153" s="8" t="s">
        <v>48</v>
      </c>
      <c r="D153" s="9">
        <v>50.9</v>
      </c>
      <c r="E153" s="9">
        <v>40.200000000000003</v>
      </c>
      <c r="F153" s="9">
        <v>39.9</v>
      </c>
      <c r="G153" s="9"/>
    </row>
    <row r="154" spans="1:7" ht="15.75" thickBot="1" x14ac:dyDescent="0.3">
      <c r="A154" s="6"/>
      <c r="B154" s="6"/>
      <c r="C154" s="6"/>
      <c r="D154" s="6"/>
      <c r="E154" s="6"/>
      <c r="F154" s="6"/>
      <c r="G154" s="6"/>
    </row>
    <row r="155" spans="1:7" ht="49.5" thickBot="1" x14ac:dyDescent="0.3">
      <c r="A155" s="7" t="s">
        <v>1698</v>
      </c>
      <c r="B155" s="7" t="s">
        <v>1699</v>
      </c>
      <c r="C155" s="8"/>
      <c r="D155" s="9"/>
      <c r="E155" s="9"/>
      <c r="F155" s="9"/>
      <c r="G155" s="9"/>
    </row>
    <row r="156" spans="1:7" ht="15.75" thickBot="1" x14ac:dyDescent="0.3">
      <c r="A156" s="6"/>
      <c r="B156" s="6"/>
      <c r="C156" s="6"/>
      <c r="D156" s="6"/>
      <c r="E156" s="6"/>
      <c r="F156" s="6"/>
      <c r="G156" s="6"/>
    </row>
    <row r="157" spans="1:7" ht="15.75" thickBot="1" x14ac:dyDescent="0.3">
      <c r="A157" s="7" t="s">
        <v>1700</v>
      </c>
      <c r="B157" s="7" t="s">
        <v>1693</v>
      </c>
      <c r="C157" s="8" t="s">
        <v>48</v>
      </c>
      <c r="D157" s="9">
        <v>52.65</v>
      </c>
      <c r="E157" s="9">
        <v>42.2</v>
      </c>
      <c r="F157" s="9">
        <v>37.89</v>
      </c>
      <c r="G157" s="9"/>
    </row>
    <row r="158" spans="1:7" ht="15.75" thickBot="1" x14ac:dyDescent="0.3">
      <c r="A158" s="6"/>
      <c r="B158" s="6"/>
      <c r="C158" s="6"/>
      <c r="D158" s="6"/>
      <c r="E158" s="6"/>
      <c r="F158" s="6"/>
      <c r="G158" s="6"/>
    </row>
    <row r="159" spans="1:7" ht="15.75" thickBot="1" x14ac:dyDescent="0.3">
      <c r="A159" s="7" t="s">
        <v>1701</v>
      </c>
      <c r="B159" s="7" t="s">
        <v>1695</v>
      </c>
      <c r="C159" s="8" t="s">
        <v>48</v>
      </c>
      <c r="D159" s="9">
        <v>56.57</v>
      </c>
      <c r="E159" s="9">
        <v>39.28</v>
      </c>
      <c r="F159" s="9">
        <v>40.82</v>
      </c>
      <c r="G159" s="9"/>
    </row>
    <row r="160" spans="1:7" ht="15.75" thickBot="1" x14ac:dyDescent="0.3">
      <c r="A160" s="6"/>
      <c r="B160" s="6"/>
      <c r="C160" s="6"/>
      <c r="D160" s="6"/>
      <c r="E160" s="6"/>
      <c r="F160" s="6"/>
      <c r="G160" s="6"/>
    </row>
    <row r="161" spans="1:7" ht="15.75" thickBot="1" x14ac:dyDescent="0.3">
      <c r="A161" s="7" t="s">
        <v>1702</v>
      </c>
      <c r="B161" s="7" t="s">
        <v>1697</v>
      </c>
      <c r="C161" s="8" t="s">
        <v>48</v>
      </c>
      <c r="D161" s="9">
        <v>62.4</v>
      </c>
      <c r="E161" s="9">
        <v>35.61</v>
      </c>
      <c r="F161" s="9">
        <v>44.49</v>
      </c>
      <c r="G161" s="9"/>
    </row>
    <row r="162" spans="1:7" ht="15.75" thickBot="1" x14ac:dyDescent="0.3">
      <c r="A162" s="6"/>
      <c r="B162" s="6"/>
      <c r="C162" s="6"/>
      <c r="D162" s="6"/>
      <c r="E162" s="6"/>
      <c r="F162" s="6"/>
      <c r="G162" s="6"/>
    </row>
    <row r="163" spans="1:7" ht="49.5" thickBot="1" x14ac:dyDescent="0.3">
      <c r="A163" s="7" t="s">
        <v>1703</v>
      </c>
      <c r="B163" s="7" t="s">
        <v>1704</v>
      </c>
      <c r="C163" s="8"/>
      <c r="D163" s="9"/>
      <c r="E163" s="9"/>
      <c r="F163" s="9"/>
      <c r="G163" s="9"/>
    </row>
    <row r="164" spans="1:7" ht="15.75" thickBot="1" x14ac:dyDescent="0.3">
      <c r="A164" s="6"/>
      <c r="B164" s="6"/>
      <c r="C164" s="6"/>
      <c r="D164" s="6"/>
      <c r="E164" s="6"/>
      <c r="F164" s="6"/>
      <c r="G164" s="6"/>
    </row>
    <row r="165" spans="1:7" ht="15.75" thickBot="1" x14ac:dyDescent="0.3">
      <c r="A165" s="7" t="s">
        <v>1705</v>
      </c>
      <c r="B165" s="7" t="s">
        <v>1706</v>
      </c>
      <c r="C165" s="8" t="s">
        <v>48</v>
      </c>
      <c r="D165" s="9">
        <v>40.36</v>
      </c>
      <c r="E165" s="9">
        <v>50.69</v>
      </c>
      <c r="F165" s="9">
        <v>29.41</v>
      </c>
      <c r="G165" s="9"/>
    </row>
    <row r="166" spans="1:7" ht="15.75" thickBot="1" x14ac:dyDescent="0.3">
      <c r="A166" s="6"/>
      <c r="B166" s="6"/>
      <c r="C166" s="6"/>
      <c r="D166" s="6"/>
      <c r="E166" s="6"/>
      <c r="F166" s="6"/>
      <c r="G166" s="6"/>
    </row>
    <row r="167" spans="1:7" ht="15.75" thickBot="1" x14ac:dyDescent="0.3">
      <c r="A167" s="7" t="s">
        <v>1707</v>
      </c>
      <c r="B167" s="7" t="s">
        <v>1708</v>
      </c>
      <c r="C167" s="8" t="s">
        <v>48</v>
      </c>
      <c r="D167" s="9">
        <v>43.32</v>
      </c>
      <c r="E167" s="9">
        <v>47.23</v>
      </c>
      <c r="F167" s="9">
        <v>32.869999999999997</v>
      </c>
      <c r="G167" s="9"/>
    </row>
    <row r="168" spans="1:7" ht="15.75" thickBot="1" x14ac:dyDescent="0.3">
      <c r="A168" s="6"/>
      <c r="B168" s="6"/>
      <c r="C168" s="6"/>
      <c r="D168" s="6"/>
      <c r="E168" s="6"/>
      <c r="F168" s="6"/>
      <c r="G168" s="6"/>
    </row>
    <row r="169" spans="1:7" ht="15.75" thickBot="1" x14ac:dyDescent="0.3">
      <c r="A169" s="7" t="s">
        <v>1709</v>
      </c>
      <c r="B169" s="7" t="s">
        <v>1710</v>
      </c>
      <c r="C169" s="8" t="s">
        <v>48</v>
      </c>
      <c r="D169" s="9">
        <v>48.37</v>
      </c>
      <c r="E169" s="9">
        <v>42.3</v>
      </c>
      <c r="F169" s="9">
        <v>37.79</v>
      </c>
      <c r="G169" s="9"/>
    </row>
    <row r="170" spans="1:7" ht="15.75" thickBot="1" x14ac:dyDescent="0.3">
      <c r="A170" s="6"/>
      <c r="B170" s="6"/>
      <c r="C170" s="6"/>
      <c r="D170" s="6"/>
      <c r="E170" s="6"/>
      <c r="F170" s="6"/>
      <c r="G170" s="6"/>
    </row>
    <row r="171" spans="1:7" ht="15.75" thickBot="1" x14ac:dyDescent="0.3">
      <c r="A171" s="7" t="s">
        <v>1711</v>
      </c>
      <c r="B171" s="7" t="s">
        <v>1712</v>
      </c>
      <c r="C171" s="8" t="s">
        <v>48</v>
      </c>
      <c r="D171" s="9">
        <v>47.84</v>
      </c>
      <c r="E171" s="9">
        <v>42.77</v>
      </c>
      <c r="F171" s="9">
        <v>37.33</v>
      </c>
      <c r="G171" s="9"/>
    </row>
    <row r="172" spans="1:7" ht="15.75" thickBot="1" x14ac:dyDescent="0.3">
      <c r="A172" s="6"/>
      <c r="B172" s="6"/>
      <c r="C172" s="6"/>
      <c r="D172" s="6"/>
      <c r="E172" s="6"/>
      <c r="F172" s="6"/>
      <c r="G172" s="6"/>
    </row>
    <row r="173" spans="1:7" ht="15.75" thickBot="1" x14ac:dyDescent="0.3">
      <c r="A173" s="7" t="s">
        <v>1713</v>
      </c>
      <c r="B173" s="7" t="s">
        <v>1714</v>
      </c>
      <c r="C173" s="8" t="s">
        <v>48</v>
      </c>
      <c r="D173" s="9">
        <v>50.5</v>
      </c>
      <c r="E173" s="9">
        <v>40.51</v>
      </c>
      <c r="F173" s="9">
        <v>39.58</v>
      </c>
      <c r="G173" s="9"/>
    </row>
    <row r="174" spans="1:7" ht="15.75" thickBot="1" x14ac:dyDescent="0.3">
      <c r="A174" s="6"/>
      <c r="B174" s="6"/>
      <c r="C174" s="6"/>
      <c r="D174" s="6"/>
      <c r="E174" s="6"/>
      <c r="F174" s="6"/>
      <c r="G174" s="6"/>
    </row>
    <row r="175" spans="1:7" ht="15.75" thickBot="1" x14ac:dyDescent="0.3">
      <c r="A175" s="7" t="s">
        <v>1715</v>
      </c>
      <c r="B175" s="7" t="s">
        <v>1716</v>
      </c>
      <c r="C175" s="8" t="s">
        <v>48</v>
      </c>
      <c r="D175" s="9">
        <v>56.89</v>
      </c>
      <c r="E175" s="9">
        <v>35.96</v>
      </c>
      <c r="F175" s="9">
        <v>44.14</v>
      </c>
      <c r="G175" s="9"/>
    </row>
    <row r="176" spans="1:7" ht="15.75" thickBot="1" x14ac:dyDescent="0.3">
      <c r="A176" s="6"/>
      <c r="B176" s="6"/>
      <c r="C176" s="6"/>
      <c r="D176" s="6"/>
      <c r="E176" s="6"/>
      <c r="F176" s="6"/>
      <c r="G176" s="6"/>
    </row>
    <row r="177" spans="1:7" ht="15.75" thickBot="1" x14ac:dyDescent="0.3">
      <c r="A177" s="7" t="s">
        <v>1717</v>
      </c>
      <c r="B177" s="7" t="s">
        <v>1718</v>
      </c>
      <c r="C177" s="8" t="s">
        <v>48</v>
      </c>
      <c r="D177" s="9">
        <v>51.23</v>
      </c>
      <c r="E177" s="9">
        <v>39.94</v>
      </c>
      <c r="F177" s="9">
        <v>40.15</v>
      </c>
      <c r="G177" s="9"/>
    </row>
    <row r="178" spans="1:7" ht="15.75" thickBot="1" x14ac:dyDescent="0.3">
      <c r="A178" s="6"/>
      <c r="B178" s="6"/>
      <c r="C178" s="6"/>
      <c r="D178" s="6"/>
      <c r="E178" s="6"/>
      <c r="F178" s="6"/>
      <c r="G178" s="6"/>
    </row>
    <row r="179" spans="1:7" ht="15.75" thickBot="1" x14ac:dyDescent="0.3">
      <c r="A179" s="7" t="s">
        <v>1719</v>
      </c>
      <c r="B179" s="7" t="s">
        <v>1720</v>
      </c>
      <c r="C179" s="8" t="s">
        <v>48</v>
      </c>
      <c r="D179" s="9">
        <v>53.76</v>
      </c>
      <c r="E179" s="9">
        <v>38.06</v>
      </c>
      <c r="F179" s="9">
        <v>42.04</v>
      </c>
      <c r="G179" s="9"/>
    </row>
    <row r="180" spans="1:7" ht="15.75" thickBot="1" x14ac:dyDescent="0.3">
      <c r="A180" s="6"/>
      <c r="B180" s="6"/>
      <c r="C180" s="6"/>
      <c r="D180" s="6"/>
      <c r="E180" s="6"/>
      <c r="F180" s="6"/>
      <c r="G180" s="6"/>
    </row>
    <row r="181" spans="1:7" ht="15.75" thickBot="1" x14ac:dyDescent="0.3">
      <c r="A181" s="7" t="s">
        <v>1721</v>
      </c>
      <c r="B181" s="7" t="s">
        <v>1722</v>
      </c>
      <c r="C181" s="8" t="s">
        <v>48</v>
      </c>
      <c r="D181" s="9">
        <v>58.81</v>
      </c>
      <c r="E181" s="9">
        <v>34.79</v>
      </c>
      <c r="F181" s="9">
        <v>45.3</v>
      </c>
      <c r="G181" s="9"/>
    </row>
    <row r="182" spans="1:7" ht="15.75" thickBot="1" x14ac:dyDescent="0.3">
      <c r="A182" s="6"/>
      <c r="B182" s="6"/>
      <c r="C182" s="6"/>
      <c r="D182" s="6"/>
      <c r="E182" s="6"/>
      <c r="F182" s="6"/>
      <c r="G182" s="6"/>
    </row>
    <row r="183" spans="1:7" ht="15.75" thickBot="1" x14ac:dyDescent="0.3">
      <c r="A183" s="7" t="s">
        <v>1723</v>
      </c>
      <c r="B183" s="7" t="s">
        <v>1724</v>
      </c>
      <c r="C183" s="8" t="s">
        <v>48</v>
      </c>
      <c r="D183" s="9">
        <v>60.69</v>
      </c>
      <c r="E183" s="9">
        <v>33.71</v>
      </c>
      <c r="F183" s="9">
        <v>46.38</v>
      </c>
      <c r="G183" s="9"/>
    </row>
    <row r="184" spans="1:7" ht="15.75" thickBot="1" x14ac:dyDescent="0.3">
      <c r="A184" s="6"/>
      <c r="B184" s="6"/>
      <c r="C184" s="6"/>
      <c r="D184" s="6"/>
      <c r="E184" s="6"/>
      <c r="F184" s="6"/>
      <c r="G184" s="6"/>
    </row>
    <row r="185" spans="1:7" ht="49.5" thickBot="1" x14ac:dyDescent="0.3">
      <c r="A185" s="7" t="s">
        <v>1725</v>
      </c>
      <c r="B185" s="7" t="s">
        <v>1726</v>
      </c>
      <c r="C185" s="8"/>
      <c r="D185" s="9"/>
      <c r="E185" s="9"/>
      <c r="F185" s="9"/>
      <c r="G185" s="9"/>
    </row>
    <row r="186" spans="1:7" ht="15.75" thickBot="1" x14ac:dyDescent="0.3">
      <c r="A186" s="6"/>
      <c r="B186" s="6"/>
      <c r="C186" s="6"/>
      <c r="D186" s="6"/>
      <c r="E186" s="6"/>
      <c r="F186" s="6"/>
      <c r="G186" s="6"/>
    </row>
    <row r="187" spans="1:7" ht="15.75" thickBot="1" x14ac:dyDescent="0.3">
      <c r="A187" s="7" t="s">
        <v>1727</v>
      </c>
      <c r="B187" s="7" t="s">
        <v>1706</v>
      </c>
      <c r="C187" s="8" t="s">
        <v>48</v>
      </c>
      <c r="D187" s="9">
        <v>46.45</v>
      </c>
      <c r="E187" s="9">
        <v>47.84</v>
      </c>
      <c r="F187" s="9">
        <v>32.270000000000003</v>
      </c>
      <c r="G187" s="9"/>
    </row>
    <row r="188" spans="1:7" ht="15.75" thickBot="1" x14ac:dyDescent="0.3">
      <c r="A188" s="6"/>
      <c r="B188" s="6"/>
      <c r="C188" s="6"/>
      <c r="D188" s="6"/>
      <c r="E188" s="6"/>
      <c r="F188" s="6"/>
      <c r="G188" s="6"/>
    </row>
    <row r="189" spans="1:7" ht="15.75" thickBot="1" x14ac:dyDescent="0.3">
      <c r="A189" s="7" t="s">
        <v>1728</v>
      </c>
      <c r="B189" s="7" t="s">
        <v>1729</v>
      </c>
      <c r="C189" s="8" t="s">
        <v>48</v>
      </c>
      <c r="D189" s="9">
        <v>50.07</v>
      </c>
      <c r="E189" s="9">
        <v>44.38</v>
      </c>
      <c r="F189" s="9">
        <v>35.729999999999997</v>
      </c>
      <c r="G189" s="9"/>
    </row>
    <row r="190" spans="1:7" ht="15.75" thickBot="1" x14ac:dyDescent="0.3">
      <c r="A190" s="6"/>
      <c r="B190" s="6"/>
      <c r="C190" s="6"/>
      <c r="D190" s="6"/>
      <c r="E190" s="6"/>
      <c r="F190" s="6"/>
      <c r="G190" s="6"/>
    </row>
    <row r="191" spans="1:7" ht="15.75" thickBot="1" x14ac:dyDescent="0.3">
      <c r="A191" s="7" t="s">
        <v>1730</v>
      </c>
      <c r="B191" s="7" t="s">
        <v>1731</v>
      </c>
      <c r="C191" s="8" t="s">
        <v>48</v>
      </c>
      <c r="D191" s="9">
        <v>55.61</v>
      </c>
      <c r="E191" s="9">
        <v>39.96</v>
      </c>
      <c r="F191" s="9">
        <v>40.14</v>
      </c>
      <c r="G191" s="9"/>
    </row>
    <row r="192" spans="1:7" ht="15.75" thickBot="1" x14ac:dyDescent="0.3">
      <c r="A192" s="6"/>
      <c r="B192" s="6"/>
      <c r="C192" s="6"/>
      <c r="D192" s="6"/>
      <c r="E192" s="6"/>
      <c r="F192" s="6"/>
      <c r="G192" s="6"/>
    </row>
    <row r="193" spans="1:7" ht="15.75" thickBot="1" x14ac:dyDescent="0.3">
      <c r="A193" s="7" t="s">
        <v>1732</v>
      </c>
      <c r="B193" s="7" t="s">
        <v>1712</v>
      </c>
      <c r="C193" s="8" t="s">
        <v>48</v>
      </c>
      <c r="D193" s="9">
        <v>57.99</v>
      </c>
      <c r="E193" s="9">
        <v>38.32</v>
      </c>
      <c r="F193" s="9">
        <v>41.78</v>
      </c>
      <c r="G193" s="9"/>
    </row>
    <row r="194" spans="1:7" ht="15.75" thickBot="1" x14ac:dyDescent="0.3">
      <c r="A194" s="6"/>
      <c r="B194" s="6"/>
      <c r="C194" s="6"/>
      <c r="D194" s="6"/>
      <c r="E194" s="6"/>
      <c r="F194" s="6"/>
      <c r="G194" s="6"/>
    </row>
    <row r="195" spans="1:7" ht="15.75" thickBot="1" x14ac:dyDescent="0.3">
      <c r="A195" s="7" t="s">
        <v>1733</v>
      </c>
      <c r="B195" s="7" t="s">
        <v>1714</v>
      </c>
      <c r="C195" s="8" t="s">
        <v>48</v>
      </c>
      <c r="D195" s="9">
        <v>62.17</v>
      </c>
      <c r="E195" s="9">
        <v>35.74</v>
      </c>
      <c r="F195" s="9">
        <v>44.36</v>
      </c>
      <c r="G195" s="9"/>
    </row>
    <row r="196" spans="1:7" ht="15.75" thickBot="1" x14ac:dyDescent="0.3">
      <c r="A196" s="6"/>
      <c r="B196" s="6"/>
      <c r="C196" s="6"/>
      <c r="D196" s="6"/>
      <c r="E196" s="6"/>
      <c r="F196" s="6"/>
      <c r="G196" s="6"/>
    </row>
    <row r="197" spans="1:7" ht="15.75" thickBot="1" x14ac:dyDescent="0.3">
      <c r="A197" s="7" t="s">
        <v>1734</v>
      </c>
      <c r="B197" s="7" t="s">
        <v>1716</v>
      </c>
      <c r="C197" s="8" t="s">
        <v>48</v>
      </c>
      <c r="D197" s="9">
        <v>66.98</v>
      </c>
      <c r="E197" s="9">
        <v>33.17</v>
      </c>
      <c r="F197" s="9">
        <v>46.92</v>
      </c>
      <c r="G197" s="9"/>
    </row>
    <row r="198" spans="1:7" ht="15.75" thickBot="1" x14ac:dyDescent="0.3">
      <c r="A198" s="6"/>
      <c r="B198" s="6"/>
      <c r="C198" s="6"/>
      <c r="D198" s="6"/>
      <c r="E198" s="6"/>
      <c r="F198" s="6"/>
      <c r="G198" s="6"/>
    </row>
    <row r="199" spans="1:7" ht="15.75" thickBot="1" x14ac:dyDescent="0.3">
      <c r="A199" s="7" t="s">
        <v>1735</v>
      </c>
      <c r="B199" s="7" t="s">
        <v>1718</v>
      </c>
      <c r="C199" s="8" t="s">
        <v>48</v>
      </c>
      <c r="D199" s="9">
        <v>60.84</v>
      </c>
      <c r="E199" s="9">
        <v>36.520000000000003</v>
      </c>
      <c r="F199" s="9">
        <v>43.57</v>
      </c>
      <c r="G199" s="9"/>
    </row>
    <row r="200" spans="1:7" ht="15.75" thickBot="1" x14ac:dyDescent="0.3">
      <c r="A200" s="6"/>
      <c r="B200" s="6"/>
      <c r="C200" s="6"/>
      <c r="D200" s="6"/>
      <c r="E200" s="6"/>
      <c r="F200" s="6"/>
      <c r="G200" s="6"/>
    </row>
    <row r="201" spans="1:7" ht="15.75" thickBot="1" x14ac:dyDescent="0.3">
      <c r="A201" s="7" t="s">
        <v>1736</v>
      </c>
      <c r="B201" s="7" t="s">
        <v>1720</v>
      </c>
      <c r="C201" s="8" t="s">
        <v>48</v>
      </c>
      <c r="D201" s="9">
        <v>64.099999999999994</v>
      </c>
      <c r="E201" s="9">
        <v>34.659999999999997</v>
      </c>
      <c r="F201" s="9">
        <v>45.43</v>
      </c>
      <c r="G201" s="9"/>
    </row>
    <row r="202" spans="1:7" ht="15.75" thickBot="1" x14ac:dyDescent="0.3">
      <c r="A202" s="6"/>
      <c r="B202" s="6"/>
      <c r="C202" s="6"/>
      <c r="D202" s="6"/>
      <c r="E202" s="6"/>
      <c r="F202" s="6"/>
      <c r="G202" s="6"/>
    </row>
    <row r="203" spans="1:7" ht="15.75" thickBot="1" x14ac:dyDescent="0.3">
      <c r="A203" s="7" t="s">
        <v>1737</v>
      </c>
      <c r="B203" s="7" t="s">
        <v>1738</v>
      </c>
      <c r="C203" s="8" t="s">
        <v>48</v>
      </c>
      <c r="D203" s="9">
        <v>68.89</v>
      </c>
      <c r="E203" s="9">
        <v>32.25</v>
      </c>
      <c r="F203" s="9">
        <v>47.84</v>
      </c>
      <c r="G203" s="9"/>
    </row>
    <row r="204" spans="1:7" ht="15.75" thickBot="1" x14ac:dyDescent="0.3">
      <c r="A204" s="6"/>
      <c r="B204" s="6"/>
      <c r="C204" s="6"/>
      <c r="D204" s="6"/>
      <c r="E204" s="6"/>
      <c r="F204" s="6"/>
      <c r="G204" s="6"/>
    </row>
    <row r="205" spans="1:7" ht="15.75" thickBot="1" x14ac:dyDescent="0.3">
      <c r="A205" s="7" t="s">
        <v>1739</v>
      </c>
      <c r="B205" s="7" t="s">
        <v>1740</v>
      </c>
      <c r="C205" s="8" t="s">
        <v>48</v>
      </c>
      <c r="D205" s="9">
        <v>71.739999999999995</v>
      </c>
      <c r="E205" s="9">
        <v>30.97</v>
      </c>
      <c r="F205" s="9">
        <v>49.12</v>
      </c>
      <c r="G205" s="9"/>
    </row>
    <row r="206" spans="1:7" ht="15.75" thickBot="1" x14ac:dyDescent="0.3">
      <c r="A206" s="6"/>
      <c r="B206" s="6"/>
      <c r="C206" s="6"/>
      <c r="D206" s="6"/>
      <c r="E206" s="6"/>
      <c r="F206" s="6"/>
      <c r="G206" s="6"/>
    </row>
    <row r="207" spans="1:7" ht="49.5" thickBot="1" x14ac:dyDescent="0.3">
      <c r="A207" s="7" t="s">
        <v>1741</v>
      </c>
      <c r="B207" s="7" t="s">
        <v>1742</v>
      </c>
      <c r="C207" s="8"/>
      <c r="D207" s="9"/>
      <c r="E207" s="9"/>
      <c r="F207" s="9"/>
      <c r="G207" s="9"/>
    </row>
    <row r="208" spans="1:7" ht="15.75" thickBot="1" x14ac:dyDescent="0.3">
      <c r="A208" s="6"/>
      <c r="B208" s="6"/>
      <c r="C208" s="6"/>
      <c r="D208" s="6"/>
      <c r="E208" s="6"/>
      <c r="F208" s="6"/>
      <c r="G208" s="6"/>
    </row>
    <row r="209" spans="1:7" ht="15.75" thickBot="1" x14ac:dyDescent="0.3">
      <c r="A209" s="7" t="s">
        <v>1743</v>
      </c>
      <c r="B209" s="7" t="s">
        <v>1693</v>
      </c>
      <c r="C209" s="8" t="s">
        <v>48</v>
      </c>
      <c r="D209" s="9">
        <v>46.06</v>
      </c>
      <c r="E209" s="9">
        <v>40.9</v>
      </c>
      <c r="F209" s="9">
        <v>39.19</v>
      </c>
      <c r="G209" s="9"/>
    </row>
    <row r="210" spans="1:7" ht="15.75" thickBot="1" x14ac:dyDescent="0.3">
      <c r="A210" s="6"/>
      <c r="B210" s="6"/>
      <c r="C210" s="6"/>
      <c r="D210" s="6"/>
      <c r="E210" s="6"/>
      <c r="F210" s="6"/>
      <c r="G210" s="6"/>
    </row>
    <row r="211" spans="1:7" ht="15.75" thickBot="1" x14ac:dyDescent="0.3">
      <c r="A211" s="7" t="s">
        <v>1744</v>
      </c>
      <c r="B211" s="7" t="s">
        <v>1695</v>
      </c>
      <c r="C211" s="8" t="s">
        <v>48</v>
      </c>
      <c r="D211" s="9">
        <v>52.2</v>
      </c>
      <c r="E211" s="9">
        <v>36.090000000000003</v>
      </c>
      <c r="F211" s="9">
        <v>44</v>
      </c>
      <c r="G211" s="9"/>
    </row>
    <row r="212" spans="1:7" ht="15.75" thickBot="1" x14ac:dyDescent="0.3">
      <c r="A212" s="6"/>
      <c r="B212" s="6"/>
      <c r="C212" s="6"/>
      <c r="D212" s="6"/>
      <c r="E212" s="6"/>
      <c r="F212" s="6"/>
      <c r="G212" s="6"/>
    </row>
    <row r="213" spans="1:7" ht="15.75" thickBot="1" x14ac:dyDescent="0.3">
      <c r="A213" s="7" t="s">
        <v>1745</v>
      </c>
      <c r="B213" s="7" t="s">
        <v>1697</v>
      </c>
      <c r="C213" s="8" t="s">
        <v>48</v>
      </c>
      <c r="D213" s="9">
        <v>59.33</v>
      </c>
      <c r="E213" s="9">
        <v>31.75</v>
      </c>
      <c r="F213" s="9">
        <v>48.34</v>
      </c>
      <c r="G213" s="9"/>
    </row>
    <row r="214" spans="1:7" ht="15.75" thickBot="1" x14ac:dyDescent="0.3">
      <c r="A214" s="6"/>
      <c r="B214" s="6"/>
      <c r="C214" s="6"/>
      <c r="D214" s="6"/>
      <c r="E214" s="6"/>
      <c r="F214" s="6"/>
      <c r="G214" s="6"/>
    </row>
    <row r="215" spans="1:7" ht="49.5" thickBot="1" x14ac:dyDescent="0.3">
      <c r="A215" s="7" t="s">
        <v>1746</v>
      </c>
      <c r="B215" s="7" t="s">
        <v>1747</v>
      </c>
      <c r="C215" s="8"/>
      <c r="D215" s="9"/>
      <c r="E215" s="9"/>
      <c r="F215" s="9"/>
      <c r="G215" s="9"/>
    </row>
    <row r="216" spans="1:7" ht="15.75" thickBot="1" x14ac:dyDescent="0.3">
      <c r="A216" s="6"/>
      <c r="B216" s="6"/>
      <c r="C216" s="6"/>
      <c r="D216" s="6"/>
      <c r="E216" s="6"/>
      <c r="F216" s="6"/>
      <c r="G216" s="6"/>
    </row>
    <row r="217" spans="1:7" ht="15.75" thickBot="1" x14ac:dyDescent="0.3">
      <c r="A217" s="7" t="s">
        <v>1748</v>
      </c>
      <c r="B217" s="7" t="s">
        <v>1693</v>
      </c>
      <c r="C217" s="8" t="s">
        <v>48</v>
      </c>
      <c r="D217" s="9">
        <v>61.53</v>
      </c>
      <c r="E217" s="9">
        <v>37.979999999999997</v>
      </c>
      <c r="F217" s="9">
        <v>42.13</v>
      </c>
      <c r="G217" s="9"/>
    </row>
    <row r="218" spans="1:7" ht="15.75" thickBot="1" x14ac:dyDescent="0.3">
      <c r="A218" s="6"/>
      <c r="B218" s="6"/>
      <c r="C218" s="6"/>
      <c r="D218" s="6"/>
      <c r="E218" s="6"/>
      <c r="F218" s="6"/>
      <c r="G218" s="6"/>
    </row>
    <row r="219" spans="1:7" ht="15.75" thickBot="1" x14ac:dyDescent="0.3">
      <c r="A219" s="7" t="s">
        <v>1749</v>
      </c>
      <c r="B219" s="7" t="s">
        <v>1695</v>
      </c>
      <c r="C219" s="8" t="s">
        <v>48</v>
      </c>
      <c r="D219" s="9">
        <v>64.38</v>
      </c>
      <c r="E219" s="9">
        <v>36.299999999999997</v>
      </c>
      <c r="F219" s="9">
        <v>43.8</v>
      </c>
      <c r="G219" s="9"/>
    </row>
    <row r="220" spans="1:7" ht="15.75" thickBot="1" x14ac:dyDescent="0.3">
      <c r="A220" s="6"/>
      <c r="B220" s="6"/>
      <c r="C220" s="6"/>
      <c r="D220" s="6"/>
      <c r="E220" s="6"/>
      <c r="F220" s="6"/>
      <c r="G220" s="6"/>
    </row>
    <row r="221" spans="1:7" ht="15.75" thickBot="1" x14ac:dyDescent="0.3">
      <c r="A221" s="7" t="s">
        <v>1750</v>
      </c>
      <c r="B221" s="7" t="s">
        <v>1697</v>
      </c>
      <c r="C221" s="8" t="s">
        <v>48</v>
      </c>
      <c r="D221" s="9">
        <v>68.7</v>
      </c>
      <c r="E221" s="9">
        <v>34.020000000000003</v>
      </c>
      <c r="F221" s="9">
        <v>46.07</v>
      </c>
      <c r="G221" s="9"/>
    </row>
    <row r="222" spans="1:7" ht="15.75" thickBot="1" x14ac:dyDescent="0.3">
      <c r="A222" s="6"/>
      <c r="B222" s="6"/>
      <c r="C222" s="6"/>
      <c r="D222" s="6"/>
      <c r="E222" s="6"/>
      <c r="F222" s="6"/>
      <c r="G222" s="6"/>
    </row>
    <row r="223" spans="1:7" ht="49.5" thickBot="1" x14ac:dyDescent="0.3">
      <c r="A223" s="7" t="s">
        <v>1751</v>
      </c>
      <c r="B223" s="7" t="s">
        <v>1752</v>
      </c>
      <c r="C223" s="8"/>
      <c r="D223" s="9"/>
      <c r="E223" s="9"/>
      <c r="F223" s="9"/>
      <c r="G223" s="9"/>
    </row>
    <row r="224" spans="1:7" ht="15.75" thickBot="1" x14ac:dyDescent="0.3">
      <c r="A224" s="6"/>
      <c r="B224" s="6"/>
      <c r="C224" s="6"/>
      <c r="D224" s="6"/>
      <c r="E224" s="6"/>
      <c r="F224" s="6"/>
      <c r="G224" s="6"/>
    </row>
    <row r="225" spans="1:7" ht="15.75" thickBot="1" x14ac:dyDescent="0.3">
      <c r="A225" s="7" t="s">
        <v>1753</v>
      </c>
      <c r="B225" s="7" t="s">
        <v>1693</v>
      </c>
      <c r="C225" s="8" t="s">
        <v>48</v>
      </c>
      <c r="D225" s="9">
        <v>68.5</v>
      </c>
      <c r="E225" s="9">
        <v>27.5</v>
      </c>
      <c r="F225" s="9">
        <v>52.58</v>
      </c>
      <c r="G225" s="9"/>
    </row>
    <row r="226" spans="1:7" ht="15.75" thickBot="1" x14ac:dyDescent="0.3">
      <c r="A226" s="6"/>
      <c r="B226" s="6"/>
      <c r="C226" s="6"/>
      <c r="D226" s="6"/>
      <c r="E226" s="6"/>
      <c r="F226" s="6"/>
      <c r="G226" s="6"/>
    </row>
    <row r="227" spans="1:7" ht="15.75" thickBot="1" x14ac:dyDescent="0.3">
      <c r="A227" s="7" t="s">
        <v>1754</v>
      </c>
      <c r="B227" s="7" t="s">
        <v>1695</v>
      </c>
      <c r="C227" s="8" t="s">
        <v>48</v>
      </c>
      <c r="D227" s="9">
        <v>70.400000000000006</v>
      </c>
      <c r="E227" s="9">
        <v>26.76</v>
      </c>
      <c r="F227" s="9">
        <v>53.34</v>
      </c>
      <c r="G227" s="9"/>
    </row>
    <row r="228" spans="1:7" ht="15.75" thickBot="1" x14ac:dyDescent="0.3">
      <c r="A228" s="6"/>
      <c r="B228" s="6"/>
      <c r="C228" s="6"/>
      <c r="D228" s="6"/>
      <c r="E228" s="6"/>
      <c r="F228" s="6"/>
      <c r="G228" s="6"/>
    </row>
    <row r="229" spans="1:7" ht="15.75" thickBot="1" x14ac:dyDescent="0.3">
      <c r="A229" s="7" t="s">
        <v>1755</v>
      </c>
      <c r="B229" s="7" t="s">
        <v>1697</v>
      </c>
      <c r="C229" s="8" t="s">
        <v>48</v>
      </c>
      <c r="D229" s="9">
        <v>74.23</v>
      </c>
      <c r="E229" s="9">
        <v>25.38</v>
      </c>
      <c r="F229" s="9">
        <v>54.71</v>
      </c>
      <c r="G229" s="9"/>
    </row>
    <row r="230" spans="1:7" ht="15.75" thickBot="1" x14ac:dyDescent="0.3">
      <c r="A230" s="6"/>
      <c r="B230" s="6"/>
      <c r="C230" s="6"/>
      <c r="D230" s="6"/>
      <c r="E230" s="6"/>
      <c r="F230" s="6"/>
      <c r="G230" s="6"/>
    </row>
    <row r="231" spans="1:7" ht="49.5" thickBot="1" x14ac:dyDescent="0.3">
      <c r="A231" s="7" t="s">
        <v>1756</v>
      </c>
      <c r="B231" s="7" t="s">
        <v>1757</v>
      </c>
      <c r="C231" s="8"/>
      <c r="D231" s="9"/>
      <c r="E231" s="9"/>
      <c r="F231" s="9"/>
      <c r="G231" s="9"/>
    </row>
    <row r="232" spans="1:7" ht="15.75" thickBot="1" x14ac:dyDescent="0.3">
      <c r="A232" s="6"/>
      <c r="B232" s="6"/>
      <c r="C232" s="6"/>
      <c r="D232" s="6"/>
      <c r="E232" s="6"/>
      <c r="F232" s="6"/>
      <c r="G232" s="6"/>
    </row>
    <row r="233" spans="1:7" ht="15.75" thickBot="1" x14ac:dyDescent="0.3">
      <c r="A233" s="7" t="s">
        <v>1758</v>
      </c>
      <c r="B233" s="7" t="s">
        <v>1693</v>
      </c>
      <c r="C233" s="8" t="s">
        <v>48</v>
      </c>
      <c r="D233" s="9">
        <v>63.34</v>
      </c>
      <c r="E233" s="9">
        <v>32.54</v>
      </c>
      <c r="F233" s="9">
        <v>47.55</v>
      </c>
      <c r="G233" s="9"/>
    </row>
    <row r="234" spans="1:7" ht="15.75" thickBot="1" x14ac:dyDescent="0.3">
      <c r="A234" s="6"/>
      <c r="B234" s="6"/>
      <c r="C234" s="6"/>
      <c r="D234" s="6"/>
      <c r="E234" s="6"/>
      <c r="F234" s="6"/>
      <c r="G234" s="6"/>
    </row>
    <row r="235" spans="1:7" ht="15.75" thickBot="1" x14ac:dyDescent="0.3">
      <c r="A235" s="7" t="s">
        <v>1759</v>
      </c>
      <c r="B235" s="7" t="s">
        <v>1695</v>
      </c>
      <c r="C235" s="8" t="s">
        <v>48</v>
      </c>
      <c r="D235" s="9">
        <v>67.62</v>
      </c>
      <c r="E235" s="9">
        <v>30.48</v>
      </c>
      <c r="F235" s="9">
        <v>49.62</v>
      </c>
      <c r="G235" s="9"/>
    </row>
    <row r="236" spans="1:7" ht="15.75" thickBot="1" x14ac:dyDescent="0.3">
      <c r="A236" s="6"/>
      <c r="B236" s="6"/>
      <c r="C236" s="6"/>
      <c r="D236" s="6"/>
      <c r="E236" s="6"/>
      <c r="F236" s="6"/>
      <c r="G236" s="6"/>
    </row>
    <row r="237" spans="1:7" ht="15.75" thickBot="1" x14ac:dyDescent="0.3">
      <c r="A237" s="7" t="s">
        <v>1760</v>
      </c>
      <c r="B237" s="7" t="s">
        <v>1697</v>
      </c>
      <c r="C237" s="8" t="s">
        <v>48</v>
      </c>
      <c r="D237" s="9">
        <v>71.430000000000007</v>
      </c>
      <c r="E237" s="9">
        <v>28.85</v>
      </c>
      <c r="F237" s="9">
        <v>51.25</v>
      </c>
      <c r="G237" s="9"/>
    </row>
    <row r="238" spans="1:7" ht="15.75" thickBot="1" x14ac:dyDescent="0.3">
      <c r="A238" s="6"/>
      <c r="B238" s="6"/>
      <c r="C238" s="6"/>
      <c r="D238" s="6"/>
      <c r="E238" s="6"/>
      <c r="F238" s="6"/>
      <c r="G238" s="6"/>
    </row>
    <row r="239" spans="1:7" ht="49.5" thickBot="1" x14ac:dyDescent="0.3">
      <c r="A239" s="7" t="s">
        <v>1761</v>
      </c>
      <c r="B239" s="7" t="s">
        <v>1762</v>
      </c>
      <c r="C239" s="8" t="s">
        <v>48</v>
      </c>
      <c r="D239" s="9">
        <v>85.58</v>
      </c>
      <c r="E239" s="9">
        <v>43.23</v>
      </c>
      <c r="F239" s="9">
        <v>33.409999999999997</v>
      </c>
      <c r="G239" s="9">
        <v>3.46</v>
      </c>
    </row>
    <row r="240" spans="1:7" ht="15.75" thickBot="1" x14ac:dyDescent="0.3">
      <c r="A240" s="6"/>
      <c r="B240" s="6"/>
      <c r="C240" s="6"/>
      <c r="D240" s="6"/>
      <c r="E240" s="6"/>
      <c r="F240" s="6"/>
      <c r="G240" s="6"/>
    </row>
    <row r="241" spans="1:7" ht="49.5" thickBot="1" x14ac:dyDescent="0.3">
      <c r="A241" s="7" t="s">
        <v>1763</v>
      </c>
      <c r="B241" s="7" t="s">
        <v>1764</v>
      </c>
      <c r="C241" s="8"/>
      <c r="D241" s="9"/>
      <c r="E241" s="9"/>
      <c r="F241" s="9"/>
      <c r="G241" s="9"/>
    </row>
    <row r="242" spans="1:7" ht="15.75" thickBot="1" x14ac:dyDescent="0.3">
      <c r="A242" s="6"/>
      <c r="B242" s="6"/>
      <c r="C242" s="6"/>
      <c r="D242" s="6"/>
      <c r="E242" s="6"/>
      <c r="F242" s="6"/>
      <c r="G242" s="6"/>
    </row>
    <row r="243" spans="1:7" ht="15.75" thickBot="1" x14ac:dyDescent="0.3">
      <c r="A243" s="7" t="s">
        <v>1765</v>
      </c>
      <c r="B243" s="7" t="s">
        <v>1693</v>
      </c>
      <c r="C243" s="8" t="s">
        <v>48</v>
      </c>
      <c r="D243" s="9">
        <v>55.77</v>
      </c>
      <c r="E243" s="9">
        <v>39</v>
      </c>
      <c r="F243" s="9">
        <v>41.1</v>
      </c>
      <c r="G243" s="9"/>
    </row>
    <row r="244" spans="1:7" ht="15.75" thickBot="1" x14ac:dyDescent="0.3">
      <c r="A244" s="6"/>
      <c r="B244" s="6"/>
      <c r="C244" s="6"/>
      <c r="D244" s="6"/>
      <c r="E244" s="6"/>
      <c r="F244" s="6"/>
      <c r="G244" s="6"/>
    </row>
    <row r="245" spans="1:7" ht="15.75" thickBot="1" x14ac:dyDescent="0.3">
      <c r="A245" s="7" t="s">
        <v>1766</v>
      </c>
      <c r="B245" s="7" t="s">
        <v>1695</v>
      </c>
      <c r="C245" s="8" t="s">
        <v>48</v>
      </c>
      <c r="D245" s="9">
        <v>56.75</v>
      </c>
      <c r="E245" s="9">
        <v>38.33</v>
      </c>
      <c r="F245" s="9">
        <v>41.76</v>
      </c>
      <c r="G245" s="9"/>
    </row>
    <row r="246" spans="1:7" ht="15.75" thickBot="1" x14ac:dyDescent="0.3">
      <c r="A246" s="6"/>
      <c r="B246" s="6"/>
      <c r="C246" s="6"/>
      <c r="D246" s="6"/>
      <c r="E246" s="6"/>
      <c r="F246" s="6"/>
      <c r="G246" s="6"/>
    </row>
    <row r="247" spans="1:7" ht="15.75" thickBot="1" x14ac:dyDescent="0.3">
      <c r="A247" s="7" t="s">
        <v>1767</v>
      </c>
      <c r="B247" s="7" t="s">
        <v>1697</v>
      </c>
      <c r="C247" s="8" t="s">
        <v>48</v>
      </c>
      <c r="D247" s="9">
        <v>60.57</v>
      </c>
      <c r="E247" s="9">
        <v>35.909999999999997</v>
      </c>
      <c r="F247" s="9">
        <v>44.18</v>
      </c>
      <c r="G247" s="9"/>
    </row>
    <row r="248" spans="1:7" ht="15.75" thickBot="1" x14ac:dyDescent="0.3">
      <c r="A248" s="6"/>
      <c r="B248" s="6"/>
      <c r="C248" s="6"/>
      <c r="D248" s="6"/>
      <c r="E248" s="6"/>
      <c r="F248" s="6"/>
      <c r="G248" s="6"/>
    </row>
    <row r="249" spans="1:7" ht="49.5" thickBot="1" x14ac:dyDescent="0.3">
      <c r="A249" s="7" t="s">
        <v>1768</v>
      </c>
      <c r="B249" s="7" t="s">
        <v>1769</v>
      </c>
      <c r="C249" s="8" t="s">
        <v>48</v>
      </c>
      <c r="D249" s="9">
        <v>68.09</v>
      </c>
      <c r="E249" s="9">
        <v>31.94</v>
      </c>
      <c r="F249" s="9">
        <v>48.16</v>
      </c>
      <c r="G249" s="9"/>
    </row>
    <row r="250" spans="1:7" ht="15.75" thickBot="1" x14ac:dyDescent="0.3">
      <c r="A250" s="6"/>
      <c r="B250" s="6"/>
      <c r="C250" s="6"/>
      <c r="D250" s="6"/>
      <c r="E250" s="6"/>
      <c r="F250" s="6"/>
      <c r="G250" s="6"/>
    </row>
    <row r="251" spans="1:7" ht="15.75" thickBot="1" x14ac:dyDescent="0.3">
      <c r="A251" s="7" t="s">
        <v>1770</v>
      </c>
      <c r="B251" s="7" t="s">
        <v>1771</v>
      </c>
      <c r="C251" s="8"/>
      <c r="D251" s="9"/>
      <c r="E251" s="9"/>
      <c r="F251" s="9"/>
      <c r="G251" s="9"/>
    </row>
    <row r="252" spans="1:7" ht="15.75" thickBot="1" x14ac:dyDescent="0.3">
      <c r="A252" s="6"/>
      <c r="B252" s="6"/>
      <c r="C252" s="6"/>
      <c r="D252" s="6"/>
      <c r="E252" s="6"/>
      <c r="F252" s="6"/>
      <c r="G252" s="6"/>
    </row>
    <row r="253" spans="1:7" ht="25.5" thickBot="1" x14ac:dyDescent="0.3">
      <c r="A253" s="7" t="s">
        <v>1772</v>
      </c>
      <c r="B253" s="7" t="s">
        <v>1773</v>
      </c>
      <c r="C253" s="8"/>
      <c r="D253" s="9"/>
      <c r="E253" s="9"/>
      <c r="F253" s="9"/>
      <c r="G253" s="9"/>
    </row>
    <row r="254" spans="1:7" ht="15.75" thickBot="1" x14ac:dyDescent="0.3">
      <c r="A254" s="6"/>
      <c r="B254" s="6"/>
      <c r="C254" s="6"/>
      <c r="D254" s="6"/>
      <c r="E254" s="6"/>
      <c r="F254" s="6"/>
      <c r="G254" s="6"/>
    </row>
    <row r="255" spans="1:7" ht="15.75" thickBot="1" x14ac:dyDescent="0.3">
      <c r="A255" s="7" t="s">
        <v>1774</v>
      </c>
      <c r="B255" s="7" t="s">
        <v>1775</v>
      </c>
      <c r="C255" s="8" t="s">
        <v>48</v>
      </c>
      <c r="D255" s="9">
        <v>27.56</v>
      </c>
      <c r="E255" s="9">
        <v>50.47</v>
      </c>
      <c r="F255" s="9">
        <v>29.61</v>
      </c>
      <c r="G255" s="9"/>
    </row>
    <row r="256" spans="1:7" ht="15.75" thickBot="1" x14ac:dyDescent="0.3">
      <c r="A256" s="6"/>
      <c r="B256" s="6"/>
      <c r="C256" s="6"/>
      <c r="D256" s="6"/>
      <c r="E256" s="6"/>
      <c r="F256" s="6"/>
      <c r="G256" s="6"/>
    </row>
    <row r="257" spans="1:7" ht="15.75" thickBot="1" x14ac:dyDescent="0.3">
      <c r="A257" s="7" t="s">
        <v>1776</v>
      </c>
      <c r="B257" s="7" t="s">
        <v>1777</v>
      </c>
      <c r="C257" s="8" t="s">
        <v>48</v>
      </c>
      <c r="D257" s="9">
        <v>29.79</v>
      </c>
      <c r="E257" s="9">
        <v>46.49</v>
      </c>
      <c r="F257" s="9">
        <v>33.6</v>
      </c>
      <c r="G257" s="9"/>
    </row>
    <row r="258" spans="1:7" ht="15.75" thickBot="1" x14ac:dyDescent="0.3">
      <c r="A258" s="6"/>
      <c r="B258" s="6"/>
      <c r="C258" s="6"/>
      <c r="D258" s="6"/>
      <c r="E258" s="6"/>
      <c r="F258" s="6"/>
      <c r="G258" s="6"/>
    </row>
    <row r="259" spans="1:7" ht="15.75" thickBot="1" x14ac:dyDescent="0.3">
      <c r="A259" s="7" t="s">
        <v>1778</v>
      </c>
      <c r="B259" s="7" t="s">
        <v>1779</v>
      </c>
      <c r="C259" s="8" t="s">
        <v>48</v>
      </c>
      <c r="D259" s="9">
        <v>33.25</v>
      </c>
      <c r="E259" s="9">
        <v>41.77</v>
      </c>
      <c r="F259" s="9">
        <v>38.32</v>
      </c>
      <c r="G259" s="9"/>
    </row>
    <row r="260" spans="1:7" ht="15.75" thickBot="1" x14ac:dyDescent="0.3">
      <c r="A260" s="6"/>
      <c r="B260" s="6"/>
      <c r="C260" s="6"/>
      <c r="D260" s="6"/>
      <c r="E260" s="6"/>
      <c r="F260" s="6"/>
      <c r="G260" s="6"/>
    </row>
    <row r="261" spans="1:7" ht="15.75" thickBot="1" x14ac:dyDescent="0.3">
      <c r="A261" s="7" t="s">
        <v>1780</v>
      </c>
      <c r="B261" s="7" t="s">
        <v>1781</v>
      </c>
      <c r="C261" s="8" t="s">
        <v>48</v>
      </c>
      <c r="D261" s="9">
        <v>36.880000000000003</v>
      </c>
      <c r="E261" s="9">
        <v>40.1</v>
      </c>
      <c r="F261" s="9">
        <v>39.99</v>
      </c>
      <c r="G261" s="9"/>
    </row>
    <row r="262" spans="1:7" ht="15.75" thickBot="1" x14ac:dyDescent="0.3">
      <c r="A262" s="6"/>
      <c r="B262" s="6"/>
      <c r="C262" s="6"/>
      <c r="D262" s="6"/>
      <c r="E262" s="6"/>
      <c r="F262" s="6"/>
      <c r="G262" s="6"/>
    </row>
    <row r="263" spans="1:7" ht="25.5" thickBot="1" x14ac:dyDescent="0.3">
      <c r="A263" s="7" t="s">
        <v>1782</v>
      </c>
      <c r="B263" s="7" t="s">
        <v>1783</v>
      </c>
      <c r="C263" s="8"/>
      <c r="D263" s="9"/>
      <c r="E263" s="9"/>
      <c r="F263" s="9"/>
      <c r="G263" s="9"/>
    </row>
    <row r="264" spans="1:7" ht="15.75" thickBot="1" x14ac:dyDescent="0.3">
      <c r="A264" s="6"/>
      <c r="B264" s="6"/>
      <c r="C264" s="6"/>
      <c r="D264" s="6"/>
      <c r="E264" s="6"/>
      <c r="F264" s="6"/>
      <c r="G264" s="6"/>
    </row>
    <row r="265" spans="1:7" ht="15.75" thickBot="1" x14ac:dyDescent="0.3">
      <c r="A265" s="7" t="s">
        <v>1784</v>
      </c>
      <c r="B265" s="7" t="s">
        <v>1785</v>
      </c>
      <c r="C265" s="8" t="s">
        <v>48</v>
      </c>
      <c r="D265" s="9">
        <v>32.020000000000003</v>
      </c>
      <c r="E265" s="9">
        <v>51.75</v>
      </c>
      <c r="F265" s="9">
        <v>28.36</v>
      </c>
      <c r="G265" s="9"/>
    </row>
    <row r="266" spans="1:7" ht="15.75" thickBot="1" x14ac:dyDescent="0.3">
      <c r="A266" s="6"/>
      <c r="B266" s="6"/>
      <c r="C266" s="6"/>
      <c r="D266" s="6"/>
      <c r="E266" s="6"/>
      <c r="F266" s="6"/>
      <c r="G266" s="6"/>
    </row>
    <row r="267" spans="1:7" ht="15.75" thickBot="1" x14ac:dyDescent="0.3">
      <c r="A267" s="7" t="s">
        <v>1786</v>
      </c>
      <c r="B267" s="7" t="s">
        <v>1777</v>
      </c>
      <c r="C267" s="8" t="s">
        <v>48</v>
      </c>
      <c r="D267" s="9">
        <v>36.04</v>
      </c>
      <c r="E267" s="9">
        <v>49.14</v>
      </c>
      <c r="F267" s="9">
        <v>30.94</v>
      </c>
      <c r="G267" s="9"/>
    </row>
    <row r="268" spans="1:7" ht="15.75" thickBot="1" x14ac:dyDescent="0.3">
      <c r="A268" s="6"/>
      <c r="B268" s="6"/>
      <c r="C268" s="6"/>
      <c r="D268" s="6"/>
      <c r="E268" s="6"/>
      <c r="F268" s="6"/>
      <c r="G268" s="6"/>
    </row>
    <row r="269" spans="1:7" ht="15.75" thickBot="1" x14ac:dyDescent="0.3">
      <c r="A269" s="7" t="s">
        <v>1787</v>
      </c>
      <c r="B269" s="7" t="s">
        <v>1779</v>
      </c>
      <c r="C269" s="8" t="s">
        <v>48</v>
      </c>
      <c r="D269" s="9">
        <v>42.86</v>
      </c>
      <c r="E269" s="9">
        <v>43.96</v>
      </c>
      <c r="F269" s="9">
        <v>36.14</v>
      </c>
      <c r="G269" s="9"/>
    </row>
    <row r="270" spans="1:7" ht="15.75" thickBot="1" x14ac:dyDescent="0.3">
      <c r="A270" s="6"/>
      <c r="B270" s="6"/>
      <c r="C270" s="6"/>
      <c r="D270" s="6"/>
      <c r="E270" s="6"/>
      <c r="F270" s="6"/>
      <c r="G270" s="6"/>
    </row>
    <row r="271" spans="1:7" ht="15.75" thickBot="1" x14ac:dyDescent="0.3">
      <c r="A271" s="7" t="s">
        <v>1788</v>
      </c>
      <c r="B271" s="7" t="s">
        <v>1781</v>
      </c>
      <c r="C271" s="8" t="s">
        <v>48</v>
      </c>
      <c r="D271" s="9">
        <v>48.06</v>
      </c>
      <c r="E271" s="9">
        <v>46.23</v>
      </c>
      <c r="F271" s="9">
        <v>33.85</v>
      </c>
      <c r="G271" s="9"/>
    </row>
    <row r="272" spans="1:7" ht="15.75" thickBot="1" x14ac:dyDescent="0.3">
      <c r="A272" s="6"/>
      <c r="B272" s="6"/>
      <c r="C272" s="6"/>
      <c r="D272" s="6"/>
      <c r="E272" s="6"/>
      <c r="F272" s="6"/>
      <c r="G272" s="6"/>
    </row>
    <row r="273" spans="1:7" ht="37.5" thickBot="1" x14ac:dyDescent="0.3">
      <c r="A273" s="7" t="s">
        <v>1789</v>
      </c>
      <c r="B273" s="7" t="s">
        <v>1790</v>
      </c>
      <c r="C273" s="8" t="s">
        <v>48</v>
      </c>
      <c r="D273" s="9">
        <v>56.33</v>
      </c>
      <c r="E273" s="9">
        <v>35.31</v>
      </c>
      <c r="F273" s="9">
        <v>44.79</v>
      </c>
      <c r="G273" s="9"/>
    </row>
    <row r="274" spans="1:7" ht="15.75" thickBot="1" x14ac:dyDescent="0.3">
      <c r="A274" s="6"/>
      <c r="B274" s="6"/>
      <c r="C274" s="6"/>
      <c r="D274" s="6"/>
      <c r="E274" s="6"/>
      <c r="F274" s="6"/>
      <c r="G274" s="6"/>
    </row>
    <row r="275" spans="1:7" ht="25.5" thickBot="1" x14ac:dyDescent="0.3">
      <c r="A275" s="7" t="s">
        <v>1791</v>
      </c>
      <c r="B275" s="7" t="s">
        <v>1792</v>
      </c>
      <c r="C275" s="8"/>
      <c r="D275" s="9"/>
      <c r="E275" s="9"/>
      <c r="F275" s="9"/>
      <c r="G275" s="9"/>
    </row>
    <row r="276" spans="1:7" ht="15.75" thickBot="1" x14ac:dyDescent="0.3">
      <c r="A276" s="6"/>
      <c r="B276" s="6"/>
      <c r="C276" s="6"/>
      <c r="D276" s="6"/>
      <c r="E276" s="6"/>
      <c r="F276" s="6"/>
      <c r="G276" s="6"/>
    </row>
    <row r="277" spans="1:7" ht="15.75" thickBot="1" x14ac:dyDescent="0.3">
      <c r="A277" s="7" t="s">
        <v>1793</v>
      </c>
      <c r="B277" s="7" t="s">
        <v>1794</v>
      </c>
      <c r="C277" s="8" t="s">
        <v>48</v>
      </c>
      <c r="D277" s="9">
        <v>27.19</v>
      </c>
      <c r="E277" s="9">
        <v>41.01</v>
      </c>
      <c r="F277" s="9">
        <v>39.1</v>
      </c>
      <c r="G277" s="9"/>
    </row>
    <row r="278" spans="1:7" ht="15.75" thickBot="1" x14ac:dyDescent="0.3">
      <c r="A278" s="6"/>
      <c r="B278" s="6"/>
      <c r="C278" s="6"/>
      <c r="D278" s="6"/>
      <c r="E278" s="6"/>
      <c r="F278" s="6"/>
      <c r="G278" s="6"/>
    </row>
    <row r="279" spans="1:7" ht="15.75" thickBot="1" x14ac:dyDescent="0.3">
      <c r="A279" s="7" t="s">
        <v>1795</v>
      </c>
      <c r="B279" s="7" t="s">
        <v>1796</v>
      </c>
      <c r="C279" s="8" t="s">
        <v>48</v>
      </c>
      <c r="D279" s="9">
        <v>30.49</v>
      </c>
      <c r="E279" s="9">
        <v>36.57</v>
      </c>
      <c r="F279" s="9">
        <v>43.52</v>
      </c>
      <c r="G279" s="9"/>
    </row>
    <row r="280" spans="1:7" ht="15.75" thickBot="1" x14ac:dyDescent="0.3">
      <c r="A280" s="6"/>
      <c r="B280" s="6"/>
      <c r="C280" s="6"/>
      <c r="D280" s="6"/>
      <c r="E280" s="6"/>
      <c r="F280" s="6"/>
      <c r="G280" s="6"/>
    </row>
    <row r="281" spans="1:7" ht="25.5" thickBot="1" x14ac:dyDescent="0.3">
      <c r="A281" s="7" t="s">
        <v>1797</v>
      </c>
      <c r="B281" s="7" t="s">
        <v>1798</v>
      </c>
      <c r="C281" s="8"/>
      <c r="D281" s="9"/>
      <c r="E281" s="9"/>
      <c r="F281" s="9"/>
      <c r="G281" s="9"/>
    </row>
    <row r="282" spans="1:7" ht="15.75" thickBot="1" x14ac:dyDescent="0.3">
      <c r="A282" s="6"/>
      <c r="B282" s="6"/>
      <c r="C282" s="6"/>
      <c r="D282" s="6"/>
      <c r="E282" s="6"/>
      <c r="F282" s="6"/>
      <c r="G282" s="6"/>
    </row>
    <row r="283" spans="1:7" ht="15.75" thickBot="1" x14ac:dyDescent="0.3">
      <c r="A283" s="7" t="s">
        <v>1799</v>
      </c>
      <c r="B283" s="7" t="s">
        <v>1800</v>
      </c>
      <c r="C283" s="8" t="s">
        <v>48</v>
      </c>
      <c r="D283" s="9">
        <v>30.31</v>
      </c>
      <c r="E283" s="9">
        <v>36.79</v>
      </c>
      <c r="F283" s="9">
        <v>43.29</v>
      </c>
      <c r="G283" s="9"/>
    </row>
    <row r="284" spans="1:7" ht="15.75" thickBot="1" x14ac:dyDescent="0.3">
      <c r="A284" s="6"/>
      <c r="B284" s="6"/>
      <c r="C284" s="6"/>
      <c r="D284" s="6"/>
      <c r="E284" s="6"/>
      <c r="F284" s="6"/>
      <c r="G284" s="6"/>
    </row>
    <row r="285" spans="1:7" ht="15.75" thickBot="1" x14ac:dyDescent="0.3">
      <c r="A285" s="7" t="s">
        <v>1801</v>
      </c>
      <c r="B285" s="7" t="s">
        <v>1802</v>
      </c>
      <c r="C285" s="8" t="s">
        <v>48</v>
      </c>
      <c r="D285" s="9">
        <v>32.840000000000003</v>
      </c>
      <c r="E285" s="9">
        <v>33.950000000000003</v>
      </c>
      <c r="F285" s="9">
        <v>46.13</v>
      </c>
      <c r="G285" s="9"/>
    </row>
    <row r="286" spans="1:7" ht="15.75" thickBot="1" x14ac:dyDescent="0.3">
      <c r="A286" s="6"/>
      <c r="B286" s="6"/>
      <c r="C286" s="6"/>
      <c r="D286" s="6"/>
      <c r="E286" s="6"/>
      <c r="F286" s="6"/>
      <c r="G286" s="6"/>
    </row>
    <row r="287" spans="1:7" ht="49.5" thickBot="1" x14ac:dyDescent="0.3">
      <c r="A287" s="7" t="s">
        <v>1803</v>
      </c>
      <c r="B287" s="7" t="s">
        <v>1804</v>
      </c>
      <c r="C287" s="8"/>
      <c r="D287" s="9"/>
      <c r="E287" s="9"/>
      <c r="F287" s="9"/>
      <c r="G287" s="9"/>
    </row>
    <row r="288" spans="1:7" ht="15.75" thickBot="1" x14ac:dyDescent="0.3">
      <c r="A288" s="6"/>
      <c r="B288" s="6"/>
      <c r="C288" s="6"/>
      <c r="D288" s="6"/>
      <c r="E288" s="6"/>
      <c r="F288" s="6"/>
      <c r="G288" s="6"/>
    </row>
    <row r="289" spans="1:7" ht="15.75" thickBot="1" x14ac:dyDescent="0.3">
      <c r="A289" s="7" t="s">
        <v>1805</v>
      </c>
      <c r="B289" s="7" t="s">
        <v>1806</v>
      </c>
      <c r="C289" s="8" t="s">
        <v>48</v>
      </c>
      <c r="D289" s="9">
        <v>100.99</v>
      </c>
      <c r="E289" s="9">
        <v>21.02</v>
      </c>
      <c r="F289" s="9">
        <v>59.08</v>
      </c>
      <c r="G289" s="9"/>
    </row>
    <row r="290" spans="1:7" ht="15.75" thickBot="1" x14ac:dyDescent="0.3">
      <c r="A290" s="6"/>
      <c r="B290" s="6"/>
      <c r="C290" s="6"/>
      <c r="D290" s="6"/>
      <c r="E290" s="6"/>
      <c r="F290" s="6"/>
      <c r="G290" s="6"/>
    </row>
    <row r="291" spans="1:7" ht="15.75" thickBot="1" x14ac:dyDescent="0.3">
      <c r="A291" s="7" t="s">
        <v>1807</v>
      </c>
      <c r="B291" s="7" t="s">
        <v>1808</v>
      </c>
      <c r="C291" s="8" t="s">
        <v>48</v>
      </c>
      <c r="D291" s="9">
        <v>109.74</v>
      </c>
      <c r="E291" s="9">
        <v>20.79</v>
      </c>
      <c r="F291" s="9">
        <v>59.3</v>
      </c>
      <c r="G291" s="9"/>
    </row>
    <row r="292" spans="1:7" ht="15.75" thickBot="1" x14ac:dyDescent="0.3">
      <c r="A292" s="6"/>
      <c r="B292" s="6"/>
      <c r="C292" s="6"/>
      <c r="D292" s="6"/>
      <c r="E292" s="6"/>
      <c r="F292" s="6"/>
      <c r="G292" s="6"/>
    </row>
    <row r="293" spans="1:7" ht="15.75" thickBot="1" x14ac:dyDescent="0.3">
      <c r="A293" s="7" t="s">
        <v>1809</v>
      </c>
      <c r="B293" s="7" t="s">
        <v>1810</v>
      </c>
      <c r="C293" s="8" t="s">
        <v>48</v>
      </c>
      <c r="D293" s="9">
        <v>122.24</v>
      </c>
      <c r="E293" s="9">
        <v>19.09</v>
      </c>
      <c r="F293" s="9">
        <v>61</v>
      </c>
      <c r="G293" s="9"/>
    </row>
    <row r="294" spans="1:7" ht="15.75" thickBot="1" x14ac:dyDescent="0.3">
      <c r="A294" s="6"/>
      <c r="B294" s="6"/>
      <c r="C294" s="6"/>
      <c r="D294" s="6"/>
      <c r="E294" s="6"/>
      <c r="F294" s="6"/>
      <c r="G294" s="6"/>
    </row>
    <row r="295" spans="1:7" ht="15.75" thickBot="1" x14ac:dyDescent="0.3">
      <c r="A295" s="7" t="s">
        <v>1811</v>
      </c>
      <c r="B295" s="7" t="s">
        <v>1812</v>
      </c>
      <c r="C295" s="8" t="s">
        <v>48</v>
      </c>
      <c r="D295" s="9">
        <v>125.02</v>
      </c>
      <c r="E295" s="9">
        <v>16.98</v>
      </c>
      <c r="F295" s="9">
        <v>63.11</v>
      </c>
      <c r="G295" s="9"/>
    </row>
    <row r="296" spans="1:7" ht="15.75" thickBot="1" x14ac:dyDescent="0.3">
      <c r="A296" s="6"/>
      <c r="B296" s="6"/>
      <c r="C296" s="6"/>
      <c r="D296" s="6"/>
      <c r="E296" s="6"/>
      <c r="F296" s="6"/>
      <c r="G296" s="6"/>
    </row>
    <row r="297" spans="1:7" ht="15.75" thickBot="1" x14ac:dyDescent="0.3">
      <c r="A297" s="7" t="s">
        <v>1813</v>
      </c>
      <c r="B297" s="7" t="s">
        <v>1814</v>
      </c>
      <c r="C297" s="8"/>
      <c r="D297" s="9"/>
      <c r="E297" s="9"/>
      <c r="F297" s="9"/>
      <c r="G297" s="9"/>
    </row>
    <row r="298" spans="1:7" ht="15.75" thickBot="1" x14ac:dyDescent="0.3">
      <c r="A298" s="6"/>
      <c r="B298" s="6"/>
      <c r="C298" s="6"/>
      <c r="D298" s="6"/>
      <c r="E298" s="6"/>
      <c r="F298" s="6"/>
      <c r="G298" s="6"/>
    </row>
    <row r="299" spans="1:7" ht="25.5" thickBot="1" x14ac:dyDescent="0.3">
      <c r="A299" s="7" t="s">
        <v>1815</v>
      </c>
      <c r="B299" s="7" t="s">
        <v>1816</v>
      </c>
      <c r="C299" s="8"/>
      <c r="D299" s="9"/>
      <c r="E299" s="9"/>
      <c r="F299" s="9"/>
      <c r="G299" s="9"/>
    </row>
    <row r="300" spans="1:7" ht="15.75" thickBot="1" x14ac:dyDescent="0.3">
      <c r="A300" s="6"/>
      <c r="B300" s="6"/>
      <c r="C300" s="6"/>
      <c r="D300" s="6"/>
      <c r="E300" s="6"/>
      <c r="F300" s="6"/>
      <c r="G300" s="6"/>
    </row>
    <row r="301" spans="1:7" ht="15.75" thickBot="1" x14ac:dyDescent="0.3">
      <c r="A301" s="7" t="s">
        <v>1817</v>
      </c>
      <c r="B301" s="7" t="s">
        <v>1818</v>
      </c>
      <c r="C301" s="8" t="s">
        <v>48</v>
      </c>
      <c r="D301" s="9">
        <v>47.22</v>
      </c>
      <c r="E301" s="9">
        <v>39.81</v>
      </c>
      <c r="F301" s="9">
        <v>40.28</v>
      </c>
      <c r="G301" s="9"/>
    </row>
    <row r="302" spans="1:7" ht="15.75" thickBot="1" x14ac:dyDescent="0.3">
      <c r="A302" s="6"/>
      <c r="B302" s="6"/>
      <c r="C302" s="6"/>
      <c r="D302" s="6"/>
      <c r="E302" s="6"/>
      <c r="F302" s="6"/>
      <c r="G302" s="6"/>
    </row>
    <row r="303" spans="1:7" ht="15.75" thickBot="1" x14ac:dyDescent="0.3">
      <c r="A303" s="7" t="s">
        <v>1819</v>
      </c>
      <c r="B303" s="7" t="s">
        <v>1820</v>
      </c>
      <c r="C303" s="8" t="s">
        <v>48</v>
      </c>
      <c r="D303" s="9">
        <v>55.28</v>
      </c>
      <c r="E303" s="9">
        <v>38.299999999999997</v>
      </c>
      <c r="F303" s="9">
        <v>41.79</v>
      </c>
      <c r="G303" s="9"/>
    </row>
    <row r="304" spans="1:7" ht="15.75" thickBot="1" x14ac:dyDescent="0.3">
      <c r="A304" s="6"/>
      <c r="B304" s="6"/>
      <c r="C304" s="6"/>
      <c r="D304" s="6"/>
      <c r="E304" s="6"/>
      <c r="F304" s="6"/>
      <c r="G304" s="6"/>
    </row>
    <row r="305" spans="1:7" ht="15.75" thickBot="1" x14ac:dyDescent="0.3">
      <c r="A305" s="7" t="s">
        <v>1821</v>
      </c>
      <c r="B305" s="7" t="s">
        <v>1822</v>
      </c>
      <c r="C305" s="8" t="s">
        <v>48</v>
      </c>
      <c r="D305" s="9">
        <v>59.1</v>
      </c>
      <c r="E305" s="9">
        <v>35.82</v>
      </c>
      <c r="F305" s="9">
        <v>44.28</v>
      </c>
      <c r="G305" s="9"/>
    </row>
    <row r="306" spans="1:7" ht="15.75" thickBot="1" x14ac:dyDescent="0.3">
      <c r="A306" s="6"/>
      <c r="B306" s="6"/>
      <c r="C306" s="6"/>
      <c r="D306" s="6"/>
      <c r="E306" s="6"/>
      <c r="F306" s="6"/>
      <c r="G306" s="6"/>
    </row>
    <row r="307" spans="1:7" ht="25.5" thickBot="1" x14ac:dyDescent="0.3">
      <c r="A307" s="7" t="s">
        <v>1823</v>
      </c>
      <c r="B307" s="7" t="s">
        <v>1824</v>
      </c>
      <c r="C307" s="8"/>
      <c r="D307" s="9"/>
      <c r="E307" s="9"/>
      <c r="F307" s="9"/>
      <c r="G307" s="9"/>
    </row>
    <row r="308" spans="1:7" ht="15.75" thickBot="1" x14ac:dyDescent="0.3">
      <c r="A308" s="6"/>
      <c r="B308" s="6"/>
      <c r="C308" s="6"/>
      <c r="D308" s="6"/>
      <c r="E308" s="6"/>
      <c r="F308" s="6"/>
      <c r="G308" s="6"/>
    </row>
    <row r="309" spans="1:7" ht="15.75" thickBot="1" x14ac:dyDescent="0.3">
      <c r="A309" s="7" t="s">
        <v>1825</v>
      </c>
      <c r="B309" s="7" t="s">
        <v>1818</v>
      </c>
      <c r="C309" s="8" t="s">
        <v>48</v>
      </c>
      <c r="D309" s="9">
        <v>55.23</v>
      </c>
      <c r="E309" s="9">
        <v>38.42</v>
      </c>
      <c r="F309" s="9">
        <v>41.68</v>
      </c>
      <c r="G309" s="9"/>
    </row>
    <row r="310" spans="1:7" ht="15.75" thickBot="1" x14ac:dyDescent="0.3">
      <c r="A310" s="6"/>
      <c r="B310" s="6"/>
      <c r="C310" s="6"/>
      <c r="D310" s="6"/>
      <c r="E310" s="6"/>
      <c r="F310" s="6"/>
      <c r="G310" s="6"/>
    </row>
    <row r="311" spans="1:7" ht="15.75" thickBot="1" x14ac:dyDescent="0.3">
      <c r="A311" s="7" t="s">
        <v>1826</v>
      </c>
      <c r="B311" s="7" t="s">
        <v>1820</v>
      </c>
      <c r="C311" s="8" t="s">
        <v>48</v>
      </c>
      <c r="D311" s="9">
        <v>64.66</v>
      </c>
      <c r="E311" s="9">
        <v>36.33</v>
      </c>
      <c r="F311" s="9">
        <v>43.77</v>
      </c>
      <c r="G311" s="9"/>
    </row>
    <row r="312" spans="1:7" ht="15.75" thickBot="1" x14ac:dyDescent="0.3">
      <c r="A312" s="6"/>
      <c r="B312" s="6"/>
      <c r="C312" s="6"/>
      <c r="D312" s="6"/>
      <c r="E312" s="6"/>
      <c r="F312" s="6"/>
      <c r="G312" s="6"/>
    </row>
    <row r="313" spans="1:7" ht="15.75" thickBot="1" x14ac:dyDescent="0.3">
      <c r="A313" s="7" t="s">
        <v>1827</v>
      </c>
      <c r="B313" s="7" t="s">
        <v>1822</v>
      </c>
      <c r="C313" s="8" t="s">
        <v>48</v>
      </c>
      <c r="D313" s="9">
        <v>75</v>
      </c>
      <c r="E313" s="9">
        <v>35.729999999999997</v>
      </c>
      <c r="F313" s="9">
        <v>44.36</v>
      </c>
      <c r="G313" s="9"/>
    </row>
    <row r="314" spans="1:7" ht="15.75" thickBot="1" x14ac:dyDescent="0.3">
      <c r="A314" s="6"/>
      <c r="B314" s="6"/>
      <c r="C314" s="6"/>
      <c r="D314" s="6"/>
      <c r="E314" s="6"/>
      <c r="F314" s="6"/>
      <c r="G314" s="6"/>
    </row>
    <row r="315" spans="1:7" ht="25.5" thickBot="1" x14ac:dyDescent="0.3">
      <c r="A315" s="7" t="s">
        <v>1828</v>
      </c>
      <c r="B315" s="7" t="s">
        <v>1829</v>
      </c>
      <c r="C315" s="8"/>
      <c r="D315" s="9"/>
      <c r="E315" s="9"/>
      <c r="F315" s="9"/>
      <c r="G315" s="9"/>
    </row>
    <row r="316" spans="1:7" ht="15.75" thickBot="1" x14ac:dyDescent="0.3">
      <c r="A316" s="6"/>
      <c r="B316" s="6"/>
      <c r="C316" s="6"/>
      <c r="D316" s="6"/>
      <c r="E316" s="6"/>
      <c r="F316" s="6"/>
      <c r="G316" s="6"/>
    </row>
    <row r="317" spans="1:7" ht="15.75" thickBot="1" x14ac:dyDescent="0.3">
      <c r="A317" s="7" t="s">
        <v>1830</v>
      </c>
      <c r="B317" s="7" t="s">
        <v>1818</v>
      </c>
      <c r="C317" s="8" t="s">
        <v>48</v>
      </c>
      <c r="D317" s="9">
        <v>55.33</v>
      </c>
      <c r="E317" s="9">
        <v>33.979999999999997</v>
      </c>
      <c r="F317" s="9">
        <v>46.12</v>
      </c>
      <c r="G317" s="9"/>
    </row>
    <row r="318" spans="1:7" ht="15.75" thickBot="1" x14ac:dyDescent="0.3">
      <c r="A318" s="6"/>
      <c r="B318" s="6"/>
      <c r="C318" s="6"/>
      <c r="D318" s="6"/>
      <c r="E318" s="6"/>
      <c r="F318" s="6"/>
      <c r="G318" s="6"/>
    </row>
    <row r="319" spans="1:7" ht="15.75" thickBot="1" x14ac:dyDescent="0.3">
      <c r="A319" s="7" t="s">
        <v>1831</v>
      </c>
      <c r="B319" s="7" t="s">
        <v>1820</v>
      </c>
      <c r="C319" s="8" t="s">
        <v>48</v>
      </c>
      <c r="D319" s="9">
        <v>65.48</v>
      </c>
      <c r="E319" s="9">
        <v>32.33</v>
      </c>
      <c r="F319" s="9">
        <v>47.77</v>
      </c>
      <c r="G319" s="9"/>
    </row>
    <row r="320" spans="1:7" ht="15.75" thickBot="1" x14ac:dyDescent="0.3">
      <c r="A320" s="6"/>
      <c r="B320" s="6"/>
      <c r="C320" s="6"/>
      <c r="D320" s="6"/>
      <c r="E320" s="6"/>
      <c r="F320" s="6"/>
      <c r="G320" s="6"/>
    </row>
    <row r="321" spans="1:7" ht="15.75" thickBot="1" x14ac:dyDescent="0.3">
      <c r="A321" s="7" t="s">
        <v>1832</v>
      </c>
      <c r="B321" s="7" t="s">
        <v>1822</v>
      </c>
      <c r="C321" s="8" t="s">
        <v>48</v>
      </c>
      <c r="D321" s="9">
        <v>80.290000000000006</v>
      </c>
      <c r="E321" s="9">
        <v>26.37</v>
      </c>
      <c r="F321" s="9">
        <v>53.73</v>
      </c>
      <c r="G321" s="9"/>
    </row>
    <row r="322" spans="1:7" ht="15.75" thickBot="1" x14ac:dyDescent="0.3">
      <c r="A322" s="6"/>
      <c r="B322" s="6"/>
      <c r="C322" s="6"/>
      <c r="D322" s="6"/>
      <c r="E322" s="6"/>
      <c r="F322" s="6"/>
      <c r="G322" s="6"/>
    </row>
    <row r="323" spans="1:7" ht="37.5" thickBot="1" x14ac:dyDescent="0.3">
      <c r="A323" s="7" t="s">
        <v>1833</v>
      </c>
      <c r="B323" s="7" t="s">
        <v>1834</v>
      </c>
      <c r="C323" s="8"/>
      <c r="D323" s="9"/>
      <c r="E323" s="9"/>
      <c r="F323" s="9"/>
      <c r="G323" s="9"/>
    </row>
    <row r="324" spans="1:7" ht="15.75" thickBot="1" x14ac:dyDescent="0.3">
      <c r="A324" s="6"/>
      <c r="B324" s="6"/>
      <c r="C324" s="6"/>
      <c r="D324" s="6"/>
      <c r="E324" s="6"/>
      <c r="F324" s="6"/>
      <c r="G324" s="6"/>
    </row>
    <row r="325" spans="1:7" ht="15.75" thickBot="1" x14ac:dyDescent="0.3">
      <c r="A325" s="7" t="s">
        <v>1835</v>
      </c>
      <c r="B325" s="7" t="s">
        <v>1836</v>
      </c>
      <c r="C325" s="8" t="s">
        <v>48</v>
      </c>
      <c r="D325" s="9">
        <v>109.77</v>
      </c>
      <c r="E325" s="9">
        <v>17.21</v>
      </c>
      <c r="F325" s="9">
        <v>62.89</v>
      </c>
      <c r="G325" s="9"/>
    </row>
    <row r="326" spans="1:7" ht="15.75" thickBot="1" x14ac:dyDescent="0.3">
      <c r="A326" s="6"/>
      <c r="B326" s="6"/>
      <c r="C326" s="6"/>
      <c r="D326" s="6"/>
      <c r="E326" s="6"/>
      <c r="F326" s="6"/>
      <c r="G326" s="6"/>
    </row>
    <row r="327" spans="1:7" ht="15.75" thickBot="1" x14ac:dyDescent="0.3">
      <c r="A327" s="7" t="s">
        <v>1837</v>
      </c>
      <c r="B327" s="7" t="s">
        <v>1838</v>
      </c>
      <c r="C327" s="8" t="s">
        <v>48</v>
      </c>
      <c r="D327" s="9">
        <v>62.18</v>
      </c>
      <c r="E327" s="9">
        <v>30.38</v>
      </c>
      <c r="F327" s="9">
        <v>49.73</v>
      </c>
      <c r="G327" s="9"/>
    </row>
    <row r="328" spans="1:7" ht="15.75" thickBot="1" x14ac:dyDescent="0.3">
      <c r="A328" s="6"/>
      <c r="B328" s="6"/>
      <c r="C328" s="6"/>
      <c r="D328" s="6"/>
      <c r="E328" s="6"/>
      <c r="F328" s="6"/>
      <c r="G328" s="6"/>
    </row>
    <row r="329" spans="1:7" ht="61.5" thickBot="1" x14ac:dyDescent="0.3">
      <c r="A329" s="7" t="s">
        <v>1839</v>
      </c>
      <c r="B329" s="7" t="s">
        <v>1840</v>
      </c>
      <c r="C329" s="8" t="s">
        <v>48</v>
      </c>
      <c r="D329" s="9">
        <v>123.98</v>
      </c>
      <c r="E329" s="9">
        <v>21.41</v>
      </c>
      <c r="F329" s="9">
        <v>58.69</v>
      </c>
      <c r="G329" s="9"/>
    </row>
    <row r="330" spans="1:7" ht="15.75" thickBot="1" x14ac:dyDescent="0.3">
      <c r="A330" s="6"/>
      <c r="B330" s="6"/>
      <c r="C330" s="6"/>
      <c r="D330" s="6"/>
      <c r="E330" s="6"/>
      <c r="F330" s="6"/>
      <c r="G330" s="6"/>
    </row>
    <row r="331" spans="1:7" ht="15.75" thickBot="1" x14ac:dyDescent="0.3">
      <c r="A331" s="7" t="s">
        <v>1841</v>
      </c>
      <c r="B331" s="7" t="s">
        <v>1842</v>
      </c>
      <c r="C331" s="8"/>
      <c r="D331" s="9"/>
      <c r="E331" s="9"/>
      <c r="F331" s="9"/>
      <c r="G331" s="9"/>
    </row>
    <row r="332" spans="1:7" ht="15.75" thickBot="1" x14ac:dyDescent="0.3">
      <c r="A332" s="6"/>
      <c r="B332" s="6"/>
      <c r="C332" s="6"/>
      <c r="D332" s="6"/>
      <c r="E332" s="6"/>
      <c r="F332" s="6"/>
      <c r="G332" s="6"/>
    </row>
    <row r="333" spans="1:7" ht="25.5" thickBot="1" x14ac:dyDescent="0.3">
      <c r="A333" s="7" t="s">
        <v>1843</v>
      </c>
      <c r="B333" s="7" t="s">
        <v>1844</v>
      </c>
      <c r="C333" s="8"/>
      <c r="D333" s="9"/>
      <c r="E333" s="9"/>
      <c r="F333" s="9"/>
      <c r="G333" s="9"/>
    </row>
    <row r="334" spans="1:7" ht="15.75" thickBot="1" x14ac:dyDescent="0.3">
      <c r="A334" s="6"/>
      <c r="B334" s="6"/>
      <c r="C334" s="6"/>
      <c r="D334" s="6"/>
      <c r="E334" s="6"/>
      <c r="F334" s="6"/>
      <c r="G334" s="6"/>
    </row>
    <row r="335" spans="1:7" ht="15.75" thickBot="1" x14ac:dyDescent="0.3">
      <c r="A335" s="7" t="s">
        <v>1845</v>
      </c>
      <c r="B335" s="7" t="s">
        <v>1846</v>
      </c>
      <c r="C335" s="8" t="s">
        <v>48</v>
      </c>
      <c r="D335" s="9">
        <v>54</v>
      </c>
      <c r="E335" s="9">
        <v>33.69</v>
      </c>
      <c r="F335" s="9">
        <v>46.41</v>
      </c>
      <c r="G335" s="9"/>
    </row>
    <row r="336" spans="1:7" ht="15.75" thickBot="1" x14ac:dyDescent="0.3">
      <c r="A336" s="6"/>
      <c r="B336" s="6"/>
      <c r="C336" s="6"/>
      <c r="D336" s="6"/>
      <c r="E336" s="6"/>
      <c r="F336" s="6"/>
      <c r="G336" s="6"/>
    </row>
    <row r="337" spans="1:7" ht="15.75" thickBot="1" x14ac:dyDescent="0.3">
      <c r="A337" s="7" t="s">
        <v>1847</v>
      </c>
      <c r="B337" s="7" t="s">
        <v>1848</v>
      </c>
      <c r="C337" s="8" t="s">
        <v>48</v>
      </c>
      <c r="D337" s="9">
        <v>61.62</v>
      </c>
      <c r="E337" s="9">
        <v>31.3</v>
      </c>
      <c r="F337" s="9">
        <v>48.8</v>
      </c>
      <c r="G337" s="9"/>
    </row>
    <row r="338" spans="1:7" ht="15.75" thickBot="1" x14ac:dyDescent="0.3">
      <c r="A338" s="6"/>
      <c r="B338" s="6"/>
      <c r="C338" s="6"/>
      <c r="D338" s="6"/>
      <c r="E338" s="6"/>
      <c r="F338" s="6"/>
      <c r="G338" s="6"/>
    </row>
    <row r="339" spans="1:7" ht="15.75" thickBot="1" x14ac:dyDescent="0.3">
      <c r="A339" s="7" t="s">
        <v>1849</v>
      </c>
      <c r="B339" s="7" t="s">
        <v>1850</v>
      </c>
      <c r="C339" s="8" t="s">
        <v>48</v>
      </c>
      <c r="D339" s="9">
        <v>73.78</v>
      </c>
      <c r="E339" s="9">
        <v>29.14</v>
      </c>
      <c r="F339" s="9">
        <v>50.95</v>
      </c>
      <c r="G339" s="9"/>
    </row>
    <row r="340" spans="1:7" ht="15.75" thickBot="1" x14ac:dyDescent="0.3">
      <c r="A340" s="6"/>
      <c r="B340" s="6"/>
      <c r="C340" s="6"/>
      <c r="D340" s="6"/>
      <c r="E340" s="6"/>
      <c r="F340" s="6"/>
      <c r="G340" s="6"/>
    </row>
    <row r="341" spans="1:7" ht="15.75" thickBot="1" x14ac:dyDescent="0.3">
      <c r="A341" s="7" t="s">
        <v>1851</v>
      </c>
      <c r="B341" s="7" t="s">
        <v>1852</v>
      </c>
      <c r="C341" s="8" t="s">
        <v>48</v>
      </c>
      <c r="D341" s="9">
        <v>94.99</v>
      </c>
      <c r="E341" s="9">
        <v>24.95</v>
      </c>
      <c r="F341" s="9">
        <v>55.14</v>
      </c>
      <c r="G341" s="9"/>
    </row>
    <row r="342" spans="1:7" ht="15.75" thickBot="1" x14ac:dyDescent="0.3">
      <c r="A342" s="6"/>
      <c r="B342" s="6"/>
      <c r="C342" s="6"/>
      <c r="D342" s="6"/>
      <c r="E342" s="6"/>
      <c r="F342" s="6"/>
      <c r="G342" s="6"/>
    </row>
    <row r="343" spans="1:7" ht="25.5" thickBot="1" x14ac:dyDescent="0.3">
      <c r="A343" s="7" t="s">
        <v>1853</v>
      </c>
      <c r="B343" s="7" t="s">
        <v>1854</v>
      </c>
      <c r="C343" s="8"/>
      <c r="D343" s="9"/>
      <c r="E343" s="9"/>
      <c r="F343" s="9"/>
      <c r="G343" s="9"/>
    </row>
    <row r="344" spans="1:7" ht="15.75" thickBot="1" x14ac:dyDescent="0.3">
      <c r="A344" s="6"/>
      <c r="B344" s="6"/>
      <c r="C344" s="6"/>
      <c r="D344" s="6"/>
      <c r="E344" s="6"/>
      <c r="F344" s="6"/>
      <c r="G344" s="6"/>
    </row>
    <row r="345" spans="1:7" ht="15.75" thickBot="1" x14ac:dyDescent="0.3">
      <c r="A345" s="7" t="s">
        <v>1855</v>
      </c>
      <c r="B345" s="7" t="s">
        <v>1856</v>
      </c>
      <c r="C345" s="8" t="s">
        <v>48</v>
      </c>
      <c r="D345" s="9">
        <v>23.27</v>
      </c>
      <c r="E345" s="9">
        <v>52.13</v>
      </c>
      <c r="F345" s="9">
        <v>27.93</v>
      </c>
      <c r="G345" s="9"/>
    </row>
    <row r="346" spans="1:7" ht="15.75" thickBot="1" x14ac:dyDescent="0.3">
      <c r="A346" s="6"/>
      <c r="B346" s="6"/>
      <c r="C346" s="6"/>
      <c r="D346" s="6"/>
      <c r="E346" s="6"/>
      <c r="F346" s="6"/>
      <c r="G346" s="6"/>
    </row>
    <row r="347" spans="1:7" ht="15.75" thickBot="1" x14ac:dyDescent="0.3">
      <c r="A347" s="7" t="s">
        <v>1857</v>
      </c>
      <c r="B347" s="7" t="s">
        <v>1858</v>
      </c>
      <c r="C347" s="8" t="s">
        <v>48</v>
      </c>
      <c r="D347" s="9">
        <v>28.8</v>
      </c>
      <c r="E347" s="9">
        <v>47.85</v>
      </c>
      <c r="F347" s="9">
        <v>32.26</v>
      </c>
      <c r="G347" s="9"/>
    </row>
    <row r="348" spans="1:7" ht="15.75" thickBot="1" x14ac:dyDescent="0.3">
      <c r="A348" s="6"/>
      <c r="B348" s="6"/>
      <c r="C348" s="6"/>
      <c r="D348" s="6"/>
      <c r="E348" s="6"/>
      <c r="F348" s="6"/>
      <c r="G348" s="6"/>
    </row>
    <row r="349" spans="1:7" ht="15.75" thickBot="1" x14ac:dyDescent="0.3">
      <c r="A349" s="7" t="s">
        <v>1859</v>
      </c>
      <c r="B349" s="7" t="s">
        <v>1860</v>
      </c>
      <c r="C349" s="8" t="s">
        <v>48</v>
      </c>
      <c r="D349" s="9">
        <v>29.54</v>
      </c>
      <c r="E349" s="9">
        <v>46.65</v>
      </c>
      <c r="F349" s="9">
        <v>33.450000000000003</v>
      </c>
      <c r="G349" s="9"/>
    </row>
    <row r="350" spans="1:7" ht="15.75" thickBot="1" x14ac:dyDescent="0.3">
      <c r="A350" s="6"/>
      <c r="B350" s="6"/>
      <c r="C350" s="6"/>
      <c r="D350" s="6"/>
      <c r="E350" s="6"/>
      <c r="F350" s="6"/>
      <c r="G350" s="6"/>
    </row>
    <row r="351" spans="1:7" ht="15.75" thickBot="1" x14ac:dyDescent="0.3">
      <c r="A351" s="7" t="s">
        <v>1861</v>
      </c>
      <c r="B351" s="7" t="s">
        <v>1862</v>
      </c>
      <c r="C351" s="8" t="s">
        <v>48</v>
      </c>
      <c r="D351" s="9">
        <v>33.35</v>
      </c>
      <c r="E351" s="9">
        <v>42.97</v>
      </c>
      <c r="F351" s="9">
        <v>37.119999999999997</v>
      </c>
      <c r="G351" s="9"/>
    </row>
    <row r="352" spans="1:7" ht="15.75" thickBot="1" x14ac:dyDescent="0.3">
      <c r="A352" s="6"/>
      <c r="B352" s="6"/>
      <c r="C352" s="6"/>
      <c r="D352" s="6"/>
      <c r="E352" s="6"/>
      <c r="F352" s="6"/>
      <c r="G352" s="6"/>
    </row>
    <row r="353" spans="1:7" ht="15.75" thickBot="1" x14ac:dyDescent="0.3">
      <c r="A353" s="7" t="s">
        <v>1863</v>
      </c>
      <c r="B353" s="7" t="s">
        <v>1864</v>
      </c>
      <c r="C353" s="8" t="s">
        <v>48</v>
      </c>
      <c r="D353" s="9">
        <v>36.799999999999997</v>
      </c>
      <c r="E353" s="9">
        <v>39.700000000000003</v>
      </c>
      <c r="F353" s="9">
        <v>40.380000000000003</v>
      </c>
      <c r="G353" s="9"/>
    </row>
    <row r="354" spans="1:7" ht="15.75" thickBot="1" x14ac:dyDescent="0.3">
      <c r="A354" s="6"/>
      <c r="B354" s="6"/>
      <c r="C354" s="6"/>
      <c r="D354" s="6"/>
      <c r="E354" s="6"/>
      <c r="F354" s="6"/>
      <c r="G354" s="6"/>
    </row>
    <row r="355" spans="1:7" ht="15.75" thickBot="1" x14ac:dyDescent="0.3">
      <c r="A355" s="7" t="s">
        <v>1865</v>
      </c>
      <c r="B355" s="7" t="s">
        <v>1866</v>
      </c>
      <c r="C355" s="8" t="s">
        <v>48</v>
      </c>
      <c r="D355" s="9">
        <v>41.07</v>
      </c>
      <c r="E355" s="9">
        <v>36.26</v>
      </c>
      <c r="F355" s="9">
        <v>43.85</v>
      </c>
      <c r="G355" s="9"/>
    </row>
    <row r="356" spans="1:7" ht="15.75" thickBot="1" x14ac:dyDescent="0.3">
      <c r="A356" s="6"/>
      <c r="B356" s="6"/>
      <c r="C356" s="6"/>
      <c r="D356" s="6"/>
      <c r="E356" s="6"/>
      <c r="F356" s="6"/>
      <c r="G356" s="6"/>
    </row>
    <row r="357" spans="1:7" ht="15.75" thickBot="1" x14ac:dyDescent="0.3">
      <c r="A357" s="7" t="s">
        <v>1867</v>
      </c>
      <c r="B357" s="7" t="s">
        <v>1868</v>
      </c>
      <c r="C357" s="8" t="s">
        <v>48</v>
      </c>
      <c r="D357" s="9">
        <v>46.22</v>
      </c>
      <c r="E357" s="9">
        <v>31.61</v>
      </c>
      <c r="F357" s="9">
        <v>48.49</v>
      </c>
      <c r="G357" s="9"/>
    </row>
    <row r="358" spans="1:7" ht="15.75" thickBot="1" x14ac:dyDescent="0.3">
      <c r="A358" s="6"/>
      <c r="B358" s="6"/>
      <c r="C358" s="6"/>
      <c r="D358" s="6"/>
      <c r="E358" s="6"/>
      <c r="F358" s="6"/>
      <c r="G358" s="6"/>
    </row>
    <row r="359" spans="1:7" ht="15.75" thickBot="1" x14ac:dyDescent="0.3">
      <c r="A359" s="7" t="s">
        <v>1869</v>
      </c>
      <c r="B359" s="7" t="s">
        <v>1870</v>
      </c>
      <c r="C359" s="8"/>
      <c r="D359" s="9"/>
      <c r="E359" s="9"/>
      <c r="F359" s="9"/>
      <c r="G359" s="9"/>
    </row>
    <row r="360" spans="1:7" ht="15.75" thickBot="1" x14ac:dyDescent="0.3">
      <c r="A360" s="6"/>
      <c r="B360" s="6"/>
      <c r="C360" s="6"/>
      <c r="D360" s="6"/>
      <c r="E360" s="6"/>
      <c r="F360" s="6"/>
      <c r="G360" s="6"/>
    </row>
    <row r="361" spans="1:7" ht="49.5" thickBot="1" x14ac:dyDescent="0.3">
      <c r="A361" s="7" t="s">
        <v>1871</v>
      </c>
      <c r="B361" s="7" t="s">
        <v>1872</v>
      </c>
      <c r="C361" s="8"/>
      <c r="D361" s="9"/>
      <c r="E361" s="9"/>
      <c r="F361" s="9"/>
      <c r="G361" s="9"/>
    </row>
    <row r="362" spans="1:7" ht="15.75" thickBot="1" x14ac:dyDescent="0.3">
      <c r="A362" s="6"/>
      <c r="B362" s="6"/>
      <c r="C362" s="6"/>
      <c r="D362" s="6"/>
      <c r="E362" s="6"/>
      <c r="F362" s="6"/>
      <c r="G362" s="6"/>
    </row>
    <row r="363" spans="1:7" ht="15.75" thickBot="1" x14ac:dyDescent="0.3">
      <c r="A363" s="7" t="s">
        <v>1873</v>
      </c>
      <c r="B363" s="7" t="s">
        <v>1874</v>
      </c>
      <c r="C363" s="8" t="s">
        <v>48</v>
      </c>
      <c r="D363" s="9">
        <v>125.31</v>
      </c>
      <c r="E363" s="9">
        <v>14.52</v>
      </c>
      <c r="F363" s="9">
        <v>65.58</v>
      </c>
      <c r="G363" s="9"/>
    </row>
    <row r="364" spans="1:7" ht="15.75" thickBot="1" x14ac:dyDescent="0.3">
      <c r="A364" s="6"/>
      <c r="B364" s="6"/>
      <c r="C364" s="6"/>
      <c r="D364" s="6"/>
      <c r="E364" s="6"/>
      <c r="F364" s="6"/>
      <c r="G364" s="6"/>
    </row>
    <row r="365" spans="1:7" ht="15.75" thickBot="1" x14ac:dyDescent="0.3">
      <c r="A365" s="7" t="s">
        <v>1875</v>
      </c>
      <c r="B365" s="7" t="s">
        <v>1836</v>
      </c>
      <c r="C365" s="8" t="s">
        <v>48</v>
      </c>
      <c r="D365" s="9">
        <v>147.58000000000001</v>
      </c>
      <c r="E365" s="9">
        <v>12.33</v>
      </c>
      <c r="F365" s="9">
        <v>67.77</v>
      </c>
      <c r="G365" s="9"/>
    </row>
    <row r="366" spans="1:7" ht="15.75" thickBot="1" x14ac:dyDescent="0.3">
      <c r="A366" s="6"/>
      <c r="B366" s="6"/>
      <c r="C366" s="6"/>
      <c r="D366" s="6"/>
      <c r="E366" s="6"/>
      <c r="F366" s="6"/>
      <c r="G366" s="6"/>
    </row>
    <row r="367" spans="1:7" ht="15.75" thickBot="1" x14ac:dyDescent="0.3">
      <c r="A367" s="7" t="s">
        <v>1876</v>
      </c>
      <c r="B367" s="7" t="s">
        <v>1838</v>
      </c>
      <c r="C367" s="8" t="s">
        <v>48</v>
      </c>
      <c r="D367" s="9">
        <v>180.17</v>
      </c>
      <c r="E367" s="9">
        <v>10.1</v>
      </c>
      <c r="F367" s="9">
        <v>70</v>
      </c>
      <c r="G367" s="9"/>
    </row>
    <row r="368" spans="1:7" ht="15.75" thickBot="1" x14ac:dyDescent="0.3">
      <c r="A368" s="6"/>
      <c r="B368" s="6"/>
      <c r="C368" s="6"/>
      <c r="D368" s="6"/>
      <c r="E368" s="6"/>
      <c r="F368" s="6"/>
      <c r="G368" s="6"/>
    </row>
    <row r="369" spans="1:7" ht="15.75" thickBot="1" x14ac:dyDescent="0.3">
      <c r="A369" s="7" t="s">
        <v>1877</v>
      </c>
      <c r="B369" s="7" t="s">
        <v>1878</v>
      </c>
      <c r="C369" s="8" t="s">
        <v>48</v>
      </c>
      <c r="D369" s="9">
        <v>185.77</v>
      </c>
      <c r="E369" s="9">
        <v>9.7899999999999991</v>
      </c>
      <c r="F369" s="9">
        <v>70.3</v>
      </c>
      <c r="G369" s="9"/>
    </row>
    <row r="370" spans="1:7" ht="15.75" thickBot="1" x14ac:dyDescent="0.3">
      <c r="A370" s="6"/>
      <c r="B370" s="6"/>
      <c r="C370" s="6"/>
      <c r="D370" s="6"/>
      <c r="E370" s="6"/>
      <c r="F370" s="6"/>
      <c r="G370" s="6"/>
    </row>
    <row r="371" spans="1:7" ht="15.75" thickBot="1" x14ac:dyDescent="0.3">
      <c r="A371" s="7" t="s">
        <v>1879</v>
      </c>
      <c r="B371" s="7" t="s">
        <v>1880</v>
      </c>
      <c r="C371" s="8" t="s">
        <v>48</v>
      </c>
      <c r="D371" s="9">
        <v>234.72</v>
      </c>
      <c r="E371" s="9">
        <v>7.75</v>
      </c>
      <c r="F371" s="9">
        <v>72.349999999999994</v>
      </c>
      <c r="G371" s="9"/>
    </row>
    <row r="372" spans="1:7" ht="15.75" thickBot="1" x14ac:dyDescent="0.3">
      <c r="A372" s="6"/>
      <c r="B372" s="6"/>
      <c r="C372" s="6"/>
      <c r="D372" s="6"/>
      <c r="E372" s="6"/>
      <c r="F372" s="6"/>
      <c r="G372" s="6"/>
    </row>
    <row r="373" spans="1:7" ht="15.75" thickBot="1" x14ac:dyDescent="0.3">
      <c r="A373" s="7" t="s">
        <v>1881</v>
      </c>
      <c r="B373" s="7" t="s">
        <v>1882</v>
      </c>
      <c r="C373" s="8" t="s">
        <v>48</v>
      </c>
      <c r="D373" s="9">
        <v>275.92</v>
      </c>
      <c r="E373" s="9">
        <v>6.59</v>
      </c>
      <c r="F373" s="9">
        <v>73.5</v>
      </c>
      <c r="G373" s="9"/>
    </row>
    <row r="374" spans="1:7" ht="15.75" thickBot="1" x14ac:dyDescent="0.3">
      <c r="A374" s="6"/>
      <c r="B374" s="6"/>
      <c r="C374" s="6"/>
      <c r="D374" s="6"/>
      <c r="E374" s="6"/>
      <c r="F374" s="6"/>
      <c r="G374" s="6"/>
    </row>
    <row r="375" spans="1:7" ht="49.5" thickBot="1" x14ac:dyDescent="0.3">
      <c r="A375" s="7" t="s">
        <v>1883</v>
      </c>
      <c r="B375" s="7" t="s">
        <v>1884</v>
      </c>
      <c r="C375" s="8"/>
      <c r="D375" s="9"/>
      <c r="E375" s="9"/>
      <c r="F375" s="9"/>
      <c r="G375" s="9"/>
    </row>
    <row r="376" spans="1:7" ht="15.75" thickBot="1" x14ac:dyDescent="0.3">
      <c r="A376" s="6"/>
      <c r="B376" s="6"/>
      <c r="C376" s="6"/>
      <c r="D376" s="6"/>
      <c r="E376" s="6"/>
      <c r="F376" s="6"/>
      <c r="G376" s="6"/>
    </row>
    <row r="377" spans="1:7" ht="15.75" thickBot="1" x14ac:dyDescent="0.3">
      <c r="A377" s="7" t="s">
        <v>1885</v>
      </c>
      <c r="B377" s="7" t="s">
        <v>1886</v>
      </c>
      <c r="C377" s="8" t="s">
        <v>48</v>
      </c>
      <c r="D377" s="9">
        <v>69.510000000000005</v>
      </c>
      <c r="E377" s="9">
        <v>26.17</v>
      </c>
      <c r="F377" s="9">
        <v>53.92</v>
      </c>
      <c r="G377" s="9"/>
    </row>
    <row r="378" spans="1:7" ht="15.75" thickBot="1" x14ac:dyDescent="0.3">
      <c r="A378" s="6"/>
      <c r="B378" s="6"/>
      <c r="C378" s="6"/>
      <c r="D378" s="6"/>
      <c r="E378" s="6"/>
      <c r="F378" s="6"/>
      <c r="G378" s="6"/>
    </row>
    <row r="379" spans="1:7" ht="15.75" thickBot="1" x14ac:dyDescent="0.3">
      <c r="A379" s="7" t="s">
        <v>1887</v>
      </c>
      <c r="B379" s="7" t="s">
        <v>1888</v>
      </c>
      <c r="C379" s="8" t="s">
        <v>48</v>
      </c>
      <c r="D379" s="9">
        <v>74.900000000000006</v>
      </c>
      <c r="E379" s="9">
        <v>24.29</v>
      </c>
      <c r="F379" s="9">
        <v>55.81</v>
      </c>
      <c r="G379" s="9"/>
    </row>
    <row r="380" spans="1:7" ht="15.75" thickBot="1" x14ac:dyDescent="0.3">
      <c r="A380" s="6"/>
      <c r="B380" s="6"/>
      <c r="C380" s="6"/>
      <c r="D380" s="6"/>
      <c r="E380" s="6"/>
      <c r="F380" s="6"/>
      <c r="G380" s="6"/>
    </row>
    <row r="381" spans="1:7" ht="15.75" thickBot="1" x14ac:dyDescent="0.3">
      <c r="A381" s="7" t="s">
        <v>1889</v>
      </c>
      <c r="B381" s="7" t="s">
        <v>1890</v>
      </c>
      <c r="C381" s="8" t="s">
        <v>48</v>
      </c>
      <c r="D381" s="9">
        <v>85.07</v>
      </c>
      <c r="E381" s="9">
        <v>21.38</v>
      </c>
      <c r="F381" s="9">
        <v>58.72</v>
      </c>
      <c r="G381" s="9"/>
    </row>
    <row r="382" spans="1:7" ht="15.75" thickBot="1" x14ac:dyDescent="0.3">
      <c r="A382" s="6"/>
      <c r="B382" s="6"/>
      <c r="C382" s="6"/>
      <c r="D382" s="6"/>
      <c r="E382" s="6"/>
      <c r="F382" s="6"/>
      <c r="G382" s="6"/>
    </row>
    <row r="383" spans="1:7" ht="15.75" thickBot="1" x14ac:dyDescent="0.3">
      <c r="A383" s="7" t="s">
        <v>1891</v>
      </c>
      <c r="B383" s="7" t="s">
        <v>1892</v>
      </c>
      <c r="C383" s="8"/>
      <c r="D383" s="9"/>
      <c r="E383" s="9"/>
      <c r="F383" s="9"/>
      <c r="G383" s="9"/>
    </row>
    <row r="384" spans="1:7" ht="15.75" thickBot="1" x14ac:dyDescent="0.3">
      <c r="A384" s="6"/>
      <c r="B384" s="6"/>
      <c r="C384" s="6"/>
      <c r="D384" s="6"/>
      <c r="E384" s="6"/>
      <c r="F384" s="6"/>
      <c r="G384" s="6"/>
    </row>
    <row r="385" spans="1:7" ht="15.75" thickBot="1" x14ac:dyDescent="0.3">
      <c r="A385" s="7" t="s">
        <v>1893</v>
      </c>
      <c r="B385" s="7" t="s">
        <v>1894</v>
      </c>
      <c r="C385" s="8"/>
      <c r="D385" s="9"/>
      <c r="E385" s="9"/>
      <c r="F385" s="9"/>
      <c r="G385" s="9"/>
    </row>
    <row r="386" spans="1:7" ht="15.75" thickBot="1" x14ac:dyDescent="0.3">
      <c r="A386" s="6"/>
      <c r="B386" s="6"/>
      <c r="C386" s="6"/>
      <c r="D386" s="6"/>
      <c r="E386" s="6"/>
      <c r="F386" s="6"/>
      <c r="G386" s="6"/>
    </row>
    <row r="387" spans="1:7" ht="15.75" thickBot="1" x14ac:dyDescent="0.3">
      <c r="A387" s="7" t="s">
        <v>1895</v>
      </c>
      <c r="B387" s="7" t="s">
        <v>1886</v>
      </c>
      <c r="C387" s="8" t="s">
        <v>48</v>
      </c>
      <c r="D387" s="9">
        <v>27.91</v>
      </c>
      <c r="E387" s="9">
        <v>55.64</v>
      </c>
      <c r="F387" s="9">
        <v>24.44</v>
      </c>
      <c r="G387" s="9"/>
    </row>
    <row r="388" spans="1:7" ht="15.75" thickBot="1" x14ac:dyDescent="0.3">
      <c r="A388" s="6"/>
      <c r="B388" s="6"/>
      <c r="C388" s="6"/>
      <c r="D388" s="6"/>
      <c r="E388" s="6"/>
      <c r="F388" s="6"/>
      <c r="G388" s="6"/>
    </row>
    <row r="389" spans="1:7" ht="15.75" thickBot="1" x14ac:dyDescent="0.3">
      <c r="A389" s="7" t="s">
        <v>1896</v>
      </c>
      <c r="B389" s="7" t="s">
        <v>1897</v>
      </c>
      <c r="C389" s="8" t="s">
        <v>48</v>
      </c>
      <c r="D389" s="9">
        <v>30.13</v>
      </c>
      <c r="E389" s="9">
        <v>54.73</v>
      </c>
      <c r="F389" s="9">
        <v>25.36</v>
      </c>
      <c r="G389" s="9"/>
    </row>
    <row r="390" spans="1:7" ht="15.75" thickBot="1" x14ac:dyDescent="0.3">
      <c r="A390" s="6"/>
      <c r="B390" s="6"/>
      <c r="C390" s="6"/>
      <c r="D390" s="6"/>
      <c r="E390" s="6"/>
      <c r="F390" s="6"/>
      <c r="G390" s="6"/>
    </row>
    <row r="391" spans="1:7" ht="15.75" thickBot="1" x14ac:dyDescent="0.3">
      <c r="A391" s="7" t="s">
        <v>1898</v>
      </c>
      <c r="B391" s="7" t="s">
        <v>1890</v>
      </c>
      <c r="C391" s="8" t="s">
        <v>48</v>
      </c>
      <c r="D391" s="9">
        <v>30.4</v>
      </c>
      <c r="E391" s="9">
        <v>51.09</v>
      </c>
      <c r="F391" s="9">
        <v>29.01</v>
      </c>
      <c r="G391" s="9"/>
    </row>
    <row r="392" spans="1:7" ht="15.75" thickBot="1" x14ac:dyDescent="0.3">
      <c r="A392" s="6"/>
      <c r="B392" s="6"/>
      <c r="C392" s="6"/>
      <c r="D392" s="6"/>
      <c r="E392" s="6"/>
      <c r="F392" s="6"/>
      <c r="G392" s="6"/>
    </row>
    <row r="393" spans="1:7" ht="15.75" thickBot="1" x14ac:dyDescent="0.3">
      <c r="A393" s="7" t="s">
        <v>1899</v>
      </c>
      <c r="B393" s="7" t="s">
        <v>1900</v>
      </c>
      <c r="C393" s="8"/>
      <c r="D393" s="9"/>
      <c r="E393" s="9"/>
      <c r="F393" s="9"/>
      <c r="G393" s="9"/>
    </row>
    <row r="394" spans="1:7" ht="15.75" thickBot="1" x14ac:dyDescent="0.3">
      <c r="A394" s="6"/>
      <c r="B394" s="6"/>
      <c r="C394" s="6"/>
      <c r="D394" s="6"/>
      <c r="E394" s="6"/>
      <c r="F394" s="6"/>
      <c r="G394" s="6"/>
    </row>
    <row r="395" spans="1:7" ht="25.5" thickBot="1" x14ac:dyDescent="0.3">
      <c r="A395" s="7" t="s">
        <v>1901</v>
      </c>
      <c r="B395" s="7" t="s">
        <v>1902</v>
      </c>
      <c r="C395" s="8" t="s">
        <v>48</v>
      </c>
      <c r="D395" s="9">
        <v>22.53</v>
      </c>
      <c r="E395" s="9">
        <v>54.11</v>
      </c>
      <c r="F395" s="9">
        <v>25.97</v>
      </c>
      <c r="G395" s="9"/>
    </row>
    <row r="396" spans="1:7" ht="15.75" thickBot="1" x14ac:dyDescent="0.3">
      <c r="A396" s="6"/>
      <c r="B396" s="6"/>
      <c r="C396" s="6"/>
      <c r="D396" s="6"/>
      <c r="E396" s="6"/>
      <c r="F396" s="6"/>
      <c r="G396" s="6"/>
    </row>
    <row r="397" spans="1:7" ht="25.5" thickBot="1" x14ac:dyDescent="0.3">
      <c r="A397" s="7" t="s">
        <v>1903</v>
      </c>
      <c r="B397" s="7" t="s">
        <v>1904</v>
      </c>
      <c r="C397" s="8" t="s">
        <v>48</v>
      </c>
      <c r="D397" s="9">
        <v>19.39</v>
      </c>
      <c r="E397" s="9">
        <v>58.28</v>
      </c>
      <c r="F397" s="9">
        <v>21.82</v>
      </c>
      <c r="G397" s="9"/>
    </row>
    <row r="398" spans="1:7" ht="15.75" thickBot="1" x14ac:dyDescent="0.3">
      <c r="A398" s="6"/>
      <c r="B398" s="6"/>
      <c r="C398" s="6"/>
      <c r="D398" s="6"/>
      <c r="E398" s="6"/>
      <c r="F398" s="6"/>
      <c r="G398" s="6"/>
    </row>
    <row r="399" spans="1:7" ht="25.5" thickBot="1" x14ac:dyDescent="0.3">
      <c r="A399" s="7" t="s">
        <v>1905</v>
      </c>
      <c r="B399" s="7" t="s">
        <v>1906</v>
      </c>
      <c r="C399" s="8"/>
      <c r="D399" s="9"/>
      <c r="E399" s="9"/>
      <c r="F399" s="9"/>
      <c r="G399" s="9"/>
    </row>
    <row r="400" spans="1:7" ht="15.75" thickBot="1" x14ac:dyDescent="0.3">
      <c r="A400" s="6"/>
      <c r="B400" s="6"/>
      <c r="C400" s="6"/>
      <c r="D400" s="6"/>
      <c r="E400" s="6"/>
      <c r="F400" s="6"/>
      <c r="G400" s="6"/>
    </row>
    <row r="401" spans="1:7" ht="15.75" thickBot="1" x14ac:dyDescent="0.3">
      <c r="A401" s="7" t="s">
        <v>1907</v>
      </c>
      <c r="B401" s="7" t="s">
        <v>1908</v>
      </c>
      <c r="C401" s="8" t="s">
        <v>48</v>
      </c>
      <c r="D401" s="9">
        <v>23.52</v>
      </c>
      <c r="E401" s="9">
        <v>51.83</v>
      </c>
      <c r="F401" s="9">
        <v>28.27</v>
      </c>
      <c r="G401" s="9"/>
    </row>
    <row r="402" spans="1:7" ht="15.75" thickBot="1" x14ac:dyDescent="0.3">
      <c r="A402" s="6"/>
      <c r="B402" s="6"/>
      <c r="C402" s="6"/>
      <c r="D402" s="6"/>
      <c r="E402" s="6"/>
      <c r="F402" s="6"/>
      <c r="G402" s="6"/>
    </row>
    <row r="403" spans="1:7" ht="15.75" thickBot="1" x14ac:dyDescent="0.3">
      <c r="A403" s="7" t="s">
        <v>1909</v>
      </c>
      <c r="B403" s="7" t="s">
        <v>1910</v>
      </c>
      <c r="C403" s="8" t="s">
        <v>48</v>
      </c>
      <c r="D403" s="9">
        <v>24.53</v>
      </c>
      <c r="E403" s="9">
        <v>49.69</v>
      </c>
      <c r="F403" s="9">
        <v>30.41</v>
      </c>
      <c r="G403" s="9"/>
    </row>
    <row r="404" spans="1:7" ht="15.75" thickBot="1" x14ac:dyDescent="0.3">
      <c r="A404" s="6"/>
      <c r="B404" s="6"/>
      <c r="C404" s="6"/>
      <c r="D404" s="6"/>
      <c r="E404" s="6"/>
      <c r="F404" s="6"/>
      <c r="G404" s="6"/>
    </row>
    <row r="405" spans="1:7" ht="15.75" thickBot="1" x14ac:dyDescent="0.3">
      <c r="A405" s="7" t="s">
        <v>1911</v>
      </c>
      <c r="B405" s="7" t="s">
        <v>1912</v>
      </c>
      <c r="C405" s="8" t="s">
        <v>48</v>
      </c>
      <c r="D405" s="9">
        <v>29.39</v>
      </c>
      <c r="E405" s="9">
        <v>41.48</v>
      </c>
      <c r="F405" s="9">
        <v>38.619999999999997</v>
      </c>
      <c r="G405" s="9"/>
    </row>
    <row r="406" spans="1:7" ht="15.75" thickBot="1" x14ac:dyDescent="0.3">
      <c r="A406" s="6"/>
      <c r="B406" s="6"/>
      <c r="C406" s="6"/>
      <c r="D406" s="6"/>
      <c r="E406" s="6"/>
      <c r="F406" s="6"/>
      <c r="G406" s="6"/>
    </row>
    <row r="407" spans="1:7" ht="25.5" thickBot="1" x14ac:dyDescent="0.3">
      <c r="A407" s="7" t="s">
        <v>1913</v>
      </c>
      <c r="B407" s="7" t="s">
        <v>1914</v>
      </c>
      <c r="C407" s="8"/>
      <c r="D407" s="9"/>
      <c r="E407" s="9"/>
      <c r="F407" s="9"/>
      <c r="G407" s="9"/>
    </row>
    <row r="408" spans="1:7" ht="15.75" thickBot="1" x14ac:dyDescent="0.3">
      <c r="A408" s="6"/>
      <c r="B408" s="6"/>
      <c r="C408" s="6"/>
      <c r="D408" s="6"/>
      <c r="E408" s="6"/>
      <c r="F408" s="6"/>
      <c r="G408" s="6"/>
    </row>
    <row r="409" spans="1:7" ht="15.75" thickBot="1" x14ac:dyDescent="0.3">
      <c r="A409" s="7" t="s">
        <v>1915</v>
      </c>
      <c r="B409" s="7" t="s">
        <v>1910</v>
      </c>
      <c r="C409" s="8" t="s">
        <v>48</v>
      </c>
      <c r="D409" s="9">
        <v>19.55</v>
      </c>
      <c r="E409" s="9">
        <v>62.35</v>
      </c>
      <c r="F409" s="9">
        <v>17.75</v>
      </c>
      <c r="G409" s="9"/>
    </row>
    <row r="410" spans="1:7" ht="15.75" thickBot="1" x14ac:dyDescent="0.3">
      <c r="A410" s="6"/>
      <c r="B410" s="6"/>
      <c r="C410" s="6"/>
      <c r="D410" s="6"/>
      <c r="E410" s="6"/>
      <c r="F410" s="6"/>
      <c r="G410" s="6"/>
    </row>
    <row r="411" spans="1:7" ht="15.75" thickBot="1" x14ac:dyDescent="0.3">
      <c r="A411" s="7" t="s">
        <v>1916</v>
      </c>
      <c r="B411" s="7" t="s">
        <v>1917</v>
      </c>
      <c r="C411" s="8" t="s">
        <v>48</v>
      </c>
      <c r="D411" s="9">
        <v>20.09</v>
      </c>
      <c r="E411" s="9">
        <v>60.68</v>
      </c>
      <c r="F411" s="9">
        <v>19.41</v>
      </c>
      <c r="G411" s="9"/>
    </row>
    <row r="412" spans="1:7" ht="15.75" thickBot="1" x14ac:dyDescent="0.3">
      <c r="A412" s="6"/>
      <c r="B412" s="6"/>
      <c r="C412" s="6"/>
      <c r="D412" s="6"/>
      <c r="E412" s="6"/>
      <c r="F412" s="6"/>
      <c r="G412" s="6"/>
    </row>
    <row r="413" spans="1:7" ht="25.5" thickBot="1" x14ac:dyDescent="0.3">
      <c r="A413" s="7" t="s">
        <v>1918</v>
      </c>
      <c r="B413" s="7" t="s">
        <v>1919</v>
      </c>
      <c r="C413" s="8"/>
      <c r="D413" s="9"/>
      <c r="E413" s="9"/>
      <c r="F413" s="9"/>
      <c r="G413" s="9"/>
    </row>
    <row r="414" spans="1:7" ht="15.75" thickBot="1" x14ac:dyDescent="0.3">
      <c r="A414" s="6"/>
      <c r="B414" s="6"/>
      <c r="C414" s="6"/>
      <c r="D414" s="6"/>
      <c r="E414" s="6"/>
      <c r="F414" s="6"/>
      <c r="G414" s="6"/>
    </row>
    <row r="415" spans="1:7" ht="15.75" thickBot="1" x14ac:dyDescent="0.3">
      <c r="A415" s="7" t="s">
        <v>1920</v>
      </c>
      <c r="B415" s="7" t="s">
        <v>1921</v>
      </c>
      <c r="C415" s="8" t="s">
        <v>48</v>
      </c>
      <c r="D415" s="9">
        <v>28.42</v>
      </c>
      <c r="E415" s="9">
        <v>42.89</v>
      </c>
      <c r="F415" s="9">
        <v>37.229999999999997</v>
      </c>
      <c r="G415" s="9"/>
    </row>
    <row r="416" spans="1:7" ht="15.75" thickBot="1" x14ac:dyDescent="0.3">
      <c r="A416" s="6"/>
      <c r="B416" s="6"/>
      <c r="C416" s="6"/>
      <c r="D416" s="6"/>
      <c r="E416" s="6"/>
      <c r="F416" s="6"/>
      <c r="G416" s="6"/>
    </row>
    <row r="417" spans="1:7" ht="15.75" thickBot="1" x14ac:dyDescent="0.3">
      <c r="A417" s="7" t="s">
        <v>1922</v>
      </c>
      <c r="B417" s="7" t="s">
        <v>1923</v>
      </c>
      <c r="C417" s="8" t="s">
        <v>48</v>
      </c>
      <c r="D417" s="9">
        <v>30.97</v>
      </c>
      <c r="E417" s="9">
        <v>39.36</v>
      </c>
      <c r="F417" s="9">
        <v>40.72</v>
      </c>
      <c r="G417" s="9"/>
    </row>
    <row r="418" spans="1:7" ht="15.75" thickBot="1" x14ac:dyDescent="0.3">
      <c r="A418" s="6"/>
      <c r="B418" s="6"/>
      <c r="C418" s="6"/>
      <c r="D418" s="6"/>
      <c r="E418" s="6"/>
      <c r="F418" s="6"/>
      <c r="G418" s="6"/>
    </row>
    <row r="419" spans="1:7" ht="15.75" thickBot="1" x14ac:dyDescent="0.3">
      <c r="A419" s="7" t="s">
        <v>1924</v>
      </c>
      <c r="B419" s="7" t="s">
        <v>1925</v>
      </c>
      <c r="C419" s="8" t="s">
        <v>48</v>
      </c>
      <c r="D419" s="9">
        <v>32.619999999999997</v>
      </c>
      <c r="E419" s="9">
        <v>37.369999999999997</v>
      </c>
      <c r="F419" s="9">
        <v>42.7</v>
      </c>
      <c r="G419" s="9"/>
    </row>
    <row r="420" spans="1:7" ht="15.75" thickBot="1" x14ac:dyDescent="0.3">
      <c r="A420" s="6"/>
      <c r="B420" s="6"/>
      <c r="C420" s="6"/>
      <c r="D420" s="6"/>
      <c r="E420" s="6"/>
      <c r="F420" s="6"/>
      <c r="G420" s="6"/>
    </row>
    <row r="421" spans="1:7" ht="15.75" thickBot="1" x14ac:dyDescent="0.3">
      <c r="A421" s="7" t="s">
        <v>1926</v>
      </c>
      <c r="B421" s="7" t="s">
        <v>1927</v>
      </c>
      <c r="C421" s="8" t="s">
        <v>48</v>
      </c>
      <c r="D421" s="9">
        <v>35.92</v>
      </c>
      <c r="E421" s="9">
        <v>33.94</v>
      </c>
      <c r="F421" s="9">
        <v>46.16</v>
      </c>
      <c r="G421" s="9"/>
    </row>
    <row r="422" spans="1:7" ht="15.75" thickBot="1" x14ac:dyDescent="0.3">
      <c r="A422" s="6"/>
      <c r="B422" s="6"/>
      <c r="C422" s="6"/>
      <c r="D422" s="6"/>
      <c r="E422" s="6"/>
      <c r="F422" s="6"/>
      <c r="G422" s="6"/>
    </row>
    <row r="423" spans="1:7" ht="48.75" x14ac:dyDescent="0.25">
      <c r="A423" s="23" t="s">
        <v>1928</v>
      </c>
      <c r="B423" s="10" t="s">
        <v>1929</v>
      </c>
      <c r="C423" s="26"/>
      <c r="D423" s="29"/>
      <c r="E423" s="29"/>
      <c r="F423" s="29"/>
      <c r="G423" s="29"/>
    </row>
    <row r="424" spans="1:7" x14ac:dyDescent="0.25">
      <c r="A424" s="24"/>
      <c r="B424" s="11" t="s">
        <v>1930</v>
      </c>
      <c r="C424" s="27"/>
      <c r="D424" s="30"/>
      <c r="E424" s="30"/>
      <c r="F424" s="30"/>
      <c r="G424" s="30"/>
    </row>
    <row r="425" spans="1:7" x14ac:dyDescent="0.25">
      <c r="A425" s="24"/>
      <c r="B425" s="11" t="s">
        <v>1931</v>
      </c>
      <c r="C425" s="27"/>
      <c r="D425" s="30"/>
      <c r="E425" s="30"/>
      <c r="F425" s="30"/>
      <c r="G425" s="30"/>
    </row>
    <row r="426" spans="1:7" x14ac:dyDescent="0.25">
      <c r="A426" s="24"/>
      <c r="B426" s="11" t="s">
        <v>1932</v>
      </c>
      <c r="C426" s="27"/>
      <c r="D426" s="30"/>
      <c r="E426" s="30"/>
      <c r="F426" s="30"/>
      <c r="G426" s="30"/>
    </row>
    <row r="427" spans="1:7" x14ac:dyDescent="0.25">
      <c r="A427" s="24"/>
      <c r="B427" s="11" t="s">
        <v>1933</v>
      </c>
      <c r="C427" s="27"/>
      <c r="D427" s="30"/>
      <c r="E427" s="30"/>
      <c r="F427" s="30"/>
      <c r="G427" s="30"/>
    </row>
    <row r="428" spans="1:7" ht="15.75" thickBot="1" x14ac:dyDescent="0.3">
      <c r="A428" s="25"/>
      <c r="B428" s="12" t="s">
        <v>1934</v>
      </c>
      <c r="C428" s="28"/>
      <c r="D428" s="31"/>
      <c r="E428" s="31"/>
      <c r="F428" s="31"/>
      <c r="G428" s="31"/>
    </row>
    <row r="429" spans="1:7" ht="15.75" thickBot="1" x14ac:dyDescent="0.3">
      <c r="A429" s="6"/>
      <c r="B429" s="6"/>
      <c r="C429" s="6"/>
      <c r="D429" s="6"/>
      <c r="E429" s="6"/>
      <c r="F429" s="6"/>
      <c r="G429" s="6"/>
    </row>
    <row r="430" spans="1:7" ht="15.75" thickBot="1" x14ac:dyDescent="0.3">
      <c r="A430" s="7" t="s">
        <v>1935</v>
      </c>
      <c r="B430" s="7" t="s">
        <v>1936</v>
      </c>
      <c r="C430" s="8" t="s">
        <v>48</v>
      </c>
      <c r="D430" s="9">
        <v>22.23</v>
      </c>
      <c r="E430" s="9">
        <v>34.46</v>
      </c>
      <c r="F430" s="9">
        <v>45.66</v>
      </c>
      <c r="G430" s="9"/>
    </row>
    <row r="431" spans="1:7" ht="15.75" thickBot="1" x14ac:dyDescent="0.3">
      <c r="A431" s="6"/>
      <c r="B431" s="6"/>
      <c r="C431" s="6"/>
      <c r="D431" s="6"/>
      <c r="E431" s="6"/>
      <c r="F431" s="6"/>
      <c r="G431" s="6"/>
    </row>
    <row r="432" spans="1:7" ht="15.75" thickBot="1" x14ac:dyDescent="0.3">
      <c r="A432" s="7" t="s">
        <v>1937</v>
      </c>
      <c r="B432" s="7" t="s">
        <v>1938</v>
      </c>
      <c r="C432" s="8" t="s">
        <v>48</v>
      </c>
      <c r="D432" s="9">
        <v>25.55</v>
      </c>
      <c r="E432" s="9">
        <v>29.98</v>
      </c>
      <c r="F432" s="9">
        <v>50.14</v>
      </c>
      <c r="G432" s="9"/>
    </row>
    <row r="433" spans="1:7" ht="15.75" thickBot="1" x14ac:dyDescent="0.3">
      <c r="A433" s="6"/>
      <c r="B433" s="6"/>
      <c r="C433" s="6"/>
      <c r="D433" s="6"/>
      <c r="E433" s="6"/>
      <c r="F433" s="6"/>
      <c r="G433" s="6"/>
    </row>
    <row r="434" spans="1:7" ht="15.75" thickBot="1" x14ac:dyDescent="0.3">
      <c r="A434" s="7" t="s">
        <v>1939</v>
      </c>
      <c r="B434" s="7" t="s">
        <v>1940</v>
      </c>
      <c r="C434" s="8" t="s">
        <v>48</v>
      </c>
      <c r="D434" s="9">
        <v>28.48</v>
      </c>
      <c r="E434" s="9">
        <v>26.9</v>
      </c>
      <c r="F434" s="9">
        <v>53.2</v>
      </c>
      <c r="G434" s="9"/>
    </row>
    <row r="435" spans="1:7" ht="15.75" thickBot="1" x14ac:dyDescent="0.3">
      <c r="A435" s="6"/>
      <c r="B435" s="6"/>
      <c r="C435" s="6"/>
      <c r="D435" s="6"/>
      <c r="E435" s="6"/>
      <c r="F435" s="6"/>
      <c r="G435" s="6"/>
    </row>
    <row r="436" spans="1:7" ht="15.75" thickBot="1" x14ac:dyDescent="0.3">
      <c r="A436" s="7" t="s">
        <v>1941</v>
      </c>
      <c r="B436" s="7" t="s">
        <v>1942</v>
      </c>
      <c r="C436" s="8" t="s">
        <v>48</v>
      </c>
      <c r="D436" s="9">
        <v>31.97</v>
      </c>
      <c r="E436" s="9">
        <v>23.96</v>
      </c>
      <c r="F436" s="9">
        <v>56.12</v>
      </c>
      <c r="G436" s="9"/>
    </row>
    <row r="437" spans="1:7" ht="15.75" thickBot="1" x14ac:dyDescent="0.3">
      <c r="A437" s="6"/>
      <c r="B437" s="6"/>
      <c r="C437" s="6"/>
      <c r="D437" s="6"/>
      <c r="E437" s="6"/>
      <c r="F437" s="6"/>
      <c r="G437" s="6"/>
    </row>
    <row r="438" spans="1:7" ht="15.75" thickBot="1" x14ac:dyDescent="0.3">
      <c r="A438" s="7" t="s">
        <v>1943</v>
      </c>
      <c r="B438" s="7" t="s">
        <v>1944</v>
      </c>
      <c r="C438" s="8" t="s">
        <v>48</v>
      </c>
      <c r="D438" s="9">
        <v>36.31</v>
      </c>
      <c r="E438" s="9">
        <v>21.1</v>
      </c>
      <c r="F438" s="9">
        <v>58.99</v>
      </c>
      <c r="G438" s="9"/>
    </row>
    <row r="439" spans="1:7" ht="15.75" thickBot="1" x14ac:dyDescent="0.3">
      <c r="A439" s="6"/>
      <c r="B439" s="6"/>
      <c r="C439" s="6"/>
      <c r="D439" s="6"/>
      <c r="E439" s="6"/>
      <c r="F439" s="6"/>
      <c r="G439" s="6"/>
    </row>
    <row r="440" spans="1:7" ht="15.75" thickBot="1" x14ac:dyDescent="0.3">
      <c r="A440" s="7" t="s">
        <v>1945</v>
      </c>
      <c r="B440" s="7" t="s">
        <v>1946</v>
      </c>
      <c r="C440" s="8" t="s">
        <v>48</v>
      </c>
      <c r="D440" s="9">
        <v>40.58</v>
      </c>
      <c r="E440" s="9">
        <v>18.88</v>
      </c>
      <c r="F440" s="9">
        <v>61.21</v>
      </c>
      <c r="G440" s="9"/>
    </row>
    <row r="441" spans="1:7" ht="15.75" thickBot="1" x14ac:dyDescent="0.3">
      <c r="A441" s="6"/>
      <c r="B441" s="6"/>
      <c r="C441" s="6"/>
      <c r="D441" s="6"/>
      <c r="E441" s="6"/>
      <c r="F441" s="6"/>
      <c r="G441" s="6"/>
    </row>
    <row r="442" spans="1:7" ht="48.75" x14ac:dyDescent="0.25">
      <c r="A442" s="23" t="s">
        <v>1947</v>
      </c>
      <c r="B442" s="10" t="s">
        <v>1948</v>
      </c>
      <c r="C442" s="26"/>
      <c r="D442" s="29"/>
      <c r="E442" s="29"/>
      <c r="F442" s="29"/>
      <c r="G442" s="29"/>
    </row>
    <row r="443" spans="1:7" x14ac:dyDescent="0.25">
      <c r="A443" s="24"/>
      <c r="B443" s="11" t="s">
        <v>1930</v>
      </c>
      <c r="C443" s="27"/>
      <c r="D443" s="30"/>
      <c r="E443" s="30"/>
      <c r="F443" s="30"/>
      <c r="G443" s="30"/>
    </row>
    <row r="444" spans="1:7" x14ac:dyDescent="0.25">
      <c r="A444" s="24"/>
      <c r="B444" s="11" t="s">
        <v>1931</v>
      </c>
      <c r="C444" s="27"/>
      <c r="D444" s="30"/>
      <c r="E444" s="30"/>
      <c r="F444" s="30"/>
      <c r="G444" s="30"/>
    </row>
    <row r="445" spans="1:7" x14ac:dyDescent="0.25">
      <c r="A445" s="24"/>
      <c r="B445" s="11" t="s">
        <v>1932</v>
      </c>
      <c r="C445" s="27"/>
      <c r="D445" s="30"/>
      <c r="E445" s="30"/>
      <c r="F445" s="30"/>
      <c r="G445" s="30"/>
    </row>
    <row r="446" spans="1:7" x14ac:dyDescent="0.25">
      <c r="A446" s="24"/>
      <c r="B446" s="11" t="s">
        <v>1933</v>
      </c>
      <c r="C446" s="27"/>
      <c r="D446" s="30"/>
      <c r="E446" s="30"/>
      <c r="F446" s="30"/>
      <c r="G446" s="30"/>
    </row>
    <row r="447" spans="1:7" ht="15.75" thickBot="1" x14ac:dyDescent="0.3">
      <c r="A447" s="25"/>
      <c r="B447" s="12" t="s">
        <v>1934</v>
      </c>
      <c r="C447" s="28"/>
      <c r="D447" s="31"/>
      <c r="E447" s="31"/>
      <c r="F447" s="31"/>
      <c r="G447" s="31"/>
    </row>
    <row r="448" spans="1:7" ht="15.75" thickBot="1" x14ac:dyDescent="0.3">
      <c r="A448" s="6"/>
      <c r="B448" s="6"/>
      <c r="C448" s="6"/>
      <c r="D448" s="6"/>
      <c r="E448" s="6"/>
      <c r="F448" s="6"/>
      <c r="G448" s="6"/>
    </row>
    <row r="449" spans="1:7" ht="15.75" thickBot="1" x14ac:dyDescent="0.3">
      <c r="A449" s="7" t="s">
        <v>1949</v>
      </c>
      <c r="B449" s="7" t="s">
        <v>1936</v>
      </c>
      <c r="C449" s="8" t="s">
        <v>48</v>
      </c>
      <c r="D449" s="9">
        <v>23.42</v>
      </c>
      <c r="E449" s="9">
        <v>32.71</v>
      </c>
      <c r="F449" s="9">
        <v>47.4</v>
      </c>
      <c r="G449" s="9"/>
    </row>
    <row r="450" spans="1:7" ht="15.75" thickBot="1" x14ac:dyDescent="0.3">
      <c r="A450" s="6"/>
      <c r="B450" s="6"/>
      <c r="C450" s="6"/>
      <c r="D450" s="6"/>
      <c r="E450" s="6"/>
      <c r="F450" s="6"/>
      <c r="G450" s="6"/>
    </row>
    <row r="451" spans="1:7" ht="15.75" thickBot="1" x14ac:dyDescent="0.3">
      <c r="A451" s="7" t="s">
        <v>1950</v>
      </c>
      <c r="B451" s="7" t="s">
        <v>1938</v>
      </c>
      <c r="C451" s="8" t="s">
        <v>48</v>
      </c>
      <c r="D451" s="9">
        <v>27.34</v>
      </c>
      <c r="E451" s="9">
        <v>28.02</v>
      </c>
      <c r="F451" s="9">
        <v>52.05</v>
      </c>
      <c r="G451" s="9"/>
    </row>
    <row r="452" spans="1:7" ht="15.75" thickBot="1" x14ac:dyDescent="0.3">
      <c r="A452" s="6"/>
      <c r="B452" s="6"/>
      <c r="C452" s="6"/>
      <c r="D452" s="6"/>
      <c r="E452" s="6"/>
      <c r="F452" s="6"/>
      <c r="G452" s="6"/>
    </row>
    <row r="453" spans="1:7" ht="15.75" thickBot="1" x14ac:dyDescent="0.3">
      <c r="A453" s="7" t="s">
        <v>1951</v>
      </c>
      <c r="B453" s="7" t="s">
        <v>1940</v>
      </c>
      <c r="C453" s="8" t="s">
        <v>48</v>
      </c>
      <c r="D453" s="9">
        <v>30.86</v>
      </c>
      <c r="E453" s="9">
        <v>24.82</v>
      </c>
      <c r="F453" s="9">
        <v>55.25</v>
      </c>
      <c r="G453" s="9"/>
    </row>
    <row r="454" spans="1:7" ht="15.75" thickBot="1" x14ac:dyDescent="0.3">
      <c r="A454" s="6"/>
      <c r="B454" s="6"/>
      <c r="C454" s="6"/>
      <c r="D454" s="6"/>
      <c r="E454" s="6"/>
      <c r="F454" s="6"/>
      <c r="G454" s="6"/>
    </row>
    <row r="455" spans="1:7" ht="15.75" thickBot="1" x14ac:dyDescent="0.3">
      <c r="A455" s="7" t="s">
        <v>1952</v>
      </c>
      <c r="B455" s="7" t="s">
        <v>1942</v>
      </c>
      <c r="C455" s="8" t="s">
        <v>48</v>
      </c>
      <c r="D455" s="9">
        <v>34.25</v>
      </c>
      <c r="E455" s="9">
        <v>22.36</v>
      </c>
      <c r="F455" s="9">
        <v>57.75</v>
      </c>
      <c r="G455" s="9"/>
    </row>
    <row r="456" spans="1:7" ht="15.75" thickBot="1" x14ac:dyDescent="0.3">
      <c r="A456" s="6"/>
      <c r="B456" s="6"/>
      <c r="C456" s="6"/>
      <c r="D456" s="6"/>
      <c r="E456" s="6"/>
      <c r="F456" s="6"/>
      <c r="G456" s="6"/>
    </row>
    <row r="457" spans="1:7" ht="15.75" thickBot="1" x14ac:dyDescent="0.3">
      <c r="A457" s="7" t="s">
        <v>1953</v>
      </c>
      <c r="B457" s="7" t="s">
        <v>1944</v>
      </c>
      <c r="C457" s="8" t="s">
        <v>48</v>
      </c>
      <c r="D457" s="9">
        <v>37.65</v>
      </c>
      <c r="E457" s="9">
        <v>20.350000000000001</v>
      </c>
      <c r="F457" s="9">
        <v>59.76</v>
      </c>
      <c r="G457" s="9"/>
    </row>
    <row r="458" spans="1:7" ht="15.75" thickBot="1" x14ac:dyDescent="0.3">
      <c r="A458" s="6"/>
      <c r="B458" s="6"/>
      <c r="C458" s="6"/>
      <c r="D458" s="6"/>
      <c r="E458" s="6"/>
      <c r="F458" s="6"/>
      <c r="G458" s="6"/>
    </row>
    <row r="459" spans="1:7" ht="15.75" thickBot="1" x14ac:dyDescent="0.3">
      <c r="A459" s="7" t="s">
        <v>1954</v>
      </c>
      <c r="B459" s="7" t="s">
        <v>1946</v>
      </c>
      <c r="C459" s="8" t="s">
        <v>48</v>
      </c>
      <c r="D459" s="9">
        <v>41.28</v>
      </c>
      <c r="E459" s="9">
        <v>18.559999999999999</v>
      </c>
      <c r="F459" s="9">
        <v>61.56</v>
      </c>
      <c r="G459" s="9"/>
    </row>
    <row r="460" spans="1:7" ht="15.75" thickBot="1" x14ac:dyDescent="0.3">
      <c r="A460" s="6"/>
      <c r="B460" s="6"/>
      <c r="C460" s="6"/>
      <c r="D460" s="6"/>
      <c r="E460" s="6"/>
      <c r="F460" s="6"/>
      <c r="G460" s="6"/>
    </row>
    <row r="461" spans="1:7" ht="25.5" thickBot="1" x14ac:dyDescent="0.3">
      <c r="A461" s="7" t="s">
        <v>1955</v>
      </c>
      <c r="B461" s="7" t="s">
        <v>1956</v>
      </c>
      <c r="C461" s="8" t="s">
        <v>48</v>
      </c>
      <c r="D461" s="9">
        <v>26.75</v>
      </c>
      <c r="E461" s="9">
        <v>40.340000000000003</v>
      </c>
      <c r="F461" s="9">
        <v>39.78</v>
      </c>
      <c r="G461" s="9"/>
    </row>
    <row r="462" spans="1:7" ht="15.75" thickBot="1" x14ac:dyDescent="0.3">
      <c r="A462" s="6"/>
      <c r="B462" s="6"/>
      <c r="C462" s="6"/>
      <c r="D462" s="6"/>
      <c r="E462" s="6"/>
      <c r="F462" s="6"/>
      <c r="G462" s="6"/>
    </row>
    <row r="463" spans="1:7" ht="15.75" thickBot="1" x14ac:dyDescent="0.3">
      <c r="A463" s="7" t="s">
        <v>1957</v>
      </c>
      <c r="B463" s="7" t="s">
        <v>1958</v>
      </c>
      <c r="C463" s="8"/>
      <c r="D463" s="9"/>
      <c r="E463" s="9"/>
      <c r="F463" s="9"/>
      <c r="G463" s="9"/>
    </row>
    <row r="464" spans="1:7" ht="15.75" thickBot="1" x14ac:dyDescent="0.3">
      <c r="A464" s="6"/>
      <c r="B464" s="6"/>
      <c r="C464" s="6"/>
      <c r="D464" s="6"/>
      <c r="E464" s="6"/>
      <c r="F464" s="6"/>
      <c r="G464" s="6"/>
    </row>
    <row r="465" spans="1:7" ht="25.5" thickBot="1" x14ac:dyDescent="0.3">
      <c r="A465" s="7" t="s">
        <v>1959</v>
      </c>
      <c r="B465" s="7" t="s">
        <v>1960</v>
      </c>
      <c r="C465" s="8"/>
      <c r="D465" s="9"/>
      <c r="E465" s="9"/>
      <c r="F465" s="9"/>
      <c r="G465" s="9"/>
    </row>
    <row r="466" spans="1:7" ht="15.75" thickBot="1" x14ac:dyDescent="0.3">
      <c r="A466" s="6"/>
      <c r="B466" s="6"/>
      <c r="C466" s="6"/>
      <c r="D466" s="6"/>
      <c r="E466" s="6"/>
      <c r="F466" s="6"/>
      <c r="G466" s="6"/>
    </row>
    <row r="467" spans="1:7" ht="15.75" thickBot="1" x14ac:dyDescent="0.3">
      <c r="A467" s="7" t="s">
        <v>1961</v>
      </c>
      <c r="B467" s="7" t="s">
        <v>1962</v>
      </c>
      <c r="C467" s="8" t="s">
        <v>48</v>
      </c>
      <c r="D467" s="9">
        <v>34.11</v>
      </c>
      <c r="E467" s="9">
        <v>40.75</v>
      </c>
      <c r="F467" s="9">
        <v>39.340000000000003</v>
      </c>
      <c r="G467" s="9"/>
    </row>
    <row r="468" spans="1:7" ht="15.75" thickBot="1" x14ac:dyDescent="0.3">
      <c r="A468" s="6"/>
      <c r="B468" s="6"/>
      <c r="C468" s="6"/>
      <c r="D468" s="6"/>
      <c r="E468" s="6"/>
      <c r="F468" s="6"/>
      <c r="G468" s="6"/>
    </row>
    <row r="469" spans="1:7" ht="15.75" thickBot="1" x14ac:dyDescent="0.3">
      <c r="A469" s="7" t="s">
        <v>1963</v>
      </c>
      <c r="B469" s="7" t="s">
        <v>1964</v>
      </c>
      <c r="C469" s="8" t="s">
        <v>48</v>
      </c>
      <c r="D469" s="9">
        <v>42.98</v>
      </c>
      <c r="E469" s="9">
        <v>37.880000000000003</v>
      </c>
      <c r="F469" s="9">
        <v>42.21</v>
      </c>
      <c r="G469" s="9"/>
    </row>
    <row r="470" spans="1:7" ht="15.75" thickBot="1" x14ac:dyDescent="0.3">
      <c r="A470" s="6"/>
      <c r="B470" s="6"/>
      <c r="C470" s="6"/>
      <c r="D470" s="6"/>
      <c r="E470" s="6"/>
      <c r="F470" s="6"/>
      <c r="G470" s="6"/>
    </row>
    <row r="471" spans="1:7" ht="15.75" thickBot="1" x14ac:dyDescent="0.3">
      <c r="A471" s="7" t="s">
        <v>1965</v>
      </c>
      <c r="B471" s="7" t="s">
        <v>1966</v>
      </c>
      <c r="C471" s="8" t="s">
        <v>48</v>
      </c>
      <c r="D471" s="9">
        <v>37.28</v>
      </c>
      <c r="E471" s="9">
        <v>39</v>
      </c>
      <c r="F471" s="9">
        <v>41.09</v>
      </c>
      <c r="G471" s="9"/>
    </row>
    <row r="472" spans="1:7" ht="15.75" thickBot="1" x14ac:dyDescent="0.3">
      <c r="A472" s="6"/>
      <c r="B472" s="6"/>
      <c r="C472" s="6"/>
      <c r="D472" s="6"/>
      <c r="E472" s="6"/>
      <c r="F472" s="6"/>
      <c r="G472" s="6"/>
    </row>
    <row r="473" spans="1:7" ht="25.5" thickBot="1" x14ac:dyDescent="0.3">
      <c r="A473" s="7" t="s">
        <v>1967</v>
      </c>
      <c r="B473" s="7" t="s">
        <v>1968</v>
      </c>
      <c r="C473" s="8" t="s">
        <v>48</v>
      </c>
      <c r="D473" s="9">
        <v>45.41</v>
      </c>
      <c r="E473" s="9">
        <v>33.25</v>
      </c>
      <c r="F473" s="9">
        <v>46.84</v>
      </c>
      <c r="G473" s="9"/>
    </row>
    <row r="474" spans="1:7" ht="15.75" thickBot="1" x14ac:dyDescent="0.3">
      <c r="A474" s="6"/>
      <c r="B474" s="6"/>
      <c r="C474" s="6"/>
      <c r="D474" s="6"/>
      <c r="E474" s="6"/>
      <c r="F474" s="6"/>
      <c r="G474" s="6"/>
    </row>
    <row r="475" spans="1:7" ht="61.5" thickBot="1" x14ac:dyDescent="0.3">
      <c r="A475" s="7" t="s">
        <v>1969</v>
      </c>
      <c r="B475" s="7" t="s">
        <v>1970</v>
      </c>
      <c r="C475" s="8" t="s">
        <v>48</v>
      </c>
      <c r="D475" s="9">
        <v>62.65</v>
      </c>
      <c r="E475" s="9">
        <v>26.4</v>
      </c>
      <c r="F475" s="9">
        <v>53.7</v>
      </c>
      <c r="G475" s="9"/>
    </row>
    <row r="476" spans="1:7" ht="15.75" thickBot="1" x14ac:dyDescent="0.3">
      <c r="A476" s="6"/>
      <c r="B476" s="6"/>
      <c r="C476" s="6"/>
      <c r="D476" s="6"/>
      <c r="E476" s="6"/>
      <c r="F476" s="6"/>
      <c r="G476" s="6"/>
    </row>
    <row r="477" spans="1:7" ht="85.5" thickBot="1" x14ac:dyDescent="0.3">
      <c r="A477" s="7" t="s">
        <v>1971</v>
      </c>
      <c r="B477" s="7" t="s">
        <v>1972</v>
      </c>
      <c r="C477" s="8" t="s">
        <v>48</v>
      </c>
      <c r="D477" s="9">
        <v>69.47</v>
      </c>
      <c r="E477" s="9">
        <v>23.81</v>
      </c>
      <c r="F477" s="9">
        <v>56.28</v>
      </c>
      <c r="G477" s="9"/>
    </row>
    <row r="478" spans="1:7" ht="15.75" thickBot="1" x14ac:dyDescent="0.3">
      <c r="A478" s="6"/>
      <c r="B478" s="6"/>
      <c r="C478" s="6"/>
      <c r="D478" s="6"/>
      <c r="E478" s="6"/>
      <c r="F478" s="6"/>
      <c r="G478" s="6"/>
    </row>
    <row r="479" spans="1:7" ht="15.75" thickBot="1" x14ac:dyDescent="0.3">
      <c r="A479" s="7" t="s">
        <v>1973</v>
      </c>
      <c r="B479" s="7" t="s">
        <v>1974</v>
      </c>
      <c r="C479" s="8"/>
      <c r="D479" s="9"/>
      <c r="E479" s="9"/>
      <c r="F479" s="9"/>
      <c r="G479" s="9"/>
    </row>
    <row r="480" spans="1:7" ht="15.75" thickBot="1" x14ac:dyDescent="0.3">
      <c r="A480" s="6"/>
      <c r="B480" s="6"/>
      <c r="C480" s="6"/>
      <c r="D480" s="6"/>
      <c r="E480" s="6"/>
      <c r="F480" s="6"/>
      <c r="G480" s="6"/>
    </row>
    <row r="481" spans="1:7" ht="49.5" thickBot="1" x14ac:dyDescent="0.3">
      <c r="A481" s="7" t="s">
        <v>1975</v>
      </c>
      <c r="B481" s="7" t="s">
        <v>1976</v>
      </c>
      <c r="C481" s="8"/>
      <c r="D481" s="9"/>
      <c r="E481" s="9"/>
      <c r="F481" s="9"/>
      <c r="G481" s="9"/>
    </row>
    <row r="482" spans="1:7" ht="15.75" thickBot="1" x14ac:dyDescent="0.3">
      <c r="A482" s="6"/>
      <c r="B482" s="6"/>
      <c r="C482" s="6"/>
      <c r="D482" s="6"/>
      <c r="E482" s="6"/>
      <c r="F482" s="6"/>
      <c r="G482" s="6"/>
    </row>
    <row r="483" spans="1:7" ht="15.75" thickBot="1" x14ac:dyDescent="0.3">
      <c r="A483" s="7" t="s">
        <v>1977</v>
      </c>
      <c r="B483" s="7" t="s">
        <v>1978</v>
      </c>
      <c r="C483" s="8" t="s">
        <v>48</v>
      </c>
      <c r="D483" s="9">
        <v>216.07</v>
      </c>
      <c r="E483" s="9">
        <v>15.31</v>
      </c>
      <c r="F483" s="9">
        <v>64.790000000000006</v>
      </c>
      <c r="G483" s="9"/>
    </row>
    <row r="484" spans="1:7" ht="15.75" thickBot="1" x14ac:dyDescent="0.3">
      <c r="A484" s="6"/>
      <c r="B484" s="6"/>
      <c r="C484" s="6"/>
      <c r="D484" s="6"/>
      <c r="E484" s="6"/>
      <c r="F484" s="6"/>
      <c r="G484" s="6"/>
    </row>
    <row r="485" spans="1:7" ht="15.75" thickBot="1" x14ac:dyDescent="0.3">
      <c r="A485" s="7" t="s">
        <v>1979</v>
      </c>
      <c r="B485" s="7" t="s">
        <v>1980</v>
      </c>
      <c r="C485" s="8" t="s">
        <v>48</v>
      </c>
      <c r="D485" s="9">
        <v>154.9</v>
      </c>
      <c r="E485" s="9">
        <v>21.35</v>
      </c>
      <c r="F485" s="9">
        <v>58.75</v>
      </c>
      <c r="G485" s="9"/>
    </row>
    <row r="486" spans="1:7" ht="15.75" thickBot="1" x14ac:dyDescent="0.3">
      <c r="A486" s="6"/>
      <c r="B486" s="6"/>
      <c r="C486" s="6"/>
      <c r="D486" s="6"/>
      <c r="E486" s="6"/>
      <c r="F486" s="6"/>
      <c r="G486" s="6"/>
    </row>
    <row r="487" spans="1:7" ht="15.75" thickBot="1" x14ac:dyDescent="0.3">
      <c r="A487" s="7" t="s">
        <v>1981</v>
      </c>
      <c r="B487" s="7" t="s">
        <v>1982</v>
      </c>
      <c r="C487" s="8"/>
      <c r="D487" s="9"/>
      <c r="E487" s="9"/>
      <c r="F487" s="9"/>
      <c r="G487" s="9"/>
    </row>
    <row r="488" spans="1:7" ht="15.75" thickBot="1" x14ac:dyDescent="0.3">
      <c r="A488" s="6"/>
      <c r="B488" s="6"/>
      <c r="C488" s="6"/>
      <c r="D488" s="6"/>
      <c r="E488" s="6"/>
      <c r="F488" s="6"/>
      <c r="G488" s="6"/>
    </row>
    <row r="489" spans="1:7" ht="49.5" thickBot="1" x14ac:dyDescent="0.3">
      <c r="A489" s="7" t="s">
        <v>1983</v>
      </c>
      <c r="B489" s="7" t="s">
        <v>1984</v>
      </c>
      <c r="C489" s="8"/>
      <c r="D489" s="9"/>
      <c r="E489" s="9"/>
      <c r="F489" s="9"/>
      <c r="G489" s="9"/>
    </row>
    <row r="490" spans="1:7" ht="15.75" thickBot="1" x14ac:dyDescent="0.3">
      <c r="A490" s="6"/>
      <c r="B490" s="6"/>
      <c r="C490" s="6"/>
      <c r="D490" s="6"/>
      <c r="E490" s="6"/>
      <c r="F490" s="6"/>
      <c r="G490" s="6"/>
    </row>
    <row r="491" spans="1:7" ht="15.75" thickBot="1" x14ac:dyDescent="0.3">
      <c r="A491" s="7" t="s">
        <v>1985</v>
      </c>
      <c r="B491" s="7" t="s">
        <v>1986</v>
      </c>
      <c r="C491" s="8" t="s">
        <v>114</v>
      </c>
      <c r="D491" s="9">
        <v>10.35</v>
      </c>
      <c r="E491" s="9">
        <v>17.2</v>
      </c>
      <c r="F491" s="9">
        <v>62.9</v>
      </c>
      <c r="G491" s="9"/>
    </row>
    <row r="492" spans="1:7" ht="15.75" thickBot="1" x14ac:dyDescent="0.3">
      <c r="A492" s="6"/>
      <c r="B492" s="6"/>
      <c r="C492" s="6"/>
      <c r="D492" s="6"/>
      <c r="E492" s="6"/>
      <c r="F492" s="6"/>
      <c r="G492" s="6"/>
    </row>
    <row r="493" spans="1:7" ht="15.75" thickBot="1" x14ac:dyDescent="0.3">
      <c r="A493" s="7" t="s">
        <v>1987</v>
      </c>
      <c r="B493" s="7" t="s">
        <v>1988</v>
      </c>
      <c r="C493" s="8" t="s">
        <v>114</v>
      </c>
      <c r="D493" s="9">
        <v>13.24</v>
      </c>
      <c r="E493" s="9">
        <v>13.44</v>
      </c>
      <c r="F493" s="9">
        <v>66.69</v>
      </c>
      <c r="G493" s="9"/>
    </row>
    <row r="494" spans="1:7" ht="15.75" thickBot="1" x14ac:dyDescent="0.3">
      <c r="A494" s="6"/>
      <c r="B494" s="6"/>
      <c r="C494" s="6"/>
      <c r="D494" s="6"/>
      <c r="E494" s="6"/>
      <c r="F494" s="6"/>
      <c r="G494" s="6"/>
    </row>
    <row r="495" spans="1:7" ht="15.75" thickBot="1" x14ac:dyDescent="0.3">
      <c r="A495" s="7" t="s">
        <v>1989</v>
      </c>
      <c r="B495" s="7" t="s">
        <v>1990</v>
      </c>
      <c r="C495" s="8" t="s">
        <v>114</v>
      </c>
      <c r="D495" s="9">
        <v>16.899999999999999</v>
      </c>
      <c r="E495" s="9">
        <v>12.07</v>
      </c>
      <c r="F495" s="9">
        <v>67.989999999999995</v>
      </c>
      <c r="G495" s="9"/>
    </row>
    <row r="496" spans="1:7" ht="15.75" thickBot="1" x14ac:dyDescent="0.3">
      <c r="A496" s="6"/>
      <c r="B496" s="6"/>
      <c r="C496" s="6"/>
      <c r="D496" s="6"/>
      <c r="E496" s="6"/>
      <c r="F496" s="6"/>
      <c r="G496" s="6"/>
    </row>
    <row r="497" spans="1:7" ht="15.75" thickBot="1" x14ac:dyDescent="0.3">
      <c r="A497" s="7" t="s">
        <v>1991</v>
      </c>
      <c r="B497" s="7" t="s">
        <v>1992</v>
      </c>
      <c r="C497" s="8" t="s">
        <v>114</v>
      </c>
      <c r="D497" s="9">
        <v>21.05</v>
      </c>
      <c r="E497" s="9">
        <v>10.88</v>
      </c>
      <c r="F497" s="9">
        <v>69.22</v>
      </c>
      <c r="G497" s="9"/>
    </row>
    <row r="498" spans="1:7" ht="15.75" thickBot="1" x14ac:dyDescent="0.3">
      <c r="A498" s="6"/>
      <c r="B498" s="6"/>
      <c r="C498" s="6"/>
      <c r="D498" s="6"/>
      <c r="E498" s="6"/>
      <c r="F498" s="6"/>
      <c r="G498" s="6"/>
    </row>
    <row r="499" spans="1:7" ht="15.75" thickBot="1" x14ac:dyDescent="0.3">
      <c r="A499" s="7" t="s">
        <v>1993</v>
      </c>
      <c r="B499" s="7" t="s">
        <v>1994</v>
      </c>
      <c r="C499" s="8" t="s">
        <v>114</v>
      </c>
      <c r="D499" s="9">
        <v>30.37</v>
      </c>
      <c r="E499" s="9">
        <v>8.4</v>
      </c>
      <c r="F499" s="9">
        <v>71.72</v>
      </c>
      <c r="G499" s="9"/>
    </row>
    <row r="500" spans="1:7" ht="15.75" thickBot="1" x14ac:dyDescent="0.3">
      <c r="A500" s="6"/>
      <c r="B500" s="6"/>
      <c r="C500" s="6"/>
      <c r="D500" s="6"/>
      <c r="E500" s="6"/>
      <c r="F500" s="6"/>
      <c r="G500" s="6"/>
    </row>
    <row r="501" spans="1:7" ht="15.75" thickBot="1" x14ac:dyDescent="0.3">
      <c r="A501" s="7" t="s">
        <v>1995</v>
      </c>
      <c r="B501" s="7" t="s">
        <v>1996</v>
      </c>
      <c r="C501" s="8" t="s">
        <v>114</v>
      </c>
      <c r="D501" s="9">
        <v>35.82</v>
      </c>
      <c r="E501" s="9">
        <v>7.82</v>
      </c>
      <c r="F501" s="9">
        <v>72.28</v>
      </c>
      <c r="G501" s="9"/>
    </row>
    <row r="502" spans="1:7" ht="15.75" thickBot="1" x14ac:dyDescent="0.3">
      <c r="A502" s="6"/>
      <c r="B502" s="6"/>
      <c r="C502" s="6"/>
      <c r="D502" s="6"/>
      <c r="E502" s="6"/>
      <c r="F502" s="6"/>
      <c r="G502" s="6"/>
    </row>
    <row r="503" spans="1:7" ht="15.75" thickBot="1" x14ac:dyDescent="0.3">
      <c r="A503" s="7" t="s">
        <v>1997</v>
      </c>
      <c r="B503" s="7" t="s">
        <v>1998</v>
      </c>
      <c r="C503" s="8" t="s">
        <v>114</v>
      </c>
      <c r="D503" s="9">
        <v>48.13</v>
      </c>
      <c r="E503" s="9">
        <v>6.88</v>
      </c>
      <c r="F503" s="9">
        <v>73.22</v>
      </c>
      <c r="G503" s="9"/>
    </row>
    <row r="504" spans="1:7" ht="15.75" thickBot="1" x14ac:dyDescent="0.3">
      <c r="A504" s="6"/>
      <c r="B504" s="6"/>
      <c r="C504" s="6"/>
      <c r="D504" s="6"/>
      <c r="E504" s="6"/>
      <c r="F504" s="6"/>
      <c r="G504" s="6"/>
    </row>
    <row r="505" spans="1:7" ht="15.75" thickBot="1" x14ac:dyDescent="0.3">
      <c r="A505" s="7" t="s">
        <v>1999</v>
      </c>
      <c r="B505" s="7" t="s">
        <v>2000</v>
      </c>
      <c r="C505" s="8" t="s">
        <v>114</v>
      </c>
      <c r="D505" s="9">
        <v>61.81</v>
      </c>
      <c r="E505" s="9">
        <v>5.76</v>
      </c>
      <c r="F505" s="9">
        <v>74.34</v>
      </c>
      <c r="G505" s="9"/>
    </row>
    <row r="506" spans="1:7" ht="15.75" thickBot="1" x14ac:dyDescent="0.3">
      <c r="A506" s="6"/>
      <c r="B506" s="6"/>
      <c r="C506" s="6"/>
      <c r="D506" s="6"/>
      <c r="E506" s="6"/>
      <c r="F506" s="6"/>
      <c r="G506" s="6"/>
    </row>
    <row r="507" spans="1:7" ht="15.75" thickBot="1" x14ac:dyDescent="0.3">
      <c r="A507" s="7" t="s">
        <v>2001</v>
      </c>
      <c r="B507" s="7" t="s">
        <v>2002</v>
      </c>
      <c r="C507" s="8" t="s">
        <v>114</v>
      </c>
      <c r="D507" s="9">
        <v>77.760000000000005</v>
      </c>
      <c r="E507" s="9">
        <v>5.23</v>
      </c>
      <c r="F507" s="9">
        <v>74.86</v>
      </c>
      <c r="G507" s="9"/>
    </row>
    <row r="508" spans="1:7" ht="15.75" thickBot="1" x14ac:dyDescent="0.3">
      <c r="A508" s="6"/>
      <c r="B508" s="6"/>
      <c r="C508" s="6"/>
      <c r="D508" s="6"/>
      <c r="E508" s="6"/>
      <c r="F508" s="6"/>
      <c r="G508" s="6"/>
    </row>
    <row r="509" spans="1:7" ht="49.5" thickBot="1" x14ac:dyDescent="0.3">
      <c r="A509" s="7" t="s">
        <v>2003</v>
      </c>
      <c r="B509" s="7" t="s">
        <v>2004</v>
      </c>
      <c r="C509" s="8"/>
      <c r="D509" s="9"/>
      <c r="E509" s="9"/>
      <c r="F509" s="9"/>
      <c r="G509" s="9"/>
    </row>
    <row r="510" spans="1:7" ht="15.75" thickBot="1" x14ac:dyDescent="0.3">
      <c r="A510" s="6"/>
      <c r="B510" s="6"/>
      <c r="C510" s="6"/>
      <c r="D510" s="6"/>
      <c r="E510" s="6"/>
      <c r="F510" s="6"/>
      <c r="G510" s="6"/>
    </row>
    <row r="511" spans="1:7" ht="15.75" thickBot="1" x14ac:dyDescent="0.3">
      <c r="A511" s="7" t="s">
        <v>2005</v>
      </c>
      <c r="B511" s="7" t="s">
        <v>2006</v>
      </c>
      <c r="C511" s="8" t="s">
        <v>23</v>
      </c>
      <c r="D511" s="9">
        <v>6.45</v>
      </c>
      <c r="E511" s="9">
        <v>34.729999999999997</v>
      </c>
      <c r="F511" s="9">
        <v>45.27</v>
      </c>
      <c r="G511" s="9"/>
    </row>
    <row r="512" spans="1:7" ht="15.75" thickBot="1" x14ac:dyDescent="0.3">
      <c r="A512" s="6"/>
      <c r="B512" s="6"/>
      <c r="C512" s="6"/>
      <c r="D512" s="6"/>
      <c r="E512" s="6"/>
      <c r="F512" s="6"/>
      <c r="G512" s="6"/>
    </row>
    <row r="513" spans="1:7" ht="15.75" thickBot="1" x14ac:dyDescent="0.3">
      <c r="A513" s="7" t="s">
        <v>2007</v>
      </c>
      <c r="B513" s="7" t="e">
        <f>- M10 X130</f>
        <v>#NULL!</v>
      </c>
      <c r="C513" s="8" t="s">
        <v>23</v>
      </c>
      <c r="D513" s="9">
        <v>7.11</v>
      </c>
      <c r="E513" s="9">
        <v>32.630000000000003</v>
      </c>
      <c r="F513" s="9">
        <v>47.4</v>
      </c>
      <c r="G513" s="9"/>
    </row>
    <row r="514" spans="1:7" ht="15.75" thickBot="1" x14ac:dyDescent="0.3">
      <c r="A514" s="6"/>
      <c r="B514" s="6"/>
      <c r="C514" s="6"/>
      <c r="D514" s="6"/>
      <c r="E514" s="6"/>
      <c r="F514" s="6"/>
      <c r="G514" s="6"/>
    </row>
    <row r="515" spans="1:7" ht="15.75" thickBot="1" x14ac:dyDescent="0.3">
      <c r="A515" s="7" t="s">
        <v>2008</v>
      </c>
      <c r="B515" s="7" t="s">
        <v>2009</v>
      </c>
      <c r="C515" s="8" t="s">
        <v>23</v>
      </c>
      <c r="D515" s="9">
        <v>7.99</v>
      </c>
      <c r="E515" s="9">
        <v>29.29</v>
      </c>
      <c r="F515" s="9">
        <v>50.81</v>
      </c>
      <c r="G515" s="9"/>
    </row>
    <row r="516" spans="1:7" ht="15.75" thickBot="1" x14ac:dyDescent="0.3">
      <c r="A516" s="6"/>
      <c r="B516" s="6"/>
      <c r="C516" s="6"/>
      <c r="D516" s="6"/>
      <c r="E516" s="6"/>
      <c r="F516" s="6"/>
      <c r="G516" s="6"/>
    </row>
    <row r="517" spans="1:7" ht="15.75" thickBot="1" x14ac:dyDescent="0.3">
      <c r="A517" s="7" t="s">
        <v>2010</v>
      </c>
      <c r="B517" s="7" t="s">
        <v>2011</v>
      </c>
      <c r="C517" s="8" t="s">
        <v>23</v>
      </c>
      <c r="D517" s="9">
        <v>11.03</v>
      </c>
      <c r="E517" s="9">
        <v>21.21</v>
      </c>
      <c r="F517" s="9">
        <v>58.93</v>
      </c>
      <c r="G517" s="9"/>
    </row>
    <row r="518" spans="1:7" ht="15.75" thickBot="1" x14ac:dyDescent="0.3">
      <c r="A518" s="6"/>
      <c r="B518" s="6"/>
      <c r="C518" s="6"/>
      <c r="D518" s="6"/>
      <c r="E518" s="6"/>
      <c r="F518" s="6"/>
      <c r="G518" s="6"/>
    </row>
    <row r="519" spans="1:7" ht="15.75" thickBot="1" x14ac:dyDescent="0.3">
      <c r="A519" s="7" t="s">
        <v>2012</v>
      </c>
      <c r="B519" s="7" t="s">
        <v>2013</v>
      </c>
      <c r="C519" s="8" t="s">
        <v>23</v>
      </c>
      <c r="D519" s="9">
        <v>16.34</v>
      </c>
      <c r="E519" s="9">
        <v>14.32</v>
      </c>
      <c r="F519" s="9">
        <v>65.73</v>
      </c>
      <c r="G519" s="9"/>
    </row>
    <row r="520" spans="1:7" ht="15.75" thickBot="1" x14ac:dyDescent="0.3">
      <c r="A520" s="6"/>
      <c r="B520" s="6"/>
      <c r="C520" s="6"/>
      <c r="D520" s="6"/>
      <c r="E520" s="6"/>
      <c r="F520" s="6"/>
      <c r="G520" s="6"/>
    </row>
    <row r="521" spans="1:7" ht="15.75" thickBot="1" x14ac:dyDescent="0.3">
      <c r="A521" s="7" t="s">
        <v>2014</v>
      </c>
      <c r="B521" s="7" t="s">
        <v>2015</v>
      </c>
      <c r="C521" s="8" t="s">
        <v>23</v>
      </c>
      <c r="D521" s="9">
        <v>26.1</v>
      </c>
      <c r="E521" s="9">
        <v>9.27</v>
      </c>
      <c r="F521" s="9">
        <v>70.84</v>
      </c>
      <c r="G521" s="9"/>
    </row>
    <row r="522" spans="1:7" ht="15.75" thickBot="1" x14ac:dyDescent="0.3">
      <c r="A522" s="6"/>
      <c r="B522" s="6"/>
      <c r="C522" s="6"/>
      <c r="D522" s="6"/>
      <c r="E522" s="6"/>
      <c r="F522" s="6"/>
      <c r="G522" s="6"/>
    </row>
    <row r="523" spans="1:7" ht="15.75" thickBot="1" x14ac:dyDescent="0.3">
      <c r="A523" s="7" t="s">
        <v>2016</v>
      </c>
      <c r="B523" s="7" t="s">
        <v>2017</v>
      </c>
      <c r="C523" s="8" t="s">
        <v>23</v>
      </c>
      <c r="D523" s="9">
        <v>50.23</v>
      </c>
      <c r="E523" s="9">
        <v>4.96</v>
      </c>
      <c r="F523" s="9">
        <v>75.13</v>
      </c>
      <c r="G523" s="9"/>
    </row>
    <row r="524" spans="1:7" ht="15.75" thickBot="1" x14ac:dyDescent="0.3">
      <c r="A524" s="6"/>
      <c r="B524" s="6"/>
      <c r="C524" s="6"/>
      <c r="D524" s="6"/>
      <c r="E524" s="6"/>
      <c r="F524" s="6"/>
      <c r="G524" s="6"/>
    </row>
    <row r="525" spans="1:7" ht="49.5" thickBot="1" x14ac:dyDescent="0.3">
      <c r="A525" s="7" t="s">
        <v>2018</v>
      </c>
      <c r="B525" s="7" t="s">
        <v>2019</v>
      </c>
      <c r="C525" s="8"/>
      <c r="D525" s="9"/>
      <c r="E525" s="9"/>
      <c r="F525" s="9"/>
      <c r="G525" s="9"/>
    </row>
    <row r="526" spans="1:7" ht="15.75" thickBot="1" x14ac:dyDescent="0.3">
      <c r="A526" s="6"/>
      <c r="B526" s="6"/>
      <c r="C526" s="6"/>
      <c r="D526" s="6"/>
      <c r="E526" s="6"/>
      <c r="F526" s="6"/>
      <c r="G526" s="6"/>
    </row>
    <row r="527" spans="1:7" ht="15.75" thickBot="1" x14ac:dyDescent="0.3">
      <c r="A527" s="7" t="s">
        <v>2020</v>
      </c>
      <c r="B527" s="7" t="s">
        <v>2021</v>
      </c>
      <c r="C527" s="8" t="s">
        <v>23</v>
      </c>
      <c r="D527" s="9">
        <v>7.4</v>
      </c>
      <c r="E527" s="9">
        <v>31.62</v>
      </c>
      <c r="F527" s="9">
        <v>48.51</v>
      </c>
      <c r="G527" s="9"/>
    </row>
    <row r="528" spans="1:7" ht="15.75" thickBot="1" x14ac:dyDescent="0.3">
      <c r="A528" s="6"/>
      <c r="B528" s="6"/>
      <c r="C528" s="6"/>
      <c r="D528" s="6"/>
      <c r="E528" s="6"/>
      <c r="F528" s="6"/>
      <c r="G528" s="6"/>
    </row>
    <row r="529" spans="1:7" ht="15.75" thickBot="1" x14ac:dyDescent="0.3">
      <c r="A529" s="7" t="s">
        <v>2022</v>
      </c>
      <c r="B529" s="7" t="s">
        <v>2023</v>
      </c>
      <c r="C529" s="8" t="s">
        <v>23</v>
      </c>
      <c r="D529" s="9">
        <v>8.33</v>
      </c>
      <c r="E529" s="9">
        <v>28.09</v>
      </c>
      <c r="F529" s="9">
        <v>51.98</v>
      </c>
      <c r="G529" s="9"/>
    </row>
    <row r="530" spans="1:7" ht="15.75" thickBot="1" x14ac:dyDescent="0.3">
      <c r="A530" s="6"/>
      <c r="B530" s="6"/>
      <c r="C530" s="6"/>
      <c r="D530" s="6"/>
      <c r="E530" s="6"/>
      <c r="F530" s="6"/>
      <c r="G530" s="6"/>
    </row>
    <row r="531" spans="1:7" ht="15.75" thickBot="1" x14ac:dyDescent="0.3">
      <c r="A531" s="7" t="s">
        <v>2024</v>
      </c>
      <c r="B531" s="7" t="s">
        <v>2025</v>
      </c>
      <c r="C531" s="8" t="s">
        <v>23</v>
      </c>
      <c r="D531" s="9">
        <v>8.8699999999999992</v>
      </c>
      <c r="E531" s="9">
        <v>26.38</v>
      </c>
      <c r="F531" s="9">
        <v>53.66</v>
      </c>
      <c r="G531" s="9"/>
    </row>
    <row r="532" spans="1:7" ht="15.75" thickBot="1" x14ac:dyDescent="0.3">
      <c r="A532" s="6"/>
      <c r="B532" s="6"/>
      <c r="C532" s="6"/>
      <c r="D532" s="6"/>
      <c r="E532" s="6"/>
      <c r="F532" s="6"/>
      <c r="G532" s="6"/>
    </row>
    <row r="533" spans="1:7" ht="15.75" thickBot="1" x14ac:dyDescent="0.3">
      <c r="A533" s="7" t="s">
        <v>2026</v>
      </c>
      <c r="B533" s="7" t="s">
        <v>2027</v>
      </c>
      <c r="C533" s="8" t="s">
        <v>23</v>
      </c>
      <c r="D533" s="9">
        <v>18.02</v>
      </c>
      <c r="E533" s="9">
        <v>12.99</v>
      </c>
      <c r="F533" s="9">
        <v>67.09</v>
      </c>
      <c r="G533" s="9"/>
    </row>
    <row r="534" spans="1:7" ht="15.75" thickBot="1" x14ac:dyDescent="0.3">
      <c r="A534" s="6"/>
      <c r="B534" s="6"/>
      <c r="C534" s="6"/>
      <c r="D534" s="6"/>
      <c r="E534" s="6"/>
      <c r="F534" s="6"/>
      <c r="G534" s="6"/>
    </row>
    <row r="535" spans="1:7" ht="15.75" thickBot="1" x14ac:dyDescent="0.3">
      <c r="A535" s="7" t="s">
        <v>2028</v>
      </c>
      <c r="B535" s="7" t="s">
        <v>2029</v>
      </c>
      <c r="C535" s="8" t="s">
        <v>23</v>
      </c>
      <c r="D535" s="9">
        <v>19.600000000000001</v>
      </c>
      <c r="E535" s="9">
        <v>12.35</v>
      </c>
      <c r="F535" s="9">
        <v>67.760000000000005</v>
      </c>
      <c r="G535" s="9"/>
    </row>
    <row r="536" spans="1:7" ht="15.75" thickBot="1" x14ac:dyDescent="0.3">
      <c r="A536" s="6"/>
      <c r="B536" s="6"/>
      <c r="C536" s="6"/>
      <c r="D536" s="6"/>
      <c r="E536" s="6"/>
      <c r="F536" s="6"/>
      <c r="G536" s="6"/>
    </row>
    <row r="537" spans="1:7" ht="15.75" thickBot="1" x14ac:dyDescent="0.3">
      <c r="A537" s="7" t="s">
        <v>2030</v>
      </c>
      <c r="B537" s="7" t="s">
        <v>2031</v>
      </c>
      <c r="C537" s="8" t="s">
        <v>23</v>
      </c>
      <c r="D537" s="9">
        <v>27.64</v>
      </c>
      <c r="E537" s="9">
        <v>8.76</v>
      </c>
      <c r="F537" s="9">
        <v>71.349999999999994</v>
      </c>
      <c r="G537" s="9"/>
    </row>
    <row r="538" spans="1:7" ht="15.75" thickBot="1" x14ac:dyDescent="0.3">
      <c r="A538" s="6"/>
      <c r="B538" s="6"/>
      <c r="C538" s="6"/>
      <c r="D538" s="6"/>
      <c r="E538" s="6"/>
      <c r="F538" s="6"/>
      <c r="G538" s="6"/>
    </row>
    <row r="539" spans="1:7" ht="15.75" thickBot="1" x14ac:dyDescent="0.3">
      <c r="A539" s="7" t="s">
        <v>2032</v>
      </c>
      <c r="B539" s="7" t="s">
        <v>2033</v>
      </c>
      <c r="C539" s="8" t="s">
        <v>23</v>
      </c>
      <c r="D539" s="9">
        <v>38.79</v>
      </c>
      <c r="E539" s="9">
        <v>6.24</v>
      </c>
      <c r="F539" s="9">
        <v>73.86</v>
      </c>
      <c r="G539" s="9"/>
    </row>
    <row r="540" spans="1:7" ht="15.75" thickBot="1" x14ac:dyDescent="0.3">
      <c r="A540" s="6"/>
      <c r="B540" s="6"/>
      <c r="C540" s="6"/>
      <c r="D540" s="6"/>
      <c r="E540" s="6"/>
      <c r="F540" s="6"/>
      <c r="G540" s="6"/>
    </row>
    <row r="541" spans="1:7" ht="49.5" thickBot="1" x14ac:dyDescent="0.3">
      <c r="A541" s="7" t="s">
        <v>2034</v>
      </c>
      <c r="B541" s="7" t="s">
        <v>2035</v>
      </c>
      <c r="C541" s="8"/>
      <c r="D541" s="9"/>
      <c r="E541" s="9"/>
      <c r="F541" s="9"/>
      <c r="G541" s="9"/>
    </row>
    <row r="542" spans="1:7" ht="15.75" thickBot="1" x14ac:dyDescent="0.3">
      <c r="A542" s="6"/>
      <c r="B542" s="6"/>
      <c r="C542" s="6"/>
      <c r="D542" s="6"/>
      <c r="E542" s="6"/>
      <c r="F542" s="6"/>
      <c r="G542" s="6"/>
    </row>
    <row r="543" spans="1:7" ht="15.75" thickBot="1" x14ac:dyDescent="0.3">
      <c r="A543" s="7" t="s">
        <v>2036</v>
      </c>
      <c r="B543" s="7" t="s">
        <v>2006</v>
      </c>
      <c r="C543" s="8" t="s">
        <v>23</v>
      </c>
      <c r="D543" s="9">
        <v>8.99</v>
      </c>
      <c r="E543" s="9">
        <v>24.92</v>
      </c>
      <c r="F543" s="9">
        <v>55.17</v>
      </c>
      <c r="G543" s="9"/>
    </row>
    <row r="544" spans="1:7" ht="15.75" thickBot="1" x14ac:dyDescent="0.3">
      <c r="A544" s="6"/>
      <c r="B544" s="6"/>
      <c r="C544" s="6"/>
      <c r="D544" s="6"/>
      <c r="E544" s="6"/>
      <c r="F544" s="6"/>
      <c r="G544" s="6"/>
    </row>
    <row r="545" spans="1:7" ht="15.75" thickBot="1" x14ac:dyDescent="0.3">
      <c r="A545" s="7" t="s">
        <v>2037</v>
      </c>
      <c r="B545" s="7" t="s">
        <v>2038</v>
      </c>
      <c r="C545" s="8" t="s">
        <v>23</v>
      </c>
      <c r="D545" s="9">
        <v>11.57</v>
      </c>
      <c r="E545" s="9">
        <v>20.05</v>
      </c>
      <c r="F545" s="9">
        <v>60.07</v>
      </c>
      <c r="G545" s="9"/>
    </row>
    <row r="546" spans="1:7" ht="15.75" thickBot="1" x14ac:dyDescent="0.3">
      <c r="A546" s="6"/>
      <c r="B546" s="6"/>
      <c r="C546" s="6"/>
      <c r="D546" s="6"/>
      <c r="E546" s="6"/>
      <c r="F546" s="6"/>
      <c r="G546" s="6"/>
    </row>
    <row r="547" spans="1:7" ht="15.75" thickBot="1" x14ac:dyDescent="0.3">
      <c r="A547" s="7" t="s">
        <v>2039</v>
      </c>
      <c r="B547" s="7" t="s">
        <v>2009</v>
      </c>
      <c r="C547" s="8" t="s">
        <v>23</v>
      </c>
      <c r="D547" s="9">
        <v>14.12</v>
      </c>
      <c r="E547" s="9">
        <v>16.57</v>
      </c>
      <c r="F547" s="9">
        <v>63.53</v>
      </c>
      <c r="G547" s="9"/>
    </row>
    <row r="548" spans="1:7" ht="15.75" thickBot="1" x14ac:dyDescent="0.3">
      <c r="A548" s="6"/>
      <c r="B548" s="6"/>
      <c r="C548" s="6"/>
      <c r="D548" s="6"/>
      <c r="E548" s="6"/>
      <c r="F548" s="6"/>
      <c r="G548" s="6"/>
    </row>
    <row r="549" spans="1:7" ht="15.75" thickBot="1" x14ac:dyDescent="0.3">
      <c r="A549" s="7" t="s">
        <v>2040</v>
      </c>
      <c r="B549" s="7" t="s">
        <v>2011</v>
      </c>
      <c r="C549" s="8" t="s">
        <v>23</v>
      </c>
      <c r="D549" s="9">
        <v>22.4</v>
      </c>
      <c r="E549" s="9">
        <v>10.45</v>
      </c>
      <c r="F549" s="9">
        <v>69.64</v>
      </c>
      <c r="G549" s="9"/>
    </row>
    <row r="550" spans="1:7" ht="15.75" thickBot="1" x14ac:dyDescent="0.3">
      <c r="A550" s="6"/>
      <c r="B550" s="6"/>
      <c r="C550" s="6"/>
      <c r="D550" s="6"/>
      <c r="E550" s="6"/>
      <c r="F550" s="6"/>
      <c r="G550" s="6"/>
    </row>
    <row r="551" spans="1:7" ht="15.75" thickBot="1" x14ac:dyDescent="0.3">
      <c r="A551" s="7" t="s">
        <v>2041</v>
      </c>
      <c r="B551" s="7" t="s">
        <v>2013</v>
      </c>
      <c r="C551" s="8" t="s">
        <v>23</v>
      </c>
      <c r="D551" s="9">
        <v>41.12</v>
      </c>
      <c r="E551" s="9">
        <v>5.69</v>
      </c>
      <c r="F551" s="9">
        <v>74.39</v>
      </c>
      <c r="G551" s="9"/>
    </row>
    <row r="552" spans="1:7" ht="15.75" thickBot="1" x14ac:dyDescent="0.3">
      <c r="A552" s="6"/>
      <c r="B552" s="6"/>
      <c r="C552" s="6"/>
      <c r="D552" s="6"/>
      <c r="E552" s="6"/>
      <c r="F552" s="6"/>
      <c r="G552" s="6"/>
    </row>
    <row r="553" spans="1:7" ht="15.75" thickBot="1" x14ac:dyDescent="0.3">
      <c r="A553" s="7" t="s">
        <v>2042</v>
      </c>
      <c r="B553" s="7" t="s">
        <v>2015</v>
      </c>
      <c r="C553" s="8" t="s">
        <v>23</v>
      </c>
      <c r="D553" s="9">
        <v>71.459999999999994</v>
      </c>
      <c r="E553" s="9">
        <v>3.39</v>
      </c>
      <c r="F553" s="9">
        <v>76.7</v>
      </c>
      <c r="G553" s="9"/>
    </row>
    <row r="554" spans="1:7" ht="15.75" thickBot="1" x14ac:dyDescent="0.3">
      <c r="A554" s="6"/>
      <c r="B554" s="6"/>
      <c r="C554" s="6"/>
      <c r="D554" s="6"/>
      <c r="E554" s="6"/>
      <c r="F554" s="6"/>
      <c r="G554" s="6"/>
    </row>
    <row r="555" spans="1:7" ht="15.75" thickBot="1" x14ac:dyDescent="0.3">
      <c r="A555" s="7" t="s">
        <v>2043</v>
      </c>
      <c r="B555" s="7" t="s">
        <v>2017</v>
      </c>
      <c r="C555" s="8" t="s">
        <v>23</v>
      </c>
      <c r="D555" s="9">
        <v>166.19</v>
      </c>
      <c r="E555" s="9">
        <v>1.5</v>
      </c>
      <c r="F555" s="9">
        <v>78.599999999999994</v>
      </c>
      <c r="G555" s="9"/>
    </row>
    <row r="556" spans="1:7" ht="15.75" thickBot="1" x14ac:dyDescent="0.3">
      <c r="A556" s="6"/>
      <c r="B556" s="6"/>
      <c r="C556" s="6"/>
      <c r="D556" s="6"/>
      <c r="E556" s="6"/>
      <c r="F556" s="6"/>
      <c r="G556" s="6"/>
    </row>
    <row r="557" spans="1:7" ht="49.5" thickBot="1" x14ac:dyDescent="0.3">
      <c r="A557" s="7" t="s">
        <v>2044</v>
      </c>
      <c r="B557" s="7" t="s">
        <v>2045</v>
      </c>
      <c r="C557" s="8"/>
      <c r="D557" s="9"/>
      <c r="E557" s="9"/>
      <c r="F557" s="9"/>
      <c r="G557" s="9"/>
    </row>
    <row r="558" spans="1:7" ht="15.75" thickBot="1" x14ac:dyDescent="0.3">
      <c r="A558" s="6"/>
      <c r="B558" s="6"/>
      <c r="C558" s="6"/>
      <c r="D558" s="6"/>
      <c r="E558" s="6"/>
      <c r="F558" s="6"/>
      <c r="G558" s="6"/>
    </row>
    <row r="559" spans="1:7" ht="15.75" thickBot="1" x14ac:dyDescent="0.3">
      <c r="A559" s="7" t="s">
        <v>2046</v>
      </c>
      <c r="B559" s="7" t="s">
        <v>2006</v>
      </c>
      <c r="C559" s="8" t="s">
        <v>23</v>
      </c>
      <c r="D559" s="9">
        <v>3.87</v>
      </c>
      <c r="E559" s="9">
        <v>45.99</v>
      </c>
      <c r="F559" s="9">
        <v>34.11</v>
      </c>
      <c r="G559" s="9"/>
    </row>
    <row r="560" spans="1:7" ht="15.75" thickBot="1" x14ac:dyDescent="0.3">
      <c r="A560" s="6"/>
      <c r="B560" s="6"/>
      <c r="C560" s="6"/>
      <c r="D560" s="6"/>
      <c r="E560" s="6"/>
      <c r="F560" s="6"/>
      <c r="G560" s="6"/>
    </row>
    <row r="561" spans="1:7" ht="15.75" thickBot="1" x14ac:dyDescent="0.3">
      <c r="A561" s="7" t="s">
        <v>2047</v>
      </c>
      <c r="B561" s="7" t="s">
        <v>2038</v>
      </c>
      <c r="C561" s="8" t="s">
        <v>23</v>
      </c>
      <c r="D561" s="9">
        <v>4.8099999999999996</v>
      </c>
      <c r="E561" s="9">
        <v>42.41</v>
      </c>
      <c r="F561" s="9">
        <v>37.630000000000003</v>
      </c>
      <c r="G561" s="9"/>
    </row>
    <row r="562" spans="1:7" ht="15.75" thickBot="1" x14ac:dyDescent="0.3">
      <c r="A562" s="6"/>
      <c r="B562" s="6"/>
      <c r="C562" s="6"/>
      <c r="D562" s="6"/>
      <c r="E562" s="6"/>
      <c r="F562" s="6"/>
      <c r="G562" s="6"/>
    </row>
    <row r="563" spans="1:7" ht="15.75" thickBot="1" x14ac:dyDescent="0.3">
      <c r="A563" s="7" t="s">
        <v>2048</v>
      </c>
      <c r="B563" s="7" t="s">
        <v>2009</v>
      </c>
      <c r="C563" s="8" t="s">
        <v>23</v>
      </c>
      <c r="D563" s="9">
        <v>6.38</v>
      </c>
      <c r="E563" s="9">
        <v>35.89</v>
      </c>
      <c r="F563" s="9">
        <v>44.2</v>
      </c>
      <c r="G563" s="9"/>
    </row>
    <row r="564" spans="1:7" ht="15.75" thickBot="1" x14ac:dyDescent="0.3">
      <c r="A564" s="6"/>
      <c r="B564" s="6"/>
      <c r="C564" s="6"/>
      <c r="D564" s="6"/>
      <c r="E564" s="6"/>
      <c r="F564" s="6"/>
      <c r="G564" s="6"/>
    </row>
    <row r="565" spans="1:7" ht="15.75" thickBot="1" x14ac:dyDescent="0.3">
      <c r="A565" s="7" t="s">
        <v>2049</v>
      </c>
      <c r="B565" s="7" t="s">
        <v>2050</v>
      </c>
      <c r="C565" s="8" t="s">
        <v>23</v>
      </c>
      <c r="D565" s="9">
        <v>10.51</v>
      </c>
      <c r="E565" s="9">
        <v>21.79</v>
      </c>
      <c r="F565" s="9">
        <v>58.23</v>
      </c>
      <c r="G565" s="9"/>
    </row>
    <row r="566" spans="1:7" ht="15.75" thickBot="1" x14ac:dyDescent="0.3">
      <c r="A566" s="6"/>
      <c r="B566" s="6"/>
      <c r="C566" s="6"/>
      <c r="D566" s="6"/>
      <c r="E566" s="6"/>
      <c r="F566" s="6"/>
      <c r="G566" s="6"/>
    </row>
    <row r="567" spans="1:7" ht="15.75" thickBot="1" x14ac:dyDescent="0.3">
      <c r="A567" s="7" t="s">
        <v>2051</v>
      </c>
      <c r="B567" s="7" t="s">
        <v>2029</v>
      </c>
      <c r="C567" s="8" t="s">
        <v>23</v>
      </c>
      <c r="D567" s="9">
        <v>18.32</v>
      </c>
      <c r="E567" s="9">
        <v>12.77</v>
      </c>
      <c r="F567" s="9">
        <v>67.3</v>
      </c>
      <c r="G567" s="9"/>
    </row>
    <row r="568" spans="1:7" ht="15.75" thickBot="1" x14ac:dyDescent="0.3">
      <c r="A568" s="6"/>
      <c r="B568" s="6"/>
      <c r="C568" s="6"/>
      <c r="D568" s="6"/>
      <c r="E568" s="6"/>
      <c r="F568" s="6"/>
      <c r="G568" s="6"/>
    </row>
    <row r="569" spans="1:7" ht="15.75" thickBot="1" x14ac:dyDescent="0.3">
      <c r="A569" s="7" t="s">
        <v>2052</v>
      </c>
      <c r="B569" s="7" t="s">
        <v>2053</v>
      </c>
      <c r="C569" s="8" t="s">
        <v>23</v>
      </c>
      <c r="D569" s="9">
        <v>33.200000000000003</v>
      </c>
      <c r="E569" s="9">
        <v>7.29</v>
      </c>
      <c r="F569" s="9">
        <v>72.8</v>
      </c>
      <c r="G569" s="9"/>
    </row>
    <row r="570" spans="1:7" ht="15.75" thickBot="1" x14ac:dyDescent="0.3">
      <c r="A570" s="6"/>
      <c r="B570" s="6"/>
      <c r="C570" s="6"/>
      <c r="D570" s="6"/>
      <c r="E570" s="6"/>
      <c r="F570" s="6"/>
      <c r="G570" s="6"/>
    </row>
    <row r="571" spans="1:7" ht="15.75" thickBot="1" x14ac:dyDescent="0.3">
      <c r="A571" s="7" t="s">
        <v>2054</v>
      </c>
      <c r="B571" s="7" t="s">
        <v>2033</v>
      </c>
      <c r="C571" s="8" t="s">
        <v>23</v>
      </c>
      <c r="D571" s="9">
        <v>51.02</v>
      </c>
      <c r="E571" s="9">
        <v>4.88</v>
      </c>
      <c r="F571" s="9">
        <v>75.209999999999994</v>
      </c>
      <c r="G571" s="9"/>
    </row>
    <row r="572" spans="1:7" ht="15.75" thickBot="1" x14ac:dyDescent="0.3">
      <c r="A572" s="6"/>
      <c r="B572" s="6"/>
      <c r="C572" s="6"/>
      <c r="D572" s="6"/>
      <c r="E572" s="6"/>
      <c r="F572" s="6"/>
      <c r="G572" s="6"/>
    </row>
    <row r="573" spans="1:7" ht="49.5" thickBot="1" x14ac:dyDescent="0.3">
      <c r="A573" s="7" t="s">
        <v>2055</v>
      </c>
      <c r="B573" s="7" t="s">
        <v>2056</v>
      </c>
      <c r="C573" s="8"/>
      <c r="D573" s="9"/>
      <c r="E573" s="9"/>
      <c r="F573" s="9"/>
      <c r="G573" s="9"/>
    </row>
    <row r="574" spans="1:7" ht="15.75" thickBot="1" x14ac:dyDescent="0.3">
      <c r="A574" s="6"/>
      <c r="B574" s="6"/>
      <c r="C574" s="6"/>
      <c r="D574" s="6"/>
      <c r="E574" s="6"/>
      <c r="F574" s="6"/>
      <c r="G574" s="6"/>
    </row>
    <row r="575" spans="1:7" ht="15.75" thickBot="1" x14ac:dyDescent="0.3">
      <c r="A575" s="7" t="s">
        <v>2057</v>
      </c>
      <c r="B575" s="7" t="s">
        <v>2058</v>
      </c>
      <c r="C575" s="8" t="s">
        <v>23</v>
      </c>
      <c r="D575" s="9">
        <v>4.54</v>
      </c>
      <c r="E575" s="9">
        <v>39.21</v>
      </c>
      <c r="F575" s="9">
        <v>40.97</v>
      </c>
      <c r="G575" s="9"/>
    </row>
    <row r="576" spans="1:7" ht="15.75" thickBot="1" x14ac:dyDescent="0.3">
      <c r="A576" s="6"/>
      <c r="B576" s="6"/>
      <c r="C576" s="6"/>
      <c r="D576" s="6"/>
      <c r="E576" s="6"/>
      <c r="F576" s="6"/>
      <c r="G576" s="6"/>
    </row>
    <row r="577" spans="1:7" ht="15.75" thickBot="1" x14ac:dyDescent="0.3">
      <c r="A577" s="7" t="s">
        <v>2059</v>
      </c>
      <c r="B577" s="7" t="s">
        <v>2060</v>
      </c>
      <c r="C577" s="8" t="s">
        <v>23</v>
      </c>
      <c r="D577" s="9">
        <v>6.03</v>
      </c>
      <c r="E577" s="9">
        <v>33.83</v>
      </c>
      <c r="F577" s="9">
        <v>46.27</v>
      </c>
      <c r="G577" s="9"/>
    </row>
    <row r="578" spans="1:7" ht="15.75" thickBot="1" x14ac:dyDescent="0.3">
      <c r="A578" s="6"/>
      <c r="B578" s="6"/>
      <c r="C578" s="6"/>
      <c r="D578" s="6"/>
      <c r="E578" s="6"/>
      <c r="F578" s="6"/>
      <c r="G578" s="6"/>
    </row>
    <row r="579" spans="1:7" ht="15.75" thickBot="1" x14ac:dyDescent="0.3">
      <c r="A579" s="7" t="s">
        <v>2061</v>
      </c>
      <c r="B579" s="7" t="s">
        <v>2009</v>
      </c>
      <c r="C579" s="8" t="s">
        <v>23</v>
      </c>
      <c r="D579" s="9">
        <v>6.81</v>
      </c>
      <c r="E579" s="9">
        <v>33.630000000000003</v>
      </c>
      <c r="F579" s="9">
        <v>46.4</v>
      </c>
      <c r="G579" s="9"/>
    </row>
    <row r="580" spans="1:7" ht="15.75" thickBot="1" x14ac:dyDescent="0.3">
      <c r="A580" s="6"/>
      <c r="B580" s="6"/>
      <c r="C580" s="6"/>
      <c r="D580" s="6"/>
      <c r="E580" s="6"/>
      <c r="F580" s="6"/>
      <c r="G580" s="6"/>
    </row>
    <row r="581" spans="1:7" ht="15.75" thickBot="1" x14ac:dyDescent="0.3">
      <c r="A581" s="7" t="s">
        <v>2062</v>
      </c>
      <c r="B581" s="7" t="s">
        <v>2050</v>
      </c>
      <c r="C581" s="8" t="s">
        <v>23</v>
      </c>
      <c r="D581" s="9">
        <v>11.68</v>
      </c>
      <c r="E581" s="9">
        <v>19.61</v>
      </c>
      <c r="F581" s="9">
        <v>60.53</v>
      </c>
      <c r="G581" s="9"/>
    </row>
    <row r="582" spans="1:7" ht="15.75" thickBot="1" x14ac:dyDescent="0.3">
      <c r="A582" s="6"/>
      <c r="B582" s="6"/>
      <c r="C582" s="6"/>
      <c r="D582" s="6"/>
      <c r="E582" s="6"/>
      <c r="F582" s="6"/>
      <c r="G582" s="6"/>
    </row>
    <row r="583" spans="1:7" ht="15.75" thickBot="1" x14ac:dyDescent="0.3">
      <c r="A583" s="7" t="s">
        <v>2063</v>
      </c>
      <c r="B583" s="7" t="s">
        <v>2029</v>
      </c>
      <c r="C583" s="8" t="s">
        <v>23</v>
      </c>
      <c r="D583" s="9">
        <v>21.77</v>
      </c>
      <c r="E583" s="9">
        <v>10.75</v>
      </c>
      <c r="F583" s="9">
        <v>69.36</v>
      </c>
      <c r="G583" s="9"/>
    </row>
    <row r="584" spans="1:7" ht="15.75" thickBot="1" x14ac:dyDescent="0.3">
      <c r="A584" s="6"/>
      <c r="B584" s="6"/>
      <c r="C584" s="6"/>
      <c r="D584" s="6"/>
      <c r="E584" s="6"/>
      <c r="F584" s="6"/>
      <c r="G584" s="6"/>
    </row>
    <row r="585" spans="1:7" ht="15.75" thickBot="1" x14ac:dyDescent="0.3">
      <c r="A585" s="7" t="s">
        <v>2064</v>
      </c>
      <c r="B585" s="7" t="s">
        <v>2053</v>
      </c>
      <c r="C585" s="8" t="s">
        <v>23</v>
      </c>
      <c r="D585" s="9">
        <v>35.590000000000003</v>
      </c>
      <c r="E585" s="9">
        <v>6.57</v>
      </c>
      <c r="F585" s="9">
        <v>73.5</v>
      </c>
      <c r="G585" s="9"/>
    </row>
    <row r="586" spans="1:7" ht="15.75" thickBot="1" x14ac:dyDescent="0.3">
      <c r="A586" s="6"/>
      <c r="B586" s="6"/>
      <c r="C586" s="6"/>
      <c r="D586" s="6"/>
      <c r="E586" s="6"/>
      <c r="F586" s="6"/>
      <c r="G586" s="6"/>
    </row>
    <row r="587" spans="1:7" ht="15.75" thickBot="1" x14ac:dyDescent="0.3">
      <c r="A587" s="7" t="s">
        <v>2065</v>
      </c>
      <c r="B587" s="7" t="s">
        <v>2033</v>
      </c>
      <c r="C587" s="8" t="s">
        <v>23</v>
      </c>
      <c r="D587" s="9">
        <v>52.18</v>
      </c>
      <c r="E587" s="9">
        <v>4.4800000000000004</v>
      </c>
      <c r="F587" s="9">
        <v>75.62</v>
      </c>
      <c r="G587" s="9"/>
    </row>
    <row r="588" spans="1:7" ht="15.75" thickBot="1" x14ac:dyDescent="0.3">
      <c r="A588" s="6"/>
      <c r="B588" s="6"/>
      <c r="C588" s="6"/>
      <c r="D588" s="6"/>
      <c r="E588" s="6"/>
      <c r="F588" s="6"/>
      <c r="G588" s="6"/>
    </row>
    <row r="589" spans="1:7" ht="49.5" thickBot="1" x14ac:dyDescent="0.3">
      <c r="A589" s="7" t="s">
        <v>2066</v>
      </c>
      <c r="B589" s="7" t="s">
        <v>2067</v>
      </c>
      <c r="C589" s="8"/>
      <c r="D589" s="9"/>
      <c r="E589" s="9"/>
      <c r="F589" s="9"/>
      <c r="G589" s="9"/>
    </row>
    <row r="590" spans="1:7" ht="15.75" thickBot="1" x14ac:dyDescent="0.3">
      <c r="A590" s="6"/>
      <c r="B590" s="6"/>
      <c r="C590" s="6"/>
      <c r="D590" s="6"/>
      <c r="E590" s="6"/>
      <c r="F590" s="6"/>
      <c r="G590" s="6"/>
    </row>
    <row r="591" spans="1:7" ht="15.75" thickBot="1" x14ac:dyDescent="0.3">
      <c r="A591" s="7" t="s">
        <v>2068</v>
      </c>
      <c r="B591" s="7" t="s">
        <v>2006</v>
      </c>
      <c r="C591" s="8" t="s">
        <v>23</v>
      </c>
      <c r="D591" s="9">
        <v>5.17</v>
      </c>
      <c r="E591" s="9">
        <v>34.43</v>
      </c>
      <c r="F591" s="9">
        <v>45.65</v>
      </c>
      <c r="G591" s="9"/>
    </row>
    <row r="592" spans="1:7" ht="15.75" thickBot="1" x14ac:dyDescent="0.3">
      <c r="A592" s="6"/>
      <c r="B592" s="6"/>
      <c r="C592" s="6"/>
      <c r="D592" s="6"/>
      <c r="E592" s="6"/>
      <c r="F592" s="6"/>
      <c r="G592" s="6"/>
    </row>
    <row r="593" spans="1:7" ht="15.75" thickBot="1" x14ac:dyDescent="0.3">
      <c r="A593" s="7" t="s">
        <v>2069</v>
      </c>
      <c r="B593" s="7" t="s">
        <v>2038</v>
      </c>
      <c r="C593" s="8" t="s">
        <v>23</v>
      </c>
      <c r="D593" s="9">
        <v>7.71</v>
      </c>
      <c r="E593" s="9">
        <v>26.46</v>
      </c>
      <c r="F593" s="9">
        <v>53.7</v>
      </c>
      <c r="G593" s="9"/>
    </row>
    <row r="594" spans="1:7" ht="15.75" thickBot="1" x14ac:dyDescent="0.3">
      <c r="A594" s="6"/>
      <c r="B594" s="6"/>
      <c r="C594" s="6"/>
      <c r="D594" s="6"/>
      <c r="E594" s="6"/>
      <c r="F594" s="6"/>
      <c r="G594" s="6"/>
    </row>
    <row r="595" spans="1:7" ht="15.75" thickBot="1" x14ac:dyDescent="0.3">
      <c r="A595" s="7" t="s">
        <v>2070</v>
      </c>
      <c r="B595" s="7" t="s">
        <v>2009</v>
      </c>
      <c r="C595" s="8" t="s">
        <v>23</v>
      </c>
      <c r="D595" s="9">
        <v>10.47</v>
      </c>
      <c r="E595" s="9">
        <v>20.73</v>
      </c>
      <c r="F595" s="9">
        <v>59.41</v>
      </c>
      <c r="G595" s="9"/>
    </row>
    <row r="596" spans="1:7" ht="15.75" thickBot="1" x14ac:dyDescent="0.3">
      <c r="A596" s="6"/>
      <c r="B596" s="6"/>
      <c r="C596" s="6"/>
      <c r="D596" s="6"/>
      <c r="E596" s="6"/>
      <c r="F596" s="6"/>
      <c r="G596" s="6"/>
    </row>
    <row r="597" spans="1:7" ht="15.75" thickBot="1" x14ac:dyDescent="0.3">
      <c r="A597" s="7" t="s">
        <v>2071</v>
      </c>
      <c r="B597" s="7" t="s">
        <v>2050</v>
      </c>
      <c r="C597" s="8" t="s">
        <v>23</v>
      </c>
      <c r="D597" s="9">
        <v>20.059999999999999</v>
      </c>
      <c r="E597" s="9">
        <v>11.42</v>
      </c>
      <c r="F597" s="9">
        <v>68.69</v>
      </c>
      <c r="G597" s="9"/>
    </row>
    <row r="598" spans="1:7" ht="15.75" thickBot="1" x14ac:dyDescent="0.3">
      <c r="A598" s="6"/>
      <c r="B598" s="6"/>
      <c r="C598" s="6"/>
      <c r="D598" s="6"/>
      <c r="E598" s="6"/>
      <c r="F598" s="6"/>
      <c r="G598" s="6"/>
    </row>
    <row r="599" spans="1:7" ht="15.75" thickBot="1" x14ac:dyDescent="0.3">
      <c r="A599" s="7" t="s">
        <v>2072</v>
      </c>
      <c r="B599" s="7" t="s">
        <v>2029</v>
      </c>
      <c r="C599" s="8" t="s">
        <v>23</v>
      </c>
      <c r="D599" s="9">
        <v>50.62</v>
      </c>
      <c r="E599" s="9">
        <v>4.62</v>
      </c>
      <c r="F599" s="9">
        <v>75.48</v>
      </c>
      <c r="G599" s="9"/>
    </row>
    <row r="600" spans="1:7" ht="15.75" thickBot="1" x14ac:dyDescent="0.3">
      <c r="A600" s="6"/>
      <c r="B600" s="6"/>
      <c r="C600" s="6"/>
      <c r="D600" s="6"/>
      <c r="E600" s="6"/>
      <c r="F600" s="6"/>
      <c r="G600" s="6"/>
    </row>
    <row r="601" spans="1:7" ht="15.75" thickBot="1" x14ac:dyDescent="0.3">
      <c r="A601" s="7" t="s">
        <v>2073</v>
      </c>
      <c r="B601" s="7" t="s">
        <v>2053</v>
      </c>
      <c r="C601" s="8" t="s">
        <v>23</v>
      </c>
      <c r="D601" s="9">
        <v>85.23</v>
      </c>
      <c r="E601" s="9">
        <v>2.84</v>
      </c>
      <c r="F601" s="9">
        <v>77.25</v>
      </c>
      <c r="G601" s="9"/>
    </row>
    <row r="602" spans="1:7" ht="15.75" thickBot="1" x14ac:dyDescent="0.3">
      <c r="A602" s="6"/>
      <c r="B602" s="6"/>
      <c r="C602" s="6"/>
      <c r="D602" s="6"/>
      <c r="E602" s="6"/>
      <c r="F602" s="6"/>
      <c r="G602" s="6"/>
    </row>
    <row r="603" spans="1:7" ht="15.75" thickBot="1" x14ac:dyDescent="0.3">
      <c r="A603" s="7" t="s">
        <v>2074</v>
      </c>
      <c r="B603" s="7" t="s">
        <v>2033</v>
      </c>
      <c r="C603" s="8" t="s">
        <v>23</v>
      </c>
      <c r="D603" s="9">
        <v>126.54</v>
      </c>
      <c r="E603" s="9">
        <v>1.97</v>
      </c>
      <c r="F603" s="9">
        <v>78.13</v>
      </c>
      <c r="G603" s="9"/>
    </row>
    <row r="604" spans="1:7" ht="15.75" thickBot="1" x14ac:dyDescent="0.3">
      <c r="A604" s="6"/>
      <c r="B604" s="6"/>
      <c r="C604" s="6"/>
      <c r="D604" s="6"/>
      <c r="E604" s="6"/>
      <c r="F604" s="6"/>
      <c r="G604" s="6"/>
    </row>
    <row r="605" spans="1:7" ht="61.5" thickBot="1" x14ac:dyDescent="0.3">
      <c r="A605" s="7" t="s">
        <v>2075</v>
      </c>
      <c r="B605" s="7" t="s">
        <v>2076</v>
      </c>
      <c r="C605" s="8"/>
      <c r="D605" s="9"/>
      <c r="E605" s="9"/>
      <c r="F605" s="9"/>
      <c r="G605" s="9"/>
    </row>
    <row r="606" spans="1:7" ht="15.75" thickBot="1" x14ac:dyDescent="0.3">
      <c r="A606" s="6"/>
      <c r="B606" s="6"/>
      <c r="C606" s="6"/>
      <c r="D606" s="6"/>
      <c r="E606" s="6"/>
      <c r="F606" s="6"/>
      <c r="G606" s="6"/>
    </row>
    <row r="607" spans="1:7" ht="15.75" thickBot="1" x14ac:dyDescent="0.3">
      <c r="A607" s="7" t="s">
        <v>2077</v>
      </c>
      <c r="B607" s="7" t="s">
        <v>2006</v>
      </c>
      <c r="C607" s="8" t="s">
        <v>23</v>
      </c>
      <c r="D607" s="9">
        <v>3.64</v>
      </c>
      <c r="E607" s="9">
        <v>48.9</v>
      </c>
      <c r="F607" s="9">
        <v>31.32</v>
      </c>
      <c r="G607" s="9"/>
    </row>
    <row r="608" spans="1:7" ht="15.75" thickBot="1" x14ac:dyDescent="0.3">
      <c r="A608" s="6"/>
      <c r="B608" s="6"/>
      <c r="C608" s="6"/>
      <c r="D608" s="6"/>
      <c r="E608" s="6"/>
      <c r="F608" s="6"/>
      <c r="G608" s="6"/>
    </row>
    <row r="609" spans="1:7" ht="15.75" thickBot="1" x14ac:dyDescent="0.3">
      <c r="A609" s="7" t="s">
        <v>2078</v>
      </c>
      <c r="B609" s="7" t="s">
        <v>2038</v>
      </c>
      <c r="C609" s="8" t="s">
        <v>23</v>
      </c>
      <c r="D609" s="9">
        <v>4.4800000000000004</v>
      </c>
      <c r="E609" s="9">
        <v>45.54</v>
      </c>
      <c r="F609" s="9">
        <v>34.6</v>
      </c>
      <c r="G609" s="9"/>
    </row>
    <row r="610" spans="1:7" ht="15.75" thickBot="1" x14ac:dyDescent="0.3">
      <c r="A610" s="6"/>
      <c r="B610" s="6"/>
      <c r="C610" s="6"/>
      <c r="D610" s="6"/>
      <c r="E610" s="6"/>
      <c r="F610" s="6"/>
      <c r="G610" s="6"/>
    </row>
    <row r="611" spans="1:7" ht="15.75" thickBot="1" x14ac:dyDescent="0.3">
      <c r="A611" s="7" t="s">
        <v>2079</v>
      </c>
      <c r="B611" s="7" t="s">
        <v>2009</v>
      </c>
      <c r="C611" s="8" t="s">
        <v>23</v>
      </c>
      <c r="D611" s="9">
        <v>5.84</v>
      </c>
      <c r="E611" s="9">
        <v>39.21</v>
      </c>
      <c r="F611" s="9">
        <v>40.92</v>
      </c>
      <c r="G611" s="9"/>
    </row>
    <row r="612" spans="1:7" ht="15.75" thickBot="1" x14ac:dyDescent="0.3">
      <c r="A612" s="6"/>
      <c r="B612" s="6"/>
      <c r="C612" s="6"/>
      <c r="D612" s="6"/>
      <c r="E612" s="6"/>
      <c r="F612" s="6"/>
      <c r="G612" s="6"/>
    </row>
    <row r="613" spans="1:7" ht="15.75" thickBot="1" x14ac:dyDescent="0.3">
      <c r="A613" s="7" t="s">
        <v>2080</v>
      </c>
      <c r="B613" s="7" t="s">
        <v>2050</v>
      </c>
      <c r="C613" s="8" t="s">
        <v>23</v>
      </c>
      <c r="D613" s="9">
        <v>9.1199999999999992</v>
      </c>
      <c r="E613" s="9">
        <v>25.11</v>
      </c>
      <c r="F613" s="9">
        <v>54.93</v>
      </c>
      <c r="G613" s="9"/>
    </row>
    <row r="614" spans="1:7" ht="15.75" thickBot="1" x14ac:dyDescent="0.3">
      <c r="A614" s="6"/>
      <c r="B614" s="6"/>
      <c r="C614" s="6"/>
      <c r="D614" s="6"/>
      <c r="E614" s="6"/>
      <c r="F614" s="6"/>
      <c r="G614" s="6"/>
    </row>
    <row r="615" spans="1:7" ht="15.75" thickBot="1" x14ac:dyDescent="0.3">
      <c r="A615" s="7" t="s">
        <v>2081</v>
      </c>
      <c r="B615" s="7" t="s">
        <v>2029</v>
      </c>
      <c r="C615" s="8" t="s">
        <v>23</v>
      </c>
      <c r="D615" s="9">
        <v>15.41</v>
      </c>
      <c r="E615" s="9">
        <v>15.18</v>
      </c>
      <c r="F615" s="9">
        <v>64.89</v>
      </c>
      <c r="G615" s="9"/>
    </row>
    <row r="616" spans="1:7" ht="15.75" thickBot="1" x14ac:dyDescent="0.3">
      <c r="A616" s="6"/>
      <c r="B616" s="6"/>
      <c r="C616" s="6"/>
      <c r="D616" s="6"/>
      <c r="E616" s="6"/>
      <c r="F616" s="6"/>
      <c r="G616" s="6"/>
    </row>
    <row r="617" spans="1:7" ht="15.75" thickBot="1" x14ac:dyDescent="0.3">
      <c r="A617" s="7" t="s">
        <v>2082</v>
      </c>
      <c r="B617" s="7" t="s">
        <v>2053</v>
      </c>
      <c r="C617" s="8" t="s">
        <v>23</v>
      </c>
      <c r="D617" s="9">
        <v>27.95</v>
      </c>
      <c r="E617" s="9">
        <v>8.66</v>
      </c>
      <c r="F617" s="9">
        <v>71.45</v>
      </c>
      <c r="G617" s="9"/>
    </row>
    <row r="618" spans="1:7" ht="15.75" thickBot="1" x14ac:dyDescent="0.3">
      <c r="A618" s="6"/>
      <c r="B618" s="6"/>
      <c r="C618" s="6"/>
      <c r="D618" s="6"/>
      <c r="E618" s="6"/>
      <c r="F618" s="6"/>
      <c r="G618" s="6"/>
    </row>
    <row r="619" spans="1:7" ht="15.75" thickBot="1" x14ac:dyDescent="0.3">
      <c r="A619" s="7" t="s">
        <v>2083</v>
      </c>
      <c r="B619" s="7" t="s">
        <v>2033</v>
      </c>
      <c r="C619" s="8" t="s">
        <v>23</v>
      </c>
      <c r="D619" s="9">
        <v>42.32</v>
      </c>
      <c r="E619" s="9">
        <v>5.88</v>
      </c>
      <c r="F619" s="9">
        <v>74.2</v>
      </c>
      <c r="G619" s="9"/>
    </row>
    <row r="620" spans="1:7" ht="15.75" thickBot="1" x14ac:dyDescent="0.3">
      <c r="A620" s="6"/>
      <c r="B620" s="6"/>
      <c r="C620" s="6"/>
      <c r="D620" s="6"/>
      <c r="E620" s="6"/>
      <c r="F620" s="6"/>
      <c r="G620" s="6"/>
    </row>
    <row r="621" spans="1:7" ht="61.5" thickBot="1" x14ac:dyDescent="0.3">
      <c r="A621" s="7" t="s">
        <v>2084</v>
      </c>
      <c r="B621" s="7" t="s">
        <v>2085</v>
      </c>
      <c r="C621" s="8"/>
      <c r="D621" s="9"/>
      <c r="E621" s="9"/>
      <c r="F621" s="9"/>
      <c r="G621" s="9"/>
    </row>
    <row r="622" spans="1:7" ht="15.75" thickBot="1" x14ac:dyDescent="0.3">
      <c r="A622" s="6"/>
      <c r="B622" s="6"/>
      <c r="C622" s="6"/>
      <c r="D622" s="6"/>
      <c r="E622" s="6"/>
      <c r="F622" s="6"/>
      <c r="G622" s="6"/>
    </row>
    <row r="623" spans="1:7" ht="15.75" thickBot="1" x14ac:dyDescent="0.3">
      <c r="A623" s="7" t="s">
        <v>2086</v>
      </c>
      <c r="B623" s="7" t="s">
        <v>2006</v>
      </c>
      <c r="C623" s="8" t="s">
        <v>23</v>
      </c>
      <c r="D623" s="9">
        <v>4.9400000000000004</v>
      </c>
      <c r="E623" s="9">
        <v>36.03</v>
      </c>
      <c r="F623" s="9">
        <v>44.13</v>
      </c>
      <c r="G623" s="9"/>
    </row>
    <row r="624" spans="1:7" ht="15.75" thickBot="1" x14ac:dyDescent="0.3">
      <c r="A624" s="6"/>
      <c r="B624" s="6"/>
      <c r="C624" s="6"/>
      <c r="D624" s="6"/>
      <c r="E624" s="6"/>
      <c r="F624" s="6"/>
      <c r="G624" s="6"/>
    </row>
    <row r="625" spans="1:7" ht="15.75" thickBot="1" x14ac:dyDescent="0.3">
      <c r="A625" s="7" t="s">
        <v>2087</v>
      </c>
      <c r="B625" s="7" t="s">
        <v>2038</v>
      </c>
      <c r="C625" s="8" t="s">
        <v>23</v>
      </c>
      <c r="D625" s="9">
        <v>7.39</v>
      </c>
      <c r="E625" s="9">
        <v>27.6</v>
      </c>
      <c r="F625" s="9">
        <v>52.5</v>
      </c>
      <c r="G625" s="9"/>
    </row>
    <row r="626" spans="1:7" ht="15.75" thickBot="1" x14ac:dyDescent="0.3">
      <c r="A626" s="6"/>
      <c r="B626" s="6"/>
      <c r="C626" s="6"/>
      <c r="D626" s="6"/>
      <c r="E626" s="6"/>
      <c r="F626" s="6"/>
      <c r="G626" s="6"/>
    </row>
    <row r="627" spans="1:7" ht="15.75" thickBot="1" x14ac:dyDescent="0.3">
      <c r="A627" s="7" t="s">
        <v>2088</v>
      </c>
      <c r="B627" s="7" t="s">
        <v>2009</v>
      </c>
      <c r="C627" s="8" t="s">
        <v>23</v>
      </c>
      <c r="D627" s="9">
        <v>9.93</v>
      </c>
      <c r="E627" s="9">
        <v>21.85</v>
      </c>
      <c r="F627" s="9">
        <v>58.31</v>
      </c>
      <c r="G627" s="9"/>
    </row>
    <row r="628" spans="1:7" ht="15.75" thickBot="1" x14ac:dyDescent="0.3">
      <c r="A628" s="6"/>
      <c r="B628" s="6"/>
      <c r="C628" s="6"/>
      <c r="D628" s="6"/>
      <c r="E628" s="6"/>
      <c r="F628" s="6"/>
      <c r="G628" s="6"/>
    </row>
    <row r="629" spans="1:7" ht="15.75" thickBot="1" x14ac:dyDescent="0.3">
      <c r="A629" s="7" t="s">
        <v>2089</v>
      </c>
      <c r="B629" s="7" t="s">
        <v>2050</v>
      </c>
      <c r="C629" s="8" t="s">
        <v>23</v>
      </c>
      <c r="D629" s="9">
        <v>18.68</v>
      </c>
      <c r="E629" s="9">
        <v>12.26</v>
      </c>
      <c r="F629" s="9">
        <v>67.83</v>
      </c>
      <c r="G629" s="9"/>
    </row>
    <row r="630" spans="1:7" ht="15.75" thickBot="1" x14ac:dyDescent="0.3">
      <c r="A630" s="6"/>
      <c r="B630" s="6"/>
      <c r="C630" s="6"/>
      <c r="D630" s="6"/>
      <c r="E630" s="6"/>
      <c r="F630" s="6"/>
      <c r="G630" s="6"/>
    </row>
    <row r="631" spans="1:7" ht="15.75" thickBot="1" x14ac:dyDescent="0.3">
      <c r="A631" s="7" t="s">
        <v>2090</v>
      </c>
      <c r="B631" s="7" t="s">
        <v>2029</v>
      </c>
      <c r="C631" s="8" t="s">
        <v>23</v>
      </c>
      <c r="D631" s="9">
        <v>47.72</v>
      </c>
      <c r="E631" s="9">
        <v>4.9000000000000004</v>
      </c>
      <c r="F631" s="9">
        <v>75.19</v>
      </c>
      <c r="G631" s="9"/>
    </row>
    <row r="632" spans="1:7" ht="15.75" thickBot="1" x14ac:dyDescent="0.3">
      <c r="A632" s="6"/>
      <c r="B632" s="6"/>
      <c r="C632" s="6"/>
      <c r="D632" s="6"/>
      <c r="E632" s="6"/>
      <c r="F632" s="6"/>
      <c r="G632" s="6"/>
    </row>
    <row r="633" spans="1:7" ht="15.75" thickBot="1" x14ac:dyDescent="0.3">
      <c r="A633" s="7" t="s">
        <v>2091</v>
      </c>
      <c r="B633" s="7" t="s">
        <v>2053</v>
      </c>
      <c r="C633" s="8" t="s">
        <v>23</v>
      </c>
      <c r="D633" s="9">
        <v>79.98</v>
      </c>
      <c r="E633" s="9">
        <v>3.03</v>
      </c>
      <c r="F633" s="9">
        <v>77.069999999999993</v>
      </c>
      <c r="G633" s="9"/>
    </row>
    <row r="634" spans="1:7" ht="15.75" thickBot="1" x14ac:dyDescent="0.3">
      <c r="A634" s="6"/>
      <c r="B634" s="6"/>
      <c r="C634" s="6"/>
      <c r="D634" s="6"/>
      <c r="E634" s="6"/>
      <c r="F634" s="6"/>
      <c r="G634" s="6"/>
    </row>
    <row r="635" spans="1:7" ht="15.75" thickBot="1" x14ac:dyDescent="0.3">
      <c r="A635" s="7" t="s">
        <v>2092</v>
      </c>
      <c r="B635" s="7" t="s">
        <v>2033</v>
      </c>
      <c r="C635" s="8" t="s">
        <v>23</v>
      </c>
      <c r="D635" s="9">
        <v>117.84</v>
      </c>
      <c r="E635" s="9">
        <v>2.11</v>
      </c>
      <c r="F635" s="9">
        <v>77.989999999999995</v>
      </c>
      <c r="G635" s="9"/>
    </row>
    <row r="636" spans="1:7" ht="15.75" thickBot="1" x14ac:dyDescent="0.3">
      <c r="A636" s="6"/>
      <c r="B636" s="6"/>
      <c r="C636" s="6"/>
      <c r="D636" s="6"/>
      <c r="E636" s="6"/>
      <c r="F636" s="6"/>
      <c r="G636" s="6"/>
    </row>
    <row r="637" spans="1:7" ht="15.75" thickBot="1" x14ac:dyDescent="0.3">
      <c r="A637" s="7" t="s">
        <v>2093</v>
      </c>
      <c r="B637" s="7" t="s">
        <v>2094</v>
      </c>
      <c r="C637" s="8"/>
      <c r="D637" s="9"/>
      <c r="E637" s="9"/>
      <c r="F637" s="9"/>
      <c r="G637" s="9"/>
    </row>
    <row r="638" spans="1:7" ht="15.75" thickBot="1" x14ac:dyDescent="0.3">
      <c r="A638" s="6"/>
      <c r="B638" s="6"/>
      <c r="C638" s="6"/>
      <c r="D638" s="6"/>
      <c r="E638" s="6"/>
      <c r="F638" s="6"/>
      <c r="G638" s="6"/>
    </row>
    <row r="639" spans="1:7" ht="37.5" thickBot="1" x14ac:dyDescent="0.3">
      <c r="A639" s="7" t="s">
        <v>2095</v>
      </c>
      <c r="B639" s="7" t="s">
        <v>2096</v>
      </c>
      <c r="C639" s="8" t="s">
        <v>23</v>
      </c>
      <c r="D639" s="9">
        <v>11.36</v>
      </c>
      <c r="E639" s="9">
        <v>65.05</v>
      </c>
      <c r="F639" s="9">
        <v>15.05</v>
      </c>
      <c r="G639" s="9"/>
    </row>
    <row r="640" spans="1:7" ht="15.75" thickBot="1" x14ac:dyDescent="0.3">
      <c r="A640" s="6"/>
      <c r="B640" s="6"/>
      <c r="C640" s="6"/>
      <c r="D640" s="6"/>
      <c r="E640" s="6"/>
      <c r="F640" s="6"/>
      <c r="G640" s="6"/>
    </row>
    <row r="641" spans="1:7" ht="15.75" thickBot="1" x14ac:dyDescent="0.3">
      <c r="A641" s="7" t="s">
        <v>2097</v>
      </c>
      <c r="B641" s="7" t="s">
        <v>2098</v>
      </c>
      <c r="C641" s="8"/>
      <c r="D641" s="9"/>
      <c r="E641" s="9"/>
      <c r="F641" s="9"/>
      <c r="G641" s="9"/>
    </row>
    <row r="642" spans="1:7" ht="15.75" thickBot="1" x14ac:dyDescent="0.3">
      <c r="A642" s="6"/>
      <c r="B642" s="6"/>
      <c r="C642" s="6"/>
      <c r="D642" s="6"/>
      <c r="E642" s="6"/>
      <c r="F642" s="6"/>
      <c r="G642" s="6"/>
    </row>
    <row r="643" spans="1:7" ht="37.5" thickBot="1" x14ac:dyDescent="0.3">
      <c r="A643" s="7" t="s">
        <v>2099</v>
      </c>
      <c r="B643" s="7" t="s">
        <v>2100</v>
      </c>
      <c r="C643" s="8"/>
      <c r="D643" s="9"/>
      <c r="E643" s="9"/>
      <c r="F643" s="9"/>
      <c r="G643" s="9"/>
    </row>
    <row r="644" spans="1:7" ht="15.75" thickBot="1" x14ac:dyDescent="0.3">
      <c r="A644" s="6"/>
      <c r="B644" s="6"/>
      <c r="C644" s="6"/>
      <c r="D644" s="6"/>
      <c r="E644" s="6"/>
      <c r="F644" s="6"/>
      <c r="G644" s="6"/>
    </row>
    <row r="645" spans="1:7" ht="15.75" thickBot="1" x14ac:dyDescent="0.3">
      <c r="A645" s="7" t="s">
        <v>2101</v>
      </c>
      <c r="B645" s="7" t="s">
        <v>2102</v>
      </c>
      <c r="C645" s="8" t="s">
        <v>114</v>
      </c>
      <c r="D645" s="9">
        <v>11.66</v>
      </c>
      <c r="E645" s="9">
        <v>65.27</v>
      </c>
      <c r="F645" s="9">
        <v>4.2</v>
      </c>
      <c r="G645" s="9">
        <v>10.63</v>
      </c>
    </row>
    <row r="646" spans="1:7" ht="15.75" thickBot="1" x14ac:dyDescent="0.3">
      <c r="A646" s="6"/>
      <c r="B646" s="6"/>
      <c r="C646" s="6"/>
      <c r="D646" s="6"/>
      <c r="E646" s="6"/>
      <c r="F646" s="6"/>
      <c r="G646" s="6"/>
    </row>
    <row r="647" spans="1:7" ht="15.75" thickBot="1" x14ac:dyDescent="0.3">
      <c r="A647" s="7" t="s">
        <v>2103</v>
      </c>
      <c r="B647" s="7" t="s">
        <v>2104</v>
      </c>
      <c r="C647" s="8" t="s">
        <v>114</v>
      </c>
      <c r="D647" s="9">
        <v>15.94</v>
      </c>
      <c r="E647" s="9">
        <v>63.68</v>
      </c>
      <c r="F647" s="9">
        <v>6.09</v>
      </c>
      <c r="G647" s="9">
        <v>10.35</v>
      </c>
    </row>
    <row r="648" spans="1:7" ht="15.75" thickBot="1" x14ac:dyDescent="0.3">
      <c r="A648" s="6"/>
      <c r="B648" s="6"/>
      <c r="C648" s="6"/>
      <c r="D648" s="6"/>
      <c r="E648" s="6"/>
      <c r="F648" s="6"/>
      <c r="G648" s="6"/>
    </row>
    <row r="649" spans="1:7" ht="15.75" thickBot="1" x14ac:dyDescent="0.3">
      <c r="A649" s="7" t="s">
        <v>2105</v>
      </c>
      <c r="B649" s="7" t="s">
        <v>2106</v>
      </c>
      <c r="C649" s="8" t="s">
        <v>114</v>
      </c>
      <c r="D649" s="9">
        <v>24.2</v>
      </c>
      <c r="E649" s="9">
        <v>55.04</v>
      </c>
      <c r="F649" s="9">
        <v>16.07</v>
      </c>
      <c r="G649" s="9">
        <v>8.9700000000000006</v>
      </c>
    </row>
    <row r="650" spans="1:7" ht="15.75" thickBot="1" x14ac:dyDescent="0.3">
      <c r="A650" s="6"/>
      <c r="B650" s="6"/>
      <c r="C650" s="6"/>
      <c r="D650" s="6"/>
      <c r="E650" s="6"/>
      <c r="F650" s="6"/>
      <c r="G650" s="6"/>
    </row>
    <row r="651" spans="1:7" ht="37.5" thickBot="1" x14ac:dyDescent="0.3">
      <c r="A651" s="7" t="s">
        <v>2107</v>
      </c>
      <c r="B651" s="7" t="s">
        <v>2108</v>
      </c>
      <c r="C651" s="8"/>
      <c r="D651" s="9"/>
      <c r="E651" s="9"/>
      <c r="F651" s="9"/>
      <c r="G651" s="9"/>
    </row>
    <row r="652" spans="1:7" ht="15.75" thickBot="1" x14ac:dyDescent="0.3">
      <c r="A652" s="6"/>
      <c r="B652" s="6"/>
      <c r="C652" s="6"/>
      <c r="D652" s="6"/>
      <c r="E652" s="6"/>
      <c r="F652" s="6"/>
      <c r="G652" s="6"/>
    </row>
    <row r="653" spans="1:7" ht="15.75" thickBot="1" x14ac:dyDescent="0.3">
      <c r="A653" s="7" t="s">
        <v>2109</v>
      </c>
      <c r="B653" s="7" t="s">
        <v>2102</v>
      </c>
      <c r="C653" s="8" t="s">
        <v>114</v>
      </c>
      <c r="D653" s="9">
        <v>22.23</v>
      </c>
      <c r="E653" s="9">
        <v>34.229999999999997</v>
      </c>
      <c r="F653" s="9">
        <v>40.31</v>
      </c>
      <c r="G653" s="9">
        <v>5.58</v>
      </c>
    </row>
    <row r="654" spans="1:7" ht="15.75" thickBot="1" x14ac:dyDescent="0.3">
      <c r="A654" s="6"/>
      <c r="B654" s="6"/>
      <c r="C654" s="6"/>
      <c r="D654" s="6"/>
      <c r="E654" s="6"/>
      <c r="F654" s="6"/>
      <c r="G654" s="6"/>
    </row>
    <row r="655" spans="1:7" ht="15.75" thickBot="1" x14ac:dyDescent="0.3">
      <c r="A655" s="7" t="s">
        <v>2110</v>
      </c>
      <c r="B655" s="7" t="s">
        <v>2111</v>
      </c>
      <c r="C655" s="8" t="s">
        <v>114</v>
      </c>
      <c r="D655" s="9">
        <v>43.29</v>
      </c>
      <c r="E655" s="9">
        <v>23.45</v>
      </c>
      <c r="F655" s="9">
        <v>52.83</v>
      </c>
      <c r="G655" s="9">
        <v>3.81</v>
      </c>
    </row>
    <row r="656" spans="1:7" ht="15.75" thickBot="1" x14ac:dyDescent="0.3">
      <c r="A656" s="6"/>
      <c r="B656" s="6"/>
      <c r="C656" s="6"/>
      <c r="D656" s="6"/>
      <c r="E656" s="6"/>
      <c r="F656" s="6"/>
      <c r="G656" s="6"/>
    </row>
    <row r="657" spans="1:7" ht="15.75" thickBot="1" x14ac:dyDescent="0.3">
      <c r="A657" s="7" t="s">
        <v>2112</v>
      </c>
      <c r="B657" s="7" t="s">
        <v>2113</v>
      </c>
      <c r="C657" s="8"/>
      <c r="D657" s="9"/>
      <c r="E657" s="9"/>
      <c r="F657" s="9"/>
      <c r="G657" s="9"/>
    </row>
    <row r="658" spans="1:7" ht="15.75" thickBot="1" x14ac:dyDescent="0.3">
      <c r="A658" s="6"/>
      <c r="B658" s="6"/>
      <c r="C658" s="6"/>
      <c r="D658" s="6"/>
      <c r="E658" s="6"/>
      <c r="F658" s="6"/>
      <c r="G658" s="6"/>
    </row>
    <row r="659" spans="1:7" ht="15.75" thickBot="1" x14ac:dyDescent="0.3">
      <c r="A659" s="7" t="s">
        <v>2114</v>
      </c>
      <c r="B659" s="7" t="s">
        <v>2115</v>
      </c>
      <c r="C659" s="8" t="s">
        <v>1290</v>
      </c>
      <c r="D659" s="9">
        <v>469.03</v>
      </c>
      <c r="E659" s="9">
        <v>45.7</v>
      </c>
      <c r="F659" s="9">
        <v>34.39</v>
      </c>
      <c r="G659" s="9"/>
    </row>
    <row r="660" spans="1:7" ht="15.75" thickBot="1" x14ac:dyDescent="0.3">
      <c r="A660" s="6"/>
      <c r="B660" s="6"/>
      <c r="C660" s="6"/>
      <c r="D660" s="6"/>
      <c r="E660" s="6"/>
      <c r="F660" s="6"/>
      <c r="G660" s="6"/>
    </row>
    <row r="661" spans="1:7" ht="37.5" thickBot="1" x14ac:dyDescent="0.3">
      <c r="A661" s="7" t="s">
        <v>2116</v>
      </c>
      <c r="B661" s="7" t="s">
        <v>2117</v>
      </c>
      <c r="C661" s="8" t="s">
        <v>1290</v>
      </c>
      <c r="D661" s="9">
        <v>299.29000000000002</v>
      </c>
      <c r="E661" s="9">
        <v>42.43</v>
      </c>
      <c r="F661" s="9">
        <v>37.659999999999997</v>
      </c>
      <c r="G661" s="9"/>
    </row>
    <row r="662" spans="1:7" ht="15.75" thickBot="1" x14ac:dyDescent="0.3">
      <c r="A662" s="6"/>
      <c r="B662" s="6"/>
      <c r="C662" s="6"/>
      <c r="D662" s="6"/>
      <c r="E662" s="6"/>
      <c r="F662" s="6"/>
      <c r="G662" s="6"/>
    </row>
    <row r="663" spans="1:7" ht="37.5" thickBot="1" x14ac:dyDescent="0.3">
      <c r="A663" s="7" t="s">
        <v>2118</v>
      </c>
      <c r="B663" s="7" t="s">
        <v>2119</v>
      </c>
      <c r="C663" s="8" t="s">
        <v>1290</v>
      </c>
      <c r="D663" s="9">
        <v>562.16</v>
      </c>
      <c r="E663" s="9">
        <v>51.4</v>
      </c>
      <c r="F663" s="9">
        <v>28.69</v>
      </c>
      <c r="G663" s="9"/>
    </row>
    <row r="664" spans="1:7" ht="15.75" thickBot="1" x14ac:dyDescent="0.3">
      <c r="A664" s="6"/>
      <c r="B664" s="6"/>
      <c r="C664" s="6"/>
      <c r="D664" s="6"/>
      <c r="E664" s="6"/>
      <c r="F664" s="6"/>
      <c r="G664" s="6"/>
    </row>
    <row r="665" spans="1:7" ht="37.5" thickBot="1" x14ac:dyDescent="0.3">
      <c r="A665" s="7" t="s">
        <v>2120</v>
      </c>
      <c r="B665" s="7" t="s">
        <v>2121</v>
      </c>
      <c r="C665" s="8" t="s">
        <v>48</v>
      </c>
      <c r="D665" s="9">
        <v>204.69</v>
      </c>
      <c r="E665" s="9">
        <v>68.25</v>
      </c>
      <c r="F665" s="9">
        <v>11.44</v>
      </c>
      <c r="G665" s="9">
        <v>0.4</v>
      </c>
    </row>
    <row r="666" spans="1:7" ht="15.75" thickBot="1" x14ac:dyDescent="0.3">
      <c r="A666" s="6"/>
      <c r="B666" s="6"/>
      <c r="C666" s="6"/>
      <c r="D666" s="6"/>
      <c r="E666" s="6"/>
      <c r="F666" s="6"/>
      <c r="G666" s="6"/>
    </row>
    <row r="667" spans="1:7" ht="37.5" thickBot="1" x14ac:dyDescent="0.3">
      <c r="A667" s="7" t="s">
        <v>2122</v>
      </c>
      <c r="B667" s="7" t="s">
        <v>2123</v>
      </c>
      <c r="C667" s="8" t="s">
        <v>165</v>
      </c>
      <c r="D667" s="9">
        <v>4.1399999999999997</v>
      </c>
      <c r="E667" s="9">
        <v>60.39</v>
      </c>
      <c r="F667" s="9">
        <v>5.8</v>
      </c>
      <c r="G667" s="9">
        <v>13.77</v>
      </c>
    </row>
    <row r="668" spans="1:7" ht="15.75" thickBot="1" x14ac:dyDescent="0.3">
      <c r="A668" s="6"/>
      <c r="B668" s="6"/>
      <c r="C668" s="6"/>
      <c r="D668" s="6"/>
      <c r="E668" s="6"/>
      <c r="F668" s="6"/>
      <c r="G668" s="6"/>
    </row>
    <row r="669" spans="1:7" ht="37.5" thickBot="1" x14ac:dyDescent="0.3">
      <c r="A669" s="7" t="s">
        <v>2124</v>
      </c>
      <c r="B669" s="7" t="s">
        <v>2125</v>
      </c>
      <c r="C669" s="8" t="s">
        <v>48</v>
      </c>
      <c r="D669" s="9">
        <v>38.36</v>
      </c>
      <c r="E669" s="9">
        <v>57.48</v>
      </c>
      <c r="F669" s="9">
        <v>22.6</v>
      </c>
      <c r="G669" s="9"/>
    </row>
    <row r="670" spans="1:7" ht="15.75" thickBot="1" x14ac:dyDescent="0.3">
      <c r="A670" s="6"/>
      <c r="B670" s="6"/>
      <c r="C670" s="6"/>
      <c r="D670" s="6"/>
      <c r="E670" s="6"/>
      <c r="F670" s="6"/>
      <c r="G670" s="6"/>
    </row>
    <row r="671" spans="1:7" ht="25.5" thickBot="1" x14ac:dyDescent="0.3">
      <c r="A671" s="7" t="s">
        <v>2126</v>
      </c>
      <c r="B671" s="7" t="s">
        <v>2127</v>
      </c>
      <c r="C671" s="8"/>
      <c r="D671" s="9"/>
      <c r="E671" s="9"/>
      <c r="F671" s="9"/>
      <c r="G671" s="9"/>
    </row>
    <row r="672" spans="1:7" ht="15.75" thickBot="1" x14ac:dyDescent="0.3">
      <c r="A672" s="6"/>
      <c r="B672" s="6"/>
      <c r="C672" s="6"/>
      <c r="D672" s="6"/>
      <c r="E672" s="6"/>
      <c r="F672" s="6"/>
      <c r="G672" s="6"/>
    </row>
    <row r="673" spans="1:7" ht="15.75" thickBot="1" x14ac:dyDescent="0.3">
      <c r="A673" s="7" t="s">
        <v>2128</v>
      </c>
      <c r="B673" s="7" t="s">
        <v>2129</v>
      </c>
      <c r="C673" s="8" t="s">
        <v>48</v>
      </c>
      <c r="D673" s="9">
        <v>34.340000000000003</v>
      </c>
      <c r="E673" s="9">
        <v>60.43</v>
      </c>
      <c r="F673" s="9">
        <v>19.690000000000001</v>
      </c>
      <c r="G673" s="9"/>
    </row>
    <row r="674" spans="1:7" ht="15.75" thickBot="1" x14ac:dyDescent="0.3">
      <c r="A674" s="6"/>
      <c r="B674" s="6"/>
      <c r="C674" s="6"/>
      <c r="D674" s="6"/>
      <c r="E674" s="6"/>
      <c r="F674" s="6"/>
      <c r="G674" s="6"/>
    </row>
    <row r="675" spans="1:7" ht="25.5" thickBot="1" x14ac:dyDescent="0.3">
      <c r="A675" s="7" t="s">
        <v>2130</v>
      </c>
      <c r="B675" s="7" t="s">
        <v>2131</v>
      </c>
      <c r="C675" s="8" t="s">
        <v>2132</v>
      </c>
      <c r="D675" s="9">
        <v>4.53</v>
      </c>
      <c r="E675" s="9">
        <v>55.19</v>
      </c>
      <c r="F675" s="9">
        <v>24.94</v>
      </c>
      <c r="G675" s="9"/>
    </row>
    <row r="676" spans="1:7" ht="15.75" thickBot="1" x14ac:dyDescent="0.3">
      <c r="A676" s="6"/>
      <c r="B676" s="6"/>
      <c r="C676" s="6"/>
      <c r="D676" s="6"/>
      <c r="E676" s="6"/>
      <c r="F676" s="6"/>
      <c r="G676" s="6"/>
    </row>
    <row r="677" spans="1:7" ht="25.5" thickBot="1" x14ac:dyDescent="0.3">
      <c r="A677" s="7" t="s">
        <v>2133</v>
      </c>
      <c r="B677" s="7" t="s">
        <v>2134</v>
      </c>
      <c r="C677" s="8" t="s">
        <v>1290</v>
      </c>
      <c r="D677" s="9">
        <v>527.97</v>
      </c>
      <c r="E677" s="9">
        <v>57.42</v>
      </c>
      <c r="F677" s="9">
        <v>22.67</v>
      </c>
      <c r="G677" s="9"/>
    </row>
    <row r="678" spans="1:7" ht="15.75" thickBot="1" x14ac:dyDescent="0.3">
      <c r="A678" s="6"/>
      <c r="B678" s="6"/>
      <c r="C678" s="6"/>
      <c r="D678" s="6"/>
      <c r="E678" s="6"/>
      <c r="F678" s="6"/>
      <c r="G678" s="6"/>
    </row>
    <row r="679" spans="1:7" ht="15.75" thickBot="1" x14ac:dyDescent="0.3">
      <c r="A679" s="7" t="s">
        <v>2135</v>
      </c>
      <c r="B679" s="7" t="s">
        <v>2136</v>
      </c>
      <c r="C679" s="8" t="s">
        <v>1290</v>
      </c>
      <c r="D679" s="9">
        <v>279.92</v>
      </c>
      <c r="E679" s="9">
        <v>51.9</v>
      </c>
      <c r="F679" s="9">
        <v>28.2</v>
      </c>
      <c r="G679" s="9"/>
    </row>
    <row r="680" spans="1:7" ht="15.75" thickBot="1" x14ac:dyDescent="0.3">
      <c r="A680" s="6"/>
      <c r="B680" s="6"/>
      <c r="C680" s="6"/>
      <c r="D680" s="6"/>
      <c r="E680" s="6"/>
      <c r="F680" s="6"/>
      <c r="G680" s="6"/>
    </row>
    <row r="681" spans="1:7" ht="15.75" thickBot="1" x14ac:dyDescent="0.3">
      <c r="A681" s="7" t="s">
        <v>2137</v>
      </c>
      <c r="B681" s="7" t="s">
        <v>2138</v>
      </c>
      <c r="C681" s="8"/>
      <c r="D681" s="9"/>
      <c r="E681" s="9"/>
      <c r="F681" s="9"/>
      <c r="G681" s="9"/>
    </row>
    <row r="682" spans="1:7" ht="15.75" thickBot="1" x14ac:dyDescent="0.3">
      <c r="A682" s="6"/>
      <c r="B682" s="6"/>
      <c r="C682" s="6"/>
      <c r="D682" s="6"/>
      <c r="E682" s="6"/>
      <c r="F682" s="6"/>
      <c r="G682" s="6"/>
    </row>
    <row r="683" spans="1:7" ht="49.5" thickBot="1" x14ac:dyDescent="0.3">
      <c r="A683" s="7" t="s">
        <v>2139</v>
      </c>
      <c r="B683" s="7" t="s">
        <v>2140</v>
      </c>
      <c r="C683" s="8" t="s">
        <v>2141</v>
      </c>
      <c r="D683" s="9">
        <v>6.29</v>
      </c>
      <c r="E683" s="9">
        <v>60.73</v>
      </c>
      <c r="F683" s="9">
        <v>16.22</v>
      </c>
      <c r="G683" s="9">
        <v>3.18</v>
      </c>
    </row>
    <row r="684" spans="1:7" ht="15.75" thickBot="1" x14ac:dyDescent="0.3">
      <c r="A684" s="6"/>
      <c r="B684" s="6"/>
      <c r="C684" s="6"/>
      <c r="D684" s="6"/>
      <c r="E684" s="6"/>
      <c r="F684" s="6"/>
      <c r="G684" s="6"/>
    </row>
    <row r="685" spans="1:7" ht="37.5" thickBot="1" x14ac:dyDescent="0.3">
      <c r="A685" s="7" t="s">
        <v>2142</v>
      </c>
      <c r="B685" s="7" t="s">
        <v>2143</v>
      </c>
      <c r="C685" s="8" t="s">
        <v>2141</v>
      </c>
      <c r="D685" s="9">
        <v>3.37</v>
      </c>
      <c r="E685" s="9">
        <v>60.24</v>
      </c>
      <c r="F685" s="9">
        <v>19.88</v>
      </c>
      <c r="G685" s="9">
        <v>0.3</v>
      </c>
    </row>
    <row r="686" spans="1:7" ht="15.75" thickBot="1" x14ac:dyDescent="0.3">
      <c r="A686" s="6"/>
      <c r="B686" s="6"/>
      <c r="C686" s="6"/>
      <c r="D686" s="6"/>
      <c r="E686" s="6"/>
      <c r="F686" s="6"/>
      <c r="G686" s="6"/>
    </row>
    <row r="687" spans="1:7" ht="25.5" thickBot="1" x14ac:dyDescent="0.3">
      <c r="A687" s="7" t="s">
        <v>2144</v>
      </c>
      <c r="B687" s="7" t="s">
        <v>2145</v>
      </c>
      <c r="C687" s="8" t="s">
        <v>48</v>
      </c>
      <c r="D687" s="9">
        <v>6.75</v>
      </c>
      <c r="E687" s="9">
        <v>22.67</v>
      </c>
      <c r="F687" s="9">
        <v>57.48</v>
      </c>
      <c r="G687" s="9"/>
    </row>
    <row r="688" spans="1:7" ht="15.75" thickBot="1" x14ac:dyDescent="0.3">
      <c r="A688" s="6"/>
      <c r="B688" s="6"/>
      <c r="C688" s="6"/>
      <c r="D688" s="6"/>
      <c r="E688" s="6"/>
      <c r="F688" s="6"/>
      <c r="G688" s="6"/>
    </row>
    <row r="689" spans="1:7" ht="15.75" thickBot="1" x14ac:dyDescent="0.3">
      <c r="A689" s="7" t="s">
        <v>2146</v>
      </c>
      <c r="B689" s="7" t="s">
        <v>2147</v>
      </c>
      <c r="C689" s="8"/>
      <c r="D689" s="9"/>
      <c r="E689" s="9"/>
      <c r="F689" s="9"/>
      <c r="G689" s="9"/>
    </row>
    <row r="690" spans="1:7" ht="15.75" thickBot="1" x14ac:dyDescent="0.3">
      <c r="A690" s="6"/>
      <c r="B690" s="6"/>
      <c r="C690" s="6"/>
      <c r="D690" s="6"/>
      <c r="E690" s="6"/>
      <c r="F690" s="6"/>
      <c r="G690" s="6"/>
    </row>
    <row r="691" spans="1:7" ht="15.75" thickBot="1" x14ac:dyDescent="0.3">
      <c r="A691" s="7" t="s">
        <v>2148</v>
      </c>
      <c r="B691" s="7" t="s">
        <v>2149</v>
      </c>
      <c r="C691" s="8" t="s">
        <v>48</v>
      </c>
      <c r="D691" s="9">
        <v>16.3</v>
      </c>
      <c r="E691" s="9">
        <v>67.61</v>
      </c>
      <c r="F691" s="9">
        <v>12.52</v>
      </c>
      <c r="G691" s="9"/>
    </row>
    <row r="692" spans="1:7" ht="15.75" thickBot="1" x14ac:dyDescent="0.3">
      <c r="A692" s="6"/>
      <c r="B692" s="6"/>
      <c r="C692" s="6"/>
      <c r="D692" s="6"/>
      <c r="E692" s="6"/>
      <c r="F692" s="6"/>
      <c r="G692" s="6"/>
    </row>
    <row r="693" spans="1:7" ht="15.75" thickBot="1" x14ac:dyDescent="0.3">
      <c r="A693" s="7" t="s">
        <v>2150</v>
      </c>
      <c r="B693" s="7" t="s">
        <v>2151</v>
      </c>
      <c r="C693" s="8" t="s">
        <v>1290</v>
      </c>
      <c r="D693" s="9">
        <v>380.44</v>
      </c>
      <c r="E693" s="9">
        <v>37.299999999999997</v>
      </c>
      <c r="F693" s="9">
        <v>42.79</v>
      </c>
      <c r="G693" s="9"/>
    </row>
    <row r="694" spans="1:7" ht="15.75" thickBot="1" x14ac:dyDescent="0.3">
      <c r="A694" s="6"/>
      <c r="B694" s="6"/>
      <c r="C694" s="6"/>
      <c r="D694" s="6"/>
      <c r="E694" s="6"/>
      <c r="F694" s="6"/>
      <c r="G694" s="6"/>
    </row>
    <row r="695" spans="1:7" ht="25.5" thickBot="1" x14ac:dyDescent="0.3">
      <c r="A695" s="7" t="s">
        <v>2152</v>
      </c>
      <c r="B695" s="7" t="s">
        <v>2153</v>
      </c>
      <c r="C695" s="8" t="s">
        <v>1290</v>
      </c>
      <c r="D695" s="9">
        <v>473.19</v>
      </c>
      <c r="E695" s="9">
        <v>45.69</v>
      </c>
      <c r="F695" s="9">
        <v>34.4</v>
      </c>
      <c r="G695" s="9"/>
    </row>
    <row r="696" spans="1:7" ht="15.75" thickBot="1" x14ac:dyDescent="0.3">
      <c r="A696" s="6"/>
      <c r="B696" s="6"/>
      <c r="C696" s="6"/>
      <c r="D696" s="6"/>
      <c r="E696" s="6"/>
      <c r="F696" s="6"/>
      <c r="G696" s="6"/>
    </row>
    <row r="697" spans="1:7" ht="25.5" thickBot="1" x14ac:dyDescent="0.3">
      <c r="A697" s="7" t="s">
        <v>2154</v>
      </c>
      <c r="B697" s="7" t="s">
        <v>2155</v>
      </c>
      <c r="C697" s="8" t="s">
        <v>48</v>
      </c>
      <c r="D697" s="9">
        <v>19.61</v>
      </c>
      <c r="E697" s="9">
        <v>70.37</v>
      </c>
      <c r="F697" s="9">
        <v>9.74</v>
      </c>
      <c r="G697" s="9"/>
    </row>
    <row r="698" spans="1:7" ht="15.75" thickBot="1" x14ac:dyDescent="0.3">
      <c r="A698" s="6"/>
      <c r="B698" s="6"/>
      <c r="C698" s="6"/>
      <c r="D698" s="6"/>
      <c r="E698" s="6"/>
      <c r="F698" s="6"/>
      <c r="G698" s="6"/>
    </row>
    <row r="699" spans="1:7" ht="25.5" thickBot="1" x14ac:dyDescent="0.3">
      <c r="A699" s="7" t="s">
        <v>2156</v>
      </c>
      <c r="B699" s="7" t="s">
        <v>2157</v>
      </c>
      <c r="C699" s="8" t="s">
        <v>48</v>
      </c>
      <c r="D699" s="9">
        <v>21.36</v>
      </c>
      <c r="E699" s="9">
        <v>71.16</v>
      </c>
      <c r="F699" s="9">
        <v>8.94</v>
      </c>
      <c r="G699" s="9"/>
    </row>
    <row r="700" spans="1:7" ht="15.75" thickBot="1" x14ac:dyDescent="0.3">
      <c r="A700" s="6"/>
      <c r="B700" s="6"/>
      <c r="C700" s="6"/>
      <c r="D700" s="6"/>
      <c r="E700" s="6"/>
      <c r="F700" s="6"/>
      <c r="G700" s="6"/>
    </row>
    <row r="701" spans="1:7" ht="15.75" thickBot="1" x14ac:dyDescent="0.3">
      <c r="A701" s="7" t="s">
        <v>2158</v>
      </c>
      <c r="B701" s="7" t="s">
        <v>2159</v>
      </c>
      <c r="C701" s="8"/>
      <c r="D701" s="9"/>
      <c r="E701" s="9"/>
      <c r="F701" s="9"/>
      <c r="G701" s="9"/>
    </row>
    <row r="702" spans="1:7" ht="15.75" thickBot="1" x14ac:dyDescent="0.3">
      <c r="A702" s="6"/>
      <c r="B702" s="6"/>
      <c r="C702" s="6"/>
      <c r="D702" s="6"/>
      <c r="E702" s="6"/>
      <c r="F702" s="6"/>
      <c r="G702" s="6"/>
    </row>
    <row r="703" spans="1:7" ht="15.75" thickBot="1" x14ac:dyDescent="0.3">
      <c r="A703" s="7" t="s">
        <v>2160</v>
      </c>
      <c r="B703" s="7" t="s">
        <v>2161</v>
      </c>
      <c r="C703" s="8"/>
      <c r="D703" s="9"/>
      <c r="E703" s="9"/>
      <c r="F703" s="9"/>
      <c r="G703" s="9"/>
    </row>
    <row r="704" spans="1:7" ht="15.75" thickBot="1" x14ac:dyDescent="0.3">
      <c r="A704" s="6"/>
      <c r="B704" s="6"/>
      <c r="C704" s="6"/>
      <c r="D704" s="6"/>
      <c r="E704" s="6"/>
      <c r="F704" s="6"/>
      <c r="G704" s="6"/>
    </row>
    <row r="705" spans="1:7" ht="15.75" thickBot="1" x14ac:dyDescent="0.3">
      <c r="A705" s="7" t="s">
        <v>2162</v>
      </c>
      <c r="B705" s="7" t="s">
        <v>2163</v>
      </c>
      <c r="C705" s="8" t="s">
        <v>48</v>
      </c>
      <c r="D705" s="9">
        <v>35.49</v>
      </c>
      <c r="E705" s="9">
        <v>46.83</v>
      </c>
      <c r="F705" s="9">
        <v>33.25</v>
      </c>
      <c r="G705" s="9"/>
    </row>
    <row r="706" spans="1:7" ht="15.75" thickBot="1" x14ac:dyDescent="0.3">
      <c r="A706" s="6"/>
      <c r="B706" s="6"/>
      <c r="C706" s="6"/>
      <c r="D706" s="6"/>
      <c r="E706" s="6"/>
      <c r="F706" s="6"/>
      <c r="G706" s="6"/>
    </row>
    <row r="707" spans="1:7" ht="15.75" thickBot="1" x14ac:dyDescent="0.3">
      <c r="A707" s="7" t="s">
        <v>2164</v>
      </c>
      <c r="B707" s="7" t="s">
        <v>2165</v>
      </c>
      <c r="C707" s="8" t="s">
        <v>48</v>
      </c>
      <c r="D707" s="9">
        <v>53.23</v>
      </c>
      <c r="E707" s="9">
        <v>41.89</v>
      </c>
      <c r="F707" s="9">
        <v>38.19</v>
      </c>
      <c r="G707" s="9"/>
    </row>
    <row r="708" spans="1:7" ht="15.75" thickBot="1" x14ac:dyDescent="0.3">
      <c r="A708" s="6"/>
      <c r="B708" s="6"/>
      <c r="C708" s="6"/>
      <c r="D708" s="6"/>
      <c r="E708" s="6"/>
      <c r="F708" s="6"/>
      <c r="G708" s="6"/>
    </row>
    <row r="709" spans="1:7" ht="15.75" thickBot="1" x14ac:dyDescent="0.3">
      <c r="A709" s="7" t="s">
        <v>2166</v>
      </c>
      <c r="B709" s="7" t="s">
        <v>2167</v>
      </c>
      <c r="C709" s="8"/>
      <c r="D709" s="9"/>
      <c r="E709" s="9"/>
      <c r="F709" s="9"/>
      <c r="G709" s="9"/>
    </row>
    <row r="710" spans="1:7" ht="15.75" thickBot="1" x14ac:dyDescent="0.3">
      <c r="A710" s="6"/>
      <c r="B710" s="6"/>
      <c r="C710" s="6"/>
      <c r="D710" s="6"/>
      <c r="E710" s="6"/>
      <c r="F710" s="6"/>
      <c r="G710" s="6"/>
    </row>
    <row r="711" spans="1:7" ht="15.75" thickBot="1" x14ac:dyDescent="0.3">
      <c r="A711" s="7" t="s">
        <v>2168</v>
      </c>
      <c r="B711" s="7" t="s">
        <v>2169</v>
      </c>
      <c r="C711" s="8" t="s">
        <v>48</v>
      </c>
      <c r="D711" s="9">
        <v>24.81</v>
      </c>
      <c r="E711" s="9">
        <v>45.55</v>
      </c>
      <c r="F711" s="9">
        <v>34.54</v>
      </c>
      <c r="G711" s="9"/>
    </row>
    <row r="712" spans="1:7" ht="15.75" thickBot="1" x14ac:dyDescent="0.3">
      <c r="A712" s="6"/>
      <c r="B712" s="6"/>
      <c r="C712" s="6"/>
      <c r="D712" s="6"/>
      <c r="E712" s="6"/>
      <c r="F712" s="6"/>
      <c r="G712" s="6"/>
    </row>
    <row r="713" spans="1:7" ht="15.75" thickBot="1" x14ac:dyDescent="0.3">
      <c r="A713" s="7" t="s">
        <v>2170</v>
      </c>
      <c r="B713" s="7" t="s">
        <v>2171</v>
      </c>
      <c r="C713" s="8" t="s">
        <v>48</v>
      </c>
      <c r="D713" s="9">
        <v>32.07</v>
      </c>
      <c r="E713" s="9">
        <v>40.409999999999997</v>
      </c>
      <c r="F713" s="9">
        <v>39.659999999999997</v>
      </c>
      <c r="G713" s="9"/>
    </row>
    <row r="714" spans="1:7" ht="15.75" thickBot="1" x14ac:dyDescent="0.3">
      <c r="A714" s="6"/>
      <c r="B714" s="6"/>
      <c r="C714" s="6"/>
      <c r="D714" s="6"/>
      <c r="E714" s="6"/>
      <c r="F714" s="6"/>
      <c r="G714" s="6"/>
    </row>
    <row r="715" spans="1:7" ht="25.5" thickBot="1" x14ac:dyDescent="0.3">
      <c r="A715" s="7" t="s">
        <v>2172</v>
      </c>
      <c r="B715" s="7" t="s">
        <v>2173</v>
      </c>
      <c r="C715" s="8"/>
      <c r="D715" s="9"/>
      <c r="E715" s="9"/>
      <c r="F715" s="9"/>
      <c r="G715" s="9"/>
    </row>
    <row r="716" spans="1:7" ht="15.75" thickBot="1" x14ac:dyDescent="0.3">
      <c r="A716" s="6"/>
      <c r="B716" s="6"/>
      <c r="C716" s="6"/>
      <c r="D716" s="6"/>
      <c r="E716" s="6"/>
      <c r="F716" s="6"/>
      <c r="G716" s="6"/>
    </row>
    <row r="717" spans="1:7" ht="15.75" thickBot="1" x14ac:dyDescent="0.3">
      <c r="A717" s="7" t="s">
        <v>2174</v>
      </c>
      <c r="B717" s="7" t="s">
        <v>2175</v>
      </c>
      <c r="C717" s="8" t="s">
        <v>48</v>
      </c>
      <c r="D717" s="9">
        <v>95.28</v>
      </c>
      <c r="E717" s="9">
        <v>60.27</v>
      </c>
      <c r="F717" s="9">
        <v>19.829999999999998</v>
      </c>
      <c r="G717" s="9"/>
    </row>
    <row r="718" spans="1:7" ht="15.75" thickBot="1" x14ac:dyDescent="0.3">
      <c r="A718" s="6"/>
      <c r="B718" s="6"/>
      <c r="C718" s="6"/>
      <c r="D718" s="6"/>
      <c r="E718" s="6"/>
      <c r="F718" s="6"/>
      <c r="G718" s="6"/>
    </row>
    <row r="719" spans="1:7" ht="15.75" thickBot="1" x14ac:dyDescent="0.3">
      <c r="A719" s="7" t="s">
        <v>2176</v>
      </c>
      <c r="B719" s="7" t="s">
        <v>2177</v>
      </c>
      <c r="C719" s="8" t="s">
        <v>48</v>
      </c>
      <c r="D719" s="9">
        <v>102.54</v>
      </c>
      <c r="E719" s="9">
        <v>57.63</v>
      </c>
      <c r="F719" s="9">
        <v>22.47</v>
      </c>
      <c r="G719" s="9"/>
    </row>
    <row r="720" spans="1:7" ht="15.75" thickBot="1" x14ac:dyDescent="0.3">
      <c r="A720" s="6"/>
      <c r="B720" s="6"/>
      <c r="C720" s="6"/>
      <c r="D720" s="6"/>
      <c r="E720" s="6"/>
      <c r="F720" s="6"/>
      <c r="G720" s="6"/>
    </row>
    <row r="721" spans="1:7" ht="15.75" thickBot="1" x14ac:dyDescent="0.3">
      <c r="A721" s="7" t="s">
        <v>2178</v>
      </c>
      <c r="B721" s="7" t="s">
        <v>2179</v>
      </c>
      <c r="C721" s="8" t="s">
        <v>48</v>
      </c>
      <c r="D721" s="9">
        <v>106.65</v>
      </c>
      <c r="E721" s="9">
        <v>59.35</v>
      </c>
      <c r="F721" s="9">
        <v>20.74</v>
      </c>
      <c r="G721" s="9"/>
    </row>
    <row r="722" spans="1:7" ht="15.75" thickBot="1" x14ac:dyDescent="0.3">
      <c r="A722" s="6"/>
      <c r="B722" s="6"/>
      <c r="C722" s="6"/>
      <c r="D722" s="6"/>
      <c r="E722" s="6"/>
      <c r="F722" s="6"/>
      <c r="G722" s="6"/>
    </row>
    <row r="723" spans="1:7" ht="15.75" thickBot="1" x14ac:dyDescent="0.3">
      <c r="A723" s="7" t="s">
        <v>2180</v>
      </c>
      <c r="B723" s="7" t="s">
        <v>2181</v>
      </c>
      <c r="C723" s="8" t="s">
        <v>48</v>
      </c>
      <c r="D723" s="9">
        <v>127.83</v>
      </c>
      <c r="E723" s="9">
        <v>56.12</v>
      </c>
      <c r="F723" s="9">
        <v>23.98</v>
      </c>
      <c r="G723" s="9"/>
    </row>
    <row r="724" spans="1:7" ht="15.75" thickBot="1" x14ac:dyDescent="0.3">
      <c r="A724" s="6"/>
      <c r="B724" s="6"/>
      <c r="C724" s="6"/>
      <c r="D724" s="6"/>
      <c r="E724" s="6"/>
      <c r="F724" s="6"/>
      <c r="G724" s="6"/>
    </row>
    <row r="725" spans="1:7" ht="25.5" thickBot="1" x14ac:dyDescent="0.3">
      <c r="A725" s="7" t="s">
        <v>2182</v>
      </c>
      <c r="B725" s="7" t="s">
        <v>2183</v>
      </c>
      <c r="C725" s="8"/>
      <c r="D725" s="9"/>
      <c r="E725" s="9"/>
      <c r="F725" s="9"/>
      <c r="G725" s="9"/>
    </row>
    <row r="726" spans="1:7" ht="15.75" thickBot="1" x14ac:dyDescent="0.3">
      <c r="A726" s="6"/>
      <c r="B726" s="6"/>
      <c r="C726" s="6"/>
      <c r="D726" s="6"/>
      <c r="E726" s="6"/>
      <c r="F726" s="6"/>
      <c r="G726" s="6"/>
    </row>
    <row r="727" spans="1:7" ht="15.75" thickBot="1" x14ac:dyDescent="0.3">
      <c r="A727" s="7" t="s">
        <v>2184</v>
      </c>
      <c r="B727" s="7" t="s">
        <v>2185</v>
      </c>
      <c r="C727" s="8" t="s">
        <v>48</v>
      </c>
      <c r="D727" s="9">
        <v>124.48</v>
      </c>
      <c r="E727" s="9">
        <v>54.45</v>
      </c>
      <c r="F727" s="9">
        <v>25.64</v>
      </c>
      <c r="G727" s="9"/>
    </row>
    <row r="728" spans="1:7" ht="15.75" thickBot="1" x14ac:dyDescent="0.3">
      <c r="A728" s="6"/>
      <c r="B728" s="6"/>
      <c r="C728" s="6"/>
      <c r="D728" s="6"/>
      <c r="E728" s="6"/>
      <c r="F728" s="6"/>
      <c r="G728" s="6"/>
    </row>
    <row r="729" spans="1:7" ht="15.75" thickBot="1" x14ac:dyDescent="0.3">
      <c r="A729" s="7" t="s">
        <v>2186</v>
      </c>
      <c r="B729" s="7" t="s">
        <v>2187</v>
      </c>
      <c r="C729" s="8" t="s">
        <v>48</v>
      </c>
      <c r="D729" s="9">
        <v>150.08000000000001</v>
      </c>
      <c r="E729" s="9">
        <v>51.64</v>
      </c>
      <c r="F729" s="9">
        <v>28.46</v>
      </c>
      <c r="G729" s="9"/>
    </row>
    <row r="730" spans="1:7" ht="15.75" thickBot="1" x14ac:dyDescent="0.3">
      <c r="A730" s="6"/>
      <c r="B730" s="6"/>
      <c r="C730" s="6"/>
      <c r="D730" s="6"/>
      <c r="E730" s="6"/>
      <c r="F730" s="6"/>
      <c r="G730" s="6"/>
    </row>
    <row r="731" spans="1:7" ht="15.75" thickBot="1" x14ac:dyDescent="0.3">
      <c r="A731" s="7" t="s">
        <v>2188</v>
      </c>
      <c r="B731" s="7" t="s">
        <v>2189</v>
      </c>
      <c r="C731" s="8" t="s">
        <v>48</v>
      </c>
      <c r="D731" s="9">
        <v>175.71</v>
      </c>
      <c r="E731" s="9">
        <v>49.64</v>
      </c>
      <c r="F731" s="9">
        <v>30.45</v>
      </c>
      <c r="G731" s="9"/>
    </row>
    <row r="732" spans="1:7" ht="15.75" thickBot="1" x14ac:dyDescent="0.3">
      <c r="A732" s="6"/>
      <c r="B732" s="6"/>
      <c r="C732" s="6"/>
      <c r="D732" s="6"/>
      <c r="E732" s="6"/>
      <c r="F732" s="6"/>
      <c r="G732" s="6"/>
    </row>
    <row r="733" spans="1:7" ht="15.75" thickBot="1" x14ac:dyDescent="0.3">
      <c r="A733" s="7" t="s">
        <v>2190</v>
      </c>
      <c r="B733" s="7" t="s">
        <v>2191</v>
      </c>
      <c r="C733" s="8" t="s">
        <v>48</v>
      </c>
      <c r="D733" s="9">
        <v>201.33</v>
      </c>
      <c r="E733" s="9">
        <v>48.15</v>
      </c>
      <c r="F733" s="9">
        <v>31.94</v>
      </c>
      <c r="G733" s="9"/>
    </row>
    <row r="734" spans="1:7" ht="15.75" thickBot="1" x14ac:dyDescent="0.3">
      <c r="A734" s="6"/>
      <c r="B734" s="6"/>
      <c r="C734" s="6"/>
      <c r="D734" s="6"/>
      <c r="E734" s="6"/>
      <c r="F734" s="6"/>
      <c r="G734" s="6"/>
    </row>
    <row r="735" spans="1:7" ht="25.5" thickBot="1" x14ac:dyDescent="0.3">
      <c r="A735" s="7" t="s">
        <v>2192</v>
      </c>
      <c r="B735" s="7" t="s">
        <v>2193</v>
      </c>
      <c r="C735" s="8"/>
      <c r="D735" s="9"/>
      <c r="E735" s="9"/>
      <c r="F735" s="9"/>
      <c r="G735" s="9"/>
    </row>
    <row r="736" spans="1:7" ht="15.75" thickBot="1" x14ac:dyDescent="0.3">
      <c r="A736" s="6"/>
      <c r="B736" s="6"/>
      <c r="C736" s="6"/>
      <c r="D736" s="6"/>
      <c r="E736" s="6"/>
      <c r="F736" s="6"/>
      <c r="G736" s="6"/>
    </row>
    <row r="737" spans="1:7" ht="15.75" thickBot="1" x14ac:dyDescent="0.3">
      <c r="A737" s="7" t="s">
        <v>2194</v>
      </c>
      <c r="B737" s="7" t="s">
        <v>2175</v>
      </c>
      <c r="C737" s="8" t="s">
        <v>48</v>
      </c>
      <c r="D737" s="9">
        <v>107.87</v>
      </c>
      <c r="E737" s="9">
        <v>62.76</v>
      </c>
      <c r="F737" s="9">
        <v>16.84</v>
      </c>
      <c r="G737" s="9">
        <v>0.49</v>
      </c>
    </row>
    <row r="738" spans="1:7" ht="15.75" thickBot="1" x14ac:dyDescent="0.3">
      <c r="A738" s="6"/>
      <c r="B738" s="6"/>
      <c r="C738" s="6"/>
      <c r="D738" s="6"/>
      <c r="E738" s="6"/>
      <c r="F738" s="6"/>
      <c r="G738" s="6"/>
    </row>
    <row r="739" spans="1:7" ht="15.75" thickBot="1" x14ac:dyDescent="0.3">
      <c r="A739" s="7" t="s">
        <v>2195</v>
      </c>
      <c r="B739" s="7" t="s">
        <v>2177</v>
      </c>
      <c r="C739" s="8" t="s">
        <v>48</v>
      </c>
      <c r="D739" s="9">
        <v>117.21</v>
      </c>
      <c r="E739" s="9">
        <v>61.41</v>
      </c>
      <c r="F739" s="9">
        <v>17.98</v>
      </c>
      <c r="G739" s="9">
        <v>0.71</v>
      </c>
    </row>
    <row r="740" spans="1:7" ht="15.75" thickBot="1" x14ac:dyDescent="0.3">
      <c r="A740" s="6"/>
      <c r="B740" s="6"/>
      <c r="C740" s="6"/>
      <c r="D740" s="6"/>
      <c r="E740" s="6"/>
      <c r="F740" s="6"/>
      <c r="G740" s="6"/>
    </row>
    <row r="741" spans="1:7" ht="15.75" thickBot="1" x14ac:dyDescent="0.3">
      <c r="A741" s="7" t="s">
        <v>2196</v>
      </c>
      <c r="B741" s="7" t="s">
        <v>2179</v>
      </c>
      <c r="C741" s="8" t="s">
        <v>48</v>
      </c>
      <c r="D741" s="9">
        <v>122.51</v>
      </c>
      <c r="E741" s="9">
        <v>62.44</v>
      </c>
      <c r="F741" s="9">
        <v>16.68</v>
      </c>
      <c r="G741" s="9">
        <v>0.98</v>
      </c>
    </row>
    <row r="742" spans="1:7" ht="15.75" thickBot="1" x14ac:dyDescent="0.3">
      <c r="A742" s="6"/>
      <c r="B742" s="6"/>
      <c r="C742" s="6"/>
      <c r="D742" s="6"/>
      <c r="E742" s="6"/>
      <c r="F742" s="6"/>
      <c r="G742" s="6"/>
    </row>
    <row r="743" spans="1:7" ht="15.75" thickBot="1" x14ac:dyDescent="0.3">
      <c r="A743" s="7" t="s">
        <v>2197</v>
      </c>
      <c r="B743" s="7" t="s">
        <v>2198</v>
      </c>
      <c r="C743" s="8" t="s">
        <v>48</v>
      </c>
      <c r="D743" s="9">
        <v>134.38999999999999</v>
      </c>
      <c r="E743" s="9">
        <v>59.78</v>
      </c>
      <c r="F743" s="9">
        <v>19.64</v>
      </c>
      <c r="G743" s="9">
        <v>0.67</v>
      </c>
    </row>
    <row r="744" spans="1:7" ht="15.75" thickBot="1" x14ac:dyDescent="0.3">
      <c r="A744" s="6"/>
      <c r="B744" s="6"/>
      <c r="C744" s="6"/>
      <c r="D744" s="6"/>
      <c r="E744" s="6"/>
      <c r="F744" s="6"/>
      <c r="G744" s="6"/>
    </row>
    <row r="745" spans="1:7" ht="25.5" thickBot="1" x14ac:dyDescent="0.3">
      <c r="A745" s="7" t="s">
        <v>2199</v>
      </c>
      <c r="B745" s="7" t="s">
        <v>2200</v>
      </c>
      <c r="C745" s="8"/>
      <c r="D745" s="9"/>
      <c r="E745" s="9"/>
      <c r="F745" s="9"/>
      <c r="G745" s="9"/>
    </row>
    <row r="746" spans="1:7" ht="15.75" thickBot="1" x14ac:dyDescent="0.3">
      <c r="A746" s="6"/>
      <c r="B746" s="6"/>
      <c r="C746" s="6"/>
      <c r="D746" s="6"/>
      <c r="E746" s="6"/>
      <c r="F746" s="6"/>
      <c r="G746" s="6"/>
    </row>
    <row r="747" spans="1:7" ht="15.75" thickBot="1" x14ac:dyDescent="0.3">
      <c r="A747" s="7" t="s">
        <v>2201</v>
      </c>
      <c r="B747" s="7" t="s">
        <v>2185</v>
      </c>
      <c r="C747" s="8" t="s">
        <v>48</v>
      </c>
      <c r="D747" s="9">
        <v>171.72</v>
      </c>
      <c r="E747" s="9">
        <v>63.03</v>
      </c>
      <c r="F747" s="9">
        <v>16.28</v>
      </c>
      <c r="G747" s="9">
        <v>0.79</v>
      </c>
    </row>
    <row r="748" spans="1:7" ht="15.75" thickBot="1" x14ac:dyDescent="0.3">
      <c r="A748" s="6"/>
      <c r="B748" s="6"/>
      <c r="C748" s="6"/>
      <c r="D748" s="6"/>
      <c r="E748" s="6"/>
      <c r="F748" s="6"/>
      <c r="G748" s="6"/>
    </row>
    <row r="749" spans="1:7" ht="15.75" thickBot="1" x14ac:dyDescent="0.3">
      <c r="A749" s="7" t="s">
        <v>2202</v>
      </c>
      <c r="B749" s="7" t="s">
        <v>2187</v>
      </c>
      <c r="C749" s="8" t="s">
        <v>48</v>
      </c>
      <c r="D749" s="9">
        <v>211.96</v>
      </c>
      <c r="E749" s="9">
        <v>63.29</v>
      </c>
      <c r="F749" s="9">
        <v>15.84</v>
      </c>
      <c r="G749" s="9">
        <v>0.96</v>
      </c>
    </row>
    <row r="750" spans="1:7" ht="15.75" thickBot="1" x14ac:dyDescent="0.3">
      <c r="A750" s="6"/>
      <c r="B750" s="6"/>
      <c r="C750" s="6"/>
      <c r="D750" s="6"/>
      <c r="E750" s="6"/>
      <c r="F750" s="6"/>
      <c r="G750" s="6"/>
    </row>
    <row r="751" spans="1:7" ht="15.75" thickBot="1" x14ac:dyDescent="0.3">
      <c r="A751" s="7" t="s">
        <v>2203</v>
      </c>
      <c r="B751" s="7" t="s">
        <v>2189</v>
      </c>
      <c r="C751" s="8" t="s">
        <v>48</v>
      </c>
      <c r="D751" s="9">
        <v>245.42</v>
      </c>
      <c r="E751" s="9">
        <v>63.45</v>
      </c>
      <c r="F751" s="9">
        <v>15.54</v>
      </c>
      <c r="G751" s="9">
        <v>1.1100000000000001</v>
      </c>
    </row>
    <row r="752" spans="1:7" ht="15.75" thickBot="1" x14ac:dyDescent="0.3">
      <c r="A752" s="6"/>
      <c r="B752" s="6"/>
      <c r="C752" s="6"/>
      <c r="D752" s="6"/>
      <c r="E752" s="6"/>
      <c r="F752" s="6"/>
      <c r="G752" s="6"/>
    </row>
    <row r="753" spans="1:7" ht="15.75" thickBot="1" x14ac:dyDescent="0.3">
      <c r="A753" s="7" t="s">
        <v>2204</v>
      </c>
      <c r="B753" s="7" t="s">
        <v>2191</v>
      </c>
      <c r="C753" s="8" t="s">
        <v>48</v>
      </c>
      <c r="D753" s="9">
        <v>276.97000000000003</v>
      </c>
      <c r="E753" s="9">
        <v>63.99</v>
      </c>
      <c r="F753" s="9">
        <v>14.88</v>
      </c>
      <c r="G753" s="9">
        <v>1.23</v>
      </c>
    </row>
    <row r="754" spans="1:7" ht="15.75" thickBot="1" x14ac:dyDescent="0.3">
      <c r="A754" s="6"/>
      <c r="B754" s="6"/>
      <c r="C754" s="6"/>
      <c r="D754" s="6"/>
      <c r="E754" s="6"/>
      <c r="F754" s="6"/>
      <c r="G754" s="6"/>
    </row>
    <row r="755" spans="1:7" ht="15.75" thickBot="1" x14ac:dyDescent="0.3">
      <c r="A755" s="7" t="s">
        <v>2205</v>
      </c>
      <c r="B755" s="7" t="s">
        <v>2206</v>
      </c>
      <c r="C755" s="8"/>
      <c r="D755" s="9"/>
      <c r="E755" s="9"/>
      <c r="F755" s="9"/>
      <c r="G755" s="9"/>
    </row>
    <row r="756" spans="1:7" ht="15.75" thickBot="1" x14ac:dyDescent="0.3">
      <c r="A756" s="6"/>
      <c r="B756" s="6"/>
      <c r="C756" s="6"/>
      <c r="D756" s="6"/>
      <c r="E756" s="6"/>
      <c r="F756" s="6"/>
      <c r="G756" s="6"/>
    </row>
    <row r="757" spans="1:7" ht="15.75" thickBot="1" x14ac:dyDescent="0.3">
      <c r="A757" s="7" t="s">
        <v>2207</v>
      </c>
      <c r="B757" s="7" t="s">
        <v>2208</v>
      </c>
      <c r="C757" s="8"/>
      <c r="D757" s="9"/>
      <c r="E757" s="9"/>
      <c r="F757" s="9"/>
      <c r="G757" s="9"/>
    </row>
    <row r="758" spans="1:7" ht="15.75" thickBot="1" x14ac:dyDescent="0.3">
      <c r="A758" s="6"/>
      <c r="B758" s="6"/>
      <c r="C758" s="6"/>
      <c r="D758" s="6"/>
      <c r="E758" s="6"/>
      <c r="F758" s="6"/>
      <c r="G758" s="6"/>
    </row>
    <row r="759" spans="1:7" ht="15.75" thickBot="1" x14ac:dyDescent="0.3">
      <c r="A759" s="7" t="s">
        <v>2209</v>
      </c>
      <c r="B759" s="7" t="s">
        <v>1886</v>
      </c>
      <c r="C759" s="8" t="s">
        <v>48</v>
      </c>
      <c r="D759" s="9">
        <v>21.12</v>
      </c>
      <c r="E759" s="9">
        <v>50.95</v>
      </c>
      <c r="F759" s="9">
        <v>29.17</v>
      </c>
      <c r="G759" s="9"/>
    </row>
    <row r="760" spans="1:7" ht="15.75" thickBot="1" x14ac:dyDescent="0.3">
      <c r="A760" s="6"/>
      <c r="B760" s="6"/>
      <c r="C760" s="6"/>
      <c r="D760" s="6"/>
      <c r="E760" s="6"/>
      <c r="F760" s="6"/>
      <c r="G760" s="6"/>
    </row>
    <row r="761" spans="1:7" ht="15.75" thickBot="1" x14ac:dyDescent="0.3">
      <c r="A761" s="7" t="s">
        <v>2210</v>
      </c>
      <c r="B761" s="7" t="s">
        <v>1897</v>
      </c>
      <c r="C761" s="8" t="s">
        <v>48</v>
      </c>
      <c r="D761" s="9">
        <v>21.88</v>
      </c>
      <c r="E761" s="9">
        <v>49.18</v>
      </c>
      <c r="F761" s="9">
        <v>30.9</v>
      </c>
      <c r="G761" s="9"/>
    </row>
    <row r="762" spans="1:7" ht="15.75" thickBot="1" x14ac:dyDescent="0.3">
      <c r="A762" s="6"/>
      <c r="B762" s="6"/>
      <c r="C762" s="6"/>
      <c r="D762" s="6"/>
      <c r="E762" s="6"/>
      <c r="F762" s="6"/>
      <c r="G762" s="6"/>
    </row>
    <row r="763" spans="1:7" ht="15.75" thickBot="1" x14ac:dyDescent="0.3">
      <c r="A763" s="7" t="s">
        <v>2211</v>
      </c>
      <c r="B763" s="7" t="s">
        <v>1890</v>
      </c>
      <c r="C763" s="8" t="s">
        <v>48</v>
      </c>
      <c r="D763" s="9">
        <v>23.06</v>
      </c>
      <c r="E763" s="9">
        <v>46.66</v>
      </c>
      <c r="F763" s="9">
        <v>33.43</v>
      </c>
      <c r="G763" s="9"/>
    </row>
    <row r="764" spans="1:7" ht="15.75" thickBot="1" x14ac:dyDescent="0.3">
      <c r="A764" s="6"/>
      <c r="B764" s="6"/>
      <c r="C764" s="6"/>
      <c r="D764" s="6"/>
      <c r="E764" s="6"/>
      <c r="F764" s="6"/>
      <c r="G764" s="6"/>
    </row>
    <row r="765" spans="1:7" ht="15.75" thickBot="1" x14ac:dyDescent="0.3">
      <c r="A765" s="7" t="s">
        <v>2212</v>
      </c>
      <c r="B765" s="7" t="s">
        <v>2213</v>
      </c>
      <c r="C765" s="8" t="s">
        <v>48</v>
      </c>
      <c r="D765" s="9">
        <v>13.21</v>
      </c>
      <c r="E765" s="9">
        <v>60.26</v>
      </c>
      <c r="F765" s="9">
        <v>19.829999999999998</v>
      </c>
      <c r="G765" s="9"/>
    </row>
  </sheetData>
  <mergeCells count="18">
    <mergeCell ref="G14:G19"/>
    <mergeCell ref="A14:A19"/>
    <mergeCell ref="C14:C19"/>
    <mergeCell ref="D14:D19"/>
    <mergeCell ref="E14:E19"/>
    <mergeCell ref="F14:F19"/>
    <mergeCell ref="G442:G447"/>
    <mergeCell ref="A423:A428"/>
    <mergeCell ref="C423:C428"/>
    <mergeCell ref="D423:D428"/>
    <mergeCell ref="E423:E428"/>
    <mergeCell ref="F423:F428"/>
    <mergeCell ref="G423:G428"/>
    <mergeCell ref="A442:A447"/>
    <mergeCell ref="C442:C447"/>
    <mergeCell ref="D442:D447"/>
    <mergeCell ref="E442:E447"/>
    <mergeCell ref="F442:F447"/>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39997558519241921"/>
  </sheetPr>
  <dimension ref="A1:G250"/>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1319</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1320</v>
      </c>
      <c r="B12" s="7" t="s">
        <v>1321</v>
      </c>
      <c r="C12" s="8"/>
      <c r="D12" s="9"/>
      <c r="E12" s="9"/>
      <c r="F12" s="9"/>
      <c r="G12" s="9"/>
    </row>
    <row r="13" spans="1:7" ht="15.75" thickBot="1" x14ac:dyDescent="0.3">
      <c r="A13" s="6"/>
      <c r="B13" s="6"/>
      <c r="C13" s="6"/>
      <c r="D13" s="6"/>
      <c r="E13" s="6"/>
      <c r="F13" s="6"/>
      <c r="G13" s="6"/>
    </row>
    <row r="14" spans="1:7" x14ac:dyDescent="0.25">
      <c r="A14" s="23" t="s">
        <v>1322</v>
      </c>
      <c r="B14" s="10" t="s">
        <v>15</v>
      </c>
      <c r="C14" s="26"/>
      <c r="D14" s="29"/>
      <c r="E14" s="29"/>
      <c r="F14" s="29"/>
      <c r="G14" s="29"/>
    </row>
    <row r="15" spans="1:7" x14ac:dyDescent="0.25">
      <c r="A15" s="24"/>
      <c r="B15" s="11" t="s">
        <v>1323</v>
      </c>
      <c r="C15" s="27"/>
      <c r="D15" s="30"/>
      <c r="E15" s="30"/>
      <c r="F15" s="30"/>
      <c r="G15" s="30"/>
    </row>
    <row r="16" spans="1:7" ht="48.75" x14ac:dyDescent="0.25">
      <c r="A16" s="24"/>
      <c r="B16" s="11" t="s">
        <v>1324</v>
      </c>
      <c r="C16" s="27"/>
      <c r="D16" s="30"/>
      <c r="E16" s="30"/>
      <c r="F16" s="30"/>
      <c r="G16" s="30"/>
    </row>
    <row r="17" spans="1:7" ht="24.75" x14ac:dyDescent="0.25">
      <c r="A17" s="24"/>
      <c r="B17" s="11" t="s">
        <v>1325</v>
      </c>
      <c r="C17" s="27"/>
      <c r="D17" s="30"/>
      <c r="E17" s="30"/>
      <c r="F17" s="30"/>
      <c r="G17" s="30"/>
    </row>
    <row r="18" spans="1:7" ht="48.75" x14ac:dyDescent="0.25">
      <c r="A18" s="24"/>
      <c r="B18" s="11" t="s">
        <v>1326</v>
      </c>
      <c r="C18" s="27"/>
      <c r="D18" s="30"/>
      <c r="E18" s="30"/>
      <c r="F18" s="30"/>
      <c r="G18" s="30"/>
    </row>
    <row r="19" spans="1:7" x14ac:dyDescent="0.25">
      <c r="A19" s="24"/>
      <c r="B19" s="11" t="s">
        <v>1327</v>
      </c>
      <c r="C19" s="27"/>
      <c r="D19" s="30"/>
      <c r="E19" s="30"/>
      <c r="F19" s="30"/>
      <c r="G19" s="30"/>
    </row>
    <row r="20" spans="1:7" ht="15.75" thickBot="1" x14ac:dyDescent="0.3">
      <c r="A20" s="25"/>
      <c r="B20" s="12" t="s">
        <v>1328</v>
      </c>
      <c r="C20" s="28"/>
      <c r="D20" s="31"/>
      <c r="E20" s="31"/>
      <c r="F20" s="31"/>
      <c r="G20" s="31"/>
    </row>
    <row r="21" spans="1:7" ht="15.75" thickBot="1" x14ac:dyDescent="0.3">
      <c r="A21" s="6"/>
      <c r="B21" s="6"/>
      <c r="C21" s="6"/>
      <c r="D21" s="6"/>
      <c r="E21" s="6"/>
      <c r="F21" s="6"/>
      <c r="G21" s="6"/>
    </row>
    <row r="22" spans="1:7" x14ac:dyDescent="0.25">
      <c r="A22" s="23" t="s">
        <v>1329</v>
      </c>
      <c r="B22" s="10" t="s">
        <v>1330</v>
      </c>
      <c r="C22" s="26"/>
      <c r="D22" s="29"/>
      <c r="E22" s="29"/>
      <c r="F22" s="29"/>
      <c r="G22" s="29"/>
    </row>
    <row r="23" spans="1:7" x14ac:dyDescent="0.25">
      <c r="A23" s="24"/>
      <c r="B23" s="11" t="s">
        <v>1331</v>
      </c>
      <c r="C23" s="27"/>
      <c r="D23" s="30"/>
      <c r="E23" s="30"/>
      <c r="F23" s="30"/>
      <c r="G23" s="30"/>
    </row>
    <row r="24" spans="1:7" x14ac:dyDescent="0.25">
      <c r="A24" s="24"/>
      <c r="B24" s="11" t="s">
        <v>1332</v>
      </c>
      <c r="C24" s="27"/>
      <c r="D24" s="30"/>
      <c r="E24" s="30"/>
      <c r="F24" s="30"/>
      <c r="G24" s="30"/>
    </row>
    <row r="25" spans="1:7" ht="25.5" thickBot="1" x14ac:dyDescent="0.3">
      <c r="A25" s="25"/>
      <c r="B25" s="12" t="s">
        <v>1333</v>
      </c>
      <c r="C25" s="28"/>
      <c r="D25" s="31"/>
      <c r="E25" s="31"/>
      <c r="F25" s="31"/>
      <c r="G25" s="31"/>
    </row>
    <row r="26" spans="1:7" ht="15.75" thickBot="1" x14ac:dyDescent="0.3">
      <c r="A26" s="6"/>
      <c r="B26" s="6"/>
      <c r="C26" s="6"/>
      <c r="D26" s="6"/>
      <c r="E26" s="6"/>
      <c r="F26" s="6"/>
      <c r="G26" s="6"/>
    </row>
    <row r="27" spans="1:7" ht="15.75" thickBot="1" x14ac:dyDescent="0.3">
      <c r="A27" s="7" t="s">
        <v>1334</v>
      </c>
      <c r="B27" s="7" t="s">
        <v>1335</v>
      </c>
      <c r="C27" s="8"/>
      <c r="D27" s="9"/>
      <c r="E27" s="9"/>
      <c r="F27" s="9"/>
      <c r="G27" s="9"/>
    </row>
    <row r="28" spans="1:7" ht="15.75" thickBot="1" x14ac:dyDescent="0.3">
      <c r="A28" s="6"/>
      <c r="B28" s="6"/>
      <c r="C28" s="6"/>
      <c r="D28" s="6"/>
      <c r="E28" s="6"/>
      <c r="F28" s="6"/>
      <c r="G28" s="6"/>
    </row>
    <row r="29" spans="1:7" ht="15.75" thickBot="1" x14ac:dyDescent="0.3">
      <c r="A29" s="7" t="s">
        <v>1336</v>
      </c>
      <c r="B29" s="7" t="s">
        <v>1337</v>
      </c>
      <c r="C29" s="8" t="s">
        <v>48</v>
      </c>
      <c r="D29" s="9">
        <v>4.25</v>
      </c>
      <c r="E29" s="9">
        <v>72</v>
      </c>
      <c r="F29" s="9">
        <v>8</v>
      </c>
      <c r="G29" s="9"/>
    </row>
    <row r="30" spans="1:7" ht="15.75" thickBot="1" x14ac:dyDescent="0.3">
      <c r="A30" s="6"/>
      <c r="B30" s="6"/>
      <c r="C30" s="6"/>
      <c r="D30" s="6"/>
      <c r="E30" s="6"/>
      <c r="F30" s="6"/>
      <c r="G30" s="6"/>
    </row>
    <row r="31" spans="1:7" ht="15.75" thickBot="1" x14ac:dyDescent="0.3">
      <c r="A31" s="7" t="s">
        <v>1338</v>
      </c>
      <c r="B31" s="7" t="s">
        <v>1339</v>
      </c>
      <c r="C31" s="8"/>
      <c r="D31" s="9"/>
      <c r="E31" s="9"/>
      <c r="F31" s="9"/>
      <c r="G31" s="9"/>
    </row>
    <row r="32" spans="1:7" ht="15.75" thickBot="1" x14ac:dyDescent="0.3">
      <c r="A32" s="6"/>
      <c r="B32" s="6"/>
      <c r="C32" s="6"/>
      <c r="D32" s="6"/>
      <c r="E32" s="6"/>
      <c r="F32" s="6"/>
      <c r="G32" s="6"/>
    </row>
    <row r="33" spans="1:7" ht="15.75" thickBot="1" x14ac:dyDescent="0.3">
      <c r="A33" s="7" t="s">
        <v>1340</v>
      </c>
      <c r="B33" s="7" t="s">
        <v>1341</v>
      </c>
      <c r="C33" s="8" t="s">
        <v>48</v>
      </c>
      <c r="D33" s="9">
        <v>12.24</v>
      </c>
      <c r="E33" s="9">
        <v>68.709999999999994</v>
      </c>
      <c r="F33" s="9">
        <v>11.44</v>
      </c>
      <c r="G33" s="9"/>
    </row>
    <row r="34" spans="1:7" ht="15.75" thickBot="1" x14ac:dyDescent="0.3">
      <c r="A34" s="6"/>
      <c r="B34" s="6"/>
      <c r="C34" s="6"/>
      <c r="D34" s="6"/>
      <c r="E34" s="6"/>
      <c r="F34" s="6"/>
      <c r="G34" s="6"/>
    </row>
    <row r="35" spans="1:7" ht="15.75" thickBot="1" x14ac:dyDescent="0.3">
      <c r="A35" s="7" t="s">
        <v>1342</v>
      </c>
      <c r="B35" s="7" t="s">
        <v>1343</v>
      </c>
      <c r="C35" s="8" t="s">
        <v>48</v>
      </c>
      <c r="D35" s="9">
        <v>11.63</v>
      </c>
      <c r="E35" s="9">
        <v>68.010000000000005</v>
      </c>
      <c r="F35" s="9">
        <v>12.04</v>
      </c>
      <c r="G35" s="9"/>
    </row>
    <row r="36" spans="1:7" ht="15.75" thickBot="1" x14ac:dyDescent="0.3">
      <c r="A36" s="6"/>
      <c r="B36" s="6"/>
      <c r="C36" s="6"/>
      <c r="D36" s="6"/>
      <c r="E36" s="6"/>
      <c r="F36" s="6"/>
      <c r="G36" s="6"/>
    </row>
    <row r="37" spans="1:7" ht="15.75" thickBot="1" x14ac:dyDescent="0.3">
      <c r="A37" s="7" t="s">
        <v>1344</v>
      </c>
      <c r="B37" s="7" t="s">
        <v>1345</v>
      </c>
      <c r="C37" s="8" t="s">
        <v>48</v>
      </c>
      <c r="D37" s="9">
        <v>16.93</v>
      </c>
      <c r="E37" s="9">
        <v>71.83</v>
      </c>
      <c r="F37" s="9">
        <v>8.27</v>
      </c>
      <c r="G37" s="9"/>
    </row>
    <row r="38" spans="1:7" ht="15.75" thickBot="1" x14ac:dyDescent="0.3">
      <c r="A38" s="6"/>
      <c r="B38" s="6"/>
      <c r="C38" s="6"/>
      <c r="D38" s="6"/>
      <c r="E38" s="6"/>
      <c r="F38" s="6"/>
      <c r="G38" s="6"/>
    </row>
    <row r="39" spans="1:7" ht="25.5" thickBot="1" x14ac:dyDescent="0.3">
      <c r="A39" s="7" t="s">
        <v>1346</v>
      </c>
      <c r="B39" s="7" t="s">
        <v>1347</v>
      </c>
      <c r="C39" s="8" t="s">
        <v>48</v>
      </c>
      <c r="D39" s="9">
        <v>8.09</v>
      </c>
      <c r="E39" s="9">
        <v>74.41</v>
      </c>
      <c r="F39" s="9">
        <v>5.69</v>
      </c>
      <c r="G39" s="9"/>
    </row>
    <row r="40" spans="1:7" ht="15.75" thickBot="1" x14ac:dyDescent="0.3">
      <c r="A40" s="6"/>
      <c r="B40" s="6"/>
      <c r="C40" s="6"/>
      <c r="D40" s="6"/>
      <c r="E40" s="6"/>
      <c r="F40" s="6"/>
      <c r="G40" s="6"/>
    </row>
    <row r="41" spans="1:7" ht="25.5" thickBot="1" x14ac:dyDescent="0.3">
      <c r="A41" s="7" t="s">
        <v>1348</v>
      </c>
      <c r="B41" s="7" t="s">
        <v>1349</v>
      </c>
      <c r="C41" s="8" t="s">
        <v>48</v>
      </c>
      <c r="D41" s="9">
        <v>18.88</v>
      </c>
      <c r="E41" s="9">
        <v>70.66</v>
      </c>
      <c r="F41" s="9">
        <v>9.43</v>
      </c>
      <c r="G41" s="9"/>
    </row>
    <row r="42" spans="1:7" ht="15.75" thickBot="1" x14ac:dyDescent="0.3">
      <c r="A42" s="6"/>
      <c r="B42" s="6"/>
      <c r="C42" s="6"/>
      <c r="D42" s="6"/>
      <c r="E42" s="6"/>
      <c r="F42" s="6"/>
      <c r="G42" s="6"/>
    </row>
    <row r="43" spans="1:7" ht="15.75" thickBot="1" x14ac:dyDescent="0.3">
      <c r="A43" s="7" t="s">
        <v>1350</v>
      </c>
      <c r="B43" s="7" t="s">
        <v>1351</v>
      </c>
      <c r="C43" s="8"/>
      <c r="D43" s="9"/>
      <c r="E43" s="9"/>
      <c r="F43" s="9"/>
      <c r="G43" s="9"/>
    </row>
    <row r="44" spans="1:7" ht="15.75" thickBot="1" x14ac:dyDescent="0.3">
      <c r="A44" s="6"/>
      <c r="B44" s="6"/>
      <c r="C44" s="6"/>
      <c r="D44" s="6"/>
      <c r="E44" s="6"/>
      <c r="F44" s="6"/>
      <c r="G44" s="6"/>
    </row>
    <row r="45" spans="1:7" ht="15.75" thickBot="1" x14ac:dyDescent="0.3">
      <c r="A45" s="7" t="s">
        <v>1352</v>
      </c>
      <c r="B45" s="7" t="s">
        <v>1353</v>
      </c>
      <c r="C45" s="8" t="s">
        <v>48</v>
      </c>
      <c r="D45" s="9">
        <v>4.32</v>
      </c>
      <c r="E45" s="9">
        <v>70.599999999999994</v>
      </c>
      <c r="F45" s="9">
        <v>9.49</v>
      </c>
      <c r="G45" s="9"/>
    </row>
    <row r="46" spans="1:7" ht="15.75" thickBot="1" x14ac:dyDescent="0.3">
      <c r="A46" s="6"/>
      <c r="B46" s="6"/>
      <c r="C46" s="6"/>
      <c r="D46" s="6"/>
      <c r="E46" s="6"/>
      <c r="F46" s="6"/>
      <c r="G46" s="6"/>
    </row>
    <row r="47" spans="1:7" ht="15.75" thickBot="1" x14ac:dyDescent="0.3">
      <c r="A47" s="7" t="s">
        <v>1354</v>
      </c>
      <c r="B47" s="7" t="s">
        <v>1355</v>
      </c>
      <c r="C47" s="8"/>
      <c r="D47" s="9"/>
      <c r="E47" s="9"/>
      <c r="F47" s="9"/>
      <c r="G47" s="9"/>
    </row>
    <row r="48" spans="1:7" ht="15.75" thickBot="1" x14ac:dyDescent="0.3">
      <c r="A48" s="6"/>
      <c r="B48" s="6"/>
      <c r="C48" s="6"/>
      <c r="D48" s="6"/>
      <c r="E48" s="6"/>
      <c r="F48" s="6"/>
      <c r="G48" s="6"/>
    </row>
    <row r="49" spans="1:7" ht="15.75" thickBot="1" x14ac:dyDescent="0.3">
      <c r="A49" s="7" t="s">
        <v>1356</v>
      </c>
      <c r="B49" s="7" t="s">
        <v>1341</v>
      </c>
      <c r="C49" s="8" t="s">
        <v>48</v>
      </c>
      <c r="D49" s="9">
        <v>14.18</v>
      </c>
      <c r="E49" s="9">
        <v>69.61</v>
      </c>
      <c r="F49" s="9">
        <v>10.51</v>
      </c>
      <c r="G49" s="9"/>
    </row>
    <row r="50" spans="1:7" ht="15.75" thickBot="1" x14ac:dyDescent="0.3">
      <c r="A50" s="6"/>
      <c r="B50" s="6"/>
      <c r="C50" s="6"/>
      <c r="D50" s="6"/>
      <c r="E50" s="6"/>
      <c r="F50" s="6"/>
      <c r="G50" s="6"/>
    </row>
    <row r="51" spans="1:7" ht="15.75" thickBot="1" x14ac:dyDescent="0.3">
      <c r="A51" s="7" t="s">
        <v>1357</v>
      </c>
      <c r="B51" s="7" t="s">
        <v>1343</v>
      </c>
      <c r="C51" s="8" t="s">
        <v>48</v>
      </c>
      <c r="D51" s="9">
        <v>12.82</v>
      </c>
      <c r="E51" s="9">
        <v>68.41</v>
      </c>
      <c r="F51" s="9">
        <v>11.62</v>
      </c>
      <c r="G51" s="9"/>
    </row>
    <row r="52" spans="1:7" ht="15.75" thickBot="1" x14ac:dyDescent="0.3">
      <c r="A52" s="6"/>
      <c r="B52" s="6"/>
      <c r="C52" s="6"/>
      <c r="D52" s="6"/>
      <c r="E52" s="6"/>
      <c r="F52" s="6"/>
      <c r="G52" s="6"/>
    </row>
    <row r="53" spans="1:7" ht="15.75" thickBot="1" x14ac:dyDescent="0.3">
      <c r="A53" s="7" t="s">
        <v>1358</v>
      </c>
      <c r="B53" s="7" t="s">
        <v>1359</v>
      </c>
      <c r="C53" s="8" t="s">
        <v>48</v>
      </c>
      <c r="D53" s="9">
        <v>16.93</v>
      </c>
      <c r="E53" s="9">
        <v>71.83</v>
      </c>
      <c r="F53" s="9">
        <v>8.27</v>
      </c>
      <c r="G53" s="9"/>
    </row>
    <row r="54" spans="1:7" ht="15.75" thickBot="1" x14ac:dyDescent="0.3">
      <c r="A54" s="6"/>
      <c r="B54" s="6"/>
      <c r="C54" s="6"/>
      <c r="D54" s="6"/>
      <c r="E54" s="6"/>
      <c r="F54" s="6"/>
      <c r="G54" s="6"/>
    </row>
    <row r="55" spans="1:7" ht="15.75" thickBot="1" x14ac:dyDescent="0.3">
      <c r="A55" s="7" t="s">
        <v>1360</v>
      </c>
      <c r="B55" s="7" t="s">
        <v>1361</v>
      </c>
      <c r="C55" s="8" t="s">
        <v>48</v>
      </c>
      <c r="D55" s="9">
        <v>8.09</v>
      </c>
      <c r="E55" s="9">
        <v>74.41</v>
      </c>
      <c r="F55" s="9">
        <v>5.69</v>
      </c>
      <c r="G55" s="9"/>
    </row>
    <row r="56" spans="1:7" ht="15.75" thickBot="1" x14ac:dyDescent="0.3">
      <c r="A56" s="6"/>
      <c r="B56" s="6"/>
      <c r="C56" s="6"/>
      <c r="D56" s="6"/>
      <c r="E56" s="6"/>
      <c r="F56" s="6"/>
      <c r="G56" s="6"/>
    </row>
    <row r="57" spans="1:7" ht="25.5" thickBot="1" x14ac:dyDescent="0.3">
      <c r="A57" s="7" t="s">
        <v>1362</v>
      </c>
      <c r="B57" s="7" t="s">
        <v>1363</v>
      </c>
      <c r="C57" s="8" t="s">
        <v>48</v>
      </c>
      <c r="D57" s="9">
        <v>22.92</v>
      </c>
      <c r="E57" s="9">
        <v>72.34</v>
      </c>
      <c r="F57" s="9">
        <v>7.77</v>
      </c>
      <c r="G57" s="9"/>
    </row>
    <row r="58" spans="1:7" ht="15.75" thickBot="1" x14ac:dyDescent="0.3">
      <c r="A58" s="6"/>
      <c r="B58" s="6"/>
      <c r="C58" s="6"/>
      <c r="D58" s="6"/>
      <c r="E58" s="6"/>
      <c r="F58" s="6"/>
      <c r="G58" s="6"/>
    </row>
    <row r="59" spans="1:7" ht="15.75" thickBot="1" x14ac:dyDescent="0.3">
      <c r="A59" s="7" t="s">
        <v>1364</v>
      </c>
      <c r="B59" s="7" t="s">
        <v>1365</v>
      </c>
      <c r="C59" s="8" t="s">
        <v>48</v>
      </c>
      <c r="D59" s="9">
        <v>23.76</v>
      </c>
      <c r="E59" s="9">
        <v>72.349999999999994</v>
      </c>
      <c r="F59" s="9">
        <v>7.74</v>
      </c>
      <c r="G59" s="9"/>
    </row>
    <row r="60" spans="1:7" ht="15.75" thickBot="1" x14ac:dyDescent="0.3">
      <c r="A60" s="6"/>
      <c r="B60" s="6"/>
      <c r="C60" s="6"/>
      <c r="D60" s="6"/>
      <c r="E60" s="6"/>
      <c r="F60" s="6"/>
      <c r="G60" s="6"/>
    </row>
    <row r="61" spans="1:7" ht="15.75" thickBot="1" x14ac:dyDescent="0.3">
      <c r="A61" s="7" t="s">
        <v>1366</v>
      </c>
      <c r="B61" s="7" t="s">
        <v>1367</v>
      </c>
      <c r="C61" s="8" t="s">
        <v>48</v>
      </c>
      <c r="D61" s="9">
        <v>22.31</v>
      </c>
      <c r="E61" s="9">
        <v>70.239999999999995</v>
      </c>
      <c r="F61" s="9">
        <v>9.86</v>
      </c>
      <c r="G61" s="9"/>
    </row>
    <row r="62" spans="1:7" ht="15.75" thickBot="1" x14ac:dyDescent="0.3">
      <c r="A62" s="6"/>
      <c r="B62" s="6"/>
      <c r="C62" s="6"/>
      <c r="D62" s="6"/>
      <c r="E62" s="6"/>
      <c r="F62" s="6"/>
      <c r="G62" s="6"/>
    </row>
    <row r="63" spans="1:7" ht="15.75" thickBot="1" x14ac:dyDescent="0.3">
      <c r="A63" s="7" t="s">
        <v>1368</v>
      </c>
      <c r="B63" s="7" t="s">
        <v>1369</v>
      </c>
      <c r="C63" s="8"/>
      <c r="D63" s="9"/>
      <c r="E63" s="9"/>
      <c r="F63" s="9"/>
      <c r="G63" s="9"/>
    </row>
    <row r="64" spans="1:7" ht="15.75" thickBot="1" x14ac:dyDescent="0.3">
      <c r="A64" s="6"/>
      <c r="B64" s="6"/>
      <c r="C64" s="6"/>
      <c r="D64" s="6"/>
      <c r="E64" s="6"/>
      <c r="F64" s="6"/>
      <c r="G64" s="6"/>
    </row>
    <row r="65" spans="1:7" ht="15.75" thickBot="1" x14ac:dyDescent="0.3">
      <c r="A65" s="7" t="s">
        <v>1370</v>
      </c>
      <c r="B65" s="7" t="s">
        <v>1371</v>
      </c>
      <c r="C65" s="8" t="s">
        <v>48</v>
      </c>
      <c r="D65" s="9">
        <v>8.16</v>
      </c>
      <c r="E65" s="9">
        <v>52.21</v>
      </c>
      <c r="F65" s="9">
        <v>27.94</v>
      </c>
      <c r="G65" s="9"/>
    </row>
    <row r="66" spans="1:7" ht="15.75" thickBot="1" x14ac:dyDescent="0.3">
      <c r="A66" s="6"/>
      <c r="B66" s="6"/>
      <c r="C66" s="6"/>
      <c r="D66" s="6"/>
      <c r="E66" s="6"/>
      <c r="F66" s="6"/>
      <c r="G66" s="6"/>
    </row>
    <row r="67" spans="1:7" ht="25.5" thickBot="1" x14ac:dyDescent="0.3">
      <c r="A67" s="7" t="s">
        <v>1372</v>
      </c>
      <c r="B67" s="7" t="s">
        <v>1373</v>
      </c>
      <c r="C67" s="8" t="s">
        <v>48</v>
      </c>
      <c r="D67" s="9">
        <v>14.27</v>
      </c>
      <c r="E67" s="9">
        <v>57.18</v>
      </c>
      <c r="F67" s="9">
        <v>22.92</v>
      </c>
      <c r="G67" s="9"/>
    </row>
    <row r="68" spans="1:7" ht="15.75" thickBot="1" x14ac:dyDescent="0.3">
      <c r="A68" s="6"/>
      <c r="B68" s="6"/>
      <c r="C68" s="6"/>
      <c r="D68" s="6"/>
      <c r="E68" s="6"/>
      <c r="F68" s="6"/>
      <c r="G68" s="6"/>
    </row>
    <row r="69" spans="1:7" ht="25.5" thickBot="1" x14ac:dyDescent="0.3">
      <c r="A69" s="7" t="s">
        <v>1374</v>
      </c>
      <c r="B69" s="7" t="s">
        <v>1375</v>
      </c>
      <c r="C69" s="8" t="s">
        <v>48</v>
      </c>
      <c r="D69" s="9">
        <v>12.51</v>
      </c>
      <c r="E69" s="9">
        <v>51.24</v>
      </c>
      <c r="F69" s="9">
        <v>28.86</v>
      </c>
      <c r="G69" s="9"/>
    </row>
    <row r="70" spans="1:7" ht="15.75" thickBot="1" x14ac:dyDescent="0.3">
      <c r="A70" s="6"/>
      <c r="B70" s="6"/>
      <c r="C70" s="6"/>
      <c r="D70" s="6"/>
      <c r="E70" s="6"/>
      <c r="F70" s="6"/>
      <c r="G70" s="6"/>
    </row>
    <row r="71" spans="1:7" ht="25.5" thickBot="1" x14ac:dyDescent="0.3">
      <c r="A71" s="7" t="s">
        <v>1376</v>
      </c>
      <c r="B71" s="7" t="s">
        <v>1377</v>
      </c>
      <c r="C71" s="8" t="s">
        <v>48</v>
      </c>
      <c r="D71" s="9">
        <v>12.55</v>
      </c>
      <c r="E71" s="9">
        <v>51.08</v>
      </c>
      <c r="F71" s="9">
        <v>29</v>
      </c>
      <c r="G71" s="9"/>
    </row>
    <row r="72" spans="1:7" ht="15.75" thickBot="1" x14ac:dyDescent="0.3">
      <c r="A72" s="6"/>
      <c r="B72" s="6"/>
      <c r="C72" s="6"/>
      <c r="D72" s="6"/>
      <c r="E72" s="6"/>
      <c r="F72" s="6"/>
      <c r="G72" s="6"/>
    </row>
    <row r="73" spans="1:7" ht="15.75" thickBot="1" x14ac:dyDescent="0.3">
      <c r="A73" s="7" t="s">
        <v>1378</v>
      </c>
      <c r="B73" s="7" t="s">
        <v>1379</v>
      </c>
      <c r="C73" s="8"/>
      <c r="D73" s="9"/>
      <c r="E73" s="9"/>
      <c r="F73" s="9"/>
      <c r="G73" s="9"/>
    </row>
    <row r="74" spans="1:7" ht="15.75" thickBot="1" x14ac:dyDescent="0.3">
      <c r="A74" s="6"/>
      <c r="B74" s="6"/>
      <c r="C74" s="6"/>
      <c r="D74" s="6"/>
      <c r="E74" s="6"/>
      <c r="F74" s="6"/>
      <c r="G74" s="6"/>
    </row>
    <row r="75" spans="1:7" ht="25.5" thickBot="1" x14ac:dyDescent="0.3">
      <c r="A75" s="7" t="s">
        <v>1380</v>
      </c>
      <c r="B75" s="7" t="s">
        <v>1381</v>
      </c>
      <c r="C75" s="8" t="s">
        <v>48</v>
      </c>
      <c r="D75" s="9">
        <v>22.69</v>
      </c>
      <c r="E75" s="9">
        <v>57.38</v>
      </c>
      <c r="F75" s="9">
        <v>22.74</v>
      </c>
      <c r="G75" s="9"/>
    </row>
    <row r="76" spans="1:7" ht="15.75" thickBot="1" x14ac:dyDescent="0.3">
      <c r="A76" s="6"/>
      <c r="B76" s="6"/>
      <c r="C76" s="6"/>
      <c r="D76" s="6"/>
      <c r="E76" s="6"/>
      <c r="F76" s="6"/>
      <c r="G76" s="6"/>
    </row>
    <row r="77" spans="1:7" ht="25.5" thickBot="1" x14ac:dyDescent="0.3">
      <c r="A77" s="7" t="s">
        <v>1382</v>
      </c>
      <c r="B77" s="7" t="s">
        <v>1383</v>
      </c>
      <c r="C77" s="8" t="s">
        <v>48</v>
      </c>
      <c r="D77" s="9">
        <v>20.14</v>
      </c>
      <c r="E77" s="9">
        <v>54.92</v>
      </c>
      <c r="F77" s="9">
        <v>25.17</v>
      </c>
      <c r="G77" s="9"/>
    </row>
    <row r="78" spans="1:7" ht="15.75" thickBot="1" x14ac:dyDescent="0.3">
      <c r="A78" s="6"/>
      <c r="B78" s="6"/>
      <c r="C78" s="6"/>
      <c r="D78" s="6"/>
      <c r="E78" s="6"/>
      <c r="F78" s="6"/>
      <c r="G78" s="6"/>
    </row>
    <row r="79" spans="1:7" ht="25.5" thickBot="1" x14ac:dyDescent="0.3">
      <c r="A79" s="7" t="s">
        <v>1384</v>
      </c>
      <c r="B79" s="7" t="s">
        <v>1385</v>
      </c>
      <c r="C79" s="8" t="s">
        <v>48</v>
      </c>
      <c r="D79" s="9">
        <v>21.23</v>
      </c>
      <c r="E79" s="9">
        <v>54.5</v>
      </c>
      <c r="F79" s="9">
        <v>25.58</v>
      </c>
      <c r="G79" s="9"/>
    </row>
    <row r="80" spans="1:7" ht="15.75" thickBot="1" x14ac:dyDescent="0.3">
      <c r="A80" s="6"/>
      <c r="B80" s="6"/>
      <c r="C80" s="6"/>
      <c r="D80" s="6"/>
      <c r="E80" s="6"/>
      <c r="F80" s="6"/>
      <c r="G80" s="6"/>
    </row>
    <row r="81" spans="1:7" ht="15.75" thickBot="1" x14ac:dyDescent="0.3">
      <c r="A81" s="7" t="s">
        <v>1386</v>
      </c>
      <c r="B81" s="7" t="s">
        <v>1387</v>
      </c>
      <c r="C81" s="8"/>
      <c r="D81" s="9"/>
      <c r="E81" s="9"/>
      <c r="F81" s="9"/>
      <c r="G81" s="9"/>
    </row>
    <row r="82" spans="1:7" ht="15.75" thickBot="1" x14ac:dyDescent="0.3">
      <c r="A82" s="6"/>
      <c r="B82" s="6"/>
      <c r="C82" s="6"/>
      <c r="D82" s="6"/>
      <c r="E82" s="6"/>
      <c r="F82" s="6"/>
      <c r="G82" s="6"/>
    </row>
    <row r="83" spans="1:7" ht="25.5" thickBot="1" x14ac:dyDescent="0.3">
      <c r="A83" s="7" t="s">
        <v>1388</v>
      </c>
      <c r="B83" s="7" t="s">
        <v>1389</v>
      </c>
      <c r="C83" s="8" t="s">
        <v>48</v>
      </c>
      <c r="D83" s="9">
        <v>8.5</v>
      </c>
      <c r="E83" s="9">
        <v>70</v>
      </c>
      <c r="F83" s="9">
        <v>10.119999999999999</v>
      </c>
      <c r="G83" s="9"/>
    </row>
    <row r="84" spans="1:7" ht="15.75" thickBot="1" x14ac:dyDescent="0.3">
      <c r="A84" s="6"/>
      <c r="B84" s="6"/>
      <c r="C84" s="6"/>
      <c r="D84" s="6"/>
      <c r="E84" s="6"/>
      <c r="F84" s="6"/>
      <c r="G84" s="6"/>
    </row>
    <row r="85" spans="1:7" ht="25.5" thickBot="1" x14ac:dyDescent="0.3">
      <c r="A85" s="7" t="s">
        <v>1390</v>
      </c>
      <c r="B85" s="7" t="s">
        <v>1391</v>
      </c>
      <c r="C85" s="8" t="s">
        <v>48</v>
      </c>
      <c r="D85" s="9">
        <v>9.59</v>
      </c>
      <c r="E85" s="9">
        <v>62.04</v>
      </c>
      <c r="F85" s="9">
        <v>18.04</v>
      </c>
      <c r="G85" s="9"/>
    </row>
    <row r="86" spans="1:7" ht="15.75" thickBot="1" x14ac:dyDescent="0.3">
      <c r="A86" s="6"/>
      <c r="B86" s="6"/>
      <c r="C86" s="6"/>
      <c r="D86" s="6"/>
      <c r="E86" s="6"/>
      <c r="F86" s="6"/>
      <c r="G86" s="6"/>
    </row>
    <row r="87" spans="1:7" ht="15.75" thickBot="1" x14ac:dyDescent="0.3">
      <c r="A87" s="7" t="s">
        <v>1392</v>
      </c>
      <c r="B87" s="7" t="s">
        <v>1393</v>
      </c>
      <c r="C87" s="8" t="s">
        <v>48</v>
      </c>
      <c r="D87" s="9">
        <v>11.48</v>
      </c>
      <c r="E87" s="9">
        <v>51.83</v>
      </c>
      <c r="F87" s="9">
        <v>28.31</v>
      </c>
      <c r="G87" s="9"/>
    </row>
    <row r="88" spans="1:7" ht="15.75" thickBot="1" x14ac:dyDescent="0.3">
      <c r="A88" s="6"/>
      <c r="B88" s="6"/>
      <c r="C88" s="6"/>
      <c r="D88" s="6"/>
      <c r="E88" s="6"/>
      <c r="F88" s="6"/>
      <c r="G88" s="6"/>
    </row>
    <row r="89" spans="1:7" ht="25.5" thickBot="1" x14ac:dyDescent="0.3">
      <c r="A89" s="7" t="s">
        <v>1394</v>
      </c>
      <c r="B89" s="7" t="s">
        <v>1395</v>
      </c>
      <c r="C89" s="8" t="s">
        <v>48</v>
      </c>
      <c r="D89" s="9">
        <v>11.53</v>
      </c>
      <c r="E89" s="9">
        <v>51.6</v>
      </c>
      <c r="F89" s="9">
        <v>28.45</v>
      </c>
      <c r="G89" s="9"/>
    </row>
    <row r="90" spans="1:7" ht="15.75" thickBot="1" x14ac:dyDescent="0.3">
      <c r="A90" s="6"/>
      <c r="B90" s="6"/>
      <c r="C90" s="6"/>
      <c r="D90" s="6"/>
      <c r="E90" s="6"/>
      <c r="F90" s="6"/>
      <c r="G90" s="6"/>
    </row>
    <row r="91" spans="1:7" ht="15.75" thickBot="1" x14ac:dyDescent="0.3">
      <c r="A91" s="7" t="s">
        <v>1396</v>
      </c>
      <c r="B91" s="7" t="s">
        <v>1397</v>
      </c>
      <c r="C91" s="8"/>
      <c r="D91" s="9"/>
      <c r="E91" s="9"/>
      <c r="F91" s="9"/>
      <c r="G91" s="9"/>
    </row>
    <row r="92" spans="1:7" ht="15.75" thickBot="1" x14ac:dyDescent="0.3">
      <c r="A92" s="6"/>
      <c r="B92" s="6"/>
      <c r="C92" s="6"/>
      <c r="D92" s="6"/>
      <c r="E92" s="6"/>
      <c r="F92" s="6"/>
      <c r="G92" s="6"/>
    </row>
    <row r="93" spans="1:7" ht="15.75" thickBot="1" x14ac:dyDescent="0.3">
      <c r="A93" s="7" t="s">
        <v>1398</v>
      </c>
      <c r="B93" s="7" t="s">
        <v>1399</v>
      </c>
      <c r="C93" s="8" t="s">
        <v>48</v>
      </c>
      <c r="D93" s="9">
        <v>7.79</v>
      </c>
      <c r="E93" s="9">
        <v>50.83</v>
      </c>
      <c r="F93" s="9">
        <v>29.27</v>
      </c>
      <c r="G93" s="9"/>
    </row>
    <row r="94" spans="1:7" ht="15.75" thickBot="1" x14ac:dyDescent="0.3">
      <c r="A94" s="6"/>
      <c r="B94" s="6"/>
      <c r="C94" s="6"/>
      <c r="D94" s="6"/>
      <c r="E94" s="6"/>
      <c r="F94" s="6"/>
      <c r="G94" s="6"/>
    </row>
    <row r="95" spans="1:7" ht="25.5" thickBot="1" x14ac:dyDescent="0.3">
      <c r="A95" s="7" t="s">
        <v>1400</v>
      </c>
      <c r="B95" s="7" t="s">
        <v>1401</v>
      </c>
      <c r="C95" s="8" t="s">
        <v>48</v>
      </c>
      <c r="D95" s="9">
        <v>16.649999999999999</v>
      </c>
      <c r="E95" s="9">
        <v>50.81</v>
      </c>
      <c r="F95" s="9">
        <v>29.31</v>
      </c>
      <c r="G95" s="9"/>
    </row>
    <row r="96" spans="1:7" ht="15.75" thickBot="1" x14ac:dyDescent="0.3">
      <c r="A96" s="6"/>
      <c r="B96" s="6"/>
      <c r="C96" s="6"/>
      <c r="D96" s="6"/>
      <c r="E96" s="6"/>
      <c r="F96" s="6"/>
      <c r="G96" s="6"/>
    </row>
    <row r="97" spans="1:7" ht="25.5" thickBot="1" x14ac:dyDescent="0.3">
      <c r="A97" s="7" t="s">
        <v>1402</v>
      </c>
      <c r="B97" s="7" t="s">
        <v>1403</v>
      </c>
      <c r="C97" s="8" t="s">
        <v>48</v>
      </c>
      <c r="D97" s="9">
        <v>13.63</v>
      </c>
      <c r="E97" s="9">
        <v>47.03</v>
      </c>
      <c r="F97" s="9">
        <v>33.090000000000003</v>
      </c>
      <c r="G97" s="9"/>
    </row>
    <row r="98" spans="1:7" ht="15.75" thickBot="1" x14ac:dyDescent="0.3">
      <c r="A98" s="6"/>
      <c r="B98" s="6"/>
      <c r="C98" s="6"/>
      <c r="D98" s="6"/>
      <c r="E98" s="6"/>
      <c r="F98" s="6"/>
      <c r="G98" s="6"/>
    </row>
    <row r="99" spans="1:7" ht="15.75" thickBot="1" x14ac:dyDescent="0.3">
      <c r="A99" s="7" t="s">
        <v>1404</v>
      </c>
      <c r="B99" s="7" t="s">
        <v>1405</v>
      </c>
      <c r="C99" s="8"/>
      <c r="D99" s="9"/>
      <c r="E99" s="9"/>
      <c r="F99" s="9"/>
      <c r="G99" s="9"/>
    </row>
    <row r="100" spans="1:7" ht="15.75" thickBot="1" x14ac:dyDescent="0.3">
      <c r="A100" s="6"/>
      <c r="B100" s="6"/>
      <c r="C100" s="6"/>
      <c r="D100" s="6"/>
      <c r="E100" s="6"/>
      <c r="F100" s="6"/>
      <c r="G100" s="6"/>
    </row>
    <row r="101" spans="1:7" ht="25.5" thickBot="1" x14ac:dyDescent="0.3">
      <c r="A101" s="7" t="s">
        <v>1406</v>
      </c>
      <c r="B101" s="7" t="s">
        <v>1407</v>
      </c>
      <c r="C101" s="8" t="s">
        <v>48</v>
      </c>
      <c r="D101" s="9">
        <v>25.6</v>
      </c>
      <c r="E101" s="9">
        <v>55.31</v>
      </c>
      <c r="F101" s="9">
        <v>24.77</v>
      </c>
      <c r="G101" s="9"/>
    </row>
    <row r="102" spans="1:7" ht="15.75" thickBot="1" x14ac:dyDescent="0.3">
      <c r="A102" s="6"/>
      <c r="B102" s="6"/>
      <c r="C102" s="6"/>
      <c r="D102" s="6"/>
      <c r="E102" s="6"/>
      <c r="F102" s="6"/>
      <c r="G102" s="6"/>
    </row>
    <row r="103" spans="1:7" ht="25.5" thickBot="1" x14ac:dyDescent="0.3">
      <c r="A103" s="7" t="s">
        <v>1408</v>
      </c>
      <c r="B103" s="7" t="s">
        <v>1409</v>
      </c>
      <c r="C103" s="8" t="s">
        <v>48</v>
      </c>
      <c r="D103" s="9">
        <v>21.21</v>
      </c>
      <c r="E103" s="9">
        <v>52.15</v>
      </c>
      <c r="F103" s="9">
        <v>27.96</v>
      </c>
      <c r="G103" s="9"/>
    </row>
    <row r="104" spans="1:7" ht="15.75" thickBot="1" x14ac:dyDescent="0.3">
      <c r="A104" s="6"/>
      <c r="B104" s="6"/>
      <c r="C104" s="6"/>
      <c r="D104" s="6"/>
      <c r="E104" s="6"/>
      <c r="F104" s="6"/>
      <c r="G104" s="6"/>
    </row>
    <row r="105" spans="1:7" ht="25.5" thickBot="1" x14ac:dyDescent="0.3">
      <c r="A105" s="7" t="s">
        <v>1410</v>
      </c>
      <c r="B105" s="7" t="s">
        <v>1411</v>
      </c>
      <c r="C105" s="8" t="s">
        <v>48</v>
      </c>
      <c r="D105" s="9">
        <v>21.63</v>
      </c>
      <c r="E105" s="9">
        <v>41.29</v>
      </c>
      <c r="F105" s="9">
        <v>38.79</v>
      </c>
      <c r="G105" s="9"/>
    </row>
    <row r="106" spans="1:7" ht="15.75" thickBot="1" x14ac:dyDescent="0.3">
      <c r="A106" s="6"/>
      <c r="B106" s="6"/>
      <c r="C106" s="6"/>
      <c r="D106" s="6"/>
      <c r="E106" s="6"/>
      <c r="F106" s="6"/>
      <c r="G106" s="6"/>
    </row>
    <row r="107" spans="1:7" ht="15.75" thickBot="1" x14ac:dyDescent="0.3">
      <c r="A107" s="7" t="s">
        <v>1412</v>
      </c>
      <c r="B107" s="7" t="s">
        <v>1413</v>
      </c>
      <c r="C107" s="8"/>
      <c r="D107" s="9"/>
      <c r="E107" s="9"/>
      <c r="F107" s="9"/>
      <c r="G107" s="9"/>
    </row>
    <row r="108" spans="1:7" ht="15.75" thickBot="1" x14ac:dyDescent="0.3">
      <c r="A108" s="6"/>
      <c r="B108" s="6"/>
      <c r="C108" s="6"/>
      <c r="D108" s="6"/>
      <c r="E108" s="6"/>
      <c r="F108" s="6"/>
      <c r="G108" s="6"/>
    </row>
    <row r="109" spans="1:7" ht="15.75" thickBot="1" x14ac:dyDescent="0.3">
      <c r="A109" s="7" t="s">
        <v>1414</v>
      </c>
      <c r="B109" s="7" t="s">
        <v>1415</v>
      </c>
      <c r="C109" s="8" t="s">
        <v>48</v>
      </c>
      <c r="D109" s="9">
        <v>8.89</v>
      </c>
      <c r="E109" s="9">
        <v>66.930000000000007</v>
      </c>
      <c r="F109" s="9">
        <v>13.16</v>
      </c>
      <c r="G109" s="9"/>
    </row>
    <row r="110" spans="1:7" ht="15.75" thickBot="1" x14ac:dyDescent="0.3">
      <c r="A110" s="6"/>
      <c r="B110" s="6"/>
      <c r="C110" s="6"/>
      <c r="D110" s="6"/>
      <c r="E110" s="6"/>
      <c r="F110" s="6"/>
      <c r="G110" s="6"/>
    </row>
    <row r="111" spans="1:7" ht="15.75" thickBot="1" x14ac:dyDescent="0.3">
      <c r="A111" s="7" t="s">
        <v>1416</v>
      </c>
      <c r="B111" s="7" t="s">
        <v>1417</v>
      </c>
      <c r="C111" s="8" t="s">
        <v>48</v>
      </c>
      <c r="D111" s="9">
        <v>10.33</v>
      </c>
      <c r="E111" s="9">
        <v>57.6</v>
      </c>
      <c r="F111" s="9">
        <v>22.46</v>
      </c>
      <c r="G111" s="9"/>
    </row>
    <row r="112" spans="1:7" ht="15.75" thickBot="1" x14ac:dyDescent="0.3">
      <c r="A112" s="6"/>
      <c r="B112" s="6"/>
      <c r="C112" s="6"/>
      <c r="D112" s="6"/>
      <c r="E112" s="6"/>
      <c r="F112" s="6"/>
      <c r="G112" s="6"/>
    </row>
    <row r="113" spans="1:7" ht="25.5" thickBot="1" x14ac:dyDescent="0.3">
      <c r="A113" s="7" t="s">
        <v>1418</v>
      </c>
      <c r="B113" s="7" t="s">
        <v>1419</v>
      </c>
      <c r="C113" s="8" t="s">
        <v>48</v>
      </c>
      <c r="D113" s="9">
        <v>11.48</v>
      </c>
      <c r="E113" s="9">
        <v>51.83</v>
      </c>
      <c r="F113" s="9">
        <v>28.31</v>
      </c>
      <c r="G113" s="9"/>
    </row>
    <row r="114" spans="1:7" ht="15.75" thickBot="1" x14ac:dyDescent="0.3">
      <c r="A114" s="6"/>
      <c r="B114" s="6"/>
      <c r="C114" s="6"/>
      <c r="D114" s="6"/>
      <c r="E114" s="6"/>
      <c r="F114" s="6"/>
      <c r="G114" s="6"/>
    </row>
    <row r="115" spans="1:7" ht="25.5" thickBot="1" x14ac:dyDescent="0.3">
      <c r="A115" s="7" t="s">
        <v>1420</v>
      </c>
      <c r="B115" s="7" t="s">
        <v>1421</v>
      </c>
      <c r="C115" s="8" t="s">
        <v>48</v>
      </c>
      <c r="D115" s="9">
        <v>13.95</v>
      </c>
      <c r="E115" s="9">
        <v>28.82</v>
      </c>
      <c r="F115" s="9">
        <v>51.25</v>
      </c>
      <c r="G115" s="9"/>
    </row>
    <row r="116" spans="1:7" ht="15.75" thickBot="1" x14ac:dyDescent="0.3">
      <c r="A116" s="6"/>
      <c r="B116" s="6"/>
      <c r="C116" s="6"/>
      <c r="D116" s="6"/>
      <c r="E116" s="6"/>
      <c r="F116" s="6"/>
      <c r="G116" s="6"/>
    </row>
    <row r="117" spans="1:7" ht="25.5" thickBot="1" x14ac:dyDescent="0.3">
      <c r="A117" s="7" t="s">
        <v>1422</v>
      </c>
      <c r="B117" s="7" t="s">
        <v>1423</v>
      </c>
      <c r="C117" s="8" t="s">
        <v>48</v>
      </c>
      <c r="D117" s="9">
        <v>20.7</v>
      </c>
      <c r="E117" s="9">
        <v>30.19</v>
      </c>
      <c r="F117" s="9">
        <v>49.9</v>
      </c>
      <c r="G117" s="9"/>
    </row>
    <row r="118" spans="1:7" ht="15.75" thickBot="1" x14ac:dyDescent="0.3">
      <c r="A118" s="6"/>
      <c r="B118" s="6"/>
      <c r="C118" s="6"/>
      <c r="D118" s="6"/>
      <c r="E118" s="6"/>
      <c r="F118" s="6"/>
      <c r="G118" s="6"/>
    </row>
    <row r="119" spans="1:7" ht="15.75" thickBot="1" x14ac:dyDescent="0.3">
      <c r="A119" s="7" t="s">
        <v>1424</v>
      </c>
      <c r="B119" s="7" t="s">
        <v>1425</v>
      </c>
      <c r="C119" s="8" t="s">
        <v>48</v>
      </c>
      <c r="D119" s="9">
        <v>20.54</v>
      </c>
      <c r="E119" s="9">
        <v>42.94</v>
      </c>
      <c r="F119" s="9">
        <v>37.15</v>
      </c>
      <c r="G119" s="9"/>
    </row>
    <row r="120" spans="1:7" ht="15.75" thickBot="1" x14ac:dyDescent="0.3">
      <c r="A120" s="6"/>
      <c r="B120" s="6"/>
      <c r="C120" s="6"/>
      <c r="D120" s="6"/>
      <c r="E120" s="6"/>
      <c r="F120" s="6"/>
      <c r="G120" s="6"/>
    </row>
    <row r="121" spans="1:7" ht="25.5" thickBot="1" x14ac:dyDescent="0.3">
      <c r="A121" s="7" t="s">
        <v>1426</v>
      </c>
      <c r="B121" s="7" t="s">
        <v>1427</v>
      </c>
      <c r="C121" s="8" t="s">
        <v>48</v>
      </c>
      <c r="D121" s="9">
        <v>22.46</v>
      </c>
      <c r="E121" s="9">
        <v>39.270000000000003</v>
      </c>
      <c r="F121" s="9">
        <v>40.83</v>
      </c>
      <c r="G121" s="9"/>
    </row>
    <row r="122" spans="1:7" ht="15.75" thickBot="1" x14ac:dyDescent="0.3">
      <c r="A122" s="6"/>
      <c r="B122" s="6"/>
      <c r="C122" s="6"/>
      <c r="D122" s="6"/>
      <c r="E122" s="6"/>
      <c r="F122" s="6"/>
      <c r="G122" s="6"/>
    </row>
    <row r="123" spans="1:7" ht="15.75" thickBot="1" x14ac:dyDescent="0.3">
      <c r="A123" s="7" t="s">
        <v>1428</v>
      </c>
      <c r="B123" s="7" t="s">
        <v>1429</v>
      </c>
      <c r="C123" s="8"/>
      <c r="D123" s="9"/>
      <c r="E123" s="9"/>
      <c r="F123" s="9"/>
      <c r="G123" s="9"/>
    </row>
    <row r="124" spans="1:7" ht="15.75" thickBot="1" x14ac:dyDescent="0.3">
      <c r="A124" s="6"/>
      <c r="B124" s="6"/>
      <c r="C124" s="6"/>
      <c r="D124" s="6"/>
      <c r="E124" s="6"/>
      <c r="F124" s="6"/>
      <c r="G124" s="6"/>
    </row>
    <row r="125" spans="1:7" ht="25.5" thickBot="1" x14ac:dyDescent="0.3">
      <c r="A125" s="7" t="s">
        <v>1430</v>
      </c>
      <c r="B125" s="7" t="s">
        <v>1431</v>
      </c>
      <c r="C125" s="8"/>
      <c r="D125" s="9"/>
      <c r="E125" s="9"/>
      <c r="F125" s="9"/>
      <c r="G125" s="9"/>
    </row>
    <row r="126" spans="1:7" ht="15.75" thickBot="1" x14ac:dyDescent="0.3">
      <c r="A126" s="6"/>
      <c r="B126" s="6"/>
      <c r="C126" s="6"/>
      <c r="D126" s="6"/>
      <c r="E126" s="6"/>
      <c r="F126" s="6"/>
      <c r="G126" s="6"/>
    </row>
    <row r="127" spans="1:7" ht="15.75" thickBot="1" x14ac:dyDescent="0.3">
      <c r="A127" s="7" t="s">
        <v>1432</v>
      </c>
      <c r="B127" s="7" t="s">
        <v>1433</v>
      </c>
      <c r="C127" s="8" t="s">
        <v>48</v>
      </c>
      <c r="D127" s="9">
        <v>28.72</v>
      </c>
      <c r="E127" s="9">
        <v>37.29</v>
      </c>
      <c r="F127" s="9">
        <v>42.79</v>
      </c>
      <c r="G127" s="9"/>
    </row>
    <row r="128" spans="1:7" ht="15.75" thickBot="1" x14ac:dyDescent="0.3">
      <c r="A128" s="6"/>
      <c r="B128" s="6"/>
      <c r="C128" s="6"/>
      <c r="D128" s="6"/>
      <c r="E128" s="6"/>
      <c r="F128" s="6"/>
      <c r="G128" s="6"/>
    </row>
    <row r="129" spans="1:7" ht="15.75" thickBot="1" x14ac:dyDescent="0.3">
      <c r="A129" s="7" t="s">
        <v>1434</v>
      </c>
      <c r="B129" s="7" t="s">
        <v>1435</v>
      </c>
      <c r="C129" s="8" t="s">
        <v>48</v>
      </c>
      <c r="D129" s="9">
        <v>23.34</v>
      </c>
      <c r="E129" s="9">
        <v>27.46</v>
      </c>
      <c r="F129" s="9">
        <v>52.66</v>
      </c>
      <c r="G129" s="9"/>
    </row>
    <row r="130" spans="1:7" ht="15.75" thickBot="1" x14ac:dyDescent="0.3">
      <c r="A130" s="6"/>
      <c r="B130" s="6"/>
      <c r="C130" s="6"/>
      <c r="D130" s="6"/>
      <c r="E130" s="6"/>
      <c r="F130" s="6"/>
      <c r="G130" s="6"/>
    </row>
    <row r="131" spans="1:7" ht="15.75" thickBot="1" x14ac:dyDescent="0.3">
      <c r="A131" s="7" t="s">
        <v>1436</v>
      </c>
      <c r="B131" s="7" t="s">
        <v>1437</v>
      </c>
      <c r="C131" s="8" t="s">
        <v>48</v>
      </c>
      <c r="D131" s="9">
        <v>26.52</v>
      </c>
      <c r="E131" s="9">
        <v>40.69</v>
      </c>
      <c r="F131" s="9">
        <v>39.4</v>
      </c>
      <c r="G131" s="9"/>
    </row>
    <row r="132" spans="1:7" ht="15.75" thickBot="1" x14ac:dyDescent="0.3">
      <c r="A132" s="6"/>
      <c r="B132" s="6"/>
      <c r="C132" s="6"/>
      <c r="D132" s="6"/>
      <c r="E132" s="6"/>
      <c r="F132" s="6"/>
      <c r="G132" s="6"/>
    </row>
    <row r="133" spans="1:7" ht="15.75" thickBot="1" x14ac:dyDescent="0.3">
      <c r="A133" s="7" t="s">
        <v>1438</v>
      </c>
      <c r="B133" s="7" t="s">
        <v>1439</v>
      </c>
      <c r="C133" s="8" t="s">
        <v>48</v>
      </c>
      <c r="D133" s="9">
        <v>19.510000000000002</v>
      </c>
      <c r="E133" s="9">
        <v>32.85</v>
      </c>
      <c r="F133" s="9">
        <v>47.26</v>
      </c>
      <c r="G133" s="9"/>
    </row>
    <row r="134" spans="1:7" ht="15.75" thickBot="1" x14ac:dyDescent="0.3">
      <c r="A134" s="6"/>
      <c r="B134" s="6"/>
      <c r="C134" s="6"/>
      <c r="D134" s="6"/>
      <c r="E134" s="6"/>
      <c r="F134" s="6"/>
      <c r="G134" s="6"/>
    </row>
    <row r="135" spans="1:7" ht="15.75" thickBot="1" x14ac:dyDescent="0.3">
      <c r="A135" s="7" t="s">
        <v>1440</v>
      </c>
      <c r="B135" s="7" t="s">
        <v>1441</v>
      </c>
      <c r="C135" s="8"/>
      <c r="D135" s="9"/>
      <c r="E135" s="9"/>
      <c r="F135" s="9"/>
      <c r="G135" s="9"/>
    </row>
    <row r="136" spans="1:7" ht="15.75" thickBot="1" x14ac:dyDescent="0.3">
      <c r="A136" s="6"/>
      <c r="B136" s="6"/>
      <c r="C136" s="6"/>
      <c r="D136" s="6"/>
      <c r="E136" s="6"/>
      <c r="F136" s="6"/>
      <c r="G136" s="6"/>
    </row>
    <row r="137" spans="1:7" ht="25.5" thickBot="1" x14ac:dyDescent="0.3">
      <c r="A137" s="7" t="s">
        <v>1442</v>
      </c>
      <c r="B137" s="7" t="s">
        <v>1443</v>
      </c>
      <c r="C137" s="8" t="s">
        <v>48</v>
      </c>
      <c r="D137" s="9">
        <v>32.049999999999997</v>
      </c>
      <c r="E137" s="9">
        <v>25.46</v>
      </c>
      <c r="F137" s="9">
        <v>54.63</v>
      </c>
      <c r="G137" s="9"/>
    </row>
    <row r="138" spans="1:7" ht="15.75" thickBot="1" x14ac:dyDescent="0.3">
      <c r="A138" s="6"/>
      <c r="B138" s="6"/>
      <c r="C138" s="6"/>
      <c r="D138" s="6"/>
      <c r="E138" s="6"/>
      <c r="F138" s="6"/>
      <c r="G138" s="6"/>
    </row>
    <row r="139" spans="1:7" ht="25.5" thickBot="1" x14ac:dyDescent="0.3">
      <c r="A139" s="7" t="s">
        <v>1444</v>
      </c>
      <c r="B139" s="7" t="s">
        <v>1445</v>
      </c>
      <c r="C139" s="8" t="s">
        <v>48</v>
      </c>
      <c r="D139" s="9">
        <v>29.87</v>
      </c>
      <c r="E139" s="9">
        <v>21.46</v>
      </c>
      <c r="F139" s="9">
        <v>58.62</v>
      </c>
      <c r="G139" s="9"/>
    </row>
    <row r="140" spans="1:7" ht="15.75" thickBot="1" x14ac:dyDescent="0.3">
      <c r="A140" s="6"/>
      <c r="B140" s="6"/>
      <c r="C140" s="6"/>
      <c r="D140" s="6"/>
      <c r="E140" s="6"/>
      <c r="F140" s="6"/>
      <c r="G140" s="6"/>
    </row>
    <row r="141" spans="1:7" ht="25.5" thickBot="1" x14ac:dyDescent="0.3">
      <c r="A141" s="7" t="s">
        <v>1446</v>
      </c>
      <c r="B141" s="7" t="s">
        <v>1447</v>
      </c>
      <c r="C141" s="8" t="s">
        <v>48</v>
      </c>
      <c r="D141" s="9">
        <v>46.24</v>
      </c>
      <c r="E141" s="9">
        <v>17.649999999999999</v>
      </c>
      <c r="F141" s="9">
        <v>62.46</v>
      </c>
      <c r="G141" s="9"/>
    </row>
    <row r="142" spans="1:7" ht="15.75" thickBot="1" x14ac:dyDescent="0.3">
      <c r="A142" s="6"/>
      <c r="B142" s="6"/>
      <c r="C142" s="6"/>
      <c r="D142" s="6"/>
      <c r="E142" s="6"/>
      <c r="F142" s="6"/>
      <c r="G142" s="6"/>
    </row>
    <row r="143" spans="1:7" ht="25.5" thickBot="1" x14ac:dyDescent="0.3">
      <c r="A143" s="7" t="s">
        <v>1448</v>
      </c>
      <c r="B143" s="7" t="s">
        <v>1449</v>
      </c>
      <c r="C143" s="8" t="s">
        <v>48</v>
      </c>
      <c r="D143" s="9">
        <v>33.01</v>
      </c>
      <c r="E143" s="9">
        <v>35.049999999999997</v>
      </c>
      <c r="F143" s="9">
        <v>45.05</v>
      </c>
      <c r="G143" s="9"/>
    </row>
    <row r="144" spans="1:7" ht="15.75" thickBot="1" x14ac:dyDescent="0.3">
      <c r="A144" s="6"/>
      <c r="B144" s="6"/>
      <c r="C144" s="6"/>
      <c r="D144" s="6"/>
      <c r="E144" s="6"/>
      <c r="F144" s="6"/>
      <c r="G144" s="6"/>
    </row>
    <row r="145" spans="1:7" ht="15.75" thickBot="1" x14ac:dyDescent="0.3">
      <c r="A145" s="7" t="s">
        <v>1450</v>
      </c>
      <c r="B145" s="7" t="s">
        <v>1451</v>
      </c>
      <c r="C145" s="8"/>
      <c r="D145" s="9"/>
      <c r="E145" s="9"/>
      <c r="F145" s="9"/>
      <c r="G145" s="9"/>
    </row>
    <row r="146" spans="1:7" ht="15.75" thickBot="1" x14ac:dyDescent="0.3">
      <c r="A146" s="6"/>
      <c r="B146" s="6"/>
      <c r="C146" s="6"/>
      <c r="D146" s="6"/>
      <c r="E146" s="6"/>
      <c r="F146" s="6"/>
      <c r="G146" s="6"/>
    </row>
    <row r="147" spans="1:7" ht="15.75" thickBot="1" x14ac:dyDescent="0.3">
      <c r="A147" s="7" t="s">
        <v>1452</v>
      </c>
      <c r="B147" s="7" t="s">
        <v>1453</v>
      </c>
      <c r="C147" s="8" t="s">
        <v>48</v>
      </c>
      <c r="D147" s="9">
        <v>6.91</v>
      </c>
      <c r="E147" s="9">
        <v>80.03</v>
      </c>
      <c r="F147" s="9"/>
      <c r="G147" s="9"/>
    </row>
    <row r="148" spans="1:7" ht="15.75" thickBot="1" x14ac:dyDescent="0.3">
      <c r="A148" s="6"/>
      <c r="B148" s="6"/>
      <c r="C148" s="6"/>
      <c r="D148" s="6"/>
      <c r="E148" s="6"/>
      <c r="F148" s="6"/>
      <c r="G148" s="6"/>
    </row>
    <row r="149" spans="1:7" ht="15.75" thickBot="1" x14ac:dyDescent="0.3">
      <c r="A149" s="7" t="s">
        <v>1454</v>
      </c>
      <c r="B149" s="7" t="s">
        <v>1455</v>
      </c>
      <c r="C149" s="8"/>
      <c r="D149" s="9"/>
      <c r="E149" s="9"/>
      <c r="F149" s="9"/>
      <c r="G149" s="9"/>
    </row>
    <row r="150" spans="1:7" ht="15.75" thickBot="1" x14ac:dyDescent="0.3">
      <c r="A150" s="6"/>
      <c r="B150" s="6"/>
      <c r="C150" s="6"/>
      <c r="D150" s="6"/>
      <c r="E150" s="6"/>
      <c r="F150" s="6"/>
      <c r="G150" s="6"/>
    </row>
    <row r="151" spans="1:7" ht="15.75" thickBot="1" x14ac:dyDescent="0.3">
      <c r="A151" s="7" t="s">
        <v>1456</v>
      </c>
      <c r="B151" s="7" t="s">
        <v>1457</v>
      </c>
      <c r="C151" s="8" t="s">
        <v>48</v>
      </c>
      <c r="D151" s="9">
        <v>3.91</v>
      </c>
      <c r="E151" s="9">
        <v>50.13</v>
      </c>
      <c r="F151" s="9">
        <v>29.92</v>
      </c>
      <c r="G151" s="9"/>
    </row>
    <row r="152" spans="1:7" ht="15.75" thickBot="1" x14ac:dyDescent="0.3">
      <c r="A152" s="6"/>
      <c r="B152" s="6"/>
      <c r="C152" s="6"/>
      <c r="D152" s="6"/>
      <c r="E152" s="6"/>
      <c r="F152" s="6"/>
      <c r="G152" s="6"/>
    </row>
    <row r="153" spans="1:7" ht="15.75" thickBot="1" x14ac:dyDescent="0.3">
      <c r="A153" s="7" t="s">
        <v>1458</v>
      </c>
      <c r="B153" s="7" t="s">
        <v>1459</v>
      </c>
      <c r="C153" s="8" t="s">
        <v>48</v>
      </c>
      <c r="D153" s="9">
        <v>4.4000000000000004</v>
      </c>
      <c r="E153" s="9">
        <v>38.64</v>
      </c>
      <c r="F153" s="9">
        <v>41.36</v>
      </c>
      <c r="G153" s="9"/>
    </row>
    <row r="154" spans="1:7" ht="15.75" thickBot="1" x14ac:dyDescent="0.3">
      <c r="A154" s="6"/>
      <c r="B154" s="6"/>
      <c r="C154" s="6"/>
      <c r="D154" s="6"/>
      <c r="E154" s="6"/>
      <c r="F154" s="6"/>
      <c r="G154" s="6"/>
    </row>
    <row r="155" spans="1:7" ht="15.75" thickBot="1" x14ac:dyDescent="0.3">
      <c r="A155" s="7" t="s">
        <v>1460</v>
      </c>
      <c r="B155" s="7" t="s">
        <v>1461</v>
      </c>
      <c r="C155" s="8"/>
      <c r="D155" s="9"/>
      <c r="E155" s="9"/>
      <c r="F155" s="9"/>
      <c r="G155" s="9"/>
    </row>
    <row r="156" spans="1:7" ht="15.75" thickBot="1" x14ac:dyDescent="0.3">
      <c r="A156" s="6"/>
      <c r="B156" s="6"/>
      <c r="C156" s="6"/>
      <c r="D156" s="6"/>
      <c r="E156" s="6"/>
      <c r="F156" s="6"/>
      <c r="G156" s="6"/>
    </row>
    <row r="157" spans="1:7" ht="15.75" thickBot="1" x14ac:dyDescent="0.3">
      <c r="A157" s="7" t="s">
        <v>1462</v>
      </c>
      <c r="B157" s="7" t="s">
        <v>1463</v>
      </c>
      <c r="C157" s="8" t="s">
        <v>114</v>
      </c>
      <c r="D157" s="9">
        <v>1.65</v>
      </c>
      <c r="E157" s="9">
        <v>26.67</v>
      </c>
      <c r="F157" s="9">
        <v>53.33</v>
      </c>
      <c r="G157" s="9"/>
    </row>
    <row r="158" spans="1:7" ht="15.75" thickBot="1" x14ac:dyDescent="0.3">
      <c r="A158" s="6"/>
      <c r="B158" s="6"/>
      <c r="C158" s="6"/>
      <c r="D158" s="6"/>
      <c r="E158" s="6"/>
      <c r="F158" s="6"/>
      <c r="G158" s="6"/>
    </row>
    <row r="159" spans="1:7" ht="15.75" thickBot="1" x14ac:dyDescent="0.3">
      <c r="A159" s="7" t="s">
        <v>1464</v>
      </c>
      <c r="B159" s="7" t="s">
        <v>1465</v>
      </c>
      <c r="C159" s="8" t="s">
        <v>114</v>
      </c>
      <c r="D159" s="9">
        <v>2.7</v>
      </c>
      <c r="E159" s="9">
        <v>16.3</v>
      </c>
      <c r="F159" s="9">
        <v>63.7</v>
      </c>
      <c r="G159" s="9"/>
    </row>
    <row r="160" spans="1:7" ht="15.75" thickBot="1" x14ac:dyDescent="0.3">
      <c r="A160" s="6"/>
      <c r="B160" s="6"/>
      <c r="C160" s="6"/>
      <c r="D160" s="6"/>
      <c r="E160" s="6"/>
      <c r="F160" s="6"/>
      <c r="G160" s="6"/>
    </row>
    <row r="161" spans="1:7" ht="15.75" thickBot="1" x14ac:dyDescent="0.3">
      <c r="A161" s="7" t="s">
        <v>1466</v>
      </c>
      <c r="B161" s="7" t="s">
        <v>1467</v>
      </c>
      <c r="C161" s="8" t="s">
        <v>48</v>
      </c>
      <c r="D161" s="9">
        <v>7.39</v>
      </c>
      <c r="E161" s="9">
        <v>12.31</v>
      </c>
      <c r="F161" s="9">
        <v>67.790000000000006</v>
      </c>
      <c r="G161" s="9"/>
    </row>
    <row r="162" spans="1:7" ht="15.75" thickBot="1" x14ac:dyDescent="0.3">
      <c r="A162" s="6"/>
      <c r="B162" s="6"/>
      <c r="C162" s="6"/>
      <c r="D162" s="6"/>
      <c r="E162" s="6"/>
      <c r="F162" s="6"/>
      <c r="G162" s="6"/>
    </row>
    <row r="163" spans="1:7" ht="15.75" thickBot="1" x14ac:dyDescent="0.3">
      <c r="A163" s="7" t="s">
        <v>1468</v>
      </c>
      <c r="B163" s="7" t="s">
        <v>1469</v>
      </c>
      <c r="C163" s="8"/>
      <c r="D163" s="9"/>
      <c r="E163" s="9"/>
      <c r="F163" s="9"/>
      <c r="G163" s="9"/>
    </row>
    <row r="164" spans="1:7" ht="15.75" thickBot="1" x14ac:dyDescent="0.3">
      <c r="A164" s="6"/>
      <c r="B164" s="6"/>
      <c r="C164" s="6"/>
      <c r="D164" s="6"/>
      <c r="E164" s="6"/>
      <c r="F164" s="6"/>
      <c r="G164" s="6"/>
    </row>
    <row r="165" spans="1:7" x14ac:dyDescent="0.25">
      <c r="A165" s="23" t="s">
        <v>1470</v>
      </c>
      <c r="B165" s="10" t="s">
        <v>15</v>
      </c>
      <c r="C165" s="26"/>
      <c r="D165" s="29"/>
      <c r="E165" s="29"/>
      <c r="F165" s="29"/>
      <c r="G165" s="29"/>
    </row>
    <row r="166" spans="1:7" ht="24.75" x14ac:dyDescent="0.25">
      <c r="A166" s="24"/>
      <c r="B166" s="11" t="s">
        <v>1471</v>
      </c>
      <c r="C166" s="27"/>
      <c r="D166" s="30"/>
      <c r="E166" s="30"/>
      <c r="F166" s="30"/>
      <c r="G166" s="30"/>
    </row>
    <row r="167" spans="1:7" ht="37.5" thickBot="1" x14ac:dyDescent="0.3">
      <c r="A167" s="25"/>
      <c r="B167" s="12" t="s">
        <v>1472</v>
      </c>
      <c r="C167" s="28"/>
      <c r="D167" s="31"/>
      <c r="E167" s="31"/>
      <c r="F167" s="31"/>
      <c r="G167" s="31"/>
    </row>
    <row r="168" spans="1:7" ht="15.75" thickBot="1" x14ac:dyDescent="0.3">
      <c r="A168" s="6"/>
      <c r="B168" s="6"/>
      <c r="C168" s="6"/>
      <c r="D168" s="6"/>
      <c r="E168" s="6"/>
      <c r="F168" s="6"/>
      <c r="G168" s="6"/>
    </row>
    <row r="169" spans="1:7" ht="15.75" thickBot="1" x14ac:dyDescent="0.3">
      <c r="A169" s="7" t="s">
        <v>1473</v>
      </c>
      <c r="B169" s="7" t="s">
        <v>1474</v>
      </c>
      <c r="C169" s="8" t="s">
        <v>48</v>
      </c>
      <c r="D169" s="9">
        <v>3.09</v>
      </c>
      <c r="E169" s="9">
        <v>58.25</v>
      </c>
      <c r="F169" s="9">
        <v>22.01</v>
      </c>
      <c r="G169" s="9"/>
    </row>
    <row r="170" spans="1:7" ht="15.75" thickBot="1" x14ac:dyDescent="0.3">
      <c r="A170" s="6"/>
      <c r="B170" s="6"/>
      <c r="C170" s="6"/>
      <c r="D170" s="6"/>
      <c r="E170" s="6"/>
      <c r="F170" s="6"/>
      <c r="G170" s="6"/>
    </row>
    <row r="171" spans="1:7" ht="15.75" thickBot="1" x14ac:dyDescent="0.3">
      <c r="A171" s="7" t="s">
        <v>1475</v>
      </c>
      <c r="B171" s="7" t="s">
        <v>1476</v>
      </c>
      <c r="C171" s="8" t="s">
        <v>48</v>
      </c>
      <c r="D171" s="9">
        <v>2.7</v>
      </c>
      <c r="E171" s="9">
        <v>49.63</v>
      </c>
      <c r="F171" s="9">
        <v>30.37</v>
      </c>
      <c r="G171" s="9"/>
    </row>
    <row r="172" spans="1:7" ht="15.75" thickBot="1" x14ac:dyDescent="0.3">
      <c r="A172" s="6"/>
      <c r="B172" s="6"/>
      <c r="C172" s="6"/>
      <c r="D172" s="6"/>
      <c r="E172" s="6"/>
      <c r="F172" s="6"/>
      <c r="G172" s="6"/>
    </row>
    <row r="173" spans="1:7" ht="49.5" thickBot="1" x14ac:dyDescent="0.3">
      <c r="A173" s="7" t="s">
        <v>1477</v>
      </c>
      <c r="B173" s="7" t="s">
        <v>1478</v>
      </c>
      <c r="C173" s="8"/>
      <c r="D173" s="9"/>
      <c r="E173" s="9"/>
      <c r="F173" s="9"/>
      <c r="G173" s="9"/>
    </row>
    <row r="174" spans="1:7" ht="15.75" thickBot="1" x14ac:dyDescent="0.3">
      <c r="A174" s="6"/>
      <c r="B174" s="6"/>
      <c r="C174" s="6"/>
      <c r="D174" s="6"/>
      <c r="E174" s="6"/>
      <c r="F174" s="6"/>
      <c r="G174" s="6"/>
    </row>
    <row r="175" spans="1:7" ht="15.75" thickBot="1" x14ac:dyDescent="0.3">
      <c r="A175" s="7" t="s">
        <v>1479</v>
      </c>
      <c r="B175" s="7" t="s">
        <v>1480</v>
      </c>
      <c r="C175" s="8" t="s">
        <v>48</v>
      </c>
      <c r="D175" s="9">
        <v>2.57</v>
      </c>
      <c r="E175" s="9">
        <v>75.489999999999995</v>
      </c>
      <c r="F175" s="9">
        <v>4.28</v>
      </c>
      <c r="G175" s="9">
        <v>0.39</v>
      </c>
    </row>
    <row r="176" spans="1:7" ht="15.75" thickBot="1" x14ac:dyDescent="0.3">
      <c r="A176" s="6"/>
      <c r="B176" s="6"/>
      <c r="C176" s="6"/>
      <c r="D176" s="6"/>
      <c r="E176" s="6"/>
      <c r="F176" s="6"/>
      <c r="G176" s="6"/>
    </row>
    <row r="177" spans="1:7" ht="15.75" thickBot="1" x14ac:dyDescent="0.3">
      <c r="A177" s="7" t="s">
        <v>1481</v>
      </c>
      <c r="B177" s="7" t="s">
        <v>1482</v>
      </c>
      <c r="C177" s="8" t="s">
        <v>48</v>
      </c>
      <c r="D177" s="9">
        <v>5.07</v>
      </c>
      <c r="E177" s="9">
        <v>75.540000000000006</v>
      </c>
      <c r="F177" s="9">
        <v>4.1399999999999997</v>
      </c>
      <c r="G177" s="9">
        <v>0.39</v>
      </c>
    </row>
    <row r="178" spans="1:7" ht="15.75" thickBot="1" x14ac:dyDescent="0.3">
      <c r="A178" s="6"/>
      <c r="B178" s="6"/>
      <c r="C178" s="6"/>
      <c r="D178" s="6"/>
      <c r="E178" s="6"/>
      <c r="F178" s="6"/>
      <c r="G178" s="6"/>
    </row>
    <row r="179" spans="1:7" ht="15.75" thickBot="1" x14ac:dyDescent="0.3">
      <c r="A179" s="7" t="s">
        <v>1483</v>
      </c>
      <c r="B179" s="7" t="s">
        <v>1484</v>
      </c>
      <c r="C179" s="8" t="s">
        <v>48</v>
      </c>
      <c r="D179" s="9">
        <v>10.26</v>
      </c>
      <c r="E179" s="9">
        <v>75.63</v>
      </c>
      <c r="F179" s="9">
        <v>4.1900000000000004</v>
      </c>
      <c r="G179" s="9">
        <v>0.28999999999999998</v>
      </c>
    </row>
    <row r="180" spans="1:7" ht="15.75" thickBot="1" x14ac:dyDescent="0.3">
      <c r="A180" s="6"/>
      <c r="B180" s="6"/>
      <c r="C180" s="6"/>
      <c r="D180" s="6"/>
      <c r="E180" s="6"/>
      <c r="F180" s="6"/>
      <c r="G180" s="6"/>
    </row>
    <row r="181" spans="1:7" ht="15.75" thickBot="1" x14ac:dyDescent="0.3">
      <c r="A181" s="7" t="s">
        <v>1485</v>
      </c>
      <c r="B181" s="7" t="s">
        <v>1486</v>
      </c>
      <c r="C181" s="8" t="s">
        <v>48</v>
      </c>
      <c r="D181" s="9">
        <v>15.9</v>
      </c>
      <c r="E181" s="9">
        <v>75.16</v>
      </c>
      <c r="F181" s="9">
        <v>4.6500000000000004</v>
      </c>
      <c r="G181" s="9">
        <v>0.25</v>
      </c>
    </row>
    <row r="182" spans="1:7" ht="15.75" thickBot="1" x14ac:dyDescent="0.3">
      <c r="A182" s="6"/>
      <c r="B182" s="6"/>
      <c r="C182" s="6"/>
      <c r="D182" s="6"/>
      <c r="E182" s="6"/>
      <c r="F182" s="6"/>
      <c r="G182" s="6"/>
    </row>
    <row r="183" spans="1:7" ht="37.5" thickBot="1" x14ac:dyDescent="0.3">
      <c r="A183" s="7" t="s">
        <v>1487</v>
      </c>
      <c r="B183" s="7" t="s">
        <v>1488</v>
      </c>
      <c r="C183" s="8"/>
      <c r="D183" s="9"/>
      <c r="E183" s="9"/>
      <c r="F183" s="9"/>
      <c r="G183" s="9"/>
    </row>
    <row r="184" spans="1:7" ht="15.75" thickBot="1" x14ac:dyDescent="0.3">
      <c r="A184" s="6"/>
      <c r="B184" s="6"/>
      <c r="C184" s="6"/>
      <c r="D184" s="6"/>
      <c r="E184" s="6"/>
      <c r="F184" s="6"/>
      <c r="G184" s="6"/>
    </row>
    <row r="185" spans="1:7" ht="15.75" thickBot="1" x14ac:dyDescent="0.3">
      <c r="A185" s="7" t="s">
        <v>1489</v>
      </c>
      <c r="B185" s="7" t="s">
        <v>1490</v>
      </c>
      <c r="C185" s="8" t="s">
        <v>48</v>
      </c>
      <c r="D185" s="9">
        <v>36.72</v>
      </c>
      <c r="E185" s="9">
        <v>74.510000000000005</v>
      </c>
      <c r="F185" s="9">
        <v>5.2</v>
      </c>
      <c r="G185" s="9">
        <v>0.38</v>
      </c>
    </row>
    <row r="186" spans="1:7" ht="15.75" thickBot="1" x14ac:dyDescent="0.3">
      <c r="A186" s="6"/>
      <c r="B186" s="6"/>
      <c r="C186" s="6"/>
      <c r="D186" s="6"/>
      <c r="E186" s="6"/>
      <c r="F186" s="6"/>
      <c r="G186" s="6"/>
    </row>
    <row r="187" spans="1:7" ht="15.75" thickBot="1" x14ac:dyDescent="0.3">
      <c r="A187" s="7" t="s">
        <v>1491</v>
      </c>
      <c r="B187" s="7" t="s">
        <v>1492</v>
      </c>
      <c r="C187" s="8" t="s">
        <v>48</v>
      </c>
      <c r="D187" s="9">
        <v>44.02</v>
      </c>
      <c r="E187" s="9">
        <v>74.97</v>
      </c>
      <c r="F187" s="9">
        <v>4.82</v>
      </c>
      <c r="G187" s="9">
        <v>0.32</v>
      </c>
    </row>
    <row r="188" spans="1:7" ht="15.75" thickBot="1" x14ac:dyDescent="0.3">
      <c r="A188" s="6"/>
      <c r="B188" s="6"/>
      <c r="C188" s="6"/>
      <c r="D188" s="6"/>
      <c r="E188" s="6"/>
      <c r="F188" s="6"/>
      <c r="G188" s="6"/>
    </row>
    <row r="189" spans="1:7" ht="15.75" thickBot="1" x14ac:dyDescent="0.3">
      <c r="A189" s="7" t="s">
        <v>1493</v>
      </c>
      <c r="B189" s="7" t="s">
        <v>1494</v>
      </c>
      <c r="C189" s="8" t="s">
        <v>48</v>
      </c>
      <c r="D189" s="9">
        <v>30.64</v>
      </c>
      <c r="E189" s="9">
        <v>72.88</v>
      </c>
      <c r="F189" s="9">
        <v>6.76</v>
      </c>
      <c r="G189" s="9">
        <v>0.46</v>
      </c>
    </row>
    <row r="190" spans="1:7" ht="15.75" thickBot="1" x14ac:dyDescent="0.3">
      <c r="A190" s="6"/>
      <c r="B190" s="6"/>
      <c r="C190" s="6"/>
      <c r="D190" s="6"/>
      <c r="E190" s="6"/>
      <c r="F190" s="6"/>
      <c r="G190" s="6"/>
    </row>
    <row r="191" spans="1:7" ht="25.5" thickBot="1" x14ac:dyDescent="0.3">
      <c r="A191" s="7" t="s">
        <v>1495</v>
      </c>
      <c r="B191" s="7" t="s">
        <v>1496</v>
      </c>
      <c r="C191" s="8" t="s">
        <v>48</v>
      </c>
      <c r="D191" s="9">
        <v>20.14</v>
      </c>
      <c r="E191" s="9">
        <v>62.16</v>
      </c>
      <c r="F191" s="9">
        <v>17.920000000000002</v>
      </c>
      <c r="G191" s="9"/>
    </row>
    <row r="192" spans="1:7" ht="15.75" thickBot="1" x14ac:dyDescent="0.3">
      <c r="A192" s="6"/>
      <c r="B192" s="6"/>
      <c r="C192" s="6"/>
      <c r="D192" s="6"/>
      <c r="E192" s="6"/>
      <c r="F192" s="6"/>
      <c r="G192" s="6"/>
    </row>
    <row r="193" spans="1:7" ht="25.5" thickBot="1" x14ac:dyDescent="0.3">
      <c r="A193" s="7" t="s">
        <v>1497</v>
      </c>
      <c r="B193" s="7" t="s">
        <v>1498</v>
      </c>
      <c r="C193" s="8" t="s">
        <v>48</v>
      </c>
      <c r="D193" s="9">
        <v>33.86</v>
      </c>
      <c r="E193" s="9">
        <v>64.86</v>
      </c>
      <c r="F193" s="9">
        <v>15.24</v>
      </c>
      <c r="G193" s="9"/>
    </row>
    <row r="194" spans="1:7" ht="15.75" thickBot="1" x14ac:dyDescent="0.3">
      <c r="A194" s="6"/>
      <c r="B194" s="6"/>
      <c r="C194" s="6"/>
      <c r="D194" s="6"/>
      <c r="E194" s="6"/>
      <c r="F194" s="6"/>
      <c r="G194" s="6"/>
    </row>
    <row r="195" spans="1:7" ht="25.5" thickBot="1" x14ac:dyDescent="0.3">
      <c r="A195" s="7" t="s">
        <v>1499</v>
      </c>
      <c r="B195" s="7" t="s">
        <v>1500</v>
      </c>
      <c r="C195" s="8" t="s">
        <v>48</v>
      </c>
      <c r="D195" s="9">
        <v>8.24</v>
      </c>
      <c r="E195" s="9">
        <v>72.209999999999994</v>
      </c>
      <c r="F195" s="9">
        <v>7.89</v>
      </c>
      <c r="G195" s="9"/>
    </row>
    <row r="196" spans="1:7" ht="15.75" thickBot="1" x14ac:dyDescent="0.3">
      <c r="A196" s="6"/>
      <c r="B196" s="6"/>
      <c r="C196" s="6"/>
      <c r="D196" s="6"/>
      <c r="E196" s="6"/>
      <c r="F196" s="6"/>
      <c r="G196" s="6"/>
    </row>
    <row r="197" spans="1:7" ht="49.5" thickBot="1" x14ac:dyDescent="0.3">
      <c r="A197" s="7" t="s">
        <v>1501</v>
      </c>
      <c r="B197" s="7" t="s">
        <v>1502</v>
      </c>
      <c r="C197" s="8"/>
      <c r="D197" s="9"/>
      <c r="E197" s="9"/>
      <c r="F197" s="9"/>
      <c r="G197" s="9"/>
    </row>
    <row r="198" spans="1:7" ht="15.75" thickBot="1" x14ac:dyDescent="0.3">
      <c r="A198" s="6"/>
      <c r="B198" s="6"/>
      <c r="C198" s="6"/>
      <c r="D198" s="6"/>
      <c r="E198" s="6"/>
      <c r="F198" s="6"/>
      <c r="G198" s="6"/>
    </row>
    <row r="199" spans="1:7" ht="15.75" thickBot="1" x14ac:dyDescent="0.3">
      <c r="A199" s="7" t="s">
        <v>1503</v>
      </c>
      <c r="B199" s="7" t="s">
        <v>1504</v>
      </c>
      <c r="C199" s="8" t="s">
        <v>48</v>
      </c>
      <c r="D199" s="9">
        <v>5.61</v>
      </c>
      <c r="E199" s="9">
        <v>67.739999999999995</v>
      </c>
      <c r="F199" s="9">
        <v>12.12</v>
      </c>
      <c r="G199" s="9">
        <v>0.18</v>
      </c>
    </row>
    <row r="200" spans="1:7" ht="15.75" thickBot="1" x14ac:dyDescent="0.3">
      <c r="A200" s="6"/>
      <c r="B200" s="6"/>
      <c r="C200" s="6"/>
      <c r="D200" s="6"/>
      <c r="E200" s="6"/>
      <c r="F200" s="6"/>
      <c r="G200" s="6"/>
    </row>
    <row r="201" spans="1:7" ht="15.75" thickBot="1" x14ac:dyDescent="0.3">
      <c r="A201" s="7" t="s">
        <v>1505</v>
      </c>
      <c r="B201" s="7" t="s">
        <v>1506</v>
      </c>
      <c r="C201" s="8" t="s">
        <v>48</v>
      </c>
      <c r="D201" s="9">
        <v>11.3</v>
      </c>
      <c r="E201" s="9">
        <v>66.989999999999995</v>
      </c>
      <c r="F201" s="9">
        <v>12.83</v>
      </c>
      <c r="G201" s="9">
        <v>0.27</v>
      </c>
    </row>
    <row r="202" spans="1:7" ht="15.75" thickBot="1" x14ac:dyDescent="0.3">
      <c r="A202" s="6"/>
      <c r="B202" s="6"/>
      <c r="C202" s="6"/>
      <c r="D202" s="6"/>
      <c r="E202" s="6"/>
      <c r="F202" s="6"/>
      <c r="G202" s="6"/>
    </row>
    <row r="203" spans="1:7" ht="15.75" thickBot="1" x14ac:dyDescent="0.3">
      <c r="A203" s="7" t="s">
        <v>1507</v>
      </c>
      <c r="B203" s="7" t="s">
        <v>1508</v>
      </c>
      <c r="C203" s="8" t="s">
        <v>48</v>
      </c>
      <c r="D203" s="9">
        <v>16.850000000000001</v>
      </c>
      <c r="E203" s="9">
        <v>66.53</v>
      </c>
      <c r="F203" s="9">
        <v>13.29</v>
      </c>
      <c r="G203" s="9">
        <v>0.3</v>
      </c>
    </row>
    <row r="204" spans="1:7" ht="15.75" thickBot="1" x14ac:dyDescent="0.3">
      <c r="A204" s="6"/>
      <c r="B204" s="6"/>
      <c r="C204" s="6"/>
      <c r="D204" s="6"/>
      <c r="E204" s="6"/>
      <c r="F204" s="6"/>
      <c r="G204" s="6"/>
    </row>
    <row r="205" spans="1:7" ht="15.75" thickBot="1" x14ac:dyDescent="0.3">
      <c r="A205" s="7" t="s">
        <v>1509</v>
      </c>
      <c r="B205" s="7" t="s">
        <v>1510</v>
      </c>
      <c r="C205" s="8" t="s">
        <v>48</v>
      </c>
      <c r="D205" s="9">
        <v>6.59</v>
      </c>
      <c r="E205" s="9">
        <v>66.92</v>
      </c>
      <c r="F205" s="9">
        <v>13.05</v>
      </c>
      <c r="G205" s="9">
        <v>0.15</v>
      </c>
    </row>
    <row r="206" spans="1:7" ht="15.75" thickBot="1" x14ac:dyDescent="0.3">
      <c r="A206" s="6"/>
      <c r="B206" s="6"/>
      <c r="C206" s="6"/>
      <c r="D206" s="6"/>
      <c r="E206" s="6"/>
      <c r="F206" s="6"/>
      <c r="G206" s="6"/>
    </row>
    <row r="207" spans="1:7" ht="15.75" thickBot="1" x14ac:dyDescent="0.3">
      <c r="A207" s="7" t="s">
        <v>1511</v>
      </c>
      <c r="B207" s="7" t="s">
        <v>1512</v>
      </c>
      <c r="C207" s="8" t="s">
        <v>48</v>
      </c>
      <c r="D207" s="9">
        <v>13.19</v>
      </c>
      <c r="E207" s="9">
        <v>66.72</v>
      </c>
      <c r="F207" s="9">
        <v>13.12</v>
      </c>
      <c r="G207" s="9">
        <v>0.23</v>
      </c>
    </row>
    <row r="208" spans="1:7" ht="15.75" thickBot="1" x14ac:dyDescent="0.3">
      <c r="A208" s="6"/>
      <c r="B208" s="6"/>
      <c r="C208" s="6"/>
      <c r="D208" s="6"/>
      <c r="E208" s="6"/>
      <c r="F208" s="6"/>
      <c r="G208" s="6"/>
    </row>
    <row r="209" spans="1:7" ht="15.75" thickBot="1" x14ac:dyDescent="0.3">
      <c r="A209" s="7" t="s">
        <v>1513</v>
      </c>
      <c r="B209" s="7" t="s">
        <v>1514</v>
      </c>
      <c r="C209" s="8" t="s">
        <v>48</v>
      </c>
      <c r="D209" s="9">
        <v>19.84</v>
      </c>
      <c r="E209" s="9">
        <v>66.89</v>
      </c>
      <c r="F209" s="9">
        <v>13</v>
      </c>
      <c r="G209" s="9">
        <v>0.2</v>
      </c>
    </row>
    <row r="210" spans="1:7" ht="15.75" thickBot="1" x14ac:dyDescent="0.3">
      <c r="A210" s="6"/>
      <c r="B210" s="6"/>
      <c r="C210" s="6"/>
      <c r="D210" s="6"/>
      <c r="E210" s="6"/>
      <c r="F210" s="6"/>
      <c r="G210" s="6"/>
    </row>
    <row r="211" spans="1:7" ht="49.5" thickBot="1" x14ac:dyDescent="0.3">
      <c r="A211" s="7" t="s">
        <v>1515</v>
      </c>
      <c r="B211" s="7" t="s">
        <v>1516</v>
      </c>
      <c r="C211" s="8"/>
      <c r="D211" s="9"/>
      <c r="E211" s="9"/>
      <c r="F211" s="9"/>
      <c r="G211" s="9"/>
    </row>
    <row r="212" spans="1:7" ht="15.75" thickBot="1" x14ac:dyDescent="0.3">
      <c r="A212" s="6"/>
      <c r="B212" s="6"/>
      <c r="C212" s="6"/>
      <c r="D212" s="6"/>
      <c r="E212" s="6"/>
      <c r="F212" s="6"/>
      <c r="G212" s="6"/>
    </row>
    <row r="213" spans="1:7" ht="15.75" thickBot="1" x14ac:dyDescent="0.3">
      <c r="A213" s="7" t="s">
        <v>1517</v>
      </c>
      <c r="B213" s="7" t="s">
        <v>1518</v>
      </c>
      <c r="C213" s="8" t="s">
        <v>48</v>
      </c>
      <c r="D213" s="9">
        <v>6.13</v>
      </c>
      <c r="E213" s="9">
        <v>76.84</v>
      </c>
      <c r="F213" s="9">
        <v>3.1</v>
      </c>
      <c r="G213" s="9">
        <v>0.16</v>
      </c>
    </row>
    <row r="214" spans="1:7" ht="15.75" thickBot="1" x14ac:dyDescent="0.3">
      <c r="A214" s="6"/>
      <c r="B214" s="6"/>
      <c r="C214" s="6"/>
      <c r="D214" s="6"/>
      <c r="E214" s="6"/>
      <c r="F214" s="6"/>
      <c r="G214" s="6"/>
    </row>
    <row r="215" spans="1:7" ht="15.75" thickBot="1" x14ac:dyDescent="0.3">
      <c r="A215" s="7" t="s">
        <v>1519</v>
      </c>
      <c r="B215" s="7" t="s">
        <v>1520</v>
      </c>
      <c r="C215" s="8" t="s">
        <v>48</v>
      </c>
      <c r="D215" s="9">
        <v>12.18</v>
      </c>
      <c r="E215" s="9">
        <v>76.849999999999994</v>
      </c>
      <c r="F215" s="9">
        <v>3.12</v>
      </c>
      <c r="G215" s="9">
        <v>0.08</v>
      </c>
    </row>
    <row r="216" spans="1:7" ht="15.75" thickBot="1" x14ac:dyDescent="0.3">
      <c r="A216" s="6"/>
      <c r="B216" s="6"/>
      <c r="C216" s="6"/>
      <c r="D216" s="6"/>
      <c r="E216" s="6"/>
      <c r="F216" s="6"/>
      <c r="G216" s="6"/>
    </row>
    <row r="217" spans="1:7" ht="15.75" thickBot="1" x14ac:dyDescent="0.3">
      <c r="A217" s="7" t="s">
        <v>1521</v>
      </c>
      <c r="B217" s="7" t="s">
        <v>1522</v>
      </c>
      <c r="C217" s="8" t="s">
        <v>48</v>
      </c>
      <c r="D217" s="9">
        <v>24.35</v>
      </c>
      <c r="E217" s="9">
        <v>76.84</v>
      </c>
      <c r="F217" s="9">
        <v>3.16</v>
      </c>
      <c r="G217" s="9">
        <v>0.12</v>
      </c>
    </row>
    <row r="218" spans="1:7" ht="15.75" thickBot="1" x14ac:dyDescent="0.3">
      <c r="A218" s="6"/>
      <c r="B218" s="6"/>
      <c r="C218" s="6"/>
      <c r="D218" s="6"/>
      <c r="E218" s="6"/>
      <c r="F218" s="6"/>
      <c r="G218" s="6"/>
    </row>
    <row r="219" spans="1:7" ht="15.75" thickBot="1" x14ac:dyDescent="0.3">
      <c r="A219" s="7" t="s">
        <v>1523</v>
      </c>
      <c r="B219" s="7" t="s">
        <v>1524</v>
      </c>
      <c r="C219" s="8"/>
      <c r="D219" s="9"/>
      <c r="E219" s="9"/>
      <c r="F219" s="9"/>
      <c r="G219" s="9"/>
    </row>
    <row r="220" spans="1:7" ht="15.75" thickBot="1" x14ac:dyDescent="0.3">
      <c r="A220" s="6"/>
      <c r="B220" s="6"/>
      <c r="C220" s="6"/>
      <c r="D220" s="6"/>
      <c r="E220" s="6"/>
      <c r="F220" s="6"/>
      <c r="G220" s="6"/>
    </row>
    <row r="221" spans="1:7" ht="37.5" thickBot="1" x14ac:dyDescent="0.3">
      <c r="A221" s="7" t="s">
        <v>1525</v>
      </c>
      <c r="B221" s="7" t="s">
        <v>1526</v>
      </c>
      <c r="C221" s="8" t="s">
        <v>48</v>
      </c>
      <c r="D221" s="9">
        <v>46.76</v>
      </c>
      <c r="E221" s="9">
        <v>21.47</v>
      </c>
      <c r="F221" s="9">
        <v>58.62</v>
      </c>
      <c r="G221" s="9"/>
    </row>
    <row r="222" spans="1:7" ht="15.75" thickBot="1" x14ac:dyDescent="0.3">
      <c r="A222" s="6"/>
      <c r="B222" s="6"/>
      <c r="C222" s="6"/>
      <c r="D222" s="6"/>
      <c r="E222" s="6"/>
      <c r="F222" s="6"/>
      <c r="G222" s="6"/>
    </row>
    <row r="223" spans="1:7" ht="25.5" thickBot="1" x14ac:dyDescent="0.3">
      <c r="A223" s="7" t="s">
        <v>1527</v>
      </c>
      <c r="B223" s="7" t="s">
        <v>1528</v>
      </c>
      <c r="C223" s="8" t="s">
        <v>48</v>
      </c>
      <c r="D223" s="9">
        <v>57.37</v>
      </c>
      <c r="E223" s="9">
        <v>17.5</v>
      </c>
      <c r="F223" s="9">
        <v>62.59</v>
      </c>
      <c r="G223" s="9"/>
    </row>
    <row r="224" spans="1:7" ht="15.75" thickBot="1" x14ac:dyDescent="0.3">
      <c r="A224" s="6"/>
      <c r="B224" s="6"/>
      <c r="C224" s="6"/>
      <c r="D224" s="6"/>
      <c r="E224" s="6"/>
      <c r="F224" s="6"/>
      <c r="G224" s="6"/>
    </row>
    <row r="225" spans="1:7" ht="15.75" thickBot="1" x14ac:dyDescent="0.3">
      <c r="A225" s="7" t="s">
        <v>1529</v>
      </c>
      <c r="B225" s="7" t="s">
        <v>1530</v>
      </c>
      <c r="C225" s="8"/>
      <c r="D225" s="9"/>
      <c r="E225" s="9"/>
      <c r="F225" s="9"/>
      <c r="G225" s="9"/>
    </row>
    <row r="226" spans="1:7" ht="15.75" thickBot="1" x14ac:dyDescent="0.3">
      <c r="A226" s="6"/>
      <c r="B226" s="6"/>
      <c r="C226" s="6"/>
      <c r="D226" s="6"/>
      <c r="E226" s="6"/>
      <c r="F226" s="6"/>
      <c r="G226" s="6"/>
    </row>
    <row r="227" spans="1:7" ht="25.5" thickBot="1" x14ac:dyDescent="0.3">
      <c r="A227" s="7" t="s">
        <v>1531</v>
      </c>
      <c r="B227" s="7" t="s">
        <v>1532</v>
      </c>
      <c r="C227" s="8" t="s">
        <v>114</v>
      </c>
      <c r="D227" s="9">
        <v>7.27</v>
      </c>
      <c r="E227" s="9">
        <v>77.44</v>
      </c>
      <c r="F227" s="9">
        <v>2.48</v>
      </c>
      <c r="G227" s="9">
        <v>0.14000000000000001</v>
      </c>
    </row>
    <row r="228" spans="1:7" ht="15.75" thickBot="1" x14ac:dyDescent="0.3">
      <c r="A228" s="6"/>
      <c r="B228" s="6"/>
      <c r="C228" s="6"/>
      <c r="D228" s="6"/>
      <c r="E228" s="6"/>
      <c r="F228" s="6"/>
      <c r="G228" s="6"/>
    </row>
    <row r="229" spans="1:7" ht="15.75" thickBot="1" x14ac:dyDescent="0.3">
      <c r="A229" s="7" t="s">
        <v>1533</v>
      </c>
      <c r="B229" s="7" t="s">
        <v>1534</v>
      </c>
      <c r="C229" s="8" t="s">
        <v>114</v>
      </c>
      <c r="D229" s="9">
        <v>5.45</v>
      </c>
      <c r="E229" s="9">
        <v>78.53</v>
      </c>
      <c r="F229" s="9">
        <v>1.47</v>
      </c>
      <c r="G229" s="9"/>
    </row>
    <row r="230" spans="1:7" ht="15.75" thickBot="1" x14ac:dyDescent="0.3">
      <c r="A230" s="6"/>
      <c r="B230" s="6"/>
      <c r="C230" s="6"/>
      <c r="D230" s="6"/>
      <c r="E230" s="6"/>
      <c r="F230" s="6"/>
      <c r="G230" s="6"/>
    </row>
    <row r="231" spans="1:7" ht="15.75" thickBot="1" x14ac:dyDescent="0.3">
      <c r="A231" s="7" t="s">
        <v>1535</v>
      </c>
      <c r="B231" s="7" t="s">
        <v>1536</v>
      </c>
      <c r="C231" s="8" t="s">
        <v>114</v>
      </c>
      <c r="D231" s="9">
        <v>12.5</v>
      </c>
      <c r="E231" s="9">
        <v>79.52</v>
      </c>
      <c r="F231" s="9">
        <v>0.56000000000000005</v>
      </c>
      <c r="G231" s="9"/>
    </row>
    <row r="232" spans="1:7" ht="15.75" thickBot="1" x14ac:dyDescent="0.3">
      <c r="A232" s="6"/>
      <c r="B232" s="6"/>
      <c r="C232" s="6"/>
      <c r="D232" s="6"/>
      <c r="E232" s="6"/>
      <c r="F232" s="6"/>
      <c r="G232" s="6"/>
    </row>
    <row r="233" spans="1:7" ht="25.5" thickBot="1" x14ac:dyDescent="0.3">
      <c r="A233" s="7" t="s">
        <v>1537</v>
      </c>
      <c r="B233" s="7" t="s">
        <v>1538</v>
      </c>
      <c r="C233" s="8" t="s">
        <v>114</v>
      </c>
      <c r="D233" s="9">
        <v>8.23</v>
      </c>
      <c r="E233" s="9">
        <v>79.099999999999994</v>
      </c>
      <c r="F233" s="9">
        <v>0.97</v>
      </c>
      <c r="G233" s="9"/>
    </row>
    <row r="234" spans="1:7" ht="15.75" thickBot="1" x14ac:dyDescent="0.3">
      <c r="A234" s="6"/>
      <c r="B234" s="6"/>
      <c r="C234" s="6"/>
      <c r="D234" s="6"/>
      <c r="E234" s="6"/>
      <c r="F234" s="6"/>
      <c r="G234" s="6"/>
    </row>
    <row r="235" spans="1:7" ht="15.75" thickBot="1" x14ac:dyDescent="0.3">
      <c r="A235" s="7" t="s">
        <v>1539</v>
      </c>
      <c r="B235" s="7" t="s">
        <v>1540</v>
      </c>
      <c r="C235" s="8" t="s">
        <v>48</v>
      </c>
      <c r="D235" s="9">
        <v>8.59</v>
      </c>
      <c r="E235" s="9">
        <v>56.11</v>
      </c>
      <c r="F235" s="9">
        <v>23.98</v>
      </c>
      <c r="G235" s="9"/>
    </row>
    <row r="236" spans="1:7" ht="15.75" thickBot="1" x14ac:dyDescent="0.3">
      <c r="A236" s="6"/>
      <c r="B236" s="6"/>
      <c r="C236" s="6"/>
      <c r="D236" s="6"/>
      <c r="E236" s="6"/>
      <c r="F236" s="6"/>
      <c r="G236" s="6"/>
    </row>
    <row r="237" spans="1:7" ht="15.75" thickBot="1" x14ac:dyDescent="0.3">
      <c r="A237" s="7" t="s">
        <v>1541</v>
      </c>
      <c r="B237" s="7" t="s">
        <v>1542</v>
      </c>
      <c r="C237" s="8" t="s">
        <v>48</v>
      </c>
      <c r="D237" s="9">
        <v>38.299999999999997</v>
      </c>
      <c r="E237" s="9">
        <v>49.22</v>
      </c>
      <c r="F237" s="9">
        <v>30.89</v>
      </c>
      <c r="G237" s="9"/>
    </row>
    <row r="238" spans="1:7" ht="15.75" thickBot="1" x14ac:dyDescent="0.3">
      <c r="A238" s="6"/>
      <c r="B238" s="6"/>
      <c r="C238" s="6"/>
      <c r="D238" s="6"/>
      <c r="E238" s="6"/>
      <c r="F238" s="6"/>
      <c r="G238" s="6"/>
    </row>
    <row r="239" spans="1:7" ht="15.75" thickBot="1" x14ac:dyDescent="0.3">
      <c r="A239" s="7" t="s">
        <v>1543</v>
      </c>
      <c r="B239" s="7" t="s">
        <v>1544</v>
      </c>
      <c r="C239" s="8"/>
      <c r="D239" s="9"/>
      <c r="E239" s="9"/>
      <c r="F239" s="9"/>
      <c r="G239" s="9"/>
    </row>
    <row r="240" spans="1:7" ht="15.75" thickBot="1" x14ac:dyDescent="0.3">
      <c r="A240" s="6"/>
      <c r="B240" s="6"/>
      <c r="C240" s="6"/>
      <c r="D240" s="6"/>
      <c r="E240" s="6"/>
      <c r="F240" s="6"/>
      <c r="G240" s="6"/>
    </row>
    <row r="241" spans="1:7" ht="25.5" thickBot="1" x14ac:dyDescent="0.3">
      <c r="A241" s="7" t="s">
        <v>1545</v>
      </c>
      <c r="B241" s="7" t="s">
        <v>1546</v>
      </c>
      <c r="C241" s="8" t="s">
        <v>48</v>
      </c>
      <c r="D241" s="9">
        <v>6.41</v>
      </c>
      <c r="E241" s="9">
        <v>46.49</v>
      </c>
      <c r="F241" s="9">
        <v>33.700000000000003</v>
      </c>
      <c r="G241" s="9"/>
    </row>
    <row r="242" spans="1:7" ht="15.75" thickBot="1" x14ac:dyDescent="0.3">
      <c r="A242" s="6"/>
      <c r="B242" s="6"/>
      <c r="C242" s="6"/>
      <c r="D242" s="6"/>
      <c r="E242" s="6"/>
      <c r="F242" s="6"/>
      <c r="G242" s="6"/>
    </row>
    <row r="243" spans="1:7" ht="37.5" thickBot="1" x14ac:dyDescent="0.3">
      <c r="A243" s="7" t="s">
        <v>1547</v>
      </c>
      <c r="B243" s="7" t="s">
        <v>1548</v>
      </c>
      <c r="C243" s="8" t="s">
        <v>48</v>
      </c>
      <c r="D243" s="9">
        <v>23.69</v>
      </c>
      <c r="E243" s="9">
        <v>45.21</v>
      </c>
      <c r="F243" s="9">
        <v>34.909999999999997</v>
      </c>
      <c r="G243" s="9"/>
    </row>
    <row r="244" spans="1:7" ht="15.75" thickBot="1" x14ac:dyDescent="0.3">
      <c r="A244" s="6"/>
      <c r="B244" s="6"/>
      <c r="C244" s="6"/>
      <c r="D244" s="6"/>
      <c r="E244" s="6"/>
      <c r="F244" s="6"/>
      <c r="G244" s="6"/>
    </row>
    <row r="245" spans="1:7" ht="25.5" thickBot="1" x14ac:dyDescent="0.3">
      <c r="A245" s="7" t="s">
        <v>1549</v>
      </c>
      <c r="B245" s="7" t="s">
        <v>1550</v>
      </c>
      <c r="C245" s="8" t="s">
        <v>48</v>
      </c>
      <c r="D245" s="9">
        <v>10.36</v>
      </c>
      <c r="E245" s="9">
        <v>57.43</v>
      </c>
      <c r="F245" s="9">
        <v>22.68</v>
      </c>
      <c r="G245" s="9"/>
    </row>
    <row r="246" spans="1:7" ht="15.75" thickBot="1" x14ac:dyDescent="0.3">
      <c r="A246" s="6"/>
      <c r="B246" s="6"/>
      <c r="C246" s="6"/>
      <c r="D246" s="6"/>
      <c r="E246" s="6"/>
      <c r="F246" s="6"/>
      <c r="G246" s="6"/>
    </row>
    <row r="247" spans="1:7" ht="24.75" x14ac:dyDescent="0.25">
      <c r="A247" s="23" t="s">
        <v>1551</v>
      </c>
      <c r="B247" s="10" t="s">
        <v>1552</v>
      </c>
      <c r="C247" s="26" t="s">
        <v>48</v>
      </c>
      <c r="D247" s="29">
        <v>36.81</v>
      </c>
      <c r="E247" s="29">
        <v>45.37</v>
      </c>
      <c r="F247" s="29">
        <v>34.72</v>
      </c>
      <c r="G247" s="29"/>
    </row>
    <row r="248" spans="1:7" x14ac:dyDescent="0.25">
      <c r="A248" s="24"/>
      <c r="B248" s="11" t="s">
        <v>1553</v>
      </c>
      <c r="C248" s="27"/>
      <c r="D248" s="30"/>
      <c r="E248" s="30"/>
      <c r="F248" s="30"/>
      <c r="G248" s="30"/>
    </row>
    <row r="249" spans="1:7" ht="24.75" x14ac:dyDescent="0.25">
      <c r="A249" s="24"/>
      <c r="B249" s="11" t="s">
        <v>1554</v>
      </c>
      <c r="C249" s="27"/>
      <c r="D249" s="30"/>
      <c r="E249" s="30"/>
      <c r="F249" s="30"/>
      <c r="G249" s="30"/>
    </row>
    <row r="250" spans="1:7" ht="15.75" thickBot="1" x14ac:dyDescent="0.3">
      <c r="A250" s="25"/>
      <c r="B250" s="12" t="s">
        <v>1555</v>
      </c>
      <c r="C250" s="28"/>
      <c r="D250" s="31"/>
      <c r="E250" s="31"/>
      <c r="F250" s="31"/>
      <c r="G250" s="31"/>
    </row>
  </sheetData>
  <mergeCells count="24">
    <mergeCell ref="G22:G25"/>
    <mergeCell ref="A14:A20"/>
    <mergeCell ref="C14:C20"/>
    <mergeCell ref="D14:D20"/>
    <mergeCell ref="E14:E20"/>
    <mergeCell ref="F14:F20"/>
    <mergeCell ref="G14:G20"/>
    <mergeCell ref="A22:A25"/>
    <mergeCell ref="C22:C25"/>
    <mergeCell ref="D22:D25"/>
    <mergeCell ref="E22:E25"/>
    <mergeCell ref="F22:F25"/>
    <mergeCell ref="G247:G250"/>
    <mergeCell ref="A165:A167"/>
    <mergeCell ref="C165:C167"/>
    <mergeCell ref="D165:D167"/>
    <mergeCell ref="E165:E167"/>
    <mergeCell ref="F165:F167"/>
    <mergeCell ref="G165:G167"/>
    <mergeCell ref="A247:A250"/>
    <mergeCell ref="C247:C250"/>
    <mergeCell ref="D247:D250"/>
    <mergeCell ref="E247:E250"/>
    <mergeCell ref="F247:F25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sheetPr>
  <dimension ref="A1:G173"/>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4047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4048</v>
      </c>
      <c r="B12" s="7" t="s">
        <v>4049</v>
      </c>
      <c r="C12" s="8"/>
      <c r="D12" s="9"/>
      <c r="E12" s="9"/>
      <c r="F12" s="9"/>
      <c r="G12" s="9"/>
    </row>
    <row r="13" spans="1:7" ht="15.75" thickBot="1" x14ac:dyDescent="0.3">
      <c r="A13" s="6"/>
      <c r="B13" s="6"/>
      <c r="C13" s="6"/>
      <c r="D13" s="6"/>
      <c r="E13" s="6"/>
      <c r="F13" s="6"/>
      <c r="G13" s="6"/>
    </row>
    <row r="14" spans="1:7" x14ac:dyDescent="0.25">
      <c r="A14" s="23" t="s">
        <v>4050</v>
      </c>
      <c r="B14" s="10" t="s">
        <v>15</v>
      </c>
      <c r="C14" s="26"/>
      <c r="D14" s="29"/>
      <c r="E14" s="29"/>
      <c r="F14" s="29"/>
      <c r="G14" s="29"/>
    </row>
    <row r="15" spans="1:7" ht="72.75" x14ac:dyDescent="0.25">
      <c r="A15" s="24"/>
      <c r="B15" s="11" t="s">
        <v>4051</v>
      </c>
      <c r="C15" s="27"/>
      <c r="D15" s="30"/>
      <c r="E15" s="30"/>
      <c r="F15" s="30"/>
      <c r="G15" s="30"/>
    </row>
    <row r="16" spans="1:7" x14ac:dyDescent="0.25">
      <c r="A16" s="24"/>
      <c r="B16" s="11" t="s">
        <v>4052</v>
      </c>
      <c r="C16" s="27"/>
      <c r="D16" s="30"/>
      <c r="E16" s="30"/>
      <c r="F16" s="30"/>
      <c r="G16" s="30"/>
    </row>
    <row r="17" spans="1:7" x14ac:dyDescent="0.25">
      <c r="A17" s="24"/>
      <c r="B17" s="11" t="s">
        <v>4053</v>
      </c>
      <c r="C17" s="27"/>
      <c r="D17" s="30"/>
      <c r="E17" s="30"/>
      <c r="F17" s="30"/>
      <c r="G17" s="30"/>
    </row>
    <row r="18" spans="1:7" ht="15.75" thickBot="1" x14ac:dyDescent="0.3">
      <c r="A18" s="25"/>
      <c r="B18" s="12" t="s">
        <v>4054</v>
      </c>
      <c r="C18" s="28"/>
      <c r="D18" s="31"/>
      <c r="E18" s="31"/>
      <c r="F18" s="31"/>
      <c r="G18" s="31"/>
    </row>
    <row r="19" spans="1:7" ht="15.75" thickBot="1" x14ac:dyDescent="0.3">
      <c r="A19" s="6"/>
      <c r="B19" s="6"/>
      <c r="C19" s="6"/>
      <c r="D19" s="6"/>
      <c r="E19" s="6"/>
      <c r="F19" s="6"/>
      <c r="G19" s="6"/>
    </row>
    <row r="20" spans="1:7" ht="15.75" thickBot="1" x14ac:dyDescent="0.3">
      <c r="A20" s="7" t="s">
        <v>4055</v>
      </c>
      <c r="B20" s="7" t="s">
        <v>4056</v>
      </c>
      <c r="C20" s="8"/>
      <c r="D20" s="9"/>
      <c r="E20" s="9"/>
      <c r="F20" s="9"/>
      <c r="G20" s="9"/>
    </row>
    <row r="21" spans="1:7" ht="15.75" thickBot="1" x14ac:dyDescent="0.3">
      <c r="A21" s="6"/>
      <c r="B21" s="6"/>
      <c r="C21" s="6"/>
      <c r="D21" s="6"/>
      <c r="E21" s="6"/>
      <c r="F21" s="6"/>
      <c r="G21" s="6"/>
    </row>
    <row r="22" spans="1:7" ht="15.75" thickBot="1" x14ac:dyDescent="0.3">
      <c r="A22" s="7" t="s">
        <v>4057</v>
      </c>
      <c r="B22" s="7" t="s">
        <v>4058</v>
      </c>
      <c r="C22" s="8" t="s">
        <v>1290</v>
      </c>
      <c r="D22" s="9">
        <v>43.41</v>
      </c>
      <c r="E22" s="9">
        <v>24.16</v>
      </c>
      <c r="F22" s="9">
        <v>51.69</v>
      </c>
      <c r="G22" s="9">
        <v>4.24</v>
      </c>
    </row>
    <row r="23" spans="1:7" ht="15.75" thickBot="1" x14ac:dyDescent="0.3">
      <c r="A23" s="6"/>
      <c r="B23" s="6"/>
      <c r="C23" s="6"/>
      <c r="D23" s="6"/>
      <c r="E23" s="6"/>
      <c r="F23" s="6"/>
      <c r="G23" s="6"/>
    </row>
    <row r="24" spans="1:7" ht="15.75" thickBot="1" x14ac:dyDescent="0.3">
      <c r="A24" s="7" t="s">
        <v>4059</v>
      </c>
      <c r="B24" s="7" t="s">
        <v>4060</v>
      </c>
      <c r="C24" s="8" t="s">
        <v>1290</v>
      </c>
      <c r="D24" s="9">
        <v>43.12</v>
      </c>
      <c r="E24" s="9">
        <v>24.07</v>
      </c>
      <c r="F24" s="9">
        <v>50.93</v>
      </c>
      <c r="G24" s="9">
        <v>5.0999999999999996</v>
      </c>
    </row>
    <row r="25" spans="1:7" ht="15.75" thickBot="1" x14ac:dyDescent="0.3">
      <c r="A25" s="6"/>
      <c r="B25" s="6"/>
      <c r="C25" s="6"/>
      <c r="D25" s="6"/>
      <c r="E25" s="6"/>
      <c r="F25" s="6"/>
      <c r="G25" s="6"/>
    </row>
    <row r="26" spans="1:7" ht="15.75" thickBot="1" x14ac:dyDescent="0.3">
      <c r="A26" s="7" t="s">
        <v>4061</v>
      </c>
      <c r="B26" s="7" t="s">
        <v>4062</v>
      </c>
      <c r="C26" s="8"/>
      <c r="D26" s="9"/>
      <c r="E26" s="9"/>
      <c r="F26" s="9"/>
      <c r="G26" s="9"/>
    </row>
    <row r="27" spans="1:7" ht="15.75" thickBot="1" x14ac:dyDescent="0.3">
      <c r="A27" s="6"/>
      <c r="B27" s="6"/>
      <c r="C27" s="6"/>
      <c r="D27" s="6"/>
      <c r="E27" s="6"/>
      <c r="F27" s="6"/>
      <c r="G27" s="6"/>
    </row>
    <row r="28" spans="1:7" ht="15.75" thickBot="1" x14ac:dyDescent="0.3">
      <c r="A28" s="7" t="s">
        <v>4063</v>
      </c>
      <c r="B28" s="7" t="s">
        <v>4064</v>
      </c>
      <c r="C28" s="8" t="s">
        <v>48</v>
      </c>
      <c r="D28" s="9">
        <v>12.91</v>
      </c>
      <c r="E28" s="9">
        <v>55.46</v>
      </c>
      <c r="F28" s="9">
        <v>24.63</v>
      </c>
      <c r="G28" s="9"/>
    </row>
    <row r="29" spans="1:7" ht="15.75" thickBot="1" x14ac:dyDescent="0.3">
      <c r="A29" s="6"/>
      <c r="B29" s="6"/>
      <c r="C29" s="6"/>
      <c r="D29" s="6"/>
      <c r="E29" s="6"/>
      <c r="F29" s="6"/>
      <c r="G29" s="6"/>
    </row>
    <row r="30" spans="1:7" ht="25.5" thickBot="1" x14ac:dyDescent="0.3">
      <c r="A30" s="7" t="s">
        <v>4065</v>
      </c>
      <c r="B30" s="7" t="s">
        <v>4066</v>
      </c>
      <c r="C30" s="8" t="s">
        <v>48</v>
      </c>
      <c r="D30" s="9">
        <v>14.27</v>
      </c>
      <c r="E30" s="9">
        <v>55.99</v>
      </c>
      <c r="F30" s="9">
        <v>24.11</v>
      </c>
      <c r="G30" s="9"/>
    </row>
    <row r="31" spans="1:7" ht="15.75" thickBot="1" x14ac:dyDescent="0.3">
      <c r="A31" s="6"/>
      <c r="B31" s="6"/>
      <c r="C31" s="6"/>
      <c r="D31" s="6"/>
      <c r="E31" s="6"/>
      <c r="F31" s="6"/>
      <c r="G31" s="6"/>
    </row>
    <row r="32" spans="1:7" ht="15.75" thickBot="1" x14ac:dyDescent="0.3">
      <c r="A32" s="7" t="s">
        <v>4067</v>
      </c>
      <c r="B32" s="7" t="s">
        <v>4068</v>
      </c>
      <c r="C32" s="8" t="s">
        <v>48</v>
      </c>
      <c r="D32" s="9">
        <v>14.91</v>
      </c>
      <c r="E32" s="9">
        <v>53.59</v>
      </c>
      <c r="F32" s="9">
        <v>26.49</v>
      </c>
      <c r="G32" s="9"/>
    </row>
    <row r="33" spans="1:7" ht="15.75" thickBot="1" x14ac:dyDescent="0.3">
      <c r="A33" s="6"/>
      <c r="B33" s="6"/>
      <c r="C33" s="6"/>
      <c r="D33" s="6"/>
      <c r="E33" s="6"/>
      <c r="F33" s="6"/>
      <c r="G33" s="6"/>
    </row>
    <row r="34" spans="1:7" ht="15.75" thickBot="1" x14ac:dyDescent="0.3">
      <c r="A34" s="7" t="s">
        <v>4069</v>
      </c>
      <c r="B34" s="7" t="s">
        <v>4070</v>
      </c>
      <c r="C34" s="8" t="s">
        <v>48</v>
      </c>
      <c r="D34" s="9">
        <v>17.09</v>
      </c>
      <c r="E34" s="9">
        <v>46.75</v>
      </c>
      <c r="F34" s="9">
        <v>33.35</v>
      </c>
      <c r="G34" s="9"/>
    </row>
    <row r="35" spans="1:7" ht="15.75" thickBot="1" x14ac:dyDescent="0.3">
      <c r="A35" s="6"/>
      <c r="B35" s="6"/>
      <c r="C35" s="6"/>
      <c r="D35" s="6"/>
      <c r="E35" s="6"/>
      <c r="F35" s="6"/>
      <c r="G35" s="6"/>
    </row>
    <row r="36" spans="1:7" ht="15.75" thickBot="1" x14ac:dyDescent="0.3">
      <c r="A36" s="7" t="s">
        <v>4071</v>
      </c>
      <c r="B36" s="7" t="s">
        <v>4072</v>
      </c>
      <c r="C36" s="8" t="s">
        <v>48</v>
      </c>
      <c r="D36" s="9">
        <v>16.8</v>
      </c>
      <c r="E36" s="9">
        <v>55.12</v>
      </c>
      <c r="F36" s="9">
        <v>24.94</v>
      </c>
      <c r="G36" s="9"/>
    </row>
    <row r="37" spans="1:7" ht="15.75" thickBot="1" x14ac:dyDescent="0.3">
      <c r="A37" s="6"/>
      <c r="B37" s="6"/>
      <c r="C37" s="6"/>
      <c r="D37" s="6"/>
      <c r="E37" s="6"/>
      <c r="F37" s="6"/>
      <c r="G37" s="6"/>
    </row>
    <row r="38" spans="1:7" ht="25.5" thickBot="1" x14ac:dyDescent="0.3">
      <c r="A38" s="7" t="s">
        <v>4073</v>
      </c>
      <c r="B38" s="7" t="s">
        <v>4074</v>
      </c>
      <c r="C38" s="8" t="s">
        <v>2132</v>
      </c>
      <c r="D38" s="9">
        <v>2.44</v>
      </c>
      <c r="E38" s="9">
        <v>53.69</v>
      </c>
      <c r="F38" s="9">
        <v>26.64</v>
      </c>
      <c r="G38" s="9"/>
    </row>
    <row r="39" spans="1:7" ht="15.75" thickBot="1" x14ac:dyDescent="0.3">
      <c r="A39" s="6"/>
      <c r="B39" s="6"/>
      <c r="C39" s="6"/>
      <c r="D39" s="6"/>
      <c r="E39" s="6"/>
      <c r="F39" s="6"/>
      <c r="G39" s="6"/>
    </row>
    <row r="40" spans="1:7" ht="15.75" thickBot="1" x14ac:dyDescent="0.3">
      <c r="A40" s="7" t="s">
        <v>4075</v>
      </c>
      <c r="B40" s="7" t="s">
        <v>4076</v>
      </c>
      <c r="C40" s="8"/>
      <c r="D40" s="9"/>
      <c r="E40" s="9"/>
      <c r="F40" s="9"/>
      <c r="G40" s="9"/>
    </row>
    <row r="41" spans="1:7" ht="15.75" thickBot="1" x14ac:dyDescent="0.3">
      <c r="A41" s="6"/>
      <c r="B41" s="6"/>
      <c r="C41" s="6"/>
      <c r="D41" s="6"/>
      <c r="E41" s="6"/>
      <c r="F41" s="6"/>
      <c r="G41" s="6"/>
    </row>
    <row r="42" spans="1:7" ht="25.5" thickBot="1" x14ac:dyDescent="0.3">
      <c r="A42" s="7" t="s">
        <v>4077</v>
      </c>
      <c r="B42" s="7" t="s">
        <v>4078</v>
      </c>
      <c r="C42" s="8" t="s">
        <v>48</v>
      </c>
      <c r="D42" s="9">
        <v>19.600000000000001</v>
      </c>
      <c r="E42" s="9">
        <v>36.53</v>
      </c>
      <c r="F42" s="9">
        <v>43.57</v>
      </c>
      <c r="G42" s="9"/>
    </row>
    <row r="43" spans="1:7" ht="15.75" thickBot="1" x14ac:dyDescent="0.3">
      <c r="A43" s="6"/>
      <c r="B43" s="6"/>
      <c r="C43" s="6"/>
      <c r="D43" s="6"/>
      <c r="E43" s="6"/>
      <c r="F43" s="6"/>
      <c r="G43" s="6"/>
    </row>
    <row r="44" spans="1:7" ht="25.5" thickBot="1" x14ac:dyDescent="0.3">
      <c r="A44" s="7" t="s">
        <v>4079</v>
      </c>
      <c r="B44" s="7" t="s">
        <v>4080</v>
      </c>
      <c r="C44" s="8" t="s">
        <v>48</v>
      </c>
      <c r="D44" s="9">
        <v>10.08</v>
      </c>
      <c r="E44" s="9">
        <v>54.76</v>
      </c>
      <c r="F44" s="9">
        <v>25.3</v>
      </c>
      <c r="G44" s="9"/>
    </row>
    <row r="45" spans="1:7" ht="15.75" thickBot="1" x14ac:dyDescent="0.3">
      <c r="A45" s="6"/>
      <c r="B45" s="6"/>
      <c r="C45" s="6"/>
      <c r="D45" s="6"/>
      <c r="E45" s="6"/>
      <c r="F45" s="6"/>
      <c r="G45" s="6"/>
    </row>
    <row r="46" spans="1:7" ht="15.75" thickBot="1" x14ac:dyDescent="0.3">
      <c r="A46" s="7" t="s">
        <v>4081</v>
      </c>
      <c r="B46" s="7" t="s">
        <v>4082</v>
      </c>
      <c r="C46" s="8"/>
      <c r="D46" s="9"/>
      <c r="E46" s="9"/>
      <c r="F46" s="9"/>
      <c r="G46" s="9"/>
    </row>
    <row r="47" spans="1:7" ht="15.75" thickBot="1" x14ac:dyDescent="0.3">
      <c r="A47" s="6"/>
      <c r="B47" s="6"/>
      <c r="C47" s="6"/>
      <c r="D47" s="6"/>
      <c r="E47" s="6"/>
      <c r="F47" s="6"/>
      <c r="G47" s="6"/>
    </row>
    <row r="48" spans="1:7" ht="25.5" thickBot="1" x14ac:dyDescent="0.3">
      <c r="A48" s="7" t="s">
        <v>4083</v>
      </c>
      <c r="B48" s="7" t="s">
        <v>4084</v>
      </c>
      <c r="C48" s="8" t="s">
        <v>48</v>
      </c>
      <c r="D48" s="9">
        <v>15.65</v>
      </c>
      <c r="E48" s="9">
        <v>45.75</v>
      </c>
      <c r="F48" s="9">
        <v>34.380000000000003</v>
      </c>
      <c r="G48" s="9"/>
    </row>
    <row r="49" spans="1:7" ht="15.75" thickBot="1" x14ac:dyDescent="0.3">
      <c r="A49" s="6"/>
      <c r="B49" s="6"/>
      <c r="C49" s="6"/>
      <c r="D49" s="6"/>
      <c r="E49" s="6"/>
      <c r="F49" s="6"/>
      <c r="G49" s="6"/>
    </row>
    <row r="50" spans="1:7" ht="25.5" thickBot="1" x14ac:dyDescent="0.3">
      <c r="A50" s="7" t="s">
        <v>4085</v>
      </c>
      <c r="B50" s="7" t="s">
        <v>4086</v>
      </c>
      <c r="C50" s="8" t="s">
        <v>48</v>
      </c>
      <c r="D50" s="9">
        <v>18.14</v>
      </c>
      <c r="E50" s="9">
        <v>45.59</v>
      </c>
      <c r="F50" s="9">
        <v>34.51</v>
      </c>
      <c r="G50" s="9"/>
    </row>
    <row r="51" spans="1:7" ht="15.75" thickBot="1" x14ac:dyDescent="0.3">
      <c r="A51" s="6"/>
      <c r="B51" s="6"/>
      <c r="C51" s="6"/>
      <c r="D51" s="6"/>
      <c r="E51" s="6"/>
      <c r="F51" s="6"/>
      <c r="G51" s="6"/>
    </row>
    <row r="52" spans="1:7" ht="25.5" thickBot="1" x14ac:dyDescent="0.3">
      <c r="A52" s="7" t="s">
        <v>4087</v>
      </c>
      <c r="B52" s="7" t="s">
        <v>4088</v>
      </c>
      <c r="C52" s="8" t="s">
        <v>48</v>
      </c>
      <c r="D52" s="9">
        <v>21.25</v>
      </c>
      <c r="E52" s="9">
        <v>53.18</v>
      </c>
      <c r="F52" s="9">
        <v>26.92</v>
      </c>
      <c r="G52" s="9"/>
    </row>
    <row r="53" spans="1:7" ht="15.75" thickBot="1" x14ac:dyDescent="0.3">
      <c r="A53" s="6"/>
      <c r="B53" s="6"/>
      <c r="C53" s="6"/>
      <c r="D53" s="6"/>
      <c r="E53" s="6"/>
      <c r="F53" s="6"/>
      <c r="G53" s="6"/>
    </row>
    <row r="54" spans="1:7" ht="25.5" thickBot="1" x14ac:dyDescent="0.3">
      <c r="A54" s="7" t="s">
        <v>4089</v>
      </c>
      <c r="B54" s="7" t="s">
        <v>4090</v>
      </c>
      <c r="C54" s="8" t="s">
        <v>48</v>
      </c>
      <c r="D54" s="9">
        <v>22.96</v>
      </c>
      <c r="E54" s="9">
        <v>48</v>
      </c>
      <c r="F54" s="9">
        <v>32.1</v>
      </c>
      <c r="G54" s="9"/>
    </row>
    <row r="55" spans="1:7" ht="15.75" thickBot="1" x14ac:dyDescent="0.3">
      <c r="A55" s="6"/>
      <c r="B55" s="6"/>
      <c r="C55" s="6"/>
      <c r="D55" s="6"/>
      <c r="E55" s="6"/>
      <c r="F55" s="6"/>
      <c r="G55" s="6"/>
    </row>
    <row r="56" spans="1:7" ht="25.5" thickBot="1" x14ac:dyDescent="0.3">
      <c r="A56" s="7" t="s">
        <v>4091</v>
      </c>
      <c r="B56" s="7" t="s">
        <v>4092</v>
      </c>
      <c r="C56" s="8" t="s">
        <v>48</v>
      </c>
      <c r="D56" s="9">
        <v>25.36</v>
      </c>
      <c r="E56" s="9">
        <v>52.17</v>
      </c>
      <c r="F56" s="9">
        <v>27.92</v>
      </c>
      <c r="G56" s="9"/>
    </row>
    <row r="57" spans="1:7" ht="15.75" thickBot="1" x14ac:dyDescent="0.3">
      <c r="A57" s="6"/>
      <c r="B57" s="6"/>
      <c r="C57" s="6"/>
      <c r="D57" s="6"/>
      <c r="E57" s="6"/>
      <c r="F57" s="6"/>
      <c r="G57" s="6"/>
    </row>
    <row r="58" spans="1:7" ht="25.5" thickBot="1" x14ac:dyDescent="0.3">
      <c r="A58" s="7" t="s">
        <v>4093</v>
      </c>
      <c r="B58" s="7" t="s">
        <v>4094</v>
      </c>
      <c r="C58" s="8" t="s">
        <v>2132</v>
      </c>
      <c r="D58" s="9">
        <v>3.11</v>
      </c>
      <c r="E58" s="9">
        <v>42.12</v>
      </c>
      <c r="F58" s="9">
        <v>37.94</v>
      </c>
      <c r="G58" s="9"/>
    </row>
    <row r="59" spans="1:7" ht="15.75" thickBot="1" x14ac:dyDescent="0.3">
      <c r="A59" s="6"/>
      <c r="B59" s="6"/>
      <c r="C59" s="6"/>
      <c r="D59" s="6"/>
      <c r="E59" s="6"/>
      <c r="F59" s="6"/>
      <c r="G59" s="6"/>
    </row>
    <row r="60" spans="1:7" ht="15.75" thickBot="1" x14ac:dyDescent="0.3">
      <c r="A60" s="7" t="s">
        <v>4095</v>
      </c>
      <c r="B60" s="7" t="s">
        <v>4096</v>
      </c>
      <c r="C60" s="8"/>
      <c r="D60" s="9"/>
      <c r="E60" s="9"/>
      <c r="F60" s="9"/>
      <c r="G60" s="9"/>
    </row>
    <row r="61" spans="1:7" ht="15.75" thickBot="1" x14ac:dyDescent="0.3">
      <c r="A61" s="6"/>
      <c r="B61" s="6"/>
      <c r="C61" s="6"/>
      <c r="D61" s="6"/>
      <c r="E61" s="6"/>
      <c r="F61" s="6"/>
      <c r="G61" s="6"/>
    </row>
    <row r="62" spans="1:7" ht="15.75" thickBot="1" x14ac:dyDescent="0.3">
      <c r="A62" s="7" t="s">
        <v>4097</v>
      </c>
      <c r="B62" s="7" t="s">
        <v>4098</v>
      </c>
      <c r="C62" s="8"/>
      <c r="D62" s="9"/>
      <c r="E62" s="9"/>
      <c r="F62" s="9"/>
      <c r="G62" s="9"/>
    </row>
    <row r="63" spans="1:7" ht="15.75" thickBot="1" x14ac:dyDescent="0.3">
      <c r="A63" s="6"/>
      <c r="B63" s="6"/>
      <c r="C63" s="6"/>
      <c r="D63" s="6"/>
      <c r="E63" s="6"/>
      <c r="F63" s="6"/>
      <c r="G63" s="6"/>
    </row>
    <row r="64" spans="1:7" ht="15.75" thickBot="1" x14ac:dyDescent="0.3">
      <c r="A64" s="7" t="s">
        <v>4099</v>
      </c>
      <c r="B64" s="7" t="s">
        <v>4100</v>
      </c>
      <c r="C64" s="8" t="s">
        <v>48</v>
      </c>
      <c r="D64" s="9">
        <v>15.74</v>
      </c>
      <c r="E64" s="9">
        <v>50.89</v>
      </c>
      <c r="F64" s="9">
        <v>29.22</v>
      </c>
      <c r="G64" s="9"/>
    </row>
    <row r="65" spans="1:7" ht="15.75" thickBot="1" x14ac:dyDescent="0.3">
      <c r="A65" s="6"/>
      <c r="B65" s="6"/>
      <c r="C65" s="6"/>
      <c r="D65" s="6"/>
      <c r="E65" s="6"/>
      <c r="F65" s="6"/>
      <c r="G65" s="6"/>
    </row>
    <row r="66" spans="1:7" ht="15.75" thickBot="1" x14ac:dyDescent="0.3">
      <c r="A66" s="7" t="s">
        <v>4101</v>
      </c>
      <c r="B66" s="7" t="s">
        <v>4102</v>
      </c>
      <c r="C66" s="8" t="s">
        <v>48</v>
      </c>
      <c r="D66" s="9">
        <v>16.54</v>
      </c>
      <c r="E66" s="9">
        <v>48.43</v>
      </c>
      <c r="F66" s="9">
        <v>31.68</v>
      </c>
      <c r="G66" s="9"/>
    </row>
    <row r="67" spans="1:7" ht="15.75" thickBot="1" x14ac:dyDescent="0.3">
      <c r="A67" s="6"/>
      <c r="B67" s="6"/>
      <c r="C67" s="6"/>
      <c r="D67" s="6"/>
      <c r="E67" s="6"/>
      <c r="F67" s="6"/>
      <c r="G67" s="6"/>
    </row>
    <row r="68" spans="1:7" ht="25.5" thickBot="1" x14ac:dyDescent="0.3">
      <c r="A68" s="7" t="s">
        <v>4103</v>
      </c>
      <c r="B68" s="7" t="s">
        <v>4104</v>
      </c>
      <c r="C68" s="8" t="s">
        <v>2132</v>
      </c>
      <c r="D68" s="9">
        <v>2.72</v>
      </c>
      <c r="E68" s="9">
        <v>48.16</v>
      </c>
      <c r="F68" s="9">
        <v>31.99</v>
      </c>
      <c r="G68" s="9"/>
    </row>
    <row r="69" spans="1:7" ht="15.75" thickBot="1" x14ac:dyDescent="0.3">
      <c r="A69" s="6"/>
      <c r="B69" s="6"/>
      <c r="C69" s="6"/>
      <c r="D69" s="6"/>
      <c r="E69" s="6"/>
      <c r="F69" s="6"/>
      <c r="G69" s="6"/>
    </row>
    <row r="70" spans="1:7" ht="15.75" thickBot="1" x14ac:dyDescent="0.3">
      <c r="A70" s="7" t="s">
        <v>4105</v>
      </c>
      <c r="B70" s="7" t="s">
        <v>4106</v>
      </c>
      <c r="C70" s="8"/>
      <c r="D70" s="9"/>
      <c r="E70" s="9"/>
      <c r="F70" s="9"/>
      <c r="G70" s="9"/>
    </row>
    <row r="71" spans="1:7" ht="15.75" thickBot="1" x14ac:dyDescent="0.3">
      <c r="A71" s="6"/>
      <c r="B71" s="6"/>
      <c r="C71" s="6"/>
      <c r="D71" s="6"/>
      <c r="E71" s="6"/>
      <c r="F71" s="6"/>
      <c r="G71" s="6"/>
    </row>
    <row r="72" spans="1:7" ht="15.75" thickBot="1" x14ac:dyDescent="0.3">
      <c r="A72" s="7" t="s">
        <v>4107</v>
      </c>
      <c r="B72" s="7" t="s">
        <v>4100</v>
      </c>
      <c r="C72" s="8" t="s">
        <v>48</v>
      </c>
      <c r="D72" s="9">
        <v>13.44</v>
      </c>
      <c r="E72" s="9">
        <v>59.6</v>
      </c>
      <c r="F72" s="9">
        <v>20.54</v>
      </c>
      <c r="G72" s="9"/>
    </row>
    <row r="73" spans="1:7" ht="15.75" thickBot="1" x14ac:dyDescent="0.3">
      <c r="A73" s="6"/>
      <c r="B73" s="6"/>
      <c r="C73" s="6"/>
      <c r="D73" s="6"/>
      <c r="E73" s="6"/>
      <c r="F73" s="6"/>
      <c r="G73" s="6"/>
    </row>
    <row r="74" spans="1:7" ht="15.75" thickBot="1" x14ac:dyDescent="0.3">
      <c r="A74" s="7" t="s">
        <v>4108</v>
      </c>
      <c r="B74" s="7" t="s">
        <v>4102</v>
      </c>
      <c r="C74" s="8" t="s">
        <v>48</v>
      </c>
      <c r="D74" s="9">
        <v>14.25</v>
      </c>
      <c r="E74" s="9">
        <v>56.21</v>
      </c>
      <c r="F74" s="9">
        <v>23.86</v>
      </c>
      <c r="G74" s="9"/>
    </row>
    <row r="75" spans="1:7" ht="15.75" thickBot="1" x14ac:dyDescent="0.3">
      <c r="A75" s="6"/>
      <c r="B75" s="6"/>
      <c r="C75" s="6"/>
      <c r="D75" s="6"/>
      <c r="E75" s="6"/>
      <c r="F75" s="6"/>
      <c r="G75" s="6"/>
    </row>
    <row r="76" spans="1:7" ht="25.5" thickBot="1" x14ac:dyDescent="0.3">
      <c r="A76" s="7" t="s">
        <v>4109</v>
      </c>
      <c r="B76" s="7" t="s">
        <v>4104</v>
      </c>
      <c r="C76" s="8" t="s">
        <v>2132</v>
      </c>
      <c r="D76" s="9">
        <v>2.29</v>
      </c>
      <c r="E76" s="9">
        <v>57.21</v>
      </c>
      <c r="F76" s="9">
        <v>22.71</v>
      </c>
      <c r="G76" s="9"/>
    </row>
    <row r="77" spans="1:7" ht="15.75" thickBot="1" x14ac:dyDescent="0.3">
      <c r="A77" s="6"/>
      <c r="B77" s="6"/>
      <c r="C77" s="6"/>
      <c r="D77" s="6"/>
      <c r="E77" s="6"/>
      <c r="F77" s="6"/>
      <c r="G77" s="6"/>
    </row>
    <row r="78" spans="1:7" ht="15.75" thickBot="1" x14ac:dyDescent="0.3">
      <c r="A78" s="7" t="s">
        <v>4110</v>
      </c>
      <c r="B78" s="7" t="s">
        <v>4111</v>
      </c>
      <c r="C78" s="8"/>
      <c r="D78" s="9"/>
      <c r="E78" s="9"/>
      <c r="F78" s="9"/>
      <c r="G78" s="9"/>
    </row>
    <row r="79" spans="1:7" ht="15.75" thickBot="1" x14ac:dyDescent="0.3">
      <c r="A79" s="6"/>
      <c r="B79" s="6"/>
      <c r="C79" s="6"/>
      <c r="D79" s="6"/>
      <c r="E79" s="6"/>
      <c r="F79" s="6"/>
      <c r="G79" s="6"/>
    </row>
    <row r="80" spans="1:7" ht="15.75" thickBot="1" x14ac:dyDescent="0.3">
      <c r="A80" s="7" t="s">
        <v>4112</v>
      </c>
      <c r="B80" s="7" t="s">
        <v>4113</v>
      </c>
      <c r="C80" s="8"/>
      <c r="D80" s="9"/>
      <c r="E80" s="9"/>
      <c r="F80" s="9"/>
      <c r="G80" s="9"/>
    </row>
    <row r="81" spans="1:7" ht="15.75" thickBot="1" x14ac:dyDescent="0.3">
      <c r="A81" s="6"/>
      <c r="B81" s="6"/>
      <c r="C81" s="6"/>
      <c r="D81" s="6"/>
      <c r="E81" s="6"/>
      <c r="F81" s="6"/>
      <c r="G81" s="6"/>
    </row>
    <row r="82" spans="1:7" ht="15.75" thickBot="1" x14ac:dyDescent="0.3">
      <c r="A82" s="7" t="s">
        <v>4114</v>
      </c>
      <c r="B82" s="7" t="s">
        <v>4115</v>
      </c>
      <c r="C82" s="8" t="s">
        <v>48</v>
      </c>
      <c r="D82" s="9">
        <v>24.84</v>
      </c>
      <c r="E82" s="9">
        <v>55.48</v>
      </c>
      <c r="F82" s="9">
        <v>24.6</v>
      </c>
      <c r="G82" s="9"/>
    </row>
    <row r="83" spans="1:7" ht="15.75" thickBot="1" x14ac:dyDescent="0.3">
      <c r="A83" s="6"/>
      <c r="B83" s="6"/>
      <c r="C83" s="6"/>
      <c r="D83" s="6"/>
      <c r="E83" s="6"/>
      <c r="F83" s="6"/>
      <c r="G83" s="6"/>
    </row>
    <row r="84" spans="1:7" ht="25.5" thickBot="1" x14ac:dyDescent="0.3">
      <c r="A84" s="7" t="s">
        <v>4116</v>
      </c>
      <c r="B84" s="7" t="s">
        <v>4117</v>
      </c>
      <c r="C84" s="8" t="s">
        <v>2132</v>
      </c>
      <c r="D84" s="9">
        <v>3.53</v>
      </c>
      <c r="E84" s="9">
        <v>45.61</v>
      </c>
      <c r="F84" s="9">
        <v>34.56</v>
      </c>
      <c r="G84" s="9"/>
    </row>
    <row r="85" spans="1:7" ht="15.75" thickBot="1" x14ac:dyDescent="0.3">
      <c r="A85" s="6"/>
      <c r="B85" s="6"/>
      <c r="C85" s="6"/>
      <c r="D85" s="6"/>
      <c r="E85" s="6"/>
      <c r="F85" s="6"/>
      <c r="G85" s="6"/>
    </row>
    <row r="86" spans="1:7" ht="15.75" thickBot="1" x14ac:dyDescent="0.3">
      <c r="A86" s="7" t="s">
        <v>4118</v>
      </c>
      <c r="B86" s="7" t="s">
        <v>4119</v>
      </c>
      <c r="C86" s="8"/>
      <c r="D86" s="9"/>
      <c r="E86" s="9"/>
      <c r="F86" s="9"/>
      <c r="G86" s="9"/>
    </row>
    <row r="87" spans="1:7" ht="15.75" thickBot="1" x14ac:dyDescent="0.3">
      <c r="A87" s="6"/>
      <c r="B87" s="6"/>
      <c r="C87" s="6"/>
      <c r="D87" s="6"/>
      <c r="E87" s="6"/>
      <c r="F87" s="6"/>
      <c r="G87" s="6"/>
    </row>
    <row r="88" spans="1:7" ht="15.75" thickBot="1" x14ac:dyDescent="0.3">
      <c r="A88" s="7" t="s">
        <v>4120</v>
      </c>
      <c r="B88" s="7" t="s">
        <v>4115</v>
      </c>
      <c r="C88" s="8" t="s">
        <v>48</v>
      </c>
      <c r="D88" s="9">
        <v>27.65</v>
      </c>
      <c r="E88" s="9">
        <v>49.84</v>
      </c>
      <c r="F88" s="9">
        <v>30.27</v>
      </c>
      <c r="G88" s="9"/>
    </row>
    <row r="89" spans="1:7" ht="15.75" thickBot="1" x14ac:dyDescent="0.3">
      <c r="A89" s="6"/>
      <c r="B89" s="6"/>
      <c r="C89" s="6"/>
      <c r="D89" s="6"/>
      <c r="E89" s="6"/>
      <c r="F89" s="6"/>
      <c r="G89" s="6"/>
    </row>
    <row r="90" spans="1:7" ht="25.5" thickBot="1" x14ac:dyDescent="0.3">
      <c r="A90" s="7" t="s">
        <v>4121</v>
      </c>
      <c r="B90" s="7" t="s">
        <v>4117</v>
      </c>
      <c r="C90" s="8" t="s">
        <v>2132</v>
      </c>
      <c r="D90" s="9">
        <v>4.09</v>
      </c>
      <c r="E90" s="9">
        <v>39.36</v>
      </c>
      <c r="F90" s="9">
        <v>40.83</v>
      </c>
      <c r="G90" s="9"/>
    </row>
    <row r="91" spans="1:7" ht="15.75" thickBot="1" x14ac:dyDescent="0.3">
      <c r="A91" s="6"/>
      <c r="B91" s="6"/>
      <c r="C91" s="6"/>
      <c r="D91" s="6"/>
      <c r="E91" s="6"/>
      <c r="F91" s="6"/>
      <c r="G91" s="6"/>
    </row>
    <row r="92" spans="1:7" ht="15.75" thickBot="1" x14ac:dyDescent="0.3">
      <c r="A92" s="7" t="s">
        <v>4122</v>
      </c>
      <c r="B92" s="7" t="s">
        <v>4123</v>
      </c>
      <c r="C92" s="8"/>
      <c r="D92" s="9"/>
      <c r="E92" s="9"/>
      <c r="F92" s="9"/>
      <c r="G92" s="9"/>
    </row>
    <row r="93" spans="1:7" ht="15.75" thickBot="1" x14ac:dyDescent="0.3">
      <c r="A93" s="6"/>
      <c r="B93" s="6"/>
      <c r="C93" s="6"/>
      <c r="D93" s="6"/>
      <c r="E93" s="6"/>
      <c r="F93" s="6"/>
      <c r="G93" s="6"/>
    </row>
    <row r="94" spans="1:7" ht="15.75" thickBot="1" x14ac:dyDescent="0.3">
      <c r="A94" s="7" t="s">
        <v>4124</v>
      </c>
      <c r="B94" s="7" t="s">
        <v>4115</v>
      </c>
      <c r="C94" s="8" t="s">
        <v>48</v>
      </c>
      <c r="D94" s="9">
        <v>26.03</v>
      </c>
      <c r="E94" s="9">
        <v>50.83</v>
      </c>
      <c r="F94" s="9">
        <v>29.27</v>
      </c>
      <c r="G94" s="9"/>
    </row>
    <row r="95" spans="1:7" ht="15.75" thickBot="1" x14ac:dyDescent="0.3">
      <c r="A95" s="6"/>
      <c r="B95" s="6"/>
      <c r="C95" s="6"/>
      <c r="D95" s="6"/>
      <c r="E95" s="6"/>
      <c r="F95" s="6"/>
      <c r="G95" s="6"/>
    </row>
    <row r="96" spans="1:7" ht="25.5" thickBot="1" x14ac:dyDescent="0.3">
      <c r="A96" s="7" t="s">
        <v>4125</v>
      </c>
      <c r="B96" s="7" t="s">
        <v>4117</v>
      </c>
      <c r="C96" s="8" t="s">
        <v>2132</v>
      </c>
      <c r="D96" s="9">
        <v>4.0999999999999996</v>
      </c>
      <c r="E96" s="9">
        <v>39.270000000000003</v>
      </c>
      <c r="F96" s="9">
        <v>40.98</v>
      </c>
      <c r="G96" s="9"/>
    </row>
    <row r="97" spans="1:7" ht="15.75" thickBot="1" x14ac:dyDescent="0.3">
      <c r="A97" s="6"/>
      <c r="B97" s="6"/>
      <c r="C97" s="6"/>
      <c r="D97" s="6"/>
      <c r="E97" s="6"/>
      <c r="F97" s="6"/>
      <c r="G97" s="6"/>
    </row>
    <row r="98" spans="1:7" ht="15.75" thickBot="1" x14ac:dyDescent="0.3">
      <c r="A98" s="7" t="s">
        <v>4126</v>
      </c>
      <c r="B98" s="7" t="s">
        <v>4127</v>
      </c>
      <c r="C98" s="8"/>
      <c r="D98" s="9"/>
      <c r="E98" s="9"/>
      <c r="F98" s="9"/>
      <c r="G98" s="9"/>
    </row>
    <row r="99" spans="1:7" ht="15.75" thickBot="1" x14ac:dyDescent="0.3">
      <c r="A99" s="6"/>
      <c r="B99" s="6"/>
      <c r="C99" s="6"/>
      <c r="D99" s="6"/>
      <c r="E99" s="6"/>
      <c r="F99" s="6"/>
      <c r="G99" s="6"/>
    </row>
    <row r="100" spans="1:7" ht="15.75" thickBot="1" x14ac:dyDescent="0.3">
      <c r="A100" s="7" t="s">
        <v>4128</v>
      </c>
      <c r="B100" s="7" t="s">
        <v>4115</v>
      </c>
      <c r="C100" s="8" t="s">
        <v>48</v>
      </c>
      <c r="D100" s="9">
        <v>23.21</v>
      </c>
      <c r="E100" s="9">
        <v>48.43</v>
      </c>
      <c r="F100" s="9">
        <v>31.67</v>
      </c>
      <c r="G100" s="9"/>
    </row>
    <row r="101" spans="1:7" ht="15.75" thickBot="1" x14ac:dyDescent="0.3">
      <c r="A101" s="6"/>
      <c r="B101" s="6"/>
      <c r="C101" s="6"/>
      <c r="D101" s="6"/>
      <c r="E101" s="6"/>
      <c r="F101" s="6"/>
      <c r="G101" s="6"/>
    </row>
    <row r="102" spans="1:7" ht="25.5" thickBot="1" x14ac:dyDescent="0.3">
      <c r="A102" s="7" t="s">
        <v>4129</v>
      </c>
      <c r="B102" s="7" t="s">
        <v>4117</v>
      </c>
      <c r="C102" s="8" t="s">
        <v>2132</v>
      </c>
      <c r="D102" s="9">
        <v>3.54</v>
      </c>
      <c r="E102" s="9">
        <v>38.700000000000003</v>
      </c>
      <c r="F102" s="9">
        <v>41.53</v>
      </c>
      <c r="G102" s="9"/>
    </row>
    <row r="103" spans="1:7" ht="15.75" thickBot="1" x14ac:dyDescent="0.3">
      <c r="A103" s="6"/>
      <c r="B103" s="6"/>
      <c r="C103" s="6"/>
      <c r="D103" s="6"/>
      <c r="E103" s="6"/>
      <c r="F103" s="6"/>
      <c r="G103" s="6"/>
    </row>
    <row r="104" spans="1:7" ht="15.75" thickBot="1" x14ac:dyDescent="0.3">
      <c r="A104" s="7" t="s">
        <v>4130</v>
      </c>
      <c r="B104" s="7" t="s">
        <v>4131</v>
      </c>
      <c r="C104" s="8"/>
      <c r="D104" s="9"/>
      <c r="E104" s="9"/>
      <c r="F104" s="9"/>
      <c r="G104" s="9"/>
    </row>
    <row r="105" spans="1:7" ht="15.75" thickBot="1" x14ac:dyDescent="0.3">
      <c r="A105" s="6"/>
      <c r="B105" s="6"/>
      <c r="C105" s="6"/>
      <c r="D105" s="6"/>
      <c r="E105" s="6"/>
      <c r="F105" s="6"/>
      <c r="G105" s="6"/>
    </row>
    <row r="106" spans="1:7" ht="15.75" thickBot="1" x14ac:dyDescent="0.3">
      <c r="A106" s="7" t="s">
        <v>4132</v>
      </c>
      <c r="B106" s="7" t="s">
        <v>4133</v>
      </c>
      <c r="C106" s="8"/>
      <c r="D106" s="9"/>
      <c r="E106" s="9"/>
      <c r="F106" s="9"/>
      <c r="G106" s="9"/>
    </row>
    <row r="107" spans="1:7" ht="15.75" thickBot="1" x14ac:dyDescent="0.3">
      <c r="A107" s="6"/>
      <c r="B107" s="6"/>
      <c r="C107" s="6"/>
      <c r="D107" s="6"/>
      <c r="E107" s="6"/>
      <c r="F107" s="6"/>
      <c r="G107" s="6"/>
    </row>
    <row r="108" spans="1:7" ht="15.75" thickBot="1" x14ac:dyDescent="0.3">
      <c r="A108" s="7" t="s">
        <v>4134</v>
      </c>
      <c r="B108" s="7" t="s">
        <v>4135</v>
      </c>
      <c r="C108" s="8" t="s">
        <v>48</v>
      </c>
      <c r="D108" s="9">
        <v>33.17</v>
      </c>
      <c r="E108" s="9">
        <v>24.15</v>
      </c>
      <c r="F108" s="9">
        <v>55.92</v>
      </c>
      <c r="G108" s="9"/>
    </row>
    <row r="109" spans="1:7" ht="15.75" thickBot="1" x14ac:dyDescent="0.3">
      <c r="A109" s="6"/>
      <c r="B109" s="6"/>
      <c r="C109" s="6"/>
      <c r="D109" s="6"/>
      <c r="E109" s="6"/>
      <c r="F109" s="6"/>
      <c r="G109" s="6"/>
    </row>
    <row r="110" spans="1:7" ht="15.75" thickBot="1" x14ac:dyDescent="0.3">
      <c r="A110" s="7" t="s">
        <v>4136</v>
      </c>
      <c r="B110" s="7" t="s">
        <v>4137</v>
      </c>
      <c r="C110" s="8" t="s">
        <v>48</v>
      </c>
      <c r="D110" s="9">
        <v>24.9</v>
      </c>
      <c r="E110" s="9">
        <v>32.17</v>
      </c>
      <c r="F110" s="9">
        <v>47.95</v>
      </c>
      <c r="G110" s="9"/>
    </row>
    <row r="111" spans="1:7" ht="15.75" thickBot="1" x14ac:dyDescent="0.3">
      <c r="A111" s="6"/>
      <c r="B111" s="6"/>
      <c r="C111" s="6"/>
      <c r="D111" s="6"/>
      <c r="E111" s="6"/>
      <c r="F111" s="6"/>
      <c r="G111" s="6"/>
    </row>
    <row r="112" spans="1:7" ht="15.75" thickBot="1" x14ac:dyDescent="0.3">
      <c r="A112" s="7" t="s">
        <v>4138</v>
      </c>
      <c r="B112" s="7" t="s">
        <v>4139</v>
      </c>
      <c r="C112" s="8" t="s">
        <v>48</v>
      </c>
      <c r="D112" s="9">
        <v>20.75</v>
      </c>
      <c r="E112" s="9">
        <v>38.6</v>
      </c>
      <c r="F112" s="9">
        <v>41.49</v>
      </c>
      <c r="G112" s="9"/>
    </row>
    <row r="113" spans="1:7" ht="15.75" thickBot="1" x14ac:dyDescent="0.3">
      <c r="A113" s="6"/>
      <c r="B113" s="6"/>
      <c r="C113" s="6"/>
      <c r="D113" s="6"/>
      <c r="E113" s="6"/>
      <c r="F113" s="6"/>
      <c r="G113" s="6"/>
    </row>
    <row r="114" spans="1:7" ht="15.75" thickBot="1" x14ac:dyDescent="0.3">
      <c r="A114" s="7" t="s">
        <v>4140</v>
      </c>
      <c r="B114" s="7" t="s">
        <v>4141</v>
      </c>
      <c r="C114" s="8"/>
      <c r="D114" s="9"/>
      <c r="E114" s="9"/>
      <c r="F114" s="9"/>
      <c r="G114" s="9"/>
    </row>
    <row r="115" spans="1:7" ht="15.75" thickBot="1" x14ac:dyDescent="0.3">
      <c r="A115" s="6"/>
      <c r="B115" s="6"/>
      <c r="C115" s="6"/>
      <c r="D115" s="6"/>
      <c r="E115" s="6"/>
      <c r="F115" s="6"/>
      <c r="G115" s="6"/>
    </row>
    <row r="116" spans="1:7" ht="15.75" thickBot="1" x14ac:dyDescent="0.3">
      <c r="A116" s="7" t="s">
        <v>4142</v>
      </c>
      <c r="B116" s="7" t="s">
        <v>4143</v>
      </c>
      <c r="C116" s="8" t="s">
        <v>48</v>
      </c>
      <c r="D116" s="9">
        <v>10.52</v>
      </c>
      <c r="E116" s="9">
        <v>62.83</v>
      </c>
      <c r="F116" s="9">
        <v>17.21</v>
      </c>
      <c r="G116" s="9"/>
    </row>
    <row r="117" spans="1:7" ht="15.75" thickBot="1" x14ac:dyDescent="0.3">
      <c r="A117" s="6"/>
      <c r="B117" s="6"/>
      <c r="C117" s="6"/>
      <c r="D117" s="6"/>
      <c r="E117" s="6"/>
      <c r="F117" s="6"/>
      <c r="G117" s="6"/>
    </row>
    <row r="118" spans="1:7" ht="15.75" thickBot="1" x14ac:dyDescent="0.3">
      <c r="A118" s="7" t="s">
        <v>4144</v>
      </c>
      <c r="B118" s="7" t="s">
        <v>4145</v>
      </c>
      <c r="C118" s="8" t="s">
        <v>48</v>
      </c>
      <c r="D118" s="9">
        <v>13.15</v>
      </c>
      <c r="E118" s="9">
        <v>60.76</v>
      </c>
      <c r="F118" s="9">
        <v>19.32</v>
      </c>
      <c r="G118" s="9"/>
    </row>
    <row r="119" spans="1:7" ht="15.75" thickBot="1" x14ac:dyDescent="0.3">
      <c r="A119" s="6"/>
      <c r="B119" s="6"/>
      <c r="C119" s="6"/>
      <c r="D119" s="6"/>
      <c r="E119" s="6"/>
      <c r="F119" s="6"/>
      <c r="G119" s="6"/>
    </row>
    <row r="120" spans="1:7" ht="15.75" thickBot="1" x14ac:dyDescent="0.3">
      <c r="A120" s="7" t="s">
        <v>4146</v>
      </c>
      <c r="B120" s="7" t="s">
        <v>4147</v>
      </c>
      <c r="C120" s="8"/>
      <c r="D120" s="9"/>
      <c r="E120" s="9"/>
      <c r="F120" s="9"/>
      <c r="G120" s="9"/>
    </row>
    <row r="121" spans="1:7" ht="15.75" thickBot="1" x14ac:dyDescent="0.3">
      <c r="A121" s="6"/>
      <c r="B121" s="6"/>
      <c r="C121" s="6"/>
      <c r="D121" s="6"/>
      <c r="E121" s="6"/>
      <c r="F121" s="6"/>
      <c r="G121" s="6"/>
    </row>
    <row r="122" spans="1:7" ht="15.75" thickBot="1" x14ac:dyDescent="0.3">
      <c r="A122" s="7" t="s">
        <v>4148</v>
      </c>
      <c r="B122" s="7" t="s">
        <v>4149</v>
      </c>
      <c r="C122" s="8" t="s">
        <v>48</v>
      </c>
      <c r="D122" s="9">
        <v>23.49</v>
      </c>
      <c r="E122" s="9">
        <v>28.14</v>
      </c>
      <c r="F122" s="9">
        <v>51.94</v>
      </c>
      <c r="G122" s="9"/>
    </row>
    <row r="123" spans="1:7" ht="15.75" thickBot="1" x14ac:dyDescent="0.3">
      <c r="A123" s="6"/>
      <c r="B123" s="6"/>
      <c r="C123" s="6"/>
      <c r="D123" s="6"/>
      <c r="E123" s="6"/>
      <c r="F123" s="6"/>
      <c r="G123" s="6"/>
    </row>
    <row r="124" spans="1:7" ht="25.5" thickBot="1" x14ac:dyDescent="0.3">
      <c r="A124" s="7" t="s">
        <v>4150</v>
      </c>
      <c r="B124" s="7" t="s">
        <v>2505</v>
      </c>
      <c r="C124" s="8" t="s">
        <v>2132</v>
      </c>
      <c r="D124" s="9">
        <v>4.9800000000000004</v>
      </c>
      <c r="E124" s="9">
        <v>16.059999999999999</v>
      </c>
      <c r="F124" s="9">
        <v>64.06</v>
      </c>
      <c r="G124" s="9"/>
    </row>
    <row r="125" spans="1:7" ht="15.75" thickBot="1" x14ac:dyDescent="0.3">
      <c r="A125" s="6"/>
      <c r="B125" s="6"/>
      <c r="C125" s="6"/>
      <c r="D125" s="6"/>
      <c r="E125" s="6"/>
      <c r="F125" s="6"/>
      <c r="G125" s="6"/>
    </row>
    <row r="126" spans="1:7" ht="15.75" thickBot="1" x14ac:dyDescent="0.3">
      <c r="A126" s="7" t="s">
        <v>4151</v>
      </c>
      <c r="B126" s="7" t="s">
        <v>4152</v>
      </c>
      <c r="C126" s="8"/>
      <c r="D126" s="9"/>
      <c r="E126" s="9"/>
      <c r="F126" s="9"/>
      <c r="G126" s="9"/>
    </row>
    <row r="127" spans="1:7" ht="15.75" thickBot="1" x14ac:dyDescent="0.3">
      <c r="A127" s="6"/>
      <c r="B127" s="6"/>
      <c r="C127" s="6"/>
      <c r="D127" s="6"/>
      <c r="E127" s="6"/>
      <c r="F127" s="6"/>
      <c r="G127" s="6"/>
    </row>
    <row r="128" spans="1:7" ht="25.5" thickBot="1" x14ac:dyDescent="0.3">
      <c r="A128" s="7" t="s">
        <v>4153</v>
      </c>
      <c r="B128" s="7" t="s">
        <v>4154</v>
      </c>
      <c r="C128" s="8" t="s">
        <v>48</v>
      </c>
      <c r="D128" s="9">
        <v>31.91</v>
      </c>
      <c r="E128" s="9">
        <v>47.79</v>
      </c>
      <c r="F128" s="9">
        <v>32.31</v>
      </c>
      <c r="G128" s="9"/>
    </row>
    <row r="129" spans="1:7" ht="15.75" thickBot="1" x14ac:dyDescent="0.3">
      <c r="A129" s="6"/>
      <c r="B129" s="6"/>
      <c r="C129" s="6"/>
      <c r="D129" s="6"/>
      <c r="E129" s="6"/>
      <c r="F129" s="6"/>
      <c r="G129" s="6"/>
    </row>
    <row r="130" spans="1:7" ht="15.75" thickBot="1" x14ac:dyDescent="0.3">
      <c r="A130" s="7" t="s">
        <v>4155</v>
      </c>
      <c r="B130" s="7" t="s">
        <v>4156</v>
      </c>
      <c r="C130" s="8" t="s">
        <v>48</v>
      </c>
      <c r="D130" s="9">
        <v>25.36</v>
      </c>
      <c r="E130" s="9">
        <v>46.18</v>
      </c>
      <c r="F130" s="9">
        <v>33.909999999999997</v>
      </c>
      <c r="G130" s="9"/>
    </row>
    <row r="131" spans="1:7" ht="15.75" thickBot="1" x14ac:dyDescent="0.3">
      <c r="A131" s="6"/>
      <c r="B131" s="6"/>
      <c r="C131" s="6"/>
      <c r="D131" s="6"/>
      <c r="E131" s="6"/>
      <c r="F131" s="6"/>
      <c r="G131" s="6"/>
    </row>
    <row r="132" spans="1:7" ht="15.75" thickBot="1" x14ac:dyDescent="0.3">
      <c r="A132" s="7" t="s">
        <v>4157</v>
      </c>
      <c r="B132" s="7" t="s">
        <v>4158</v>
      </c>
      <c r="C132" s="8" t="s">
        <v>48</v>
      </c>
      <c r="D132" s="9">
        <v>12.65</v>
      </c>
      <c r="E132" s="9">
        <v>65.38</v>
      </c>
      <c r="F132" s="9">
        <v>14.7</v>
      </c>
      <c r="G132" s="9"/>
    </row>
    <row r="133" spans="1:7" ht="15.75" thickBot="1" x14ac:dyDescent="0.3">
      <c r="A133" s="6"/>
      <c r="B133" s="6"/>
      <c r="C133" s="6"/>
      <c r="D133" s="6"/>
      <c r="E133" s="6"/>
      <c r="F133" s="6"/>
      <c r="G133" s="6"/>
    </row>
    <row r="134" spans="1:7" ht="15.75" thickBot="1" x14ac:dyDescent="0.3">
      <c r="A134" s="7" t="s">
        <v>4159</v>
      </c>
      <c r="B134" s="7" t="s">
        <v>4160</v>
      </c>
      <c r="C134" s="8"/>
      <c r="D134" s="9"/>
      <c r="E134" s="9"/>
      <c r="F134" s="9"/>
      <c r="G134" s="9"/>
    </row>
    <row r="135" spans="1:7" ht="15.75" thickBot="1" x14ac:dyDescent="0.3">
      <c r="A135" s="6"/>
      <c r="B135" s="6"/>
      <c r="C135" s="6"/>
      <c r="D135" s="6"/>
      <c r="E135" s="6"/>
      <c r="F135" s="6"/>
      <c r="G135" s="6"/>
    </row>
    <row r="136" spans="1:7" ht="15.75" thickBot="1" x14ac:dyDescent="0.3">
      <c r="A136" s="7" t="s">
        <v>4161</v>
      </c>
      <c r="B136" s="7" t="s">
        <v>4162</v>
      </c>
      <c r="C136" s="8" t="s">
        <v>48</v>
      </c>
      <c r="D136" s="9">
        <v>29.06</v>
      </c>
      <c r="E136" s="9">
        <v>29.18</v>
      </c>
      <c r="F136" s="9">
        <v>50.93</v>
      </c>
      <c r="G136" s="9"/>
    </row>
    <row r="137" spans="1:7" ht="15.75" thickBot="1" x14ac:dyDescent="0.3">
      <c r="A137" s="6"/>
      <c r="B137" s="6"/>
      <c r="C137" s="6"/>
      <c r="D137" s="6"/>
      <c r="E137" s="6"/>
      <c r="F137" s="6"/>
      <c r="G137" s="6"/>
    </row>
    <row r="138" spans="1:7" ht="15.75" thickBot="1" x14ac:dyDescent="0.3">
      <c r="A138" s="7" t="s">
        <v>4163</v>
      </c>
      <c r="B138" s="7" t="s">
        <v>4164</v>
      </c>
      <c r="C138" s="8" t="s">
        <v>48</v>
      </c>
      <c r="D138" s="9">
        <v>31.76</v>
      </c>
      <c r="E138" s="9">
        <v>32.78</v>
      </c>
      <c r="F138" s="9">
        <v>47.32</v>
      </c>
      <c r="G138" s="9"/>
    </row>
    <row r="139" spans="1:7" ht="15.75" thickBot="1" x14ac:dyDescent="0.3">
      <c r="A139" s="6"/>
      <c r="B139" s="6"/>
      <c r="C139" s="6"/>
      <c r="D139" s="6"/>
      <c r="E139" s="6"/>
      <c r="F139" s="6"/>
      <c r="G139" s="6"/>
    </row>
    <row r="140" spans="1:7" ht="15.75" thickBot="1" x14ac:dyDescent="0.3">
      <c r="A140" s="7" t="s">
        <v>4165</v>
      </c>
      <c r="B140" s="7" t="s">
        <v>4166</v>
      </c>
      <c r="C140" s="8" t="s">
        <v>48</v>
      </c>
      <c r="D140" s="9">
        <v>1.84</v>
      </c>
      <c r="E140" s="9">
        <v>69.02</v>
      </c>
      <c r="F140" s="9">
        <v>10.87</v>
      </c>
      <c r="G140" s="9"/>
    </row>
    <row r="141" spans="1:7" ht="15.75" thickBot="1" x14ac:dyDescent="0.3">
      <c r="A141" s="6"/>
      <c r="B141" s="6"/>
      <c r="C141" s="6"/>
      <c r="D141" s="6"/>
      <c r="E141" s="6"/>
      <c r="F141" s="6"/>
      <c r="G141" s="6"/>
    </row>
    <row r="142" spans="1:7" ht="15.75" thickBot="1" x14ac:dyDescent="0.3">
      <c r="A142" s="7" t="s">
        <v>4167</v>
      </c>
      <c r="B142" s="7" t="s">
        <v>4168</v>
      </c>
      <c r="C142" s="8"/>
      <c r="D142" s="9"/>
      <c r="E142" s="9"/>
      <c r="F142" s="9"/>
      <c r="G142" s="9"/>
    </row>
    <row r="143" spans="1:7" ht="15.75" thickBot="1" x14ac:dyDescent="0.3">
      <c r="A143" s="6"/>
      <c r="B143" s="6"/>
      <c r="C143" s="6"/>
      <c r="D143" s="6"/>
      <c r="E143" s="6"/>
      <c r="F143" s="6"/>
      <c r="G143" s="6"/>
    </row>
    <row r="144" spans="1:7" ht="37.5" thickBot="1" x14ac:dyDescent="0.3">
      <c r="A144" s="7" t="s">
        <v>4169</v>
      </c>
      <c r="B144" s="7" t="s">
        <v>4170</v>
      </c>
      <c r="C144" s="8" t="s">
        <v>48</v>
      </c>
      <c r="D144" s="9">
        <v>6.93</v>
      </c>
      <c r="E144" s="9">
        <v>20.059999999999999</v>
      </c>
      <c r="F144" s="9">
        <v>60.03</v>
      </c>
      <c r="G144" s="9"/>
    </row>
    <row r="145" spans="1:7" ht="15.75" thickBot="1" x14ac:dyDescent="0.3">
      <c r="A145" s="6"/>
      <c r="B145" s="6"/>
      <c r="C145" s="6"/>
      <c r="D145" s="6"/>
      <c r="E145" s="6"/>
      <c r="F145" s="6"/>
      <c r="G145" s="6"/>
    </row>
    <row r="146" spans="1:7" ht="24.75" x14ac:dyDescent="0.25">
      <c r="A146" s="23" t="s">
        <v>4171</v>
      </c>
      <c r="B146" s="10" t="s">
        <v>4172</v>
      </c>
      <c r="C146" s="26" t="s">
        <v>48</v>
      </c>
      <c r="D146" s="29">
        <v>6.93</v>
      </c>
      <c r="E146" s="29">
        <v>20.059999999999999</v>
      </c>
      <c r="F146" s="29">
        <v>60.03</v>
      </c>
      <c r="G146" s="29"/>
    </row>
    <row r="147" spans="1:7" ht="15.75" thickBot="1" x14ac:dyDescent="0.3">
      <c r="A147" s="25"/>
      <c r="B147" s="12" t="s">
        <v>4173</v>
      </c>
      <c r="C147" s="28"/>
      <c r="D147" s="31"/>
      <c r="E147" s="31"/>
      <c r="F147" s="31"/>
      <c r="G147" s="31"/>
    </row>
    <row r="148" spans="1:7" ht="15.75" thickBot="1" x14ac:dyDescent="0.3">
      <c r="A148" s="6"/>
      <c r="B148" s="6"/>
      <c r="C148" s="6"/>
      <c r="D148" s="6"/>
      <c r="E148" s="6"/>
      <c r="F148" s="6"/>
      <c r="G148" s="6"/>
    </row>
    <row r="149" spans="1:7" ht="15.75" thickBot="1" x14ac:dyDescent="0.3">
      <c r="A149" s="7" t="s">
        <v>4174</v>
      </c>
      <c r="B149" s="7" t="s">
        <v>4175</v>
      </c>
      <c r="C149" s="8" t="s">
        <v>48</v>
      </c>
      <c r="D149" s="9">
        <v>2.86</v>
      </c>
      <c r="E149" s="9">
        <v>52.45</v>
      </c>
      <c r="F149" s="9">
        <v>27.62</v>
      </c>
      <c r="G149" s="9"/>
    </row>
    <row r="150" spans="1:7" ht="15.75" thickBot="1" x14ac:dyDescent="0.3">
      <c r="A150" s="6"/>
      <c r="B150" s="6"/>
      <c r="C150" s="6"/>
      <c r="D150" s="6"/>
      <c r="E150" s="6"/>
      <c r="F150" s="6"/>
      <c r="G150" s="6"/>
    </row>
    <row r="151" spans="1:7" ht="15.75" thickBot="1" x14ac:dyDescent="0.3">
      <c r="A151" s="7" t="s">
        <v>4176</v>
      </c>
      <c r="B151" s="7" t="s">
        <v>4177</v>
      </c>
      <c r="C151" s="8"/>
      <c r="D151" s="9"/>
      <c r="E151" s="9"/>
      <c r="F151" s="9"/>
      <c r="G151" s="9"/>
    </row>
    <row r="152" spans="1:7" ht="15.75" thickBot="1" x14ac:dyDescent="0.3">
      <c r="A152" s="6"/>
      <c r="B152" s="6"/>
      <c r="C152" s="6"/>
      <c r="D152" s="6"/>
      <c r="E152" s="6"/>
      <c r="F152" s="6"/>
      <c r="G152" s="6"/>
    </row>
    <row r="153" spans="1:7" ht="15.75" thickBot="1" x14ac:dyDescent="0.3">
      <c r="A153" s="7" t="s">
        <v>4178</v>
      </c>
      <c r="B153" s="7" t="s">
        <v>4179</v>
      </c>
      <c r="C153" s="8"/>
      <c r="D153" s="9"/>
      <c r="E153" s="9"/>
      <c r="F153" s="9"/>
      <c r="G153" s="9"/>
    </row>
    <row r="154" spans="1:7" ht="15.75" thickBot="1" x14ac:dyDescent="0.3">
      <c r="A154" s="6"/>
      <c r="B154" s="6"/>
      <c r="C154" s="6"/>
      <c r="D154" s="6"/>
      <c r="E154" s="6"/>
      <c r="F154" s="6"/>
      <c r="G154" s="6"/>
    </row>
    <row r="155" spans="1:7" ht="15.75" thickBot="1" x14ac:dyDescent="0.3">
      <c r="A155" s="7" t="s">
        <v>4180</v>
      </c>
      <c r="B155" s="7" t="s">
        <v>4181</v>
      </c>
      <c r="C155" s="8" t="s">
        <v>48</v>
      </c>
      <c r="D155" s="9">
        <v>1.97</v>
      </c>
      <c r="E155" s="9">
        <v>47.72</v>
      </c>
      <c r="F155" s="9">
        <v>32.49</v>
      </c>
      <c r="G155" s="9"/>
    </row>
    <row r="156" spans="1:7" ht="15.75" thickBot="1" x14ac:dyDescent="0.3">
      <c r="A156" s="6"/>
      <c r="B156" s="6"/>
      <c r="C156" s="6"/>
      <c r="D156" s="6"/>
      <c r="E156" s="6"/>
      <c r="F156" s="6"/>
      <c r="G156" s="6"/>
    </row>
    <row r="157" spans="1:7" ht="15.75" thickBot="1" x14ac:dyDescent="0.3">
      <c r="A157" s="7" t="s">
        <v>4182</v>
      </c>
      <c r="B157" s="7" t="s">
        <v>4183</v>
      </c>
      <c r="C157" s="8" t="s">
        <v>48</v>
      </c>
      <c r="D157" s="9">
        <v>2.2599999999999998</v>
      </c>
      <c r="E157" s="9">
        <v>41.59</v>
      </c>
      <c r="F157" s="9">
        <v>38.5</v>
      </c>
      <c r="G157" s="9"/>
    </row>
    <row r="158" spans="1:7" ht="15.75" thickBot="1" x14ac:dyDescent="0.3">
      <c r="A158" s="6"/>
      <c r="B158" s="6"/>
      <c r="C158" s="6"/>
      <c r="D158" s="6"/>
      <c r="E158" s="6"/>
      <c r="F158" s="6"/>
      <c r="G158" s="6"/>
    </row>
    <row r="159" spans="1:7" ht="15.75" thickBot="1" x14ac:dyDescent="0.3">
      <c r="A159" s="7" t="s">
        <v>4184</v>
      </c>
      <c r="B159" s="7" t="s">
        <v>4185</v>
      </c>
      <c r="C159" s="8" t="s">
        <v>48</v>
      </c>
      <c r="D159" s="9">
        <v>2.5099999999999998</v>
      </c>
      <c r="E159" s="9">
        <v>37.450000000000003</v>
      </c>
      <c r="F159" s="9">
        <v>42.63</v>
      </c>
      <c r="G159" s="9"/>
    </row>
    <row r="160" spans="1:7" ht="15.75" thickBot="1" x14ac:dyDescent="0.3">
      <c r="A160" s="6"/>
      <c r="B160" s="6"/>
      <c r="C160" s="6"/>
      <c r="D160" s="6"/>
      <c r="E160" s="6"/>
      <c r="F160" s="6"/>
      <c r="G160" s="6"/>
    </row>
    <row r="161" spans="1:7" ht="15.75" thickBot="1" x14ac:dyDescent="0.3">
      <c r="A161" s="7" t="s">
        <v>4186</v>
      </c>
      <c r="B161" s="7" t="s">
        <v>4187</v>
      </c>
      <c r="C161" s="8"/>
      <c r="D161" s="9"/>
      <c r="E161" s="9"/>
      <c r="F161" s="9"/>
      <c r="G161" s="9"/>
    </row>
    <row r="162" spans="1:7" ht="15.75" thickBot="1" x14ac:dyDescent="0.3">
      <c r="A162" s="6"/>
      <c r="B162" s="6"/>
      <c r="C162" s="6"/>
      <c r="D162" s="6"/>
      <c r="E162" s="6"/>
      <c r="F162" s="6"/>
      <c r="G162" s="6"/>
    </row>
    <row r="163" spans="1:7" ht="37.5" thickBot="1" x14ac:dyDescent="0.3">
      <c r="A163" s="7" t="s">
        <v>4188</v>
      </c>
      <c r="B163" s="7" t="s">
        <v>4189</v>
      </c>
      <c r="C163" s="8"/>
      <c r="D163" s="9"/>
      <c r="E163" s="9"/>
      <c r="F163" s="9"/>
      <c r="G163" s="9"/>
    </row>
    <row r="164" spans="1:7" ht="15.75" thickBot="1" x14ac:dyDescent="0.3">
      <c r="A164" s="6"/>
      <c r="B164" s="6"/>
      <c r="C164" s="6"/>
      <c r="D164" s="6"/>
      <c r="E164" s="6"/>
      <c r="F164" s="6"/>
      <c r="G164" s="6"/>
    </row>
    <row r="165" spans="1:7" ht="15.75" thickBot="1" x14ac:dyDescent="0.3">
      <c r="A165" s="7" t="s">
        <v>4190</v>
      </c>
      <c r="B165" s="7" t="s">
        <v>4191</v>
      </c>
      <c r="C165" s="8" t="s">
        <v>48</v>
      </c>
      <c r="D165" s="9">
        <v>1.32</v>
      </c>
      <c r="E165" s="9">
        <v>65.150000000000006</v>
      </c>
      <c r="F165" s="9">
        <v>15.15</v>
      </c>
      <c r="G165" s="9"/>
    </row>
    <row r="166" spans="1:7" ht="15.75" thickBot="1" x14ac:dyDescent="0.3">
      <c r="A166" s="6"/>
      <c r="B166" s="6"/>
      <c r="C166" s="6"/>
      <c r="D166" s="6"/>
      <c r="E166" s="6"/>
      <c r="F166" s="6"/>
      <c r="G166" s="6"/>
    </row>
    <row r="167" spans="1:7" ht="15.75" thickBot="1" x14ac:dyDescent="0.3">
      <c r="A167" s="7" t="s">
        <v>4192</v>
      </c>
      <c r="B167" s="7" t="s">
        <v>4193</v>
      </c>
      <c r="C167" s="8" t="s">
        <v>48</v>
      </c>
      <c r="D167" s="9">
        <v>2.66</v>
      </c>
      <c r="E167" s="9">
        <v>65.040000000000006</v>
      </c>
      <c r="F167" s="9">
        <v>15.04</v>
      </c>
      <c r="G167" s="9"/>
    </row>
    <row r="168" spans="1:7" ht="15.75" thickBot="1" x14ac:dyDescent="0.3">
      <c r="A168" s="6"/>
      <c r="B168" s="6"/>
      <c r="C168" s="6"/>
      <c r="D168" s="6"/>
      <c r="E168" s="6"/>
      <c r="F168" s="6"/>
      <c r="G168" s="6"/>
    </row>
    <row r="169" spans="1:7" ht="15.75" thickBot="1" x14ac:dyDescent="0.3">
      <c r="A169" s="7" t="s">
        <v>4194</v>
      </c>
      <c r="B169" s="7" t="s">
        <v>4195</v>
      </c>
      <c r="C169" s="8" t="s">
        <v>48</v>
      </c>
      <c r="D169" s="9">
        <v>5.34</v>
      </c>
      <c r="E169" s="9">
        <v>65.17</v>
      </c>
      <c r="F169" s="9">
        <v>14.79</v>
      </c>
      <c r="G169" s="9"/>
    </row>
    <row r="170" spans="1:7" ht="15.75" thickBot="1" x14ac:dyDescent="0.3">
      <c r="A170" s="6"/>
      <c r="B170" s="6"/>
      <c r="C170" s="6"/>
      <c r="D170" s="6"/>
      <c r="E170" s="6"/>
      <c r="F170" s="6"/>
      <c r="G170" s="6"/>
    </row>
    <row r="171" spans="1:7" ht="15.75" thickBot="1" x14ac:dyDescent="0.3">
      <c r="A171" s="7" t="s">
        <v>4196</v>
      </c>
      <c r="B171" s="7" t="s">
        <v>4197</v>
      </c>
      <c r="C171" s="8" t="s">
        <v>48</v>
      </c>
      <c r="D171" s="9">
        <v>2.87</v>
      </c>
      <c r="E171" s="9">
        <v>52.26</v>
      </c>
      <c r="F171" s="9">
        <v>27.87</v>
      </c>
      <c r="G171" s="9"/>
    </row>
    <row r="172" spans="1:7" ht="15.75" thickBot="1" x14ac:dyDescent="0.3">
      <c r="A172" s="6"/>
      <c r="B172" s="6"/>
      <c r="C172" s="6"/>
      <c r="D172" s="6"/>
      <c r="E172" s="6"/>
      <c r="F172" s="6"/>
      <c r="G172" s="6"/>
    </row>
    <row r="173" spans="1:7" ht="15.75" thickBot="1" x14ac:dyDescent="0.3">
      <c r="A173" s="7" t="s">
        <v>4198</v>
      </c>
      <c r="B173" s="7" t="s">
        <v>4199</v>
      </c>
      <c r="C173" s="8" t="s">
        <v>48</v>
      </c>
      <c r="D173" s="9">
        <v>4.5</v>
      </c>
      <c r="E173" s="9">
        <v>47.56</v>
      </c>
      <c r="F173" s="9">
        <v>32.44</v>
      </c>
      <c r="G173" s="9"/>
    </row>
  </sheetData>
  <mergeCells count="12">
    <mergeCell ref="G146:G147"/>
    <mergeCell ref="A14:A18"/>
    <mergeCell ref="C14:C18"/>
    <mergeCell ref="D14:D18"/>
    <mergeCell ref="E14:E18"/>
    <mergeCell ref="F14:F18"/>
    <mergeCell ref="G14:G18"/>
    <mergeCell ref="A146:A147"/>
    <mergeCell ref="C146:C147"/>
    <mergeCell ref="D146:D147"/>
    <mergeCell ref="E146:E147"/>
    <mergeCell ref="F146:F14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39997558519241921"/>
  </sheetPr>
  <dimension ref="A1:G59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3476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3477</v>
      </c>
      <c r="B12" s="7" t="s">
        <v>3478</v>
      </c>
      <c r="C12" s="8"/>
      <c r="D12" s="9"/>
      <c r="E12" s="9"/>
      <c r="F12" s="9"/>
      <c r="G12" s="9"/>
    </row>
    <row r="13" spans="1:7" ht="15.75" thickBot="1" x14ac:dyDescent="0.3">
      <c r="A13" s="6"/>
      <c r="B13" s="6"/>
      <c r="C13" s="6"/>
      <c r="D13" s="6"/>
      <c r="E13" s="6"/>
      <c r="F13" s="6"/>
      <c r="G13" s="6"/>
    </row>
    <row r="14" spans="1:7" x14ac:dyDescent="0.25">
      <c r="A14" s="23" t="s">
        <v>3479</v>
      </c>
      <c r="B14" s="10" t="s">
        <v>3480</v>
      </c>
      <c r="C14" s="26"/>
      <c r="D14" s="29"/>
      <c r="E14" s="29"/>
      <c r="F14" s="29"/>
      <c r="G14" s="29"/>
    </row>
    <row r="15" spans="1:7" x14ac:dyDescent="0.25">
      <c r="A15" s="24"/>
      <c r="B15" s="11" t="s">
        <v>3481</v>
      </c>
      <c r="C15" s="27"/>
      <c r="D15" s="30"/>
      <c r="E15" s="30"/>
      <c r="F15" s="30"/>
      <c r="G15" s="30"/>
    </row>
    <row r="16" spans="1:7" x14ac:dyDescent="0.25">
      <c r="A16" s="24"/>
      <c r="B16" s="11" t="s">
        <v>3482</v>
      </c>
      <c r="C16" s="27"/>
      <c r="D16" s="30"/>
      <c r="E16" s="30"/>
      <c r="F16" s="30"/>
      <c r="G16" s="30"/>
    </row>
    <row r="17" spans="1:7" x14ac:dyDescent="0.25">
      <c r="A17" s="24"/>
      <c r="B17" s="11" t="s">
        <v>3483</v>
      </c>
      <c r="C17" s="27"/>
      <c r="D17" s="30"/>
      <c r="E17" s="30"/>
      <c r="F17" s="30"/>
      <c r="G17" s="30"/>
    </row>
    <row r="18" spans="1:7" x14ac:dyDescent="0.25">
      <c r="A18" s="24"/>
      <c r="B18" s="11" t="s">
        <v>3484</v>
      </c>
      <c r="C18" s="27"/>
      <c r="D18" s="30"/>
      <c r="E18" s="30"/>
      <c r="F18" s="30"/>
      <c r="G18" s="30"/>
    </row>
    <row r="19" spans="1:7" x14ac:dyDescent="0.25">
      <c r="A19" s="24"/>
      <c r="B19" s="11" t="s">
        <v>3485</v>
      </c>
      <c r="C19" s="27"/>
      <c r="D19" s="30"/>
      <c r="E19" s="30"/>
      <c r="F19" s="30"/>
      <c r="G19" s="30"/>
    </row>
    <row r="20" spans="1:7" x14ac:dyDescent="0.25">
      <c r="A20" s="24"/>
      <c r="B20" s="11" t="s">
        <v>3486</v>
      </c>
      <c r="C20" s="27"/>
      <c r="D20" s="30"/>
      <c r="E20" s="30"/>
      <c r="F20" s="30"/>
      <c r="G20" s="30"/>
    </row>
    <row r="21" spans="1:7" ht="15.75" thickBot="1" x14ac:dyDescent="0.3">
      <c r="A21" s="25"/>
      <c r="B21" s="12" t="s">
        <v>3487</v>
      </c>
      <c r="C21" s="28"/>
      <c r="D21" s="31"/>
      <c r="E21" s="31"/>
      <c r="F21" s="31"/>
      <c r="G21" s="31"/>
    </row>
    <row r="22" spans="1:7" ht="15.75" thickBot="1" x14ac:dyDescent="0.3">
      <c r="A22" s="6"/>
      <c r="B22" s="6"/>
      <c r="C22" s="6"/>
      <c r="D22" s="6"/>
      <c r="E22" s="6"/>
      <c r="F22" s="6"/>
      <c r="G22" s="6"/>
    </row>
    <row r="23" spans="1:7" ht="15.75" thickBot="1" x14ac:dyDescent="0.3">
      <c r="A23" s="7" t="s">
        <v>3488</v>
      </c>
      <c r="B23" s="7" t="s">
        <v>3489</v>
      </c>
      <c r="C23" s="8"/>
      <c r="D23" s="9"/>
      <c r="E23" s="9"/>
      <c r="F23" s="9"/>
      <c r="G23" s="9"/>
    </row>
    <row r="24" spans="1:7" ht="15.75" thickBot="1" x14ac:dyDescent="0.3">
      <c r="A24" s="6"/>
      <c r="B24" s="6"/>
      <c r="C24" s="6"/>
      <c r="D24" s="6"/>
      <c r="E24" s="6"/>
      <c r="F24" s="6"/>
      <c r="G24" s="6"/>
    </row>
    <row r="25" spans="1:7" ht="25.5" thickBot="1" x14ac:dyDescent="0.3">
      <c r="A25" s="7" t="s">
        <v>3490</v>
      </c>
      <c r="B25" s="7" t="s">
        <v>3491</v>
      </c>
      <c r="C25" s="8"/>
      <c r="D25" s="9"/>
      <c r="E25" s="9"/>
      <c r="F25" s="9"/>
      <c r="G25" s="9"/>
    </row>
    <row r="26" spans="1:7" ht="15.75" thickBot="1" x14ac:dyDescent="0.3">
      <c r="A26" s="6"/>
      <c r="B26" s="6"/>
      <c r="C26" s="6"/>
      <c r="D26" s="6"/>
      <c r="E26" s="6"/>
      <c r="F26" s="6"/>
      <c r="G26" s="6"/>
    </row>
    <row r="27" spans="1:7" ht="15.75" thickBot="1" x14ac:dyDescent="0.3">
      <c r="A27" s="7" t="s">
        <v>3492</v>
      </c>
      <c r="B27" s="7" t="s">
        <v>3493</v>
      </c>
      <c r="C27" s="8" t="s">
        <v>48</v>
      </c>
      <c r="D27" s="9">
        <v>23.28</v>
      </c>
      <c r="E27" s="9">
        <v>49.7</v>
      </c>
      <c r="F27" s="9">
        <v>30.37</v>
      </c>
      <c r="G27" s="9"/>
    </row>
    <row r="28" spans="1:7" ht="15.75" thickBot="1" x14ac:dyDescent="0.3">
      <c r="A28" s="6"/>
      <c r="B28" s="6"/>
      <c r="C28" s="6"/>
      <c r="D28" s="6"/>
      <c r="E28" s="6"/>
      <c r="F28" s="6"/>
      <c r="G28" s="6"/>
    </row>
    <row r="29" spans="1:7" ht="15.75" thickBot="1" x14ac:dyDescent="0.3">
      <c r="A29" s="7" t="s">
        <v>3494</v>
      </c>
      <c r="B29" s="7" t="s">
        <v>3495</v>
      </c>
      <c r="C29" s="8" t="s">
        <v>48</v>
      </c>
      <c r="D29" s="9">
        <v>17.079999999999998</v>
      </c>
      <c r="E29" s="9">
        <v>38.700000000000003</v>
      </c>
      <c r="F29" s="9">
        <v>41.39</v>
      </c>
      <c r="G29" s="9"/>
    </row>
    <row r="30" spans="1:7" ht="15.75" thickBot="1" x14ac:dyDescent="0.3">
      <c r="A30" s="6"/>
      <c r="B30" s="6"/>
      <c r="C30" s="6"/>
      <c r="D30" s="6"/>
      <c r="E30" s="6"/>
      <c r="F30" s="6"/>
      <c r="G30" s="6"/>
    </row>
    <row r="31" spans="1:7" ht="25.5" thickBot="1" x14ac:dyDescent="0.3">
      <c r="A31" s="7" t="s">
        <v>3496</v>
      </c>
      <c r="B31" s="7" t="s">
        <v>3497</v>
      </c>
      <c r="C31" s="8"/>
      <c r="D31" s="9"/>
      <c r="E31" s="9"/>
      <c r="F31" s="9"/>
      <c r="G31" s="9"/>
    </row>
    <row r="32" spans="1:7" ht="15.75" thickBot="1" x14ac:dyDescent="0.3">
      <c r="A32" s="6"/>
      <c r="B32" s="6"/>
      <c r="C32" s="6"/>
      <c r="D32" s="6"/>
      <c r="E32" s="6"/>
      <c r="F32" s="6"/>
      <c r="G32" s="6"/>
    </row>
    <row r="33" spans="1:7" ht="15.75" thickBot="1" x14ac:dyDescent="0.3">
      <c r="A33" s="7" t="s">
        <v>3498</v>
      </c>
      <c r="B33" s="7" t="s">
        <v>3493</v>
      </c>
      <c r="C33" s="8" t="s">
        <v>48</v>
      </c>
      <c r="D33" s="9">
        <v>28.55</v>
      </c>
      <c r="E33" s="9">
        <v>47.67</v>
      </c>
      <c r="F33" s="9">
        <v>32.4</v>
      </c>
      <c r="G33" s="9"/>
    </row>
    <row r="34" spans="1:7" ht="15.75" thickBot="1" x14ac:dyDescent="0.3">
      <c r="A34" s="6"/>
      <c r="B34" s="6"/>
      <c r="C34" s="6"/>
      <c r="D34" s="6"/>
      <c r="E34" s="6"/>
      <c r="F34" s="6"/>
      <c r="G34" s="6"/>
    </row>
    <row r="35" spans="1:7" ht="15.75" thickBot="1" x14ac:dyDescent="0.3">
      <c r="A35" s="7" t="s">
        <v>3499</v>
      </c>
      <c r="B35" s="7" t="s">
        <v>3495</v>
      </c>
      <c r="C35" s="8" t="s">
        <v>48</v>
      </c>
      <c r="D35" s="9">
        <v>21.18</v>
      </c>
      <c r="E35" s="9">
        <v>36.4</v>
      </c>
      <c r="F35" s="9">
        <v>43.67</v>
      </c>
      <c r="G35" s="9"/>
    </row>
    <row r="36" spans="1:7" ht="15.75" thickBot="1" x14ac:dyDescent="0.3">
      <c r="A36" s="6"/>
      <c r="B36" s="6"/>
      <c r="C36" s="6"/>
      <c r="D36" s="6"/>
      <c r="E36" s="6"/>
      <c r="F36" s="6"/>
      <c r="G36" s="6"/>
    </row>
    <row r="37" spans="1:7" ht="15.75" thickBot="1" x14ac:dyDescent="0.3">
      <c r="A37" s="7" t="s">
        <v>3500</v>
      </c>
      <c r="B37" s="7" t="s">
        <v>3501</v>
      </c>
      <c r="C37" s="8"/>
      <c r="D37" s="9"/>
      <c r="E37" s="9"/>
      <c r="F37" s="9"/>
      <c r="G37" s="9"/>
    </row>
    <row r="38" spans="1:7" ht="15.75" thickBot="1" x14ac:dyDescent="0.3">
      <c r="A38" s="6"/>
      <c r="B38" s="6"/>
      <c r="C38" s="6"/>
      <c r="D38" s="6"/>
      <c r="E38" s="6"/>
      <c r="F38" s="6"/>
      <c r="G38" s="6"/>
    </row>
    <row r="39" spans="1:7" ht="49.5" thickBot="1" x14ac:dyDescent="0.3">
      <c r="A39" s="7" t="s">
        <v>3502</v>
      </c>
      <c r="B39" s="7" t="s">
        <v>3503</v>
      </c>
      <c r="C39" s="8"/>
      <c r="D39" s="9"/>
      <c r="E39" s="9"/>
      <c r="F39" s="9"/>
      <c r="G39" s="9"/>
    </row>
    <row r="40" spans="1:7" ht="15.75" thickBot="1" x14ac:dyDescent="0.3">
      <c r="A40" s="6"/>
      <c r="B40" s="6"/>
      <c r="C40" s="6"/>
      <c r="D40" s="6"/>
      <c r="E40" s="6"/>
      <c r="F40" s="6"/>
      <c r="G40" s="6"/>
    </row>
    <row r="41" spans="1:7" ht="15.75" thickBot="1" x14ac:dyDescent="0.3">
      <c r="A41" s="7" t="s">
        <v>3504</v>
      </c>
      <c r="B41" s="7" t="s">
        <v>3505</v>
      </c>
      <c r="C41" s="8" t="s">
        <v>48</v>
      </c>
      <c r="D41" s="9">
        <v>38.130000000000003</v>
      </c>
      <c r="E41" s="9">
        <v>39.1</v>
      </c>
      <c r="F41" s="9">
        <v>40.99</v>
      </c>
      <c r="G41" s="9"/>
    </row>
    <row r="42" spans="1:7" ht="15.75" thickBot="1" x14ac:dyDescent="0.3">
      <c r="A42" s="6"/>
      <c r="B42" s="6"/>
      <c r="C42" s="6"/>
      <c r="D42" s="6"/>
      <c r="E42" s="6"/>
      <c r="F42" s="6"/>
      <c r="G42" s="6"/>
    </row>
    <row r="43" spans="1:7" ht="15.75" thickBot="1" x14ac:dyDescent="0.3">
      <c r="A43" s="7" t="s">
        <v>3506</v>
      </c>
      <c r="B43" s="7" t="s">
        <v>3507</v>
      </c>
      <c r="C43" s="8" t="s">
        <v>48</v>
      </c>
      <c r="D43" s="9">
        <v>42.52</v>
      </c>
      <c r="E43" s="9">
        <v>35.07</v>
      </c>
      <c r="F43" s="9">
        <v>45.01</v>
      </c>
      <c r="G43" s="9"/>
    </row>
    <row r="44" spans="1:7" ht="15.75" thickBot="1" x14ac:dyDescent="0.3">
      <c r="A44" s="6"/>
      <c r="B44" s="6"/>
      <c r="C44" s="6"/>
      <c r="D44" s="6"/>
      <c r="E44" s="6"/>
      <c r="F44" s="6"/>
      <c r="G44" s="6"/>
    </row>
    <row r="45" spans="1:7" ht="15.75" thickBot="1" x14ac:dyDescent="0.3">
      <c r="A45" s="7" t="s">
        <v>3508</v>
      </c>
      <c r="B45" s="7" t="s">
        <v>3509</v>
      </c>
      <c r="C45" s="8"/>
      <c r="D45" s="9"/>
      <c r="E45" s="9"/>
      <c r="F45" s="9"/>
      <c r="G45" s="9"/>
    </row>
    <row r="46" spans="1:7" ht="15.75" thickBot="1" x14ac:dyDescent="0.3">
      <c r="A46" s="6"/>
      <c r="B46" s="6"/>
      <c r="C46" s="6"/>
      <c r="D46" s="6"/>
      <c r="E46" s="6"/>
      <c r="F46" s="6"/>
      <c r="G46" s="6"/>
    </row>
    <row r="47" spans="1:7" ht="25.5" thickBot="1" x14ac:dyDescent="0.3">
      <c r="A47" s="7" t="s">
        <v>3510</v>
      </c>
      <c r="B47" s="7" t="s">
        <v>3511</v>
      </c>
      <c r="C47" s="8" t="s">
        <v>48</v>
      </c>
      <c r="D47" s="9">
        <v>100.52</v>
      </c>
      <c r="E47" s="9">
        <v>39.94</v>
      </c>
      <c r="F47" s="9">
        <v>40.15</v>
      </c>
      <c r="G47" s="9"/>
    </row>
    <row r="48" spans="1:7" ht="15.75" thickBot="1" x14ac:dyDescent="0.3">
      <c r="A48" s="6"/>
      <c r="B48" s="6"/>
      <c r="C48" s="6"/>
      <c r="D48" s="6"/>
      <c r="E48" s="6"/>
      <c r="F48" s="6"/>
      <c r="G48" s="6"/>
    </row>
    <row r="49" spans="1:7" ht="25.5" thickBot="1" x14ac:dyDescent="0.3">
      <c r="A49" s="7" t="s">
        <v>3512</v>
      </c>
      <c r="B49" s="7" t="s">
        <v>3513</v>
      </c>
      <c r="C49" s="8" t="s">
        <v>48</v>
      </c>
      <c r="D49" s="9">
        <v>117.55</v>
      </c>
      <c r="E49" s="9">
        <v>37.47</v>
      </c>
      <c r="F49" s="9">
        <v>42.62</v>
      </c>
      <c r="G49" s="9"/>
    </row>
    <row r="50" spans="1:7" ht="15.75" thickBot="1" x14ac:dyDescent="0.3">
      <c r="A50" s="6"/>
      <c r="B50" s="6"/>
      <c r="C50" s="6"/>
      <c r="D50" s="6"/>
      <c r="E50" s="6"/>
      <c r="F50" s="6"/>
      <c r="G50" s="6"/>
    </row>
    <row r="51" spans="1:7" ht="25.5" thickBot="1" x14ac:dyDescent="0.3">
      <c r="A51" s="7" t="s">
        <v>3514</v>
      </c>
      <c r="B51" s="7" t="s">
        <v>3515</v>
      </c>
      <c r="C51" s="8"/>
      <c r="D51" s="9"/>
      <c r="E51" s="9"/>
      <c r="F51" s="9"/>
      <c r="G51" s="9"/>
    </row>
    <row r="52" spans="1:7" ht="15.75" thickBot="1" x14ac:dyDescent="0.3">
      <c r="A52" s="6"/>
      <c r="B52" s="6"/>
      <c r="C52" s="6"/>
      <c r="D52" s="6"/>
      <c r="E52" s="6"/>
      <c r="F52" s="6"/>
      <c r="G52" s="6"/>
    </row>
    <row r="53" spans="1:7" ht="15.75" thickBot="1" x14ac:dyDescent="0.3">
      <c r="A53" s="7" t="s">
        <v>3516</v>
      </c>
      <c r="B53" s="7" t="s">
        <v>3517</v>
      </c>
      <c r="C53" s="8" t="s">
        <v>48</v>
      </c>
      <c r="D53" s="9">
        <v>827.04</v>
      </c>
      <c r="E53" s="9">
        <v>5.33</v>
      </c>
      <c r="F53" s="9">
        <v>74.760000000000005</v>
      </c>
      <c r="G53" s="9"/>
    </row>
    <row r="54" spans="1:7" ht="15.75" thickBot="1" x14ac:dyDescent="0.3">
      <c r="A54" s="6"/>
      <c r="B54" s="6"/>
      <c r="C54" s="6"/>
      <c r="D54" s="6"/>
      <c r="E54" s="6"/>
      <c r="F54" s="6"/>
      <c r="G54" s="6"/>
    </row>
    <row r="55" spans="1:7" ht="15.75" thickBot="1" x14ac:dyDescent="0.3">
      <c r="A55" s="7" t="s">
        <v>3518</v>
      </c>
      <c r="B55" s="7" t="s">
        <v>3519</v>
      </c>
      <c r="C55" s="8" t="s">
        <v>48</v>
      </c>
      <c r="D55" s="9" t="s">
        <v>3520</v>
      </c>
      <c r="E55" s="9">
        <v>4.45</v>
      </c>
      <c r="F55" s="9">
        <v>75.650000000000006</v>
      </c>
      <c r="G55" s="9"/>
    </row>
    <row r="56" spans="1:7" ht="15.75" thickBot="1" x14ac:dyDescent="0.3">
      <c r="A56" s="6"/>
      <c r="B56" s="6"/>
      <c r="C56" s="6"/>
      <c r="D56" s="6"/>
      <c r="E56" s="6"/>
      <c r="F56" s="6"/>
      <c r="G56" s="6"/>
    </row>
    <row r="57" spans="1:7" ht="15.75" thickBot="1" x14ac:dyDescent="0.3">
      <c r="A57" s="7" t="s">
        <v>3521</v>
      </c>
      <c r="B57" s="7" t="s">
        <v>3522</v>
      </c>
      <c r="C57" s="8" t="s">
        <v>48</v>
      </c>
      <c r="D57" s="9" t="s">
        <v>3523</v>
      </c>
      <c r="E57" s="9">
        <v>4.0599999999999996</v>
      </c>
      <c r="F57" s="9">
        <v>76.03</v>
      </c>
      <c r="G57" s="9"/>
    </row>
    <row r="58" spans="1:7" ht="15.75" thickBot="1" x14ac:dyDescent="0.3">
      <c r="A58" s="6"/>
      <c r="B58" s="6"/>
      <c r="C58" s="6"/>
      <c r="D58" s="6"/>
      <c r="E58" s="6"/>
      <c r="F58" s="6"/>
      <c r="G58" s="6"/>
    </row>
    <row r="59" spans="1:7" ht="15.75" thickBot="1" x14ac:dyDescent="0.3">
      <c r="A59" s="7" t="s">
        <v>3524</v>
      </c>
      <c r="B59" s="7" t="s">
        <v>3525</v>
      </c>
      <c r="C59" s="8" t="s">
        <v>48</v>
      </c>
      <c r="D59" s="9">
        <v>960.41</v>
      </c>
      <c r="E59" s="9">
        <v>4.88</v>
      </c>
      <c r="F59" s="9">
        <v>75.22</v>
      </c>
      <c r="G59" s="9"/>
    </row>
    <row r="60" spans="1:7" ht="15.75" thickBot="1" x14ac:dyDescent="0.3">
      <c r="A60" s="6"/>
      <c r="B60" s="6"/>
      <c r="C60" s="6"/>
      <c r="D60" s="6"/>
      <c r="E60" s="6"/>
      <c r="F60" s="6"/>
      <c r="G60" s="6"/>
    </row>
    <row r="61" spans="1:7" ht="15.75" thickBot="1" x14ac:dyDescent="0.3">
      <c r="A61" s="7" t="s">
        <v>3526</v>
      </c>
      <c r="B61" s="7" t="s">
        <v>3527</v>
      </c>
      <c r="C61" s="8" t="s">
        <v>48</v>
      </c>
      <c r="D61" s="9" t="s">
        <v>3528</v>
      </c>
      <c r="E61" s="9">
        <v>3.47</v>
      </c>
      <c r="F61" s="9">
        <v>76.63</v>
      </c>
      <c r="G61" s="9"/>
    </row>
    <row r="62" spans="1:7" ht="15.75" thickBot="1" x14ac:dyDescent="0.3">
      <c r="A62" s="6"/>
      <c r="B62" s="6"/>
      <c r="C62" s="6"/>
      <c r="D62" s="6"/>
      <c r="E62" s="6"/>
      <c r="F62" s="6"/>
      <c r="G62" s="6"/>
    </row>
    <row r="63" spans="1:7" ht="37.5" thickBot="1" x14ac:dyDescent="0.3">
      <c r="A63" s="7" t="s">
        <v>3529</v>
      </c>
      <c r="B63" s="7" t="s">
        <v>3530</v>
      </c>
      <c r="C63" s="8" t="s">
        <v>48</v>
      </c>
      <c r="D63" s="9">
        <v>248.35</v>
      </c>
      <c r="E63" s="9">
        <v>22.19</v>
      </c>
      <c r="F63" s="9">
        <v>57.9</v>
      </c>
      <c r="G63" s="9"/>
    </row>
    <row r="64" spans="1:7" ht="15.75" thickBot="1" x14ac:dyDescent="0.3">
      <c r="A64" s="6"/>
      <c r="B64" s="6"/>
      <c r="C64" s="6"/>
      <c r="D64" s="6"/>
      <c r="E64" s="6"/>
      <c r="F64" s="6"/>
      <c r="G64" s="6"/>
    </row>
    <row r="65" spans="1:7" ht="37.5" thickBot="1" x14ac:dyDescent="0.3">
      <c r="A65" s="7" t="s">
        <v>3531</v>
      </c>
      <c r="B65" s="7" t="s">
        <v>3532</v>
      </c>
      <c r="C65" s="8"/>
      <c r="D65" s="9"/>
      <c r="E65" s="9"/>
      <c r="F65" s="9"/>
      <c r="G65" s="9"/>
    </row>
    <row r="66" spans="1:7" ht="15.75" thickBot="1" x14ac:dyDescent="0.3">
      <c r="A66" s="6"/>
      <c r="B66" s="6"/>
      <c r="C66" s="6"/>
      <c r="D66" s="6"/>
      <c r="E66" s="6"/>
      <c r="F66" s="6"/>
      <c r="G66" s="6"/>
    </row>
    <row r="67" spans="1:7" ht="15.75" thickBot="1" x14ac:dyDescent="0.3">
      <c r="A67" s="7" t="s">
        <v>3533</v>
      </c>
      <c r="B67" s="7" t="s">
        <v>3534</v>
      </c>
      <c r="C67" s="8" t="s">
        <v>23</v>
      </c>
      <c r="D67" s="9">
        <v>83.2</v>
      </c>
      <c r="E67" s="9">
        <v>49.69</v>
      </c>
      <c r="F67" s="9">
        <v>30.41</v>
      </c>
      <c r="G67" s="9"/>
    </row>
    <row r="68" spans="1:7" ht="15.75" thickBot="1" x14ac:dyDescent="0.3">
      <c r="A68" s="6"/>
      <c r="B68" s="6"/>
      <c r="C68" s="6"/>
      <c r="D68" s="6"/>
      <c r="E68" s="6"/>
      <c r="F68" s="6"/>
      <c r="G68" s="6"/>
    </row>
    <row r="69" spans="1:7" ht="15.75" thickBot="1" x14ac:dyDescent="0.3">
      <c r="A69" s="7" t="s">
        <v>3535</v>
      </c>
      <c r="B69" s="7" t="s">
        <v>3536</v>
      </c>
      <c r="C69" s="8" t="s">
        <v>23</v>
      </c>
      <c r="D69" s="9">
        <v>90.33</v>
      </c>
      <c r="E69" s="9">
        <v>45.77</v>
      </c>
      <c r="F69" s="9">
        <v>34.33</v>
      </c>
      <c r="G69" s="9"/>
    </row>
    <row r="70" spans="1:7" ht="15.75" thickBot="1" x14ac:dyDescent="0.3">
      <c r="A70" s="6"/>
      <c r="B70" s="6"/>
      <c r="C70" s="6"/>
      <c r="D70" s="6"/>
      <c r="E70" s="6"/>
      <c r="F70" s="6"/>
      <c r="G70" s="6"/>
    </row>
    <row r="71" spans="1:7" ht="15.75" thickBot="1" x14ac:dyDescent="0.3">
      <c r="A71" s="7" t="s">
        <v>3537</v>
      </c>
      <c r="B71" s="7" t="s">
        <v>3538</v>
      </c>
      <c r="C71" s="8" t="s">
        <v>23</v>
      </c>
      <c r="D71" s="9">
        <v>113.76</v>
      </c>
      <c r="E71" s="9">
        <v>36.340000000000003</v>
      </c>
      <c r="F71" s="9">
        <v>43.76</v>
      </c>
      <c r="G71" s="9"/>
    </row>
    <row r="72" spans="1:7" ht="15.75" thickBot="1" x14ac:dyDescent="0.3">
      <c r="A72" s="6"/>
      <c r="B72" s="6"/>
      <c r="C72" s="6"/>
      <c r="D72" s="6"/>
      <c r="E72" s="6"/>
      <c r="F72" s="6"/>
      <c r="G72" s="6"/>
    </row>
    <row r="73" spans="1:7" ht="15.75" thickBot="1" x14ac:dyDescent="0.3">
      <c r="A73" s="7" t="s">
        <v>3539</v>
      </c>
      <c r="B73" s="7" t="s">
        <v>3540</v>
      </c>
      <c r="C73" s="8" t="s">
        <v>23</v>
      </c>
      <c r="D73" s="9">
        <v>118.86</v>
      </c>
      <c r="E73" s="9">
        <v>34.78</v>
      </c>
      <c r="F73" s="9">
        <v>45.31</v>
      </c>
      <c r="G73" s="9"/>
    </row>
    <row r="74" spans="1:7" ht="15.75" thickBot="1" x14ac:dyDescent="0.3">
      <c r="A74" s="6"/>
      <c r="B74" s="6"/>
      <c r="C74" s="6"/>
      <c r="D74" s="6"/>
      <c r="E74" s="6"/>
      <c r="F74" s="6"/>
      <c r="G74" s="6"/>
    </row>
    <row r="75" spans="1:7" ht="15.75" thickBot="1" x14ac:dyDescent="0.3">
      <c r="A75" s="7" t="s">
        <v>3541</v>
      </c>
      <c r="B75" s="7" t="s">
        <v>3542</v>
      </c>
      <c r="C75" s="8" t="s">
        <v>23</v>
      </c>
      <c r="D75" s="9">
        <v>141.27000000000001</v>
      </c>
      <c r="E75" s="9">
        <v>29.26</v>
      </c>
      <c r="F75" s="9">
        <v>50.83</v>
      </c>
      <c r="G75" s="9"/>
    </row>
    <row r="76" spans="1:7" ht="15.75" thickBot="1" x14ac:dyDescent="0.3">
      <c r="A76" s="6"/>
      <c r="B76" s="6"/>
      <c r="C76" s="6"/>
      <c r="D76" s="6"/>
      <c r="E76" s="6"/>
      <c r="F76" s="6"/>
      <c r="G76" s="6"/>
    </row>
    <row r="77" spans="1:7" ht="15.75" thickBot="1" x14ac:dyDescent="0.3">
      <c r="A77" s="7" t="s">
        <v>3543</v>
      </c>
      <c r="B77" s="7" t="s">
        <v>3544</v>
      </c>
      <c r="C77" s="8"/>
      <c r="D77" s="9"/>
      <c r="E77" s="9"/>
      <c r="F77" s="9"/>
      <c r="G77" s="9"/>
    </row>
    <row r="78" spans="1:7" ht="15.75" thickBot="1" x14ac:dyDescent="0.3">
      <c r="A78" s="6"/>
      <c r="B78" s="6"/>
      <c r="C78" s="6"/>
      <c r="D78" s="6"/>
      <c r="E78" s="6"/>
      <c r="F78" s="6"/>
      <c r="G78" s="6"/>
    </row>
    <row r="79" spans="1:7" ht="15.75" thickBot="1" x14ac:dyDescent="0.3">
      <c r="A79" s="7" t="s">
        <v>3545</v>
      </c>
      <c r="B79" s="7" t="s">
        <v>3546</v>
      </c>
      <c r="C79" s="8"/>
      <c r="D79" s="9"/>
      <c r="E79" s="9"/>
      <c r="F79" s="9"/>
      <c r="G79" s="9"/>
    </row>
    <row r="80" spans="1:7" ht="15.75" thickBot="1" x14ac:dyDescent="0.3">
      <c r="A80" s="6"/>
      <c r="B80" s="6"/>
      <c r="C80" s="6"/>
      <c r="D80" s="6"/>
      <c r="E80" s="6"/>
      <c r="F80" s="6"/>
      <c r="G80" s="6"/>
    </row>
    <row r="81" spans="1:7" ht="15.75" thickBot="1" x14ac:dyDescent="0.3">
      <c r="A81" s="7" t="s">
        <v>3547</v>
      </c>
      <c r="B81" s="7" t="s">
        <v>3548</v>
      </c>
      <c r="C81" s="8" t="s">
        <v>23</v>
      </c>
      <c r="D81" s="9">
        <v>19.649999999999999</v>
      </c>
      <c r="E81" s="9">
        <v>30.48</v>
      </c>
      <c r="F81" s="9">
        <v>49.62</v>
      </c>
      <c r="G81" s="9"/>
    </row>
    <row r="82" spans="1:7" ht="15.75" thickBot="1" x14ac:dyDescent="0.3">
      <c r="A82" s="6"/>
      <c r="B82" s="6"/>
      <c r="C82" s="6"/>
      <c r="D82" s="6"/>
      <c r="E82" s="6"/>
      <c r="F82" s="6"/>
      <c r="G82" s="6"/>
    </row>
    <row r="83" spans="1:7" ht="15.75" thickBot="1" x14ac:dyDescent="0.3">
      <c r="A83" s="7" t="s">
        <v>3549</v>
      </c>
      <c r="B83" s="7" t="s">
        <v>3550</v>
      </c>
      <c r="C83" s="8" t="s">
        <v>23</v>
      </c>
      <c r="D83" s="9">
        <v>27.27</v>
      </c>
      <c r="E83" s="9">
        <v>25.27</v>
      </c>
      <c r="F83" s="9">
        <v>54.82</v>
      </c>
      <c r="G83" s="9"/>
    </row>
    <row r="84" spans="1:7" ht="15.75" thickBot="1" x14ac:dyDescent="0.3">
      <c r="A84" s="6"/>
      <c r="B84" s="6"/>
      <c r="C84" s="6"/>
      <c r="D84" s="6"/>
      <c r="E84" s="6"/>
      <c r="F84" s="6"/>
      <c r="G84" s="6"/>
    </row>
    <row r="85" spans="1:7" ht="15.75" thickBot="1" x14ac:dyDescent="0.3">
      <c r="A85" s="7" t="s">
        <v>3551</v>
      </c>
      <c r="B85" s="7" t="s">
        <v>3552</v>
      </c>
      <c r="C85" s="8" t="s">
        <v>23</v>
      </c>
      <c r="D85" s="9">
        <v>48.65</v>
      </c>
      <c r="E85" s="9">
        <v>16.010000000000002</v>
      </c>
      <c r="F85" s="9">
        <v>64.09</v>
      </c>
      <c r="G85" s="9"/>
    </row>
    <row r="86" spans="1:7" ht="15.75" thickBot="1" x14ac:dyDescent="0.3">
      <c r="A86" s="6"/>
      <c r="B86" s="6"/>
      <c r="C86" s="6"/>
      <c r="D86" s="6"/>
      <c r="E86" s="6"/>
      <c r="F86" s="6"/>
      <c r="G86" s="6"/>
    </row>
    <row r="87" spans="1:7" ht="15.75" thickBot="1" x14ac:dyDescent="0.3">
      <c r="A87" s="7" t="s">
        <v>3553</v>
      </c>
      <c r="B87" s="7" t="s">
        <v>3554</v>
      </c>
      <c r="C87" s="8" t="s">
        <v>23</v>
      </c>
      <c r="D87" s="9">
        <v>54.65</v>
      </c>
      <c r="E87" s="9">
        <v>15.9</v>
      </c>
      <c r="F87" s="9">
        <v>64.19</v>
      </c>
      <c r="G87" s="9"/>
    </row>
    <row r="88" spans="1:7" ht="15.75" thickBot="1" x14ac:dyDescent="0.3">
      <c r="A88" s="6"/>
      <c r="B88" s="6"/>
      <c r="C88" s="6"/>
      <c r="D88" s="6"/>
      <c r="E88" s="6"/>
      <c r="F88" s="6"/>
      <c r="G88" s="6"/>
    </row>
    <row r="89" spans="1:7" ht="15.75" thickBot="1" x14ac:dyDescent="0.3">
      <c r="A89" s="7" t="s">
        <v>3555</v>
      </c>
      <c r="B89" s="7" t="s">
        <v>3556</v>
      </c>
      <c r="C89" s="8" t="s">
        <v>23</v>
      </c>
      <c r="D89" s="9">
        <v>88.41</v>
      </c>
      <c r="E89" s="9">
        <v>11.51</v>
      </c>
      <c r="F89" s="9">
        <v>68.58</v>
      </c>
      <c r="G89" s="9"/>
    </row>
    <row r="90" spans="1:7" ht="15.75" thickBot="1" x14ac:dyDescent="0.3">
      <c r="A90" s="6"/>
      <c r="B90" s="6"/>
      <c r="C90" s="6"/>
      <c r="D90" s="6"/>
      <c r="E90" s="6"/>
      <c r="F90" s="6"/>
      <c r="G90" s="6"/>
    </row>
    <row r="91" spans="1:7" ht="15.75" thickBot="1" x14ac:dyDescent="0.3">
      <c r="A91" s="7" t="s">
        <v>3557</v>
      </c>
      <c r="B91" s="7" t="s">
        <v>3558</v>
      </c>
      <c r="C91" s="8" t="s">
        <v>23</v>
      </c>
      <c r="D91" s="9">
        <v>102.56</v>
      </c>
      <c r="E91" s="9">
        <v>11.68</v>
      </c>
      <c r="F91" s="9">
        <v>68.42</v>
      </c>
      <c r="G91" s="9"/>
    </row>
    <row r="92" spans="1:7" ht="15.75" thickBot="1" x14ac:dyDescent="0.3">
      <c r="A92" s="6"/>
      <c r="B92" s="6"/>
      <c r="C92" s="6"/>
      <c r="D92" s="6"/>
      <c r="E92" s="6"/>
      <c r="F92" s="6"/>
      <c r="G92" s="6"/>
    </row>
    <row r="93" spans="1:7" ht="15.75" thickBot="1" x14ac:dyDescent="0.3">
      <c r="A93" s="7" t="s">
        <v>3559</v>
      </c>
      <c r="B93" s="7" t="s">
        <v>3560</v>
      </c>
      <c r="C93" s="8"/>
      <c r="D93" s="9"/>
      <c r="E93" s="9"/>
      <c r="F93" s="9"/>
      <c r="G93" s="9"/>
    </row>
    <row r="94" spans="1:7" ht="15.75" thickBot="1" x14ac:dyDescent="0.3">
      <c r="A94" s="6"/>
      <c r="B94" s="6"/>
      <c r="C94" s="6"/>
      <c r="D94" s="6"/>
      <c r="E94" s="6"/>
      <c r="F94" s="6"/>
      <c r="G94" s="6"/>
    </row>
    <row r="95" spans="1:7" ht="15.75" thickBot="1" x14ac:dyDescent="0.3">
      <c r="A95" s="7" t="s">
        <v>3561</v>
      </c>
      <c r="B95" s="7" t="s">
        <v>3562</v>
      </c>
      <c r="C95" s="8" t="s">
        <v>23</v>
      </c>
      <c r="D95" s="9">
        <v>47.58</v>
      </c>
      <c r="E95" s="9">
        <v>12.59</v>
      </c>
      <c r="F95" s="9">
        <v>67.510000000000005</v>
      </c>
      <c r="G95" s="9"/>
    </row>
    <row r="96" spans="1:7" ht="15.75" thickBot="1" x14ac:dyDescent="0.3">
      <c r="A96" s="6"/>
      <c r="B96" s="6"/>
      <c r="C96" s="6"/>
      <c r="D96" s="6"/>
      <c r="E96" s="6"/>
      <c r="F96" s="6"/>
      <c r="G96" s="6"/>
    </row>
    <row r="97" spans="1:7" ht="15.75" thickBot="1" x14ac:dyDescent="0.3">
      <c r="A97" s="7" t="s">
        <v>3563</v>
      </c>
      <c r="B97" s="7" t="s">
        <v>3564</v>
      </c>
      <c r="C97" s="8" t="s">
        <v>23</v>
      </c>
      <c r="D97" s="9">
        <v>50.57</v>
      </c>
      <c r="E97" s="9">
        <v>13.03</v>
      </c>
      <c r="F97" s="9">
        <v>67.06</v>
      </c>
      <c r="G97" s="9"/>
    </row>
    <row r="98" spans="1:7" ht="15.75" thickBot="1" x14ac:dyDescent="0.3">
      <c r="A98" s="6"/>
      <c r="B98" s="6"/>
      <c r="C98" s="6"/>
      <c r="D98" s="6"/>
      <c r="E98" s="6"/>
      <c r="F98" s="6"/>
      <c r="G98" s="6"/>
    </row>
    <row r="99" spans="1:7" ht="15.75" thickBot="1" x14ac:dyDescent="0.3">
      <c r="A99" s="7" t="s">
        <v>3565</v>
      </c>
      <c r="B99" s="7" t="s">
        <v>3566</v>
      </c>
      <c r="C99" s="8" t="s">
        <v>23</v>
      </c>
      <c r="D99" s="9">
        <v>55.5</v>
      </c>
      <c r="E99" s="9">
        <v>12.95</v>
      </c>
      <c r="F99" s="9">
        <v>67.14</v>
      </c>
      <c r="G99" s="9"/>
    </row>
    <row r="100" spans="1:7" ht="15.75" thickBot="1" x14ac:dyDescent="0.3">
      <c r="A100" s="6"/>
      <c r="B100" s="6"/>
      <c r="C100" s="6"/>
      <c r="D100" s="6"/>
      <c r="E100" s="6"/>
      <c r="F100" s="6"/>
      <c r="G100" s="6"/>
    </row>
    <row r="101" spans="1:7" ht="15.75" thickBot="1" x14ac:dyDescent="0.3">
      <c r="A101" s="7" t="s">
        <v>3567</v>
      </c>
      <c r="B101" s="7" t="s">
        <v>3568</v>
      </c>
      <c r="C101" s="8" t="s">
        <v>23</v>
      </c>
      <c r="D101" s="9">
        <v>59.29</v>
      </c>
      <c r="E101" s="9">
        <v>13.14</v>
      </c>
      <c r="F101" s="9">
        <v>66.959999999999994</v>
      </c>
      <c r="G101" s="9"/>
    </row>
    <row r="102" spans="1:7" ht="15.75" thickBot="1" x14ac:dyDescent="0.3">
      <c r="A102" s="6"/>
      <c r="B102" s="6"/>
      <c r="C102" s="6"/>
      <c r="D102" s="6"/>
      <c r="E102" s="6"/>
      <c r="F102" s="6"/>
      <c r="G102" s="6"/>
    </row>
    <row r="103" spans="1:7" ht="15.75" thickBot="1" x14ac:dyDescent="0.3">
      <c r="A103" s="7" t="s">
        <v>3569</v>
      </c>
      <c r="B103" s="7" t="s">
        <v>3570</v>
      </c>
      <c r="C103" s="8" t="s">
        <v>23</v>
      </c>
      <c r="D103" s="9">
        <v>60.94</v>
      </c>
      <c r="E103" s="9">
        <v>13.28</v>
      </c>
      <c r="F103" s="9">
        <v>66.819999999999993</v>
      </c>
      <c r="G103" s="9"/>
    </row>
    <row r="104" spans="1:7" ht="15.75" thickBot="1" x14ac:dyDescent="0.3">
      <c r="A104" s="6"/>
      <c r="B104" s="6"/>
      <c r="C104" s="6"/>
      <c r="D104" s="6"/>
      <c r="E104" s="6"/>
      <c r="F104" s="6"/>
      <c r="G104" s="6"/>
    </row>
    <row r="105" spans="1:7" ht="15.75" thickBot="1" x14ac:dyDescent="0.3">
      <c r="A105" s="7" t="s">
        <v>3571</v>
      </c>
      <c r="B105" s="7" t="s">
        <v>3572</v>
      </c>
      <c r="C105" s="8" t="s">
        <v>23</v>
      </c>
      <c r="D105" s="9">
        <v>62.92</v>
      </c>
      <c r="E105" s="9">
        <v>13.33</v>
      </c>
      <c r="F105" s="9">
        <v>66.77</v>
      </c>
      <c r="G105" s="9"/>
    </row>
    <row r="106" spans="1:7" ht="15.75" thickBot="1" x14ac:dyDescent="0.3">
      <c r="A106" s="6"/>
      <c r="B106" s="6"/>
      <c r="C106" s="6"/>
      <c r="D106" s="6"/>
      <c r="E106" s="6"/>
      <c r="F106" s="6"/>
      <c r="G106" s="6"/>
    </row>
    <row r="107" spans="1:7" ht="15.75" thickBot="1" x14ac:dyDescent="0.3">
      <c r="A107" s="7" t="s">
        <v>3573</v>
      </c>
      <c r="B107" s="7" t="s">
        <v>3574</v>
      </c>
      <c r="C107" s="8" t="s">
        <v>23</v>
      </c>
      <c r="D107" s="9">
        <v>74.12</v>
      </c>
      <c r="E107" s="9">
        <v>11.72</v>
      </c>
      <c r="F107" s="9">
        <v>68.38</v>
      </c>
      <c r="G107" s="9"/>
    </row>
    <row r="108" spans="1:7" ht="15.75" thickBot="1" x14ac:dyDescent="0.3">
      <c r="A108" s="6"/>
      <c r="B108" s="6"/>
      <c r="C108" s="6"/>
      <c r="D108" s="6"/>
      <c r="E108" s="6"/>
      <c r="F108" s="6"/>
      <c r="G108" s="6"/>
    </row>
    <row r="109" spans="1:7" ht="15.75" thickBot="1" x14ac:dyDescent="0.3">
      <c r="A109" s="7" t="s">
        <v>3575</v>
      </c>
      <c r="B109" s="7" t="s">
        <v>3576</v>
      </c>
      <c r="C109" s="8" t="s">
        <v>23</v>
      </c>
      <c r="D109" s="9">
        <v>78.27</v>
      </c>
      <c r="E109" s="9">
        <v>11.49</v>
      </c>
      <c r="F109" s="9">
        <v>68.61</v>
      </c>
      <c r="G109" s="9"/>
    </row>
    <row r="110" spans="1:7" ht="15.75" thickBot="1" x14ac:dyDescent="0.3">
      <c r="A110" s="6"/>
      <c r="B110" s="6"/>
      <c r="C110" s="6"/>
      <c r="D110" s="6"/>
      <c r="E110" s="6"/>
      <c r="F110" s="6"/>
      <c r="G110" s="6"/>
    </row>
    <row r="111" spans="1:7" ht="15.75" thickBot="1" x14ac:dyDescent="0.3">
      <c r="A111" s="7" t="s">
        <v>3577</v>
      </c>
      <c r="B111" s="7" t="s">
        <v>3578</v>
      </c>
      <c r="C111" s="8" t="s">
        <v>23</v>
      </c>
      <c r="D111" s="9">
        <v>82.27</v>
      </c>
      <c r="E111" s="9">
        <v>11.64</v>
      </c>
      <c r="F111" s="9">
        <v>68.45</v>
      </c>
      <c r="G111" s="9"/>
    </row>
    <row r="112" spans="1:7" ht="15.75" thickBot="1" x14ac:dyDescent="0.3">
      <c r="A112" s="6"/>
      <c r="B112" s="6"/>
      <c r="C112" s="6"/>
      <c r="D112" s="6"/>
      <c r="E112" s="6"/>
      <c r="F112" s="6"/>
      <c r="G112" s="6"/>
    </row>
    <row r="113" spans="1:7" ht="15.75" thickBot="1" x14ac:dyDescent="0.3">
      <c r="A113" s="7" t="s">
        <v>3579</v>
      </c>
      <c r="B113" s="7" t="s">
        <v>3580</v>
      </c>
      <c r="C113" s="8" t="s">
        <v>23</v>
      </c>
      <c r="D113" s="9">
        <v>115.73</v>
      </c>
      <c r="E113" s="9">
        <v>8.8000000000000007</v>
      </c>
      <c r="F113" s="9">
        <v>71.3</v>
      </c>
      <c r="G113" s="9"/>
    </row>
    <row r="114" spans="1:7" ht="15.75" thickBot="1" x14ac:dyDescent="0.3">
      <c r="A114" s="6"/>
      <c r="B114" s="6"/>
      <c r="C114" s="6"/>
      <c r="D114" s="6"/>
      <c r="E114" s="6"/>
      <c r="F114" s="6"/>
      <c r="G114" s="6"/>
    </row>
    <row r="115" spans="1:7" ht="15.75" thickBot="1" x14ac:dyDescent="0.3">
      <c r="A115" s="7" t="s">
        <v>3581</v>
      </c>
      <c r="B115" s="7" t="s">
        <v>3582</v>
      </c>
      <c r="C115" s="8" t="s">
        <v>23</v>
      </c>
      <c r="D115" s="9">
        <v>117.27</v>
      </c>
      <c r="E115" s="9">
        <v>9.19</v>
      </c>
      <c r="F115" s="9">
        <v>70.900000000000006</v>
      </c>
      <c r="G115" s="9"/>
    </row>
    <row r="116" spans="1:7" ht="15.75" thickBot="1" x14ac:dyDescent="0.3">
      <c r="A116" s="6"/>
      <c r="B116" s="6"/>
      <c r="C116" s="6"/>
      <c r="D116" s="6"/>
      <c r="E116" s="6"/>
      <c r="F116" s="6"/>
      <c r="G116" s="6"/>
    </row>
    <row r="117" spans="1:7" ht="15.75" thickBot="1" x14ac:dyDescent="0.3">
      <c r="A117" s="7" t="s">
        <v>3583</v>
      </c>
      <c r="B117" s="7" t="s">
        <v>3584</v>
      </c>
      <c r="C117" s="8" t="s">
        <v>23</v>
      </c>
      <c r="D117" s="9">
        <v>157.5</v>
      </c>
      <c r="E117" s="9">
        <v>7.23</v>
      </c>
      <c r="F117" s="9">
        <v>72.87</v>
      </c>
      <c r="G117" s="9"/>
    </row>
    <row r="118" spans="1:7" ht="15.75" thickBot="1" x14ac:dyDescent="0.3">
      <c r="A118" s="6"/>
      <c r="B118" s="6"/>
      <c r="C118" s="6"/>
      <c r="D118" s="6"/>
      <c r="E118" s="6"/>
      <c r="F118" s="6"/>
      <c r="G118" s="6"/>
    </row>
    <row r="119" spans="1:7" ht="25.5" thickBot="1" x14ac:dyDescent="0.3">
      <c r="A119" s="7" t="s">
        <v>3585</v>
      </c>
      <c r="B119" s="7" t="s">
        <v>3586</v>
      </c>
      <c r="C119" s="8"/>
      <c r="D119" s="9"/>
      <c r="E119" s="9"/>
      <c r="F119" s="9"/>
      <c r="G119" s="9"/>
    </row>
    <row r="120" spans="1:7" ht="15.75" thickBot="1" x14ac:dyDescent="0.3">
      <c r="A120" s="6"/>
      <c r="B120" s="6"/>
      <c r="C120" s="6"/>
      <c r="D120" s="6"/>
      <c r="E120" s="6"/>
      <c r="F120" s="6"/>
      <c r="G120" s="6"/>
    </row>
    <row r="121" spans="1:7" ht="15.75" thickBot="1" x14ac:dyDescent="0.3">
      <c r="A121" s="7" t="s">
        <v>3587</v>
      </c>
      <c r="B121" s="7" t="s">
        <v>3588</v>
      </c>
      <c r="C121" s="8" t="s">
        <v>23</v>
      </c>
      <c r="D121" s="9">
        <v>25.51</v>
      </c>
      <c r="E121" s="9">
        <v>7.06</v>
      </c>
      <c r="F121" s="9">
        <v>73.03</v>
      </c>
      <c r="G121" s="9"/>
    </row>
    <row r="122" spans="1:7" ht="15.75" thickBot="1" x14ac:dyDescent="0.3">
      <c r="A122" s="6"/>
      <c r="B122" s="6"/>
      <c r="C122" s="6"/>
      <c r="D122" s="6"/>
      <c r="E122" s="6"/>
      <c r="F122" s="6"/>
      <c r="G122" s="6"/>
    </row>
    <row r="123" spans="1:7" ht="15.75" thickBot="1" x14ac:dyDescent="0.3">
      <c r="A123" s="7" t="s">
        <v>3589</v>
      </c>
      <c r="B123" s="7" t="s">
        <v>3590</v>
      </c>
      <c r="C123" s="8" t="s">
        <v>23</v>
      </c>
      <c r="D123" s="9">
        <v>30.76</v>
      </c>
      <c r="E123" s="9">
        <v>6.83</v>
      </c>
      <c r="F123" s="9">
        <v>73.239999999999995</v>
      </c>
      <c r="G123" s="9"/>
    </row>
    <row r="124" spans="1:7" ht="15.75" thickBot="1" x14ac:dyDescent="0.3">
      <c r="A124" s="6"/>
      <c r="B124" s="6"/>
      <c r="C124" s="6"/>
      <c r="D124" s="6"/>
      <c r="E124" s="6"/>
      <c r="F124" s="6"/>
      <c r="G124" s="6"/>
    </row>
    <row r="125" spans="1:7" ht="15.75" thickBot="1" x14ac:dyDescent="0.3">
      <c r="A125" s="7" t="s">
        <v>3591</v>
      </c>
      <c r="B125" s="7" t="s">
        <v>3592</v>
      </c>
      <c r="C125" s="8" t="s">
        <v>23</v>
      </c>
      <c r="D125" s="9">
        <v>35.44</v>
      </c>
      <c r="E125" s="9">
        <v>6.77</v>
      </c>
      <c r="F125" s="9">
        <v>73.34</v>
      </c>
      <c r="G125" s="9"/>
    </row>
    <row r="126" spans="1:7" ht="15.75" thickBot="1" x14ac:dyDescent="0.3">
      <c r="A126" s="6"/>
      <c r="B126" s="6"/>
      <c r="C126" s="6"/>
      <c r="D126" s="6"/>
      <c r="E126" s="6"/>
      <c r="F126" s="6"/>
      <c r="G126" s="6"/>
    </row>
    <row r="127" spans="1:7" ht="15.75" thickBot="1" x14ac:dyDescent="0.3">
      <c r="A127" s="7" t="s">
        <v>3593</v>
      </c>
      <c r="B127" s="7" t="s">
        <v>3576</v>
      </c>
      <c r="C127" s="8" t="s">
        <v>23</v>
      </c>
      <c r="D127" s="9">
        <v>41.22</v>
      </c>
      <c r="E127" s="9">
        <v>6.55</v>
      </c>
      <c r="F127" s="9">
        <v>73.53</v>
      </c>
      <c r="G127" s="9"/>
    </row>
    <row r="128" spans="1:7" ht="15.75" thickBot="1" x14ac:dyDescent="0.3">
      <c r="A128" s="6"/>
      <c r="B128" s="6"/>
      <c r="C128" s="6"/>
      <c r="D128" s="6"/>
      <c r="E128" s="6"/>
      <c r="F128" s="6"/>
      <c r="G128" s="6"/>
    </row>
    <row r="129" spans="1:7" ht="15.75" thickBot="1" x14ac:dyDescent="0.3">
      <c r="A129" s="7" t="s">
        <v>3594</v>
      </c>
      <c r="B129" s="7" t="s">
        <v>3595</v>
      </c>
      <c r="C129" s="8"/>
      <c r="D129" s="9"/>
      <c r="E129" s="9"/>
      <c r="F129" s="9"/>
      <c r="G129" s="9"/>
    </row>
    <row r="130" spans="1:7" ht="15.75" thickBot="1" x14ac:dyDescent="0.3">
      <c r="A130" s="6"/>
      <c r="B130" s="6"/>
      <c r="C130" s="6"/>
      <c r="D130" s="6"/>
      <c r="E130" s="6"/>
      <c r="F130" s="6"/>
      <c r="G130" s="6"/>
    </row>
    <row r="131" spans="1:7" ht="15.75" thickBot="1" x14ac:dyDescent="0.3">
      <c r="A131" s="7" t="s">
        <v>3596</v>
      </c>
      <c r="B131" s="7" t="s">
        <v>3597</v>
      </c>
      <c r="C131" s="8"/>
      <c r="D131" s="9"/>
      <c r="E131" s="9"/>
      <c r="F131" s="9"/>
      <c r="G131" s="9"/>
    </row>
    <row r="132" spans="1:7" ht="15.75" thickBot="1" x14ac:dyDescent="0.3">
      <c r="A132" s="6"/>
      <c r="B132" s="6"/>
      <c r="C132" s="6"/>
      <c r="D132" s="6"/>
      <c r="E132" s="6"/>
      <c r="F132" s="6"/>
      <c r="G132" s="6"/>
    </row>
    <row r="133" spans="1:7" ht="15.75" thickBot="1" x14ac:dyDescent="0.3">
      <c r="A133" s="7" t="s">
        <v>3598</v>
      </c>
      <c r="B133" s="7" t="s">
        <v>3599</v>
      </c>
      <c r="C133" s="8" t="s">
        <v>48</v>
      </c>
      <c r="D133" s="9">
        <v>39.659999999999997</v>
      </c>
      <c r="E133" s="9">
        <v>36.43</v>
      </c>
      <c r="F133" s="9">
        <v>43.65</v>
      </c>
      <c r="G133" s="9"/>
    </row>
    <row r="134" spans="1:7" ht="15.75" thickBot="1" x14ac:dyDescent="0.3">
      <c r="A134" s="6"/>
      <c r="B134" s="6"/>
      <c r="C134" s="6"/>
      <c r="D134" s="6"/>
      <c r="E134" s="6"/>
      <c r="F134" s="6"/>
      <c r="G134" s="6"/>
    </row>
    <row r="135" spans="1:7" ht="15.75" thickBot="1" x14ac:dyDescent="0.3">
      <c r="A135" s="7" t="s">
        <v>3600</v>
      </c>
      <c r="B135" s="7" t="s">
        <v>3601</v>
      </c>
      <c r="C135" s="8" t="s">
        <v>48</v>
      </c>
      <c r="D135" s="9">
        <v>71.760000000000005</v>
      </c>
      <c r="E135" s="9">
        <v>20.14</v>
      </c>
      <c r="F135" s="9">
        <v>59.96</v>
      </c>
      <c r="G135" s="9"/>
    </row>
    <row r="136" spans="1:7" ht="15.75" thickBot="1" x14ac:dyDescent="0.3">
      <c r="A136" s="6"/>
      <c r="B136" s="6"/>
      <c r="C136" s="6"/>
      <c r="D136" s="6"/>
      <c r="E136" s="6"/>
      <c r="F136" s="6"/>
      <c r="G136" s="6"/>
    </row>
    <row r="137" spans="1:7" ht="25.5" thickBot="1" x14ac:dyDescent="0.3">
      <c r="A137" s="7" t="s">
        <v>3602</v>
      </c>
      <c r="B137" s="7" t="s">
        <v>3603</v>
      </c>
      <c r="C137" s="8"/>
      <c r="D137" s="9"/>
      <c r="E137" s="9"/>
      <c r="F137" s="9"/>
      <c r="G137" s="9"/>
    </row>
    <row r="138" spans="1:7" ht="15.75" thickBot="1" x14ac:dyDescent="0.3">
      <c r="A138" s="6"/>
      <c r="B138" s="6"/>
      <c r="C138" s="6"/>
      <c r="D138" s="6"/>
      <c r="E138" s="6"/>
      <c r="F138" s="6"/>
      <c r="G138" s="6"/>
    </row>
    <row r="139" spans="1:7" ht="15.75" thickBot="1" x14ac:dyDescent="0.3">
      <c r="A139" s="7" t="s">
        <v>3604</v>
      </c>
      <c r="B139" s="7" t="s">
        <v>3605</v>
      </c>
      <c r="C139" s="8" t="s">
        <v>48</v>
      </c>
      <c r="D139" s="9">
        <v>136.79</v>
      </c>
      <c r="E139" s="9">
        <v>19.36</v>
      </c>
      <c r="F139" s="9">
        <v>60.74</v>
      </c>
      <c r="G139" s="9"/>
    </row>
    <row r="140" spans="1:7" ht="15.75" thickBot="1" x14ac:dyDescent="0.3">
      <c r="A140" s="6"/>
      <c r="B140" s="6"/>
      <c r="C140" s="6"/>
      <c r="D140" s="6"/>
      <c r="E140" s="6"/>
      <c r="F140" s="6"/>
      <c r="G140" s="6"/>
    </row>
    <row r="141" spans="1:7" ht="15.75" thickBot="1" x14ac:dyDescent="0.3">
      <c r="A141" s="7" t="s">
        <v>3606</v>
      </c>
      <c r="B141" s="7" t="s">
        <v>3607</v>
      </c>
      <c r="C141" s="8" t="s">
        <v>48</v>
      </c>
      <c r="D141" s="9">
        <v>168.03</v>
      </c>
      <c r="E141" s="9">
        <v>18.059999999999999</v>
      </c>
      <c r="F141" s="9">
        <v>62.03</v>
      </c>
      <c r="G141" s="9"/>
    </row>
    <row r="142" spans="1:7" ht="15.75" thickBot="1" x14ac:dyDescent="0.3">
      <c r="A142" s="6"/>
      <c r="B142" s="6"/>
      <c r="C142" s="6"/>
      <c r="D142" s="6"/>
      <c r="E142" s="6"/>
      <c r="F142" s="6"/>
      <c r="G142" s="6"/>
    </row>
    <row r="143" spans="1:7" ht="15.75" thickBot="1" x14ac:dyDescent="0.3">
      <c r="A143" s="7" t="s">
        <v>3608</v>
      </c>
      <c r="B143" s="7" t="s">
        <v>3609</v>
      </c>
      <c r="C143" s="8" t="s">
        <v>48</v>
      </c>
      <c r="D143" s="9">
        <v>207.79</v>
      </c>
      <c r="E143" s="9">
        <v>14.61</v>
      </c>
      <c r="F143" s="9">
        <v>65.489999999999995</v>
      </c>
      <c r="G143" s="9"/>
    </row>
    <row r="144" spans="1:7" ht="15.75" thickBot="1" x14ac:dyDescent="0.3">
      <c r="A144" s="6"/>
      <c r="B144" s="6"/>
      <c r="C144" s="6"/>
      <c r="D144" s="6"/>
      <c r="E144" s="6"/>
      <c r="F144" s="6"/>
      <c r="G144" s="6"/>
    </row>
    <row r="145" spans="1:7" ht="25.5" thickBot="1" x14ac:dyDescent="0.3">
      <c r="A145" s="7" t="s">
        <v>3610</v>
      </c>
      <c r="B145" s="7" t="s">
        <v>3611</v>
      </c>
      <c r="C145" s="8"/>
      <c r="D145" s="9"/>
      <c r="E145" s="9"/>
      <c r="F145" s="9"/>
      <c r="G145" s="9"/>
    </row>
    <row r="146" spans="1:7" ht="15.75" thickBot="1" x14ac:dyDescent="0.3">
      <c r="A146" s="6"/>
      <c r="B146" s="6"/>
      <c r="C146" s="6"/>
      <c r="D146" s="6"/>
      <c r="E146" s="6"/>
      <c r="F146" s="6"/>
      <c r="G146" s="6"/>
    </row>
    <row r="147" spans="1:7" ht="15.75" thickBot="1" x14ac:dyDescent="0.3">
      <c r="A147" s="7" t="s">
        <v>3612</v>
      </c>
      <c r="B147" s="7" t="s">
        <v>3613</v>
      </c>
      <c r="C147" s="8" t="s">
        <v>48</v>
      </c>
      <c r="D147" s="9">
        <v>104.06</v>
      </c>
      <c r="E147" s="9">
        <v>26.83</v>
      </c>
      <c r="F147" s="9">
        <v>53.27</v>
      </c>
      <c r="G147" s="9"/>
    </row>
    <row r="148" spans="1:7" ht="15.75" thickBot="1" x14ac:dyDescent="0.3">
      <c r="A148" s="6"/>
      <c r="B148" s="6"/>
      <c r="C148" s="6"/>
      <c r="D148" s="6"/>
      <c r="E148" s="6"/>
      <c r="F148" s="6"/>
      <c r="G148" s="6"/>
    </row>
    <row r="149" spans="1:7" ht="15.75" thickBot="1" x14ac:dyDescent="0.3">
      <c r="A149" s="7" t="s">
        <v>3614</v>
      </c>
      <c r="B149" s="7" t="s">
        <v>3615</v>
      </c>
      <c r="C149" s="8" t="s">
        <v>48</v>
      </c>
      <c r="D149" s="9">
        <v>160.41999999999999</v>
      </c>
      <c r="E149" s="9">
        <v>19.12</v>
      </c>
      <c r="F149" s="9">
        <v>60.97</v>
      </c>
      <c r="G149" s="9"/>
    </row>
    <row r="150" spans="1:7" ht="15.75" thickBot="1" x14ac:dyDescent="0.3">
      <c r="A150" s="6"/>
      <c r="B150" s="6"/>
      <c r="C150" s="6"/>
      <c r="D150" s="6"/>
      <c r="E150" s="6"/>
      <c r="F150" s="6"/>
      <c r="G150" s="6"/>
    </row>
    <row r="151" spans="1:7" ht="15.75" thickBot="1" x14ac:dyDescent="0.3">
      <c r="A151" s="7" t="s">
        <v>3616</v>
      </c>
      <c r="B151" s="7" t="s">
        <v>3617</v>
      </c>
      <c r="C151" s="8" t="s">
        <v>48</v>
      </c>
      <c r="D151" s="9">
        <v>114.05</v>
      </c>
      <c r="E151" s="9">
        <v>26.52</v>
      </c>
      <c r="F151" s="9">
        <v>53.57</v>
      </c>
      <c r="G151" s="9"/>
    </row>
    <row r="152" spans="1:7" ht="15.75" thickBot="1" x14ac:dyDescent="0.3">
      <c r="A152" s="6"/>
      <c r="B152" s="6"/>
      <c r="C152" s="6"/>
      <c r="D152" s="6"/>
      <c r="E152" s="6"/>
      <c r="F152" s="6"/>
      <c r="G152" s="6"/>
    </row>
    <row r="153" spans="1:7" ht="15.75" thickBot="1" x14ac:dyDescent="0.3">
      <c r="A153" s="7" t="s">
        <v>3618</v>
      </c>
      <c r="B153" s="7" t="s">
        <v>3619</v>
      </c>
      <c r="C153" s="8" t="s">
        <v>48</v>
      </c>
      <c r="D153" s="9">
        <v>182.36</v>
      </c>
      <c r="E153" s="9">
        <v>18.71</v>
      </c>
      <c r="F153" s="9">
        <v>61.38</v>
      </c>
      <c r="G153" s="9"/>
    </row>
    <row r="154" spans="1:7" ht="15.75" thickBot="1" x14ac:dyDescent="0.3">
      <c r="A154" s="6"/>
      <c r="B154" s="6"/>
      <c r="C154" s="6"/>
      <c r="D154" s="6"/>
      <c r="E154" s="6"/>
      <c r="F154" s="6"/>
      <c r="G154" s="6"/>
    </row>
    <row r="155" spans="1:7" ht="15.75" thickBot="1" x14ac:dyDescent="0.3">
      <c r="A155" s="7" t="s">
        <v>3620</v>
      </c>
      <c r="B155" s="7" t="s">
        <v>3621</v>
      </c>
      <c r="C155" s="8"/>
      <c r="D155" s="9"/>
      <c r="E155" s="9"/>
      <c r="F155" s="9"/>
      <c r="G155" s="9"/>
    </row>
    <row r="156" spans="1:7" ht="15.75" thickBot="1" x14ac:dyDescent="0.3">
      <c r="A156" s="6"/>
      <c r="B156" s="6"/>
      <c r="C156" s="6"/>
      <c r="D156" s="6"/>
      <c r="E156" s="6"/>
      <c r="F156" s="6"/>
      <c r="G156" s="6"/>
    </row>
    <row r="157" spans="1:7" ht="61.5" thickBot="1" x14ac:dyDescent="0.3">
      <c r="A157" s="7" t="s">
        <v>3622</v>
      </c>
      <c r="B157" s="7" t="s">
        <v>3623</v>
      </c>
      <c r="C157" s="8"/>
      <c r="D157" s="9"/>
      <c r="E157" s="9"/>
      <c r="F157" s="9"/>
      <c r="G157" s="9"/>
    </row>
    <row r="158" spans="1:7" ht="15.75" thickBot="1" x14ac:dyDescent="0.3">
      <c r="A158" s="6"/>
      <c r="B158" s="6"/>
      <c r="C158" s="6"/>
      <c r="D158" s="6"/>
      <c r="E158" s="6"/>
      <c r="F158" s="6"/>
      <c r="G158" s="6"/>
    </row>
    <row r="159" spans="1:7" ht="15.75" thickBot="1" x14ac:dyDescent="0.3">
      <c r="A159" s="7" t="s">
        <v>3624</v>
      </c>
      <c r="B159" s="7" t="s">
        <v>3625</v>
      </c>
      <c r="C159" s="8" t="s">
        <v>23</v>
      </c>
      <c r="D159" s="9">
        <v>216.38</v>
      </c>
      <c r="E159" s="9">
        <v>11.46</v>
      </c>
      <c r="F159" s="9">
        <v>68.63</v>
      </c>
      <c r="G159" s="9"/>
    </row>
    <row r="160" spans="1:7" ht="15.75" thickBot="1" x14ac:dyDescent="0.3">
      <c r="A160" s="6"/>
      <c r="B160" s="6"/>
      <c r="C160" s="6"/>
      <c r="D160" s="6"/>
      <c r="E160" s="6"/>
      <c r="F160" s="6"/>
      <c r="G160" s="6"/>
    </row>
    <row r="161" spans="1:7" ht="15.75" thickBot="1" x14ac:dyDescent="0.3">
      <c r="A161" s="7" t="s">
        <v>3626</v>
      </c>
      <c r="B161" s="7" t="s">
        <v>3627</v>
      </c>
      <c r="C161" s="8" t="s">
        <v>23</v>
      </c>
      <c r="D161" s="9">
        <v>243.88</v>
      </c>
      <c r="E161" s="9">
        <v>10.17</v>
      </c>
      <c r="F161" s="9">
        <v>69.930000000000007</v>
      </c>
      <c r="G161" s="9"/>
    </row>
    <row r="162" spans="1:7" ht="15.75" thickBot="1" x14ac:dyDescent="0.3">
      <c r="A162" s="6"/>
      <c r="B162" s="6"/>
      <c r="C162" s="6"/>
      <c r="D162" s="6"/>
      <c r="E162" s="6"/>
      <c r="F162" s="6"/>
      <c r="G162" s="6"/>
    </row>
    <row r="163" spans="1:7" ht="15.75" thickBot="1" x14ac:dyDescent="0.3">
      <c r="A163" s="7" t="s">
        <v>3628</v>
      </c>
      <c r="B163" s="7" t="s">
        <v>3629</v>
      </c>
      <c r="C163" s="8" t="s">
        <v>23</v>
      </c>
      <c r="D163" s="9">
        <v>266.31</v>
      </c>
      <c r="E163" s="9">
        <v>9.31</v>
      </c>
      <c r="F163" s="9">
        <v>70.78</v>
      </c>
      <c r="G163" s="9"/>
    </row>
    <row r="164" spans="1:7" ht="15.75" thickBot="1" x14ac:dyDescent="0.3">
      <c r="A164" s="6"/>
      <c r="B164" s="6"/>
      <c r="C164" s="6"/>
      <c r="D164" s="6"/>
      <c r="E164" s="6"/>
      <c r="F164" s="6"/>
      <c r="G164" s="6"/>
    </row>
    <row r="165" spans="1:7" ht="15.75" thickBot="1" x14ac:dyDescent="0.3">
      <c r="A165" s="7" t="s">
        <v>3630</v>
      </c>
      <c r="B165" s="7" t="s">
        <v>3631</v>
      </c>
      <c r="C165" s="8" t="s">
        <v>23</v>
      </c>
      <c r="D165" s="9">
        <v>389.57</v>
      </c>
      <c r="E165" s="9">
        <v>6.37</v>
      </c>
      <c r="F165" s="9">
        <v>73.73</v>
      </c>
      <c r="G165" s="9"/>
    </row>
    <row r="166" spans="1:7" ht="15.75" thickBot="1" x14ac:dyDescent="0.3">
      <c r="A166" s="6"/>
      <c r="B166" s="6"/>
      <c r="C166" s="6"/>
      <c r="D166" s="6"/>
      <c r="E166" s="6"/>
      <c r="F166" s="6"/>
      <c r="G166" s="6"/>
    </row>
    <row r="167" spans="1:7" ht="15.75" thickBot="1" x14ac:dyDescent="0.3">
      <c r="A167" s="7" t="s">
        <v>3632</v>
      </c>
      <c r="B167" s="7" t="s">
        <v>3633</v>
      </c>
      <c r="C167" s="8" t="s">
        <v>23</v>
      </c>
      <c r="D167" s="9">
        <v>613.70000000000005</v>
      </c>
      <c r="E167" s="9">
        <v>4.04</v>
      </c>
      <c r="F167" s="9">
        <v>76.06</v>
      </c>
      <c r="G167" s="9"/>
    </row>
    <row r="168" spans="1:7" ht="15.75" thickBot="1" x14ac:dyDescent="0.3">
      <c r="A168" s="6"/>
      <c r="B168" s="6"/>
      <c r="C168" s="6"/>
      <c r="D168" s="6"/>
      <c r="E168" s="6"/>
      <c r="F168" s="6"/>
      <c r="G168" s="6"/>
    </row>
    <row r="169" spans="1:7" ht="15.75" thickBot="1" x14ac:dyDescent="0.3">
      <c r="A169" s="7" t="s">
        <v>3634</v>
      </c>
      <c r="B169" s="7" t="s">
        <v>3635</v>
      </c>
      <c r="C169" s="8" t="s">
        <v>23</v>
      </c>
      <c r="D169" s="9">
        <v>568.88</v>
      </c>
      <c r="E169" s="9">
        <v>4.3600000000000003</v>
      </c>
      <c r="F169" s="9">
        <v>75.739999999999995</v>
      </c>
      <c r="G169" s="9"/>
    </row>
    <row r="170" spans="1:7" ht="15.75" thickBot="1" x14ac:dyDescent="0.3">
      <c r="A170" s="6"/>
      <c r="B170" s="6"/>
      <c r="C170" s="6"/>
      <c r="D170" s="6"/>
      <c r="E170" s="6"/>
      <c r="F170" s="6"/>
      <c r="G170" s="6"/>
    </row>
    <row r="171" spans="1:7" ht="15.75" thickBot="1" x14ac:dyDescent="0.3">
      <c r="A171" s="7" t="s">
        <v>3636</v>
      </c>
      <c r="B171" s="7" t="s">
        <v>3637</v>
      </c>
      <c r="C171" s="8"/>
      <c r="D171" s="9"/>
      <c r="E171" s="9"/>
      <c r="F171" s="9"/>
      <c r="G171" s="9"/>
    </row>
    <row r="172" spans="1:7" ht="15.75" thickBot="1" x14ac:dyDescent="0.3">
      <c r="A172" s="6"/>
      <c r="B172" s="6"/>
      <c r="C172" s="6"/>
      <c r="D172" s="6"/>
      <c r="E172" s="6"/>
      <c r="F172" s="6"/>
      <c r="G172" s="6"/>
    </row>
    <row r="173" spans="1:7" ht="15.75" thickBot="1" x14ac:dyDescent="0.3">
      <c r="A173" s="7" t="s">
        <v>3638</v>
      </c>
      <c r="B173" s="7" t="s">
        <v>3639</v>
      </c>
      <c r="C173" s="8"/>
      <c r="D173" s="9"/>
      <c r="E173" s="9"/>
      <c r="F173" s="9"/>
      <c r="G173" s="9"/>
    </row>
    <row r="174" spans="1:7" ht="15.75" thickBot="1" x14ac:dyDescent="0.3">
      <c r="A174" s="6"/>
      <c r="B174" s="6"/>
      <c r="C174" s="6"/>
      <c r="D174" s="6"/>
      <c r="E174" s="6"/>
      <c r="F174" s="6"/>
      <c r="G174" s="6"/>
    </row>
    <row r="175" spans="1:7" ht="15.75" thickBot="1" x14ac:dyDescent="0.3">
      <c r="A175" s="7" t="s">
        <v>3640</v>
      </c>
      <c r="B175" s="7" t="s">
        <v>3641</v>
      </c>
      <c r="C175" s="8" t="s">
        <v>114</v>
      </c>
      <c r="D175" s="9">
        <v>14.54</v>
      </c>
      <c r="E175" s="9">
        <v>32.94</v>
      </c>
      <c r="F175" s="9">
        <v>47.18</v>
      </c>
      <c r="G175" s="9"/>
    </row>
    <row r="176" spans="1:7" ht="15.75" thickBot="1" x14ac:dyDescent="0.3">
      <c r="A176" s="6"/>
      <c r="B176" s="6"/>
      <c r="C176" s="6"/>
      <c r="D176" s="6"/>
      <c r="E176" s="6"/>
      <c r="F176" s="6"/>
      <c r="G176" s="6"/>
    </row>
    <row r="177" spans="1:7" ht="15.75" thickBot="1" x14ac:dyDescent="0.3">
      <c r="A177" s="7" t="s">
        <v>3642</v>
      </c>
      <c r="B177" s="7" t="s">
        <v>3643</v>
      </c>
      <c r="C177" s="8" t="s">
        <v>114</v>
      </c>
      <c r="D177" s="9">
        <v>21.42</v>
      </c>
      <c r="E177" s="9">
        <v>27.96</v>
      </c>
      <c r="F177" s="9">
        <v>52.1</v>
      </c>
      <c r="G177" s="9"/>
    </row>
    <row r="178" spans="1:7" ht="15.75" thickBot="1" x14ac:dyDescent="0.3">
      <c r="A178" s="6"/>
      <c r="B178" s="6"/>
      <c r="C178" s="6"/>
      <c r="D178" s="6"/>
      <c r="E178" s="6"/>
      <c r="F178" s="6"/>
      <c r="G178" s="6"/>
    </row>
    <row r="179" spans="1:7" ht="25.5" thickBot="1" x14ac:dyDescent="0.3">
      <c r="A179" s="7" t="s">
        <v>3644</v>
      </c>
      <c r="B179" s="7" t="s">
        <v>3645</v>
      </c>
      <c r="C179" s="8"/>
      <c r="D179" s="9"/>
      <c r="E179" s="9"/>
      <c r="F179" s="9"/>
      <c r="G179" s="9"/>
    </row>
    <row r="180" spans="1:7" ht="15.75" thickBot="1" x14ac:dyDescent="0.3">
      <c r="A180" s="6"/>
      <c r="B180" s="6"/>
      <c r="C180" s="6"/>
      <c r="D180" s="6"/>
      <c r="E180" s="6"/>
      <c r="F180" s="6"/>
      <c r="G180" s="6"/>
    </row>
    <row r="181" spans="1:7" ht="15.75" thickBot="1" x14ac:dyDescent="0.3">
      <c r="A181" s="7" t="s">
        <v>3646</v>
      </c>
      <c r="B181" s="7" t="s">
        <v>3641</v>
      </c>
      <c r="C181" s="8" t="s">
        <v>114</v>
      </c>
      <c r="D181" s="9">
        <v>27.36</v>
      </c>
      <c r="E181" s="9">
        <v>21.89</v>
      </c>
      <c r="F181" s="9">
        <v>58.19</v>
      </c>
      <c r="G181" s="9"/>
    </row>
    <row r="182" spans="1:7" ht="15.75" thickBot="1" x14ac:dyDescent="0.3">
      <c r="A182" s="6"/>
      <c r="B182" s="6"/>
      <c r="C182" s="6"/>
      <c r="D182" s="6"/>
      <c r="E182" s="6"/>
      <c r="F182" s="6"/>
      <c r="G182" s="6"/>
    </row>
    <row r="183" spans="1:7" ht="15.75" thickBot="1" x14ac:dyDescent="0.3">
      <c r="A183" s="7" t="s">
        <v>3647</v>
      </c>
      <c r="B183" s="7" t="s">
        <v>3643</v>
      </c>
      <c r="C183" s="8" t="s">
        <v>114</v>
      </c>
      <c r="D183" s="9">
        <v>42</v>
      </c>
      <c r="E183" s="9">
        <v>17.12</v>
      </c>
      <c r="F183" s="9">
        <v>62.98</v>
      </c>
      <c r="G183" s="9"/>
    </row>
    <row r="184" spans="1:7" ht="15.75" thickBot="1" x14ac:dyDescent="0.3">
      <c r="A184" s="6"/>
      <c r="B184" s="6"/>
      <c r="C184" s="6"/>
      <c r="D184" s="6"/>
      <c r="E184" s="6"/>
      <c r="F184" s="6"/>
      <c r="G184" s="6"/>
    </row>
    <row r="185" spans="1:7" ht="25.5" thickBot="1" x14ac:dyDescent="0.3">
      <c r="A185" s="7" t="s">
        <v>3648</v>
      </c>
      <c r="B185" s="7" t="s">
        <v>3649</v>
      </c>
      <c r="C185" s="8"/>
      <c r="D185" s="9"/>
      <c r="E185" s="9"/>
      <c r="F185" s="9"/>
      <c r="G185" s="9"/>
    </row>
    <row r="186" spans="1:7" ht="15.75" thickBot="1" x14ac:dyDescent="0.3">
      <c r="A186" s="6"/>
      <c r="B186" s="6"/>
      <c r="C186" s="6"/>
      <c r="D186" s="6"/>
      <c r="E186" s="6"/>
      <c r="F186" s="6"/>
      <c r="G186" s="6"/>
    </row>
    <row r="187" spans="1:7" ht="15.75" thickBot="1" x14ac:dyDescent="0.3">
      <c r="A187" s="7" t="s">
        <v>3650</v>
      </c>
      <c r="B187" s="7" t="s">
        <v>3641</v>
      </c>
      <c r="C187" s="8" t="s">
        <v>114</v>
      </c>
      <c r="D187" s="9">
        <v>28.15</v>
      </c>
      <c r="E187" s="9">
        <v>25.54</v>
      </c>
      <c r="F187" s="9">
        <v>54.56</v>
      </c>
      <c r="G187" s="9"/>
    </row>
    <row r="188" spans="1:7" ht="15.75" thickBot="1" x14ac:dyDescent="0.3">
      <c r="A188" s="6"/>
      <c r="B188" s="6"/>
      <c r="C188" s="6"/>
      <c r="D188" s="6"/>
      <c r="E188" s="6"/>
      <c r="F188" s="6"/>
      <c r="G188" s="6"/>
    </row>
    <row r="189" spans="1:7" ht="15.75" thickBot="1" x14ac:dyDescent="0.3">
      <c r="A189" s="7" t="s">
        <v>3651</v>
      </c>
      <c r="B189" s="7" t="s">
        <v>3643</v>
      </c>
      <c r="C189" s="8" t="s">
        <v>114</v>
      </c>
      <c r="D189" s="9">
        <v>44.95</v>
      </c>
      <c r="E189" s="9">
        <v>23.31</v>
      </c>
      <c r="F189" s="9">
        <v>56.77</v>
      </c>
      <c r="G189" s="9"/>
    </row>
    <row r="190" spans="1:7" ht="15.75" thickBot="1" x14ac:dyDescent="0.3">
      <c r="A190" s="6"/>
      <c r="B190" s="6"/>
      <c r="C190" s="6"/>
      <c r="D190" s="6"/>
      <c r="E190" s="6"/>
      <c r="F190" s="6"/>
      <c r="G190" s="6"/>
    </row>
    <row r="191" spans="1:7" ht="15.75" thickBot="1" x14ac:dyDescent="0.3">
      <c r="A191" s="7" t="s">
        <v>3652</v>
      </c>
      <c r="B191" s="7" t="s">
        <v>3653</v>
      </c>
      <c r="C191" s="8"/>
      <c r="D191" s="9"/>
      <c r="E191" s="9"/>
      <c r="F191" s="9"/>
      <c r="G191" s="9"/>
    </row>
    <row r="192" spans="1:7" ht="15.75" thickBot="1" x14ac:dyDescent="0.3">
      <c r="A192" s="6"/>
      <c r="B192" s="6"/>
      <c r="C192" s="6"/>
      <c r="D192" s="6"/>
      <c r="E192" s="6"/>
      <c r="F192" s="6"/>
      <c r="G192" s="6"/>
    </row>
    <row r="193" spans="1:7" ht="15.75" thickBot="1" x14ac:dyDescent="0.3">
      <c r="A193" s="7" t="s">
        <v>3654</v>
      </c>
      <c r="B193" s="7" t="s">
        <v>3655</v>
      </c>
      <c r="C193" s="8" t="s">
        <v>114</v>
      </c>
      <c r="D193" s="9">
        <v>23.83</v>
      </c>
      <c r="E193" s="9">
        <v>7.55</v>
      </c>
      <c r="F193" s="9">
        <v>72.510000000000005</v>
      </c>
      <c r="G193" s="9"/>
    </row>
    <row r="194" spans="1:7" ht="15.75" thickBot="1" x14ac:dyDescent="0.3">
      <c r="A194" s="6"/>
      <c r="B194" s="6"/>
      <c r="C194" s="6"/>
      <c r="D194" s="6"/>
      <c r="E194" s="6"/>
      <c r="F194" s="6"/>
      <c r="G194" s="6"/>
    </row>
    <row r="195" spans="1:7" ht="15.75" thickBot="1" x14ac:dyDescent="0.3">
      <c r="A195" s="7" t="s">
        <v>3656</v>
      </c>
      <c r="B195" s="7" t="s">
        <v>3641</v>
      </c>
      <c r="C195" s="8" t="s">
        <v>114</v>
      </c>
      <c r="D195" s="9">
        <v>27.04</v>
      </c>
      <c r="E195" s="9">
        <v>7.77</v>
      </c>
      <c r="F195" s="9">
        <v>72.34</v>
      </c>
      <c r="G195" s="9"/>
    </row>
    <row r="196" spans="1:7" ht="15.75" thickBot="1" x14ac:dyDescent="0.3">
      <c r="A196" s="6"/>
      <c r="B196" s="6"/>
      <c r="C196" s="6"/>
      <c r="D196" s="6"/>
      <c r="E196" s="6"/>
      <c r="F196" s="6"/>
      <c r="G196" s="6"/>
    </row>
    <row r="197" spans="1:7" ht="15.75" thickBot="1" x14ac:dyDescent="0.3">
      <c r="A197" s="7" t="s">
        <v>3657</v>
      </c>
      <c r="B197" s="7" t="s">
        <v>3658</v>
      </c>
      <c r="C197" s="8" t="s">
        <v>114</v>
      </c>
      <c r="D197" s="9">
        <v>34.79</v>
      </c>
      <c r="E197" s="9">
        <v>6.9</v>
      </c>
      <c r="F197" s="9">
        <v>73.209999999999994</v>
      </c>
      <c r="G197" s="9"/>
    </row>
    <row r="198" spans="1:7" ht="15.75" thickBot="1" x14ac:dyDescent="0.3">
      <c r="A198" s="6"/>
      <c r="B198" s="6"/>
      <c r="C198" s="6"/>
      <c r="D198" s="6"/>
      <c r="E198" s="6"/>
      <c r="F198" s="6"/>
      <c r="G198" s="6"/>
    </row>
    <row r="199" spans="1:7" ht="15.75" thickBot="1" x14ac:dyDescent="0.3">
      <c r="A199" s="7" t="s">
        <v>3659</v>
      </c>
      <c r="B199" s="7" t="s">
        <v>3660</v>
      </c>
      <c r="C199" s="8" t="s">
        <v>114</v>
      </c>
      <c r="D199" s="9">
        <v>39.700000000000003</v>
      </c>
      <c r="E199" s="9">
        <v>6.8</v>
      </c>
      <c r="F199" s="9">
        <v>73.3</v>
      </c>
      <c r="G199" s="9"/>
    </row>
    <row r="200" spans="1:7" ht="15.75" thickBot="1" x14ac:dyDescent="0.3">
      <c r="A200" s="6"/>
      <c r="B200" s="6"/>
      <c r="C200" s="6"/>
      <c r="D200" s="6"/>
      <c r="E200" s="6"/>
      <c r="F200" s="6"/>
      <c r="G200" s="6"/>
    </row>
    <row r="201" spans="1:7" ht="15.75" thickBot="1" x14ac:dyDescent="0.3">
      <c r="A201" s="7" t="s">
        <v>3661</v>
      </c>
      <c r="B201" s="7" t="s">
        <v>3662</v>
      </c>
      <c r="C201" s="8" t="s">
        <v>114</v>
      </c>
      <c r="D201" s="9">
        <v>48.03</v>
      </c>
      <c r="E201" s="9">
        <v>6.25</v>
      </c>
      <c r="F201" s="9">
        <v>73.849999999999994</v>
      </c>
      <c r="G201" s="9"/>
    </row>
    <row r="202" spans="1:7" ht="15.75" thickBot="1" x14ac:dyDescent="0.3">
      <c r="A202" s="6"/>
      <c r="B202" s="6"/>
      <c r="C202" s="6"/>
      <c r="D202" s="6"/>
      <c r="E202" s="6"/>
      <c r="F202" s="6"/>
      <c r="G202" s="6"/>
    </row>
    <row r="203" spans="1:7" ht="15.75" thickBot="1" x14ac:dyDescent="0.3">
      <c r="A203" s="7" t="s">
        <v>3663</v>
      </c>
      <c r="B203" s="7" t="s">
        <v>3664</v>
      </c>
      <c r="C203" s="8"/>
      <c r="D203" s="9"/>
      <c r="E203" s="9"/>
      <c r="F203" s="9"/>
      <c r="G203" s="9"/>
    </row>
    <row r="204" spans="1:7" ht="15.75" thickBot="1" x14ac:dyDescent="0.3">
      <c r="A204" s="6"/>
      <c r="B204" s="6"/>
      <c r="C204" s="6"/>
      <c r="D204" s="6"/>
      <c r="E204" s="6"/>
      <c r="F204" s="6"/>
      <c r="G204" s="6"/>
    </row>
    <row r="205" spans="1:7" ht="25.5" thickBot="1" x14ac:dyDescent="0.3">
      <c r="A205" s="7" t="s">
        <v>3665</v>
      </c>
      <c r="B205" s="7" t="s">
        <v>3666</v>
      </c>
      <c r="C205" s="8" t="s">
        <v>48</v>
      </c>
      <c r="D205" s="9">
        <v>15.8</v>
      </c>
      <c r="E205" s="9">
        <v>29.05</v>
      </c>
      <c r="F205" s="9">
        <v>50.19</v>
      </c>
      <c r="G205" s="9">
        <v>0.82</v>
      </c>
    </row>
    <row r="206" spans="1:7" ht="15.75" thickBot="1" x14ac:dyDescent="0.3">
      <c r="A206" s="6"/>
      <c r="B206" s="6"/>
      <c r="C206" s="6"/>
      <c r="D206" s="6"/>
      <c r="E206" s="6"/>
      <c r="F206" s="6"/>
      <c r="G206" s="6"/>
    </row>
    <row r="207" spans="1:7" ht="25.5" thickBot="1" x14ac:dyDescent="0.3">
      <c r="A207" s="7" t="s">
        <v>3667</v>
      </c>
      <c r="B207" s="7" t="s">
        <v>3668</v>
      </c>
      <c r="C207" s="8"/>
      <c r="D207" s="9"/>
      <c r="E207" s="9"/>
      <c r="F207" s="9"/>
      <c r="G207" s="9"/>
    </row>
    <row r="208" spans="1:7" ht="15.75" thickBot="1" x14ac:dyDescent="0.3">
      <c r="A208" s="6"/>
      <c r="B208" s="6"/>
      <c r="C208" s="6"/>
      <c r="D208" s="6"/>
      <c r="E208" s="6"/>
      <c r="F208" s="6"/>
      <c r="G208" s="6"/>
    </row>
    <row r="209" spans="1:7" ht="15.75" thickBot="1" x14ac:dyDescent="0.3">
      <c r="A209" s="7" t="s">
        <v>3669</v>
      </c>
      <c r="B209" s="7" t="s">
        <v>3670</v>
      </c>
      <c r="C209" s="8" t="s">
        <v>48</v>
      </c>
      <c r="D209" s="9">
        <v>8.7799999999999994</v>
      </c>
      <c r="E209" s="9">
        <v>36.9</v>
      </c>
      <c r="F209" s="9">
        <v>43.17</v>
      </c>
      <c r="G209" s="9"/>
    </row>
    <row r="210" spans="1:7" ht="15.75" thickBot="1" x14ac:dyDescent="0.3">
      <c r="A210" s="6"/>
      <c r="B210" s="6"/>
      <c r="C210" s="6"/>
      <c r="D210" s="6"/>
      <c r="E210" s="6"/>
      <c r="F210" s="6"/>
      <c r="G210" s="6"/>
    </row>
    <row r="211" spans="1:7" ht="15.75" thickBot="1" x14ac:dyDescent="0.3">
      <c r="A211" s="7" t="s">
        <v>3671</v>
      </c>
      <c r="B211" s="7" t="s">
        <v>3672</v>
      </c>
      <c r="C211" s="8" t="s">
        <v>48</v>
      </c>
      <c r="D211" s="9">
        <v>12.5</v>
      </c>
      <c r="E211" s="9">
        <v>36.96</v>
      </c>
      <c r="F211" s="9">
        <v>43.12</v>
      </c>
      <c r="G211" s="9"/>
    </row>
    <row r="212" spans="1:7" ht="15.75" thickBot="1" x14ac:dyDescent="0.3">
      <c r="A212" s="6"/>
      <c r="B212" s="6"/>
      <c r="C212" s="6"/>
      <c r="D212" s="6"/>
      <c r="E212" s="6"/>
      <c r="F212" s="6"/>
      <c r="G212" s="6"/>
    </row>
    <row r="213" spans="1:7" ht="15.75" thickBot="1" x14ac:dyDescent="0.3">
      <c r="A213" s="7" t="s">
        <v>3673</v>
      </c>
      <c r="B213" s="7" t="s">
        <v>3674</v>
      </c>
      <c r="C213" s="8" t="s">
        <v>48</v>
      </c>
      <c r="D213" s="9">
        <v>17.77</v>
      </c>
      <c r="E213" s="9">
        <v>37.03</v>
      </c>
      <c r="F213" s="9">
        <v>43.05</v>
      </c>
      <c r="G213" s="9"/>
    </row>
    <row r="214" spans="1:7" ht="15.75" thickBot="1" x14ac:dyDescent="0.3">
      <c r="A214" s="6"/>
      <c r="B214" s="6"/>
      <c r="C214" s="6"/>
      <c r="D214" s="6"/>
      <c r="E214" s="6"/>
      <c r="F214" s="6"/>
      <c r="G214" s="6"/>
    </row>
    <row r="215" spans="1:7" ht="15.75" thickBot="1" x14ac:dyDescent="0.3">
      <c r="A215" s="7" t="s">
        <v>3675</v>
      </c>
      <c r="B215" s="7" t="s">
        <v>3676</v>
      </c>
      <c r="C215" s="8" t="s">
        <v>48</v>
      </c>
      <c r="D215" s="9">
        <v>22.36</v>
      </c>
      <c r="E215" s="9">
        <v>37.03</v>
      </c>
      <c r="F215" s="9">
        <v>43.07</v>
      </c>
      <c r="G215" s="9"/>
    </row>
    <row r="216" spans="1:7" ht="15.75" thickBot="1" x14ac:dyDescent="0.3">
      <c r="A216" s="6"/>
      <c r="B216" s="6"/>
      <c r="C216" s="6"/>
      <c r="D216" s="6"/>
      <c r="E216" s="6"/>
      <c r="F216" s="6"/>
      <c r="G216" s="6"/>
    </row>
    <row r="217" spans="1:7" ht="15.75" thickBot="1" x14ac:dyDescent="0.3">
      <c r="A217" s="7" t="s">
        <v>3677</v>
      </c>
      <c r="B217" s="7" t="s">
        <v>3678</v>
      </c>
      <c r="C217" s="8" t="s">
        <v>48</v>
      </c>
      <c r="D217" s="9">
        <v>31.69</v>
      </c>
      <c r="E217" s="9">
        <v>36.979999999999997</v>
      </c>
      <c r="F217" s="9">
        <v>43.11</v>
      </c>
      <c r="G217" s="9"/>
    </row>
    <row r="218" spans="1:7" ht="15.75" thickBot="1" x14ac:dyDescent="0.3">
      <c r="A218" s="6"/>
      <c r="B218" s="6"/>
      <c r="C218" s="6"/>
      <c r="D218" s="6"/>
      <c r="E218" s="6"/>
      <c r="F218" s="6"/>
      <c r="G218" s="6"/>
    </row>
    <row r="219" spans="1:7" ht="15.75" thickBot="1" x14ac:dyDescent="0.3">
      <c r="A219" s="7" t="s">
        <v>3679</v>
      </c>
      <c r="B219" s="7" t="s">
        <v>3680</v>
      </c>
      <c r="C219" s="8" t="s">
        <v>48</v>
      </c>
      <c r="D219" s="9">
        <v>45</v>
      </c>
      <c r="E219" s="9">
        <v>37.020000000000003</v>
      </c>
      <c r="F219" s="9">
        <v>43.07</v>
      </c>
      <c r="G219" s="9"/>
    </row>
    <row r="220" spans="1:7" ht="15.75" thickBot="1" x14ac:dyDescent="0.3">
      <c r="A220" s="6"/>
      <c r="B220" s="6"/>
      <c r="C220" s="6"/>
      <c r="D220" s="6"/>
      <c r="E220" s="6"/>
      <c r="F220" s="6"/>
      <c r="G220" s="6"/>
    </row>
    <row r="221" spans="1:7" ht="15.75" thickBot="1" x14ac:dyDescent="0.3">
      <c r="A221" s="7" t="s">
        <v>3681</v>
      </c>
      <c r="B221" s="7" t="s">
        <v>3682</v>
      </c>
      <c r="C221" s="8" t="s">
        <v>48</v>
      </c>
      <c r="D221" s="9">
        <v>37.68</v>
      </c>
      <c r="E221" s="9">
        <v>37.049999999999997</v>
      </c>
      <c r="F221" s="9">
        <v>43.05</v>
      </c>
      <c r="G221" s="9"/>
    </row>
    <row r="222" spans="1:7" ht="15.75" thickBot="1" x14ac:dyDescent="0.3">
      <c r="A222" s="6"/>
      <c r="B222" s="6"/>
      <c r="C222" s="6"/>
      <c r="D222" s="6"/>
      <c r="E222" s="6"/>
      <c r="F222" s="6"/>
      <c r="G222" s="6"/>
    </row>
    <row r="223" spans="1:7" ht="25.5" thickBot="1" x14ac:dyDescent="0.3">
      <c r="A223" s="7" t="s">
        <v>3683</v>
      </c>
      <c r="B223" s="7" t="s">
        <v>3684</v>
      </c>
      <c r="C223" s="8"/>
      <c r="D223" s="9"/>
      <c r="E223" s="9"/>
      <c r="F223" s="9"/>
      <c r="G223" s="9"/>
    </row>
    <row r="224" spans="1:7" ht="15.75" thickBot="1" x14ac:dyDescent="0.3">
      <c r="A224" s="6"/>
      <c r="B224" s="6"/>
      <c r="C224" s="6"/>
      <c r="D224" s="6"/>
      <c r="E224" s="6"/>
      <c r="F224" s="6"/>
      <c r="G224" s="6"/>
    </row>
    <row r="225" spans="1:7" ht="15.75" thickBot="1" x14ac:dyDescent="0.3">
      <c r="A225" s="7" t="s">
        <v>3685</v>
      </c>
      <c r="B225" s="7" t="s">
        <v>3670</v>
      </c>
      <c r="C225" s="8" t="s">
        <v>48</v>
      </c>
      <c r="D225" s="9">
        <v>10.24</v>
      </c>
      <c r="E225" s="9">
        <v>37.89</v>
      </c>
      <c r="F225" s="9">
        <v>42.19</v>
      </c>
      <c r="G225" s="9"/>
    </row>
    <row r="226" spans="1:7" ht="15.75" thickBot="1" x14ac:dyDescent="0.3">
      <c r="A226" s="6"/>
      <c r="B226" s="6"/>
      <c r="C226" s="6"/>
      <c r="D226" s="6"/>
      <c r="E226" s="6"/>
      <c r="F226" s="6"/>
      <c r="G226" s="6"/>
    </row>
    <row r="227" spans="1:7" ht="15.75" thickBot="1" x14ac:dyDescent="0.3">
      <c r="A227" s="7" t="s">
        <v>3686</v>
      </c>
      <c r="B227" s="7" t="s">
        <v>3672</v>
      </c>
      <c r="C227" s="8" t="s">
        <v>48</v>
      </c>
      <c r="D227" s="9">
        <v>14.54</v>
      </c>
      <c r="E227" s="9">
        <v>37.96</v>
      </c>
      <c r="F227" s="9">
        <v>42.16</v>
      </c>
      <c r="G227" s="9"/>
    </row>
    <row r="228" spans="1:7" ht="15.75" thickBot="1" x14ac:dyDescent="0.3">
      <c r="A228" s="6"/>
      <c r="B228" s="6"/>
      <c r="C228" s="6"/>
      <c r="D228" s="6"/>
      <c r="E228" s="6"/>
      <c r="F228" s="6"/>
      <c r="G228" s="6"/>
    </row>
    <row r="229" spans="1:7" ht="15.75" thickBot="1" x14ac:dyDescent="0.3">
      <c r="A229" s="7" t="s">
        <v>3687</v>
      </c>
      <c r="B229" s="7" t="s">
        <v>3674</v>
      </c>
      <c r="C229" s="8" t="s">
        <v>48</v>
      </c>
      <c r="D229" s="9">
        <v>20.74</v>
      </c>
      <c r="E229" s="9">
        <v>38.14</v>
      </c>
      <c r="F229" s="9">
        <v>41.95</v>
      </c>
      <c r="G229" s="9"/>
    </row>
    <row r="230" spans="1:7" ht="15.75" thickBot="1" x14ac:dyDescent="0.3">
      <c r="A230" s="6"/>
      <c r="B230" s="6"/>
      <c r="C230" s="6"/>
      <c r="D230" s="6"/>
      <c r="E230" s="6"/>
      <c r="F230" s="6"/>
      <c r="G230" s="6"/>
    </row>
    <row r="231" spans="1:7" ht="15.75" thickBot="1" x14ac:dyDescent="0.3">
      <c r="A231" s="7" t="s">
        <v>3688</v>
      </c>
      <c r="B231" s="7" t="s">
        <v>3676</v>
      </c>
      <c r="C231" s="8" t="s">
        <v>48</v>
      </c>
      <c r="D231" s="9">
        <v>26.07</v>
      </c>
      <c r="E231" s="9">
        <v>38.090000000000003</v>
      </c>
      <c r="F231" s="9">
        <v>42</v>
      </c>
      <c r="G231" s="9"/>
    </row>
    <row r="232" spans="1:7" ht="15.75" thickBot="1" x14ac:dyDescent="0.3">
      <c r="A232" s="6"/>
      <c r="B232" s="6"/>
      <c r="C232" s="6"/>
      <c r="D232" s="6"/>
      <c r="E232" s="6"/>
      <c r="F232" s="6"/>
      <c r="G232" s="6"/>
    </row>
    <row r="233" spans="1:7" ht="15.75" thickBot="1" x14ac:dyDescent="0.3">
      <c r="A233" s="7" t="s">
        <v>3689</v>
      </c>
      <c r="B233" s="7" t="s">
        <v>3678</v>
      </c>
      <c r="C233" s="8" t="s">
        <v>48</v>
      </c>
      <c r="D233" s="9">
        <v>36.96</v>
      </c>
      <c r="E233" s="9">
        <v>38.04</v>
      </c>
      <c r="F233" s="9">
        <v>42.05</v>
      </c>
      <c r="G233" s="9"/>
    </row>
    <row r="234" spans="1:7" ht="15.75" thickBot="1" x14ac:dyDescent="0.3">
      <c r="A234" s="6"/>
      <c r="B234" s="6"/>
      <c r="C234" s="6"/>
      <c r="D234" s="6"/>
      <c r="E234" s="6"/>
      <c r="F234" s="6"/>
      <c r="G234" s="6"/>
    </row>
    <row r="235" spans="1:7" ht="15.75" thickBot="1" x14ac:dyDescent="0.3">
      <c r="A235" s="7" t="s">
        <v>3690</v>
      </c>
      <c r="B235" s="7" t="s">
        <v>3680</v>
      </c>
      <c r="C235" s="8" t="s">
        <v>48</v>
      </c>
      <c r="D235" s="9">
        <v>52.5</v>
      </c>
      <c r="E235" s="9">
        <v>38.1</v>
      </c>
      <c r="F235" s="9">
        <v>42</v>
      </c>
      <c r="G235" s="9"/>
    </row>
    <row r="236" spans="1:7" ht="15.75" thickBot="1" x14ac:dyDescent="0.3">
      <c r="A236" s="6"/>
      <c r="B236" s="6"/>
      <c r="C236" s="6"/>
      <c r="D236" s="6"/>
      <c r="E236" s="6"/>
      <c r="F236" s="6"/>
      <c r="G236" s="6"/>
    </row>
    <row r="237" spans="1:7" ht="15.75" thickBot="1" x14ac:dyDescent="0.3">
      <c r="A237" s="7" t="s">
        <v>3691</v>
      </c>
      <c r="B237" s="7" t="s">
        <v>3682</v>
      </c>
      <c r="C237" s="8" t="s">
        <v>48</v>
      </c>
      <c r="D237" s="9">
        <v>43.96</v>
      </c>
      <c r="E237" s="9">
        <v>38.130000000000003</v>
      </c>
      <c r="F237" s="9">
        <v>41.97</v>
      </c>
      <c r="G237" s="9"/>
    </row>
    <row r="238" spans="1:7" ht="15.75" thickBot="1" x14ac:dyDescent="0.3">
      <c r="A238" s="6"/>
      <c r="B238" s="6"/>
      <c r="C238" s="6"/>
      <c r="D238" s="6"/>
      <c r="E238" s="6"/>
      <c r="F238" s="6"/>
      <c r="G238" s="6"/>
    </row>
    <row r="239" spans="1:7" ht="15.75" thickBot="1" x14ac:dyDescent="0.3">
      <c r="A239" s="7" t="s">
        <v>3692</v>
      </c>
      <c r="B239" s="7" t="s">
        <v>3693</v>
      </c>
      <c r="C239" s="8" t="s">
        <v>48</v>
      </c>
      <c r="D239" s="9">
        <v>62.36</v>
      </c>
      <c r="E239" s="9">
        <v>38.119999999999997</v>
      </c>
      <c r="F239" s="9">
        <v>41.98</v>
      </c>
      <c r="G239" s="9"/>
    </row>
    <row r="240" spans="1:7" ht="15.75" thickBot="1" x14ac:dyDescent="0.3">
      <c r="A240" s="6"/>
      <c r="B240" s="6"/>
      <c r="C240" s="6"/>
      <c r="D240" s="6"/>
      <c r="E240" s="6"/>
      <c r="F240" s="6"/>
      <c r="G240" s="6"/>
    </row>
    <row r="241" spans="1:7" ht="15.75" thickBot="1" x14ac:dyDescent="0.3">
      <c r="A241" s="7" t="s">
        <v>3694</v>
      </c>
      <c r="B241" s="7" t="s">
        <v>3695</v>
      </c>
      <c r="C241" s="8" t="s">
        <v>48</v>
      </c>
      <c r="D241" s="9">
        <v>78.28</v>
      </c>
      <c r="E241" s="9">
        <v>38.090000000000003</v>
      </c>
      <c r="F241" s="9">
        <v>42</v>
      </c>
      <c r="G241" s="9"/>
    </row>
    <row r="242" spans="1:7" ht="15.75" thickBot="1" x14ac:dyDescent="0.3">
      <c r="A242" s="6"/>
      <c r="B242" s="6"/>
      <c r="C242" s="6"/>
      <c r="D242" s="6"/>
      <c r="E242" s="6"/>
      <c r="F242" s="6"/>
      <c r="G242" s="6"/>
    </row>
    <row r="243" spans="1:7" ht="37.5" thickBot="1" x14ac:dyDescent="0.3">
      <c r="A243" s="7" t="s">
        <v>3696</v>
      </c>
      <c r="B243" s="7" t="s">
        <v>3697</v>
      </c>
      <c r="C243" s="8" t="s">
        <v>165</v>
      </c>
      <c r="D243" s="9">
        <v>17.77</v>
      </c>
      <c r="E243" s="9">
        <v>37.03</v>
      </c>
      <c r="F243" s="9">
        <v>43.05</v>
      </c>
      <c r="G243" s="9"/>
    </row>
    <row r="244" spans="1:7" ht="15.75" thickBot="1" x14ac:dyDescent="0.3">
      <c r="A244" s="6"/>
      <c r="B244" s="6"/>
      <c r="C244" s="6"/>
      <c r="D244" s="6"/>
      <c r="E244" s="6"/>
      <c r="F244" s="6"/>
      <c r="G244" s="6"/>
    </row>
    <row r="245" spans="1:7" ht="25.5" thickBot="1" x14ac:dyDescent="0.3">
      <c r="A245" s="7" t="s">
        <v>3698</v>
      </c>
      <c r="B245" s="7" t="s">
        <v>3699</v>
      </c>
      <c r="C245" s="8" t="s">
        <v>165</v>
      </c>
      <c r="D245" s="9">
        <v>20.74</v>
      </c>
      <c r="E245" s="9">
        <v>38.14</v>
      </c>
      <c r="F245" s="9">
        <v>41.95</v>
      </c>
      <c r="G245" s="9"/>
    </row>
    <row r="246" spans="1:7" ht="15.75" thickBot="1" x14ac:dyDescent="0.3">
      <c r="A246" s="6"/>
      <c r="B246" s="6"/>
      <c r="C246" s="6"/>
      <c r="D246" s="6"/>
      <c r="E246" s="6"/>
      <c r="F246" s="6"/>
      <c r="G246" s="6"/>
    </row>
    <row r="247" spans="1:7" ht="25.5" thickBot="1" x14ac:dyDescent="0.3">
      <c r="A247" s="7" t="s">
        <v>3700</v>
      </c>
      <c r="B247" s="7" t="s">
        <v>3701</v>
      </c>
      <c r="C247" s="8" t="s">
        <v>48</v>
      </c>
      <c r="D247" s="9">
        <v>20.61</v>
      </c>
      <c r="E247" s="9">
        <v>24.94</v>
      </c>
      <c r="F247" s="9">
        <v>54.54</v>
      </c>
      <c r="G247" s="9">
        <v>0.63</v>
      </c>
    </row>
    <row r="248" spans="1:7" ht="15.75" thickBot="1" x14ac:dyDescent="0.3">
      <c r="A248" s="6"/>
      <c r="B248" s="6"/>
      <c r="C248" s="6"/>
      <c r="D248" s="6"/>
      <c r="E248" s="6"/>
      <c r="F248" s="6"/>
      <c r="G248" s="6"/>
    </row>
    <row r="249" spans="1:7" ht="15.75" thickBot="1" x14ac:dyDescent="0.3">
      <c r="A249" s="7" t="s">
        <v>3702</v>
      </c>
      <c r="B249" s="7" t="s">
        <v>3703</v>
      </c>
      <c r="C249" s="8"/>
      <c r="D249" s="9"/>
      <c r="E249" s="9"/>
      <c r="F249" s="9"/>
      <c r="G249" s="9"/>
    </row>
    <row r="250" spans="1:7" ht="15.75" thickBot="1" x14ac:dyDescent="0.3">
      <c r="A250" s="6"/>
      <c r="B250" s="6"/>
      <c r="C250" s="6"/>
      <c r="D250" s="6"/>
      <c r="E250" s="6"/>
      <c r="F250" s="6"/>
      <c r="G250" s="6"/>
    </row>
    <row r="251" spans="1:7" ht="49.5" thickBot="1" x14ac:dyDescent="0.3">
      <c r="A251" s="7" t="s">
        <v>3704</v>
      </c>
      <c r="B251" s="7" t="s">
        <v>3705</v>
      </c>
      <c r="C251" s="8"/>
      <c r="D251" s="9"/>
      <c r="E251" s="9"/>
      <c r="F251" s="9"/>
      <c r="G251" s="9"/>
    </row>
    <row r="252" spans="1:7" ht="15.75" thickBot="1" x14ac:dyDescent="0.3">
      <c r="A252" s="6"/>
      <c r="B252" s="6"/>
      <c r="C252" s="6"/>
      <c r="D252" s="6"/>
      <c r="E252" s="6"/>
      <c r="F252" s="6"/>
      <c r="G252" s="6"/>
    </row>
    <row r="253" spans="1:7" ht="15.75" thickBot="1" x14ac:dyDescent="0.3">
      <c r="A253" s="7" t="s">
        <v>3706</v>
      </c>
      <c r="B253" s="7" t="s">
        <v>3707</v>
      </c>
      <c r="C253" s="8" t="s">
        <v>23</v>
      </c>
      <c r="D253" s="9">
        <v>313.42</v>
      </c>
      <c r="E253" s="9">
        <v>21.18</v>
      </c>
      <c r="F253" s="9">
        <v>58.91</v>
      </c>
      <c r="G253" s="9"/>
    </row>
    <row r="254" spans="1:7" ht="15.75" thickBot="1" x14ac:dyDescent="0.3">
      <c r="A254" s="6"/>
      <c r="B254" s="6"/>
      <c r="C254" s="6"/>
      <c r="D254" s="6"/>
      <c r="E254" s="6"/>
      <c r="F254" s="6"/>
      <c r="G254" s="6"/>
    </row>
    <row r="255" spans="1:7" ht="15.75" thickBot="1" x14ac:dyDescent="0.3">
      <c r="A255" s="7" t="s">
        <v>3708</v>
      </c>
      <c r="B255" s="7" t="s">
        <v>3709</v>
      </c>
      <c r="C255" s="8" t="s">
        <v>23</v>
      </c>
      <c r="D255" s="9">
        <v>332.86</v>
      </c>
      <c r="E255" s="9">
        <v>19.95</v>
      </c>
      <c r="F255" s="9">
        <v>60.15</v>
      </c>
      <c r="G255" s="9"/>
    </row>
    <row r="256" spans="1:7" ht="15.75" thickBot="1" x14ac:dyDescent="0.3">
      <c r="A256" s="6"/>
      <c r="B256" s="6"/>
      <c r="C256" s="6"/>
      <c r="D256" s="6"/>
      <c r="E256" s="6"/>
      <c r="F256" s="6"/>
      <c r="G256" s="6"/>
    </row>
    <row r="257" spans="1:7" ht="15.75" thickBot="1" x14ac:dyDescent="0.3">
      <c r="A257" s="7" t="s">
        <v>3710</v>
      </c>
      <c r="B257" s="7" t="s">
        <v>3711</v>
      </c>
      <c r="C257" s="8" t="s">
        <v>23</v>
      </c>
      <c r="D257" s="9">
        <v>352.26</v>
      </c>
      <c r="E257" s="9">
        <v>18.850000000000001</v>
      </c>
      <c r="F257" s="9">
        <v>61.25</v>
      </c>
      <c r="G257" s="9"/>
    </row>
    <row r="258" spans="1:7" ht="15.75" thickBot="1" x14ac:dyDescent="0.3">
      <c r="A258" s="6"/>
      <c r="B258" s="6"/>
      <c r="C258" s="6"/>
      <c r="D258" s="6"/>
      <c r="E258" s="6"/>
      <c r="F258" s="6"/>
      <c r="G258" s="6"/>
    </row>
    <row r="259" spans="1:7" ht="15.75" thickBot="1" x14ac:dyDescent="0.3">
      <c r="A259" s="7" t="s">
        <v>3712</v>
      </c>
      <c r="B259" s="7" t="s">
        <v>3713</v>
      </c>
      <c r="C259" s="8" t="s">
        <v>23</v>
      </c>
      <c r="D259" s="9">
        <v>514.11</v>
      </c>
      <c r="E259" s="9">
        <v>12.91</v>
      </c>
      <c r="F259" s="9">
        <v>67.180000000000007</v>
      </c>
      <c r="G259" s="9"/>
    </row>
    <row r="260" spans="1:7" ht="15.75" thickBot="1" x14ac:dyDescent="0.3">
      <c r="A260" s="6"/>
      <c r="B260" s="6"/>
      <c r="C260" s="6"/>
      <c r="D260" s="6"/>
      <c r="E260" s="6"/>
      <c r="F260" s="6"/>
      <c r="G260" s="6"/>
    </row>
    <row r="261" spans="1:7" ht="15.75" thickBot="1" x14ac:dyDescent="0.3">
      <c r="A261" s="7" t="s">
        <v>3714</v>
      </c>
      <c r="B261" s="7" t="s">
        <v>3715</v>
      </c>
      <c r="C261" s="8" t="s">
        <v>48</v>
      </c>
      <c r="D261" s="9">
        <v>226.95</v>
      </c>
      <c r="E261" s="9">
        <v>14.63</v>
      </c>
      <c r="F261" s="9">
        <v>65.47</v>
      </c>
      <c r="G261" s="9"/>
    </row>
    <row r="262" spans="1:7" ht="15.75" thickBot="1" x14ac:dyDescent="0.3">
      <c r="A262" s="6"/>
      <c r="B262" s="6"/>
      <c r="C262" s="6"/>
      <c r="D262" s="6"/>
      <c r="E262" s="6"/>
      <c r="F262" s="6"/>
      <c r="G262" s="6"/>
    </row>
    <row r="263" spans="1:7" ht="49.5" thickBot="1" x14ac:dyDescent="0.3">
      <c r="A263" s="7" t="s">
        <v>3716</v>
      </c>
      <c r="B263" s="7" t="s">
        <v>3717</v>
      </c>
      <c r="C263" s="8"/>
      <c r="D263" s="9"/>
      <c r="E263" s="9"/>
      <c r="F263" s="9"/>
      <c r="G263" s="9"/>
    </row>
    <row r="264" spans="1:7" ht="15.75" thickBot="1" x14ac:dyDescent="0.3">
      <c r="A264" s="6"/>
      <c r="B264" s="6"/>
      <c r="C264" s="6"/>
      <c r="D264" s="6"/>
      <c r="E264" s="6"/>
      <c r="F264" s="6"/>
      <c r="G264" s="6"/>
    </row>
    <row r="265" spans="1:7" ht="15.75" thickBot="1" x14ac:dyDescent="0.3">
      <c r="A265" s="7" t="s">
        <v>3718</v>
      </c>
      <c r="B265" s="7" t="s">
        <v>3713</v>
      </c>
      <c r="C265" s="8" t="s">
        <v>23</v>
      </c>
      <c r="D265" s="9">
        <v>789.12</v>
      </c>
      <c r="E265" s="9">
        <v>11.59</v>
      </c>
      <c r="F265" s="9">
        <v>68.510000000000005</v>
      </c>
      <c r="G265" s="9"/>
    </row>
    <row r="266" spans="1:7" ht="15.75" thickBot="1" x14ac:dyDescent="0.3">
      <c r="A266" s="6"/>
      <c r="B266" s="6"/>
      <c r="C266" s="6"/>
      <c r="D266" s="6"/>
      <c r="E266" s="6"/>
      <c r="F266" s="6"/>
      <c r="G266" s="6"/>
    </row>
    <row r="267" spans="1:7" ht="15.75" thickBot="1" x14ac:dyDescent="0.3">
      <c r="A267" s="7" t="s">
        <v>3719</v>
      </c>
      <c r="B267" s="7" t="s">
        <v>3720</v>
      </c>
      <c r="C267" s="8" t="s">
        <v>23</v>
      </c>
      <c r="D267" s="9">
        <v>815</v>
      </c>
      <c r="E267" s="9">
        <v>11.22</v>
      </c>
      <c r="F267" s="9">
        <v>68.87</v>
      </c>
      <c r="G267" s="9"/>
    </row>
    <row r="268" spans="1:7" ht="15.75" thickBot="1" x14ac:dyDescent="0.3">
      <c r="A268" s="6"/>
      <c r="B268" s="6"/>
      <c r="C268" s="6"/>
      <c r="D268" s="6"/>
      <c r="E268" s="6"/>
      <c r="F268" s="6"/>
      <c r="G268" s="6"/>
    </row>
    <row r="269" spans="1:7" ht="15.75" thickBot="1" x14ac:dyDescent="0.3">
      <c r="A269" s="7" t="s">
        <v>3721</v>
      </c>
      <c r="B269" s="7" t="s">
        <v>3722</v>
      </c>
      <c r="C269" s="8" t="s">
        <v>23</v>
      </c>
      <c r="D269" s="9">
        <v>866.8</v>
      </c>
      <c r="E269" s="9">
        <v>10.55</v>
      </c>
      <c r="F269" s="9">
        <v>69.540000000000006</v>
      </c>
      <c r="G269" s="9"/>
    </row>
    <row r="270" spans="1:7" ht="15.75" thickBot="1" x14ac:dyDescent="0.3">
      <c r="A270" s="6"/>
      <c r="B270" s="6"/>
      <c r="C270" s="6"/>
      <c r="D270" s="6"/>
      <c r="E270" s="6"/>
      <c r="F270" s="6"/>
      <c r="G270" s="6"/>
    </row>
    <row r="271" spans="1:7" ht="15.75" thickBot="1" x14ac:dyDescent="0.3">
      <c r="A271" s="7" t="s">
        <v>3723</v>
      </c>
      <c r="B271" s="7" t="s">
        <v>3724</v>
      </c>
      <c r="C271" s="8" t="s">
        <v>23</v>
      </c>
      <c r="D271" s="9">
        <v>899.16</v>
      </c>
      <c r="E271" s="9">
        <v>10.17</v>
      </c>
      <c r="F271" s="9">
        <v>69.92</v>
      </c>
      <c r="G271" s="9"/>
    </row>
    <row r="272" spans="1:7" ht="15.75" thickBot="1" x14ac:dyDescent="0.3">
      <c r="A272" s="6"/>
      <c r="B272" s="6"/>
      <c r="C272" s="6"/>
      <c r="D272" s="6"/>
      <c r="E272" s="6"/>
      <c r="F272" s="6"/>
      <c r="G272" s="6"/>
    </row>
    <row r="273" spans="1:7" ht="15.75" thickBot="1" x14ac:dyDescent="0.3">
      <c r="A273" s="7" t="s">
        <v>3725</v>
      </c>
      <c r="B273" s="7" t="s">
        <v>3726</v>
      </c>
      <c r="C273" s="8" t="s">
        <v>23</v>
      </c>
      <c r="D273" s="9">
        <v>931.55</v>
      </c>
      <c r="E273" s="9">
        <v>9.82</v>
      </c>
      <c r="F273" s="9">
        <v>70.28</v>
      </c>
      <c r="G273" s="9"/>
    </row>
    <row r="274" spans="1:7" ht="15.75" thickBot="1" x14ac:dyDescent="0.3">
      <c r="A274" s="6"/>
      <c r="B274" s="6"/>
      <c r="C274" s="6"/>
      <c r="D274" s="6"/>
      <c r="E274" s="6"/>
      <c r="F274" s="6"/>
      <c r="G274" s="6"/>
    </row>
    <row r="275" spans="1:7" ht="15.75" thickBot="1" x14ac:dyDescent="0.3">
      <c r="A275" s="7" t="s">
        <v>3727</v>
      </c>
      <c r="B275" s="7" t="s">
        <v>3728</v>
      </c>
      <c r="C275" s="8" t="s">
        <v>48</v>
      </c>
      <c r="D275" s="9">
        <v>284.25</v>
      </c>
      <c r="E275" s="9">
        <v>16.09</v>
      </c>
      <c r="F275" s="9">
        <v>64.010000000000005</v>
      </c>
      <c r="G275" s="9"/>
    </row>
    <row r="276" spans="1:7" ht="15.75" thickBot="1" x14ac:dyDescent="0.3">
      <c r="A276" s="6"/>
      <c r="B276" s="6"/>
      <c r="C276" s="6"/>
      <c r="D276" s="6"/>
      <c r="E276" s="6"/>
      <c r="F276" s="6"/>
      <c r="G276" s="6"/>
    </row>
    <row r="277" spans="1:7" ht="15.75" thickBot="1" x14ac:dyDescent="0.3">
      <c r="A277" s="7" t="s">
        <v>3729</v>
      </c>
      <c r="B277" s="7" t="s">
        <v>3730</v>
      </c>
      <c r="C277" s="8"/>
      <c r="D277" s="9"/>
      <c r="E277" s="9"/>
      <c r="F277" s="9"/>
      <c r="G277" s="9"/>
    </row>
    <row r="278" spans="1:7" ht="15.75" thickBot="1" x14ac:dyDescent="0.3">
      <c r="A278" s="6"/>
      <c r="B278" s="6"/>
      <c r="C278" s="6"/>
      <c r="D278" s="6"/>
      <c r="E278" s="6"/>
      <c r="F278" s="6"/>
      <c r="G278" s="6"/>
    </row>
    <row r="279" spans="1:7" ht="49.5" thickBot="1" x14ac:dyDescent="0.3">
      <c r="A279" s="7" t="s">
        <v>3731</v>
      </c>
      <c r="B279" s="7" t="s">
        <v>3732</v>
      </c>
      <c r="C279" s="8"/>
      <c r="D279" s="9"/>
      <c r="E279" s="9"/>
      <c r="F279" s="9"/>
      <c r="G279" s="9"/>
    </row>
    <row r="280" spans="1:7" ht="15.75" thickBot="1" x14ac:dyDescent="0.3">
      <c r="A280" s="6"/>
      <c r="B280" s="6"/>
      <c r="C280" s="6"/>
      <c r="D280" s="6"/>
      <c r="E280" s="6"/>
      <c r="F280" s="6"/>
      <c r="G280" s="6"/>
    </row>
    <row r="281" spans="1:7" ht="15.75" thickBot="1" x14ac:dyDescent="0.3">
      <c r="A281" s="7" t="s">
        <v>3733</v>
      </c>
      <c r="B281" s="7" t="s">
        <v>3707</v>
      </c>
      <c r="C281" s="8" t="s">
        <v>23</v>
      </c>
      <c r="D281" s="9">
        <v>501.17</v>
      </c>
      <c r="E281" s="9">
        <v>13.25</v>
      </c>
      <c r="F281" s="9">
        <v>66.849999999999994</v>
      </c>
      <c r="G281" s="9"/>
    </row>
    <row r="282" spans="1:7" ht="15.75" thickBot="1" x14ac:dyDescent="0.3">
      <c r="A282" s="6"/>
      <c r="B282" s="6"/>
      <c r="C282" s="6"/>
      <c r="D282" s="6"/>
      <c r="E282" s="6"/>
      <c r="F282" s="6"/>
      <c r="G282" s="6"/>
    </row>
    <row r="283" spans="1:7" ht="15.75" thickBot="1" x14ac:dyDescent="0.3">
      <c r="A283" s="7" t="s">
        <v>3734</v>
      </c>
      <c r="B283" s="7" t="s">
        <v>3709</v>
      </c>
      <c r="C283" s="8" t="s">
        <v>23</v>
      </c>
      <c r="D283" s="9">
        <v>527.07000000000005</v>
      </c>
      <c r="E283" s="9">
        <v>12.6</v>
      </c>
      <c r="F283" s="9">
        <v>67.5</v>
      </c>
      <c r="G283" s="9"/>
    </row>
    <row r="284" spans="1:7" ht="15.75" thickBot="1" x14ac:dyDescent="0.3">
      <c r="A284" s="6"/>
      <c r="B284" s="6"/>
      <c r="C284" s="6"/>
      <c r="D284" s="6"/>
      <c r="E284" s="6"/>
      <c r="F284" s="6"/>
      <c r="G284" s="6"/>
    </row>
    <row r="285" spans="1:7" ht="15.75" thickBot="1" x14ac:dyDescent="0.3">
      <c r="A285" s="7" t="s">
        <v>3735</v>
      </c>
      <c r="B285" s="7" t="s">
        <v>3711</v>
      </c>
      <c r="C285" s="8" t="s">
        <v>23</v>
      </c>
      <c r="D285" s="9">
        <v>559.42999999999995</v>
      </c>
      <c r="E285" s="9">
        <v>11.87</v>
      </c>
      <c r="F285" s="9">
        <v>68.23</v>
      </c>
      <c r="G285" s="9"/>
    </row>
    <row r="286" spans="1:7" ht="15.75" thickBot="1" x14ac:dyDescent="0.3">
      <c r="A286" s="6"/>
      <c r="B286" s="6"/>
      <c r="C286" s="6"/>
      <c r="D286" s="6"/>
      <c r="E286" s="6"/>
      <c r="F286" s="6"/>
      <c r="G286" s="6"/>
    </row>
    <row r="287" spans="1:7" ht="15.75" thickBot="1" x14ac:dyDescent="0.3">
      <c r="A287" s="7" t="s">
        <v>3736</v>
      </c>
      <c r="B287" s="7" t="s">
        <v>3713</v>
      </c>
      <c r="C287" s="8" t="s">
        <v>23</v>
      </c>
      <c r="D287" s="9">
        <v>727.75</v>
      </c>
      <c r="E287" s="9">
        <v>9.1199999999999992</v>
      </c>
      <c r="F287" s="9">
        <v>70.97</v>
      </c>
      <c r="G287" s="9"/>
    </row>
    <row r="288" spans="1:7" ht="15.75" thickBot="1" x14ac:dyDescent="0.3">
      <c r="A288" s="6"/>
      <c r="B288" s="6"/>
      <c r="C288" s="6"/>
      <c r="D288" s="6"/>
      <c r="E288" s="6"/>
      <c r="F288" s="6"/>
      <c r="G288" s="6"/>
    </row>
    <row r="289" spans="1:7" ht="15.75" thickBot="1" x14ac:dyDescent="0.3">
      <c r="A289" s="7" t="s">
        <v>3737</v>
      </c>
      <c r="B289" s="7" t="s">
        <v>3715</v>
      </c>
      <c r="C289" s="8" t="s">
        <v>48</v>
      </c>
      <c r="D289" s="9">
        <v>358.27</v>
      </c>
      <c r="E289" s="9">
        <v>9.27</v>
      </c>
      <c r="F289" s="9">
        <v>70.83</v>
      </c>
      <c r="G289" s="9"/>
    </row>
    <row r="290" spans="1:7" ht="15.75" thickBot="1" x14ac:dyDescent="0.3">
      <c r="A290" s="6"/>
      <c r="B290" s="6"/>
      <c r="C290" s="6"/>
      <c r="D290" s="6"/>
      <c r="E290" s="6"/>
      <c r="F290" s="6"/>
      <c r="G290" s="6"/>
    </row>
    <row r="291" spans="1:7" ht="49.5" thickBot="1" x14ac:dyDescent="0.3">
      <c r="A291" s="7" t="s">
        <v>3738</v>
      </c>
      <c r="B291" s="7" t="s">
        <v>3739</v>
      </c>
      <c r="C291" s="8"/>
      <c r="D291" s="9"/>
      <c r="E291" s="9"/>
      <c r="F291" s="9"/>
      <c r="G291" s="9"/>
    </row>
    <row r="292" spans="1:7" ht="15.75" thickBot="1" x14ac:dyDescent="0.3">
      <c r="A292" s="6"/>
      <c r="B292" s="6"/>
      <c r="C292" s="6"/>
      <c r="D292" s="6"/>
      <c r="E292" s="6"/>
      <c r="F292" s="6"/>
      <c r="G292" s="6"/>
    </row>
    <row r="293" spans="1:7" ht="15.75" thickBot="1" x14ac:dyDescent="0.3">
      <c r="A293" s="7" t="s">
        <v>3740</v>
      </c>
      <c r="B293" s="7" t="s">
        <v>3713</v>
      </c>
      <c r="C293" s="8" t="s">
        <v>23</v>
      </c>
      <c r="D293" s="9" t="s">
        <v>3741</v>
      </c>
      <c r="E293" s="9">
        <v>8.56</v>
      </c>
      <c r="F293" s="9">
        <v>71.540000000000006</v>
      </c>
      <c r="G293" s="9"/>
    </row>
    <row r="294" spans="1:7" ht="15.75" thickBot="1" x14ac:dyDescent="0.3">
      <c r="A294" s="6"/>
      <c r="B294" s="6"/>
      <c r="C294" s="6"/>
      <c r="D294" s="6"/>
      <c r="E294" s="6"/>
      <c r="F294" s="6"/>
      <c r="G294" s="6"/>
    </row>
    <row r="295" spans="1:7" ht="15.75" thickBot="1" x14ac:dyDescent="0.3">
      <c r="A295" s="7" t="s">
        <v>3742</v>
      </c>
      <c r="B295" s="7" t="s">
        <v>3720</v>
      </c>
      <c r="C295" s="8" t="s">
        <v>23</v>
      </c>
      <c r="D295" s="9" t="s">
        <v>3743</v>
      </c>
      <c r="E295" s="9">
        <v>8.36</v>
      </c>
      <c r="F295" s="9">
        <v>71.739999999999995</v>
      </c>
      <c r="G295" s="9"/>
    </row>
    <row r="296" spans="1:7" ht="15.75" thickBot="1" x14ac:dyDescent="0.3">
      <c r="A296" s="6"/>
      <c r="B296" s="6"/>
      <c r="C296" s="6"/>
      <c r="D296" s="6"/>
      <c r="E296" s="6"/>
      <c r="F296" s="6"/>
      <c r="G296" s="6"/>
    </row>
    <row r="297" spans="1:7" ht="15.75" thickBot="1" x14ac:dyDescent="0.3">
      <c r="A297" s="7" t="s">
        <v>3744</v>
      </c>
      <c r="B297" s="7" t="s">
        <v>3722</v>
      </c>
      <c r="C297" s="8" t="s">
        <v>23</v>
      </c>
      <c r="D297" s="9" t="s">
        <v>3745</v>
      </c>
      <c r="E297" s="9">
        <v>7.67</v>
      </c>
      <c r="F297" s="9">
        <v>72.42</v>
      </c>
      <c r="G297" s="9"/>
    </row>
    <row r="298" spans="1:7" ht="15.75" thickBot="1" x14ac:dyDescent="0.3">
      <c r="A298" s="6"/>
      <c r="B298" s="6"/>
      <c r="C298" s="6"/>
      <c r="D298" s="6"/>
      <c r="E298" s="6"/>
      <c r="F298" s="6"/>
      <c r="G298" s="6"/>
    </row>
    <row r="299" spans="1:7" ht="15.75" thickBot="1" x14ac:dyDescent="0.3">
      <c r="A299" s="7" t="s">
        <v>3746</v>
      </c>
      <c r="B299" s="7" t="s">
        <v>3724</v>
      </c>
      <c r="C299" s="8" t="s">
        <v>23</v>
      </c>
      <c r="D299" s="9" t="s">
        <v>3747</v>
      </c>
      <c r="E299" s="9">
        <v>7.3</v>
      </c>
      <c r="F299" s="9">
        <v>72.8</v>
      </c>
      <c r="G299" s="9"/>
    </row>
    <row r="300" spans="1:7" ht="15.75" thickBot="1" x14ac:dyDescent="0.3">
      <c r="A300" s="6"/>
      <c r="B300" s="6"/>
      <c r="C300" s="6"/>
      <c r="D300" s="6"/>
      <c r="E300" s="6"/>
      <c r="F300" s="6"/>
      <c r="G300" s="6"/>
    </row>
    <row r="301" spans="1:7" ht="15.75" thickBot="1" x14ac:dyDescent="0.3">
      <c r="A301" s="7" t="s">
        <v>3748</v>
      </c>
      <c r="B301" s="7" t="s">
        <v>3726</v>
      </c>
      <c r="C301" s="8" t="s">
        <v>23</v>
      </c>
      <c r="D301" s="9" t="s">
        <v>3749</v>
      </c>
      <c r="E301" s="9">
        <v>6.95</v>
      </c>
      <c r="F301" s="9">
        <v>73.14</v>
      </c>
      <c r="G301" s="9"/>
    </row>
    <row r="302" spans="1:7" ht="15.75" thickBot="1" x14ac:dyDescent="0.3">
      <c r="A302" s="6"/>
      <c r="B302" s="6"/>
      <c r="C302" s="6"/>
      <c r="D302" s="6"/>
      <c r="E302" s="6"/>
      <c r="F302" s="6"/>
      <c r="G302" s="6"/>
    </row>
    <row r="303" spans="1:7" ht="15.75" thickBot="1" x14ac:dyDescent="0.3">
      <c r="A303" s="7" t="s">
        <v>3750</v>
      </c>
      <c r="B303" s="7" t="s">
        <v>3728</v>
      </c>
      <c r="C303" s="8" t="s">
        <v>48</v>
      </c>
      <c r="D303" s="9">
        <v>380.39</v>
      </c>
      <c r="E303" s="9">
        <v>11.99</v>
      </c>
      <c r="F303" s="9">
        <v>68.11</v>
      </c>
      <c r="G303" s="9"/>
    </row>
    <row r="304" spans="1:7" ht="15.75" thickBot="1" x14ac:dyDescent="0.3">
      <c r="A304" s="6"/>
      <c r="B304" s="6"/>
      <c r="C304" s="6"/>
      <c r="D304" s="6"/>
      <c r="E304" s="6"/>
      <c r="F304" s="6"/>
      <c r="G304" s="6"/>
    </row>
    <row r="305" spans="1:7" ht="15.75" thickBot="1" x14ac:dyDescent="0.3">
      <c r="A305" s="7" t="s">
        <v>3751</v>
      </c>
      <c r="B305" s="7" t="s">
        <v>3752</v>
      </c>
      <c r="C305" s="8"/>
      <c r="D305" s="9"/>
      <c r="E305" s="9"/>
      <c r="F305" s="9"/>
      <c r="G305" s="9"/>
    </row>
    <row r="306" spans="1:7" ht="15.75" thickBot="1" x14ac:dyDescent="0.3">
      <c r="A306" s="6"/>
      <c r="B306" s="6"/>
      <c r="C306" s="6"/>
      <c r="D306" s="6"/>
      <c r="E306" s="6"/>
      <c r="F306" s="6"/>
      <c r="G306" s="6"/>
    </row>
    <row r="307" spans="1:7" ht="15.75" thickBot="1" x14ac:dyDescent="0.3">
      <c r="A307" s="7" t="s">
        <v>3753</v>
      </c>
      <c r="B307" s="7" t="s">
        <v>3754</v>
      </c>
      <c r="C307" s="8"/>
      <c r="D307" s="9"/>
      <c r="E307" s="9"/>
      <c r="F307" s="9"/>
      <c r="G307" s="9"/>
    </row>
    <row r="308" spans="1:7" ht="15.75" thickBot="1" x14ac:dyDescent="0.3">
      <c r="A308" s="6"/>
      <c r="B308" s="6"/>
      <c r="C308" s="6"/>
      <c r="D308" s="6"/>
      <c r="E308" s="6"/>
      <c r="F308" s="6"/>
      <c r="G308" s="6"/>
    </row>
    <row r="309" spans="1:7" ht="15.75" thickBot="1" x14ac:dyDescent="0.3">
      <c r="A309" s="7" t="s">
        <v>3755</v>
      </c>
      <c r="B309" s="7" t="s">
        <v>3756</v>
      </c>
      <c r="C309" s="8" t="s">
        <v>23</v>
      </c>
      <c r="D309" s="9">
        <v>118.93</v>
      </c>
      <c r="E309" s="9">
        <v>6.15</v>
      </c>
      <c r="F309" s="9">
        <v>73.94</v>
      </c>
      <c r="G309" s="9"/>
    </row>
    <row r="310" spans="1:7" ht="15.75" thickBot="1" x14ac:dyDescent="0.3">
      <c r="A310" s="6"/>
      <c r="B310" s="6"/>
      <c r="C310" s="6"/>
      <c r="D310" s="6"/>
      <c r="E310" s="6"/>
      <c r="F310" s="6"/>
      <c r="G310" s="6"/>
    </row>
    <row r="311" spans="1:7" ht="15.75" thickBot="1" x14ac:dyDescent="0.3">
      <c r="A311" s="7" t="s">
        <v>3757</v>
      </c>
      <c r="B311" s="7" t="s">
        <v>3758</v>
      </c>
      <c r="C311" s="8" t="s">
        <v>23</v>
      </c>
      <c r="D311" s="9">
        <v>173.83</v>
      </c>
      <c r="E311" s="9">
        <v>4.21</v>
      </c>
      <c r="F311" s="9">
        <v>75.88</v>
      </c>
      <c r="G311" s="9"/>
    </row>
    <row r="312" spans="1:7" ht="15.75" thickBot="1" x14ac:dyDescent="0.3">
      <c r="A312" s="6"/>
      <c r="B312" s="6"/>
      <c r="C312" s="6"/>
      <c r="D312" s="6"/>
      <c r="E312" s="6"/>
      <c r="F312" s="6"/>
      <c r="G312" s="6"/>
    </row>
    <row r="313" spans="1:7" ht="15.75" thickBot="1" x14ac:dyDescent="0.3">
      <c r="A313" s="7" t="s">
        <v>3759</v>
      </c>
      <c r="B313" s="7" t="s">
        <v>3760</v>
      </c>
      <c r="C313" s="8" t="s">
        <v>23</v>
      </c>
      <c r="D313" s="9">
        <v>283.62</v>
      </c>
      <c r="E313" s="9">
        <v>2.58</v>
      </c>
      <c r="F313" s="9">
        <v>77.52</v>
      </c>
      <c r="G313" s="9"/>
    </row>
    <row r="314" spans="1:7" ht="15.75" thickBot="1" x14ac:dyDescent="0.3">
      <c r="A314" s="6"/>
      <c r="B314" s="6"/>
      <c r="C314" s="6"/>
      <c r="D314" s="6"/>
      <c r="E314" s="6"/>
      <c r="F314" s="6"/>
      <c r="G314" s="6"/>
    </row>
    <row r="315" spans="1:7" ht="15.75" thickBot="1" x14ac:dyDescent="0.3">
      <c r="A315" s="7" t="s">
        <v>3761</v>
      </c>
      <c r="B315" s="7" t="s">
        <v>3762</v>
      </c>
      <c r="C315" s="8"/>
      <c r="D315" s="9"/>
      <c r="E315" s="9"/>
      <c r="F315" s="9"/>
      <c r="G315" s="9"/>
    </row>
    <row r="316" spans="1:7" ht="15.75" thickBot="1" x14ac:dyDescent="0.3">
      <c r="A316" s="6"/>
      <c r="B316" s="6"/>
      <c r="C316" s="6"/>
      <c r="D316" s="6"/>
      <c r="E316" s="6"/>
      <c r="F316" s="6"/>
      <c r="G316" s="6"/>
    </row>
    <row r="317" spans="1:7" ht="15.75" thickBot="1" x14ac:dyDescent="0.3">
      <c r="A317" s="7" t="s">
        <v>3763</v>
      </c>
      <c r="B317" s="7" t="s">
        <v>3764</v>
      </c>
      <c r="C317" s="8" t="s">
        <v>23</v>
      </c>
      <c r="D317" s="9">
        <v>273.08999999999997</v>
      </c>
      <c r="E317" s="9">
        <v>2.68</v>
      </c>
      <c r="F317" s="9">
        <v>77.41</v>
      </c>
      <c r="G317" s="9"/>
    </row>
    <row r="318" spans="1:7" ht="15.75" thickBot="1" x14ac:dyDescent="0.3">
      <c r="A318" s="6"/>
      <c r="B318" s="6"/>
      <c r="C318" s="6"/>
      <c r="D318" s="6"/>
      <c r="E318" s="6"/>
      <c r="F318" s="6"/>
      <c r="G318" s="6"/>
    </row>
    <row r="319" spans="1:7" ht="15.75" thickBot="1" x14ac:dyDescent="0.3">
      <c r="A319" s="7" t="s">
        <v>3765</v>
      </c>
      <c r="B319" s="7" t="s">
        <v>3766</v>
      </c>
      <c r="C319" s="8" t="s">
        <v>23</v>
      </c>
      <c r="D319" s="9">
        <v>396.53</v>
      </c>
      <c r="E319" s="9">
        <v>1.85</v>
      </c>
      <c r="F319" s="9">
        <v>78.25</v>
      </c>
      <c r="G319" s="9"/>
    </row>
    <row r="320" spans="1:7" ht="15.75" thickBot="1" x14ac:dyDescent="0.3">
      <c r="A320" s="6"/>
      <c r="B320" s="6"/>
      <c r="C320" s="6"/>
      <c r="D320" s="6"/>
      <c r="E320" s="6"/>
      <c r="F320" s="6"/>
      <c r="G320" s="6"/>
    </row>
    <row r="321" spans="1:7" ht="15.75" thickBot="1" x14ac:dyDescent="0.3">
      <c r="A321" s="7" t="s">
        <v>3767</v>
      </c>
      <c r="B321" s="7" t="s">
        <v>3768</v>
      </c>
      <c r="C321" s="8" t="s">
        <v>23</v>
      </c>
      <c r="D321" s="9">
        <v>669</v>
      </c>
      <c r="E321" s="9">
        <v>1.0900000000000001</v>
      </c>
      <c r="F321" s="9">
        <v>79</v>
      </c>
      <c r="G321" s="9"/>
    </row>
    <row r="322" spans="1:7" ht="15.75" thickBot="1" x14ac:dyDescent="0.3">
      <c r="A322" s="6"/>
      <c r="B322" s="6"/>
      <c r="C322" s="6"/>
      <c r="D322" s="6"/>
      <c r="E322" s="6"/>
      <c r="F322" s="6"/>
      <c r="G322" s="6"/>
    </row>
    <row r="323" spans="1:7" ht="15.75" thickBot="1" x14ac:dyDescent="0.3">
      <c r="A323" s="7" t="s">
        <v>3769</v>
      </c>
      <c r="B323" s="7" t="s">
        <v>3770</v>
      </c>
      <c r="C323" s="8"/>
      <c r="D323" s="9"/>
      <c r="E323" s="9"/>
      <c r="F323" s="9"/>
      <c r="G323" s="9"/>
    </row>
    <row r="324" spans="1:7" ht="15.75" thickBot="1" x14ac:dyDescent="0.3">
      <c r="A324" s="6"/>
      <c r="B324" s="6"/>
      <c r="C324" s="6"/>
      <c r="D324" s="6"/>
      <c r="E324" s="6"/>
      <c r="F324" s="6"/>
      <c r="G324" s="6"/>
    </row>
    <row r="325" spans="1:7" ht="49.5" thickBot="1" x14ac:dyDescent="0.3">
      <c r="A325" s="7" t="s">
        <v>3771</v>
      </c>
      <c r="B325" s="7" t="s">
        <v>3772</v>
      </c>
      <c r="C325" s="8"/>
      <c r="D325" s="9"/>
      <c r="E325" s="9"/>
      <c r="F325" s="9"/>
      <c r="G325" s="9"/>
    </row>
    <row r="326" spans="1:7" ht="15.75" thickBot="1" x14ac:dyDescent="0.3">
      <c r="A326" s="6"/>
      <c r="B326" s="6"/>
      <c r="C326" s="6"/>
      <c r="D326" s="6"/>
      <c r="E326" s="6"/>
      <c r="F326" s="6"/>
      <c r="G326" s="6"/>
    </row>
    <row r="327" spans="1:7" ht="15.75" thickBot="1" x14ac:dyDescent="0.3">
      <c r="A327" s="7" t="s">
        <v>3773</v>
      </c>
      <c r="B327" s="7" t="s">
        <v>3774</v>
      </c>
      <c r="C327" s="8" t="s">
        <v>23</v>
      </c>
      <c r="D327" s="9" t="s">
        <v>3775</v>
      </c>
      <c r="E327" s="9">
        <v>14.01</v>
      </c>
      <c r="F327" s="9">
        <v>66.08</v>
      </c>
      <c r="G327" s="9"/>
    </row>
    <row r="328" spans="1:7" ht="15.75" thickBot="1" x14ac:dyDescent="0.3">
      <c r="A328" s="6"/>
      <c r="B328" s="6"/>
      <c r="C328" s="6"/>
      <c r="D328" s="6"/>
      <c r="E328" s="6"/>
      <c r="F328" s="6"/>
      <c r="G328" s="6"/>
    </row>
    <row r="329" spans="1:7" ht="15.75" thickBot="1" x14ac:dyDescent="0.3">
      <c r="A329" s="7" t="s">
        <v>3776</v>
      </c>
      <c r="B329" s="7" t="s">
        <v>3777</v>
      </c>
      <c r="C329" s="8" t="s">
        <v>48</v>
      </c>
      <c r="D329" s="9">
        <v>376.02</v>
      </c>
      <c r="E329" s="9">
        <v>12.51</v>
      </c>
      <c r="F329" s="9">
        <v>67.59</v>
      </c>
      <c r="G329" s="9"/>
    </row>
    <row r="330" spans="1:7" ht="15.75" thickBot="1" x14ac:dyDescent="0.3">
      <c r="A330" s="6"/>
      <c r="B330" s="6"/>
      <c r="C330" s="6"/>
      <c r="D330" s="6"/>
      <c r="E330" s="6"/>
      <c r="F330" s="6"/>
      <c r="G330" s="6"/>
    </row>
    <row r="331" spans="1:7" ht="15.75" thickBot="1" x14ac:dyDescent="0.3">
      <c r="A331" s="7" t="s">
        <v>3778</v>
      </c>
      <c r="B331" s="7" t="s">
        <v>3779</v>
      </c>
      <c r="C331" s="8" t="s">
        <v>48</v>
      </c>
      <c r="D331" s="9">
        <v>358.47</v>
      </c>
      <c r="E331" s="9">
        <v>13.12</v>
      </c>
      <c r="F331" s="9">
        <v>66.97</v>
      </c>
      <c r="G331" s="9"/>
    </row>
    <row r="332" spans="1:7" ht="15.75" thickBot="1" x14ac:dyDescent="0.3">
      <c r="A332" s="6"/>
      <c r="B332" s="6"/>
      <c r="C332" s="6"/>
      <c r="D332" s="6"/>
      <c r="E332" s="6"/>
      <c r="F332" s="6"/>
      <c r="G332" s="6"/>
    </row>
    <row r="333" spans="1:7" ht="15.75" thickBot="1" x14ac:dyDescent="0.3">
      <c r="A333" s="7" t="s">
        <v>3780</v>
      </c>
      <c r="B333" s="7" t="s">
        <v>3781</v>
      </c>
      <c r="C333" s="8" t="s">
        <v>48</v>
      </c>
      <c r="D333" s="9">
        <v>340.91</v>
      </c>
      <c r="E333" s="9">
        <v>13.8</v>
      </c>
      <c r="F333" s="9">
        <v>66.3</v>
      </c>
      <c r="G333" s="9"/>
    </row>
    <row r="334" spans="1:7" ht="15.75" thickBot="1" x14ac:dyDescent="0.3">
      <c r="A334" s="6"/>
      <c r="B334" s="6"/>
      <c r="C334" s="6"/>
      <c r="D334" s="6"/>
      <c r="E334" s="6"/>
      <c r="F334" s="6"/>
      <c r="G334" s="6"/>
    </row>
    <row r="335" spans="1:7" ht="49.5" thickBot="1" x14ac:dyDescent="0.3">
      <c r="A335" s="7" t="s">
        <v>3782</v>
      </c>
      <c r="B335" s="7" t="s">
        <v>3783</v>
      </c>
      <c r="C335" s="8"/>
      <c r="D335" s="9"/>
      <c r="E335" s="9"/>
      <c r="F335" s="9"/>
      <c r="G335" s="9"/>
    </row>
    <row r="336" spans="1:7" ht="15.75" thickBot="1" x14ac:dyDescent="0.3">
      <c r="A336" s="6"/>
      <c r="B336" s="6"/>
      <c r="C336" s="6"/>
      <c r="D336" s="6"/>
      <c r="E336" s="6"/>
      <c r="F336" s="6"/>
      <c r="G336" s="6"/>
    </row>
    <row r="337" spans="1:7" ht="15.75" thickBot="1" x14ac:dyDescent="0.3">
      <c r="A337" s="7" t="s">
        <v>3784</v>
      </c>
      <c r="B337" s="7" t="s">
        <v>3774</v>
      </c>
      <c r="C337" s="8" t="s">
        <v>23</v>
      </c>
      <c r="D337" s="9" t="s">
        <v>3785</v>
      </c>
      <c r="E337" s="9">
        <v>13.01</v>
      </c>
      <c r="F337" s="9">
        <v>67.09</v>
      </c>
      <c r="G337" s="9"/>
    </row>
    <row r="338" spans="1:7" ht="15.75" thickBot="1" x14ac:dyDescent="0.3">
      <c r="A338" s="6"/>
      <c r="B338" s="6"/>
      <c r="C338" s="6"/>
      <c r="D338" s="6"/>
      <c r="E338" s="6"/>
      <c r="F338" s="6"/>
      <c r="G338" s="6"/>
    </row>
    <row r="339" spans="1:7" ht="15.75" thickBot="1" x14ac:dyDescent="0.3">
      <c r="A339" s="7" t="s">
        <v>3786</v>
      </c>
      <c r="B339" s="7" t="s">
        <v>3777</v>
      </c>
      <c r="C339" s="8" t="s">
        <v>48</v>
      </c>
      <c r="D339" s="9">
        <v>411.15</v>
      </c>
      <c r="E339" s="9">
        <v>11.44</v>
      </c>
      <c r="F339" s="9">
        <v>68.650000000000006</v>
      </c>
      <c r="G339" s="9"/>
    </row>
    <row r="340" spans="1:7" ht="15.75" thickBot="1" x14ac:dyDescent="0.3">
      <c r="A340" s="6"/>
      <c r="B340" s="6"/>
      <c r="C340" s="6"/>
      <c r="D340" s="6"/>
      <c r="E340" s="6"/>
      <c r="F340" s="6"/>
      <c r="G340" s="6"/>
    </row>
    <row r="341" spans="1:7" ht="15.75" thickBot="1" x14ac:dyDescent="0.3">
      <c r="A341" s="7" t="s">
        <v>3787</v>
      </c>
      <c r="B341" s="7" t="s">
        <v>3779</v>
      </c>
      <c r="C341" s="8" t="s">
        <v>48</v>
      </c>
      <c r="D341" s="9">
        <v>384.8</v>
      </c>
      <c r="E341" s="9">
        <v>12.22</v>
      </c>
      <c r="F341" s="9">
        <v>67.87</v>
      </c>
      <c r="G341" s="9"/>
    </row>
    <row r="342" spans="1:7" ht="15.75" thickBot="1" x14ac:dyDescent="0.3">
      <c r="A342" s="6"/>
      <c r="B342" s="6"/>
      <c r="C342" s="6"/>
      <c r="D342" s="6"/>
      <c r="E342" s="6"/>
      <c r="F342" s="6"/>
      <c r="G342" s="6"/>
    </row>
    <row r="343" spans="1:7" ht="15.75" thickBot="1" x14ac:dyDescent="0.3">
      <c r="A343" s="7" t="s">
        <v>3788</v>
      </c>
      <c r="B343" s="7" t="s">
        <v>3781</v>
      </c>
      <c r="C343" s="8" t="s">
        <v>48</v>
      </c>
      <c r="D343" s="9">
        <v>367.25</v>
      </c>
      <c r="E343" s="9">
        <v>12.81</v>
      </c>
      <c r="F343" s="9">
        <v>67.290000000000006</v>
      </c>
      <c r="G343" s="9"/>
    </row>
    <row r="344" spans="1:7" ht="15.75" thickBot="1" x14ac:dyDescent="0.3">
      <c r="A344" s="6"/>
      <c r="B344" s="6"/>
      <c r="C344" s="6"/>
      <c r="D344" s="6"/>
      <c r="E344" s="6"/>
      <c r="F344" s="6"/>
      <c r="G344" s="6"/>
    </row>
    <row r="345" spans="1:7" ht="15.75" thickBot="1" x14ac:dyDescent="0.3">
      <c r="A345" s="7" t="s">
        <v>3789</v>
      </c>
      <c r="B345" s="7" t="s">
        <v>3790</v>
      </c>
      <c r="C345" s="8"/>
      <c r="D345" s="9"/>
      <c r="E345" s="9"/>
      <c r="F345" s="9"/>
      <c r="G345" s="9"/>
    </row>
    <row r="346" spans="1:7" ht="15.75" thickBot="1" x14ac:dyDescent="0.3">
      <c r="A346" s="6"/>
      <c r="B346" s="6"/>
      <c r="C346" s="6"/>
      <c r="D346" s="6"/>
      <c r="E346" s="6"/>
      <c r="F346" s="6"/>
      <c r="G346" s="6"/>
    </row>
    <row r="347" spans="1:7" ht="15.75" thickBot="1" x14ac:dyDescent="0.3">
      <c r="A347" s="7" t="s">
        <v>3791</v>
      </c>
      <c r="B347" s="7" t="s">
        <v>3792</v>
      </c>
      <c r="C347" s="8" t="s">
        <v>23</v>
      </c>
      <c r="D347" s="9">
        <v>210.06</v>
      </c>
      <c r="E347" s="9">
        <v>11.61</v>
      </c>
      <c r="F347" s="9">
        <v>68.489999999999995</v>
      </c>
      <c r="G347" s="9"/>
    </row>
    <row r="348" spans="1:7" ht="15.75" thickBot="1" x14ac:dyDescent="0.3">
      <c r="A348" s="6"/>
      <c r="B348" s="6"/>
      <c r="C348" s="6"/>
      <c r="D348" s="6"/>
      <c r="E348" s="6"/>
      <c r="F348" s="6"/>
      <c r="G348" s="6"/>
    </row>
    <row r="349" spans="1:7" ht="15.75" thickBot="1" x14ac:dyDescent="0.3">
      <c r="A349" s="7" t="s">
        <v>3793</v>
      </c>
      <c r="B349" s="7" t="s">
        <v>3794</v>
      </c>
      <c r="C349" s="8" t="s">
        <v>23</v>
      </c>
      <c r="D349" s="9">
        <v>143.68</v>
      </c>
      <c r="E349" s="9">
        <v>16.98</v>
      </c>
      <c r="F349" s="9">
        <v>63.12</v>
      </c>
      <c r="G349" s="9"/>
    </row>
    <row r="350" spans="1:7" ht="15.75" thickBot="1" x14ac:dyDescent="0.3">
      <c r="A350" s="6"/>
      <c r="B350" s="6"/>
      <c r="C350" s="6"/>
      <c r="D350" s="6"/>
      <c r="E350" s="6"/>
      <c r="F350" s="6"/>
      <c r="G350" s="6"/>
    </row>
    <row r="351" spans="1:7" ht="15.75" thickBot="1" x14ac:dyDescent="0.3">
      <c r="A351" s="7" t="s">
        <v>3795</v>
      </c>
      <c r="B351" s="7" t="s">
        <v>3796</v>
      </c>
      <c r="C351" s="8" t="s">
        <v>23</v>
      </c>
      <c r="D351" s="9">
        <v>247.79</v>
      </c>
      <c r="E351" s="9">
        <v>9.84</v>
      </c>
      <c r="F351" s="9">
        <v>70.25</v>
      </c>
      <c r="G351" s="9"/>
    </row>
    <row r="352" spans="1:7" ht="15.75" thickBot="1" x14ac:dyDescent="0.3">
      <c r="A352" s="6"/>
      <c r="B352" s="6"/>
      <c r="C352" s="6"/>
      <c r="D352" s="6"/>
      <c r="E352" s="6"/>
      <c r="F352" s="6"/>
      <c r="G352" s="6"/>
    </row>
    <row r="353" spans="1:7" ht="15.75" thickBot="1" x14ac:dyDescent="0.3">
      <c r="A353" s="7" t="s">
        <v>3797</v>
      </c>
      <c r="B353" s="7" t="s">
        <v>3798</v>
      </c>
      <c r="C353" s="8" t="s">
        <v>23</v>
      </c>
      <c r="D353" s="9">
        <v>314.18</v>
      </c>
      <c r="E353" s="9">
        <v>7.76</v>
      </c>
      <c r="F353" s="9">
        <v>72.33</v>
      </c>
      <c r="G353" s="9"/>
    </row>
    <row r="354" spans="1:7" ht="15.75" thickBot="1" x14ac:dyDescent="0.3">
      <c r="A354" s="6"/>
      <c r="B354" s="6"/>
      <c r="C354" s="6"/>
      <c r="D354" s="6"/>
      <c r="E354" s="6"/>
      <c r="F354" s="6"/>
      <c r="G354" s="6"/>
    </row>
    <row r="355" spans="1:7" ht="15.75" thickBot="1" x14ac:dyDescent="0.3">
      <c r="A355" s="7" t="s">
        <v>3799</v>
      </c>
      <c r="B355" s="7" t="s">
        <v>3800</v>
      </c>
      <c r="C355" s="8"/>
      <c r="D355" s="9"/>
      <c r="E355" s="9"/>
      <c r="F355" s="9"/>
      <c r="G355" s="9"/>
    </row>
    <row r="356" spans="1:7" ht="15.75" thickBot="1" x14ac:dyDescent="0.3">
      <c r="A356" s="6"/>
      <c r="B356" s="6"/>
      <c r="C356" s="6"/>
      <c r="D356" s="6"/>
      <c r="E356" s="6"/>
      <c r="F356" s="6"/>
      <c r="G356" s="6"/>
    </row>
    <row r="357" spans="1:7" ht="37.5" thickBot="1" x14ac:dyDescent="0.3">
      <c r="A357" s="7" t="s">
        <v>3801</v>
      </c>
      <c r="B357" s="7" t="s">
        <v>3802</v>
      </c>
      <c r="C357" s="8"/>
      <c r="D357" s="9"/>
      <c r="E357" s="9"/>
      <c r="F357" s="9"/>
      <c r="G357" s="9"/>
    </row>
    <row r="358" spans="1:7" ht="15.75" thickBot="1" x14ac:dyDescent="0.3">
      <c r="A358" s="6"/>
      <c r="B358" s="6"/>
      <c r="C358" s="6"/>
      <c r="D358" s="6"/>
      <c r="E358" s="6"/>
      <c r="F358" s="6"/>
      <c r="G358" s="6"/>
    </row>
    <row r="359" spans="1:7" ht="15.75" thickBot="1" x14ac:dyDescent="0.3">
      <c r="A359" s="7" t="s">
        <v>3803</v>
      </c>
      <c r="B359" s="7" t="s">
        <v>3804</v>
      </c>
      <c r="C359" s="8" t="s">
        <v>48</v>
      </c>
      <c r="D359" s="9" t="s">
        <v>3805</v>
      </c>
      <c r="E359" s="9">
        <v>28.95</v>
      </c>
      <c r="F359" s="9">
        <v>51.14</v>
      </c>
      <c r="G359" s="9"/>
    </row>
    <row r="360" spans="1:7" ht="15.75" thickBot="1" x14ac:dyDescent="0.3">
      <c r="A360" s="6"/>
      <c r="B360" s="6"/>
      <c r="C360" s="6"/>
      <c r="D360" s="6"/>
      <c r="E360" s="6"/>
      <c r="F360" s="6"/>
      <c r="G360" s="6"/>
    </row>
    <row r="361" spans="1:7" ht="15.75" thickBot="1" x14ac:dyDescent="0.3">
      <c r="A361" s="7" t="s">
        <v>3806</v>
      </c>
      <c r="B361" s="7" t="s">
        <v>3807</v>
      </c>
      <c r="C361" s="8" t="s">
        <v>48</v>
      </c>
      <c r="D361" s="9">
        <v>934.26</v>
      </c>
      <c r="E361" s="9">
        <v>26.6</v>
      </c>
      <c r="F361" s="9">
        <v>53.49</v>
      </c>
      <c r="G361" s="9"/>
    </row>
    <row r="362" spans="1:7" ht="15.75" thickBot="1" x14ac:dyDescent="0.3">
      <c r="A362" s="6"/>
      <c r="B362" s="6"/>
      <c r="C362" s="6"/>
      <c r="D362" s="6"/>
      <c r="E362" s="6"/>
      <c r="F362" s="6"/>
      <c r="G362" s="6"/>
    </row>
    <row r="363" spans="1:7" ht="15.75" thickBot="1" x14ac:dyDescent="0.3">
      <c r="A363" s="7" t="s">
        <v>3808</v>
      </c>
      <c r="B363" s="7" t="s">
        <v>3809</v>
      </c>
      <c r="C363" s="8" t="s">
        <v>48</v>
      </c>
      <c r="D363" s="9" t="s">
        <v>3810</v>
      </c>
      <c r="E363" s="9">
        <v>29.68</v>
      </c>
      <c r="F363" s="9">
        <v>50.42</v>
      </c>
      <c r="G363" s="9"/>
    </row>
    <row r="364" spans="1:7" ht="15.75" thickBot="1" x14ac:dyDescent="0.3">
      <c r="A364" s="6"/>
      <c r="B364" s="6"/>
      <c r="C364" s="6"/>
      <c r="D364" s="6"/>
      <c r="E364" s="6"/>
      <c r="F364" s="6"/>
      <c r="G364" s="6"/>
    </row>
    <row r="365" spans="1:7" ht="15.75" thickBot="1" x14ac:dyDescent="0.3">
      <c r="A365" s="7" t="s">
        <v>3811</v>
      </c>
      <c r="B365" s="7" t="s">
        <v>3812</v>
      </c>
      <c r="C365" s="8" t="s">
        <v>48</v>
      </c>
      <c r="D365" s="9" t="s">
        <v>3813</v>
      </c>
      <c r="E365" s="9">
        <v>19.54</v>
      </c>
      <c r="F365" s="9">
        <v>60.55</v>
      </c>
      <c r="G365" s="9"/>
    </row>
    <row r="366" spans="1:7" ht="15.75" thickBot="1" x14ac:dyDescent="0.3">
      <c r="A366" s="6"/>
      <c r="B366" s="6"/>
      <c r="C366" s="6"/>
      <c r="D366" s="6"/>
      <c r="E366" s="6"/>
      <c r="F366" s="6"/>
      <c r="G366" s="6"/>
    </row>
    <row r="367" spans="1:7" ht="15.75" thickBot="1" x14ac:dyDescent="0.3">
      <c r="A367" s="7" t="s">
        <v>3814</v>
      </c>
      <c r="B367" s="7" t="s">
        <v>3815</v>
      </c>
      <c r="C367" s="8" t="s">
        <v>48</v>
      </c>
      <c r="D367" s="9" t="s">
        <v>3816</v>
      </c>
      <c r="E367" s="9">
        <v>20.6</v>
      </c>
      <c r="F367" s="9">
        <v>59.5</v>
      </c>
      <c r="G367" s="9"/>
    </row>
    <row r="368" spans="1:7" ht="15.75" thickBot="1" x14ac:dyDescent="0.3">
      <c r="A368" s="6"/>
      <c r="B368" s="6"/>
      <c r="C368" s="6"/>
      <c r="D368" s="6"/>
      <c r="E368" s="6"/>
      <c r="F368" s="6"/>
      <c r="G368" s="6"/>
    </row>
    <row r="369" spans="1:7" ht="25.5" thickBot="1" x14ac:dyDescent="0.3">
      <c r="A369" s="7" t="s">
        <v>3817</v>
      </c>
      <c r="B369" s="7" t="s">
        <v>3818</v>
      </c>
      <c r="C369" s="8"/>
      <c r="D369" s="9"/>
      <c r="E369" s="9"/>
      <c r="F369" s="9"/>
      <c r="G369" s="9"/>
    </row>
    <row r="370" spans="1:7" ht="15.75" thickBot="1" x14ac:dyDescent="0.3">
      <c r="A370" s="6"/>
      <c r="B370" s="6"/>
      <c r="C370" s="6"/>
      <c r="D370" s="6"/>
      <c r="E370" s="6"/>
      <c r="F370" s="6"/>
      <c r="G370" s="6"/>
    </row>
    <row r="371" spans="1:7" ht="15.75" thickBot="1" x14ac:dyDescent="0.3">
      <c r="A371" s="7" t="s">
        <v>3819</v>
      </c>
      <c r="B371" s="7" t="s">
        <v>3820</v>
      </c>
      <c r="C371" s="8" t="s">
        <v>48</v>
      </c>
      <c r="D371" s="9">
        <v>718.86</v>
      </c>
      <c r="E371" s="9">
        <v>30.11</v>
      </c>
      <c r="F371" s="9">
        <v>49.98</v>
      </c>
      <c r="G371" s="9"/>
    </row>
    <row r="372" spans="1:7" ht="15.75" thickBot="1" x14ac:dyDescent="0.3">
      <c r="A372" s="6"/>
      <c r="B372" s="6"/>
      <c r="C372" s="6"/>
      <c r="D372" s="6"/>
      <c r="E372" s="6"/>
      <c r="F372" s="6"/>
      <c r="G372" s="6"/>
    </row>
    <row r="373" spans="1:7" ht="15.75" thickBot="1" x14ac:dyDescent="0.3">
      <c r="A373" s="7" t="s">
        <v>3821</v>
      </c>
      <c r="B373" s="7" t="s">
        <v>3822</v>
      </c>
      <c r="C373" s="8" t="s">
        <v>48</v>
      </c>
      <c r="D373" s="9">
        <v>854.63</v>
      </c>
      <c r="E373" s="9">
        <v>25.33</v>
      </c>
      <c r="F373" s="9">
        <v>54.77</v>
      </c>
      <c r="G373" s="9"/>
    </row>
    <row r="374" spans="1:7" ht="15.75" thickBot="1" x14ac:dyDescent="0.3">
      <c r="A374" s="6"/>
      <c r="B374" s="6"/>
      <c r="C374" s="6"/>
      <c r="D374" s="6"/>
      <c r="E374" s="6"/>
      <c r="F374" s="6"/>
      <c r="G374" s="6"/>
    </row>
    <row r="375" spans="1:7" ht="15.75" thickBot="1" x14ac:dyDescent="0.3">
      <c r="A375" s="7" t="s">
        <v>3823</v>
      </c>
      <c r="B375" s="7" t="s">
        <v>3824</v>
      </c>
      <c r="C375" s="8" t="s">
        <v>48</v>
      </c>
      <c r="D375" s="9" t="s">
        <v>3825</v>
      </c>
      <c r="E375" s="9">
        <v>16.170000000000002</v>
      </c>
      <c r="F375" s="9">
        <v>63.93</v>
      </c>
      <c r="G375" s="9"/>
    </row>
    <row r="376" spans="1:7" ht="15.75" thickBot="1" x14ac:dyDescent="0.3">
      <c r="A376" s="6"/>
      <c r="B376" s="6"/>
      <c r="C376" s="6"/>
      <c r="D376" s="6"/>
      <c r="E376" s="6"/>
      <c r="F376" s="6"/>
      <c r="G376" s="6"/>
    </row>
    <row r="377" spans="1:7" ht="15.75" thickBot="1" x14ac:dyDescent="0.3">
      <c r="A377" s="7" t="s">
        <v>3826</v>
      </c>
      <c r="B377" s="7" t="s">
        <v>3827</v>
      </c>
      <c r="C377" s="8" t="s">
        <v>48</v>
      </c>
      <c r="D377" s="9" t="s">
        <v>3828</v>
      </c>
      <c r="E377" s="9">
        <v>13.32</v>
      </c>
      <c r="F377" s="9">
        <v>66.78</v>
      </c>
      <c r="G377" s="9"/>
    </row>
    <row r="378" spans="1:7" ht="15.75" thickBot="1" x14ac:dyDescent="0.3">
      <c r="A378" s="6"/>
      <c r="B378" s="6"/>
      <c r="C378" s="6"/>
      <c r="D378" s="6"/>
      <c r="E378" s="6"/>
      <c r="F378" s="6"/>
      <c r="G378" s="6"/>
    </row>
    <row r="379" spans="1:7" ht="15.75" thickBot="1" x14ac:dyDescent="0.3">
      <c r="A379" s="7" t="s">
        <v>3829</v>
      </c>
      <c r="B379" s="7" t="s">
        <v>3830</v>
      </c>
      <c r="C379" s="8"/>
      <c r="D379" s="9"/>
      <c r="E379" s="9"/>
      <c r="F379" s="9"/>
      <c r="G379" s="9"/>
    </row>
    <row r="380" spans="1:7" ht="15.75" thickBot="1" x14ac:dyDescent="0.3">
      <c r="A380" s="6"/>
      <c r="B380" s="6"/>
      <c r="C380" s="6"/>
      <c r="D380" s="6"/>
      <c r="E380" s="6"/>
      <c r="F380" s="6"/>
      <c r="G380" s="6"/>
    </row>
    <row r="381" spans="1:7" ht="25.5" thickBot="1" x14ac:dyDescent="0.3">
      <c r="A381" s="7" t="s">
        <v>3831</v>
      </c>
      <c r="B381" s="7" t="s">
        <v>3832</v>
      </c>
      <c r="C381" s="8"/>
      <c r="D381" s="9"/>
      <c r="E381" s="9"/>
      <c r="F381" s="9"/>
      <c r="G381" s="9"/>
    </row>
    <row r="382" spans="1:7" ht="15.75" thickBot="1" x14ac:dyDescent="0.3">
      <c r="A382" s="6"/>
      <c r="B382" s="6"/>
      <c r="C382" s="6"/>
      <c r="D382" s="6"/>
      <c r="E382" s="6"/>
      <c r="F382" s="6"/>
      <c r="G382" s="6"/>
    </row>
    <row r="383" spans="1:7" ht="15.75" thickBot="1" x14ac:dyDescent="0.3">
      <c r="A383" s="7" t="s">
        <v>3833</v>
      </c>
      <c r="B383" s="7" t="s">
        <v>3834</v>
      </c>
      <c r="C383" s="8" t="s">
        <v>23</v>
      </c>
      <c r="D383" s="9">
        <v>149.91</v>
      </c>
      <c r="E383" s="9">
        <v>48.8</v>
      </c>
      <c r="F383" s="9">
        <v>31.29</v>
      </c>
      <c r="G383" s="9"/>
    </row>
    <row r="384" spans="1:7" ht="15.75" thickBot="1" x14ac:dyDescent="0.3">
      <c r="A384" s="6"/>
      <c r="B384" s="6"/>
      <c r="C384" s="6"/>
      <c r="D384" s="6"/>
      <c r="E384" s="6"/>
      <c r="F384" s="6"/>
      <c r="G384" s="6"/>
    </row>
    <row r="385" spans="1:7" ht="15.75" thickBot="1" x14ac:dyDescent="0.3">
      <c r="A385" s="7" t="s">
        <v>3835</v>
      </c>
      <c r="B385" s="7" t="s">
        <v>3836</v>
      </c>
      <c r="C385" s="8" t="s">
        <v>23</v>
      </c>
      <c r="D385" s="9">
        <v>77.69</v>
      </c>
      <c r="E385" s="9">
        <v>15.69</v>
      </c>
      <c r="F385" s="9">
        <v>64.41</v>
      </c>
      <c r="G385" s="9"/>
    </row>
    <row r="386" spans="1:7" ht="15.75" thickBot="1" x14ac:dyDescent="0.3">
      <c r="A386" s="6"/>
      <c r="B386" s="6"/>
      <c r="C386" s="6"/>
      <c r="D386" s="6"/>
      <c r="E386" s="6"/>
      <c r="F386" s="6"/>
      <c r="G386" s="6"/>
    </row>
    <row r="387" spans="1:7" ht="15.75" thickBot="1" x14ac:dyDescent="0.3">
      <c r="A387" s="7" t="s">
        <v>3837</v>
      </c>
      <c r="B387" s="7" t="s">
        <v>3838</v>
      </c>
      <c r="C387" s="8" t="s">
        <v>23</v>
      </c>
      <c r="D387" s="9">
        <v>160.33000000000001</v>
      </c>
      <c r="E387" s="9">
        <v>45.63</v>
      </c>
      <c r="F387" s="9">
        <v>34.46</v>
      </c>
      <c r="G387" s="9"/>
    </row>
    <row r="388" spans="1:7" ht="15.75" thickBot="1" x14ac:dyDescent="0.3">
      <c r="A388" s="6"/>
      <c r="B388" s="6"/>
      <c r="C388" s="6"/>
      <c r="D388" s="6"/>
      <c r="E388" s="6"/>
      <c r="F388" s="6"/>
      <c r="G388" s="6"/>
    </row>
    <row r="389" spans="1:7" ht="15.75" thickBot="1" x14ac:dyDescent="0.3">
      <c r="A389" s="7" t="s">
        <v>3839</v>
      </c>
      <c r="B389" s="7" t="s">
        <v>3840</v>
      </c>
      <c r="C389" s="8" t="s">
        <v>23</v>
      </c>
      <c r="D389" s="9">
        <v>149.88</v>
      </c>
      <c r="E389" s="9">
        <v>39.049999999999997</v>
      </c>
      <c r="F389" s="9">
        <v>41.04</v>
      </c>
      <c r="G389" s="9"/>
    </row>
    <row r="390" spans="1:7" ht="15.75" thickBot="1" x14ac:dyDescent="0.3">
      <c r="A390" s="6"/>
      <c r="B390" s="6"/>
      <c r="C390" s="6"/>
      <c r="D390" s="6"/>
      <c r="E390" s="6"/>
      <c r="F390" s="6"/>
      <c r="G390" s="6"/>
    </row>
    <row r="391" spans="1:7" ht="25.5" thickBot="1" x14ac:dyDescent="0.3">
      <c r="A391" s="7" t="s">
        <v>3841</v>
      </c>
      <c r="B391" s="7" t="s">
        <v>3842</v>
      </c>
      <c r="C391" s="8"/>
      <c r="D391" s="9"/>
      <c r="E391" s="9"/>
      <c r="F391" s="9"/>
      <c r="G391" s="9"/>
    </row>
    <row r="392" spans="1:7" ht="15.75" thickBot="1" x14ac:dyDescent="0.3">
      <c r="A392" s="6"/>
      <c r="B392" s="6"/>
      <c r="C392" s="6"/>
      <c r="D392" s="6"/>
      <c r="E392" s="6"/>
      <c r="F392" s="6"/>
      <c r="G392" s="6"/>
    </row>
    <row r="393" spans="1:7" ht="15.75" thickBot="1" x14ac:dyDescent="0.3">
      <c r="A393" s="7" t="s">
        <v>3843</v>
      </c>
      <c r="B393" s="7" t="s">
        <v>3834</v>
      </c>
      <c r="C393" s="8" t="s">
        <v>23</v>
      </c>
      <c r="D393" s="9">
        <v>198.07</v>
      </c>
      <c r="E393" s="9">
        <v>36.94</v>
      </c>
      <c r="F393" s="9">
        <v>43.16</v>
      </c>
      <c r="G393" s="9"/>
    </row>
    <row r="394" spans="1:7" ht="15.75" thickBot="1" x14ac:dyDescent="0.3">
      <c r="A394" s="6"/>
      <c r="B394" s="6"/>
      <c r="C394" s="6"/>
      <c r="D394" s="6"/>
      <c r="E394" s="6"/>
      <c r="F394" s="6"/>
      <c r="G394" s="6"/>
    </row>
    <row r="395" spans="1:7" ht="15.75" thickBot="1" x14ac:dyDescent="0.3">
      <c r="A395" s="7" t="s">
        <v>3844</v>
      </c>
      <c r="B395" s="7" t="s">
        <v>3836</v>
      </c>
      <c r="C395" s="8" t="s">
        <v>23</v>
      </c>
      <c r="D395" s="9">
        <v>208.47</v>
      </c>
      <c r="E395" s="9">
        <v>35.090000000000003</v>
      </c>
      <c r="F395" s="9">
        <v>45</v>
      </c>
      <c r="G395" s="9"/>
    </row>
    <row r="396" spans="1:7" ht="15.75" thickBot="1" x14ac:dyDescent="0.3">
      <c r="A396" s="6"/>
      <c r="B396" s="6"/>
      <c r="C396" s="6"/>
      <c r="D396" s="6"/>
      <c r="E396" s="6"/>
      <c r="F396" s="6"/>
      <c r="G396" s="6"/>
    </row>
    <row r="397" spans="1:7" ht="15.75" thickBot="1" x14ac:dyDescent="0.3">
      <c r="A397" s="7" t="s">
        <v>3845</v>
      </c>
      <c r="B397" s="7" t="s">
        <v>3838</v>
      </c>
      <c r="C397" s="8" t="s">
        <v>23</v>
      </c>
      <c r="D397" s="9">
        <v>221.49</v>
      </c>
      <c r="E397" s="9">
        <v>33.03</v>
      </c>
      <c r="F397" s="9">
        <v>47.06</v>
      </c>
      <c r="G397" s="9"/>
    </row>
    <row r="398" spans="1:7" ht="15.75" thickBot="1" x14ac:dyDescent="0.3">
      <c r="A398" s="6"/>
      <c r="B398" s="6"/>
      <c r="C398" s="6"/>
      <c r="D398" s="6"/>
      <c r="E398" s="6"/>
      <c r="F398" s="6"/>
      <c r="G398" s="6"/>
    </row>
    <row r="399" spans="1:7" ht="15.75" thickBot="1" x14ac:dyDescent="0.3">
      <c r="A399" s="7" t="s">
        <v>3846</v>
      </c>
      <c r="B399" s="7" t="s">
        <v>3840</v>
      </c>
      <c r="C399" s="8" t="s">
        <v>23</v>
      </c>
      <c r="D399" s="9">
        <v>211.04</v>
      </c>
      <c r="E399" s="9">
        <v>27.73</v>
      </c>
      <c r="F399" s="9">
        <v>52.36</v>
      </c>
      <c r="G399" s="9"/>
    </row>
    <row r="400" spans="1:7" ht="15.75" thickBot="1" x14ac:dyDescent="0.3">
      <c r="A400" s="6"/>
      <c r="B400" s="6"/>
      <c r="C400" s="6"/>
      <c r="D400" s="6"/>
      <c r="E400" s="6"/>
      <c r="F400" s="6"/>
      <c r="G400" s="6"/>
    </row>
    <row r="401" spans="1:7" ht="25.5" thickBot="1" x14ac:dyDescent="0.3">
      <c r="A401" s="7" t="s">
        <v>3847</v>
      </c>
      <c r="B401" s="7" t="s">
        <v>3848</v>
      </c>
      <c r="C401" s="8"/>
      <c r="D401" s="9"/>
      <c r="E401" s="9"/>
      <c r="F401" s="9"/>
      <c r="G401" s="9"/>
    </row>
    <row r="402" spans="1:7" ht="15.75" thickBot="1" x14ac:dyDescent="0.3">
      <c r="A402" s="6"/>
      <c r="B402" s="6"/>
      <c r="C402" s="6"/>
      <c r="D402" s="6"/>
      <c r="E402" s="6"/>
      <c r="F402" s="6"/>
      <c r="G402" s="6"/>
    </row>
    <row r="403" spans="1:7" ht="15.75" thickBot="1" x14ac:dyDescent="0.3">
      <c r="A403" s="7" t="s">
        <v>3849</v>
      </c>
      <c r="B403" s="7" t="s">
        <v>3850</v>
      </c>
      <c r="C403" s="8" t="s">
        <v>23</v>
      </c>
      <c r="D403" s="9">
        <v>156.41</v>
      </c>
      <c r="E403" s="9">
        <v>46.77</v>
      </c>
      <c r="F403" s="9">
        <v>33.32</v>
      </c>
      <c r="G403" s="9"/>
    </row>
    <row r="404" spans="1:7" ht="15.75" thickBot="1" x14ac:dyDescent="0.3">
      <c r="A404" s="6"/>
      <c r="B404" s="6"/>
      <c r="C404" s="6"/>
      <c r="D404" s="6"/>
      <c r="E404" s="6"/>
      <c r="F404" s="6"/>
      <c r="G404" s="6"/>
    </row>
    <row r="405" spans="1:7" ht="15.75" thickBot="1" x14ac:dyDescent="0.3">
      <c r="A405" s="7" t="s">
        <v>3851</v>
      </c>
      <c r="B405" s="7" t="s">
        <v>3852</v>
      </c>
      <c r="C405" s="8" t="s">
        <v>23</v>
      </c>
      <c r="D405" s="9">
        <v>178.54</v>
      </c>
      <c r="E405" s="9">
        <v>40.98</v>
      </c>
      <c r="F405" s="9">
        <v>39.119999999999997</v>
      </c>
      <c r="G405" s="9"/>
    </row>
    <row r="406" spans="1:7" ht="15.75" thickBot="1" x14ac:dyDescent="0.3">
      <c r="A406" s="6"/>
      <c r="B406" s="6"/>
      <c r="C406" s="6"/>
      <c r="D406" s="6"/>
      <c r="E406" s="6"/>
      <c r="F406" s="6"/>
      <c r="G406" s="6"/>
    </row>
    <row r="407" spans="1:7" ht="15.75" thickBot="1" x14ac:dyDescent="0.3">
      <c r="A407" s="7" t="s">
        <v>3853</v>
      </c>
      <c r="B407" s="7" t="s">
        <v>3854</v>
      </c>
      <c r="C407" s="8" t="s">
        <v>23</v>
      </c>
      <c r="D407" s="9">
        <v>224.55</v>
      </c>
      <c r="E407" s="9">
        <v>36.92</v>
      </c>
      <c r="F407" s="9">
        <v>43.18</v>
      </c>
      <c r="G407" s="9"/>
    </row>
    <row r="408" spans="1:7" ht="15.75" thickBot="1" x14ac:dyDescent="0.3">
      <c r="A408" s="6"/>
      <c r="B408" s="6"/>
      <c r="C408" s="6"/>
      <c r="D408" s="6"/>
      <c r="E408" s="6"/>
      <c r="F408" s="6"/>
      <c r="G408" s="6"/>
    </row>
    <row r="409" spans="1:7" ht="15.75" thickBot="1" x14ac:dyDescent="0.3">
      <c r="A409" s="7" t="s">
        <v>3855</v>
      </c>
      <c r="B409" s="7" t="s">
        <v>3856</v>
      </c>
      <c r="C409" s="8" t="s">
        <v>23</v>
      </c>
      <c r="D409" s="9">
        <v>246.68</v>
      </c>
      <c r="E409" s="9">
        <v>33.61</v>
      </c>
      <c r="F409" s="9">
        <v>46.49</v>
      </c>
      <c r="G409" s="9"/>
    </row>
    <row r="410" spans="1:7" ht="15.75" thickBot="1" x14ac:dyDescent="0.3">
      <c r="A410" s="6"/>
      <c r="B410" s="6"/>
      <c r="C410" s="6"/>
      <c r="D410" s="6"/>
      <c r="E410" s="6"/>
      <c r="F410" s="6"/>
      <c r="G410" s="6"/>
    </row>
    <row r="411" spans="1:7" ht="15.75" thickBot="1" x14ac:dyDescent="0.3">
      <c r="A411" s="7" t="s">
        <v>3857</v>
      </c>
      <c r="B411" s="7" t="s">
        <v>3858</v>
      </c>
      <c r="C411" s="8" t="s">
        <v>23</v>
      </c>
      <c r="D411" s="9">
        <v>59.91</v>
      </c>
      <c r="E411" s="9">
        <v>24.42</v>
      </c>
      <c r="F411" s="9">
        <v>55.67</v>
      </c>
      <c r="G411" s="9"/>
    </row>
    <row r="412" spans="1:7" ht="15.75" thickBot="1" x14ac:dyDescent="0.3">
      <c r="A412" s="6"/>
      <c r="B412" s="6"/>
      <c r="C412" s="6"/>
      <c r="D412" s="6"/>
      <c r="E412" s="6"/>
      <c r="F412" s="6"/>
      <c r="G412" s="6"/>
    </row>
    <row r="413" spans="1:7" ht="15.75" thickBot="1" x14ac:dyDescent="0.3">
      <c r="A413" s="7" t="s">
        <v>3859</v>
      </c>
      <c r="B413" s="7" t="s">
        <v>3860</v>
      </c>
      <c r="C413" s="8" t="s">
        <v>23</v>
      </c>
      <c r="D413" s="9">
        <v>41.7</v>
      </c>
      <c r="E413" s="9">
        <v>35.08</v>
      </c>
      <c r="F413" s="9">
        <v>45.01</v>
      </c>
      <c r="G413" s="9"/>
    </row>
    <row r="414" spans="1:7" ht="15.75" thickBot="1" x14ac:dyDescent="0.3">
      <c r="A414" s="6"/>
      <c r="B414" s="6"/>
      <c r="C414" s="6"/>
      <c r="D414" s="6"/>
      <c r="E414" s="6"/>
      <c r="F414" s="6"/>
      <c r="G414" s="6"/>
    </row>
    <row r="415" spans="1:7" ht="15.75" thickBot="1" x14ac:dyDescent="0.3">
      <c r="A415" s="7" t="s">
        <v>3861</v>
      </c>
      <c r="B415" s="7" t="s">
        <v>3862</v>
      </c>
      <c r="C415" s="8" t="s">
        <v>23</v>
      </c>
      <c r="D415" s="9">
        <v>45.58</v>
      </c>
      <c r="E415" s="9">
        <v>16.059999999999999</v>
      </c>
      <c r="F415" s="9">
        <v>64.040000000000006</v>
      </c>
      <c r="G415" s="9"/>
    </row>
    <row r="416" spans="1:7" ht="15.75" thickBot="1" x14ac:dyDescent="0.3">
      <c r="A416" s="6"/>
      <c r="B416" s="6"/>
      <c r="C416" s="6"/>
      <c r="D416" s="6"/>
      <c r="E416" s="6"/>
      <c r="F416" s="6"/>
      <c r="G416" s="6"/>
    </row>
    <row r="417" spans="1:7" ht="15.75" thickBot="1" x14ac:dyDescent="0.3">
      <c r="A417" s="7" t="s">
        <v>3863</v>
      </c>
      <c r="B417" s="7" t="s">
        <v>3864</v>
      </c>
      <c r="C417" s="8"/>
      <c r="D417" s="9"/>
      <c r="E417" s="9"/>
      <c r="F417" s="9"/>
      <c r="G417" s="9"/>
    </row>
    <row r="418" spans="1:7" ht="15.75" thickBot="1" x14ac:dyDescent="0.3">
      <c r="A418" s="6"/>
      <c r="B418" s="6"/>
      <c r="C418" s="6"/>
      <c r="D418" s="6"/>
      <c r="E418" s="6"/>
      <c r="F418" s="6"/>
      <c r="G418" s="6"/>
    </row>
    <row r="419" spans="1:7" ht="15.75" thickBot="1" x14ac:dyDescent="0.3">
      <c r="A419" s="7" t="s">
        <v>3865</v>
      </c>
      <c r="B419" s="7" t="s">
        <v>3866</v>
      </c>
      <c r="C419" s="8" t="s">
        <v>23</v>
      </c>
      <c r="D419" s="9">
        <v>65.59</v>
      </c>
      <c r="E419" s="9">
        <v>13.36</v>
      </c>
      <c r="F419" s="9">
        <v>66.75</v>
      </c>
      <c r="G419" s="9"/>
    </row>
    <row r="420" spans="1:7" ht="15.75" thickBot="1" x14ac:dyDescent="0.3">
      <c r="A420" s="6"/>
      <c r="B420" s="6"/>
      <c r="C420" s="6"/>
      <c r="D420" s="6"/>
      <c r="E420" s="6"/>
      <c r="F420" s="6"/>
      <c r="G420" s="6"/>
    </row>
    <row r="421" spans="1:7" ht="15.75" thickBot="1" x14ac:dyDescent="0.3">
      <c r="A421" s="7" t="s">
        <v>3867</v>
      </c>
      <c r="B421" s="7" t="s">
        <v>3868</v>
      </c>
      <c r="C421" s="8" t="s">
        <v>23</v>
      </c>
      <c r="D421" s="9">
        <v>96.83</v>
      </c>
      <c r="E421" s="9">
        <v>9.0500000000000007</v>
      </c>
      <c r="F421" s="9">
        <v>71.05</v>
      </c>
      <c r="G421" s="9"/>
    </row>
    <row r="422" spans="1:7" ht="15.75" thickBot="1" x14ac:dyDescent="0.3">
      <c r="A422" s="6"/>
      <c r="B422" s="6"/>
      <c r="C422" s="6"/>
      <c r="D422" s="6"/>
      <c r="E422" s="6"/>
      <c r="F422" s="6"/>
      <c r="G422" s="6"/>
    </row>
    <row r="423" spans="1:7" ht="15.75" thickBot="1" x14ac:dyDescent="0.3">
      <c r="A423" s="7" t="s">
        <v>3869</v>
      </c>
      <c r="B423" s="7" t="s">
        <v>3870</v>
      </c>
      <c r="C423" s="8"/>
      <c r="D423" s="9"/>
      <c r="E423" s="9"/>
      <c r="F423" s="9"/>
      <c r="G423" s="9"/>
    </row>
    <row r="424" spans="1:7" ht="15.75" thickBot="1" x14ac:dyDescent="0.3">
      <c r="A424" s="6"/>
      <c r="B424" s="6"/>
      <c r="C424" s="6"/>
      <c r="D424" s="6"/>
      <c r="E424" s="6"/>
      <c r="F424" s="6"/>
      <c r="G424" s="6"/>
    </row>
    <row r="425" spans="1:7" ht="15.75" thickBot="1" x14ac:dyDescent="0.3">
      <c r="A425" s="7" t="s">
        <v>3871</v>
      </c>
      <c r="B425" s="7" t="s">
        <v>3872</v>
      </c>
      <c r="C425" s="8" t="s">
        <v>23</v>
      </c>
      <c r="D425" s="9">
        <v>60.51</v>
      </c>
      <c r="E425" s="9">
        <v>26.71</v>
      </c>
      <c r="F425" s="9">
        <v>53.4</v>
      </c>
      <c r="G425" s="9"/>
    </row>
    <row r="426" spans="1:7" ht="15.75" thickBot="1" x14ac:dyDescent="0.3">
      <c r="A426" s="6"/>
      <c r="B426" s="6"/>
      <c r="C426" s="6"/>
      <c r="D426" s="6"/>
      <c r="E426" s="6"/>
      <c r="F426" s="6"/>
      <c r="G426" s="6"/>
    </row>
    <row r="427" spans="1:7" ht="15.75" thickBot="1" x14ac:dyDescent="0.3">
      <c r="A427" s="7" t="s">
        <v>3873</v>
      </c>
      <c r="B427" s="7" t="s">
        <v>3874</v>
      </c>
      <c r="C427" s="8" t="s">
        <v>23</v>
      </c>
      <c r="D427" s="9">
        <v>112.72</v>
      </c>
      <c r="E427" s="9">
        <v>8.89</v>
      </c>
      <c r="F427" s="9">
        <v>71.2</v>
      </c>
      <c r="G427" s="9"/>
    </row>
    <row r="428" spans="1:7" ht="15.75" thickBot="1" x14ac:dyDescent="0.3">
      <c r="A428" s="6"/>
      <c r="B428" s="6"/>
      <c r="C428" s="6"/>
      <c r="D428" s="6"/>
      <c r="E428" s="6"/>
      <c r="F428" s="6"/>
      <c r="G428" s="6"/>
    </row>
    <row r="429" spans="1:7" ht="15.75" thickBot="1" x14ac:dyDescent="0.3">
      <c r="A429" s="7" t="s">
        <v>3875</v>
      </c>
      <c r="B429" s="7" t="s">
        <v>3876</v>
      </c>
      <c r="C429" s="8" t="s">
        <v>23</v>
      </c>
      <c r="D429" s="9">
        <v>32.29</v>
      </c>
      <c r="E429" s="9">
        <v>31.03</v>
      </c>
      <c r="F429" s="9">
        <v>49.06</v>
      </c>
      <c r="G429" s="9"/>
    </row>
    <row r="430" spans="1:7" ht="15.75" thickBot="1" x14ac:dyDescent="0.3">
      <c r="A430" s="6"/>
      <c r="B430" s="6"/>
      <c r="C430" s="6"/>
      <c r="D430" s="6"/>
      <c r="E430" s="6"/>
      <c r="F430" s="6"/>
      <c r="G430" s="6"/>
    </row>
    <row r="431" spans="1:7" x14ac:dyDescent="0.25">
      <c r="A431" s="23" t="s">
        <v>3877</v>
      </c>
      <c r="B431" s="10" t="s">
        <v>3878</v>
      </c>
      <c r="C431" s="26" t="s">
        <v>23</v>
      </c>
      <c r="D431" s="29">
        <v>766.06</v>
      </c>
      <c r="E431" s="29">
        <v>3.3</v>
      </c>
      <c r="F431" s="29">
        <v>76.8</v>
      </c>
      <c r="G431" s="29"/>
    </row>
    <row r="432" spans="1:7" x14ac:dyDescent="0.25">
      <c r="A432" s="24"/>
      <c r="B432" s="11" t="s">
        <v>3879</v>
      </c>
      <c r="C432" s="27"/>
      <c r="D432" s="30"/>
      <c r="E432" s="30"/>
      <c r="F432" s="30"/>
      <c r="G432" s="30"/>
    </row>
    <row r="433" spans="1:7" x14ac:dyDescent="0.25">
      <c r="A433" s="24"/>
      <c r="B433" s="11" t="s">
        <v>3880</v>
      </c>
      <c r="C433" s="27"/>
      <c r="D433" s="30"/>
      <c r="E433" s="30"/>
      <c r="F433" s="30"/>
      <c r="G433" s="30"/>
    </row>
    <row r="434" spans="1:7" x14ac:dyDescent="0.25">
      <c r="A434" s="24"/>
      <c r="B434" s="11" t="s">
        <v>3881</v>
      </c>
      <c r="C434" s="27"/>
      <c r="D434" s="30"/>
      <c r="E434" s="30"/>
      <c r="F434" s="30"/>
      <c r="G434" s="30"/>
    </row>
    <row r="435" spans="1:7" x14ac:dyDescent="0.25">
      <c r="A435" s="24"/>
      <c r="B435" s="11" t="s">
        <v>3882</v>
      </c>
      <c r="C435" s="27"/>
      <c r="D435" s="30"/>
      <c r="E435" s="30"/>
      <c r="F435" s="30"/>
      <c r="G435" s="30"/>
    </row>
    <row r="436" spans="1:7" x14ac:dyDescent="0.25">
      <c r="A436" s="24"/>
      <c r="B436" s="11" t="s">
        <v>3883</v>
      </c>
      <c r="C436" s="27"/>
      <c r="D436" s="30"/>
      <c r="E436" s="30"/>
      <c r="F436" s="30"/>
      <c r="G436" s="30"/>
    </row>
    <row r="437" spans="1:7" x14ac:dyDescent="0.25">
      <c r="A437" s="24"/>
      <c r="B437" s="11" t="s">
        <v>3884</v>
      </c>
      <c r="C437" s="27"/>
      <c r="D437" s="30"/>
      <c r="E437" s="30"/>
      <c r="F437" s="30"/>
      <c r="G437" s="30"/>
    </row>
    <row r="438" spans="1:7" x14ac:dyDescent="0.25">
      <c r="A438" s="24"/>
      <c r="B438" s="11" t="s">
        <v>3885</v>
      </c>
      <c r="C438" s="27"/>
      <c r="D438" s="30"/>
      <c r="E438" s="30"/>
      <c r="F438" s="30"/>
      <c r="G438" s="30"/>
    </row>
    <row r="439" spans="1:7" x14ac:dyDescent="0.25">
      <c r="A439" s="24"/>
      <c r="B439" s="11" t="s">
        <v>3886</v>
      </c>
      <c r="C439" s="27"/>
      <c r="D439" s="30"/>
      <c r="E439" s="30"/>
      <c r="F439" s="30"/>
      <c r="G439" s="30"/>
    </row>
    <row r="440" spans="1:7" ht="15.75" thickBot="1" x14ac:dyDescent="0.3">
      <c r="A440" s="25"/>
      <c r="B440" s="12" t="s">
        <v>3887</v>
      </c>
      <c r="C440" s="28"/>
      <c r="D440" s="31"/>
      <c r="E440" s="31"/>
      <c r="F440" s="31"/>
      <c r="G440" s="31"/>
    </row>
    <row r="441" spans="1:7" ht="15.75" thickBot="1" x14ac:dyDescent="0.3">
      <c r="A441" s="6"/>
      <c r="B441" s="6"/>
      <c r="C441" s="6"/>
      <c r="D441" s="6"/>
      <c r="E441" s="6"/>
      <c r="F441" s="6"/>
      <c r="G441" s="6"/>
    </row>
    <row r="442" spans="1:7" ht="15.75" thickBot="1" x14ac:dyDescent="0.3">
      <c r="A442" s="7" t="s">
        <v>3888</v>
      </c>
      <c r="B442" s="7" t="s">
        <v>3889</v>
      </c>
      <c r="C442" s="8"/>
      <c r="D442" s="9"/>
      <c r="E442" s="9"/>
      <c r="F442" s="9"/>
      <c r="G442" s="9"/>
    </row>
    <row r="443" spans="1:7" ht="15.75" thickBot="1" x14ac:dyDescent="0.3">
      <c r="A443" s="6"/>
      <c r="B443" s="6"/>
      <c r="C443" s="6"/>
      <c r="D443" s="6"/>
      <c r="E443" s="6"/>
      <c r="F443" s="6"/>
      <c r="G443" s="6"/>
    </row>
    <row r="444" spans="1:7" ht="15.75" thickBot="1" x14ac:dyDescent="0.3">
      <c r="A444" s="7" t="s">
        <v>3890</v>
      </c>
      <c r="B444" s="7" t="s">
        <v>3891</v>
      </c>
      <c r="C444" s="8"/>
      <c r="D444" s="9"/>
      <c r="E444" s="9"/>
      <c r="F444" s="9"/>
      <c r="G444" s="9"/>
    </row>
    <row r="445" spans="1:7" ht="15.75" thickBot="1" x14ac:dyDescent="0.3">
      <c r="A445" s="6"/>
      <c r="B445" s="6"/>
      <c r="C445" s="6"/>
      <c r="D445" s="6"/>
      <c r="E445" s="6"/>
      <c r="F445" s="6"/>
      <c r="G445" s="6"/>
    </row>
    <row r="446" spans="1:7" ht="15.75" thickBot="1" x14ac:dyDescent="0.3">
      <c r="A446" s="7" t="s">
        <v>3892</v>
      </c>
      <c r="B446" s="7" t="s">
        <v>3893</v>
      </c>
      <c r="C446" s="8" t="s">
        <v>23</v>
      </c>
      <c r="D446" s="9">
        <v>8.98</v>
      </c>
      <c r="E446" s="9">
        <v>61.47</v>
      </c>
      <c r="F446" s="9">
        <v>18.600000000000001</v>
      </c>
      <c r="G446" s="9"/>
    </row>
    <row r="447" spans="1:7" ht="15.75" thickBot="1" x14ac:dyDescent="0.3">
      <c r="A447" s="6"/>
      <c r="B447" s="6"/>
      <c r="C447" s="6"/>
      <c r="D447" s="6"/>
      <c r="E447" s="6"/>
      <c r="F447" s="6"/>
      <c r="G447" s="6"/>
    </row>
    <row r="448" spans="1:7" ht="15.75" thickBot="1" x14ac:dyDescent="0.3">
      <c r="A448" s="7" t="s">
        <v>3894</v>
      </c>
      <c r="B448" s="7" t="s">
        <v>3895</v>
      </c>
      <c r="C448" s="8" t="s">
        <v>23</v>
      </c>
      <c r="D448" s="9">
        <v>9.49</v>
      </c>
      <c r="E448" s="9">
        <v>58.17</v>
      </c>
      <c r="F448" s="9">
        <v>21.92</v>
      </c>
      <c r="G448" s="9"/>
    </row>
    <row r="449" spans="1:7" ht="15.75" thickBot="1" x14ac:dyDescent="0.3">
      <c r="A449" s="6"/>
      <c r="B449" s="6"/>
      <c r="C449" s="6"/>
      <c r="D449" s="6"/>
      <c r="E449" s="6"/>
      <c r="F449" s="6"/>
      <c r="G449" s="6"/>
    </row>
    <row r="450" spans="1:7" ht="15.75" thickBot="1" x14ac:dyDescent="0.3">
      <c r="A450" s="7" t="s">
        <v>3896</v>
      </c>
      <c r="B450" s="7" t="s">
        <v>3897</v>
      </c>
      <c r="C450" s="8" t="s">
        <v>23</v>
      </c>
      <c r="D450" s="9">
        <v>13.15</v>
      </c>
      <c r="E450" s="9">
        <v>41.98</v>
      </c>
      <c r="F450" s="9">
        <v>38.1</v>
      </c>
      <c r="G450" s="9"/>
    </row>
    <row r="451" spans="1:7" ht="15.75" thickBot="1" x14ac:dyDescent="0.3">
      <c r="A451" s="6"/>
      <c r="B451" s="6"/>
      <c r="C451" s="6"/>
      <c r="D451" s="6"/>
      <c r="E451" s="6"/>
      <c r="F451" s="6"/>
      <c r="G451" s="6"/>
    </row>
    <row r="452" spans="1:7" ht="15.75" thickBot="1" x14ac:dyDescent="0.3">
      <c r="A452" s="7" t="s">
        <v>3898</v>
      </c>
      <c r="B452" s="7" t="s">
        <v>3899</v>
      </c>
      <c r="C452" s="8" t="s">
        <v>23</v>
      </c>
      <c r="D452" s="9">
        <v>18.989999999999998</v>
      </c>
      <c r="E452" s="9">
        <v>29.07</v>
      </c>
      <c r="F452" s="9">
        <v>51.03</v>
      </c>
      <c r="G452" s="9"/>
    </row>
    <row r="453" spans="1:7" ht="15.75" thickBot="1" x14ac:dyDescent="0.3">
      <c r="A453" s="6"/>
      <c r="B453" s="6"/>
      <c r="C453" s="6"/>
      <c r="D453" s="6"/>
      <c r="E453" s="6"/>
      <c r="F453" s="6"/>
      <c r="G453" s="6"/>
    </row>
    <row r="454" spans="1:7" ht="15.75" thickBot="1" x14ac:dyDescent="0.3">
      <c r="A454" s="7" t="s">
        <v>3900</v>
      </c>
      <c r="B454" s="7" t="s">
        <v>3901</v>
      </c>
      <c r="C454" s="8" t="s">
        <v>23</v>
      </c>
      <c r="D454" s="9">
        <v>21.2</v>
      </c>
      <c r="E454" s="9">
        <v>26.04</v>
      </c>
      <c r="F454" s="9">
        <v>54.06</v>
      </c>
      <c r="G454" s="9"/>
    </row>
    <row r="455" spans="1:7" ht="15.75" thickBot="1" x14ac:dyDescent="0.3">
      <c r="A455" s="6"/>
      <c r="B455" s="6"/>
      <c r="C455" s="6"/>
      <c r="D455" s="6"/>
      <c r="E455" s="6"/>
      <c r="F455" s="6"/>
      <c r="G455" s="6"/>
    </row>
    <row r="456" spans="1:7" ht="15.75" thickBot="1" x14ac:dyDescent="0.3">
      <c r="A456" s="7" t="s">
        <v>3902</v>
      </c>
      <c r="B456" s="7" t="s">
        <v>3903</v>
      </c>
      <c r="C456" s="8"/>
      <c r="D456" s="9"/>
      <c r="E456" s="9"/>
      <c r="F456" s="9"/>
      <c r="G456" s="9"/>
    </row>
    <row r="457" spans="1:7" ht="15.75" thickBot="1" x14ac:dyDescent="0.3">
      <c r="A457" s="6"/>
      <c r="B457" s="6"/>
      <c r="C457" s="6"/>
      <c r="D457" s="6"/>
      <c r="E457" s="6"/>
      <c r="F457" s="6"/>
      <c r="G457" s="6"/>
    </row>
    <row r="458" spans="1:7" ht="15.75" thickBot="1" x14ac:dyDescent="0.3">
      <c r="A458" s="7" t="s">
        <v>3904</v>
      </c>
      <c r="B458" s="7" t="s">
        <v>3905</v>
      </c>
      <c r="C458" s="8" t="s">
        <v>23</v>
      </c>
      <c r="D458" s="9">
        <v>15.97</v>
      </c>
      <c r="E458" s="9">
        <v>44.83</v>
      </c>
      <c r="F458" s="9">
        <v>35.25</v>
      </c>
      <c r="G458" s="9"/>
    </row>
    <row r="459" spans="1:7" ht="15.75" thickBot="1" x14ac:dyDescent="0.3">
      <c r="A459" s="6"/>
      <c r="B459" s="6"/>
      <c r="C459" s="6"/>
      <c r="D459" s="6"/>
      <c r="E459" s="6"/>
      <c r="F459" s="6"/>
      <c r="G459" s="6"/>
    </row>
    <row r="460" spans="1:7" ht="15.75" thickBot="1" x14ac:dyDescent="0.3">
      <c r="A460" s="7" t="s">
        <v>3906</v>
      </c>
      <c r="B460" s="7" t="s">
        <v>3907</v>
      </c>
      <c r="C460" s="8" t="s">
        <v>23</v>
      </c>
      <c r="D460" s="9">
        <v>16.86</v>
      </c>
      <c r="E460" s="9">
        <v>42.47</v>
      </c>
      <c r="F460" s="9">
        <v>37.659999999999997</v>
      </c>
      <c r="G460" s="9"/>
    </row>
    <row r="461" spans="1:7" ht="15.75" thickBot="1" x14ac:dyDescent="0.3">
      <c r="A461" s="6"/>
      <c r="B461" s="6"/>
      <c r="C461" s="6"/>
      <c r="D461" s="6"/>
      <c r="E461" s="6"/>
      <c r="F461" s="6"/>
      <c r="G461" s="6"/>
    </row>
    <row r="462" spans="1:7" ht="15.75" thickBot="1" x14ac:dyDescent="0.3">
      <c r="A462" s="7" t="s">
        <v>3908</v>
      </c>
      <c r="B462" s="7" t="s">
        <v>3909</v>
      </c>
      <c r="C462" s="8" t="s">
        <v>23</v>
      </c>
      <c r="D462" s="9">
        <v>18.190000000000001</v>
      </c>
      <c r="E462" s="9">
        <v>39.36</v>
      </c>
      <c r="F462" s="9">
        <v>40.74</v>
      </c>
      <c r="G462" s="9"/>
    </row>
    <row r="463" spans="1:7" ht="15.75" thickBot="1" x14ac:dyDescent="0.3">
      <c r="A463" s="6"/>
      <c r="B463" s="6"/>
      <c r="C463" s="6"/>
      <c r="D463" s="6"/>
      <c r="E463" s="6"/>
      <c r="F463" s="6"/>
      <c r="G463" s="6"/>
    </row>
    <row r="464" spans="1:7" ht="15.75" thickBot="1" x14ac:dyDescent="0.3">
      <c r="A464" s="7" t="s">
        <v>3910</v>
      </c>
      <c r="B464" s="7" t="s">
        <v>3911</v>
      </c>
      <c r="C464" s="8" t="s">
        <v>23</v>
      </c>
      <c r="D464" s="9">
        <v>25.07</v>
      </c>
      <c r="E464" s="9">
        <v>28.56</v>
      </c>
      <c r="F464" s="9">
        <v>51.54</v>
      </c>
      <c r="G464" s="9"/>
    </row>
    <row r="465" spans="1:7" ht="15.75" thickBot="1" x14ac:dyDescent="0.3">
      <c r="A465" s="6"/>
      <c r="B465" s="6"/>
      <c r="C465" s="6"/>
      <c r="D465" s="6"/>
      <c r="E465" s="6"/>
      <c r="F465" s="6"/>
      <c r="G465" s="6"/>
    </row>
    <row r="466" spans="1:7" ht="15.75" thickBot="1" x14ac:dyDescent="0.3">
      <c r="A466" s="7" t="s">
        <v>3912</v>
      </c>
      <c r="B466" s="7" t="s">
        <v>3913</v>
      </c>
      <c r="C466" s="8"/>
      <c r="D466" s="9"/>
      <c r="E466" s="9"/>
      <c r="F466" s="9"/>
      <c r="G466" s="9"/>
    </row>
    <row r="467" spans="1:7" ht="15.75" thickBot="1" x14ac:dyDescent="0.3">
      <c r="A467" s="6"/>
      <c r="B467" s="6"/>
      <c r="C467" s="6"/>
      <c r="D467" s="6"/>
      <c r="E467" s="6"/>
      <c r="F467" s="6"/>
      <c r="G467" s="6"/>
    </row>
    <row r="468" spans="1:7" ht="15.75" thickBot="1" x14ac:dyDescent="0.3">
      <c r="A468" s="7" t="s">
        <v>3914</v>
      </c>
      <c r="B468" s="7" t="s">
        <v>3915</v>
      </c>
      <c r="C468" s="8" t="s">
        <v>23</v>
      </c>
      <c r="D468" s="9">
        <v>13.15</v>
      </c>
      <c r="E468" s="9">
        <v>41.98</v>
      </c>
      <c r="F468" s="9">
        <v>38.1</v>
      </c>
      <c r="G468" s="9"/>
    </row>
    <row r="469" spans="1:7" ht="15.75" thickBot="1" x14ac:dyDescent="0.3">
      <c r="A469" s="6"/>
      <c r="B469" s="6"/>
      <c r="C469" s="6"/>
      <c r="D469" s="6"/>
      <c r="E469" s="6"/>
      <c r="F469" s="6"/>
      <c r="G469" s="6"/>
    </row>
    <row r="470" spans="1:7" ht="15.75" thickBot="1" x14ac:dyDescent="0.3">
      <c r="A470" s="7" t="s">
        <v>3916</v>
      </c>
      <c r="B470" s="7" t="s">
        <v>3917</v>
      </c>
      <c r="C470" s="8" t="s">
        <v>23</v>
      </c>
      <c r="D470" s="9">
        <v>17.04</v>
      </c>
      <c r="E470" s="9">
        <v>32.39</v>
      </c>
      <c r="F470" s="9">
        <v>47.71</v>
      </c>
      <c r="G470" s="9"/>
    </row>
    <row r="471" spans="1:7" ht="15.75" thickBot="1" x14ac:dyDescent="0.3">
      <c r="A471" s="6"/>
      <c r="B471" s="6"/>
      <c r="C471" s="6"/>
      <c r="D471" s="6"/>
      <c r="E471" s="6"/>
      <c r="F471" s="6"/>
      <c r="G471" s="6"/>
    </row>
    <row r="472" spans="1:7" ht="15.75" thickBot="1" x14ac:dyDescent="0.3">
      <c r="A472" s="7" t="s">
        <v>3918</v>
      </c>
      <c r="B472" s="7" t="s">
        <v>3919</v>
      </c>
      <c r="C472" s="8" t="s">
        <v>23</v>
      </c>
      <c r="D472" s="9">
        <v>18.87</v>
      </c>
      <c r="E472" s="9">
        <v>29.25</v>
      </c>
      <c r="F472" s="9">
        <v>50.82</v>
      </c>
      <c r="G472" s="9"/>
    </row>
    <row r="473" spans="1:7" ht="15.75" thickBot="1" x14ac:dyDescent="0.3">
      <c r="A473" s="6"/>
      <c r="B473" s="6"/>
      <c r="C473" s="6"/>
      <c r="D473" s="6"/>
      <c r="E473" s="6"/>
      <c r="F473" s="6"/>
      <c r="G473" s="6"/>
    </row>
    <row r="474" spans="1:7" ht="15.75" thickBot="1" x14ac:dyDescent="0.3">
      <c r="A474" s="7" t="s">
        <v>3920</v>
      </c>
      <c r="B474" s="7" t="s">
        <v>3921</v>
      </c>
      <c r="C474" s="8" t="s">
        <v>23</v>
      </c>
      <c r="D474" s="9">
        <v>6.9</v>
      </c>
      <c r="E474" s="9">
        <v>80</v>
      </c>
      <c r="F474" s="9"/>
      <c r="G474" s="9"/>
    </row>
    <row r="475" spans="1:7" ht="15.75" thickBot="1" x14ac:dyDescent="0.3">
      <c r="A475" s="6"/>
      <c r="B475" s="6"/>
      <c r="C475" s="6"/>
      <c r="D475" s="6"/>
      <c r="E475" s="6"/>
      <c r="F475" s="6"/>
      <c r="G475" s="6"/>
    </row>
    <row r="476" spans="1:7" ht="15.75" thickBot="1" x14ac:dyDescent="0.3">
      <c r="A476" s="7" t="s">
        <v>3922</v>
      </c>
      <c r="B476" s="7" t="s">
        <v>3923</v>
      </c>
      <c r="C476" s="8" t="s">
        <v>23</v>
      </c>
      <c r="D476" s="9">
        <v>8.94</v>
      </c>
      <c r="E476" s="9">
        <v>80.09</v>
      </c>
      <c r="F476" s="9"/>
      <c r="G476" s="9"/>
    </row>
    <row r="477" spans="1:7" ht="15.75" thickBot="1" x14ac:dyDescent="0.3">
      <c r="A477" s="6"/>
      <c r="B477" s="6"/>
      <c r="C477" s="6"/>
      <c r="D477" s="6"/>
      <c r="E477" s="6"/>
      <c r="F477" s="6"/>
      <c r="G477" s="6"/>
    </row>
    <row r="478" spans="1:7" ht="15.75" thickBot="1" x14ac:dyDescent="0.3">
      <c r="A478" s="7" t="s">
        <v>3924</v>
      </c>
      <c r="B478" s="7" t="s">
        <v>3925</v>
      </c>
      <c r="C478" s="8"/>
      <c r="D478" s="9"/>
      <c r="E478" s="9"/>
      <c r="F478" s="9"/>
      <c r="G478" s="9"/>
    </row>
    <row r="479" spans="1:7" ht="15.75" thickBot="1" x14ac:dyDescent="0.3">
      <c r="A479" s="6"/>
      <c r="B479" s="6"/>
      <c r="C479" s="6"/>
      <c r="D479" s="6"/>
      <c r="E479" s="6"/>
      <c r="F479" s="6"/>
      <c r="G479" s="6"/>
    </row>
    <row r="480" spans="1:7" ht="25.5" thickBot="1" x14ac:dyDescent="0.3">
      <c r="A480" s="7" t="s">
        <v>3926</v>
      </c>
      <c r="B480" s="7" t="s">
        <v>3927</v>
      </c>
      <c r="C480" s="8"/>
      <c r="D480" s="9"/>
      <c r="E480" s="9"/>
      <c r="F480" s="9"/>
      <c r="G480" s="9"/>
    </row>
    <row r="481" spans="1:7" ht="15.75" thickBot="1" x14ac:dyDescent="0.3">
      <c r="A481" s="6"/>
      <c r="B481" s="6"/>
      <c r="C481" s="6"/>
      <c r="D481" s="6"/>
      <c r="E481" s="6"/>
      <c r="F481" s="6"/>
      <c r="G481" s="6"/>
    </row>
    <row r="482" spans="1:7" ht="15.75" thickBot="1" x14ac:dyDescent="0.3">
      <c r="A482" s="7" t="s">
        <v>3928</v>
      </c>
      <c r="B482" s="7" t="s">
        <v>3929</v>
      </c>
      <c r="C482" s="8" t="s">
        <v>23</v>
      </c>
      <c r="D482" s="9">
        <v>24.99</v>
      </c>
      <c r="E482" s="9">
        <v>15.45</v>
      </c>
      <c r="F482" s="9">
        <v>64.67</v>
      </c>
      <c r="G482" s="9"/>
    </row>
    <row r="483" spans="1:7" ht="15.75" thickBot="1" x14ac:dyDescent="0.3">
      <c r="A483" s="6"/>
      <c r="B483" s="6"/>
      <c r="C483" s="6"/>
      <c r="D483" s="6"/>
      <c r="E483" s="6"/>
      <c r="F483" s="6"/>
      <c r="G483" s="6"/>
    </row>
    <row r="484" spans="1:7" ht="15.75" thickBot="1" x14ac:dyDescent="0.3">
      <c r="A484" s="7" t="s">
        <v>3930</v>
      </c>
      <c r="B484" s="7" t="s">
        <v>3931</v>
      </c>
      <c r="C484" s="8" t="s">
        <v>23</v>
      </c>
      <c r="D484" s="9">
        <v>30.29</v>
      </c>
      <c r="E484" s="9">
        <v>16.41</v>
      </c>
      <c r="F484" s="9">
        <v>63.68</v>
      </c>
      <c r="G484" s="9"/>
    </row>
    <row r="485" spans="1:7" ht="15.75" thickBot="1" x14ac:dyDescent="0.3">
      <c r="A485" s="6"/>
      <c r="B485" s="6"/>
      <c r="C485" s="6"/>
      <c r="D485" s="6"/>
      <c r="E485" s="6"/>
      <c r="F485" s="6"/>
      <c r="G485" s="6"/>
    </row>
    <row r="486" spans="1:7" ht="15.75" thickBot="1" x14ac:dyDescent="0.3">
      <c r="A486" s="7" t="s">
        <v>3932</v>
      </c>
      <c r="B486" s="7" t="s">
        <v>3933</v>
      </c>
      <c r="C486" s="8" t="s">
        <v>23</v>
      </c>
      <c r="D486" s="9">
        <v>40.26</v>
      </c>
      <c r="E486" s="9">
        <v>20.54</v>
      </c>
      <c r="F486" s="9">
        <v>59.56</v>
      </c>
      <c r="G486" s="9"/>
    </row>
    <row r="487" spans="1:7" ht="15.75" thickBot="1" x14ac:dyDescent="0.3">
      <c r="A487" s="6"/>
      <c r="B487" s="6"/>
      <c r="C487" s="6"/>
      <c r="D487" s="6"/>
      <c r="E487" s="6"/>
      <c r="F487" s="6"/>
      <c r="G487" s="6"/>
    </row>
    <row r="488" spans="1:7" ht="15.75" thickBot="1" x14ac:dyDescent="0.3">
      <c r="A488" s="7" t="s">
        <v>3934</v>
      </c>
      <c r="B488" s="7" t="s">
        <v>3935</v>
      </c>
      <c r="C488" s="8" t="s">
        <v>23</v>
      </c>
      <c r="D488" s="9">
        <v>48.15</v>
      </c>
      <c r="E488" s="9">
        <v>19.46</v>
      </c>
      <c r="F488" s="9">
        <v>60.62</v>
      </c>
      <c r="G488" s="9"/>
    </row>
    <row r="489" spans="1:7" ht="15.75" thickBot="1" x14ac:dyDescent="0.3">
      <c r="A489" s="6"/>
      <c r="B489" s="6"/>
      <c r="C489" s="6"/>
      <c r="D489" s="6"/>
      <c r="E489" s="6"/>
      <c r="F489" s="6"/>
      <c r="G489" s="6"/>
    </row>
    <row r="490" spans="1:7" ht="15.75" thickBot="1" x14ac:dyDescent="0.3">
      <c r="A490" s="7" t="s">
        <v>3936</v>
      </c>
      <c r="B490" s="7" t="s">
        <v>3937</v>
      </c>
      <c r="C490" s="8" t="s">
        <v>23</v>
      </c>
      <c r="D490" s="9">
        <v>59.28</v>
      </c>
      <c r="E490" s="9">
        <v>17.66</v>
      </c>
      <c r="F490" s="9">
        <v>62.43</v>
      </c>
      <c r="G490" s="9"/>
    </row>
    <row r="491" spans="1:7" ht="15.75" thickBot="1" x14ac:dyDescent="0.3">
      <c r="A491" s="6"/>
      <c r="B491" s="6"/>
      <c r="C491" s="6"/>
      <c r="D491" s="6"/>
      <c r="E491" s="6"/>
      <c r="F491" s="6"/>
      <c r="G491" s="6"/>
    </row>
    <row r="492" spans="1:7" ht="15.75" thickBot="1" x14ac:dyDescent="0.3">
      <c r="A492" s="7" t="s">
        <v>3938</v>
      </c>
      <c r="B492" s="7" t="s">
        <v>3939</v>
      </c>
      <c r="C492" s="8" t="s">
        <v>23</v>
      </c>
      <c r="D492" s="9">
        <v>59.28</v>
      </c>
      <c r="E492" s="9">
        <v>17.66</v>
      </c>
      <c r="F492" s="9">
        <v>62.43</v>
      </c>
      <c r="G492" s="9"/>
    </row>
    <row r="493" spans="1:7" ht="15.75" thickBot="1" x14ac:dyDescent="0.3">
      <c r="A493" s="6"/>
      <c r="B493" s="6"/>
      <c r="C493" s="6"/>
      <c r="D493" s="6"/>
      <c r="E493" s="6"/>
      <c r="F493" s="6"/>
      <c r="G493" s="6"/>
    </row>
    <row r="494" spans="1:7" ht="37.5" thickBot="1" x14ac:dyDescent="0.3">
      <c r="A494" s="7" t="s">
        <v>3940</v>
      </c>
      <c r="B494" s="7" t="s">
        <v>3941</v>
      </c>
      <c r="C494" s="8" t="s">
        <v>23</v>
      </c>
      <c r="D494" s="9">
        <v>67.02</v>
      </c>
      <c r="E494" s="9">
        <v>13.98</v>
      </c>
      <c r="F494" s="9">
        <v>66.11</v>
      </c>
      <c r="G494" s="9"/>
    </row>
    <row r="495" spans="1:7" ht="15.75" thickBot="1" x14ac:dyDescent="0.3">
      <c r="A495" s="6"/>
      <c r="B495" s="6"/>
      <c r="C495" s="6"/>
      <c r="D495" s="6"/>
      <c r="E495" s="6"/>
      <c r="F495" s="6"/>
      <c r="G495" s="6"/>
    </row>
    <row r="496" spans="1:7" ht="25.5" thickBot="1" x14ac:dyDescent="0.3">
      <c r="A496" s="7" t="s">
        <v>3942</v>
      </c>
      <c r="B496" s="7" t="s">
        <v>3943</v>
      </c>
      <c r="C496" s="8"/>
      <c r="D496" s="9"/>
      <c r="E496" s="9"/>
      <c r="F496" s="9"/>
      <c r="G496" s="9"/>
    </row>
    <row r="497" spans="1:7" ht="15.75" thickBot="1" x14ac:dyDescent="0.3">
      <c r="A497" s="6"/>
      <c r="B497" s="6"/>
      <c r="C497" s="6"/>
      <c r="D497" s="6"/>
      <c r="E497" s="6"/>
      <c r="F497" s="6"/>
      <c r="G497" s="6"/>
    </row>
    <row r="498" spans="1:7" ht="15.75" thickBot="1" x14ac:dyDescent="0.3">
      <c r="A498" s="7" t="s">
        <v>3944</v>
      </c>
      <c r="B498" s="7" t="s">
        <v>3945</v>
      </c>
      <c r="C498" s="8" t="s">
        <v>23</v>
      </c>
      <c r="D498" s="9">
        <v>83.79</v>
      </c>
      <c r="E498" s="9">
        <v>8.5500000000000007</v>
      </c>
      <c r="F498" s="9">
        <v>71.55</v>
      </c>
      <c r="G498" s="9"/>
    </row>
    <row r="499" spans="1:7" ht="15.75" thickBot="1" x14ac:dyDescent="0.3">
      <c r="A499" s="6"/>
      <c r="B499" s="6"/>
      <c r="C499" s="6"/>
      <c r="D499" s="6"/>
      <c r="E499" s="6"/>
      <c r="F499" s="6"/>
      <c r="G499" s="6"/>
    </row>
    <row r="500" spans="1:7" ht="15.75" thickBot="1" x14ac:dyDescent="0.3">
      <c r="A500" s="7" t="s">
        <v>3946</v>
      </c>
      <c r="B500" s="7" t="s">
        <v>3947</v>
      </c>
      <c r="C500" s="8" t="s">
        <v>23</v>
      </c>
      <c r="D500" s="9">
        <v>126.89</v>
      </c>
      <c r="E500" s="9">
        <v>7.38</v>
      </c>
      <c r="F500" s="9">
        <v>72.709999999999994</v>
      </c>
      <c r="G500" s="9"/>
    </row>
    <row r="501" spans="1:7" ht="15.75" thickBot="1" x14ac:dyDescent="0.3">
      <c r="A501" s="6"/>
      <c r="B501" s="6"/>
      <c r="C501" s="6"/>
      <c r="D501" s="6"/>
      <c r="E501" s="6"/>
      <c r="F501" s="6"/>
      <c r="G501" s="6"/>
    </row>
    <row r="502" spans="1:7" ht="15.75" thickBot="1" x14ac:dyDescent="0.3">
      <c r="A502" s="7" t="s">
        <v>3948</v>
      </c>
      <c r="B502" s="7" t="s">
        <v>3949</v>
      </c>
      <c r="C502" s="8"/>
      <c r="D502" s="9"/>
      <c r="E502" s="9"/>
      <c r="F502" s="9"/>
      <c r="G502" s="9"/>
    </row>
    <row r="503" spans="1:7" ht="15.75" thickBot="1" x14ac:dyDescent="0.3">
      <c r="A503" s="6"/>
      <c r="B503" s="6"/>
      <c r="C503" s="6"/>
      <c r="D503" s="6"/>
      <c r="E503" s="6"/>
      <c r="F503" s="6"/>
      <c r="G503" s="6"/>
    </row>
    <row r="504" spans="1:7" ht="25.5" thickBot="1" x14ac:dyDescent="0.3">
      <c r="A504" s="7" t="s">
        <v>3950</v>
      </c>
      <c r="B504" s="7" t="s">
        <v>3951</v>
      </c>
      <c r="C504" s="8"/>
      <c r="D504" s="9"/>
      <c r="E504" s="9"/>
      <c r="F504" s="9"/>
      <c r="G504" s="9"/>
    </row>
    <row r="505" spans="1:7" ht="15.75" thickBot="1" x14ac:dyDescent="0.3">
      <c r="A505" s="6"/>
      <c r="B505" s="6"/>
      <c r="C505" s="6"/>
      <c r="D505" s="6"/>
      <c r="E505" s="6"/>
      <c r="F505" s="6"/>
      <c r="G505" s="6"/>
    </row>
    <row r="506" spans="1:7" ht="15.75" thickBot="1" x14ac:dyDescent="0.3">
      <c r="A506" s="7" t="s">
        <v>3952</v>
      </c>
      <c r="B506" s="7" t="s">
        <v>3953</v>
      </c>
      <c r="C506" s="8" t="s">
        <v>23</v>
      </c>
      <c r="D506" s="9">
        <v>432.08</v>
      </c>
      <c r="E506" s="9">
        <v>2.17</v>
      </c>
      <c r="F506" s="9">
        <v>77.930000000000007</v>
      </c>
      <c r="G506" s="9"/>
    </row>
    <row r="507" spans="1:7" ht="15.75" thickBot="1" x14ac:dyDescent="0.3">
      <c r="A507" s="6"/>
      <c r="B507" s="6"/>
      <c r="C507" s="6"/>
      <c r="D507" s="6"/>
      <c r="E507" s="6"/>
      <c r="F507" s="6"/>
      <c r="G507" s="6"/>
    </row>
    <row r="508" spans="1:7" ht="15.75" thickBot="1" x14ac:dyDescent="0.3">
      <c r="A508" s="7" t="s">
        <v>3954</v>
      </c>
      <c r="B508" s="7" t="s">
        <v>3955</v>
      </c>
      <c r="C508" s="8" t="s">
        <v>23</v>
      </c>
      <c r="D508" s="9">
        <v>516.67999999999995</v>
      </c>
      <c r="E508" s="9">
        <v>1.81</v>
      </c>
      <c r="F508" s="9">
        <v>78.28</v>
      </c>
      <c r="G508" s="9"/>
    </row>
    <row r="509" spans="1:7" ht="15.75" thickBot="1" x14ac:dyDescent="0.3">
      <c r="A509" s="6"/>
      <c r="B509" s="6"/>
      <c r="C509" s="6"/>
      <c r="D509" s="6"/>
      <c r="E509" s="6"/>
      <c r="F509" s="6"/>
      <c r="G509" s="6"/>
    </row>
    <row r="510" spans="1:7" ht="15.75" thickBot="1" x14ac:dyDescent="0.3">
      <c r="A510" s="7" t="s">
        <v>3956</v>
      </c>
      <c r="B510" s="7" t="s">
        <v>3957</v>
      </c>
      <c r="C510" s="8" t="s">
        <v>23</v>
      </c>
      <c r="D510" s="9" t="s">
        <v>3958</v>
      </c>
      <c r="E510" s="9">
        <v>0.92</v>
      </c>
      <c r="F510" s="9">
        <v>79.17</v>
      </c>
      <c r="G510" s="9"/>
    </row>
    <row r="511" spans="1:7" ht="15.75" thickBot="1" x14ac:dyDescent="0.3">
      <c r="A511" s="6"/>
      <c r="B511" s="6"/>
      <c r="C511" s="6"/>
      <c r="D511" s="6"/>
      <c r="E511" s="6"/>
      <c r="F511" s="6"/>
      <c r="G511" s="6"/>
    </row>
    <row r="512" spans="1:7" ht="25.5" thickBot="1" x14ac:dyDescent="0.3">
      <c r="A512" s="7" t="s">
        <v>3959</v>
      </c>
      <c r="B512" s="7" t="s">
        <v>3960</v>
      </c>
      <c r="C512" s="8"/>
      <c r="D512" s="9"/>
      <c r="E512" s="9"/>
      <c r="F512" s="9"/>
      <c r="G512" s="9"/>
    </row>
    <row r="513" spans="1:7" ht="15.75" thickBot="1" x14ac:dyDescent="0.3">
      <c r="A513" s="6"/>
      <c r="B513" s="6"/>
      <c r="C513" s="6"/>
      <c r="D513" s="6"/>
      <c r="E513" s="6"/>
      <c r="F513" s="6"/>
      <c r="G513" s="6"/>
    </row>
    <row r="514" spans="1:7" ht="15.75" thickBot="1" x14ac:dyDescent="0.3">
      <c r="A514" s="7" t="s">
        <v>3961</v>
      </c>
      <c r="B514" s="7" t="s">
        <v>3962</v>
      </c>
      <c r="C514" s="8" t="s">
        <v>23</v>
      </c>
      <c r="D514" s="9">
        <v>210.84</v>
      </c>
      <c r="E514" s="9">
        <v>4.4400000000000004</v>
      </c>
      <c r="F514" s="9">
        <v>75.650000000000006</v>
      </c>
      <c r="G514" s="9"/>
    </row>
    <row r="515" spans="1:7" ht="15.75" thickBot="1" x14ac:dyDescent="0.3">
      <c r="A515" s="6"/>
      <c r="B515" s="6"/>
      <c r="C515" s="6"/>
      <c r="D515" s="6"/>
      <c r="E515" s="6"/>
      <c r="F515" s="6"/>
      <c r="G515" s="6"/>
    </row>
    <row r="516" spans="1:7" ht="15.75" thickBot="1" x14ac:dyDescent="0.3">
      <c r="A516" s="7" t="s">
        <v>3963</v>
      </c>
      <c r="B516" s="7" t="s">
        <v>3964</v>
      </c>
      <c r="C516" s="8" t="s">
        <v>23</v>
      </c>
      <c r="D516" s="9">
        <v>266.79000000000002</v>
      </c>
      <c r="E516" s="9">
        <v>3.51</v>
      </c>
      <c r="F516" s="9">
        <v>76.58</v>
      </c>
      <c r="G516" s="9"/>
    </row>
    <row r="517" spans="1:7" ht="15.75" thickBot="1" x14ac:dyDescent="0.3">
      <c r="A517" s="6"/>
      <c r="B517" s="6"/>
      <c r="C517" s="6"/>
      <c r="D517" s="6"/>
      <c r="E517" s="6"/>
      <c r="F517" s="6"/>
      <c r="G517" s="6"/>
    </row>
    <row r="518" spans="1:7" ht="15.75" thickBot="1" x14ac:dyDescent="0.3">
      <c r="A518" s="7" t="s">
        <v>3965</v>
      </c>
      <c r="B518" s="7" t="s">
        <v>3966</v>
      </c>
      <c r="C518" s="8" t="s">
        <v>23</v>
      </c>
      <c r="D518" s="9">
        <v>327.97</v>
      </c>
      <c r="E518" s="9">
        <v>2.86</v>
      </c>
      <c r="F518" s="9">
        <v>77.239999999999995</v>
      </c>
      <c r="G518" s="9"/>
    </row>
    <row r="519" spans="1:7" ht="15.75" thickBot="1" x14ac:dyDescent="0.3">
      <c r="A519" s="6"/>
      <c r="B519" s="6"/>
      <c r="C519" s="6"/>
      <c r="D519" s="6"/>
      <c r="E519" s="6"/>
      <c r="F519" s="6"/>
      <c r="G519" s="6"/>
    </row>
    <row r="520" spans="1:7" ht="15.75" thickBot="1" x14ac:dyDescent="0.3">
      <c r="A520" s="7" t="s">
        <v>3967</v>
      </c>
      <c r="B520" s="7" t="s">
        <v>3968</v>
      </c>
      <c r="C520" s="8"/>
      <c r="D520" s="9"/>
      <c r="E520" s="9"/>
      <c r="F520" s="9"/>
      <c r="G520" s="9"/>
    </row>
    <row r="521" spans="1:7" ht="15.75" thickBot="1" x14ac:dyDescent="0.3">
      <c r="A521" s="6"/>
      <c r="B521" s="6"/>
      <c r="C521" s="6"/>
      <c r="D521" s="6"/>
      <c r="E521" s="6"/>
      <c r="F521" s="6"/>
      <c r="G521" s="6"/>
    </row>
    <row r="522" spans="1:7" ht="15.75" thickBot="1" x14ac:dyDescent="0.3">
      <c r="A522" s="7" t="s">
        <v>3969</v>
      </c>
      <c r="B522" s="7" t="s">
        <v>3970</v>
      </c>
      <c r="C522" s="8"/>
      <c r="D522" s="9"/>
      <c r="E522" s="9"/>
      <c r="F522" s="9"/>
      <c r="G522" s="9"/>
    </row>
    <row r="523" spans="1:7" ht="15.75" thickBot="1" x14ac:dyDescent="0.3">
      <c r="A523" s="6"/>
      <c r="B523" s="6"/>
      <c r="C523" s="6"/>
      <c r="D523" s="6"/>
      <c r="E523" s="6"/>
      <c r="F523" s="6"/>
      <c r="G523" s="6"/>
    </row>
    <row r="524" spans="1:7" ht="15.75" thickBot="1" x14ac:dyDescent="0.3">
      <c r="A524" s="7" t="s">
        <v>3971</v>
      </c>
      <c r="B524" s="7" t="s">
        <v>3972</v>
      </c>
      <c r="C524" s="8" t="s">
        <v>165</v>
      </c>
      <c r="D524" s="9">
        <v>2.23</v>
      </c>
      <c r="E524" s="9">
        <v>29.15</v>
      </c>
      <c r="F524" s="9">
        <v>51.12</v>
      </c>
      <c r="G524" s="9"/>
    </row>
    <row r="525" spans="1:7" ht="15.75" thickBot="1" x14ac:dyDescent="0.3">
      <c r="A525" s="6"/>
      <c r="B525" s="6"/>
      <c r="C525" s="6"/>
      <c r="D525" s="6"/>
      <c r="E525" s="6"/>
      <c r="F525" s="6"/>
      <c r="G525" s="6"/>
    </row>
    <row r="526" spans="1:7" ht="15.75" thickBot="1" x14ac:dyDescent="0.3">
      <c r="A526" s="7" t="s">
        <v>3973</v>
      </c>
      <c r="B526" s="7" t="s">
        <v>3974</v>
      </c>
      <c r="C526" s="8" t="s">
        <v>23</v>
      </c>
      <c r="D526" s="9">
        <v>4.99</v>
      </c>
      <c r="E526" s="9">
        <v>17.43</v>
      </c>
      <c r="F526" s="9">
        <v>62.73</v>
      </c>
      <c r="G526" s="9"/>
    </row>
    <row r="527" spans="1:7" ht="15.75" thickBot="1" x14ac:dyDescent="0.3">
      <c r="A527" s="6"/>
      <c r="B527" s="6"/>
      <c r="C527" s="6"/>
      <c r="D527" s="6"/>
      <c r="E527" s="6"/>
      <c r="F527" s="6"/>
      <c r="G527" s="6"/>
    </row>
    <row r="528" spans="1:7" ht="15.75" thickBot="1" x14ac:dyDescent="0.3">
      <c r="A528" s="7" t="s">
        <v>3975</v>
      </c>
      <c r="B528" s="7" t="s">
        <v>3976</v>
      </c>
      <c r="C528" s="8" t="s">
        <v>23</v>
      </c>
      <c r="D528" s="9">
        <v>17.14</v>
      </c>
      <c r="E528" s="9">
        <v>25.38</v>
      </c>
      <c r="F528" s="9">
        <v>54.73</v>
      </c>
      <c r="G528" s="9"/>
    </row>
    <row r="529" spans="1:7" ht="15.75" thickBot="1" x14ac:dyDescent="0.3">
      <c r="A529" s="6"/>
      <c r="B529" s="6"/>
      <c r="C529" s="6"/>
      <c r="D529" s="6"/>
      <c r="E529" s="6"/>
      <c r="F529" s="6"/>
      <c r="G529" s="6"/>
    </row>
    <row r="530" spans="1:7" ht="15.75" thickBot="1" x14ac:dyDescent="0.3">
      <c r="A530" s="7" t="s">
        <v>3977</v>
      </c>
      <c r="B530" s="7" t="s">
        <v>3978</v>
      </c>
      <c r="C530" s="8" t="s">
        <v>23</v>
      </c>
      <c r="D530" s="9">
        <v>13.19</v>
      </c>
      <c r="E530" s="9">
        <v>16.45</v>
      </c>
      <c r="F530" s="9">
        <v>63.61</v>
      </c>
      <c r="G530" s="9"/>
    </row>
    <row r="531" spans="1:7" ht="15.75" thickBot="1" x14ac:dyDescent="0.3">
      <c r="A531" s="6"/>
      <c r="B531" s="6"/>
      <c r="C531" s="6"/>
      <c r="D531" s="6"/>
      <c r="E531" s="6"/>
      <c r="F531" s="6"/>
      <c r="G531" s="6"/>
    </row>
    <row r="532" spans="1:7" ht="15.75" thickBot="1" x14ac:dyDescent="0.3">
      <c r="A532" s="7" t="s">
        <v>3979</v>
      </c>
      <c r="B532" s="7" t="s">
        <v>3980</v>
      </c>
      <c r="C532" s="8" t="s">
        <v>23</v>
      </c>
      <c r="D532" s="9">
        <v>2.2799999999999998</v>
      </c>
      <c r="E532" s="9">
        <v>47.81</v>
      </c>
      <c r="F532" s="9">
        <v>32.020000000000003</v>
      </c>
      <c r="G532" s="9"/>
    </row>
    <row r="533" spans="1:7" ht="15.75" thickBot="1" x14ac:dyDescent="0.3">
      <c r="A533" s="6"/>
      <c r="B533" s="6"/>
      <c r="C533" s="6"/>
      <c r="D533" s="6"/>
      <c r="E533" s="6"/>
      <c r="F533" s="6"/>
      <c r="G533" s="6"/>
    </row>
    <row r="534" spans="1:7" ht="15.75" thickBot="1" x14ac:dyDescent="0.3">
      <c r="A534" s="7" t="s">
        <v>3981</v>
      </c>
      <c r="B534" s="7" t="s">
        <v>3982</v>
      </c>
      <c r="C534" s="8" t="s">
        <v>23</v>
      </c>
      <c r="D534" s="9">
        <v>2.6</v>
      </c>
      <c r="E534" s="9">
        <v>41.92</v>
      </c>
      <c r="F534" s="9">
        <v>38.08</v>
      </c>
      <c r="G534" s="9"/>
    </row>
    <row r="535" spans="1:7" ht="15.75" thickBot="1" x14ac:dyDescent="0.3">
      <c r="A535" s="6"/>
      <c r="B535" s="6"/>
      <c r="C535" s="6"/>
      <c r="D535" s="6"/>
      <c r="E535" s="6"/>
      <c r="F535" s="6"/>
      <c r="G535" s="6"/>
    </row>
    <row r="536" spans="1:7" ht="15.75" thickBot="1" x14ac:dyDescent="0.3">
      <c r="A536" s="7" t="s">
        <v>3983</v>
      </c>
      <c r="B536" s="7" t="s">
        <v>3984</v>
      </c>
      <c r="C536" s="8"/>
      <c r="D536" s="9"/>
      <c r="E536" s="9"/>
      <c r="F536" s="9"/>
      <c r="G536" s="9"/>
    </row>
    <row r="537" spans="1:7" ht="15.75" thickBot="1" x14ac:dyDescent="0.3">
      <c r="A537" s="6"/>
      <c r="B537" s="6"/>
      <c r="C537" s="6"/>
      <c r="D537" s="6"/>
      <c r="E537" s="6"/>
      <c r="F537" s="6"/>
      <c r="G537" s="6"/>
    </row>
    <row r="538" spans="1:7" ht="15.75" thickBot="1" x14ac:dyDescent="0.3">
      <c r="A538" s="7" t="s">
        <v>3985</v>
      </c>
      <c r="B538" s="7" t="s">
        <v>3986</v>
      </c>
      <c r="C538" s="8" t="s">
        <v>165</v>
      </c>
      <c r="D538" s="9">
        <v>3.96</v>
      </c>
      <c r="E538" s="9">
        <v>27.53</v>
      </c>
      <c r="F538" s="9">
        <v>52.53</v>
      </c>
      <c r="G538" s="9"/>
    </row>
    <row r="539" spans="1:7" ht="15.75" thickBot="1" x14ac:dyDescent="0.3">
      <c r="A539" s="6"/>
      <c r="B539" s="6"/>
      <c r="C539" s="6"/>
      <c r="D539" s="6"/>
      <c r="E539" s="6"/>
      <c r="F539" s="6"/>
      <c r="G539" s="6"/>
    </row>
    <row r="540" spans="1:7" ht="15.75" thickBot="1" x14ac:dyDescent="0.3">
      <c r="A540" s="7" t="s">
        <v>3987</v>
      </c>
      <c r="B540" s="7" t="s">
        <v>3988</v>
      </c>
      <c r="C540" s="8" t="s">
        <v>23</v>
      </c>
      <c r="D540" s="9">
        <v>15.84</v>
      </c>
      <c r="E540" s="9">
        <v>27.46</v>
      </c>
      <c r="F540" s="9">
        <v>52.65</v>
      </c>
      <c r="G540" s="9"/>
    </row>
    <row r="541" spans="1:7" ht="15.75" thickBot="1" x14ac:dyDescent="0.3">
      <c r="A541" s="6"/>
      <c r="B541" s="6"/>
      <c r="C541" s="6"/>
      <c r="D541" s="6"/>
      <c r="E541" s="6"/>
      <c r="F541" s="6"/>
      <c r="G541" s="6"/>
    </row>
    <row r="542" spans="1:7" ht="15.75" thickBot="1" x14ac:dyDescent="0.3">
      <c r="A542" s="7" t="s">
        <v>3989</v>
      </c>
      <c r="B542" s="7" t="s">
        <v>3990</v>
      </c>
      <c r="C542" s="8" t="s">
        <v>23</v>
      </c>
      <c r="D542" s="9">
        <v>17.02</v>
      </c>
      <c r="E542" s="9">
        <v>12.75</v>
      </c>
      <c r="F542" s="9">
        <v>67.33</v>
      </c>
      <c r="G542" s="9"/>
    </row>
    <row r="543" spans="1:7" ht="15.75" thickBot="1" x14ac:dyDescent="0.3">
      <c r="A543" s="6"/>
      <c r="B543" s="6"/>
      <c r="C543" s="6"/>
      <c r="D543" s="6"/>
      <c r="E543" s="6"/>
      <c r="F543" s="6"/>
      <c r="G543" s="6"/>
    </row>
    <row r="544" spans="1:7" ht="15.75" thickBot="1" x14ac:dyDescent="0.3">
      <c r="A544" s="7" t="s">
        <v>3991</v>
      </c>
      <c r="B544" s="7" t="s">
        <v>3992</v>
      </c>
      <c r="C544" s="8" t="s">
        <v>23</v>
      </c>
      <c r="D544" s="9">
        <v>6.46</v>
      </c>
      <c r="E544" s="9">
        <v>23.53</v>
      </c>
      <c r="F544" s="9">
        <v>56.5</v>
      </c>
      <c r="G544" s="9"/>
    </row>
    <row r="545" spans="1:7" ht="15.75" thickBot="1" x14ac:dyDescent="0.3">
      <c r="A545" s="6"/>
      <c r="B545" s="6"/>
      <c r="C545" s="6"/>
      <c r="D545" s="6"/>
      <c r="E545" s="6"/>
      <c r="F545" s="6"/>
      <c r="G545" s="6"/>
    </row>
    <row r="546" spans="1:7" ht="15.75" thickBot="1" x14ac:dyDescent="0.3">
      <c r="A546" s="7" t="s">
        <v>3993</v>
      </c>
      <c r="B546" s="7" t="s">
        <v>3994</v>
      </c>
      <c r="C546" s="8"/>
      <c r="D546" s="9"/>
      <c r="E546" s="9"/>
      <c r="F546" s="9"/>
      <c r="G546" s="9"/>
    </row>
    <row r="547" spans="1:7" ht="15.75" thickBot="1" x14ac:dyDescent="0.3">
      <c r="A547" s="6"/>
      <c r="B547" s="6"/>
      <c r="C547" s="6"/>
      <c r="D547" s="6"/>
      <c r="E547" s="6"/>
      <c r="F547" s="6"/>
      <c r="G547" s="6"/>
    </row>
    <row r="548" spans="1:7" ht="15.75" thickBot="1" x14ac:dyDescent="0.3">
      <c r="A548" s="7" t="s">
        <v>3995</v>
      </c>
      <c r="B548" s="7" t="s">
        <v>3996</v>
      </c>
      <c r="C548" s="8" t="s">
        <v>23</v>
      </c>
      <c r="D548" s="9">
        <v>31.52</v>
      </c>
      <c r="E548" s="9">
        <v>17.23</v>
      </c>
      <c r="F548" s="9">
        <v>62.85</v>
      </c>
      <c r="G548" s="9"/>
    </row>
    <row r="549" spans="1:7" ht="15.75" thickBot="1" x14ac:dyDescent="0.3">
      <c r="A549" s="6"/>
      <c r="B549" s="6"/>
      <c r="C549" s="6"/>
      <c r="D549" s="6"/>
      <c r="E549" s="6"/>
      <c r="F549" s="6"/>
      <c r="G549" s="6"/>
    </row>
    <row r="550" spans="1:7" ht="15.75" thickBot="1" x14ac:dyDescent="0.3">
      <c r="A550" s="7" t="s">
        <v>3997</v>
      </c>
      <c r="B550" s="7" t="s">
        <v>3998</v>
      </c>
      <c r="C550" s="8" t="s">
        <v>23</v>
      </c>
      <c r="D550" s="9">
        <v>27.45</v>
      </c>
      <c r="E550" s="9">
        <v>7.91</v>
      </c>
      <c r="F550" s="9">
        <v>72.17</v>
      </c>
      <c r="G550" s="9"/>
    </row>
    <row r="551" spans="1:7" ht="15.75" thickBot="1" x14ac:dyDescent="0.3">
      <c r="A551" s="6"/>
      <c r="B551" s="6"/>
      <c r="C551" s="6"/>
      <c r="D551" s="6"/>
      <c r="E551" s="6"/>
      <c r="F551" s="6"/>
      <c r="G551" s="6"/>
    </row>
    <row r="552" spans="1:7" ht="15.75" thickBot="1" x14ac:dyDescent="0.3">
      <c r="A552" s="7" t="s">
        <v>3999</v>
      </c>
      <c r="B552" s="7" t="s">
        <v>4000</v>
      </c>
      <c r="C552" s="8" t="s">
        <v>23</v>
      </c>
      <c r="D552" s="9">
        <v>40.450000000000003</v>
      </c>
      <c r="E552" s="9">
        <v>5.36</v>
      </c>
      <c r="F552" s="9">
        <v>74.73</v>
      </c>
      <c r="G552" s="9"/>
    </row>
    <row r="553" spans="1:7" ht="15.75" thickBot="1" x14ac:dyDescent="0.3">
      <c r="A553" s="6"/>
      <c r="B553" s="6"/>
      <c r="C553" s="6"/>
      <c r="D553" s="6"/>
      <c r="E553" s="6"/>
      <c r="F553" s="6"/>
      <c r="G553" s="6"/>
    </row>
    <row r="554" spans="1:7" ht="15.75" thickBot="1" x14ac:dyDescent="0.3">
      <c r="A554" s="7" t="s">
        <v>4001</v>
      </c>
      <c r="B554" s="7" t="s">
        <v>4002</v>
      </c>
      <c r="C554" s="8" t="s">
        <v>23</v>
      </c>
      <c r="D554" s="9">
        <v>25.38</v>
      </c>
      <c r="E554" s="9">
        <v>10.28</v>
      </c>
      <c r="F554" s="9">
        <v>69.819999999999993</v>
      </c>
      <c r="G554" s="9"/>
    </row>
    <row r="555" spans="1:7" ht="15.75" thickBot="1" x14ac:dyDescent="0.3">
      <c r="A555" s="6"/>
      <c r="B555" s="6"/>
      <c r="C555" s="6"/>
      <c r="D555" s="6"/>
      <c r="E555" s="6"/>
      <c r="F555" s="6"/>
      <c r="G555" s="6"/>
    </row>
    <row r="556" spans="1:7" ht="15.75" thickBot="1" x14ac:dyDescent="0.3">
      <c r="A556" s="7" t="s">
        <v>4003</v>
      </c>
      <c r="B556" s="7" t="s">
        <v>4004</v>
      </c>
      <c r="C556" s="8"/>
      <c r="D556" s="9"/>
      <c r="E556" s="9"/>
      <c r="F556" s="9"/>
      <c r="G556" s="9"/>
    </row>
    <row r="557" spans="1:7" ht="15.75" thickBot="1" x14ac:dyDescent="0.3">
      <c r="A557" s="6"/>
      <c r="B557" s="6"/>
      <c r="C557" s="6"/>
      <c r="D557" s="6"/>
      <c r="E557" s="6"/>
      <c r="F557" s="6"/>
      <c r="G557" s="6"/>
    </row>
    <row r="558" spans="1:7" ht="15.75" thickBot="1" x14ac:dyDescent="0.3">
      <c r="A558" s="7" t="s">
        <v>4005</v>
      </c>
      <c r="B558" s="7" t="s">
        <v>4006</v>
      </c>
      <c r="C558" s="8" t="s">
        <v>23</v>
      </c>
      <c r="D558" s="9">
        <v>6.73</v>
      </c>
      <c r="E558" s="9">
        <v>25.85</v>
      </c>
      <c r="F558" s="9">
        <v>54.23</v>
      </c>
      <c r="G558" s="9"/>
    </row>
    <row r="559" spans="1:7" ht="15.75" thickBot="1" x14ac:dyDescent="0.3">
      <c r="A559" s="6"/>
      <c r="B559" s="6"/>
      <c r="C559" s="6"/>
      <c r="D559" s="6"/>
      <c r="E559" s="6"/>
      <c r="F559" s="6"/>
      <c r="G559" s="6"/>
    </row>
    <row r="560" spans="1:7" ht="15.75" thickBot="1" x14ac:dyDescent="0.3">
      <c r="A560" s="7" t="s">
        <v>4007</v>
      </c>
      <c r="B560" s="7" t="s">
        <v>4008</v>
      </c>
      <c r="C560" s="8" t="s">
        <v>23</v>
      </c>
      <c r="D560" s="9">
        <v>6.08</v>
      </c>
      <c r="E560" s="9">
        <v>28.62</v>
      </c>
      <c r="F560" s="9">
        <v>51.48</v>
      </c>
      <c r="G560" s="9"/>
    </row>
    <row r="561" spans="1:7" ht="15.75" thickBot="1" x14ac:dyDescent="0.3">
      <c r="A561" s="6"/>
      <c r="B561" s="6"/>
      <c r="C561" s="6"/>
      <c r="D561" s="6"/>
      <c r="E561" s="6"/>
      <c r="F561" s="6"/>
      <c r="G561" s="6"/>
    </row>
    <row r="562" spans="1:7" ht="15.75" thickBot="1" x14ac:dyDescent="0.3">
      <c r="A562" s="7" t="s">
        <v>4009</v>
      </c>
      <c r="B562" s="7" t="s">
        <v>4010</v>
      </c>
      <c r="C562" s="8"/>
      <c r="D562" s="9"/>
      <c r="E562" s="9"/>
      <c r="F562" s="9"/>
      <c r="G562" s="9"/>
    </row>
    <row r="563" spans="1:7" ht="15.75" thickBot="1" x14ac:dyDescent="0.3">
      <c r="A563" s="6"/>
      <c r="B563" s="6"/>
      <c r="C563" s="6"/>
      <c r="D563" s="6"/>
      <c r="E563" s="6"/>
      <c r="F563" s="6"/>
      <c r="G563" s="6"/>
    </row>
    <row r="564" spans="1:7" ht="15.75" thickBot="1" x14ac:dyDescent="0.3">
      <c r="A564" s="7" t="s">
        <v>4011</v>
      </c>
      <c r="B564" s="7" t="s">
        <v>4012</v>
      </c>
      <c r="C564" s="8" t="s">
        <v>23</v>
      </c>
      <c r="D564" s="9">
        <v>11.81</v>
      </c>
      <c r="E564" s="9">
        <v>18.37</v>
      </c>
      <c r="F564" s="9">
        <v>61.73</v>
      </c>
      <c r="G564" s="9"/>
    </row>
    <row r="565" spans="1:7" ht="15.75" thickBot="1" x14ac:dyDescent="0.3">
      <c r="A565" s="6"/>
      <c r="B565" s="6"/>
      <c r="C565" s="6"/>
      <c r="D565" s="6"/>
      <c r="E565" s="6"/>
      <c r="F565" s="6"/>
      <c r="G565" s="6"/>
    </row>
    <row r="566" spans="1:7" ht="15.75" thickBot="1" x14ac:dyDescent="0.3">
      <c r="A566" s="7" t="s">
        <v>4013</v>
      </c>
      <c r="B566" s="7" t="s">
        <v>4014</v>
      </c>
      <c r="C566" s="8" t="s">
        <v>23</v>
      </c>
      <c r="D566" s="9">
        <v>14.42</v>
      </c>
      <c r="E566" s="9">
        <v>15.05</v>
      </c>
      <c r="F566" s="9">
        <v>65.05</v>
      </c>
      <c r="G566" s="9"/>
    </row>
    <row r="567" spans="1:7" ht="15.75" thickBot="1" x14ac:dyDescent="0.3">
      <c r="A567" s="6"/>
      <c r="B567" s="6"/>
      <c r="C567" s="6"/>
      <c r="D567" s="6"/>
      <c r="E567" s="6"/>
      <c r="F567" s="6"/>
      <c r="G567" s="6"/>
    </row>
    <row r="568" spans="1:7" ht="15.75" thickBot="1" x14ac:dyDescent="0.3">
      <c r="A568" s="7" t="s">
        <v>4015</v>
      </c>
      <c r="B568" s="7" t="s">
        <v>4016</v>
      </c>
      <c r="C568" s="8" t="s">
        <v>23</v>
      </c>
      <c r="D568" s="9">
        <v>18.329999999999998</v>
      </c>
      <c r="E568" s="9">
        <v>11.84</v>
      </c>
      <c r="F568" s="9">
        <v>68.25</v>
      </c>
      <c r="G568" s="9"/>
    </row>
    <row r="569" spans="1:7" ht="15.75" thickBot="1" x14ac:dyDescent="0.3">
      <c r="A569" s="6"/>
      <c r="B569" s="6"/>
      <c r="C569" s="6"/>
      <c r="D569" s="6"/>
      <c r="E569" s="6"/>
      <c r="F569" s="6"/>
      <c r="G569" s="6"/>
    </row>
    <row r="570" spans="1:7" ht="15.75" thickBot="1" x14ac:dyDescent="0.3">
      <c r="A570" s="7" t="s">
        <v>4017</v>
      </c>
      <c r="B570" s="7" t="s">
        <v>4018</v>
      </c>
      <c r="C570" s="8" t="s">
        <v>23</v>
      </c>
      <c r="D570" s="9">
        <v>27.45</v>
      </c>
      <c r="E570" s="9">
        <v>7.91</v>
      </c>
      <c r="F570" s="9">
        <v>72.17</v>
      </c>
      <c r="G570" s="9"/>
    </row>
    <row r="571" spans="1:7" ht="15.75" thickBot="1" x14ac:dyDescent="0.3">
      <c r="A571" s="6"/>
      <c r="B571" s="6"/>
      <c r="C571" s="6"/>
      <c r="D571" s="6"/>
      <c r="E571" s="6"/>
      <c r="F571" s="6"/>
      <c r="G571" s="6"/>
    </row>
    <row r="572" spans="1:7" ht="15.75" thickBot="1" x14ac:dyDescent="0.3">
      <c r="A572" s="7" t="s">
        <v>4019</v>
      </c>
      <c r="B572" s="7" t="s">
        <v>4020</v>
      </c>
      <c r="C572" s="8" t="s">
        <v>23</v>
      </c>
      <c r="D572" s="9">
        <v>20.93</v>
      </c>
      <c r="E572" s="9">
        <v>10.37</v>
      </c>
      <c r="F572" s="9">
        <v>69.760000000000005</v>
      </c>
      <c r="G572" s="9"/>
    </row>
    <row r="573" spans="1:7" ht="15.75" thickBot="1" x14ac:dyDescent="0.3">
      <c r="A573" s="6"/>
      <c r="B573" s="6"/>
      <c r="C573" s="6"/>
      <c r="D573" s="6"/>
      <c r="E573" s="6"/>
      <c r="F573" s="6"/>
      <c r="G573" s="6"/>
    </row>
    <row r="574" spans="1:7" ht="15.75" thickBot="1" x14ac:dyDescent="0.3">
      <c r="A574" s="7" t="s">
        <v>4021</v>
      </c>
      <c r="B574" s="7" t="s">
        <v>4022</v>
      </c>
      <c r="C574" s="8" t="s">
        <v>165</v>
      </c>
      <c r="D574" s="9">
        <v>5.43</v>
      </c>
      <c r="E574" s="9">
        <v>80.11</v>
      </c>
      <c r="F574" s="9"/>
      <c r="G574" s="9"/>
    </row>
    <row r="575" spans="1:7" ht="15.75" thickBot="1" x14ac:dyDescent="0.3">
      <c r="A575" s="6"/>
      <c r="B575" s="6"/>
      <c r="C575" s="6"/>
      <c r="D575" s="6"/>
      <c r="E575" s="6"/>
      <c r="F575" s="6"/>
      <c r="G575" s="6"/>
    </row>
    <row r="576" spans="1:7" ht="15.75" thickBot="1" x14ac:dyDescent="0.3">
      <c r="A576" s="7" t="s">
        <v>4023</v>
      </c>
      <c r="B576" s="7" t="s">
        <v>4024</v>
      </c>
      <c r="C576" s="8"/>
      <c r="D576" s="9"/>
      <c r="E576" s="9"/>
      <c r="F576" s="9"/>
      <c r="G576" s="9"/>
    </row>
    <row r="577" spans="1:7" ht="15.75" thickBot="1" x14ac:dyDescent="0.3">
      <c r="A577" s="6"/>
      <c r="B577" s="6"/>
      <c r="C577" s="6"/>
      <c r="D577" s="6"/>
      <c r="E577" s="6"/>
      <c r="F577" s="6"/>
      <c r="G577" s="6"/>
    </row>
    <row r="578" spans="1:7" ht="15.75" thickBot="1" x14ac:dyDescent="0.3">
      <c r="A578" s="7" t="s">
        <v>4025</v>
      </c>
      <c r="B578" s="7" t="s">
        <v>4026</v>
      </c>
      <c r="C578" s="8"/>
      <c r="D578" s="9"/>
      <c r="E578" s="9"/>
      <c r="F578" s="9"/>
      <c r="G578" s="9"/>
    </row>
    <row r="579" spans="1:7" ht="15.75" thickBot="1" x14ac:dyDescent="0.3">
      <c r="A579" s="6"/>
      <c r="B579" s="6"/>
      <c r="C579" s="6"/>
      <c r="D579" s="6"/>
      <c r="E579" s="6"/>
      <c r="F579" s="6"/>
      <c r="G579" s="6"/>
    </row>
    <row r="580" spans="1:7" ht="15.75" thickBot="1" x14ac:dyDescent="0.3">
      <c r="A580" s="7" t="s">
        <v>4027</v>
      </c>
      <c r="B580" s="7" t="s">
        <v>4028</v>
      </c>
      <c r="C580" s="8" t="s">
        <v>23</v>
      </c>
      <c r="D580" s="9">
        <v>65.75</v>
      </c>
      <c r="E580" s="9">
        <v>30.16</v>
      </c>
      <c r="F580" s="9">
        <v>49.93</v>
      </c>
      <c r="G580" s="9"/>
    </row>
    <row r="581" spans="1:7" ht="15.75" thickBot="1" x14ac:dyDescent="0.3">
      <c r="A581" s="6"/>
      <c r="B581" s="6"/>
      <c r="C581" s="6"/>
      <c r="D581" s="6"/>
      <c r="E581" s="6"/>
      <c r="F581" s="6"/>
      <c r="G581" s="6"/>
    </row>
    <row r="582" spans="1:7" ht="15.75" thickBot="1" x14ac:dyDescent="0.3">
      <c r="A582" s="7" t="s">
        <v>4029</v>
      </c>
      <c r="B582" s="7" t="s">
        <v>4030</v>
      </c>
      <c r="C582" s="8" t="s">
        <v>23</v>
      </c>
      <c r="D582" s="9">
        <v>67.63</v>
      </c>
      <c r="E582" s="9">
        <v>29.32</v>
      </c>
      <c r="F582" s="9">
        <v>50.78</v>
      </c>
      <c r="G582" s="9"/>
    </row>
    <row r="583" spans="1:7" ht="15.75" thickBot="1" x14ac:dyDescent="0.3">
      <c r="A583" s="6"/>
      <c r="B583" s="6"/>
      <c r="C583" s="6"/>
      <c r="D583" s="6"/>
      <c r="E583" s="6"/>
      <c r="F583" s="6"/>
      <c r="G583" s="6"/>
    </row>
    <row r="584" spans="1:7" ht="15.75" thickBot="1" x14ac:dyDescent="0.3">
      <c r="A584" s="7" t="s">
        <v>4031</v>
      </c>
      <c r="B584" s="7" t="s">
        <v>4032</v>
      </c>
      <c r="C584" s="8"/>
      <c r="D584" s="9"/>
      <c r="E584" s="9"/>
      <c r="F584" s="9"/>
      <c r="G584" s="9"/>
    </row>
    <row r="585" spans="1:7" ht="15.75" thickBot="1" x14ac:dyDescent="0.3">
      <c r="A585" s="6"/>
      <c r="B585" s="6"/>
      <c r="C585" s="6"/>
      <c r="D585" s="6"/>
      <c r="E585" s="6"/>
      <c r="F585" s="6"/>
      <c r="G585" s="6"/>
    </row>
    <row r="586" spans="1:7" ht="15.75" thickBot="1" x14ac:dyDescent="0.3">
      <c r="A586" s="7" t="s">
        <v>4033</v>
      </c>
      <c r="B586" s="7" t="s">
        <v>4034</v>
      </c>
      <c r="C586" s="8"/>
      <c r="D586" s="9"/>
      <c r="E586" s="9"/>
      <c r="F586" s="9"/>
      <c r="G586" s="9"/>
    </row>
    <row r="587" spans="1:7" ht="15.75" thickBot="1" x14ac:dyDescent="0.3">
      <c r="A587" s="6"/>
      <c r="B587" s="6"/>
      <c r="C587" s="6"/>
      <c r="D587" s="6"/>
      <c r="E587" s="6"/>
      <c r="F587" s="6"/>
      <c r="G587" s="6"/>
    </row>
    <row r="588" spans="1:7" ht="15.75" thickBot="1" x14ac:dyDescent="0.3">
      <c r="A588" s="7" t="s">
        <v>4035</v>
      </c>
      <c r="B588" s="7" t="s">
        <v>4036</v>
      </c>
      <c r="C588" s="8" t="s">
        <v>23</v>
      </c>
      <c r="D588" s="9">
        <v>29.4</v>
      </c>
      <c r="E588" s="9">
        <v>80.099999999999994</v>
      </c>
      <c r="F588" s="9"/>
      <c r="G588" s="9"/>
    </row>
    <row r="589" spans="1:7" ht="15.75" thickBot="1" x14ac:dyDescent="0.3">
      <c r="A589" s="6"/>
      <c r="B589" s="6"/>
      <c r="C589" s="6"/>
      <c r="D589" s="6"/>
      <c r="E589" s="6"/>
      <c r="F589" s="6"/>
      <c r="G589" s="6"/>
    </row>
    <row r="590" spans="1:7" ht="15.75" thickBot="1" x14ac:dyDescent="0.3">
      <c r="A590" s="7" t="s">
        <v>4037</v>
      </c>
      <c r="B590" s="7" t="s">
        <v>4038</v>
      </c>
      <c r="C590" s="8" t="s">
        <v>23</v>
      </c>
      <c r="D590" s="9">
        <v>10.95</v>
      </c>
      <c r="E590" s="9">
        <v>80.09</v>
      </c>
      <c r="F590" s="9"/>
      <c r="G590" s="9"/>
    </row>
    <row r="591" spans="1:7" ht="15.75" thickBot="1" x14ac:dyDescent="0.3">
      <c r="A591" s="6"/>
      <c r="B591" s="6"/>
      <c r="C591" s="6"/>
      <c r="D591" s="6"/>
      <c r="E591" s="6"/>
      <c r="F591" s="6"/>
      <c r="G591" s="6"/>
    </row>
    <row r="592" spans="1:7" ht="15.75" thickBot="1" x14ac:dyDescent="0.3">
      <c r="A592" s="7" t="s">
        <v>4039</v>
      </c>
      <c r="B592" s="7" t="s">
        <v>4040</v>
      </c>
      <c r="C592" s="8" t="s">
        <v>23</v>
      </c>
      <c r="D592" s="9">
        <v>27.47</v>
      </c>
      <c r="E592" s="9">
        <v>80.09</v>
      </c>
      <c r="F592" s="9"/>
      <c r="G592" s="9"/>
    </row>
    <row r="593" spans="1:7" ht="15.75" thickBot="1" x14ac:dyDescent="0.3">
      <c r="A593" s="6"/>
      <c r="B593" s="6"/>
      <c r="C593" s="6"/>
      <c r="D593" s="6"/>
      <c r="E593" s="6"/>
      <c r="F593" s="6"/>
      <c r="G593" s="6"/>
    </row>
    <row r="594" spans="1:7" ht="15.75" thickBot="1" x14ac:dyDescent="0.3">
      <c r="A594" s="7" t="s">
        <v>4041</v>
      </c>
      <c r="B594" s="7" t="s">
        <v>4042</v>
      </c>
      <c r="C594" s="8" t="s">
        <v>23</v>
      </c>
      <c r="D594" s="9">
        <v>47.06</v>
      </c>
      <c r="E594" s="9">
        <v>80.09</v>
      </c>
      <c r="F594" s="9"/>
      <c r="G594" s="9"/>
    </row>
    <row r="595" spans="1:7" ht="15.75" thickBot="1" x14ac:dyDescent="0.3">
      <c r="A595" s="6"/>
      <c r="B595" s="6"/>
      <c r="C595" s="6"/>
      <c r="D595" s="6"/>
      <c r="E595" s="6"/>
      <c r="F595" s="6"/>
      <c r="G595" s="6"/>
    </row>
    <row r="596" spans="1:7" ht="15.75" thickBot="1" x14ac:dyDescent="0.3">
      <c r="A596" s="7" t="s">
        <v>4043</v>
      </c>
      <c r="B596" s="7" t="s">
        <v>4044</v>
      </c>
      <c r="C596" s="8"/>
      <c r="D596" s="9"/>
      <c r="E596" s="9"/>
      <c r="F596" s="9"/>
      <c r="G596" s="9"/>
    </row>
    <row r="597" spans="1:7" ht="15.75" thickBot="1" x14ac:dyDescent="0.3">
      <c r="A597" s="6"/>
      <c r="B597" s="6"/>
      <c r="C597" s="6"/>
      <c r="D597" s="6"/>
      <c r="E597" s="6"/>
      <c r="F597" s="6"/>
      <c r="G597" s="6"/>
    </row>
    <row r="598" spans="1:7" ht="25.5" thickBot="1" x14ac:dyDescent="0.3">
      <c r="A598" s="7" t="s">
        <v>4045</v>
      </c>
      <c r="B598" s="7" t="s">
        <v>4046</v>
      </c>
      <c r="C598" s="8" t="s">
        <v>23</v>
      </c>
      <c r="D598" s="9">
        <v>21.26</v>
      </c>
      <c r="E598" s="9">
        <v>80.099999999999994</v>
      </c>
      <c r="F598" s="9"/>
      <c r="G598" s="9"/>
    </row>
  </sheetData>
  <mergeCells count="12">
    <mergeCell ref="G431:G440"/>
    <mergeCell ref="A14:A21"/>
    <mergeCell ref="C14:C21"/>
    <mergeCell ref="D14:D21"/>
    <mergeCell ref="E14:E21"/>
    <mergeCell ref="F14:F21"/>
    <mergeCell ref="G14:G21"/>
    <mergeCell ref="A431:A440"/>
    <mergeCell ref="C431:C440"/>
    <mergeCell ref="D431:D440"/>
    <mergeCell ref="E431:E440"/>
    <mergeCell ref="F431:F44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39997558519241921"/>
  </sheetPr>
  <dimension ref="A1:G82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4509</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4510</v>
      </c>
      <c r="B12" s="7" t="s">
        <v>4511</v>
      </c>
      <c r="C12" s="8"/>
      <c r="D12" s="9"/>
      <c r="E12" s="9"/>
      <c r="F12" s="9"/>
      <c r="G12" s="9"/>
    </row>
    <row r="13" spans="1:7" ht="15.75" thickBot="1" x14ac:dyDescent="0.3">
      <c r="A13" s="6"/>
      <c r="B13" s="6"/>
      <c r="C13" s="6"/>
      <c r="D13" s="6"/>
      <c r="E13" s="6"/>
      <c r="F13" s="6"/>
      <c r="G13" s="6"/>
    </row>
    <row r="14" spans="1:7" x14ac:dyDescent="0.25">
      <c r="A14" s="23" t="s">
        <v>4512</v>
      </c>
      <c r="B14" s="10" t="s">
        <v>15</v>
      </c>
      <c r="C14" s="26"/>
      <c r="D14" s="29"/>
      <c r="E14" s="29"/>
      <c r="F14" s="29"/>
      <c r="G14" s="29"/>
    </row>
    <row r="15" spans="1:7" ht="24.75" x14ac:dyDescent="0.25">
      <c r="A15" s="24"/>
      <c r="B15" s="11" t="s">
        <v>4513</v>
      </c>
      <c r="C15" s="27"/>
      <c r="D15" s="30"/>
      <c r="E15" s="30"/>
      <c r="F15" s="30"/>
      <c r="G15" s="30"/>
    </row>
    <row r="16" spans="1:7" x14ac:dyDescent="0.25">
      <c r="A16" s="24"/>
      <c r="B16" s="11" t="s">
        <v>4514</v>
      </c>
      <c r="C16" s="27"/>
      <c r="D16" s="30"/>
      <c r="E16" s="30"/>
      <c r="F16" s="30"/>
      <c r="G16" s="30"/>
    </row>
    <row r="17" spans="1:7" x14ac:dyDescent="0.25">
      <c r="A17" s="24"/>
      <c r="B17" s="11" t="s">
        <v>4515</v>
      </c>
      <c r="C17" s="27"/>
      <c r="D17" s="30"/>
      <c r="E17" s="30"/>
      <c r="F17" s="30"/>
      <c r="G17" s="30"/>
    </row>
    <row r="18" spans="1:7" ht="24.75" x14ac:dyDescent="0.25">
      <c r="A18" s="24"/>
      <c r="B18" s="11" t="s">
        <v>4516</v>
      </c>
      <c r="C18" s="27"/>
      <c r="D18" s="30"/>
      <c r="E18" s="30"/>
      <c r="F18" s="30"/>
      <c r="G18" s="30"/>
    </row>
    <row r="19" spans="1:7" ht="36.75" x14ac:dyDescent="0.25">
      <c r="A19" s="24"/>
      <c r="B19" s="11" t="s">
        <v>4517</v>
      </c>
      <c r="C19" s="27"/>
      <c r="D19" s="30"/>
      <c r="E19" s="30"/>
      <c r="F19" s="30"/>
      <c r="G19" s="30"/>
    </row>
    <row r="20" spans="1:7" ht="36.75" x14ac:dyDescent="0.25">
      <c r="A20" s="24"/>
      <c r="B20" s="11" t="s">
        <v>4518</v>
      </c>
      <c r="C20" s="27"/>
      <c r="D20" s="30"/>
      <c r="E20" s="30"/>
      <c r="F20" s="30"/>
      <c r="G20" s="30"/>
    </row>
    <row r="21" spans="1:7" ht="25.5" thickBot="1" x14ac:dyDescent="0.3">
      <c r="A21" s="25"/>
      <c r="B21" s="12" t="s">
        <v>4519</v>
      </c>
      <c r="C21" s="28"/>
      <c r="D21" s="31"/>
      <c r="E21" s="31"/>
      <c r="F21" s="31"/>
      <c r="G21" s="31"/>
    </row>
    <row r="22" spans="1:7" ht="15.75" thickBot="1" x14ac:dyDescent="0.3">
      <c r="A22" s="6"/>
      <c r="B22" s="6"/>
      <c r="C22" s="6"/>
      <c r="D22" s="6"/>
      <c r="E22" s="6"/>
      <c r="F22" s="6"/>
      <c r="G22" s="6"/>
    </row>
    <row r="23" spans="1:7" ht="15.75" thickBot="1" x14ac:dyDescent="0.3">
      <c r="A23" s="7" t="s">
        <v>4520</v>
      </c>
      <c r="B23" s="7" t="s">
        <v>4521</v>
      </c>
      <c r="C23" s="8"/>
      <c r="D23" s="9"/>
      <c r="E23" s="9"/>
      <c r="F23" s="9"/>
      <c r="G23" s="9"/>
    </row>
    <row r="24" spans="1:7" ht="15.75" thickBot="1" x14ac:dyDescent="0.3">
      <c r="A24" s="6"/>
      <c r="B24" s="6"/>
      <c r="C24" s="6"/>
      <c r="D24" s="6"/>
      <c r="E24" s="6"/>
      <c r="F24" s="6"/>
      <c r="G24" s="6"/>
    </row>
    <row r="25" spans="1:7" ht="37.5" thickBot="1" x14ac:dyDescent="0.3">
      <c r="A25" s="7" t="s">
        <v>4522</v>
      </c>
      <c r="B25" s="7" t="s">
        <v>4523</v>
      </c>
      <c r="C25" s="8"/>
      <c r="D25" s="9"/>
      <c r="E25" s="9"/>
      <c r="F25" s="9"/>
      <c r="G25" s="9"/>
    </row>
    <row r="26" spans="1:7" ht="15.75" thickBot="1" x14ac:dyDescent="0.3">
      <c r="A26" s="6"/>
      <c r="B26" s="6"/>
      <c r="C26" s="6"/>
      <c r="D26" s="6"/>
      <c r="E26" s="6"/>
      <c r="F26" s="6"/>
      <c r="G26" s="6"/>
    </row>
    <row r="27" spans="1:7" ht="15.75" thickBot="1" x14ac:dyDescent="0.3">
      <c r="A27" s="7" t="s">
        <v>4524</v>
      </c>
      <c r="B27" s="7" t="s">
        <v>4525</v>
      </c>
      <c r="C27" s="8" t="s">
        <v>48</v>
      </c>
      <c r="D27" s="9">
        <v>26.87</v>
      </c>
      <c r="E27" s="9">
        <v>8</v>
      </c>
      <c r="F27" s="9">
        <v>72.09</v>
      </c>
      <c r="G27" s="9"/>
    </row>
    <row r="28" spans="1:7" ht="15.75" thickBot="1" x14ac:dyDescent="0.3">
      <c r="A28" s="6"/>
      <c r="B28" s="6"/>
      <c r="C28" s="6"/>
      <c r="D28" s="6"/>
      <c r="E28" s="6"/>
      <c r="F28" s="6"/>
      <c r="G28" s="6"/>
    </row>
    <row r="29" spans="1:7" ht="25.5" thickBot="1" x14ac:dyDescent="0.3">
      <c r="A29" s="7" t="s">
        <v>4526</v>
      </c>
      <c r="B29" s="7" t="s">
        <v>4527</v>
      </c>
      <c r="C29" s="8" t="s">
        <v>2132</v>
      </c>
      <c r="D29" s="9">
        <v>4.2</v>
      </c>
      <c r="E29" s="9">
        <v>3.1</v>
      </c>
      <c r="F29" s="9">
        <v>77.14</v>
      </c>
      <c r="G29" s="9"/>
    </row>
    <row r="30" spans="1:7" ht="15.75" thickBot="1" x14ac:dyDescent="0.3">
      <c r="A30" s="6"/>
      <c r="B30" s="6"/>
      <c r="C30" s="6"/>
      <c r="D30" s="6"/>
      <c r="E30" s="6"/>
      <c r="F30" s="6"/>
      <c r="G30" s="6"/>
    </row>
    <row r="31" spans="1:7" ht="37.5" thickBot="1" x14ac:dyDescent="0.3">
      <c r="A31" s="7" t="s">
        <v>4528</v>
      </c>
      <c r="B31" s="7" t="s">
        <v>4529</v>
      </c>
      <c r="C31" s="8"/>
      <c r="D31" s="9"/>
      <c r="E31" s="9"/>
      <c r="F31" s="9"/>
      <c r="G31" s="9"/>
    </row>
    <row r="32" spans="1:7" ht="15.75" thickBot="1" x14ac:dyDescent="0.3">
      <c r="A32" s="6"/>
      <c r="B32" s="6"/>
      <c r="C32" s="6"/>
      <c r="D32" s="6"/>
      <c r="E32" s="6"/>
      <c r="F32" s="6"/>
      <c r="G32" s="6"/>
    </row>
    <row r="33" spans="1:7" ht="15.75" thickBot="1" x14ac:dyDescent="0.3">
      <c r="A33" s="7" t="s">
        <v>4530</v>
      </c>
      <c r="B33" s="7" t="s">
        <v>4531</v>
      </c>
      <c r="C33" s="8" t="s">
        <v>48</v>
      </c>
      <c r="D33" s="9">
        <v>8.69</v>
      </c>
      <c r="E33" s="9">
        <v>21.75</v>
      </c>
      <c r="F33" s="9">
        <v>58.34</v>
      </c>
      <c r="G33" s="9"/>
    </row>
    <row r="34" spans="1:7" ht="15.75" thickBot="1" x14ac:dyDescent="0.3">
      <c r="A34" s="6"/>
      <c r="B34" s="6"/>
      <c r="C34" s="6"/>
      <c r="D34" s="6"/>
      <c r="E34" s="6"/>
      <c r="F34" s="6"/>
      <c r="G34" s="6"/>
    </row>
    <row r="35" spans="1:7" ht="25.5" thickBot="1" x14ac:dyDescent="0.3">
      <c r="A35" s="7" t="s">
        <v>4532</v>
      </c>
      <c r="B35" s="7" t="s">
        <v>4527</v>
      </c>
      <c r="C35" s="8" t="s">
        <v>2132</v>
      </c>
      <c r="D35" s="9">
        <v>1.47</v>
      </c>
      <c r="E35" s="9">
        <v>8.84</v>
      </c>
      <c r="F35" s="9">
        <v>71.430000000000007</v>
      </c>
      <c r="G35" s="9"/>
    </row>
    <row r="36" spans="1:7" ht="15.75" thickBot="1" x14ac:dyDescent="0.3">
      <c r="A36" s="6"/>
      <c r="B36" s="6"/>
      <c r="C36" s="6"/>
      <c r="D36" s="6"/>
      <c r="E36" s="6"/>
      <c r="F36" s="6"/>
      <c r="G36" s="6"/>
    </row>
    <row r="37" spans="1:7" ht="37.5" thickBot="1" x14ac:dyDescent="0.3">
      <c r="A37" s="7" t="s">
        <v>4533</v>
      </c>
      <c r="B37" s="7" t="s">
        <v>4534</v>
      </c>
      <c r="C37" s="8" t="s">
        <v>48</v>
      </c>
      <c r="D37" s="9">
        <v>16.93</v>
      </c>
      <c r="E37" s="9">
        <v>18.78</v>
      </c>
      <c r="F37" s="9">
        <v>61.31</v>
      </c>
      <c r="G37" s="9"/>
    </row>
    <row r="38" spans="1:7" ht="15.75" thickBot="1" x14ac:dyDescent="0.3">
      <c r="A38" s="6"/>
      <c r="B38" s="6"/>
      <c r="C38" s="6"/>
      <c r="D38" s="6"/>
      <c r="E38" s="6"/>
      <c r="F38" s="6"/>
      <c r="G38" s="6"/>
    </row>
    <row r="39" spans="1:7" ht="37.5" thickBot="1" x14ac:dyDescent="0.3">
      <c r="A39" s="7" t="s">
        <v>4535</v>
      </c>
      <c r="B39" s="7" t="s">
        <v>4536</v>
      </c>
      <c r="C39" s="8"/>
      <c r="D39" s="9"/>
      <c r="E39" s="9"/>
      <c r="F39" s="9"/>
      <c r="G39" s="9"/>
    </row>
    <row r="40" spans="1:7" ht="15.75" thickBot="1" x14ac:dyDescent="0.3">
      <c r="A40" s="6"/>
      <c r="B40" s="6"/>
      <c r="C40" s="6"/>
      <c r="D40" s="6"/>
      <c r="E40" s="6"/>
      <c r="F40" s="6"/>
      <c r="G40" s="6"/>
    </row>
    <row r="41" spans="1:7" ht="15.75" thickBot="1" x14ac:dyDescent="0.3">
      <c r="A41" s="7" t="s">
        <v>4537</v>
      </c>
      <c r="B41" s="7" t="s">
        <v>4525</v>
      </c>
      <c r="C41" s="8" t="s">
        <v>48</v>
      </c>
      <c r="D41" s="9">
        <v>14.99</v>
      </c>
      <c r="E41" s="9">
        <v>14.34</v>
      </c>
      <c r="F41" s="9">
        <v>65.78</v>
      </c>
      <c r="G41" s="9"/>
    </row>
    <row r="42" spans="1:7" ht="15.75" thickBot="1" x14ac:dyDescent="0.3">
      <c r="A42" s="6"/>
      <c r="B42" s="6"/>
      <c r="C42" s="6"/>
      <c r="D42" s="6"/>
      <c r="E42" s="6"/>
      <c r="F42" s="6"/>
      <c r="G42" s="6"/>
    </row>
    <row r="43" spans="1:7" ht="25.5" thickBot="1" x14ac:dyDescent="0.3">
      <c r="A43" s="7" t="s">
        <v>4538</v>
      </c>
      <c r="B43" s="7" t="s">
        <v>4527</v>
      </c>
      <c r="C43" s="8" t="s">
        <v>2132</v>
      </c>
      <c r="D43" s="9">
        <v>3.4</v>
      </c>
      <c r="E43" s="9">
        <v>3.82</v>
      </c>
      <c r="F43" s="9">
        <v>76.180000000000007</v>
      </c>
      <c r="G43" s="9"/>
    </row>
    <row r="44" spans="1:7" ht="15.75" thickBot="1" x14ac:dyDescent="0.3">
      <c r="A44" s="6"/>
      <c r="B44" s="6"/>
      <c r="C44" s="6"/>
      <c r="D44" s="6"/>
      <c r="E44" s="6"/>
      <c r="F44" s="6"/>
      <c r="G44" s="6"/>
    </row>
    <row r="45" spans="1:7" ht="37.5" thickBot="1" x14ac:dyDescent="0.3">
      <c r="A45" s="7" t="s">
        <v>4539</v>
      </c>
      <c r="B45" s="7" t="s">
        <v>4540</v>
      </c>
      <c r="C45" s="8"/>
      <c r="D45" s="9"/>
      <c r="E45" s="9"/>
      <c r="F45" s="9"/>
      <c r="G45" s="9"/>
    </row>
    <row r="46" spans="1:7" ht="15.75" thickBot="1" x14ac:dyDescent="0.3">
      <c r="A46" s="6"/>
      <c r="B46" s="6"/>
      <c r="C46" s="6"/>
      <c r="D46" s="6"/>
      <c r="E46" s="6"/>
      <c r="F46" s="6"/>
      <c r="G46" s="6"/>
    </row>
    <row r="47" spans="1:7" ht="15.75" thickBot="1" x14ac:dyDescent="0.3">
      <c r="A47" s="7" t="s">
        <v>4541</v>
      </c>
      <c r="B47" s="7" t="s">
        <v>4542</v>
      </c>
      <c r="C47" s="8" t="s">
        <v>48</v>
      </c>
      <c r="D47" s="9">
        <v>20.14</v>
      </c>
      <c r="E47" s="9">
        <v>15.94</v>
      </c>
      <c r="F47" s="9">
        <v>64.150000000000006</v>
      </c>
      <c r="G47" s="9"/>
    </row>
    <row r="48" spans="1:7" ht="15.75" thickBot="1" x14ac:dyDescent="0.3">
      <c r="A48" s="6"/>
      <c r="B48" s="6"/>
      <c r="C48" s="6"/>
      <c r="D48" s="6"/>
      <c r="E48" s="6"/>
      <c r="F48" s="6"/>
      <c r="G48" s="6"/>
    </row>
    <row r="49" spans="1:7" ht="15.75" thickBot="1" x14ac:dyDescent="0.3">
      <c r="A49" s="7" t="s">
        <v>4543</v>
      </c>
      <c r="B49" s="7" t="s">
        <v>4544</v>
      </c>
      <c r="C49" s="8" t="s">
        <v>48</v>
      </c>
      <c r="D49" s="9">
        <v>14.44</v>
      </c>
      <c r="E49" s="9">
        <v>20.29</v>
      </c>
      <c r="F49" s="9">
        <v>59.83</v>
      </c>
      <c r="G49" s="9"/>
    </row>
    <row r="50" spans="1:7" ht="15.75" thickBot="1" x14ac:dyDescent="0.3">
      <c r="A50" s="6"/>
      <c r="B50" s="6"/>
      <c r="C50" s="6"/>
      <c r="D50" s="6"/>
      <c r="E50" s="6"/>
      <c r="F50" s="6"/>
      <c r="G50" s="6"/>
    </row>
    <row r="51" spans="1:7" ht="25.5" thickBot="1" x14ac:dyDescent="0.3">
      <c r="A51" s="7" t="s">
        <v>4545</v>
      </c>
      <c r="B51" s="7" t="s">
        <v>4546</v>
      </c>
      <c r="C51" s="8" t="s">
        <v>2132</v>
      </c>
      <c r="D51" s="9">
        <v>3.12</v>
      </c>
      <c r="E51" s="9">
        <v>40.380000000000003</v>
      </c>
      <c r="F51" s="9">
        <v>39.74</v>
      </c>
      <c r="G51" s="9"/>
    </row>
    <row r="52" spans="1:7" ht="15.75" thickBot="1" x14ac:dyDescent="0.3">
      <c r="A52" s="6"/>
      <c r="B52" s="6"/>
      <c r="C52" s="6"/>
      <c r="D52" s="6"/>
      <c r="E52" s="6"/>
      <c r="F52" s="6"/>
      <c r="G52" s="6"/>
    </row>
    <row r="53" spans="1:7" ht="37.5" thickBot="1" x14ac:dyDescent="0.3">
      <c r="A53" s="7" t="s">
        <v>4547</v>
      </c>
      <c r="B53" s="7" t="s">
        <v>4548</v>
      </c>
      <c r="C53" s="8"/>
      <c r="D53" s="9"/>
      <c r="E53" s="9"/>
      <c r="F53" s="9"/>
      <c r="G53" s="9"/>
    </row>
    <row r="54" spans="1:7" ht="15.75" thickBot="1" x14ac:dyDescent="0.3">
      <c r="A54" s="6"/>
      <c r="B54" s="6"/>
      <c r="C54" s="6"/>
      <c r="D54" s="6"/>
      <c r="E54" s="6"/>
      <c r="F54" s="6"/>
      <c r="G54" s="6"/>
    </row>
    <row r="55" spans="1:7" ht="15.75" thickBot="1" x14ac:dyDescent="0.3">
      <c r="A55" s="7" t="s">
        <v>4549</v>
      </c>
      <c r="B55" s="7" t="s">
        <v>4550</v>
      </c>
      <c r="C55" s="8" t="s">
        <v>48</v>
      </c>
      <c r="D55" s="9">
        <v>36.119999999999997</v>
      </c>
      <c r="E55" s="9">
        <v>17.64</v>
      </c>
      <c r="F55" s="9">
        <v>62.46</v>
      </c>
      <c r="G55" s="9"/>
    </row>
    <row r="56" spans="1:7" ht="15.75" thickBot="1" x14ac:dyDescent="0.3">
      <c r="A56" s="6"/>
      <c r="B56" s="6"/>
      <c r="C56" s="6"/>
      <c r="D56" s="6"/>
      <c r="E56" s="6"/>
      <c r="F56" s="6"/>
      <c r="G56" s="6"/>
    </row>
    <row r="57" spans="1:7" ht="25.5" thickBot="1" x14ac:dyDescent="0.3">
      <c r="A57" s="7" t="s">
        <v>4551</v>
      </c>
      <c r="B57" s="7" t="s">
        <v>4527</v>
      </c>
      <c r="C57" s="8" t="s">
        <v>2132</v>
      </c>
      <c r="D57" s="9">
        <v>2.16</v>
      </c>
      <c r="E57" s="9">
        <v>6.02</v>
      </c>
      <c r="F57" s="9">
        <v>74.069999999999993</v>
      </c>
      <c r="G57" s="9"/>
    </row>
    <row r="58" spans="1:7" ht="15.75" thickBot="1" x14ac:dyDescent="0.3">
      <c r="A58" s="6"/>
      <c r="B58" s="6"/>
      <c r="C58" s="6"/>
      <c r="D58" s="6"/>
      <c r="E58" s="6"/>
      <c r="F58" s="6"/>
      <c r="G58" s="6"/>
    </row>
    <row r="59" spans="1:7" ht="49.5" thickBot="1" x14ac:dyDescent="0.3">
      <c r="A59" s="7" t="s">
        <v>4552</v>
      </c>
      <c r="B59" s="7" t="s">
        <v>4553</v>
      </c>
      <c r="C59" s="8"/>
      <c r="D59" s="9"/>
      <c r="E59" s="9"/>
      <c r="F59" s="9"/>
      <c r="G59" s="9"/>
    </row>
    <row r="60" spans="1:7" ht="15.75" thickBot="1" x14ac:dyDescent="0.3">
      <c r="A60" s="6"/>
      <c r="B60" s="6"/>
      <c r="C60" s="6"/>
      <c r="D60" s="6"/>
      <c r="E60" s="6"/>
      <c r="F60" s="6"/>
      <c r="G60" s="6"/>
    </row>
    <row r="61" spans="1:7" ht="15.75" thickBot="1" x14ac:dyDescent="0.3">
      <c r="A61" s="7" t="s">
        <v>4554</v>
      </c>
      <c r="B61" s="7" t="s">
        <v>4555</v>
      </c>
      <c r="C61" s="8" t="s">
        <v>48</v>
      </c>
      <c r="D61" s="9">
        <v>14.58</v>
      </c>
      <c r="E61" s="9">
        <v>16.53</v>
      </c>
      <c r="F61" s="9">
        <v>63.51</v>
      </c>
      <c r="G61" s="9"/>
    </row>
    <row r="62" spans="1:7" ht="15.75" thickBot="1" x14ac:dyDescent="0.3">
      <c r="A62" s="6"/>
      <c r="B62" s="6"/>
      <c r="C62" s="6"/>
      <c r="D62" s="6"/>
      <c r="E62" s="6"/>
      <c r="F62" s="6"/>
      <c r="G62" s="6"/>
    </row>
    <row r="63" spans="1:7" ht="25.5" thickBot="1" x14ac:dyDescent="0.3">
      <c r="A63" s="7" t="s">
        <v>4556</v>
      </c>
      <c r="B63" s="7" t="s">
        <v>4527</v>
      </c>
      <c r="C63" s="8" t="s">
        <v>2132</v>
      </c>
      <c r="D63" s="9">
        <v>2.34</v>
      </c>
      <c r="E63" s="9">
        <v>5.56</v>
      </c>
      <c r="F63" s="9">
        <v>74.790000000000006</v>
      </c>
      <c r="G63" s="9"/>
    </row>
    <row r="64" spans="1:7" ht="15.75" thickBot="1" x14ac:dyDescent="0.3">
      <c r="A64" s="6"/>
      <c r="B64" s="6"/>
      <c r="C64" s="6"/>
      <c r="D64" s="6"/>
      <c r="E64" s="6"/>
      <c r="F64" s="6"/>
      <c r="G64" s="6"/>
    </row>
    <row r="65" spans="1:7" ht="15.75" thickBot="1" x14ac:dyDescent="0.3">
      <c r="A65" s="7" t="s">
        <v>4557</v>
      </c>
      <c r="B65" s="7" t="s">
        <v>4558</v>
      </c>
      <c r="C65" s="8" t="s">
        <v>48</v>
      </c>
      <c r="D65" s="9">
        <v>16.02</v>
      </c>
      <c r="E65" s="9">
        <v>15.04</v>
      </c>
      <c r="F65" s="9">
        <v>65.040000000000006</v>
      </c>
      <c r="G65" s="9"/>
    </row>
    <row r="66" spans="1:7" ht="15.75" thickBot="1" x14ac:dyDescent="0.3">
      <c r="A66" s="6"/>
      <c r="B66" s="6"/>
      <c r="C66" s="6"/>
      <c r="D66" s="6"/>
      <c r="E66" s="6"/>
      <c r="F66" s="6"/>
      <c r="G66" s="6"/>
    </row>
    <row r="67" spans="1:7" ht="25.5" thickBot="1" x14ac:dyDescent="0.3">
      <c r="A67" s="7" t="s">
        <v>4559</v>
      </c>
      <c r="B67" s="7" t="s">
        <v>4527</v>
      </c>
      <c r="C67" s="8" t="s">
        <v>2132</v>
      </c>
      <c r="D67" s="9">
        <v>1.41</v>
      </c>
      <c r="E67" s="9">
        <v>9.2200000000000006</v>
      </c>
      <c r="F67" s="9">
        <v>70.92</v>
      </c>
      <c r="G67" s="9"/>
    </row>
    <row r="68" spans="1:7" ht="15.75" thickBot="1" x14ac:dyDescent="0.3">
      <c r="A68" s="6"/>
      <c r="B68" s="6"/>
      <c r="C68" s="6"/>
      <c r="D68" s="6"/>
      <c r="E68" s="6"/>
      <c r="F68" s="6"/>
      <c r="G68" s="6"/>
    </row>
    <row r="69" spans="1:7" ht="37.5" thickBot="1" x14ac:dyDescent="0.3">
      <c r="A69" s="7" t="s">
        <v>4560</v>
      </c>
      <c r="B69" s="7" t="s">
        <v>4561</v>
      </c>
      <c r="C69" s="8"/>
      <c r="D69" s="9"/>
      <c r="E69" s="9"/>
      <c r="F69" s="9"/>
      <c r="G69" s="9"/>
    </row>
    <row r="70" spans="1:7" ht="15.75" thickBot="1" x14ac:dyDescent="0.3">
      <c r="A70" s="6"/>
      <c r="B70" s="6"/>
      <c r="C70" s="6"/>
      <c r="D70" s="6"/>
      <c r="E70" s="6"/>
      <c r="F70" s="6"/>
      <c r="G70" s="6"/>
    </row>
    <row r="71" spans="1:7" ht="15.75" thickBot="1" x14ac:dyDescent="0.3">
      <c r="A71" s="7" t="s">
        <v>4562</v>
      </c>
      <c r="B71" s="7" t="s">
        <v>4563</v>
      </c>
      <c r="C71" s="8" t="s">
        <v>48</v>
      </c>
      <c r="D71" s="9">
        <v>14</v>
      </c>
      <c r="E71" s="9">
        <v>17.21</v>
      </c>
      <c r="F71" s="9">
        <v>62.93</v>
      </c>
      <c r="G71" s="9"/>
    </row>
    <row r="72" spans="1:7" ht="15.75" thickBot="1" x14ac:dyDescent="0.3">
      <c r="A72" s="6"/>
      <c r="B72" s="6"/>
      <c r="C72" s="6"/>
      <c r="D72" s="6"/>
      <c r="E72" s="6"/>
      <c r="F72" s="6"/>
      <c r="G72" s="6"/>
    </row>
    <row r="73" spans="1:7" ht="25.5" thickBot="1" x14ac:dyDescent="0.3">
      <c r="A73" s="7" t="s">
        <v>4564</v>
      </c>
      <c r="B73" s="7" t="s">
        <v>4527</v>
      </c>
      <c r="C73" s="8" t="s">
        <v>2132</v>
      </c>
      <c r="D73" s="9">
        <v>2.3199999999999998</v>
      </c>
      <c r="E73" s="9">
        <v>5.6</v>
      </c>
      <c r="F73" s="9">
        <v>74.569999999999993</v>
      </c>
      <c r="G73" s="9"/>
    </row>
    <row r="74" spans="1:7" ht="15.75" thickBot="1" x14ac:dyDescent="0.3">
      <c r="A74" s="6"/>
      <c r="B74" s="6"/>
      <c r="C74" s="6"/>
      <c r="D74" s="6"/>
      <c r="E74" s="6"/>
      <c r="F74" s="6"/>
      <c r="G74" s="6"/>
    </row>
    <row r="75" spans="1:7" ht="37.5" thickBot="1" x14ac:dyDescent="0.3">
      <c r="A75" s="7" t="s">
        <v>4565</v>
      </c>
      <c r="B75" s="7" t="s">
        <v>4566</v>
      </c>
      <c r="C75" s="8"/>
      <c r="D75" s="9"/>
      <c r="E75" s="9"/>
      <c r="F75" s="9"/>
      <c r="G75" s="9"/>
    </row>
    <row r="76" spans="1:7" ht="15.75" thickBot="1" x14ac:dyDescent="0.3">
      <c r="A76" s="6"/>
      <c r="B76" s="6"/>
      <c r="C76" s="6"/>
      <c r="D76" s="6"/>
      <c r="E76" s="6"/>
      <c r="F76" s="6"/>
      <c r="G76" s="6"/>
    </row>
    <row r="77" spans="1:7" ht="15.75" thickBot="1" x14ac:dyDescent="0.3">
      <c r="A77" s="7" t="s">
        <v>4567</v>
      </c>
      <c r="B77" s="7" t="s">
        <v>4568</v>
      </c>
      <c r="C77" s="8" t="s">
        <v>48</v>
      </c>
      <c r="D77" s="9">
        <v>18.11</v>
      </c>
      <c r="E77" s="9">
        <v>10.44</v>
      </c>
      <c r="F77" s="9">
        <v>69.63</v>
      </c>
      <c r="G77" s="9"/>
    </row>
    <row r="78" spans="1:7" ht="15.75" thickBot="1" x14ac:dyDescent="0.3">
      <c r="A78" s="6"/>
      <c r="B78" s="6"/>
      <c r="C78" s="6"/>
      <c r="D78" s="6"/>
      <c r="E78" s="6"/>
      <c r="F78" s="6"/>
      <c r="G78" s="6"/>
    </row>
    <row r="79" spans="1:7" ht="25.5" thickBot="1" x14ac:dyDescent="0.3">
      <c r="A79" s="7" t="s">
        <v>4569</v>
      </c>
      <c r="B79" s="7" t="s">
        <v>4527</v>
      </c>
      <c r="C79" s="8" t="s">
        <v>2132</v>
      </c>
      <c r="D79" s="9">
        <v>2.67</v>
      </c>
      <c r="E79" s="9">
        <v>4.87</v>
      </c>
      <c r="F79" s="9">
        <v>75.28</v>
      </c>
      <c r="G79" s="9"/>
    </row>
    <row r="80" spans="1:7" ht="15.75" thickBot="1" x14ac:dyDescent="0.3">
      <c r="A80" s="6"/>
      <c r="B80" s="6"/>
      <c r="C80" s="6"/>
      <c r="D80" s="6"/>
      <c r="E80" s="6"/>
      <c r="F80" s="6"/>
      <c r="G80" s="6"/>
    </row>
    <row r="81" spans="1:7" ht="24.75" x14ac:dyDescent="0.25">
      <c r="A81" s="23" t="s">
        <v>4570</v>
      </c>
      <c r="B81" s="10" t="s">
        <v>4571</v>
      </c>
      <c r="C81" s="26"/>
      <c r="D81" s="29"/>
      <c r="E81" s="29"/>
      <c r="F81" s="29"/>
      <c r="G81" s="29"/>
    </row>
    <row r="82" spans="1:7" ht="25.5" thickBot="1" x14ac:dyDescent="0.3">
      <c r="A82" s="25"/>
      <c r="B82" s="12" t="s">
        <v>4572</v>
      </c>
      <c r="C82" s="28"/>
      <c r="D82" s="31"/>
      <c r="E82" s="31"/>
      <c r="F82" s="31"/>
      <c r="G82" s="31"/>
    </row>
    <row r="83" spans="1:7" ht="15.75" thickBot="1" x14ac:dyDescent="0.3">
      <c r="A83" s="6"/>
      <c r="B83" s="6"/>
      <c r="C83" s="6"/>
      <c r="D83" s="6"/>
      <c r="E83" s="6"/>
      <c r="F83" s="6"/>
      <c r="G83" s="6"/>
    </row>
    <row r="84" spans="1:7" ht="15.75" thickBot="1" x14ac:dyDescent="0.3">
      <c r="A84" s="7" t="s">
        <v>4573</v>
      </c>
      <c r="B84" s="7" t="s">
        <v>4531</v>
      </c>
      <c r="C84" s="8" t="s">
        <v>48</v>
      </c>
      <c r="D84" s="9">
        <v>9.65</v>
      </c>
      <c r="E84" s="9">
        <v>19.59</v>
      </c>
      <c r="F84" s="9">
        <v>60.52</v>
      </c>
      <c r="G84" s="9"/>
    </row>
    <row r="85" spans="1:7" ht="15.75" thickBot="1" x14ac:dyDescent="0.3">
      <c r="A85" s="6"/>
      <c r="B85" s="6"/>
      <c r="C85" s="6"/>
      <c r="D85" s="6"/>
      <c r="E85" s="6"/>
      <c r="F85" s="6"/>
      <c r="G85" s="6"/>
    </row>
    <row r="86" spans="1:7" ht="15.75" thickBot="1" x14ac:dyDescent="0.3">
      <c r="A86" s="7" t="s">
        <v>4574</v>
      </c>
      <c r="B86" s="7" t="s">
        <v>4575</v>
      </c>
      <c r="C86" s="8" t="s">
        <v>48</v>
      </c>
      <c r="D86" s="9">
        <v>1.06</v>
      </c>
      <c r="E86" s="9">
        <v>12.26</v>
      </c>
      <c r="F86" s="9">
        <v>67.92</v>
      </c>
      <c r="G86" s="9"/>
    </row>
    <row r="87" spans="1:7" ht="15.75" thickBot="1" x14ac:dyDescent="0.3">
      <c r="A87" s="6"/>
      <c r="B87" s="6"/>
      <c r="C87" s="6"/>
      <c r="D87" s="6"/>
      <c r="E87" s="6"/>
      <c r="F87" s="6"/>
      <c r="G87" s="6"/>
    </row>
    <row r="88" spans="1:7" ht="37.5" thickBot="1" x14ac:dyDescent="0.3">
      <c r="A88" s="7" t="s">
        <v>4576</v>
      </c>
      <c r="B88" s="7" t="s">
        <v>4577</v>
      </c>
      <c r="C88" s="8"/>
      <c r="D88" s="9"/>
      <c r="E88" s="9"/>
      <c r="F88" s="9"/>
      <c r="G88" s="9"/>
    </row>
    <row r="89" spans="1:7" ht="15.75" thickBot="1" x14ac:dyDescent="0.3">
      <c r="A89" s="6"/>
      <c r="B89" s="6"/>
      <c r="C89" s="6"/>
      <c r="D89" s="6"/>
      <c r="E89" s="6"/>
      <c r="F89" s="6"/>
      <c r="G89" s="6"/>
    </row>
    <row r="90" spans="1:7" ht="15.75" thickBot="1" x14ac:dyDescent="0.3">
      <c r="A90" s="7" t="s">
        <v>4578</v>
      </c>
      <c r="B90" s="7" t="s">
        <v>4579</v>
      </c>
      <c r="C90" s="8" t="s">
        <v>48</v>
      </c>
      <c r="D90" s="9">
        <v>15.63</v>
      </c>
      <c r="E90" s="9">
        <v>13.76</v>
      </c>
      <c r="F90" s="9">
        <v>66.349999999999994</v>
      </c>
      <c r="G90" s="9"/>
    </row>
    <row r="91" spans="1:7" ht="15.75" thickBot="1" x14ac:dyDescent="0.3">
      <c r="A91" s="6"/>
      <c r="B91" s="6"/>
      <c r="C91" s="6"/>
      <c r="D91" s="6"/>
      <c r="E91" s="6"/>
      <c r="F91" s="6"/>
      <c r="G91" s="6"/>
    </row>
    <row r="92" spans="1:7" ht="15.75" thickBot="1" x14ac:dyDescent="0.3">
      <c r="A92" s="7" t="s">
        <v>4580</v>
      </c>
      <c r="B92" s="7" t="s">
        <v>4581</v>
      </c>
      <c r="C92" s="8" t="s">
        <v>48</v>
      </c>
      <c r="D92" s="9">
        <v>18.350000000000001</v>
      </c>
      <c r="E92" s="9">
        <v>13.79</v>
      </c>
      <c r="F92" s="9">
        <v>66.319999999999993</v>
      </c>
      <c r="G92" s="9"/>
    </row>
    <row r="93" spans="1:7" ht="15.75" thickBot="1" x14ac:dyDescent="0.3">
      <c r="A93" s="6"/>
      <c r="B93" s="6"/>
      <c r="C93" s="6"/>
      <c r="D93" s="6"/>
      <c r="E93" s="6"/>
      <c r="F93" s="6"/>
      <c r="G93" s="6"/>
    </row>
    <row r="94" spans="1:7" ht="15.75" thickBot="1" x14ac:dyDescent="0.3">
      <c r="A94" s="7" t="s">
        <v>4582</v>
      </c>
      <c r="B94" s="7" t="s">
        <v>4583</v>
      </c>
      <c r="C94" s="8" t="s">
        <v>48</v>
      </c>
      <c r="D94" s="9">
        <v>22.07</v>
      </c>
      <c r="E94" s="9">
        <v>12.14</v>
      </c>
      <c r="F94" s="9">
        <v>67.92</v>
      </c>
      <c r="G94" s="9"/>
    </row>
    <row r="95" spans="1:7" ht="15.75" thickBot="1" x14ac:dyDescent="0.3">
      <c r="A95" s="6"/>
      <c r="B95" s="6"/>
      <c r="C95" s="6"/>
      <c r="D95" s="6"/>
      <c r="E95" s="6"/>
      <c r="F95" s="6"/>
      <c r="G95" s="6"/>
    </row>
    <row r="96" spans="1:7" ht="15.75" thickBot="1" x14ac:dyDescent="0.3">
      <c r="A96" s="7" t="s">
        <v>4584</v>
      </c>
      <c r="B96" s="7" t="s">
        <v>4585</v>
      </c>
      <c r="C96" s="8" t="s">
        <v>48</v>
      </c>
      <c r="D96" s="9">
        <v>28.49</v>
      </c>
      <c r="E96" s="9">
        <v>11.27</v>
      </c>
      <c r="F96" s="9">
        <v>68.83</v>
      </c>
      <c r="G96" s="9"/>
    </row>
    <row r="97" spans="1:7" ht="15.75" thickBot="1" x14ac:dyDescent="0.3">
      <c r="A97" s="6"/>
      <c r="B97" s="6"/>
      <c r="C97" s="6"/>
      <c r="D97" s="6"/>
      <c r="E97" s="6"/>
      <c r="F97" s="6"/>
      <c r="G97" s="6"/>
    </row>
    <row r="98" spans="1:7" ht="37.5" thickBot="1" x14ac:dyDescent="0.3">
      <c r="A98" s="7" t="s">
        <v>4586</v>
      </c>
      <c r="B98" s="7" t="s">
        <v>4587</v>
      </c>
      <c r="C98" s="8"/>
      <c r="D98" s="9"/>
      <c r="E98" s="9"/>
      <c r="F98" s="9"/>
      <c r="G98" s="9"/>
    </row>
    <row r="99" spans="1:7" ht="15.75" thickBot="1" x14ac:dyDescent="0.3">
      <c r="A99" s="6"/>
      <c r="B99" s="6"/>
      <c r="C99" s="6"/>
      <c r="D99" s="6"/>
      <c r="E99" s="6"/>
      <c r="F99" s="6"/>
      <c r="G99" s="6"/>
    </row>
    <row r="100" spans="1:7" ht="15.75" thickBot="1" x14ac:dyDescent="0.3">
      <c r="A100" s="7" t="s">
        <v>4588</v>
      </c>
      <c r="B100" s="7" t="s">
        <v>4550</v>
      </c>
      <c r="C100" s="8" t="s">
        <v>48</v>
      </c>
      <c r="D100" s="9">
        <v>37.07</v>
      </c>
      <c r="E100" s="9">
        <v>17.18</v>
      </c>
      <c r="F100" s="9">
        <v>62.91</v>
      </c>
      <c r="G100" s="9"/>
    </row>
    <row r="101" spans="1:7" ht="15.75" thickBot="1" x14ac:dyDescent="0.3">
      <c r="A101" s="6"/>
      <c r="B101" s="6"/>
      <c r="C101" s="6"/>
      <c r="D101" s="6"/>
      <c r="E101" s="6"/>
      <c r="F101" s="6"/>
      <c r="G101" s="6"/>
    </row>
    <row r="102" spans="1:7" ht="25.5" thickBot="1" x14ac:dyDescent="0.3">
      <c r="A102" s="7" t="s">
        <v>4589</v>
      </c>
      <c r="B102" s="7" t="s">
        <v>4527</v>
      </c>
      <c r="C102" s="8" t="s">
        <v>2132</v>
      </c>
      <c r="D102" s="9">
        <v>2.44</v>
      </c>
      <c r="E102" s="9">
        <v>11.07</v>
      </c>
      <c r="F102" s="9">
        <v>69.260000000000005</v>
      </c>
      <c r="G102" s="9"/>
    </row>
    <row r="103" spans="1:7" ht="15.75" thickBot="1" x14ac:dyDescent="0.3">
      <c r="A103" s="6"/>
      <c r="B103" s="6"/>
      <c r="C103" s="6"/>
      <c r="D103" s="6"/>
      <c r="E103" s="6"/>
      <c r="F103" s="6"/>
      <c r="G103" s="6"/>
    </row>
    <row r="104" spans="1:7" ht="37.5" thickBot="1" x14ac:dyDescent="0.3">
      <c r="A104" s="7" t="s">
        <v>4590</v>
      </c>
      <c r="B104" s="7" t="s">
        <v>4591</v>
      </c>
      <c r="C104" s="8"/>
      <c r="D104" s="9"/>
      <c r="E104" s="9"/>
      <c r="F104" s="9"/>
      <c r="G104" s="9"/>
    </row>
    <row r="105" spans="1:7" ht="15.75" thickBot="1" x14ac:dyDescent="0.3">
      <c r="A105" s="6"/>
      <c r="B105" s="6"/>
      <c r="C105" s="6"/>
      <c r="D105" s="6"/>
      <c r="E105" s="6"/>
      <c r="F105" s="6"/>
      <c r="G105" s="6"/>
    </row>
    <row r="106" spans="1:7" ht="15.75" thickBot="1" x14ac:dyDescent="0.3">
      <c r="A106" s="7" t="s">
        <v>4592</v>
      </c>
      <c r="B106" s="7" t="s">
        <v>4579</v>
      </c>
      <c r="C106" s="8" t="s">
        <v>48</v>
      </c>
      <c r="D106" s="9">
        <v>13.72</v>
      </c>
      <c r="E106" s="9">
        <v>15.67</v>
      </c>
      <c r="F106" s="9">
        <v>64.430000000000007</v>
      </c>
      <c r="G106" s="9"/>
    </row>
    <row r="107" spans="1:7" ht="15.75" thickBot="1" x14ac:dyDescent="0.3">
      <c r="A107" s="6"/>
      <c r="B107" s="6"/>
      <c r="C107" s="6"/>
      <c r="D107" s="6"/>
      <c r="E107" s="6"/>
      <c r="F107" s="6"/>
      <c r="G107" s="6"/>
    </row>
    <row r="108" spans="1:7" ht="15.75" thickBot="1" x14ac:dyDescent="0.3">
      <c r="A108" s="7" t="s">
        <v>4593</v>
      </c>
      <c r="B108" s="7" t="s">
        <v>4581</v>
      </c>
      <c r="C108" s="8" t="s">
        <v>48</v>
      </c>
      <c r="D108" s="9">
        <v>15.37</v>
      </c>
      <c r="E108" s="9">
        <v>15.68</v>
      </c>
      <c r="F108" s="9">
        <v>64.41</v>
      </c>
      <c r="G108" s="9"/>
    </row>
    <row r="109" spans="1:7" ht="15.75" thickBot="1" x14ac:dyDescent="0.3">
      <c r="A109" s="6"/>
      <c r="B109" s="6"/>
      <c r="C109" s="6"/>
      <c r="D109" s="6"/>
      <c r="E109" s="6"/>
      <c r="F109" s="6"/>
      <c r="G109" s="6"/>
    </row>
    <row r="110" spans="1:7" ht="15.75" thickBot="1" x14ac:dyDescent="0.3">
      <c r="A110" s="7" t="s">
        <v>4594</v>
      </c>
      <c r="B110" s="7" t="s">
        <v>4583</v>
      </c>
      <c r="C110" s="8" t="s">
        <v>48</v>
      </c>
      <c r="D110" s="9">
        <v>18.16</v>
      </c>
      <c r="E110" s="9">
        <v>14.76</v>
      </c>
      <c r="F110" s="9">
        <v>65.36</v>
      </c>
      <c r="G110" s="9"/>
    </row>
    <row r="111" spans="1:7" ht="15.75" thickBot="1" x14ac:dyDescent="0.3">
      <c r="A111" s="6"/>
      <c r="B111" s="6"/>
      <c r="C111" s="6"/>
      <c r="D111" s="6"/>
      <c r="E111" s="6"/>
      <c r="F111" s="6"/>
      <c r="G111" s="6"/>
    </row>
    <row r="112" spans="1:7" ht="15.75" thickBot="1" x14ac:dyDescent="0.3">
      <c r="A112" s="7" t="s">
        <v>4595</v>
      </c>
      <c r="B112" s="7" t="s">
        <v>4585</v>
      </c>
      <c r="C112" s="8" t="s">
        <v>48</v>
      </c>
      <c r="D112" s="9">
        <v>24.72</v>
      </c>
      <c r="E112" s="9">
        <v>16.02</v>
      </c>
      <c r="F112" s="9">
        <v>64.08</v>
      </c>
      <c r="G112" s="9"/>
    </row>
    <row r="113" spans="1:7" ht="15.75" thickBot="1" x14ac:dyDescent="0.3">
      <c r="A113" s="6"/>
      <c r="B113" s="6"/>
      <c r="C113" s="6"/>
      <c r="D113" s="6"/>
      <c r="E113" s="6"/>
      <c r="F113" s="6"/>
      <c r="G113" s="6"/>
    </row>
    <row r="114" spans="1:7" ht="15.75" thickBot="1" x14ac:dyDescent="0.3">
      <c r="A114" s="7" t="s">
        <v>4596</v>
      </c>
      <c r="B114" s="7" t="s">
        <v>4597</v>
      </c>
      <c r="C114" s="8"/>
      <c r="D114" s="9"/>
      <c r="E114" s="9"/>
      <c r="F114" s="9"/>
      <c r="G114" s="9"/>
    </row>
    <row r="115" spans="1:7" ht="15.75" thickBot="1" x14ac:dyDescent="0.3">
      <c r="A115" s="6"/>
      <c r="B115" s="6"/>
      <c r="C115" s="6"/>
      <c r="D115" s="6"/>
      <c r="E115" s="6"/>
      <c r="F115" s="6"/>
      <c r="G115" s="6"/>
    </row>
    <row r="116" spans="1:7" x14ac:dyDescent="0.25">
      <c r="A116" s="23" t="s">
        <v>4598</v>
      </c>
      <c r="B116" s="10" t="s">
        <v>2557</v>
      </c>
      <c r="C116" s="26"/>
      <c r="D116" s="29"/>
      <c r="E116" s="29"/>
      <c r="F116" s="29"/>
      <c r="G116" s="29"/>
    </row>
    <row r="117" spans="1:7" ht="15.75" thickBot="1" x14ac:dyDescent="0.3">
      <c r="A117" s="25"/>
      <c r="B117" s="12" t="s">
        <v>4599</v>
      </c>
      <c r="C117" s="28"/>
      <c r="D117" s="31"/>
      <c r="E117" s="31"/>
      <c r="F117" s="31"/>
      <c r="G117" s="31"/>
    </row>
    <row r="118" spans="1:7" ht="15.75" thickBot="1" x14ac:dyDescent="0.3">
      <c r="A118" s="6"/>
      <c r="B118" s="6"/>
      <c r="C118" s="6"/>
      <c r="D118" s="6"/>
      <c r="E118" s="6"/>
      <c r="F118" s="6"/>
      <c r="G118" s="6"/>
    </row>
    <row r="119" spans="1:7" ht="25.5" thickBot="1" x14ac:dyDescent="0.3">
      <c r="A119" s="7" t="s">
        <v>4600</v>
      </c>
      <c r="B119" s="7" t="s">
        <v>4601</v>
      </c>
      <c r="C119" s="8"/>
      <c r="D119" s="9"/>
      <c r="E119" s="9"/>
      <c r="F119" s="9"/>
      <c r="G119" s="9"/>
    </row>
    <row r="120" spans="1:7" ht="15.75" thickBot="1" x14ac:dyDescent="0.3">
      <c r="A120" s="6"/>
      <c r="B120" s="6"/>
      <c r="C120" s="6"/>
      <c r="D120" s="6"/>
      <c r="E120" s="6"/>
      <c r="F120" s="6"/>
      <c r="G120" s="6"/>
    </row>
    <row r="121" spans="1:7" ht="15.75" thickBot="1" x14ac:dyDescent="0.3">
      <c r="A121" s="7" t="s">
        <v>4602</v>
      </c>
      <c r="B121" s="7" t="s">
        <v>4531</v>
      </c>
      <c r="C121" s="8" t="s">
        <v>48</v>
      </c>
      <c r="D121" s="9">
        <v>11</v>
      </c>
      <c r="E121" s="9">
        <v>17.18</v>
      </c>
      <c r="F121" s="9">
        <v>62.91</v>
      </c>
      <c r="G121" s="9"/>
    </row>
    <row r="122" spans="1:7" ht="15.75" thickBot="1" x14ac:dyDescent="0.3">
      <c r="A122" s="6"/>
      <c r="B122" s="6"/>
      <c r="C122" s="6"/>
      <c r="D122" s="6"/>
      <c r="E122" s="6"/>
      <c r="F122" s="6"/>
      <c r="G122" s="6"/>
    </row>
    <row r="123" spans="1:7" ht="15.75" thickBot="1" x14ac:dyDescent="0.3">
      <c r="A123" s="7" t="s">
        <v>4603</v>
      </c>
      <c r="B123" s="7" t="s">
        <v>4525</v>
      </c>
      <c r="C123" s="8" t="s">
        <v>48</v>
      </c>
      <c r="D123" s="9">
        <v>12.71</v>
      </c>
      <c r="E123" s="9">
        <v>16.920000000000002</v>
      </c>
      <c r="F123" s="9">
        <v>63.18</v>
      </c>
      <c r="G123" s="9"/>
    </row>
    <row r="124" spans="1:7" ht="15.75" thickBot="1" x14ac:dyDescent="0.3">
      <c r="A124" s="6"/>
      <c r="B124" s="6"/>
      <c r="C124" s="6"/>
      <c r="D124" s="6"/>
      <c r="E124" s="6"/>
      <c r="F124" s="6"/>
      <c r="G124" s="6"/>
    </row>
    <row r="125" spans="1:7" ht="15.75" thickBot="1" x14ac:dyDescent="0.3">
      <c r="A125" s="7" t="s">
        <v>4604</v>
      </c>
      <c r="B125" s="7" t="s">
        <v>4563</v>
      </c>
      <c r="C125" s="8" t="s">
        <v>48</v>
      </c>
      <c r="D125" s="9">
        <v>14.74</v>
      </c>
      <c r="E125" s="9">
        <v>16.350000000000001</v>
      </c>
      <c r="F125" s="9">
        <v>63.77</v>
      </c>
      <c r="G125" s="9"/>
    </row>
    <row r="126" spans="1:7" ht="15.75" thickBot="1" x14ac:dyDescent="0.3">
      <c r="A126" s="6"/>
      <c r="B126" s="6"/>
      <c r="C126" s="6"/>
      <c r="D126" s="6"/>
      <c r="E126" s="6"/>
      <c r="F126" s="6"/>
      <c r="G126" s="6"/>
    </row>
    <row r="127" spans="1:7" ht="15.75" thickBot="1" x14ac:dyDescent="0.3">
      <c r="A127" s="7" t="s">
        <v>4605</v>
      </c>
      <c r="B127" s="7" t="s">
        <v>4550</v>
      </c>
      <c r="C127" s="8" t="s">
        <v>48</v>
      </c>
      <c r="D127" s="9">
        <v>16.38</v>
      </c>
      <c r="E127" s="9">
        <v>16.36</v>
      </c>
      <c r="F127" s="9">
        <v>63.74</v>
      </c>
      <c r="G127" s="9"/>
    </row>
    <row r="128" spans="1:7" ht="15.75" thickBot="1" x14ac:dyDescent="0.3">
      <c r="A128" s="6"/>
      <c r="B128" s="6"/>
      <c r="C128" s="6"/>
      <c r="D128" s="6"/>
      <c r="E128" s="6"/>
      <c r="F128" s="6"/>
      <c r="G128" s="6"/>
    </row>
    <row r="129" spans="1:7" ht="15.75" thickBot="1" x14ac:dyDescent="0.3">
      <c r="A129" s="7" t="s">
        <v>4606</v>
      </c>
      <c r="B129" s="7" t="s">
        <v>4607</v>
      </c>
      <c r="C129" s="8" t="s">
        <v>48</v>
      </c>
      <c r="D129" s="9">
        <v>21.89</v>
      </c>
      <c r="E129" s="9">
        <v>14.66</v>
      </c>
      <c r="F129" s="9">
        <v>65.42</v>
      </c>
      <c r="G129" s="9"/>
    </row>
    <row r="130" spans="1:7" ht="15.75" thickBot="1" x14ac:dyDescent="0.3">
      <c r="A130" s="6"/>
      <c r="B130" s="6"/>
      <c r="C130" s="6"/>
      <c r="D130" s="6"/>
      <c r="E130" s="6"/>
      <c r="F130" s="6"/>
      <c r="G130" s="6"/>
    </row>
    <row r="131" spans="1:7" ht="37.5" thickBot="1" x14ac:dyDescent="0.3">
      <c r="A131" s="7" t="s">
        <v>4608</v>
      </c>
      <c r="B131" s="7" t="s">
        <v>4609</v>
      </c>
      <c r="C131" s="8"/>
      <c r="D131" s="9"/>
      <c r="E131" s="9"/>
      <c r="F131" s="9"/>
      <c r="G131" s="9"/>
    </row>
    <row r="132" spans="1:7" ht="15.75" thickBot="1" x14ac:dyDescent="0.3">
      <c r="A132" s="6"/>
      <c r="B132" s="6"/>
      <c r="C132" s="6"/>
      <c r="D132" s="6"/>
      <c r="E132" s="6"/>
      <c r="F132" s="6"/>
      <c r="G132" s="6"/>
    </row>
    <row r="133" spans="1:7" ht="15.75" thickBot="1" x14ac:dyDescent="0.3">
      <c r="A133" s="7" t="s">
        <v>4610</v>
      </c>
      <c r="B133" s="7" t="s">
        <v>4568</v>
      </c>
      <c r="C133" s="8" t="s">
        <v>48</v>
      </c>
      <c r="D133" s="9">
        <v>17.37</v>
      </c>
      <c r="E133" s="9">
        <v>10.88</v>
      </c>
      <c r="F133" s="9">
        <v>69.2</v>
      </c>
      <c r="G133" s="9"/>
    </row>
    <row r="134" spans="1:7" ht="15.75" thickBot="1" x14ac:dyDescent="0.3">
      <c r="A134" s="6"/>
      <c r="B134" s="6"/>
      <c r="C134" s="6"/>
      <c r="D134" s="6"/>
      <c r="E134" s="6"/>
      <c r="F134" s="6"/>
      <c r="G134" s="6"/>
    </row>
    <row r="135" spans="1:7" ht="25.5" thickBot="1" x14ac:dyDescent="0.3">
      <c r="A135" s="7" t="s">
        <v>4611</v>
      </c>
      <c r="B135" s="7" t="s">
        <v>4575</v>
      </c>
      <c r="C135" s="8" t="s">
        <v>2132</v>
      </c>
      <c r="D135" s="9">
        <v>2.72</v>
      </c>
      <c r="E135" s="9">
        <v>4.78</v>
      </c>
      <c r="F135" s="9">
        <v>75.37</v>
      </c>
      <c r="G135" s="9"/>
    </row>
    <row r="136" spans="1:7" ht="15.75" thickBot="1" x14ac:dyDescent="0.3">
      <c r="A136" s="6"/>
      <c r="B136" s="6"/>
      <c r="C136" s="6"/>
      <c r="D136" s="6"/>
      <c r="E136" s="6"/>
      <c r="F136" s="6"/>
      <c r="G136" s="6"/>
    </row>
    <row r="137" spans="1:7" ht="37.5" thickBot="1" x14ac:dyDescent="0.3">
      <c r="A137" s="7" t="s">
        <v>4612</v>
      </c>
      <c r="B137" s="7" t="s">
        <v>4613</v>
      </c>
      <c r="C137" s="8"/>
      <c r="D137" s="9"/>
      <c r="E137" s="9"/>
      <c r="F137" s="9"/>
      <c r="G137" s="9"/>
    </row>
    <row r="138" spans="1:7" ht="15.75" thickBot="1" x14ac:dyDescent="0.3">
      <c r="A138" s="6"/>
      <c r="B138" s="6"/>
      <c r="C138" s="6"/>
      <c r="D138" s="6"/>
      <c r="E138" s="6"/>
      <c r="F138" s="6"/>
      <c r="G138" s="6"/>
    </row>
    <row r="139" spans="1:7" ht="15.75" thickBot="1" x14ac:dyDescent="0.3">
      <c r="A139" s="7" t="s">
        <v>4614</v>
      </c>
      <c r="B139" s="7" t="s">
        <v>4525</v>
      </c>
      <c r="C139" s="8" t="s">
        <v>48</v>
      </c>
      <c r="D139" s="9">
        <v>14.26</v>
      </c>
      <c r="E139" s="9">
        <v>15.08</v>
      </c>
      <c r="F139" s="9">
        <v>65.010000000000005</v>
      </c>
      <c r="G139" s="9"/>
    </row>
    <row r="140" spans="1:7" ht="15.75" thickBot="1" x14ac:dyDescent="0.3">
      <c r="A140" s="6"/>
      <c r="B140" s="6"/>
      <c r="C140" s="6"/>
      <c r="D140" s="6"/>
      <c r="E140" s="6"/>
      <c r="F140" s="6"/>
      <c r="G140" s="6"/>
    </row>
    <row r="141" spans="1:7" ht="25.5" thickBot="1" x14ac:dyDescent="0.3">
      <c r="A141" s="7" t="s">
        <v>4615</v>
      </c>
      <c r="B141" s="7" t="s">
        <v>4527</v>
      </c>
      <c r="C141" s="8" t="s">
        <v>2132</v>
      </c>
      <c r="D141" s="9">
        <v>3.33</v>
      </c>
      <c r="E141" s="9">
        <v>3.9</v>
      </c>
      <c r="F141" s="9">
        <v>76.28</v>
      </c>
      <c r="G141" s="9"/>
    </row>
    <row r="142" spans="1:7" ht="15.75" thickBot="1" x14ac:dyDescent="0.3">
      <c r="A142" s="6"/>
      <c r="B142" s="6"/>
      <c r="C142" s="6"/>
      <c r="D142" s="6"/>
      <c r="E142" s="6"/>
      <c r="F142" s="6"/>
      <c r="G142" s="6"/>
    </row>
    <row r="143" spans="1:7" ht="37.5" thickBot="1" x14ac:dyDescent="0.3">
      <c r="A143" s="7" t="s">
        <v>4616</v>
      </c>
      <c r="B143" s="7" t="s">
        <v>4617</v>
      </c>
      <c r="C143" s="8"/>
      <c r="D143" s="9"/>
      <c r="E143" s="9"/>
      <c r="F143" s="9"/>
      <c r="G143" s="9"/>
    </row>
    <row r="144" spans="1:7" ht="15.75" thickBot="1" x14ac:dyDescent="0.3">
      <c r="A144" s="6"/>
      <c r="B144" s="6"/>
      <c r="C144" s="6"/>
      <c r="D144" s="6"/>
      <c r="E144" s="6"/>
      <c r="F144" s="6"/>
      <c r="G144" s="6"/>
    </row>
    <row r="145" spans="1:7" ht="15.75" thickBot="1" x14ac:dyDescent="0.3">
      <c r="A145" s="7" t="s">
        <v>4618</v>
      </c>
      <c r="B145" s="7" t="s">
        <v>4525</v>
      </c>
      <c r="C145" s="8" t="s">
        <v>48</v>
      </c>
      <c r="D145" s="9">
        <v>10.98</v>
      </c>
      <c r="E145" s="9">
        <v>19.579999999999998</v>
      </c>
      <c r="F145" s="9">
        <v>60.47</v>
      </c>
      <c r="G145" s="9"/>
    </row>
    <row r="146" spans="1:7" ht="15.75" thickBot="1" x14ac:dyDescent="0.3">
      <c r="A146" s="6"/>
      <c r="B146" s="6"/>
      <c r="C146" s="6"/>
      <c r="D146" s="6"/>
      <c r="E146" s="6"/>
      <c r="F146" s="6"/>
      <c r="G146" s="6"/>
    </row>
    <row r="147" spans="1:7" ht="25.5" thickBot="1" x14ac:dyDescent="0.3">
      <c r="A147" s="7" t="s">
        <v>4619</v>
      </c>
      <c r="B147" s="7" t="s">
        <v>4527</v>
      </c>
      <c r="C147" s="8" t="s">
        <v>2132</v>
      </c>
      <c r="D147" s="9">
        <v>2.71</v>
      </c>
      <c r="E147" s="9">
        <v>4.8</v>
      </c>
      <c r="F147" s="9">
        <v>75.28</v>
      </c>
      <c r="G147" s="9"/>
    </row>
    <row r="148" spans="1:7" ht="15.75" thickBot="1" x14ac:dyDescent="0.3">
      <c r="A148" s="6"/>
      <c r="B148" s="6"/>
      <c r="C148" s="6"/>
      <c r="D148" s="6"/>
      <c r="E148" s="6"/>
      <c r="F148" s="6"/>
      <c r="G148" s="6"/>
    </row>
    <row r="149" spans="1:7" ht="37.5" thickBot="1" x14ac:dyDescent="0.3">
      <c r="A149" s="7" t="s">
        <v>4620</v>
      </c>
      <c r="B149" s="7" t="s">
        <v>4621</v>
      </c>
      <c r="C149" s="8"/>
      <c r="D149" s="9"/>
      <c r="E149" s="9"/>
      <c r="F149" s="9"/>
      <c r="G149" s="9"/>
    </row>
    <row r="150" spans="1:7" ht="15.75" thickBot="1" x14ac:dyDescent="0.3">
      <c r="A150" s="6"/>
      <c r="B150" s="6"/>
      <c r="C150" s="6"/>
      <c r="D150" s="6"/>
      <c r="E150" s="6"/>
      <c r="F150" s="6"/>
      <c r="G150" s="6"/>
    </row>
    <row r="151" spans="1:7" ht="15.75" thickBot="1" x14ac:dyDescent="0.3">
      <c r="A151" s="7" t="s">
        <v>4622</v>
      </c>
      <c r="B151" s="7" t="s">
        <v>4623</v>
      </c>
      <c r="C151" s="8" t="s">
        <v>48</v>
      </c>
      <c r="D151" s="9">
        <v>14.59</v>
      </c>
      <c r="E151" s="9">
        <v>14.74</v>
      </c>
      <c r="F151" s="9">
        <v>65.319999999999993</v>
      </c>
      <c r="G151" s="9"/>
    </row>
    <row r="152" spans="1:7" ht="15.75" thickBot="1" x14ac:dyDescent="0.3">
      <c r="A152" s="6"/>
      <c r="B152" s="6"/>
      <c r="C152" s="6"/>
      <c r="D152" s="6"/>
      <c r="E152" s="6"/>
      <c r="F152" s="6"/>
      <c r="G152" s="6"/>
    </row>
    <row r="153" spans="1:7" ht="25.5" thickBot="1" x14ac:dyDescent="0.3">
      <c r="A153" s="7" t="s">
        <v>4624</v>
      </c>
      <c r="B153" s="7" t="s">
        <v>4527</v>
      </c>
      <c r="C153" s="8" t="s">
        <v>2132</v>
      </c>
      <c r="D153" s="9">
        <v>1.52</v>
      </c>
      <c r="E153" s="9">
        <v>8.5500000000000007</v>
      </c>
      <c r="F153" s="9">
        <v>71.709999999999994</v>
      </c>
      <c r="G153" s="9"/>
    </row>
    <row r="154" spans="1:7" ht="15.75" thickBot="1" x14ac:dyDescent="0.3">
      <c r="A154" s="6"/>
      <c r="B154" s="6"/>
      <c r="C154" s="6"/>
      <c r="D154" s="6"/>
      <c r="E154" s="6"/>
      <c r="F154" s="6"/>
      <c r="G154" s="6"/>
    </row>
    <row r="155" spans="1:7" ht="37.5" thickBot="1" x14ac:dyDescent="0.3">
      <c r="A155" s="7" t="s">
        <v>4625</v>
      </c>
      <c r="B155" s="7" t="s">
        <v>4626</v>
      </c>
      <c r="C155" s="8"/>
      <c r="D155" s="9"/>
      <c r="E155" s="9"/>
      <c r="F155" s="9"/>
      <c r="G155" s="9"/>
    </row>
    <row r="156" spans="1:7" ht="15.75" thickBot="1" x14ac:dyDescent="0.3">
      <c r="A156" s="6"/>
      <c r="B156" s="6"/>
      <c r="C156" s="6"/>
      <c r="D156" s="6"/>
      <c r="E156" s="6"/>
      <c r="F156" s="6"/>
      <c r="G156" s="6"/>
    </row>
    <row r="157" spans="1:7" ht="15.75" thickBot="1" x14ac:dyDescent="0.3">
      <c r="A157" s="7" t="s">
        <v>4627</v>
      </c>
      <c r="B157" s="7" t="s">
        <v>4525</v>
      </c>
      <c r="C157" s="8" t="s">
        <v>48</v>
      </c>
      <c r="D157" s="9">
        <v>23.19</v>
      </c>
      <c r="E157" s="9">
        <v>9.27</v>
      </c>
      <c r="F157" s="9">
        <v>70.81</v>
      </c>
      <c r="G157" s="9"/>
    </row>
    <row r="158" spans="1:7" ht="15.75" thickBot="1" x14ac:dyDescent="0.3">
      <c r="A158" s="6"/>
      <c r="B158" s="6"/>
      <c r="C158" s="6"/>
      <c r="D158" s="6"/>
      <c r="E158" s="6"/>
      <c r="F158" s="6"/>
      <c r="G158" s="6"/>
    </row>
    <row r="159" spans="1:7" ht="25.5" thickBot="1" x14ac:dyDescent="0.3">
      <c r="A159" s="7" t="s">
        <v>4628</v>
      </c>
      <c r="B159" s="7" t="s">
        <v>4527</v>
      </c>
      <c r="C159" s="8" t="s">
        <v>2132</v>
      </c>
      <c r="D159" s="9">
        <v>4.0199999999999996</v>
      </c>
      <c r="E159" s="9">
        <v>3.23</v>
      </c>
      <c r="F159" s="9">
        <v>76.87</v>
      </c>
      <c r="G159" s="9"/>
    </row>
    <row r="160" spans="1:7" ht="15.75" thickBot="1" x14ac:dyDescent="0.3">
      <c r="A160" s="6"/>
      <c r="B160" s="6"/>
      <c r="C160" s="6"/>
      <c r="D160" s="6"/>
      <c r="E160" s="6"/>
      <c r="F160" s="6"/>
      <c r="G160" s="6"/>
    </row>
    <row r="161" spans="1:7" ht="37.5" thickBot="1" x14ac:dyDescent="0.3">
      <c r="A161" s="7" t="s">
        <v>4629</v>
      </c>
      <c r="B161" s="7" t="s">
        <v>4630</v>
      </c>
      <c r="C161" s="8"/>
      <c r="D161" s="9"/>
      <c r="E161" s="9"/>
      <c r="F161" s="9"/>
      <c r="G161" s="9"/>
    </row>
    <row r="162" spans="1:7" ht="15.75" thickBot="1" x14ac:dyDescent="0.3">
      <c r="A162" s="6"/>
      <c r="B162" s="6"/>
      <c r="C162" s="6"/>
      <c r="D162" s="6"/>
      <c r="E162" s="6"/>
      <c r="F162" s="6"/>
      <c r="G162" s="6"/>
    </row>
    <row r="163" spans="1:7" ht="15.75" thickBot="1" x14ac:dyDescent="0.3">
      <c r="A163" s="7" t="s">
        <v>4631</v>
      </c>
      <c r="B163" s="7" t="s">
        <v>4581</v>
      </c>
      <c r="C163" s="8" t="s">
        <v>48</v>
      </c>
      <c r="D163" s="9">
        <v>23.99</v>
      </c>
      <c r="E163" s="9">
        <v>10.050000000000001</v>
      </c>
      <c r="F163" s="9">
        <v>70.069999999999993</v>
      </c>
      <c r="G163" s="9"/>
    </row>
    <row r="164" spans="1:7" ht="15.75" thickBot="1" x14ac:dyDescent="0.3">
      <c r="A164" s="6"/>
      <c r="B164" s="6"/>
      <c r="C164" s="6"/>
      <c r="D164" s="6"/>
      <c r="E164" s="6"/>
      <c r="F164" s="6"/>
      <c r="G164" s="6"/>
    </row>
    <row r="165" spans="1:7" ht="15.75" thickBot="1" x14ac:dyDescent="0.3">
      <c r="A165" s="7" t="s">
        <v>4632</v>
      </c>
      <c r="B165" s="7" t="s">
        <v>4583</v>
      </c>
      <c r="C165" s="8" t="s">
        <v>48</v>
      </c>
      <c r="D165" s="9">
        <v>28.06</v>
      </c>
      <c r="E165" s="9">
        <v>9.5500000000000007</v>
      </c>
      <c r="F165" s="9">
        <v>70.56</v>
      </c>
      <c r="G165" s="9"/>
    </row>
    <row r="166" spans="1:7" ht="15.75" thickBot="1" x14ac:dyDescent="0.3">
      <c r="A166" s="6"/>
      <c r="B166" s="6"/>
      <c r="C166" s="6"/>
      <c r="D166" s="6"/>
      <c r="E166" s="6"/>
      <c r="F166" s="6"/>
      <c r="G166" s="6"/>
    </row>
    <row r="167" spans="1:7" ht="15.75" thickBot="1" x14ac:dyDescent="0.3">
      <c r="A167" s="7" t="s">
        <v>4633</v>
      </c>
      <c r="B167" s="7" t="s">
        <v>4585</v>
      </c>
      <c r="C167" s="8" t="s">
        <v>48</v>
      </c>
      <c r="D167" s="9">
        <v>40.17</v>
      </c>
      <c r="E167" s="9">
        <v>8.36</v>
      </c>
      <c r="F167" s="9">
        <v>71.75</v>
      </c>
      <c r="G167" s="9"/>
    </row>
    <row r="168" spans="1:7" ht="15.75" thickBot="1" x14ac:dyDescent="0.3">
      <c r="A168" s="6"/>
      <c r="B168" s="6"/>
      <c r="C168" s="6"/>
      <c r="D168" s="6"/>
      <c r="E168" s="6"/>
      <c r="F168" s="6"/>
      <c r="G168" s="6"/>
    </row>
    <row r="169" spans="1:7" ht="49.5" thickBot="1" x14ac:dyDescent="0.3">
      <c r="A169" s="7" t="s">
        <v>4634</v>
      </c>
      <c r="B169" s="7" t="s">
        <v>4635</v>
      </c>
      <c r="C169" s="8"/>
      <c r="D169" s="9"/>
      <c r="E169" s="9"/>
      <c r="F169" s="9"/>
      <c r="G169" s="9"/>
    </row>
    <row r="170" spans="1:7" ht="15.75" thickBot="1" x14ac:dyDescent="0.3">
      <c r="A170" s="6"/>
      <c r="B170" s="6"/>
      <c r="C170" s="6"/>
      <c r="D170" s="6"/>
      <c r="E170" s="6"/>
      <c r="F170" s="6"/>
      <c r="G170" s="6"/>
    </row>
    <row r="171" spans="1:7" ht="15.75" thickBot="1" x14ac:dyDescent="0.3">
      <c r="A171" s="7" t="s">
        <v>4636</v>
      </c>
      <c r="B171" s="7" t="s">
        <v>4637</v>
      </c>
      <c r="C171" s="8" t="s">
        <v>48</v>
      </c>
      <c r="D171" s="9">
        <v>17.05</v>
      </c>
      <c r="E171" s="9">
        <v>12.61</v>
      </c>
      <c r="F171" s="9">
        <v>67.510000000000005</v>
      </c>
      <c r="G171" s="9"/>
    </row>
    <row r="172" spans="1:7" ht="15.75" thickBot="1" x14ac:dyDescent="0.3">
      <c r="A172" s="6"/>
      <c r="B172" s="6"/>
      <c r="C172" s="6"/>
      <c r="D172" s="6"/>
      <c r="E172" s="6"/>
      <c r="F172" s="6"/>
      <c r="G172" s="6"/>
    </row>
    <row r="173" spans="1:7" ht="25.5" thickBot="1" x14ac:dyDescent="0.3">
      <c r="A173" s="7" t="s">
        <v>4638</v>
      </c>
      <c r="B173" s="7" t="s">
        <v>4639</v>
      </c>
      <c r="C173" s="8" t="s">
        <v>2132</v>
      </c>
      <c r="D173" s="9">
        <v>2.77</v>
      </c>
      <c r="E173" s="9">
        <v>4.6900000000000004</v>
      </c>
      <c r="F173" s="9">
        <v>75.45</v>
      </c>
      <c r="G173" s="9"/>
    </row>
    <row r="174" spans="1:7" ht="15.75" thickBot="1" x14ac:dyDescent="0.3">
      <c r="A174" s="6"/>
      <c r="B174" s="6"/>
      <c r="C174" s="6"/>
      <c r="D174" s="6"/>
      <c r="E174" s="6"/>
      <c r="F174" s="6"/>
      <c r="G174" s="6"/>
    </row>
    <row r="175" spans="1:7" ht="15.75" thickBot="1" x14ac:dyDescent="0.3">
      <c r="A175" s="7" t="s">
        <v>4640</v>
      </c>
      <c r="B175" s="7" t="s">
        <v>4641</v>
      </c>
      <c r="C175" s="8" t="s">
        <v>48</v>
      </c>
      <c r="D175" s="9">
        <v>18.98</v>
      </c>
      <c r="E175" s="9">
        <v>11.33</v>
      </c>
      <c r="F175" s="9">
        <v>68.760000000000005</v>
      </c>
      <c r="G175" s="9"/>
    </row>
    <row r="176" spans="1:7" ht="15.75" thickBot="1" x14ac:dyDescent="0.3">
      <c r="A176" s="6"/>
      <c r="B176" s="6"/>
      <c r="C176" s="6"/>
      <c r="D176" s="6"/>
      <c r="E176" s="6"/>
      <c r="F176" s="6"/>
      <c r="G176" s="6"/>
    </row>
    <row r="177" spans="1:7" ht="25.5" thickBot="1" x14ac:dyDescent="0.3">
      <c r="A177" s="7" t="s">
        <v>4642</v>
      </c>
      <c r="B177" s="7" t="s">
        <v>4639</v>
      </c>
      <c r="C177" s="8" t="s">
        <v>2132</v>
      </c>
      <c r="D177" s="9">
        <v>2.62</v>
      </c>
      <c r="E177" s="9">
        <v>4.96</v>
      </c>
      <c r="F177" s="9">
        <v>75.19</v>
      </c>
      <c r="G177" s="9"/>
    </row>
    <row r="178" spans="1:7" ht="15.75" thickBot="1" x14ac:dyDescent="0.3">
      <c r="A178" s="6"/>
      <c r="B178" s="6"/>
      <c r="C178" s="6"/>
      <c r="D178" s="6"/>
      <c r="E178" s="6"/>
      <c r="F178" s="6"/>
      <c r="G178" s="6"/>
    </row>
    <row r="179" spans="1:7" ht="37.5" thickBot="1" x14ac:dyDescent="0.3">
      <c r="A179" s="7" t="s">
        <v>4643</v>
      </c>
      <c r="B179" s="7" t="s">
        <v>4644</v>
      </c>
      <c r="C179" s="8"/>
      <c r="D179" s="9"/>
      <c r="E179" s="9"/>
      <c r="F179" s="9"/>
      <c r="G179" s="9"/>
    </row>
    <row r="180" spans="1:7" ht="15.75" thickBot="1" x14ac:dyDescent="0.3">
      <c r="A180" s="6"/>
      <c r="B180" s="6"/>
      <c r="C180" s="6"/>
      <c r="D180" s="6"/>
      <c r="E180" s="6"/>
      <c r="F180" s="6"/>
      <c r="G180" s="6"/>
    </row>
    <row r="181" spans="1:7" ht="15.75" thickBot="1" x14ac:dyDescent="0.3">
      <c r="A181" s="7" t="s">
        <v>4645</v>
      </c>
      <c r="B181" s="7" t="s">
        <v>4531</v>
      </c>
      <c r="C181" s="8" t="s">
        <v>48</v>
      </c>
      <c r="D181" s="9">
        <v>8.91</v>
      </c>
      <c r="E181" s="9">
        <v>21.21</v>
      </c>
      <c r="F181" s="9">
        <v>58.92</v>
      </c>
      <c r="G181" s="9"/>
    </row>
    <row r="182" spans="1:7" ht="15.75" thickBot="1" x14ac:dyDescent="0.3">
      <c r="A182" s="6"/>
      <c r="B182" s="6"/>
      <c r="C182" s="6"/>
      <c r="D182" s="6"/>
      <c r="E182" s="6"/>
      <c r="F182" s="6"/>
      <c r="G182" s="6"/>
    </row>
    <row r="183" spans="1:7" ht="25.5" thickBot="1" x14ac:dyDescent="0.3">
      <c r="A183" s="7" t="s">
        <v>4646</v>
      </c>
      <c r="B183" s="7" t="s">
        <v>4575</v>
      </c>
      <c r="C183" s="8" t="s">
        <v>2132</v>
      </c>
      <c r="D183" s="9">
        <v>1.02</v>
      </c>
      <c r="E183" s="9">
        <v>12.75</v>
      </c>
      <c r="F183" s="9">
        <v>67.650000000000006</v>
      </c>
      <c r="G183" s="9"/>
    </row>
    <row r="184" spans="1:7" ht="15.75" thickBot="1" x14ac:dyDescent="0.3">
      <c r="A184" s="6"/>
      <c r="B184" s="6"/>
      <c r="C184" s="6"/>
      <c r="D184" s="6"/>
      <c r="E184" s="6"/>
      <c r="F184" s="6"/>
      <c r="G184" s="6"/>
    </row>
    <row r="185" spans="1:7" ht="49.5" thickBot="1" x14ac:dyDescent="0.3">
      <c r="A185" s="7" t="s">
        <v>4647</v>
      </c>
      <c r="B185" s="7" t="s">
        <v>4648</v>
      </c>
      <c r="C185" s="8"/>
      <c r="D185" s="9"/>
      <c r="E185" s="9"/>
      <c r="F185" s="9"/>
      <c r="G185" s="9"/>
    </row>
    <row r="186" spans="1:7" ht="15.75" thickBot="1" x14ac:dyDescent="0.3">
      <c r="A186" s="6"/>
      <c r="B186" s="6"/>
      <c r="C186" s="6"/>
      <c r="D186" s="6"/>
      <c r="E186" s="6"/>
      <c r="F186" s="6"/>
      <c r="G186" s="6"/>
    </row>
    <row r="187" spans="1:7" ht="15.75" thickBot="1" x14ac:dyDescent="0.3">
      <c r="A187" s="7" t="s">
        <v>4649</v>
      </c>
      <c r="B187" s="7" t="s">
        <v>4650</v>
      </c>
      <c r="C187" s="8" t="s">
        <v>48</v>
      </c>
      <c r="D187" s="9">
        <v>14.64</v>
      </c>
      <c r="E187" s="9">
        <v>17.28</v>
      </c>
      <c r="F187" s="9">
        <v>62.84</v>
      </c>
      <c r="G187" s="9"/>
    </row>
    <row r="188" spans="1:7" ht="15.75" thickBot="1" x14ac:dyDescent="0.3">
      <c r="A188" s="6"/>
      <c r="B188" s="6"/>
      <c r="C188" s="6"/>
      <c r="D188" s="6"/>
      <c r="E188" s="6"/>
      <c r="F188" s="6"/>
      <c r="G188" s="6"/>
    </row>
    <row r="189" spans="1:7" ht="25.5" thickBot="1" x14ac:dyDescent="0.3">
      <c r="A189" s="7" t="s">
        <v>4651</v>
      </c>
      <c r="B189" s="7" t="s">
        <v>4652</v>
      </c>
      <c r="C189" s="8" t="s">
        <v>2132</v>
      </c>
      <c r="D189" s="9">
        <v>1.1399999999999999</v>
      </c>
      <c r="E189" s="9">
        <v>11.4</v>
      </c>
      <c r="F189" s="9">
        <v>69.3</v>
      </c>
      <c r="G189" s="9"/>
    </row>
    <row r="190" spans="1:7" ht="15.75" thickBot="1" x14ac:dyDescent="0.3">
      <c r="A190" s="6"/>
      <c r="B190" s="6"/>
      <c r="C190" s="6"/>
      <c r="D190" s="6"/>
      <c r="E190" s="6"/>
      <c r="F190" s="6"/>
      <c r="G190" s="6"/>
    </row>
    <row r="191" spans="1:7" ht="37.5" thickBot="1" x14ac:dyDescent="0.3">
      <c r="A191" s="7" t="s">
        <v>4653</v>
      </c>
      <c r="B191" s="7" t="s">
        <v>4654</v>
      </c>
      <c r="C191" s="8"/>
      <c r="D191" s="9"/>
      <c r="E191" s="9"/>
      <c r="F191" s="9"/>
      <c r="G191" s="9"/>
    </row>
    <row r="192" spans="1:7" ht="15.75" thickBot="1" x14ac:dyDescent="0.3">
      <c r="A192" s="6"/>
      <c r="B192" s="6"/>
      <c r="C192" s="6"/>
      <c r="D192" s="6"/>
      <c r="E192" s="6"/>
      <c r="F192" s="6"/>
      <c r="G192" s="6"/>
    </row>
    <row r="193" spans="1:7" ht="15.75" thickBot="1" x14ac:dyDescent="0.3">
      <c r="A193" s="7" t="s">
        <v>4655</v>
      </c>
      <c r="B193" s="7" t="s">
        <v>4581</v>
      </c>
      <c r="C193" s="8" t="s">
        <v>48</v>
      </c>
      <c r="D193" s="9">
        <v>27.86</v>
      </c>
      <c r="E193" s="9">
        <v>8.65</v>
      </c>
      <c r="F193" s="9">
        <v>71.459999999999994</v>
      </c>
      <c r="G193" s="9"/>
    </row>
    <row r="194" spans="1:7" ht="15.75" thickBot="1" x14ac:dyDescent="0.3">
      <c r="A194" s="6"/>
      <c r="B194" s="6"/>
      <c r="C194" s="6"/>
      <c r="D194" s="6"/>
      <c r="E194" s="6"/>
      <c r="F194" s="6"/>
      <c r="G194" s="6"/>
    </row>
    <row r="195" spans="1:7" ht="15.75" thickBot="1" x14ac:dyDescent="0.3">
      <c r="A195" s="7" t="s">
        <v>4656</v>
      </c>
      <c r="B195" s="7" t="s">
        <v>4583</v>
      </c>
      <c r="C195" s="8" t="s">
        <v>48</v>
      </c>
      <c r="D195" s="9">
        <v>32.19</v>
      </c>
      <c r="E195" s="9">
        <v>8.33</v>
      </c>
      <c r="F195" s="9">
        <v>71.760000000000005</v>
      </c>
      <c r="G195" s="9"/>
    </row>
    <row r="196" spans="1:7" ht="15.75" thickBot="1" x14ac:dyDescent="0.3">
      <c r="A196" s="6"/>
      <c r="B196" s="6"/>
      <c r="C196" s="6"/>
      <c r="D196" s="6"/>
      <c r="E196" s="6"/>
      <c r="F196" s="6"/>
      <c r="G196" s="6"/>
    </row>
    <row r="197" spans="1:7" ht="15.75" thickBot="1" x14ac:dyDescent="0.3">
      <c r="A197" s="7" t="s">
        <v>4657</v>
      </c>
      <c r="B197" s="7" t="s">
        <v>4585</v>
      </c>
      <c r="C197" s="8" t="s">
        <v>48</v>
      </c>
      <c r="D197" s="9">
        <v>46.52</v>
      </c>
      <c r="E197" s="9">
        <v>6.9</v>
      </c>
      <c r="F197" s="9">
        <v>73.19</v>
      </c>
      <c r="G197" s="9"/>
    </row>
    <row r="198" spans="1:7" ht="15.75" thickBot="1" x14ac:dyDescent="0.3">
      <c r="A198" s="6"/>
      <c r="B198" s="6"/>
      <c r="C198" s="6"/>
      <c r="D198" s="6"/>
      <c r="E198" s="6"/>
      <c r="F198" s="6"/>
      <c r="G198" s="6"/>
    </row>
    <row r="199" spans="1:7" ht="37.5" thickBot="1" x14ac:dyDescent="0.3">
      <c r="A199" s="7" t="s">
        <v>4658</v>
      </c>
      <c r="B199" s="7" t="s">
        <v>4659</v>
      </c>
      <c r="C199" s="8"/>
      <c r="D199" s="9"/>
      <c r="E199" s="9"/>
      <c r="F199" s="9"/>
      <c r="G199" s="9"/>
    </row>
    <row r="200" spans="1:7" ht="15.75" thickBot="1" x14ac:dyDescent="0.3">
      <c r="A200" s="6"/>
      <c r="B200" s="6"/>
      <c r="C200" s="6"/>
      <c r="D200" s="6"/>
      <c r="E200" s="6"/>
      <c r="F200" s="6"/>
      <c r="G200" s="6"/>
    </row>
    <row r="201" spans="1:7" ht="15.75" thickBot="1" x14ac:dyDescent="0.3">
      <c r="A201" s="7" t="s">
        <v>4660</v>
      </c>
      <c r="B201" s="7" t="s">
        <v>4563</v>
      </c>
      <c r="C201" s="8" t="s">
        <v>48</v>
      </c>
      <c r="D201" s="9">
        <v>34.42</v>
      </c>
      <c r="E201" s="9">
        <v>16.04</v>
      </c>
      <c r="F201" s="9">
        <v>64.06</v>
      </c>
      <c r="G201" s="9"/>
    </row>
    <row r="202" spans="1:7" ht="15.75" thickBot="1" x14ac:dyDescent="0.3">
      <c r="A202" s="6"/>
      <c r="B202" s="6"/>
      <c r="C202" s="6"/>
      <c r="D202" s="6"/>
      <c r="E202" s="6"/>
      <c r="F202" s="6"/>
      <c r="G202" s="6"/>
    </row>
    <row r="203" spans="1:7" ht="25.5" thickBot="1" x14ac:dyDescent="0.3">
      <c r="A203" s="7" t="s">
        <v>4661</v>
      </c>
      <c r="B203" s="7" t="s">
        <v>4527</v>
      </c>
      <c r="C203" s="8" t="s">
        <v>2132</v>
      </c>
      <c r="D203" s="9">
        <v>6.39</v>
      </c>
      <c r="E203" s="9">
        <v>2.35</v>
      </c>
      <c r="F203" s="9">
        <v>77.78</v>
      </c>
      <c r="G203" s="9"/>
    </row>
    <row r="204" spans="1:7" ht="15.75" thickBot="1" x14ac:dyDescent="0.3">
      <c r="A204" s="6"/>
      <c r="B204" s="6"/>
      <c r="C204" s="6"/>
      <c r="D204" s="6"/>
      <c r="E204" s="6"/>
      <c r="F204" s="6"/>
      <c r="G204" s="6"/>
    </row>
    <row r="205" spans="1:7" ht="37.5" thickBot="1" x14ac:dyDescent="0.3">
      <c r="A205" s="7" t="s">
        <v>4662</v>
      </c>
      <c r="B205" s="7" t="s">
        <v>4663</v>
      </c>
      <c r="C205" s="8"/>
      <c r="D205" s="9"/>
      <c r="E205" s="9"/>
      <c r="F205" s="9"/>
      <c r="G205" s="9"/>
    </row>
    <row r="206" spans="1:7" ht="15.75" thickBot="1" x14ac:dyDescent="0.3">
      <c r="A206" s="6"/>
      <c r="B206" s="6"/>
      <c r="C206" s="6"/>
      <c r="D206" s="6"/>
      <c r="E206" s="6"/>
      <c r="F206" s="6"/>
      <c r="G206" s="6"/>
    </row>
    <row r="207" spans="1:7" ht="15.75" thickBot="1" x14ac:dyDescent="0.3">
      <c r="A207" s="7" t="s">
        <v>4664</v>
      </c>
      <c r="B207" s="7" t="s">
        <v>4563</v>
      </c>
      <c r="C207" s="8" t="s">
        <v>48</v>
      </c>
      <c r="D207" s="9">
        <v>42.02</v>
      </c>
      <c r="E207" s="9">
        <v>13.14</v>
      </c>
      <c r="F207" s="9">
        <v>66.97</v>
      </c>
      <c r="G207" s="9"/>
    </row>
    <row r="208" spans="1:7" ht="15.75" thickBot="1" x14ac:dyDescent="0.3">
      <c r="A208" s="6"/>
      <c r="B208" s="6"/>
      <c r="C208" s="6"/>
      <c r="D208" s="6"/>
      <c r="E208" s="6"/>
      <c r="F208" s="6"/>
      <c r="G208" s="6"/>
    </row>
    <row r="209" spans="1:7" ht="25.5" thickBot="1" x14ac:dyDescent="0.3">
      <c r="A209" s="7" t="s">
        <v>4665</v>
      </c>
      <c r="B209" s="7" t="s">
        <v>4527</v>
      </c>
      <c r="C209" s="8" t="s">
        <v>2132</v>
      </c>
      <c r="D209" s="9">
        <v>8.2799999999999994</v>
      </c>
      <c r="E209" s="9">
        <v>1.81</v>
      </c>
      <c r="F209" s="9">
        <v>78.260000000000005</v>
      </c>
      <c r="G209" s="9"/>
    </row>
    <row r="210" spans="1:7" ht="15.75" thickBot="1" x14ac:dyDescent="0.3">
      <c r="A210" s="6"/>
      <c r="B210" s="6"/>
      <c r="C210" s="6"/>
      <c r="D210" s="6"/>
      <c r="E210" s="6"/>
      <c r="F210" s="6"/>
      <c r="G210" s="6"/>
    </row>
    <row r="211" spans="1:7" ht="49.5" thickBot="1" x14ac:dyDescent="0.3">
      <c r="A211" s="7" t="s">
        <v>4666</v>
      </c>
      <c r="B211" s="7" t="s">
        <v>4667</v>
      </c>
      <c r="C211" s="8"/>
      <c r="D211" s="9"/>
      <c r="E211" s="9"/>
      <c r="F211" s="9"/>
      <c r="G211" s="9"/>
    </row>
    <row r="212" spans="1:7" ht="15.75" thickBot="1" x14ac:dyDescent="0.3">
      <c r="A212" s="6"/>
      <c r="B212" s="6"/>
      <c r="C212" s="6"/>
      <c r="D212" s="6"/>
      <c r="E212" s="6"/>
      <c r="F212" s="6"/>
      <c r="G212" s="6"/>
    </row>
    <row r="213" spans="1:7" ht="15.75" thickBot="1" x14ac:dyDescent="0.3">
      <c r="A213" s="7" t="s">
        <v>4668</v>
      </c>
      <c r="B213" s="7" t="s">
        <v>4669</v>
      </c>
      <c r="C213" s="8" t="s">
        <v>48</v>
      </c>
      <c r="D213" s="9">
        <v>16.170000000000002</v>
      </c>
      <c r="E213" s="9">
        <v>28.57</v>
      </c>
      <c r="F213" s="9">
        <v>51.52</v>
      </c>
      <c r="G213" s="9"/>
    </row>
    <row r="214" spans="1:7" ht="15.75" thickBot="1" x14ac:dyDescent="0.3">
      <c r="A214" s="6"/>
      <c r="B214" s="6"/>
      <c r="C214" s="6"/>
      <c r="D214" s="6"/>
      <c r="E214" s="6"/>
      <c r="F214" s="6"/>
      <c r="G214" s="6"/>
    </row>
    <row r="215" spans="1:7" ht="15.75" thickBot="1" x14ac:dyDescent="0.3">
      <c r="A215" s="7" t="s">
        <v>4670</v>
      </c>
      <c r="B215" s="7" t="s">
        <v>4671</v>
      </c>
      <c r="C215" s="8" t="s">
        <v>48</v>
      </c>
      <c r="D215" s="9">
        <v>16.71</v>
      </c>
      <c r="E215" s="9">
        <v>27.65</v>
      </c>
      <c r="F215" s="9">
        <v>52.42</v>
      </c>
      <c r="G215" s="9"/>
    </row>
    <row r="216" spans="1:7" ht="15.75" thickBot="1" x14ac:dyDescent="0.3">
      <c r="A216" s="6"/>
      <c r="B216" s="6"/>
      <c r="C216" s="6"/>
      <c r="D216" s="6"/>
      <c r="E216" s="6"/>
      <c r="F216" s="6"/>
      <c r="G216" s="6"/>
    </row>
    <row r="217" spans="1:7" ht="15.75" thickBot="1" x14ac:dyDescent="0.3">
      <c r="A217" s="7" t="s">
        <v>4672</v>
      </c>
      <c r="B217" s="7" t="s">
        <v>4673</v>
      </c>
      <c r="C217" s="8" t="s">
        <v>48</v>
      </c>
      <c r="D217" s="9">
        <v>17.47</v>
      </c>
      <c r="E217" s="9">
        <v>26.45</v>
      </c>
      <c r="F217" s="9">
        <v>53.63</v>
      </c>
      <c r="G217" s="9"/>
    </row>
    <row r="218" spans="1:7" ht="15.75" thickBot="1" x14ac:dyDescent="0.3">
      <c r="A218" s="6"/>
      <c r="B218" s="6"/>
      <c r="C218" s="6"/>
      <c r="D218" s="6"/>
      <c r="E218" s="6"/>
      <c r="F218" s="6"/>
      <c r="G218" s="6"/>
    </row>
    <row r="219" spans="1:7" ht="15.75" thickBot="1" x14ac:dyDescent="0.3">
      <c r="A219" s="7" t="s">
        <v>4674</v>
      </c>
      <c r="B219" s="7" t="s">
        <v>4675</v>
      </c>
      <c r="C219" s="8" t="s">
        <v>48</v>
      </c>
      <c r="D219" s="9">
        <v>18.04</v>
      </c>
      <c r="E219" s="9">
        <v>25.61</v>
      </c>
      <c r="F219" s="9">
        <v>54.49</v>
      </c>
      <c r="G219" s="9"/>
    </row>
    <row r="220" spans="1:7" ht="15.75" thickBot="1" x14ac:dyDescent="0.3">
      <c r="A220" s="6"/>
      <c r="B220" s="6"/>
      <c r="C220" s="6"/>
      <c r="D220" s="6"/>
      <c r="E220" s="6"/>
      <c r="F220" s="6"/>
      <c r="G220" s="6"/>
    </row>
    <row r="221" spans="1:7" ht="15.75" thickBot="1" x14ac:dyDescent="0.3">
      <c r="A221" s="7" t="s">
        <v>4676</v>
      </c>
      <c r="B221" s="7" t="s">
        <v>4677</v>
      </c>
      <c r="C221" s="8" t="s">
        <v>48</v>
      </c>
      <c r="D221" s="9">
        <v>17.07</v>
      </c>
      <c r="E221" s="9">
        <v>27.07</v>
      </c>
      <c r="F221" s="9">
        <v>53.02</v>
      </c>
      <c r="G221" s="9"/>
    </row>
    <row r="222" spans="1:7" ht="15.75" thickBot="1" x14ac:dyDescent="0.3">
      <c r="A222" s="6"/>
      <c r="B222" s="6"/>
      <c r="C222" s="6"/>
      <c r="D222" s="6"/>
      <c r="E222" s="6"/>
      <c r="F222" s="6"/>
      <c r="G222" s="6"/>
    </row>
    <row r="223" spans="1:7" ht="15.75" thickBot="1" x14ac:dyDescent="0.3">
      <c r="A223" s="7" t="s">
        <v>4678</v>
      </c>
      <c r="B223" s="7" t="s">
        <v>4679</v>
      </c>
      <c r="C223" s="8" t="s">
        <v>48</v>
      </c>
      <c r="D223" s="9">
        <v>17.670000000000002</v>
      </c>
      <c r="E223" s="9">
        <v>26.15</v>
      </c>
      <c r="F223" s="9">
        <v>53.93</v>
      </c>
      <c r="G223" s="9"/>
    </row>
    <row r="224" spans="1:7" ht="15.75" thickBot="1" x14ac:dyDescent="0.3">
      <c r="A224" s="6"/>
      <c r="B224" s="6"/>
      <c r="C224" s="6"/>
      <c r="D224" s="6"/>
      <c r="E224" s="6"/>
      <c r="F224" s="6"/>
      <c r="G224" s="6"/>
    </row>
    <row r="225" spans="1:7" ht="25.5" thickBot="1" x14ac:dyDescent="0.3">
      <c r="A225" s="7" t="s">
        <v>4680</v>
      </c>
      <c r="B225" s="7" t="s">
        <v>4681</v>
      </c>
      <c r="C225" s="8" t="s">
        <v>2132</v>
      </c>
      <c r="D225" s="9">
        <v>1.76</v>
      </c>
      <c r="E225" s="9">
        <v>10.23</v>
      </c>
      <c r="F225" s="9">
        <v>69.89</v>
      </c>
      <c r="G225" s="9"/>
    </row>
    <row r="226" spans="1:7" ht="15.75" thickBot="1" x14ac:dyDescent="0.3">
      <c r="A226" s="6"/>
      <c r="B226" s="6"/>
      <c r="C226" s="6"/>
      <c r="D226" s="6"/>
      <c r="E226" s="6"/>
      <c r="F226" s="6"/>
      <c r="G226" s="6"/>
    </row>
    <row r="227" spans="1:7" ht="15.75" thickBot="1" x14ac:dyDescent="0.3">
      <c r="A227" s="7" t="s">
        <v>4682</v>
      </c>
      <c r="B227" s="7" t="s">
        <v>4683</v>
      </c>
      <c r="C227" s="8"/>
      <c r="D227" s="9"/>
      <c r="E227" s="9"/>
      <c r="F227" s="9"/>
      <c r="G227" s="9"/>
    </row>
    <row r="228" spans="1:7" ht="15.75" thickBot="1" x14ac:dyDescent="0.3">
      <c r="A228" s="6"/>
      <c r="B228" s="6"/>
      <c r="C228" s="6"/>
      <c r="D228" s="6"/>
      <c r="E228" s="6"/>
      <c r="F228" s="6"/>
      <c r="G228" s="6"/>
    </row>
    <row r="229" spans="1:7" x14ac:dyDescent="0.25">
      <c r="A229" s="23" t="s">
        <v>4684</v>
      </c>
      <c r="B229" s="10" t="s">
        <v>2557</v>
      </c>
      <c r="C229" s="26"/>
      <c r="D229" s="29"/>
      <c r="E229" s="29"/>
      <c r="F229" s="29"/>
      <c r="G229" s="29"/>
    </row>
    <row r="230" spans="1:7" ht="37.5" thickBot="1" x14ac:dyDescent="0.3">
      <c r="A230" s="25"/>
      <c r="B230" s="12" t="s">
        <v>4685</v>
      </c>
      <c r="C230" s="28"/>
      <c r="D230" s="31"/>
      <c r="E230" s="31"/>
      <c r="F230" s="31"/>
      <c r="G230" s="31"/>
    </row>
    <row r="231" spans="1:7" ht="15.75" thickBot="1" x14ac:dyDescent="0.3">
      <c r="A231" s="6"/>
      <c r="B231" s="6"/>
      <c r="C231" s="6"/>
      <c r="D231" s="6"/>
      <c r="E231" s="6"/>
      <c r="F231" s="6"/>
      <c r="G231" s="6"/>
    </row>
    <row r="232" spans="1:7" ht="15.75" thickBot="1" x14ac:dyDescent="0.3">
      <c r="A232" s="7" t="s">
        <v>4686</v>
      </c>
      <c r="B232" s="7" t="s">
        <v>4687</v>
      </c>
      <c r="C232" s="8"/>
      <c r="D232" s="9"/>
      <c r="E232" s="9"/>
      <c r="F232" s="9"/>
      <c r="G232" s="9"/>
    </row>
    <row r="233" spans="1:7" ht="15.75" thickBot="1" x14ac:dyDescent="0.3">
      <c r="A233" s="6"/>
      <c r="B233" s="6"/>
      <c r="C233" s="6"/>
      <c r="D233" s="6"/>
      <c r="E233" s="6"/>
      <c r="F233" s="6"/>
      <c r="G233" s="6"/>
    </row>
    <row r="234" spans="1:7" ht="15.75" thickBot="1" x14ac:dyDescent="0.3">
      <c r="A234" s="7" t="s">
        <v>4688</v>
      </c>
      <c r="B234" s="7" t="s">
        <v>4689</v>
      </c>
      <c r="C234" s="8" t="s">
        <v>1290</v>
      </c>
      <c r="D234" s="9">
        <v>115.27</v>
      </c>
      <c r="E234" s="9">
        <v>9.1999999999999993</v>
      </c>
      <c r="F234" s="9">
        <v>70.89</v>
      </c>
      <c r="G234" s="9"/>
    </row>
    <row r="235" spans="1:7" ht="15.75" thickBot="1" x14ac:dyDescent="0.3">
      <c r="A235" s="6"/>
      <c r="B235" s="6"/>
      <c r="C235" s="6"/>
      <c r="D235" s="6"/>
      <c r="E235" s="6"/>
      <c r="F235" s="6"/>
      <c r="G235" s="6"/>
    </row>
    <row r="236" spans="1:7" ht="15.75" thickBot="1" x14ac:dyDescent="0.3">
      <c r="A236" s="7" t="s">
        <v>4690</v>
      </c>
      <c r="B236" s="7" t="s">
        <v>4691</v>
      </c>
      <c r="C236" s="8" t="s">
        <v>1290</v>
      </c>
      <c r="D236" s="9">
        <v>104.23</v>
      </c>
      <c r="E236" s="9">
        <v>10.57</v>
      </c>
      <c r="F236" s="9">
        <v>69.52</v>
      </c>
      <c r="G236" s="9"/>
    </row>
    <row r="237" spans="1:7" ht="15.75" thickBot="1" x14ac:dyDescent="0.3">
      <c r="A237" s="6"/>
      <c r="B237" s="6"/>
      <c r="C237" s="6"/>
      <c r="D237" s="6"/>
      <c r="E237" s="6"/>
      <c r="F237" s="6"/>
      <c r="G237" s="6"/>
    </row>
    <row r="238" spans="1:7" ht="15.75" thickBot="1" x14ac:dyDescent="0.3">
      <c r="A238" s="7" t="s">
        <v>4692</v>
      </c>
      <c r="B238" s="7" t="s">
        <v>4693</v>
      </c>
      <c r="C238" s="8" t="s">
        <v>1290</v>
      </c>
      <c r="D238" s="9">
        <v>176.53</v>
      </c>
      <c r="E238" s="9">
        <v>6.24</v>
      </c>
      <c r="F238" s="9">
        <v>73.849999999999994</v>
      </c>
      <c r="G238" s="9"/>
    </row>
    <row r="239" spans="1:7" ht="15.75" thickBot="1" x14ac:dyDescent="0.3">
      <c r="A239" s="6"/>
      <c r="B239" s="6"/>
      <c r="C239" s="6"/>
      <c r="D239" s="6"/>
      <c r="E239" s="6"/>
      <c r="F239" s="6"/>
      <c r="G239" s="6"/>
    </row>
    <row r="240" spans="1:7" ht="15.75" thickBot="1" x14ac:dyDescent="0.3">
      <c r="A240" s="7" t="s">
        <v>4694</v>
      </c>
      <c r="B240" s="7" t="s">
        <v>4695</v>
      </c>
      <c r="C240" s="8" t="s">
        <v>1290</v>
      </c>
      <c r="D240" s="9">
        <v>187.34</v>
      </c>
      <c r="E240" s="9">
        <v>5.88</v>
      </c>
      <c r="F240" s="9">
        <v>74.209999999999994</v>
      </c>
      <c r="G240" s="9"/>
    </row>
    <row r="241" spans="1:7" ht="15.75" thickBot="1" x14ac:dyDescent="0.3">
      <c r="A241" s="6"/>
      <c r="B241" s="6"/>
      <c r="C241" s="6"/>
      <c r="D241" s="6"/>
      <c r="E241" s="6"/>
      <c r="F241" s="6"/>
      <c r="G241" s="6"/>
    </row>
    <row r="242" spans="1:7" ht="25.5" thickBot="1" x14ac:dyDescent="0.3">
      <c r="A242" s="7" t="s">
        <v>4696</v>
      </c>
      <c r="B242" s="7" t="s">
        <v>4697</v>
      </c>
      <c r="C242" s="8" t="s">
        <v>1290</v>
      </c>
      <c r="D242" s="9">
        <v>78.2</v>
      </c>
      <c r="E242" s="9">
        <v>27.15</v>
      </c>
      <c r="F242" s="9">
        <v>52.94</v>
      </c>
      <c r="G242" s="9"/>
    </row>
    <row r="243" spans="1:7" ht="15.75" thickBot="1" x14ac:dyDescent="0.3">
      <c r="A243" s="6"/>
      <c r="B243" s="6"/>
      <c r="C243" s="6"/>
      <c r="D243" s="6"/>
      <c r="E243" s="6"/>
      <c r="F243" s="6"/>
      <c r="G243" s="6"/>
    </row>
    <row r="244" spans="1:7" ht="25.5" thickBot="1" x14ac:dyDescent="0.3">
      <c r="A244" s="7" t="s">
        <v>4698</v>
      </c>
      <c r="B244" s="7" t="s">
        <v>4699</v>
      </c>
      <c r="C244" s="8"/>
      <c r="D244" s="9"/>
      <c r="E244" s="9"/>
      <c r="F244" s="9"/>
      <c r="G244" s="9"/>
    </row>
    <row r="245" spans="1:7" ht="15.75" thickBot="1" x14ac:dyDescent="0.3">
      <c r="A245" s="6"/>
      <c r="B245" s="6"/>
      <c r="C245" s="6"/>
      <c r="D245" s="6"/>
      <c r="E245" s="6"/>
      <c r="F245" s="6"/>
      <c r="G245" s="6"/>
    </row>
    <row r="246" spans="1:7" ht="15.75" thickBot="1" x14ac:dyDescent="0.3">
      <c r="A246" s="7" t="s">
        <v>4700</v>
      </c>
      <c r="B246" s="7" t="s">
        <v>4550</v>
      </c>
      <c r="C246" s="8" t="s">
        <v>48</v>
      </c>
      <c r="D246" s="9">
        <v>3.2</v>
      </c>
      <c r="E246" s="9">
        <v>25.31</v>
      </c>
      <c r="F246" s="9">
        <v>54.69</v>
      </c>
      <c r="G246" s="9"/>
    </row>
    <row r="247" spans="1:7" ht="15.75" thickBot="1" x14ac:dyDescent="0.3">
      <c r="A247" s="6"/>
      <c r="B247" s="6"/>
      <c r="C247" s="6"/>
      <c r="D247" s="6"/>
      <c r="E247" s="6"/>
      <c r="F247" s="6"/>
      <c r="G247" s="6"/>
    </row>
    <row r="248" spans="1:7" ht="15.75" thickBot="1" x14ac:dyDescent="0.3">
      <c r="A248" s="7" t="s">
        <v>4701</v>
      </c>
      <c r="B248" s="7" t="s">
        <v>4702</v>
      </c>
      <c r="C248" s="8" t="s">
        <v>48</v>
      </c>
      <c r="D248" s="9">
        <v>3.72</v>
      </c>
      <c r="E248" s="9">
        <v>23.92</v>
      </c>
      <c r="F248" s="9">
        <v>56.18</v>
      </c>
      <c r="G248" s="9"/>
    </row>
    <row r="249" spans="1:7" ht="15.75" thickBot="1" x14ac:dyDescent="0.3">
      <c r="A249" s="6"/>
      <c r="B249" s="6"/>
      <c r="C249" s="6"/>
      <c r="D249" s="6"/>
      <c r="E249" s="6"/>
      <c r="F249" s="6"/>
      <c r="G249" s="6"/>
    </row>
    <row r="250" spans="1:7" ht="15.75" thickBot="1" x14ac:dyDescent="0.3">
      <c r="A250" s="7" t="s">
        <v>4703</v>
      </c>
      <c r="B250" s="7" t="s">
        <v>4704</v>
      </c>
      <c r="C250" s="8" t="s">
        <v>48</v>
      </c>
      <c r="D250" s="9">
        <v>4.53</v>
      </c>
      <c r="E250" s="9">
        <v>21.41</v>
      </c>
      <c r="F250" s="9">
        <v>58.72</v>
      </c>
      <c r="G250" s="9"/>
    </row>
    <row r="251" spans="1:7" ht="15.75" thickBot="1" x14ac:dyDescent="0.3">
      <c r="A251" s="6"/>
      <c r="B251" s="6"/>
      <c r="C251" s="6"/>
      <c r="D251" s="6"/>
      <c r="E251" s="6"/>
      <c r="F251" s="6"/>
      <c r="G251" s="6"/>
    </row>
    <row r="252" spans="1:7" ht="15.75" thickBot="1" x14ac:dyDescent="0.3">
      <c r="A252" s="7" t="s">
        <v>4705</v>
      </c>
      <c r="B252" s="7" t="s">
        <v>4706</v>
      </c>
      <c r="C252" s="8" t="s">
        <v>48</v>
      </c>
      <c r="D252" s="9">
        <v>5.57</v>
      </c>
      <c r="E252" s="9">
        <v>20.29</v>
      </c>
      <c r="F252" s="9">
        <v>59.78</v>
      </c>
      <c r="G252" s="9"/>
    </row>
    <row r="253" spans="1:7" ht="15.75" thickBot="1" x14ac:dyDescent="0.3">
      <c r="A253" s="6"/>
      <c r="B253" s="6"/>
      <c r="C253" s="6"/>
      <c r="D253" s="6"/>
      <c r="E253" s="6"/>
      <c r="F253" s="6"/>
      <c r="G253" s="6"/>
    </row>
    <row r="254" spans="1:7" ht="37.5" thickBot="1" x14ac:dyDescent="0.3">
      <c r="A254" s="7" t="s">
        <v>4707</v>
      </c>
      <c r="B254" s="7" t="s">
        <v>4708</v>
      </c>
      <c r="C254" s="8"/>
      <c r="D254" s="9"/>
      <c r="E254" s="9"/>
      <c r="F254" s="9"/>
      <c r="G254" s="9"/>
    </row>
    <row r="255" spans="1:7" ht="15.75" thickBot="1" x14ac:dyDescent="0.3">
      <c r="A255" s="6"/>
      <c r="B255" s="6"/>
      <c r="C255" s="6"/>
      <c r="D255" s="6"/>
      <c r="E255" s="6"/>
      <c r="F255" s="6"/>
      <c r="G255" s="6"/>
    </row>
    <row r="256" spans="1:7" ht="15.75" thickBot="1" x14ac:dyDescent="0.3">
      <c r="A256" s="7" t="s">
        <v>4709</v>
      </c>
      <c r="B256" s="7" t="s">
        <v>4710</v>
      </c>
      <c r="C256" s="8" t="s">
        <v>48</v>
      </c>
      <c r="D256" s="9">
        <v>3.6</v>
      </c>
      <c r="E256" s="9">
        <v>22.5</v>
      </c>
      <c r="F256" s="9">
        <v>57.5</v>
      </c>
      <c r="G256" s="9"/>
    </row>
    <row r="257" spans="1:7" ht="15.75" thickBot="1" x14ac:dyDescent="0.3">
      <c r="A257" s="6"/>
      <c r="B257" s="6"/>
      <c r="C257" s="6"/>
      <c r="D257" s="6"/>
      <c r="E257" s="6"/>
      <c r="F257" s="6"/>
      <c r="G257" s="6"/>
    </row>
    <row r="258" spans="1:7" ht="25.5" thickBot="1" x14ac:dyDescent="0.3">
      <c r="A258" s="7" t="s">
        <v>4711</v>
      </c>
      <c r="B258" s="7" t="s">
        <v>4527</v>
      </c>
      <c r="C258" s="8" t="s">
        <v>2132</v>
      </c>
      <c r="D258" s="9">
        <v>0.45</v>
      </c>
      <c r="E258" s="9">
        <v>6.67</v>
      </c>
      <c r="F258" s="9">
        <v>73.33</v>
      </c>
      <c r="G258" s="9"/>
    </row>
    <row r="259" spans="1:7" ht="15.75" thickBot="1" x14ac:dyDescent="0.3">
      <c r="A259" s="6"/>
      <c r="B259" s="6"/>
      <c r="C259" s="6"/>
      <c r="D259" s="6"/>
      <c r="E259" s="6"/>
      <c r="F259" s="6"/>
      <c r="G259" s="6"/>
    </row>
    <row r="260" spans="1:7" ht="15.75" thickBot="1" x14ac:dyDescent="0.3">
      <c r="A260" s="7" t="s">
        <v>4712</v>
      </c>
      <c r="B260" s="7" t="s">
        <v>4713</v>
      </c>
      <c r="C260" s="8" t="s">
        <v>48</v>
      </c>
      <c r="D260" s="9">
        <v>3.73</v>
      </c>
      <c r="E260" s="9">
        <v>21.72</v>
      </c>
      <c r="F260" s="9">
        <v>58.45</v>
      </c>
      <c r="G260" s="9"/>
    </row>
    <row r="261" spans="1:7" ht="15.75" thickBot="1" x14ac:dyDescent="0.3">
      <c r="A261" s="6"/>
      <c r="B261" s="6"/>
      <c r="C261" s="6"/>
      <c r="D261" s="6"/>
      <c r="E261" s="6"/>
      <c r="F261" s="6"/>
      <c r="G261" s="6"/>
    </row>
    <row r="262" spans="1:7" ht="25.5" thickBot="1" x14ac:dyDescent="0.3">
      <c r="A262" s="7" t="s">
        <v>4714</v>
      </c>
      <c r="B262" s="7" t="s">
        <v>4527</v>
      </c>
      <c r="C262" s="8" t="s">
        <v>2132</v>
      </c>
      <c r="D262" s="9">
        <v>0.47</v>
      </c>
      <c r="E262" s="9">
        <v>6.38</v>
      </c>
      <c r="F262" s="9">
        <v>74.47</v>
      </c>
      <c r="G262" s="9"/>
    </row>
    <row r="263" spans="1:7" ht="15.75" thickBot="1" x14ac:dyDescent="0.3">
      <c r="A263" s="6"/>
      <c r="B263" s="6"/>
      <c r="C263" s="6"/>
      <c r="D263" s="6"/>
      <c r="E263" s="6"/>
      <c r="F263" s="6"/>
      <c r="G263" s="6"/>
    </row>
    <row r="264" spans="1:7" ht="37.5" thickBot="1" x14ac:dyDescent="0.3">
      <c r="A264" s="7" t="s">
        <v>4715</v>
      </c>
      <c r="B264" s="7" t="s">
        <v>4716</v>
      </c>
      <c r="C264" s="8"/>
      <c r="D264" s="9"/>
      <c r="E264" s="9"/>
      <c r="F264" s="9"/>
      <c r="G264" s="9"/>
    </row>
    <row r="265" spans="1:7" ht="15.75" thickBot="1" x14ac:dyDescent="0.3">
      <c r="A265" s="6"/>
      <c r="B265" s="6"/>
      <c r="C265" s="6"/>
      <c r="D265" s="6"/>
      <c r="E265" s="6"/>
      <c r="F265" s="6"/>
      <c r="G265" s="6"/>
    </row>
    <row r="266" spans="1:7" ht="15.75" thickBot="1" x14ac:dyDescent="0.3">
      <c r="A266" s="7" t="s">
        <v>4717</v>
      </c>
      <c r="B266" s="7" t="s">
        <v>4704</v>
      </c>
      <c r="C266" s="8" t="s">
        <v>48</v>
      </c>
      <c r="D266" s="9">
        <v>12.74</v>
      </c>
      <c r="E266" s="9">
        <v>27.39</v>
      </c>
      <c r="F266" s="9">
        <v>52.67</v>
      </c>
      <c r="G266" s="9"/>
    </row>
    <row r="267" spans="1:7" ht="15.75" thickBot="1" x14ac:dyDescent="0.3">
      <c r="A267" s="6"/>
      <c r="B267" s="6"/>
      <c r="C267" s="6"/>
      <c r="D267" s="6"/>
      <c r="E267" s="6"/>
      <c r="F267" s="6"/>
      <c r="G267" s="6"/>
    </row>
    <row r="268" spans="1:7" ht="25.5" thickBot="1" x14ac:dyDescent="0.3">
      <c r="A268" s="7" t="s">
        <v>4718</v>
      </c>
      <c r="B268" s="7" t="s">
        <v>4719</v>
      </c>
      <c r="C268" s="8" t="s">
        <v>2132</v>
      </c>
      <c r="D268" s="9">
        <v>2.46</v>
      </c>
      <c r="E268" s="9">
        <v>10.16</v>
      </c>
      <c r="F268" s="9">
        <v>69.92</v>
      </c>
      <c r="G268" s="9"/>
    </row>
    <row r="269" spans="1:7" ht="15.75" thickBot="1" x14ac:dyDescent="0.3">
      <c r="A269" s="6"/>
      <c r="B269" s="6"/>
      <c r="C269" s="6"/>
      <c r="D269" s="6"/>
      <c r="E269" s="6"/>
      <c r="F269" s="6"/>
      <c r="G269" s="6"/>
    </row>
    <row r="270" spans="1:7" ht="37.5" thickBot="1" x14ac:dyDescent="0.3">
      <c r="A270" s="7" t="s">
        <v>4720</v>
      </c>
      <c r="B270" s="7" t="s">
        <v>4721</v>
      </c>
      <c r="C270" s="8"/>
      <c r="D270" s="9"/>
      <c r="E270" s="9"/>
      <c r="F270" s="9"/>
      <c r="G270" s="9"/>
    </row>
    <row r="271" spans="1:7" ht="15.75" thickBot="1" x14ac:dyDescent="0.3">
      <c r="A271" s="6"/>
      <c r="B271" s="6"/>
      <c r="C271" s="6"/>
      <c r="D271" s="6"/>
      <c r="E271" s="6"/>
      <c r="F271" s="6"/>
      <c r="G271" s="6"/>
    </row>
    <row r="272" spans="1:7" ht="15.75" thickBot="1" x14ac:dyDescent="0.3">
      <c r="A272" s="7" t="s">
        <v>4722</v>
      </c>
      <c r="B272" s="7" t="s">
        <v>4525</v>
      </c>
      <c r="C272" s="8" t="s">
        <v>48</v>
      </c>
      <c r="D272" s="9">
        <v>6.75</v>
      </c>
      <c r="E272" s="9">
        <v>36</v>
      </c>
      <c r="F272" s="9">
        <v>44.15</v>
      </c>
      <c r="G272" s="9"/>
    </row>
    <row r="273" spans="1:7" ht="15.75" thickBot="1" x14ac:dyDescent="0.3">
      <c r="A273" s="6"/>
      <c r="B273" s="6"/>
      <c r="C273" s="6"/>
      <c r="D273" s="6"/>
      <c r="E273" s="6"/>
      <c r="F273" s="6"/>
      <c r="G273" s="6"/>
    </row>
    <row r="274" spans="1:7" ht="25.5" thickBot="1" x14ac:dyDescent="0.3">
      <c r="A274" s="7" t="s">
        <v>4723</v>
      </c>
      <c r="B274" s="7" t="s">
        <v>4527</v>
      </c>
      <c r="C274" s="8" t="s">
        <v>2132</v>
      </c>
      <c r="D274" s="9">
        <v>1.05</v>
      </c>
      <c r="E274" s="9">
        <v>14.29</v>
      </c>
      <c r="F274" s="9">
        <v>65.709999999999994</v>
      </c>
      <c r="G274" s="9"/>
    </row>
    <row r="275" spans="1:7" ht="15.75" thickBot="1" x14ac:dyDescent="0.3">
      <c r="A275" s="6"/>
      <c r="B275" s="6"/>
      <c r="C275" s="6"/>
      <c r="D275" s="6"/>
      <c r="E275" s="6"/>
      <c r="F275" s="6"/>
      <c r="G275" s="6"/>
    </row>
    <row r="276" spans="1:7" ht="37.5" thickBot="1" x14ac:dyDescent="0.3">
      <c r="A276" s="7" t="s">
        <v>4724</v>
      </c>
      <c r="B276" s="7" t="s">
        <v>4725</v>
      </c>
      <c r="C276" s="8"/>
      <c r="D276" s="9"/>
      <c r="E276" s="9"/>
      <c r="F276" s="9"/>
      <c r="G276" s="9"/>
    </row>
    <row r="277" spans="1:7" ht="15.75" thickBot="1" x14ac:dyDescent="0.3">
      <c r="A277" s="6"/>
      <c r="B277" s="6"/>
      <c r="C277" s="6"/>
      <c r="D277" s="6"/>
      <c r="E277" s="6"/>
      <c r="F277" s="6"/>
      <c r="G277" s="6"/>
    </row>
    <row r="278" spans="1:7" ht="15.75" thickBot="1" x14ac:dyDescent="0.3">
      <c r="A278" s="7" t="s">
        <v>4726</v>
      </c>
      <c r="B278" s="7" t="s">
        <v>4727</v>
      </c>
      <c r="C278" s="8" t="s">
        <v>48</v>
      </c>
      <c r="D278" s="9">
        <v>8.1999999999999993</v>
      </c>
      <c r="E278" s="9">
        <v>26.22</v>
      </c>
      <c r="F278" s="9">
        <v>53.78</v>
      </c>
      <c r="G278" s="9"/>
    </row>
    <row r="279" spans="1:7" ht="15.75" thickBot="1" x14ac:dyDescent="0.3">
      <c r="A279" s="6"/>
      <c r="B279" s="6"/>
      <c r="C279" s="6"/>
      <c r="D279" s="6"/>
      <c r="E279" s="6"/>
      <c r="F279" s="6"/>
      <c r="G279" s="6"/>
    </row>
    <row r="280" spans="1:7" ht="25.5" thickBot="1" x14ac:dyDescent="0.3">
      <c r="A280" s="7" t="s">
        <v>4728</v>
      </c>
      <c r="B280" s="7" t="s">
        <v>4527</v>
      </c>
      <c r="C280" s="8" t="s">
        <v>2132</v>
      </c>
      <c r="D280" s="9">
        <v>1.87</v>
      </c>
      <c r="E280" s="9">
        <v>6.95</v>
      </c>
      <c r="F280" s="9">
        <v>73.260000000000005</v>
      </c>
      <c r="G280" s="9"/>
    </row>
    <row r="281" spans="1:7" ht="15.75" thickBot="1" x14ac:dyDescent="0.3">
      <c r="A281" s="6"/>
      <c r="B281" s="6"/>
      <c r="C281" s="6"/>
      <c r="D281" s="6"/>
      <c r="E281" s="6"/>
      <c r="F281" s="6"/>
      <c r="G281" s="6"/>
    </row>
    <row r="282" spans="1:7" ht="61.5" thickBot="1" x14ac:dyDescent="0.3">
      <c r="A282" s="7" t="s">
        <v>4729</v>
      </c>
      <c r="B282" s="7" t="s">
        <v>4730</v>
      </c>
      <c r="C282" s="8"/>
      <c r="D282" s="9"/>
      <c r="E282" s="9"/>
      <c r="F282" s="9"/>
      <c r="G282" s="9"/>
    </row>
    <row r="283" spans="1:7" ht="15.75" thickBot="1" x14ac:dyDescent="0.3">
      <c r="A283" s="6"/>
      <c r="B283" s="6"/>
      <c r="C283" s="6"/>
      <c r="D283" s="6"/>
      <c r="E283" s="6"/>
      <c r="F283" s="6"/>
      <c r="G283" s="6"/>
    </row>
    <row r="284" spans="1:7" ht="15.75" thickBot="1" x14ac:dyDescent="0.3">
      <c r="A284" s="7" t="s">
        <v>4731</v>
      </c>
      <c r="B284" s="7" t="s">
        <v>4706</v>
      </c>
      <c r="C284" s="8" t="s">
        <v>48</v>
      </c>
      <c r="D284" s="9">
        <v>10.54</v>
      </c>
      <c r="E284" s="9">
        <v>25.9</v>
      </c>
      <c r="F284" s="9">
        <v>54.17</v>
      </c>
      <c r="G284" s="9"/>
    </row>
    <row r="285" spans="1:7" ht="15.75" thickBot="1" x14ac:dyDescent="0.3">
      <c r="A285" s="6"/>
      <c r="B285" s="6"/>
      <c r="C285" s="6"/>
      <c r="D285" s="6"/>
      <c r="E285" s="6"/>
      <c r="F285" s="6"/>
      <c r="G285" s="6"/>
    </row>
    <row r="286" spans="1:7" ht="15.75" thickBot="1" x14ac:dyDescent="0.3">
      <c r="A286" s="7" t="s">
        <v>4732</v>
      </c>
      <c r="B286" s="7" t="s">
        <v>4733</v>
      </c>
      <c r="C286" s="8" t="s">
        <v>48</v>
      </c>
      <c r="D286" s="9">
        <v>16.059999999999999</v>
      </c>
      <c r="E286" s="9">
        <v>17</v>
      </c>
      <c r="F286" s="9">
        <v>63.08</v>
      </c>
      <c r="G286" s="9"/>
    </row>
    <row r="287" spans="1:7" ht="15.75" thickBot="1" x14ac:dyDescent="0.3">
      <c r="A287" s="6"/>
      <c r="B287" s="6"/>
      <c r="C287" s="6"/>
      <c r="D287" s="6"/>
      <c r="E287" s="6"/>
      <c r="F287" s="6"/>
      <c r="G287" s="6"/>
    </row>
    <row r="288" spans="1:7" ht="37.5" thickBot="1" x14ac:dyDescent="0.3">
      <c r="A288" s="7" t="s">
        <v>4734</v>
      </c>
      <c r="B288" s="7" t="s">
        <v>4735</v>
      </c>
      <c r="C288" s="8"/>
      <c r="D288" s="9"/>
      <c r="E288" s="9"/>
      <c r="F288" s="9"/>
      <c r="G288" s="9"/>
    </row>
    <row r="289" spans="1:7" ht="15.75" thickBot="1" x14ac:dyDescent="0.3">
      <c r="A289" s="6"/>
      <c r="B289" s="6"/>
      <c r="C289" s="6"/>
      <c r="D289" s="6"/>
      <c r="E289" s="6"/>
      <c r="F289" s="6"/>
      <c r="G289" s="6"/>
    </row>
    <row r="290" spans="1:7" ht="15.75" thickBot="1" x14ac:dyDescent="0.3">
      <c r="A290" s="7" t="s">
        <v>4736</v>
      </c>
      <c r="B290" s="7" t="s">
        <v>4737</v>
      </c>
      <c r="C290" s="8" t="s">
        <v>48</v>
      </c>
      <c r="D290" s="9">
        <v>12.74</v>
      </c>
      <c r="E290" s="9">
        <v>24.96</v>
      </c>
      <c r="F290" s="9">
        <v>55.1</v>
      </c>
      <c r="G290" s="9"/>
    </row>
    <row r="291" spans="1:7" ht="15.75" thickBot="1" x14ac:dyDescent="0.3">
      <c r="A291" s="6"/>
      <c r="B291" s="6"/>
      <c r="C291" s="6"/>
      <c r="D291" s="6"/>
      <c r="E291" s="6"/>
      <c r="F291" s="6"/>
      <c r="G291" s="6"/>
    </row>
    <row r="292" spans="1:7" ht="15.75" thickBot="1" x14ac:dyDescent="0.3">
      <c r="A292" s="7" t="s">
        <v>4738</v>
      </c>
      <c r="B292" s="7" t="s">
        <v>4739</v>
      </c>
      <c r="C292" s="8" t="s">
        <v>48</v>
      </c>
      <c r="D292" s="9">
        <v>14.42</v>
      </c>
      <c r="E292" s="9">
        <v>22.95</v>
      </c>
      <c r="F292" s="9">
        <v>57.14</v>
      </c>
      <c r="G292" s="9"/>
    </row>
    <row r="293" spans="1:7" ht="15.75" thickBot="1" x14ac:dyDescent="0.3">
      <c r="A293" s="6"/>
      <c r="B293" s="6"/>
      <c r="C293" s="6"/>
      <c r="D293" s="6"/>
      <c r="E293" s="6"/>
      <c r="F293" s="6"/>
      <c r="G293" s="6"/>
    </row>
    <row r="294" spans="1:7" ht="15.75" thickBot="1" x14ac:dyDescent="0.3">
      <c r="A294" s="7" t="s">
        <v>4740</v>
      </c>
      <c r="B294" s="7" t="s">
        <v>4741</v>
      </c>
      <c r="C294" s="8" t="s">
        <v>48</v>
      </c>
      <c r="D294" s="9">
        <v>15.9</v>
      </c>
      <c r="E294" s="9">
        <v>21.57</v>
      </c>
      <c r="F294" s="9">
        <v>58.49</v>
      </c>
      <c r="G294" s="9"/>
    </row>
    <row r="295" spans="1:7" ht="15.75" thickBot="1" x14ac:dyDescent="0.3">
      <c r="A295" s="6"/>
      <c r="B295" s="6"/>
      <c r="C295" s="6"/>
      <c r="D295" s="6"/>
      <c r="E295" s="6"/>
      <c r="F295" s="6"/>
      <c r="G295" s="6"/>
    </row>
    <row r="296" spans="1:7" ht="15.75" thickBot="1" x14ac:dyDescent="0.3">
      <c r="A296" s="7" t="s">
        <v>4742</v>
      </c>
      <c r="B296" s="7" t="s">
        <v>4743</v>
      </c>
      <c r="C296" s="8" t="s">
        <v>48</v>
      </c>
      <c r="D296" s="9">
        <v>20.66</v>
      </c>
      <c r="E296" s="9">
        <v>17.23</v>
      </c>
      <c r="F296" s="9">
        <v>62.88</v>
      </c>
      <c r="G296" s="9"/>
    </row>
    <row r="297" spans="1:7" ht="15.75" thickBot="1" x14ac:dyDescent="0.3">
      <c r="A297" s="6"/>
      <c r="B297" s="6"/>
      <c r="C297" s="6"/>
      <c r="D297" s="6"/>
      <c r="E297" s="6"/>
      <c r="F297" s="6"/>
      <c r="G297" s="6"/>
    </row>
    <row r="298" spans="1:7" ht="37.5" thickBot="1" x14ac:dyDescent="0.3">
      <c r="A298" s="7" t="s">
        <v>4744</v>
      </c>
      <c r="B298" s="7" t="s">
        <v>4745</v>
      </c>
      <c r="C298" s="8"/>
      <c r="D298" s="9"/>
      <c r="E298" s="9"/>
      <c r="F298" s="9"/>
      <c r="G298" s="9"/>
    </row>
    <row r="299" spans="1:7" ht="15.75" thickBot="1" x14ac:dyDescent="0.3">
      <c r="A299" s="6"/>
      <c r="B299" s="6"/>
      <c r="C299" s="6"/>
      <c r="D299" s="6"/>
      <c r="E299" s="6"/>
      <c r="F299" s="6"/>
      <c r="G299" s="6"/>
    </row>
    <row r="300" spans="1:7" ht="15.75" thickBot="1" x14ac:dyDescent="0.3">
      <c r="A300" s="7" t="s">
        <v>4746</v>
      </c>
      <c r="B300" s="7" t="s">
        <v>4579</v>
      </c>
      <c r="C300" s="8" t="s">
        <v>48</v>
      </c>
      <c r="D300" s="9">
        <v>15.48</v>
      </c>
      <c r="E300" s="9">
        <v>20.54</v>
      </c>
      <c r="F300" s="9">
        <v>59.56</v>
      </c>
      <c r="G300" s="9"/>
    </row>
    <row r="301" spans="1:7" ht="15.75" thickBot="1" x14ac:dyDescent="0.3">
      <c r="A301" s="6"/>
      <c r="B301" s="6"/>
      <c r="C301" s="6"/>
      <c r="D301" s="6"/>
      <c r="E301" s="6"/>
      <c r="F301" s="6"/>
      <c r="G301" s="6"/>
    </row>
    <row r="302" spans="1:7" ht="15.75" thickBot="1" x14ac:dyDescent="0.3">
      <c r="A302" s="7" t="s">
        <v>4747</v>
      </c>
      <c r="B302" s="7" t="s">
        <v>4581</v>
      </c>
      <c r="C302" s="8" t="s">
        <v>48</v>
      </c>
      <c r="D302" s="9">
        <v>18.239999999999998</v>
      </c>
      <c r="E302" s="9">
        <v>19.52</v>
      </c>
      <c r="F302" s="9">
        <v>60.58</v>
      </c>
      <c r="G302" s="9"/>
    </row>
    <row r="303" spans="1:7" ht="15.75" thickBot="1" x14ac:dyDescent="0.3">
      <c r="A303" s="6"/>
      <c r="B303" s="6"/>
      <c r="C303" s="6"/>
      <c r="D303" s="6"/>
      <c r="E303" s="6"/>
      <c r="F303" s="6"/>
      <c r="G303" s="6"/>
    </row>
    <row r="304" spans="1:7" ht="15.75" thickBot="1" x14ac:dyDescent="0.3">
      <c r="A304" s="7" t="s">
        <v>4748</v>
      </c>
      <c r="B304" s="7" t="s">
        <v>4583</v>
      </c>
      <c r="C304" s="8" t="s">
        <v>48</v>
      </c>
      <c r="D304" s="9">
        <v>21.79</v>
      </c>
      <c r="E304" s="9">
        <v>16.34</v>
      </c>
      <c r="F304" s="9">
        <v>63.74</v>
      </c>
      <c r="G304" s="9"/>
    </row>
    <row r="305" spans="1:7" ht="15.75" thickBot="1" x14ac:dyDescent="0.3">
      <c r="A305" s="6"/>
      <c r="B305" s="6"/>
      <c r="C305" s="6"/>
      <c r="D305" s="6"/>
      <c r="E305" s="6"/>
      <c r="F305" s="6"/>
      <c r="G305" s="6"/>
    </row>
    <row r="306" spans="1:7" ht="15.75" thickBot="1" x14ac:dyDescent="0.3">
      <c r="A306" s="7" t="s">
        <v>4749</v>
      </c>
      <c r="B306" s="7" t="s">
        <v>4585</v>
      </c>
      <c r="C306" s="8" t="s">
        <v>48</v>
      </c>
      <c r="D306" s="9">
        <v>28.02</v>
      </c>
      <c r="E306" s="9">
        <v>13.13</v>
      </c>
      <c r="F306" s="9">
        <v>66.95</v>
      </c>
      <c r="G306" s="9"/>
    </row>
    <row r="307" spans="1:7" ht="15.75" thickBot="1" x14ac:dyDescent="0.3">
      <c r="A307" s="6"/>
      <c r="B307" s="6"/>
      <c r="C307" s="6"/>
      <c r="D307" s="6"/>
      <c r="E307" s="6"/>
      <c r="F307" s="6"/>
      <c r="G307" s="6"/>
    </row>
    <row r="308" spans="1:7" ht="37.5" thickBot="1" x14ac:dyDescent="0.3">
      <c r="A308" s="7" t="s">
        <v>4750</v>
      </c>
      <c r="B308" s="7" t="s">
        <v>4751</v>
      </c>
      <c r="C308" s="8"/>
      <c r="D308" s="9"/>
      <c r="E308" s="9"/>
      <c r="F308" s="9"/>
      <c r="G308" s="9"/>
    </row>
    <row r="309" spans="1:7" ht="15.75" thickBot="1" x14ac:dyDescent="0.3">
      <c r="A309" s="6"/>
      <c r="B309" s="6"/>
      <c r="C309" s="6"/>
      <c r="D309" s="6"/>
      <c r="E309" s="6"/>
      <c r="F309" s="6"/>
      <c r="G309" s="6"/>
    </row>
    <row r="310" spans="1:7" ht="15.75" thickBot="1" x14ac:dyDescent="0.3">
      <c r="A310" s="7" t="s">
        <v>4752</v>
      </c>
      <c r="B310" s="7" t="s">
        <v>4568</v>
      </c>
      <c r="C310" s="8" t="s">
        <v>48</v>
      </c>
      <c r="D310" s="9">
        <v>16.28</v>
      </c>
      <c r="E310" s="9">
        <v>13.21</v>
      </c>
      <c r="F310" s="9">
        <v>66.89</v>
      </c>
      <c r="G310" s="9"/>
    </row>
    <row r="311" spans="1:7" ht="15.75" thickBot="1" x14ac:dyDescent="0.3">
      <c r="A311" s="6"/>
      <c r="B311" s="6"/>
      <c r="C311" s="6"/>
      <c r="D311" s="6"/>
      <c r="E311" s="6"/>
      <c r="F311" s="6"/>
      <c r="G311" s="6"/>
    </row>
    <row r="312" spans="1:7" ht="25.5" thickBot="1" x14ac:dyDescent="0.3">
      <c r="A312" s="7" t="s">
        <v>4753</v>
      </c>
      <c r="B312" s="7" t="s">
        <v>4575</v>
      </c>
      <c r="C312" s="8" t="s">
        <v>2132</v>
      </c>
      <c r="D312" s="9">
        <v>2.6</v>
      </c>
      <c r="E312" s="9">
        <v>5</v>
      </c>
      <c r="F312" s="9">
        <v>75</v>
      </c>
      <c r="G312" s="9"/>
    </row>
    <row r="313" spans="1:7" ht="15.75" thickBot="1" x14ac:dyDescent="0.3">
      <c r="A313" s="6"/>
      <c r="B313" s="6"/>
      <c r="C313" s="6"/>
      <c r="D313" s="6"/>
      <c r="E313" s="6"/>
      <c r="F313" s="6"/>
      <c r="G313" s="6"/>
    </row>
    <row r="314" spans="1:7" ht="15.75" thickBot="1" x14ac:dyDescent="0.3">
      <c r="A314" s="7" t="s">
        <v>4754</v>
      </c>
      <c r="B314" s="7" t="s">
        <v>4755</v>
      </c>
      <c r="C314" s="8"/>
      <c r="D314" s="9"/>
      <c r="E314" s="9"/>
      <c r="F314" s="9"/>
      <c r="G314" s="9"/>
    </row>
    <row r="315" spans="1:7" ht="15.75" thickBot="1" x14ac:dyDescent="0.3">
      <c r="A315" s="6"/>
      <c r="B315" s="6"/>
      <c r="C315" s="6"/>
      <c r="D315" s="6"/>
      <c r="E315" s="6"/>
      <c r="F315" s="6"/>
      <c r="G315" s="6"/>
    </row>
    <row r="316" spans="1:7" x14ac:dyDescent="0.25">
      <c r="A316" s="23" t="s">
        <v>4756</v>
      </c>
      <c r="B316" s="10" t="s">
        <v>2557</v>
      </c>
      <c r="C316" s="26"/>
      <c r="D316" s="29"/>
      <c r="E316" s="29"/>
      <c r="F316" s="29"/>
      <c r="G316" s="29"/>
    </row>
    <row r="317" spans="1:7" ht="25.5" thickBot="1" x14ac:dyDescent="0.3">
      <c r="A317" s="25"/>
      <c r="B317" s="12" t="s">
        <v>4757</v>
      </c>
      <c r="C317" s="28"/>
      <c r="D317" s="31"/>
      <c r="E317" s="31"/>
      <c r="F317" s="31"/>
      <c r="G317" s="31"/>
    </row>
    <row r="318" spans="1:7" ht="15.75" thickBot="1" x14ac:dyDescent="0.3">
      <c r="A318" s="6"/>
      <c r="B318" s="6"/>
      <c r="C318" s="6"/>
      <c r="D318" s="6"/>
      <c r="E318" s="6"/>
      <c r="F318" s="6"/>
      <c r="G318" s="6"/>
    </row>
    <row r="319" spans="1:7" ht="37.5" thickBot="1" x14ac:dyDescent="0.3">
      <c r="A319" s="7" t="s">
        <v>4758</v>
      </c>
      <c r="B319" s="7" t="s">
        <v>4759</v>
      </c>
      <c r="C319" s="8"/>
      <c r="D319" s="9"/>
      <c r="E319" s="9"/>
      <c r="F319" s="9"/>
      <c r="G319" s="9"/>
    </row>
    <row r="320" spans="1:7" ht="15.75" thickBot="1" x14ac:dyDescent="0.3">
      <c r="A320" s="6"/>
      <c r="B320" s="6"/>
      <c r="C320" s="6"/>
      <c r="D320" s="6"/>
      <c r="E320" s="6"/>
      <c r="F320" s="6"/>
      <c r="G320" s="6"/>
    </row>
    <row r="321" spans="1:7" ht="15.75" thickBot="1" x14ac:dyDescent="0.3">
      <c r="A321" s="7" t="s">
        <v>4760</v>
      </c>
      <c r="B321" s="7" t="s">
        <v>4531</v>
      </c>
      <c r="C321" s="8" t="s">
        <v>48</v>
      </c>
      <c r="D321" s="9">
        <v>9.06</v>
      </c>
      <c r="E321" s="9">
        <v>46.8</v>
      </c>
      <c r="F321" s="9">
        <v>33.33</v>
      </c>
      <c r="G321" s="9"/>
    </row>
    <row r="322" spans="1:7" ht="15.75" thickBot="1" x14ac:dyDescent="0.3">
      <c r="A322" s="6"/>
      <c r="B322" s="6"/>
      <c r="C322" s="6"/>
      <c r="D322" s="6"/>
      <c r="E322" s="6"/>
      <c r="F322" s="6"/>
      <c r="G322" s="6"/>
    </row>
    <row r="323" spans="1:7" ht="25.5" thickBot="1" x14ac:dyDescent="0.3">
      <c r="A323" s="7" t="s">
        <v>4761</v>
      </c>
      <c r="B323" s="7" t="s">
        <v>4527</v>
      </c>
      <c r="C323" s="8" t="s">
        <v>2132</v>
      </c>
      <c r="D323" s="9">
        <v>1.25</v>
      </c>
      <c r="E323" s="9">
        <v>10.4</v>
      </c>
      <c r="F323" s="9">
        <v>69.599999999999994</v>
      </c>
      <c r="G323" s="9"/>
    </row>
    <row r="324" spans="1:7" ht="15.75" thickBot="1" x14ac:dyDescent="0.3">
      <c r="A324" s="6"/>
      <c r="B324" s="6"/>
      <c r="C324" s="6"/>
      <c r="D324" s="6"/>
      <c r="E324" s="6"/>
      <c r="F324" s="6"/>
      <c r="G324" s="6"/>
    </row>
    <row r="325" spans="1:7" ht="37.5" thickBot="1" x14ac:dyDescent="0.3">
      <c r="A325" s="7" t="s">
        <v>4762</v>
      </c>
      <c r="B325" s="7" t="s">
        <v>4763</v>
      </c>
      <c r="C325" s="8"/>
      <c r="D325" s="9"/>
      <c r="E325" s="9"/>
      <c r="F325" s="9"/>
      <c r="G325" s="9"/>
    </row>
    <row r="326" spans="1:7" ht="15.75" thickBot="1" x14ac:dyDescent="0.3">
      <c r="A326" s="6"/>
      <c r="B326" s="6"/>
      <c r="C326" s="6"/>
      <c r="D326" s="6"/>
      <c r="E326" s="6"/>
      <c r="F326" s="6"/>
      <c r="G326" s="6"/>
    </row>
    <row r="327" spans="1:7" ht="15.75" thickBot="1" x14ac:dyDescent="0.3">
      <c r="A327" s="7" t="s">
        <v>4764</v>
      </c>
      <c r="B327" s="7" t="s">
        <v>4579</v>
      </c>
      <c r="C327" s="8" t="s">
        <v>48</v>
      </c>
      <c r="D327" s="9">
        <v>15.16</v>
      </c>
      <c r="E327" s="9">
        <v>27.97</v>
      </c>
      <c r="F327" s="9">
        <v>52.11</v>
      </c>
      <c r="G327" s="9"/>
    </row>
    <row r="328" spans="1:7" ht="15.75" thickBot="1" x14ac:dyDescent="0.3">
      <c r="A328" s="6"/>
      <c r="B328" s="6"/>
      <c r="C328" s="6"/>
      <c r="D328" s="6"/>
      <c r="E328" s="6"/>
      <c r="F328" s="6"/>
      <c r="G328" s="6"/>
    </row>
    <row r="329" spans="1:7" ht="15.75" thickBot="1" x14ac:dyDescent="0.3">
      <c r="A329" s="7" t="s">
        <v>4765</v>
      </c>
      <c r="B329" s="7" t="s">
        <v>4581</v>
      </c>
      <c r="C329" s="8" t="s">
        <v>48</v>
      </c>
      <c r="D329" s="9">
        <v>16.809999999999999</v>
      </c>
      <c r="E329" s="9">
        <v>26.83</v>
      </c>
      <c r="F329" s="9">
        <v>53.24</v>
      </c>
      <c r="G329" s="9"/>
    </row>
    <row r="330" spans="1:7" ht="15.75" thickBot="1" x14ac:dyDescent="0.3">
      <c r="A330" s="6"/>
      <c r="B330" s="6"/>
      <c r="C330" s="6"/>
      <c r="D330" s="6"/>
      <c r="E330" s="6"/>
      <c r="F330" s="6"/>
      <c r="G330" s="6"/>
    </row>
    <row r="331" spans="1:7" ht="15.75" thickBot="1" x14ac:dyDescent="0.3">
      <c r="A331" s="7" t="s">
        <v>4766</v>
      </c>
      <c r="B331" s="7" t="s">
        <v>4583</v>
      </c>
      <c r="C331" s="8" t="s">
        <v>48</v>
      </c>
      <c r="D331" s="9">
        <v>19.690000000000001</v>
      </c>
      <c r="E331" s="9">
        <v>24.28</v>
      </c>
      <c r="F331" s="9">
        <v>55.82</v>
      </c>
      <c r="G331" s="9"/>
    </row>
    <row r="332" spans="1:7" ht="15.75" thickBot="1" x14ac:dyDescent="0.3">
      <c r="A332" s="6"/>
      <c r="B332" s="6"/>
      <c r="C332" s="6"/>
      <c r="D332" s="6"/>
      <c r="E332" s="6"/>
      <c r="F332" s="6"/>
      <c r="G332" s="6"/>
    </row>
    <row r="333" spans="1:7" ht="15.75" thickBot="1" x14ac:dyDescent="0.3">
      <c r="A333" s="7" t="s">
        <v>4767</v>
      </c>
      <c r="B333" s="7" t="s">
        <v>4585</v>
      </c>
      <c r="C333" s="8" t="s">
        <v>48</v>
      </c>
      <c r="D333" s="9">
        <v>24.92</v>
      </c>
      <c r="E333" s="9">
        <v>20.22</v>
      </c>
      <c r="F333" s="9">
        <v>59.87</v>
      </c>
      <c r="G333" s="9"/>
    </row>
    <row r="334" spans="1:7" ht="15.75" thickBot="1" x14ac:dyDescent="0.3">
      <c r="A334" s="6"/>
      <c r="B334" s="6"/>
      <c r="C334" s="6"/>
      <c r="D334" s="6"/>
      <c r="E334" s="6"/>
      <c r="F334" s="6"/>
      <c r="G334" s="6"/>
    </row>
    <row r="335" spans="1:7" ht="37.5" thickBot="1" x14ac:dyDescent="0.3">
      <c r="A335" s="7" t="s">
        <v>4768</v>
      </c>
      <c r="B335" s="7" t="s">
        <v>4769</v>
      </c>
      <c r="C335" s="8" t="s">
        <v>48</v>
      </c>
      <c r="D335" s="9">
        <v>19.22</v>
      </c>
      <c r="E335" s="9">
        <v>22.06</v>
      </c>
      <c r="F335" s="9">
        <v>58.01</v>
      </c>
      <c r="G335" s="9"/>
    </row>
    <row r="336" spans="1:7" ht="15.75" thickBot="1" x14ac:dyDescent="0.3">
      <c r="A336" s="6"/>
      <c r="B336" s="6"/>
      <c r="C336" s="6"/>
      <c r="D336" s="6"/>
      <c r="E336" s="6"/>
      <c r="F336" s="6"/>
      <c r="G336" s="6"/>
    </row>
    <row r="337" spans="1:7" ht="37.5" thickBot="1" x14ac:dyDescent="0.3">
      <c r="A337" s="7" t="s">
        <v>4770</v>
      </c>
      <c r="B337" s="7" t="s">
        <v>4771</v>
      </c>
      <c r="C337" s="8"/>
      <c r="D337" s="9"/>
      <c r="E337" s="9"/>
      <c r="F337" s="9"/>
      <c r="G337" s="9"/>
    </row>
    <row r="338" spans="1:7" ht="15.75" thickBot="1" x14ac:dyDescent="0.3">
      <c r="A338" s="6"/>
      <c r="B338" s="6"/>
      <c r="C338" s="6"/>
      <c r="D338" s="6"/>
      <c r="E338" s="6"/>
      <c r="F338" s="6"/>
      <c r="G338" s="6"/>
    </row>
    <row r="339" spans="1:7" ht="15.75" thickBot="1" x14ac:dyDescent="0.3">
      <c r="A339" s="7" t="s">
        <v>4772</v>
      </c>
      <c r="B339" s="7" t="s">
        <v>4525</v>
      </c>
      <c r="C339" s="8" t="s">
        <v>48</v>
      </c>
      <c r="D339" s="9">
        <v>12.46</v>
      </c>
      <c r="E339" s="9">
        <v>34.03</v>
      </c>
      <c r="F339" s="9">
        <v>46.07</v>
      </c>
      <c r="G339" s="9"/>
    </row>
    <row r="340" spans="1:7" ht="15.75" thickBot="1" x14ac:dyDescent="0.3">
      <c r="A340" s="6"/>
      <c r="B340" s="6"/>
      <c r="C340" s="6"/>
      <c r="D340" s="6"/>
      <c r="E340" s="6"/>
      <c r="F340" s="6"/>
      <c r="G340" s="6"/>
    </row>
    <row r="341" spans="1:7" ht="25.5" thickBot="1" x14ac:dyDescent="0.3">
      <c r="A341" s="7" t="s">
        <v>4773</v>
      </c>
      <c r="B341" s="7" t="s">
        <v>4527</v>
      </c>
      <c r="C341" s="8" t="s">
        <v>2132</v>
      </c>
      <c r="D341" s="9">
        <v>2</v>
      </c>
      <c r="E341" s="9">
        <v>6.5</v>
      </c>
      <c r="F341" s="9">
        <v>73.5</v>
      </c>
      <c r="G341" s="9"/>
    </row>
    <row r="342" spans="1:7" ht="15.75" thickBot="1" x14ac:dyDescent="0.3">
      <c r="A342" s="6"/>
      <c r="B342" s="6"/>
      <c r="C342" s="6"/>
      <c r="D342" s="6"/>
      <c r="E342" s="6"/>
      <c r="F342" s="6"/>
      <c r="G342" s="6"/>
    </row>
    <row r="343" spans="1:7" ht="61.5" thickBot="1" x14ac:dyDescent="0.3">
      <c r="A343" s="7" t="s">
        <v>4774</v>
      </c>
      <c r="B343" s="7" t="s">
        <v>4775</v>
      </c>
      <c r="C343" s="8"/>
      <c r="D343" s="9"/>
      <c r="E343" s="9"/>
      <c r="F343" s="9"/>
      <c r="G343" s="9"/>
    </row>
    <row r="344" spans="1:7" ht="15.75" thickBot="1" x14ac:dyDescent="0.3">
      <c r="A344" s="6"/>
      <c r="B344" s="6"/>
      <c r="C344" s="6"/>
      <c r="D344" s="6"/>
      <c r="E344" s="6"/>
      <c r="F344" s="6"/>
      <c r="G344" s="6"/>
    </row>
    <row r="345" spans="1:7" ht="15.75" thickBot="1" x14ac:dyDescent="0.3">
      <c r="A345" s="7" t="s">
        <v>4776</v>
      </c>
      <c r="B345" s="7" t="s">
        <v>4563</v>
      </c>
      <c r="C345" s="8" t="s">
        <v>48</v>
      </c>
      <c r="D345" s="9">
        <v>14.65</v>
      </c>
      <c r="E345" s="9">
        <v>28.94</v>
      </c>
      <c r="F345" s="9">
        <v>51.19</v>
      </c>
      <c r="G345" s="9"/>
    </row>
    <row r="346" spans="1:7" ht="15.75" thickBot="1" x14ac:dyDescent="0.3">
      <c r="A346" s="6"/>
      <c r="B346" s="6"/>
      <c r="C346" s="6"/>
      <c r="D346" s="6"/>
      <c r="E346" s="6"/>
      <c r="F346" s="6"/>
      <c r="G346" s="6"/>
    </row>
    <row r="347" spans="1:7" ht="15.75" thickBot="1" x14ac:dyDescent="0.3">
      <c r="A347" s="7" t="s">
        <v>4777</v>
      </c>
      <c r="B347" s="7" t="s">
        <v>4527</v>
      </c>
      <c r="C347" s="8" t="s">
        <v>48</v>
      </c>
      <c r="D347" s="9">
        <v>2.09</v>
      </c>
      <c r="E347" s="9">
        <v>6.22</v>
      </c>
      <c r="F347" s="9">
        <v>73.680000000000007</v>
      </c>
      <c r="G347" s="9"/>
    </row>
    <row r="348" spans="1:7" ht="15.75" thickBot="1" x14ac:dyDescent="0.3">
      <c r="A348" s="6"/>
      <c r="B348" s="6"/>
      <c r="C348" s="6"/>
      <c r="D348" s="6"/>
      <c r="E348" s="6"/>
      <c r="F348" s="6"/>
      <c r="G348" s="6"/>
    </row>
    <row r="349" spans="1:7" ht="37.5" thickBot="1" x14ac:dyDescent="0.3">
      <c r="A349" s="7" t="s">
        <v>4778</v>
      </c>
      <c r="B349" s="7" t="s">
        <v>4779</v>
      </c>
      <c r="C349" s="8"/>
      <c r="D349" s="9"/>
      <c r="E349" s="9"/>
      <c r="F349" s="9"/>
      <c r="G349" s="9"/>
    </row>
    <row r="350" spans="1:7" ht="15.75" thickBot="1" x14ac:dyDescent="0.3">
      <c r="A350" s="6"/>
      <c r="B350" s="6"/>
      <c r="C350" s="6"/>
      <c r="D350" s="6"/>
      <c r="E350" s="6"/>
      <c r="F350" s="6"/>
      <c r="G350" s="6"/>
    </row>
    <row r="351" spans="1:7" ht="15.75" thickBot="1" x14ac:dyDescent="0.3">
      <c r="A351" s="7" t="s">
        <v>4780</v>
      </c>
      <c r="B351" s="7" t="s">
        <v>4581</v>
      </c>
      <c r="C351" s="8" t="s">
        <v>48</v>
      </c>
      <c r="D351" s="9">
        <v>30.13</v>
      </c>
      <c r="E351" s="9">
        <v>14.97</v>
      </c>
      <c r="F351" s="9">
        <v>65.12</v>
      </c>
      <c r="G351" s="9"/>
    </row>
    <row r="352" spans="1:7" ht="15.75" thickBot="1" x14ac:dyDescent="0.3">
      <c r="A352" s="6"/>
      <c r="B352" s="6"/>
      <c r="C352" s="6"/>
      <c r="D352" s="6"/>
      <c r="E352" s="6"/>
      <c r="F352" s="6"/>
      <c r="G352" s="6"/>
    </row>
    <row r="353" spans="1:7" ht="15.75" thickBot="1" x14ac:dyDescent="0.3">
      <c r="A353" s="7" t="s">
        <v>4781</v>
      </c>
      <c r="B353" s="7" t="s">
        <v>4583</v>
      </c>
      <c r="C353" s="8" t="s">
        <v>48</v>
      </c>
      <c r="D353" s="9">
        <v>34.44</v>
      </c>
      <c r="E353" s="9">
        <v>13.88</v>
      </c>
      <c r="F353" s="9">
        <v>66.23</v>
      </c>
      <c r="G353" s="9"/>
    </row>
    <row r="354" spans="1:7" ht="15.75" thickBot="1" x14ac:dyDescent="0.3">
      <c r="A354" s="6"/>
      <c r="B354" s="6"/>
      <c r="C354" s="6"/>
      <c r="D354" s="6"/>
      <c r="E354" s="6"/>
      <c r="F354" s="6"/>
      <c r="G354" s="6"/>
    </row>
    <row r="355" spans="1:7" ht="15.75" thickBot="1" x14ac:dyDescent="0.3">
      <c r="A355" s="7" t="s">
        <v>4782</v>
      </c>
      <c r="B355" s="7" t="s">
        <v>4585</v>
      </c>
      <c r="C355" s="8" t="s">
        <v>48</v>
      </c>
      <c r="D355" s="9">
        <v>48.44</v>
      </c>
      <c r="E355" s="9">
        <v>10.4</v>
      </c>
      <c r="F355" s="9">
        <v>69.69</v>
      </c>
      <c r="G355" s="9"/>
    </row>
    <row r="356" spans="1:7" ht="15.75" thickBot="1" x14ac:dyDescent="0.3">
      <c r="A356" s="6"/>
      <c r="B356" s="6"/>
      <c r="C356" s="6"/>
      <c r="D356" s="6"/>
      <c r="E356" s="6"/>
      <c r="F356" s="6"/>
      <c r="G356" s="6"/>
    </row>
    <row r="357" spans="1:7" ht="25.5" thickBot="1" x14ac:dyDescent="0.3">
      <c r="A357" s="7" t="s">
        <v>4783</v>
      </c>
      <c r="B357" s="7" t="s">
        <v>4784</v>
      </c>
      <c r="C357" s="8"/>
      <c r="D357" s="9"/>
      <c r="E357" s="9"/>
      <c r="F357" s="9"/>
      <c r="G357" s="9"/>
    </row>
    <row r="358" spans="1:7" ht="15.75" thickBot="1" x14ac:dyDescent="0.3">
      <c r="A358" s="6"/>
      <c r="B358" s="6"/>
      <c r="C358" s="6"/>
      <c r="D358" s="6"/>
      <c r="E358" s="6"/>
      <c r="F358" s="6"/>
      <c r="G358" s="6"/>
    </row>
    <row r="359" spans="1:7" ht="15.75" thickBot="1" x14ac:dyDescent="0.3">
      <c r="A359" s="7" t="s">
        <v>4785</v>
      </c>
      <c r="B359" s="7" t="s">
        <v>4550</v>
      </c>
      <c r="C359" s="8" t="s">
        <v>48</v>
      </c>
      <c r="D359" s="9">
        <v>46.4</v>
      </c>
      <c r="E359" s="9">
        <v>6.31</v>
      </c>
      <c r="F359" s="9">
        <v>73.77</v>
      </c>
      <c r="G359" s="9"/>
    </row>
    <row r="360" spans="1:7" ht="15.75" thickBot="1" x14ac:dyDescent="0.3">
      <c r="A360" s="6"/>
      <c r="B360" s="6"/>
      <c r="C360" s="6"/>
      <c r="D360" s="6"/>
      <c r="E360" s="6"/>
      <c r="F360" s="6"/>
      <c r="G360" s="6"/>
    </row>
    <row r="361" spans="1:7" ht="25.5" thickBot="1" x14ac:dyDescent="0.3">
      <c r="A361" s="7" t="s">
        <v>4786</v>
      </c>
      <c r="B361" s="7" t="s">
        <v>4527</v>
      </c>
      <c r="C361" s="8" t="s">
        <v>2132</v>
      </c>
      <c r="D361" s="9">
        <v>10.71</v>
      </c>
      <c r="E361" s="9">
        <v>1.21</v>
      </c>
      <c r="F361" s="9">
        <v>78.900000000000006</v>
      </c>
      <c r="G361" s="9"/>
    </row>
    <row r="362" spans="1:7" ht="15.75" thickBot="1" x14ac:dyDescent="0.3">
      <c r="A362" s="6"/>
      <c r="B362" s="6"/>
      <c r="C362" s="6"/>
      <c r="D362" s="6"/>
      <c r="E362" s="6"/>
      <c r="F362" s="6"/>
      <c r="G362" s="6"/>
    </row>
    <row r="363" spans="1:7" ht="37.5" thickBot="1" x14ac:dyDescent="0.3">
      <c r="A363" s="7" t="s">
        <v>4787</v>
      </c>
      <c r="B363" s="7" t="s">
        <v>4788</v>
      </c>
      <c r="C363" s="8"/>
      <c r="D363" s="9"/>
      <c r="E363" s="9"/>
      <c r="F363" s="9"/>
      <c r="G363" s="9"/>
    </row>
    <row r="364" spans="1:7" ht="15.75" thickBot="1" x14ac:dyDescent="0.3">
      <c r="A364" s="6"/>
      <c r="B364" s="6"/>
      <c r="C364" s="6"/>
      <c r="D364" s="6"/>
      <c r="E364" s="6"/>
      <c r="F364" s="6"/>
      <c r="G364" s="6"/>
    </row>
    <row r="365" spans="1:7" ht="15.75" thickBot="1" x14ac:dyDescent="0.3">
      <c r="A365" s="7" t="s">
        <v>4789</v>
      </c>
      <c r="B365" s="7" t="s">
        <v>4727</v>
      </c>
      <c r="C365" s="8" t="s">
        <v>48</v>
      </c>
      <c r="D365" s="9">
        <v>12.95</v>
      </c>
      <c r="E365" s="9">
        <v>16.600000000000001</v>
      </c>
      <c r="F365" s="9">
        <v>63.47</v>
      </c>
      <c r="G365" s="9"/>
    </row>
    <row r="366" spans="1:7" ht="15.75" thickBot="1" x14ac:dyDescent="0.3">
      <c r="A366" s="6"/>
      <c r="B366" s="6"/>
      <c r="C366" s="6"/>
      <c r="D366" s="6"/>
      <c r="E366" s="6"/>
      <c r="F366" s="6"/>
      <c r="G366" s="6"/>
    </row>
    <row r="367" spans="1:7" ht="25.5" thickBot="1" x14ac:dyDescent="0.3">
      <c r="A367" s="7" t="s">
        <v>4790</v>
      </c>
      <c r="B367" s="7" t="s">
        <v>4527</v>
      </c>
      <c r="C367" s="8" t="s">
        <v>2132</v>
      </c>
      <c r="D367" s="9">
        <v>3.25</v>
      </c>
      <c r="E367" s="9">
        <v>4</v>
      </c>
      <c r="F367" s="9">
        <v>76</v>
      </c>
      <c r="G367" s="9"/>
    </row>
    <row r="368" spans="1:7" ht="15.75" thickBot="1" x14ac:dyDescent="0.3">
      <c r="A368" s="6"/>
      <c r="B368" s="6"/>
      <c r="C368" s="6"/>
      <c r="D368" s="6"/>
      <c r="E368" s="6"/>
      <c r="F368" s="6"/>
      <c r="G368" s="6"/>
    </row>
    <row r="369" spans="1:7" ht="37.5" thickBot="1" x14ac:dyDescent="0.3">
      <c r="A369" s="7" t="s">
        <v>4791</v>
      </c>
      <c r="B369" s="7" t="s">
        <v>4792</v>
      </c>
      <c r="C369" s="8"/>
      <c r="D369" s="9"/>
      <c r="E369" s="9"/>
      <c r="F369" s="9"/>
      <c r="G369" s="9"/>
    </row>
    <row r="370" spans="1:7" ht="15.75" thickBot="1" x14ac:dyDescent="0.3">
      <c r="A370" s="6"/>
      <c r="B370" s="6"/>
      <c r="C370" s="6"/>
      <c r="D370" s="6"/>
      <c r="E370" s="6"/>
      <c r="F370" s="6"/>
      <c r="G370" s="6"/>
    </row>
    <row r="371" spans="1:7" ht="15.75" thickBot="1" x14ac:dyDescent="0.3">
      <c r="A371" s="7" t="s">
        <v>4793</v>
      </c>
      <c r="B371" s="7" t="s">
        <v>4794</v>
      </c>
      <c r="C371" s="8" t="s">
        <v>48</v>
      </c>
      <c r="D371" s="9">
        <v>14.99</v>
      </c>
      <c r="E371" s="9">
        <v>14.34</v>
      </c>
      <c r="F371" s="9">
        <v>65.78</v>
      </c>
      <c r="G371" s="9"/>
    </row>
    <row r="372" spans="1:7" ht="15.75" thickBot="1" x14ac:dyDescent="0.3">
      <c r="A372" s="6"/>
      <c r="B372" s="6"/>
      <c r="C372" s="6"/>
      <c r="D372" s="6"/>
      <c r="E372" s="6"/>
      <c r="F372" s="6"/>
      <c r="G372" s="6"/>
    </row>
    <row r="373" spans="1:7" ht="25.5" thickBot="1" x14ac:dyDescent="0.3">
      <c r="A373" s="7" t="s">
        <v>4795</v>
      </c>
      <c r="B373" s="7" t="s">
        <v>4796</v>
      </c>
      <c r="C373" s="8" t="s">
        <v>2132</v>
      </c>
      <c r="D373" s="9">
        <v>4.09</v>
      </c>
      <c r="E373" s="9">
        <v>3.18</v>
      </c>
      <c r="F373" s="9">
        <v>77.02</v>
      </c>
      <c r="G373" s="9"/>
    </row>
    <row r="374" spans="1:7" ht="15.75" thickBot="1" x14ac:dyDescent="0.3">
      <c r="A374" s="6"/>
      <c r="B374" s="6"/>
      <c r="C374" s="6"/>
      <c r="D374" s="6"/>
      <c r="E374" s="6"/>
      <c r="F374" s="6"/>
      <c r="G374" s="6"/>
    </row>
    <row r="375" spans="1:7" ht="15.75" thickBot="1" x14ac:dyDescent="0.3">
      <c r="A375" s="7" t="s">
        <v>4797</v>
      </c>
      <c r="B375" s="7" t="s">
        <v>4798</v>
      </c>
      <c r="C375" s="8" t="s">
        <v>48</v>
      </c>
      <c r="D375" s="9">
        <v>16.43</v>
      </c>
      <c r="E375" s="9">
        <v>13.09</v>
      </c>
      <c r="F375" s="9">
        <v>67.010000000000005</v>
      </c>
      <c r="G375" s="9"/>
    </row>
    <row r="376" spans="1:7" ht="15.75" thickBot="1" x14ac:dyDescent="0.3">
      <c r="A376" s="6"/>
      <c r="B376" s="6"/>
      <c r="C376" s="6"/>
      <c r="D376" s="6"/>
      <c r="E376" s="6"/>
      <c r="F376" s="6"/>
      <c r="G376" s="6"/>
    </row>
    <row r="377" spans="1:7" ht="25.5" thickBot="1" x14ac:dyDescent="0.3">
      <c r="A377" s="7" t="s">
        <v>4799</v>
      </c>
      <c r="B377" s="7" t="s">
        <v>4800</v>
      </c>
      <c r="C377" s="8" t="s">
        <v>2132</v>
      </c>
      <c r="D377" s="9">
        <v>4.57</v>
      </c>
      <c r="E377" s="9">
        <v>2.84</v>
      </c>
      <c r="F377" s="9">
        <v>77.239999999999995</v>
      </c>
      <c r="G377" s="9"/>
    </row>
    <row r="378" spans="1:7" ht="15.75" thickBot="1" x14ac:dyDescent="0.3">
      <c r="A378" s="6"/>
      <c r="B378" s="6"/>
      <c r="C378" s="6"/>
      <c r="D378" s="6"/>
      <c r="E378" s="6"/>
      <c r="F378" s="6"/>
      <c r="G378" s="6"/>
    </row>
    <row r="379" spans="1:7" ht="15.75" thickBot="1" x14ac:dyDescent="0.3">
      <c r="A379" s="7" t="s">
        <v>4801</v>
      </c>
      <c r="B379" s="7" t="s">
        <v>4802</v>
      </c>
      <c r="C379" s="8" t="s">
        <v>48</v>
      </c>
      <c r="D379" s="9">
        <v>17.850000000000001</v>
      </c>
      <c r="E379" s="9">
        <v>12.04</v>
      </c>
      <c r="F379" s="9">
        <v>68.069999999999993</v>
      </c>
      <c r="G379" s="9"/>
    </row>
    <row r="380" spans="1:7" ht="15.75" thickBot="1" x14ac:dyDescent="0.3">
      <c r="A380" s="6"/>
      <c r="B380" s="6"/>
      <c r="C380" s="6"/>
      <c r="D380" s="6"/>
      <c r="E380" s="6"/>
      <c r="F380" s="6"/>
      <c r="G380" s="6"/>
    </row>
    <row r="381" spans="1:7" ht="25.5" thickBot="1" x14ac:dyDescent="0.3">
      <c r="A381" s="7" t="s">
        <v>4803</v>
      </c>
      <c r="B381" s="7" t="s">
        <v>4804</v>
      </c>
      <c r="C381" s="8" t="s">
        <v>2132</v>
      </c>
      <c r="D381" s="9">
        <v>5.0599999999999996</v>
      </c>
      <c r="E381" s="9">
        <v>2.57</v>
      </c>
      <c r="F381" s="9">
        <v>77.47</v>
      </c>
      <c r="G381" s="9"/>
    </row>
    <row r="382" spans="1:7" ht="15.75" thickBot="1" x14ac:dyDescent="0.3">
      <c r="A382" s="6"/>
      <c r="B382" s="6"/>
      <c r="C382" s="6"/>
      <c r="D382" s="6"/>
      <c r="E382" s="6"/>
      <c r="F382" s="6"/>
      <c r="G382" s="6"/>
    </row>
    <row r="383" spans="1:7" ht="37.5" thickBot="1" x14ac:dyDescent="0.3">
      <c r="A383" s="7" t="s">
        <v>4805</v>
      </c>
      <c r="B383" s="7" t="s">
        <v>4806</v>
      </c>
      <c r="C383" s="8"/>
      <c r="D383" s="9"/>
      <c r="E383" s="9"/>
      <c r="F383" s="9"/>
      <c r="G383" s="9"/>
    </row>
    <row r="384" spans="1:7" ht="15.75" thickBot="1" x14ac:dyDescent="0.3">
      <c r="A384" s="6"/>
      <c r="B384" s="6"/>
      <c r="C384" s="6"/>
      <c r="D384" s="6"/>
      <c r="E384" s="6"/>
      <c r="F384" s="6"/>
      <c r="G384" s="6"/>
    </row>
    <row r="385" spans="1:7" ht="15.75" thickBot="1" x14ac:dyDescent="0.3">
      <c r="A385" s="7" t="s">
        <v>4807</v>
      </c>
      <c r="B385" s="7" t="s">
        <v>4531</v>
      </c>
      <c r="C385" s="8" t="s">
        <v>48</v>
      </c>
      <c r="D385" s="9">
        <v>13.4</v>
      </c>
      <c r="E385" s="9">
        <v>16.87</v>
      </c>
      <c r="F385" s="9">
        <v>63.21</v>
      </c>
      <c r="G385" s="9"/>
    </row>
    <row r="386" spans="1:7" ht="15.75" thickBot="1" x14ac:dyDescent="0.3">
      <c r="A386" s="6"/>
      <c r="B386" s="6"/>
      <c r="C386" s="6"/>
      <c r="D386" s="6"/>
      <c r="E386" s="6"/>
      <c r="F386" s="6"/>
      <c r="G386" s="6"/>
    </row>
    <row r="387" spans="1:7" ht="25.5" thickBot="1" x14ac:dyDescent="0.3">
      <c r="A387" s="7" t="s">
        <v>4808</v>
      </c>
      <c r="B387" s="7" t="s">
        <v>4527</v>
      </c>
      <c r="C387" s="8" t="s">
        <v>2132</v>
      </c>
      <c r="D387" s="9">
        <v>3.72</v>
      </c>
      <c r="E387" s="9">
        <v>3.49</v>
      </c>
      <c r="F387" s="9">
        <v>76.61</v>
      </c>
      <c r="G387" s="9"/>
    </row>
    <row r="388" spans="1:7" ht="15.75" thickBot="1" x14ac:dyDescent="0.3">
      <c r="A388" s="6"/>
      <c r="B388" s="6"/>
      <c r="C388" s="6"/>
      <c r="D388" s="6"/>
      <c r="E388" s="6"/>
      <c r="F388" s="6"/>
      <c r="G388" s="6"/>
    </row>
    <row r="389" spans="1:7" ht="37.5" thickBot="1" x14ac:dyDescent="0.3">
      <c r="A389" s="7" t="s">
        <v>4809</v>
      </c>
      <c r="B389" s="7" t="s">
        <v>4810</v>
      </c>
      <c r="C389" s="8"/>
      <c r="D389" s="9"/>
      <c r="E389" s="9"/>
      <c r="F389" s="9"/>
      <c r="G389" s="9"/>
    </row>
    <row r="390" spans="1:7" ht="15.75" thickBot="1" x14ac:dyDescent="0.3">
      <c r="A390" s="6"/>
      <c r="B390" s="6"/>
      <c r="C390" s="6"/>
      <c r="D390" s="6"/>
      <c r="E390" s="6"/>
      <c r="F390" s="6"/>
      <c r="G390" s="6"/>
    </row>
    <row r="391" spans="1:7" ht="15.75" thickBot="1" x14ac:dyDescent="0.3">
      <c r="A391" s="7" t="s">
        <v>4811</v>
      </c>
      <c r="B391" s="7" t="s">
        <v>4563</v>
      </c>
      <c r="C391" s="8" t="s">
        <v>48</v>
      </c>
      <c r="D391" s="9">
        <v>34.42</v>
      </c>
      <c r="E391" s="9">
        <v>16.04</v>
      </c>
      <c r="F391" s="9">
        <v>64.06</v>
      </c>
      <c r="G391" s="9"/>
    </row>
    <row r="392" spans="1:7" ht="15.75" thickBot="1" x14ac:dyDescent="0.3">
      <c r="A392" s="6"/>
      <c r="B392" s="6"/>
      <c r="C392" s="6"/>
      <c r="D392" s="6"/>
      <c r="E392" s="6"/>
      <c r="F392" s="6"/>
      <c r="G392" s="6"/>
    </row>
    <row r="393" spans="1:7" ht="25.5" thickBot="1" x14ac:dyDescent="0.3">
      <c r="A393" s="7" t="s">
        <v>4812</v>
      </c>
      <c r="B393" s="7" t="s">
        <v>4527</v>
      </c>
      <c r="C393" s="8" t="s">
        <v>2132</v>
      </c>
      <c r="D393" s="9">
        <v>6.37</v>
      </c>
      <c r="E393" s="9">
        <v>2.04</v>
      </c>
      <c r="F393" s="9">
        <v>78.02</v>
      </c>
      <c r="G393" s="9"/>
    </row>
    <row r="394" spans="1:7" ht="15.75" thickBot="1" x14ac:dyDescent="0.3">
      <c r="A394" s="6"/>
      <c r="B394" s="6"/>
      <c r="C394" s="6"/>
      <c r="D394" s="6"/>
      <c r="E394" s="6"/>
      <c r="F394" s="6"/>
      <c r="G394" s="6"/>
    </row>
    <row r="395" spans="1:7" ht="15.75" thickBot="1" x14ac:dyDescent="0.3">
      <c r="A395" s="7" t="s">
        <v>4813</v>
      </c>
      <c r="B395" s="7" t="s">
        <v>4814</v>
      </c>
      <c r="C395" s="8"/>
      <c r="D395" s="9"/>
      <c r="E395" s="9"/>
      <c r="F395" s="9"/>
      <c r="G395" s="9"/>
    </row>
    <row r="396" spans="1:7" ht="15.75" thickBot="1" x14ac:dyDescent="0.3">
      <c r="A396" s="6"/>
      <c r="B396" s="6"/>
      <c r="C396" s="6"/>
      <c r="D396" s="6"/>
      <c r="E396" s="6"/>
      <c r="F396" s="6"/>
      <c r="G396" s="6"/>
    </row>
    <row r="397" spans="1:7" x14ac:dyDescent="0.25">
      <c r="A397" s="23" t="s">
        <v>4815</v>
      </c>
      <c r="B397" s="10" t="s">
        <v>2557</v>
      </c>
      <c r="C397" s="26"/>
      <c r="D397" s="29"/>
      <c r="E397" s="29"/>
      <c r="F397" s="29"/>
      <c r="G397" s="29"/>
    </row>
    <row r="398" spans="1:7" ht="25.5" thickBot="1" x14ac:dyDescent="0.3">
      <c r="A398" s="25"/>
      <c r="B398" s="12" t="s">
        <v>4816</v>
      </c>
      <c r="C398" s="28"/>
      <c r="D398" s="31"/>
      <c r="E398" s="31"/>
      <c r="F398" s="31"/>
      <c r="G398" s="31"/>
    </row>
    <row r="399" spans="1:7" ht="15.75" thickBot="1" x14ac:dyDescent="0.3">
      <c r="A399" s="6"/>
      <c r="B399" s="6"/>
      <c r="C399" s="6"/>
      <c r="D399" s="6"/>
      <c r="E399" s="6"/>
      <c r="F399" s="6"/>
      <c r="G399" s="6"/>
    </row>
    <row r="400" spans="1:7" ht="49.5" thickBot="1" x14ac:dyDescent="0.3">
      <c r="A400" s="7" t="s">
        <v>4817</v>
      </c>
      <c r="B400" s="7" t="s">
        <v>4818</v>
      </c>
      <c r="C400" s="8"/>
      <c r="D400" s="9"/>
      <c r="E400" s="9"/>
      <c r="F400" s="9"/>
      <c r="G400" s="9"/>
    </row>
    <row r="401" spans="1:7" ht="15.75" thickBot="1" x14ac:dyDescent="0.3">
      <c r="A401" s="6"/>
      <c r="B401" s="6"/>
      <c r="C401" s="6"/>
      <c r="D401" s="6"/>
      <c r="E401" s="6"/>
      <c r="F401" s="6"/>
      <c r="G401" s="6"/>
    </row>
    <row r="402" spans="1:7" ht="15.75" thickBot="1" x14ac:dyDescent="0.3">
      <c r="A402" s="7" t="s">
        <v>4819</v>
      </c>
      <c r="B402" s="7" t="s">
        <v>4563</v>
      </c>
      <c r="C402" s="8" t="s">
        <v>48</v>
      </c>
      <c r="D402" s="9">
        <v>13.21</v>
      </c>
      <c r="E402" s="9">
        <v>16.28</v>
      </c>
      <c r="F402" s="9">
        <v>63.82</v>
      </c>
      <c r="G402" s="9"/>
    </row>
    <row r="403" spans="1:7" ht="15.75" thickBot="1" x14ac:dyDescent="0.3">
      <c r="A403" s="6"/>
      <c r="B403" s="6"/>
      <c r="C403" s="6"/>
      <c r="D403" s="6"/>
      <c r="E403" s="6"/>
      <c r="F403" s="6"/>
      <c r="G403" s="6"/>
    </row>
    <row r="404" spans="1:7" ht="25.5" thickBot="1" x14ac:dyDescent="0.3">
      <c r="A404" s="7" t="s">
        <v>4820</v>
      </c>
      <c r="B404" s="7" t="s">
        <v>4527</v>
      </c>
      <c r="C404" s="8" t="s">
        <v>2132</v>
      </c>
      <c r="D404" s="9">
        <v>2.5299999999999998</v>
      </c>
      <c r="E404" s="9">
        <v>5.14</v>
      </c>
      <c r="F404" s="9">
        <v>75.099999999999994</v>
      </c>
      <c r="G404" s="9"/>
    </row>
    <row r="405" spans="1:7" ht="15.75" thickBot="1" x14ac:dyDescent="0.3">
      <c r="A405" s="6"/>
      <c r="B405" s="6"/>
      <c r="C405" s="6"/>
      <c r="D405" s="6"/>
      <c r="E405" s="6"/>
      <c r="F405" s="6"/>
      <c r="G405" s="6"/>
    </row>
    <row r="406" spans="1:7" ht="49.5" thickBot="1" x14ac:dyDescent="0.3">
      <c r="A406" s="7" t="s">
        <v>4821</v>
      </c>
      <c r="B406" s="7" t="s">
        <v>4822</v>
      </c>
      <c r="C406" s="8"/>
      <c r="D406" s="9"/>
      <c r="E406" s="9"/>
      <c r="F406" s="9"/>
      <c r="G406" s="9"/>
    </row>
    <row r="407" spans="1:7" ht="15.75" thickBot="1" x14ac:dyDescent="0.3">
      <c r="A407" s="6"/>
      <c r="B407" s="6"/>
      <c r="C407" s="6"/>
      <c r="D407" s="6"/>
      <c r="E407" s="6"/>
      <c r="F407" s="6"/>
      <c r="G407" s="6"/>
    </row>
    <row r="408" spans="1:7" ht="15.75" thickBot="1" x14ac:dyDescent="0.3">
      <c r="A408" s="7" t="s">
        <v>4823</v>
      </c>
      <c r="B408" s="7" t="s">
        <v>4824</v>
      </c>
      <c r="C408" s="8" t="s">
        <v>48</v>
      </c>
      <c r="D408" s="9">
        <v>7.9</v>
      </c>
      <c r="E408" s="9">
        <v>21.52</v>
      </c>
      <c r="F408" s="9">
        <v>58.61</v>
      </c>
      <c r="G408" s="9"/>
    </row>
    <row r="409" spans="1:7" ht="15.75" thickBot="1" x14ac:dyDescent="0.3">
      <c r="A409" s="6"/>
      <c r="B409" s="6"/>
      <c r="C409" s="6"/>
      <c r="D409" s="6"/>
      <c r="E409" s="6"/>
      <c r="F409" s="6"/>
      <c r="G409" s="6"/>
    </row>
    <row r="410" spans="1:7" ht="25.5" thickBot="1" x14ac:dyDescent="0.3">
      <c r="A410" s="7" t="s">
        <v>4825</v>
      </c>
      <c r="B410" s="7" t="s">
        <v>4527</v>
      </c>
      <c r="C410" s="8" t="s">
        <v>2132</v>
      </c>
      <c r="D410" s="9">
        <v>1.17</v>
      </c>
      <c r="E410" s="9">
        <v>11.11</v>
      </c>
      <c r="F410" s="9">
        <v>68.38</v>
      </c>
      <c r="G410" s="9"/>
    </row>
    <row r="411" spans="1:7" ht="15.75" thickBot="1" x14ac:dyDescent="0.3">
      <c r="A411" s="6"/>
      <c r="B411" s="6"/>
      <c r="C411" s="6"/>
      <c r="D411" s="6"/>
      <c r="E411" s="6"/>
      <c r="F411" s="6"/>
      <c r="G411" s="6"/>
    </row>
    <row r="412" spans="1:7" ht="15.75" thickBot="1" x14ac:dyDescent="0.3">
      <c r="A412" s="7" t="s">
        <v>4826</v>
      </c>
      <c r="B412" s="7" t="s">
        <v>4827</v>
      </c>
      <c r="C412" s="8" t="s">
        <v>48</v>
      </c>
      <c r="D412" s="9">
        <v>9.5500000000000007</v>
      </c>
      <c r="E412" s="9">
        <v>17.8</v>
      </c>
      <c r="F412" s="9">
        <v>62.3</v>
      </c>
      <c r="G412" s="9"/>
    </row>
    <row r="413" spans="1:7" ht="15.75" thickBot="1" x14ac:dyDescent="0.3">
      <c r="A413" s="6"/>
      <c r="B413" s="6"/>
      <c r="C413" s="6"/>
      <c r="D413" s="6"/>
      <c r="E413" s="6"/>
      <c r="F413" s="6"/>
      <c r="G413" s="6"/>
    </row>
    <row r="414" spans="1:7" ht="25.5" thickBot="1" x14ac:dyDescent="0.3">
      <c r="A414" s="7" t="s">
        <v>4828</v>
      </c>
      <c r="B414" s="7" t="s">
        <v>4527</v>
      </c>
      <c r="C414" s="8" t="s">
        <v>2132</v>
      </c>
      <c r="D414" s="9">
        <v>1.73</v>
      </c>
      <c r="E414" s="9">
        <v>7.51</v>
      </c>
      <c r="F414" s="9">
        <v>72.25</v>
      </c>
      <c r="G414" s="9"/>
    </row>
    <row r="415" spans="1:7" ht="15.75" thickBot="1" x14ac:dyDescent="0.3">
      <c r="A415" s="6"/>
      <c r="B415" s="6"/>
      <c r="C415" s="6"/>
      <c r="D415" s="6"/>
      <c r="E415" s="6"/>
      <c r="F415" s="6"/>
      <c r="G415" s="6"/>
    </row>
    <row r="416" spans="1:7" ht="49.5" thickBot="1" x14ac:dyDescent="0.3">
      <c r="A416" s="7" t="s">
        <v>4829</v>
      </c>
      <c r="B416" s="7" t="s">
        <v>4830</v>
      </c>
      <c r="C416" s="8"/>
      <c r="D416" s="9"/>
      <c r="E416" s="9"/>
      <c r="F416" s="9"/>
      <c r="G416" s="9"/>
    </row>
    <row r="417" spans="1:7" ht="15.75" thickBot="1" x14ac:dyDescent="0.3">
      <c r="A417" s="6"/>
      <c r="B417" s="6"/>
      <c r="C417" s="6"/>
      <c r="D417" s="6"/>
      <c r="E417" s="6"/>
      <c r="F417" s="6"/>
      <c r="G417" s="6"/>
    </row>
    <row r="418" spans="1:7" ht="15.75" thickBot="1" x14ac:dyDescent="0.3">
      <c r="A418" s="7" t="s">
        <v>4831</v>
      </c>
      <c r="B418" s="7" t="s">
        <v>4550</v>
      </c>
      <c r="C418" s="8" t="s">
        <v>48</v>
      </c>
      <c r="D418" s="9">
        <v>15.31</v>
      </c>
      <c r="E418" s="9">
        <v>11.1</v>
      </c>
      <c r="F418" s="9">
        <v>68.97</v>
      </c>
      <c r="G418" s="9"/>
    </row>
    <row r="419" spans="1:7" ht="15.75" thickBot="1" x14ac:dyDescent="0.3">
      <c r="A419" s="6"/>
      <c r="B419" s="6"/>
      <c r="C419" s="6"/>
      <c r="D419" s="6"/>
      <c r="E419" s="6"/>
      <c r="F419" s="6"/>
      <c r="G419" s="6"/>
    </row>
    <row r="420" spans="1:7" ht="25.5" thickBot="1" x14ac:dyDescent="0.3">
      <c r="A420" s="7" t="s">
        <v>4832</v>
      </c>
      <c r="B420" s="7" t="s">
        <v>4527</v>
      </c>
      <c r="C420" s="8" t="s">
        <v>2132</v>
      </c>
      <c r="D420" s="9">
        <v>2.0699999999999998</v>
      </c>
      <c r="E420" s="9">
        <v>6.28</v>
      </c>
      <c r="F420" s="9">
        <v>73.91</v>
      </c>
      <c r="G420" s="9"/>
    </row>
    <row r="421" spans="1:7" ht="15.75" thickBot="1" x14ac:dyDescent="0.3">
      <c r="A421" s="6"/>
      <c r="B421" s="6"/>
      <c r="C421" s="6"/>
      <c r="D421" s="6"/>
      <c r="E421" s="6"/>
      <c r="F421" s="6"/>
      <c r="G421" s="6"/>
    </row>
    <row r="422" spans="1:7" ht="37.5" thickBot="1" x14ac:dyDescent="0.3">
      <c r="A422" s="7" t="s">
        <v>4833</v>
      </c>
      <c r="B422" s="7" t="s">
        <v>4834</v>
      </c>
      <c r="C422" s="8"/>
      <c r="D422" s="9"/>
      <c r="E422" s="9"/>
      <c r="F422" s="9"/>
      <c r="G422" s="9"/>
    </row>
    <row r="423" spans="1:7" ht="15.75" thickBot="1" x14ac:dyDescent="0.3">
      <c r="A423" s="6"/>
      <c r="B423" s="6"/>
      <c r="C423" s="6"/>
      <c r="D423" s="6"/>
      <c r="E423" s="6"/>
      <c r="F423" s="6"/>
      <c r="G423" s="6"/>
    </row>
    <row r="424" spans="1:7" ht="15.75" thickBot="1" x14ac:dyDescent="0.3">
      <c r="A424" s="7" t="s">
        <v>4835</v>
      </c>
      <c r="B424" s="7" t="s">
        <v>4525</v>
      </c>
      <c r="C424" s="8" t="s">
        <v>48</v>
      </c>
      <c r="D424" s="9">
        <v>9.2200000000000006</v>
      </c>
      <c r="E424" s="9">
        <v>24.51</v>
      </c>
      <c r="F424" s="9">
        <v>55.53</v>
      </c>
      <c r="G424" s="9"/>
    </row>
    <row r="425" spans="1:7" ht="15.75" thickBot="1" x14ac:dyDescent="0.3">
      <c r="A425" s="6"/>
      <c r="B425" s="6"/>
      <c r="C425" s="6"/>
      <c r="D425" s="6"/>
      <c r="E425" s="6"/>
      <c r="F425" s="6"/>
      <c r="G425" s="6"/>
    </row>
    <row r="426" spans="1:7" ht="25.5" thickBot="1" x14ac:dyDescent="0.3">
      <c r="A426" s="7" t="s">
        <v>4836</v>
      </c>
      <c r="B426" s="7" t="s">
        <v>4527</v>
      </c>
      <c r="C426" s="8" t="s">
        <v>2132</v>
      </c>
      <c r="D426" s="9">
        <v>1.96</v>
      </c>
      <c r="E426" s="9">
        <v>6.63</v>
      </c>
      <c r="F426" s="9">
        <v>73.47</v>
      </c>
      <c r="G426" s="9"/>
    </row>
    <row r="427" spans="1:7" ht="15.75" thickBot="1" x14ac:dyDescent="0.3">
      <c r="A427" s="6"/>
      <c r="B427" s="6"/>
      <c r="C427" s="6"/>
      <c r="D427" s="6"/>
      <c r="E427" s="6"/>
      <c r="F427" s="6"/>
      <c r="G427" s="6"/>
    </row>
    <row r="428" spans="1:7" ht="25.5" thickBot="1" x14ac:dyDescent="0.3">
      <c r="A428" s="7" t="s">
        <v>4837</v>
      </c>
      <c r="B428" s="7" t="s">
        <v>4838</v>
      </c>
      <c r="C428" s="8"/>
      <c r="D428" s="9"/>
      <c r="E428" s="9"/>
      <c r="F428" s="9"/>
      <c r="G428" s="9"/>
    </row>
    <row r="429" spans="1:7" ht="15.75" thickBot="1" x14ac:dyDescent="0.3">
      <c r="A429" s="6"/>
      <c r="B429" s="6"/>
      <c r="C429" s="6"/>
      <c r="D429" s="6"/>
      <c r="E429" s="6"/>
      <c r="F429" s="6"/>
      <c r="G429" s="6"/>
    </row>
    <row r="430" spans="1:7" ht="15.75" thickBot="1" x14ac:dyDescent="0.3">
      <c r="A430" s="7" t="s">
        <v>4839</v>
      </c>
      <c r="B430" s="7" t="s">
        <v>4525</v>
      </c>
      <c r="C430" s="8" t="s">
        <v>48</v>
      </c>
      <c r="D430" s="9">
        <v>6.55</v>
      </c>
      <c r="E430" s="9">
        <v>32.82</v>
      </c>
      <c r="F430" s="9">
        <v>47.18</v>
      </c>
      <c r="G430" s="9"/>
    </row>
    <row r="431" spans="1:7" ht="15.75" thickBot="1" x14ac:dyDescent="0.3">
      <c r="A431" s="6"/>
      <c r="B431" s="6"/>
      <c r="C431" s="6"/>
      <c r="D431" s="6"/>
      <c r="E431" s="6"/>
      <c r="F431" s="6"/>
      <c r="G431" s="6"/>
    </row>
    <row r="432" spans="1:7" ht="25.5" thickBot="1" x14ac:dyDescent="0.3">
      <c r="A432" s="7" t="s">
        <v>4840</v>
      </c>
      <c r="B432" s="7" t="s">
        <v>4527</v>
      </c>
      <c r="C432" s="8" t="s">
        <v>2132</v>
      </c>
      <c r="D432" s="9">
        <v>1.1100000000000001</v>
      </c>
      <c r="E432" s="9">
        <v>11.71</v>
      </c>
      <c r="F432" s="9">
        <v>68.47</v>
      </c>
      <c r="G432" s="9"/>
    </row>
    <row r="433" spans="1:7" ht="15.75" thickBot="1" x14ac:dyDescent="0.3">
      <c r="A433" s="6"/>
      <c r="B433" s="6"/>
      <c r="C433" s="6"/>
      <c r="D433" s="6"/>
      <c r="E433" s="6"/>
      <c r="F433" s="6"/>
      <c r="G433" s="6"/>
    </row>
    <row r="434" spans="1:7" ht="25.5" thickBot="1" x14ac:dyDescent="0.3">
      <c r="A434" s="7" t="s">
        <v>4841</v>
      </c>
      <c r="B434" s="7" t="s">
        <v>4842</v>
      </c>
      <c r="C434" s="8"/>
      <c r="D434" s="9"/>
      <c r="E434" s="9"/>
      <c r="F434" s="9"/>
      <c r="G434" s="9"/>
    </row>
    <row r="435" spans="1:7" ht="15.75" thickBot="1" x14ac:dyDescent="0.3">
      <c r="A435" s="6"/>
      <c r="B435" s="6"/>
      <c r="C435" s="6"/>
      <c r="D435" s="6"/>
      <c r="E435" s="6"/>
      <c r="F435" s="6"/>
      <c r="G435" s="6"/>
    </row>
    <row r="436" spans="1:7" ht="15.75" thickBot="1" x14ac:dyDescent="0.3">
      <c r="A436" s="7" t="s">
        <v>4843</v>
      </c>
      <c r="B436" s="7" t="s">
        <v>4563</v>
      </c>
      <c r="C436" s="8" t="s">
        <v>48</v>
      </c>
      <c r="D436" s="9">
        <v>9.44</v>
      </c>
      <c r="E436" s="9">
        <v>24.05</v>
      </c>
      <c r="F436" s="9">
        <v>56.04</v>
      </c>
      <c r="G436" s="9"/>
    </row>
    <row r="437" spans="1:7" ht="15.75" thickBot="1" x14ac:dyDescent="0.3">
      <c r="A437" s="6"/>
      <c r="B437" s="6"/>
      <c r="C437" s="6"/>
      <c r="D437" s="6"/>
      <c r="E437" s="6"/>
      <c r="F437" s="6"/>
      <c r="G437" s="6"/>
    </row>
    <row r="438" spans="1:7" ht="25.5" thickBot="1" x14ac:dyDescent="0.3">
      <c r="A438" s="7" t="s">
        <v>4844</v>
      </c>
      <c r="B438" s="7" t="s">
        <v>4527</v>
      </c>
      <c r="C438" s="8" t="s">
        <v>2132</v>
      </c>
      <c r="D438" s="9">
        <v>1.51</v>
      </c>
      <c r="E438" s="9">
        <v>8.61</v>
      </c>
      <c r="F438" s="9">
        <v>71.52</v>
      </c>
      <c r="G438" s="9"/>
    </row>
    <row r="439" spans="1:7" ht="15.75" thickBot="1" x14ac:dyDescent="0.3">
      <c r="A439" s="6"/>
      <c r="B439" s="6"/>
      <c r="C439" s="6"/>
      <c r="D439" s="6"/>
      <c r="E439" s="6"/>
      <c r="F439" s="6"/>
      <c r="G439" s="6"/>
    </row>
    <row r="440" spans="1:7" ht="37.5" thickBot="1" x14ac:dyDescent="0.3">
      <c r="A440" s="7" t="s">
        <v>4845</v>
      </c>
      <c r="B440" s="7" t="s">
        <v>4846</v>
      </c>
      <c r="C440" s="8"/>
      <c r="D440" s="9"/>
      <c r="E440" s="9"/>
      <c r="F440" s="9"/>
      <c r="G440" s="9"/>
    </row>
    <row r="441" spans="1:7" ht="15.75" thickBot="1" x14ac:dyDescent="0.3">
      <c r="A441" s="6"/>
      <c r="B441" s="6"/>
      <c r="C441" s="6"/>
      <c r="D441" s="6"/>
      <c r="E441" s="6"/>
      <c r="F441" s="6"/>
      <c r="G441" s="6"/>
    </row>
    <row r="442" spans="1:7" ht="15.75" thickBot="1" x14ac:dyDescent="0.3">
      <c r="A442" s="7" t="s">
        <v>4847</v>
      </c>
      <c r="B442" s="7" t="s">
        <v>4531</v>
      </c>
      <c r="C442" s="8" t="s">
        <v>48</v>
      </c>
      <c r="D442" s="9">
        <v>7.38</v>
      </c>
      <c r="E442" s="9">
        <v>30.76</v>
      </c>
      <c r="F442" s="9">
        <v>49.32</v>
      </c>
      <c r="G442" s="9"/>
    </row>
    <row r="443" spans="1:7" ht="15.75" thickBot="1" x14ac:dyDescent="0.3">
      <c r="A443" s="6"/>
      <c r="B443" s="6"/>
      <c r="C443" s="6"/>
      <c r="D443" s="6"/>
      <c r="E443" s="6"/>
      <c r="F443" s="6"/>
      <c r="G443" s="6"/>
    </row>
    <row r="444" spans="1:7" ht="25.5" thickBot="1" x14ac:dyDescent="0.3">
      <c r="A444" s="7" t="s">
        <v>4848</v>
      </c>
      <c r="B444" s="7" t="s">
        <v>4527</v>
      </c>
      <c r="C444" s="8" t="s">
        <v>2132</v>
      </c>
      <c r="D444" s="9">
        <v>1.47</v>
      </c>
      <c r="E444" s="9">
        <v>8.84</v>
      </c>
      <c r="F444" s="9">
        <v>71.430000000000007</v>
      </c>
      <c r="G444" s="9"/>
    </row>
    <row r="445" spans="1:7" ht="15.75" thickBot="1" x14ac:dyDescent="0.3">
      <c r="A445" s="6"/>
      <c r="B445" s="6"/>
      <c r="C445" s="6"/>
      <c r="D445" s="6"/>
      <c r="E445" s="6"/>
      <c r="F445" s="6"/>
      <c r="G445" s="6"/>
    </row>
    <row r="446" spans="1:7" ht="49.5" thickBot="1" x14ac:dyDescent="0.3">
      <c r="A446" s="7" t="s">
        <v>4849</v>
      </c>
      <c r="B446" s="7" t="s">
        <v>4850</v>
      </c>
      <c r="C446" s="8"/>
      <c r="D446" s="9"/>
      <c r="E446" s="9"/>
      <c r="F446" s="9"/>
      <c r="G446" s="9"/>
    </row>
    <row r="447" spans="1:7" ht="15.75" thickBot="1" x14ac:dyDescent="0.3">
      <c r="A447" s="6"/>
      <c r="B447" s="6"/>
      <c r="C447" s="6"/>
      <c r="D447" s="6"/>
      <c r="E447" s="6"/>
      <c r="F447" s="6"/>
      <c r="G447" s="6"/>
    </row>
    <row r="448" spans="1:7" ht="15.75" thickBot="1" x14ac:dyDescent="0.3">
      <c r="A448" s="7" t="s">
        <v>4851</v>
      </c>
      <c r="B448" s="7" t="s">
        <v>4531</v>
      </c>
      <c r="C448" s="8" t="s">
        <v>48</v>
      </c>
      <c r="D448" s="9">
        <v>8.75</v>
      </c>
      <c r="E448" s="9">
        <v>27.2</v>
      </c>
      <c r="F448" s="9">
        <v>52.8</v>
      </c>
      <c r="G448" s="9"/>
    </row>
    <row r="449" spans="1:7" ht="15.75" thickBot="1" x14ac:dyDescent="0.3">
      <c r="A449" s="6"/>
      <c r="B449" s="6"/>
      <c r="C449" s="6"/>
      <c r="D449" s="6"/>
      <c r="E449" s="6"/>
      <c r="F449" s="6"/>
      <c r="G449" s="6"/>
    </row>
    <row r="450" spans="1:7" ht="25.5" thickBot="1" x14ac:dyDescent="0.3">
      <c r="A450" s="7" t="s">
        <v>4852</v>
      </c>
      <c r="B450" s="7" t="s">
        <v>4527</v>
      </c>
      <c r="C450" s="8" t="s">
        <v>2132</v>
      </c>
      <c r="D450" s="9">
        <v>1.02</v>
      </c>
      <c r="E450" s="9">
        <v>9.8000000000000007</v>
      </c>
      <c r="F450" s="9">
        <v>70.59</v>
      </c>
      <c r="G450" s="9"/>
    </row>
    <row r="451" spans="1:7" ht="15.75" thickBot="1" x14ac:dyDescent="0.3">
      <c r="A451" s="6"/>
      <c r="B451" s="6"/>
      <c r="C451" s="6"/>
      <c r="D451" s="6"/>
      <c r="E451" s="6"/>
      <c r="F451" s="6"/>
      <c r="G451" s="6"/>
    </row>
    <row r="452" spans="1:7" ht="37.5" thickBot="1" x14ac:dyDescent="0.3">
      <c r="A452" s="7" t="s">
        <v>4853</v>
      </c>
      <c r="B452" s="7" t="s">
        <v>4854</v>
      </c>
      <c r="C452" s="8"/>
      <c r="D452" s="9"/>
      <c r="E452" s="9"/>
      <c r="F452" s="9"/>
      <c r="G452" s="9"/>
    </row>
    <row r="453" spans="1:7" ht="15.75" thickBot="1" x14ac:dyDescent="0.3">
      <c r="A453" s="6"/>
      <c r="B453" s="6"/>
      <c r="C453" s="6"/>
      <c r="D453" s="6"/>
      <c r="E453" s="6"/>
      <c r="F453" s="6"/>
      <c r="G453" s="6"/>
    </row>
    <row r="454" spans="1:7" ht="15.75" thickBot="1" x14ac:dyDescent="0.3">
      <c r="A454" s="7" t="s">
        <v>4855</v>
      </c>
      <c r="B454" s="7" t="s">
        <v>4579</v>
      </c>
      <c r="C454" s="8" t="s">
        <v>48</v>
      </c>
      <c r="D454" s="9">
        <v>12.36</v>
      </c>
      <c r="E454" s="9">
        <v>20.63</v>
      </c>
      <c r="F454" s="9">
        <v>59.47</v>
      </c>
      <c r="G454" s="9"/>
    </row>
    <row r="455" spans="1:7" ht="15.75" thickBot="1" x14ac:dyDescent="0.3">
      <c r="A455" s="6"/>
      <c r="B455" s="6"/>
      <c r="C455" s="6"/>
      <c r="D455" s="6"/>
      <c r="E455" s="6"/>
      <c r="F455" s="6"/>
      <c r="G455" s="6"/>
    </row>
    <row r="456" spans="1:7" ht="15.75" thickBot="1" x14ac:dyDescent="0.3">
      <c r="A456" s="7" t="s">
        <v>4856</v>
      </c>
      <c r="B456" s="7" t="s">
        <v>4581</v>
      </c>
      <c r="C456" s="8" t="s">
        <v>48</v>
      </c>
      <c r="D456" s="9">
        <v>13.67</v>
      </c>
      <c r="E456" s="9">
        <v>18.649999999999999</v>
      </c>
      <c r="F456" s="9">
        <v>61.45</v>
      </c>
      <c r="G456" s="9"/>
    </row>
    <row r="457" spans="1:7" ht="15.75" thickBot="1" x14ac:dyDescent="0.3">
      <c r="A457" s="6"/>
      <c r="B457" s="6"/>
      <c r="C457" s="6"/>
      <c r="D457" s="6"/>
      <c r="E457" s="6"/>
      <c r="F457" s="6"/>
      <c r="G457" s="6"/>
    </row>
    <row r="458" spans="1:7" ht="15.75" thickBot="1" x14ac:dyDescent="0.3">
      <c r="A458" s="7" t="s">
        <v>4857</v>
      </c>
      <c r="B458" s="7" t="s">
        <v>4583</v>
      </c>
      <c r="C458" s="8" t="s">
        <v>48</v>
      </c>
      <c r="D458" s="9">
        <v>16.21</v>
      </c>
      <c r="E458" s="9">
        <v>15.73</v>
      </c>
      <c r="F458" s="9">
        <v>64.400000000000006</v>
      </c>
      <c r="G458" s="9"/>
    </row>
    <row r="459" spans="1:7" ht="15.75" thickBot="1" x14ac:dyDescent="0.3">
      <c r="A459" s="6"/>
      <c r="B459" s="6"/>
      <c r="C459" s="6"/>
      <c r="D459" s="6"/>
      <c r="E459" s="6"/>
      <c r="F459" s="6"/>
      <c r="G459" s="6"/>
    </row>
    <row r="460" spans="1:7" ht="15.75" thickBot="1" x14ac:dyDescent="0.3">
      <c r="A460" s="7" t="s">
        <v>4858</v>
      </c>
      <c r="B460" s="7" t="s">
        <v>4585</v>
      </c>
      <c r="C460" s="8" t="s">
        <v>48</v>
      </c>
      <c r="D460" s="9">
        <v>21.19</v>
      </c>
      <c r="E460" s="9">
        <v>12.69</v>
      </c>
      <c r="F460" s="9">
        <v>67.39</v>
      </c>
      <c r="G460" s="9"/>
    </row>
    <row r="461" spans="1:7" ht="15.75" thickBot="1" x14ac:dyDescent="0.3">
      <c r="A461" s="6"/>
      <c r="B461" s="6"/>
      <c r="C461" s="6"/>
      <c r="D461" s="6"/>
      <c r="E461" s="6"/>
      <c r="F461" s="6"/>
      <c r="G461" s="6"/>
    </row>
    <row r="462" spans="1:7" ht="37.5" thickBot="1" x14ac:dyDescent="0.3">
      <c r="A462" s="7" t="s">
        <v>4859</v>
      </c>
      <c r="B462" s="7" t="s">
        <v>4860</v>
      </c>
      <c r="C462" s="8"/>
      <c r="D462" s="9"/>
      <c r="E462" s="9"/>
      <c r="F462" s="9"/>
      <c r="G462" s="9"/>
    </row>
    <row r="463" spans="1:7" ht="15.75" thickBot="1" x14ac:dyDescent="0.3">
      <c r="A463" s="6"/>
      <c r="B463" s="6"/>
      <c r="C463" s="6"/>
      <c r="D463" s="6"/>
      <c r="E463" s="6"/>
      <c r="F463" s="6"/>
      <c r="G463" s="6"/>
    </row>
    <row r="464" spans="1:7" ht="15.75" thickBot="1" x14ac:dyDescent="0.3">
      <c r="A464" s="7" t="s">
        <v>4861</v>
      </c>
      <c r="B464" s="7" t="s">
        <v>4579</v>
      </c>
      <c r="C464" s="8" t="s">
        <v>48</v>
      </c>
      <c r="D464" s="9">
        <v>14.34</v>
      </c>
      <c r="E464" s="9">
        <v>17.78</v>
      </c>
      <c r="F464" s="9">
        <v>62.34</v>
      </c>
      <c r="G464" s="9"/>
    </row>
    <row r="465" spans="1:7" ht="15.75" thickBot="1" x14ac:dyDescent="0.3">
      <c r="A465" s="6"/>
      <c r="B465" s="6"/>
      <c r="C465" s="6"/>
      <c r="D465" s="6"/>
      <c r="E465" s="6"/>
      <c r="F465" s="6"/>
      <c r="G465" s="6"/>
    </row>
    <row r="466" spans="1:7" ht="15.75" thickBot="1" x14ac:dyDescent="0.3">
      <c r="A466" s="7" t="s">
        <v>4862</v>
      </c>
      <c r="B466" s="7" t="s">
        <v>4581</v>
      </c>
      <c r="C466" s="8" t="s">
        <v>48</v>
      </c>
      <c r="D466" s="9">
        <v>16.59</v>
      </c>
      <c r="E466" s="9">
        <v>15.37</v>
      </c>
      <c r="F466" s="9">
        <v>64.739999999999995</v>
      </c>
      <c r="G466" s="9"/>
    </row>
    <row r="467" spans="1:7" ht="15.75" thickBot="1" x14ac:dyDescent="0.3">
      <c r="A467" s="6"/>
      <c r="B467" s="6"/>
      <c r="C467" s="6"/>
      <c r="D467" s="6"/>
      <c r="E467" s="6"/>
      <c r="F467" s="6"/>
      <c r="G467" s="6"/>
    </row>
    <row r="468" spans="1:7" ht="15.75" thickBot="1" x14ac:dyDescent="0.3">
      <c r="A468" s="7" t="s">
        <v>4863</v>
      </c>
      <c r="B468" s="7" t="s">
        <v>4583</v>
      </c>
      <c r="C468" s="8" t="s">
        <v>48</v>
      </c>
      <c r="D468" s="9">
        <v>20.11</v>
      </c>
      <c r="E468" s="9">
        <v>12.68</v>
      </c>
      <c r="F468" s="9">
        <v>67.430000000000007</v>
      </c>
      <c r="G468" s="9"/>
    </row>
    <row r="469" spans="1:7" ht="15.75" thickBot="1" x14ac:dyDescent="0.3">
      <c r="A469" s="6"/>
      <c r="B469" s="6"/>
      <c r="C469" s="6"/>
      <c r="D469" s="6"/>
      <c r="E469" s="6"/>
      <c r="F469" s="6"/>
      <c r="G469" s="6"/>
    </row>
    <row r="470" spans="1:7" ht="15.75" thickBot="1" x14ac:dyDescent="0.3">
      <c r="A470" s="7" t="s">
        <v>4864</v>
      </c>
      <c r="B470" s="7" t="s">
        <v>4585</v>
      </c>
      <c r="C470" s="8" t="s">
        <v>48</v>
      </c>
      <c r="D470" s="9">
        <v>25.88</v>
      </c>
      <c r="E470" s="9">
        <v>9.85</v>
      </c>
      <c r="F470" s="9">
        <v>70.25</v>
      </c>
      <c r="G470" s="9"/>
    </row>
    <row r="471" spans="1:7" ht="15.75" thickBot="1" x14ac:dyDescent="0.3">
      <c r="A471" s="6"/>
      <c r="B471" s="6"/>
      <c r="C471" s="6"/>
      <c r="D471" s="6"/>
      <c r="E471" s="6"/>
      <c r="F471" s="6"/>
      <c r="G471" s="6"/>
    </row>
    <row r="472" spans="1:7" ht="25.5" thickBot="1" x14ac:dyDescent="0.3">
      <c r="A472" s="7" t="s">
        <v>4865</v>
      </c>
      <c r="B472" s="7" t="s">
        <v>4866</v>
      </c>
      <c r="C472" s="8" t="s">
        <v>1290</v>
      </c>
      <c r="D472" s="9">
        <v>132.25</v>
      </c>
      <c r="E472" s="9">
        <v>32.1</v>
      </c>
      <c r="F472" s="9">
        <v>48</v>
      </c>
      <c r="G472" s="9"/>
    </row>
    <row r="473" spans="1:7" ht="15.75" thickBot="1" x14ac:dyDescent="0.3">
      <c r="A473" s="6"/>
      <c r="B473" s="6"/>
      <c r="C473" s="6"/>
      <c r="D473" s="6"/>
      <c r="E473" s="6"/>
      <c r="F473" s="6"/>
      <c r="G473" s="6"/>
    </row>
    <row r="474" spans="1:7" ht="15.75" thickBot="1" x14ac:dyDescent="0.3">
      <c r="A474" s="7" t="s">
        <v>4867</v>
      </c>
      <c r="B474" s="7" t="s">
        <v>4868</v>
      </c>
      <c r="C474" s="8"/>
      <c r="D474" s="9"/>
      <c r="E474" s="9"/>
      <c r="F474" s="9"/>
      <c r="G474" s="9"/>
    </row>
    <row r="475" spans="1:7" ht="15.75" thickBot="1" x14ac:dyDescent="0.3">
      <c r="A475" s="6"/>
      <c r="B475" s="6"/>
      <c r="C475" s="6"/>
      <c r="D475" s="6"/>
      <c r="E475" s="6"/>
      <c r="F475" s="6"/>
      <c r="G475" s="6"/>
    </row>
    <row r="476" spans="1:7" x14ac:dyDescent="0.25">
      <c r="A476" s="23" t="s">
        <v>4869</v>
      </c>
      <c r="B476" s="10" t="s">
        <v>2557</v>
      </c>
      <c r="C476" s="26"/>
      <c r="D476" s="29"/>
      <c r="E476" s="29"/>
      <c r="F476" s="29"/>
      <c r="G476" s="29"/>
    </row>
    <row r="477" spans="1:7" ht="25.5" thickBot="1" x14ac:dyDescent="0.3">
      <c r="A477" s="25"/>
      <c r="B477" s="12" t="s">
        <v>4870</v>
      </c>
      <c r="C477" s="28"/>
      <c r="D477" s="31"/>
      <c r="E477" s="31"/>
      <c r="F477" s="31"/>
      <c r="G477" s="31"/>
    </row>
    <row r="478" spans="1:7" ht="15.75" thickBot="1" x14ac:dyDescent="0.3">
      <c r="A478" s="6"/>
      <c r="B478" s="6"/>
      <c r="C478" s="6"/>
      <c r="D478" s="6"/>
      <c r="E478" s="6"/>
      <c r="F478" s="6"/>
      <c r="G478" s="6"/>
    </row>
    <row r="479" spans="1:7" ht="73.5" thickBot="1" x14ac:dyDescent="0.3">
      <c r="A479" s="7" t="s">
        <v>4871</v>
      </c>
      <c r="B479" s="7" t="s">
        <v>4872</v>
      </c>
      <c r="C479" s="8"/>
      <c r="D479" s="9"/>
      <c r="E479" s="9"/>
      <c r="F479" s="9"/>
      <c r="G479" s="9"/>
    </row>
    <row r="480" spans="1:7" ht="15.75" thickBot="1" x14ac:dyDescent="0.3">
      <c r="A480" s="6"/>
      <c r="B480" s="6"/>
      <c r="C480" s="6"/>
      <c r="D480" s="6"/>
      <c r="E480" s="6"/>
      <c r="F480" s="6"/>
      <c r="G480" s="6"/>
    </row>
    <row r="481" spans="1:7" ht="15.75" thickBot="1" x14ac:dyDescent="0.3">
      <c r="A481" s="7" t="s">
        <v>4873</v>
      </c>
      <c r="B481" s="7" t="s">
        <v>4563</v>
      </c>
      <c r="C481" s="8" t="s">
        <v>48</v>
      </c>
      <c r="D481" s="9">
        <v>62.37</v>
      </c>
      <c r="E481" s="9">
        <v>33.380000000000003</v>
      </c>
      <c r="F481" s="9">
        <v>46.72</v>
      </c>
      <c r="G481" s="9"/>
    </row>
    <row r="482" spans="1:7" ht="15.75" thickBot="1" x14ac:dyDescent="0.3">
      <c r="A482" s="6"/>
      <c r="B482" s="6"/>
      <c r="C482" s="6"/>
      <c r="D482" s="6"/>
      <c r="E482" s="6"/>
      <c r="F482" s="6"/>
      <c r="G482" s="6"/>
    </row>
    <row r="483" spans="1:7" ht="15.75" thickBot="1" x14ac:dyDescent="0.3">
      <c r="A483" s="7" t="s">
        <v>4874</v>
      </c>
      <c r="B483" s="7" t="s">
        <v>4550</v>
      </c>
      <c r="C483" s="8" t="s">
        <v>48</v>
      </c>
      <c r="D483" s="9">
        <v>66.290000000000006</v>
      </c>
      <c r="E483" s="9">
        <v>31.41</v>
      </c>
      <c r="F483" s="9">
        <v>48.68</v>
      </c>
      <c r="G483" s="9"/>
    </row>
    <row r="484" spans="1:7" ht="15.75" thickBot="1" x14ac:dyDescent="0.3">
      <c r="A484" s="6"/>
      <c r="B484" s="6"/>
      <c r="C484" s="6"/>
      <c r="D484" s="6"/>
      <c r="E484" s="6"/>
      <c r="F484" s="6"/>
      <c r="G484" s="6"/>
    </row>
    <row r="485" spans="1:7" ht="15.75" thickBot="1" x14ac:dyDescent="0.3">
      <c r="A485" s="7" t="s">
        <v>4875</v>
      </c>
      <c r="B485" s="7" t="s">
        <v>4702</v>
      </c>
      <c r="C485" s="8" t="s">
        <v>48</v>
      </c>
      <c r="D485" s="9">
        <v>71.61</v>
      </c>
      <c r="E485" s="9">
        <v>29.07</v>
      </c>
      <c r="F485" s="9">
        <v>51.03</v>
      </c>
      <c r="G485" s="9"/>
    </row>
    <row r="486" spans="1:7" ht="15.75" thickBot="1" x14ac:dyDescent="0.3">
      <c r="A486" s="6"/>
      <c r="B486" s="6"/>
      <c r="C486" s="6"/>
      <c r="D486" s="6"/>
      <c r="E486" s="6"/>
      <c r="F486" s="6"/>
      <c r="G486" s="6"/>
    </row>
    <row r="487" spans="1:7" ht="15.75" thickBot="1" x14ac:dyDescent="0.3">
      <c r="A487" s="7" t="s">
        <v>4876</v>
      </c>
      <c r="B487" s="7" t="s">
        <v>4704</v>
      </c>
      <c r="C487" s="8" t="s">
        <v>48</v>
      </c>
      <c r="D487" s="9">
        <v>80.06</v>
      </c>
      <c r="E487" s="9">
        <v>26.01</v>
      </c>
      <c r="F487" s="9">
        <v>54.08</v>
      </c>
      <c r="G487" s="9"/>
    </row>
    <row r="488" spans="1:7" ht="15.75" thickBot="1" x14ac:dyDescent="0.3">
      <c r="A488" s="6"/>
      <c r="B488" s="6"/>
      <c r="C488" s="6"/>
      <c r="D488" s="6"/>
      <c r="E488" s="6"/>
      <c r="F488" s="6"/>
      <c r="G488" s="6"/>
    </row>
    <row r="489" spans="1:7" ht="15.75" thickBot="1" x14ac:dyDescent="0.3">
      <c r="A489" s="7" t="s">
        <v>4877</v>
      </c>
      <c r="B489" s="7" t="s">
        <v>4706</v>
      </c>
      <c r="C489" s="8" t="s">
        <v>48</v>
      </c>
      <c r="D489" s="9">
        <v>89.55</v>
      </c>
      <c r="E489" s="9">
        <v>23.25</v>
      </c>
      <c r="F489" s="9">
        <v>56.85</v>
      </c>
      <c r="G489" s="9"/>
    </row>
    <row r="490" spans="1:7" ht="15.75" thickBot="1" x14ac:dyDescent="0.3">
      <c r="A490" s="6"/>
      <c r="B490" s="6"/>
      <c r="C490" s="6"/>
      <c r="D490" s="6"/>
      <c r="E490" s="6"/>
      <c r="F490" s="6"/>
      <c r="G490" s="6"/>
    </row>
    <row r="491" spans="1:7" ht="15.75" thickBot="1" x14ac:dyDescent="0.3">
      <c r="A491" s="7" t="s">
        <v>4878</v>
      </c>
      <c r="B491" s="7" t="s">
        <v>4527</v>
      </c>
      <c r="C491" s="8" t="s">
        <v>48</v>
      </c>
      <c r="D491" s="9">
        <v>2.23</v>
      </c>
      <c r="E491" s="9"/>
      <c r="F491" s="9">
        <v>80.27</v>
      </c>
      <c r="G491" s="9"/>
    </row>
    <row r="492" spans="1:7" ht="15.75" thickBot="1" x14ac:dyDescent="0.3">
      <c r="A492" s="6"/>
      <c r="B492" s="6"/>
      <c r="C492" s="6"/>
      <c r="D492" s="6"/>
      <c r="E492" s="6"/>
      <c r="F492" s="6"/>
      <c r="G492" s="6"/>
    </row>
    <row r="493" spans="1:7" ht="15.75" thickBot="1" x14ac:dyDescent="0.3">
      <c r="A493" s="7" t="s">
        <v>4879</v>
      </c>
      <c r="B493" s="7" t="s">
        <v>4880</v>
      </c>
      <c r="C493" s="8" t="s">
        <v>48</v>
      </c>
      <c r="D493" s="9">
        <v>17.690000000000001</v>
      </c>
      <c r="E493" s="9">
        <v>40.42</v>
      </c>
      <c r="F493" s="9">
        <v>39.68</v>
      </c>
      <c r="G493" s="9"/>
    </row>
    <row r="494" spans="1:7" ht="15.75" thickBot="1" x14ac:dyDescent="0.3">
      <c r="A494" s="6"/>
      <c r="B494" s="6"/>
      <c r="C494" s="6"/>
      <c r="D494" s="6"/>
      <c r="E494" s="6"/>
      <c r="F494" s="6"/>
      <c r="G494" s="6"/>
    </row>
    <row r="495" spans="1:7" ht="15.75" thickBot="1" x14ac:dyDescent="0.3">
      <c r="A495" s="7" t="s">
        <v>4881</v>
      </c>
      <c r="B495" s="7" t="s">
        <v>4882</v>
      </c>
      <c r="C495" s="8" t="s">
        <v>48</v>
      </c>
      <c r="D495" s="9">
        <v>21.42</v>
      </c>
      <c r="E495" s="9">
        <v>33.380000000000003</v>
      </c>
      <c r="F495" s="9">
        <v>46.69</v>
      </c>
      <c r="G495" s="9"/>
    </row>
    <row r="496" spans="1:7" ht="15.75" thickBot="1" x14ac:dyDescent="0.3">
      <c r="A496" s="6"/>
      <c r="B496" s="6"/>
      <c r="C496" s="6"/>
      <c r="D496" s="6"/>
      <c r="E496" s="6"/>
      <c r="F496" s="6"/>
      <c r="G496" s="6"/>
    </row>
    <row r="497" spans="1:7" ht="73.5" thickBot="1" x14ac:dyDescent="0.3">
      <c r="A497" s="7" t="s">
        <v>4883</v>
      </c>
      <c r="B497" s="7" t="s">
        <v>4884</v>
      </c>
      <c r="C497" s="8"/>
      <c r="D497" s="9"/>
      <c r="E497" s="9"/>
      <c r="F497" s="9"/>
      <c r="G497" s="9"/>
    </row>
    <row r="498" spans="1:7" ht="15.75" thickBot="1" x14ac:dyDescent="0.3">
      <c r="A498" s="6"/>
      <c r="B498" s="6"/>
      <c r="C498" s="6"/>
      <c r="D498" s="6"/>
      <c r="E498" s="6"/>
      <c r="F498" s="6"/>
      <c r="G498" s="6"/>
    </row>
    <row r="499" spans="1:7" ht="15.75" thickBot="1" x14ac:dyDescent="0.3">
      <c r="A499" s="7" t="s">
        <v>4885</v>
      </c>
      <c r="B499" s="7" t="s">
        <v>4563</v>
      </c>
      <c r="C499" s="8" t="s">
        <v>48</v>
      </c>
      <c r="D499" s="9">
        <v>53.64</v>
      </c>
      <c r="E499" s="9">
        <v>38.81</v>
      </c>
      <c r="F499" s="9">
        <v>41.28</v>
      </c>
      <c r="G499" s="9"/>
    </row>
    <row r="500" spans="1:7" ht="15.75" thickBot="1" x14ac:dyDescent="0.3">
      <c r="A500" s="6"/>
      <c r="B500" s="6"/>
      <c r="C500" s="6"/>
      <c r="D500" s="6"/>
      <c r="E500" s="6"/>
      <c r="F500" s="6"/>
      <c r="G500" s="6"/>
    </row>
    <row r="501" spans="1:7" ht="15.75" thickBot="1" x14ac:dyDescent="0.3">
      <c r="A501" s="7" t="s">
        <v>4886</v>
      </c>
      <c r="B501" s="7" t="s">
        <v>4550</v>
      </c>
      <c r="C501" s="8" t="s">
        <v>48</v>
      </c>
      <c r="D501" s="9">
        <v>56.07</v>
      </c>
      <c r="E501" s="9">
        <v>37.130000000000003</v>
      </c>
      <c r="F501" s="9">
        <v>42.96</v>
      </c>
      <c r="G501" s="9"/>
    </row>
    <row r="502" spans="1:7" ht="15.75" thickBot="1" x14ac:dyDescent="0.3">
      <c r="A502" s="6"/>
      <c r="B502" s="6"/>
      <c r="C502" s="6"/>
      <c r="D502" s="6"/>
      <c r="E502" s="6"/>
      <c r="F502" s="6"/>
      <c r="G502" s="6"/>
    </row>
    <row r="503" spans="1:7" ht="15.75" thickBot="1" x14ac:dyDescent="0.3">
      <c r="A503" s="7" t="s">
        <v>4887</v>
      </c>
      <c r="B503" s="7" t="s">
        <v>4702</v>
      </c>
      <c r="C503" s="8" t="s">
        <v>48</v>
      </c>
      <c r="D503" s="9">
        <v>58.51</v>
      </c>
      <c r="E503" s="9">
        <v>35.58</v>
      </c>
      <c r="F503" s="9">
        <v>44.51</v>
      </c>
      <c r="G503" s="9"/>
    </row>
    <row r="504" spans="1:7" ht="15.75" thickBot="1" x14ac:dyDescent="0.3">
      <c r="A504" s="6"/>
      <c r="B504" s="6"/>
      <c r="C504" s="6"/>
      <c r="D504" s="6"/>
      <c r="E504" s="6"/>
      <c r="F504" s="6"/>
      <c r="G504" s="6"/>
    </row>
    <row r="505" spans="1:7" ht="15.75" thickBot="1" x14ac:dyDescent="0.3">
      <c r="A505" s="7" t="s">
        <v>4888</v>
      </c>
      <c r="B505" s="7" t="s">
        <v>4704</v>
      </c>
      <c r="C505" s="8" t="s">
        <v>48</v>
      </c>
      <c r="D505" s="9">
        <v>65.09</v>
      </c>
      <c r="E505" s="9">
        <v>31.99</v>
      </c>
      <c r="F505" s="9">
        <v>48.1</v>
      </c>
      <c r="G505" s="9"/>
    </row>
    <row r="506" spans="1:7" ht="15.75" thickBot="1" x14ac:dyDescent="0.3">
      <c r="A506" s="6"/>
      <c r="B506" s="6"/>
      <c r="C506" s="6"/>
      <c r="D506" s="6"/>
      <c r="E506" s="6"/>
      <c r="F506" s="6"/>
      <c r="G506" s="6"/>
    </row>
    <row r="507" spans="1:7" ht="15.75" thickBot="1" x14ac:dyDescent="0.3">
      <c r="A507" s="7" t="s">
        <v>4889</v>
      </c>
      <c r="B507" s="7" t="s">
        <v>4706</v>
      </c>
      <c r="C507" s="8" t="s">
        <v>48</v>
      </c>
      <c r="D507" s="9">
        <v>69.099999999999994</v>
      </c>
      <c r="E507" s="9">
        <v>30.13</v>
      </c>
      <c r="F507" s="9">
        <v>49.97</v>
      </c>
      <c r="G507" s="9"/>
    </row>
    <row r="508" spans="1:7" ht="15.75" thickBot="1" x14ac:dyDescent="0.3">
      <c r="A508" s="6"/>
      <c r="B508" s="6"/>
      <c r="C508" s="6"/>
      <c r="D508" s="6"/>
      <c r="E508" s="6"/>
      <c r="F508" s="6"/>
      <c r="G508" s="6"/>
    </row>
    <row r="509" spans="1:7" ht="15.75" thickBot="1" x14ac:dyDescent="0.3">
      <c r="A509" s="7" t="s">
        <v>4890</v>
      </c>
      <c r="B509" s="7" t="s">
        <v>4527</v>
      </c>
      <c r="C509" s="8" t="s">
        <v>48</v>
      </c>
      <c r="D509" s="9">
        <v>1.21</v>
      </c>
      <c r="E509" s="9"/>
      <c r="F509" s="9">
        <v>80.17</v>
      </c>
      <c r="G509" s="9"/>
    </row>
    <row r="510" spans="1:7" ht="15.75" thickBot="1" x14ac:dyDescent="0.3">
      <c r="A510" s="6"/>
      <c r="B510" s="6"/>
      <c r="C510" s="6"/>
      <c r="D510" s="6"/>
      <c r="E510" s="6"/>
      <c r="F510" s="6"/>
      <c r="G510" s="6"/>
    </row>
    <row r="511" spans="1:7" ht="15.75" thickBot="1" x14ac:dyDescent="0.3">
      <c r="A511" s="7" t="s">
        <v>4891</v>
      </c>
      <c r="B511" s="7" t="s">
        <v>4880</v>
      </c>
      <c r="C511" s="8" t="s">
        <v>48</v>
      </c>
      <c r="D511" s="9">
        <v>17.690000000000001</v>
      </c>
      <c r="E511" s="9">
        <v>40.42</v>
      </c>
      <c r="F511" s="9">
        <v>39.68</v>
      </c>
      <c r="G511" s="9"/>
    </row>
    <row r="512" spans="1:7" ht="15.75" thickBot="1" x14ac:dyDescent="0.3">
      <c r="A512" s="6"/>
      <c r="B512" s="6"/>
      <c r="C512" s="6"/>
      <c r="D512" s="6"/>
      <c r="E512" s="6"/>
      <c r="F512" s="6"/>
      <c r="G512" s="6"/>
    </row>
    <row r="513" spans="1:7" ht="15.75" thickBot="1" x14ac:dyDescent="0.3">
      <c r="A513" s="7" t="s">
        <v>4892</v>
      </c>
      <c r="B513" s="7" t="s">
        <v>4882</v>
      </c>
      <c r="C513" s="8" t="s">
        <v>48</v>
      </c>
      <c r="D513" s="9">
        <v>21.42</v>
      </c>
      <c r="E513" s="9">
        <v>33.380000000000003</v>
      </c>
      <c r="F513" s="9">
        <v>46.69</v>
      </c>
      <c r="G513" s="9"/>
    </row>
    <row r="514" spans="1:7" ht="15.75" thickBot="1" x14ac:dyDescent="0.3">
      <c r="A514" s="6"/>
      <c r="B514" s="6"/>
      <c r="C514" s="6"/>
      <c r="D514" s="6"/>
      <c r="E514" s="6"/>
      <c r="F514" s="6"/>
      <c r="G514" s="6"/>
    </row>
    <row r="515" spans="1:7" ht="73.5" thickBot="1" x14ac:dyDescent="0.3">
      <c r="A515" s="7" t="s">
        <v>4893</v>
      </c>
      <c r="B515" s="7" t="s">
        <v>4894</v>
      </c>
      <c r="C515" s="8"/>
      <c r="D515" s="9"/>
      <c r="E515" s="9"/>
      <c r="F515" s="9"/>
      <c r="G515" s="9"/>
    </row>
    <row r="516" spans="1:7" ht="15.75" thickBot="1" x14ac:dyDescent="0.3">
      <c r="A516" s="6"/>
      <c r="B516" s="6"/>
      <c r="C516" s="6"/>
      <c r="D516" s="6"/>
      <c r="E516" s="6"/>
      <c r="F516" s="6"/>
      <c r="G516" s="6"/>
    </row>
    <row r="517" spans="1:7" ht="15.75" thickBot="1" x14ac:dyDescent="0.3">
      <c r="A517" s="7" t="s">
        <v>4895</v>
      </c>
      <c r="B517" s="7" t="s">
        <v>4702</v>
      </c>
      <c r="C517" s="8" t="s">
        <v>48</v>
      </c>
      <c r="D517" s="9">
        <v>54.36</v>
      </c>
      <c r="E517" s="9">
        <v>38.299999999999997</v>
      </c>
      <c r="F517" s="9">
        <v>41.8</v>
      </c>
      <c r="G517" s="9"/>
    </row>
    <row r="518" spans="1:7" ht="15.75" thickBot="1" x14ac:dyDescent="0.3">
      <c r="A518" s="6"/>
      <c r="B518" s="6"/>
      <c r="C518" s="6"/>
      <c r="D518" s="6"/>
      <c r="E518" s="6"/>
      <c r="F518" s="6"/>
      <c r="G518" s="6"/>
    </row>
    <row r="519" spans="1:7" ht="15.75" thickBot="1" x14ac:dyDescent="0.3">
      <c r="A519" s="7" t="s">
        <v>4896</v>
      </c>
      <c r="B519" s="7" t="s">
        <v>4527</v>
      </c>
      <c r="C519" s="8" t="s">
        <v>48</v>
      </c>
      <c r="D519" s="9">
        <v>1.66</v>
      </c>
      <c r="E519" s="9"/>
      <c r="F519" s="9">
        <v>80.12</v>
      </c>
      <c r="G519" s="9"/>
    </row>
    <row r="520" spans="1:7" ht="15.75" thickBot="1" x14ac:dyDescent="0.3">
      <c r="A520" s="6"/>
      <c r="B520" s="6"/>
      <c r="C520" s="6"/>
      <c r="D520" s="6"/>
      <c r="E520" s="6"/>
      <c r="F520" s="6"/>
      <c r="G520" s="6"/>
    </row>
    <row r="521" spans="1:7" ht="73.5" thickBot="1" x14ac:dyDescent="0.3">
      <c r="A521" s="7" t="s">
        <v>4897</v>
      </c>
      <c r="B521" s="7" t="s">
        <v>4898</v>
      </c>
      <c r="C521" s="8"/>
      <c r="D521" s="9"/>
      <c r="E521" s="9"/>
      <c r="F521" s="9"/>
      <c r="G521" s="9"/>
    </row>
    <row r="522" spans="1:7" ht="15.75" thickBot="1" x14ac:dyDescent="0.3">
      <c r="A522" s="6"/>
      <c r="B522" s="6"/>
      <c r="C522" s="6"/>
      <c r="D522" s="6"/>
      <c r="E522" s="6"/>
      <c r="F522" s="6"/>
      <c r="G522" s="6"/>
    </row>
    <row r="523" spans="1:7" ht="15.75" thickBot="1" x14ac:dyDescent="0.3">
      <c r="A523" s="7" t="s">
        <v>4899</v>
      </c>
      <c r="B523" s="7" t="s">
        <v>4563</v>
      </c>
      <c r="C523" s="8" t="s">
        <v>48</v>
      </c>
      <c r="D523" s="9">
        <v>51.78</v>
      </c>
      <c r="E523" s="9">
        <v>40.21</v>
      </c>
      <c r="F523" s="9">
        <v>39.880000000000003</v>
      </c>
      <c r="G523" s="9"/>
    </row>
    <row r="524" spans="1:7" ht="15.75" thickBot="1" x14ac:dyDescent="0.3">
      <c r="A524" s="6"/>
      <c r="B524" s="6"/>
      <c r="C524" s="6"/>
      <c r="D524" s="6"/>
      <c r="E524" s="6"/>
      <c r="F524" s="6"/>
      <c r="G524" s="6"/>
    </row>
    <row r="525" spans="1:7" ht="15.75" thickBot="1" x14ac:dyDescent="0.3">
      <c r="A525" s="7" t="s">
        <v>4900</v>
      </c>
      <c r="B525" s="7" t="s">
        <v>4550</v>
      </c>
      <c r="C525" s="8" t="s">
        <v>48</v>
      </c>
      <c r="D525" s="9">
        <v>53.76</v>
      </c>
      <c r="E525" s="9">
        <v>38.729999999999997</v>
      </c>
      <c r="F525" s="9">
        <v>41.37</v>
      </c>
      <c r="G525" s="9"/>
    </row>
    <row r="526" spans="1:7" ht="15.75" thickBot="1" x14ac:dyDescent="0.3">
      <c r="A526" s="6"/>
      <c r="B526" s="6"/>
      <c r="C526" s="6"/>
      <c r="D526" s="6"/>
      <c r="E526" s="6"/>
      <c r="F526" s="6"/>
      <c r="G526" s="6"/>
    </row>
    <row r="527" spans="1:7" ht="15.75" thickBot="1" x14ac:dyDescent="0.3">
      <c r="A527" s="7" t="s">
        <v>4901</v>
      </c>
      <c r="B527" s="7" t="s">
        <v>4702</v>
      </c>
      <c r="C527" s="8" t="s">
        <v>48</v>
      </c>
      <c r="D527" s="9">
        <v>55.21</v>
      </c>
      <c r="E527" s="9">
        <v>37.71</v>
      </c>
      <c r="F527" s="9">
        <v>42.38</v>
      </c>
      <c r="G527" s="9"/>
    </row>
    <row r="528" spans="1:7" ht="15.75" thickBot="1" x14ac:dyDescent="0.3">
      <c r="A528" s="6"/>
      <c r="B528" s="6"/>
      <c r="C528" s="6"/>
      <c r="D528" s="6"/>
      <c r="E528" s="6"/>
      <c r="F528" s="6"/>
      <c r="G528" s="6"/>
    </row>
    <row r="529" spans="1:7" ht="15.75" thickBot="1" x14ac:dyDescent="0.3">
      <c r="A529" s="7" t="s">
        <v>4902</v>
      </c>
      <c r="B529" s="7" t="s">
        <v>4704</v>
      </c>
      <c r="C529" s="8" t="s">
        <v>48</v>
      </c>
      <c r="D529" s="9">
        <v>59.08</v>
      </c>
      <c r="E529" s="9">
        <v>35.24</v>
      </c>
      <c r="F529" s="9">
        <v>44.85</v>
      </c>
      <c r="G529" s="9"/>
    </row>
    <row r="530" spans="1:7" ht="15.75" thickBot="1" x14ac:dyDescent="0.3">
      <c r="A530" s="6"/>
      <c r="B530" s="6"/>
      <c r="C530" s="6"/>
      <c r="D530" s="6"/>
      <c r="E530" s="6"/>
      <c r="F530" s="6"/>
      <c r="G530" s="6"/>
    </row>
    <row r="531" spans="1:7" ht="15.75" thickBot="1" x14ac:dyDescent="0.3">
      <c r="A531" s="7" t="s">
        <v>4903</v>
      </c>
      <c r="B531" s="7" t="s">
        <v>4706</v>
      </c>
      <c r="C531" s="8" t="s">
        <v>48</v>
      </c>
      <c r="D531" s="9">
        <v>63.23</v>
      </c>
      <c r="E531" s="9">
        <v>32.93</v>
      </c>
      <c r="F531" s="9">
        <v>47.16</v>
      </c>
      <c r="G531" s="9"/>
    </row>
    <row r="532" spans="1:7" ht="15.75" thickBot="1" x14ac:dyDescent="0.3">
      <c r="A532" s="6"/>
      <c r="B532" s="6"/>
      <c r="C532" s="6"/>
      <c r="D532" s="6"/>
      <c r="E532" s="6"/>
      <c r="F532" s="6"/>
      <c r="G532" s="6"/>
    </row>
    <row r="533" spans="1:7" ht="15.75" thickBot="1" x14ac:dyDescent="0.3">
      <c r="A533" s="7" t="s">
        <v>4904</v>
      </c>
      <c r="B533" s="7" t="s">
        <v>4527</v>
      </c>
      <c r="C533" s="8" t="s">
        <v>48</v>
      </c>
      <c r="D533" s="9">
        <v>1.86</v>
      </c>
      <c r="E533" s="9"/>
      <c r="F533" s="9">
        <v>80.11</v>
      </c>
      <c r="G533" s="9"/>
    </row>
    <row r="534" spans="1:7" ht="15.75" thickBot="1" x14ac:dyDescent="0.3">
      <c r="A534" s="6"/>
      <c r="B534" s="6"/>
      <c r="C534" s="6"/>
      <c r="D534" s="6"/>
      <c r="E534" s="6"/>
      <c r="F534" s="6"/>
      <c r="G534" s="6"/>
    </row>
    <row r="535" spans="1:7" ht="15.75" thickBot="1" x14ac:dyDescent="0.3">
      <c r="A535" s="7" t="s">
        <v>4905</v>
      </c>
      <c r="B535" s="7" t="s">
        <v>4880</v>
      </c>
      <c r="C535" s="8" t="s">
        <v>48</v>
      </c>
      <c r="D535" s="9">
        <v>17.690000000000001</v>
      </c>
      <c r="E535" s="9">
        <v>40.42</v>
      </c>
      <c r="F535" s="9">
        <v>39.68</v>
      </c>
      <c r="G535" s="9"/>
    </row>
    <row r="536" spans="1:7" ht="15.75" thickBot="1" x14ac:dyDescent="0.3">
      <c r="A536" s="6"/>
      <c r="B536" s="6"/>
      <c r="C536" s="6"/>
      <c r="D536" s="6"/>
      <c r="E536" s="6"/>
      <c r="F536" s="6"/>
      <c r="G536" s="6"/>
    </row>
    <row r="537" spans="1:7" ht="15.75" thickBot="1" x14ac:dyDescent="0.3">
      <c r="A537" s="7" t="s">
        <v>4906</v>
      </c>
      <c r="B537" s="7" t="s">
        <v>4882</v>
      </c>
      <c r="C537" s="8" t="s">
        <v>48</v>
      </c>
      <c r="D537" s="9">
        <v>21.42</v>
      </c>
      <c r="E537" s="9">
        <v>33.380000000000003</v>
      </c>
      <c r="F537" s="9">
        <v>46.69</v>
      </c>
      <c r="G537" s="9"/>
    </row>
    <row r="538" spans="1:7" ht="15.75" thickBot="1" x14ac:dyDescent="0.3">
      <c r="A538" s="6"/>
      <c r="B538" s="6"/>
      <c r="C538" s="6"/>
      <c r="D538" s="6"/>
      <c r="E538" s="6"/>
      <c r="F538" s="6"/>
      <c r="G538" s="6"/>
    </row>
    <row r="539" spans="1:7" ht="73.5" thickBot="1" x14ac:dyDescent="0.3">
      <c r="A539" s="7" t="s">
        <v>4907</v>
      </c>
      <c r="B539" s="7" t="s">
        <v>4908</v>
      </c>
      <c r="C539" s="8"/>
      <c r="D539" s="9"/>
      <c r="E539" s="9"/>
      <c r="F539" s="9"/>
      <c r="G539" s="9"/>
    </row>
    <row r="540" spans="1:7" ht="15.75" thickBot="1" x14ac:dyDescent="0.3">
      <c r="A540" s="6"/>
      <c r="B540" s="6"/>
      <c r="C540" s="6"/>
      <c r="D540" s="6"/>
      <c r="E540" s="6"/>
      <c r="F540" s="6"/>
      <c r="G540" s="6"/>
    </row>
    <row r="541" spans="1:7" ht="15.75" thickBot="1" x14ac:dyDescent="0.3">
      <c r="A541" s="7" t="s">
        <v>4909</v>
      </c>
      <c r="B541" s="7" t="s">
        <v>4910</v>
      </c>
      <c r="C541" s="8" t="s">
        <v>48</v>
      </c>
      <c r="D541" s="9">
        <v>54.4</v>
      </c>
      <c r="E541" s="9">
        <v>38.270000000000003</v>
      </c>
      <c r="F541" s="9">
        <v>41.82</v>
      </c>
      <c r="G541" s="9"/>
    </row>
    <row r="542" spans="1:7" ht="15.75" thickBot="1" x14ac:dyDescent="0.3">
      <c r="A542" s="6"/>
      <c r="B542" s="6"/>
      <c r="C542" s="6"/>
      <c r="D542" s="6"/>
      <c r="E542" s="6"/>
      <c r="F542" s="6"/>
      <c r="G542" s="6"/>
    </row>
    <row r="543" spans="1:7" ht="15.75" thickBot="1" x14ac:dyDescent="0.3">
      <c r="A543" s="7" t="s">
        <v>4911</v>
      </c>
      <c r="B543" s="7" t="s">
        <v>4912</v>
      </c>
      <c r="C543" s="8" t="s">
        <v>48</v>
      </c>
      <c r="D543" s="9">
        <v>56.89</v>
      </c>
      <c r="E543" s="9">
        <v>36.6</v>
      </c>
      <c r="F543" s="9">
        <v>43.51</v>
      </c>
      <c r="G543" s="9"/>
    </row>
    <row r="544" spans="1:7" ht="15.75" thickBot="1" x14ac:dyDescent="0.3">
      <c r="A544" s="6"/>
      <c r="B544" s="6"/>
      <c r="C544" s="6"/>
      <c r="D544" s="6"/>
      <c r="E544" s="6"/>
      <c r="F544" s="6"/>
      <c r="G544" s="6"/>
    </row>
    <row r="545" spans="1:7" ht="15.75" thickBot="1" x14ac:dyDescent="0.3">
      <c r="A545" s="7" t="s">
        <v>4913</v>
      </c>
      <c r="B545" s="7" t="s">
        <v>4914</v>
      </c>
      <c r="C545" s="8" t="s">
        <v>48</v>
      </c>
      <c r="D545" s="9">
        <v>59.83</v>
      </c>
      <c r="E545" s="9">
        <v>34.799999999999997</v>
      </c>
      <c r="F545" s="9">
        <v>45.3</v>
      </c>
      <c r="G545" s="9"/>
    </row>
    <row r="546" spans="1:7" ht="15.75" thickBot="1" x14ac:dyDescent="0.3">
      <c r="A546" s="6"/>
      <c r="B546" s="6"/>
      <c r="C546" s="6"/>
      <c r="D546" s="6"/>
      <c r="E546" s="6"/>
      <c r="F546" s="6"/>
      <c r="G546" s="6"/>
    </row>
    <row r="547" spans="1:7" ht="15.75" thickBot="1" x14ac:dyDescent="0.3">
      <c r="A547" s="7" t="s">
        <v>4915</v>
      </c>
      <c r="B547" s="7" t="s">
        <v>4916</v>
      </c>
      <c r="C547" s="8" t="s">
        <v>48</v>
      </c>
      <c r="D547" s="9">
        <v>62.63</v>
      </c>
      <c r="E547" s="9">
        <v>33.24</v>
      </c>
      <c r="F547" s="9">
        <v>46.86</v>
      </c>
      <c r="G547" s="9"/>
    </row>
    <row r="548" spans="1:7" ht="15.75" thickBot="1" x14ac:dyDescent="0.3">
      <c r="A548" s="6"/>
      <c r="B548" s="6"/>
      <c r="C548" s="6"/>
      <c r="D548" s="6"/>
      <c r="E548" s="6"/>
      <c r="F548" s="6"/>
      <c r="G548" s="6"/>
    </row>
    <row r="549" spans="1:7" ht="15.75" thickBot="1" x14ac:dyDescent="0.3">
      <c r="A549" s="7" t="s">
        <v>4917</v>
      </c>
      <c r="B549" s="7" t="s">
        <v>4918</v>
      </c>
      <c r="C549" s="8" t="s">
        <v>48</v>
      </c>
      <c r="D549" s="9">
        <v>65.569999999999993</v>
      </c>
      <c r="E549" s="9">
        <v>31.75</v>
      </c>
      <c r="F549" s="9">
        <v>48.35</v>
      </c>
      <c r="G549" s="9"/>
    </row>
    <row r="550" spans="1:7" ht="15.75" thickBot="1" x14ac:dyDescent="0.3">
      <c r="A550" s="6"/>
      <c r="B550" s="6"/>
      <c r="C550" s="6"/>
      <c r="D550" s="6"/>
      <c r="E550" s="6"/>
      <c r="F550" s="6"/>
      <c r="G550" s="6"/>
    </row>
    <row r="551" spans="1:7" ht="15.75" thickBot="1" x14ac:dyDescent="0.3">
      <c r="A551" s="7" t="s">
        <v>4919</v>
      </c>
      <c r="B551" s="7" t="s">
        <v>4920</v>
      </c>
      <c r="C551" s="8" t="s">
        <v>48</v>
      </c>
      <c r="D551" s="9">
        <v>68.44</v>
      </c>
      <c r="E551" s="9">
        <v>30.42</v>
      </c>
      <c r="F551" s="9">
        <v>49.68</v>
      </c>
      <c r="G551" s="9"/>
    </row>
    <row r="552" spans="1:7" ht="15.75" thickBot="1" x14ac:dyDescent="0.3">
      <c r="A552" s="6"/>
      <c r="B552" s="6"/>
      <c r="C552" s="6"/>
      <c r="D552" s="6"/>
      <c r="E552" s="6"/>
      <c r="F552" s="6"/>
      <c r="G552" s="6"/>
    </row>
    <row r="553" spans="1:7" ht="15.75" thickBot="1" x14ac:dyDescent="0.3">
      <c r="A553" s="7" t="s">
        <v>4921</v>
      </c>
      <c r="B553" s="7" t="s">
        <v>4922</v>
      </c>
      <c r="C553" s="8" t="s">
        <v>48</v>
      </c>
      <c r="D553" s="9">
        <v>71.42</v>
      </c>
      <c r="E553" s="9">
        <v>29.15</v>
      </c>
      <c r="F553" s="9">
        <v>50.95</v>
      </c>
      <c r="G553" s="9"/>
    </row>
    <row r="554" spans="1:7" ht="15.75" thickBot="1" x14ac:dyDescent="0.3">
      <c r="A554" s="6"/>
      <c r="B554" s="6"/>
      <c r="C554" s="6"/>
      <c r="D554" s="6"/>
      <c r="E554" s="6"/>
      <c r="F554" s="6"/>
      <c r="G554" s="6"/>
    </row>
    <row r="555" spans="1:7" ht="15.75" thickBot="1" x14ac:dyDescent="0.3">
      <c r="A555" s="7" t="s">
        <v>4923</v>
      </c>
      <c r="B555" s="7" t="s">
        <v>4924</v>
      </c>
      <c r="C555" s="8" t="s">
        <v>48</v>
      </c>
      <c r="D555" s="9">
        <v>77.430000000000007</v>
      </c>
      <c r="E555" s="9">
        <v>26.89</v>
      </c>
      <c r="F555" s="9">
        <v>53.21</v>
      </c>
      <c r="G555" s="9"/>
    </row>
    <row r="556" spans="1:7" ht="15.75" thickBot="1" x14ac:dyDescent="0.3">
      <c r="A556" s="6"/>
      <c r="B556" s="6"/>
      <c r="C556" s="6"/>
      <c r="D556" s="6"/>
      <c r="E556" s="6"/>
      <c r="F556" s="6"/>
      <c r="G556" s="6"/>
    </row>
    <row r="557" spans="1:7" ht="15.75" thickBot="1" x14ac:dyDescent="0.3">
      <c r="A557" s="7" t="s">
        <v>4925</v>
      </c>
      <c r="B557" s="7" t="s">
        <v>4926</v>
      </c>
      <c r="C557" s="8" t="s">
        <v>48</v>
      </c>
      <c r="D557" s="9">
        <v>83.3</v>
      </c>
      <c r="E557" s="9">
        <v>24.99</v>
      </c>
      <c r="F557" s="9">
        <v>55.1</v>
      </c>
      <c r="G557" s="9"/>
    </row>
    <row r="558" spans="1:7" ht="15.75" thickBot="1" x14ac:dyDescent="0.3">
      <c r="A558" s="6"/>
      <c r="B558" s="6"/>
      <c r="C558" s="6"/>
      <c r="D558" s="6"/>
      <c r="E558" s="6"/>
      <c r="F558" s="6"/>
      <c r="G558" s="6"/>
    </row>
    <row r="559" spans="1:7" ht="15.75" thickBot="1" x14ac:dyDescent="0.3">
      <c r="A559" s="7" t="s">
        <v>4927</v>
      </c>
      <c r="B559" s="7" t="s">
        <v>4928</v>
      </c>
      <c r="C559" s="8" t="s">
        <v>48</v>
      </c>
      <c r="D559" s="9">
        <v>5.75</v>
      </c>
      <c r="E559" s="9"/>
      <c r="F559" s="9">
        <v>80.17</v>
      </c>
      <c r="G559" s="9"/>
    </row>
    <row r="560" spans="1:7" ht="15.75" thickBot="1" x14ac:dyDescent="0.3">
      <c r="A560" s="6"/>
      <c r="B560" s="6"/>
      <c r="C560" s="6"/>
      <c r="D560" s="6"/>
      <c r="E560" s="6"/>
      <c r="F560" s="6"/>
      <c r="G560" s="6"/>
    </row>
    <row r="561" spans="1:7" ht="25.5" thickBot="1" x14ac:dyDescent="0.3">
      <c r="A561" s="7" t="s">
        <v>4929</v>
      </c>
      <c r="B561" s="7" t="s">
        <v>4930</v>
      </c>
      <c r="C561" s="8" t="s">
        <v>48</v>
      </c>
      <c r="D561" s="9">
        <v>74.98</v>
      </c>
      <c r="E561" s="9">
        <v>15.43</v>
      </c>
      <c r="F561" s="9">
        <v>64.66</v>
      </c>
      <c r="G561" s="9"/>
    </row>
    <row r="562" spans="1:7" ht="15.75" thickBot="1" x14ac:dyDescent="0.3">
      <c r="A562" s="6"/>
      <c r="B562" s="6"/>
      <c r="C562" s="6"/>
      <c r="D562" s="6"/>
      <c r="E562" s="6"/>
      <c r="F562" s="6"/>
      <c r="G562" s="6"/>
    </row>
    <row r="563" spans="1:7" ht="15.75" thickBot="1" x14ac:dyDescent="0.3">
      <c r="A563" s="7" t="s">
        <v>4931</v>
      </c>
      <c r="B563" s="7" t="s">
        <v>4932</v>
      </c>
      <c r="C563" s="8"/>
      <c r="D563" s="9"/>
      <c r="E563" s="9"/>
      <c r="F563" s="9"/>
      <c r="G563" s="9"/>
    </row>
    <row r="564" spans="1:7" ht="15.75" thickBot="1" x14ac:dyDescent="0.3">
      <c r="A564" s="6"/>
      <c r="B564" s="6"/>
      <c r="C564" s="6"/>
      <c r="D564" s="6"/>
      <c r="E564" s="6"/>
      <c r="F564" s="6"/>
      <c r="G564" s="6"/>
    </row>
    <row r="565" spans="1:7" ht="72.75" x14ac:dyDescent="0.25">
      <c r="A565" s="23" t="s">
        <v>4933</v>
      </c>
      <c r="B565" s="10" t="s">
        <v>4934</v>
      </c>
      <c r="C565" s="26"/>
      <c r="D565" s="29"/>
      <c r="E565" s="29"/>
      <c r="F565" s="29"/>
      <c r="G565" s="29"/>
    </row>
    <row r="566" spans="1:7" ht="15.75" thickBot="1" x14ac:dyDescent="0.3">
      <c r="A566" s="25"/>
      <c r="B566" s="12" t="s">
        <v>4935</v>
      </c>
      <c r="C566" s="28"/>
      <c r="D566" s="31"/>
      <c r="E566" s="31"/>
      <c r="F566" s="31"/>
      <c r="G566" s="31"/>
    </row>
    <row r="567" spans="1:7" ht="15.75" thickBot="1" x14ac:dyDescent="0.3">
      <c r="A567" s="6"/>
      <c r="B567" s="6"/>
      <c r="C567" s="6"/>
      <c r="D567" s="6"/>
      <c r="E567" s="6"/>
      <c r="F567" s="6"/>
      <c r="G567" s="6"/>
    </row>
    <row r="568" spans="1:7" ht="61.5" thickBot="1" x14ac:dyDescent="0.3">
      <c r="A568" s="7" t="s">
        <v>4936</v>
      </c>
      <c r="B568" s="7" t="s">
        <v>4937</v>
      </c>
      <c r="C568" s="8" t="s">
        <v>48</v>
      </c>
      <c r="D568" s="9">
        <v>145.88</v>
      </c>
      <c r="E568" s="9">
        <v>33.020000000000003</v>
      </c>
      <c r="F568" s="9">
        <v>47.08</v>
      </c>
      <c r="G568" s="9"/>
    </row>
    <row r="569" spans="1:7" ht="15.75" thickBot="1" x14ac:dyDescent="0.3">
      <c r="A569" s="6"/>
      <c r="B569" s="6"/>
      <c r="C569" s="6"/>
      <c r="D569" s="6"/>
      <c r="E569" s="6"/>
      <c r="F569" s="6"/>
      <c r="G569" s="6"/>
    </row>
    <row r="570" spans="1:7" ht="85.5" thickBot="1" x14ac:dyDescent="0.3">
      <c r="A570" s="7" t="s">
        <v>4938</v>
      </c>
      <c r="B570" s="7" t="s">
        <v>4939</v>
      </c>
      <c r="C570" s="8" t="s">
        <v>48</v>
      </c>
      <c r="D570" s="9">
        <v>173.33</v>
      </c>
      <c r="E570" s="9">
        <v>27.79</v>
      </c>
      <c r="F570" s="9">
        <v>52.3</v>
      </c>
      <c r="G570" s="9"/>
    </row>
    <row r="571" spans="1:7" ht="15.75" thickBot="1" x14ac:dyDescent="0.3">
      <c r="A571" s="6"/>
      <c r="B571" s="6"/>
      <c r="C571" s="6"/>
      <c r="D571" s="6"/>
      <c r="E571" s="6"/>
      <c r="F571" s="6"/>
      <c r="G571" s="6"/>
    </row>
    <row r="572" spans="1:7" ht="85.5" thickBot="1" x14ac:dyDescent="0.3">
      <c r="A572" s="7" t="s">
        <v>4940</v>
      </c>
      <c r="B572" s="7" t="s">
        <v>4941</v>
      </c>
      <c r="C572" s="8" t="s">
        <v>48</v>
      </c>
      <c r="D572" s="9">
        <v>173.33</v>
      </c>
      <c r="E572" s="9">
        <v>27.79</v>
      </c>
      <c r="F572" s="9">
        <v>52.3</v>
      </c>
      <c r="G572" s="9"/>
    </row>
    <row r="573" spans="1:7" ht="15.75" thickBot="1" x14ac:dyDescent="0.3">
      <c r="A573" s="6"/>
      <c r="B573" s="6"/>
      <c r="C573" s="6"/>
      <c r="D573" s="6"/>
      <c r="E573" s="6"/>
      <c r="F573" s="6"/>
      <c r="G573" s="6"/>
    </row>
    <row r="574" spans="1:7" ht="15.75" thickBot="1" x14ac:dyDescent="0.3">
      <c r="A574" s="7" t="s">
        <v>4942</v>
      </c>
      <c r="B574" s="7" t="s">
        <v>4943</v>
      </c>
      <c r="C574" s="8" t="s">
        <v>48</v>
      </c>
      <c r="D574" s="9">
        <v>2.39</v>
      </c>
      <c r="E574" s="9"/>
      <c r="F574" s="9">
        <v>79.92</v>
      </c>
      <c r="G574" s="9"/>
    </row>
    <row r="575" spans="1:7" ht="15.75" thickBot="1" x14ac:dyDescent="0.3">
      <c r="A575" s="6"/>
      <c r="B575" s="6"/>
      <c r="C575" s="6"/>
      <c r="D575" s="6"/>
      <c r="E575" s="6"/>
      <c r="F575" s="6"/>
      <c r="G575" s="6"/>
    </row>
    <row r="576" spans="1:7" ht="84.75" x14ac:dyDescent="0.25">
      <c r="A576" s="23" t="s">
        <v>4944</v>
      </c>
      <c r="B576" s="10" t="s">
        <v>4945</v>
      </c>
      <c r="C576" s="26"/>
      <c r="D576" s="29"/>
      <c r="E576" s="29"/>
      <c r="F576" s="29"/>
      <c r="G576" s="29"/>
    </row>
    <row r="577" spans="1:7" ht="15.75" thickBot="1" x14ac:dyDescent="0.3">
      <c r="A577" s="25"/>
      <c r="B577" s="12" t="s">
        <v>4935</v>
      </c>
      <c r="C577" s="28"/>
      <c r="D577" s="31"/>
      <c r="E577" s="31"/>
      <c r="F577" s="31"/>
      <c r="G577" s="31"/>
    </row>
    <row r="578" spans="1:7" ht="15.75" thickBot="1" x14ac:dyDescent="0.3">
      <c r="A578" s="6"/>
      <c r="B578" s="6"/>
      <c r="C578" s="6"/>
      <c r="D578" s="6"/>
      <c r="E578" s="6"/>
      <c r="F578" s="6"/>
      <c r="G578" s="6"/>
    </row>
    <row r="579" spans="1:7" ht="61.5" thickBot="1" x14ac:dyDescent="0.3">
      <c r="A579" s="7" t="s">
        <v>4946</v>
      </c>
      <c r="B579" s="7" t="s">
        <v>4937</v>
      </c>
      <c r="C579" s="8" t="s">
        <v>48</v>
      </c>
      <c r="D579" s="9">
        <v>187.63</v>
      </c>
      <c r="E579" s="9">
        <v>25.67</v>
      </c>
      <c r="F579" s="9">
        <v>54.42</v>
      </c>
      <c r="G579" s="9"/>
    </row>
    <row r="580" spans="1:7" ht="15.75" thickBot="1" x14ac:dyDescent="0.3">
      <c r="A580" s="6"/>
      <c r="B580" s="6"/>
      <c r="C580" s="6"/>
      <c r="D580" s="6"/>
      <c r="E580" s="6"/>
      <c r="F580" s="6"/>
      <c r="G580" s="6"/>
    </row>
    <row r="581" spans="1:7" ht="85.5" thickBot="1" x14ac:dyDescent="0.3">
      <c r="A581" s="7" t="s">
        <v>4947</v>
      </c>
      <c r="B581" s="7" t="s">
        <v>4948</v>
      </c>
      <c r="C581" s="8" t="s">
        <v>48</v>
      </c>
      <c r="D581" s="9">
        <v>215.07</v>
      </c>
      <c r="E581" s="9">
        <v>22.4</v>
      </c>
      <c r="F581" s="9">
        <v>57.7</v>
      </c>
      <c r="G581" s="9"/>
    </row>
    <row r="582" spans="1:7" ht="15.75" thickBot="1" x14ac:dyDescent="0.3">
      <c r="A582" s="6"/>
      <c r="B582" s="6"/>
      <c r="C582" s="6"/>
      <c r="D582" s="6"/>
      <c r="E582" s="6"/>
      <c r="F582" s="6"/>
      <c r="G582" s="6"/>
    </row>
    <row r="583" spans="1:7" ht="85.5" thickBot="1" x14ac:dyDescent="0.3">
      <c r="A583" s="7" t="s">
        <v>4949</v>
      </c>
      <c r="B583" s="7" t="s">
        <v>4941</v>
      </c>
      <c r="C583" s="8" t="s">
        <v>48</v>
      </c>
      <c r="D583" s="9">
        <v>215.07</v>
      </c>
      <c r="E583" s="9">
        <v>22.4</v>
      </c>
      <c r="F583" s="9">
        <v>57.7</v>
      </c>
      <c r="G583" s="9"/>
    </row>
    <row r="584" spans="1:7" ht="15.75" thickBot="1" x14ac:dyDescent="0.3">
      <c r="A584" s="6"/>
      <c r="B584" s="6"/>
      <c r="C584" s="6"/>
      <c r="D584" s="6"/>
      <c r="E584" s="6"/>
      <c r="F584" s="6"/>
      <c r="G584" s="6"/>
    </row>
    <row r="585" spans="1:7" ht="15.75" thickBot="1" x14ac:dyDescent="0.3">
      <c r="A585" s="7" t="s">
        <v>4950</v>
      </c>
      <c r="B585" s="7" t="s">
        <v>4943</v>
      </c>
      <c r="C585" s="8" t="s">
        <v>48</v>
      </c>
      <c r="D585" s="9">
        <v>2.04</v>
      </c>
      <c r="E585" s="9"/>
      <c r="F585" s="9">
        <v>79.900000000000006</v>
      </c>
      <c r="G585" s="9"/>
    </row>
    <row r="586" spans="1:7" ht="15.75" thickBot="1" x14ac:dyDescent="0.3">
      <c r="A586" s="6"/>
      <c r="B586" s="6"/>
      <c r="C586" s="6"/>
      <c r="D586" s="6"/>
      <c r="E586" s="6"/>
      <c r="F586" s="6"/>
      <c r="G586" s="6"/>
    </row>
    <row r="587" spans="1:7" ht="49.5" thickBot="1" x14ac:dyDescent="0.3">
      <c r="A587" s="7" t="s">
        <v>4951</v>
      </c>
      <c r="B587" s="7" t="s">
        <v>4952</v>
      </c>
      <c r="C587" s="8"/>
      <c r="D587" s="9"/>
      <c r="E587" s="9"/>
      <c r="F587" s="9"/>
      <c r="G587" s="9"/>
    </row>
    <row r="588" spans="1:7" ht="15.75" thickBot="1" x14ac:dyDescent="0.3">
      <c r="A588" s="6"/>
      <c r="B588" s="6"/>
      <c r="C588" s="6"/>
      <c r="D588" s="6"/>
      <c r="E588" s="6"/>
      <c r="F588" s="6"/>
      <c r="G588" s="6"/>
    </row>
    <row r="589" spans="1:7" ht="15.75" thickBot="1" x14ac:dyDescent="0.3">
      <c r="A589" s="7" t="s">
        <v>4953</v>
      </c>
      <c r="B589" s="7" t="s">
        <v>4912</v>
      </c>
      <c r="C589" s="8" t="s">
        <v>48</v>
      </c>
      <c r="D589" s="9">
        <v>28.22</v>
      </c>
      <c r="E589" s="9">
        <v>20.52</v>
      </c>
      <c r="F589" s="9">
        <v>59.57</v>
      </c>
      <c r="G589" s="9"/>
    </row>
    <row r="590" spans="1:7" ht="15.75" thickBot="1" x14ac:dyDescent="0.3">
      <c r="A590" s="6"/>
      <c r="B590" s="6"/>
      <c r="C590" s="6"/>
      <c r="D590" s="6"/>
      <c r="E590" s="6"/>
      <c r="F590" s="6"/>
      <c r="G590" s="6"/>
    </row>
    <row r="591" spans="1:7" ht="15.75" thickBot="1" x14ac:dyDescent="0.3">
      <c r="A591" s="7" t="s">
        <v>4954</v>
      </c>
      <c r="B591" s="7" t="s">
        <v>4914</v>
      </c>
      <c r="C591" s="8" t="s">
        <v>48</v>
      </c>
      <c r="D591" s="9">
        <v>31.66</v>
      </c>
      <c r="E591" s="9">
        <v>18.29</v>
      </c>
      <c r="F591" s="9">
        <v>61.81</v>
      </c>
      <c r="G591" s="9"/>
    </row>
    <row r="592" spans="1:7" ht="15.75" thickBot="1" x14ac:dyDescent="0.3">
      <c r="A592" s="6"/>
      <c r="B592" s="6"/>
      <c r="C592" s="6"/>
      <c r="D592" s="6"/>
      <c r="E592" s="6"/>
      <c r="F592" s="6"/>
      <c r="G592" s="6"/>
    </row>
    <row r="593" spans="1:7" ht="15.75" thickBot="1" x14ac:dyDescent="0.3">
      <c r="A593" s="7" t="s">
        <v>4955</v>
      </c>
      <c r="B593" s="7" t="s">
        <v>4916</v>
      </c>
      <c r="C593" s="8" t="s">
        <v>48</v>
      </c>
      <c r="D593" s="9">
        <v>35.090000000000003</v>
      </c>
      <c r="E593" s="9">
        <v>16.5</v>
      </c>
      <c r="F593" s="9">
        <v>63.61</v>
      </c>
      <c r="G593" s="9"/>
    </row>
    <row r="594" spans="1:7" ht="15.75" thickBot="1" x14ac:dyDescent="0.3">
      <c r="A594" s="6"/>
      <c r="B594" s="6"/>
      <c r="C594" s="6"/>
      <c r="D594" s="6"/>
      <c r="E594" s="6"/>
      <c r="F594" s="6"/>
      <c r="G594" s="6"/>
    </row>
    <row r="595" spans="1:7" ht="15.75" thickBot="1" x14ac:dyDescent="0.3">
      <c r="A595" s="7" t="s">
        <v>4956</v>
      </c>
      <c r="B595" s="7" t="s">
        <v>4918</v>
      </c>
      <c r="C595" s="8" t="s">
        <v>48</v>
      </c>
      <c r="D595" s="9">
        <v>38.69</v>
      </c>
      <c r="E595" s="9">
        <v>14.97</v>
      </c>
      <c r="F595" s="9">
        <v>65.13</v>
      </c>
      <c r="G595" s="9"/>
    </row>
    <row r="596" spans="1:7" ht="15.75" thickBot="1" x14ac:dyDescent="0.3">
      <c r="A596" s="6"/>
      <c r="B596" s="6"/>
      <c r="C596" s="6"/>
      <c r="D596" s="6"/>
      <c r="E596" s="6"/>
      <c r="F596" s="6"/>
      <c r="G596" s="6"/>
    </row>
    <row r="597" spans="1:7" ht="15.75" thickBot="1" x14ac:dyDescent="0.3">
      <c r="A597" s="7" t="s">
        <v>4957</v>
      </c>
      <c r="B597" s="7" t="s">
        <v>4920</v>
      </c>
      <c r="C597" s="8" t="s">
        <v>48</v>
      </c>
      <c r="D597" s="9">
        <v>41.91</v>
      </c>
      <c r="E597" s="9">
        <v>13.82</v>
      </c>
      <c r="F597" s="9">
        <v>66.28</v>
      </c>
      <c r="G597" s="9"/>
    </row>
    <row r="598" spans="1:7" ht="15.75" thickBot="1" x14ac:dyDescent="0.3">
      <c r="A598" s="6"/>
      <c r="B598" s="6"/>
      <c r="C598" s="6"/>
      <c r="D598" s="6"/>
      <c r="E598" s="6"/>
      <c r="F598" s="6"/>
      <c r="G598" s="6"/>
    </row>
    <row r="599" spans="1:7" ht="15.75" thickBot="1" x14ac:dyDescent="0.3">
      <c r="A599" s="7" t="s">
        <v>4958</v>
      </c>
      <c r="B599" s="7" t="s">
        <v>4922</v>
      </c>
      <c r="C599" s="8" t="s">
        <v>48</v>
      </c>
      <c r="D599" s="9">
        <v>45.53</v>
      </c>
      <c r="E599" s="9">
        <v>12.72</v>
      </c>
      <c r="F599" s="9">
        <v>67.38</v>
      </c>
      <c r="G599" s="9"/>
    </row>
    <row r="600" spans="1:7" ht="15.75" thickBot="1" x14ac:dyDescent="0.3">
      <c r="A600" s="6"/>
      <c r="B600" s="6"/>
      <c r="C600" s="6"/>
      <c r="D600" s="6"/>
      <c r="E600" s="6"/>
      <c r="F600" s="6"/>
      <c r="G600" s="6"/>
    </row>
    <row r="601" spans="1:7" ht="15.75" thickBot="1" x14ac:dyDescent="0.3">
      <c r="A601" s="7" t="s">
        <v>4959</v>
      </c>
      <c r="B601" s="7" t="s">
        <v>4924</v>
      </c>
      <c r="C601" s="8" t="s">
        <v>48</v>
      </c>
      <c r="D601" s="9">
        <v>52.2</v>
      </c>
      <c r="E601" s="9">
        <v>11.09</v>
      </c>
      <c r="F601" s="9">
        <v>69</v>
      </c>
      <c r="G601" s="9"/>
    </row>
    <row r="602" spans="1:7" ht="15.75" thickBot="1" x14ac:dyDescent="0.3">
      <c r="A602" s="6"/>
      <c r="B602" s="6"/>
      <c r="C602" s="6"/>
      <c r="D602" s="6"/>
      <c r="E602" s="6"/>
      <c r="F602" s="6"/>
      <c r="G602" s="6"/>
    </row>
    <row r="603" spans="1:7" ht="15.75" thickBot="1" x14ac:dyDescent="0.3">
      <c r="A603" s="7" t="s">
        <v>4960</v>
      </c>
      <c r="B603" s="7" t="s">
        <v>4961</v>
      </c>
      <c r="C603" s="8" t="s">
        <v>48</v>
      </c>
      <c r="D603" s="9">
        <v>6.84</v>
      </c>
      <c r="E603" s="9"/>
      <c r="F603" s="9">
        <v>80.12</v>
      </c>
      <c r="G603" s="9"/>
    </row>
    <row r="604" spans="1:7" ht="15.75" thickBot="1" x14ac:dyDescent="0.3">
      <c r="A604" s="6"/>
      <c r="B604" s="6"/>
      <c r="C604" s="6"/>
      <c r="D604" s="6"/>
      <c r="E604" s="6"/>
      <c r="F604" s="6"/>
      <c r="G604" s="6"/>
    </row>
    <row r="605" spans="1:7" ht="15.75" thickBot="1" x14ac:dyDescent="0.3">
      <c r="A605" s="7" t="s">
        <v>4962</v>
      </c>
      <c r="B605" s="7" t="s">
        <v>4963</v>
      </c>
      <c r="C605" s="8"/>
      <c r="D605" s="9"/>
      <c r="E605" s="9"/>
      <c r="F605" s="9"/>
      <c r="G605" s="9"/>
    </row>
    <row r="606" spans="1:7" ht="15.75" thickBot="1" x14ac:dyDescent="0.3">
      <c r="A606" s="6"/>
      <c r="B606" s="6"/>
      <c r="C606" s="6"/>
      <c r="D606" s="6"/>
      <c r="E606" s="6"/>
      <c r="F606" s="6"/>
      <c r="G606" s="6"/>
    </row>
    <row r="607" spans="1:7" ht="37.5" thickBot="1" x14ac:dyDescent="0.3">
      <c r="A607" s="7" t="s">
        <v>4964</v>
      </c>
      <c r="B607" s="7" t="s">
        <v>4965</v>
      </c>
      <c r="C607" s="8"/>
      <c r="D607" s="9"/>
      <c r="E607" s="9"/>
      <c r="F607" s="9"/>
      <c r="G607" s="9"/>
    </row>
    <row r="608" spans="1:7" ht="15.75" thickBot="1" x14ac:dyDescent="0.3">
      <c r="A608" s="6"/>
      <c r="B608" s="6"/>
      <c r="C608" s="6"/>
      <c r="D608" s="6"/>
      <c r="E608" s="6"/>
      <c r="F608" s="6"/>
      <c r="G608" s="6"/>
    </row>
    <row r="609" spans="1:7" ht="15.75" thickBot="1" x14ac:dyDescent="0.3">
      <c r="A609" s="7" t="s">
        <v>4966</v>
      </c>
      <c r="B609" s="7" t="s">
        <v>4967</v>
      </c>
      <c r="C609" s="8" t="s">
        <v>48</v>
      </c>
      <c r="D609" s="9">
        <v>14.45</v>
      </c>
      <c r="E609" s="9">
        <v>18.55</v>
      </c>
      <c r="F609" s="9">
        <v>61.59</v>
      </c>
      <c r="G609" s="9"/>
    </row>
    <row r="610" spans="1:7" ht="15.75" thickBot="1" x14ac:dyDescent="0.3">
      <c r="A610" s="6"/>
      <c r="B610" s="6"/>
      <c r="C610" s="6"/>
      <c r="D610" s="6"/>
      <c r="E610" s="6"/>
      <c r="F610" s="6"/>
      <c r="G610" s="6"/>
    </row>
    <row r="611" spans="1:7" ht="15.75" thickBot="1" x14ac:dyDescent="0.3">
      <c r="A611" s="7" t="s">
        <v>4968</v>
      </c>
      <c r="B611" s="7" t="s">
        <v>4969</v>
      </c>
      <c r="C611" s="8" t="s">
        <v>48</v>
      </c>
      <c r="D611" s="9">
        <v>18.47</v>
      </c>
      <c r="E611" s="9">
        <v>17.38</v>
      </c>
      <c r="F611" s="9">
        <v>62.7</v>
      </c>
      <c r="G611" s="9"/>
    </row>
    <row r="612" spans="1:7" ht="15.75" thickBot="1" x14ac:dyDescent="0.3">
      <c r="A612" s="6"/>
      <c r="B612" s="6"/>
      <c r="C612" s="6"/>
      <c r="D612" s="6"/>
      <c r="E612" s="6"/>
      <c r="F612" s="6"/>
      <c r="G612" s="6"/>
    </row>
    <row r="613" spans="1:7" ht="15.75" thickBot="1" x14ac:dyDescent="0.3">
      <c r="A613" s="7" t="s">
        <v>4970</v>
      </c>
      <c r="B613" s="7" t="s">
        <v>4971</v>
      </c>
      <c r="C613" s="8" t="s">
        <v>48</v>
      </c>
      <c r="D613" s="9">
        <v>23.89</v>
      </c>
      <c r="E613" s="9">
        <v>15.66</v>
      </c>
      <c r="F613" s="9">
        <v>64.459999999999994</v>
      </c>
      <c r="G613" s="9"/>
    </row>
    <row r="614" spans="1:7" ht="15.75" thickBot="1" x14ac:dyDescent="0.3">
      <c r="A614" s="6"/>
      <c r="B614" s="6"/>
      <c r="C614" s="6"/>
      <c r="D614" s="6"/>
      <c r="E614" s="6"/>
      <c r="F614" s="6"/>
      <c r="G614" s="6"/>
    </row>
    <row r="615" spans="1:7" ht="25.5" thickBot="1" x14ac:dyDescent="0.3">
      <c r="A615" s="7" t="s">
        <v>4972</v>
      </c>
      <c r="B615" s="7" t="s">
        <v>4973</v>
      </c>
      <c r="C615" s="8"/>
      <c r="D615" s="9"/>
      <c r="E615" s="9"/>
      <c r="F615" s="9"/>
      <c r="G615" s="9"/>
    </row>
    <row r="616" spans="1:7" ht="15.75" thickBot="1" x14ac:dyDescent="0.3">
      <c r="A616" s="6"/>
      <c r="B616" s="6"/>
      <c r="C616" s="6"/>
      <c r="D616" s="6"/>
      <c r="E616" s="6"/>
      <c r="F616" s="6"/>
      <c r="G616" s="6"/>
    </row>
    <row r="617" spans="1:7" ht="15.75" thickBot="1" x14ac:dyDescent="0.3">
      <c r="A617" s="7" t="s">
        <v>4974</v>
      </c>
      <c r="B617" s="7" t="s">
        <v>4563</v>
      </c>
      <c r="C617" s="8" t="s">
        <v>48</v>
      </c>
      <c r="D617" s="9">
        <v>46.04</v>
      </c>
      <c r="E617" s="9">
        <v>10.79</v>
      </c>
      <c r="F617" s="9">
        <v>69.290000000000006</v>
      </c>
      <c r="G617" s="9"/>
    </row>
    <row r="618" spans="1:7" ht="15.75" thickBot="1" x14ac:dyDescent="0.3">
      <c r="A618" s="6"/>
      <c r="B618" s="6"/>
      <c r="C618" s="6"/>
      <c r="D618" s="6"/>
      <c r="E618" s="6"/>
      <c r="F618" s="6"/>
      <c r="G618" s="6"/>
    </row>
    <row r="619" spans="1:7" ht="25.5" thickBot="1" x14ac:dyDescent="0.3">
      <c r="A619" s="7" t="s">
        <v>4975</v>
      </c>
      <c r="B619" s="7" t="s">
        <v>4527</v>
      </c>
      <c r="C619" s="8" t="s">
        <v>2132</v>
      </c>
      <c r="D619" s="9">
        <v>6.85</v>
      </c>
      <c r="E619" s="9">
        <v>2.19</v>
      </c>
      <c r="F619" s="9">
        <v>77.959999999999994</v>
      </c>
      <c r="G619" s="9"/>
    </row>
    <row r="620" spans="1:7" ht="15.75" thickBot="1" x14ac:dyDescent="0.3">
      <c r="A620" s="6"/>
      <c r="B620" s="6"/>
      <c r="C620" s="6"/>
      <c r="D620" s="6"/>
      <c r="E620" s="6"/>
      <c r="F620" s="6"/>
      <c r="G620" s="6"/>
    </row>
    <row r="621" spans="1:7" ht="15.75" thickBot="1" x14ac:dyDescent="0.3">
      <c r="A621" s="7" t="s">
        <v>4976</v>
      </c>
      <c r="B621" s="7" t="s">
        <v>4977</v>
      </c>
      <c r="C621" s="8"/>
      <c r="D621" s="9"/>
      <c r="E621" s="9"/>
      <c r="F621" s="9"/>
      <c r="G621" s="9"/>
    </row>
    <row r="622" spans="1:7" ht="15.75" thickBot="1" x14ac:dyDescent="0.3">
      <c r="A622" s="6"/>
      <c r="B622" s="6"/>
      <c r="C622" s="6"/>
      <c r="D622" s="6"/>
      <c r="E622" s="6"/>
      <c r="F622" s="6"/>
      <c r="G622" s="6"/>
    </row>
    <row r="623" spans="1:7" ht="25.5" thickBot="1" x14ac:dyDescent="0.3">
      <c r="A623" s="7" t="s">
        <v>4978</v>
      </c>
      <c r="B623" s="7" t="s">
        <v>4979</v>
      </c>
      <c r="C623" s="8"/>
      <c r="D623" s="9"/>
      <c r="E623" s="9"/>
      <c r="F623" s="9"/>
      <c r="G623" s="9"/>
    </row>
    <row r="624" spans="1:7" ht="15.75" thickBot="1" x14ac:dyDescent="0.3">
      <c r="A624" s="6"/>
      <c r="B624" s="6"/>
      <c r="C624" s="6"/>
      <c r="D624" s="6"/>
      <c r="E624" s="6"/>
      <c r="F624" s="6"/>
      <c r="G624" s="6"/>
    </row>
    <row r="625" spans="1:7" ht="15.75" thickBot="1" x14ac:dyDescent="0.3">
      <c r="A625" s="7" t="s">
        <v>4980</v>
      </c>
      <c r="B625" s="7" t="s">
        <v>4531</v>
      </c>
      <c r="C625" s="8" t="s">
        <v>48</v>
      </c>
      <c r="D625" s="9">
        <v>14.15</v>
      </c>
      <c r="E625" s="9">
        <v>37.53</v>
      </c>
      <c r="F625" s="9">
        <v>42.54</v>
      </c>
      <c r="G625" s="9"/>
    </row>
    <row r="626" spans="1:7" ht="15.75" thickBot="1" x14ac:dyDescent="0.3">
      <c r="A626" s="6"/>
      <c r="B626" s="6"/>
      <c r="C626" s="6"/>
      <c r="D626" s="6"/>
      <c r="E626" s="6"/>
      <c r="F626" s="6"/>
      <c r="G626" s="6"/>
    </row>
    <row r="627" spans="1:7" ht="15.75" thickBot="1" x14ac:dyDescent="0.3">
      <c r="A627" s="7" t="s">
        <v>4981</v>
      </c>
      <c r="B627" s="7" t="s">
        <v>4525</v>
      </c>
      <c r="C627" s="8" t="s">
        <v>48</v>
      </c>
      <c r="D627" s="9">
        <v>15.92</v>
      </c>
      <c r="E627" s="9">
        <v>34.99</v>
      </c>
      <c r="F627" s="9">
        <v>45.1</v>
      </c>
      <c r="G627" s="9"/>
    </row>
    <row r="628" spans="1:7" ht="15.75" thickBot="1" x14ac:dyDescent="0.3">
      <c r="A628" s="6"/>
      <c r="B628" s="6"/>
      <c r="C628" s="6"/>
      <c r="D628" s="6"/>
      <c r="E628" s="6"/>
      <c r="F628" s="6"/>
      <c r="G628" s="6"/>
    </row>
    <row r="629" spans="1:7" ht="15.75" thickBot="1" x14ac:dyDescent="0.3">
      <c r="A629" s="7" t="s">
        <v>4982</v>
      </c>
      <c r="B629" s="7" t="s">
        <v>4563</v>
      </c>
      <c r="C629" s="8" t="s">
        <v>48</v>
      </c>
      <c r="D629" s="9">
        <v>18.04</v>
      </c>
      <c r="E629" s="9">
        <v>32.369999999999997</v>
      </c>
      <c r="F629" s="9">
        <v>47.73</v>
      </c>
      <c r="G629" s="9"/>
    </row>
    <row r="630" spans="1:7" ht="15.75" thickBot="1" x14ac:dyDescent="0.3">
      <c r="A630" s="6"/>
      <c r="B630" s="6"/>
      <c r="C630" s="6"/>
      <c r="D630" s="6"/>
      <c r="E630" s="6"/>
      <c r="F630" s="6"/>
      <c r="G630" s="6"/>
    </row>
    <row r="631" spans="1:7" ht="37.5" thickBot="1" x14ac:dyDescent="0.3">
      <c r="A631" s="7" t="s">
        <v>4983</v>
      </c>
      <c r="B631" s="7" t="s">
        <v>4984</v>
      </c>
      <c r="C631" s="8"/>
      <c r="D631" s="9"/>
      <c r="E631" s="9"/>
      <c r="F631" s="9"/>
      <c r="G631" s="9"/>
    </row>
    <row r="632" spans="1:7" ht="15.75" thickBot="1" x14ac:dyDescent="0.3">
      <c r="A632" s="6"/>
      <c r="B632" s="6"/>
      <c r="C632" s="6"/>
      <c r="D632" s="6"/>
      <c r="E632" s="6"/>
      <c r="F632" s="6"/>
      <c r="G632" s="6"/>
    </row>
    <row r="633" spans="1:7" ht="15.75" thickBot="1" x14ac:dyDescent="0.3">
      <c r="A633" s="7" t="s">
        <v>4985</v>
      </c>
      <c r="B633" s="7" t="s">
        <v>4579</v>
      </c>
      <c r="C633" s="8" t="s">
        <v>48</v>
      </c>
      <c r="D633" s="9">
        <v>15.81</v>
      </c>
      <c r="E633" s="9">
        <v>33.590000000000003</v>
      </c>
      <c r="F633" s="9">
        <v>46.49</v>
      </c>
      <c r="G633" s="9"/>
    </row>
    <row r="634" spans="1:7" ht="15.75" thickBot="1" x14ac:dyDescent="0.3">
      <c r="A634" s="6"/>
      <c r="B634" s="6"/>
      <c r="C634" s="6"/>
      <c r="D634" s="6"/>
      <c r="E634" s="6"/>
      <c r="F634" s="6"/>
      <c r="G634" s="6"/>
    </row>
    <row r="635" spans="1:7" ht="15.75" thickBot="1" x14ac:dyDescent="0.3">
      <c r="A635" s="7" t="s">
        <v>4986</v>
      </c>
      <c r="B635" s="7" t="s">
        <v>4581</v>
      </c>
      <c r="C635" s="8" t="s">
        <v>48</v>
      </c>
      <c r="D635" s="9">
        <v>17.5</v>
      </c>
      <c r="E635" s="9">
        <v>31.83</v>
      </c>
      <c r="F635" s="9">
        <v>48.29</v>
      </c>
      <c r="G635" s="9"/>
    </row>
    <row r="636" spans="1:7" ht="15.75" thickBot="1" x14ac:dyDescent="0.3">
      <c r="A636" s="6"/>
      <c r="B636" s="6"/>
      <c r="C636" s="6"/>
      <c r="D636" s="6"/>
      <c r="E636" s="6"/>
      <c r="F636" s="6"/>
      <c r="G636" s="6"/>
    </row>
    <row r="637" spans="1:7" ht="15.75" thickBot="1" x14ac:dyDescent="0.3">
      <c r="A637" s="7" t="s">
        <v>4987</v>
      </c>
      <c r="B637" s="7" t="s">
        <v>4583</v>
      </c>
      <c r="C637" s="8" t="s">
        <v>48</v>
      </c>
      <c r="D637" s="9">
        <v>20.5</v>
      </c>
      <c r="E637" s="9">
        <v>28.49</v>
      </c>
      <c r="F637" s="9">
        <v>51.61</v>
      </c>
      <c r="G637" s="9"/>
    </row>
    <row r="638" spans="1:7" ht="15.75" thickBot="1" x14ac:dyDescent="0.3">
      <c r="A638" s="6"/>
      <c r="B638" s="6"/>
      <c r="C638" s="6"/>
      <c r="D638" s="6"/>
      <c r="E638" s="6"/>
      <c r="F638" s="6"/>
      <c r="G638" s="6"/>
    </row>
    <row r="639" spans="1:7" ht="37.5" thickBot="1" x14ac:dyDescent="0.3">
      <c r="A639" s="7" t="s">
        <v>4988</v>
      </c>
      <c r="B639" s="7" t="s">
        <v>4989</v>
      </c>
      <c r="C639" s="8"/>
      <c r="D639" s="9"/>
      <c r="E639" s="9"/>
      <c r="F639" s="9"/>
      <c r="G639" s="9"/>
    </row>
    <row r="640" spans="1:7" ht="15.75" thickBot="1" x14ac:dyDescent="0.3">
      <c r="A640" s="6"/>
      <c r="B640" s="6"/>
      <c r="C640" s="6"/>
      <c r="D640" s="6"/>
      <c r="E640" s="6"/>
      <c r="F640" s="6"/>
      <c r="G640" s="6"/>
    </row>
    <row r="641" spans="1:7" ht="15.75" thickBot="1" x14ac:dyDescent="0.3">
      <c r="A641" s="7" t="s">
        <v>4990</v>
      </c>
      <c r="B641" s="7" t="s">
        <v>4525</v>
      </c>
      <c r="C641" s="8" t="s">
        <v>48</v>
      </c>
      <c r="D641" s="9">
        <v>13.34</v>
      </c>
      <c r="E641" s="9">
        <v>39.81</v>
      </c>
      <c r="F641" s="9">
        <v>40.33</v>
      </c>
      <c r="G641" s="9"/>
    </row>
    <row r="642" spans="1:7" ht="15.75" thickBot="1" x14ac:dyDescent="0.3">
      <c r="A642" s="6"/>
      <c r="B642" s="6"/>
      <c r="C642" s="6"/>
      <c r="D642" s="6"/>
      <c r="E642" s="6"/>
      <c r="F642" s="6"/>
      <c r="G642" s="6"/>
    </row>
    <row r="643" spans="1:7" ht="25.5" thickBot="1" x14ac:dyDescent="0.3">
      <c r="A643" s="7" t="s">
        <v>4991</v>
      </c>
      <c r="B643" s="7" t="s">
        <v>4527</v>
      </c>
      <c r="C643" s="8" t="s">
        <v>2132</v>
      </c>
      <c r="D643" s="9">
        <v>2.17</v>
      </c>
      <c r="E643" s="9">
        <v>5.99</v>
      </c>
      <c r="F643" s="9">
        <v>74.19</v>
      </c>
      <c r="G643" s="9"/>
    </row>
    <row r="644" spans="1:7" ht="15.75" thickBot="1" x14ac:dyDescent="0.3">
      <c r="A644" s="6"/>
      <c r="B644" s="6"/>
      <c r="C644" s="6"/>
      <c r="D644" s="6"/>
      <c r="E644" s="6"/>
      <c r="F644" s="6"/>
      <c r="G644" s="6"/>
    </row>
    <row r="645" spans="1:7" ht="25.5" thickBot="1" x14ac:dyDescent="0.3">
      <c r="A645" s="7" t="s">
        <v>4992</v>
      </c>
      <c r="B645" s="7" t="s">
        <v>4993</v>
      </c>
      <c r="C645" s="8"/>
      <c r="D645" s="9"/>
      <c r="E645" s="9"/>
      <c r="F645" s="9"/>
      <c r="G645" s="9"/>
    </row>
    <row r="646" spans="1:7" ht="15.75" thickBot="1" x14ac:dyDescent="0.3">
      <c r="A646" s="6"/>
      <c r="B646" s="6"/>
      <c r="C646" s="6"/>
      <c r="D646" s="6"/>
      <c r="E646" s="6"/>
      <c r="F646" s="6"/>
      <c r="G646" s="6"/>
    </row>
    <row r="647" spans="1:7" ht="15.75" thickBot="1" x14ac:dyDescent="0.3">
      <c r="A647" s="7" t="s">
        <v>4994</v>
      </c>
      <c r="B647" s="7" t="s">
        <v>4995</v>
      </c>
      <c r="C647" s="8" t="s">
        <v>48</v>
      </c>
      <c r="D647" s="9">
        <v>18.579999999999998</v>
      </c>
      <c r="E647" s="9">
        <v>29.71</v>
      </c>
      <c r="F647" s="9">
        <v>50.38</v>
      </c>
      <c r="G647" s="9"/>
    </row>
    <row r="648" spans="1:7" ht="15.75" thickBot="1" x14ac:dyDescent="0.3">
      <c r="A648" s="6"/>
      <c r="B648" s="6"/>
      <c r="C648" s="6"/>
      <c r="D648" s="6"/>
      <c r="E648" s="6"/>
      <c r="F648" s="6"/>
      <c r="G648" s="6"/>
    </row>
    <row r="649" spans="1:7" ht="15.75" thickBot="1" x14ac:dyDescent="0.3">
      <c r="A649" s="7" t="s">
        <v>4996</v>
      </c>
      <c r="B649" s="7" t="s">
        <v>4997</v>
      </c>
      <c r="C649" s="8" t="s">
        <v>48</v>
      </c>
      <c r="D649" s="9">
        <v>18.940000000000001</v>
      </c>
      <c r="E649" s="9">
        <v>30.68</v>
      </c>
      <c r="F649" s="9">
        <v>49.42</v>
      </c>
      <c r="G649" s="9"/>
    </row>
    <row r="650" spans="1:7" ht="15.75" thickBot="1" x14ac:dyDescent="0.3">
      <c r="A650" s="6"/>
      <c r="B650" s="6"/>
      <c r="C650" s="6"/>
      <c r="D650" s="6"/>
      <c r="E650" s="6"/>
      <c r="F650" s="6"/>
      <c r="G650" s="6"/>
    </row>
    <row r="651" spans="1:7" ht="15.75" thickBot="1" x14ac:dyDescent="0.3">
      <c r="A651" s="7" t="s">
        <v>4998</v>
      </c>
      <c r="B651" s="7" t="s">
        <v>4550</v>
      </c>
      <c r="C651" s="8" t="s">
        <v>48</v>
      </c>
      <c r="D651" s="9">
        <v>21.93</v>
      </c>
      <c r="E651" s="9">
        <v>27.86</v>
      </c>
      <c r="F651" s="9">
        <v>52.26</v>
      </c>
      <c r="G651" s="9"/>
    </row>
    <row r="652" spans="1:7" ht="15.75" thickBot="1" x14ac:dyDescent="0.3">
      <c r="A652" s="6"/>
      <c r="B652" s="6"/>
      <c r="C652" s="6"/>
      <c r="D652" s="6"/>
      <c r="E652" s="6"/>
      <c r="F652" s="6"/>
      <c r="G652" s="6"/>
    </row>
    <row r="653" spans="1:7" ht="25.5" thickBot="1" x14ac:dyDescent="0.3">
      <c r="A653" s="7" t="s">
        <v>4999</v>
      </c>
      <c r="B653" s="7" t="s">
        <v>5000</v>
      </c>
      <c r="C653" s="8" t="s">
        <v>48</v>
      </c>
      <c r="D653" s="9">
        <v>27.5</v>
      </c>
      <c r="E653" s="9">
        <v>21.13</v>
      </c>
      <c r="F653" s="9">
        <v>58.98</v>
      </c>
      <c r="G653" s="9"/>
    </row>
    <row r="654" spans="1:7" ht="15.75" thickBot="1" x14ac:dyDescent="0.3">
      <c r="A654" s="6"/>
      <c r="B654" s="6"/>
      <c r="C654" s="6"/>
      <c r="D654" s="6"/>
      <c r="E654" s="6"/>
      <c r="F654" s="6"/>
      <c r="G654" s="6"/>
    </row>
    <row r="655" spans="1:7" ht="15.75" thickBot="1" x14ac:dyDescent="0.3">
      <c r="A655" s="7" t="s">
        <v>5001</v>
      </c>
      <c r="B655" s="7" t="s">
        <v>5002</v>
      </c>
      <c r="C655" s="8"/>
      <c r="D655" s="9"/>
      <c r="E655" s="9"/>
      <c r="F655" s="9"/>
      <c r="G655" s="9"/>
    </row>
    <row r="656" spans="1:7" ht="15.75" thickBot="1" x14ac:dyDescent="0.3">
      <c r="A656" s="6"/>
      <c r="B656" s="6"/>
      <c r="C656" s="6"/>
      <c r="D656" s="6"/>
      <c r="E656" s="6"/>
      <c r="F656" s="6"/>
      <c r="G656" s="6"/>
    </row>
    <row r="657" spans="1:7" ht="25.5" thickBot="1" x14ac:dyDescent="0.3">
      <c r="A657" s="7" t="s">
        <v>5003</v>
      </c>
      <c r="B657" s="7" t="s">
        <v>5004</v>
      </c>
      <c r="C657" s="8"/>
      <c r="D657" s="9"/>
      <c r="E657" s="9"/>
      <c r="F657" s="9"/>
      <c r="G657" s="9"/>
    </row>
    <row r="658" spans="1:7" ht="15.75" thickBot="1" x14ac:dyDescent="0.3">
      <c r="A658" s="6"/>
      <c r="B658" s="6"/>
      <c r="C658" s="6"/>
      <c r="D658" s="6"/>
      <c r="E658" s="6"/>
      <c r="F658" s="6"/>
      <c r="G658" s="6"/>
    </row>
    <row r="659" spans="1:7" ht="15.75" thickBot="1" x14ac:dyDescent="0.3">
      <c r="A659" s="7" t="s">
        <v>5005</v>
      </c>
      <c r="B659" s="7" t="s">
        <v>4531</v>
      </c>
      <c r="C659" s="8" t="s">
        <v>48</v>
      </c>
      <c r="D659" s="9">
        <v>10.29</v>
      </c>
      <c r="E659" s="9">
        <v>16.52</v>
      </c>
      <c r="F659" s="9">
        <v>63.56</v>
      </c>
      <c r="G659" s="9"/>
    </row>
    <row r="660" spans="1:7" ht="15.75" thickBot="1" x14ac:dyDescent="0.3">
      <c r="A660" s="6"/>
      <c r="B660" s="6"/>
      <c r="C660" s="6"/>
      <c r="D660" s="6"/>
      <c r="E660" s="6"/>
      <c r="F660" s="6"/>
      <c r="G660" s="6"/>
    </row>
    <row r="661" spans="1:7" ht="25.5" thickBot="1" x14ac:dyDescent="0.3">
      <c r="A661" s="7" t="s">
        <v>5006</v>
      </c>
      <c r="B661" s="7" t="s">
        <v>4527</v>
      </c>
      <c r="C661" s="8" t="s">
        <v>2132</v>
      </c>
      <c r="D661" s="9">
        <v>4.25</v>
      </c>
      <c r="E661" s="9">
        <v>3.06</v>
      </c>
      <c r="F661" s="9">
        <v>76.94</v>
      </c>
      <c r="G661" s="9"/>
    </row>
    <row r="662" spans="1:7" ht="15.75" thickBot="1" x14ac:dyDescent="0.3">
      <c r="A662" s="6"/>
      <c r="B662" s="6"/>
      <c r="C662" s="6"/>
      <c r="D662" s="6"/>
      <c r="E662" s="6"/>
      <c r="F662" s="6"/>
      <c r="G662" s="6"/>
    </row>
    <row r="663" spans="1:7" ht="25.5" thickBot="1" x14ac:dyDescent="0.3">
      <c r="A663" s="7" t="s">
        <v>5007</v>
      </c>
      <c r="B663" s="7" t="s">
        <v>5008</v>
      </c>
      <c r="C663" s="8"/>
      <c r="D663" s="9"/>
      <c r="E663" s="9"/>
      <c r="F663" s="9"/>
      <c r="G663" s="9"/>
    </row>
    <row r="664" spans="1:7" ht="15.75" thickBot="1" x14ac:dyDescent="0.3">
      <c r="A664" s="6"/>
      <c r="B664" s="6"/>
      <c r="C664" s="6"/>
      <c r="D664" s="6"/>
      <c r="E664" s="6"/>
      <c r="F664" s="6"/>
      <c r="G664" s="6"/>
    </row>
    <row r="665" spans="1:7" ht="15.75" thickBot="1" x14ac:dyDescent="0.3">
      <c r="A665" s="7" t="s">
        <v>5009</v>
      </c>
      <c r="B665" s="7" t="s">
        <v>5010</v>
      </c>
      <c r="C665" s="8" t="s">
        <v>48</v>
      </c>
      <c r="D665" s="9">
        <v>8.0500000000000007</v>
      </c>
      <c r="E665" s="9">
        <v>21.12</v>
      </c>
      <c r="F665" s="9">
        <v>59.01</v>
      </c>
      <c r="G665" s="9"/>
    </row>
    <row r="666" spans="1:7" ht="15.75" thickBot="1" x14ac:dyDescent="0.3">
      <c r="A666" s="6"/>
      <c r="B666" s="6"/>
      <c r="C666" s="6"/>
      <c r="D666" s="6"/>
      <c r="E666" s="6"/>
      <c r="F666" s="6"/>
      <c r="G666" s="6"/>
    </row>
    <row r="667" spans="1:7" ht="15.75" thickBot="1" x14ac:dyDescent="0.3">
      <c r="A667" s="7" t="s">
        <v>5011</v>
      </c>
      <c r="B667" s="7" t="s">
        <v>4568</v>
      </c>
      <c r="C667" s="8" t="s">
        <v>48</v>
      </c>
      <c r="D667" s="9">
        <v>8.42</v>
      </c>
      <c r="E667" s="9">
        <v>20.190000000000001</v>
      </c>
      <c r="F667" s="9">
        <v>59.86</v>
      </c>
      <c r="G667" s="9"/>
    </row>
    <row r="668" spans="1:7" ht="15.75" thickBot="1" x14ac:dyDescent="0.3">
      <c r="A668" s="6"/>
      <c r="B668" s="6"/>
      <c r="C668" s="6"/>
      <c r="D668" s="6"/>
      <c r="E668" s="6"/>
      <c r="F668" s="6"/>
      <c r="G668" s="6"/>
    </row>
    <row r="669" spans="1:7" ht="15.75" thickBot="1" x14ac:dyDescent="0.3">
      <c r="A669" s="7" t="s">
        <v>5012</v>
      </c>
      <c r="B669" s="7" t="s">
        <v>4531</v>
      </c>
      <c r="C669" s="8" t="s">
        <v>48</v>
      </c>
      <c r="D669" s="9">
        <v>9.0399999999999991</v>
      </c>
      <c r="E669" s="9">
        <v>19.91</v>
      </c>
      <c r="F669" s="9">
        <v>60.18</v>
      </c>
      <c r="G669" s="9"/>
    </row>
    <row r="670" spans="1:7" ht="15.75" thickBot="1" x14ac:dyDescent="0.3">
      <c r="A670" s="6"/>
      <c r="B670" s="6"/>
      <c r="C670" s="6"/>
      <c r="D670" s="6"/>
      <c r="E670" s="6"/>
      <c r="F670" s="6"/>
      <c r="G670" s="6"/>
    </row>
    <row r="671" spans="1:7" ht="25.5" thickBot="1" x14ac:dyDescent="0.3">
      <c r="A671" s="7" t="s">
        <v>5013</v>
      </c>
      <c r="B671" s="7" t="s">
        <v>5014</v>
      </c>
      <c r="C671" s="8"/>
      <c r="D671" s="9"/>
      <c r="E671" s="9"/>
      <c r="F671" s="9"/>
      <c r="G671" s="9"/>
    </row>
    <row r="672" spans="1:7" ht="15.75" thickBot="1" x14ac:dyDescent="0.3">
      <c r="A672" s="6"/>
      <c r="B672" s="6"/>
      <c r="C672" s="6"/>
      <c r="D672" s="6"/>
      <c r="E672" s="6"/>
      <c r="F672" s="6"/>
      <c r="G672" s="6"/>
    </row>
    <row r="673" spans="1:7" ht="15.75" thickBot="1" x14ac:dyDescent="0.3">
      <c r="A673" s="7" t="s">
        <v>5015</v>
      </c>
      <c r="B673" s="7" t="s">
        <v>4183</v>
      </c>
      <c r="C673" s="8" t="s">
        <v>48</v>
      </c>
      <c r="D673" s="9">
        <v>5.48</v>
      </c>
      <c r="E673" s="9">
        <v>28.1</v>
      </c>
      <c r="F673" s="9">
        <v>52.01</v>
      </c>
      <c r="G673" s="9"/>
    </row>
    <row r="674" spans="1:7" ht="15.75" thickBot="1" x14ac:dyDescent="0.3">
      <c r="A674" s="6"/>
      <c r="B674" s="6"/>
      <c r="C674" s="6"/>
      <c r="D674" s="6"/>
      <c r="E674" s="6"/>
      <c r="F674" s="6"/>
      <c r="G674" s="6"/>
    </row>
    <row r="675" spans="1:7" ht="15.75" thickBot="1" x14ac:dyDescent="0.3">
      <c r="A675" s="7" t="s">
        <v>5016</v>
      </c>
      <c r="B675" s="7" t="s">
        <v>5017</v>
      </c>
      <c r="C675" s="8" t="s">
        <v>48</v>
      </c>
      <c r="D675" s="9">
        <v>0.7</v>
      </c>
      <c r="E675" s="9">
        <v>14.29</v>
      </c>
      <c r="F675" s="9">
        <v>65.709999999999994</v>
      </c>
      <c r="G675" s="9"/>
    </row>
    <row r="676" spans="1:7" ht="15.75" thickBot="1" x14ac:dyDescent="0.3">
      <c r="A676" s="6"/>
      <c r="B676" s="6"/>
      <c r="C676" s="6"/>
      <c r="D676" s="6"/>
      <c r="E676" s="6"/>
      <c r="F676" s="6"/>
      <c r="G676" s="6"/>
    </row>
    <row r="677" spans="1:7" ht="25.5" thickBot="1" x14ac:dyDescent="0.3">
      <c r="A677" s="7" t="s">
        <v>5018</v>
      </c>
      <c r="B677" s="7" t="s">
        <v>5019</v>
      </c>
      <c r="C677" s="8"/>
      <c r="D677" s="9"/>
      <c r="E677" s="9"/>
      <c r="F677" s="9"/>
      <c r="G677" s="9"/>
    </row>
    <row r="678" spans="1:7" ht="15.75" thickBot="1" x14ac:dyDescent="0.3">
      <c r="A678" s="6"/>
      <c r="B678" s="6"/>
      <c r="C678" s="6"/>
      <c r="D678" s="6"/>
      <c r="E678" s="6"/>
      <c r="F678" s="6"/>
      <c r="G678" s="6"/>
    </row>
    <row r="679" spans="1:7" ht="15.75" thickBot="1" x14ac:dyDescent="0.3">
      <c r="A679" s="7" t="s">
        <v>5020</v>
      </c>
      <c r="B679" s="7" t="s">
        <v>5021</v>
      </c>
      <c r="C679" s="8" t="s">
        <v>48</v>
      </c>
      <c r="D679" s="9">
        <v>2.48</v>
      </c>
      <c r="E679" s="9">
        <v>62.1</v>
      </c>
      <c r="F679" s="9">
        <v>17.739999999999998</v>
      </c>
      <c r="G679" s="9"/>
    </row>
    <row r="680" spans="1:7" ht="15.75" thickBot="1" x14ac:dyDescent="0.3">
      <c r="A680" s="6"/>
      <c r="B680" s="6"/>
      <c r="C680" s="6"/>
      <c r="D680" s="6"/>
      <c r="E680" s="6"/>
      <c r="F680" s="6"/>
      <c r="G680" s="6"/>
    </row>
    <row r="681" spans="1:7" ht="15.75" thickBot="1" x14ac:dyDescent="0.3">
      <c r="A681" s="7" t="s">
        <v>5022</v>
      </c>
      <c r="B681" s="7" t="s">
        <v>5023</v>
      </c>
      <c r="C681" s="8" t="s">
        <v>48</v>
      </c>
      <c r="D681" s="9">
        <v>0.36</v>
      </c>
      <c r="E681" s="9">
        <v>22.22</v>
      </c>
      <c r="F681" s="9">
        <v>58.33</v>
      </c>
      <c r="G681" s="9"/>
    </row>
    <row r="682" spans="1:7" ht="15.75" thickBot="1" x14ac:dyDescent="0.3">
      <c r="A682" s="6"/>
      <c r="B682" s="6"/>
      <c r="C682" s="6"/>
      <c r="D682" s="6"/>
      <c r="E682" s="6"/>
      <c r="F682" s="6"/>
      <c r="G682" s="6"/>
    </row>
    <row r="683" spans="1:7" ht="15.75" thickBot="1" x14ac:dyDescent="0.3">
      <c r="A683" s="7" t="s">
        <v>5024</v>
      </c>
      <c r="B683" s="7" t="s">
        <v>5025</v>
      </c>
      <c r="C683" s="8" t="s">
        <v>48</v>
      </c>
      <c r="D683" s="9">
        <v>4.42</v>
      </c>
      <c r="E683" s="9">
        <v>34.840000000000003</v>
      </c>
      <c r="F683" s="9">
        <v>45.25</v>
      </c>
      <c r="G683" s="9"/>
    </row>
    <row r="684" spans="1:7" ht="15.75" thickBot="1" x14ac:dyDescent="0.3">
      <c r="A684" s="6"/>
      <c r="B684" s="6"/>
      <c r="C684" s="6"/>
      <c r="D684" s="6"/>
      <c r="E684" s="6"/>
      <c r="F684" s="6"/>
      <c r="G684" s="6"/>
    </row>
    <row r="685" spans="1:7" ht="15.75" thickBot="1" x14ac:dyDescent="0.3">
      <c r="A685" s="7" t="s">
        <v>5026</v>
      </c>
      <c r="B685" s="7" t="s">
        <v>5027</v>
      </c>
      <c r="C685" s="8" t="s">
        <v>48</v>
      </c>
      <c r="D685" s="9">
        <v>5.43</v>
      </c>
      <c r="E685" s="9">
        <v>28.36</v>
      </c>
      <c r="F685" s="9">
        <v>51.75</v>
      </c>
      <c r="G685" s="9"/>
    </row>
    <row r="686" spans="1:7" ht="15.75" thickBot="1" x14ac:dyDescent="0.3">
      <c r="A686" s="6"/>
      <c r="B686" s="6"/>
      <c r="C686" s="6"/>
      <c r="D686" s="6"/>
      <c r="E686" s="6"/>
      <c r="F686" s="6"/>
      <c r="G686" s="6"/>
    </row>
    <row r="687" spans="1:7" ht="25.5" thickBot="1" x14ac:dyDescent="0.3">
      <c r="A687" s="7" t="s">
        <v>5028</v>
      </c>
      <c r="B687" s="7" t="s">
        <v>5029</v>
      </c>
      <c r="C687" s="8" t="s">
        <v>48</v>
      </c>
      <c r="D687" s="9">
        <v>5.9</v>
      </c>
      <c r="E687" s="9">
        <v>26.1</v>
      </c>
      <c r="F687" s="9">
        <v>53.9</v>
      </c>
      <c r="G687" s="9"/>
    </row>
    <row r="688" spans="1:7" ht="15.75" thickBot="1" x14ac:dyDescent="0.3">
      <c r="A688" s="6"/>
      <c r="B688" s="6"/>
      <c r="C688" s="6"/>
      <c r="D688" s="6"/>
      <c r="E688" s="6"/>
      <c r="F688" s="6"/>
      <c r="G688" s="6"/>
    </row>
    <row r="689" spans="1:7" ht="37.5" thickBot="1" x14ac:dyDescent="0.3">
      <c r="A689" s="7" t="s">
        <v>5030</v>
      </c>
      <c r="B689" s="7" t="s">
        <v>5031</v>
      </c>
      <c r="C689" s="8"/>
      <c r="D689" s="9"/>
      <c r="E689" s="9"/>
      <c r="F689" s="9"/>
      <c r="G689" s="9"/>
    </row>
    <row r="690" spans="1:7" ht="15.75" thickBot="1" x14ac:dyDescent="0.3">
      <c r="A690" s="6"/>
      <c r="B690" s="6"/>
      <c r="C690" s="6"/>
      <c r="D690" s="6"/>
      <c r="E690" s="6"/>
      <c r="F690" s="6"/>
      <c r="G690" s="6"/>
    </row>
    <row r="691" spans="1:7" ht="15.75" thickBot="1" x14ac:dyDescent="0.3">
      <c r="A691" s="7" t="s">
        <v>5032</v>
      </c>
      <c r="B691" s="7" t="s">
        <v>4568</v>
      </c>
      <c r="C691" s="8" t="s">
        <v>48</v>
      </c>
      <c r="D691" s="9">
        <v>8.1199999999999992</v>
      </c>
      <c r="E691" s="9">
        <v>20.94</v>
      </c>
      <c r="F691" s="9">
        <v>59.11</v>
      </c>
      <c r="G691" s="9"/>
    </row>
    <row r="692" spans="1:7" ht="15.75" thickBot="1" x14ac:dyDescent="0.3">
      <c r="A692" s="6"/>
      <c r="B692" s="6"/>
      <c r="C692" s="6"/>
      <c r="D692" s="6"/>
      <c r="E692" s="6"/>
      <c r="F692" s="6"/>
      <c r="G692" s="6"/>
    </row>
    <row r="693" spans="1:7" ht="15.75" thickBot="1" x14ac:dyDescent="0.3">
      <c r="A693" s="7" t="s">
        <v>5033</v>
      </c>
      <c r="B693" s="7" t="s">
        <v>4531</v>
      </c>
      <c r="C693" s="8" t="s">
        <v>48</v>
      </c>
      <c r="D693" s="9">
        <v>9.92</v>
      </c>
      <c r="E693" s="9">
        <v>17.14</v>
      </c>
      <c r="F693" s="9">
        <v>63</v>
      </c>
      <c r="G693" s="9"/>
    </row>
    <row r="694" spans="1:7" ht="15.75" thickBot="1" x14ac:dyDescent="0.3">
      <c r="A694" s="6"/>
      <c r="B694" s="6"/>
      <c r="C694" s="6"/>
      <c r="D694" s="6"/>
      <c r="E694" s="6"/>
      <c r="F694" s="6"/>
      <c r="G694" s="6"/>
    </row>
    <row r="695" spans="1:7" ht="25.5" thickBot="1" x14ac:dyDescent="0.3">
      <c r="A695" s="7" t="s">
        <v>5034</v>
      </c>
      <c r="B695" s="7" t="s">
        <v>5035</v>
      </c>
      <c r="C695" s="8"/>
      <c r="D695" s="9"/>
      <c r="E695" s="9"/>
      <c r="F695" s="9"/>
      <c r="G695" s="9"/>
    </row>
    <row r="696" spans="1:7" ht="15.75" thickBot="1" x14ac:dyDescent="0.3">
      <c r="A696" s="6"/>
      <c r="B696" s="6"/>
      <c r="C696" s="6"/>
      <c r="D696" s="6"/>
      <c r="E696" s="6"/>
      <c r="F696" s="6"/>
      <c r="G696" s="6"/>
    </row>
    <row r="697" spans="1:7" ht="15.75" thickBot="1" x14ac:dyDescent="0.3">
      <c r="A697" s="7" t="s">
        <v>5036</v>
      </c>
      <c r="B697" s="7" t="s">
        <v>4531</v>
      </c>
      <c r="C697" s="8" t="s">
        <v>48</v>
      </c>
      <c r="D697" s="9">
        <v>5.38</v>
      </c>
      <c r="E697" s="9">
        <v>31.6</v>
      </c>
      <c r="F697" s="9">
        <v>48.51</v>
      </c>
      <c r="G697" s="9"/>
    </row>
    <row r="698" spans="1:7" ht="15.75" thickBot="1" x14ac:dyDescent="0.3">
      <c r="A698" s="6"/>
      <c r="B698" s="6"/>
      <c r="C698" s="6"/>
      <c r="D698" s="6"/>
      <c r="E698" s="6"/>
      <c r="F698" s="6"/>
      <c r="G698" s="6"/>
    </row>
    <row r="699" spans="1:7" ht="25.5" thickBot="1" x14ac:dyDescent="0.3">
      <c r="A699" s="7" t="s">
        <v>5037</v>
      </c>
      <c r="B699" s="7" t="s">
        <v>4527</v>
      </c>
      <c r="C699" s="8" t="s">
        <v>2132</v>
      </c>
      <c r="D699" s="9">
        <v>1.75</v>
      </c>
      <c r="E699" s="9">
        <v>5.71</v>
      </c>
      <c r="F699" s="9">
        <v>74.290000000000006</v>
      </c>
      <c r="G699" s="9"/>
    </row>
    <row r="700" spans="1:7" ht="15.75" thickBot="1" x14ac:dyDescent="0.3">
      <c r="A700" s="6"/>
      <c r="B700" s="6"/>
      <c r="C700" s="6"/>
      <c r="D700" s="6"/>
      <c r="E700" s="6"/>
      <c r="F700" s="6"/>
      <c r="G700" s="6"/>
    </row>
    <row r="701" spans="1:7" ht="25.5" thickBot="1" x14ac:dyDescent="0.3">
      <c r="A701" s="7" t="s">
        <v>5038</v>
      </c>
      <c r="B701" s="7" t="s">
        <v>5039</v>
      </c>
      <c r="C701" s="8" t="s">
        <v>48</v>
      </c>
      <c r="D701" s="9">
        <v>9.24</v>
      </c>
      <c r="E701" s="9">
        <v>16.670000000000002</v>
      </c>
      <c r="F701" s="9">
        <v>63.42</v>
      </c>
      <c r="G701" s="9"/>
    </row>
    <row r="702" spans="1:7" ht="15.75" thickBot="1" x14ac:dyDescent="0.3">
      <c r="A702" s="6"/>
      <c r="B702" s="6"/>
      <c r="C702" s="6"/>
      <c r="D702" s="6"/>
      <c r="E702" s="6"/>
      <c r="F702" s="6"/>
      <c r="G702" s="6"/>
    </row>
    <row r="703" spans="1:7" ht="25.5" thickBot="1" x14ac:dyDescent="0.3">
      <c r="A703" s="7" t="s">
        <v>5040</v>
      </c>
      <c r="B703" s="7" t="s">
        <v>5041</v>
      </c>
      <c r="C703" s="8" t="s">
        <v>48</v>
      </c>
      <c r="D703" s="9">
        <v>8.2100000000000009</v>
      </c>
      <c r="E703" s="9">
        <v>19.73</v>
      </c>
      <c r="F703" s="9">
        <v>60.29</v>
      </c>
      <c r="G703" s="9"/>
    </row>
    <row r="704" spans="1:7" ht="15.75" thickBot="1" x14ac:dyDescent="0.3">
      <c r="A704" s="6"/>
      <c r="B704" s="6"/>
      <c r="C704" s="6"/>
      <c r="D704" s="6"/>
      <c r="E704" s="6"/>
      <c r="F704" s="6"/>
      <c r="G704" s="6"/>
    </row>
    <row r="705" spans="1:7" ht="25.5" thickBot="1" x14ac:dyDescent="0.3">
      <c r="A705" s="7" t="s">
        <v>5042</v>
      </c>
      <c r="B705" s="7" t="s">
        <v>5043</v>
      </c>
      <c r="C705" s="8" t="s">
        <v>48</v>
      </c>
      <c r="D705" s="9">
        <v>7.8</v>
      </c>
      <c r="E705" s="9">
        <v>20.77</v>
      </c>
      <c r="F705" s="9">
        <v>59.36</v>
      </c>
      <c r="G705" s="9"/>
    </row>
    <row r="706" spans="1:7" ht="15.75" thickBot="1" x14ac:dyDescent="0.3">
      <c r="A706" s="6"/>
      <c r="B706" s="6"/>
      <c r="C706" s="6"/>
      <c r="D706" s="6"/>
      <c r="E706" s="6"/>
      <c r="F706" s="6"/>
      <c r="G706" s="6"/>
    </row>
    <row r="707" spans="1:7" ht="15.75" thickBot="1" x14ac:dyDescent="0.3">
      <c r="A707" s="7" t="s">
        <v>5044</v>
      </c>
      <c r="B707" s="7" t="s">
        <v>5045</v>
      </c>
      <c r="C707" s="8"/>
      <c r="D707" s="9"/>
      <c r="E707" s="9"/>
      <c r="F707" s="9"/>
      <c r="G707" s="9"/>
    </row>
    <row r="708" spans="1:7" ht="15.75" thickBot="1" x14ac:dyDescent="0.3">
      <c r="A708" s="6"/>
      <c r="B708" s="6"/>
      <c r="C708" s="6"/>
      <c r="D708" s="6"/>
      <c r="E708" s="6"/>
      <c r="F708" s="6"/>
      <c r="G708" s="6"/>
    </row>
    <row r="709" spans="1:7" ht="25.5" thickBot="1" x14ac:dyDescent="0.3">
      <c r="A709" s="7" t="s">
        <v>5046</v>
      </c>
      <c r="B709" s="7" t="s">
        <v>5047</v>
      </c>
      <c r="C709" s="8"/>
      <c r="D709" s="9"/>
      <c r="E709" s="9"/>
      <c r="F709" s="9"/>
      <c r="G709" s="9"/>
    </row>
    <row r="710" spans="1:7" ht="15.75" thickBot="1" x14ac:dyDescent="0.3">
      <c r="A710" s="6"/>
      <c r="B710" s="6"/>
      <c r="C710" s="6"/>
      <c r="D710" s="6"/>
      <c r="E710" s="6"/>
      <c r="F710" s="6"/>
      <c r="G710" s="6"/>
    </row>
    <row r="711" spans="1:7" ht="15.75" thickBot="1" x14ac:dyDescent="0.3">
      <c r="A711" s="7" t="s">
        <v>5048</v>
      </c>
      <c r="B711" s="7" t="s">
        <v>5049</v>
      </c>
      <c r="C711" s="8" t="s">
        <v>48</v>
      </c>
      <c r="D711" s="9">
        <v>12.35</v>
      </c>
      <c r="E711" s="9">
        <v>17.489999999999998</v>
      </c>
      <c r="F711" s="9">
        <v>62.59</v>
      </c>
      <c r="G711" s="9"/>
    </row>
    <row r="712" spans="1:7" ht="15.75" thickBot="1" x14ac:dyDescent="0.3">
      <c r="A712" s="6"/>
      <c r="B712" s="6"/>
      <c r="C712" s="6"/>
      <c r="D712" s="6"/>
      <c r="E712" s="6"/>
      <c r="F712" s="6"/>
      <c r="G712" s="6"/>
    </row>
    <row r="713" spans="1:7" ht="25.5" thickBot="1" x14ac:dyDescent="0.3">
      <c r="A713" s="7" t="s">
        <v>5050</v>
      </c>
      <c r="B713" s="7" t="s">
        <v>2505</v>
      </c>
      <c r="C713" s="8" t="s">
        <v>2132</v>
      </c>
      <c r="D713" s="9">
        <v>4.2</v>
      </c>
      <c r="E713" s="9">
        <v>2.38</v>
      </c>
      <c r="F713" s="9">
        <v>77.86</v>
      </c>
      <c r="G713" s="9"/>
    </row>
    <row r="714" spans="1:7" ht="15.75" thickBot="1" x14ac:dyDescent="0.3">
      <c r="A714" s="6"/>
      <c r="B714" s="6"/>
      <c r="C714" s="6"/>
      <c r="D714" s="6"/>
      <c r="E714" s="6"/>
      <c r="F714" s="6"/>
      <c r="G714" s="6"/>
    </row>
    <row r="715" spans="1:7" ht="49.5" thickBot="1" x14ac:dyDescent="0.3">
      <c r="A715" s="7" t="s">
        <v>5051</v>
      </c>
      <c r="B715" s="7" t="s">
        <v>5052</v>
      </c>
      <c r="C715" s="8"/>
      <c r="D715" s="9"/>
      <c r="E715" s="9"/>
      <c r="F715" s="9"/>
      <c r="G715" s="9"/>
    </row>
    <row r="716" spans="1:7" ht="15.75" thickBot="1" x14ac:dyDescent="0.3">
      <c r="A716" s="6"/>
      <c r="B716" s="6"/>
      <c r="C716" s="6"/>
      <c r="D716" s="6"/>
      <c r="E716" s="6"/>
      <c r="F716" s="6"/>
      <c r="G716" s="6"/>
    </row>
    <row r="717" spans="1:7" ht="15.75" thickBot="1" x14ac:dyDescent="0.3">
      <c r="A717" s="7" t="s">
        <v>5053</v>
      </c>
      <c r="B717" s="7" t="s">
        <v>4563</v>
      </c>
      <c r="C717" s="8" t="s">
        <v>48</v>
      </c>
      <c r="D717" s="9">
        <v>13.84</v>
      </c>
      <c r="E717" s="9">
        <v>18.420000000000002</v>
      </c>
      <c r="F717" s="9">
        <v>61.63</v>
      </c>
      <c r="G717" s="9"/>
    </row>
    <row r="718" spans="1:7" ht="15.75" thickBot="1" x14ac:dyDescent="0.3">
      <c r="A718" s="6"/>
      <c r="B718" s="6"/>
      <c r="C718" s="6"/>
      <c r="D718" s="6"/>
      <c r="E718" s="6"/>
      <c r="F718" s="6"/>
      <c r="G718" s="6"/>
    </row>
    <row r="719" spans="1:7" ht="25.5" thickBot="1" x14ac:dyDescent="0.3">
      <c r="A719" s="7" t="s">
        <v>5054</v>
      </c>
      <c r="B719" s="7" t="s">
        <v>4527</v>
      </c>
      <c r="C719" s="8" t="s">
        <v>2132</v>
      </c>
      <c r="D719" s="9">
        <v>2.04</v>
      </c>
      <c r="E719" s="9">
        <v>6.37</v>
      </c>
      <c r="F719" s="9">
        <v>73.53</v>
      </c>
      <c r="G719" s="9"/>
    </row>
    <row r="720" spans="1:7" ht="15.75" thickBot="1" x14ac:dyDescent="0.3">
      <c r="A720" s="6"/>
      <c r="B720" s="6"/>
      <c r="C720" s="6"/>
      <c r="D720" s="6"/>
      <c r="E720" s="6"/>
      <c r="F720" s="6"/>
      <c r="G720" s="6"/>
    </row>
    <row r="721" spans="1:7" ht="25.5" thickBot="1" x14ac:dyDescent="0.3">
      <c r="A721" s="7" t="s">
        <v>5055</v>
      </c>
      <c r="B721" s="7" t="s">
        <v>5056</v>
      </c>
      <c r="C721" s="8"/>
      <c r="D721" s="9"/>
      <c r="E721" s="9"/>
      <c r="F721" s="9"/>
      <c r="G721" s="9"/>
    </row>
    <row r="722" spans="1:7" ht="15.75" thickBot="1" x14ac:dyDescent="0.3">
      <c r="A722" s="6"/>
      <c r="B722" s="6"/>
      <c r="C722" s="6"/>
      <c r="D722" s="6"/>
      <c r="E722" s="6"/>
      <c r="F722" s="6"/>
      <c r="G722" s="6"/>
    </row>
    <row r="723" spans="1:7" ht="15.75" thickBot="1" x14ac:dyDescent="0.3">
      <c r="A723" s="7" t="s">
        <v>5057</v>
      </c>
      <c r="B723" s="7" t="s">
        <v>5058</v>
      </c>
      <c r="C723" s="8" t="s">
        <v>48</v>
      </c>
      <c r="D723" s="9">
        <v>12.55</v>
      </c>
      <c r="E723" s="9">
        <v>20.32</v>
      </c>
      <c r="F723" s="9">
        <v>59.76</v>
      </c>
      <c r="G723" s="9"/>
    </row>
    <row r="724" spans="1:7" ht="15.75" thickBot="1" x14ac:dyDescent="0.3">
      <c r="A724" s="6"/>
      <c r="B724" s="6"/>
      <c r="C724" s="6"/>
      <c r="D724" s="6"/>
      <c r="E724" s="6"/>
      <c r="F724" s="6"/>
      <c r="G724" s="6"/>
    </row>
    <row r="725" spans="1:7" ht="15.75" thickBot="1" x14ac:dyDescent="0.3">
      <c r="A725" s="7" t="s">
        <v>5059</v>
      </c>
      <c r="B725" s="7" t="s">
        <v>5010</v>
      </c>
      <c r="C725" s="8" t="s">
        <v>48</v>
      </c>
      <c r="D725" s="9">
        <v>13.38</v>
      </c>
      <c r="E725" s="9">
        <v>19.059999999999999</v>
      </c>
      <c r="F725" s="9">
        <v>60.99</v>
      </c>
      <c r="G725" s="9"/>
    </row>
    <row r="726" spans="1:7" ht="15.75" thickBot="1" x14ac:dyDescent="0.3">
      <c r="A726" s="6"/>
      <c r="B726" s="6"/>
      <c r="C726" s="6"/>
      <c r="D726" s="6"/>
      <c r="E726" s="6"/>
      <c r="F726" s="6"/>
      <c r="G726" s="6"/>
    </row>
    <row r="727" spans="1:7" ht="25.5" thickBot="1" x14ac:dyDescent="0.3">
      <c r="A727" s="7" t="s">
        <v>5060</v>
      </c>
      <c r="B727" s="7" t="s">
        <v>5061</v>
      </c>
      <c r="C727" s="8"/>
      <c r="D727" s="9"/>
      <c r="E727" s="9"/>
      <c r="F727" s="9"/>
      <c r="G727" s="9"/>
    </row>
    <row r="728" spans="1:7" ht="15.75" thickBot="1" x14ac:dyDescent="0.3">
      <c r="A728" s="6"/>
      <c r="B728" s="6"/>
      <c r="C728" s="6"/>
      <c r="D728" s="6"/>
      <c r="E728" s="6"/>
      <c r="F728" s="6"/>
      <c r="G728" s="6"/>
    </row>
    <row r="729" spans="1:7" ht="15.75" thickBot="1" x14ac:dyDescent="0.3">
      <c r="A729" s="7" t="s">
        <v>5062</v>
      </c>
      <c r="B729" s="7" t="s">
        <v>4531</v>
      </c>
      <c r="C729" s="8" t="s">
        <v>48</v>
      </c>
      <c r="D729" s="9">
        <v>7.58</v>
      </c>
      <c r="E729" s="9">
        <v>33.64</v>
      </c>
      <c r="F729" s="9">
        <v>46.44</v>
      </c>
      <c r="G729" s="9"/>
    </row>
    <row r="730" spans="1:7" ht="15.75" thickBot="1" x14ac:dyDescent="0.3">
      <c r="A730" s="6"/>
      <c r="B730" s="6"/>
      <c r="C730" s="6"/>
      <c r="D730" s="6"/>
      <c r="E730" s="6"/>
      <c r="F730" s="6"/>
      <c r="G730" s="6"/>
    </row>
    <row r="731" spans="1:7" ht="25.5" thickBot="1" x14ac:dyDescent="0.3">
      <c r="A731" s="7" t="s">
        <v>5063</v>
      </c>
      <c r="B731" s="7" t="s">
        <v>4527</v>
      </c>
      <c r="C731" s="8" t="s">
        <v>2132</v>
      </c>
      <c r="D731" s="9">
        <v>1.25</v>
      </c>
      <c r="E731" s="9">
        <v>8</v>
      </c>
      <c r="F731" s="9">
        <v>72</v>
      </c>
      <c r="G731" s="9"/>
    </row>
    <row r="732" spans="1:7" ht="15.75" thickBot="1" x14ac:dyDescent="0.3">
      <c r="A732" s="6"/>
      <c r="B732" s="6"/>
      <c r="C732" s="6"/>
      <c r="D732" s="6"/>
      <c r="E732" s="6"/>
      <c r="F732" s="6"/>
      <c r="G732" s="6"/>
    </row>
    <row r="733" spans="1:7" ht="37.5" thickBot="1" x14ac:dyDescent="0.3">
      <c r="A733" s="7" t="s">
        <v>5064</v>
      </c>
      <c r="B733" s="7" t="s">
        <v>5065</v>
      </c>
      <c r="C733" s="8"/>
      <c r="D733" s="9"/>
      <c r="E733" s="9"/>
      <c r="F733" s="9"/>
      <c r="G733" s="9"/>
    </row>
    <row r="734" spans="1:7" ht="15.75" thickBot="1" x14ac:dyDescent="0.3">
      <c r="A734" s="6"/>
      <c r="B734" s="6"/>
      <c r="C734" s="6"/>
      <c r="D734" s="6"/>
      <c r="E734" s="6"/>
      <c r="F734" s="6"/>
      <c r="G734" s="6"/>
    </row>
    <row r="735" spans="1:7" ht="15.75" thickBot="1" x14ac:dyDescent="0.3">
      <c r="A735" s="7" t="s">
        <v>5066</v>
      </c>
      <c r="B735" s="7" t="s">
        <v>4581</v>
      </c>
      <c r="C735" s="8" t="s">
        <v>48</v>
      </c>
      <c r="D735" s="9">
        <v>23.8</v>
      </c>
      <c r="E735" s="9">
        <v>10.71</v>
      </c>
      <c r="F735" s="9">
        <v>69.41</v>
      </c>
      <c r="G735" s="9"/>
    </row>
    <row r="736" spans="1:7" ht="15.75" thickBot="1" x14ac:dyDescent="0.3">
      <c r="A736" s="6"/>
      <c r="B736" s="6"/>
      <c r="C736" s="6"/>
      <c r="D736" s="6"/>
      <c r="E736" s="6"/>
      <c r="F736" s="6"/>
      <c r="G736" s="6"/>
    </row>
    <row r="737" spans="1:7" ht="15.75" thickBot="1" x14ac:dyDescent="0.3">
      <c r="A737" s="7" t="s">
        <v>5067</v>
      </c>
      <c r="B737" s="7" t="s">
        <v>4583</v>
      </c>
      <c r="C737" s="8" t="s">
        <v>48</v>
      </c>
      <c r="D737" s="9">
        <v>27.81</v>
      </c>
      <c r="E737" s="9">
        <v>9.92</v>
      </c>
      <c r="F737" s="9">
        <v>70.150000000000006</v>
      </c>
      <c r="G737" s="9"/>
    </row>
    <row r="738" spans="1:7" ht="15.75" thickBot="1" x14ac:dyDescent="0.3">
      <c r="A738" s="6"/>
      <c r="B738" s="6"/>
      <c r="C738" s="6"/>
      <c r="D738" s="6"/>
      <c r="E738" s="6"/>
      <c r="F738" s="6"/>
      <c r="G738" s="6"/>
    </row>
    <row r="739" spans="1:7" ht="15.75" thickBot="1" x14ac:dyDescent="0.3">
      <c r="A739" s="7" t="s">
        <v>5068</v>
      </c>
      <c r="B739" s="7" t="s">
        <v>4585</v>
      </c>
      <c r="C739" s="8" t="s">
        <v>48</v>
      </c>
      <c r="D739" s="9">
        <v>39.340000000000003</v>
      </c>
      <c r="E739" s="9">
        <v>7.57</v>
      </c>
      <c r="F739" s="9">
        <v>72.52</v>
      </c>
      <c r="G739" s="9"/>
    </row>
    <row r="740" spans="1:7" ht="15.75" thickBot="1" x14ac:dyDescent="0.3">
      <c r="A740" s="6"/>
      <c r="B740" s="6"/>
      <c r="C740" s="6"/>
      <c r="D740" s="6"/>
      <c r="E740" s="6"/>
      <c r="F740" s="6"/>
      <c r="G740" s="6"/>
    </row>
    <row r="741" spans="1:7" ht="37.5" thickBot="1" x14ac:dyDescent="0.3">
      <c r="A741" s="7" t="s">
        <v>5069</v>
      </c>
      <c r="B741" s="7" t="s">
        <v>5070</v>
      </c>
      <c r="C741" s="8"/>
      <c r="D741" s="9"/>
      <c r="E741" s="9"/>
      <c r="F741" s="9"/>
      <c r="G741" s="9"/>
    </row>
    <row r="742" spans="1:7" ht="15.75" thickBot="1" x14ac:dyDescent="0.3">
      <c r="A742" s="6"/>
      <c r="B742" s="6"/>
      <c r="C742" s="6"/>
      <c r="D742" s="6"/>
      <c r="E742" s="6"/>
      <c r="F742" s="6"/>
      <c r="G742" s="6"/>
    </row>
    <row r="743" spans="1:7" ht="15.75" thickBot="1" x14ac:dyDescent="0.3">
      <c r="A743" s="7" t="s">
        <v>5071</v>
      </c>
      <c r="B743" s="7" t="s">
        <v>4581</v>
      </c>
      <c r="C743" s="8" t="s">
        <v>48</v>
      </c>
      <c r="D743" s="9">
        <v>27.68</v>
      </c>
      <c r="E743" s="9">
        <v>9.2100000000000009</v>
      </c>
      <c r="F743" s="9">
        <v>70.88</v>
      </c>
      <c r="G743" s="9"/>
    </row>
    <row r="744" spans="1:7" ht="15.75" thickBot="1" x14ac:dyDescent="0.3">
      <c r="A744" s="6"/>
      <c r="B744" s="6"/>
      <c r="C744" s="6"/>
      <c r="D744" s="6"/>
      <c r="E744" s="6"/>
      <c r="F744" s="6"/>
      <c r="G744" s="6"/>
    </row>
    <row r="745" spans="1:7" ht="15.75" thickBot="1" x14ac:dyDescent="0.3">
      <c r="A745" s="7" t="s">
        <v>5072</v>
      </c>
      <c r="B745" s="7" t="s">
        <v>4583</v>
      </c>
      <c r="C745" s="8" t="s">
        <v>48</v>
      </c>
      <c r="D745" s="9">
        <v>31.92</v>
      </c>
      <c r="E745" s="9">
        <v>8.65</v>
      </c>
      <c r="F745" s="9">
        <v>71.459999999999994</v>
      </c>
      <c r="G745" s="9"/>
    </row>
    <row r="746" spans="1:7" ht="15.75" thickBot="1" x14ac:dyDescent="0.3">
      <c r="A746" s="6"/>
      <c r="B746" s="6"/>
      <c r="C746" s="6"/>
      <c r="D746" s="6"/>
      <c r="E746" s="6"/>
      <c r="F746" s="6"/>
      <c r="G746" s="6"/>
    </row>
    <row r="747" spans="1:7" ht="15.75" thickBot="1" x14ac:dyDescent="0.3">
      <c r="A747" s="7" t="s">
        <v>5073</v>
      </c>
      <c r="B747" s="7" t="s">
        <v>4585</v>
      </c>
      <c r="C747" s="8" t="s">
        <v>48</v>
      </c>
      <c r="D747" s="9">
        <v>45.87</v>
      </c>
      <c r="E747" s="9">
        <v>6.5</v>
      </c>
      <c r="F747" s="9">
        <v>73.599999999999994</v>
      </c>
      <c r="G747" s="9"/>
    </row>
    <row r="748" spans="1:7" ht="15.75" thickBot="1" x14ac:dyDescent="0.3">
      <c r="A748" s="6"/>
      <c r="B748" s="6"/>
      <c r="C748" s="6"/>
      <c r="D748" s="6"/>
      <c r="E748" s="6"/>
      <c r="F748" s="6"/>
      <c r="G748" s="6"/>
    </row>
    <row r="749" spans="1:7" ht="15.75" thickBot="1" x14ac:dyDescent="0.3">
      <c r="A749" s="7" t="s">
        <v>5074</v>
      </c>
      <c r="B749" s="7" t="s">
        <v>5075</v>
      </c>
      <c r="C749" s="8"/>
      <c r="D749" s="9"/>
      <c r="E749" s="9"/>
      <c r="F749" s="9"/>
      <c r="G749" s="9"/>
    </row>
    <row r="750" spans="1:7" ht="15.75" thickBot="1" x14ac:dyDescent="0.3">
      <c r="A750" s="6"/>
      <c r="B750" s="6"/>
      <c r="C750" s="6"/>
      <c r="D750" s="6"/>
      <c r="E750" s="6"/>
      <c r="F750" s="6"/>
      <c r="G750" s="6"/>
    </row>
    <row r="751" spans="1:7" ht="25.5" thickBot="1" x14ac:dyDescent="0.3">
      <c r="A751" s="7" t="s">
        <v>5076</v>
      </c>
      <c r="B751" s="7" t="s">
        <v>5077</v>
      </c>
      <c r="C751" s="8"/>
      <c r="D751" s="9"/>
      <c r="E751" s="9"/>
      <c r="F751" s="9"/>
      <c r="G751" s="9"/>
    </row>
    <row r="752" spans="1:7" ht="15.75" thickBot="1" x14ac:dyDescent="0.3">
      <c r="A752" s="6"/>
      <c r="B752" s="6"/>
      <c r="C752" s="6"/>
      <c r="D752" s="6"/>
      <c r="E752" s="6"/>
      <c r="F752" s="6"/>
      <c r="G752" s="6"/>
    </row>
    <row r="753" spans="1:7" ht="15.75" thickBot="1" x14ac:dyDescent="0.3">
      <c r="A753" s="7" t="s">
        <v>5078</v>
      </c>
      <c r="B753" s="7" t="s">
        <v>1616</v>
      </c>
      <c r="C753" s="8" t="s">
        <v>114</v>
      </c>
      <c r="D753" s="9">
        <v>1.97</v>
      </c>
      <c r="E753" s="9">
        <v>17.77</v>
      </c>
      <c r="F753" s="9">
        <v>62.44</v>
      </c>
      <c r="G753" s="9"/>
    </row>
    <row r="754" spans="1:7" ht="15.75" thickBot="1" x14ac:dyDescent="0.3">
      <c r="A754" s="6"/>
      <c r="B754" s="6"/>
      <c r="C754" s="6"/>
      <c r="D754" s="6"/>
      <c r="E754" s="6"/>
      <c r="F754" s="6"/>
      <c r="G754" s="6"/>
    </row>
    <row r="755" spans="1:7" ht="15.75" thickBot="1" x14ac:dyDescent="0.3">
      <c r="A755" s="7" t="s">
        <v>5079</v>
      </c>
      <c r="B755" s="7" t="s">
        <v>5080</v>
      </c>
      <c r="C755" s="8" t="s">
        <v>114</v>
      </c>
      <c r="D755" s="9">
        <v>2.81</v>
      </c>
      <c r="E755" s="9">
        <v>12.46</v>
      </c>
      <c r="F755" s="9">
        <v>67.62</v>
      </c>
      <c r="G755" s="9"/>
    </row>
    <row r="756" spans="1:7" ht="15.75" thickBot="1" x14ac:dyDescent="0.3">
      <c r="A756" s="6"/>
      <c r="B756" s="6"/>
      <c r="C756" s="6"/>
      <c r="D756" s="6"/>
      <c r="E756" s="6"/>
      <c r="F756" s="6"/>
      <c r="G756" s="6"/>
    </row>
    <row r="757" spans="1:7" ht="15.75" thickBot="1" x14ac:dyDescent="0.3">
      <c r="A757" s="7" t="s">
        <v>5081</v>
      </c>
      <c r="B757" s="7" t="s">
        <v>1465</v>
      </c>
      <c r="C757" s="8" t="s">
        <v>114</v>
      </c>
      <c r="D757" s="9">
        <v>3.6</v>
      </c>
      <c r="E757" s="9">
        <v>9.7200000000000006</v>
      </c>
      <c r="F757" s="9">
        <v>70.28</v>
      </c>
      <c r="G757" s="9"/>
    </row>
    <row r="758" spans="1:7" ht="15.75" thickBot="1" x14ac:dyDescent="0.3">
      <c r="A758" s="6"/>
      <c r="B758" s="6"/>
      <c r="C758" s="6"/>
      <c r="D758" s="6"/>
      <c r="E758" s="6"/>
      <c r="F758" s="6"/>
      <c r="G758" s="6"/>
    </row>
    <row r="759" spans="1:7" ht="25.5" thickBot="1" x14ac:dyDescent="0.3">
      <c r="A759" s="7" t="s">
        <v>5082</v>
      </c>
      <c r="B759" s="7" t="s">
        <v>5083</v>
      </c>
      <c r="C759" s="8"/>
      <c r="D759" s="9"/>
      <c r="E759" s="9"/>
      <c r="F759" s="9"/>
      <c r="G759" s="9"/>
    </row>
    <row r="760" spans="1:7" ht="15.75" thickBot="1" x14ac:dyDescent="0.3">
      <c r="A760" s="6"/>
      <c r="B760" s="6"/>
      <c r="C760" s="6"/>
      <c r="D760" s="6"/>
      <c r="E760" s="6"/>
      <c r="F760" s="6"/>
      <c r="G760" s="6"/>
    </row>
    <row r="761" spans="1:7" ht="15.75" thickBot="1" x14ac:dyDescent="0.3">
      <c r="A761" s="7" t="s">
        <v>5084</v>
      </c>
      <c r="B761" s="7" t="s">
        <v>5085</v>
      </c>
      <c r="C761" s="8" t="s">
        <v>114</v>
      </c>
      <c r="D761" s="9">
        <v>1.47</v>
      </c>
      <c r="E761" s="9">
        <v>20.41</v>
      </c>
      <c r="F761" s="9">
        <v>59.86</v>
      </c>
      <c r="G761" s="9"/>
    </row>
    <row r="762" spans="1:7" ht="15.75" thickBot="1" x14ac:dyDescent="0.3">
      <c r="A762" s="6"/>
      <c r="B762" s="6"/>
      <c r="C762" s="6"/>
      <c r="D762" s="6"/>
      <c r="E762" s="6"/>
      <c r="F762" s="6"/>
      <c r="G762" s="6"/>
    </row>
    <row r="763" spans="1:7" ht="15.75" thickBot="1" x14ac:dyDescent="0.3">
      <c r="A763" s="7" t="s">
        <v>5086</v>
      </c>
      <c r="B763" s="7" t="s">
        <v>5087</v>
      </c>
      <c r="C763" s="8" t="s">
        <v>114</v>
      </c>
      <c r="D763" s="9">
        <v>1.68</v>
      </c>
      <c r="E763" s="9">
        <v>17.86</v>
      </c>
      <c r="F763" s="9">
        <v>62.5</v>
      </c>
      <c r="G763" s="9"/>
    </row>
    <row r="764" spans="1:7" ht="15.75" thickBot="1" x14ac:dyDescent="0.3">
      <c r="A764" s="6"/>
      <c r="B764" s="6"/>
      <c r="C764" s="6"/>
      <c r="D764" s="6"/>
      <c r="E764" s="6"/>
      <c r="F764" s="6"/>
      <c r="G764" s="6"/>
    </row>
    <row r="765" spans="1:7" ht="15.75" thickBot="1" x14ac:dyDescent="0.3">
      <c r="A765" s="7" t="s">
        <v>5088</v>
      </c>
      <c r="B765" s="7" t="s">
        <v>5089</v>
      </c>
      <c r="C765" s="8" t="s">
        <v>114</v>
      </c>
      <c r="D765" s="9">
        <v>2</v>
      </c>
      <c r="E765" s="9">
        <v>15</v>
      </c>
      <c r="F765" s="9">
        <v>65</v>
      </c>
      <c r="G765" s="9"/>
    </row>
    <row r="766" spans="1:7" ht="15.75" thickBot="1" x14ac:dyDescent="0.3">
      <c r="A766" s="6"/>
      <c r="B766" s="6"/>
      <c r="C766" s="6"/>
      <c r="D766" s="6"/>
      <c r="E766" s="6"/>
      <c r="F766" s="6"/>
      <c r="G766" s="6"/>
    </row>
    <row r="767" spans="1:7" ht="15.75" thickBot="1" x14ac:dyDescent="0.3">
      <c r="A767" s="7" t="s">
        <v>5090</v>
      </c>
      <c r="B767" s="7" t="s">
        <v>5091</v>
      </c>
      <c r="C767" s="8" t="s">
        <v>114</v>
      </c>
      <c r="D767" s="9">
        <v>0.22</v>
      </c>
      <c r="E767" s="9"/>
      <c r="F767" s="9">
        <v>81.819999999999993</v>
      </c>
      <c r="G767" s="9"/>
    </row>
    <row r="768" spans="1:7" ht="15.75" thickBot="1" x14ac:dyDescent="0.3">
      <c r="A768" s="6"/>
      <c r="B768" s="6"/>
      <c r="C768" s="6"/>
      <c r="D768" s="6"/>
      <c r="E768" s="6"/>
      <c r="F768" s="6"/>
      <c r="G768" s="6"/>
    </row>
    <row r="769" spans="1:7" ht="15.75" thickBot="1" x14ac:dyDescent="0.3">
      <c r="A769" s="7" t="s">
        <v>5092</v>
      </c>
      <c r="B769" s="7" t="s">
        <v>5093</v>
      </c>
      <c r="C769" s="8"/>
      <c r="D769" s="9"/>
      <c r="E769" s="9"/>
      <c r="F769" s="9"/>
      <c r="G769" s="9"/>
    </row>
    <row r="770" spans="1:7" ht="15.75" thickBot="1" x14ac:dyDescent="0.3">
      <c r="A770" s="6"/>
      <c r="B770" s="6"/>
      <c r="C770" s="6"/>
      <c r="D770" s="6"/>
      <c r="E770" s="6"/>
      <c r="F770" s="6"/>
      <c r="G770" s="6"/>
    </row>
    <row r="771" spans="1:7" ht="15.75" thickBot="1" x14ac:dyDescent="0.3">
      <c r="A771" s="7" t="s">
        <v>5094</v>
      </c>
      <c r="B771" s="7" t="s">
        <v>5095</v>
      </c>
      <c r="C771" s="8" t="s">
        <v>114</v>
      </c>
      <c r="D771" s="9">
        <v>1.23</v>
      </c>
      <c r="E771" s="9">
        <v>24.39</v>
      </c>
      <c r="F771" s="9">
        <v>56.1</v>
      </c>
      <c r="G771" s="9"/>
    </row>
    <row r="772" spans="1:7" ht="15.75" thickBot="1" x14ac:dyDescent="0.3">
      <c r="A772" s="6"/>
      <c r="B772" s="6"/>
      <c r="C772" s="6"/>
      <c r="D772" s="6"/>
      <c r="E772" s="6"/>
      <c r="F772" s="6"/>
      <c r="G772" s="6"/>
    </row>
    <row r="773" spans="1:7" ht="15.75" thickBot="1" x14ac:dyDescent="0.3">
      <c r="A773" s="7" t="s">
        <v>5096</v>
      </c>
      <c r="B773" s="7" t="s">
        <v>5097</v>
      </c>
      <c r="C773" s="8" t="s">
        <v>114</v>
      </c>
      <c r="D773" s="9">
        <v>1.49</v>
      </c>
      <c r="E773" s="9">
        <v>20.13</v>
      </c>
      <c r="F773" s="9">
        <v>59.73</v>
      </c>
      <c r="G773" s="9"/>
    </row>
    <row r="774" spans="1:7" ht="15.75" thickBot="1" x14ac:dyDescent="0.3">
      <c r="A774" s="6"/>
      <c r="B774" s="6"/>
      <c r="C774" s="6"/>
      <c r="D774" s="6"/>
      <c r="E774" s="6"/>
      <c r="F774" s="6"/>
      <c r="G774" s="6"/>
    </row>
    <row r="775" spans="1:7" ht="15.75" thickBot="1" x14ac:dyDescent="0.3">
      <c r="A775" s="7" t="s">
        <v>5098</v>
      </c>
      <c r="B775" s="7" t="s">
        <v>5099</v>
      </c>
      <c r="C775" s="8" t="s">
        <v>114</v>
      </c>
      <c r="D775" s="9">
        <v>1.85</v>
      </c>
      <c r="E775" s="9">
        <v>17.3</v>
      </c>
      <c r="F775" s="9">
        <v>62.7</v>
      </c>
      <c r="G775" s="9"/>
    </row>
    <row r="776" spans="1:7" ht="15.75" thickBot="1" x14ac:dyDescent="0.3">
      <c r="A776" s="6"/>
      <c r="B776" s="6"/>
      <c r="C776" s="6"/>
      <c r="D776" s="6"/>
      <c r="E776" s="6"/>
      <c r="F776" s="6"/>
      <c r="G776" s="6"/>
    </row>
    <row r="777" spans="1:7" ht="15.75" thickBot="1" x14ac:dyDescent="0.3">
      <c r="A777" s="7" t="s">
        <v>5100</v>
      </c>
      <c r="B777" s="7" t="s">
        <v>5101</v>
      </c>
      <c r="C777" s="8"/>
      <c r="D777" s="9"/>
      <c r="E777" s="9"/>
      <c r="F777" s="9"/>
      <c r="G777" s="9"/>
    </row>
    <row r="778" spans="1:7" ht="15.75" thickBot="1" x14ac:dyDescent="0.3">
      <c r="A778" s="6"/>
      <c r="B778" s="6"/>
      <c r="C778" s="6"/>
      <c r="D778" s="6"/>
      <c r="E778" s="6"/>
      <c r="F778" s="6"/>
      <c r="G778" s="6"/>
    </row>
    <row r="779" spans="1:7" ht="15.75" thickBot="1" x14ac:dyDescent="0.3">
      <c r="A779" s="7" t="s">
        <v>5102</v>
      </c>
      <c r="B779" s="7" t="s">
        <v>5095</v>
      </c>
      <c r="C779" s="8" t="s">
        <v>114</v>
      </c>
      <c r="D779" s="9">
        <v>1.76</v>
      </c>
      <c r="E779" s="9">
        <v>17.05</v>
      </c>
      <c r="F779" s="9">
        <v>63.07</v>
      </c>
      <c r="G779" s="9"/>
    </row>
    <row r="780" spans="1:7" ht="15.75" thickBot="1" x14ac:dyDescent="0.3">
      <c r="A780" s="6"/>
      <c r="B780" s="6"/>
      <c r="C780" s="6"/>
      <c r="D780" s="6"/>
      <c r="E780" s="6"/>
      <c r="F780" s="6"/>
      <c r="G780" s="6"/>
    </row>
    <row r="781" spans="1:7" ht="15.75" thickBot="1" x14ac:dyDescent="0.3">
      <c r="A781" s="7" t="s">
        <v>5103</v>
      </c>
      <c r="B781" s="7" t="s">
        <v>5097</v>
      </c>
      <c r="C781" s="8" t="s">
        <v>114</v>
      </c>
      <c r="D781" s="9">
        <v>2.16</v>
      </c>
      <c r="E781" s="9">
        <v>13.89</v>
      </c>
      <c r="F781" s="9">
        <v>66.2</v>
      </c>
      <c r="G781" s="9"/>
    </row>
    <row r="782" spans="1:7" ht="15.75" thickBot="1" x14ac:dyDescent="0.3">
      <c r="A782" s="6"/>
      <c r="B782" s="6"/>
      <c r="C782" s="6"/>
      <c r="D782" s="6"/>
      <c r="E782" s="6"/>
      <c r="F782" s="6"/>
      <c r="G782" s="6"/>
    </row>
    <row r="783" spans="1:7" ht="15.75" thickBot="1" x14ac:dyDescent="0.3">
      <c r="A783" s="7" t="s">
        <v>5104</v>
      </c>
      <c r="B783" s="7" t="s">
        <v>5099</v>
      </c>
      <c r="C783" s="8" t="s">
        <v>114</v>
      </c>
      <c r="D783" s="9">
        <v>2.86</v>
      </c>
      <c r="E783" s="9">
        <v>11.19</v>
      </c>
      <c r="F783" s="9">
        <v>68.88</v>
      </c>
      <c r="G783" s="9"/>
    </row>
    <row r="784" spans="1:7" ht="15.75" thickBot="1" x14ac:dyDescent="0.3">
      <c r="A784" s="6"/>
      <c r="B784" s="6"/>
      <c r="C784" s="6"/>
      <c r="D784" s="6"/>
      <c r="E784" s="6"/>
      <c r="F784" s="6"/>
      <c r="G784" s="6"/>
    </row>
    <row r="785" spans="1:7" ht="25.5" thickBot="1" x14ac:dyDescent="0.3">
      <c r="A785" s="7" t="s">
        <v>5105</v>
      </c>
      <c r="B785" s="7" t="s">
        <v>5106</v>
      </c>
      <c r="C785" s="8"/>
      <c r="D785" s="9"/>
      <c r="E785" s="9"/>
      <c r="F785" s="9"/>
      <c r="G785" s="9"/>
    </row>
    <row r="786" spans="1:7" ht="15.75" thickBot="1" x14ac:dyDescent="0.3">
      <c r="A786" s="6"/>
      <c r="B786" s="6"/>
      <c r="C786" s="6"/>
      <c r="D786" s="6"/>
      <c r="E786" s="6"/>
      <c r="F786" s="6"/>
      <c r="G786" s="6"/>
    </row>
    <row r="787" spans="1:7" ht="15.75" thickBot="1" x14ac:dyDescent="0.3">
      <c r="A787" s="7" t="s">
        <v>5107</v>
      </c>
      <c r="B787" s="7" t="s">
        <v>1614</v>
      </c>
      <c r="C787" s="8" t="s">
        <v>114</v>
      </c>
      <c r="D787" s="9">
        <v>1.38</v>
      </c>
      <c r="E787" s="9">
        <v>21.74</v>
      </c>
      <c r="F787" s="9">
        <v>57.97</v>
      </c>
      <c r="G787" s="9"/>
    </row>
    <row r="788" spans="1:7" ht="15.75" thickBot="1" x14ac:dyDescent="0.3">
      <c r="A788" s="6"/>
      <c r="B788" s="6"/>
      <c r="C788" s="6"/>
      <c r="D788" s="6"/>
      <c r="E788" s="6"/>
      <c r="F788" s="6"/>
      <c r="G788" s="6"/>
    </row>
    <row r="789" spans="1:7" ht="15.75" thickBot="1" x14ac:dyDescent="0.3">
      <c r="A789" s="7" t="s">
        <v>5108</v>
      </c>
      <c r="B789" s="7" t="s">
        <v>5095</v>
      </c>
      <c r="C789" s="8" t="s">
        <v>114</v>
      </c>
      <c r="D789" s="9">
        <v>1.42</v>
      </c>
      <c r="E789" s="9">
        <v>21.13</v>
      </c>
      <c r="F789" s="9">
        <v>59.15</v>
      </c>
      <c r="G789" s="9"/>
    </row>
    <row r="790" spans="1:7" ht="15.75" thickBot="1" x14ac:dyDescent="0.3">
      <c r="A790" s="6"/>
      <c r="B790" s="6"/>
      <c r="C790" s="6"/>
      <c r="D790" s="6"/>
      <c r="E790" s="6"/>
      <c r="F790" s="6"/>
      <c r="G790" s="6"/>
    </row>
    <row r="791" spans="1:7" ht="15.75" thickBot="1" x14ac:dyDescent="0.3">
      <c r="A791" s="7" t="s">
        <v>5109</v>
      </c>
      <c r="B791" s="7" t="s">
        <v>1616</v>
      </c>
      <c r="C791" s="8" t="s">
        <v>114</v>
      </c>
      <c r="D791" s="9">
        <v>1.5</v>
      </c>
      <c r="E791" s="9">
        <v>22</v>
      </c>
      <c r="F791" s="9">
        <v>58</v>
      </c>
      <c r="G791" s="9"/>
    </row>
    <row r="792" spans="1:7" ht="15.75" thickBot="1" x14ac:dyDescent="0.3">
      <c r="A792" s="6"/>
      <c r="B792" s="6"/>
      <c r="C792" s="6"/>
      <c r="D792" s="6"/>
      <c r="E792" s="6"/>
      <c r="F792" s="6"/>
      <c r="G792" s="6"/>
    </row>
    <row r="793" spans="1:7" ht="25.5" thickBot="1" x14ac:dyDescent="0.3">
      <c r="A793" s="7" t="s">
        <v>5110</v>
      </c>
      <c r="B793" s="7" t="s">
        <v>5111</v>
      </c>
      <c r="C793" s="8"/>
      <c r="D793" s="9"/>
      <c r="E793" s="9"/>
      <c r="F793" s="9"/>
      <c r="G793" s="9"/>
    </row>
    <row r="794" spans="1:7" ht="15.75" thickBot="1" x14ac:dyDescent="0.3">
      <c r="A794" s="6"/>
      <c r="B794" s="6"/>
      <c r="C794" s="6"/>
      <c r="D794" s="6"/>
      <c r="E794" s="6"/>
      <c r="F794" s="6"/>
      <c r="G794" s="6"/>
    </row>
    <row r="795" spans="1:7" ht="15.75" thickBot="1" x14ac:dyDescent="0.3">
      <c r="A795" s="7" t="s">
        <v>5112</v>
      </c>
      <c r="B795" s="7" t="s">
        <v>5095</v>
      </c>
      <c r="C795" s="8" t="s">
        <v>114</v>
      </c>
      <c r="D795" s="9">
        <v>2.11</v>
      </c>
      <c r="E795" s="9">
        <v>14.22</v>
      </c>
      <c r="F795" s="9">
        <v>65.88</v>
      </c>
      <c r="G795" s="9"/>
    </row>
    <row r="796" spans="1:7" ht="15.75" thickBot="1" x14ac:dyDescent="0.3">
      <c r="A796" s="6"/>
      <c r="B796" s="6"/>
      <c r="C796" s="6"/>
      <c r="D796" s="6"/>
      <c r="E796" s="6"/>
      <c r="F796" s="6"/>
      <c r="G796" s="6"/>
    </row>
    <row r="797" spans="1:7" ht="15.75" thickBot="1" x14ac:dyDescent="0.3">
      <c r="A797" s="7" t="s">
        <v>5113</v>
      </c>
      <c r="B797" s="7" t="s">
        <v>5099</v>
      </c>
      <c r="C797" s="8" t="s">
        <v>114</v>
      </c>
      <c r="D797" s="9">
        <v>2.52</v>
      </c>
      <c r="E797" s="9">
        <v>13.1</v>
      </c>
      <c r="F797" s="9">
        <v>67.06</v>
      </c>
      <c r="G797" s="9"/>
    </row>
    <row r="798" spans="1:7" ht="15.75" thickBot="1" x14ac:dyDescent="0.3">
      <c r="A798" s="6"/>
      <c r="B798" s="6"/>
      <c r="C798" s="6"/>
      <c r="D798" s="6"/>
      <c r="E798" s="6"/>
      <c r="F798" s="6"/>
      <c r="G798" s="6"/>
    </row>
    <row r="799" spans="1:7" ht="15.75" thickBot="1" x14ac:dyDescent="0.3">
      <c r="A799" s="7" t="s">
        <v>5114</v>
      </c>
      <c r="B799" s="7" t="s">
        <v>5080</v>
      </c>
      <c r="C799" s="8" t="s">
        <v>114</v>
      </c>
      <c r="D799" s="9">
        <v>3.39</v>
      </c>
      <c r="E799" s="9">
        <v>9.73</v>
      </c>
      <c r="F799" s="9">
        <v>70.209999999999994</v>
      </c>
      <c r="G799" s="9"/>
    </row>
    <row r="800" spans="1:7" ht="15.75" thickBot="1" x14ac:dyDescent="0.3">
      <c r="A800" s="6"/>
      <c r="B800" s="6"/>
      <c r="C800" s="6"/>
      <c r="D800" s="6"/>
      <c r="E800" s="6"/>
      <c r="F800" s="6"/>
      <c r="G800" s="6"/>
    </row>
    <row r="801" spans="1:7" ht="15.75" thickBot="1" x14ac:dyDescent="0.3">
      <c r="A801" s="7" t="s">
        <v>5115</v>
      </c>
      <c r="B801" s="7" t="s">
        <v>5116</v>
      </c>
      <c r="C801" s="8" t="s">
        <v>114</v>
      </c>
      <c r="D801" s="9">
        <v>4.0999999999999996</v>
      </c>
      <c r="E801" s="9">
        <v>9.02</v>
      </c>
      <c r="F801" s="9">
        <v>71.22</v>
      </c>
      <c r="G801" s="9"/>
    </row>
    <row r="802" spans="1:7" ht="15.75" thickBot="1" x14ac:dyDescent="0.3">
      <c r="A802" s="6"/>
      <c r="B802" s="6"/>
      <c r="C802" s="6"/>
      <c r="D802" s="6"/>
      <c r="E802" s="6"/>
      <c r="F802" s="6"/>
      <c r="G802" s="6"/>
    </row>
    <row r="803" spans="1:7" ht="15.75" thickBot="1" x14ac:dyDescent="0.3">
      <c r="A803" s="7" t="s">
        <v>5117</v>
      </c>
      <c r="B803" s="7" t="s">
        <v>5118</v>
      </c>
      <c r="C803" s="8"/>
      <c r="D803" s="9"/>
      <c r="E803" s="9"/>
      <c r="F803" s="9"/>
      <c r="G803" s="9"/>
    </row>
    <row r="804" spans="1:7" ht="15.75" thickBot="1" x14ac:dyDescent="0.3">
      <c r="A804" s="6"/>
      <c r="B804" s="6"/>
      <c r="C804" s="6"/>
      <c r="D804" s="6"/>
      <c r="E804" s="6"/>
      <c r="F804" s="6"/>
      <c r="G804" s="6"/>
    </row>
    <row r="805" spans="1:7" ht="25.5" thickBot="1" x14ac:dyDescent="0.3">
      <c r="A805" s="7" t="s">
        <v>5119</v>
      </c>
      <c r="B805" s="7" t="s">
        <v>5120</v>
      </c>
      <c r="C805" s="8" t="s">
        <v>48</v>
      </c>
      <c r="D805" s="9">
        <v>4.5</v>
      </c>
      <c r="E805" s="9">
        <v>35.56</v>
      </c>
      <c r="F805" s="9">
        <v>44.44</v>
      </c>
      <c r="G805" s="9"/>
    </row>
    <row r="806" spans="1:7" ht="15.75" thickBot="1" x14ac:dyDescent="0.3">
      <c r="A806" s="6"/>
      <c r="B806" s="6"/>
      <c r="C806" s="6"/>
      <c r="D806" s="6"/>
      <c r="E806" s="6"/>
      <c r="F806" s="6"/>
      <c r="G806" s="6"/>
    </row>
    <row r="807" spans="1:7" ht="25.5" thickBot="1" x14ac:dyDescent="0.3">
      <c r="A807" s="7" t="s">
        <v>5121</v>
      </c>
      <c r="B807" s="7" t="s">
        <v>5122</v>
      </c>
      <c r="C807" s="8" t="s">
        <v>48</v>
      </c>
      <c r="D807" s="9">
        <v>7.87</v>
      </c>
      <c r="E807" s="9">
        <v>20.329999999999998</v>
      </c>
      <c r="F807" s="9">
        <v>59.72</v>
      </c>
      <c r="G807" s="9"/>
    </row>
    <row r="808" spans="1:7" ht="15.75" thickBot="1" x14ac:dyDescent="0.3">
      <c r="A808" s="6"/>
      <c r="B808" s="6"/>
      <c r="C808" s="6"/>
      <c r="D808" s="6"/>
      <c r="E808" s="6"/>
      <c r="F808" s="6"/>
      <c r="G808" s="6"/>
    </row>
    <row r="809" spans="1:7" ht="37.5" thickBot="1" x14ac:dyDescent="0.3">
      <c r="A809" s="7" t="s">
        <v>5123</v>
      </c>
      <c r="B809" s="7" t="s">
        <v>5124</v>
      </c>
      <c r="C809" s="8"/>
      <c r="D809" s="9"/>
      <c r="E809" s="9"/>
      <c r="F809" s="9"/>
      <c r="G809" s="9"/>
    </row>
    <row r="810" spans="1:7" ht="15.75" thickBot="1" x14ac:dyDescent="0.3">
      <c r="A810" s="6"/>
      <c r="B810" s="6"/>
      <c r="C810" s="6"/>
      <c r="D810" s="6"/>
      <c r="E810" s="6"/>
      <c r="F810" s="6"/>
      <c r="G810" s="6"/>
    </row>
    <row r="811" spans="1:7" ht="15.75" thickBot="1" x14ac:dyDescent="0.3">
      <c r="A811" s="7" t="s">
        <v>5125</v>
      </c>
      <c r="B811" s="7" t="s">
        <v>5126</v>
      </c>
      <c r="C811" s="8" t="s">
        <v>48</v>
      </c>
      <c r="D811" s="9">
        <v>7.68</v>
      </c>
      <c r="E811" s="9">
        <v>20.83</v>
      </c>
      <c r="F811" s="9">
        <v>59.24</v>
      </c>
      <c r="G811" s="9"/>
    </row>
    <row r="812" spans="1:7" ht="15.75" thickBot="1" x14ac:dyDescent="0.3">
      <c r="A812" s="6"/>
      <c r="B812" s="6"/>
      <c r="C812" s="6"/>
      <c r="D812" s="6"/>
      <c r="E812" s="6"/>
      <c r="F812" s="6"/>
      <c r="G812" s="6"/>
    </row>
    <row r="813" spans="1:7" ht="15.75" thickBot="1" x14ac:dyDescent="0.3">
      <c r="A813" s="7" t="s">
        <v>5127</v>
      </c>
      <c r="B813" s="7" t="s">
        <v>5128</v>
      </c>
      <c r="C813" s="8" t="s">
        <v>48</v>
      </c>
      <c r="D813" s="9">
        <v>10.43</v>
      </c>
      <c r="E813" s="9">
        <v>15.34</v>
      </c>
      <c r="F813" s="9">
        <v>64.72</v>
      </c>
      <c r="G813" s="9"/>
    </row>
    <row r="814" spans="1:7" ht="15.75" thickBot="1" x14ac:dyDescent="0.3">
      <c r="A814" s="6"/>
      <c r="B814" s="6"/>
      <c r="C814" s="6"/>
      <c r="D814" s="6"/>
      <c r="E814" s="6"/>
      <c r="F814" s="6"/>
      <c r="G814" s="6"/>
    </row>
    <row r="815" spans="1:7" ht="15.75" thickBot="1" x14ac:dyDescent="0.3">
      <c r="A815" s="7" t="s">
        <v>5129</v>
      </c>
      <c r="B815" s="7" t="s">
        <v>5130</v>
      </c>
      <c r="C815" s="8" t="s">
        <v>48</v>
      </c>
      <c r="D815" s="9">
        <v>12.85</v>
      </c>
      <c r="E815" s="9">
        <v>12.45</v>
      </c>
      <c r="F815" s="9">
        <v>67.63</v>
      </c>
      <c r="G815" s="9"/>
    </row>
    <row r="816" spans="1:7" ht="15.75" thickBot="1" x14ac:dyDescent="0.3">
      <c r="A816" s="6"/>
      <c r="B816" s="6"/>
      <c r="C816" s="6"/>
      <c r="D816" s="6"/>
      <c r="E816" s="6"/>
      <c r="F816" s="6"/>
      <c r="G816" s="6"/>
    </row>
    <row r="817" spans="1:7" ht="15.75" thickBot="1" x14ac:dyDescent="0.3">
      <c r="A817" s="7" t="s">
        <v>5131</v>
      </c>
      <c r="B817" s="7" t="s">
        <v>5132</v>
      </c>
      <c r="C817" s="8" t="s">
        <v>48</v>
      </c>
      <c r="D817" s="9">
        <v>5.03</v>
      </c>
      <c r="E817" s="9">
        <v>31.81</v>
      </c>
      <c r="F817" s="9">
        <v>48.31</v>
      </c>
      <c r="G817" s="9"/>
    </row>
    <row r="818" spans="1:7" ht="15.75" thickBot="1" x14ac:dyDescent="0.3">
      <c r="A818" s="6"/>
      <c r="B818" s="6"/>
      <c r="C818" s="6"/>
      <c r="D818" s="6"/>
      <c r="E818" s="6"/>
      <c r="F818" s="6"/>
      <c r="G818" s="6"/>
    </row>
    <row r="819" spans="1:7" ht="15.75" thickBot="1" x14ac:dyDescent="0.3">
      <c r="A819" s="7" t="s">
        <v>5133</v>
      </c>
      <c r="B819" s="7" t="s">
        <v>5134</v>
      </c>
      <c r="C819" s="8" t="s">
        <v>48</v>
      </c>
      <c r="D819" s="9">
        <v>6.37</v>
      </c>
      <c r="E819" s="9">
        <v>25.12</v>
      </c>
      <c r="F819" s="9">
        <v>54.95</v>
      </c>
      <c r="G819" s="9"/>
    </row>
    <row r="820" spans="1:7" ht="15.75" thickBot="1" x14ac:dyDescent="0.3">
      <c r="A820" s="6"/>
      <c r="B820" s="6"/>
      <c r="C820" s="6"/>
      <c r="D820" s="6"/>
      <c r="E820" s="6"/>
      <c r="F820" s="6"/>
      <c r="G820" s="6"/>
    </row>
    <row r="821" spans="1:7" ht="15.75" thickBot="1" x14ac:dyDescent="0.3">
      <c r="A821" s="7" t="s">
        <v>5135</v>
      </c>
      <c r="B821" s="7" t="s">
        <v>5136</v>
      </c>
      <c r="C821" s="8" t="s">
        <v>48</v>
      </c>
      <c r="D821" s="9">
        <v>7.77</v>
      </c>
      <c r="E821" s="9">
        <v>20.59</v>
      </c>
      <c r="F821" s="9">
        <v>59.46</v>
      </c>
      <c r="G821" s="9"/>
    </row>
    <row r="822" spans="1:7" ht="15.75" thickBot="1" x14ac:dyDescent="0.3">
      <c r="A822" s="6"/>
      <c r="B822" s="6"/>
      <c r="C822" s="6"/>
      <c r="D822" s="6"/>
      <c r="E822" s="6"/>
      <c r="F822" s="6"/>
      <c r="G822" s="6"/>
    </row>
    <row r="823" spans="1:7" ht="25.5" thickBot="1" x14ac:dyDescent="0.3">
      <c r="A823" s="7" t="s">
        <v>5137</v>
      </c>
      <c r="B823" s="7" t="s">
        <v>5138</v>
      </c>
      <c r="C823" s="8" t="s">
        <v>48</v>
      </c>
      <c r="D823" s="9">
        <v>6.07</v>
      </c>
      <c r="E823" s="9">
        <v>26.36</v>
      </c>
      <c r="F823" s="9">
        <v>53.71</v>
      </c>
      <c r="G823" s="9"/>
    </row>
    <row r="824" spans="1:7" ht="15.75" thickBot="1" x14ac:dyDescent="0.3">
      <c r="A824" s="6"/>
      <c r="B824" s="6"/>
      <c r="C824" s="6"/>
      <c r="D824" s="6"/>
      <c r="E824" s="6"/>
      <c r="F824" s="6"/>
      <c r="G824" s="6"/>
    </row>
    <row r="825" spans="1:7" ht="25.5" thickBot="1" x14ac:dyDescent="0.3">
      <c r="A825" s="7" t="s">
        <v>5139</v>
      </c>
      <c r="B825" s="7" t="s">
        <v>5140</v>
      </c>
      <c r="C825" s="8" t="s">
        <v>48</v>
      </c>
      <c r="D825" s="9">
        <v>5.9</v>
      </c>
      <c r="E825" s="9">
        <v>27.12</v>
      </c>
      <c r="F825" s="9">
        <v>52.88</v>
      </c>
      <c r="G825" s="9"/>
    </row>
  </sheetData>
  <mergeCells count="54">
    <mergeCell ref="G14:G21"/>
    <mergeCell ref="A14:A21"/>
    <mergeCell ref="C14:C21"/>
    <mergeCell ref="D14:D21"/>
    <mergeCell ref="E14:E21"/>
    <mergeCell ref="F14:F21"/>
    <mergeCell ref="G116:G117"/>
    <mergeCell ref="A81:A82"/>
    <mergeCell ref="C81:C82"/>
    <mergeCell ref="D81:D82"/>
    <mergeCell ref="E81:E82"/>
    <mergeCell ref="F81:F82"/>
    <mergeCell ref="G81:G82"/>
    <mergeCell ref="A116:A117"/>
    <mergeCell ref="C116:C117"/>
    <mergeCell ref="D116:D117"/>
    <mergeCell ref="E116:E117"/>
    <mergeCell ref="F116:F117"/>
    <mergeCell ref="G316:G317"/>
    <mergeCell ref="A229:A230"/>
    <mergeCell ref="C229:C230"/>
    <mergeCell ref="D229:D230"/>
    <mergeCell ref="E229:E230"/>
    <mergeCell ref="F229:F230"/>
    <mergeCell ref="G229:G230"/>
    <mergeCell ref="A316:A317"/>
    <mergeCell ref="C316:C317"/>
    <mergeCell ref="D316:D317"/>
    <mergeCell ref="E316:E317"/>
    <mergeCell ref="F316:F317"/>
    <mergeCell ref="G476:G477"/>
    <mergeCell ref="A397:A398"/>
    <mergeCell ref="C397:C398"/>
    <mergeCell ref="D397:D398"/>
    <mergeCell ref="E397:E398"/>
    <mergeCell ref="F397:F398"/>
    <mergeCell ref="G397:G398"/>
    <mergeCell ref="A476:A477"/>
    <mergeCell ref="C476:C477"/>
    <mergeCell ref="D476:D477"/>
    <mergeCell ref="E476:E477"/>
    <mergeCell ref="F476:F477"/>
    <mergeCell ref="G576:G577"/>
    <mergeCell ref="A565:A566"/>
    <mergeCell ref="C565:C566"/>
    <mergeCell ref="D565:D566"/>
    <mergeCell ref="E565:E566"/>
    <mergeCell ref="F565:F566"/>
    <mergeCell ref="G565:G566"/>
    <mergeCell ref="A576:A577"/>
    <mergeCell ref="C576:C577"/>
    <mergeCell ref="D576:D577"/>
    <mergeCell ref="E576:E577"/>
    <mergeCell ref="F576:F57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39997558519241921"/>
  </sheetPr>
  <dimension ref="A1:G767"/>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8587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8588</v>
      </c>
      <c r="B12" s="7" t="s">
        <v>8589</v>
      </c>
      <c r="C12" s="8"/>
      <c r="D12" s="9"/>
      <c r="E12" s="9"/>
      <c r="F12" s="9"/>
      <c r="G12" s="9"/>
    </row>
    <row r="13" spans="1:7" ht="15.75" thickBot="1" x14ac:dyDescent="0.3">
      <c r="A13" s="6"/>
      <c r="B13" s="6"/>
      <c r="C13" s="6"/>
      <c r="D13" s="6"/>
      <c r="E13" s="6"/>
      <c r="F13" s="6"/>
      <c r="G13" s="6"/>
    </row>
    <row r="14" spans="1:7" x14ac:dyDescent="0.25">
      <c r="A14" s="23" t="s">
        <v>8590</v>
      </c>
      <c r="B14" s="10" t="s">
        <v>2557</v>
      </c>
      <c r="C14" s="26"/>
      <c r="D14" s="29"/>
      <c r="E14" s="29"/>
      <c r="F14" s="29"/>
      <c r="G14" s="29"/>
    </row>
    <row r="15" spans="1:7" ht="24.75" x14ac:dyDescent="0.25">
      <c r="A15" s="24"/>
      <c r="B15" s="11" t="s">
        <v>2999</v>
      </c>
      <c r="C15" s="27"/>
      <c r="D15" s="30"/>
      <c r="E15" s="30"/>
      <c r="F15" s="30"/>
      <c r="G15" s="30"/>
    </row>
    <row r="16" spans="1:7" ht="25.5" thickBot="1" x14ac:dyDescent="0.3">
      <c r="A16" s="25"/>
      <c r="B16" s="12" t="s">
        <v>8591</v>
      </c>
      <c r="C16" s="28"/>
      <c r="D16" s="31"/>
      <c r="E16" s="31"/>
      <c r="F16" s="31"/>
      <c r="G16" s="31"/>
    </row>
    <row r="17" spans="1:7" ht="15.75" thickBot="1" x14ac:dyDescent="0.3">
      <c r="A17" s="6"/>
      <c r="B17" s="6"/>
      <c r="C17" s="6"/>
      <c r="D17" s="6"/>
      <c r="E17" s="6"/>
      <c r="F17" s="6"/>
      <c r="G17" s="6"/>
    </row>
    <row r="18" spans="1:7" ht="15.75" thickBot="1" x14ac:dyDescent="0.3">
      <c r="A18" s="7" t="s">
        <v>8592</v>
      </c>
      <c r="B18" s="7" t="s">
        <v>8593</v>
      </c>
      <c r="C18" s="8"/>
      <c r="D18" s="9"/>
      <c r="E18" s="9"/>
      <c r="F18" s="9"/>
      <c r="G18" s="9"/>
    </row>
    <row r="19" spans="1:7" ht="15.75" thickBot="1" x14ac:dyDescent="0.3">
      <c r="A19" s="6"/>
      <c r="B19" s="6"/>
      <c r="C19" s="6"/>
      <c r="D19" s="6"/>
      <c r="E19" s="6"/>
      <c r="F19" s="6"/>
      <c r="G19" s="6"/>
    </row>
    <row r="20" spans="1:7" ht="25.5" thickBot="1" x14ac:dyDescent="0.3">
      <c r="A20" s="7" t="s">
        <v>8594</v>
      </c>
      <c r="B20" s="7" t="s">
        <v>8595</v>
      </c>
      <c r="C20" s="8"/>
      <c r="D20" s="9"/>
      <c r="E20" s="9"/>
      <c r="F20" s="9"/>
      <c r="G20" s="9"/>
    </row>
    <row r="21" spans="1:7" ht="15.75" thickBot="1" x14ac:dyDescent="0.3">
      <c r="A21" s="6"/>
      <c r="B21" s="6"/>
      <c r="C21" s="6"/>
      <c r="D21" s="6"/>
      <c r="E21" s="6"/>
      <c r="F21" s="6"/>
      <c r="G21" s="6"/>
    </row>
    <row r="22" spans="1:7" ht="15.75" thickBot="1" x14ac:dyDescent="0.3">
      <c r="A22" s="7" t="s">
        <v>8596</v>
      </c>
      <c r="B22" s="7" t="s">
        <v>8597</v>
      </c>
      <c r="C22" s="8" t="s">
        <v>1290</v>
      </c>
      <c r="D22" s="9" t="s">
        <v>8598</v>
      </c>
      <c r="E22" s="9">
        <v>32.880000000000003</v>
      </c>
      <c r="F22" s="9">
        <v>47.22</v>
      </c>
      <c r="G22" s="9"/>
    </row>
    <row r="23" spans="1:7" ht="15.75" thickBot="1" x14ac:dyDescent="0.3">
      <c r="A23" s="6"/>
      <c r="B23" s="6"/>
      <c r="C23" s="6"/>
      <c r="D23" s="6"/>
      <c r="E23" s="6"/>
      <c r="F23" s="6"/>
      <c r="G23" s="6"/>
    </row>
    <row r="24" spans="1:7" ht="15.75" thickBot="1" x14ac:dyDescent="0.3">
      <c r="A24" s="7" t="s">
        <v>8599</v>
      </c>
      <c r="B24" s="7" t="s">
        <v>8600</v>
      </c>
      <c r="C24" s="8" t="s">
        <v>48</v>
      </c>
      <c r="D24" s="9">
        <v>38.74</v>
      </c>
      <c r="E24" s="9">
        <v>32.89</v>
      </c>
      <c r="F24" s="9">
        <v>47.21</v>
      </c>
      <c r="G24" s="9"/>
    </row>
    <row r="25" spans="1:7" ht="15.75" thickBot="1" x14ac:dyDescent="0.3">
      <c r="A25" s="6"/>
      <c r="B25" s="6"/>
      <c r="C25" s="6"/>
      <c r="D25" s="6"/>
      <c r="E25" s="6"/>
      <c r="F25" s="6"/>
      <c r="G25" s="6"/>
    </row>
    <row r="26" spans="1:7" ht="15.75" thickBot="1" x14ac:dyDescent="0.3">
      <c r="A26" s="7" t="s">
        <v>8601</v>
      </c>
      <c r="B26" s="7" t="s">
        <v>8602</v>
      </c>
      <c r="C26" s="8" t="s">
        <v>1290</v>
      </c>
      <c r="D26" s="9" t="s">
        <v>8603</v>
      </c>
      <c r="E26" s="9">
        <v>31.44</v>
      </c>
      <c r="F26" s="9">
        <v>48.66</v>
      </c>
      <c r="G26" s="9"/>
    </row>
    <row r="27" spans="1:7" ht="15.75" thickBot="1" x14ac:dyDescent="0.3">
      <c r="A27" s="6"/>
      <c r="B27" s="6"/>
      <c r="C27" s="6"/>
      <c r="D27" s="6"/>
      <c r="E27" s="6"/>
      <c r="F27" s="6"/>
      <c r="G27" s="6"/>
    </row>
    <row r="28" spans="1:7" ht="15.75" thickBot="1" x14ac:dyDescent="0.3">
      <c r="A28" s="7" t="s">
        <v>8604</v>
      </c>
      <c r="B28" s="7" t="s">
        <v>8605</v>
      </c>
      <c r="C28" s="8" t="s">
        <v>48</v>
      </c>
      <c r="D28" s="9">
        <v>39.090000000000003</v>
      </c>
      <c r="E28" s="9">
        <v>31.44</v>
      </c>
      <c r="F28" s="9">
        <v>48.66</v>
      </c>
      <c r="G28" s="9"/>
    </row>
    <row r="29" spans="1:7" ht="15.75" thickBot="1" x14ac:dyDescent="0.3">
      <c r="A29" s="6"/>
      <c r="B29" s="6"/>
      <c r="C29" s="6"/>
      <c r="D29" s="6"/>
      <c r="E29" s="6"/>
      <c r="F29" s="6"/>
      <c r="G29" s="6"/>
    </row>
    <row r="30" spans="1:7" ht="25.5" thickBot="1" x14ac:dyDescent="0.3">
      <c r="A30" s="7" t="s">
        <v>8606</v>
      </c>
      <c r="B30" s="7" t="s">
        <v>8607</v>
      </c>
      <c r="C30" s="8"/>
      <c r="D30" s="9"/>
      <c r="E30" s="9"/>
      <c r="F30" s="9"/>
      <c r="G30" s="9"/>
    </row>
    <row r="31" spans="1:7" ht="15.75" thickBot="1" x14ac:dyDescent="0.3">
      <c r="A31" s="6"/>
      <c r="B31" s="6"/>
      <c r="C31" s="6"/>
      <c r="D31" s="6"/>
      <c r="E31" s="6"/>
      <c r="F31" s="6"/>
      <c r="G31" s="6"/>
    </row>
    <row r="32" spans="1:7" ht="15.75" thickBot="1" x14ac:dyDescent="0.3">
      <c r="A32" s="7" t="s">
        <v>8608</v>
      </c>
      <c r="B32" s="7" t="s">
        <v>8609</v>
      </c>
      <c r="C32" s="8" t="s">
        <v>48</v>
      </c>
      <c r="D32" s="9">
        <v>34.299999999999997</v>
      </c>
      <c r="E32" s="9">
        <v>43.85</v>
      </c>
      <c r="F32" s="9">
        <v>36.24</v>
      </c>
      <c r="G32" s="9"/>
    </row>
    <row r="33" spans="1:7" ht="15.75" thickBot="1" x14ac:dyDescent="0.3">
      <c r="A33" s="6"/>
      <c r="B33" s="6"/>
      <c r="C33" s="6"/>
      <c r="D33" s="6"/>
      <c r="E33" s="6"/>
      <c r="F33" s="6"/>
      <c r="G33" s="6"/>
    </row>
    <row r="34" spans="1:7" ht="15.75" thickBot="1" x14ac:dyDescent="0.3">
      <c r="A34" s="7" t="s">
        <v>8610</v>
      </c>
      <c r="B34" s="7" t="s">
        <v>8611</v>
      </c>
      <c r="C34" s="8" t="s">
        <v>48</v>
      </c>
      <c r="D34" s="9">
        <v>37.659999999999997</v>
      </c>
      <c r="E34" s="9">
        <v>43.02</v>
      </c>
      <c r="F34" s="9">
        <v>37.1</v>
      </c>
      <c r="G34" s="9"/>
    </row>
    <row r="35" spans="1:7" ht="15.75" thickBot="1" x14ac:dyDescent="0.3">
      <c r="A35" s="6"/>
      <c r="B35" s="6"/>
      <c r="C35" s="6"/>
      <c r="D35" s="6"/>
      <c r="E35" s="6"/>
      <c r="F35" s="6"/>
      <c r="G35" s="6"/>
    </row>
    <row r="36" spans="1:7" ht="15.75" thickBot="1" x14ac:dyDescent="0.3">
      <c r="A36" s="7" t="s">
        <v>8612</v>
      </c>
      <c r="B36" s="7" t="s">
        <v>8613</v>
      </c>
      <c r="C36" s="8" t="s">
        <v>48</v>
      </c>
      <c r="D36" s="9">
        <v>30.23</v>
      </c>
      <c r="E36" s="9">
        <v>42.11</v>
      </c>
      <c r="F36" s="9">
        <v>37.979999999999997</v>
      </c>
      <c r="G36" s="9"/>
    </row>
    <row r="37" spans="1:7" ht="15.75" thickBot="1" x14ac:dyDescent="0.3">
      <c r="A37" s="6"/>
      <c r="B37" s="6"/>
      <c r="C37" s="6"/>
      <c r="D37" s="6"/>
      <c r="E37" s="6"/>
      <c r="F37" s="6"/>
      <c r="G37" s="6"/>
    </row>
    <row r="38" spans="1:7" ht="25.5" thickBot="1" x14ac:dyDescent="0.3">
      <c r="A38" s="7" t="s">
        <v>8614</v>
      </c>
      <c r="B38" s="7" t="s">
        <v>8615</v>
      </c>
      <c r="C38" s="8"/>
      <c r="D38" s="9"/>
      <c r="E38" s="9"/>
      <c r="F38" s="9"/>
      <c r="G38" s="9"/>
    </row>
    <row r="39" spans="1:7" ht="15.75" thickBot="1" x14ac:dyDescent="0.3">
      <c r="A39" s="6"/>
      <c r="B39" s="6"/>
      <c r="C39" s="6"/>
      <c r="D39" s="6"/>
      <c r="E39" s="6"/>
      <c r="F39" s="6"/>
      <c r="G39" s="6"/>
    </row>
    <row r="40" spans="1:7" ht="15.75" thickBot="1" x14ac:dyDescent="0.3">
      <c r="A40" s="7" t="s">
        <v>8616</v>
      </c>
      <c r="B40" s="7" t="s">
        <v>8597</v>
      </c>
      <c r="C40" s="8" t="s">
        <v>1290</v>
      </c>
      <c r="D40" s="9">
        <v>988.19</v>
      </c>
      <c r="E40" s="9">
        <v>26.76</v>
      </c>
      <c r="F40" s="9">
        <v>53.34</v>
      </c>
      <c r="G40" s="9"/>
    </row>
    <row r="41" spans="1:7" ht="15.75" thickBot="1" x14ac:dyDescent="0.3">
      <c r="A41" s="6"/>
      <c r="B41" s="6"/>
      <c r="C41" s="6"/>
      <c r="D41" s="6"/>
      <c r="E41" s="6"/>
      <c r="F41" s="6"/>
      <c r="G41" s="6"/>
    </row>
    <row r="42" spans="1:7" ht="15.75" thickBot="1" x14ac:dyDescent="0.3">
      <c r="A42" s="7" t="s">
        <v>8617</v>
      </c>
      <c r="B42" s="7" t="s">
        <v>8600</v>
      </c>
      <c r="C42" s="8" t="s">
        <v>48</v>
      </c>
      <c r="D42" s="9">
        <v>37.549999999999997</v>
      </c>
      <c r="E42" s="9">
        <v>26.76</v>
      </c>
      <c r="F42" s="9">
        <v>53.34</v>
      </c>
      <c r="G42" s="9"/>
    </row>
    <row r="43" spans="1:7" ht="15.75" thickBot="1" x14ac:dyDescent="0.3">
      <c r="A43" s="6"/>
      <c r="B43" s="6"/>
      <c r="C43" s="6"/>
      <c r="D43" s="6"/>
      <c r="E43" s="6"/>
      <c r="F43" s="6"/>
      <c r="G43" s="6"/>
    </row>
    <row r="44" spans="1:7" ht="15.75" thickBot="1" x14ac:dyDescent="0.3">
      <c r="A44" s="7" t="s">
        <v>8618</v>
      </c>
      <c r="B44" s="7" t="s">
        <v>8602</v>
      </c>
      <c r="C44" s="8" t="s">
        <v>1290</v>
      </c>
      <c r="D44" s="9" t="s">
        <v>8619</v>
      </c>
      <c r="E44" s="9">
        <v>26.07</v>
      </c>
      <c r="F44" s="9">
        <v>54.03</v>
      </c>
      <c r="G44" s="9"/>
    </row>
    <row r="45" spans="1:7" ht="15.75" thickBot="1" x14ac:dyDescent="0.3">
      <c r="A45" s="6"/>
      <c r="B45" s="6"/>
      <c r="C45" s="6"/>
      <c r="D45" s="6"/>
      <c r="E45" s="6"/>
      <c r="F45" s="6"/>
      <c r="G45" s="6"/>
    </row>
    <row r="46" spans="1:7" ht="15.75" thickBot="1" x14ac:dyDescent="0.3">
      <c r="A46" s="7" t="s">
        <v>8620</v>
      </c>
      <c r="B46" s="7" t="s">
        <v>8605</v>
      </c>
      <c r="C46" s="8" t="s">
        <v>48</v>
      </c>
      <c r="D46" s="9">
        <v>38.56</v>
      </c>
      <c r="E46" s="9">
        <v>26.06</v>
      </c>
      <c r="F46" s="9">
        <v>54.02</v>
      </c>
      <c r="G46" s="9"/>
    </row>
    <row r="47" spans="1:7" ht="15.75" thickBot="1" x14ac:dyDescent="0.3">
      <c r="A47" s="6"/>
      <c r="B47" s="6"/>
      <c r="C47" s="6"/>
      <c r="D47" s="6"/>
      <c r="E47" s="6"/>
      <c r="F47" s="6"/>
      <c r="G47" s="6"/>
    </row>
    <row r="48" spans="1:7" ht="25.5" thickBot="1" x14ac:dyDescent="0.3">
      <c r="A48" s="7" t="s">
        <v>8621</v>
      </c>
      <c r="B48" s="7" t="s">
        <v>8622</v>
      </c>
      <c r="C48" s="8"/>
      <c r="D48" s="9"/>
      <c r="E48" s="9"/>
      <c r="F48" s="9"/>
      <c r="G48" s="9"/>
    </row>
    <row r="49" spans="1:7" ht="15.75" thickBot="1" x14ac:dyDescent="0.3">
      <c r="A49" s="6"/>
      <c r="B49" s="6"/>
      <c r="C49" s="6"/>
      <c r="D49" s="6"/>
      <c r="E49" s="6"/>
      <c r="F49" s="6"/>
      <c r="G49" s="6"/>
    </row>
    <row r="50" spans="1:7" ht="15.75" thickBot="1" x14ac:dyDescent="0.3">
      <c r="A50" s="7" t="s">
        <v>8623</v>
      </c>
      <c r="B50" s="7" t="s">
        <v>8609</v>
      </c>
      <c r="C50" s="8" t="s">
        <v>48</v>
      </c>
      <c r="D50" s="9">
        <v>30.92</v>
      </c>
      <c r="E50" s="9">
        <v>43.01</v>
      </c>
      <c r="F50" s="9">
        <v>37.1</v>
      </c>
      <c r="G50" s="9"/>
    </row>
    <row r="51" spans="1:7" ht="15.75" thickBot="1" x14ac:dyDescent="0.3">
      <c r="A51" s="6"/>
      <c r="B51" s="6"/>
      <c r="C51" s="6"/>
      <c r="D51" s="6"/>
      <c r="E51" s="6"/>
      <c r="F51" s="6"/>
      <c r="G51" s="6"/>
    </row>
    <row r="52" spans="1:7" ht="15.75" thickBot="1" x14ac:dyDescent="0.3">
      <c r="A52" s="7" t="s">
        <v>8624</v>
      </c>
      <c r="B52" s="7" t="s">
        <v>8611</v>
      </c>
      <c r="C52" s="8" t="s">
        <v>48</v>
      </c>
      <c r="D52" s="9">
        <v>34.67</v>
      </c>
      <c r="E52" s="9">
        <v>42.57</v>
      </c>
      <c r="F52" s="9">
        <v>37.53</v>
      </c>
      <c r="G52" s="9"/>
    </row>
    <row r="53" spans="1:7" ht="15.75" thickBot="1" x14ac:dyDescent="0.3">
      <c r="A53" s="6"/>
      <c r="B53" s="6"/>
      <c r="C53" s="6"/>
      <c r="D53" s="6"/>
      <c r="E53" s="6"/>
      <c r="F53" s="6"/>
      <c r="G53" s="6"/>
    </row>
    <row r="54" spans="1:7" ht="15.75" thickBot="1" x14ac:dyDescent="0.3">
      <c r="A54" s="7" t="s">
        <v>8625</v>
      </c>
      <c r="B54" s="7" t="s">
        <v>8613</v>
      </c>
      <c r="C54" s="8" t="s">
        <v>48</v>
      </c>
      <c r="D54" s="9">
        <v>27.59</v>
      </c>
      <c r="E54" s="9">
        <v>41.94</v>
      </c>
      <c r="F54" s="9">
        <v>38.17</v>
      </c>
      <c r="G54" s="9"/>
    </row>
    <row r="55" spans="1:7" ht="15.75" thickBot="1" x14ac:dyDescent="0.3">
      <c r="A55" s="6"/>
      <c r="B55" s="6"/>
      <c r="C55" s="6"/>
      <c r="D55" s="6"/>
      <c r="E55" s="6"/>
      <c r="F55" s="6"/>
      <c r="G55" s="6"/>
    </row>
    <row r="56" spans="1:7" ht="25.5" thickBot="1" x14ac:dyDescent="0.3">
      <c r="A56" s="7" t="s">
        <v>8626</v>
      </c>
      <c r="B56" s="7" t="s">
        <v>8627</v>
      </c>
      <c r="C56" s="8"/>
      <c r="D56" s="9"/>
      <c r="E56" s="9"/>
      <c r="F56" s="9"/>
      <c r="G56" s="9"/>
    </row>
    <row r="57" spans="1:7" ht="15.75" thickBot="1" x14ac:dyDescent="0.3">
      <c r="A57" s="6"/>
      <c r="B57" s="6"/>
      <c r="C57" s="6"/>
      <c r="D57" s="6"/>
      <c r="E57" s="6"/>
      <c r="F57" s="6"/>
      <c r="G57" s="6"/>
    </row>
    <row r="58" spans="1:7" ht="15.75" thickBot="1" x14ac:dyDescent="0.3">
      <c r="A58" s="7" t="s">
        <v>8628</v>
      </c>
      <c r="B58" s="7" t="s">
        <v>8629</v>
      </c>
      <c r="C58" s="8" t="s">
        <v>1290</v>
      </c>
      <c r="D58" s="9">
        <v>985.6</v>
      </c>
      <c r="E58" s="9">
        <v>29.65</v>
      </c>
      <c r="F58" s="9">
        <v>50.45</v>
      </c>
      <c r="G58" s="9"/>
    </row>
    <row r="59" spans="1:7" ht="15.75" thickBot="1" x14ac:dyDescent="0.3">
      <c r="A59" s="6"/>
      <c r="B59" s="6"/>
      <c r="C59" s="6"/>
      <c r="D59" s="6"/>
      <c r="E59" s="6"/>
      <c r="F59" s="6"/>
      <c r="G59" s="6"/>
    </row>
    <row r="60" spans="1:7" ht="15.75" thickBot="1" x14ac:dyDescent="0.3">
      <c r="A60" s="7" t="s">
        <v>8630</v>
      </c>
      <c r="B60" s="7" t="s">
        <v>8631</v>
      </c>
      <c r="C60" s="8" t="s">
        <v>48</v>
      </c>
      <c r="D60" s="9">
        <v>41.4</v>
      </c>
      <c r="E60" s="9">
        <v>29.66</v>
      </c>
      <c r="F60" s="9">
        <v>50.43</v>
      </c>
      <c r="G60" s="9"/>
    </row>
    <row r="61" spans="1:7" ht="15.75" thickBot="1" x14ac:dyDescent="0.3">
      <c r="A61" s="6"/>
      <c r="B61" s="6"/>
      <c r="C61" s="6"/>
      <c r="D61" s="6"/>
      <c r="E61" s="6"/>
      <c r="F61" s="6"/>
      <c r="G61" s="6"/>
    </row>
    <row r="62" spans="1:7" ht="25.5" thickBot="1" x14ac:dyDescent="0.3">
      <c r="A62" s="7" t="s">
        <v>8632</v>
      </c>
      <c r="B62" s="7" t="s">
        <v>8633</v>
      </c>
      <c r="C62" s="8"/>
      <c r="D62" s="9"/>
      <c r="E62" s="9"/>
      <c r="F62" s="9"/>
      <c r="G62" s="9"/>
    </row>
    <row r="63" spans="1:7" ht="15.75" thickBot="1" x14ac:dyDescent="0.3">
      <c r="A63" s="6"/>
      <c r="B63" s="6"/>
      <c r="C63" s="6"/>
      <c r="D63" s="6"/>
      <c r="E63" s="6"/>
      <c r="F63" s="6"/>
      <c r="G63" s="6"/>
    </row>
    <row r="64" spans="1:7" ht="15.75" thickBot="1" x14ac:dyDescent="0.3">
      <c r="A64" s="7" t="s">
        <v>8634</v>
      </c>
      <c r="B64" s="7" t="s">
        <v>8609</v>
      </c>
      <c r="C64" s="8" t="s">
        <v>48</v>
      </c>
      <c r="D64" s="9">
        <v>11.78</v>
      </c>
      <c r="E64" s="9">
        <v>53.99</v>
      </c>
      <c r="F64" s="9">
        <v>26.15</v>
      </c>
      <c r="G64" s="9"/>
    </row>
    <row r="65" spans="1:7" ht="15.75" thickBot="1" x14ac:dyDescent="0.3">
      <c r="A65" s="6"/>
      <c r="B65" s="6"/>
      <c r="C65" s="6"/>
      <c r="D65" s="6"/>
      <c r="E65" s="6"/>
      <c r="F65" s="6"/>
      <c r="G65" s="6"/>
    </row>
    <row r="66" spans="1:7" ht="15.75" thickBot="1" x14ac:dyDescent="0.3">
      <c r="A66" s="7" t="s">
        <v>8635</v>
      </c>
      <c r="B66" s="7" t="s">
        <v>8611</v>
      </c>
      <c r="C66" s="8" t="s">
        <v>48</v>
      </c>
      <c r="D66" s="9">
        <v>14.4</v>
      </c>
      <c r="E66" s="9">
        <v>48.19</v>
      </c>
      <c r="F66" s="9">
        <v>31.88</v>
      </c>
      <c r="G66" s="9"/>
    </row>
    <row r="67" spans="1:7" ht="15.75" thickBot="1" x14ac:dyDescent="0.3">
      <c r="A67" s="6"/>
      <c r="B67" s="6"/>
      <c r="C67" s="6"/>
      <c r="D67" s="6"/>
      <c r="E67" s="6"/>
      <c r="F67" s="6"/>
      <c r="G67" s="6"/>
    </row>
    <row r="68" spans="1:7" ht="15.75" thickBot="1" x14ac:dyDescent="0.3">
      <c r="A68" s="7" t="s">
        <v>8636</v>
      </c>
      <c r="B68" s="7" t="s">
        <v>8613</v>
      </c>
      <c r="C68" s="8" t="s">
        <v>48</v>
      </c>
      <c r="D68" s="9">
        <v>9.08</v>
      </c>
      <c r="E68" s="9">
        <v>57.38</v>
      </c>
      <c r="F68" s="9">
        <v>22.69</v>
      </c>
      <c r="G68" s="9"/>
    </row>
    <row r="69" spans="1:7" ht="15.75" thickBot="1" x14ac:dyDescent="0.3">
      <c r="A69" s="6"/>
      <c r="B69" s="6"/>
      <c r="C69" s="6"/>
      <c r="D69" s="6"/>
      <c r="E69" s="6"/>
      <c r="F69" s="6"/>
      <c r="G69" s="6"/>
    </row>
    <row r="70" spans="1:7" x14ac:dyDescent="0.25">
      <c r="A70" s="23" t="s">
        <v>8637</v>
      </c>
      <c r="B70" s="10" t="s">
        <v>8638</v>
      </c>
      <c r="C70" s="26"/>
      <c r="D70" s="29"/>
      <c r="E70" s="29"/>
      <c r="F70" s="29"/>
      <c r="G70" s="29"/>
    </row>
    <row r="71" spans="1:7" ht="15.75" thickBot="1" x14ac:dyDescent="0.3">
      <c r="A71" s="25"/>
      <c r="B71" s="12" t="s">
        <v>8639</v>
      </c>
      <c r="C71" s="28"/>
      <c r="D71" s="31"/>
      <c r="E71" s="31"/>
      <c r="F71" s="31"/>
      <c r="G71" s="31"/>
    </row>
    <row r="72" spans="1:7" ht="15.75" thickBot="1" x14ac:dyDescent="0.3">
      <c r="A72" s="6"/>
      <c r="B72" s="6"/>
      <c r="C72" s="6"/>
      <c r="D72" s="6"/>
      <c r="E72" s="6"/>
      <c r="F72" s="6"/>
      <c r="G72" s="6"/>
    </row>
    <row r="73" spans="1:7" ht="25.5" thickBot="1" x14ac:dyDescent="0.3">
      <c r="A73" s="7" t="s">
        <v>8640</v>
      </c>
      <c r="B73" s="7" t="s">
        <v>8641</v>
      </c>
      <c r="C73" s="8"/>
      <c r="D73" s="9"/>
      <c r="E73" s="9"/>
      <c r="F73" s="9"/>
      <c r="G73" s="9"/>
    </row>
    <row r="74" spans="1:7" ht="15.75" thickBot="1" x14ac:dyDescent="0.3">
      <c r="A74" s="6"/>
      <c r="B74" s="6"/>
      <c r="C74" s="6"/>
      <c r="D74" s="6"/>
      <c r="E74" s="6"/>
      <c r="F74" s="6"/>
      <c r="G74" s="6"/>
    </row>
    <row r="75" spans="1:7" ht="15.75" thickBot="1" x14ac:dyDescent="0.3">
      <c r="A75" s="7" t="s">
        <v>8642</v>
      </c>
      <c r="B75" s="7" t="s">
        <v>8609</v>
      </c>
      <c r="C75" s="8" t="s">
        <v>48</v>
      </c>
      <c r="D75" s="9">
        <v>10.45</v>
      </c>
      <c r="E75" s="9">
        <v>55.41</v>
      </c>
      <c r="F75" s="9">
        <v>24.69</v>
      </c>
      <c r="G75" s="9"/>
    </row>
    <row r="76" spans="1:7" ht="15.75" thickBot="1" x14ac:dyDescent="0.3">
      <c r="A76" s="6"/>
      <c r="B76" s="6"/>
      <c r="C76" s="6"/>
      <c r="D76" s="6"/>
      <c r="E76" s="6"/>
      <c r="F76" s="6"/>
      <c r="G76" s="6"/>
    </row>
    <row r="77" spans="1:7" ht="15.75" thickBot="1" x14ac:dyDescent="0.3">
      <c r="A77" s="7" t="s">
        <v>8643</v>
      </c>
      <c r="B77" s="7" t="s">
        <v>8611</v>
      </c>
      <c r="C77" s="8" t="s">
        <v>48</v>
      </c>
      <c r="D77" s="9">
        <v>12.42</v>
      </c>
      <c r="E77" s="9">
        <v>51.21</v>
      </c>
      <c r="F77" s="9">
        <v>28.9</v>
      </c>
      <c r="G77" s="9"/>
    </row>
    <row r="78" spans="1:7" ht="15.75" thickBot="1" x14ac:dyDescent="0.3">
      <c r="A78" s="6"/>
      <c r="B78" s="6"/>
      <c r="C78" s="6"/>
      <c r="D78" s="6"/>
      <c r="E78" s="6"/>
      <c r="F78" s="6"/>
      <c r="G78" s="6"/>
    </row>
    <row r="79" spans="1:7" ht="15.75" thickBot="1" x14ac:dyDescent="0.3">
      <c r="A79" s="7" t="s">
        <v>8644</v>
      </c>
      <c r="B79" s="7" t="s">
        <v>8613</v>
      </c>
      <c r="C79" s="8" t="s">
        <v>48</v>
      </c>
      <c r="D79" s="9">
        <v>9.08</v>
      </c>
      <c r="E79" s="9">
        <v>57.38</v>
      </c>
      <c r="F79" s="9">
        <v>22.69</v>
      </c>
      <c r="G79" s="9"/>
    </row>
    <row r="80" spans="1:7" ht="15.75" thickBot="1" x14ac:dyDescent="0.3">
      <c r="A80" s="6"/>
      <c r="B80" s="6"/>
      <c r="C80" s="6"/>
      <c r="D80" s="6"/>
      <c r="E80" s="6"/>
      <c r="F80" s="6"/>
      <c r="G80" s="6"/>
    </row>
    <row r="81" spans="1:7" ht="15.75" thickBot="1" x14ac:dyDescent="0.3">
      <c r="A81" s="7" t="s">
        <v>8645</v>
      </c>
      <c r="B81" s="7" t="s">
        <v>8646</v>
      </c>
      <c r="C81" s="8" t="s">
        <v>48</v>
      </c>
      <c r="D81" s="9">
        <v>32.03</v>
      </c>
      <c r="E81" s="9">
        <v>43.02</v>
      </c>
      <c r="F81" s="9">
        <v>37.090000000000003</v>
      </c>
      <c r="G81" s="9"/>
    </row>
    <row r="82" spans="1:7" ht="15.75" thickBot="1" x14ac:dyDescent="0.3">
      <c r="A82" s="6"/>
      <c r="B82" s="6"/>
      <c r="C82" s="6"/>
      <c r="D82" s="6"/>
      <c r="E82" s="6"/>
      <c r="F82" s="6"/>
      <c r="G82" s="6"/>
    </row>
    <row r="83" spans="1:7" ht="15.75" thickBot="1" x14ac:dyDescent="0.3">
      <c r="A83" s="7" t="s">
        <v>8647</v>
      </c>
      <c r="B83" s="7" t="s">
        <v>8648</v>
      </c>
      <c r="C83" s="8"/>
      <c r="D83" s="9"/>
      <c r="E83" s="9"/>
      <c r="F83" s="9"/>
      <c r="G83" s="9"/>
    </row>
    <row r="84" spans="1:7" ht="15.75" thickBot="1" x14ac:dyDescent="0.3">
      <c r="A84" s="6"/>
      <c r="B84" s="6"/>
      <c r="C84" s="6"/>
      <c r="D84" s="6"/>
      <c r="E84" s="6"/>
      <c r="F84" s="6"/>
      <c r="G84" s="6"/>
    </row>
    <row r="85" spans="1:7" ht="15.75" thickBot="1" x14ac:dyDescent="0.3">
      <c r="A85" s="7" t="s">
        <v>8649</v>
      </c>
      <c r="B85" s="7" t="s">
        <v>8650</v>
      </c>
      <c r="C85" s="8" t="s">
        <v>48</v>
      </c>
      <c r="D85" s="9">
        <v>18.670000000000002</v>
      </c>
      <c r="E85" s="9">
        <v>17.73</v>
      </c>
      <c r="F85" s="9">
        <v>62.35</v>
      </c>
      <c r="G85" s="9"/>
    </row>
    <row r="86" spans="1:7" ht="15.75" thickBot="1" x14ac:dyDescent="0.3">
      <c r="A86" s="6"/>
      <c r="B86" s="6"/>
      <c r="C86" s="6"/>
      <c r="D86" s="6"/>
      <c r="E86" s="6"/>
      <c r="F86" s="6"/>
      <c r="G86" s="6"/>
    </row>
    <row r="87" spans="1:7" ht="15.75" thickBot="1" x14ac:dyDescent="0.3">
      <c r="A87" s="7" t="s">
        <v>8651</v>
      </c>
      <c r="B87" s="7" t="s">
        <v>8652</v>
      </c>
      <c r="C87" s="8" t="s">
        <v>48</v>
      </c>
      <c r="D87" s="9">
        <v>22.45</v>
      </c>
      <c r="E87" s="9">
        <v>14.74</v>
      </c>
      <c r="F87" s="9">
        <v>65.349999999999994</v>
      </c>
      <c r="G87" s="9"/>
    </row>
    <row r="88" spans="1:7" ht="15.75" thickBot="1" x14ac:dyDescent="0.3">
      <c r="A88" s="6"/>
      <c r="B88" s="6"/>
      <c r="C88" s="6"/>
      <c r="D88" s="6"/>
      <c r="E88" s="6"/>
      <c r="F88" s="6"/>
      <c r="G88" s="6"/>
    </row>
    <row r="89" spans="1:7" ht="15.75" thickBot="1" x14ac:dyDescent="0.3">
      <c r="A89" s="7" t="s">
        <v>8653</v>
      </c>
      <c r="B89" s="7" t="s">
        <v>8654</v>
      </c>
      <c r="C89" s="8" t="s">
        <v>48</v>
      </c>
      <c r="D89" s="9">
        <v>27.49</v>
      </c>
      <c r="E89" s="9">
        <v>13.06</v>
      </c>
      <c r="F89" s="9">
        <v>67.040000000000006</v>
      </c>
      <c r="G89" s="9"/>
    </row>
    <row r="90" spans="1:7" ht="15.75" thickBot="1" x14ac:dyDescent="0.3">
      <c r="A90" s="6"/>
      <c r="B90" s="6"/>
      <c r="C90" s="6"/>
      <c r="D90" s="6"/>
      <c r="E90" s="6"/>
      <c r="F90" s="6"/>
      <c r="G90" s="6"/>
    </row>
    <row r="91" spans="1:7" ht="15.75" thickBot="1" x14ac:dyDescent="0.3">
      <c r="A91" s="7" t="s">
        <v>8655</v>
      </c>
      <c r="B91" s="7" t="s">
        <v>8656</v>
      </c>
      <c r="C91" s="8"/>
      <c r="D91" s="9"/>
      <c r="E91" s="9"/>
      <c r="F91" s="9"/>
      <c r="G91" s="9"/>
    </row>
    <row r="92" spans="1:7" ht="15.75" thickBot="1" x14ac:dyDescent="0.3">
      <c r="A92" s="6"/>
      <c r="B92" s="6"/>
      <c r="C92" s="6"/>
      <c r="D92" s="6"/>
      <c r="E92" s="6"/>
      <c r="F92" s="6"/>
      <c r="G92" s="6"/>
    </row>
    <row r="93" spans="1:7" ht="37.5" thickBot="1" x14ac:dyDescent="0.3">
      <c r="A93" s="7" t="s">
        <v>8657</v>
      </c>
      <c r="B93" s="7" t="s">
        <v>8658</v>
      </c>
      <c r="C93" s="8"/>
      <c r="D93" s="9"/>
      <c r="E93" s="9"/>
      <c r="F93" s="9"/>
      <c r="G93" s="9"/>
    </row>
    <row r="94" spans="1:7" ht="15.75" thickBot="1" x14ac:dyDescent="0.3">
      <c r="A94" s="6"/>
      <c r="B94" s="6"/>
      <c r="C94" s="6"/>
      <c r="D94" s="6"/>
      <c r="E94" s="6"/>
      <c r="F94" s="6"/>
      <c r="G94" s="6"/>
    </row>
    <row r="95" spans="1:7" ht="15.75" thickBot="1" x14ac:dyDescent="0.3">
      <c r="A95" s="7" t="s">
        <v>8659</v>
      </c>
      <c r="B95" s="7" t="s">
        <v>8660</v>
      </c>
      <c r="C95" s="8" t="s">
        <v>48</v>
      </c>
      <c r="D95" s="9">
        <v>95.5</v>
      </c>
      <c r="E95" s="9">
        <v>38.46</v>
      </c>
      <c r="F95" s="9">
        <v>41.63</v>
      </c>
      <c r="G95" s="9"/>
    </row>
    <row r="96" spans="1:7" ht="15.75" thickBot="1" x14ac:dyDescent="0.3">
      <c r="A96" s="6"/>
      <c r="B96" s="6"/>
      <c r="C96" s="6"/>
      <c r="D96" s="6"/>
      <c r="E96" s="6"/>
      <c r="F96" s="6"/>
      <c r="G96" s="6"/>
    </row>
    <row r="97" spans="1:7" ht="15.75" thickBot="1" x14ac:dyDescent="0.3">
      <c r="A97" s="7" t="s">
        <v>8661</v>
      </c>
      <c r="B97" s="7" t="s">
        <v>8662</v>
      </c>
      <c r="C97" s="8" t="s">
        <v>48</v>
      </c>
      <c r="D97" s="9">
        <v>108.55</v>
      </c>
      <c r="E97" s="9">
        <v>35.85</v>
      </c>
      <c r="F97" s="9">
        <v>44.25</v>
      </c>
      <c r="G97" s="9"/>
    </row>
    <row r="98" spans="1:7" ht="15.75" thickBot="1" x14ac:dyDescent="0.3">
      <c r="A98" s="6"/>
      <c r="B98" s="6"/>
      <c r="C98" s="6"/>
      <c r="D98" s="6"/>
      <c r="E98" s="6"/>
      <c r="F98" s="6"/>
      <c r="G98" s="6"/>
    </row>
    <row r="99" spans="1:7" ht="15.75" thickBot="1" x14ac:dyDescent="0.3">
      <c r="A99" s="7" t="s">
        <v>8663</v>
      </c>
      <c r="B99" s="7" t="s">
        <v>8664</v>
      </c>
      <c r="C99" s="8" t="s">
        <v>48</v>
      </c>
      <c r="D99" s="9">
        <v>81.58</v>
      </c>
      <c r="E99" s="9">
        <v>34.6</v>
      </c>
      <c r="F99" s="9">
        <v>45.49</v>
      </c>
      <c r="G99" s="9"/>
    </row>
    <row r="100" spans="1:7" ht="15.75" thickBot="1" x14ac:dyDescent="0.3">
      <c r="A100" s="6"/>
      <c r="B100" s="6"/>
      <c r="C100" s="6"/>
      <c r="D100" s="6"/>
      <c r="E100" s="6"/>
      <c r="F100" s="6"/>
      <c r="G100" s="6"/>
    </row>
    <row r="101" spans="1:7" ht="37.5" thickBot="1" x14ac:dyDescent="0.3">
      <c r="A101" s="7" t="s">
        <v>8665</v>
      </c>
      <c r="B101" s="7" t="s">
        <v>8666</v>
      </c>
      <c r="C101" s="8"/>
      <c r="D101" s="9"/>
      <c r="E101" s="9"/>
      <c r="F101" s="9"/>
      <c r="G101" s="9"/>
    </row>
    <row r="102" spans="1:7" ht="15.75" thickBot="1" x14ac:dyDescent="0.3">
      <c r="A102" s="6"/>
      <c r="B102" s="6"/>
      <c r="C102" s="6"/>
      <c r="D102" s="6"/>
      <c r="E102" s="6"/>
      <c r="F102" s="6"/>
      <c r="G102" s="6"/>
    </row>
    <row r="103" spans="1:7" ht="15.75" thickBot="1" x14ac:dyDescent="0.3">
      <c r="A103" s="7" t="s">
        <v>8667</v>
      </c>
      <c r="B103" s="7" t="s">
        <v>8660</v>
      </c>
      <c r="C103" s="8" t="s">
        <v>48</v>
      </c>
      <c r="D103" s="9">
        <v>95.84</v>
      </c>
      <c r="E103" s="9">
        <v>37.85</v>
      </c>
      <c r="F103" s="9">
        <v>42.25</v>
      </c>
      <c r="G103" s="9"/>
    </row>
    <row r="104" spans="1:7" ht="15.75" thickBot="1" x14ac:dyDescent="0.3">
      <c r="A104" s="6"/>
      <c r="B104" s="6"/>
      <c r="C104" s="6"/>
      <c r="D104" s="6"/>
      <c r="E104" s="6"/>
      <c r="F104" s="6"/>
      <c r="G104" s="6"/>
    </row>
    <row r="105" spans="1:7" ht="15.75" thickBot="1" x14ac:dyDescent="0.3">
      <c r="A105" s="7" t="s">
        <v>8668</v>
      </c>
      <c r="B105" s="7" t="s">
        <v>8662</v>
      </c>
      <c r="C105" s="8" t="s">
        <v>48</v>
      </c>
      <c r="D105" s="9">
        <v>108.89</v>
      </c>
      <c r="E105" s="9">
        <v>35.32</v>
      </c>
      <c r="F105" s="9">
        <v>44.78</v>
      </c>
      <c r="G105" s="9"/>
    </row>
    <row r="106" spans="1:7" ht="15.75" thickBot="1" x14ac:dyDescent="0.3">
      <c r="A106" s="6"/>
      <c r="B106" s="6"/>
      <c r="C106" s="6"/>
      <c r="D106" s="6"/>
      <c r="E106" s="6"/>
      <c r="F106" s="6"/>
      <c r="G106" s="6"/>
    </row>
    <row r="107" spans="1:7" ht="15.75" thickBot="1" x14ac:dyDescent="0.3">
      <c r="A107" s="7" t="s">
        <v>8669</v>
      </c>
      <c r="B107" s="7" t="s">
        <v>8670</v>
      </c>
      <c r="C107" s="8" t="s">
        <v>48</v>
      </c>
      <c r="D107" s="9">
        <v>81.93</v>
      </c>
      <c r="E107" s="9">
        <v>33.909999999999997</v>
      </c>
      <c r="F107" s="9">
        <v>46.19</v>
      </c>
      <c r="G107" s="9"/>
    </row>
    <row r="108" spans="1:7" ht="15.75" thickBot="1" x14ac:dyDescent="0.3">
      <c r="A108" s="6"/>
      <c r="B108" s="6"/>
      <c r="C108" s="6"/>
      <c r="D108" s="6"/>
      <c r="E108" s="6"/>
      <c r="F108" s="6"/>
      <c r="G108" s="6"/>
    </row>
    <row r="109" spans="1:7" ht="25.5" thickBot="1" x14ac:dyDescent="0.3">
      <c r="A109" s="7" t="s">
        <v>8671</v>
      </c>
      <c r="B109" s="7" t="s">
        <v>8672</v>
      </c>
      <c r="C109" s="8"/>
      <c r="D109" s="9"/>
      <c r="E109" s="9"/>
      <c r="F109" s="9"/>
      <c r="G109" s="9"/>
    </row>
    <row r="110" spans="1:7" ht="15.75" thickBot="1" x14ac:dyDescent="0.3">
      <c r="A110" s="6"/>
      <c r="B110" s="6"/>
      <c r="C110" s="6"/>
      <c r="D110" s="6"/>
      <c r="E110" s="6"/>
      <c r="F110" s="6"/>
      <c r="G110" s="6"/>
    </row>
    <row r="111" spans="1:7" ht="15.75" thickBot="1" x14ac:dyDescent="0.3">
      <c r="A111" s="7" t="s">
        <v>8673</v>
      </c>
      <c r="B111" s="7" t="s">
        <v>8660</v>
      </c>
      <c r="C111" s="8" t="s">
        <v>48</v>
      </c>
      <c r="D111" s="9">
        <v>90.94</v>
      </c>
      <c r="E111" s="9">
        <v>35.520000000000003</v>
      </c>
      <c r="F111" s="9">
        <v>44.58</v>
      </c>
      <c r="G111" s="9"/>
    </row>
    <row r="112" spans="1:7" ht="15.75" thickBot="1" x14ac:dyDescent="0.3">
      <c r="A112" s="6"/>
      <c r="B112" s="6"/>
      <c r="C112" s="6"/>
      <c r="D112" s="6"/>
      <c r="E112" s="6"/>
      <c r="F112" s="6"/>
      <c r="G112" s="6"/>
    </row>
    <row r="113" spans="1:7" ht="15.75" thickBot="1" x14ac:dyDescent="0.3">
      <c r="A113" s="7" t="s">
        <v>8674</v>
      </c>
      <c r="B113" s="7" t="s">
        <v>8675</v>
      </c>
      <c r="C113" s="8" t="s">
        <v>48</v>
      </c>
      <c r="D113" s="9">
        <v>104.36</v>
      </c>
      <c r="E113" s="9">
        <v>33.33</v>
      </c>
      <c r="F113" s="9">
        <v>46.77</v>
      </c>
      <c r="G113" s="9"/>
    </row>
    <row r="114" spans="1:7" ht="15.75" thickBot="1" x14ac:dyDescent="0.3">
      <c r="A114" s="6"/>
      <c r="B114" s="6"/>
      <c r="C114" s="6"/>
      <c r="D114" s="6"/>
      <c r="E114" s="6"/>
      <c r="F114" s="6"/>
      <c r="G114" s="6"/>
    </row>
    <row r="115" spans="1:7" ht="15.75" thickBot="1" x14ac:dyDescent="0.3">
      <c r="A115" s="7" t="s">
        <v>8676</v>
      </c>
      <c r="B115" s="7" t="s">
        <v>8664</v>
      </c>
      <c r="C115" s="8" t="s">
        <v>48</v>
      </c>
      <c r="D115" s="9">
        <v>77.760000000000005</v>
      </c>
      <c r="E115" s="9">
        <v>31.35</v>
      </c>
      <c r="F115" s="9">
        <v>48.74</v>
      </c>
      <c r="G115" s="9"/>
    </row>
    <row r="116" spans="1:7" ht="15.75" thickBot="1" x14ac:dyDescent="0.3">
      <c r="A116" s="6"/>
      <c r="B116" s="6"/>
      <c r="C116" s="6"/>
      <c r="D116" s="6"/>
      <c r="E116" s="6"/>
      <c r="F116" s="6"/>
      <c r="G116" s="6"/>
    </row>
    <row r="117" spans="1:7" ht="25.5" thickBot="1" x14ac:dyDescent="0.3">
      <c r="A117" s="7" t="s">
        <v>8677</v>
      </c>
      <c r="B117" s="7" t="s">
        <v>8678</v>
      </c>
      <c r="C117" s="8"/>
      <c r="D117" s="9"/>
      <c r="E117" s="9"/>
      <c r="F117" s="9"/>
      <c r="G117" s="9"/>
    </row>
    <row r="118" spans="1:7" ht="15.75" thickBot="1" x14ac:dyDescent="0.3">
      <c r="A118" s="6"/>
      <c r="B118" s="6"/>
      <c r="C118" s="6"/>
      <c r="D118" s="6"/>
      <c r="E118" s="6"/>
      <c r="F118" s="6"/>
      <c r="G118" s="6"/>
    </row>
    <row r="119" spans="1:7" ht="15.75" thickBot="1" x14ac:dyDescent="0.3">
      <c r="A119" s="7" t="s">
        <v>8679</v>
      </c>
      <c r="B119" s="7" t="s">
        <v>8660</v>
      </c>
      <c r="C119" s="8" t="s">
        <v>48</v>
      </c>
      <c r="D119" s="9">
        <v>91.94</v>
      </c>
      <c r="E119" s="9">
        <v>35.130000000000003</v>
      </c>
      <c r="F119" s="9">
        <v>44.96</v>
      </c>
      <c r="G119" s="9"/>
    </row>
    <row r="120" spans="1:7" ht="15.75" thickBot="1" x14ac:dyDescent="0.3">
      <c r="A120" s="6"/>
      <c r="B120" s="6"/>
      <c r="C120" s="6"/>
      <c r="D120" s="6"/>
      <c r="E120" s="6"/>
      <c r="F120" s="6"/>
      <c r="G120" s="6"/>
    </row>
    <row r="121" spans="1:7" ht="15.75" thickBot="1" x14ac:dyDescent="0.3">
      <c r="A121" s="7" t="s">
        <v>8680</v>
      </c>
      <c r="B121" s="7" t="s">
        <v>8662</v>
      </c>
      <c r="C121" s="8" t="s">
        <v>48</v>
      </c>
      <c r="D121" s="9">
        <v>105.36</v>
      </c>
      <c r="E121" s="9">
        <v>33.01</v>
      </c>
      <c r="F121" s="9">
        <v>47.09</v>
      </c>
      <c r="G121" s="9"/>
    </row>
    <row r="122" spans="1:7" ht="15.75" thickBot="1" x14ac:dyDescent="0.3">
      <c r="A122" s="6"/>
      <c r="B122" s="6"/>
      <c r="C122" s="6"/>
      <c r="D122" s="6"/>
      <c r="E122" s="6"/>
      <c r="F122" s="6"/>
      <c r="G122" s="6"/>
    </row>
    <row r="123" spans="1:7" ht="15.75" thickBot="1" x14ac:dyDescent="0.3">
      <c r="A123" s="7" t="s">
        <v>8681</v>
      </c>
      <c r="B123" s="7" t="s">
        <v>8664</v>
      </c>
      <c r="C123" s="8" t="s">
        <v>48</v>
      </c>
      <c r="D123" s="9">
        <v>78.760000000000005</v>
      </c>
      <c r="E123" s="9">
        <v>30.95</v>
      </c>
      <c r="F123" s="9">
        <v>49.14</v>
      </c>
      <c r="G123" s="9"/>
    </row>
    <row r="124" spans="1:7" ht="15.75" thickBot="1" x14ac:dyDescent="0.3">
      <c r="A124" s="6"/>
      <c r="B124" s="6"/>
      <c r="C124" s="6"/>
      <c r="D124" s="6"/>
      <c r="E124" s="6"/>
      <c r="F124" s="6"/>
      <c r="G124" s="6"/>
    </row>
    <row r="125" spans="1:7" ht="25.5" thickBot="1" x14ac:dyDescent="0.3">
      <c r="A125" s="7" t="s">
        <v>8682</v>
      </c>
      <c r="B125" s="7" t="s">
        <v>8683</v>
      </c>
      <c r="C125" s="8"/>
      <c r="D125" s="9"/>
      <c r="E125" s="9"/>
      <c r="F125" s="9"/>
      <c r="G125" s="9"/>
    </row>
    <row r="126" spans="1:7" ht="15.75" thickBot="1" x14ac:dyDescent="0.3">
      <c r="A126" s="6"/>
      <c r="B126" s="6"/>
      <c r="C126" s="6"/>
      <c r="D126" s="6"/>
      <c r="E126" s="6"/>
      <c r="F126" s="6"/>
      <c r="G126" s="6"/>
    </row>
    <row r="127" spans="1:7" ht="15.75" thickBot="1" x14ac:dyDescent="0.3">
      <c r="A127" s="7" t="s">
        <v>8684</v>
      </c>
      <c r="B127" s="7" t="s">
        <v>8660</v>
      </c>
      <c r="C127" s="8" t="s">
        <v>48</v>
      </c>
      <c r="D127" s="9">
        <v>75.650000000000006</v>
      </c>
      <c r="E127" s="9">
        <v>36.47</v>
      </c>
      <c r="F127" s="9">
        <v>43.62</v>
      </c>
      <c r="G127" s="9"/>
    </row>
    <row r="128" spans="1:7" ht="15.75" thickBot="1" x14ac:dyDescent="0.3">
      <c r="A128" s="6"/>
      <c r="B128" s="6"/>
      <c r="C128" s="6"/>
      <c r="D128" s="6"/>
      <c r="E128" s="6"/>
      <c r="F128" s="6"/>
      <c r="G128" s="6"/>
    </row>
    <row r="129" spans="1:7" ht="15.75" thickBot="1" x14ac:dyDescent="0.3">
      <c r="A129" s="7" t="s">
        <v>8685</v>
      </c>
      <c r="B129" s="7" t="s">
        <v>8662</v>
      </c>
      <c r="C129" s="8" t="s">
        <v>48</v>
      </c>
      <c r="D129" s="9">
        <v>87.93</v>
      </c>
      <c r="E129" s="9">
        <v>33.200000000000003</v>
      </c>
      <c r="F129" s="9">
        <v>46.9</v>
      </c>
      <c r="G129" s="9"/>
    </row>
    <row r="130" spans="1:7" ht="15.75" thickBot="1" x14ac:dyDescent="0.3">
      <c r="A130" s="6"/>
      <c r="B130" s="6"/>
      <c r="C130" s="6"/>
      <c r="D130" s="6"/>
      <c r="E130" s="6"/>
      <c r="F130" s="6"/>
      <c r="G130" s="6"/>
    </row>
    <row r="131" spans="1:7" ht="15.75" thickBot="1" x14ac:dyDescent="0.3">
      <c r="A131" s="7" t="s">
        <v>8686</v>
      </c>
      <c r="B131" s="7" t="s">
        <v>8664</v>
      </c>
      <c r="C131" s="8" t="s">
        <v>48</v>
      </c>
      <c r="D131" s="9">
        <v>63.09</v>
      </c>
      <c r="E131" s="9">
        <v>32.1</v>
      </c>
      <c r="F131" s="9">
        <v>47.99</v>
      </c>
      <c r="G131" s="9"/>
    </row>
    <row r="132" spans="1:7" ht="15.75" thickBot="1" x14ac:dyDescent="0.3">
      <c r="A132" s="6"/>
      <c r="B132" s="6"/>
      <c r="C132" s="6"/>
      <c r="D132" s="6"/>
      <c r="E132" s="6"/>
      <c r="F132" s="6"/>
      <c r="G132" s="6"/>
    </row>
    <row r="133" spans="1:7" ht="15.75" thickBot="1" x14ac:dyDescent="0.3">
      <c r="A133" s="7" t="s">
        <v>8687</v>
      </c>
      <c r="B133" s="7" t="s">
        <v>8688</v>
      </c>
      <c r="C133" s="8"/>
      <c r="D133" s="9"/>
      <c r="E133" s="9"/>
      <c r="F133" s="9"/>
      <c r="G133" s="9"/>
    </row>
    <row r="134" spans="1:7" ht="15.75" thickBot="1" x14ac:dyDescent="0.3">
      <c r="A134" s="6"/>
      <c r="B134" s="6"/>
      <c r="C134" s="6"/>
      <c r="D134" s="6"/>
      <c r="E134" s="6"/>
      <c r="F134" s="6"/>
      <c r="G134" s="6"/>
    </row>
    <row r="135" spans="1:7" ht="25.5" thickBot="1" x14ac:dyDescent="0.3">
      <c r="A135" s="7" t="s">
        <v>8689</v>
      </c>
      <c r="B135" s="7" t="s">
        <v>8690</v>
      </c>
      <c r="C135" s="8" t="s">
        <v>48</v>
      </c>
      <c r="D135" s="9">
        <v>15.08</v>
      </c>
      <c r="E135" s="9">
        <v>36.6</v>
      </c>
      <c r="F135" s="9">
        <v>43.5</v>
      </c>
      <c r="G135" s="9"/>
    </row>
    <row r="136" spans="1:7" ht="15.75" thickBot="1" x14ac:dyDescent="0.3">
      <c r="A136" s="6"/>
      <c r="B136" s="6"/>
      <c r="C136" s="6"/>
      <c r="D136" s="6"/>
      <c r="E136" s="6"/>
      <c r="F136" s="6"/>
      <c r="G136" s="6"/>
    </row>
    <row r="137" spans="1:7" ht="15.75" thickBot="1" x14ac:dyDescent="0.3">
      <c r="A137" s="7" t="s">
        <v>8691</v>
      </c>
      <c r="B137" s="7" t="s">
        <v>8692</v>
      </c>
      <c r="C137" s="8" t="s">
        <v>114</v>
      </c>
      <c r="D137" s="9">
        <v>16.72</v>
      </c>
      <c r="E137" s="9">
        <v>33.01</v>
      </c>
      <c r="F137" s="9">
        <v>47.07</v>
      </c>
      <c r="G137" s="9"/>
    </row>
    <row r="138" spans="1:7" ht="15.75" thickBot="1" x14ac:dyDescent="0.3">
      <c r="A138" s="6"/>
      <c r="B138" s="6"/>
      <c r="C138" s="6"/>
      <c r="D138" s="6"/>
      <c r="E138" s="6"/>
      <c r="F138" s="6"/>
      <c r="G138" s="6"/>
    </row>
    <row r="139" spans="1:7" ht="15.75" thickBot="1" x14ac:dyDescent="0.3">
      <c r="A139" s="7" t="s">
        <v>8693</v>
      </c>
      <c r="B139" s="7" t="s">
        <v>8694</v>
      </c>
      <c r="C139" s="8"/>
      <c r="D139" s="9"/>
      <c r="E139" s="9"/>
      <c r="F139" s="9"/>
      <c r="G139" s="9"/>
    </row>
    <row r="140" spans="1:7" ht="15.75" thickBot="1" x14ac:dyDescent="0.3">
      <c r="A140" s="6"/>
      <c r="B140" s="6"/>
      <c r="C140" s="6"/>
      <c r="D140" s="6"/>
      <c r="E140" s="6"/>
      <c r="F140" s="6"/>
      <c r="G140" s="6"/>
    </row>
    <row r="141" spans="1:7" x14ac:dyDescent="0.25">
      <c r="A141" s="23" t="s">
        <v>8695</v>
      </c>
      <c r="B141" s="10" t="s">
        <v>15</v>
      </c>
      <c r="C141" s="26"/>
      <c r="D141" s="29"/>
      <c r="E141" s="29"/>
      <c r="F141" s="29"/>
      <c r="G141" s="29"/>
    </row>
    <row r="142" spans="1:7" ht="15.75" thickBot="1" x14ac:dyDescent="0.3">
      <c r="A142" s="25"/>
      <c r="B142" s="12" t="s">
        <v>1328</v>
      </c>
      <c r="C142" s="28"/>
      <c r="D142" s="31"/>
      <c r="E142" s="31"/>
      <c r="F142" s="31"/>
      <c r="G142" s="31"/>
    </row>
    <row r="143" spans="1:7" ht="15.75" thickBot="1" x14ac:dyDescent="0.3">
      <c r="A143" s="6"/>
      <c r="B143" s="6"/>
      <c r="C143" s="6"/>
      <c r="D143" s="6"/>
      <c r="E143" s="6"/>
      <c r="F143" s="6"/>
      <c r="G143" s="6"/>
    </row>
    <row r="144" spans="1:7" ht="15.75" thickBot="1" x14ac:dyDescent="0.3">
      <c r="A144" s="7" t="s">
        <v>8696</v>
      </c>
      <c r="B144" s="7" t="s">
        <v>8697</v>
      </c>
      <c r="C144" s="8" t="s">
        <v>48</v>
      </c>
      <c r="D144" s="9">
        <v>32.130000000000003</v>
      </c>
      <c r="E144" s="9">
        <v>31.03</v>
      </c>
      <c r="F144" s="9">
        <v>49.08</v>
      </c>
      <c r="G144" s="9"/>
    </row>
    <row r="145" spans="1:7" ht="15.75" thickBot="1" x14ac:dyDescent="0.3">
      <c r="A145" s="6"/>
      <c r="B145" s="6"/>
      <c r="C145" s="6"/>
      <c r="D145" s="6"/>
      <c r="E145" s="6"/>
      <c r="F145" s="6"/>
      <c r="G145" s="6"/>
    </row>
    <row r="146" spans="1:7" ht="15.75" thickBot="1" x14ac:dyDescent="0.3">
      <c r="A146" s="7" t="s">
        <v>8698</v>
      </c>
      <c r="B146" s="7" t="s">
        <v>8699</v>
      </c>
      <c r="C146" s="8" t="s">
        <v>48</v>
      </c>
      <c r="D146" s="9">
        <v>8.43</v>
      </c>
      <c r="E146" s="9">
        <v>49.7</v>
      </c>
      <c r="F146" s="9">
        <v>30.37</v>
      </c>
      <c r="G146" s="9"/>
    </row>
    <row r="147" spans="1:7" ht="15.75" thickBot="1" x14ac:dyDescent="0.3">
      <c r="A147" s="6"/>
      <c r="B147" s="6"/>
      <c r="C147" s="6"/>
      <c r="D147" s="6"/>
      <c r="E147" s="6"/>
      <c r="F147" s="6"/>
      <c r="G147" s="6"/>
    </row>
    <row r="148" spans="1:7" ht="15.75" thickBot="1" x14ac:dyDescent="0.3">
      <c r="A148" s="7" t="s">
        <v>8700</v>
      </c>
      <c r="B148" s="7" t="s">
        <v>8701</v>
      </c>
      <c r="C148" s="8" t="s">
        <v>48</v>
      </c>
      <c r="D148" s="9">
        <v>16.02</v>
      </c>
      <c r="E148" s="9">
        <v>26.15</v>
      </c>
      <c r="F148" s="9">
        <v>53.93</v>
      </c>
      <c r="G148" s="9"/>
    </row>
    <row r="149" spans="1:7" ht="15.75" thickBot="1" x14ac:dyDescent="0.3">
      <c r="A149" s="6"/>
      <c r="B149" s="6"/>
      <c r="C149" s="6"/>
      <c r="D149" s="6"/>
      <c r="E149" s="6"/>
      <c r="F149" s="6"/>
      <c r="G149" s="6"/>
    </row>
    <row r="150" spans="1:7" ht="15.75" thickBot="1" x14ac:dyDescent="0.3">
      <c r="A150" s="7" t="s">
        <v>8702</v>
      </c>
      <c r="B150" s="7" t="s">
        <v>8703</v>
      </c>
      <c r="C150" s="8" t="s">
        <v>48</v>
      </c>
      <c r="D150" s="9">
        <v>22.46</v>
      </c>
      <c r="E150" s="9">
        <v>39.85</v>
      </c>
      <c r="F150" s="9">
        <v>40.25</v>
      </c>
      <c r="G150" s="9"/>
    </row>
    <row r="151" spans="1:7" ht="15.75" thickBot="1" x14ac:dyDescent="0.3">
      <c r="A151" s="6"/>
      <c r="B151" s="6"/>
      <c r="C151" s="6"/>
      <c r="D151" s="6"/>
      <c r="E151" s="6"/>
      <c r="F151" s="6"/>
      <c r="G151" s="6"/>
    </row>
    <row r="152" spans="1:7" ht="15.75" thickBot="1" x14ac:dyDescent="0.3">
      <c r="A152" s="7" t="s">
        <v>8704</v>
      </c>
      <c r="B152" s="7" t="s">
        <v>8705</v>
      </c>
      <c r="C152" s="8"/>
      <c r="D152" s="9"/>
      <c r="E152" s="9"/>
      <c r="F152" s="9"/>
      <c r="G152" s="9"/>
    </row>
    <row r="153" spans="1:7" ht="15.75" thickBot="1" x14ac:dyDescent="0.3">
      <c r="A153" s="6"/>
      <c r="B153" s="6"/>
      <c r="C153" s="6"/>
      <c r="D153" s="6"/>
      <c r="E153" s="6"/>
      <c r="F153" s="6"/>
      <c r="G153" s="6"/>
    </row>
    <row r="154" spans="1:7" ht="15.75" thickBot="1" x14ac:dyDescent="0.3">
      <c r="A154" s="7" t="s">
        <v>8706</v>
      </c>
      <c r="B154" s="7" t="s">
        <v>8707</v>
      </c>
      <c r="C154" s="8" t="s">
        <v>48</v>
      </c>
      <c r="D154" s="9">
        <v>29.9</v>
      </c>
      <c r="E154" s="9">
        <v>28.09</v>
      </c>
      <c r="F154" s="9">
        <v>52.01</v>
      </c>
      <c r="G154" s="9"/>
    </row>
    <row r="155" spans="1:7" ht="15.75" thickBot="1" x14ac:dyDescent="0.3">
      <c r="A155" s="6"/>
      <c r="B155" s="6"/>
      <c r="C155" s="6"/>
      <c r="D155" s="6"/>
      <c r="E155" s="6"/>
      <c r="F155" s="6"/>
      <c r="G155" s="6"/>
    </row>
    <row r="156" spans="1:7" ht="15.75" thickBot="1" x14ac:dyDescent="0.3">
      <c r="A156" s="7" t="s">
        <v>8708</v>
      </c>
      <c r="B156" s="7" t="s">
        <v>8709</v>
      </c>
      <c r="C156" s="8" t="s">
        <v>48</v>
      </c>
      <c r="D156" s="9">
        <v>33.61</v>
      </c>
      <c r="E156" s="9">
        <v>24.99</v>
      </c>
      <c r="F156" s="9">
        <v>55.1</v>
      </c>
      <c r="G156" s="9"/>
    </row>
    <row r="157" spans="1:7" ht="15.75" thickBot="1" x14ac:dyDescent="0.3">
      <c r="A157" s="6"/>
      <c r="B157" s="6"/>
      <c r="C157" s="6"/>
      <c r="D157" s="6"/>
      <c r="E157" s="6"/>
      <c r="F157" s="6"/>
      <c r="G157" s="6"/>
    </row>
    <row r="158" spans="1:7" ht="15.75" thickBot="1" x14ac:dyDescent="0.3">
      <c r="A158" s="7" t="s">
        <v>8710</v>
      </c>
      <c r="B158" s="7" t="s">
        <v>8711</v>
      </c>
      <c r="C158" s="8"/>
      <c r="D158" s="9"/>
      <c r="E158" s="9"/>
      <c r="F158" s="9"/>
      <c r="G158" s="9"/>
    </row>
    <row r="159" spans="1:7" ht="15.75" thickBot="1" x14ac:dyDescent="0.3">
      <c r="A159" s="6"/>
      <c r="B159" s="6"/>
      <c r="C159" s="6"/>
      <c r="D159" s="6"/>
      <c r="E159" s="6"/>
      <c r="F159" s="6"/>
      <c r="G159" s="6"/>
    </row>
    <row r="160" spans="1:7" x14ac:dyDescent="0.25">
      <c r="A160" s="23" t="s">
        <v>8712</v>
      </c>
      <c r="B160" s="10" t="s">
        <v>15</v>
      </c>
      <c r="C160" s="26"/>
      <c r="D160" s="29"/>
      <c r="E160" s="29"/>
      <c r="F160" s="29"/>
      <c r="G160" s="29"/>
    </row>
    <row r="161" spans="1:7" x14ac:dyDescent="0.25">
      <c r="A161" s="24"/>
      <c r="B161" s="11" t="s">
        <v>8713</v>
      </c>
      <c r="C161" s="27"/>
      <c r="D161" s="30"/>
      <c r="E161" s="30"/>
      <c r="F161" s="30"/>
      <c r="G161" s="30"/>
    </row>
    <row r="162" spans="1:7" x14ac:dyDescent="0.25">
      <c r="A162" s="24"/>
      <c r="B162" s="11" t="s">
        <v>8714</v>
      </c>
      <c r="C162" s="27"/>
      <c r="D162" s="30"/>
      <c r="E162" s="30"/>
      <c r="F162" s="30"/>
      <c r="G162" s="30"/>
    </row>
    <row r="163" spans="1:7" x14ac:dyDescent="0.25">
      <c r="A163" s="24"/>
      <c r="B163" s="11" t="s">
        <v>8715</v>
      </c>
      <c r="C163" s="27"/>
      <c r="D163" s="30"/>
      <c r="E163" s="30"/>
      <c r="F163" s="30"/>
      <c r="G163" s="30"/>
    </row>
    <row r="164" spans="1:7" x14ac:dyDescent="0.25">
      <c r="A164" s="24"/>
      <c r="B164" s="11" t="s">
        <v>8716</v>
      </c>
      <c r="C164" s="27"/>
      <c r="D164" s="30"/>
      <c r="E164" s="30"/>
      <c r="F164" s="30"/>
      <c r="G164" s="30"/>
    </row>
    <row r="165" spans="1:7" x14ac:dyDescent="0.25">
      <c r="A165" s="24"/>
      <c r="B165" s="11" t="s">
        <v>1328</v>
      </c>
      <c r="C165" s="27"/>
      <c r="D165" s="30"/>
      <c r="E165" s="30"/>
      <c r="F165" s="30"/>
      <c r="G165" s="30"/>
    </row>
    <row r="166" spans="1:7" x14ac:dyDescent="0.25">
      <c r="A166" s="24"/>
      <c r="B166" s="11" t="s">
        <v>8717</v>
      </c>
      <c r="C166" s="27"/>
      <c r="D166" s="30"/>
      <c r="E166" s="30"/>
      <c r="F166" s="30"/>
      <c r="G166" s="30"/>
    </row>
    <row r="167" spans="1:7" x14ac:dyDescent="0.25">
      <c r="A167" s="24"/>
      <c r="B167" s="11" t="s">
        <v>8718</v>
      </c>
      <c r="C167" s="27"/>
      <c r="D167" s="30"/>
      <c r="E167" s="30"/>
      <c r="F167" s="30"/>
      <c r="G167" s="30"/>
    </row>
    <row r="168" spans="1:7" x14ac:dyDescent="0.25">
      <c r="A168" s="24"/>
      <c r="B168" s="11" t="s">
        <v>8719</v>
      </c>
      <c r="C168" s="27"/>
      <c r="D168" s="30"/>
      <c r="E168" s="30"/>
      <c r="F168" s="30"/>
      <c r="G168" s="30"/>
    </row>
    <row r="169" spans="1:7" x14ac:dyDescent="0.25">
      <c r="A169" s="24"/>
      <c r="B169" s="11" t="s">
        <v>8720</v>
      </c>
      <c r="C169" s="27"/>
      <c r="D169" s="30"/>
      <c r="E169" s="30"/>
      <c r="F169" s="30"/>
      <c r="G169" s="30"/>
    </row>
    <row r="170" spans="1:7" ht="15.75" thickBot="1" x14ac:dyDescent="0.3">
      <c r="A170" s="25"/>
      <c r="B170" s="12" t="s">
        <v>8721</v>
      </c>
      <c r="C170" s="28"/>
      <c r="D170" s="31"/>
      <c r="E170" s="31"/>
      <c r="F170" s="31"/>
      <c r="G170" s="31"/>
    </row>
    <row r="171" spans="1:7" ht="15.75" thickBot="1" x14ac:dyDescent="0.3">
      <c r="A171" s="6"/>
      <c r="B171" s="6"/>
      <c r="C171" s="6"/>
      <c r="D171" s="6"/>
      <c r="E171" s="6"/>
      <c r="F171" s="6"/>
      <c r="G171" s="6"/>
    </row>
    <row r="172" spans="1:7" ht="37.5" thickBot="1" x14ac:dyDescent="0.3">
      <c r="A172" s="7" t="s">
        <v>8722</v>
      </c>
      <c r="B172" s="7" t="s">
        <v>8723</v>
      </c>
      <c r="C172" s="8" t="s">
        <v>48</v>
      </c>
      <c r="D172" s="9">
        <v>278.02999999999997</v>
      </c>
      <c r="E172" s="9">
        <v>3.42</v>
      </c>
      <c r="F172" s="9">
        <v>76.680000000000007</v>
      </c>
      <c r="G172" s="9"/>
    </row>
    <row r="173" spans="1:7" ht="15.75" thickBot="1" x14ac:dyDescent="0.3">
      <c r="A173" s="6"/>
      <c r="B173" s="6"/>
      <c r="C173" s="6"/>
      <c r="D173" s="6"/>
      <c r="E173" s="6"/>
      <c r="F173" s="6"/>
      <c r="G173" s="6"/>
    </row>
    <row r="174" spans="1:7" ht="25.5" thickBot="1" x14ac:dyDescent="0.3">
      <c r="A174" s="7" t="s">
        <v>8724</v>
      </c>
      <c r="B174" s="7" t="s">
        <v>8725</v>
      </c>
      <c r="C174" s="8" t="s">
        <v>23</v>
      </c>
      <c r="D174" s="9">
        <v>54.81</v>
      </c>
      <c r="E174" s="9">
        <v>1.19</v>
      </c>
      <c r="F174" s="9">
        <v>78.91</v>
      </c>
      <c r="G174" s="9"/>
    </row>
    <row r="175" spans="1:7" ht="15.75" thickBot="1" x14ac:dyDescent="0.3">
      <c r="A175" s="6"/>
      <c r="B175" s="6"/>
      <c r="C175" s="6"/>
      <c r="D175" s="6"/>
      <c r="E175" s="6"/>
      <c r="F175" s="6"/>
      <c r="G175" s="6"/>
    </row>
    <row r="176" spans="1:7" ht="25.5" thickBot="1" x14ac:dyDescent="0.3">
      <c r="A176" s="7" t="s">
        <v>8726</v>
      </c>
      <c r="B176" s="7" t="s">
        <v>8727</v>
      </c>
      <c r="C176" s="8" t="s">
        <v>23</v>
      </c>
      <c r="D176" s="9">
        <v>45.68</v>
      </c>
      <c r="E176" s="9">
        <v>1.42</v>
      </c>
      <c r="F176" s="9">
        <v>78.680000000000007</v>
      </c>
      <c r="G176" s="9"/>
    </row>
    <row r="177" spans="1:7" ht="15.75" thickBot="1" x14ac:dyDescent="0.3">
      <c r="A177" s="6"/>
      <c r="B177" s="6"/>
      <c r="C177" s="6"/>
      <c r="D177" s="6"/>
      <c r="E177" s="6"/>
      <c r="F177" s="6"/>
      <c r="G177" s="6"/>
    </row>
    <row r="178" spans="1:7" ht="15.75" thickBot="1" x14ac:dyDescent="0.3">
      <c r="A178" s="7" t="s">
        <v>8728</v>
      </c>
      <c r="B178" s="7" t="s">
        <v>8729</v>
      </c>
      <c r="C178" s="8"/>
      <c r="D178" s="9"/>
      <c r="E178" s="9"/>
      <c r="F178" s="9"/>
      <c r="G178" s="9"/>
    </row>
    <row r="179" spans="1:7" ht="15.75" thickBot="1" x14ac:dyDescent="0.3">
      <c r="A179" s="6"/>
      <c r="B179" s="6"/>
      <c r="C179" s="6"/>
      <c r="D179" s="6"/>
      <c r="E179" s="6"/>
      <c r="F179" s="6"/>
      <c r="G179" s="6"/>
    </row>
    <row r="180" spans="1:7" ht="25.5" thickBot="1" x14ac:dyDescent="0.3">
      <c r="A180" s="7" t="s">
        <v>8730</v>
      </c>
      <c r="B180" s="7" t="s">
        <v>8731</v>
      </c>
      <c r="C180" s="8"/>
      <c r="D180" s="9"/>
      <c r="E180" s="9"/>
      <c r="F180" s="9"/>
      <c r="G180" s="9"/>
    </row>
    <row r="181" spans="1:7" ht="15.75" thickBot="1" x14ac:dyDescent="0.3">
      <c r="A181" s="6"/>
      <c r="B181" s="6"/>
      <c r="C181" s="6"/>
      <c r="D181" s="6"/>
      <c r="E181" s="6"/>
      <c r="F181" s="6"/>
      <c r="G181" s="6"/>
    </row>
    <row r="182" spans="1:7" ht="15.75" thickBot="1" x14ac:dyDescent="0.3">
      <c r="A182" s="7" t="s">
        <v>8732</v>
      </c>
      <c r="B182" s="7" t="s">
        <v>8733</v>
      </c>
      <c r="C182" s="8" t="s">
        <v>48</v>
      </c>
      <c r="D182" s="9">
        <v>21.23</v>
      </c>
      <c r="E182" s="9">
        <v>23.41</v>
      </c>
      <c r="F182" s="9">
        <v>56.67</v>
      </c>
      <c r="G182" s="9"/>
    </row>
    <row r="183" spans="1:7" ht="15.75" thickBot="1" x14ac:dyDescent="0.3">
      <c r="A183" s="6"/>
      <c r="B183" s="6"/>
      <c r="C183" s="6"/>
      <c r="D183" s="6"/>
      <c r="E183" s="6"/>
      <c r="F183" s="6"/>
      <c r="G183" s="6"/>
    </row>
    <row r="184" spans="1:7" ht="15.75" thickBot="1" x14ac:dyDescent="0.3">
      <c r="A184" s="7" t="s">
        <v>8734</v>
      </c>
      <c r="B184" s="7" t="s">
        <v>8735</v>
      </c>
      <c r="C184" s="8" t="s">
        <v>48</v>
      </c>
      <c r="D184" s="9">
        <v>26.75</v>
      </c>
      <c r="E184" s="9">
        <v>19.14</v>
      </c>
      <c r="F184" s="9">
        <v>60.97</v>
      </c>
      <c r="G184" s="9"/>
    </row>
    <row r="185" spans="1:7" ht="15.75" thickBot="1" x14ac:dyDescent="0.3">
      <c r="A185" s="6"/>
      <c r="B185" s="6"/>
      <c r="C185" s="6"/>
      <c r="D185" s="6"/>
      <c r="E185" s="6"/>
      <c r="F185" s="6"/>
      <c r="G185" s="6"/>
    </row>
    <row r="186" spans="1:7" ht="25.5" thickBot="1" x14ac:dyDescent="0.3">
      <c r="A186" s="7" t="s">
        <v>8736</v>
      </c>
      <c r="B186" s="7" t="s">
        <v>8737</v>
      </c>
      <c r="C186" s="8" t="s">
        <v>48</v>
      </c>
      <c r="D186" s="9">
        <v>73.16</v>
      </c>
      <c r="E186" s="9">
        <v>8.49</v>
      </c>
      <c r="F186" s="9">
        <v>71.61</v>
      </c>
      <c r="G186" s="9"/>
    </row>
    <row r="187" spans="1:7" ht="15.75" thickBot="1" x14ac:dyDescent="0.3">
      <c r="A187" s="6"/>
      <c r="B187" s="6"/>
      <c r="C187" s="6"/>
      <c r="D187" s="6"/>
      <c r="E187" s="6"/>
      <c r="F187" s="6"/>
      <c r="G187" s="6"/>
    </row>
    <row r="188" spans="1:7" ht="25.5" thickBot="1" x14ac:dyDescent="0.3">
      <c r="A188" s="7" t="s">
        <v>8738</v>
      </c>
      <c r="B188" s="7" t="s">
        <v>8739</v>
      </c>
      <c r="C188" s="8" t="s">
        <v>48</v>
      </c>
      <c r="D188" s="9">
        <v>30.06</v>
      </c>
      <c r="E188" s="9">
        <v>36.659999999999997</v>
      </c>
      <c r="F188" s="9">
        <v>43.45</v>
      </c>
      <c r="G188" s="9"/>
    </row>
    <row r="189" spans="1:7" ht="15.75" thickBot="1" x14ac:dyDescent="0.3">
      <c r="A189" s="6"/>
      <c r="B189" s="6"/>
      <c r="C189" s="6"/>
      <c r="D189" s="6"/>
      <c r="E189" s="6"/>
      <c r="F189" s="6"/>
      <c r="G189" s="6"/>
    </row>
    <row r="190" spans="1:7" ht="15.75" thickBot="1" x14ac:dyDescent="0.3">
      <c r="A190" s="7" t="s">
        <v>8740</v>
      </c>
      <c r="B190" s="7" t="s">
        <v>8741</v>
      </c>
      <c r="C190" s="8"/>
      <c r="D190" s="9"/>
      <c r="E190" s="9"/>
      <c r="F190" s="9"/>
      <c r="G190" s="9"/>
    </row>
    <row r="191" spans="1:7" ht="15.75" thickBot="1" x14ac:dyDescent="0.3">
      <c r="A191" s="6"/>
      <c r="B191" s="6"/>
      <c r="C191" s="6"/>
      <c r="D191" s="6"/>
      <c r="E191" s="6"/>
      <c r="F191" s="6"/>
      <c r="G191" s="6"/>
    </row>
    <row r="192" spans="1:7" ht="25.5" thickBot="1" x14ac:dyDescent="0.3">
      <c r="A192" s="7" t="s">
        <v>8742</v>
      </c>
      <c r="B192" s="7" t="s">
        <v>8743</v>
      </c>
      <c r="C192" s="8" t="s">
        <v>48</v>
      </c>
      <c r="D192" s="9">
        <v>8.58</v>
      </c>
      <c r="E192" s="9">
        <v>25.76</v>
      </c>
      <c r="F192" s="9">
        <v>54.31</v>
      </c>
      <c r="G192" s="9"/>
    </row>
    <row r="193" spans="1:7" ht="15.75" thickBot="1" x14ac:dyDescent="0.3">
      <c r="A193" s="6"/>
      <c r="B193" s="6"/>
      <c r="C193" s="6"/>
      <c r="D193" s="6"/>
      <c r="E193" s="6"/>
      <c r="F193" s="6"/>
      <c r="G193" s="6"/>
    </row>
    <row r="194" spans="1:7" ht="25.5" thickBot="1" x14ac:dyDescent="0.3">
      <c r="A194" s="7" t="s">
        <v>8744</v>
      </c>
      <c r="B194" s="7" t="s">
        <v>8745</v>
      </c>
      <c r="C194" s="8" t="s">
        <v>48</v>
      </c>
      <c r="D194" s="9">
        <v>9.58</v>
      </c>
      <c r="E194" s="9">
        <v>23.07</v>
      </c>
      <c r="F194" s="9">
        <v>56.99</v>
      </c>
      <c r="G194" s="9"/>
    </row>
    <row r="195" spans="1:7" ht="15.75" thickBot="1" x14ac:dyDescent="0.3">
      <c r="A195" s="6"/>
      <c r="B195" s="6"/>
      <c r="C195" s="6"/>
      <c r="D195" s="6"/>
      <c r="E195" s="6"/>
      <c r="F195" s="6"/>
      <c r="G195" s="6"/>
    </row>
    <row r="196" spans="1:7" ht="25.5" thickBot="1" x14ac:dyDescent="0.3">
      <c r="A196" s="7" t="s">
        <v>8746</v>
      </c>
      <c r="B196" s="7" t="s">
        <v>8747</v>
      </c>
      <c r="C196" s="8" t="s">
        <v>48</v>
      </c>
      <c r="D196" s="9">
        <v>13.74</v>
      </c>
      <c r="E196" s="9">
        <v>12.88</v>
      </c>
      <c r="F196" s="9">
        <v>67.180000000000007</v>
      </c>
      <c r="G196" s="9"/>
    </row>
    <row r="197" spans="1:7" ht="15.75" thickBot="1" x14ac:dyDescent="0.3">
      <c r="A197" s="6"/>
      <c r="B197" s="6"/>
      <c r="C197" s="6"/>
      <c r="D197" s="6"/>
      <c r="E197" s="6"/>
      <c r="F197" s="6"/>
      <c r="G197" s="6"/>
    </row>
    <row r="198" spans="1:7" ht="25.5" thickBot="1" x14ac:dyDescent="0.3">
      <c r="A198" s="7" t="s">
        <v>8748</v>
      </c>
      <c r="B198" s="7" t="s">
        <v>8749</v>
      </c>
      <c r="C198" s="8" t="s">
        <v>48</v>
      </c>
      <c r="D198" s="9">
        <v>8.86</v>
      </c>
      <c r="E198" s="9">
        <v>24.94</v>
      </c>
      <c r="F198" s="9">
        <v>55.08</v>
      </c>
      <c r="G198" s="9"/>
    </row>
    <row r="199" spans="1:7" ht="15.75" thickBot="1" x14ac:dyDescent="0.3">
      <c r="A199" s="6"/>
      <c r="B199" s="6"/>
      <c r="C199" s="6"/>
      <c r="D199" s="6"/>
      <c r="E199" s="6"/>
      <c r="F199" s="6"/>
      <c r="G199" s="6"/>
    </row>
    <row r="200" spans="1:7" ht="25.5" thickBot="1" x14ac:dyDescent="0.3">
      <c r="A200" s="7" t="s">
        <v>8750</v>
      </c>
      <c r="B200" s="7" t="s">
        <v>8751</v>
      </c>
      <c r="C200" s="8"/>
      <c r="D200" s="9"/>
      <c r="E200" s="9"/>
      <c r="F200" s="9"/>
      <c r="G200" s="9"/>
    </row>
    <row r="201" spans="1:7" ht="15.75" thickBot="1" x14ac:dyDescent="0.3">
      <c r="A201" s="6"/>
      <c r="B201" s="6"/>
      <c r="C201" s="6"/>
      <c r="D201" s="6"/>
      <c r="E201" s="6"/>
      <c r="F201" s="6"/>
      <c r="G201" s="6"/>
    </row>
    <row r="202" spans="1:7" ht="15.75" thickBot="1" x14ac:dyDescent="0.3">
      <c r="A202" s="7" t="s">
        <v>8752</v>
      </c>
      <c r="B202" s="7" t="s">
        <v>8753</v>
      </c>
      <c r="C202" s="8" t="s">
        <v>48</v>
      </c>
      <c r="D202" s="9">
        <v>11.57</v>
      </c>
      <c r="E202" s="9">
        <v>23.85</v>
      </c>
      <c r="F202" s="9">
        <v>56.27</v>
      </c>
      <c r="G202" s="9"/>
    </row>
    <row r="203" spans="1:7" ht="15.75" thickBot="1" x14ac:dyDescent="0.3">
      <c r="A203" s="6"/>
      <c r="B203" s="6"/>
      <c r="C203" s="6"/>
      <c r="D203" s="6"/>
      <c r="E203" s="6"/>
      <c r="F203" s="6"/>
      <c r="G203" s="6"/>
    </row>
    <row r="204" spans="1:7" ht="15.75" thickBot="1" x14ac:dyDescent="0.3">
      <c r="A204" s="7" t="s">
        <v>8754</v>
      </c>
      <c r="B204" s="7" t="s">
        <v>8755</v>
      </c>
      <c r="C204" s="8" t="s">
        <v>48</v>
      </c>
      <c r="D204" s="9">
        <v>13.95</v>
      </c>
      <c r="E204" s="9">
        <v>19.78</v>
      </c>
      <c r="F204" s="9">
        <v>60.29</v>
      </c>
      <c r="G204" s="9"/>
    </row>
    <row r="205" spans="1:7" ht="15.75" thickBot="1" x14ac:dyDescent="0.3">
      <c r="A205" s="6"/>
      <c r="B205" s="6"/>
      <c r="C205" s="6"/>
      <c r="D205" s="6"/>
      <c r="E205" s="6"/>
      <c r="F205" s="6"/>
      <c r="G205" s="6"/>
    </row>
    <row r="206" spans="1:7" ht="15.75" thickBot="1" x14ac:dyDescent="0.3">
      <c r="A206" s="7" t="s">
        <v>8756</v>
      </c>
      <c r="B206" s="7" t="s">
        <v>8757</v>
      </c>
      <c r="C206" s="8" t="s">
        <v>48</v>
      </c>
      <c r="D206" s="9">
        <v>13.38</v>
      </c>
      <c r="E206" s="9">
        <v>20.63</v>
      </c>
      <c r="F206" s="9">
        <v>59.42</v>
      </c>
      <c r="G206" s="9"/>
    </row>
    <row r="207" spans="1:7" ht="15.75" thickBot="1" x14ac:dyDescent="0.3">
      <c r="A207" s="6"/>
      <c r="B207" s="6"/>
      <c r="C207" s="6"/>
      <c r="D207" s="6"/>
      <c r="E207" s="6"/>
      <c r="F207" s="6"/>
      <c r="G207" s="6"/>
    </row>
    <row r="208" spans="1:7" ht="15.75" thickBot="1" x14ac:dyDescent="0.3">
      <c r="A208" s="7" t="s">
        <v>8758</v>
      </c>
      <c r="B208" s="7" t="s">
        <v>8759</v>
      </c>
      <c r="C208" s="8" t="s">
        <v>48</v>
      </c>
      <c r="D208" s="9">
        <v>16.059999999999999</v>
      </c>
      <c r="E208" s="9">
        <v>17.190000000000001</v>
      </c>
      <c r="F208" s="9">
        <v>62.89</v>
      </c>
      <c r="G208" s="9"/>
    </row>
    <row r="209" spans="1:7" ht="15.75" thickBot="1" x14ac:dyDescent="0.3">
      <c r="A209" s="6"/>
      <c r="B209" s="6"/>
      <c r="C209" s="6"/>
      <c r="D209" s="6"/>
      <c r="E209" s="6"/>
      <c r="F209" s="6"/>
      <c r="G209" s="6"/>
    </row>
    <row r="210" spans="1:7" ht="25.5" thickBot="1" x14ac:dyDescent="0.3">
      <c r="A210" s="7" t="s">
        <v>8760</v>
      </c>
      <c r="B210" s="7" t="s">
        <v>8761</v>
      </c>
      <c r="C210" s="8"/>
      <c r="D210" s="9"/>
      <c r="E210" s="9"/>
      <c r="F210" s="9"/>
      <c r="G210" s="9"/>
    </row>
    <row r="211" spans="1:7" ht="15.75" thickBot="1" x14ac:dyDescent="0.3">
      <c r="A211" s="6"/>
      <c r="B211" s="6"/>
      <c r="C211" s="6"/>
      <c r="D211" s="6"/>
      <c r="E211" s="6"/>
      <c r="F211" s="6"/>
      <c r="G211" s="6"/>
    </row>
    <row r="212" spans="1:7" ht="15.75" thickBot="1" x14ac:dyDescent="0.3">
      <c r="A212" s="7" t="s">
        <v>8762</v>
      </c>
      <c r="B212" s="7" t="s">
        <v>8753</v>
      </c>
      <c r="C212" s="8" t="s">
        <v>48</v>
      </c>
      <c r="D212" s="9">
        <v>12.61</v>
      </c>
      <c r="E212" s="9">
        <v>21.89</v>
      </c>
      <c r="F212" s="9">
        <v>58.21</v>
      </c>
      <c r="G212" s="9"/>
    </row>
    <row r="213" spans="1:7" ht="15.75" thickBot="1" x14ac:dyDescent="0.3">
      <c r="A213" s="6"/>
      <c r="B213" s="6"/>
      <c r="C213" s="6"/>
      <c r="D213" s="6"/>
      <c r="E213" s="6"/>
      <c r="F213" s="6"/>
      <c r="G213" s="6"/>
    </row>
    <row r="214" spans="1:7" ht="15.75" thickBot="1" x14ac:dyDescent="0.3">
      <c r="A214" s="7" t="s">
        <v>8763</v>
      </c>
      <c r="B214" s="7" t="s">
        <v>8755</v>
      </c>
      <c r="C214" s="8" t="s">
        <v>48</v>
      </c>
      <c r="D214" s="9">
        <v>14.98</v>
      </c>
      <c r="E214" s="9">
        <v>18.420000000000002</v>
      </c>
      <c r="F214" s="9">
        <v>61.68</v>
      </c>
      <c r="G214" s="9"/>
    </row>
    <row r="215" spans="1:7" ht="15.75" thickBot="1" x14ac:dyDescent="0.3">
      <c r="A215" s="6"/>
      <c r="B215" s="6"/>
      <c r="C215" s="6"/>
      <c r="D215" s="6"/>
      <c r="E215" s="6"/>
      <c r="F215" s="6"/>
      <c r="G215" s="6"/>
    </row>
    <row r="216" spans="1:7" ht="15.75" thickBot="1" x14ac:dyDescent="0.3">
      <c r="A216" s="7" t="s">
        <v>8764</v>
      </c>
      <c r="B216" s="7" t="s">
        <v>8757</v>
      </c>
      <c r="C216" s="8" t="s">
        <v>48</v>
      </c>
      <c r="D216" s="9">
        <v>15.87</v>
      </c>
      <c r="E216" s="9">
        <v>17.39</v>
      </c>
      <c r="F216" s="9">
        <v>62.7</v>
      </c>
      <c r="G216" s="9"/>
    </row>
    <row r="217" spans="1:7" ht="15.75" thickBot="1" x14ac:dyDescent="0.3">
      <c r="A217" s="6"/>
      <c r="B217" s="6"/>
      <c r="C217" s="6"/>
      <c r="D217" s="6"/>
      <c r="E217" s="6"/>
      <c r="F217" s="6"/>
      <c r="G217" s="6"/>
    </row>
    <row r="218" spans="1:7" ht="15.75" thickBot="1" x14ac:dyDescent="0.3">
      <c r="A218" s="7" t="s">
        <v>8765</v>
      </c>
      <c r="B218" s="7" t="s">
        <v>8759</v>
      </c>
      <c r="C218" s="8" t="s">
        <v>48</v>
      </c>
      <c r="D218" s="9">
        <v>17.149999999999999</v>
      </c>
      <c r="E218" s="9">
        <v>16.09</v>
      </c>
      <c r="F218" s="9">
        <v>64.02</v>
      </c>
      <c r="G218" s="9"/>
    </row>
    <row r="219" spans="1:7" ht="15.75" thickBot="1" x14ac:dyDescent="0.3">
      <c r="A219" s="6"/>
      <c r="B219" s="6"/>
      <c r="C219" s="6"/>
      <c r="D219" s="6"/>
      <c r="E219" s="6"/>
      <c r="F219" s="6"/>
      <c r="G219" s="6"/>
    </row>
    <row r="220" spans="1:7" ht="15.75" thickBot="1" x14ac:dyDescent="0.3">
      <c r="A220" s="7" t="s">
        <v>8766</v>
      </c>
      <c r="B220" s="7" t="s">
        <v>8767</v>
      </c>
      <c r="C220" s="8"/>
      <c r="D220" s="9"/>
      <c r="E220" s="9"/>
      <c r="F220" s="9"/>
      <c r="G220" s="9"/>
    </row>
    <row r="221" spans="1:7" ht="15.75" thickBot="1" x14ac:dyDescent="0.3">
      <c r="A221" s="6"/>
      <c r="B221" s="6"/>
      <c r="C221" s="6"/>
      <c r="D221" s="6"/>
      <c r="E221" s="6"/>
      <c r="F221" s="6"/>
      <c r="G221" s="6"/>
    </row>
    <row r="222" spans="1:7" ht="25.5" thickBot="1" x14ac:dyDescent="0.3">
      <c r="A222" s="7" t="s">
        <v>8768</v>
      </c>
      <c r="B222" s="7" t="s">
        <v>8769</v>
      </c>
      <c r="C222" s="8"/>
      <c r="D222" s="9"/>
      <c r="E222" s="9"/>
      <c r="F222" s="9"/>
      <c r="G222" s="9"/>
    </row>
    <row r="223" spans="1:7" ht="15.75" thickBot="1" x14ac:dyDescent="0.3">
      <c r="A223" s="6"/>
      <c r="B223" s="6"/>
      <c r="C223" s="6"/>
      <c r="D223" s="6"/>
      <c r="E223" s="6"/>
      <c r="F223" s="6"/>
      <c r="G223" s="6"/>
    </row>
    <row r="224" spans="1:7" ht="15.75" thickBot="1" x14ac:dyDescent="0.3">
      <c r="A224" s="7" t="s">
        <v>8770</v>
      </c>
      <c r="B224" s="7" t="s">
        <v>8771</v>
      </c>
      <c r="C224" s="8" t="s">
        <v>48</v>
      </c>
      <c r="D224" s="9">
        <v>19.059999999999999</v>
      </c>
      <c r="E224" s="9">
        <v>28.96</v>
      </c>
      <c r="F224" s="9">
        <v>51.15</v>
      </c>
      <c r="G224" s="9"/>
    </row>
    <row r="225" spans="1:7" ht="15.75" thickBot="1" x14ac:dyDescent="0.3">
      <c r="A225" s="6"/>
      <c r="B225" s="6"/>
      <c r="C225" s="6"/>
      <c r="D225" s="6"/>
      <c r="E225" s="6"/>
      <c r="F225" s="6"/>
      <c r="G225" s="6"/>
    </row>
    <row r="226" spans="1:7" ht="15.75" thickBot="1" x14ac:dyDescent="0.3">
      <c r="A226" s="7" t="s">
        <v>8772</v>
      </c>
      <c r="B226" s="7" t="s">
        <v>8773</v>
      </c>
      <c r="C226" s="8" t="s">
        <v>48</v>
      </c>
      <c r="D226" s="9">
        <v>20.010000000000002</v>
      </c>
      <c r="E226" s="9">
        <v>27.59</v>
      </c>
      <c r="F226" s="9">
        <v>52.52</v>
      </c>
      <c r="G226" s="9"/>
    </row>
    <row r="227" spans="1:7" ht="15.75" thickBot="1" x14ac:dyDescent="0.3">
      <c r="A227" s="6"/>
      <c r="B227" s="6"/>
      <c r="C227" s="6"/>
      <c r="D227" s="6"/>
      <c r="E227" s="6"/>
      <c r="F227" s="6"/>
      <c r="G227" s="6"/>
    </row>
    <row r="228" spans="1:7" ht="15.75" thickBot="1" x14ac:dyDescent="0.3">
      <c r="A228" s="7" t="s">
        <v>8774</v>
      </c>
      <c r="B228" s="7" t="s">
        <v>8775</v>
      </c>
      <c r="C228" s="8" t="s">
        <v>48</v>
      </c>
      <c r="D228" s="9">
        <v>24.79</v>
      </c>
      <c r="E228" s="9">
        <v>24.45</v>
      </c>
      <c r="F228" s="9">
        <v>55.67</v>
      </c>
      <c r="G228" s="9"/>
    </row>
    <row r="229" spans="1:7" ht="15.75" thickBot="1" x14ac:dyDescent="0.3">
      <c r="A229" s="6"/>
      <c r="B229" s="6"/>
      <c r="C229" s="6"/>
      <c r="D229" s="6"/>
      <c r="E229" s="6"/>
      <c r="F229" s="6"/>
      <c r="G229" s="6"/>
    </row>
    <row r="230" spans="1:7" ht="15.75" thickBot="1" x14ac:dyDescent="0.3">
      <c r="A230" s="7" t="s">
        <v>8776</v>
      </c>
      <c r="B230" s="7" t="s">
        <v>8777</v>
      </c>
      <c r="C230" s="8" t="s">
        <v>48</v>
      </c>
      <c r="D230" s="9">
        <v>23.14</v>
      </c>
      <c r="E230" s="9">
        <v>23.85</v>
      </c>
      <c r="F230" s="9">
        <v>56.27</v>
      </c>
      <c r="G230" s="9"/>
    </row>
    <row r="231" spans="1:7" ht="15.75" thickBot="1" x14ac:dyDescent="0.3">
      <c r="A231" s="6"/>
      <c r="B231" s="6"/>
      <c r="C231" s="6"/>
      <c r="D231" s="6"/>
      <c r="E231" s="6"/>
      <c r="F231" s="6"/>
      <c r="G231" s="6"/>
    </row>
    <row r="232" spans="1:7" ht="15.75" thickBot="1" x14ac:dyDescent="0.3">
      <c r="A232" s="7" t="s">
        <v>8778</v>
      </c>
      <c r="B232" s="7" t="s">
        <v>8779</v>
      </c>
      <c r="C232" s="8" t="s">
        <v>48</v>
      </c>
      <c r="D232" s="9">
        <v>26.82</v>
      </c>
      <c r="E232" s="9">
        <v>20.58</v>
      </c>
      <c r="F232" s="9">
        <v>59.51</v>
      </c>
      <c r="G232" s="9"/>
    </row>
    <row r="233" spans="1:7" ht="15.75" thickBot="1" x14ac:dyDescent="0.3">
      <c r="A233" s="6"/>
      <c r="B233" s="6"/>
      <c r="C233" s="6"/>
      <c r="D233" s="6"/>
      <c r="E233" s="6"/>
      <c r="F233" s="6"/>
      <c r="G233" s="6"/>
    </row>
    <row r="234" spans="1:7" ht="15.75" thickBot="1" x14ac:dyDescent="0.3">
      <c r="A234" s="7" t="s">
        <v>8780</v>
      </c>
      <c r="B234" s="7" t="s">
        <v>8781</v>
      </c>
      <c r="C234" s="8" t="s">
        <v>48</v>
      </c>
      <c r="D234" s="9">
        <v>31.2</v>
      </c>
      <c r="E234" s="9">
        <v>19.420000000000002</v>
      </c>
      <c r="F234" s="9">
        <v>60.67</v>
      </c>
      <c r="G234" s="9"/>
    </row>
    <row r="235" spans="1:7" ht="15.75" thickBot="1" x14ac:dyDescent="0.3">
      <c r="A235" s="6"/>
      <c r="B235" s="6"/>
      <c r="C235" s="6"/>
      <c r="D235" s="6"/>
      <c r="E235" s="6"/>
      <c r="F235" s="6"/>
      <c r="G235" s="6"/>
    </row>
    <row r="236" spans="1:7" ht="15.75" thickBot="1" x14ac:dyDescent="0.3">
      <c r="A236" s="7" t="s">
        <v>8782</v>
      </c>
      <c r="B236" s="7" t="s">
        <v>8783</v>
      </c>
      <c r="C236" s="8" t="s">
        <v>165</v>
      </c>
      <c r="D236" s="9">
        <v>0.15</v>
      </c>
      <c r="E236" s="9"/>
      <c r="F236" s="9">
        <v>80</v>
      </c>
      <c r="G236" s="9"/>
    </row>
    <row r="237" spans="1:7" ht="15.75" thickBot="1" x14ac:dyDescent="0.3">
      <c r="A237" s="6"/>
      <c r="B237" s="6"/>
      <c r="C237" s="6"/>
      <c r="D237" s="6"/>
      <c r="E237" s="6"/>
      <c r="F237" s="6"/>
      <c r="G237" s="6"/>
    </row>
    <row r="238" spans="1:7" ht="15.75" thickBot="1" x14ac:dyDescent="0.3">
      <c r="A238" s="7" t="s">
        <v>8784</v>
      </c>
      <c r="B238" s="7" t="s">
        <v>8785</v>
      </c>
      <c r="C238" s="8" t="s">
        <v>165</v>
      </c>
      <c r="D238" s="9">
        <v>0.19</v>
      </c>
      <c r="E238" s="9"/>
      <c r="F238" s="9">
        <v>78.95</v>
      </c>
      <c r="G238" s="9"/>
    </row>
    <row r="239" spans="1:7" ht="15.75" thickBot="1" x14ac:dyDescent="0.3">
      <c r="A239" s="6"/>
      <c r="B239" s="6"/>
      <c r="C239" s="6"/>
      <c r="D239" s="6"/>
      <c r="E239" s="6"/>
      <c r="F239" s="6"/>
      <c r="G239" s="6"/>
    </row>
    <row r="240" spans="1:7" ht="15.75" thickBot="1" x14ac:dyDescent="0.3">
      <c r="A240" s="7" t="s">
        <v>8786</v>
      </c>
      <c r="B240" s="7" t="s">
        <v>8787</v>
      </c>
      <c r="C240" s="8"/>
      <c r="D240" s="9"/>
      <c r="E240" s="9"/>
      <c r="F240" s="9"/>
      <c r="G240" s="9"/>
    </row>
    <row r="241" spans="1:7" ht="15.75" thickBot="1" x14ac:dyDescent="0.3">
      <c r="A241" s="6"/>
      <c r="B241" s="6"/>
      <c r="C241" s="6"/>
      <c r="D241" s="6"/>
      <c r="E241" s="6"/>
      <c r="F241" s="6"/>
      <c r="G241" s="6"/>
    </row>
    <row r="242" spans="1:7" ht="15.75" thickBot="1" x14ac:dyDescent="0.3">
      <c r="A242" s="7" t="s">
        <v>8788</v>
      </c>
      <c r="B242" s="7" t="s">
        <v>8789</v>
      </c>
      <c r="C242" s="8" t="s">
        <v>48</v>
      </c>
      <c r="D242" s="9">
        <v>20.2</v>
      </c>
      <c r="E242" s="9">
        <v>27.33</v>
      </c>
      <c r="F242" s="9">
        <v>52.77</v>
      </c>
      <c r="G242" s="9"/>
    </row>
    <row r="243" spans="1:7" ht="15.75" thickBot="1" x14ac:dyDescent="0.3">
      <c r="A243" s="6"/>
      <c r="B243" s="6"/>
      <c r="C243" s="6"/>
      <c r="D243" s="6"/>
      <c r="E243" s="6"/>
      <c r="F243" s="6"/>
      <c r="G243" s="6"/>
    </row>
    <row r="244" spans="1:7" ht="15.75" thickBot="1" x14ac:dyDescent="0.3">
      <c r="A244" s="7" t="s">
        <v>8790</v>
      </c>
      <c r="B244" s="7" t="s">
        <v>8791</v>
      </c>
      <c r="C244" s="8" t="s">
        <v>48</v>
      </c>
      <c r="D244" s="9">
        <v>20.99</v>
      </c>
      <c r="E244" s="9">
        <v>26.3</v>
      </c>
      <c r="F244" s="9">
        <v>53.79</v>
      </c>
      <c r="G244" s="9"/>
    </row>
    <row r="245" spans="1:7" ht="15.75" thickBot="1" x14ac:dyDescent="0.3">
      <c r="A245" s="6"/>
      <c r="B245" s="6"/>
      <c r="C245" s="6"/>
      <c r="D245" s="6"/>
      <c r="E245" s="6"/>
      <c r="F245" s="6"/>
      <c r="G245" s="6"/>
    </row>
    <row r="246" spans="1:7" ht="15.75" thickBot="1" x14ac:dyDescent="0.3">
      <c r="A246" s="7" t="s">
        <v>8792</v>
      </c>
      <c r="B246" s="7" t="s">
        <v>8793</v>
      </c>
      <c r="C246" s="8" t="s">
        <v>48</v>
      </c>
      <c r="D246" s="9">
        <v>22.37</v>
      </c>
      <c r="E246" s="9">
        <v>24.68</v>
      </c>
      <c r="F246" s="9">
        <v>55.43</v>
      </c>
      <c r="G246" s="9"/>
    </row>
    <row r="247" spans="1:7" ht="15.75" thickBot="1" x14ac:dyDescent="0.3">
      <c r="A247" s="6"/>
      <c r="B247" s="6"/>
      <c r="C247" s="6"/>
      <c r="D247" s="6"/>
      <c r="E247" s="6"/>
      <c r="F247" s="6"/>
      <c r="G247" s="6"/>
    </row>
    <row r="248" spans="1:7" ht="15.75" thickBot="1" x14ac:dyDescent="0.3">
      <c r="A248" s="7" t="s">
        <v>8794</v>
      </c>
      <c r="B248" s="7" t="s">
        <v>8795</v>
      </c>
      <c r="C248" s="8" t="s">
        <v>48</v>
      </c>
      <c r="D248" s="9">
        <v>23.3</v>
      </c>
      <c r="E248" s="9">
        <v>23.69</v>
      </c>
      <c r="F248" s="9">
        <v>56.39</v>
      </c>
      <c r="G248" s="9"/>
    </row>
    <row r="249" spans="1:7" ht="15.75" thickBot="1" x14ac:dyDescent="0.3">
      <c r="A249" s="6"/>
      <c r="B249" s="6"/>
      <c r="C249" s="6"/>
      <c r="D249" s="6"/>
      <c r="E249" s="6"/>
      <c r="F249" s="6"/>
      <c r="G249" s="6"/>
    </row>
    <row r="250" spans="1:7" x14ac:dyDescent="0.25">
      <c r="A250" s="23" t="s">
        <v>8796</v>
      </c>
      <c r="B250" s="10" t="s">
        <v>8797</v>
      </c>
      <c r="C250" s="26"/>
      <c r="D250" s="29"/>
      <c r="E250" s="29"/>
      <c r="F250" s="29"/>
      <c r="G250" s="29"/>
    </row>
    <row r="251" spans="1:7" ht="15.75" thickBot="1" x14ac:dyDescent="0.3">
      <c r="A251" s="25"/>
      <c r="B251" s="12" t="s">
        <v>8798</v>
      </c>
      <c r="C251" s="28"/>
      <c r="D251" s="31"/>
      <c r="E251" s="31"/>
      <c r="F251" s="31"/>
      <c r="G251" s="31"/>
    </row>
    <row r="252" spans="1:7" ht="15.75" thickBot="1" x14ac:dyDescent="0.3">
      <c r="A252" s="6"/>
      <c r="B252" s="6"/>
      <c r="C252" s="6"/>
      <c r="D252" s="6"/>
      <c r="E252" s="6"/>
      <c r="F252" s="6"/>
      <c r="G252" s="6"/>
    </row>
    <row r="253" spans="1:7" ht="15.75" thickBot="1" x14ac:dyDescent="0.3">
      <c r="A253" s="7" t="s">
        <v>8799</v>
      </c>
      <c r="B253" s="7" t="s">
        <v>8789</v>
      </c>
      <c r="C253" s="8" t="s">
        <v>48</v>
      </c>
      <c r="D253" s="9">
        <v>23.95</v>
      </c>
      <c r="E253" s="9">
        <v>23.05</v>
      </c>
      <c r="F253" s="9">
        <v>57.04</v>
      </c>
      <c r="G253" s="9"/>
    </row>
    <row r="254" spans="1:7" ht="15.75" thickBot="1" x14ac:dyDescent="0.3">
      <c r="A254" s="6"/>
      <c r="B254" s="6"/>
      <c r="C254" s="6"/>
      <c r="D254" s="6"/>
      <c r="E254" s="6"/>
      <c r="F254" s="6"/>
      <c r="G254" s="6"/>
    </row>
    <row r="255" spans="1:7" ht="15.75" thickBot="1" x14ac:dyDescent="0.3">
      <c r="A255" s="7" t="s">
        <v>8800</v>
      </c>
      <c r="B255" s="7" t="s">
        <v>8791</v>
      </c>
      <c r="C255" s="8" t="s">
        <v>48</v>
      </c>
      <c r="D255" s="9">
        <v>26.63</v>
      </c>
      <c r="E255" s="9">
        <v>20.73</v>
      </c>
      <c r="F255" s="9">
        <v>59.37</v>
      </c>
      <c r="G255" s="9"/>
    </row>
    <row r="256" spans="1:7" ht="15.75" thickBot="1" x14ac:dyDescent="0.3">
      <c r="A256" s="6"/>
      <c r="B256" s="6"/>
      <c r="C256" s="6"/>
      <c r="D256" s="6"/>
      <c r="E256" s="6"/>
      <c r="F256" s="6"/>
      <c r="G256" s="6"/>
    </row>
    <row r="257" spans="1:7" ht="15.75" thickBot="1" x14ac:dyDescent="0.3">
      <c r="A257" s="7" t="s">
        <v>8801</v>
      </c>
      <c r="B257" s="7" t="s">
        <v>8793</v>
      </c>
      <c r="C257" s="8" t="s">
        <v>48</v>
      </c>
      <c r="D257" s="9">
        <v>26.07</v>
      </c>
      <c r="E257" s="9">
        <v>21.17</v>
      </c>
      <c r="F257" s="9">
        <v>58.92</v>
      </c>
      <c r="G257" s="9"/>
    </row>
    <row r="258" spans="1:7" ht="15.75" thickBot="1" x14ac:dyDescent="0.3">
      <c r="A258" s="6"/>
      <c r="B258" s="6"/>
      <c r="C258" s="6"/>
      <c r="D258" s="6"/>
      <c r="E258" s="6"/>
      <c r="F258" s="6"/>
      <c r="G258" s="6"/>
    </row>
    <row r="259" spans="1:7" ht="15.75" thickBot="1" x14ac:dyDescent="0.3">
      <c r="A259" s="7" t="s">
        <v>8802</v>
      </c>
      <c r="B259" s="7" t="s">
        <v>8795</v>
      </c>
      <c r="C259" s="8" t="s">
        <v>48</v>
      </c>
      <c r="D259" s="9">
        <v>29.02</v>
      </c>
      <c r="E259" s="9">
        <v>19.02</v>
      </c>
      <c r="F259" s="9">
        <v>61.06</v>
      </c>
      <c r="G259" s="9"/>
    </row>
    <row r="260" spans="1:7" ht="15.75" thickBot="1" x14ac:dyDescent="0.3">
      <c r="A260" s="6"/>
      <c r="B260" s="6"/>
      <c r="C260" s="6"/>
      <c r="D260" s="6"/>
      <c r="E260" s="6"/>
      <c r="F260" s="6"/>
      <c r="G260" s="6"/>
    </row>
    <row r="261" spans="1:7" ht="25.5" thickBot="1" x14ac:dyDescent="0.3">
      <c r="A261" s="7" t="s">
        <v>8803</v>
      </c>
      <c r="B261" s="7" t="s">
        <v>8804</v>
      </c>
      <c r="C261" s="8"/>
      <c r="D261" s="9"/>
      <c r="E261" s="9"/>
      <c r="F261" s="9"/>
      <c r="G261" s="9"/>
    </row>
    <row r="262" spans="1:7" ht="15.75" thickBot="1" x14ac:dyDescent="0.3">
      <c r="A262" s="6"/>
      <c r="B262" s="6"/>
      <c r="C262" s="6"/>
      <c r="D262" s="6"/>
      <c r="E262" s="6"/>
      <c r="F262" s="6"/>
      <c r="G262" s="6"/>
    </row>
    <row r="263" spans="1:7" ht="15.75" thickBot="1" x14ac:dyDescent="0.3">
      <c r="A263" s="7" t="s">
        <v>8805</v>
      </c>
      <c r="B263" s="7" t="s">
        <v>8806</v>
      </c>
      <c r="C263" s="8" t="s">
        <v>48</v>
      </c>
      <c r="D263" s="9">
        <v>48.73</v>
      </c>
      <c r="E263" s="9">
        <v>11.33</v>
      </c>
      <c r="F263" s="9">
        <v>68.77</v>
      </c>
      <c r="G263" s="9"/>
    </row>
    <row r="264" spans="1:7" ht="15.75" thickBot="1" x14ac:dyDescent="0.3">
      <c r="A264" s="6"/>
      <c r="B264" s="6"/>
      <c r="C264" s="6"/>
      <c r="D264" s="6"/>
      <c r="E264" s="6"/>
      <c r="F264" s="6"/>
      <c r="G264" s="6"/>
    </row>
    <row r="265" spans="1:7" ht="15.75" thickBot="1" x14ac:dyDescent="0.3">
      <c r="A265" s="7" t="s">
        <v>8807</v>
      </c>
      <c r="B265" s="7" t="s">
        <v>8808</v>
      </c>
      <c r="C265" s="8" t="s">
        <v>48</v>
      </c>
      <c r="D265" s="9">
        <v>55.65</v>
      </c>
      <c r="E265" s="9">
        <v>9.92</v>
      </c>
      <c r="F265" s="9">
        <v>70.17</v>
      </c>
      <c r="G265" s="9"/>
    </row>
    <row r="266" spans="1:7" ht="15.75" thickBot="1" x14ac:dyDescent="0.3">
      <c r="A266" s="6"/>
      <c r="B266" s="6"/>
      <c r="C266" s="6"/>
      <c r="D266" s="6"/>
      <c r="E266" s="6"/>
      <c r="F266" s="6"/>
      <c r="G266" s="6"/>
    </row>
    <row r="267" spans="1:7" ht="25.5" thickBot="1" x14ac:dyDescent="0.3">
      <c r="A267" s="7" t="s">
        <v>8809</v>
      </c>
      <c r="B267" s="7" t="s">
        <v>8810</v>
      </c>
      <c r="C267" s="8"/>
      <c r="D267" s="9"/>
      <c r="E267" s="9"/>
      <c r="F267" s="9"/>
      <c r="G267" s="9"/>
    </row>
    <row r="268" spans="1:7" ht="15.75" thickBot="1" x14ac:dyDescent="0.3">
      <c r="A268" s="6"/>
      <c r="B268" s="6"/>
      <c r="C268" s="6"/>
      <c r="D268" s="6"/>
      <c r="E268" s="6"/>
      <c r="F268" s="6"/>
      <c r="G268" s="6"/>
    </row>
    <row r="269" spans="1:7" ht="15.75" thickBot="1" x14ac:dyDescent="0.3">
      <c r="A269" s="7" t="s">
        <v>8811</v>
      </c>
      <c r="B269" s="7" t="s">
        <v>8812</v>
      </c>
      <c r="C269" s="8" t="s">
        <v>48</v>
      </c>
      <c r="D269" s="9">
        <v>36.56</v>
      </c>
      <c r="E269" s="9">
        <v>24.12</v>
      </c>
      <c r="F269" s="9">
        <v>55.99</v>
      </c>
      <c r="G269" s="9"/>
    </row>
    <row r="270" spans="1:7" ht="15.75" thickBot="1" x14ac:dyDescent="0.3">
      <c r="A270" s="6"/>
      <c r="B270" s="6"/>
      <c r="C270" s="6"/>
      <c r="D270" s="6"/>
      <c r="E270" s="6"/>
      <c r="F270" s="6"/>
      <c r="G270" s="6"/>
    </row>
    <row r="271" spans="1:7" ht="15.75" thickBot="1" x14ac:dyDescent="0.3">
      <c r="A271" s="7" t="s">
        <v>8813</v>
      </c>
      <c r="B271" s="7" t="s">
        <v>8814</v>
      </c>
      <c r="C271" s="8" t="s">
        <v>48</v>
      </c>
      <c r="D271" s="9">
        <v>42.43</v>
      </c>
      <c r="E271" s="9">
        <v>20.79</v>
      </c>
      <c r="F271" s="9">
        <v>59.3</v>
      </c>
      <c r="G271" s="9"/>
    </row>
    <row r="272" spans="1:7" ht="15.75" thickBot="1" x14ac:dyDescent="0.3">
      <c r="A272" s="6"/>
      <c r="B272" s="6"/>
      <c r="C272" s="6"/>
      <c r="D272" s="6"/>
      <c r="E272" s="6"/>
      <c r="F272" s="6"/>
      <c r="G272" s="6"/>
    </row>
    <row r="273" spans="1:7" ht="15.75" thickBot="1" x14ac:dyDescent="0.3">
      <c r="A273" s="7" t="s">
        <v>8815</v>
      </c>
      <c r="B273" s="7" t="s">
        <v>8816</v>
      </c>
      <c r="C273" s="8" t="s">
        <v>48</v>
      </c>
      <c r="D273" s="9">
        <v>64.099999999999994</v>
      </c>
      <c r="E273" s="9">
        <v>13.76</v>
      </c>
      <c r="F273" s="9">
        <v>66.33</v>
      </c>
      <c r="G273" s="9"/>
    </row>
    <row r="274" spans="1:7" ht="15.75" thickBot="1" x14ac:dyDescent="0.3">
      <c r="A274" s="6"/>
      <c r="B274" s="6"/>
      <c r="C274" s="6"/>
      <c r="D274" s="6"/>
      <c r="E274" s="6"/>
      <c r="F274" s="6"/>
      <c r="G274" s="6"/>
    </row>
    <row r="275" spans="1:7" ht="15.75" thickBot="1" x14ac:dyDescent="0.3">
      <c r="A275" s="7" t="s">
        <v>8817</v>
      </c>
      <c r="B275" s="7" t="s">
        <v>8818</v>
      </c>
      <c r="C275" s="8" t="s">
        <v>48</v>
      </c>
      <c r="D275" s="9">
        <v>68.77</v>
      </c>
      <c r="E275" s="9">
        <v>12.83</v>
      </c>
      <c r="F275" s="9">
        <v>67.27</v>
      </c>
      <c r="G275" s="9"/>
    </row>
    <row r="276" spans="1:7" ht="15.75" thickBot="1" x14ac:dyDescent="0.3">
      <c r="A276" s="6"/>
      <c r="B276" s="6"/>
      <c r="C276" s="6"/>
      <c r="D276" s="6"/>
      <c r="E276" s="6"/>
      <c r="F276" s="6"/>
      <c r="G276" s="6"/>
    </row>
    <row r="277" spans="1:7" ht="25.5" thickBot="1" x14ac:dyDescent="0.3">
      <c r="A277" s="7" t="s">
        <v>8819</v>
      </c>
      <c r="B277" s="7" t="s">
        <v>8820</v>
      </c>
      <c r="C277" s="8"/>
      <c r="D277" s="9"/>
      <c r="E277" s="9"/>
      <c r="F277" s="9"/>
      <c r="G277" s="9"/>
    </row>
    <row r="278" spans="1:7" ht="15.75" thickBot="1" x14ac:dyDescent="0.3">
      <c r="A278" s="6"/>
      <c r="B278" s="6"/>
      <c r="C278" s="6"/>
      <c r="D278" s="6"/>
      <c r="E278" s="6"/>
      <c r="F278" s="6"/>
      <c r="G278" s="6"/>
    </row>
    <row r="279" spans="1:7" ht="15.75" thickBot="1" x14ac:dyDescent="0.3">
      <c r="A279" s="7" t="s">
        <v>8821</v>
      </c>
      <c r="B279" s="7" t="s">
        <v>8812</v>
      </c>
      <c r="C279" s="8" t="s">
        <v>48</v>
      </c>
      <c r="D279" s="9">
        <v>43.04</v>
      </c>
      <c r="E279" s="9">
        <v>20.49</v>
      </c>
      <c r="F279" s="9">
        <v>59.62</v>
      </c>
      <c r="G279" s="9"/>
    </row>
    <row r="280" spans="1:7" ht="15.75" thickBot="1" x14ac:dyDescent="0.3">
      <c r="A280" s="6"/>
      <c r="B280" s="6"/>
      <c r="C280" s="6"/>
      <c r="D280" s="6"/>
      <c r="E280" s="6"/>
      <c r="F280" s="6"/>
      <c r="G280" s="6"/>
    </row>
    <row r="281" spans="1:7" ht="15.75" thickBot="1" x14ac:dyDescent="0.3">
      <c r="A281" s="7" t="s">
        <v>8822</v>
      </c>
      <c r="B281" s="7" t="s">
        <v>8823</v>
      </c>
      <c r="C281" s="8" t="s">
        <v>48</v>
      </c>
      <c r="D281" s="9">
        <v>49.17</v>
      </c>
      <c r="E281" s="9">
        <v>17.940000000000001</v>
      </c>
      <c r="F281" s="9">
        <v>62.15</v>
      </c>
      <c r="G281" s="9"/>
    </row>
    <row r="282" spans="1:7" ht="15.75" thickBot="1" x14ac:dyDescent="0.3">
      <c r="A282" s="6"/>
      <c r="B282" s="6"/>
      <c r="C282" s="6"/>
      <c r="D282" s="6"/>
      <c r="E282" s="6"/>
      <c r="F282" s="6"/>
      <c r="G282" s="6"/>
    </row>
    <row r="283" spans="1:7" ht="15.75" thickBot="1" x14ac:dyDescent="0.3">
      <c r="A283" s="7" t="s">
        <v>8824</v>
      </c>
      <c r="B283" s="7" t="s">
        <v>8816</v>
      </c>
      <c r="C283" s="8" t="s">
        <v>48</v>
      </c>
      <c r="D283" s="9">
        <v>71.94</v>
      </c>
      <c r="E283" s="9">
        <v>12.26</v>
      </c>
      <c r="F283" s="9">
        <v>67.83</v>
      </c>
      <c r="G283" s="9"/>
    </row>
    <row r="284" spans="1:7" ht="15.75" thickBot="1" x14ac:dyDescent="0.3">
      <c r="A284" s="6"/>
      <c r="B284" s="6"/>
      <c r="C284" s="6"/>
      <c r="D284" s="6"/>
      <c r="E284" s="6"/>
      <c r="F284" s="6"/>
      <c r="G284" s="6"/>
    </row>
    <row r="285" spans="1:7" ht="15.75" thickBot="1" x14ac:dyDescent="0.3">
      <c r="A285" s="7" t="s">
        <v>8825</v>
      </c>
      <c r="B285" s="7" t="s">
        <v>8818</v>
      </c>
      <c r="C285" s="8" t="s">
        <v>48</v>
      </c>
      <c r="D285" s="9">
        <v>76.81</v>
      </c>
      <c r="E285" s="9">
        <v>11.48</v>
      </c>
      <c r="F285" s="9">
        <v>68.61</v>
      </c>
      <c r="G285" s="9"/>
    </row>
    <row r="286" spans="1:7" ht="15.75" thickBot="1" x14ac:dyDescent="0.3">
      <c r="A286" s="6"/>
      <c r="B286" s="6"/>
      <c r="C286" s="6"/>
      <c r="D286" s="6"/>
      <c r="E286" s="6"/>
      <c r="F286" s="6"/>
      <c r="G286" s="6"/>
    </row>
    <row r="287" spans="1:7" ht="25.5" thickBot="1" x14ac:dyDescent="0.3">
      <c r="A287" s="7" t="s">
        <v>8826</v>
      </c>
      <c r="B287" s="7" t="s">
        <v>8827</v>
      </c>
      <c r="C287" s="8"/>
      <c r="D287" s="9"/>
      <c r="E287" s="9"/>
      <c r="F287" s="9"/>
      <c r="G287" s="9"/>
    </row>
    <row r="288" spans="1:7" ht="15.75" thickBot="1" x14ac:dyDescent="0.3">
      <c r="A288" s="6"/>
      <c r="B288" s="6"/>
      <c r="C288" s="6"/>
      <c r="D288" s="6"/>
      <c r="E288" s="6"/>
      <c r="F288" s="6"/>
      <c r="G288" s="6"/>
    </row>
    <row r="289" spans="1:7" ht="15.75" thickBot="1" x14ac:dyDescent="0.3">
      <c r="A289" s="7" t="s">
        <v>8828</v>
      </c>
      <c r="B289" s="7" t="s">
        <v>8829</v>
      </c>
      <c r="C289" s="8" t="s">
        <v>48</v>
      </c>
      <c r="D289" s="9">
        <v>51.81</v>
      </c>
      <c r="E289" s="9">
        <v>45.34</v>
      </c>
      <c r="F289" s="9">
        <v>34.76</v>
      </c>
      <c r="G289" s="9"/>
    </row>
    <row r="290" spans="1:7" ht="15.75" thickBot="1" x14ac:dyDescent="0.3">
      <c r="A290" s="6"/>
      <c r="B290" s="6"/>
      <c r="C290" s="6"/>
      <c r="D290" s="6"/>
      <c r="E290" s="6"/>
      <c r="F290" s="6"/>
      <c r="G290" s="6"/>
    </row>
    <row r="291" spans="1:7" ht="15.75" thickBot="1" x14ac:dyDescent="0.3">
      <c r="A291" s="7" t="s">
        <v>8830</v>
      </c>
      <c r="B291" s="7" t="s">
        <v>8831</v>
      </c>
      <c r="C291" s="8" t="s">
        <v>48</v>
      </c>
      <c r="D291" s="9">
        <v>57.33</v>
      </c>
      <c r="E291" s="9">
        <v>40.97</v>
      </c>
      <c r="F291" s="9">
        <v>39.119999999999997</v>
      </c>
      <c r="G291" s="9"/>
    </row>
    <row r="292" spans="1:7" ht="15.75" thickBot="1" x14ac:dyDescent="0.3">
      <c r="A292" s="6"/>
      <c r="B292" s="6"/>
      <c r="C292" s="6"/>
      <c r="D292" s="6"/>
      <c r="E292" s="6"/>
      <c r="F292" s="6"/>
      <c r="G292" s="6"/>
    </row>
    <row r="293" spans="1:7" ht="15.75" thickBot="1" x14ac:dyDescent="0.3">
      <c r="A293" s="7" t="s">
        <v>8832</v>
      </c>
      <c r="B293" s="7" t="s">
        <v>8833</v>
      </c>
      <c r="C293" s="8" t="s">
        <v>48</v>
      </c>
      <c r="D293" s="9">
        <v>94.67</v>
      </c>
      <c r="E293" s="9">
        <v>24.81</v>
      </c>
      <c r="F293" s="9">
        <v>55.28</v>
      </c>
      <c r="G293" s="9"/>
    </row>
    <row r="294" spans="1:7" ht="15.75" thickBot="1" x14ac:dyDescent="0.3">
      <c r="A294" s="6"/>
      <c r="B294" s="6"/>
      <c r="C294" s="6"/>
      <c r="D294" s="6"/>
      <c r="E294" s="6"/>
      <c r="F294" s="6"/>
      <c r="G294" s="6"/>
    </row>
    <row r="295" spans="1:7" ht="15.75" thickBot="1" x14ac:dyDescent="0.3">
      <c r="A295" s="7" t="s">
        <v>8834</v>
      </c>
      <c r="B295" s="7" t="s">
        <v>8835</v>
      </c>
      <c r="C295" s="8" t="s">
        <v>48</v>
      </c>
      <c r="D295" s="9">
        <v>109.02</v>
      </c>
      <c r="E295" s="9">
        <v>21.55</v>
      </c>
      <c r="F295" s="9">
        <v>58.55</v>
      </c>
      <c r="G295" s="9"/>
    </row>
    <row r="296" spans="1:7" ht="15.75" thickBot="1" x14ac:dyDescent="0.3">
      <c r="A296" s="6"/>
      <c r="B296" s="6"/>
      <c r="C296" s="6"/>
      <c r="D296" s="6"/>
      <c r="E296" s="6"/>
      <c r="F296" s="6"/>
      <c r="G296" s="6"/>
    </row>
    <row r="297" spans="1:7" ht="15.75" thickBot="1" x14ac:dyDescent="0.3">
      <c r="A297" s="7" t="s">
        <v>8836</v>
      </c>
      <c r="B297" s="7" t="s">
        <v>8837</v>
      </c>
      <c r="C297" s="8"/>
      <c r="D297" s="9"/>
      <c r="E297" s="9"/>
      <c r="F297" s="9"/>
      <c r="G297" s="9"/>
    </row>
    <row r="298" spans="1:7" ht="15.75" thickBot="1" x14ac:dyDescent="0.3">
      <c r="A298" s="6"/>
      <c r="B298" s="6"/>
      <c r="C298" s="6"/>
      <c r="D298" s="6"/>
      <c r="E298" s="6"/>
      <c r="F298" s="6"/>
      <c r="G298" s="6"/>
    </row>
    <row r="299" spans="1:7" x14ac:dyDescent="0.25">
      <c r="A299" s="23" t="s">
        <v>8838</v>
      </c>
      <c r="B299" s="10" t="s">
        <v>8839</v>
      </c>
      <c r="C299" s="26"/>
      <c r="D299" s="29"/>
      <c r="E299" s="29"/>
      <c r="F299" s="29"/>
      <c r="G299" s="29"/>
    </row>
    <row r="300" spans="1:7" ht="24.75" x14ac:dyDescent="0.25">
      <c r="A300" s="24"/>
      <c r="B300" s="11" t="s">
        <v>8840</v>
      </c>
      <c r="C300" s="27"/>
      <c r="D300" s="30"/>
      <c r="E300" s="30"/>
      <c r="F300" s="30"/>
      <c r="G300" s="30"/>
    </row>
    <row r="301" spans="1:7" ht="24.75" x14ac:dyDescent="0.25">
      <c r="A301" s="24"/>
      <c r="B301" s="11" t="s">
        <v>8841</v>
      </c>
      <c r="C301" s="27"/>
      <c r="D301" s="30"/>
      <c r="E301" s="30"/>
      <c r="F301" s="30"/>
      <c r="G301" s="30"/>
    </row>
    <row r="302" spans="1:7" x14ac:dyDescent="0.25">
      <c r="A302" s="24"/>
      <c r="B302" s="11" t="s">
        <v>8842</v>
      </c>
      <c r="C302" s="27"/>
      <c r="D302" s="30"/>
      <c r="E302" s="30"/>
      <c r="F302" s="30"/>
      <c r="G302" s="30"/>
    </row>
    <row r="303" spans="1:7" ht="15.75" thickBot="1" x14ac:dyDescent="0.3">
      <c r="A303" s="25"/>
      <c r="B303" s="12" t="s">
        <v>8843</v>
      </c>
      <c r="C303" s="28"/>
      <c r="D303" s="31"/>
      <c r="E303" s="31"/>
      <c r="F303" s="31"/>
      <c r="G303" s="31"/>
    </row>
    <row r="304" spans="1:7" ht="15.75" thickBot="1" x14ac:dyDescent="0.3">
      <c r="A304" s="6"/>
      <c r="B304" s="6"/>
      <c r="C304" s="6"/>
      <c r="D304" s="6"/>
      <c r="E304" s="6"/>
      <c r="F304" s="6"/>
      <c r="G304" s="6"/>
    </row>
    <row r="305" spans="1:7" ht="15.75" thickBot="1" x14ac:dyDescent="0.3">
      <c r="A305" s="7" t="s">
        <v>8844</v>
      </c>
      <c r="B305" s="7" t="s">
        <v>8812</v>
      </c>
      <c r="C305" s="8" t="s">
        <v>48</v>
      </c>
      <c r="D305" s="9">
        <v>86.9</v>
      </c>
      <c r="E305" s="9">
        <v>10.15</v>
      </c>
      <c r="F305" s="9">
        <v>69.94</v>
      </c>
      <c r="G305" s="9"/>
    </row>
    <row r="306" spans="1:7" ht="15.75" thickBot="1" x14ac:dyDescent="0.3">
      <c r="A306" s="6"/>
      <c r="B306" s="6"/>
      <c r="C306" s="6"/>
      <c r="D306" s="6"/>
      <c r="E306" s="6"/>
      <c r="F306" s="6"/>
      <c r="G306" s="6"/>
    </row>
    <row r="307" spans="1:7" ht="15.75" thickBot="1" x14ac:dyDescent="0.3">
      <c r="A307" s="7" t="s">
        <v>8845</v>
      </c>
      <c r="B307" s="7" t="s">
        <v>8814</v>
      </c>
      <c r="C307" s="8" t="s">
        <v>48</v>
      </c>
      <c r="D307" s="9">
        <v>90.38</v>
      </c>
      <c r="E307" s="9">
        <v>9.76</v>
      </c>
      <c r="F307" s="9">
        <v>70.34</v>
      </c>
      <c r="G307" s="9"/>
    </row>
    <row r="308" spans="1:7" ht="15.75" thickBot="1" x14ac:dyDescent="0.3">
      <c r="A308" s="6"/>
      <c r="B308" s="6"/>
      <c r="C308" s="6"/>
      <c r="D308" s="6"/>
      <c r="E308" s="6"/>
      <c r="F308" s="6"/>
      <c r="G308" s="6"/>
    </row>
    <row r="309" spans="1:7" ht="15.75" thickBot="1" x14ac:dyDescent="0.3">
      <c r="A309" s="7" t="s">
        <v>8846</v>
      </c>
      <c r="B309" s="7" t="s">
        <v>8816</v>
      </c>
      <c r="C309" s="8" t="s">
        <v>48</v>
      </c>
      <c r="D309" s="9">
        <v>105.55</v>
      </c>
      <c r="E309" s="9">
        <v>8.36</v>
      </c>
      <c r="F309" s="9">
        <v>71.739999999999995</v>
      </c>
      <c r="G309" s="9"/>
    </row>
    <row r="310" spans="1:7" ht="15.75" thickBot="1" x14ac:dyDescent="0.3">
      <c r="A310" s="6"/>
      <c r="B310" s="6"/>
      <c r="C310" s="6"/>
      <c r="D310" s="6"/>
      <c r="E310" s="6"/>
      <c r="F310" s="6"/>
      <c r="G310" s="6"/>
    </row>
    <row r="311" spans="1:7" ht="15.75" thickBot="1" x14ac:dyDescent="0.3">
      <c r="A311" s="7" t="s">
        <v>8847</v>
      </c>
      <c r="B311" s="7" t="s">
        <v>8818</v>
      </c>
      <c r="C311" s="8" t="s">
        <v>48</v>
      </c>
      <c r="D311" s="9">
        <v>134.1</v>
      </c>
      <c r="E311" s="9">
        <v>6.58</v>
      </c>
      <c r="F311" s="9">
        <v>73.52</v>
      </c>
      <c r="G311" s="9"/>
    </row>
    <row r="312" spans="1:7" ht="15.75" thickBot="1" x14ac:dyDescent="0.3">
      <c r="A312" s="6"/>
      <c r="B312" s="6"/>
      <c r="C312" s="6"/>
      <c r="D312" s="6"/>
      <c r="E312" s="6"/>
      <c r="F312" s="6"/>
      <c r="G312" s="6"/>
    </row>
    <row r="313" spans="1:7" ht="37.5" thickBot="1" x14ac:dyDescent="0.3">
      <c r="A313" s="7" t="s">
        <v>8848</v>
      </c>
      <c r="B313" s="7" t="s">
        <v>8849</v>
      </c>
      <c r="C313" s="8"/>
      <c r="D313" s="9"/>
      <c r="E313" s="9"/>
      <c r="F313" s="9"/>
      <c r="G313" s="9"/>
    </row>
    <row r="314" spans="1:7" ht="15.75" thickBot="1" x14ac:dyDescent="0.3">
      <c r="A314" s="6"/>
      <c r="B314" s="6"/>
      <c r="C314" s="6"/>
      <c r="D314" s="6"/>
      <c r="E314" s="6"/>
      <c r="F314" s="6"/>
      <c r="G314" s="6"/>
    </row>
    <row r="315" spans="1:7" ht="15.75" thickBot="1" x14ac:dyDescent="0.3">
      <c r="A315" s="7" t="s">
        <v>8850</v>
      </c>
      <c r="B315" s="7" t="s">
        <v>8851</v>
      </c>
      <c r="C315" s="8" t="s">
        <v>48</v>
      </c>
      <c r="D315" s="9">
        <v>51.9</v>
      </c>
      <c r="E315" s="9">
        <v>16.989999999999998</v>
      </c>
      <c r="F315" s="9">
        <v>63.1</v>
      </c>
      <c r="G315" s="9"/>
    </row>
    <row r="316" spans="1:7" ht="15.75" thickBot="1" x14ac:dyDescent="0.3">
      <c r="A316" s="6"/>
      <c r="B316" s="6"/>
      <c r="C316" s="6"/>
      <c r="D316" s="6"/>
      <c r="E316" s="6"/>
      <c r="F316" s="6"/>
      <c r="G316" s="6"/>
    </row>
    <row r="317" spans="1:7" ht="15.75" thickBot="1" x14ac:dyDescent="0.3">
      <c r="A317" s="7" t="s">
        <v>8852</v>
      </c>
      <c r="B317" s="7" t="s">
        <v>8853</v>
      </c>
      <c r="C317" s="8" t="s">
        <v>48</v>
      </c>
      <c r="D317" s="9">
        <v>55.21</v>
      </c>
      <c r="E317" s="9">
        <v>15.98</v>
      </c>
      <c r="F317" s="9">
        <v>64.12</v>
      </c>
      <c r="G317" s="9"/>
    </row>
    <row r="318" spans="1:7" ht="15.75" thickBot="1" x14ac:dyDescent="0.3">
      <c r="A318" s="6"/>
      <c r="B318" s="6"/>
      <c r="C318" s="6"/>
      <c r="D318" s="6"/>
      <c r="E318" s="6"/>
      <c r="F318" s="6"/>
      <c r="G318" s="6"/>
    </row>
    <row r="319" spans="1:7" ht="15.75" thickBot="1" x14ac:dyDescent="0.3">
      <c r="A319" s="7" t="s">
        <v>8854</v>
      </c>
      <c r="B319" s="7" t="s">
        <v>8855</v>
      </c>
      <c r="C319" s="8" t="s">
        <v>48</v>
      </c>
      <c r="D319" s="9">
        <v>58.23</v>
      </c>
      <c r="E319" s="9">
        <v>15.15</v>
      </c>
      <c r="F319" s="9">
        <v>64.95</v>
      </c>
      <c r="G319" s="9"/>
    </row>
    <row r="320" spans="1:7" ht="15.75" thickBot="1" x14ac:dyDescent="0.3">
      <c r="A320" s="6"/>
      <c r="B320" s="6"/>
      <c r="C320" s="6"/>
      <c r="D320" s="6"/>
      <c r="E320" s="6"/>
      <c r="F320" s="6"/>
      <c r="G320" s="6"/>
    </row>
    <row r="321" spans="1:7" ht="15.75" thickBot="1" x14ac:dyDescent="0.3">
      <c r="A321" s="7" t="s">
        <v>8856</v>
      </c>
      <c r="B321" s="7" t="s">
        <v>8857</v>
      </c>
      <c r="C321" s="8" t="s">
        <v>48</v>
      </c>
      <c r="D321" s="9">
        <v>62</v>
      </c>
      <c r="E321" s="9">
        <v>14.23</v>
      </c>
      <c r="F321" s="9">
        <v>65.87</v>
      </c>
      <c r="G321" s="9"/>
    </row>
    <row r="322" spans="1:7" ht="15.75" thickBot="1" x14ac:dyDescent="0.3">
      <c r="A322" s="6"/>
      <c r="B322" s="6"/>
      <c r="C322" s="6"/>
      <c r="D322" s="6"/>
      <c r="E322" s="6"/>
      <c r="F322" s="6"/>
      <c r="G322" s="6"/>
    </row>
    <row r="323" spans="1:7" ht="49.5" thickBot="1" x14ac:dyDescent="0.3">
      <c r="A323" s="7" t="s">
        <v>8858</v>
      </c>
      <c r="B323" s="7" t="s">
        <v>8859</v>
      </c>
      <c r="C323" s="8"/>
      <c r="D323" s="9"/>
      <c r="E323" s="9"/>
      <c r="F323" s="9"/>
      <c r="G323" s="9"/>
    </row>
    <row r="324" spans="1:7" ht="15.75" thickBot="1" x14ac:dyDescent="0.3">
      <c r="A324" s="6"/>
      <c r="B324" s="6"/>
      <c r="C324" s="6"/>
      <c r="D324" s="6"/>
      <c r="E324" s="6"/>
      <c r="F324" s="6"/>
      <c r="G324" s="6"/>
    </row>
    <row r="325" spans="1:7" ht="15.75" thickBot="1" x14ac:dyDescent="0.3">
      <c r="A325" s="7" t="s">
        <v>8860</v>
      </c>
      <c r="B325" s="7" t="s">
        <v>8861</v>
      </c>
      <c r="C325" s="8" t="s">
        <v>48</v>
      </c>
      <c r="D325" s="9">
        <v>26.91</v>
      </c>
      <c r="E325" s="9">
        <v>24.56</v>
      </c>
      <c r="F325" s="9">
        <v>55.52</v>
      </c>
      <c r="G325" s="9"/>
    </row>
    <row r="326" spans="1:7" ht="15.75" thickBot="1" x14ac:dyDescent="0.3">
      <c r="A326" s="6"/>
      <c r="B326" s="6"/>
      <c r="C326" s="6"/>
      <c r="D326" s="6"/>
      <c r="E326" s="6"/>
      <c r="F326" s="6"/>
      <c r="G326" s="6"/>
    </row>
    <row r="327" spans="1:7" ht="15.75" thickBot="1" x14ac:dyDescent="0.3">
      <c r="A327" s="7" t="s">
        <v>8862</v>
      </c>
      <c r="B327" s="7" t="s">
        <v>8863</v>
      </c>
      <c r="C327" s="8" t="s">
        <v>48</v>
      </c>
      <c r="D327" s="9">
        <v>28.08</v>
      </c>
      <c r="E327" s="9">
        <v>23.54</v>
      </c>
      <c r="F327" s="9">
        <v>56.55</v>
      </c>
      <c r="G327" s="9"/>
    </row>
    <row r="328" spans="1:7" ht="15.75" thickBot="1" x14ac:dyDescent="0.3">
      <c r="A328" s="6"/>
      <c r="B328" s="6"/>
      <c r="C328" s="6"/>
      <c r="D328" s="6"/>
      <c r="E328" s="6"/>
      <c r="F328" s="6"/>
      <c r="G328" s="6"/>
    </row>
    <row r="329" spans="1:7" ht="15.75" thickBot="1" x14ac:dyDescent="0.3">
      <c r="A329" s="7" t="s">
        <v>8864</v>
      </c>
      <c r="B329" s="7" t="s">
        <v>8865</v>
      </c>
      <c r="C329" s="8" t="s">
        <v>48</v>
      </c>
      <c r="D329" s="9">
        <v>29.28</v>
      </c>
      <c r="E329" s="9">
        <v>22.58</v>
      </c>
      <c r="F329" s="9">
        <v>57.51</v>
      </c>
      <c r="G329" s="9"/>
    </row>
    <row r="330" spans="1:7" ht="15.75" thickBot="1" x14ac:dyDescent="0.3">
      <c r="A330" s="6"/>
      <c r="B330" s="6"/>
      <c r="C330" s="6"/>
      <c r="D330" s="6"/>
      <c r="E330" s="6"/>
      <c r="F330" s="6"/>
      <c r="G330" s="6"/>
    </row>
    <row r="331" spans="1:7" ht="15.75" thickBot="1" x14ac:dyDescent="0.3">
      <c r="A331" s="7" t="s">
        <v>8866</v>
      </c>
      <c r="B331" s="7" t="s">
        <v>8867</v>
      </c>
      <c r="C331" s="8" t="s">
        <v>48</v>
      </c>
      <c r="D331" s="9">
        <v>31.85</v>
      </c>
      <c r="E331" s="9">
        <v>24.21</v>
      </c>
      <c r="F331" s="9">
        <v>55.89</v>
      </c>
      <c r="G331" s="9"/>
    </row>
    <row r="332" spans="1:7" ht="15.75" thickBot="1" x14ac:dyDescent="0.3">
      <c r="A332" s="6"/>
      <c r="B332" s="6"/>
      <c r="C332" s="6"/>
      <c r="D332" s="6"/>
      <c r="E332" s="6"/>
      <c r="F332" s="6"/>
      <c r="G332" s="6"/>
    </row>
    <row r="333" spans="1:7" ht="15.75" thickBot="1" x14ac:dyDescent="0.3">
      <c r="A333" s="7" t="s">
        <v>8868</v>
      </c>
      <c r="B333" s="7" t="s">
        <v>8869</v>
      </c>
      <c r="C333" s="8" t="s">
        <v>48</v>
      </c>
      <c r="D333" s="9">
        <v>35.61</v>
      </c>
      <c r="E333" s="9">
        <v>24.77</v>
      </c>
      <c r="F333" s="9">
        <v>55.32</v>
      </c>
      <c r="G333" s="9"/>
    </row>
    <row r="334" spans="1:7" ht="15.75" thickBot="1" x14ac:dyDescent="0.3">
      <c r="A334" s="6"/>
      <c r="B334" s="6"/>
      <c r="C334" s="6"/>
      <c r="D334" s="6"/>
      <c r="E334" s="6"/>
      <c r="F334" s="6"/>
      <c r="G334" s="6"/>
    </row>
    <row r="335" spans="1:7" ht="15.75" thickBot="1" x14ac:dyDescent="0.3">
      <c r="A335" s="7" t="s">
        <v>8870</v>
      </c>
      <c r="B335" s="7" t="s">
        <v>8871</v>
      </c>
      <c r="C335" s="8" t="s">
        <v>48</v>
      </c>
      <c r="D335" s="9">
        <v>37.99</v>
      </c>
      <c r="E335" s="9">
        <v>23.22</v>
      </c>
      <c r="F335" s="9">
        <v>56.88</v>
      </c>
      <c r="G335" s="9"/>
    </row>
    <row r="336" spans="1:7" ht="15.75" thickBot="1" x14ac:dyDescent="0.3">
      <c r="A336" s="6"/>
      <c r="B336" s="6"/>
      <c r="C336" s="6"/>
      <c r="D336" s="6"/>
      <c r="E336" s="6"/>
      <c r="F336" s="6"/>
      <c r="G336" s="6"/>
    </row>
    <row r="337" spans="1:7" ht="15.75" thickBot="1" x14ac:dyDescent="0.3">
      <c r="A337" s="7" t="s">
        <v>8872</v>
      </c>
      <c r="B337" s="7" t="s">
        <v>8873</v>
      </c>
      <c r="C337" s="8" t="s">
        <v>48</v>
      </c>
      <c r="D337" s="9">
        <v>41.75</v>
      </c>
      <c r="E337" s="9">
        <v>23.76</v>
      </c>
      <c r="F337" s="9">
        <v>56.34</v>
      </c>
      <c r="G337" s="9"/>
    </row>
    <row r="338" spans="1:7" ht="15.75" thickBot="1" x14ac:dyDescent="0.3">
      <c r="A338" s="6"/>
      <c r="B338" s="6"/>
      <c r="C338" s="6"/>
      <c r="D338" s="6"/>
      <c r="E338" s="6"/>
      <c r="F338" s="6"/>
      <c r="G338" s="6"/>
    </row>
    <row r="339" spans="1:7" ht="49.5" thickBot="1" x14ac:dyDescent="0.3">
      <c r="A339" s="7" t="s">
        <v>8874</v>
      </c>
      <c r="B339" s="7" t="s">
        <v>8875</v>
      </c>
      <c r="C339" s="8"/>
      <c r="D339" s="9"/>
      <c r="E339" s="9"/>
      <c r="F339" s="9"/>
      <c r="G339" s="9"/>
    </row>
    <row r="340" spans="1:7" ht="15.75" thickBot="1" x14ac:dyDescent="0.3">
      <c r="A340" s="6"/>
      <c r="B340" s="6"/>
      <c r="C340" s="6"/>
      <c r="D340" s="6"/>
      <c r="E340" s="6"/>
      <c r="F340" s="6"/>
      <c r="G340" s="6"/>
    </row>
    <row r="341" spans="1:7" ht="15.75" thickBot="1" x14ac:dyDescent="0.3">
      <c r="A341" s="7" t="s">
        <v>8876</v>
      </c>
      <c r="B341" s="7" t="s">
        <v>8861</v>
      </c>
      <c r="C341" s="8" t="s">
        <v>48</v>
      </c>
      <c r="D341" s="9">
        <v>31.65</v>
      </c>
      <c r="E341" s="9">
        <v>20.88</v>
      </c>
      <c r="F341" s="9">
        <v>59.21</v>
      </c>
      <c r="G341" s="9"/>
    </row>
    <row r="342" spans="1:7" ht="15.75" thickBot="1" x14ac:dyDescent="0.3">
      <c r="A342" s="6"/>
      <c r="B342" s="6"/>
      <c r="C342" s="6"/>
      <c r="D342" s="6"/>
      <c r="E342" s="6"/>
      <c r="F342" s="6"/>
      <c r="G342" s="6"/>
    </row>
    <row r="343" spans="1:7" ht="15.75" thickBot="1" x14ac:dyDescent="0.3">
      <c r="A343" s="7" t="s">
        <v>8877</v>
      </c>
      <c r="B343" s="7" t="s">
        <v>8863</v>
      </c>
      <c r="C343" s="8" t="s">
        <v>48</v>
      </c>
      <c r="D343" s="9">
        <v>32.85</v>
      </c>
      <c r="E343" s="9">
        <v>20.12</v>
      </c>
      <c r="F343" s="9">
        <v>59.97</v>
      </c>
      <c r="G343" s="9"/>
    </row>
    <row r="344" spans="1:7" ht="15.75" thickBot="1" x14ac:dyDescent="0.3">
      <c r="A344" s="6"/>
      <c r="B344" s="6"/>
      <c r="C344" s="6"/>
      <c r="D344" s="6"/>
      <c r="E344" s="6"/>
      <c r="F344" s="6"/>
      <c r="G344" s="6"/>
    </row>
    <row r="345" spans="1:7" ht="15.75" thickBot="1" x14ac:dyDescent="0.3">
      <c r="A345" s="7" t="s">
        <v>8878</v>
      </c>
      <c r="B345" s="7" t="s">
        <v>8865</v>
      </c>
      <c r="C345" s="8" t="s">
        <v>48</v>
      </c>
      <c r="D345" s="9">
        <v>34.03</v>
      </c>
      <c r="E345" s="9">
        <v>19.420000000000002</v>
      </c>
      <c r="F345" s="9">
        <v>60.68</v>
      </c>
      <c r="G345" s="9"/>
    </row>
    <row r="346" spans="1:7" ht="15.75" thickBot="1" x14ac:dyDescent="0.3">
      <c r="A346" s="6"/>
      <c r="B346" s="6"/>
      <c r="C346" s="6"/>
      <c r="D346" s="6"/>
      <c r="E346" s="6"/>
      <c r="F346" s="6"/>
      <c r="G346" s="6"/>
    </row>
    <row r="347" spans="1:7" ht="15.75" thickBot="1" x14ac:dyDescent="0.3">
      <c r="A347" s="7" t="s">
        <v>8879</v>
      </c>
      <c r="B347" s="7" t="s">
        <v>8867</v>
      </c>
      <c r="C347" s="8" t="s">
        <v>48</v>
      </c>
      <c r="D347" s="9">
        <v>36.6</v>
      </c>
      <c r="E347" s="9">
        <v>21.07</v>
      </c>
      <c r="F347" s="9">
        <v>59.02</v>
      </c>
      <c r="G347" s="9"/>
    </row>
    <row r="348" spans="1:7" ht="15.75" thickBot="1" x14ac:dyDescent="0.3">
      <c r="A348" s="6"/>
      <c r="B348" s="6"/>
      <c r="C348" s="6"/>
      <c r="D348" s="6"/>
      <c r="E348" s="6"/>
      <c r="F348" s="6"/>
      <c r="G348" s="6"/>
    </row>
    <row r="349" spans="1:7" ht="15.75" thickBot="1" x14ac:dyDescent="0.3">
      <c r="A349" s="7" t="s">
        <v>8880</v>
      </c>
      <c r="B349" s="7" t="s">
        <v>8869</v>
      </c>
      <c r="C349" s="8" t="s">
        <v>48</v>
      </c>
      <c r="D349" s="9">
        <v>40.36</v>
      </c>
      <c r="E349" s="9">
        <v>21.85</v>
      </c>
      <c r="F349" s="9">
        <v>58.25</v>
      </c>
      <c r="G349" s="9"/>
    </row>
    <row r="350" spans="1:7" ht="15.75" thickBot="1" x14ac:dyDescent="0.3">
      <c r="A350" s="6"/>
      <c r="B350" s="6"/>
      <c r="C350" s="6"/>
      <c r="D350" s="6"/>
      <c r="E350" s="6"/>
      <c r="F350" s="6"/>
      <c r="G350" s="6"/>
    </row>
    <row r="351" spans="1:7" ht="15.75" thickBot="1" x14ac:dyDescent="0.3">
      <c r="A351" s="7" t="s">
        <v>8881</v>
      </c>
      <c r="B351" s="7" t="s">
        <v>8871</v>
      </c>
      <c r="C351" s="8" t="s">
        <v>48</v>
      </c>
      <c r="D351" s="9">
        <v>42.75</v>
      </c>
      <c r="E351" s="9">
        <v>20.63</v>
      </c>
      <c r="F351" s="9">
        <v>59.46</v>
      </c>
      <c r="G351" s="9"/>
    </row>
    <row r="352" spans="1:7" ht="15.75" thickBot="1" x14ac:dyDescent="0.3">
      <c r="A352" s="6"/>
      <c r="B352" s="6"/>
      <c r="C352" s="6"/>
      <c r="D352" s="6"/>
      <c r="E352" s="6"/>
      <c r="F352" s="6"/>
      <c r="G352" s="6"/>
    </row>
    <row r="353" spans="1:7" ht="15.75" thickBot="1" x14ac:dyDescent="0.3">
      <c r="A353" s="7" t="s">
        <v>8882</v>
      </c>
      <c r="B353" s="7" t="s">
        <v>8873</v>
      </c>
      <c r="C353" s="8" t="s">
        <v>48</v>
      </c>
      <c r="D353" s="9">
        <v>46.5</v>
      </c>
      <c r="E353" s="9">
        <v>21.33</v>
      </c>
      <c r="F353" s="9">
        <v>58.75</v>
      </c>
      <c r="G353" s="9"/>
    </row>
    <row r="354" spans="1:7" ht="15.75" thickBot="1" x14ac:dyDescent="0.3">
      <c r="A354" s="6"/>
      <c r="B354" s="6"/>
      <c r="C354" s="6"/>
      <c r="D354" s="6"/>
      <c r="E354" s="6"/>
      <c r="F354" s="6"/>
      <c r="G354" s="6"/>
    </row>
    <row r="355" spans="1:7" ht="37.5" thickBot="1" x14ac:dyDescent="0.3">
      <c r="A355" s="7" t="s">
        <v>8883</v>
      </c>
      <c r="B355" s="7" t="s">
        <v>8884</v>
      </c>
      <c r="C355" s="8"/>
      <c r="D355" s="9"/>
      <c r="E355" s="9"/>
      <c r="F355" s="9"/>
      <c r="G355" s="9"/>
    </row>
    <row r="356" spans="1:7" ht="15.75" thickBot="1" x14ac:dyDescent="0.3">
      <c r="A356" s="6"/>
      <c r="B356" s="6"/>
      <c r="C356" s="6"/>
      <c r="D356" s="6"/>
      <c r="E356" s="6"/>
      <c r="F356" s="6"/>
      <c r="G356" s="6"/>
    </row>
    <row r="357" spans="1:7" ht="15.75" thickBot="1" x14ac:dyDescent="0.3">
      <c r="A357" s="7" t="s">
        <v>8885</v>
      </c>
      <c r="B357" s="7" t="s">
        <v>8886</v>
      </c>
      <c r="C357" s="8" t="s">
        <v>48</v>
      </c>
      <c r="D357" s="9">
        <v>51.57</v>
      </c>
      <c r="E357" s="9">
        <v>12.82</v>
      </c>
      <c r="F357" s="9">
        <v>67.27</v>
      </c>
      <c r="G357" s="9"/>
    </row>
    <row r="358" spans="1:7" ht="15.75" thickBot="1" x14ac:dyDescent="0.3">
      <c r="A358" s="6"/>
      <c r="B358" s="6"/>
      <c r="C358" s="6"/>
      <c r="D358" s="6"/>
      <c r="E358" s="6"/>
      <c r="F358" s="6"/>
      <c r="G358" s="6"/>
    </row>
    <row r="359" spans="1:7" ht="15.75" thickBot="1" x14ac:dyDescent="0.3">
      <c r="A359" s="7" t="s">
        <v>8887</v>
      </c>
      <c r="B359" s="7" t="s">
        <v>8888</v>
      </c>
      <c r="C359" s="8" t="s">
        <v>48</v>
      </c>
      <c r="D359" s="9">
        <v>53.24</v>
      </c>
      <c r="E359" s="9">
        <v>12.42</v>
      </c>
      <c r="F359" s="9">
        <v>67.67</v>
      </c>
      <c r="G359" s="9"/>
    </row>
    <row r="360" spans="1:7" ht="15.75" thickBot="1" x14ac:dyDescent="0.3">
      <c r="A360" s="6"/>
      <c r="B360" s="6"/>
      <c r="C360" s="6"/>
      <c r="D360" s="6"/>
      <c r="E360" s="6"/>
      <c r="F360" s="6"/>
      <c r="G360" s="6"/>
    </row>
    <row r="361" spans="1:7" ht="37.5" thickBot="1" x14ac:dyDescent="0.3">
      <c r="A361" s="7" t="s">
        <v>8889</v>
      </c>
      <c r="B361" s="7" t="s">
        <v>8890</v>
      </c>
      <c r="C361" s="8"/>
      <c r="D361" s="9"/>
      <c r="E361" s="9"/>
      <c r="F361" s="9"/>
      <c r="G361" s="9"/>
    </row>
    <row r="362" spans="1:7" ht="15.75" thickBot="1" x14ac:dyDescent="0.3">
      <c r="A362" s="6"/>
      <c r="B362" s="6"/>
      <c r="C362" s="6"/>
      <c r="D362" s="6"/>
      <c r="E362" s="6"/>
      <c r="F362" s="6"/>
      <c r="G362" s="6"/>
    </row>
    <row r="363" spans="1:7" ht="15.75" thickBot="1" x14ac:dyDescent="0.3">
      <c r="A363" s="7" t="s">
        <v>8891</v>
      </c>
      <c r="B363" s="7" t="s">
        <v>8861</v>
      </c>
      <c r="C363" s="8" t="s">
        <v>48</v>
      </c>
      <c r="D363" s="9">
        <v>23.06</v>
      </c>
      <c r="E363" s="9">
        <v>28.66</v>
      </c>
      <c r="F363" s="9">
        <v>51.43</v>
      </c>
      <c r="G363" s="9"/>
    </row>
    <row r="364" spans="1:7" ht="15.75" thickBot="1" x14ac:dyDescent="0.3">
      <c r="A364" s="6"/>
      <c r="B364" s="6"/>
      <c r="C364" s="6"/>
      <c r="D364" s="6"/>
      <c r="E364" s="6"/>
      <c r="F364" s="6"/>
      <c r="G364" s="6"/>
    </row>
    <row r="365" spans="1:7" ht="15.75" thickBot="1" x14ac:dyDescent="0.3">
      <c r="A365" s="7" t="s">
        <v>8892</v>
      </c>
      <c r="B365" s="7" t="s">
        <v>8863</v>
      </c>
      <c r="C365" s="8" t="s">
        <v>48</v>
      </c>
      <c r="D365" s="9">
        <v>24.29</v>
      </c>
      <c r="E365" s="9">
        <v>27.21</v>
      </c>
      <c r="F365" s="9">
        <v>52.86</v>
      </c>
      <c r="G365" s="9"/>
    </row>
    <row r="366" spans="1:7" ht="15.75" thickBot="1" x14ac:dyDescent="0.3">
      <c r="A366" s="6"/>
      <c r="B366" s="6"/>
      <c r="C366" s="6"/>
      <c r="D366" s="6"/>
      <c r="E366" s="6"/>
      <c r="F366" s="6"/>
      <c r="G366" s="6"/>
    </row>
    <row r="367" spans="1:7" ht="15.75" thickBot="1" x14ac:dyDescent="0.3">
      <c r="A367" s="7" t="s">
        <v>8893</v>
      </c>
      <c r="B367" s="7" t="s">
        <v>8865</v>
      </c>
      <c r="C367" s="8" t="s">
        <v>48</v>
      </c>
      <c r="D367" s="9">
        <v>25.5</v>
      </c>
      <c r="E367" s="9">
        <v>25.92</v>
      </c>
      <c r="F367" s="9">
        <v>54.16</v>
      </c>
      <c r="G367" s="9"/>
    </row>
    <row r="368" spans="1:7" ht="15.75" thickBot="1" x14ac:dyDescent="0.3">
      <c r="A368" s="6"/>
      <c r="B368" s="6"/>
      <c r="C368" s="6"/>
      <c r="D368" s="6"/>
      <c r="E368" s="6"/>
      <c r="F368" s="6"/>
      <c r="G368" s="6"/>
    </row>
    <row r="369" spans="1:7" ht="15.75" thickBot="1" x14ac:dyDescent="0.3">
      <c r="A369" s="7" t="s">
        <v>8894</v>
      </c>
      <c r="B369" s="7" t="s">
        <v>8867</v>
      </c>
      <c r="C369" s="8" t="s">
        <v>48</v>
      </c>
      <c r="D369" s="9">
        <v>28.12</v>
      </c>
      <c r="E369" s="9">
        <v>27.42</v>
      </c>
      <c r="F369" s="9">
        <v>52.67</v>
      </c>
      <c r="G369" s="9"/>
    </row>
    <row r="370" spans="1:7" ht="15.75" thickBot="1" x14ac:dyDescent="0.3">
      <c r="A370" s="6"/>
      <c r="B370" s="6"/>
      <c r="C370" s="6"/>
      <c r="D370" s="6"/>
      <c r="E370" s="6"/>
      <c r="F370" s="6"/>
      <c r="G370" s="6"/>
    </row>
    <row r="371" spans="1:7" ht="15.75" thickBot="1" x14ac:dyDescent="0.3">
      <c r="A371" s="7" t="s">
        <v>8895</v>
      </c>
      <c r="B371" s="7" t="s">
        <v>8869</v>
      </c>
      <c r="C371" s="8" t="s">
        <v>48</v>
      </c>
      <c r="D371" s="9">
        <v>31.94</v>
      </c>
      <c r="E371" s="9">
        <v>27.61</v>
      </c>
      <c r="F371" s="9">
        <v>52.5</v>
      </c>
      <c r="G371" s="9"/>
    </row>
    <row r="372" spans="1:7" ht="15.75" thickBot="1" x14ac:dyDescent="0.3">
      <c r="A372" s="6"/>
      <c r="B372" s="6"/>
      <c r="C372" s="6"/>
      <c r="D372" s="6"/>
      <c r="E372" s="6"/>
      <c r="F372" s="6"/>
      <c r="G372" s="6"/>
    </row>
    <row r="373" spans="1:7" ht="15.75" thickBot="1" x14ac:dyDescent="0.3">
      <c r="A373" s="7" t="s">
        <v>8896</v>
      </c>
      <c r="B373" s="7" t="s">
        <v>8871</v>
      </c>
      <c r="C373" s="8" t="s">
        <v>48</v>
      </c>
      <c r="D373" s="9">
        <v>34.4</v>
      </c>
      <c r="E373" s="9">
        <v>25.64</v>
      </c>
      <c r="F373" s="9">
        <v>54.45</v>
      </c>
      <c r="G373" s="9"/>
    </row>
    <row r="374" spans="1:7" ht="15.75" thickBot="1" x14ac:dyDescent="0.3">
      <c r="A374" s="6"/>
      <c r="B374" s="6"/>
      <c r="C374" s="6"/>
      <c r="D374" s="6"/>
      <c r="E374" s="6"/>
      <c r="F374" s="6"/>
      <c r="G374" s="6"/>
    </row>
    <row r="375" spans="1:7" ht="37.5" thickBot="1" x14ac:dyDescent="0.3">
      <c r="A375" s="7" t="s">
        <v>8897</v>
      </c>
      <c r="B375" s="7" t="s">
        <v>8898</v>
      </c>
      <c r="C375" s="8"/>
      <c r="D375" s="9"/>
      <c r="E375" s="9"/>
      <c r="F375" s="9"/>
      <c r="G375" s="9"/>
    </row>
    <row r="376" spans="1:7" ht="15.75" thickBot="1" x14ac:dyDescent="0.3">
      <c r="A376" s="6"/>
      <c r="B376" s="6"/>
      <c r="C376" s="6"/>
      <c r="D376" s="6"/>
      <c r="E376" s="6"/>
      <c r="F376" s="6"/>
      <c r="G376" s="6"/>
    </row>
    <row r="377" spans="1:7" ht="15.75" thickBot="1" x14ac:dyDescent="0.3">
      <c r="A377" s="7" t="s">
        <v>8899</v>
      </c>
      <c r="B377" s="7" t="s">
        <v>8861</v>
      </c>
      <c r="C377" s="8" t="s">
        <v>48</v>
      </c>
      <c r="D377" s="9">
        <v>28.17</v>
      </c>
      <c r="E377" s="9">
        <v>23.46</v>
      </c>
      <c r="F377" s="9">
        <v>56.62</v>
      </c>
      <c r="G377" s="9"/>
    </row>
    <row r="378" spans="1:7" ht="15.75" thickBot="1" x14ac:dyDescent="0.3">
      <c r="A378" s="6"/>
      <c r="B378" s="6"/>
      <c r="C378" s="6"/>
      <c r="D378" s="6"/>
      <c r="E378" s="6"/>
      <c r="F378" s="6"/>
      <c r="G378" s="6"/>
    </row>
    <row r="379" spans="1:7" ht="15.75" thickBot="1" x14ac:dyDescent="0.3">
      <c r="A379" s="7" t="s">
        <v>8900</v>
      </c>
      <c r="B379" s="7" t="s">
        <v>8863</v>
      </c>
      <c r="C379" s="8" t="s">
        <v>48</v>
      </c>
      <c r="D379" s="9">
        <v>29.35</v>
      </c>
      <c r="E379" s="9">
        <v>22.52</v>
      </c>
      <c r="F379" s="9">
        <v>57.58</v>
      </c>
      <c r="G379" s="9"/>
    </row>
    <row r="380" spans="1:7" ht="15.75" thickBot="1" x14ac:dyDescent="0.3">
      <c r="A380" s="6"/>
      <c r="B380" s="6"/>
      <c r="C380" s="6"/>
      <c r="D380" s="6"/>
      <c r="E380" s="6"/>
      <c r="F380" s="6"/>
      <c r="G380" s="6"/>
    </row>
    <row r="381" spans="1:7" ht="15.75" thickBot="1" x14ac:dyDescent="0.3">
      <c r="A381" s="7" t="s">
        <v>8901</v>
      </c>
      <c r="B381" s="7" t="s">
        <v>8865</v>
      </c>
      <c r="C381" s="8" t="s">
        <v>48</v>
      </c>
      <c r="D381" s="9">
        <v>30.55</v>
      </c>
      <c r="E381" s="9">
        <v>21.64</v>
      </c>
      <c r="F381" s="9">
        <v>58.46</v>
      </c>
      <c r="G381" s="9"/>
    </row>
    <row r="382" spans="1:7" ht="15.75" thickBot="1" x14ac:dyDescent="0.3">
      <c r="A382" s="6"/>
      <c r="B382" s="6"/>
      <c r="C382" s="6"/>
      <c r="D382" s="6"/>
      <c r="E382" s="6"/>
      <c r="F382" s="6"/>
      <c r="G382" s="6"/>
    </row>
    <row r="383" spans="1:7" ht="15.75" thickBot="1" x14ac:dyDescent="0.3">
      <c r="A383" s="7" t="s">
        <v>8902</v>
      </c>
      <c r="B383" s="7" t="s">
        <v>8867</v>
      </c>
      <c r="C383" s="8" t="s">
        <v>48</v>
      </c>
      <c r="D383" s="9">
        <v>33.11</v>
      </c>
      <c r="E383" s="9">
        <v>23.29</v>
      </c>
      <c r="F383" s="9">
        <v>56.81</v>
      </c>
      <c r="G383" s="9"/>
    </row>
    <row r="384" spans="1:7" ht="15.75" thickBot="1" x14ac:dyDescent="0.3">
      <c r="A384" s="6"/>
      <c r="B384" s="6"/>
      <c r="C384" s="6"/>
      <c r="D384" s="6"/>
      <c r="E384" s="6"/>
      <c r="F384" s="6"/>
      <c r="G384" s="6"/>
    </row>
    <row r="385" spans="1:7" ht="15.75" thickBot="1" x14ac:dyDescent="0.3">
      <c r="A385" s="7" t="s">
        <v>8903</v>
      </c>
      <c r="B385" s="7" t="s">
        <v>8869</v>
      </c>
      <c r="C385" s="8" t="s">
        <v>48</v>
      </c>
      <c r="D385" s="9">
        <v>36.869999999999997</v>
      </c>
      <c r="E385" s="9">
        <v>23.92</v>
      </c>
      <c r="F385" s="9">
        <v>56.17</v>
      </c>
      <c r="G385" s="9"/>
    </row>
    <row r="386" spans="1:7" ht="15.75" thickBot="1" x14ac:dyDescent="0.3">
      <c r="A386" s="6"/>
      <c r="B386" s="6"/>
      <c r="C386" s="6"/>
      <c r="D386" s="6"/>
      <c r="E386" s="6"/>
      <c r="F386" s="6"/>
      <c r="G386" s="6"/>
    </row>
    <row r="387" spans="1:7" ht="15.75" thickBot="1" x14ac:dyDescent="0.3">
      <c r="A387" s="7" t="s">
        <v>8904</v>
      </c>
      <c r="B387" s="7" t="s">
        <v>8871</v>
      </c>
      <c r="C387" s="8" t="s">
        <v>48</v>
      </c>
      <c r="D387" s="9">
        <v>39.01</v>
      </c>
      <c r="E387" s="9">
        <v>22.61</v>
      </c>
      <c r="F387" s="9">
        <v>57.47</v>
      </c>
      <c r="G387" s="9"/>
    </row>
    <row r="388" spans="1:7" ht="15.75" thickBot="1" x14ac:dyDescent="0.3">
      <c r="A388" s="6"/>
      <c r="B388" s="6"/>
      <c r="C388" s="6"/>
      <c r="D388" s="6"/>
      <c r="E388" s="6"/>
      <c r="F388" s="6"/>
      <c r="G388" s="6"/>
    </row>
    <row r="389" spans="1:7" ht="37.5" thickBot="1" x14ac:dyDescent="0.3">
      <c r="A389" s="7" t="s">
        <v>8905</v>
      </c>
      <c r="B389" s="7" t="s">
        <v>8906</v>
      </c>
      <c r="C389" s="8"/>
      <c r="D389" s="9"/>
      <c r="E389" s="9"/>
      <c r="F389" s="9"/>
      <c r="G389" s="9"/>
    </row>
    <row r="390" spans="1:7" ht="15.75" thickBot="1" x14ac:dyDescent="0.3">
      <c r="A390" s="6"/>
      <c r="B390" s="6"/>
      <c r="C390" s="6"/>
      <c r="D390" s="6"/>
      <c r="E390" s="6"/>
      <c r="F390" s="6"/>
      <c r="G390" s="6"/>
    </row>
    <row r="391" spans="1:7" ht="15.75" thickBot="1" x14ac:dyDescent="0.3">
      <c r="A391" s="7" t="s">
        <v>8907</v>
      </c>
      <c r="B391" s="7" t="s">
        <v>8908</v>
      </c>
      <c r="C391" s="8" t="s">
        <v>48</v>
      </c>
      <c r="D391" s="9">
        <v>33.4</v>
      </c>
      <c r="E391" s="9">
        <v>19.79</v>
      </c>
      <c r="F391" s="9">
        <v>60.3</v>
      </c>
      <c r="G391" s="9"/>
    </row>
    <row r="392" spans="1:7" ht="15.75" thickBot="1" x14ac:dyDescent="0.3">
      <c r="A392" s="6"/>
      <c r="B392" s="6"/>
      <c r="C392" s="6"/>
      <c r="D392" s="6"/>
      <c r="E392" s="6"/>
      <c r="F392" s="6"/>
      <c r="G392" s="6"/>
    </row>
    <row r="393" spans="1:7" ht="15.75" thickBot="1" x14ac:dyDescent="0.3">
      <c r="A393" s="7" t="s">
        <v>8909</v>
      </c>
      <c r="B393" s="7" t="s">
        <v>8910</v>
      </c>
      <c r="C393" s="8" t="s">
        <v>48</v>
      </c>
      <c r="D393" s="9">
        <v>35.049999999999997</v>
      </c>
      <c r="E393" s="9">
        <v>18.86</v>
      </c>
      <c r="F393" s="9">
        <v>61.23</v>
      </c>
      <c r="G393" s="9"/>
    </row>
    <row r="394" spans="1:7" ht="15.75" thickBot="1" x14ac:dyDescent="0.3">
      <c r="A394" s="6"/>
      <c r="B394" s="6"/>
      <c r="C394" s="6"/>
      <c r="D394" s="6"/>
      <c r="E394" s="6"/>
      <c r="F394" s="6"/>
      <c r="G394" s="6"/>
    </row>
    <row r="395" spans="1:7" ht="49.5" thickBot="1" x14ac:dyDescent="0.3">
      <c r="A395" s="7" t="s">
        <v>8911</v>
      </c>
      <c r="B395" s="7" t="s">
        <v>8912</v>
      </c>
      <c r="C395" s="8" t="s">
        <v>48</v>
      </c>
      <c r="D395" s="9">
        <v>45.77</v>
      </c>
      <c r="E395" s="9">
        <v>19.27</v>
      </c>
      <c r="F395" s="9">
        <v>60.83</v>
      </c>
      <c r="G395" s="9"/>
    </row>
    <row r="396" spans="1:7" ht="15.75" thickBot="1" x14ac:dyDescent="0.3">
      <c r="A396" s="6"/>
      <c r="B396" s="6"/>
      <c r="C396" s="6"/>
      <c r="D396" s="6"/>
      <c r="E396" s="6"/>
      <c r="F396" s="6"/>
      <c r="G396" s="6"/>
    </row>
    <row r="397" spans="1:7" ht="49.5" thickBot="1" x14ac:dyDescent="0.3">
      <c r="A397" s="7" t="s">
        <v>8913</v>
      </c>
      <c r="B397" s="7" t="s">
        <v>8914</v>
      </c>
      <c r="C397" s="8"/>
      <c r="D397" s="9"/>
      <c r="E397" s="9"/>
      <c r="F397" s="9"/>
      <c r="G397" s="9"/>
    </row>
    <row r="398" spans="1:7" ht="15.75" thickBot="1" x14ac:dyDescent="0.3">
      <c r="A398" s="6"/>
      <c r="B398" s="6"/>
      <c r="C398" s="6"/>
      <c r="D398" s="6"/>
      <c r="E398" s="6"/>
      <c r="F398" s="6"/>
      <c r="G398" s="6"/>
    </row>
    <row r="399" spans="1:7" ht="15.75" thickBot="1" x14ac:dyDescent="0.3">
      <c r="A399" s="7" t="s">
        <v>8915</v>
      </c>
      <c r="B399" s="7" t="s">
        <v>8916</v>
      </c>
      <c r="C399" s="8" t="s">
        <v>48</v>
      </c>
      <c r="D399" s="9">
        <v>33.92</v>
      </c>
      <c r="E399" s="9">
        <v>9.76</v>
      </c>
      <c r="F399" s="9">
        <v>70.34</v>
      </c>
      <c r="G399" s="9"/>
    </row>
    <row r="400" spans="1:7" ht="15.75" thickBot="1" x14ac:dyDescent="0.3">
      <c r="A400" s="6"/>
      <c r="B400" s="6"/>
      <c r="C400" s="6"/>
      <c r="D400" s="6"/>
      <c r="E400" s="6"/>
      <c r="F400" s="6"/>
      <c r="G400" s="6"/>
    </row>
    <row r="401" spans="1:7" ht="15.75" thickBot="1" x14ac:dyDescent="0.3">
      <c r="A401" s="7" t="s">
        <v>8917</v>
      </c>
      <c r="B401" s="7" t="s">
        <v>8918</v>
      </c>
      <c r="C401" s="8" t="s">
        <v>48</v>
      </c>
      <c r="D401" s="9">
        <v>38.590000000000003</v>
      </c>
      <c r="E401" s="9">
        <v>11.43</v>
      </c>
      <c r="F401" s="9">
        <v>68.67</v>
      </c>
      <c r="G401" s="9"/>
    </row>
    <row r="402" spans="1:7" ht="15.75" thickBot="1" x14ac:dyDescent="0.3">
      <c r="A402" s="6"/>
      <c r="B402" s="6"/>
      <c r="C402" s="6"/>
      <c r="D402" s="6"/>
      <c r="E402" s="6"/>
      <c r="F402" s="6"/>
      <c r="G402" s="6"/>
    </row>
    <row r="403" spans="1:7" ht="15.75" thickBot="1" x14ac:dyDescent="0.3">
      <c r="A403" s="7" t="s">
        <v>8919</v>
      </c>
      <c r="B403" s="7" t="s">
        <v>8920</v>
      </c>
      <c r="C403" s="8" t="s">
        <v>48</v>
      </c>
      <c r="D403" s="9">
        <v>40.770000000000003</v>
      </c>
      <c r="E403" s="9">
        <v>10.82</v>
      </c>
      <c r="F403" s="9">
        <v>69.27</v>
      </c>
      <c r="G403" s="9"/>
    </row>
    <row r="404" spans="1:7" ht="15.75" thickBot="1" x14ac:dyDescent="0.3">
      <c r="A404" s="6"/>
      <c r="B404" s="6"/>
      <c r="C404" s="6"/>
      <c r="D404" s="6"/>
      <c r="E404" s="6"/>
      <c r="F404" s="6"/>
      <c r="G404" s="6"/>
    </row>
    <row r="405" spans="1:7" ht="15.75" thickBot="1" x14ac:dyDescent="0.3">
      <c r="A405" s="7" t="s">
        <v>8921</v>
      </c>
      <c r="B405" s="7" t="s">
        <v>8922</v>
      </c>
      <c r="C405" s="8"/>
      <c r="D405" s="9"/>
      <c r="E405" s="9"/>
      <c r="F405" s="9"/>
      <c r="G405" s="9"/>
    </row>
    <row r="406" spans="1:7" ht="15.75" thickBot="1" x14ac:dyDescent="0.3">
      <c r="A406" s="6"/>
      <c r="B406" s="6"/>
      <c r="C406" s="6"/>
      <c r="D406" s="6"/>
      <c r="E406" s="6"/>
      <c r="F406" s="6"/>
      <c r="G406" s="6"/>
    </row>
    <row r="407" spans="1:7" x14ac:dyDescent="0.25">
      <c r="A407" s="23" t="s">
        <v>8923</v>
      </c>
      <c r="B407" s="10" t="s">
        <v>8924</v>
      </c>
      <c r="C407" s="26"/>
      <c r="D407" s="29"/>
      <c r="E407" s="29"/>
      <c r="F407" s="29"/>
      <c r="G407" s="29"/>
    </row>
    <row r="408" spans="1:7" ht="36.75" x14ac:dyDescent="0.25">
      <c r="A408" s="24"/>
      <c r="B408" s="11" t="s">
        <v>8925</v>
      </c>
      <c r="C408" s="27"/>
      <c r="D408" s="30"/>
      <c r="E408" s="30"/>
      <c r="F408" s="30"/>
      <c r="G408" s="30"/>
    </row>
    <row r="409" spans="1:7" ht="15.75" thickBot="1" x14ac:dyDescent="0.3">
      <c r="A409" s="25"/>
      <c r="B409" s="12" t="s">
        <v>8926</v>
      </c>
      <c r="C409" s="28"/>
      <c r="D409" s="31"/>
      <c r="E409" s="31"/>
      <c r="F409" s="31"/>
      <c r="G409" s="31"/>
    </row>
    <row r="410" spans="1:7" ht="15.75" thickBot="1" x14ac:dyDescent="0.3">
      <c r="A410" s="6"/>
      <c r="B410" s="6"/>
      <c r="C410" s="6"/>
      <c r="D410" s="6"/>
      <c r="E410" s="6"/>
      <c r="F410" s="6"/>
      <c r="G410" s="6"/>
    </row>
    <row r="411" spans="1:7" ht="24.75" x14ac:dyDescent="0.25">
      <c r="A411" s="23" t="s">
        <v>8927</v>
      </c>
      <c r="B411" s="10" t="s">
        <v>8928</v>
      </c>
      <c r="C411" s="26"/>
      <c r="D411" s="29"/>
      <c r="E411" s="29"/>
      <c r="F411" s="29"/>
      <c r="G411" s="29"/>
    </row>
    <row r="412" spans="1:7" ht="36.75" x14ac:dyDescent="0.25">
      <c r="A412" s="24"/>
      <c r="B412" s="11" t="s">
        <v>8929</v>
      </c>
      <c r="C412" s="27"/>
      <c r="D412" s="30"/>
      <c r="E412" s="30"/>
      <c r="F412" s="30"/>
      <c r="G412" s="30"/>
    </row>
    <row r="413" spans="1:7" ht="24.75" x14ac:dyDescent="0.25">
      <c r="A413" s="24"/>
      <c r="B413" s="11" t="s">
        <v>8930</v>
      </c>
      <c r="C413" s="27"/>
      <c r="D413" s="30"/>
      <c r="E413" s="30"/>
      <c r="F413" s="30"/>
      <c r="G413" s="30"/>
    </row>
    <row r="414" spans="1:7" ht="24.75" x14ac:dyDescent="0.25">
      <c r="A414" s="24"/>
      <c r="B414" s="11" t="s">
        <v>8931</v>
      </c>
      <c r="C414" s="27"/>
      <c r="D414" s="30"/>
      <c r="E414" s="30"/>
      <c r="F414" s="30"/>
      <c r="G414" s="30"/>
    </row>
    <row r="415" spans="1:7" ht="25.5" thickBot="1" x14ac:dyDescent="0.3">
      <c r="A415" s="25"/>
      <c r="B415" s="12" t="s">
        <v>8932</v>
      </c>
      <c r="C415" s="28"/>
      <c r="D415" s="31"/>
      <c r="E415" s="31"/>
      <c r="F415" s="31"/>
      <c r="G415" s="31"/>
    </row>
    <row r="416" spans="1:7" ht="15.75" thickBot="1" x14ac:dyDescent="0.3">
      <c r="A416" s="6"/>
      <c r="B416" s="6"/>
      <c r="C416" s="6"/>
      <c r="D416" s="6"/>
      <c r="E416" s="6"/>
      <c r="F416" s="6"/>
      <c r="G416" s="6"/>
    </row>
    <row r="417" spans="1:7" ht="15.75" thickBot="1" x14ac:dyDescent="0.3">
      <c r="A417" s="7" t="s">
        <v>8933</v>
      </c>
      <c r="B417" s="7" t="s">
        <v>8934</v>
      </c>
      <c r="C417" s="8" t="s">
        <v>23</v>
      </c>
      <c r="D417" s="9">
        <v>632.87</v>
      </c>
      <c r="E417" s="9">
        <v>5.58</v>
      </c>
      <c r="F417" s="9">
        <v>74.510000000000005</v>
      </c>
      <c r="G417" s="9"/>
    </row>
    <row r="418" spans="1:7" ht="15.75" thickBot="1" x14ac:dyDescent="0.3">
      <c r="A418" s="6"/>
      <c r="B418" s="6"/>
      <c r="C418" s="6"/>
      <c r="D418" s="6"/>
      <c r="E418" s="6"/>
      <c r="F418" s="6"/>
      <c r="G418" s="6"/>
    </row>
    <row r="419" spans="1:7" ht="15.75" thickBot="1" x14ac:dyDescent="0.3">
      <c r="A419" s="7" t="s">
        <v>8935</v>
      </c>
      <c r="B419" s="7" t="s">
        <v>8936</v>
      </c>
      <c r="C419" s="8" t="s">
        <v>23</v>
      </c>
      <c r="D419" s="9">
        <v>763.52</v>
      </c>
      <c r="E419" s="9">
        <v>4.63</v>
      </c>
      <c r="F419" s="9">
        <v>75.47</v>
      </c>
      <c r="G419" s="9"/>
    </row>
    <row r="420" spans="1:7" ht="15.75" thickBot="1" x14ac:dyDescent="0.3">
      <c r="A420" s="6"/>
      <c r="B420" s="6"/>
      <c r="C420" s="6"/>
      <c r="D420" s="6"/>
      <c r="E420" s="6"/>
      <c r="F420" s="6"/>
      <c r="G420" s="6"/>
    </row>
    <row r="421" spans="1:7" ht="15.75" thickBot="1" x14ac:dyDescent="0.3">
      <c r="A421" s="7" t="s">
        <v>8937</v>
      </c>
      <c r="B421" s="7" t="s">
        <v>8938</v>
      </c>
      <c r="C421" s="8" t="s">
        <v>23</v>
      </c>
      <c r="D421" s="9" t="s">
        <v>8939</v>
      </c>
      <c r="E421" s="9">
        <v>2.57</v>
      </c>
      <c r="F421" s="9">
        <v>77.52</v>
      </c>
      <c r="G421" s="9"/>
    </row>
    <row r="422" spans="1:7" ht="15.75" thickBot="1" x14ac:dyDescent="0.3">
      <c r="A422" s="6"/>
      <c r="B422" s="6"/>
      <c r="C422" s="6"/>
      <c r="D422" s="6"/>
      <c r="E422" s="6"/>
      <c r="F422" s="6"/>
      <c r="G422" s="6"/>
    </row>
    <row r="423" spans="1:7" ht="15.75" thickBot="1" x14ac:dyDescent="0.3">
      <c r="A423" s="7" t="s">
        <v>8940</v>
      </c>
      <c r="B423" s="7" t="s">
        <v>8941</v>
      </c>
      <c r="C423" s="8" t="s">
        <v>114</v>
      </c>
      <c r="D423" s="9">
        <v>12.78</v>
      </c>
      <c r="E423" s="9">
        <v>3.68</v>
      </c>
      <c r="F423" s="9">
        <v>76.45</v>
      </c>
      <c r="G423" s="9"/>
    </row>
    <row r="424" spans="1:7" ht="15.75" thickBot="1" x14ac:dyDescent="0.3">
      <c r="A424" s="6"/>
      <c r="B424" s="6"/>
      <c r="C424" s="6"/>
      <c r="D424" s="6"/>
      <c r="E424" s="6"/>
      <c r="F424" s="6"/>
      <c r="G424" s="6"/>
    </row>
    <row r="425" spans="1:7" ht="15.75" thickBot="1" x14ac:dyDescent="0.3">
      <c r="A425" s="7" t="s">
        <v>8942</v>
      </c>
      <c r="B425" s="7" t="s">
        <v>8943</v>
      </c>
      <c r="C425" s="8" t="s">
        <v>23</v>
      </c>
      <c r="D425" s="9">
        <v>231.68</v>
      </c>
      <c r="E425" s="9">
        <v>6.02</v>
      </c>
      <c r="F425" s="9">
        <v>74.08</v>
      </c>
      <c r="G425" s="9"/>
    </row>
    <row r="426" spans="1:7" ht="15.75" thickBot="1" x14ac:dyDescent="0.3">
      <c r="A426" s="6"/>
      <c r="B426" s="6"/>
      <c r="C426" s="6"/>
      <c r="D426" s="6"/>
      <c r="E426" s="6"/>
      <c r="F426" s="6"/>
      <c r="G426" s="6"/>
    </row>
    <row r="427" spans="1:7" ht="15.75" thickBot="1" x14ac:dyDescent="0.3">
      <c r="A427" s="7" t="s">
        <v>8944</v>
      </c>
      <c r="B427" s="7" t="s">
        <v>8945</v>
      </c>
      <c r="C427" s="8" t="s">
        <v>23</v>
      </c>
      <c r="D427" s="9">
        <v>306.55</v>
      </c>
      <c r="E427" s="9">
        <v>4.55</v>
      </c>
      <c r="F427" s="9">
        <v>75.540000000000006</v>
      </c>
      <c r="G427" s="9"/>
    </row>
    <row r="428" spans="1:7" ht="15.75" thickBot="1" x14ac:dyDescent="0.3">
      <c r="A428" s="6"/>
      <c r="B428" s="6"/>
      <c r="C428" s="6"/>
      <c r="D428" s="6"/>
      <c r="E428" s="6"/>
      <c r="F428" s="6"/>
      <c r="G428" s="6"/>
    </row>
    <row r="429" spans="1:7" ht="15.75" thickBot="1" x14ac:dyDescent="0.3">
      <c r="A429" s="7" t="s">
        <v>8946</v>
      </c>
      <c r="B429" s="7" t="s">
        <v>8947</v>
      </c>
      <c r="C429" s="8" t="s">
        <v>23</v>
      </c>
      <c r="D429" s="9">
        <v>631.54999999999995</v>
      </c>
      <c r="E429" s="9">
        <v>2.21</v>
      </c>
      <c r="F429" s="9">
        <v>77.89</v>
      </c>
      <c r="G429" s="9"/>
    </row>
    <row r="430" spans="1:7" ht="15.75" thickBot="1" x14ac:dyDescent="0.3">
      <c r="A430" s="6"/>
      <c r="B430" s="6"/>
      <c r="C430" s="6"/>
      <c r="D430" s="6"/>
      <c r="E430" s="6"/>
      <c r="F430" s="6"/>
      <c r="G430" s="6"/>
    </row>
    <row r="431" spans="1:7" ht="15.75" thickBot="1" x14ac:dyDescent="0.3">
      <c r="A431" s="7" t="s">
        <v>8948</v>
      </c>
      <c r="B431" s="7" t="s">
        <v>8949</v>
      </c>
      <c r="C431" s="8" t="s">
        <v>23</v>
      </c>
      <c r="D431" s="9">
        <v>124.21</v>
      </c>
      <c r="E431" s="9">
        <v>3.73</v>
      </c>
      <c r="F431" s="9">
        <v>76.37</v>
      </c>
      <c r="G431" s="9"/>
    </row>
    <row r="432" spans="1:7" ht="15.75" thickBot="1" x14ac:dyDescent="0.3">
      <c r="A432" s="6"/>
      <c r="B432" s="6"/>
      <c r="C432" s="6"/>
      <c r="D432" s="6"/>
      <c r="E432" s="6"/>
      <c r="F432" s="6"/>
      <c r="G432" s="6"/>
    </row>
    <row r="433" spans="1:7" ht="15.75" thickBot="1" x14ac:dyDescent="0.3">
      <c r="A433" s="7" t="s">
        <v>8950</v>
      </c>
      <c r="B433" s="7" t="s">
        <v>8951</v>
      </c>
      <c r="C433" s="8" t="s">
        <v>23</v>
      </c>
      <c r="D433" s="9">
        <v>194</v>
      </c>
      <c r="E433" s="9">
        <v>2.39</v>
      </c>
      <c r="F433" s="9">
        <v>77.709999999999994</v>
      </c>
      <c r="G433" s="9"/>
    </row>
    <row r="434" spans="1:7" ht="15.75" thickBot="1" x14ac:dyDescent="0.3">
      <c r="A434" s="6"/>
      <c r="B434" s="6"/>
      <c r="C434" s="6"/>
      <c r="D434" s="6"/>
      <c r="E434" s="6"/>
      <c r="F434" s="6"/>
      <c r="G434" s="6"/>
    </row>
    <row r="435" spans="1:7" ht="24.75" x14ac:dyDescent="0.25">
      <c r="A435" s="23" t="s">
        <v>8952</v>
      </c>
      <c r="B435" s="10" t="s">
        <v>8953</v>
      </c>
      <c r="C435" s="26"/>
      <c r="D435" s="29"/>
      <c r="E435" s="29"/>
      <c r="F435" s="29"/>
      <c r="G435" s="29"/>
    </row>
    <row r="436" spans="1:7" ht="36.75" x14ac:dyDescent="0.25">
      <c r="A436" s="24"/>
      <c r="B436" s="11" t="s">
        <v>8954</v>
      </c>
      <c r="C436" s="27"/>
      <c r="D436" s="30"/>
      <c r="E436" s="30"/>
      <c r="F436" s="30"/>
      <c r="G436" s="30"/>
    </row>
    <row r="437" spans="1:7" ht="24.75" x14ac:dyDescent="0.25">
      <c r="A437" s="24"/>
      <c r="B437" s="11" t="s">
        <v>8955</v>
      </c>
      <c r="C437" s="27"/>
      <c r="D437" s="30"/>
      <c r="E437" s="30"/>
      <c r="F437" s="30"/>
      <c r="G437" s="30"/>
    </row>
    <row r="438" spans="1:7" ht="25.5" thickBot="1" x14ac:dyDescent="0.3">
      <c r="A438" s="25"/>
      <c r="B438" s="12" t="s">
        <v>8956</v>
      </c>
      <c r="C438" s="28"/>
      <c r="D438" s="31"/>
      <c r="E438" s="31"/>
      <c r="F438" s="31"/>
      <c r="G438" s="31"/>
    </row>
    <row r="439" spans="1:7" ht="15.75" thickBot="1" x14ac:dyDescent="0.3">
      <c r="A439" s="6"/>
      <c r="B439" s="6"/>
      <c r="C439" s="6"/>
      <c r="D439" s="6"/>
      <c r="E439" s="6"/>
      <c r="F439" s="6"/>
      <c r="G439" s="6"/>
    </row>
    <row r="440" spans="1:7" ht="15.75" thickBot="1" x14ac:dyDescent="0.3">
      <c r="A440" s="7" t="s">
        <v>8957</v>
      </c>
      <c r="B440" s="7" t="s">
        <v>8958</v>
      </c>
      <c r="C440" s="8" t="s">
        <v>23</v>
      </c>
      <c r="D440" s="9">
        <v>265.57</v>
      </c>
      <c r="E440" s="9">
        <v>3.62</v>
      </c>
      <c r="F440" s="9">
        <v>76.48</v>
      </c>
      <c r="G440" s="9"/>
    </row>
    <row r="441" spans="1:7" ht="15.75" thickBot="1" x14ac:dyDescent="0.3">
      <c r="A441" s="6"/>
      <c r="B441" s="6"/>
      <c r="C441" s="6"/>
      <c r="D441" s="6"/>
      <c r="E441" s="6"/>
      <c r="F441" s="6"/>
      <c r="G441" s="6"/>
    </row>
    <row r="442" spans="1:7" ht="15.75" thickBot="1" x14ac:dyDescent="0.3">
      <c r="A442" s="7" t="s">
        <v>8959</v>
      </c>
      <c r="B442" s="7" t="s">
        <v>8960</v>
      </c>
      <c r="C442" s="8" t="s">
        <v>23</v>
      </c>
      <c r="D442" s="9">
        <v>148.21</v>
      </c>
      <c r="E442" s="9">
        <v>6.17</v>
      </c>
      <c r="F442" s="9">
        <v>73.92</v>
      </c>
      <c r="G442" s="9"/>
    </row>
    <row r="443" spans="1:7" ht="15.75" thickBot="1" x14ac:dyDescent="0.3">
      <c r="A443" s="6"/>
      <c r="B443" s="6"/>
      <c r="C443" s="6"/>
      <c r="D443" s="6"/>
      <c r="E443" s="6"/>
      <c r="F443" s="6"/>
      <c r="G443" s="6"/>
    </row>
    <row r="444" spans="1:7" ht="15.75" thickBot="1" x14ac:dyDescent="0.3">
      <c r="A444" s="7" t="s">
        <v>8961</v>
      </c>
      <c r="B444" s="7" t="s">
        <v>8962</v>
      </c>
      <c r="C444" s="8" t="s">
        <v>23</v>
      </c>
      <c r="D444" s="9">
        <v>228.09</v>
      </c>
      <c r="E444" s="9">
        <v>4.01</v>
      </c>
      <c r="F444" s="9">
        <v>76.08</v>
      </c>
      <c r="G444" s="9"/>
    </row>
    <row r="445" spans="1:7" ht="15.75" thickBot="1" x14ac:dyDescent="0.3">
      <c r="A445" s="6"/>
      <c r="B445" s="6"/>
      <c r="C445" s="6"/>
      <c r="D445" s="6"/>
      <c r="E445" s="6"/>
      <c r="F445" s="6"/>
      <c r="G445" s="6"/>
    </row>
    <row r="446" spans="1:7" ht="15.75" thickBot="1" x14ac:dyDescent="0.3">
      <c r="A446" s="7" t="s">
        <v>8963</v>
      </c>
      <c r="B446" s="7" t="s">
        <v>8964</v>
      </c>
      <c r="C446" s="8" t="s">
        <v>23</v>
      </c>
      <c r="D446" s="9">
        <v>32.729999999999997</v>
      </c>
      <c r="E446" s="9">
        <v>16.100000000000001</v>
      </c>
      <c r="F446" s="9">
        <v>63.98</v>
      </c>
      <c r="G446" s="9"/>
    </row>
    <row r="447" spans="1:7" ht="15.75" thickBot="1" x14ac:dyDescent="0.3">
      <c r="A447" s="6"/>
      <c r="B447" s="6"/>
      <c r="C447" s="6"/>
      <c r="D447" s="6"/>
      <c r="E447" s="6"/>
      <c r="F447" s="6"/>
      <c r="G447" s="6"/>
    </row>
    <row r="448" spans="1:7" ht="15.75" thickBot="1" x14ac:dyDescent="0.3">
      <c r="A448" s="7" t="s">
        <v>8965</v>
      </c>
      <c r="B448" s="7" t="s">
        <v>8966</v>
      </c>
      <c r="C448" s="8" t="s">
        <v>23</v>
      </c>
      <c r="D448" s="9">
        <v>51.44</v>
      </c>
      <c r="E448" s="9">
        <v>10.24</v>
      </c>
      <c r="F448" s="9">
        <v>69.849999999999994</v>
      </c>
      <c r="G448" s="9"/>
    </row>
    <row r="449" spans="1:7" ht="15.75" thickBot="1" x14ac:dyDescent="0.3">
      <c r="A449" s="6"/>
      <c r="B449" s="6"/>
      <c r="C449" s="6"/>
      <c r="D449" s="6"/>
      <c r="E449" s="6"/>
      <c r="F449" s="6"/>
      <c r="G449" s="6"/>
    </row>
    <row r="450" spans="1:7" ht="15.75" thickBot="1" x14ac:dyDescent="0.3">
      <c r="A450" s="7" t="s">
        <v>8967</v>
      </c>
      <c r="B450" s="7" t="s">
        <v>8968</v>
      </c>
      <c r="C450" s="8" t="s">
        <v>23</v>
      </c>
      <c r="D450" s="9">
        <v>44.58</v>
      </c>
      <c r="E450" s="9">
        <v>11.82</v>
      </c>
      <c r="F450" s="9">
        <v>68.28</v>
      </c>
      <c r="G450" s="9"/>
    </row>
    <row r="451" spans="1:7" ht="15.75" thickBot="1" x14ac:dyDescent="0.3">
      <c r="A451" s="6"/>
      <c r="B451" s="6"/>
      <c r="C451" s="6"/>
      <c r="D451" s="6"/>
      <c r="E451" s="6"/>
      <c r="F451" s="6"/>
      <c r="G451" s="6"/>
    </row>
    <row r="452" spans="1:7" ht="15.75" thickBot="1" x14ac:dyDescent="0.3">
      <c r="A452" s="7" t="s">
        <v>8969</v>
      </c>
      <c r="B452" s="7" t="s">
        <v>8970</v>
      </c>
      <c r="C452" s="8" t="s">
        <v>23</v>
      </c>
      <c r="D452" s="9">
        <v>58.48</v>
      </c>
      <c r="E452" s="9">
        <v>9.01</v>
      </c>
      <c r="F452" s="9">
        <v>71.08</v>
      </c>
      <c r="G452" s="9"/>
    </row>
    <row r="453" spans="1:7" ht="15.75" thickBot="1" x14ac:dyDescent="0.3">
      <c r="A453" s="6"/>
      <c r="B453" s="6"/>
      <c r="C453" s="6"/>
      <c r="D453" s="6"/>
      <c r="E453" s="6"/>
      <c r="F453" s="6"/>
      <c r="G453" s="6"/>
    </row>
    <row r="454" spans="1:7" ht="15.75" thickBot="1" x14ac:dyDescent="0.3">
      <c r="A454" s="7" t="s">
        <v>8971</v>
      </c>
      <c r="B454" s="7" t="s">
        <v>8972</v>
      </c>
      <c r="C454" s="8" t="s">
        <v>23</v>
      </c>
      <c r="D454" s="9">
        <v>46.27</v>
      </c>
      <c r="E454" s="9">
        <v>9.06</v>
      </c>
      <c r="F454" s="9">
        <v>71.040000000000006</v>
      </c>
      <c r="G454" s="9"/>
    </row>
    <row r="455" spans="1:7" ht="15.75" thickBot="1" x14ac:dyDescent="0.3">
      <c r="A455" s="6"/>
      <c r="B455" s="6"/>
      <c r="C455" s="6"/>
      <c r="D455" s="6"/>
      <c r="E455" s="6"/>
      <c r="F455" s="6"/>
      <c r="G455" s="6"/>
    </row>
    <row r="456" spans="1:7" ht="15.75" thickBot="1" x14ac:dyDescent="0.3">
      <c r="A456" s="7" t="s">
        <v>8973</v>
      </c>
      <c r="B456" s="7" t="s">
        <v>8974</v>
      </c>
      <c r="C456" s="8" t="s">
        <v>23</v>
      </c>
      <c r="D456" s="9">
        <v>126.21</v>
      </c>
      <c r="E456" s="9">
        <v>3.32</v>
      </c>
      <c r="F456" s="9">
        <v>76.78</v>
      </c>
      <c r="G456" s="9"/>
    </row>
    <row r="457" spans="1:7" ht="15.75" thickBot="1" x14ac:dyDescent="0.3">
      <c r="A457" s="6"/>
      <c r="B457" s="6"/>
      <c r="C457" s="6"/>
      <c r="D457" s="6"/>
      <c r="E457" s="6"/>
      <c r="F457" s="6"/>
      <c r="G457" s="6"/>
    </row>
    <row r="458" spans="1:7" ht="24.75" x14ac:dyDescent="0.25">
      <c r="A458" s="23" t="s">
        <v>8975</v>
      </c>
      <c r="B458" s="10" t="s">
        <v>8976</v>
      </c>
      <c r="C458" s="26"/>
      <c r="D458" s="29"/>
      <c r="E458" s="29"/>
      <c r="F458" s="29"/>
      <c r="G458" s="29"/>
    </row>
    <row r="459" spans="1:7" ht="36.75" x14ac:dyDescent="0.25">
      <c r="A459" s="24"/>
      <c r="B459" s="11" t="s">
        <v>8929</v>
      </c>
      <c r="C459" s="27"/>
      <c r="D459" s="30"/>
      <c r="E459" s="30"/>
      <c r="F459" s="30"/>
      <c r="G459" s="30"/>
    </row>
    <row r="460" spans="1:7" ht="24.75" x14ac:dyDescent="0.25">
      <c r="A460" s="24"/>
      <c r="B460" s="11" t="s">
        <v>8977</v>
      </c>
      <c r="C460" s="27"/>
      <c r="D460" s="30"/>
      <c r="E460" s="30"/>
      <c r="F460" s="30"/>
      <c r="G460" s="30"/>
    </row>
    <row r="461" spans="1:7" ht="24.75" x14ac:dyDescent="0.25">
      <c r="A461" s="24"/>
      <c r="B461" s="11" t="s">
        <v>8931</v>
      </c>
      <c r="C461" s="27"/>
      <c r="D461" s="30"/>
      <c r="E461" s="30"/>
      <c r="F461" s="30"/>
      <c r="G461" s="30"/>
    </row>
    <row r="462" spans="1:7" ht="25.5" thickBot="1" x14ac:dyDescent="0.3">
      <c r="A462" s="25"/>
      <c r="B462" s="12" t="s">
        <v>8932</v>
      </c>
      <c r="C462" s="28"/>
      <c r="D462" s="31"/>
      <c r="E462" s="31"/>
      <c r="F462" s="31"/>
      <c r="G462" s="31"/>
    </row>
    <row r="463" spans="1:7" ht="15.75" thickBot="1" x14ac:dyDescent="0.3">
      <c r="A463" s="6"/>
      <c r="B463" s="6"/>
      <c r="C463" s="6"/>
      <c r="D463" s="6"/>
      <c r="E463" s="6"/>
      <c r="F463" s="6"/>
      <c r="G463" s="6"/>
    </row>
    <row r="464" spans="1:7" ht="15.75" thickBot="1" x14ac:dyDescent="0.3">
      <c r="A464" s="7" t="s">
        <v>8978</v>
      </c>
      <c r="B464" s="7" t="s">
        <v>8979</v>
      </c>
      <c r="C464" s="8" t="s">
        <v>23</v>
      </c>
      <c r="D464" s="9" t="s">
        <v>8980</v>
      </c>
      <c r="E464" s="9">
        <v>2.2400000000000002</v>
      </c>
      <c r="F464" s="9">
        <v>77.86</v>
      </c>
      <c r="G464" s="9"/>
    </row>
    <row r="465" spans="1:7" ht="15.75" thickBot="1" x14ac:dyDescent="0.3">
      <c r="A465" s="6"/>
      <c r="B465" s="6"/>
      <c r="C465" s="6"/>
      <c r="D465" s="6"/>
      <c r="E465" s="6"/>
      <c r="F465" s="6"/>
      <c r="G465" s="6"/>
    </row>
    <row r="466" spans="1:7" ht="15.75" thickBot="1" x14ac:dyDescent="0.3">
      <c r="A466" s="7" t="s">
        <v>8981</v>
      </c>
      <c r="B466" s="7" t="s">
        <v>8982</v>
      </c>
      <c r="C466" s="8" t="s">
        <v>23</v>
      </c>
      <c r="D466" s="9" t="s">
        <v>8983</v>
      </c>
      <c r="E466" s="9">
        <v>2.94</v>
      </c>
      <c r="F466" s="9">
        <v>77.150000000000006</v>
      </c>
      <c r="G466" s="9"/>
    </row>
    <row r="467" spans="1:7" ht="15.75" thickBot="1" x14ac:dyDescent="0.3">
      <c r="A467" s="6"/>
      <c r="B467" s="6"/>
      <c r="C467" s="6"/>
      <c r="D467" s="6"/>
      <c r="E467" s="6"/>
      <c r="F467" s="6"/>
      <c r="G467" s="6"/>
    </row>
    <row r="468" spans="1:7" ht="15.75" thickBot="1" x14ac:dyDescent="0.3">
      <c r="A468" s="7" t="s">
        <v>8984</v>
      </c>
      <c r="B468" s="7" t="s">
        <v>8941</v>
      </c>
      <c r="C468" s="8" t="s">
        <v>114</v>
      </c>
      <c r="D468" s="9">
        <v>12.78</v>
      </c>
      <c r="E468" s="9">
        <v>3.68</v>
      </c>
      <c r="F468" s="9">
        <v>76.45</v>
      </c>
      <c r="G468" s="9"/>
    </row>
    <row r="469" spans="1:7" ht="15.75" thickBot="1" x14ac:dyDescent="0.3">
      <c r="A469" s="6"/>
      <c r="B469" s="6"/>
      <c r="C469" s="6"/>
      <c r="D469" s="6"/>
      <c r="E469" s="6"/>
      <c r="F469" s="6"/>
      <c r="G469" s="6"/>
    </row>
    <row r="470" spans="1:7" ht="15.75" thickBot="1" x14ac:dyDescent="0.3">
      <c r="A470" s="7" t="s">
        <v>8985</v>
      </c>
      <c r="B470" s="7" t="s">
        <v>8986</v>
      </c>
      <c r="C470" s="8" t="s">
        <v>23</v>
      </c>
      <c r="D470" s="9">
        <v>669.64</v>
      </c>
      <c r="E470" s="9">
        <v>1.87</v>
      </c>
      <c r="F470" s="9">
        <v>78.22</v>
      </c>
      <c r="G470" s="9"/>
    </row>
    <row r="471" spans="1:7" ht="15.75" thickBot="1" x14ac:dyDescent="0.3">
      <c r="A471" s="6"/>
      <c r="B471" s="6"/>
      <c r="C471" s="6"/>
      <c r="D471" s="6"/>
      <c r="E471" s="6"/>
      <c r="F471" s="6"/>
      <c r="G471" s="6"/>
    </row>
    <row r="472" spans="1:7" ht="15.75" thickBot="1" x14ac:dyDescent="0.3">
      <c r="A472" s="7" t="s">
        <v>8987</v>
      </c>
      <c r="B472" s="7" t="s">
        <v>8988</v>
      </c>
      <c r="C472" s="8" t="s">
        <v>23</v>
      </c>
      <c r="D472" s="9">
        <v>442.95</v>
      </c>
      <c r="E472" s="9">
        <v>2.83</v>
      </c>
      <c r="F472" s="9">
        <v>77.260000000000005</v>
      </c>
      <c r="G472" s="9"/>
    </row>
    <row r="473" spans="1:7" ht="15.75" thickBot="1" x14ac:dyDescent="0.3">
      <c r="A473" s="6"/>
      <c r="B473" s="6"/>
      <c r="C473" s="6"/>
      <c r="D473" s="6"/>
      <c r="E473" s="6"/>
      <c r="F473" s="6"/>
      <c r="G473" s="6"/>
    </row>
    <row r="474" spans="1:7" ht="15.75" thickBot="1" x14ac:dyDescent="0.3">
      <c r="A474" s="7" t="s">
        <v>8989</v>
      </c>
      <c r="B474" s="7" t="s">
        <v>8949</v>
      </c>
      <c r="C474" s="8" t="s">
        <v>23</v>
      </c>
      <c r="D474" s="9">
        <v>124.21</v>
      </c>
      <c r="E474" s="9">
        <v>3.73</v>
      </c>
      <c r="F474" s="9">
        <v>76.37</v>
      </c>
      <c r="G474" s="9"/>
    </row>
    <row r="475" spans="1:7" ht="15.75" thickBot="1" x14ac:dyDescent="0.3">
      <c r="A475" s="6"/>
      <c r="B475" s="6"/>
      <c r="C475" s="6"/>
      <c r="D475" s="6"/>
      <c r="E475" s="6"/>
      <c r="F475" s="6"/>
      <c r="G475" s="6"/>
    </row>
    <row r="476" spans="1:7" ht="15.75" thickBot="1" x14ac:dyDescent="0.3">
      <c r="A476" s="7" t="s">
        <v>8990</v>
      </c>
      <c r="B476" s="7" t="s">
        <v>8951</v>
      </c>
      <c r="C476" s="8" t="s">
        <v>23</v>
      </c>
      <c r="D476" s="9">
        <v>194</v>
      </c>
      <c r="E476" s="9">
        <v>2.39</v>
      </c>
      <c r="F476" s="9">
        <v>77.709999999999994</v>
      </c>
      <c r="G476" s="9"/>
    </row>
    <row r="477" spans="1:7" ht="15.75" thickBot="1" x14ac:dyDescent="0.3">
      <c r="A477" s="6"/>
      <c r="B477" s="6"/>
      <c r="C477" s="6"/>
      <c r="D477" s="6"/>
      <c r="E477" s="6"/>
      <c r="F477" s="6"/>
      <c r="G477" s="6"/>
    </row>
    <row r="478" spans="1:7" ht="15.75" thickBot="1" x14ac:dyDescent="0.3">
      <c r="A478" s="7" t="s">
        <v>8991</v>
      </c>
      <c r="B478" s="7" t="s">
        <v>8992</v>
      </c>
      <c r="C478" s="8"/>
      <c r="D478" s="9"/>
      <c r="E478" s="9"/>
      <c r="F478" s="9"/>
      <c r="G478" s="9"/>
    </row>
    <row r="479" spans="1:7" ht="15.75" thickBot="1" x14ac:dyDescent="0.3">
      <c r="A479" s="6"/>
      <c r="B479" s="6"/>
      <c r="C479" s="6"/>
      <c r="D479" s="6"/>
      <c r="E479" s="6"/>
      <c r="F479" s="6"/>
      <c r="G479" s="6"/>
    </row>
    <row r="480" spans="1:7" ht="15.75" thickBot="1" x14ac:dyDescent="0.3">
      <c r="A480" s="7" t="s">
        <v>8993</v>
      </c>
      <c r="B480" s="7" t="s">
        <v>8994</v>
      </c>
      <c r="C480" s="8" t="s">
        <v>23</v>
      </c>
      <c r="D480" s="9">
        <v>4.4400000000000004</v>
      </c>
      <c r="E480" s="9">
        <v>13.51</v>
      </c>
      <c r="F480" s="9">
        <v>66.67</v>
      </c>
      <c r="G480" s="9"/>
    </row>
    <row r="481" spans="1:7" ht="15.75" thickBot="1" x14ac:dyDescent="0.3">
      <c r="A481" s="6"/>
      <c r="B481" s="6"/>
      <c r="C481" s="6"/>
      <c r="D481" s="6"/>
      <c r="E481" s="6"/>
      <c r="F481" s="6"/>
      <c r="G481" s="6"/>
    </row>
    <row r="482" spans="1:7" ht="15.75" thickBot="1" x14ac:dyDescent="0.3">
      <c r="A482" s="7" t="s">
        <v>8995</v>
      </c>
      <c r="B482" s="7" t="s">
        <v>8996</v>
      </c>
      <c r="C482" s="8" t="s">
        <v>23</v>
      </c>
      <c r="D482" s="9">
        <v>2.19</v>
      </c>
      <c r="E482" s="9">
        <v>27.4</v>
      </c>
      <c r="F482" s="9">
        <v>52.51</v>
      </c>
      <c r="G482" s="9"/>
    </row>
    <row r="483" spans="1:7" ht="15.75" thickBot="1" x14ac:dyDescent="0.3">
      <c r="A483" s="6"/>
      <c r="B483" s="6"/>
      <c r="C483" s="6"/>
      <c r="D483" s="6"/>
      <c r="E483" s="6"/>
      <c r="F483" s="6"/>
      <c r="G483" s="6"/>
    </row>
    <row r="484" spans="1:7" ht="15.75" thickBot="1" x14ac:dyDescent="0.3">
      <c r="A484" s="7" t="s">
        <v>8997</v>
      </c>
      <c r="B484" s="7" t="s">
        <v>8998</v>
      </c>
      <c r="C484" s="8"/>
      <c r="D484" s="9"/>
      <c r="E484" s="9"/>
      <c r="F484" s="9"/>
      <c r="G484" s="9"/>
    </row>
    <row r="485" spans="1:7" ht="15.75" thickBot="1" x14ac:dyDescent="0.3">
      <c r="A485" s="6"/>
      <c r="B485" s="6"/>
      <c r="C485" s="6"/>
      <c r="D485" s="6"/>
      <c r="E485" s="6"/>
      <c r="F485" s="6"/>
      <c r="G485" s="6"/>
    </row>
    <row r="486" spans="1:7" ht="15.75" thickBot="1" x14ac:dyDescent="0.3">
      <c r="A486" s="7" t="s">
        <v>8999</v>
      </c>
      <c r="B486" s="7" t="s">
        <v>9000</v>
      </c>
      <c r="C486" s="8" t="s">
        <v>114</v>
      </c>
      <c r="D486" s="9">
        <v>7.78</v>
      </c>
      <c r="E486" s="9">
        <v>38.56</v>
      </c>
      <c r="F486" s="9">
        <v>41.52</v>
      </c>
      <c r="G486" s="9"/>
    </row>
    <row r="487" spans="1:7" ht="15.75" thickBot="1" x14ac:dyDescent="0.3">
      <c r="A487" s="6"/>
      <c r="B487" s="6"/>
      <c r="C487" s="6"/>
      <c r="D487" s="6"/>
      <c r="E487" s="6"/>
      <c r="F487" s="6"/>
      <c r="G487" s="6"/>
    </row>
    <row r="488" spans="1:7" ht="15.75" thickBot="1" x14ac:dyDescent="0.3">
      <c r="A488" s="7" t="s">
        <v>9001</v>
      </c>
      <c r="B488" s="7" t="s">
        <v>9002</v>
      </c>
      <c r="C488" s="8" t="s">
        <v>114</v>
      </c>
      <c r="D488" s="9">
        <v>9.24</v>
      </c>
      <c r="E488" s="9">
        <v>32.47</v>
      </c>
      <c r="F488" s="9">
        <v>47.62</v>
      </c>
      <c r="G488" s="9"/>
    </row>
    <row r="489" spans="1:7" ht="15.75" thickBot="1" x14ac:dyDescent="0.3">
      <c r="A489" s="6"/>
      <c r="B489" s="6"/>
      <c r="C489" s="6"/>
      <c r="D489" s="6"/>
      <c r="E489" s="6"/>
      <c r="F489" s="6"/>
      <c r="G489" s="6"/>
    </row>
    <row r="490" spans="1:7" ht="15.75" thickBot="1" x14ac:dyDescent="0.3">
      <c r="A490" s="7" t="s">
        <v>9003</v>
      </c>
      <c r="B490" s="7" t="s">
        <v>9004</v>
      </c>
      <c r="C490" s="8" t="s">
        <v>114</v>
      </c>
      <c r="D490" s="9">
        <v>15.1</v>
      </c>
      <c r="E490" s="9">
        <v>19.87</v>
      </c>
      <c r="F490" s="9">
        <v>60.26</v>
      </c>
      <c r="G490" s="9"/>
    </row>
    <row r="491" spans="1:7" ht="15.75" thickBot="1" x14ac:dyDescent="0.3">
      <c r="A491" s="6"/>
      <c r="B491" s="6"/>
      <c r="C491" s="6"/>
      <c r="D491" s="6"/>
      <c r="E491" s="6"/>
      <c r="F491" s="6"/>
      <c r="G491" s="6"/>
    </row>
    <row r="492" spans="1:7" ht="15.75" thickBot="1" x14ac:dyDescent="0.3">
      <c r="A492" s="7" t="s">
        <v>9005</v>
      </c>
      <c r="B492" s="7" t="s">
        <v>9006</v>
      </c>
      <c r="C492" s="8" t="s">
        <v>114</v>
      </c>
      <c r="D492" s="9">
        <v>2.86</v>
      </c>
      <c r="E492" s="9">
        <v>52.45</v>
      </c>
      <c r="F492" s="9">
        <v>27.62</v>
      </c>
      <c r="G492" s="9"/>
    </row>
    <row r="493" spans="1:7" ht="15.75" thickBot="1" x14ac:dyDescent="0.3">
      <c r="A493" s="6"/>
      <c r="B493" s="6"/>
      <c r="C493" s="6"/>
      <c r="D493" s="6"/>
      <c r="E493" s="6"/>
      <c r="F493" s="6"/>
      <c r="G493" s="6"/>
    </row>
    <row r="494" spans="1:7" ht="15.75" thickBot="1" x14ac:dyDescent="0.3">
      <c r="A494" s="7" t="s">
        <v>9007</v>
      </c>
      <c r="B494" s="7" t="s">
        <v>9008</v>
      </c>
      <c r="C494" s="8" t="s">
        <v>114</v>
      </c>
      <c r="D494" s="9">
        <v>19.440000000000001</v>
      </c>
      <c r="E494" s="9">
        <v>23.1</v>
      </c>
      <c r="F494" s="9">
        <v>57</v>
      </c>
      <c r="G494" s="9"/>
    </row>
    <row r="495" spans="1:7" ht="15.75" thickBot="1" x14ac:dyDescent="0.3">
      <c r="A495" s="6"/>
      <c r="B495" s="6"/>
      <c r="C495" s="6"/>
      <c r="D495" s="6"/>
      <c r="E495" s="6"/>
      <c r="F495" s="6"/>
      <c r="G495" s="6"/>
    </row>
    <row r="496" spans="1:7" ht="25.5" thickBot="1" x14ac:dyDescent="0.3">
      <c r="A496" s="7" t="s">
        <v>9009</v>
      </c>
      <c r="B496" s="7" t="s">
        <v>9010</v>
      </c>
      <c r="C496" s="8" t="s">
        <v>48</v>
      </c>
      <c r="D496" s="9">
        <v>4.7300000000000004</v>
      </c>
      <c r="E496" s="9">
        <v>22.41</v>
      </c>
      <c r="F496" s="9">
        <v>57.72</v>
      </c>
      <c r="G496" s="9"/>
    </row>
    <row r="497" spans="1:7" ht="15.75" thickBot="1" x14ac:dyDescent="0.3">
      <c r="A497" s="6"/>
      <c r="B497" s="6"/>
      <c r="C497" s="6"/>
      <c r="D497" s="6"/>
      <c r="E497" s="6"/>
      <c r="F497" s="6"/>
      <c r="G497" s="6"/>
    </row>
    <row r="498" spans="1:7" ht="15.75" thickBot="1" x14ac:dyDescent="0.3">
      <c r="A498" s="7" t="s">
        <v>9011</v>
      </c>
      <c r="B498" s="7" t="s">
        <v>9012</v>
      </c>
      <c r="C498" s="8"/>
      <c r="D498" s="9"/>
      <c r="E498" s="9"/>
      <c r="F498" s="9"/>
      <c r="G498" s="9"/>
    </row>
    <row r="499" spans="1:7" ht="15.75" thickBot="1" x14ac:dyDescent="0.3">
      <c r="A499" s="6"/>
      <c r="B499" s="6"/>
      <c r="C499" s="6"/>
      <c r="D499" s="6"/>
      <c r="E499" s="6"/>
      <c r="F499" s="6"/>
      <c r="G499" s="6"/>
    </row>
    <row r="500" spans="1:7" ht="15.75" thickBot="1" x14ac:dyDescent="0.3">
      <c r="A500" s="7" t="s">
        <v>9013</v>
      </c>
      <c r="B500" s="7" t="s">
        <v>9014</v>
      </c>
      <c r="C500" s="8"/>
      <c r="D500" s="9"/>
      <c r="E500" s="9"/>
      <c r="F500" s="9"/>
      <c r="G500" s="9"/>
    </row>
    <row r="501" spans="1:7" ht="15.75" thickBot="1" x14ac:dyDescent="0.3">
      <c r="A501" s="6"/>
      <c r="B501" s="6"/>
      <c r="C501" s="6"/>
      <c r="D501" s="6"/>
      <c r="E501" s="6"/>
      <c r="F501" s="6"/>
      <c r="G501" s="6"/>
    </row>
    <row r="502" spans="1:7" ht="15.75" thickBot="1" x14ac:dyDescent="0.3">
      <c r="A502" s="7" t="s">
        <v>9015</v>
      </c>
      <c r="B502" s="7" t="s">
        <v>9016</v>
      </c>
      <c r="C502" s="8" t="s">
        <v>114</v>
      </c>
      <c r="D502" s="9">
        <v>10.11</v>
      </c>
      <c r="E502" s="9">
        <v>29.67</v>
      </c>
      <c r="F502" s="9">
        <v>50.45</v>
      </c>
      <c r="G502" s="9"/>
    </row>
    <row r="503" spans="1:7" ht="15.75" thickBot="1" x14ac:dyDescent="0.3">
      <c r="A503" s="6"/>
      <c r="B503" s="6"/>
      <c r="C503" s="6"/>
      <c r="D503" s="6"/>
      <c r="E503" s="6"/>
      <c r="F503" s="6"/>
      <c r="G503" s="6"/>
    </row>
    <row r="504" spans="1:7" ht="15.75" thickBot="1" x14ac:dyDescent="0.3">
      <c r="A504" s="7" t="s">
        <v>9017</v>
      </c>
      <c r="B504" s="7" t="s">
        <v>9018</v>
      </c>
      <c r="C504" s="8" t="s">
        <v>114</v>
      </c>
      <c r="D504" s="9">
        <v>10.76</v>
      </c>
      <c r="E504" s="9">
        <v>27.88</v>
      </c>
      <c r="F504" s="9">
        <v>52.23</v>
      </c>
      <c r="G504" s="9"/>
    </row>
    <row r="505" spans="1:7" ht="15.75" thickBot="1" x14ac:dyDescent="0.3">
      <c r="A505" s="6"/>
      <c r="B505" s="6"/>
      <c r="C505" s="6"/>
      <c r="D505" s="6"/>
      <c r="E505" s="6"/>
      <c r="F505" s="6"/>
      <c r="G505" s="6"/>
    </row>
    <row r="506" spans="1:7" ht="15.75" thickBot="1" x14ac:dyDescent="0.3">
      <c r="A506" s="7" t="s">
        <v>9019</v>
      </c>
      <c r="B506" s="7" t="s">
        <v>9020</v>
      </c>
      <c r="C506" s="8" t="s">
        <v>114</v>
      </c>
      <c r="D506" s="9">
        <v>12.68</v>
      </c>
      <c r="E506" s="9">
        <v>23.66</v>
      </c>
      <c r="F506" s="9">
        <v>56.47</v>
      </c>
      <c r="G506" s="9"/>
    </row>
    <row r="507" spans="1:7" ht="15.75" thickBot="1" x14ac:dyDescent="0.3">
      <c r="A507" s="6"/>
      <c r="B507" s="6"/>
      <c r="C507" s="6"/>
      <c r="D507" s="6"/>
      <c r="E507" s="6"/>
      <c r="F507" s="6"/>
      <c r="G507" s="6"/>
    </row>
    <row r="508" spans="1:7" ht="49.5" thickBot="1" x14ac:dyDescent="0.3">
      <c r="A508" s="7" t="s">
        <v>9021</v>
      </c>
      <c r="B508" s="7" t="s">
        <v>9022</v>
      </c>
      <c r="C508" s="8"/>
      <c r="D508" s="9"/>
      <c r="E508" s="9"/>
      <c r="F508" s="9"/>
      <c r="G508" s="9"/>
    </row>
    <row r="509" spans="1:7" ht="15.75" thickBot="1" x14ac:dyDescent="0.3">
      <c r="A509" s="6"/>
      <c r="B509" s="6"/>
      <c r="C509" s="6"/>
      <c r="D509" s="6"/>
      <c r="E509" s="6"/>
      <c r="F509" s="6"/>
      <c r="G509" s="6"/>
    </row>
    <row r="510" spans="1:7" ht="15.75" thickBot="1" x14ac:dyDescent="0.3">
      <c r="A510" s="7" t="s">
        <v>9023</v>
      </c>
      <c r="B510" s="7" t="s">
        <v>9024</v>
      </c>
      <c r="C510" s="8" t="s">
        <v>114</v>
      </c>
      <c r="D510" s="9">
        <v>22.96</v>
      </c>
      <c r="E510" s="9">
        <v>32.01</v>
      </c>
      <c r="F510" s="9">
        <v>48.08</v>
      </c>
      <c r="G510" s="9"/>
    </row>
    <row r="511" spans="1:7" ht="15.75" thickBot="1" x14ac:dyDescent="0.3">
      <c r="A511" s="6"/>
      <c r="B511" s="6"/>
      <c r="C511" s="6"/>
      <c r="D511" s="6"/>
      <c r="E511" s="6"/>
      <c r="F511" s="6"/>
      <c r="G511" s="6"/>
    </row>
    <row r="512" spans="1:7" ht="15.75" thickBot="1" x14ac:dyDescent="0.3">
      <c r="A512" s="7" t="s">
        <v>9025</v>
      </c>
      <c r="B512" s="7" t="s">
        <v>9026</v>
      </c>
      <c r="C512" s="8" t="s">
        <v>23</v>
      </c>
      <c r="D512" s="9">
        <v>429.75</v>
      </c>
      <c r="E512" s="9">
        <v>28.25</v>
      </c>
      <c r="F512" s="9">
        <v>51.84</v>
      </c>
      <c r="G512" s="9"/>
    </row>
    <row r="513" spans="1:7" ht="15.75" thickBot="1" x14ac:dyDescent="0.3">
      <c r="A513" s="6"/>
      <c r="B513" s="6"/>
      <c r="C513" s="6"/>
      <c r="D513" s="6"/>
      <c r="E513" s="6"/>
      <c r="F513" s="6"/>
      <c r="G513" s="6"/>
    </row>
    <row r="514" spans="1:7" ht="37.5" thickBot="1" x14ac:dyDescent="0.3">
      <c r="A514" s="7" t="s">
        <v>9027</v>
      </c>
      <c r="B514" s="7" t="s">
        <v>9028</v>
      </c>
      <c r="C514" s="8"/>
      <c r="D514" s="9"/>
      <c r="E514" s="9"/>
      <c r="F514" s="9"/>
      <c r="G514" s="9"/>
    </row>
    <row r="515" spans="1:7" ht="15.75" thickBot="1" x14ac:dyDescent="0.3">
      <c r="A515" s="6"/>
      <c r="B515" s="6"/>
      <c r="C515" s="6"/>
      <c r="D515" s="6"/>
      <c r="E515" s="6"/>
      <c r="F515" s="6"/>
      <c r="G515" s="6"/>
    </row>
    <row r="516" spans="1:7" ht="15.75" thickBot="1" x14ac:dyDescent="0.3">
      <c r="A516" s="7" t="s">
        <v>9029</v>
      </c>
      <c r="B516" s="7" t="s">
        <v>9030</v>
      </c>
      <c r="C516" s="8" t="s">
        <v>48</v>
      </c>
      <c r="D516" s="9">
        <v>13.89</v>
      </c>
      <c r="E516" s="9">
        <v>56.3</v>
      </c>
      <c r="F516" s="9">
        <v>23.83</v>
      </c>
      <c r="G516" s="9"/>
    </row>
    <row r="517" spans="1:7" ht="15.75" thickBot="1" x14ac:dyDescent="0.3">
      <c r="A517" s="6"/>
      <c r="B517" s="6"/>
      <c r="C517" s="6"/>
      <c r="D517" s="6"/>
      <c r="E517" s="6"/>
      <c r="F517" s="6"/>
      <c r="G517" s="6"/>
    </row>
    <row r="518" spans="1:7" ht="15.75" thickBot="1" x14ac:dyDescent="0.3">
      <c r="A518" s="7" t="s">
        <v>9031</v>
      </c>
      <c r="B518" s="7" t="s">
        <v>9032</v>
      </c>
      <c r="C518" s="8" t="s">
        <v>48</v>
      </c>
      <c r="D518" s="9">
        <v>15.52</v>
      </c>
      <c r="E518" s="9">
        <v>57.99</v>
      </c>
      <c r="F518" s="9">
        <v>21.33</v>
      </c>
      <c r="G518" s="9">
        <v>0.77</v>
      </c>
    </row>
    <row r="519" spans="1:7" ht="15.75" thickBot="1" x14ac:dyDescent="0.3">
      <c r="A519" s="6"/>
      <c r="B519" s="6"/>
      <c r="C519" s="6"/>
      <c r="D519" s="6"/>
      <c r="E519" s="6"/>
      <c r="F519" s="6"/>
      <c r="G519" s="6"/>
    </row>
    <row r="520" spans="1:7" ht="15.75" thickBot="1" x14ac:dyDescent="0.3">
      <c r="A520" s="7" t="s">
        <v>9033</v>
      </c>
      <c r="B520" s="7" t="s">
        <v>9034</v>
      </c>
      <c r="C520" s="8" t="s">
        <v>48</v>
      </c>
      <c r="D520" s="9">
        <v>14.88</v>
      </c>
      <c r="E520" s="9">
        <v>57.86</v>
      </c>
      <c r="F520" s="9">
        <v>22.24</v>
      </c>
      <c r="G520" s="9"/>
    </row>
    <row r="521" spans="1:7" ht="15.75" thickBot="1" x14ac:dyDescent="0.3">
      <c r="A521" s="6"/>
      <c r="B521" s="6"/>
      <c r="C521" s="6"/>
      <c r="D521" s="6"/>
      <c r="E521" s="6"/>
      <c r="F521" s="6"/>
      <c r="G521" s="6"/>
    </row>
    <row r="522" spans="1:7" ht="15.75" thickBot="1" x14ac:dyDescent="0.3">
      <c r="A522" s="7" t="s">
        <v>9035</v>
      </c>
      <c r="B522" s="7" t="s">
        <v>9036</v>
      </c>
      <c r="C522" s="8" t="s">
        <v>48</v>
      </c>
      <c r="D522" s="9">
        <v>24.59</v>
      </c>
      <c r="E522" s="9">
        <v>47.54</v>
      </c>
      <c r="F522" s="9">
        <v>13.46</v>
      </c>
      <c r="G522" s="9">
        <v>19.07</v>
      </c>
    </row>
    <row r="523" spans="1:7" ht="15.75" thickBot="1" x14ac:dyDescent="0.3">
      <c r="A523" s="6"/>
      <c r="B523" s="6"/>
      <c r="C523" s="6"/>
      <c r="D523" s="6"/>
      <c r="E523" s="6"/>
      <c r="F523" s="6"/>
      <c r="G523" s="6"/>
    </row>
    <row r="524" spans="1:7" ht="15.75" thickBot="1" x14ac:dyDescent="0.3">
      <c r="A524" s="7" t="s">
        <v>9037</v>
      </c>
      <c r="B524" s="7" t="s">
        <v>9038</v>
      </c>
      <c r="C524" s="8"/>
      <c r="D524" s="9"/>
      <c r="E524" s="9"/>
      <c r="F524" s="9"/>
      <c r="G524" s="9"/>
    </row>
    <row r="525" spans="1:7" ht="15.75" thickBot="1" x14ac:dyDescent="0.3">
      <c r="A525" s="6"/>
      <c r="B525" s="6"/>
      <c r="C525" s="6"/>
      <c r="D525" s="6"/>
      <c r="E525" s="6"/>
      <c r="F525" s="6"/>
      <c r="G525" s="6"/>
    </row>
    <row r="526" spans="1:7" x14ac:dyDescent="0.25">
      <c r="A526" s="23" t="s">
        <v>9039</v>
      </c>
      <c r="B526" s="10" t="s">
        <v>2557</v>
      </c>
      <c r="C526" s="26"/>
      <c r="D526" s="29"/>
      <c r="E526" s="29"/>
      <c r="F526" s="29"/>
      <c r="G526" s="29"/>
    </row>
    <row r="527" spans="1:7" x14ac:dyDescent="0.25">
      <c r="A527" s="24"/>
      <c r="B527" s="11" t="s">
        <v>9040</v>
      </c>
      <c r="C527" s="27"/>
      <c r="D527" s="30"/>
      <c r="E527" s="30"/>
      <c r="F527" s="30"/>
      <c r="G527" s="30"/>
    </row>
    <row r="528" spans="1:7" x14ac:dyDescent="0.25">
      <c r="A528" s="24"/>
      <c r="B528" s="11" t="s">
        <v>9041</v>
      </c>
      <c r="C528" s="27"/>
      <c r="D528" s="30"/>
      <c r="E528" s="30"/>
      <c r="F528" s="30"/>
      <c r="G528" s="30"/>
    </row>
    <row r="529" spans="1:7" ht="15.75" thickBot="1" x14ac:dyDescent="0.3">
      <c r="A529" s="25"/>
      <c r="B529" s="12" t="s">
        <v>9042</v>
      </c>
      <c r="C529" s="28"/>
      <c r="D529" s="31"/>
      <c r="E529" s="31"/>
      <c r="F529" s="31"/>
      <c r="G529" s="31"/>
    </row>
    <row r="530" spans="1:7" ht="15.75" thickBot="1" x14ac:dyDescent="0.3">
      <c r="A530" s="6"/>
      <c r="B530" s="6"/>
      <c r="C530" s="6"/>
      <c r="D530" s="6"/>
      <c r="E530" s="6"/>
      <c r="F530" s="6"/>
      <c r="G530" s="6"/>
    </row>
    <row r="531" spans="1:7" ht="15.75" thickBot="1" x14ac:dyDescent="0.3">
      <c r="A531" s="7" t="s">
        <v>9043</v>
      </c>
      <c r="B531" s="7" t="s">
        <v>9044</v>
      </c>
      <c r="C531" s="8"/>
      <c r="D531" s="9"/>
      <c r="E531" s="9"/>
      <c r="F531" s="9"/>
      <c r="G531" s="9"/>
    </row>
    <row r="532" spans="1:7" ht="15.75" thickBot="1" x14ac:dyDescent="0.3">
      <c r="A532" s="6"/>
      <c r="B532" s="6"/>
      <c r="C532" s="6"/>
      <c r="D532" s="6"/>
      <c r="E532" s="6"/>
      <c r="F532" s="6"/>
      <c r="G532" s="6"/>
    </row>
    <row r="533" spans="1:7" ht="25.5" thickBot="1" x14ac:dyDescent="0.3">
      <c r="A533" s="7" t="s">
        <v>9045</v>
      </c>
      <c r="B533" s="7" t="s">
        <v>9046</v>
      </c>
      <c r="C533" s="8"/>
      <c r="D533" s="9"/>
      <c r="E533" s="9"/>
      <c r="F533" s="9"/>
      <c r="G533" s="9"/>
    </row>
    <row r="534" spans="1:7" ht="15.75" thickBot="1" x14ac:dyDescent="0.3">
      <c r="A534" s="6"/>
      <c r="B534" s="6"/>
      <c r="C534" s="6"/>
      <c r="D534" s="6"/>
      <c r="E534" s="6"/>
      <c r="F534" s="6"/>
      <c r="G534" s="6"/>
    </row>
    <row r="535" spans="1:7" ht="15.75" thickBot="1" x14ac:dyDescent="0.3">
      <c r="A535" s="7" t="s">
        <v>9047</v>
      </c>
      <c r="B535" s="7" t="s">
        <v>9048</v>
      </c>
      <c r="C535" s="8" t="s">
        <v>23</v>
      </c>
      <c r="D535" s="9">
        <v>94.67</v>
      </c>
      <c r="E535" s="9">
        <v>17.47</v>
      </c>
      <c r="F535" s="9">
        <v>62.62</v>
      </c>
      <c r="G535" s="9"/>
    </row>
    <row r="536" spans="1:7" ht="15.75" thickBot="1" x14ac:dyDescent="0.3">
      <c r="A536" s="6"/>
      <c r="B536" s="6"/>
      <c r="C536" s="6"/>
      <c r="D536" s="6"/>
      <c r="E536" s="6"/>
      <c r="F536" s="6"/>
      <c r="G536" s="6"/>
    </row>
    <row r="537" spans="1:7" ht="15.75" thickBot="1" x14ac:dyDescent="0.3">
      <c r="A537" s="7" t="s">
        <v>9049</v>
      </c>
      <c r="B537" s="7" t="s">
        <v>9050</v>
      </c>
      <c r="C537" s="8" t="s">
        <v>23</v>
      </c>
      <c r="D537" s="9">
        <v>115.95</v>
      </c>
      <c r="E537" s="9">
        <v>16.64</v>
      </c>
      <c r="F537" s="9">
        <v>63.46</v>
      </c>
      <c r="G537" s="9"/>
    </row>
    <row r="538" spans="1:7" ht="15.75" thickBot="1" x14ac:dyDescent="0.3">
      <c r="A538" s="6"/>
      <c r="B538" s="6"/>
      <c r="C538" s="6"/>
      <c r="D538" s="6"/>
      <c r="E538" s="6"/>
      <c r="F538" s="6"/>
      <c r="G538" s="6"/>
    </row>
    <row r="539" spans="1:7" ht="15.75" thickBot="1" x14ac:dyDescent="0.3">
      <c r="A539" s="7" t="s">
        <v>9051</v>
      </c>
      <c r="B539" s="7" t="s">
        <v>9052</v>
      </c>
      <c r="C539" s="8" t="s">
        <v>23</v>
      </c>
      <c r="D539" s="9">
        <v>161.5</v>
      </c>
      <c r="E539" s="9">
        <v>13.65</v>
      </c>
      <c r="F539" s="9">
        <v>66.45</v>
      </c>
      <c r="G539" s="9"/>
    </row>
    <row r="540" spans="1:7" ht="15.75" thickBot="1" x14ac:dyDescent="0.3">
      <c r="A540" s="6"/>
      <c r="B540" s="6"/>
      <c r="C540" s="6"/>
      <c r="D540" s="6"/>
      <c r="E540" s="6"/>
      <c r="F540" s="6"/>
      <c r="G540" s="6"/>
    </row>
    <row r="541" spans="1:7" ht="15.75" thickBot="1" x14ac:dyDescent="0.3">
      <c r="A541" s="7" t="s">
        <v>9053</v>
      </c>
      <c r="B541" s="7" t="s">
        <v>9054</v>
      </c>
      <c r="C541" s="8" t="s">
        <v>23</v>
      </c>
      <c r="D541" s="9">
        <v>192.64</v>
      </c>
      <c r="E541" s="9">
        <v>14.31</v>
      </c>
      <c r="F541" s="9">
        <v>65.790000000000006</v>
      </c>
      <c r="G541" s="9"/>
    </row>
    <row r="542" spans="1:7" ht="15.75" thickBot="1" x14ac:dyDescent="0.3">
      <c r="A542" s="6"/>
      <c r="B542" s="6"/>
      <c r="C542" s="6"/>
      <c r="D542" s="6"/>
      <c r="E542" s="6"/>
      <c r="F542" s="6"/>
      <c r="G542" s="6"/>
    </row>
    <row r="543" spans="1:7" ht="15.75" thickBot="1" x14ac:dyDescent="0.3">
      <c r="A543" s="7" t="s">
        <v>9055</v>
      </c>
      <c r="B543" s="7" t="s">
        <v>9056</v>
      </c>
      <c r="C543" s="8" t="s">
        <v>23</v>
      </c>
      <c r="D543" s="9">
        <v>237.03</v>
      </c>
      <c r="E543" s="9">
        <v>16.28</v>
      </c>
      <c r="F543" s="9">
        <v>63.81</v>
      </c>
      <c r="G543" s="9"/>
    </row>
    <row r="544" spans="1:7" ht="15.75" thickBot="1" x14ac:dyDescent="0.3">
      <c r="A544" s="6"/>
      <c r="B544" s="6"/>
      <c r="C544" s="6"/>
      <c r="D544" s="6"/>
      <c r="E544" s="6"/>
      <c r="F544" s="6"/>
      <c r="G544" s="6"/>
    </row>
    <row r="545" spans="1:7" ht="15.75" thickBot="1" x14ac:dyDescent="0.3">
      <c r="A545" s="7" t="s">
        <v>9057</v>
      </c>
      <c r="B545" s="7" t="s">
        <v>9058</v>
      </c>
      <c r="C545" s="8" t="s">
        <v>23</v>
      </c>
      <c r="D545" s="9">
        <v>351.14</v>
      </c>
      <c r="E545" s="9">
        <v>15.7</v>
      </c>
      <c r="F545" s="9">
        <v>64.400000000000006</v>
      </c>
      <c r="G545" s="9"/>
    </row>
    <row r="546" spans="1:7" ht="15.75" thickBot="1" x14ac:dyDescent="0.3">
      <c r="A546" s="6"/>
      <c r="B546" s="6"/>
      <c r="C546" s="6"/>
      <c r="D546" s="6"/>
      <c r="E546" s="6"/>
      <c r="F546" s="6"/>
      <c r="G546" s="6"/>
    </row>
    <row r="547" spans="1:7" ht="15.75" thickBot="1" x14ac:dyDescent="0.3">
      <c r="A547" s="7" t="s">
        <v>9059</v>
      </c>
      <c r="B547" s="7" t="s">
        <v>9060</v>
      </c>
      <c r="C547" s="8" t="s">
        <v>23</v>
      </c>
      <c r="D547" s="9">
        <v>544.9</v>
      </c>
      <c r="E547" s="9">
        <v>12.57</v>
      </c>
      <c r="F547" s="9">
        <v>67.52</v>
      </c>
      <c r="G547" s="9"/>
    </row>
    <row r="548" spans="1:7" ht="15.75" thickBot="1" x14ac:dyDescent="0.3">
      <c r="A548" s="6"/>
      <c r="B548" s="6"/>
      <c r="C548" s="6"/>
      <c r="D548" s="6"/>
      <c r="E548" s="6"/>
      <c r="F548" s="6"/>
      <c r="G548" s="6"/>
    </row>
    <row r="549" spans="1:7" ht="37.5" thickBot="1" x14ac:dyDescent="0.3">
      <c r="A549" s="7" t="s">
        <v>9061</v>
      </c>
      <c r="B549" s="7" t="s">
        <v>9062</v>
      </c>
      <c r="C549" s="8"/>
      <c r="D549" s="9"/>
      <c r="E549" s="9"/>
      <c r="F549" s="9"/>
      <c r="G549" s="9"/>
    </row>
    <row r="550" spans="1:7" ht="15.75" thickBot="1" x14ac:dyDescent="0.3">
      <c r="A550" s="6"/>
      <c r="B550" s="6"/>
      <c r="C550" s="6"/>
      <c r="D550" s="6"/>
      <c r="E550" s="6"/>
      <c r="F550" s="6"/>
      <c r="G550" s="6"/>
    </row>
    <row r="551" spans="1:7" ht="15.75" thickBot="1" x14ac:dyDescent="0.3">
      <c r="A551" s="7" t="s">
        <v>9063</v>
      </c>
      <c r="B551" s="7" t="s">
        <v>9064</v>
      </c>
      <c r="C551" s="8" t="s">
        <v>23</v>
      </c>
      <c r="D551" s="9">
        <v>150.80000000000001</v>
      </c>
      <c r="E551" s="9">
        <v>10.97</v>
      </c>
      <c r="F551" s="9">
        <v>69.12</v>
      </c>
      <c r="G551" s="9"/>
    </row>
    <row r="552" spans="1:7" ht="15.75" thickBot="1" x14ac:dyDescent="0.3">
      <c r="A552" s="6"/>
      <c r="B552" s="6"/>
      <c r="C552" s="6"/>
      <c r="D552" s="6"/>
      <c r="E552" s="6"/>
      <c r="F552" s="6"/>
      <c r="G552" s="6"/>
    </row>
    <row r="553" spans="1:7" ht="15.75" thickBot="1" x14ac:dyDescent="0.3">
      <c r="A553" s="7" t="s">
        <v>9065</v>
      </c>
      <c r="B553" s="7" t="s">
        <v>9066</v>
      </c>
      <c r="C553" s="8" t="s">
        <v>23</v>
      </c>
      <c r="D553" s="9">
        <v>179.75</v>
      </c>
      <c r="E553" s="9">
        <v>10.73</v>
      </c>
      <c r="F553" s="9">
        <v>69.36</v>
      </c>
      <c r="G553" s="9"/>
    </row>
    <row r="554" spans="1:7" ht="15.75" thickBot="1" x14ac:dyDescent="0.3">
      <c r="A554" s="6"/>
      <c r="B554" s="6"/>
      <c r="C554" s="6"/>
      <c r="D554" s="6"/>
      <c r="E554" s="6"/>
      <c r="F554" s="6"/>
      <c r="G554" s="6"/>
    </row>
    <row r="555" spans="1:7" ht="15.75" thickBot="1" x14ac:dyDescent="0.3">
      <c r="A555" s="7" t="s">
        <v>9067</v>
      </c>
      <c r="B555" s="7" t="s">
        <v>9068</v>
      </c>
      <c r="C555" s="8" t="s">
        <v>23</v>
      </c>
      <c r="D555" s="9">
        <v>252.1</v>
      </c>
      <c r="E555" s="9">
        <v>8.75</v>
      </c>
      <c r="F555" s="9">
        <v>71.349999999999994</v>
      </c>
      <c r="G555" s="9"/>
    </row>
    <row r="556" spans="1:7" ht="15.75" thickBot="1" x14ac:dyDescent="0.3">
      <c r="A556" s="6"/>
      <c r="B556" s="6"/>
      <c r="C556" s="6"/>
      <c r="D556" s="6"/>
      <c r="E556" s="6"/>
      <c r="F556" s="6"/>
      <c r="G556" s="6"/>
    </row>
    <row r="557" spans="1:7" ht="15.75" thickBot="1" x14ac:dyDescent="0.3">
      <c r="A557" s="7" t="s">
        <v>9069</v>
      </c>
      <c r="B557" s="7" t="s">
        <v>9070</v>
      </c>
      <c r="C557" s="8" t="s">
        <v>23</v>
      </c>
      <c r="D557" s="9">
        <v>297.26</v>
      </c>
      <c r="E557" s="9">
        <v>9.27</v>
      </c>
      <c r="F557" s="9">
        <v>70.819999999999993</v>
      </c>
      <c r="G557" s="9"/>
    </row>
    <row r="558" spans="1:7" ht="15.75" thickBot="1" x14ac:dyDescent="0.3">
      <c r="A558" s="6"/>
      <c r="B558" s="6"/>
      <c r="C558" s="6"/>
      <c r="D558" s="6"/>
      <c r="E558" s="6"/>
      <c r="F558" s="6"/>
      <c r="G558" s="6"/>
    </row>
    <row r="559" spans="1:7" ht="15.75" thickBot="1" x14ac:dyDescent="0.3">
      <c r="A559" s="7" t="s">
        <v>9071</v>
      </c>
      <c r="B559" s="7" t="s">
        <v>9072</v>
      </c>
      <c r="C559" s="8" t="s">
        <v>23</v>
      </c>
      <c r="D559" s="9">
        <v>369.72</v>
      </c>
      <c r="E559" s="9">
        <v>10.44</v>
      </c>
      <c r="F559" s="9">
        <v>69.66</v>
      </c>
      <c r="G559" s="9"/>
    </row>
    <row r="560" spans="1:7" ht="15.75" thickBot="1" x14ac:dyDescent="0.3">
      <c r="A560" s="6"/>
      <c r="B560" s="6"/>
      <c r="C560" s="6"/>
      <c r="D560" s="6"/>
      <c r="E560" s="6"/>
      <c r="F560" s="6"/>
      <c r="G560" s="6"/>
    </row>
    <row r="561" spans="1:7" ht="15.75" thickBot="1" x14ac:dyDescent="0.3">
      <c r="A561" s="7" t="s">
        <v>9073</v>
      </c>
      <c r="B561" s="7" t="s">
        <v>9074</v>
      </c>
      <c r="C561" s="8" t="s">
        <v>23</v>
      </c>
      <c r="D561" s="9">
        <v>456.71</v>
      </c>
      <c r="E561" s="9">
        <v>12.07</v>
      </c>
      <c r="F561" s="9">
        <v>68.03</v>
      </c>
      <c r="G561" s="9"/>
    </row>
    <row r="562" spans="1:7" ht="15.75" thickBot="1" x14ac:dyDescent="0.3">
      <c r="A562" s="6"/>
      <c r="B562" s="6"/>
      <c r="C562" s="6"/>
      <c r="D562" s="6"/>
      <c r="E562" s="6"/>
      <c r="F562" s="6"/>
      <c r="G562" s="6"/>
    </row>
    <row r="563" spans="1:7" ht="15.75" thickBot="1" x14ac:dyDescent="0.3">
      <c r="A563" s="7" t="s">
        <v>9075</v>
      </c>
      <c r="B563" s="7" t="s">
        <v>9076</v>
      </c>
      <c r="C563" s="8" t="s">
        <v>23</v>
      </c>
      <c r="D563" s="9">
        <v>861.34</v>
      </c>
      <c r="E563" s="9">
        <v>7.96</v>
      </c>
      <c r="F563" s="9">
        <v>72.14</v>
      </c>
      <c r="G563" s="9"/>
    </row>
    <row r="564" spans="1:7" ht="15.75" thickBot="1" x14ac:dyDescent="0.3">
      <c r="A564" s="6"/>
      <c r="B564" s="6"/>
      <c r="C564" s="6"/>
      <c r="D564" s="6"/>
      <c r="E564" s="6"/>
      <c r="F564" s="6"/>
      <c r="G564" s="6"/>
    </row>
    <row r="565" spans="1:7" ht="25.5" thickBot="1" x14ac:dyDescent="0.3">
      <c r="A565" s="7" t="s">
        <v>9077</v>
      </c>
      <c r="B565" s="7" t="s">
        <v>9078</v>
      </c>
      <c r="C565" s="8"/>
      <c r="D565" s="9"/>
      <c r="E565" s="9"/>
      <c r="F565" s="9"/>
      <c r="G565" s="9"/>
    </row>
    <row r="566" spans="1:7" ht="15.75" thickBot="1" x14ac:dyDescent="0.3">
      <c r="A566" s="6"/>
      <c r="B566" s="6"/>
      <c r="C566" s="6"/>
      <c r="D566" s="6"/>
      <c r="E566" s="6"/>
      <c r="F566" s="6"/>
      <c r="G566" s="6"/>
    </row>
    <row r="567" spans="1:7" ht="15.75" thickBot="1" x14ac:dyDescent="0.3">
      <c r="A567" s="7" t="s">
        <v>9079</v>
      </c>
      <c r="B567" s="7" t="s">
        <v>9080</v>
      </c>
      <c r="C567" s="8" t="s">
        <v>23</v>
      </c>
      <c r="D567" s="9">
        <v>223.41</v>
      </c>
      <c r="E567" s="9">
        <v>3.7</v>
      </c>
      <c r="F567" s="9">
        <v>76.39</v>
      </c>
      <c r="G567" s="9"/>
    </row>
    <row r="568" spans="1:7" ht="15.75" thickBot="1" x14ac:dyDescent="0.3">
      <c r="A568" s="6"/>
      <c r="B568" s="6"/>
      <c r="C568" s="6"/>
      <c r="D568" s="6"/>
      <c r="E568" s="6"/>
      <c r="F568" s="6"/>
      <c r="G568" s="6"/>
    </row>
    <row r="569" spans="1:7" ht="15.75" thickBot="1" x14ac:dyDescent="0.3">
      <c r="A569" s="7" t="s">
        <v>9081</v>
      </c>
      <c r="B569" s="7" t="s">
        <v>9082</v>
      </c>
      <c r="C569" s="8" t="s">
        <v>23</v>
      </c>
      <c r="D569" s="9">
        <v>235.68</v>
      </c>
      <c r="E569" s="9">
        <v>4.21</v>
      </c>
      <c r="F569" s="9">
        <v>75.89</v>
      </c>
      <c r="G569" s="9"/>
    </row>
    <row r="570" spans="1:7" ht="15.75" thickBot="1" x14ac:dyDescent="0.3">
      <c r="A570" s="6"/>
      <c r="B570" s="6"/>
      <c r="C570" s="6"/>
      <c r="D570" s="6"/>
      <c r="E570" s="6"/>
      <c r="F570" s="6"/>
      <c r="G570" s="6"/>
    </row>
    <row r="571" spans="1:7" ht="15.75" thickBot="1" x14ac:dyDescent="0.3">
      <c r="A571" s="7" t="s">
        <v>9083</v>
      </c>
      <c r="B571" s="7" t="s">
        <v>9084</v>
      </c>
      <c r="C571" s="8" t="s">
        <v>23</v>
      </c>
      <c r="D571" s="9">
        <v>280.43</v>
      </c>
      <c r="E571" s="9">
        <v>3.93</v>
      </c>
      <c r="F571" s="9">
        <v>76.17</v>
      </c>
      <c r="G571" s="9"/>
    </row>
    <row r="572" spans="1:7" ht="15.75" thickBot="1" x14ac:dyDescent="0.3">
      <c r="A572" s="6"/>
      <c r="B572" s="6"/>
      <c r="C572" s="6"/>
      <c r="D572" s="6"/>
      <c r="E572" s="6"/>
      <c r="F572" s="6"/>
      <c r="G572" s="6"/>
    </row>
    <row r="573" spans="1:7" ht="15.75" thickBot="1" x14ac:dyDescent="0.3">
      <c r="A573" s="7" t="s">
        <v>9085</v>
      </c>
      <c r="B573" s="7" t="s">
        <v>9086</v>
      </c>
      <c r="C573" s="8" t="s">
        <v>23</v>
      </c>
      <c r="D573" s="9">
        <v>329.81</v>
      </c>
      <c r="E573" s="9">
        <v>4.18</v>
      </c>
      <c r="F573" s="9">
        <v>75.92</v>
      </c>
      <c r="G573" s="9"/>
    </row>
    <row r="574" spans="1:7" ht="15.75" thickBot="1" x14ac:dyDescent="0.3">
      <c r="A574" s="6"/>
      <c r="B574" s="6"/>
      <c r="C574" s="6"/>
      <c r="D574" s="6"/>
      <c r="E574" s="6"/>
      <c r="F574" s="6"/>
      <c r="G574" s="6"/>
    </row>
    <row r="575" spans="1:7" ht="15.75" thickBot="1" x14ac:dyDescent="0.3">
      <c r="A575" s="7" t="s">
        <v>9087</v>
      </c>
      <c r="B575" s="7" t="s">
        <v>9088</v>
      </c>
      <c r="C575" s="8" t="s">
        <v>23</v>
      </c>
      <c r="D575" s="9">
        <v>368.6</v>
      </c>
      <c r="E575" s="9">
        <v>5.23</v>
      </c>
      <c r="F575" s="9">
        <v>74.86</v>
      </c>
      <c r="G575" s="9"/>
    </row>
    <row r="576" spans="1:7" ht="15.75" thickBot="1" x14ac:dyDescent="0.3">
      <c r="A576" s="6"/>
      <c r="B576" s="6"/>
      <c r="C576" s="6"/>
      <c r="D576" s="6"/>
      <c r="E576" s="6"/>
      <c r="F576" s="6"/>
      <c r="G576" s="6"/>
    </row>
    <row r="577" spans="1:7" ht="15.75" thickBot="1" x14ac:dyDescent="0.3">
      <c r="A577" s="7" t="s">
        <v>9089</v>
      </c>
      <c r="B577" s="7" t="s">
        <v>9090</v>
      </c>
      <c r="C577" s="8" t="s">
        <v>23</v>
      </c>
      <c r="D577" s="9">
        <v>416.7</v>
      </c>
      <c r="E577" s="9">
        <v>5.29</v>
      </c>
      <c r="F577" s="9">
        <v>74.8</v>
      </c>
      <c r="G577" s="9"/>
    </row>
    <row r="578" spans="1:7" ht="15.75" thickBot="1" x14ac:dyDescent="0.3">
      <c r="A578" s="6"/>
      <c r="B578" s="6"/>
      <c r="C578" s="6"/>
      <c r="D578" s="6"/>
      <c r="E578" s="6"/>
      <c r="F578" s="6"/>
      <c r="G578" s="6"/>
    </row>
    <row r="579" spans="1:7" ht="15.75" thickBot="1" x14ac:dyDescent="0.3">
      <c r="A579" s="7" t="s">
        <v>9091</v>
      </c>
      <c r="B579" s="7" t="s">
        <v>9092</v>
      </c>
      <c r="C579" s="8" t="s">
        <v>23</v>
      </c>
      <c r="D579" s="9">
        <v>478.95</v>
      </c>
      <c r="E579" s="9">
        <v>6.9</v>
      </c>
      <c r="F579" s="9">
        <v>73.19</v>
      </c>
      <c r="G579" s="9"/>
    </row>
    <row r="580" spans="1:7" ht="15.75" thickBot="1" x14ac:dyDescent="0.3">
      <c r="A580" s="6"/>
      <c r="B580" s="6"/>
      <c r="C580" s="6"/>
      <c r="D580" s="6"/>
      <c r="E580" s="6"/>
      <c r="F580" s="6"/>
      <c r="G580" s="6"/>
    </row>
    <row r="581" spans="1:7" ht="25.5" thickBot="1" x14ac:dyDescent="0.3">
      <c r="A581" s="7" t="s">
        <v>9093</v>
      </c>
      <c r="B581" s="7" t="s">
        <v>9094</v>
      </c>
      <c r="C581" s="8"/>
      <c r="D581" s="9"/>
      <c r="E581" s="9"/>
      <c r="F581" s="9"/>
      <c r="G581" s="9"/>
    </row>
    <row r="582" spans="1:7" ht="15.75" thickBot="1" x14ac:dyDescent="0.3">
      <c r="A582" s="6"/>
      <c r="B582" s="6"/>
      <c r="C582" s="6"/>
      <c r="D582" s="6"/>
      <c r="E582" s="6"/>
      <c r="F582" s="6"/>
      <c r="G582" s="6"/>
    </row>
    <row r="583" spans="1:7" ht="15.75" thickBot="1" x14ac:dyDescent="0.3">
      <c r="A583" s="7" t="s">
        <v>9095</v>
      </c>
      <c r="B583" s="7" t="s">
        <v>9080</v>
      </c>
      <c r="C583" s="8" t="s">
        <v>23</v>
      </c>
      <c r="D583" s="9">
        <v>192.8</v>
      </c>
      <c r="E583" s="9">
        <v>4.29</v>
      </c>
      <c r="F583" s="9">
        <v>75.8</v>
      </c>
      <c r="G583" s="9"/>
    </row>
    <row r="584" spans="1:7" ht="15.75" thickBot="1" x14ac:dyDescent="0.3">
      <c r="A584" s="6"/>
      <c r="B584" s="6"/>
      <c r="C584" s="6"/>
      <c r="D584" s="6"/>
      <c r="E584" s="6"/>
      <c r="F584" s="6"/>
      <c r="G584" s="6"/>
    </row>
    <row r="585" spans="1:7" ht="15.75" thickBot="1" x14ac:dyDescent="0.3">
      <c r="A585" s="7" t="s">
        <v>9096</v>
      </c>
      <c r="B585" s="7" t="s">
        <v>9082</v>
      </c>
      <c r="C585" s="8" t="s">
        <v>23</v>
      </c>
      <c r="D585" s="9">
        <v>207.61</v>
      </c>
      <c r="E585" s="9">
        <v>4.78</v>
      </c>
      <c r="F585" s="9">
        <v>75.319999999999993</v>
      </c>
      <c r="G585" s="9"/>
    </row>
    <row r="586" spans="1:7" ht="15.75" thickBot="1" x14ac:dyDescent="0.3">
      <c r="A586" s="6"/>
      <c r="B586" s="6"/>
      <c r="C586" s="6"/>
      <c r="D586" s="6"/>
      <c r="E586" s="6"/>
      <c r="F586" s="6"/>
      <c r="G586" s="6"/>
    </row>
    <row r="587" spans="1:7" ht="15.75" thickBot="1" x14ac:dyDescent="0.3">
      <c r="A587" s="7" t="s">
        <v>9097</v>
      </c>
      <c r="B587" s="7" t="s">
        <v>9084</v>
      </c>
      <c r="C587" s="8" t="s">
        <v>23</v>
      </c>
      <c r="D587" s="9">
        <v>238.33</v>
      </c>
      <c r="E587" s="9">
        <v>4.62</v>
      </c>
      <c r="F587" s="9">
        <v>75.47</v>
      </c>
      <c r="G587" s="9"/>
    </row>
    <row r="588" spans="1:7" ht="15.75" thickBot="1" x14ac:dyDescent="0.3">
      <c r="A588" s="6"/>
      <c r="B588" s="6"/>
      <c r="C588" s="6"/>
      <c r="D588" s="6"/>
      <c r="E588" s="6"/>
      <c r="F588" s="6"/>
      <c r="G588" s="6"/>
    </row>
    <row r="589" spans="1:7" ht="15.75" thickBot="1" x14ac:dyDescent="0.3">
      <c r="A589" s="7" t="s">
        <v>9098</v>
      </c>
      <c r="B589" s="7" t="s">
        <v>9086</v>
      </c>
      <c r="C589" s="8" t="s">
        <v>23</v>
      </c>
      <c r="D589" s="9">
        <v>297.91000000000003</v>
      </c>
      <c r="E589" s="9">
        <v>4.63</v>
      </c>
      <c r="F589" s="9">
        <v>75.47</v>
      </c>
      <c r="G589" s="9"/>
    </row>
    <row r="590" spans="1:7" ht="15.75" thickBot="1" x14ac:dyDescent="0.3">
      <c r="A590" s="6"/>
      <c r="B590" s="6"/>
      <c r="C590" s="6"/>
      <c r="D590" s="6"/>
      <c r="E590" s="6"/>
      <c r="F590" s="6"/>
      <c r="G590" s="6"/>
    </row>
    <row r="591" spans="1:7" ht="15.75" thickBot="1" x14ac:dyDescent="0.3">
      <c r="A591" s="7" t="s">
        <v>9099</v>
      </c>
      <c r="B591" s="7" t="s">
        <v>9100</v>
      </c>
      <c r="C591" s="8"/>
      <c r="D591" s="9"/>
      <c r="E591" s="9"/>
      <c r="F591" s="9"/>
      <c r="G591" s="9"/>
    </row>
    <row r="592" spans="1:7" ht="15.75" thickBot="1" x14ac:dyDescent="0.3">
      <c r="A592" s="6"/>
      <c r="B592" s="6"/>
      <c r="C592" s="6"/>
      <c r="D592" s="6"/>
      <c r="E592" s="6"/>
      <c r="F592" s="6"/>
      <c r="G592" s="6"/>
    </row>
    <row r="593" spans="1:7" ht="25.5" thickBot="1" x14ac:dyDescent="0.3">
      <c r="A593" s="7" t="s">
        <v>9101</v>
      </c>
      <c r="B593" s="7" t="s">
        <v>9102</v>
      </c>
      <c r="C593" s="8"/>
      <c r="D593" s="9"/>
      <c r="E593" s="9"/>
      <c r="F593" s="9"/>
      <c r="G593" s="9"/>
    </row>
    <row r="594" spans="1:7" ht="15.75" thickBot="1" x14ac:dyDescent="0.3">
      <c r="A594" s="6"/>
      <c r="B594" s="6"/>
      <c r="C594" s="6"/>
      <c r="D594" s="6"/>
      <c r="E594" s="6"/>
      <c r="F594" s="6"/>
      <c r="G594" s="6"/>
    </row>
    <row r="595" spans="1:7" ht="15.75" thickBot="1" x14ac:dyDescent="0.3">
      <c r="A595" s="7" t="s">
        <v>9103</v>
      </c>
      <c r="B595" s="7" t="s">
        <v>9104</v>
      </c>
      <c r="C595" s="8" t="s">
        <v>23</v>
      </c>
      <c r="D595" s="9">
        <v>97.21</v>
      </c>
      <c r="E595" s="9">
        <v>17.010000000000002</v>
      </c>
      <c r="F595" s="9">
        <v>63.08</v>
      </c>
      <c r="G595" s="9"/>
    </row>
    <row r="596" spans="1:7" ht="15.75" thickBot="1" x14ac:dyDescent="0.3">
      <c r="A596" s="6"/>
      <c r="B596" s="6"/>
      <c r="C596" s="6"/>
      <c r="D596" s="6"/>
      <c r="E596" s="6"/>
      <c r="F596" s="6"/>
      <c r="G596" s="6"/>
    </row>
    <row r="597" spans="1:7" ht="15.75" thickBot="1" x14ac:dyDescent="0.3">
      <c r="A597" s="7" t="s">
        <v>9105</v>
      </c>
      <c r="B597" s="7" t="s">
        <v>9106</v>
      </c>
      <c r="C597" s="8" t="s">
        <v>23</v>
      </c>
      <c r="D597" s="9">
        <v>121.06</v>
      </c>
      <c r="E597" s="9">
        <v>15.93</v>
      </c>
      <c r="F597" s="9">
        <v>64.16</v>
      </c>
      <c r="G597" s="9"/>
    </row>
    <row r="598" spans="1:7" ht="15.75" thickBot="1" x14ac:dyDescent="0.3">
      <c r="A598" s="6"/>
      <c r="B598" s="6"/>
      <c r="C598" s="6"/>
      <c r="D598" s="6"/>
      <c r="E598" s="6"/>
      <c r="F598" s="6"/>
      <c r="G598" s="6"/>
    </row>
    <row r="599" spans="1:7" ht="15.75" thickBot="1" x14ac:dyDescent="0.3">
      <c r="A599" s="7" t="s">
        <v>9107</v>
      </c>
      <c r="B599" s="7" t="s">
        <v>9108</v>
      </c>
      <c r="C599" s="8" t="s">
        <v>23</v>
      </c>
      <c r="D599" s="9">
        <v>161.9</v>
      </c>
      <c r="E599" s="9">
        <v>11.91</v>
      </c>
      <c r="F599" s="9">
        <v>68.180000000000007</v>
      </c>
      <c r="G599" s="9"/>
    </row>
    <row r="600" spans="1:7" ht="15.75" thickBot="1" x14ac:dyDescent="0.3">
      <c r="A600" s="6"/>
      <c r="B600" s="6"/>
      <c r="C600" s="6"/>
      <c r="D600" s="6"/>
      <c r="E600" s="6"/>
      <c r="F600" s="6"/>
      <c r="G600" s="6"/>
    </row>
    <row r="601" spans="1:7" ht="15.75" thickBot="1" x14ac:dyDescent="0.3">
      <c r="A601" s="7" t="s">
        <v>9109</v>
      </c>
      <c r="B601" s="7" t="s">
        <v>9110</v>
      </c>
      <c r="C601" s="8" t="s">
        <v>23</v>
      </c>
      <c r="D601" s="9">
        <v>197.75</v>
      </c>
      <c r="E601" s="9">
        <v>13.94</v>
      </c>
      <c r="F601" s="9">
        <v>66.150000000000006</v>
      </c>
      <c r="G601" s="9"/>
    </row>
    <row r="602" spans="1:7" ht="15.75" thickBot="1" x14ac:dyDescent="0.3">
      <c r="A602" s="6"/>
      <c r="B602" s="6"/>
      <c r="C602" s="6"/>
      <c r="D602" s="6"/>
      <c r="E602" s="6"/>
      <c r="F602" s="6"/>
      <c r="G602" s="6"/>
    </row>
    <row r="603" spans="1:7" ht="15.75" thickBot="1" x14ac:dyDescent="0.3">
      <c r="A603" s="7" t="s">
        <v>9111</v>
      </c>
      <c r="B603" s="7" t="s">
        <v>9112</v>
      </c>
      <c r="C603" s="8" t="s">
        <v>23</v>
      </c>
      <c r="D603" s="9">
        <v>239.58</v>
      </c>
      <c r="E603" s="9">
        <v>16.11</v>
      </c>
      <c r="F603" s="9">
        <v>63.99</v>
      </c>
      <c r="G603" s="9"/>
    </row>
    <row r="604" spans="1:7" ht="15.75" thickBot="1" x14ac:dyDescent="0.3">
      <c r="A604" s="6"/>
      <c r="B604" s="6"/>
      <c r="C604" s="6"/>
      <c r="D604" s="6"/>
      <c r="E604" s="6"/>
      <c r="F604" s="6"/>
      <c r="G604" s="6"/>
    </row>
    <row r="605" spans="1:7" ht="15.75" thickBot="1" x14ac:dyDescent="0.3">
      <c r="A605" s="7" t="s">
        <v>9113</v>
      </c>
      <c r="B605" s="7" t="s">
        <v>9114</v>
      </c>
      <c r="C605" s="8" t="s">
        <v>23</v>
      </c>
      <c r="D605" s="9">
        <v>295.94</v>
      </c>
      <c r="E605" s="9">
        <v>18.63</v>
      </c>
      <c r="F605" s="9">
        <v>61.47</v>
      </c>
      <c r="G605" s="9"/>
    </row>
    <row r="606" spans="1:7" ht="15.75" thickBot="1" x14ac:dyDescent="0.3">
      <c r="A606" s="6"/>
      <c r="B606" s="6"/>
      <c r="C606" s="6"/>
      <c r="D606" s="6"/>
      <c r="E606" s="6"/>
      <c r="F606" s="6"/>
      <c r="G606" s="6"/>
    </row>
    <row r="607" spans="1:7" ht="15.75" thickBot="1" x14ac:dyDescent="0.3">
      <c r="A607" s="7" t="s">
        <v>9115</v>
      </c>
      <c r="B607" s="7" t="s">
        <v>9116</v>
      </c>
      <c r="C607" s="8" t="s">
        <v>23</v>
      </c>
      <c r="D607" s="9">
        <v>555.1</v>
      </c>
      <c r="E607" s="9">
        <v>12.34</v>
      </c>
      <c r="F607" s="9">
        <v>67.75</v>
      </c>
      <c r="G607" s="9"/>
    </row>
    <row r="608" spans="1:7" ht="15.75" thickBot="1" x14ac:dyDescent="0.3">
      <c r="A608" s="6"/>
      <c r="B608" s="6"/>
      <c r="C608" s="6"/>
      <c r="D608" s="6"/>
      <c r="E608" s="6"/>
      <c r="F608" s="6"/>
      <c r="G608" s="6"/>
    </row>
    <row r="609" spans="1:7" ht="37.5" thickBot="1" x14ac:dyDescent="0.3">
      <c r="A609" s="7" t="s">
        <v>9117</v>
      </c>
      <c r="B609" s="7" t="s">
        <v>9118</v>
      </c>
      <c r="C609" s="8"/>
      <c r="D609" s="9"/>
      <c r="E609" s="9"/>
      <c r="F609" s="9"/>
      <c r="G609" s="9"/>
    </row>
    <row r="610" spans="1:7" ht="15.75" thickBot="1" x14ac:dyDescent="0.3">
      <c r="A610" s="6"/>
      <c r="B610" s="6"/>
      <c r="C610" s="6"/>
      <c r="D610" s="6"/>
      <c r="E610" s="6"/>
      <c r="F610" s="6"/>
      <c r="G610" s="6"/>
    </row>
    <row r="611" spans="1:7" ht="15.75" thickBot="1" x14ac:dyDescent="0.3">
      <c r="A611" s="7" t="s">
        <v>9119</v>
      </c>
      <c r="B611" s="7" t="s">
        <v>9120</v>
      </c>
      <c r="C611" s="8" t="s">
        <v>23</v>
      </c>
      <c r="D611" s="9">
        <v>158.46</v>
      </c>
      <c r="E611" s="9">
        <v>10.44</v>
      </c>
      <c r="F611" s="9">
        <v>69.66</v>
      </c>
      <c r="G611" s="9"/>
    </row>
    <row r="612" spans="1:7" ht="15.75" thickBot="1" x14ac:dyDescent="0.3">
      <c r="A612" s="6"/>
      <c r="B612" s="6"/>
      <c r="C612" s="6"/>
      <c r="D612" s="6"/>
      <c r="E612" s="6"/>
      <c r="F612" s="6"/>
      <c r="G612" s="6"/>
    </row>
    <row r="613" spans="1:7" ht="15.75" thickBot="1" x14ac:dyDescent="0.3">
      <c r="A613" s="7" t="s">
        <v>9121</v>
      </c>
      <c r="B613" s="7" t="s">
        <v>9122</v>
      </c>
      <c r="C613" s="8" t="s">
        <v>23</v>
      </c>
      <c r="D613" s="9">
        <v>192.51</v>
      </c>
      <c r="E613" s="9">
        <v>10.02</v>
      </c>
      <c r="F613" s="9">
        <v>70.069999999999993</v>
      </c>
      <c r="G613" s="9"/>
    </row>
    <row r="614" spans="1:7" ht="15.75" thickBot="1" x14ac:dyDescent="0.3">
      <c r="A614" s="6"/>
      <c r="B614" s="6"/>
      <c r="C614" s="6"/>
      <c r="D614" s="6"/>
      <c r="E614" s="6"/>
      <c r="F614" s="6"/>
      <c r="G614" s="6"/>
    </row>
    <row r="615" spans="1:7" ht="15.75" thickBot="1" x14ac:dyDescent="0.3">
      <c r="A615" s="7" t="s">
        <v>9123</v>
      </c>
      <c r="B615" s="7" t="s">
        <v>9124</v>
      </c>
      <c r="C615" s="8" t="s">
        <v>23</v>
      </c>
      <c r="D615" s="9">
        <v>248.66</v>
      </c>
      <c r="E615" s="9">
        <v>7.76</v>
      </c>
      <c r="F615" s="9">
        <v>72.34</v>
      </c>
      <c r="G615" s="9"/>
    </row>
    <row r="616" spans="1:7" ht="15.75" thickBot="1" x14ac:dyDescent="0.3">
      <c r="A616" s="6"/>
      <c r="B616" s="6"/>
      <c r="C616" s="6"/>
      <c r="D616" s="6"/>
      <c r="E616" s="6"/>
      <c r="F616" s="6"/>
      <c r="G616" s="6"/>
    </row>
    <row r="617" spans="1:7" ht="15.75" thickBot="1" x14ac:dyDescent="0.3">
      <c r="A617" s="7" t="s">
        <v>9125</v>
      </c>
      <c r="B617" s="7" t="s">
        <v>9126</v>
      </c>
      <c r="C617" s="8" t="s">
        <v>23</v>
      </c>
      <c r="D617" s="9">
        <v>304.92</v>
      </c>
      <c r="E617" s="9">
        <v>9.0399999999999991</v>
      </c>
      <c r="F617" s="9">
        <v>71.05</v>
      </c>
      <c r="G617" s="9"/>
    </row>
    <row r="618" spans="1:7" ht="15.75" thickBot="1" x14ac:dyDescent="0.3">
      <c r="A618" s="6"/>
      <c r="B618" s="6"/>
      <c r="C618" s="6"/>
      <c r="D618" s="6"/>
      <c r="E618" s="6"/>
      <c r="F618" s="6"/>
      <c r="G618" s="6"/>
    </row>
    <row r="619" spans="1:7" ht="15.75" thickBot="1" x14ac:dyDescent="0.3">
      <c r="A619" s="7" t="s">
        <v>9127</v>
      </c>
      <c r="B619" s="7" t="s">
        <v>9128</v>
      </c>
      <c r="C619" s="8" t="s">
        <v>23</v>
      </c>
      <c r="D619" s="9">
        <v>369.72</v>
      </c>
      <c r="E619" s="9">
        <v>10.44</v>
      </c>
      <c r="F619" s="9">
        <v>69.66</v>
      </c>
      <c r="G619" s="9"/>
    </row>
    <row r="620" spans="1:7" ht="15.75" thickBot="1" x14ac:dyDescent="0.3">
      <c r="A620" s="6"/>
      <c r="B620" s="6"/>
      <c r="C620" s="6"/>
      <c r="D620" s="6"/>
      <c r="E620" s="6"/>
      <c r="F620" s="6"/>
      <c r="G620" s="6"/>
    </row>
    <row r="621" spans="1:7" ht="15.75" thickBot="1" x14ac:dyDescent="0.3">
      <c r="A621" s="7" t="s">
        <v>9129</v>
      </c>
      <c r="B621" s="7" t="s">
        <v>9130</v>
      </c>
      <c r="C621" s="8" t="s">
        <v>23</v>
      </c>
      <c r="D621" s="9">
        <v>459.26</v>
      </c>
      <c r="E621" s="9">
        <v>12</v>
      </c>
      <c r="F621" s="9">
        <v>68.09</v>
      </c>
      <c r="G621" s="9"/>
    </row>
    <row r="622" spans="1:7" ht="15.75" thickBot="1" x14ac:dyDescent="0.3">
      <c r="A622" s="6"/>
      <c r="B622" s="6"/>
      <c r="C622" s="6"/>
      <c r="D622" s="6"/>
      <c r="E622" s="6"/>
      <c r="F622" s="6"/>
      <c r="G622" s="6"/>
    </row>
    <row r="623" spans="1:7" ht="15.75" thickBot="1" x14ac:dyDescent="0.3">
      <c r="A623" s="7" t="s">
        <v>9131</v>
      </c>
      <c r="B623" s="7" t="s">
        <v>9132</v>
      </c>
      <c r="C623" s="8" t="s">
        <v>23</v>
      </c>
      <c r="D623" s="9">
        <v>863.89</v>
      </c>
      <c r="E623" s="9">
        <v>7.93</v>
      </c>
      <c r="F623" s="9">
        <v>72.16</v>
      </c>
      <c r="G623" s="9"/>
    </row>
    <row r="624" spans="1:7" ht="15.75" thickBot="1" x14ac:dyDescent="0.3">
      <c r="A624" s="6"/>
      <c r="B624" s="6"/>
      <c r="C624" s="6"/>
      <c r="D624" s="6"/>
      <c r="E624" s="6"/>
      <c r="F624" s="6"/>
      <c r="G624" s="6"/>
    </row>
    <row r="625" spans="1:7" ht="25.5" thickBot="1" x14ac:dyDescent="0.3">
      <c r="A625" s="7" t="s">
        <v>9133</v>
      </c>
      <c r="B625" s="7" t="s">
        <v>9134</v>
      </c>
      <c r="C625" s="8"/>
      <c r="D625" s="9"/>
      <c r="E625" s="9"/>
      <c r="F625" s="9"/>
      <c r="G625" s="9"/>
    </row>
    <row r="626" spans="1:7" ht="15.75" thickBot="1" x14ac:dyDescent="0.3">
      <c r="A626" s="6"/>
      <c r="B626" s="6"/>
      <c r="C626" s="6"/>
      <c r="D626" s="6"/>
      <c r="E626" s="6"/>
      <c r="F626" s="6"/>
      <c r="G626" s="6"/>
    </row>
    <row r="627" spans="1:7" ht="15.75" thickBot="1" x14ac:dyDescent="0.3">
      <c r="A627" s="7" t="s">
        <v>9135</v>
      </c>
      <c r="B627" s="7" t="s">
        <v>9136</v>
      </c>
      <c r="C627" s="8" t="s">
        <v>23</v>
      </c>
      <c r="D627" s="9">
        <v>183.85</v>
      </c>
      <c r="E627" s="9">
        <v>4.5</v>
      </c>
      <c r="F627" s="9">
        <v>75.599999999999994</v>
      </c>
      <c r="G627" s="9"/>
    </row>
    <row r="628" spans="1:7" ht="15.75" thickBot="1" x14ac:dyDescent="0.3">
      <c r="A628" s="6"/>
      <c r="B628" s="6"/>
      <c r="C628" s="6"/>
      <c r="D628" s="6"/>
      <c r="E628" s="6"/>
      <c r="F628" s="6"/>
      <c r="G628" s="6"/>
    </row>
    <row r="629" spans="1:7" ht="15.75" thickBot="1" x14ac:dyDescent="0.3">
      <c r="A629" s="7" t="s">
        <v>9137</v>
      </c>
      <c r="B629" s="7" t="s">
        <v>9138</v>
      </c>
      <c r="C629" s="8" t="s">
        <v>23</v>
      </c>
      <c r="D629" s="9">
        <v>203.78</v>
      </c>
      <c r="E629" s="9">
        <v>4.87</v>
      </c>
      <c r="F629" s="9">
        <v>75.23</v>
      </c>
      <c r="G629" s="9"/>
    </row>
    <row r="630" spans="1:7" ht="15.75" thickBot="1" x14ac:dyDescent="0.3">
      <c r="A630" s="6"/>
      <c r="B630" s="6"/>
      <c r="C630" s="6"/>
      <c r="D630" s="6"/>
      <c r="E630" s="6"/>
      <c r="F630" s="6"/>
      <c r="G630" s="6"/>
    </row>
    <row r="631" spans="1:7" ht="15.75" thickBot="1" x14ac:dyDescent="0.3">
      <c r="A631" s="7" t="s">
        <v>9139</v>
      </c>
      <c r="B631" s="7" t="s">
        <v>9140</v>
      </c>
      <c r="C631" s="8" t="s">
        <v>23</v>
      </c>
      <c r="D631" s="9">
        <v>217.91</v>
      </c>
      <c r="E631" s="9">
        <v>5.0599999999999996</v>
      </c>
      <c r="F631" s="9">
        <v>75.040000000000006</v>
      </c>
      <c r="G631" s="9"/>
    </row>
    <row r="632" spans="1:7" ht="15.75" thickBot="1" x14ac:dyDescent="0.3">
      <c r="A632" s="6"/>
      <c r="B632" s="6"/>
      <c r="C632" s="6"/>
      <c r="D632" s="6"/>
      <c r="E632" s="6"/>
      <c r="F632" s="6"/>
      <c r="G632" s="6"/>
    </row>
    <row r="633" spans="1:7" ht="15.75" thickBot="1" x14ac:dyDescent="0.3">
      <c r="A633" s="7" t="s">
        <v>9141</v>
      </c>
      <c r="B633" s="7" t="s">
        <v>9142</v>
      </c>
      <c r="C633" s="8" t="s">
        <v>23</v>
      </c>
      <c r="D633" s="9">
        <v>241.77</v>
      </c>
      <c r="E633" s="9">
        <v>5.7</v>
      </c>
      <c r="F633" s="9">
        <v>74.400000000000006</v>
      </c>
      <c r="G633" s="9"/>
    </row>
    <row r="634" spans="1:7" ht="15.75" thickBot="1" x14ac:dyDescent="0.3">
      <c r="A634" s="6"/>
      <c r="B634" s="6"/>
      <c r="C634" s="6"/>
      <c r="D634" s="6"/>
      <c r="E634" s="6"/>
      <c r="F634" s="6"/>
      <c r="G634" s="6"/>
    </row>
    <row r="635" spans="1:7" ht="15.75" thickBot="1" x14ac:dyDescent="0.3">
      <c r="A635" s="7" t="s">
        <v>9143</v>
      </c>
      <c r="B635" s="7" t="s">
        <v>9144</v>
      </c>
      <c r="C635" s="8" t="s">
        <v>23</v>
      </c>
      <c r="D635" s="9">
        <v>260.14</v>
      </c>
      <c r="E635" s="9">
        <v>7.42</v>
      </c>
      <c r="F635" s="9">
        <v>72.680000000000007</v>
      </c>
      <c r="G635" s="9"/>
    </row>
    <row r="636" spans="1:7" ht="15.75" thickBot="1" x14ac:dyDescent="0.3">
      <c r="A636" s="6"/>
      <c r="B636" s="6"/>
      <c r="C636" s="6"/>
      <c r="D636" s="6"/>
      <c r="E636" s="6"/>
      <c r="F636" s="6"/>
      <c r="G636" s="6"/>
    </row>
    <row r="637" spans="1:7" ht="15.75" thickBot="1" x14ac:dyDescent="0.3">
      <c r="A637" s="7" t="s">
        <v>9145</v>
      </c>
      <c r="B637" s="7" t="s">
        <v>9146</v>
      </c>
      <c r="C637" s="8" t="s">
        <v>23</v>
      </c>
      <c r="D637" s="9">
        <v>301.86</v>
      </c>
      <c r="E637" s="9">
        <v>7.3</v>
      </c>
      <c r="F637" s="9">
        <v>72.790000000000006</v>
      </c>
      <c r="G637" s="9"/>
    </row>
    <row r="638" spans="1:7" ht="15.75" thickBot="1" x14ac:dyDescent="0.3">
      <c r="A638" s="6"/>
      <c r="B638" s="6"/>
      <c r="C638" s="6"/>
      <c r="D638" s="6"/>
      <c r="E638" s="6"/>
      <c r="F638" s="6"/>
      <c r="G638" s="6"/>
    </row>
    <row r="639" spans="1:7" ht="15.75" thickBot="1" x14ac:dyDescent="0.3">
      <c r="A639" s="7" t="s">
        <v>9147</v>
      </c>
      <c r="B639" s="7" t="s">
        <v>9148</v>
      </c>
      <c r="C639" s="8" t="s">
        <v>23</v>
      </c>
      <c r="D639" s="9">
        <v>500.63</v>
      </c>
      <c r="E639" s="9">
        <v>6.61</v>
      </c>
      <c r="F639" s="9">
        <v>73.489999999999995</v>
      </c>
      <c r="G639" s="9"/>
    </row>
    <row r="640" spans="1:7" ht="15.75" thickBot="1" x14ac:dyDescent="0.3">
      <c r="A640" s="6"/>
      <c r="B640" s="6"/>
      <c r="C640" s="6"/>
      <c r="D640" s="6"/>
      <c r="E640" s="6"/>
      <c r="F640" s="6"/>
      <c r="G640" s="6"/>
    </row>
    <row r="641" spans="1:7" ht="25.5" thickBot="1" x14ac:dyDescent="0.3">
      <c r="A641" s="7" t="s">
        <v>9149</v>
      </c>
      <c r="B641" s="7" t="s">
        <v>9150</v>
      </c>
      <c r="C641" s="8"/>
      <c r="D641" s="9"/>
      <c r="E641" s="9"/>
      <c r="F641" s="9"/>
      <c r="G641" s="9"/>
    </row>
    <row r="642" spans="1:7" ht="15.75" thickBot="1" x14ac:dyDescent="0.3">
      <c r="A642" s="6"/>
      <c r="B642" s="6"/>
      <c r="C642" s="6"/>
      <c r="D642" s="6"/>
      <c r="E642" s="6"/>
      <c r="F642" s="6"/>
      <c r="G642" s="6"/>
    </row>
    <row r="643" spans="1:7" ht="15.75" thickBot="1" x14ac:dyDescent="0.3">
      <c r="A643" s="7" t="s">
        <v>9151</v>
      </c>
      <c r="B643" s="7" t="s">
        <v>9136</v>
      </c>
      <c r="C643" s="8" t="s">
        <v>23</v>
      </c>
      <c r="D643" s="9">
        <v>256.60000000000002</v>
      </c>
      <c r="E643" s="9">
        <v>3.22</v>
      </c>
      <c r="F643" s="9">
        <v>76.87</v>
      </c>
      <c r="G643" s="9"/>
    </row>
    <row r="644" spans="1:7" ht="15.75" thickBot="1" x14ac:dyDescent="0.3">
      <c r="A644" s="6"/>
      <c r="B644" s="6"/>
      <c r="C644" s="6"/>
      <c r="D644" s="6"/>
      <c r="E644" s="6"/>
      <c r="F644" s="6"/>
      <c r="G644" s="6"/>
    </row>
    <row r="645" spans="1:7" ht="15.75" thickBot="1" x14ac:dyDescent="0.3">
      <c r="A645" s="7" t="s">
        <v>9152</v>
      </c>
      <c r="B645" s="7" t="s">
        <v>9138</v>
      </c>
      <c r="C645" s="8" t="s">
        <v>23</v>
      </c>
      <c r="D645" s="9">
        <v>277.79000000000002</v>
      </c>
      <c r="E645" s="9">
        <v>3.57</v>
      </c>
      <c r="F645" s="9">
        <v>76.53</v>
      </c>
      <c r="G645" s="9"/>
    </row>
    <row r="646" spans="1:7" ht="15.75" thickBot="1" x14ac:dyDescent="0.3">
      <c r="A646" s="6"/>
      <c r="B646" s="6"/>
      <c r="C646" s="6"/>
      <c r="D646" s="6"/>
      <c r="E646" s="6"/>
      <c r="F646" s="6"/>
      <c r="G646" s="6"/>
    </row>
    <row r="647" spans="1:7" ht="15.75" thickBot="1" x14ac:dyDescent="0.3">
      <c r="A647" s="7" t="s">
        <v>9153</v>
      </c>
      <c r="B647" s="7" t="s">
        <v>9140</v>
      </c>
      <c r="C647" s="8" t="s">
        <v>23</v>
      </c>
      <c r="D647" s="9">
        <v>307.23</v>
      </c>
      <c r="E647" s="9">
        <v>3.59</v>
      </c>
      <c r="F647" s="9">
        <v>76.510000000000005</v>
      </c>
      <c r="G647" s="9"/>
    </row>
    <row r="648" spans="1:7" ht="15.75" thickBot="1" x14ac:dyDescent="0.3">
      <c r="A648" s="6"/>
      <c r="B648" s="6"/>
      <c r="C648" s="6"/>
      <c r="D648" s="6"/>
      <c r="E648" s="6"/>
      <c r="F648" s="6"/>
      <c r="G648" s="6"/>
    </row>
    <row r="649" spans="1:7" ht="15.75" thickBot="1" x14ac:dyDescent="0.3">
      <c r="A649" s="7" t="s">
        <v>9154</v>
      </c>
      <c r="B649" s="7" t="s">
        <v>9142</v>
      </c>
      <c r="C649" s="8" t="s">
        <v>23</v>
      </c>
      <c r="D649" s="9">
        <v>332.37</v>
      </c>
      <c r="E649" s="9">
        <v>4.1500000000000004</v>
      </c>
      <c r="F649" s="9">
        <v>75.95</v>
      </c>
      <c r="G649" s="9"/>
    </row>
    <row r="650" spans="1:7" ht="15.75" thickBot="1" x14ac:dyDescent="0.3">
      <c r="A650" s="6"/>
      <c r="B650" s="6"/>
      <c r="C650" s="6"/>
      <c r="D650" s="6"/>
      <c r="E650" s="6"/>
      <c r="F650" s="6"/>
      <c r="G650" s="6"/>
    </row>
    <row r="651" spans="1:7" ht="15.75" thickBot="1" x14ac:dyDescent="0.3">
      <c r="A651" s="7" t="s">
        <v>9155</v>
      </c>
      <c r="B651" s="7" t="s">
        <v>9156</v>
      </c>
      <c r="C651" s="8"/>
      <c r="D651" s="9"/>
      <c r="E651" s="9"/>
      <c r="F651" s="9"/>
      <c r="G651" s="9"/>
    </row>
    <row r="652" spans="1:7" ht="15.75" thickBot="1" x14ac:dyDescent="0.3">
      <c r="A652" s="6"/>
      <c r="B652" s="6"/>
      <c r="C652" s="6"/>
      <c r="D652" s="6"/>
      <c r="E652" s="6"/>
      <c r="F652" s="6"/>
      <c r="G652" s="6"/>
    </row>
    <row r="653" spans="1:7" ht="25.5" thickBot="1" x14ac:dyDescent="0.3">
      <c r="A653" s="7" t="s">
        <v>9157</v>
      </c>
      <c r="B653" s="7" t="s">
        <v>9158</v>
      </c>
      <c r="C653" s="8"/>
      <c r="D653" s="9"/>
      <c r="E653" s="9"/>
      <c r="F653" s="9"/>
      <c r="G653" s="9"/>
    </row>
    <row r="654" spans="1:7" ht="15.75" thickBot="1" x14ac:dyDescent="0.3">
      <c r="A654" s="6"/>
      <c r="B654" s="6"/>
      <c r="C654" s="6"/>
      <c r="D654" s="6"/>
      <c r="E654" s="6"/>
      <c r="F654" s="6"/>
      <c r="G654" s="6"/>
    </row>
    <row r="655" spans="1:7" ht="15.75" thickBot="1" x14ac:dyDescent="0.3">
      <c r="A655" s="7" t="s">
        <v>9159</v>
      </c>
      <c r="B655" s="7" t="s">
        <v>9160</v>
      </c>
      <c r="C655" s="8" t="s">
        <v>23</v>
      </c>
      <c r="D655" s="9">
        <v>104.86</v>
      </c>
      <c r="E655" s="9">
        <v>15.77</v>
      </c>
      <c r="F655" s="9">
        <v>64.319999999999993</v>
      </c>
      <c r="G655" s="9"/>
    </row>
    <row r="656" spans="1:7" ht="15.75" thickBot="1" x14ac:dyDescent="0.3">
      <c r="A656" s="6"/>
      <c r="B656" s="6"/>
      <c r="C656" s="6"/>
      <c r="D656" s="6"/>
      <c r="E656" s="6"/>
      <c r="F656" s="6"/>
      <c r="G656" s="6"/>
    </row>
    <row r="657" spans="1:7" ht="15.75" thickBot="1" x14ac:dyDescent="0.3">
      <c r="A657" s="7" t="s">
        <v>9161</v>
      </c>
      <c r="B657" s="7" t="s">
        <v>9162</v>
      </c>
      <c r="C657" s="8" t="s">
        <v>23</v>
      </c>
      <c r="D657" s="9">
        <v>126.16</v>
      </c>
      <c r="E657" s="9">
        <v>15.29</v>
      </c>
      <c r="F657" s="9">
        <v>64.81</v>
      </c>
      <c r="G657" s="9"/>
    </row>
    <row r="658" spans="1:7" ht="15.75" thickBot="1" x14ac:dyDescent="0.3">
      <c r="A658" s="6"/>
      <c r="B658" s="6"/>
      <c r="C658" s="6"/>
      <c r="D658" s="6"/>
      <c r="E658" s="6"/>
      <c r="F658" s="6"/>
      <c r="G658" s="6"/>
    </row>
    <row r="659" spans="1:7" ht="15.75" thickBot="1" x14ac:dyDescent="0.3">
      <c r="A659" s="7" t="s">
        <v>9163</v>
      </c>
      <c r="B659" s="7" t="s">
        <v>9164</v>
      </c>
      <c r="C659" s="8" t="s">
        <v>23</v>
      </c>
      <c r="D659" s="9">
        <v>172.1</v>
      </c>
      <c r="E659" s="9">
        <v>11.21</v>
      </c>
      <c r="F659" s="9">
        <v>68.88</v>
      </c>
      <c r="G659" s="9"/>
    </row>
    <row r="660" spans="1:7" ht="15.75" thickBot="1" x14ac:dyDescent="0.3">
      <c r="A660" s="6"/>
      <c r="B660" s="6"/>
      <c r="C660" s="6"/>
      <c r="D660" s="6"/>
      <c r="E660" s="6"/>
      <c r="F660" s="6"/>
      <c r="G660" s="6"/>
    </row>
    <row r="661" spans="1:7" ht="15.75" thickBot="1" x14ac:dyDescent="0.3">
      <c r="A661" s="7" t="s">
        <v>9165</v>
      </c>
      <c r="B661" s="7" t="s">
        <v>9166</v>
      </c>
      <c r="C661" s="8" t="s">
        <v>23</v>
      </c>
      <c r="D661" s="9">
        <v>199.02</v>
      </c>
      <c r="E661" s="9">
        <v>13.85</v>
      </c>
      <c r="F661" s="9">
        <v>66.239999999999995</v>
      </c>
      <c r="G661" s="9"/>
    </row>
    <row r="662" spans="1:7" ht="15.75" thickBot="1" x14ac:dyDescent="0.3">
      <c r="A662" s="6"/>
      <c r="B662" s="6"/>
      <c r="C662" s="6"/>
      <c r="D662" s="6"/>
      <c r="E662" s="6"/>
      <c r="F662" s="6"/>
      <c r="G662" s="6"/>
    </row>
    <row r="663" spans="1:7" ht="15.75" thickBot="1" x14ac:dyDescent="0.3">
      <c r="A663" s="7" t="s">
        <v>9167</v>
      </c>
      <c r="B663" s="7" t="s">
        <v>9168</v>
      </c>
      <c r="C663" s="8" t="s">
        <v>23</v>
      </c>
      <c r="D663" s="9">
        <v>272.75</v>
      </c>
      <c r="E663" s="9">
        <v>14.15</v>
      </c>
      <c r="F663" s="9">
        <v>65.95</v>
      </c>
      <c r="G663" s="9"/>
    </row>
    <row r="664" spans="1:7" ht="15.75" thickBot="1" x14ac:dyDescent="0.3">
      <c r="A664" s="6"/>
      <c r="B664" s="6"/>
      <c r="C664" s="6"/>
      <c r="D664" s="6"/>
      <c r="E664" s="6"/>
      <c r="F664" s="6"/>
      <c r="G664" s="6"/>
    </row>
    <row r="665" spans="1:7" ht="15.75" thickBot="1" x14ac:dyDescent="0.3">
      <c r="A665" s="7" t="s">
        <v>9169</v>
      </c>
      <c r="B665" s="7" t="s">
        <v>9170</v>
      </c>
      <c r="C665" s="8" t="s">
        <v>23</v>
      </c>
      <c r="D665" s="9">
        <v>264.04000000000002</v>
      </c>
      <c r="E665" s="9">
        <v>20.88</v>
      </c>
      <c r="F665" s="9">
        <v>59.22</v>
      </c>
      <c r="G665" s="9"/>
    </row>
    <row r="666" spans="1:7" ht="15.75" thickBot="1" x14ac:dyDescent="0.3">
      <c r="A666" s="6"/>
      <c r="B666" s="6"/>
      <c r="C666" s="6"/>
      <c r="D666" s="6"/>
      <c r="E666" s="6"/>
      <c r="F666" s="6"/>
      <c r="G666" s="6"/>
    </row>
    <row r="667" spans="1:7" ht="15.75" thickBot="1" x14ac:dyDescent="0.3">
      <c r="A667" s="7" t="s">
        <v>9171</v>
      </c>
      <c r="B667" s="7" t="s">
        <v>9172</v>
      </c>
      <c r="C667" s="8" t="s">
        <v>23</v>
      </c>
      <c r="D667" s="9">
        <v>370.1</v>
      </c>
      <c r="E667" s="9">
        <v>18.510000000000002</v>
      </c>
      <c r="F667" s="9">
        <v>61.58</v>
      </c>
      <c r="G667" s="9"/>
    </row>
    <row r="668" spans="1:7" ht="15.75" thickBot="1" x14ac:dyDescent="0.3">
      <c r="A668" s="6"/>
      <c r="B668" s="6"/>
      <c r="C668" s="6"/>
      <c r="D668" s="6"/>
      <c r="E668" s="6"/>
      <c r="F668" s="6"/>
      <c r="G668" s="6"/>
    </row>
    <row r="669" spans="1:7" ht="37.5" thickBot="1" x14ac:dyDescent="0.3">
      <c r="A669" s="7" t="s">
        <v>9173</v>
      </c>
      <c r="B669" s="7" t="s">
        <v>9174</v>
      </c>
      <c r="C669" s="8"/>
      <c r="D669" s="9"/>
      <c r="E669" s="9"/>
      <c r="F669" s="9"/>
      <c r="G669" s="9"/>
    </row>
    <row r="670" spans="1:7" ht="15.75" thickBot="1" x14ac:dyDescent="0.3">
      <c r="A670" s="6"/>
      <c r="B670" s="6"/>
      <c r="C670" s="6"/>
      <c r="D670" s="6"/>
      <c r="E670" s="6"/>
      <c r="F670" s="6"/>
      <c r="G670" s="6"/>
    </row>
    <row r="671" spans="1:7" ht="15.75" thickBot="1" x14ac:dyDescent="0.3">
      <c r="A671" s="7" t="s">
        <v>9175</v>
      </c>
      <c r="B671" s="7" t="s">
        <v>9176</v>
      </c>
      <c r="C671" s="8" t="s">
        <v>23</v>
      </c>
      <c r="D671" s="9">
        <v>168.66</v>
      </c>
      <c r="E671" s="9">
        <v>9.81</v>
      </c>
      <c r="F671" s="9">
        <v>70.290000000000006</v>
      </c>
      <c r="G671" s="9"/>
    </row>
    <row r="672" spans="1:7" ht="15.75" thickBot="1" x14ac:dyDescent="0.3">
      <c r="A672" s="6"/>
      <c r="B672" s="6"/>
      <c r="C672" s="6"/>
      <c r="D672" s="6"/>
      <c r="E672" s="6"/>
      <c r="F672" s="6"/>
      <c r="G672" s="6"/>
    </row>
    <row r="673" spans="1:7" ht="15.75" thickBot="1" x14ac:dyDescent="0.3">
      <c r="A673" s="7" t="s">
        <v>9177</v>
      </c>
      <c r="B673" s="7" t="s">
        <v>9178</v>
      </c>
      <c r="C673" s="8" t="s">
        <v>23</v>
      </c>
      <c r="D673" s="9">
        <v>200.17</v>
      </c>
      <c r="E673" s="9">
        <v>9.64</v>
      </c>
      <c r="F673" s="9">
        <v>70.459999999999994</v>
      </c>
      <c r="G673" s="9"/>
    </row>
    <row r="674" spans="1:7" ht="15.75" thickBot="1" x14ac:dyDescent="0.3">
      <c r="A674" s="6"/>
      <c r="B674" s="6"/>
      <c r="C674" s="6"/>
      <c r="D674" s="6"/>
      <c r="E674" s="6"/>
      <c r="F674" s="6"/>
      <c r="G674" s="6"/>
    </row>
    <row r="675" spans="1:7" ht="15.75" thickBot="1" x14ac:dyDescent="0.3">
      <c r="A675" s="7" t="s">
        <v>9179</v>
      </c>
      <c r="B675" s="7" t="s">
        <v>9180</v>
      </c>
      <c r="C675" s="8" t="s">
        <v>23</v>
      </c>
      <c r="D675" s="9">
        <v>262.68</v>
      </c>
      <c r="E675" s="9">
        <v>7.34</v>
      </c>
      <c r="F675" s="9">
        <v>72.75</v>
      </c>
      <c r="G675" s="9"/>
    </row>
    <row r="676" spans="1:7" ht="15.75" thickBot="1" x14ac:dyDescent="0.3">
      <c r="A676" s="6"/>
      <c r="B676" s="6"/>
      <c r="C676" s="6"/>
      <c r="D676" s="6"/>
      <c r="E676" s="6"/>
      <c r="F676" s="6"/>
      <c r="G676" s="6"/>
    </row>
    <row r="677" spans="1:7" ht="15.75" thickBot="1" x14ac:dyDescent="0.3">
      <c r="A677" s="7" t="s">
        <v>9181</v>
      </c>
      <c r="B677" s="7" t="s">
        <v>9182</v>
      </c>
      <c r="C677" s="8" t="s">
        <v>23</v>
      </c>
      <c r="D677" s="9">
        <v>303.64</v>
      </c>
      <c r="E677" s="9">
        <v>9.08</v>
      </c>
      <c r="F677" s="9">
        <v>71.02</v>
      </c>
      <c r="G677" s="9"/>
    </row>
    <row r="678" spans="1:7" ht="15.75" thickBot="1" x14ac:dyDescent="0.3">
      <c r="A678" s="6"/>
      <c r="B678" s="6"/>
      <c r="C678" s="6"/>
      <c r="D678" s="6"/>
      <c r="E678" s="6"/>
      <c r="F678" s="6"/>
      <c r="G678" s="6"/>
    </row>
    <row r="679" spans="1:7" ht="15.75" thickBot="1" x14ac:dyDescent="0.3">
      <c r="A679" s="7" t="s">
        <v>9183</v>
      </c>
      <c r="B679" s="7" t="s">
        <v>9184</v>
      </c>
      <c r="C679" s="8" t="s">
        <v>23</v>
      </c>
      <c r="D679" s="9">
        <v>432.25</v>
      </c>
      <c r="E679" s="9">
        <v>8.93</v>
      </c>
      <c r="F679" s="9">
        <v>71.17</v>
      </c>
      <c r="G679" s="9"/>
    </row>
    <row r="680" spans="1:7" ht="15.75" thickBot="1" x14ac:dyDescent="0.3">
      <c r="A680" s="6"/>
      <c r="B680" s="6"/>
      <c r="C680" s="6"/>
      <c r="D680" s="6"/>
      <c r="E680" s="6"/>
      <c r="F680" s="6"/>
      <c r="G680" s="6"/>
    </row>
    <row r="681" spans="1:7" ht="15.75" thickBot="1" x14ac:dyDescent="0.3">
      <c r="A681" s="7" t="s">
        <v>9185</v>
      </c>
      <c r="B681" s="7" t="s">
        <v>9186</v>
      </c>
      <c r="C681" s="8" t="s">
        <v>23</v>
      </c>
      <c r="D681" s="9">
        <v>389.08</v>
      </c>
      <c r="E681" s="9">
        <v>14.17</v>
      </c>
      <c r="F681" s="9">
        <v>65.930000000000007</v>
      </c>
      <c r="G681" s="9"/>
    </row>
    <row r="682" spans="1:7" ht="15.75" thickBot="1" x14ac:dyDescent="0.3">
      <c r="A682" s="6"/>
      <c r="B682" s="6"/>
      <c r="C682" s="6"/>
      <c r="D682" s="6"/>
      <c r="E682" s="6"/>
      <c r="F682" s="6"/>
      <c r="G682" s="6"/>
    </row>
    <row r="683" spans="1:7" ht="15.75" thickBot="1" x14ac:dyDescent="0.3">
      <c r="A683" s="7" t="s">
        <v>9187</v>
      </c>
      <c r="B683" s="7" t="s">
        <v>9188</v>
      </c>
      <c r="C683" s="8" t="s">
        <v>23</v>
      </c>
      <c r="D683" s="9">
        <v>543.62</v>
      </c>
      <c r="E683" s="9">
        <v>12.6</v>
      </c>
      <c r="F683" s="9">
        <v>67.489999999999995</v>
      </c>
      <c r="G683" s="9"/>
    </row>
    <row r="684" spans="1:7" ht="15.75" thickBot="1" x14ac:dyDescent="0.3">
      <c r="A684" s="6"/>
      <c r="B684" s="6"/>
      <c r="C684" s="6"/>
      <c r="D684" s="6"/>
      <c r="E684" s="6"/>
      <c r="F684" s="6"/>
      <c r="G684" s="6"/>
    </row>
    <row r="685" spans="1:7" ht="25.5" thickBot="1" x14ac:dyDescent="0.3">
      <c r="A685" s="7" t="s">
        <v>9189</v>
      </c>
      <c r="B685" s="7" t="s">
        <v>9190</v>
      </c>
      <c r="C685" s="8"/>
      <c r="D685" s="9"/>
      <c r="E685" s="9"/>
      <c r="F685" s="9"/>
      <c r="G685" s="9"/>
    </row>
    <row r="686" spans="1:7" ht="15.75" thickBot="1" x14ac:dyDescent="0.3">
      <c r="A686" s="6"/>
      <c r="B686" s="6"/>
      <c r="C686" s="6"/>
      <c r="D686" s="6"/>
      <c r="E686" s="6"/>
      <c r="F686" s="6"/>
      <c r="G686" s="6"/>
    </row>
    <row r="687" spans="1:7" ht="15.75" thickBot="1" x14ac:dyDescent="0.3">
      <c r="A687" s="7" t="s">
        <v>9191</v>
      </c>
      <c r="B687" s="7" t="s">
        <v>9192</v>
      </c>
      <c r="C687" s="8" t="s">
        <v>23</v>
      </c>
      <c r="D687" s="9">
        <v>191.51</v>
      </c>
      <c r="E687" s="9">
        <v>4.32</v>
      </c>
      <c r="F687" s="9">
        <v>75.78</v>
      </c>
      <c r="G687" s="9"/>
    </row>
    <row r="688" spans="1:7" ht="15.75" thickBot="1" x14ac:dyDescent="0.3">
      <c r="A688" s="6"/>
      <c r="B688" s="6"/>
      <c r="C688" s="6"/>
      <c r="D688" s="6"/>
      <c r="E688" s="6"/>
      <c r="F688" s="6"/>
      <c r="G688" s="6"/>
    </row>
    <row r="689" spans="1:7" ht="15.75" thickBot="1" x14ac:dyDescent="0.3">
      <c r="A689" s="7" t="s">
        <v>9193</v>
      </c>
      <c r="B689" s="7" t="s">
        <v>9194</v>
      </c>
      <c r="C689" s="8" t="s">
        <v>23</v>
      </c>
      <c r="D689" s="9">
        <v>205.05</v>
      </c>
      <c r="E689" s="9">
        <v>4.84</v>
      </c>
      <c r="F689" s="9">
        <v>75.260000000000005</v>
      </c>
      <c r="G689" s="9"/>
    </row>
    <row r="690" spans="1:7" ht="15.75" thickBot="1" x14ac:dyDescent="0.3">
      <c r="A690" s="6"/>
      <c r="B690" s="6"/>
      <c r="C690" s="6"/>
      <c r="D690" s="6"/>
      <c r="E690" s="6"/>
      <c r="F690" s="6"/>
      <c r="G690" s="6"/>
    </row>
    <row r="691" spans="1:7" ht="15.75" thickBot="1" x14ac:dyDescent="0.3">
      <c r="A691" s="7" t="s">
        <v>9195</v>
      </c>
      <c r="B691" s="7" t="s">
        <v>9196</v>
      </c>
      <c r="C691" s="8" t="s">
        <v>23</v>
      </c>
      <c r="D691" s="9">
        <v>220.46</v>
      </c>
      <c r="E691" s="9">
        <v>5</v>
      </c>
      <c r="F691" s="9">
        <v>75.099999999999994</v>
      </c>
      <c r="G691" s="9"/>
    </row>
    <row r="692" spans="1:7" ht="15.75" thickBot="1" x14ac:dyDescent="0.3">
      <c r="A692" s="6"/>
      <c r="B692" s="6"/>
      <c r="C692" s="6"/>
      <c r="D692" s="6"/>
      <c r="E692" s="6"/>
      <c r="F692" s="6"/>
      <c r="G692" s="6"/>
    </row>
    <row r="693" spans="1:7" ht="15.75" thickBot="1" x14ac:dyDescent="0.3">
      <c r="A693" s="7" t="s">
        <v>9197</v>
      </c>
      <c r="B693" s="7" t="s">
        <v>9198</v>
      </c>
      <c r="C693" s="8" t="s">
        <v>23</v>
      </c>
      <c r="D693" s="9">
        <v>249.43</v>
      </c>
      <c r="E693" s="9">
        <v>5.52</v>
      </c>
      <c r="F693" s="9">
        <v>74.569999999999993</v>
      </c>
      <c r="G693" s="9"/>
    </row>
    <row r="694" spans="1:7" ht="15.75" thickBot="1" x14ac:dyDescent="0.3">
      <c r="A694" s="6"/>
      <c r="B694" s="6"/>
      <c r="C694" s="6"/>
      <c r="D694" s="6"/>
      <c r="E694" s="6"/>
      <c r="F694" s="6"/>
      <c r="G694" s="6"/>
    </row>
    <row r="695" spans="1:7" ht="15.75" thickBot="1" x14ac:dyDescent="0.3">
      <c r="A695" s="7" t="s">
        <v>9199</v>
      </c>
      <c r="B695" s="7" t="s">
        <v>9200</v>
      </c>
      <c r="C695" s="8" t="s">
        <v>23</v>
      </c>
      <c r="D695" s="9">
        <v>311.18</v>
      </c>
      <c r="E695" s="9">
        <v>6.2</v>
      </c>
      <c r="F695" s="9">
        <v>73.900000000000006</v>
      </c>
      <c r="G695" s="9"/>
    </row>
    <row r="696" spans="1:7" ht="15.75" thickBot="1" x14ac:dyDescent="0.3">
      <c r="A696" s="6"/>
      <c r="B696" s="6"/>
      <c r="C696" s="6"/>
      <c r="D696" s="6"/>
      <c r="E696" s="6"/>
      <c r="F696" s="6"/>
      <c r="G696" s="6"/>
    </row>
    <row r="697" spans="1:7" ht="15.75" thickBot="1" x14ac:dyDescent="0.3">
      <c r="A697" s="7" t="s">
        <v>9201</v>
      </c>
      <c r="B697" s="7" t="s">
        <v>9202</v>
      </c>
      <c r="C697" s="8" t="s">
        <v>23</v>
      </c>
      <c r="D697" s="9">
        <v>284</v>
      </c>
      <c r="E697" s="9">
        <v>7.76</v>
      </c>
      <c r="F697" s="9">
        <v>72.33</v>
      </c>
      <c r="G697" s="9"/>
    </row>
    <row r="698" spans="1:7" ht="15.75" thickBot="1" x14ac:dyDescent="0.3">
      <c r="A698" s="6"/>
      <c r="B698" s="6"/>
      <c r="C698" s="6"/>
      <c r="D698" s="6"/>
      <c r="E698" s="6"/>
      <c r="F698" s="6"/>
      <c r="G698" s="6"/>
    </row>
    <row r="699" spans="1:7" ht="15.75" thickBot="1" x14ac:dyDescent="0.3">
      <c r="A699" s="7" t="s">
        <v>9203</v>
      </c>
      <c r="B699" s="7" t="s">
        <v>9204</v>
      </c>
      <c r="C699" s="8" t="s">
        <v>23</v>
      </c>
      <c r="D699" s="9">
        <v>513.39</v>
      </c>
      <c r="E699" s="9">
        <v>6.44</v>
      </c>
      <c r="F699" s="9">
        <v>73.66</v>
      </c>
      <c r="G699" s="9"/>
    </row>
    <row r="700" spans="1:7" ht="15.75" thickBot="1" x14ac:dyDescent="0.3">
      <c r="A700" s="6"/>
      <c r="B700" s="6"/>
      <c r="C700" s="6"/>
      <c r="D700" s="6"/>
      <c r="E700" s="6"/>
      <c r="F700" s="6"/>
      <c r="G700" s="6"/>
    </row>
    <row r="701" spans="1:7" ht="25.5" thickBot="1" x14ac:dyDescent="0.3">
      <c r="A701" s="7" t="s">
        <v>9205</v>
      </c>
      <c r="B701" s="7" t="s">
        <v>9206</v>
      </c>
      <c r="C701" s="8"/>
      <c r="D701" s="9"/>
      <c r="E701" s="9"/>
      <c r="F701" s="9"/>
      <c r="G701" s="9"/>
    </row>
    <row r="702" spans="1:7" ht="15.75" thickBot="1" x14ac:dyDescent="0.3">
      <c r="A702" s="6"/>
      <c r="B702" s="6"/>
      <c r="C702" s="6"/>
      <c r="D702" s="6"/>
      <c r="E702" s="6"/>
      <c r="F702" s="6"/>
      <c r="G702" s="6"/>
    </row>
    <row r="703" spans="1:7" ht="15.75" thickBot="1" x14ac:dyDescent="0.3">
      <c r="A703" s="7" t="s">
        <v>9207</v>
      </c>
      <c r="B703" s="7" t="s">
        <v>9192</v>
      </c>
      <c r="C703" s="8" t="s">
        <v>23</v>
      </c>
      <c r="D703" s="9">
        <v>262.98</v>
      </c>
      <c r="E703" s="9">
        <v>3.14</v>
      </c>
      <c r="F703" s="9">
        <v>76.95</v>
      </c>
      <c r="G703" s="9"/>
    </row>
    <row r="704" spans="1:7" ht="15.75" thickBot="1" x14ac:dyDescent="0.3">
      <c r="A704" s="6"/>
      <c r="B704" s="6"/>
      <c r="C704" s="6"/>
      <c r="D704" s="6"/>
      <c r="E704" s="6"/>
      <c r="F704" s="6"/>
      <c r="G704" s="6"/>
    </row>
    <row r="705" spans="1:7" ht="15.75" thickBot="1" x14ac:dyDescent="0.3">
      <c r="A705" s="7" t="s">
        <v>9208</v>
      </c>
      <c r="B705" s="7" t="s">
        <v>9194</v>
      </c>
      <c r="C705" s="8" t="s">
        <v>23</v>
      </c>
      <c r="D705" s="9">
        <v>276.51</v>
      </c>
      <c r="E705" s="9">
        <v>3.59</v>
      </c>
      <c r="F705" s="9">
        <v>76.510000000000005</v>
      </c>
      <c r="G705" s="9"/>
    </row>
    <row r="706" spans="1:7" ht="15.75" thickBot="1" x14ac:dyDescent="0.3">
      <c r="A706" s="6"/>
      <c r="B706" s="6"/>
      <c r="C706" s="6"/>
      <c r="D706" s="6"/>
      <c r="E706" s="6"/>
      <c r="F706" s="6"/>
      <c r="G706" s="6"/>
    </row>
    <row r="707" spans="1:7" ht="15.75" thickBot="1" x14ac:dyDescent="0.3">
      <c r="A707" s="7" t="s">
        <v>9209</v>
      </c>
      <c r="B707" s="7" t="s">
        <v>9196</v>
      </c>
      <c r="C707" s="8" t="s">
        <v>23</v>
      </c>
      <c r="D707" s="9">
        <v>309.77999999999997</v>
      </c>
      <c r="E707" s="9">
        <v>3.56</v>
      </c>
      <c r="F707" s="9">
        <v>76.540000000000006</v>
      </c>
      <c r="G707" s="9"/>
    </row>
    <row r="708" spans="1:7" ht="15.75" thickBot="1" x14ac:dyDescent="0.3">
      <c r="A708" s="6"/>
      <c r="B708" s="6"/>
      <c r="C708" s="6"/>
      <c r="D708" s="6"/>
      <c r="E708" s="6"/>
      <c r="F708" s="6"/>
      <c r="G708" s="6"/>
    </row>
    <row r="709" spans="1:7" ht="15.75" thickBot="1" x14ac:dyDescent="0.3">
      <c r="A709" s="7" t="s">
        <v>9210</v>
      </c>
      <c r="B709" s="7" t="s">
        <v>9198</v>
      </c>
      <c r="C709" s="8" t="s">
        <v>23</v>
      </c>
      <c r="D709" s="9">
        <v>337.47</v>
      </c>
      <c r="E709" s="9">
        <v>4.08</v>
      </c>
      <c r="F709" s="9">
        <v>76.010000000000005</v>
      </c>
      <c r="G709" s="9"/>
    </row>
    <row r="710" spans="1:7" ht="15.75" thickBot="1" x14ac:dyDescent="0.3">
      <c r="A710" s="6"/>
      <c r="B710" s="6"/>
      <c r="C710" s="6"/>
      <c r="D710" s="6"/>
      <c r="E710" s="6"/>
      <c r="F710" s="6"/>
      <c r="G710" s="6"/>
    </row>
    <row r="711" spans="1:7" ht="25.5" thickBot="1" x14ac:dyDescent="0.3">
      <c r="A711" s="7" t="s">
        <v>9211</v>
      </c>
      <c r="B711" s="7" t="s">
        <v>9212</v>
      </c>
      <c r="C711" s="8" t="s">
        <v>23</v>
      </c>
      <c r="D711" s="9">
        <v>100.05</v>
      </c>
      <c r="E711" s="9">
        <v>5.52</v>
      </c>
      <c r="F711" s="9">
        <v>74.569999999999993</v>
      </c>
      <c r="G711" s="9"/>
    </row>
    <row r="712" spans="1:7" ht="15.75" thickBot="1" x14ac:dyDescent="0.3">
      <c r="A712" s="6"/>
      <c r="B712" s="6"/>
      <c r="C712" s="6"/>
      <c r="D712" s="6"/>
      <c r="E712" s="6"/>
      <c r="F712" s="6"/>
      <c r="G712" s="6"/>
    </row>
    <row r="713" spans="1:7" ht="15.75" thickBot="1" x14ac:dyDescent="0.3">
      <c r="A713" s="7" t="s">
        <v>9213</v>
      </c>
      <c r="B713" s="7" t="s">
        <v>9214</v>
      </c>
      <c r="C713" s="8"/>
      <c r="D713" s="9"/>
      <c r="E713" s="9"/>
      <c r="F713" s="9"/>
      <c r="G713" s="9"/>
    </row>
    <row r="714" spans="1:7" ht="15.75" thickBot="1" x14ac:dyDescent="0.3">
      <c r="A714" s="6"/>
      <c r="B714" s="6"/>
      <c r="C714" s="6"/>
      <c r="D714" s="6"/>
      <c r="E714" s="6"/>
      <c r="F714" s="6"/>
      <c r="G714" s="6"/>
    </row>
    <row r="715" spans="1:7" ht="25.5" thickBot="1" x14ac:dyDescent="0.3">
      <c r="A715" s="7" t="s">
        <v>9215</v>
      </c>
      <c r="B715" s="7" t="s">
        <v>9216</v>
      </c>
      <c r="C715" s="8"/>
      <c r="D715" s="9"/>
      <c r="E715" s="9"/>
      <c r="F715" s="9"/>
      <c r="G715" s="9"/>
    </row>
    <row r="716" spans="1:7" ht="15.75" thickBot="1" x14ac:dyDescent="0.3">
      <c r="A716" s="6"/>
      <c r="B716" s="6"/>
      <c r="C716" s="6"/>
      <c r="D716" s="6"/>
      <c r="E716" s="6"/>
      <c r="F716" s="6"/>
      <c r="G716" s="6"/>
    </row>
    <row r="717" spans="1:7" ht="15.75" thickBot="1" x14ac:dyDescent="0.3">
      <c r="A717" s="7" t="s">
        <v>9217</v>
      </c>
      <c r="B717" s="7" t="s">
        <v>9218</v>
      </c>
      <c r="C717" s="8" t="s">
        <v>23</v>
      </c>
      <c r="D717" s="9">
        <v>75.06</v>
      </c>
      <c r="E717" s="9">
        <v>73.430000000000007</v>
      </c>
      <c r="F717" s="9">
        <v>6.66</v>
      </c>
      <c r="G717" s="9"/>
    </row>
    <row r="718" spans="1:7" ht="15.75" thickBot="1" x14ac:dyDescent="0.3">
      <c r="A718" s="6"/>
      <c r="B718" s="6"/>
      <c r="C718" s="6"/>
      <c r="D718" s="6"/>
      <c r="E718" s="6"/>
      <c r="F718" s="6"/>
      <c r="G718" s="6"/>
    </row>
    <row r="719" spans="1:7" ht="15.75" thickBot="1" x14ac:dyDescent="0.3">
      <c r="A719" s="7" t="s">
        <v>9219</v>
      </c>
      <c r="B719" s="7" t="s">
        <v>9220</v>
      </c>
      <c r="C719" s="8" t="s">
        <v>23</v>
      </c>
      <c r="D719" s="9">
        <v>23.45</v>
      </c>
      <c r="E719" s="9">
        <v>58.76</v>
      </c>
      <c r="F719" s="9">
        <v>21.32</v>
      </c>
      <c r="G719" s="9"/>
    </row>
    <row r="720" spans="1:7" ht="15.75" thickBot="1" x14ac:dyDescent="0.3">
      <c r="A720" s="6"/>
      <c r="B720" s="6"/>
      <c r="C720" s="6"/>
      <c r="D720" s="6"/>
      <c r="E720" s="6"/>
      <c r="F720" s="6"/>
      <c r="G720" s="6"/>
    </row>
    <row r="721" spans="1:7" ht="25.5" thickBot="1" x14ac:dyDescent="0.3">
      <c r="A721" s="7" t="s">
        <v>9221</v>
      </c>
      <c r="B721" s="7" t="s">
        <v>9222</v>
      </c>
      <c r="C721" s="8"/>
      <c r="D721" s="9"/>
      <c r="E721" s="9"/>
      <c r="F721" s="9"/>
      <c r="G721" s="9"/>
    </row>
    <row r="722" spans="1:7" ht="15.75" thickBot="1" x14ac:dyDescent="0.3">
      <c r="A722" s="6"/>
      <c r="B722" s="6"/>
      <c r="C722" s="6"/>
      <c r="D722" s="6"/>
      <c r="E722" s="6"/>
      <c r="F722" s="6"/>
      <c r="G722" s="6"/>
    </row>
    <row r="723" spans="1:7" ht="15.75" thickBot="1" x14ac:dyDescent="0.3">
      <c r="A723" s="7" t="s">
        <v>9223</v>
      </c>
      <c r="B723" s="7" t="s">
        <v>9218</v>
      </c>
      <c r="C723" s="8" t="s">
        <v>23</v>
      </c>
      <c r="D723" s="9">
        <v>79.510000000000005</v>
      </c>
      <c r="E723" s="9">
        <v>74.180000000000007</v>
      </c>
      <c r="F723" s="9">
        <v>5.91</v>
      </c>
      <c r="G723" s="9"/>
    </row>
    <row r="724" spans="1:7" ht="15.75" thickBot="1" x14ac:dyDescent="0.3">
      <c r="A724" s="6"/>
      <c r="B724" s="6"/>
      <c r="C724" s="6"/>
      <c r="D724" s="6"/>
      <c r="E724" s="6"/>
      <c r="F724" s="6"/>
      <c r="G724" s="6"/>
    </row>
    <row r="725" spans="1:7" ht="15.75" thickBot="1" x14ac:dyDescent="0.3">
      <c r="A725" s="7" t="s">
        <v>9224</v>
      </c>
      <c r="B725" s="7" t="s">
        <v>9220</v>
      </c>
      <c r="C725" s="8" t="s">
        <v>23</v>
      </c>
      <c r="D725" s="9">
        <v>28.58</v>
      </c>
      <c r="E725" s="9">
        <v>63.65</v>
      </c>
      <c r="F725" s="9">
        <v>16.45</v>
      </c>
      <c r="G725" s="9"/>
    </row>
    <row r="726" spans="1:7" ht="15.75" thickBot="1" x14ac:dyDescent="0.3">
      <c r="A726" s="6"/>
      <c r="B726" s="6"/>
      <c r="C726" s="6"/>
      <c r="D726" s="6"/>
      <c r="E726" s="6"/>
      <c r="F726" s="6"/>
      <c r="G726" s="6"/>
    </row>
    <row r="727" spans="1:7" ht="15.75" thickBot="1" x14ac:dyDescent="0.3">
      <c r="A727" s="7" t="s">
        <v>9225</v>
      </c>
      <c r="B727" s="7" t="s">
        <v>9226</v>
      </c>
      <c r="C727" s="8" t="s">
        <v>48</v>
      </c>
      <c r="D727" s="9">
        <v>4.37</v>
      </c>
      <c r="E727" s="9">
        <v>73.459999999999994</v>
      </c>
      <c r="F727" s="9"/>
      <c r="G727" s="9">
        <v>6.64</v>
      </c>
    </row>
    <row r="728" spans="1:7" ht="15.75" thickBot="1" x14ac:dyDescent="0.3">
      <c r="A728" s="6"/>
      <c r="B728" s="6"/>
      <c r="C728" s="6"/>
      <c r="D728" s="6"/>
      <c r="E728" s="6"/>
      <c r="F728" s="6"/>
      <c r="G728" s="6"/>
    </row>
    <row r="729" spans="1:7" ht="15.75" thickBot="1" x14ac:dyDescent="0.3">
      <c r="A729" s="7" t="s">
        <v>9227</v>
      </c>
      <c r="B729" s="7" t="s">
        <v>9228</v>
      </c>
      <c r="C729" s="8" t="s">
        <v>48</v>
      </c>
      <c r="D729" s="9">
        <v>5.95</v>
      </c>
      <c r="E729" s="9">
        <v>73.95</v>
      </c>
      <c r="F729" s="9"/>
      <c r="G729" s="9">
        <v>6.22</v>
      </c>
    </row>
    <row r="730" spans="1:7" ht="15.75" thickBot="1" x14ac:dyDescent="0.3">
      <c r="A730" s="6"/>
      <c r="B730" s="6"/>
      <c r="C730" s="6"/>
      <c r="D730" s="6"/>
      <c r="E730" s="6"/>
      <c r="F730" s="6"/>
      <c r="G730" s="6"/>
    </row>
    <row r="731" spans="1:7" ht="15.75" thickBot="1" x14ac:dyDescent="0.3">
      <c r="A731" s="7" t="s">
        <v>9229</v>
      </c>
      <c r="B731" s="7" t="s">
        <v>9230</v>
      </c>
      <c r="C731" s="8" t="s">
        <v>48</v>
      </c>
      <c r="D731" s="9">
        <v>20.85</v>
      </c>
      <c r="E731" s="9">
        <v>63.6</v>
      </c>
      <c r="F731" s="9">
        <v>16.5</v>
      </c>
      <c r="G731" s="9"/>
    </row>
    <row r="732" spans="1:7" ht="15.75" thickBot="1" x14ac:dyDescent="0.3">
      <c r="A732" s="6"/>
      <c r="B732" s="6"/>
      <c r="C732" s="6"/>
      <c r="D732" s="6"/>
      <c r="E732" s="6"/>
      <c r="F732" s="6"/>
      <c r="G732" s="6"/>
    </row>
    <row r="733" spans="1:7" ht="15.75" thickBot="1" x14ac:dyDescent="0.3">
      <c r="A733" s="7" t="s">
        <v>9231</v>
      </c>
      <c r="B733" s="7" t="s">
        <v>9232</v>
      </c>
      <c r="C733" s="8"/>
      <c r="D733" s="9"/>
      <c r="E733" s="9"/>
      <c r="F733" s="9"/>
      <c r="G733" s="9"/>
    </row>
    <row r="734" spans="1:7" ht="15.75" thickBot="1" x14ac:dyDescent="0.3">
      <c r="A734" s="6"/>
      <c r="B734" s="6"/>
      <c r="C734" s="6"/>
      <c r="D734" s="6"/>
      <c r="E734" s="6"/>
      <c r="F734" s="6"/>
      <c r="G734" s="6"/>
    </row>
    <row r="735" spans="1:7" ht="37.5" thickBot="1" x14ac:dyDescent="0.3">
      <c r="A735" s="7" t="s">
        <v>9233</v>
      </c>
      <c r="B735" s="7" t="s">
        <v>9234</v>
      </c>
      <c r="C735" s="8"/>
      <c r="D735" s="9"/>
      <c r="E735" s="9"/>
      <c r="F735" s="9"/>
      <c r="G735" s="9"/>
    </row>
    <row r="736" spans="1:7" ht="15.75" thickBot="1" x14ac:dyDescent="0.3">
      <c r="A736" s="6"/>
      <c r="B736" s="6"/>
      <c r="C736" s="6"/>
      <c r="D736" s="6"/>
      <c r="E736" s="6"/>
      <c r="F736" s="6"/>
      <c r="G736" s="6"/>
    </row>
    <row r="737" spans="1:7" ht="15.75" thickBot="1" x14ac:dyDescent="0.3">
      <c r="A737" s="7" t="s">
        <v>9235</v>
      </c>
      <c r="B737" s="7" t="s">
        <v>9236</v>
      </c>
      <c r="C737" s="8" t="s">
        <v>48</v>
      </c>
      <c r="D737" s="9">
        <v>19.61</v>
      </c>
      <c r="E737" s="9">
        <v>64.25</v>
      </c>
      <c r="F737" s="9">
        <v>14.38</v>
      </c>
      <c r="G737" s="9">
        <v>1.48</v>
      </c>
    </row>
    <row r="738" spans="1:7" ht="15.75" thickBot="1" x14ac:dyDescent="0.3">
      <c r="A738" s="6"/>
      <c r="B738" s="6"/>
      <c r="C738" s="6"/>
      <c r="D738" s="6"/>
      <c r="E738" s="6"/>
      <c r="F738" s="6"/>
      <c r="G738" s="6"/>
    </row>
    <row r="739" spans="1:7" ht="15.75" thickBot="1" x14ac:dyDescent="0.3">
      <c r="A739" s="7" t="s">
        <v>9237</v>
      </c>
      <c r="B739" s="7" t="s">
        <v>9238</v>
      </c>
      <c r="C739" s="8" t="s">
        <v>48</v>
      </c>
      <c r="D739" s="9">
        <v>25.64</v>
      </c>
      <c r="E739" s="9">
        <v>56.98</v>
      </c>
      <c r="F739" s="9">
        <v>22</v>
      </c>
      <c r="G739" s="9">
        <v>1.1299999999999999</v>
      </c>
    </row>
    <row r="740" spans="1:7" ht="15.75" thickBot="1" x14ac:dyDescent="0.3">
      <c r="A740" s="6"/>
      <c r="B740" s="6"/>
      <c r="C740" s="6"/>
      <c r="D740" s="6"/>
      <c r="E740" s="6"/>
      <c r="F740" s="6"/>
      <c r="G740" s="6"/>
    </row>
    <row r="741" spans="1:7" ht="15.75" thickBot="1" x14ac:dyDescent="0.3">
      <c r="A741" s="7" t="s">
        <v>9239</v>
      </c>
      <c r="B741" s="7" t="s">
        <v>9240</v>
      </c>
      <c r="C741" s="8" t="s">
        <v>48</v>
      </c>
      <c r="D741" s="9">
        <v>31.09</v>
      </c>
      <c r="E741" s="9">
        <v>53.46</v>
      </c>
      <c r="F741" s="9">
        <v>25.7</v>
      </c>
      <c r="G741" s="9">
        <v>0.93</v>
      </c>
    </row>
    <row r="742" spans="1:7" ht="15.75" thickBot="1" x14ac:dyDescent="0.3">
      <c r="A742" s="6"/>
      <c r="B742" s="6"/>
      <c r="C742" s="6"/>
      <c r="D742" s="6"/>
      <c r="E742" s="6"/>
      <c r="F742" s="6"/>
      <c r="G742" s="6"/>
    </row>
    <row r="743" spans="1:7" ht="37.5" thickBot="1" x14ac:dyDescent="0.3">
      <c r="A743" s="7" t="s">
        <v>9241</v>
      </c>
      <c r="B743" s="7" t="s">
        <v>9242</v>
      </c>
      <c r="C743" s="8"/>
      <c r="D743" s="9"/>
      <c r="E743" s="9"/>
      <c r="F743" s="9"/>
      <c r="G743" s="9"/>
    </row>
    <row r="744" spans="1:7" ht="15.75" thickBot="1" x14ac:dyDescent="0.3">
      <c r="A744" s="6"/>
      <c r="B744" s="6"/>
      <c r="C744" s="6"/>
      <c r="D744" s="6"/>
      <c r="E744" s="6"/>
      <c r="F744" s="6"/>
      <c r="G744" s="6"/>
    </row>
    <row r="745" spans="1:7" ht="15.75" thickBot="1" x14ac:dyDescent="0.3">
      <c r="A745" s="7" t="s">
        <v>9243</v>
      </c>
      <c r="B745" s="7" t="s">
        <v>9244</v>
      </c>
      <c r="C745" s="8" t="s">
        <v>48</v>
      </c>
      <c r="D745" s="9">
        <v>15.96</v>
      </c>
      <c r="E745" s="9">
        <v>68.86</v>
      </c>
      <c r="F745" s="9">
        <v>9.4</v>
      </c>
      <c r="G745" s="9">
        <v>1.82</v>
      </c>
    </row>
    <row r="746" spans="1:7" ht="15.75" thickBot="1" x14ac:dyDescent="0.3">
      <c r="A746" s="6"/>
      <c r="B746" s="6"/>
      <c r="C746" s="6"/>
      <c r="D746" s="6"/>
      <c r="E746" s="6"/>
      <c r="F746" s="6"/>
      <c r="G746" s="6"/>
    </row>
    <row r="747" spans="1:7" ht="15.75" thickBot="1" x14ac:dyDescent="0.3">
      <c r="A747" s="7" t="s">
        <v>9245</v>
      </c>
      <c r="B747" s="7" t="s">
        <v>9246</v>
      </c>
      <c r="C747" s="8" t="s">
        <v>48</v>
      </c>
      <c r="D747" s="9">
        <v>21.23</v>
      </c>
      <c r="E747" s="9">
        <v>66.930000000000007</v>
      </c>
      <c r="F747" s="9">
        <v>11.78</v>
      </c>
      <c r="G747" s="9">
        <v>1.37</v>
      </c>
    </row>
    <row r="748" spans="1:7" ht="15.75" thickBot="1" x14ac:dyDescent="0.3">
      <c r="A748" s="6"/>
      <c r="B748" s="6"/>
      <c r="C748" s="6"/>
      <c r="D748" s="6"/>
      <c r="E748" s="6"/>
      <c r="F748" s="6"/>
      <c r="G748" s="6"/>
    </row>
    <row r="749" spans="1:7" ht="15.75" thickBot="1" x14ac:dyDescent="0.3">
      <c r="A749" s="7" t="s">
        <v>9247</v>
      </c>
      <c r="B749" s="7" t="s">
        <v>9248</v>
      </c>
      <c r="C749" s="8" t="s">
        <v>48</v>
      </c>
      <c r="D749" s="9">
        <v>25.09</v>
      </c>
      <c r="E749" s="9">
        <v>63.01</v>
      </c>
      <c r="F749" s="9">
        <v>15.94</v>
      </c>
      <c r="G749" s="9">
        <v>1.1599999999999999</v>
      </c>
    </row>
    <row r="750" spans="1:7" ht="15.75" thickBot="1" x14ac:dyDescent="0.3">
      <c r="A750" s="6"/>
      <c r="B750" s="6"/>
      <c r="C750" s="6"/>
      <c r="D750" s="6"/>
      <c r="E750" s="6"/>
      <c r="F750" s="6"/>
      <c r="G750" s="6"/>
    </row>
    <row r="751" spans="1:7" ht="15.75" thickBot="1" x14ac:dyDescent="0.3">
      <c r="A751" s="7" t="s">
        <v>9249</v>
      </c>
      <c r="B751" s="7" t="s">
        <v>9250</v>
      </c>
      <c r="C751" s="8"/>
      <c r="D751" s="9"/>
      <c r="E751" s="9"/>
      <c r="F751" s="9"/>
      <c r="G751" s="9"/>
    </row>
    <row r="752" spans="1:7" ht="15.75" thickBot="1" x14ac:dyDescent="0.3">
      <c r="A752" s="6"/>
      <c r="B752" s="6"/>
      <c r="C752" s="6"/>
      <c r="D752" s="6"/>
      <c r="E752" s="6"/>
      <c r="F752" s="6"/>
      <c r="G752" s="6"/>
    </row>
    <row r="753" spans="1:7" ht="25.5" thickBot="1" x14ac:dyDescent="0.3">
      <c r="A753" s="7" t="s">
        <v>9251</v>
      </c>
      <c r="B753" s="7" t="s">
        <v>9252</v>
      </c>
      <c r="C753" s="8" t="s">
        <v>114</v>
      </c>
      <c r="D753" s="9">
        <v>4.46</v>
      </c>
      <c r="E753" s="9">
        <v>67.94</v>
      </c>
      <c r="F753" s="9">
        <v>12.11</v>
      </c>
      <c r="G753" s="9"/>
    </row>
    <row r="754" spans="1:7" ht="15.75" thickBot="1" x14ac:dyDescent="0.3">
      <c r="A754" s="6"/>
      <c r="B754" s="6"/>
      <c r="C754" s="6"/>
      <c r="D754" s="6"/>
      <c r="E754" s="6"/>
      <c r="F754" s="6"/>
      <c r="G754" s="6"/>
    </row>
    <row r="755" spans="1:7" ht="25.5" thickBot="1" x14ac:dyDescent="0.3">
      <c r="A755" s="7" t="s">
        <v>9253</v>
      </c>
      <c r="B755" s="7" t="s">
        <v>9254</v>
      </c>
      <c r="C755" s="8" t="s">
        <v>1290</v>
      </c>
      <c r="D755" s="9" t="s">
        <v>9255</v>
      </c>
      <c r="E755" s="9">
        <v>40.75</v>
      </c>
      <c r="F755" s="9">
        <v>39.340000000000003</v>
      </c>
      <c r="G755" s="9"/>
    </row>
    <row r="756" spans="1:7" ht="15.75" thickBot="1" x14ac:dyDescent="0.3">
      <c r="A756" s="6"/>
      <c r="B756" s="6"/>
      <c r="C756" s="6"/>
      <c r="D756" s="6"/>
      <c r="E756" s="6"/>
      <c r="F756" s="6"/>
      <c r="G756" s="6"/>
    </row>
    <row r="757" spans="1:7" ht="37.5" thickBot="1" x14ac:dyDescent="0.3">
      <c r="A757" s="7" t="s">
        <v>9256</v>
      </c>
      <c r="B757" s="7" t="s">
        <v>9257</v>
      </c>
      <c r="C757" s="8" t="s">
        <v>1290</v>
      </c>
      <c r="D757" s="9" t="s">
        <v>9258</v>
      </c>
      <c r="E757" s="9">
        <v>35.24</v>
      </c>
      <c r="F757" s="9">
        <v>44.86</v>
      </c>
      <c r="G757" s="9"/>
    </row>
    <row r="758" spans="1:7" ht="15.75" thickBot="1" x14ac:dyDescent="0.3">
      <c r="A758" s="6"/>
      <c r="B758" s="6"/>
      <c r="C758" s="6"/>
      <c r="D758" s="6"/>
      <c r="E758" s="6"/>
      <c r="F758" s="6"/>
      <c r="G758" s="6"/>
    </row>
    <row r="759" spans="1:7" ht="25.5" thickBot="1" x14ac:dyDescent="0.3">
      <c r="A759" s="7" t="s">
        <v>9259</v>
      </c>
      <c r="B759" s="7" t="s">
        <v>9260</v>
      </c>
      <c r="C759" s="8" t="s">
        <v>1290</v>
      </c>
      <c r="D759" s="9">
        <v>559.66999999999996</v>
      </c>
      <c r="E759" s="9">
        <v>76.91</v>
      </c>
      <c r="F759" s="9">
        <v>3.18</v>
      </c>
      <c r="G759" s="9"/>
    </row>
    <row r="760" spans="1:7" ht="15.75" thickBot="1" x14ac:dyDescent="0.3">
      <c r="A760" s="6"/>
      <c r="B760" s="6"/>
      <c r="C760" s="6"/>
      <c r="D760" s="6"/>
      <c r="E760" s="6"/>
      <c r="F760" s="6"/>
      <c r="G760" s="6"/>
    </row>
    <row r="761" spans="1:7" ht="15.75" thickBot="1" x14ac:dyDescent="0.3">
      <c r="A761" s="7" t="s">
        <v>9261</v>
      </c>
      <c r="B761" s="7" t="s">
        <v>9262</v>
      </c>
      <c r="C761" s="8" t="s">
        <v>1290</v>
      </c>
      <c r="D761" s="9">
        <v>460.49</v>
      </c>
      <c r="E761" s="9">
        <v>77.73</v>
      </c>
      <c r="F761" s="9">
        <v>2.36</v>
      </c>
      <c r="G761" s="9"/>
    </row>
    <row r="762" spans="1:7" ht="15.75" thickBot="1" x14ac:dyDescent="0.3">
      <c r="A762" s="6"/>
      <c r="B762" s="6"/>
      <c r="C762" s="6"/>
      <c r="D762" s="6"/>
      <c r="E762" s="6"/>
      <c r="F762" s="6"/>
      <c r="G762" s="6"/>
    </row>
    <row r="763" spans="1:7" ht="15.75" thickBot="1" x14ac:dyDescent="0.3">
      <c r="A763" s="7" t="s">
        <v>9263</v>
      </c>
      <c r="B763" s="7" t="s">
        <v>9264</v>
      </c>
      <c r="C763" s="8" t="s">
        <v>48</v>
      </c>
      <c r="D763" s="9">
        <v>8.0500000000000007</v>
      </c>
      <c r="E763" s="9">
        <v>79.010000000000005</v>
      </c>
      <c r="F763" s="9">
        <v>1.1200000000000001</v>
      </c>
      <c r="G763" s="9"/>
    </row>
    <row r="764" spans="1:7" ht="15.75" thickBot="1" x14ac:dyDescent="0.3">
      <c r="A764" s="6"/>
      <c r="B764" s="6"/>
      <c r="C764" s="6"/>
      <c r="D764" s="6"/>
      <c r="E764" s="6"/>
      <c r="F764" s="6"/>
      <c r="G764" s="6"/>
    </row>
    <row r="765" spans="1:7" ht="15.75" thickBot="1" x14ac:dyDescent="0.3">
      <c r="A765" s="7" t="s">
        <v>9265</v>
      </c>
      <c r="B765" s="7" t="s">
        <v>9266</v>
      </c>
      <c r="C765" s="8"/>
      <c r="D765" s="9"/>
      <c r="E765" s="9"/>
      <c r="F765" s="9"/>
      <c r="G765" s="9"/>
    </row>
    <row r="766" spans="1:7" ht="15.75" thickBot="1" x14ac:dyDescent="0.3">
      <c r="A766" s="6"/>
      <c r="B766" s="6"/>
      <c r="C766" s="6"/>
      <c r="D766" s="6"/>
      <c r="E766" s="6"/>
      <c r="F766" s="6"/>
      <c r="G766" s="6"/>
    </row>
    <row r="767" spans="1:7" ht="25.5" thickBot="1" x14ac:dyDescent="0.3">
      <c r="A767" s="7" t="s">
        <v>9267</v>
      </c>
      <c r="B767" s="7" t="s">
        <v>9268</v>
      </c>
      <c r="C767" s="8" t="s">
        <v>48</v>
      </c>
      <c r="D767" s="9">
        <v>10.69</v>
      </c>
      <c r="E767" s="9">
        <v>77.36</v>
      </c>
      <c r="F767" s="9">
        <v>2.71</v>
      </c>
      <c r="G767" s="9"/>
    </row>
  </sheetData>
  <mergeCells count="66">
    <mergeCell ref="G14:G16"/>
    <mergeCell ref="A14:A16"/>
    <mergeCell ref="C14:C16"/>
    <mergeCell ref="D14:D16"/>
    <mergeCell ref="E14:E16"/>
    <mergeCell ref="F14:F16"/>
    <mergeCell ref="G141:G142"/>
    <mergeCell ref="A70:A71"/>
    <mergeCell ref="C70:C71"/>
    <mergeCell ref="D70:D71"/>
    <mergeCell ref="E70:E71"/>
    <mergeCell ref="F70:F71"/>
    <mergeCell ref="G70:G71"/>
    <mergeCell ref="A141:A142"/>
    <mergeCell ref="C141:C142"/>
    <mergeCell ref="D141:D142"/>
    <mergeCell ref="E141:E142"/>
    <mergeCell ref="F141:F142"/>
    <mergeCell ref="G250:G251"/>
    <mergeCell ref="A160:A170"/>
    <mergeCell ref="C160:C170"/>
    <mergeCell ref="D160:D170"/>
    <mergeCell ref="E160:E170"/>
    <mergeCell ref="F160:F170"/>
    <mergeCell ref="G160:G170"/>
    <mergeCell ref="A250:A251"/>
    <mergeCell ref="C250:C251"/>
    <mergeCell ref="D250:D251"/>
    <mergeCell ref="E250:E251"/>
    <mergeCell ref="F250:F251"/>
    <mergeCell ref="G407:G409"/>
    <mergeCell ref="A299:A303"/>
    <mergeCell ref="C299:C303"/>
    <mergeCell ref="D299:D303"/>
    <mergeCell ref="E299:E303"/>
    <mergeCell ref="F299:F303"/>
    <mergeCell ref="G299:G303"/>
    <mergeCell ref="A407:A409"/>
    <mergeCell ref="C407:C409"/>
    <mergeCell ref="D407:D409"/>
    <mergeCell ref="E407:E409"/>
    <mergeCell ref="F407:F409"/>
    <mergeCell ref="G435:G438"/>
    <mergeCell ref="A411:A415"/>
    <mergeCell ref="C411:C415"/>
    <mergeCell ref="D411:D415"/>
    <mergeCell ref="E411:E415"/>
    <mergeCell ref="F411:F415"/>
    <mergeCell ref="G411:G415"/>
    <mergeCell ref="A435:A438"/>
    <mergeCell ref="C435:C438"/>
    <mergeCell ref="D435:D438"/>
    <mergeCell ref="E435:E438"/>
    <mergeCell ref="F435:F438"/>
    <mergeCell ref="G526:G529"/>
    <mergeCell ref="A458:A462"/>
    <mergeCell ref="C458:C462"/>
    <mergeCell ref="D458:D462"/>
    <mergeCell ref="E458:E462"/>
    <mergeCell ref="F458:F462"/>
    <mergeCell ref="G458:G462"/>
    <mergeCell ref="A526:A529"/>
    <mergeCell ref="C526:C529"/>
    <mergeCell ref="D526:D529"/>
    <mergeCell ref="E526:E529"/>
    <mergeCell ref="F526:F529"/>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39997558519241921"/>
  </sheetPr>
  <dimension ref="A1:G2659"/>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6135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6136</v>
      </c>
      <c r="B12" s="7" t="s">
        <v>6137</v>
      </c>
      <c r="C12" s="8"/>
      <c r="D12" s="9"/>
      <c r="E12" s="9"/>
      <c r="F12" s="9"/>
      <c r="G12" s="9"/>
    </row>
    <row r="13" spans="1:7" ht="15.75" thickBot="1" x14ac:dyDescent="0.3">
      <c r="A13" s="6"/>
      <c r="B13" s="6"/>
      <c r="C13" s="6"/>
      <c r="D13" s="6"/>
      <c r="E13" s="6"/>
      <c r="F13" s="6"/>
      <c r="G13" s="6"/>
    </row>
    <row r="14" spans="1:7" x14ac:dyDescent="0.25">
      <c r="A14" s="23" t="s">
        <v>6138</v>
      </c>
      <c r="B14" s="10" t="s">
        <v>15</v>
      </c>
      <c r="C14" s="26"/>
      <c r="D14" s="29"/>
      <c r="E14" s="29"/>
      <c r="F14" s="29"/>
      <c r="G14" s="29"/>
    </row>
    <row r="15" spans="1:7" ht="36.75" x14ac:dyDescent="0.25">
      <c r="A15" s="24"/>
      <c r="B15" s="11" t="s">
        <v>6139</v>
      </c>
      <c r="C15" s="27"/>
      <c r="D15" s="30"/>
      <c r="E15" s="30"/>
      <c r="F15" s="30"/>
      <c r="G15" s="30"/>
    </row>
    <row r="16" spans="1:7" x14ac:dyDescent="0.25">
      <c r="A16" s="24"/>
      <c r="B16" s="11" t="s">
        <v>6140</v>
      </c>
      <c r="C16" s="27"/>
      <c r="D16" s="30"/>
      <c r="E16" s="30"/>
      <c r="F16" s="30"/>
      <c r="G16" s="30"/>
    </row>
    <row r="17" spans="1:7" ht="24.75" x14ac:dyDescent="0.25">
      <c r="A17" s="24"/>
      <c r="B17" s="11" t="s">
        <v>6141</v>
      </c>
      <c r="C17" s="27"/>
      <c r="D17" s="30"/>
      <c r="E17" s="30"/>
      <c r="F17" s="30"/>
      <c r="G17" s="30"/>
    </row>
    <row r="18" spans="1:7" ht="37.5" thickBot="1" x14ac:dyDescent="0.3">
      <c r="A18" s="25"/>
      <c r="B18" s="12" t="s">
        <v>6142</v>
      </c>
      <c r="C18" s="28"/>
      <c r="D18" s="31"/>
      <c r="E18" s="31"/>
      <c r="F18" s="31"/>
      <c r="G18" s="31"/>
    </row>
    <row r="19" spans="1:7" ht="15.75" thickBot="1" x14ac:dyDescent="0.3">
      <c r="A19" s="6"/>
      <c r="B19" s="6"/>
      <c r="C19" s="6"/>
      <c r="D19" s="6"/>
      <c r="E19" s="6"/>
      <c r="F19" s="6"/>
      <c r="G19" s="6"/>
    </row>
    <row r="20" spans="1:7" ht="15.75" thickBot="1" x14ac:dyDescent="0.3">
      <c r="A20" s="7" t="s">
        <v>6143</v>
      </c>
      <c r="B20" s="7" t="s">
        <v>6144</v>
      </c>
      <c r="C20" s="8"/>
      <c r="D20" s="9"/>
      <c r="E20" s="9"/>
      <c r="F20" s="9"/>
      <c r="G20" s="9"/>
    </row>
    <row r="21" spans="1:7" ht="15.75" thickBot="1" x14ac:dyDescent="0.3">
      <c r="A21" s="6"/>
      <c r="B21" s="6"/>
      <c r="C21" s="6"/>
      <c r="D21" s="6"/>
      <c r="E21" s="6"/>
      <c r="F21" s="6"/>
      <c r="G21" s="6"/>
    </row>
    <row r="22" spans="1:7" x14ac:dyDescent="0.25">
      <c r="A22" s="23" t="s">
        <v>6145</v>
      </c>
      <c r="B22" s="10" t="s">
        <v>2557</v>
      </c>
      <c r="C22" s="26"/>
      <c r="D22" s="29"/>
      <c r="E22" s="29"/>
      <c r="F22" s="29"/>
      <c r="G22" s="29"/>
    </row>
    <row r="23" spans="1:7" ht="24.75" x14ac:dyDescent="0.25">
      <c r="A23" s="24"/>
      <c r="B23" s="11" t="s">
        <v>6146</v>
      </c>
      <c r="C23" s="27"/>
      <c r="D23" s="30"/>
      <c r="E23" s="30"/>
      <c r="F23" s="30"/>
      <c r="G23" s="30"/>
    </row>
    <row r="24" spans="1:7" ht="24.75" x14ac:dyDescent="0.25">
      <c r="A24" s="24"/>
      <c r="B24" s="11" t="s">
        <v>6147</v>
      </c>
      <c r="C24" s="27"/>
      <c r="D24" s="30"/>
      <c r="E24" s="30"/>
      <c r="F24" s="30"/>
      <c r="G24" s="30"/>
    </row>
    <row r="25" spans="1:7" ht="15.75" thickBot="1" x14ac:dyDescent="0.3">
      <c r="A25" s="25"/>
      <c r="B25" s="12" t="s">
        <v>6148</v>
      </c>
      <c r="C25" s="28"/>
      <c r="D25" s="31"/>
      <c r="E25" s="31"/>
      <c r="F25" s="31"/>
      <c r="G25" s="31"/>
    </row>
    <row r="26" spans="1:7" ht="15.75" thickBot="1" x14ac:dyDescent="0.3">
      <c r="A26" s="6"/>
      <c r="B26" s="6"/>
      <c r="C26" s="6"/>
      <c r="D26" s="6"/>
      <c r="E26" s="6"/>
      <c r="F26" s="6"/>
      <c r="G26" s="6"/>
    </row>
    <row r="27" spans="1:7" ht="25.5" thickBot="1" x14ac:dyDescent="0.3">
      <c r="A27" s="7" t="s">
        <v>6149</v>
      </c>
      <c r="B27" s="7" t="s">
        <v>6150</v>
      </c>
      <c r="C27" s="8"/>
      <c r="D27" s="9"/>
      <c r="E27" s="9"/>
      <c r="F27" s="9"/>
      <c r="G27" s="9"/>
    </row>
    <row r="28" spans="1:7" ht="15.75" thickBot="1" x14ac:dyDescent="0.3">
      <c r="A28" s="6"/>
      <c r="B28" s="6"/>
      <c r="C28" s="6"/>
      <c r="D28" s="6"/>
      <c r="E28" s="6"/>
      <c r="F28" s="6"/>
      <c r="G28" s="6"/>
    </row>
    <row r="29" spans="1:7" ht="15.75" thickBot="1" x14ac:dyDescent="0.3">
      <c r="A29" s="7" t="s">
        <v>6151</v>
      </c>
      <c r="B29" s="7" t="s">
        <v>6152</v>
      </c>
      <c r="C29" s="8" t="s">
        <v>114</v>
      </c>
      <c r="D29" s="9">
        <v>7.32</v>
      </c>
      <c r="E29" s="9">
        <v>40.57</v>
      </c>
      <c r="F29" s="9">
        <v>39.479999999999997</v>
      </c>
      <c r="G29" s="9"/>
    </row>
    <row r="30" spans="1:7" ht="15.75" thickBot="1" x14ac:dyDescent="0.3">
      <c r="A30" s="6"/>
      <c r="B30" s="6"/>
      <c r="C30" s="6"/>
      <c r="D30" s="6"/>
      <c r="E30" s="6"/>
      <c r="F30" s="6"/>
      <c r="G30" s="6"/>
    </row>
    <row r="31" spans="1:7" ht="15.75" thickBot="1" x14ac:dyDescent="0.3">
      <c r="A31" s="7" t="s">
        <v>6153</v>
      </c>
      <c r="B31" s="7" t="s">
        <v>6154</v>
      </c>
      <c r="C31" s="8" t="s">
        <v>114</v>
      </c>
      <c r="D31" s="9">
        <v>7.32</v>
      </c>
      <c r="E31" s="9">
        <v>40.57</v>
      </c>
      <c r="F31" s="9">
        <v>39.479999999999997</v>
      </c>
      <c r="G31" s="9"/>
    </row>
    <row r="32" spans="1:7" ht="15.75" thickBot="1" x14ac:dyDescent="0.3">
      <c r="A32" s="6"/>
      <c r="B32" s="6"/>
      <c r="C32" s="6"/>
      <c r="D32" s="6"/>
      <c r="E32" s="6"/>
      <c r="F32" s="6"/>
      <c r="G32" s="6"/>
    </row>
    <row r="33" spans="1:7" ht="15.75" thickBot="1" x14ac:dyDescent="0.3">
      <c r="A33" s="7" t="s">
        <v>6155</v>
      </c>
      <c r="B33" s="7" t="s">
        <v>6156</v>
      </c>
      <c r="C33" s="8" t="s">
        <v>114</v>
      </c>
      <c r="D33" s="9">
        <v>8.1999999999999993</v>
      </c>
      <c r="E33" s="9">
        <v>40.85</v>
      </c>
      <c r="F33" s="9">
        <v>39.15</v>
      </c>
      <c r="G33" s="9"/>
    </row>
    <row r="34" spans="1:7" ht="15.75" thickBot="1" x14ac:dyDescent="0.3">
      <c r="A34" s="6"/>
      <c r="B34" s="6"/>
      <c r="C34" s="6"/>
      <c r="D34" s="6"/>
      <c r="E34" s="6"/>
      <c r="F34" s="6"/>
      <c r="G34" s="6"/>
    </row>
    <row r="35" spans="1:7" ht="15.75" thickBot="1" x14ac:dyDescent="0.3">
      <c r="A35" s="7" t="s">
        <v>6157</v>
      </c>
      <c r="B35" s="7" t="s">
        <v>6158</v>
      </c>
      <c r="C35" s="8" t="s">
        <v>114</v>
      </c>
      <c r="D35" s="9">
        <v>8.49</v>
      </c>
      <c r="E35" s="9">
        <v>39.46</v>
      </c>
      <c r="F35" s="9">
        <v>40.64</v>
      </c>
      <c r="G35" s="9"/>
    </row>
    <row r="36" spans="1:7" ht="15.75" thickBot="1" x14ac:dyDescent="0.3">
      <c r="A36" s="6"/>
      <c r="B36" s="6"/>
      <c r="C36" s="6"/>
      <c r="D36" s="6"/>
      <c r="E36" s="6"/>
      <c r="F36" s="6"/>
      <c r="G36" s="6"/>
    </row>
    <row r="37" spans="1:7" ht="15.75" thickBot="1" x14ac:dyDescent="0.3">
      <c r="A37" s="7" t="s">
        <v>6159</v>
      </c>
      <c r="B37" s="7" t="s">
        <v>6160</v>
      </c>
      <c r="C37" s="8" t="s">
        <v>114</v>
      </c>
      <c r="D37" s="9">
        <v>9.69</v>
      </c>
      <c r="E37" s="9">
        <v>38.39</v>
      </c>
      <c r="F37" s="9">
        <v>41.69</v>
      </c>
      <c r="G37" s="9"/>
    </row>
    <row r="38" spans="1:7" ht="15.75" thickBot="1" x14ac:dyDescent="0.3">
      <c r="A38" s="6"/>
      <c r="B38" s="6"/>
      <c r="C38" s="6"/>
      <c r="D38" s="6"/>
      <c r="E38" s="6"/>
      <c r="F38" s="6"/>
      <c r="G38" s="6"/>
    </row>
    <row r="39" spans="1:7" ht="15.75" thickBot="1" x14ac:dyDescent="0.3">
      <c r="A39" s="7" t="s">
        <v>6161</v>
      </c>
      <c r="B39" s="7" t="s">
        <v>6162</v>
      </c>
      <c r="C39" s="8" t="s">
        <v>114</v>
      </c>
      <c r="D39" s="9">
        <v>11.09</v>
      </c>
      <c r="E39" s="9">
        <v>38.590000000000003</v>
      </c>
      <c r="F39" s="9">
        <v>41.48</v>
      </c>
      <c r="G39" s="9"/>
    </row>
    <row r="40" spans="1:7" ht="15.75" thickBot="1" x14ac:dyDescent="0.3">
      <c r="A40" s="6"/>
      <c r="B40" s="6"/>
      <c r="C40" s="6"/>
      <c r="D40" s="6"/>
      <c r="E40" s="6"/>
      <c r="F40" s="6"/>
      <c r="G40" s="6"/>
    </row>
    <row r="41" spans="1:7" ht="15.75" thickBot="1" x14ac:dyDescent="0.3">
      <c r="A41" s="7" t="s">
        <v>6163</v>
      </c>
      <c r="B41" s="7" t="s">
        <v>6164</v>
      </c>
      <c r="C41" s="8" t="s">
        <v>114</v>
      </c>
      <c r="D41" s="9">
        <v>12.87</v>
      </c>
      <c r="E41" s="9">
        <v>36.130000000000003</v>
      </c>
      <c r="F41" s="9">
        <v>43.98</v>
      </c>
      <c r="G41" s="9"/>
    </row>
    <row r="42" spans="1:7" ht="15.75" thickBot="1" x14ac:dyDescent="0.3">
      <c r="A42" s="6"/>
      <c r="B42" s="6"/>
      <c r="C42" s="6"/>
      <c r="D42" s="6"/>
      <c r="E42" s="6"/>
      <c r="F42" s="6"/>
      <c r="G42" s="6"/>
    </row>
    <row r="43" spans="1:7" ht="15.75" thickBot="1" x14ac:dyDescent="0.3">
      <c r="A43" s="7" t="s">
        <v>6165</v>
      </c>
      <c r="B43" s="7" t="s">
        <v>6166</v>
      </c>
      <c r="C43" s="8" t="s">
        <v>114</v>
      </c>
      <c r="D43" s="9">
        <v>14.34</v>
      </c>
      <c r="E43" s="9">
        <v>32.43</v>
      </c>
      <c r="F43" s="9">
        <v>47.7</v>
      </c>
      <c r="G43" s="9"/>
    </row>
    <row r="44" spans="1:7" ht="15.75" thickBot="1" x14ac:dyDescent="0.3">
      <c r="A44" s="6"/>
      <c r="B44" s="6"/>
      <c r="C44" s="6"/>
      <c r="D44" s="6"/>
      <c r="E44" s="6"/>
      <c r="F44" s="6"/>
      <c r="G44" s="6"/>
    </row>
    <row r="45" spans="1:7" ht="15.75" thickBot="1" x14ac:dyDescent="0.3">
      <c r="A45" s="7" t="s">
        <v>6167</v>
      </c>
      <c r="B45" s="7" t="s">
        <v>6168</v>
      </c>
      <c r="C45" s="8" t="s">
        <v>114</v>
      </c>
      <c r="D45" s="9">
        <v>16.36</v>
      </c>
      <c r="E45" s="9">
        <v>30.68</v>
      </c>
      <c r="F45" s="9">
        <v>49.39</v>
      </c>
      <c r="G45" s="9"/>
    </row>
    <row r="46" spans="1:7" ht="15.75" thickBot="1" x14ac:dyDescent="0.3">
      <c r="A46" s="6"/>
      <c r="B46" s="6"/>
      <c r="C46" s="6"/>
      <c r="D46" s="6"/>
      <c r="E46" s="6"/>
      <c r="F46" s="6"/>
      <c r="G46" s="6"/>
    </row>
    <row r="47" spans="1:7" ht="15.75" thickBot="1" x14ac:dyDescent="0.3">
      <c r="A47" s="7" t="s">
        <v>6169</v>
      </c>
      <c r="B47" s="7" t="s">
        <v>6170</v>
      </c>
      <c r="C47" s="8" t="s">
        <v>114</v>
      </c>
      <c r="D47" s="9">
        <v>21.12</v>
      </c>
      <c r="E47" s="9">
        <v>25.57</v>
      </c>
      <c r="F47" s="9">
        <v>54.55</v>
      </c>
      <c r="G47" s="9"/>
    </row>
    <row r="48" spans="1:7" ht="15.75" thickBot="1" x14ac:dyDescent="0.3">
      <c r="A48" s="6"/>
      <c r="B48" s="6"/>
      <c r="C48" s="6"/>
      <c r="D48" s="6"/>
      <c r="E48" s="6"/>
      <c r="F48" s="6"/>
      <c r="G48" s="6"/>
    </row>
    <row r="49" spans="1:7" ht="15.75" thickBot="1" x14ac:dyDescent="0.3">
      <c r="A49" s="7" t="s">
        <v>6171</v>
      </c>
      <c r="B49" s="7" t="s">
        <v>6172</v>
      </c>
      <c r="C49" s="8" t="s">
        <v>114</v>
      </c>
      <c r="D49" s="9">
        <v>33.229999999999997</v>
      </c>
      <c r="E49" s="9">
        <v>19.05</v>
      </c>
      <c r="F49" s="9">
        <v>61.06</v>
      </c>
      <c r="G49" s="9"/>
    </row>
    <row r="50" spans="1:7" ht="15.75" thickBot="1" x14ac:dyDescent="0.3">
      <c r="A50" s="6"/>
      <c r="B50" s="6"/>
      <c r="C50" s="6"/>
      <c r="D50" s="6"/>
      <c r="E50" s="6"/>
      <c r="F50" s="6"/>
      <c r="G50" s="6"/>
    </row>
    <row r="51" spans="1:7" ht="15.75" thickBot="1" x14ac:dyDescent="0.3">
      <c r="A51" s="7" t="s">
        <v>6173</v>
      </c>
      <c r="B51" s="7" t="s">
        <v>6174</v>
      </c>
      <c r="C51" s="8" t="s">
        <v>114</v>
      </c>
      <c r="D51" s="9">
        <v>45.89</v>
      </c>
      <c r="E51" s="9">
        <v>15.38</v>
      </c>
      <c r="F51" s="9">
        <v>64.72</v>
      </c>
      <c r="G51" s="9"/>
    </row>
    <row r="52" spans="1:7" ht="15.75" thickBot="1" x14ac:dyDescent="0.3">
      <c r="A52" s="6"/>
      <c r="B52" s="6"/>
      <c r="C52" s="6"/>
      <c r="D52" s="6"/>
      <c r="E52" s="6"/>
      <c r="F52" s="6"/>
      <c r="G52" s="6"/>
    </row>
    <row r="53" spans="1:7" ht="15.75" thickBot="1" x14ac:dyDescent="0.3">
      <c r="A53" s="7" t="s">
        <v>6175</v>
      </c>
      <c r="B53" s="7" t="s">
        <v>6176</v>
      </c>
      <c r="C53" s="8" t="s">
        <v>114</v>
      </c>
      <c r="D53" s="9">
        <v>63.78</v>
      </c>
      <c r="E53" s="9">
        <v>12.84</v>
      </c>
      <c r="F53" s="9">
        <v>67.25</v>
      </c>
      <c r="G53" s="9"/>
    </row>
    <row r="54" spans="1:7" ht="15.75" thickBot="1" x14ac:dyDescent="0.3">
      <c r="A54" s="6"/>
      <c r="B54" s="6"/>
      <c r="C54" s="6"/>
      <c r="D54" s="6"/>
      <c r="E54" s="6"/>
      <c r="F54" s="6"/>
      <c r="G54" s="6"/>
    </row>
    <row r="55" spans="1:7" ht="15.75" thickBot="1" x14ac:dyDescent="0.3">
      <c r="A55" s="7" t="s">
        <v>6177</v>
      </c>
      <c r="B55" s="7" t="s">
        <v>6178</v>
      </c>
      <c r="C55" s="8" t="s">
        <v>114</v>
      </c>
      <c r="D55" s="9">
        <v>88.14</v>
      </c>
      <c r="E55" s="9">
        <v>10.54</v>
      </c>
      <c r="F55" s="9">
        <v>69.56</v>
      </c>
      <c r="G55" s="9"/>
    </row>
    <row r="56" spans="1:7" ht="15.75" thickBot="1" x14ac:dyDescent="0.3">
      <c r="A56" s="6"/>
      <c r="B56" s="6"/>
      <c r="C56" s="6"/>
      <c r="D56" s="6"/>
      <c r="E56" s="6"/>
      <c r="F56" s="6"/>
      <c r="G56" s="6"/>
    </row>
    <row r="57" spans="1:7" ht="25.5" thickBot="1" x14ac:dyDescent="0.3">
      <c r="A57" s="7" t="s">
        <v>6179</v>
      </c>
      <c r="B57" s="7" t="s">
        <v>6180</v>
      </c>
      <c r="C57" s="8"/>
      <c r="D57" s="9"/>
      <c r="E57" s="9"/>
      <c r="F57" s="9"/>
      <c r="G57" s="9"/>
    </row>
    <row r="58" spans="1:7" ht="15.75" thickBot="1" x14ac:dyDescent="0.3">
      <c r="A58" s="6"/>
      <c r="B58" s="6"/>
      <c r="C58" s="6"/>
      <c r="D58" s="6"/>
      <c r="E58" s="6"/>
      <c r="F58" s="6"/>
      <c r="G58" s="6"/>
    </row>
    <row r="59" spans="1:7" ht="15.75" thickBot="1" x14ac:dyDescent="0.3">
      <c r="A59" s="7" t="s">
        <v>6181</v>
      </c>
      <c r="B59" s="7" t="s">
        <v>6182</v>
      </c>
      <c r="C59" s="8" t="s">
        <v>114</v>
      </c>
      <c r="D59" s="9">
        <v>8.48</v>
      </c>
      <c r="E59" s="9">
        <v>35.020000000000003</v>
      </c>
      <c r="F59" s="9">
        <v>45.05</v>
      </c>
      <c r="G59" s="9"/>
    </row>
    <row r="60" spans="1:7" ht="15.75" thickBot="1" x14ac:dyDescent="0.3">
      <c r="A60" s="6"/>
      <c r="B60" s="6"/>
      <c r="C60" s="6"/>
      <c r="D60" s="6"/>
      <c r="E60" s="6"/>
      <c r="F60" s="6"/>
      <c r="G60" s="6"/>
    </row>
    <row r="61" spans="1:7" ht="15.75" thickBot="1" x14ac:dyDescent="0.3">
      <c r="A61" s="7" t="s">
        <v>6183</v>
      </c>
      <c r="B61" s="7" t="s">
        <v>6184</v>
      </c>
      <c r="C61" s="8" t="s">
        <v>114</v>
      </c>
      <c r="D61" s="9">
        <v>8.4700000000000006</v>
      </c>
      <c r="E61" s="9">
        <v>35.06</v>
      </c>
      <c r="F61" s="9">
        <v>44.98</v>
      </c>
      <c r="G61" s="9"/>
    </row>
    <row r="62" spans="1:7" ht="15.75" thickBot="1" x14ac:dyDescent="0.3">
      <c r="A62" s="6"/>
      <c r="B62" s="6"/>
      <c r="C62" s="6"/>
      <c r="D62" s="6"/>
      <c r="E62" s="6"/>
      <c r="F62" s="6"/>
      <c r="G62" s="6"/>
    </row>
    <row r="63" spans="1:7" ht="15.75" thickBot="1" x14ac:dyDescent="0.3">
      <c r="A63" s="7" t="s">
        <v>6185</v>
      </c>
      <c r="B63" s="7" t="s">
        <v>6186</v>
      </c>
      <c r="C63" s="8" t="s">
        <v>114</v>
      </c>
      <c r="D63" s="9">
        <v>9.58</v>
      </c>
      <c r="E63" s="9">
        <v>34.97</v>
      </c>
      <c r="F63" s="9">
        <v>45.09</v>
      </c>
      <c r="G63" s="9"/>
    </row>
    <row r="64" spans="1:7" ht="15.75" thickBot="1" x14ac:dyDescent="0.3">
      <c r="A64" s="6"/>
      <c r="B64" s="6"/>
      <c r="C64" s="6"/>
      <c r="D64" s="6"/>
      <c r="E64" s="6"/>
      <c r="F64" s="6"/>
      <c r="G64" s="6"/>
    </row>
    <row r="65" spans="1:7" ht="15.75" thickBot="1" x14ac:dyDescent="0.3">
      <c r="A65" s="7" t="s">
        <v>6187</v>
      </c>
      <c r="B65" s="7" t="s">
        <v>6188</v>
      </c>
      <c r="C65" s="8" t="s">
        <v>114</v>
      </c>
      <c r="D65" s="9">
        <v>10.210000000000001</v>
      </c>
      <c r="E65" s="9">
        <v>32.81</v>
      </c>
      <c r="F65" s="9">
        <v>47.31</v>
      </c>
      <c r="G65" s="9"/>
    </row>
    <row r="66" spans="1:7" ht="15.75" thickBot="1" x14ac:dyDescent="0.3">
      <c r="A66" s="6"/>
      <c r="B66" s="6"/>
      <c r="C66" s="6"/>
      <c r="D66" s="6"/>
      <c r="E66" s="6"/>
      <c r="F66" s="6"/>
      <c r="G66" s="6"/>
    </row>
    <row r="67" spans="1:7" ht="15.75" thickBot="1" x14ac:dyDescent="0.3">
      <c r="A67" s="7" t="s">
        <v>6189</v>
      </c>
      <c r="B67" s="7" t="s">
        <v>6190</v>
      </c>
      <c r="C67" s="8" t="s">
        <v>114</v>
      </c>
      <c r="D67" s="9">
        <v>11.25</v>
      </c>
      <c r="E67" s="9">
        <v>33.07</v>
      </c>
      <c r="F67" s="9">
        <v>47.02</v>
      </c>
      <c r="G67" s="9"/>
    </row>
    <row r="68" spans="1:7" ht="15.75" thickBot="1" x14ac:dyDescent="0.3">
      <c r="A68" s="6"/>
      <c r="B68" s="6"/>
      <c r="C68" s="6"/>
      <c r="D68" s="6"/>
      <c r="E68" s="6"/>
      <c r="F68" s="6"/>
      <c r="G68" s="6"/>
    </row>
    <row r="69" spans="1:7" ht="15.75" thickBot="1" x14ac:dyDescent="0.3">
      <c r="A69" s="7" t="s">
        <v>6191</v>
      </c>
      <c r="B69" s="7" t="s">
        <v>6192</v>
      </c>
      <c r="C69" s="8" t="s">
        <v>114</v>
      </c>
      <c r="D69" s="9">
        <v>12.6</v>
      </c>
      <c r="E69" s="9">
        <v>33.97</v>
      </c>
      <c r="F69" s="9">
        <v>46.11</v>
      </c>
      <c r="G69" s="9"/>
    </row>
    <row r="70" spans="1:7" ht="15.75" thickBot="1" x14ac:dyDescent="0.3">
      <c r="A70" s="6"/>
      <c r="B70" s="6"/>
      <c r="C70" s="6"/>
      <c r="D70" s="6"/>
      <c r="E70" s="6"/>
      <c r="F70" s="6"/>
      <c r="G70" s="6"/>
    </row>
    <row r="71" spans="1:7" ht="15.75" thickBot="1" x14ac:dyDescent="0.3">
      <c r="A71" s="7" t="s">
        <v>6193</v>
      </c>
      <c r="B71" s="7" t="s">
        <v>6194</v>
      </c>
      <c r="C71" s="8" t="s">
        <v>114</v>
      </c>
      <c r="D71" s="9">
        <v>14.28</v>
      </c>
      <c r="E71" s="9">
        <v>32.56</v>
      </c>
      <c r="F71" s="9">
        <v>47.55</v>
      </c>
      <c r="G71" s="9"/>
    </row>
    <row r="72" spans="1:7" ht="15.75" thickBot="1" x14ac:dyDescent="0.3">
      <c r="A72" s="6"/>
      <c r="B72" s="6"/>
      <c r="C72" s="6"/>
      <c r="D72" s="6"/>
      <c r="E72" s="6"/>
      <c r="F72" s="6"/>
      <c r="G72" s="6"/>
    </row>
    <row r="73" spans="1:7" ht="15.75" thickBot="1" x14ac:dyDescent="0.3">
      <c r="A73" s="7" t="s">
        <v>6195</v>
      </c>
      <c r="B73" s="7" t="s">
        <v>6196</v>
      </c>
      <c r="C73" s="8" t="s">
        <v>114</v>
      </c>
      <c r="D73" s="9">
        <v>15.35</v>
      </c>
      <c r="E73" s="9">
        <v>30.29</v>
      </c>
      <c r="F73" s="9">
        <v>49.77</v>
      </c>
      <c r="G73" s="9"/>
    </row>
    <row r="74" spans="1:7" ht="15.75" thickBot="1" x14ac:dyDescent="0.3">
      <c r="A74" s="6"/>
      <c r="B74" s="6"/>
      <c r="C74" s="6"/>
      <c r="D74" s="6"/>
      <c r="E74" s="6"/>
      <c r="F74" s="6"/>
      <c r="G74" s="6"/>
    </row>
    <row r="75" spans="1:7" ht="15.75" thickBot="1" x14ac:dyDescent="0.3">
      <c r="A75" s="7" t="s">
        <v>6197</v>
      </c>
      <c r="B75" s="7" t="s">
        <v>6198</v>
      </c>
      <c r="C75" s="8" t="s">
        <v>114</v>
      </c>
      <c r="D75" s="9">
        <v>16.78</v>
      </c>
      <c r="E75" s="9">
        <v>29.92</v>
      </c>
      <c r="F75" s="9">
        <v>50.18</v>
      </c>
      <c r="G75" s="9"/>
    </row>
    <row r="76" spans="1:7" ht="15.75" thickBot="1" x14ac:dyDescent="0.3">
      <c r="A76" s="6"/>
      <c r="B76" s="6"/>
      <c r="C76" s="6"/>
      <c r="D76" s="6"/>
      <c r="E76" s="6"/>
      <c r="F76" s="6"/>
      <c r="G76" s="6"/>
    </row>
    <row r="77" spans="1:7" ht="15.75" thickBot="1" x14ac:dyDescent="0.3">
      <c r="A77" s="7" t="s">
        <v>6199</v>
      </c>
      <c r="B77" s="7" t="s">
        <v>6200</v>
      </c>
      <c r="C77" s="8" t="s">
        <v>114</v>
      </c>
      <c r="D77" s="9">
        <v>20.98</v>
      </c>
      <c r="E77" s="9">
        <v>25.74</v>
      </c>
      <c r="F77" s="9">
        <v>54.34</v>
      </c>
      <c r="G77" s="9"/>
    </row>
    <row r="78" spans="1:7" ht="15.75" thickBot="1" x14ac:dyDescent="0.3">
      <c r="A78" s="6"/>
      <c r="B78" s="6"/>
      <c r="C78" s="6"/>
      <c r="D78" s="6"/>
      <c r="E78" s="6"/>
      <c r="F78" s="6"/>
      <c r="G78" s="6"/>
    </row>
    <row r="79" spans="1:7" ht="15.75" thickBot="1" x14ac:dyDescent="0.3">
      <c r="A79" s="7" t="s">
        <v>6201</v>
      </c>
      <c r="B79" s="7" t="s">
        <v>6202</v>
      </c>
      <c r="C79" s="8" t="s">
        <v>114</v>
      </c>
      <c r="D79" s="9">
        <v>31.9</v>
      </c>
      <c r="E79" s="9">
        <v>19.84</v>
      </c>
      <c r="F79" s="9">
        <v>60.25</v>
      </c>
      <c r="G79" s="9"/>
    </row>
    <row r="80" spans="1:7" ht="15.75" thickBot="1" x14ac:dyDescent="0.3">
      <c r="A80" s="6"/>
      <c r="B80" s="6"/>
      <c r="C80" s="6"/>
      <c r="D80" s="6"/>
      <c r="E80" s="6"/>
      <c r="F80" s="6"/>
      <c r="G80" s="6"/>
    </row>
    <row r="81" spans="1:7" ht="25.5" thickBot="1" x14ac:dyDescent="0.3">
      <c r="A81" s="7" t="s">
        <v>6203</v>
      </c>
      <c r="B81" s="7" t="s">
        <v>6204</v>
      </c>
      <c r="C81" s="8"/>
      <c r="D81" s="9"/>
      <c r="E81" s="9"/>
      <c r="F81" s="9"/>
      <c r="G81" s="9"/>
    </row>
    <row r="82" spans="1:7" ht="15.75" thickBot="1" x14ac:dyDescent="0.3">
      <c r="A82" s="6"/>
      <c r="B82" s="6"/>
      <c r="C82" s="6"/>
      <c r="D82" s="6"/>
      <c r="E82" s="6"/>
      <c r="F82" s="6"/>
      <c r="G82" s="6"/>
    </row>
    <row r="83" spans="1:7" ht="15.75" thickBot="1" x14ac:dyDescent="0.3">
      <c r="A83" s="7" t="s">
        <v>6205</v>
      </c>
      <c r="B83" s="7" t="s">
        <v>6206</v>
      </c>
      <c r="C83" s="8" t="s">
        <v>114</v>
      </c>
      <c r="D83" s="9">
        <v>8.2200000000000006</v>
      </c>
      <c r="E83" s="9">
        <v>36.130000000000003</v>
      </c>
      <c r="F83" s="9">
        <v>43.92</v>
      </c>
      <c r="G83" s="9"/>
    </row>
    <row r="84" spans="1:7" ht="15.75" thickBot="1" x14ac:dyDescent="0.3">
      <c r="A84" s="6"/>
      <c r="B84" s="6"/>
      <c r="C84" s="6"/>
      <c r="D84" s="6"/>
      <c r="E84" s="6"/>
      <c r="F84" s="6"/>
      <c r="G84" s="6"/>
    </row>
    <row r="85" spans="1:7" ht="15.75" thickBot="1" x14ac:dyDescent="0.3">
      <c r="A85" s="7" t="s">
        <v>6207</v>
      </c>
      <c r="B85" s="7" t="s">
        <v>6208</v>
      </c>
      <c r="C85" s="8" t="s">
        <v>114</v>
      </c>
      <c r="D85" s="9">
        <v>9.34</v>
      </c>
      <c r="E85" s="9">
        <v>35.869999999999997</v>
      </c>
      <c r="F85" s="9">
        <v>44.22</v>
      </c>
      <c r="G85" s="9"/>
    </row>
    <row r="86" spans="1:7" ht="15.75" thickBot="1" x14ac:dyDescent="0.3">
      <c r="A86" s="6"/>
      <c r="B86" s="6"/>
      <c r="C86" s="6"/>
      <c r="D86" s="6"/>
      <c r="E86" s="6"/>
      <c r="F86" s="6"/>
      <c r="G86" s="6"/>
    </row>
    <row r="87" spans="1:7" ht="15.75" thickBot="1" x14ac:dyDescent="0.3">
      <c r="A87" s="7" t="s">
        <v>6209</v>
      </c>
      <c r="B87" s="7" t="s">
        <v>6210</v>
      </c>
      <c r="C87" s="8" t="s">
        <v>114</v>
      </c>
      <c r="D87" s="9">
        <v>10.210000000000001</v>
      </c>
      <c r="E87" s="9">
        <v>32.81</v>
      </c>
      <c r="F87" s="9">
        <v>47.31</v>
      </c>
      <c r="G87" s="9"/>
    </row>
    <row r="88" spans="1:7" ht="15.75" thickBot="1" x14ac:dyDescent="0.3">
      <c r="A88" s="6"/>
      <c r="B88" s="6"/>
      <c r="C88" s="6"/>
      <c r="D88" s="6"/>
      <c r="E88" s="6"/>
      <c r="F88" s="6"/>
      <c r="G88" s="6"/>
    </row>
    <row r="89" spans="1:7" ht="15.75" thickBot="1" x14ac:dyDescent="0.3">
      <c r="A89" s="7" t="s">
        <v>6211</v>
      </c>
      <c r="B89" s="7" t="s">
        <v>6212</v>
      </c>
      <c r="C89" s="8" t="s">
        <v>114</v>
      </c>
      <c r="D89" s="9">
        <v>11.21</v>
      </c>
      <c r="E89" s="9">
        <v>33.18</v>
      </c>
      <c r="F89" s="9">
        <v>46.92</v>
      </c>
      <c r="G89" s="9"/>
    </row>
    <row r="90" spans="1:7" ht="15.75" thickBot="1" x14ac:dyDescent="0.3">
      <c r="A90" s="6"/>
      <c r="B90" s="6"/>
      <c r="C90" s="6"/>
      <c r="D90" s="6"/>
      <c r="E90" s="6"/>
      <c r="F90" s="6"/>
      <c r="G90" s="6"/>
    </row>
    <row r="91" spans="1:7" ht="15.75" thickBot="1" x14ac:dyDescent="0.3">
      <c r="A91" s="7" t="s">
        <v>6213</v>
      </c>
      <c r="B91" s="7" t="s">
        <v>6214</v>
      </c>
      <c r="C91" s="8" t="s">
        <v>114</v>
      </c>
      <c r="D91" s="9">
        <v>11.78</v>
      </c>
      <c r="E91" s="9">
        <v>31.58</v>
      </c>
      <c r="F91" s="9">
        <v>48.56</v>
      </c>
      <c r="G91" s="9"/>
    </row>
    <row r="92" spans="1:7" ht="15.75" thickBot="1" x14ac:dyDescent="0.3">
      <c r="A92" s="6"/>
      <c r="B92" s="6"/>
      <c r="C92" s="6"/>
      <c r="D92" s="6"/>
      <c r="E92" s="6"/>
      <c r="F92" s="6"/>
      <c r="G92" s="6"/>
    </row>
    <row r="93" spans="1:7" ht="15.75" thickBot="1" x14ac:dyDescent="0.3">
      <c r="A93" s="7" t="s">
        <v>6215</v>
      </c>
      <c r="B93" s="7" t="s">
        <v>6216</v>
      </c>
      <c r="C93" s="8" t="s">
        <v>114</v>
      </c>
      <c r="D93" s="9">
        <v>12.97</v>
      </c>
      <c r="E93" s="9">
        <v>33</v>
      </c>
      <c r="F93" s="9">
        <v>47.11</v>
      </c>
      <c r="G93" s="9"/>
    </row>
    <row r="94" spans="1:7" ht="15.75" thickBot="1" x14ac:dyDescent="0.3">
      <c r="A94" s="6"/>
      <c r="B94" s="6"/>
      <c r="C94" s="6"/>
      <c r="D94" s="6"/>
      <c r="E94" s="6"/>
      <c r="F94" s="6"/>
      <c r="G94" s="6"/>
    </row>
    <row r="95" spans="1:7" ht="15.75" thickBot="1" x14ac:dyDescent="0.3">
      <c r="A95" s="7" t="s">
        <v>6217</v>
      </c>
      <c r="B95" s="7" t="s">
        <v>6218</v>
      </c>
      <c r="C95" s="8" t="s">
        <v>114</v>
      </c>
      <c r="D95" s="9">
        <v>13.63</v>
      </c>
      <c r="E95" s="9">
        <v>31.4</v>
      </c>
      <c r="F95" s="9">
        <v>48.72</v>
      </c>
      <c r="G95" s="9"/>
    </row>
    <row r="96" spans="1:7" ht="15.75" thickBot="1" x14ac:dyDescent="0.3">
      <c r="A96" s="6"/>
      <c r="B96" s="6"/>
      <c r="C96" s="6"/>
      <c r="D96" s="6"/>
      <c r="E96" s="6"/>
      <c r="F96" s="6"/>
      <c r="G96" s="6"/>
    </row>
    <row r="97" spans="1:7" ht="15.75" thickBot="1" x14ac:dyDescent="0.3">
      <c r="A97" s="7" t="s">
        <v>6219</v>
      </c>
      <c r="B97" s="7" t="s">
        <v>6220</v>
      </c>
      <c r="C97" s="8" t="s">
        <v>114</v>
      </c>
      <c r="D97" s="9">
        <v>14.77</v>
      </c>
      <c r="E97" s="9">
        <v>31.48</v>
      </c>
      <c r="F97" s="9">
        <v>48.61</v>
      </c>
      <c r="G97" s="9"/>
    </row>
    <row r="98" spans="1:7" ht="15.75" thickBot="1" x14ac:dyDescent="0.3">
      <c r="A98" s="6"/>
      <c r="B98" s="6"/>
      <c r="C98" s="6"/>
      <c r="D98" s="6"/>
      <c r="E98" s="6"/>
      <c r="F98" s="6"/>
      <c r="G98" s="6"/>
    </row>
    <row r="99" spans="1:7" ht="15.75" thickBot="1" x14ac:dyDescent="0.3">
      <c r="A99" s="7" t="s">
        <v>6221</v>
      </c>
      <c r="B99" s="7" t="s">
        <v>6222</v>
      </c>
      <c r="C99" s="8" t="s">
        <v>114</v>
      </c>
      <c r="D99" s="9">
        <v>18.38</v>
      </c>
      <c r="E99" s="9">
        <v>27.31</v>
      </c>
      <c r="F99" s="9">
        <v>52.77</v>
      </c>
      <c r="G99" s="9"/>
    </row>
    <row r="100" spans="1:7" ht="15.75" thickBot="1" x14ac:dyDescent="0.3">
      <c r="A100" s="6"/>
      <c r="B100" s="6"/>
      <c r="C100" s="6"/>
      <c r="D100" s="6"/>
      <c r="E100" s="6"/>
      <c r="F100" s="6"/>
      <c r="G100" s="6"/>
    </row>
    <row r="101" spans="1:7" ht="15.75" thickBot="1" x14ac:dyDescent="0.3">
      <c r="A101" s="7" t="s">
        <v>6223</v>
      </c>
      <c r="B101" s="7" t="s">
        <v>6224</v>
      </c>
      <c r="C101" s="8" t="s">
        <v>114</v>
      </c>
      <c r="D101" s="9">
        <v>22.97</v>
      </c>
      <c r="E101" s="9">
        <v>23.51</v>
      </c>
      <c r="F101" s="9">
        <v>56.6</v>
      </c>
      <c r="G101" s="9"/>
    </row>
    <row r="102" spans="1:7" ht="15.75" thickBot="1" x14ac:dyDescent="0.3">
      <c r="A102" s="6"/>
      <c r="B102" s="6"/>
      <c r="C102" s="6"/>
      <c r="D102" s="6"/>
      <c r="E102" s="6"/>
      <c r="F102" s="6"/>
      <c r="G102" s="6"/>
    </row>
    <row r="103" spans="1:7" ht="25.5" thickBot="1" x14ac:dyDescent="0.3">
      <c r="A103" s="7" t="s">
        <v>6225</v>
      </c>
      <c r="B103" s="7" t="s">
        <v>6226</v>
      </c>
      <c r="C103" s="8"/>
      <c r="D103" s="9"/>
      <c r="E103" s="9"/>
      <c r="F103" s="9"/>
      <c r="G103" s="9"/>
    </row>
    <row r="104" spans="1:7" ht="15.75" thickBot="1" x14ac:dyDescent="0.3">
      <c r="A104" s="6"/>
      <c r="B104" s="6"/>
      <c r="C104" s="6"/>
      <c r="D104" s="6"/>
      <c r="E104" s="6"/>
      <c r="F104" s="6"/>
      <c r="G104" s="6"/>
    </row>
    <row r="105" spans="1:7" ht="15.75" thickBot="1" x14ac:dyDescent="0.3">
      <c r="A105" s="7" t="s">
        <v>6227</v>
      </c>
      <c r="B105" s="7" t="s">
        <v>6222</v>
      </c>
      <c r="C105" s="8" t="s">
        <v>114</v>
      </c>
      <c r="D105" s="9">
        <v>12.43</v>
      </c>
      <c r="E105" s="9">
        <v>35.08</v>
      </c>
      <c r="F105" s="9">
        <v>36.36</v>
      </c>
      <c r="G105" s="9">
        <v>8.69</v>
      </c>
    </row>
    <row r="106" spans="1:7" ht="15.75" thickBot="1" x14ac:dyDescent="0.3">
      <c r="A106" s="6"/>
      <c r="B106" s="6"/>
      <c r="C106" s="6"/>
      <c r="D106" s="6"/>
      <c r="E106" s="6"/>
      <c r="F106" s="6"/>
      <c r="G106" s="6"/>
    </row>
    <row r="107" spans="1:7" ht="15.75" thickBot="1" x14ac:dyDescent="0.3">
      <c r="A107" s="7" t="s">
        <v>6228</v>
      </c>
      <c r="B107" s="7" t="s">
        <v>6224</v>
      </c>
      <c r="C107" s="8" t="s">
        <v>114</v>
      </c>
      <c r="D107" s="9">
        <v>15.71</v>
      </c>
      <c r="E107" s="9">
        <v>29.6</v>
      </c>
      <c r="F107" s="9">
        <v>43.16</v>
      </c>
      <c r="G107" s="9">
        <v>7.32</v>
      </c>
    </row>
    <row r="108" spans="1:7" ht="15.75" thickBot="1" x14ac:dyDescent="0.3">
      <c r="A108" s="6"/>
      <c r="B108" s="6"/>
      <c r="C108" s="6"/>
      <c r="D108" s="6"/>
      <c r="E108" s="6"/>
      <c r="F108" s="6"/>
      <c r="G108" s="6"/>
    </row>
    <row r="109" spans="1:7" ht="15.75" thickBot="1" x14ac:dyDescent="0.3">
      <c r="A109" s="7" t="s">
        <v>6229</v>
      </c>
      <c r="B109" s="7" t="s">
        <v>6230</v>
      </c>
      <c r="C109" s="8" t="s">
        <v>114</v>
      </c>
      <c r="D109" s="9">
        <v>21.92</v>
      </c>
      <c r="E109" s="9">
        <v>24.91</v>
      </c>
      <c r="F109" s="9">
        <v>49.04</v>
      </c>
      <c r="G109" s="9">
        <v>6.16</v>
      </c>
    </row>
    <row r="110" spans="1:7" ht="15.75" thickBot="1" x14ac:dyDescent="0.3">
      <c r="A110" s="6"/>
      <c r="B110" s="6"/>
      <c r="C110" s="6"/>
      <c r="D110" s="6"/>
      <c r="E110" s="6"/>
      <c r="F110" s="6"/>
      <c r="G110" s="6"/>
    </row>
    <row r="111" spans="1:7" ht="15.75" thickBot="1" x14ac:dyDescent="0.3">
      <c r="A111" s="7" t="s">
        <v>6231</v>
      </c>
      <c r="B111" s="7" t="s">
        <v>6232</v>
      </c>
      <c r="C111" s="8" t="s">
        <v>114</v>
      </c>
      <c r="D111" s="9">
        <v>30.76</v>
      </c>
      <c r="E111" s="9">
        <v>19.8</v>
      </c>
      <c r="F111" s="9">
        <v>55.36</v>
      </c>
      <c r="G111" s="9">
        <v>4.91</v>
      </c>
    </row>
    <row r="112" spans="1:7" ht="15.75" thickBot="1" x14ac:dyDescent="0.3">
      <c r="A112" s="6"/>
      <c r="B112" s="6"/>
      <c r="C112" s="6"/>
      <c r="D112" s="6"/>
      <c r="E112" s="6"/>
      <c r="F112" s="6"/>
      <c r="G112" s="6"/>
    </row>
    <row r="113" spans="1:7" ht="15.75" thickBot="1" x14ac:dyDescent="0.3">
      <c r="A113" s="7" t="s">
        <v>6233</v>
      </c>
      <c r="B113" s="7" t="s">
        <v>6234</v>
      </c>
      <c r="C113" s="8" t="s">
        <v>114</v>
      </c>
      <c r="D113" s="9">
        <v>45.11</v>
      </c>
      <c r="E113" s="9">
        <v>15.58</v>
      </c>
      <c r="F113" s="9">
        <v>60.65</v>
      </c>
      <c r="G113" s="9">
        <v>3.86</v>
      </c>
    </row>
    <row r="114" spans="1:7" ht="15.75" thickBot="1" x14ac:dyDescent="0.3">
      <c r="A114" s="6"/>
      <c r="B114" s="6"/>
      <c r="C114" s="6"/>
      <c r="D114" s="6"/>
      <c r="E114" s="6"/>
      <c r="F114" s="6"/>
      <c r="G114" s="6"/>
    </row>
    <row r="115" spans="1:7" ht="15.75" thickBot="1" x14ac:dyDescent="0.3">
      <c r="A115" s="7" t="s">
        <v>6235</v>
      </c>
      <c r="B115" s="7" t="s">
        <v>6236</v>
      </c>
      <c r="C115" s="8" t="s">
        <v>114</v>
      </c>
      <c r="D115" s="9">
        <v>67.66</v>
      </c>
      <c r="E115" s="9">
        <v>11.84</v>
      </c>
      <c r="F115" s="9">
        <v>65.33</v>
      </c>
      <c r="G115" s="9">
        <v>2.93</v>
      </c>
    </row>
    <row r="116" spans="1:7" ht="15.75" thickBot="1" x14ac:dyDescent="0.3">
      <c r="A116" s="6"/>
      <c r="B116" s="6"/>
      <c r="C116" s="6"/>
      <c r="D116" s="6"/>
      <c r="E116" s="6"/>
      <c r="F116" s="6"/>
      <c r="G116" s="6"/>
    </row>
    <row r="117" spans="1:7" ht="15.75" thickBot="1" x14ac:dyDescent="0.3">
      <c r="A117" s="7" t="s">
        <v>6237</v>
      </c>
      <c r="B117" s="7" t="s">
        <v>6238</v>
      </c>
      <c r="C117" s="8" t="s">
        <v>114</v>
      </c>
      <c r="D117" s="9">
        <v>105.61</v>
      </c>
      <c r="E117" s="9">
        <v>8.9600000000000009</v>
      </c>
      <c r="F117" s="9">
        <v>68.92</v>
      </c>
      <c r="G117" s="9">
        <v>2.2200000000000002</v>
      </c>
    </row>
    <row r="118" spans="1:7" ht="15.75" thickBot="1" x14ac:dyDescent="0.3">
      <c r="A118" s="6"/>
      <c r="B118" s="6"/>
      <c r="C118" s="6"/>
      <c r="D118" s="6"/>
      <c r="E118" s="6"/>
      <c r="F118" s="6"/>
      <c r="G118" s="6"/>
    </row>
    <row r="119" spans="1:7" ht="15.75" thickBot="1" x14ac:dyDescent="0.3">
      <c r="A119" s="7" t="s">
        <v>6239</v>
      </c>
      <c r="B119" s="7" t="s">
        <v>6240</v>
      </c>
      <c r="C119" s="8" t="s">
        <v>114</v>
      </c>
      <c r="D119" s="9">
        <v>168.75</v>
      </c>
      <c r="E119" s="9">
        <v>6.64</v>
      </c>
      <c r="F119" s="9">
        <v>71.819999999999993</v>
      </c>
      <c r="G119" s="9">
        <v>1.64</v>
      </c>
    </row>
    <row r="120" spans="1:7" ht="15.75" thickBot="1" x14ac:dyDescent="0.3">
      <c r="A120" s="6"/>
      <c r="B120" s="6"/>
      <c r="C120" s="6"/>
      <c r="D120" s="6"/>
      <c r="E120" s="6"/>
      <c r="F120" s="6"/>
      <c r="G120" s="6"/>
    </row>
    <row r="121" spans="1:7" ht="15.75" thickBot="1" x14ac:dyDescent="0.3">
      <c r="A121" s="7" t="s">
        <v>6241</v>
      </c>
      <c r="B121" s="7" t="s">
        <v>6242</v>
      </c>
      <c r="C121" s="8" t="s">
        <v>114</v>
      </c>
      <c r="D121" s="9">
        <v>211.17</v>
      </c>
      <c r="E121" s="9">
        <v>6.25</v>
      </c>
      <c r="F121" s="9">
        <v>72.3</v>
      </c>
      <c r="G121" s="9">
        <v>1.55</v>
      </c>
    </row>
    <row r="122" spans="1:7" ht="15.75" thickBot="1" x14ac:dyDescent="0.3">
      <c r="A122" s="6"/>
      <c r="B122" s="6"/>
      <c r="C122" s="6"/>
      <c r="D122" s="6"/>
      <c r="E122" s="6"/>
      <c r="F122" s="6"/>
      <c r="G122" s="6"/>
    </row>
    <row r="123" spans="1:7" ht="15.75" thickBot="1" x14ac:dyDescent="0.3">
      <c r="A123" s="7" t="s">
        <v>6243</v>
      </c>
      <c r="B123" s="7" t="s">
        <v>6244</v>
      </c>
      <c r="C123" s="8" t="s">
        <v>114</v>
      </c>
      <c r="D123" s="9">
        <v>271.89999999999998</v>
      </c>
      <c r="E123" s="9">
        <v>5.73</v>
      </c>
      <c r="F123" s="9">
        <v>72.95</v>
      </c>
      <c r="G123" s="9">
        <v>1.42</v>
      </c>
    </row>
    <row r="124" spans="1:7" ht="15.75" thickBot="1" x14ac:dyDescent="0.3">
      <c r="A124" s="6"/>
      <c r="B124" s="6"/>
      <c r="C124" s="6"/>
      <c r="D124" s="6"/>
      <c r="E124" s="6"/>
      <c r="F124" s="6"/>
      <c r="G124" s="6"/>
    </row>
    <row r="125" spans="1:7" ht="15.75" thickBot="1" x14ac:dyDescent="0.3">
      <c r="A125" s="7" t="s">
        <v>6245</v>
      </c>
      <c r="B125" s="7" t="s">
        <v>6246</v>
      </c>
      <c r="C125" s="8" t="s">
        <v>114</v>
      </c>
      <c r="D125" s="9">
        <v>336.12</v>
      </c>
      <c r="E125" s="9">
        <v>5.47</v>
      </c>
      <c r="F125" s="9">
        <v>73.27</v>
      </c>
      <c r="G125" s="9">
        <v>1.35</v>
      </c>
    </row>
    <row r="126" spans="1:7" ht="15.75" thickBot="1" x14ac:dyDescent="0.3">
      <c r="A126" s="6"/>
      <c r="B126" s="6"/>
      <c r="C126" s="6"/>
      <c r="D126" s="6"/>
      <c r="E126" s="6"/>
      <c r="F126" s="6"/>
      <c r="G126" s="6"/>
    </row>
    <row r="127" spans="1:7" ht="15.75" thickBot="1" x14ac:dyDescent="0.3">
      <c r="A127" s="7" t="s">
        <v>6247</v>
      </c>
      <c r="B127" s="7" t="s">
        <v>6248</v>
      </c>
      <c r="C127" s="8" t="s">
        <v>114</v>
      </c>
      <c r="D127" s="9">
        <v>500.71</v>
      </c>
      <c r="E127" s="9">
        <v>4.33</v>
      </c>
      <c r="F127" s="9">
        <v>74.69</v>
      </c>
      <c r="G127" s="9">
        <v>1.07</v>
      </c>
    </row>
    <row r="128" spans="1:7" ht="15.75" thickBot="1" x14ac:dyDescent="0.3">
      <c r="A128" s="6"/>
      <c r="B128" s="6"/>
      <c r="C128" s="6"/>
      <c r="D128" s="6"/>
      <c r="E128" s="6"/>
      <c r="F128" s="6"/>
      <c r="G128" s="6"/>
    </row>
    <row r="129" spans="1:7" ht="25.5" thickBot="1" x14ac:dyDescent="0.3">
      <c r="A129" s="7" t="s">
        <v>6249</v>
      </c>
      <c r="B129" s="7" t="s">
        <v>6250</v>
      </c>
      <c r="C129" s="8"/>
      <c r="D129" s="9"/>
      <c r="E129" s="9"/>
      <c r="F129" s="9"/>
      <c r="G129" s="9"/>
    </row>
    <row r="130" spans="1:7" ht="15.75" thickBot="1" x14ac:dyDescent="0.3">
      <c r="A130" s="6"/>
      <c r="B130" s="6"/>
      <c r="C130" s="6"/>
      <c r="D130" s="6"/>
      <c r="E130" s="6"/>
      <c r="F130" s="6"/>
      <c r="G130" s="6"/>
    </row>
    <row r="131" spans="1:7" ht="15.75" thickBot="1" x14ac:dyDescent="0.3">
      <c r="A131" s="7" t="s">
        <v>6251</v>
      </c>
      <c r="B131" s="7" t="s">
        <v>6218</v>
      </c>
      <c r="C131" s="8" t="s">
        <v>114</v>
      </c>
      <c r="D131" s="9">
        <v>9.86</v>
      </c>
      <c r="E131" s="9">
        <v>39.549999999999997</v>
      </c>
      <c r="F131" s="9">
        <v>30.73</v>
      </c>
      <c r="G131" s="9">
        <v>9.74</v>
      </c>
    </row>
    <row r="132" spans="1:7" ht="15.75" thickBot="1" x14ac:dyDescent="0.3">
      <c r="A132" s="6"/>
      <c r="B132" s="6"/>
      <c r="C132" s="6"/>
      <c r="D132" s="6"/>
      <c r="E132" s="6"/>
      <c r="F132" s="6"/>
      <c r="G132" s="6"/>
    </row>
    <row r="133" spans="1:7" ht="15.75" thickBot="1" x14ac:dyDescent="0.3">
      <c r="A133" s="7" t="s">
        <v>6252</v>
      </c>
      <c r="B133" s="7" t="s">
        <v>6220</v>
      </c>
      <c r="C133" s="8" t="s">
        <v>114</v>
      </c>
      <c r="D133" s="9">
        <v>10.79</v>
      </c>
      <c r="E133" s="9">
        <v>39.11</v>
      </c>
      <c r="F133" s="9">
        <v>31.33</v>
      </c>
      <c r="G133" s="9">
        <v>9.64</v>
      </c>
    </row>
    <row r="134" spans="1:7" ht="15.75" thickBot="1" x14ac:dyDescent="0.3">
      <c r="A134" s="6"/>
      <c r="B134" s="6"/>
      <c r="C134" s="6"/>
      <c r="D134" s="6"/>
      <c r="E134" s="6"/>
      <c r="F134" s="6"/>
      <c r="G134" s="6"/>
    </row>
    <row r="135" spans="1:7" ht="15.75" thickBot="1" x14ac:dyDescent="0.3">
      <c r="A135" s="7" t="s">
        <v>6253</v>
      </c>
      <c r="B135" s="7" t="s">
        <v>6254</v>
      </c>
      <c r="C135" s="8" t="s">
        <v>114</v>
      </c>
      <c r="D135" s="9">
        <v>13.6</v>
      </c>
      <c r="E135" s="9">
        <v>33.75</v>
      </c>
      <c r="F135" s="9">
        <v>37.94</v>
      </c>
      <c r="G135" s="9">
        <v>8.3800000000000008</v>
      </c>
    </row>
    <row r="136" spans="1:7" ht="15.75" thickBot="1" x14ac:dyDescent="0.3">
      <c r="A136" s="6"/>
      <c r="B136" s="6"/>
      <c r="C136" s="6"/>
      <c r="D136" s="6"/>
      <c r="E136" s="6"/>
      <c r="F136" s="6"/>
      <c r="G136" s="6"/>
    </row>
    <row r="137" spans="1:7" ht="15.75" thickBot="1" x14ac:dyDescent="0.3">
      <c r="A137" s="7" t="s">
        <v>6255</v>
      </c>
      <c r="B137" s="7" t="s">
        <v>6256</v>
      </c>
      <c r="C137" s="8" t="s">
        <v>114</v>
      </c>
      <c r="D137" s="9">
        <v>17.45</v>
      </c>
      <c r="E137" s="9">
        <v>27.97</v>
      </c>
      <c r="F137" s="9">
        <v>45.21</v>
      </c>
      <c r="G137" s="9">
        <v>6.88</v>
      </c>
    </row>
    <row r="138" spans="1:7" ht="15.75" thickBot="1" x14ac:dyDescent="0.3">
      <c r="A138" s="6"/>
      <c r="B138" s="6"/>
      <c r="C138" s="6"/>
      <c r="D138" s="6"/>
      <c r="E138" s="6"/>
      <c r="F138" s="6"/>
      <c r="G138" s="6"/>
    </row>
    <row r="139" spans="1:7" ht="15.75" thickBot="1" x14ac:dyDescent="0.3">
      <c r="A139" s="7" t="s">
        <v>6257</v>
      </c>
      <c r="B139" s="7" t="s">
        <v>6258</v>
      </c>
      <c r="C139" s="8" t="s">
        <v>114</v>
      </c>
      <c r="D139" s="9">
        <v>24.6</v>
      </c>
      <c r="E139" s="9">
        <v>23.33</v>
      </c>
      <c r="F139" s="9">
        <v>50.98</v>
      </c>
      <c r="G139" s="9">
        <v>5.77</v>
      </c>
    </row>
    <row r="140" spans="1:7" ht="15.75" thickBot="1" x14ac:dyDescent="0.3">
      <c r="A140" s="6"/>
      <c r="B140" s="6"/>
      <c r="C140" s="6"/>
      <c r="D140" s="6"/>
      <c r="E140" s="6"/>
      <c r="F140" s="6"/>
      <c r="G140" s="6"/>
    </row>
    <row r="141" spans="1:7" ht="15.75" thickBot="1" x14ac:dyDescent="0.3">
      <c r="A141" s="7" t="s">
        <v>6259</v>
      </c>
      <c r="B141" s="7" t="s">
        <v>6260</v>
      </c>
      <c r="C141" s="8" t="s">
        <v>114</v>
      </c>
      <c r="D141" s="9">
        <v>34.770000000000003</v>
      </c>
      <c r="E141" s="9">
        <v>18.350000000000001</v>
      </c>
      <c r="F141" s="9">
        <v>57.2</v>
      </c>
      <c r="G141" s="9">
        <v>4.54</v>
      </c>
    </row>
    <row r="142" spans="1:7" ht="15.75" thickBot="1" x14ac:dyDescent="0.3">
      <c r="A142" s="6"/>
      <c r="B142" s="6"/>
      <c r="C142" s="6"/>
      <c r="D142" s="6"/>
      <c r="E142" s="6"/>
      <c r="F142" s="6"/>
      <c r="G142" s="6"/>
    </row>
    <row r="143" spans="1:7" ht="15.75" thickBot="1" x14ac:dyDescent="0.3">
      <c r="A143" s="7" t="s">
        <v>6261</v>
      </c>
      <c r="B143" s="7" t="s">
        <v>6262</v>
      </c>
      <c r="C143" s="8" t="s">
        <v>114</v>
      </c>
      <c r="D143" s="9">
        <v>51.78</v>
      </c>
      <c r="E143" s="9">
        <v>14.31</v>
      </c>
      <c r="F143" s="9">
        <v>62.24</v>
      </c>
      <c r="G143" s="9">
        <v>3.53</v>
      </c>
    </row>
    <row r="144" spans="1:7" ht="15.75" thickBot="1" x14ac:dyDescent="0.3">
      <c r="A144" s="6"/>
      <c r="B144" s="6"/>
      <c r="C144" s="6"/>
      <c r="D144" s="6"/>
      <c r="E144" s="6"/>
      <c r="F144" s="6"/>
      <c r="G144" s="6"/>
    </row>
    <row r="145" spans="1:7" ht="15.75" thickBot="1" x14ac:dyDescent="0.3">
      <c r="A145" s="7" t="s">
        <v>6263</v>
      </c>
      <c r="B145" s="7" t="s">
        <v>6264</v>
      </c>
      <c r="C145" s="8" t="s">
        <v>114</v>
      </c>
      <c r="D145" s="9">
        <v>78.14</v>
      </c>
      <c r="E145" s="9">
        <v>10.74</v>
      </c>
      <c r="F145" s="9">
        <v>66.709999999999994</v>
      </c>
      <c r="G145" s="9">
        <v>2.65</v>
      </c>
    </row>
    <row r="146" spans="1:7" ht="15.75" thickBot="1" x14ac:dyDescent="0.3">
      <c r="A146" s="6"/>
      <c r="B146" s="6"/>
      <c r="C146" s="6"/>
      <c r="D146" s="6"/>
      <c r="E146" s="6"/>
      <c r="F146" s="6"/>
      <c r="G146" s="6"/>
    </row>
    <row r="147" spans="1:7" ht="15.75" thickBot="1" x14ac:dyDescent="0.3">
      <c r="A147" s="7" t="s">
        <v>6265</v>
      </c>
      <c r="B147" s="7" t="s">
        <v>6266</v>
      </c>
      <c r="C147" s="8" t="s">
        <v>114</v>
      </c>
      <c r="D147" s="9">
        <v>122.89</v>
      </c>
      <c r="E147" s="9">
        <v>8.1</v>
      </c>
      <c r="F147" s="9">
        <v>69.989999999999995</v>
      </c>
      <c r="G147" s="9">
        <v>2</v>
      </c>
    </row>
    <row r="148" spans="1:7" ht="15.75" thickBot="1" x14ac:dyDescent="0.3">
      <c r="A148" s="6"/>
      <c r="B148" s="6"/>
      <c r="C148" s="6"/>
      <c r="D148" s="6"/>
      <c r="E148" s="6"/>
      <c r="F148" s="6"/>
      <c r="G148" s="6"/>
    </row>
    <row r="149" spans="1:7" ht="15.75" thickBot="1" x14ac:dyDescent="0.3">
      <c r="A149" s="7" t="s">
        <v>6267</v>
      </c>
      <c r="B149" s="7" t="s">
        <v>6268</v>
      </c>
      <c r="C149" s="8" t="s">
        <v>114</v>
      </c>
      <c r="D149" s="9">
        <v>205.34</v>
      </c>
      <c r="E149" s="9">
        <v>5.72</v>
      </c>
      <c r="F149" s="9">
        <v>72.97</v>
      </c>
      <c r="G149" s="9">
        <v>1.41</v>
      </c>
    </row>
    <row r="150" spans="1:7" ht="15.75" thickBot="1" x14ac:dyDescent="0.3">
      <c r="A150" s="6"/>
      <c r="B150" s="6"/>
      <c r="C150" s="6"/>
      <c r="D150" s="6"/>
      <c r="E150" s="6"/>
      <c r="F150" s="6"/>
      <c r="G150" s="6"/>
    </row>
    <row r="151" spans="1:7" ht="15.75" thickBot="1" x14ac:dyDescent="0.3">
      <c r="A151" s="7" t="s">
        <v>6269</v>
      </c>
      <c r="B151" s="7" t="s">
        <v>6270</v>
      </c>
      <c r="C151" s="8" t="s">
        <v>114</v>
      </c>
      <c r="D151" s="9">
        <v>259.79000000000002</v>
      </c>
      <c r="E151" s="9">
        <v>5.33</v>
      </c>
      <c r="F151" s="9">
        <v>73.45</v>
      </c>
      <c r="G151" s="9">
        <v>1.32</v>
      </c>
    </row>
    <row r="152" spans="1:7" ht="15.75" thickBot="1" x14ac:dyDescent="0.3">
      <c r="A152" s="6"/>
      <c r="B152" s="6"/>
      <c r="C152" s="6"/>
      <c r="D152" s="6"/>
      <c r="E152" s="6"/>
      <c r="F152" s="6"/>
      <c r="G152" s="6"/>
    </row>
    <row r="153" spans="1:7" ht="15.75" thickBot="1" x14ac:dyDescent="0.3">
      <c r="A153" s="7" t="s">
        <v>6271</v>
      </c>
      <c r="B153" s="7" t="s">
        <v>6272</v>
      </c>
      <c r="C153" s="8" t="s">
        <v>114</v>
      </c>
      <c r="D153" s="9">
        <v>339.05</v>
      </c>
      <c r="E153" s="9">
        <v>5.55</v>
      </c>
      <c r="F153" s="9">
        <v>72.650000000000006</v>
      </c>
      <c r="G153" s="9">
        <v>1.89</v>
      </c>
    </row>
    <row r="154" spans="1:7" ht="15.75" thickBot="1" x14ac:dyDescent="0.3">
      <c r="A154" s="6"/>
      <c r="B154" s="6"/>
      <c r="C154" s="6"/>
      <c r="D154" s="6"/>
      <c r="E154" s="6"/>
      <c r="F154" s="6"/>
      <c r="G154" s="6"/>
    </row>
    <row r="155" spans="1:7" ht="15.75" thickBot="1" x14ac:dyDescent="0.3">
      <c r="A155" s="7" t="s">
        <v>6273</v>
      </c>
      <c r="B155" s="7" t="s">
        <v>6274</v>
      </c>
      <c r="C155" s="8" t="s">
        <v>114</v>
      </c>
      <c r="D155" s="9">
        <v>411.99</v>
      </c>
      <c r="E155" s="9">
        <v>4.6900000000000004</v>
      </c>
      <c r="F155" s="9">
        <v>74.25</v>
      </c>
      <c r="G155" s="9">
        <v>1.1599999999999999</v>
      </c>
    </row>
    <row r="156" spans="1:7" ht="15.75" thickBot="1" x14ac:dyDescent="0.3">
      <c r="A156" s="6"/>
      <c r="B156" s="6"/>
      <c r="C156" s="6"/>
      <c r="D156" s="6"/>
      <c r="E156" s="6"/>
      <c r="F156" s="6"/>
      <c r="G156" s="6"/>
    </row>
    <row r="157" spans="1:7" ht="15.75" thickBot="1" x14ac:dyDescent="0.3">
      <c r="A157" s="7" t="s">
        <v>6275</v>
      </c>
      <c r="B157" s="7" t="s">
        <v>6276</v>
      </c>
      <c r="C157" s="8" t="s">
        <v>114</v>
      </c>
      <c r="D157" s="9">
        <v>534.83000000000004</v>
      </c>
      <c r="E157" s="9">
        <v>4.26</v>
      </c>
      <c r="F157" s="9">
        <v>74.78</v>
      </c>
      <c r="G157" s="9">
        <v>1.05</v>
      </c>
    </row>
    <row r="158" spans="1:7" ht="15.75" thickBot="1" x14ac:dyDescent="0.3">
      <c r="A158" s="6"/>
      <c r="B158" s="6"/>
      <c r="C158" s="6"/>
      <c r="D158" s="6"/>
      <c r="E158" s="6"/>
      <c r="F158" s="6"/>
      <c r="G158" s="6"/>
    </row>
    <row r="159" spans="1:7" ht="25.5" thickBot="1" x14ac:dyDescent="0.3">
      <c r="A159" s="7" t="s">
        <v>6277</v>
      </c>
      <c r="B159" s="7" t="s">
        <v>6278</v>
      </c>
      <c r="C159" s="8"/>
      <c r="D159" s="9"/>
      <c r="E159" s="9"/>
      <c r="F159" s="9"/>
      <c r="G159" s="9"/>
    </row>
    <row r="160" spans="1:7" ht="15.75" thickBot="1" x14ac:dyDescent="0.3">
      <c r="A160" s="6"/>
      <c r="B160" s="6"/>
      <c r="C160" s="6"/>
      <c r="D160" s="6"/>
      <c r="E160" s="6"/>
      <c r="F160" s="6"/>
      <c r="G160" s="6"/>
    </row>
    <row r="161" spans="1:7" ht="15.75" thickBot="1" x14ac:dyDescent="0.3">
      <c r="A161" s="7" t="s">
        <v>6279</v>
      </c>
      <c r="B161" s="7" t="s">
        <v>6218</v>
      </c>
      <c r="C161" s="8" t="s">
        <v>114</v>
      </c>
      <c r="D161" s="9">
        <v>10.1</v>
      </c>
      <c r="E161" s="9">
        <v>40.200000000000003</v>
      </c>
      <c r="F161" s="9">
        <v>30</v>
      </c>
      <c r="G161" s="9">
        <v>9.9</v>
      </c>
    </row>
    <row r="162" spans="1:7" ht="15.75" thickBot="1" x14ac:dyDescent="0.3">
      <c r="A162" s="6"/>
      <c r="B162" s="6"/>
      <c r="C162" s="6"/>
      <c r="D162" s="6"/>
      <c r="E162" s="6"/>
      <c r="F162" s="6"/>
      <c r="G162" s="6"/>
    </row>
    <row r="163" spans="1:7" ht="15.75" thickBot="1" x14ac:dyDescent="0.3">
      <c r="A163" s="7" t="s">
        <v>6280</v>
      </c>
      <c r="B163" s="7" t="s">
        <v>6281</v>
      </c>
      <c r="C163" s="8" t="s">
        <v>114</v>
      </c>
      <c r="D163" s="9">
        <v>11.74</v>
      </c>
      <c r="E163" s="9">
        <v>37.729999999999997</v>
      </c>
      <c r="F163" s="9">
        <v>32.96</v>
      </c>
      <c r="G163" s="9">
        <v>9.3699999999999992</v>
      </c>
    </row>
    <row r="164" spans="1:7" ht="15.75" thickBot="1" x14ac:dyDescent="0.3">
      <c r="A164" s="6"/>
      <c r="B164" s="6"/>
      <c r="C164" s="6"/>
      <c r="D164" s="6"/>
      <c r="E164" s="6"/>
      <c r="F164" s="6"/>
      <c r="G164" s="6"/>
    </row>
    <row r="165" spans="1:7" ht="15.75" thickBot="1" x14ac:dyDescent="0.3">
      <c r="A165" s="7" t="s">
        <v>6282</v>
      </c>
      <c r="B165" s="7" t="s">
        <v>6283</v>
      </c>
      <c r="C165" s="8" t="s">
        <v>114</v>
      </c>
      <c r="D165" s="9">
        <v>15.24</v>
      </c>
      <c r="E165" s="9">
        <v>31.56</v>
      </c>
      <c r="F165" s="9">
        <v>40.68</v>
      </c>
      <c r="G165" s="9">
        <v>7.81</v>
      </c>
    </row>
    <row r="166" spans="1:7" ht="15.75" thickBot="1" x14ac:dyDescent="0.3">
      <c r="A166" s="6"/>
      <c r="B166" s="6"/>
      <c r="C166" s="6"/>
      <c r="D166" s="6"/>
      <c r="E166" s="6"/>
      <c r="F166" s="6"/>
      <c r="G166" s="6"/>
    </row>
    <row r="167" spans="1:7" ht="15.75" thickBot="1" x14ac:dyDescent="0.3">
      <c r="A167" s="7" t="s">
        <v>6284</v>
      </c>
      <c r="B167" s="7" t="s">
        <v>6285</v>
      </c>
      <c r="C167" s="8" t="s">
        <v>114</v>
      </c>
      <c r="D167" s="9">
        <v>19.84</v>
      </c>
      <c r="E167" s="9">
        <v>25.91</v>
      </c>
      <c r="F167" s="9">
        <v>47.78</v>
      </c>
      <c r="G167" s="9">
        <v>6.4</v>
      </c>
    </row>
    <row r="168" spans="1:7" ht="15.75" thickBot="1" x14ac:dyDescent="0.3">
      <c r="A168" s="6"/>
      <c r="B168" s="6"/>
      <c r="C168" s="6"/>
      <c r="D168" s="6"/>
      <c r="E168" s="6"/>
      <c r="F168" s="6"/>
      <c r="G168" s="6"/>
    </row>
    <row r="169" spans="1:7" ht="15.75" thickBot="1" x14ac:dyDescent="0.3">
      <c r="A169" s="7" t="s">
        <v>6286</v>
      </c>
      <c r="B169" s="7" t="s">
        <v>6287</v>
      </c>
      <c r="C169" s="8" t="s">
        <v>114</v>
      </c>
      <c r="D169" s="9">
        <v>27.78</v>
      </c>
      <c r="E169" s="9">
        <v>21.56</v>
      </c>
      <c r="F169" s="9">
        <v>53.17</v>
      </c>
      <c r="G169" s="9">
        <v>5.36</v>
      </c>
    </row>
    <row r="170" spans="1:7" ht="15.75" thickBot="1" x14ac:dyDescent="0.3">
      <c r="A170" s="6"/>
      <c r="B170" s="6"/>
      <c r="C170" s="6"/>
      <c r="D170" s="6"/>
      <c r="E170" s="6"/>
      <c r="F170" s="6"/>
      <c r="G170" s="6"/>
    </row>
    <row r="171" spans="1:7" ht="15.75" thickBot="1" x14ac:dyDescent="0.3">
      <c r="A171" s="7" t="s">
        <v>6288</v>
      </c>
      <c r="B171" s="7" t="s">
        <v>6289</v>
      </c>
      <c r="C171" s="8" t="s">
        <v>114</v>
      </c>
      <c r="D171" s="9">
        <v>40.340000000000003</v>
      </c>
      <c r="E171" s="9">
        <v>16.63</v>
      </c>
      <c r="F171" s="9">
        <v>59.35</v>
      </c>
      <c r="G171" s="9">
        <v>4.12</v>
      </c>
    </row>
    <row r="172" spans="1:7" ht="15.75" thickBot="1" x14ac:dyDescent="0.3">
      <c r="A172" s="6"/>
      <c r="B172" s="6"/>
      <c r="C172" s="6"/>
      <c r="D172" s="6"/>
      <c r="E172" s="6"/>
      <c r="F172" s="6"/>
      <c r="G172" s="6"/>
    </row>
    <row r="173" spans="1:7" ht="15.75" thickBot="1" x14ac:dyDescent="0.3">
      <c r="A173" s="7" t="s">
        <v>6290</v>
      </c>
      <c r="B173" s="7" t="s">
        <v>6291</v>
      </c>
      <c r="C173" s="8" t="s">
        <v>114</v>
      </c>
      <c r="D173" s="9">
        <v>61.05</v>
      </c>
      <c r="E173" s="9">
        <v>12.68</v>
      </c>
      <c r="F173" s="9">
        <v>64.290000000000006</v>
      </c>
      <c r="G173" s="9">
        <v>3.13</v>
      </c>
    </row>
    <row r="174" spans="1:7" ht="15.75" thickBot="1" x14ac:dyDescent="0.3">
      <c r="A174" s="6"/>
      <c r="B174" s="6"/>
      <c r="C174" s="6"/>
      <c r="D174" s="6"/>
      <c r="E174" s="6"/>
      <c r="F174" s="6"/>
      <c r="G174" s="6"/>
    </row>
    <row r="175" spans="1:7" ht="15.75" thickBot="1" x14ac:dyDescent="0.3">
      <c r="A175" s="7" t="s">
        <v>6292</v>
      </c>
      <c r="B175" s="7" t="s">
        <v>6293</v>
      </c>
      <c r="C175" s="8" t="s">
        <v>114</v>
      </c>
      <c r="D175" s="9">
        <v>90.2</v>
      </c>
      <c r="E175" s="9">
        <v>9.77</v>
      </c>
      <c r="F175" s="9">
        <v>67.92</v>
      </c>
      <c r="G175" s="9">
        <v>2.42</v>
      </c>
    </row>
    <row r="176" spans="1:7" ht="15.75" thickBot="1" x14ac:dyDescent="0.3">
      <c r="A176" s="6"/>
      <c r="B176" s="6"/>
      <c r="C176" s="6"/>
      <c r="D176" s="6"/>
      <c r="E176" s="6"/>
      <c r="F176" s="6"/>
      <c r="G176" s="6"/>
    </row>
    <row r="177" spans="1:7" ht="15.75" thickBot="1" x14ac:dyDescent="0.3">
      <c r="A177" s="7" t="s">
        <v>6294</v>
      </c>
      <c r="B177" s="7" t="s">
        <v>6295</v>
      </c>
      <c r="C177" s="8" t="s">
        <v>114</v>
      </c>
      <c r="D177" s="9">
        <v>144.1</v>
      </c>
      <c r="E177" s="9">
        <v>7.24</v>
      </c>
      <c r="F177" s="9">
        <v>71.06</v>
      </c>
      <c r="G177" s="9">
        <v>1.79</v>
      </c>
    </row>
    <row r="178" spans="1:7" ht="15.75" thickBot="1" x14ac:dyDescent="0.3">
      <c r="A178" s="6"/>
      <c r="B178" s="6"/>
      <c r="C178" s="6"/>
      <c r="D178" s="6"/>
      <c r="E178" s="6"/>
      <c r="F178" s="6"/>
      <c r="G178" s="6"/>
    </row>
    <row r="179" spans="1:7" ht="15.75" thickBot="1" x14ac:dyDescent="0.3">
      <c r="A179" s="7" t="s">
        <v>6296</v>
      </c>
      <c r="B179" s="7" t="s">
        <v>6297</v>
      </c>
      <c r="C179" s="8" t="s">
        <v>114</v>
      </c>
      <c r="D179" s="9">
        <v>240.77</v>
      </c>
      <c r="E179" s="9">
        <v>5.12</v>
      </c>
      <c r="F179" s="9">
        <v>73.709999999999994</v>
      </c>
      <c r="G179" s="9">
        <v>1.27</v>
      </c>
    </row>
    <row r="180" spans="1:7" ht="15.75" thickBot="1" x14ac:dyDescent="0.3">
      <c r="A180" s="6"/>
      <c r="B180" s="6"/>
      <c r="C180" s="6"/>
      <c r="D180" s="6"/>
      <c r="E180" s="6"/>
      <c r="F180" s="6"/>
      <c r="G180" s="6"/>
    </row>
    <row r="181" spans="1:7" ht="15.75" thickBot="1" x14ac:dyDescent="0.3">
      <c r="A181" s="7" t="s">
        <v>6298</v>
      </c>
      <c r="B181" s="7" t="s">
        <v>6299</v>
      </c>
      <c r="C181" s="8" t="s">
        <v>114</v>
      </c>
      <c r="D181" s="9">
        <v>304.48</v>
      </c>
      <c r="E181" s="9">
        <v>4.76</v>
      </c>
      <c r="F181" s="9">
        <v>74.16</v>
      </c>
      <c r="G181" s="9">
        <v>1.18</v>
      </c>
    </row>
    <row r="182" spans="1:7" ht="15.75" thickBot="1" x14ac:dyDescent="0.3">
      <c r="A182" s="6"/>
      <c r="B182" s="6"/>
      <c r="C182" s="6"/>
      <c r="D182" s="6"/>
      <c r="E182" s="6"/>
      <c r="F182" s="6"/>
      <c r="G182" s="6"/>
    </row>
    <row r="183" spans="1:7" ht="15.75" thickBot="1" x14ac:dyDescent="0.3">
      <c r="A183" s="7" t="s">
        <v>6300</v>
      </c>
      <c r="B183" s="7" t="s">
        <v>6301</v>
      </c>
      <c r="C183" s="8"/>
      <c r="D183" s="9"/>
      <c r="E183" s="9"/>
      <c r="F183" s="9"/>
      <c r="G183" s="9"/>
    </row>
    <row r="184" spans="1:7" ht="15.75" thickBot="1" x14ac:dyDescent="0.3">
      <c r="A184" s="6"/>
      <c r="B184" s="6"/>
      <c r="C184" s="6"/>
      <c r="D184" s="6"/>
      <c r="E184" s="6"/>
      <c r="F184" s="6"/>
      <c r="G184" s="6"/>
    </row>
    <row r="185" spans="1:7" ht="15.75" thickBot="1" x14ac:dyDescent="0.3">
      <c r="A185" s="7" t="s">
        <v>6302</v>
      </c>
      <c r="B185" s="7" t="s">
        <v>6303</v>
      </c>
      <c r="C185" s="8" t="s">
        <v>23</v>
      </c>
      <c r="D185" s="9">
        <v>6.73</v>
      </c>
      <c r="E185" s="9">
        <v>53.79</v>
      </c>
      <c r="F185" s="9">
        <v>26.3</v>
      </c>
      <c r="G185" s="9"/>
    </row>
    <row r="186" spans="1:7" ht="15.75" thickBot="1" x14ac:dyDescent="0.3">
      <c r="A186" s="6"/>
      <c r="B186" s="6"/>
      <c r="C186" s="6"/>
      <c r="D186" s="6"/>
      <c r="E186" s="6"/>
      <c r="F186" s="6"/>
      <c r="G186" s="6"/>
    </row>
    <row r="187" spans="1:7" ht="15.75" thickBot="1" x14ac:dyDescent="0.3">
      <c r="A187" s="7" t="s">
        <v>6304</v>
      </c>
      <c r="B187" s="7" t="s">
        <v>6305</v>
      </c>
      <c r="C187" s="8" t="s">
        <v>23</v>
      </c>
      <c r="D187" s="9">
        <v>7.13</v>
      </c>
      <c r="E187" s="9">
        <v>50.77</v>
      </c>
      <c r="F187" s="9">
        <v>29.31</v>
      </c>
      <c r="G187" s="9"/>
    </row>
    <row r="188" spans="1:7" ht="15.75" thickBot="1" x14ac:dyDescent="0.3">
      <c r="A188" s="6"/>
      <c r="B188" s="6"/>
      <c r="C188" s="6"/>
      <c r="D188" s="6"/>
      <c r="E188" s="6"/>
      <c r="F188" s="6"/>
      <c r="G188" s="6"/>
    </row>
    <row r="189" spans="1:7" ht="15.75" thickBot="1" x14ac:dyDescent="0.3">
      <c r="A189" s="7" t="s">
        <v>6306</v>
      </c>
      <c r="B189" s="7" t="s">
        <v>6307</v>
      </c>
      <c r="C189" s="8" t="s">
        <v>23</v>
      </c>
      <c r="D189" s="9">
        <v>7.33</v>
      </c>
      <c r="E189" s="9">
        <v>49.39</v>
      </c>
      <c r="F189" s="9">
        <v>30.7</v>
      </c>
      <c r="G189" s="9"/>
    </row>
    <row r="190" spans="1:7" ht="15.75" thickBot="1" x14ac:dyDescent="0.3">
      <c r="A190" s="6"/>
      <c r="B190" s="6"/>
      <c r="C190" s="6"/>
      <c r="D190" s="6"/>
      <c r="E190" s="6"/>
      <c r="F190" s="6"/>
      <c r="G190" s="6"/>
    </row>
    <row r="191" spans="1:7" ht="15.75" thickBot="1" x14ac:dyDescent="0.3">
      <c r="A191" s="7" t="s">
        <v>6308</v>
      </c>
      <c r="B191" s="7" t="s">
        <v>6309</v>
      </c>
      <c r="C191" s="8" t="s">
        <v>23</v>
      </c>
      <c r="D191" s="9">
        <v>7.6</v>
      </c>
      <c r="E191" s="9">
        <v>47.63</v>
      </c>
      <c r="F191" s="9">
        <v>32.5</v>
      </c>
      <c r="G191" s="9"/>
    </row>
    <row r="192" spans="1:7" ht="15.75" thickBot="1" x14ac:dyDescent="0.3">
      <c r="A192" s="6"/>
      <c r="B192" s="6"/>
      <c r="C192" s="6"/>
      <c r="D192" s="6"/>
      <c r="E192" s="6"/>
      <c r="F192" s="6"/>
      <c r="G192" s="6"/>
    </row>
    <row r="193" spans="1:7" ht="15.75" thickBot="1" x14ac:dyDescent="0.3">
      <c r="A193" s="7" t="s">
        <v>6310</v>
      </c>
      <c r="B193" s="7" t="s">
        <v>6311</v>
      </c>
      <c r="C193" s="8" t="s">
        <v>23</v>
      </c>
      <c r="D193" s="9">
        <v>8.98</v>
      </c>
      <c r="E193" s="9">
        <v>40.31</v>
      </c>
      <c r="F193" s="9">
        <v>39.76</v>
      </c>
      <c r="G193" s="9"/>
    </row>
    <row r="194" spans="1:7" ht="15.75" thickBot="1" x14ac:dyDescent="0.3">
      <c r="A194" s="6"/>
      <c r="B194" s="6"/>
      <c r="C194" s="6"/>
      <c r="D194" s="6"/>
      <c r="E194" s="6"/>
      <c r="F194" s="6"/>
      <c r="G194" s="6"/>
    </row>
    <row r="195" spans="1:7" ht="15.75" thickBot="1" x14ac:dyDescent="0.3">
      <c r="A195" s="7" t="s">
        <v>6312</v>
      </c>
      <c r="B195" s="7" t="s">
        <v>6313</v>
      </c>
      <c r="C195" s="8" t="s">
        <v>23</v>
      </c>
      <c r="D195" s="9">
        <v>9.75</v>
      </c>
      <c r="E195" s="9">
        <v>37.130000000000003</v>
      </c>
      <c r="F195" s="9">
        <v>42.97</v>
      </c>
      <c r="G195" s="9"/>
    </row>
    <row r="196" spans="1:7" ht="15.75" thickBot="1" x14ac:dyDescent="0.3">
      <c r="A196" s="6"/>
      <c r="B196" s="6"/>
      <c r="C196" s="6"/>
      <c r="D196" s="6"/>
      <c r="E196" s="6"/>
      <c r="F196" s="6"/>
      <c r="G196" s="6"/>
    </row>
    <row r="197" spans="1:7" ht="15.75" thickBot="1" x14ac:dyDescent="0.3">
      <c r="A197" s="7" t="s">
        <v>6314</v>
      </c>
      <c r="B197" s="7" t="s">
        <v>6315</v>
      </c>
      <c r="C197" s="8" t="s">
        <v>23</v>
      </c>
      <c r="D197" s="9">
        <v>10.69</v>
      </c>
      <c r="E197" s="9">
        <v>37.979999999999997</v>
      </c>
      <c r="F197" s="9">
        <v>42.1</v>
      </c>
      <c r="G197" s="9"/>
    </row>
    <row r="198" spans="1:7" ht="15.75" thickBot="1" x14ac:dyDescent="0.3">
      <c r="A198" s="6"/>
      <c r="B198" s="6"/>
      <c r="C198" s="6"/>
      <c r="D198" s="6"/>
      <c r="E198" s="6"/>
      <c r="F198" s="6"/>
      <c r="G198" s="6"/>
    </row>
    <row r="199" spans="1:7" ht="15.75" thickBot="1" x14ac:dyDescent="0.3">
      <c r="A199" s="7" t="s">
        <v>6316</v>
      </c>
      <c r="B199" s="7" t="s">
        <v>6317</v>
      </c>
      <c r="C199" s="8" t="s">
        <v>23</v>
      </c>
      <c r="D199" s="9">
        <v>12.12</v>
      </c>
      <c r="E199" s="9">
        <v>33.5</v>
      </c>
      <c r="F199" s="9">
        <v>46.62</v>
      </c>
      <c r="G199" s="9"/>
    </row>
    <row r="200" spans="1:7" ht="15.75" thickBot="1" x14ac:dyDescent="0.3">
      <c r="A200" s="6"/>
      <c r="B200" s="6"/>
      <c r="C200" s="6"/>
      <c r="D200" s="6"/>
      <c r="E200" s="6"/>
      <c r="F200" s="6"/>
      <c r="G200" s="6"/>
    </row>
    <row r="201" spans="1:7" ht="15.75" thickBot="1" x14ac:dyDescent="0.3">
      <c r="A201" s="7" t="s">
        <v>6318</v>
      </c>
      <c r="B201" s="7" t="s">
        <v>6319</v>
      </c>
      <c r="C201" s="8" t="s">
        <v>23</v>
      </c>
      <c r="D201" s="9">
        <v>13.11</v>
      </c>
      <c r="E201" s="9">
        <v>30.97</v>
      </c>
      <c r="F201" s="9">
        <v>49.12</v>
      </c>
      <c r="G201" s="9"/>
    </row>
    <row r="202" spans="1:7" ht="15.75" thickBot="1" x14ac:dyDescent="0.3">
      <c r="A202" s="6"/>
      <c r="B202" s="6"/>
      <c r="C202" s="6"/>
      <c r="D202" s="6"/>
      <c r="E202" s="6"/>
      <c r="F202" s="6"/>
      <c r="G202" s="6"/>
    </row>
    <row r="203" spans="1:7" ht="15.75" thickBot="1" x14ac:dyDescent="0.3">
      <c r="A203" s="7" t="s">
        <v>6320</v>
      </c>
      <c r="B203" s="7" t="s">
        <v>6321</v>
      </c>
      <c r="C203" s="8" t="s">
        <v>23</v>
      </c>
      <c r="D203" s="9">
        <v>15.02</v>
      </c>
      <c r="E203" s="9">
        <v>27.03</v>
      </c>
      <c r="F203" s="9">
        <v>53.06</v>
      </c>
      <c r="G203" s="9"/>
    </row>
    <row r="204" spans="1:7" ht="15.75" thickBot="1" x14ac:dyDescent="0.3">
      <c r="A204" s="6"/>
      <c r="B204" s="6"/>
      <c r="C204" s="6"/>
      <c r="D204" s="6"/>
      <c r="E204" s="6"/>
      <c r="F204" s="6"/>
      <c r="G204" s="6"/>
    </row>
    <row r="205" spans="1:7" ht="15.75" thickBot="1" x14ac:dyDescent="0.3">
      <c r="A205" s="7" t="s">
        <v>6322</v>
      </c>
      <c r="B205" s="7" t="s">
        <v>6323</v>
      </c>
      <c r="C205" s="8" t="s">
        <v>23</v>
      </c>
      <c r="D205" s="9">
        <v>18.73</v>
      </c>
      <c r="E205" s="9">
        <v>24.13</v>
      </c>
      <c r="F205" s="9">
        <v>55.95</v>
      </c>
      <c r="G205" s="9"/>
    </row>
    <row r="206" spans="1:7" ht="15.75" thickBot="1" x14ac:dyDescent="0.3">
      <c r="A206" s="6"/>
      <c r="B206" s="6"/>
      <c r="C206" s="6"/>
      <c r="D206" s="6"/>
      <c r="E206" s="6"/>
      <c r="F206" s="6"/>
      <c r="G206" s="6"/>
    </row>
    <row r="207" spans="1:7" ht="15.75" thickBot="1" x14ac:dyDescent="0.3">
      <c r="A207" s="7" t="s">
        <v>6324</v>
      </c>
      <c r="B207" s="7" t="s">
        <v>6325</v>
      </c>
      <c r="C207" s="8" t="s">
        <v>23</v>
      </c>
      <c r="D207" s="9">
        <v>22.32</v>
      </c>
      <c r="E207" s="9">
        <v>20.25</v>
      </c>
      <c r="F207" s="9">
        <v>59.86</v>
      </c>
      <c r="G207" s="9"/>
    </row>
    <row r="208" spans="1:7" ht="15.75" thickBot="1" x14ac:dyDescent="0.3">
      <c r="A208" s="6"/>
      <c r="B208" s="6"/>
      <c r="C208" s="6"/>
      <c r="D208" s="6"/>
      <c r="E208" s="6"/>
      <c r="F208" s="6"/>
      <c r="G208" s="6"/>
    </row>
    <row r="209" spans="1:7" ht="15.75" thickBot="1" x14ac:dyDescent="0.3">
      <c r="A209" s="7" t="s">
        <v>6326</v>
      </c>
      <c r="B209" s="7" t="s">
        <v>6327</v>
      </c>
      <c r="C209" s="8"/>
      <c r="D209" s="9"/>
      <c r="E209" s="9"/>
      <c r="F209" s="9"/>
      <c r="G209" s="9"/>
    </row>
    <row r="210" spans="1:7" ht="15.75" thickBot="1" x14ac:dyDescent="0.3">
      <c r="A210" s="6"/>
      <c r="B210" s="6"/>
      <c r="C210" s="6"/>
      <c r="D210" s="6"/>
      <c r="E210" s="6"/>
      <c r="F210" s="6"/>
      <c r="G210" s="6"/>
    </row>
    <row r="211" spans="1:7" ht="15.75" thickBot="1" x14ac:dyDescent="0.3">
      <c r="A211" s="7" t="s">
        <v>6328</v>
      </c>
      <c r="B211" s="7" t="s">
        <v>6160</v>
      </c>
      <c r="C211" s="8" t="s">
        <v>23</v>
      </c>
      <c r="D211" s="9">
        <v>9.31</v>
      </c>
      <c r="E211" s="9">
        <v>40.71</v>
      </c>
      <c r="F211" s="9">
        <v>39.31</v>
      </c>
      <c r="G211" s="9"/>
    </row>
    <row r="212" spans="1:7" ht="15.75" thickBot="1" x14ac:dyDescent="0.3">
      <c r="A212" s="6"/>
      <c r="B212" s="6"/>
      <c r="C212" s="6"/>
      <c r="D212" s="6"/>
      <c r="E212" s="6"/>
      <c r="F212" s="6"/>
      <c r="G212" s="6"/>
    </row>
    <row r="213" spans="1:7" ht="15.75" thickBot="1" x14ac:dyDescent="0.3">
      <c r="A213" s="7" t="s">
        <v>6329</v>
      </c>
      <c r="B213" s="7" t="s">
        <v>6162</v>
      </c>
      <c r="C213" s="8" t="s">
        <v>23</v>
      </c>
      <c r="D213" s="9">
        <v>10.62</v>
      </c>
      <c r="E213" s="9">
        <v>35.69</v>
      </c>
      <c r="F213" s="9">
        <v>44.35</v>
      </c>
      <c r="G213" s="9"/>
    </row>
    <row r="214" spans="1:7" ht="15.75" thickBot="1" x14ac:dyDescent="0.3">
      <c r="A214" s="6"/>
      <c r="B214" s="6"/>
      <c r="C214" s="6"/>
      <c r="D214" s="6"/>
      <c r="E214" s="6"/>
      <c r="F214" s="6"/>
      <c r="G214" s="6"/>
    </row>
    <row r="215" spans="1:7" ht="15.75" thickBot="1" x14ac:dyDescent="0.3">
      <c r="A215" s="7" t="s">
        <v>6330</v>
      </c>
      <c r="B215" s="7" t="s">
        <v>6164</v>
      </c>
      <c r="C215" s="8" t="s">
        <v>23</v>
      </c>
      <c r="D215" s="9">
        <v>12.49</v>
      </c>
      <c r="E215" s="9">
        <v>30.34</v>
      </c>
      <c r="F215" s="9">
        <v>49.72</v>
      </c>
      <c r="G215" s="9"/>
    </row>
    <row r="216" spans="1:7" ht="15.75" thickBot="1" x14ac:dyDescent="0.3">
      <c r="A216" s="6"/>
      <c r="B216" s="6"/>
      <c r="C216" s="6"/>
      <c r="D216" s="6"/>
      <c r="E216" s="6"/>
      <c r="F216" s="6"/>
      <c r="G216" s="6"/>
    </row>
    <row r="217" spans="1:7" ht="15.75" thickBot="1" x14ac:dyDescent="0.3">
      <c r="A217" s="7" t="s">
        <v>6331</v>
      </c>
      <c r="B217" s="7" t="s">
        <v>6166</v>
      </c>
      <c r="C217" s="8" t="s">
        <v>23</v>
      </c>
      <c r="D217" s="9">
        <v>15.87</v>
      </c>
      <c r="E217" s="9">
        <v>26.84</v>
      </c>
      <c r="F217" s="9">
        <v>53.25</v>
      </c>
      <c r="G217" s="9"/>
    </row>
    <row r="218" spans="1:7" ht="15.75" thickBot="1" x14ac:dyDescent="0.3">
      <c r="A218" s="6"/>
      <c r="B218" s="6"/>
      <c r="C218" s="6"/>
      <c r="D218" s="6"/>
      <c r="E218" s="6"/>
      <c r="F218" s="6"/>
      <c r="G218" s="6"/>
    </row>
    <row r="219" spans="1:7" ht="15.75" thickBot="1" x14ac:dyDescent="0.3">
      <c r="A219" s="7" t="s">
        <v>6332</v>
      </c>
      <c r="B219" s="7" t="s">
        <v>6168</v>
      </c>
      <c r="C219" s="8" t="s">
        <v>23</v>
      </c>
      <c r="D219" s="9">
        <v>19.27</v>
      </c>
      <c r="E219" s="9">
        <v>22.11</v>
      </c>
      <c r="F219" s="9">
        <v>58.02</v>
      </c>
      <c r="G219" s="9"/>
    </row>
    <row r="220" spans="1:7" ht="15.75" thickBot="1" x14ac:dyDescent="0.3">
      <c r="A220" s="6"/>
      <c r="B220" s="6"/>
      <c r="C220" s="6"/>
      <c r="D220" s="6"/>
      <c r="E220" s="6"/>
      <c r="F220" s="6"/>
      <c r="G220" s="6"/>
    </row>
    <row r="221" spans="1:7" ht="15.75" thickBot="1" x14ac:dyDescent="0.3">
      <c r="A221" s="7" t="s">
        <v>6333</v>
      </c>
      <c r="B221" s="7" t="s">
        <v>6170</v>
      </c>
      <c r="C221" s="8" t="s">
        <v>23</v>
      </c>
      <c r="D221" s="9">
        <v>32.43</v>
      </c>
      <c r="E221" s="9">
        <v>14.65</v>
      </c>
      <c r="F221" s="9">
        <v>65.430000000000007</v>
      </c>
      <c r="G221" s="9"/>
    </row>
    <row r="222" spans="1:7" ht="15.75" thickBot="1" x14ac:dyDescent="0.3">
      <c r="A222" s="6"/>
      <c r="B222" s="6"/>
      <c r="C222" s="6"/>
      <c r="D222" s="6"/>
      <c r="E222" s="6"/>
      <c r="F222" s="6"/>
      <c r="G222" s="6"/>
    </row>
    <row r="223" spans="1:7" ht="15.75" thickBot="1" x14ac:dyDescent="0.3">
      <c r="A223" s="7" t="s">
        <v>6334</v>
      </c>
      <c r="B223" s="7" t="s">
        <v>6335</v>
      </c>
      <c r="C223" s="8"/>
      <c r="D223" s="9"/>
      <c r="E223" s="9"/>
      <c r="F223" s="9"/>
      <c r="G223" s="9"/>
    </row>
    <row r="224" spans="1:7" ht="15.75" thickBot="1" x14ac:dyDescent="0.3">
      <c r="A224" s="6"/>
      <c r="B224" s="6"/>
      <c r="C224" s="6"/>
      <c r="D224" s="6"/>
      <c r="E224" s="6"/>
      <c r="F224" s="6"/>
      <c r="G224" s="6"/>
    </row>
    <row r="225" spans="1:7" ht="15.75" thickBot="1" x14ac:dyDescent="0.3">
      <c r="A225" s="7" t="s">
        <v>6336</v>
      </c>
      <c r="B225" s="7" t="s">
        <v>6160</v>
      </c>
      <c r="C225" s="8" t="s">
        <v>23</v>
      </c>
      <c r="D225" s="9">
        <v>18.440000000000001</v>
      </c>
      <c r="E225" s="9">
        <v>20.55</v>
      </c>
      <c r="F225" s="9">
        <v>59.54</v>
      </c>
      <c r="G225" s="9"/>
    </row>
    <row r="226" spans="1:7" ht="15.75" thickBot="1" x14ac:dyDescent="0.3">
      <c r="A226" s="6"/>
      <c r="B226" s="6"/>
      <c r="C226" s="6"/>
      <c r="D226" s="6"/>
      <c r="E226" s="6"/>
      <c r="F226" s="6"/>
      <c r="G226" s="6"/>
    </row>
    <row r="227" spans="1:7" ht="15.75" thickBot="1" x14ac:dyDescent="0.3">
      <c r="A227" s="7" t="s">
        <v>6337</v>
      </c>
      <c r="B227" s="7" t="s">
        <v>6162</v>
      </c>
      <c r="C227" s="8" t="s">
        <v>23</v>
      </c>
      <c r="D227" s="9">
        <v>19.989999999999998</v>
      </c>
      <c r="E227" s="9">
        <v>18.96</v>
      </c>
      <c r="F227" s="9">
        <v>61.13</v>
      </c>
      <c r="G227" s="9"/>
    </row>
    <row r="228" spans="1:7" ht="15.75" thickBot="1" x14ac:dyDescent="0.3">
      <c r="A228" s="6"/>
      <c r="B228" s="6"/>
      <c r="C228" s="6"/>
      <c r="D228" s="6"/>
      <c r="E228" s="6"/>
      <c r="F228" s="6"/>
      <c r="G228" s="6"/>
    </row>
    <row r="229" spans="1:7" ht="15.75" thickBot="1" x14ac:dyDescent="0.3">
      <c r="A229" s="7" t="s">
        <v>6338</v>
      </c>
      <c r="B229" s="7" t="s">
        <v>6164</v>
      </c>
      <c r="C229" s="8" t="s">
        <v>23</v>
      </c>
      <c r="D229" s="9">
        <v>24.97</v>
      </c>
      <c r="E229" s="9">
        <v>15.18</v>
      </c>
      <c r="F229" s="9">
        <v>64.92</v>
      </c>
      <c r="G229" s="9"/>
    </row>
    <row r="230" spans="1:7" ht="15.75" thickBot="1" x14ac:dyDescent="0.3">
      <c r="A230" s="6"/>
      <c r="B230" s="6"/>
      <c r="C230" s="6"/>
      <c r="D230" s="6"/>
      <c r="E230" s="6"/>
      <c r="F230" s="6"/>
      <c r="G230" s="6"/>
    </row>
    <row r="231" spans="1:7" ht="15.75" thickBot="1" x14ac:dyDescent="0.3">
      <c r="A231" s="7" t="s">
        <v>6339</v>
      </c>
      <c r="B231" s="7" t="s">
        <v>6166</v>
      </c>
      <c r="C231" s="8" t="s">
        <v>23</v>
      </c>
      <c r="D231" s="9">
        <v>33.18</v>
      </c>
      <c r="E231" s="9">
        <v>12.84</v>
      </c>
      <c r="F231" s="9">
        <v>67.239999999999995</v>
      </c>
      <c r="G231" s="9"/>
    </row>
    <row r="232" spans="1:7" ht="15.75" thickBot="1" x14ac:dyDescent="0.3">
      <c r="A232" s="6"/>
      <c r="B232" s="6"/>
      <c r="C232" s="6"/>
      <c r="D232" s="6"/>
      <c r="E232" s="6"/>
      <c r="F232" s="6"/>
      <c r="G232" s="6"/>
    </row>
    <row r="233" spans="1:7" ht="15.75" thickBot="1" x14ac:dyDescent="0.3">
      <c r="A233" s="7" t="s">
        <v>6340</v>
      </c>
      <c r="B233" s="7" t="s">
        <v>6168</v>
      </c>
      <c r="C233" s="8" t="s">
        <v>23</v>
      </c>
      <c r="D233" s="9">
        <v>53.36</v>
      </c>
      <c r="E233" s="9">
        <v>7.98</v>
      </c>
      <c r="F233" s="9">
        <v>72.11</v>
      </c>
      <c r="G233" s="9"/>
    </row>
    <row r="234" spans="1:7" ht="15.75" thickBot="1" x14ac:dyDescent="0.3">
      <c r="A234" s="6"/>
      <c r="B234" s="6"/>
      <c r="C234" s="6"/>
      <c r="D234" s="6"/>
      <c r="E234" s="6"/>
      <c r="F234" s="6"/>
      <c r="G234" s="6"/>
    </row>
    <row r="235" spans="1:7" ht="15.75" thickBot="1" x14ac:dyDescent="0.3">
      <c r="A235" s="7" t="s">
        <v>6341</v>
      </c>
      <c r="B235" s="7" t="s">
        <v>6170</v>
      </c>
      <c r="C235" s="8" t="s">
        <v>23</v>
      </c>
      <c r="D235" s="9">
        <v>71.510000000000005</v>
      </c>
      <c r="E235" s="9">
        <v>6.64</v>
      </c>
      <c r="F235" s="9">
        <v>73.459999999999994</v>
      </c>
      <c r="G235" s="9"/>
    </row>
    <row r="236" spans="1:7" ht="15.75" thickBot="1" x14ac:dyDescent="0.3">
      <c r="A236" s="6"/>
      <c r="B236" s="6"/>
      <c r="C236" s="6"/>
      <c r="D236" s="6"/>
      <c r="E236" s="6"/>
      <c r="F236" s="6"/>
      <c r="G236" s="6"/>
    </row>
    <row r="237" spans="1:7" ht="25.5" thickBot="1" x14ac:dyDescent="0.3">
      <c r="A237" s="7" t="s">
        <v>6342</v>
      </c>
      <c r="B237" s="7" t="s">
        <v>6343</v>
      </c>
      <c r="C237" s="8"/>
      <c r="D237" s="9"/>
      <c r="E237" s="9"/>
      <c r="F237" s="9"/>
      <c r="G237" s="9"/>
    </row>
    <row r="238" spans="1:7" ht="15.75" thickBot="1" x14ac:dyDescent="0.3">
      <c r="A238" s="6"/>
      <c r="B238" s="6"/>
      <c r="C238" s="6"/>
      <c r="D238" s="6"/>
      <c r="E238" s="6"/>
      <c r="F238" s="6"/>
      <c r="G238" s="6"/>
    </row>
    <row r="239" spans="1:7" ht="15.75" thickBot="1" x14ac:dyDescent="0.3">
      <c r="A239" s="7" t="s">
        <v>6344</v>
      </c>
      <c r="B239" s="7" t="s">
        <v>6160</v>
      </c>
      <c r="C239" s="8" t="s">
        <v>23</v>
      </c>
      <c r="D239" s="9">
        <v>20.77</v>
      </c>
      <c r="E239" s="9">
        <v>18.25</v>
      </c>
      <c r="F239" s="9">
        <v>61.82</v>
      </c>
      <c r="G239" s="9"/>
    </row>
    <row r="240" spans="1:7" ht="15.75" thickBot="1" x14ac:dyDescent="0.3">
      <c r="A240" s="6"/>
      <c r="B240" s="6"/>
      <c r="C240" s="6"/>
      <c r="D240" s="6"/>
      <c r="E240" s="6"/>
      <c r="F240" s="6"/>
      <c r="G240" s="6"/>
    </row>
    <row r="241" spans="1:7" ht="15.75" thickBot="1" x14ac:dyDescent="0.3">
      <c r="A241" s="7" t="s">
        <v>6345</v>
      </c>
      <c r="B241" s="7" t="s">
        <v>6162</v>
      </c>
      <c r="C241" s="8" t="s">
        <v>23</v>
      </c>
      <c r="D241" s="9">
        <v>35.81</v>
      </c>
      <c r="E241" s="9">
        <v>10.58</v>
      </c>
      <c r="F241" s="9">
        <v>69.510000000000005</v>
      </c>
      <c r="G241" s="9"/>
    </row>
    <row r="242" spans="1:7" ht="15.75" thickBot="1" x14ac:dyDescent="0.3">
      <c r="A242" s="6"/>
      <c r="B242" s="6"/>
      <c r="C242" s="6"/>
      <c r="D242" s="6"/>
      <c r="E242" s="6"/>
      <c r="F242" s="6"/>
      <c r="G242" s="6"/>
    </row>
    <row r="243" spans="1:7" ht="15.75" thickBot="1" x14ac:dyDescent="0.3">
      <c r="A243" s="7" t="s">
        <v>6346</v>
      </c>
      <c r="B243" s="7" t="s">
        <v>6164</v>
      </c>
      <c r="C243" s="8" t="s">
        <v>23</v>
      </c>
      <c r="D243" s="9">
        <v>43.96</v>
      </c>
      <c r="E243" s="9">
        <v>8.6199999999999992</v>
      </c>
      <c r="F243" s="9">
        <v>71.47</v>
      </c>
      <c r="G243" s="9"/>
    </row>
    <row r="244" spans="1:7" ht="15.75" thickBot="1" x14ac:dyDescent="0.3">
      <c r="A244" s="6"/>
      <c r="B244" s="6"/>
      <c r="C244" s="6"/>
      <c r="D244" s="6"/>
      <c r="E244" s="6"/>
      <c r="F244" s="6"/>
      <c r="G244" s="6"/>
    </row>
    <row r="245" spans="1:7" ht="15.75" thickBot="1" x14ac:dyDescent="0.3">
      <c r="A245" s="7" t="s">
        <v>6347</v>
      </c>
      <c r="B245" s="7" t="s">
        <v>6166</v>
      </c>
      <c r="C245" s="8" t="s">
        <v>23</v>
      </c>
      <c r="D245" s="9">
        <v>54.08</v>
      </c>
      <c r="E245" s="9">
        <v>7.88</v>
      </c>
      <c r="F245" s="9">
        <v>72.209999999999994</v>
      </c>
      <c r="G245" s="9"/>
    </row>
    <row r="246" spans="1:7" ht="15.75" thickBot="1" x14ac:dyDescent="0.3">
      <c r="A246" s="6"/>
      <c r="B246" s="6"/>
      <c r="C246" s="6"/>
      <c r="D246" s="6"/>
      <c r="E246" s="6"/>
      <c r="F246" s="6"/>
      <c r="G246" s="6"/>
    </row>
    <row r="247" spans="1:7" ht="15.75" thickBot="1" x14ac:dyDescent="0.3">
      <c r="A247" s="7" t="s">
        <v>6348</v>
      </c>
      <c r="B247" s="7" t="s">
        <v>6168</v>
      </c>
      <c r="C247" s="8" t="s">
        <v>23</v>
      </c>
      <c r="D247" s="9">
        <v>62.06</v>
      </c>
      <c r="E247" s="9">
        <v>6.86</v>
      </c>
      <c r="F247" s="9">
        <v>73.239999999999995</v>
      </c>
      <c r="G247" s="9"/>
    </row>
    <row r="248" spans="1:7" ht="15.75" thickBot="1" x14ac:dyDescent="0.3">
      <c r="A248" s="6"/>
      <c r="B248" s="6"/>
      <c r="C248" s="6"/>
      <c r="D248" s="6"/>
      <c r="E248" s="6"/>
      <c r="F248" s="6"/>
      <c r="G248" s="6"/>
    </row>
    <row r="249" spans="1:7" ht="15.75" thickBot="1" x14ac:dyDescent="0.3">
      <c r="A249" s="7" t="s">
        <v>6349</v>
      </c>
      <c r="B249" s="7" t="s">
        <v>6170</v>
      </c>
      <c r="C249" s="8" t="s">
        <v>23</v>
      </c>
      <c r="D249" s="9">
        <v>95.29</v>
      </c>
      <c r="E249" s="9">
        <v>4.9800000000000004</v>
      </c>
      <c r="F249" s="9">
        <v>75.12</v>
      </c>
      <c r="G249" s="9"/>
    </row>
    <row r="250" spans="1:7" ht="15.75" thickBot="1" x14ac:dyDescent="0.3">
      <c r="A250" s="6"/>
      <c r="B250" s="6"/>
      <c r="C250" s="6"/>
      <c r="D250" s="6"/>
      <c r="E250" s="6"/>
      <c r="F250" s="6"/>
      <c r="G250" s="6"/>
    </row>
    <row r="251" spans="1:7" ht="25.5" thickBot="1" x14ac:dyDescent="0.3">
      <c r="A251" s="7" t="s">
        <v>6350</v>
      </c>
      <c r="B251" s="7" t="s">
        <v>6351</v>
      </c>
      <c r="C251" s="8"/>
      <c r="D251" s="9"/>
      <c r="E251" s="9"/>
      <c r="F251" s="9"/>
      <c r="G251" s="9"/>
    </row>
    <row r="252" spans="1:7" ht="15.75" thickBot="1" x14ac:dyDescent="0.3">
      <c r="A252" s="6"/>
      <c r="B252" s="6"/>
      <c r="C252" s="6"/>
      <c r="D252" s="6"/>
      <c r="E252" s="6"/>
      <c r="F252" s="6"/>
      <c r="G252" s="6"/>
    </row>
    <row r="253" spans="1:7" ht="15.75" thickBot="1" x14ac:dyDescent="0.3">
      <c r="A253" s="7" t="s">
        <v>6352</v>
      </c>
      <c r="B253" s="7" t="s">
        <v>6353</v>
      </c>
      <c r="C253" s="8" t="s">
        <v>23</v>
      </c>
      <c r="D253" s="9">
        <v>7.68</v>
      </c>
      <c r="E253" s="9">
        <v>47.14</v>
      </c>
      <c r="F253" s="9">
        <v>32.94</v>
      </c>
      <c r="G253" s="9"/>
    </row>
    <row r="254" spans="1:7" ht="15.75" thickBot="1" x14ac:dyDescent="0.3">
      <c r="A254" s="6"/>
      <c r="B254" s="6"/>
      <c r="C254" s="6"/>
      <c r="D254" s="6"/>
      <c r="E254" s="6"/>
      <c r="F254" s="6"/>
      <c r="G254" s="6"/>
    </row>
    <row r="255" spans="1:7" ht="15.75" thickBot="1" x14ac:dyDescent="0.3">
      <c r="A255" s="7" t="s">
        <v>6354</v>
      </c>
      <c r="B255" s="7" t="s">
        <v>6355</v>
      </c>
      <c r="C255" s="8" t="s">
        <v>23</v>
      </c>
      <c r="D255" s="9">
        <v>8.25</v>
      </c>
      <c r="E255" s="9">
        <v>43.88</v>
      </c>
      <c r="F255" s="9">
        <v>36.24</v>
      </c>
      <c r="G255" s="9"/>
    </row>
    <row r="256" spans="1:7" ht="15.75" thickBot="1" x14ac:dyDescent="0.3">
      <c r="A256" s="6"/>
      <c r="B256" s="6"/>
      <c r="C256" s="6"/>
      <c r="D256" s="6"/>
      <c r="E256" s="6"/>
      <c r="F256" s="6"/>
      <c r="G256" s="6"/>
    </row>
    <row r="257" spans="1:7" ht="15.75" thickBot="1" x14ac:dyDescent="0.3">
      <c r="A257" s="7" t="s">
        <v>6356</v>
      </c>
      <c r="B257" s="7" t="s">
        <v>6307</v>
      </c>
      <c r="C257" s="8" t="s">
        <v>23</v>
      </c>
      <c r="D257" s="9">
        <v>8.0299999999999994</v>
      </c>
      <c r="E257" s="9">
        <v>45.08</v>
      </c>
      <c r="F257" s="9">
        <v>34.99</v>
      </c>
      <c r="G257" s="9"/>
    </row>
    <row r="258" spans="1:7" ht="15.75" thickBot="1" x14ac:dyDescent="0.3">
      <c r="A258" s="6"/>
      <c r="B258" s="6"/>
      <c r="C258" s="6"/>
      <c r="D258" s="6"/>
      <c r="E258" s="6"/>
      <c r="F258" s="6"/>
      <c r="G258" s="6"/>
    </row>
    <row r="259" spans="1:7" ht="15.75" thickBot="1" x14ac:dyDescent="0.3">
      <c r="A259" s="7" t="s">
        <v>6357</v>
      </c>
      <c r="B259" s="7" t="s">
        <v>6309</v>
      </c>
      <c r="C259" s="8" t="s">
        <v>23</v>
      </c>
      <c r="D259" s="9">
        <v>8.7799999999999994</v>
      </c>
      <c r="E259" s="9">
        <v>41.23</v>
      </c>
      <c r="F259" s="9">
        <v>38.840000000000003</v>
      </c>
      <c r="G259" s="9"/>
    </row>
    <row r="260" spans="1:7" ht="15.75" thickBot="1" x14ac:dyDescent="0.3">
      <c r="A260" s="6"/>
      <c r="B260" s="6"/>
      <c r="C260" s="6"/>
      <c r="D260" s="6"/>
      <c r="E260" s="6"/>
      <c r="F260" s="6"/>
      <c r="G260" s="6"/>
    </row>
    <row r="261" spans="1:7" ht="15.75" thickBot="1" x14ac:dyDescent="0.3">
      <c r="A261" s="7" t="s">
        <v>6358</v>
      </c>
      <c r="B261" s="7" t="s">
        <v>6359</v>
      </c>
      <c r="C261" s="8" t="s">
        <v>23</v>
      </c>
      <c r="D261" s="9">
        <v>7.8</v>
      </c>
      <c r="E261" s="9">
        <v>46.41</v>
      </c>
      <c r="F261" s="9">
        <v>33.72</v>
      </c>
      <c r="G261" s="9"/>
    </row>
    <row r="262" spans="1:7" ht="15.75" thickBot="1" x14ac:dyDescent="0.3">
      <c r="A262" s="6"/>
      <c r="B262" s="6"/>
      <c r="C262" s="6"/>
      <c r="D262" s="6"/>
      <c r="E262" s="6"/>
      <c r="F262" s="6"/>
      <c r="G262" s="6"/>
    </row>
    <row r="263" spans="1:7" ht="15.75" thickBot="1" x14ac:dyDescent="0.3">
      <c r="A263" s="7" t="s">
        <v>6360</v>
      </c>
      <c r="B263" s="7" t="s">
        <v>6361</v>
      </c>
      <c r="C263" s="8" t="s">
        <v>23</v>
      </c>
      <c r="D263" s="9">
        <v>9.09</v>
      </c>
      <c r="E263" s="9">
        <v>39.82</v>
      </c>
      <c r="F263" s="9">
        <v>40.26</v>
      </c>
      <c r="G263" s="9"/>
    </row>
    <row r="264" spans="1:7" ht="15.75" thickBot="1" x14ac:dyDescent="0.3">
      <c r="A264" s="6"/>
      <c r="B264" s="6"/>
      <c r="C264" s="6"/>
      <c r="D264" s="6"/>
      <c r="E264" s="6"/>
      <c r="F264" s="6"/>
      <c r="G264" s="6"/>
    </row>
    <row r="265" spans="1:7" ht="15.75" thickBot="1" x14ac:dyDescent="0.3">
      <c r="A265" s="7" t="s">
        <v>6362</v>
      </c>
      <c r="B265" s="7" t="s">
        <v>6311</v>
      </c>
      <c r="C265" s="8" t="s">
        <v>23</v>
      </c>
      <c r="D265" s="9">
        <v>8.98</v>
      </c>
      <c r="E265" s="9">
        <v>40.31</v>
      </c>
      <c r="F265" s="9">
        <v>39.76</v>
      </c>
      <c r="G265" s="9"/>
    </row>
    <row r="266" spans="1:7" ht="15.75" thickBot="1" x14ac:dyDescent="0.3">
      <c r="A266" s="6"/>
      <c r="B266" s="6"/>
      <c r="C266" s="6"/>
      <c r="D266" s="6"/>
      <c r="E266" s="6"/>
      <c r="F266" s="6"/>
      <c r="G266" s="6"/>
    </row>
    <row r="267" spans="1:7" ht="15.75" thickBot="1" x14ac:dyDescent="0.3">
      <c r="A267" s="7" t="s">
        <v>6363</v>
      </c>
      <c r="B267" s="7" t="s">
        <v>6313</v>
      </c>
      <c r="C267" s="8" t="s">
        <v>23</v>
      </c>
      <c r="D267" s="9">
        <v>9.32</v>
      </c>
      <c r="E267" s="9">
        <v>38.840000000000003</v>
      </c>
      <c r="F267" s="9">
        <v>41.2</v>
      </c>
      <c r="G267" s="9"/>
    </row>
    <row r="268" spans="1:7" ht="15.75" thickBot="1" x14ac:dyDescent="0.3">
      <c r="A268" s="6"/>
      <c r="B268" s="6"/>
      <c r="C268" s="6"/>
      <c r="D268" s="6"/>
      <c r="E268" s="6"/>
      <c r="F268" s="6"/>
      <c r="G268" s="6"/>
    </row>
    <row r="269" spans="1:7" ht="15.75" thickBot="1" x14ac:dyDescent="0.3">
      <c r="A269" s="7" t="s">
        <v>6364</v>
      </c>
      <c r="B269" s="7" t="s">
        <v>6319</v>
      </c>
      <c r="C269" s="8" t="s">
        <v>23</v>
      </c>
      <c r="D269" s="9">
        <v>12.64</v>
      </c>
      <c r="E269" s="9">
        <v>32.119999999999997</v>
      </c>
      <c r="F269" s="9">
        <v>47.94</v>
      </c>
      <c r="G269" s="9"/>
    </row>
    <row r="270" spans="1:7" ht="15.75" thickBot="1" x14ac:dyDescent="0.3">
      <c r="A270" s="6"/>
      <c r="B270" s="6"/>
      <c r="C270" s="6"/>
      <c r="D270" s="6"/>
      <c r="E270" s="6"/>
      <c r="F270" s="6"/>
      <c r="G270" s="6"/>
    </row>
    <row r="271" spans="1:7" ht="15.75" thickBot="1" x14ac:dyDescent="0.3">
      <c r="A271" s="7" t="s">
        <v>6365</v>
      </c>
      <c r="B271" s="7" t="s">
        <v>6321</v>
      </c>
      <c r="C271" s="8" t="s">
        <v>23</v>
      </c>
      <c r="D271" s="9">
        <v>13.96</v>
      </c>
      <c r="E271" s="9">
        <v>29.08</v>
      </c>
      <c r="F271" s="9">
        <v>51</v>
      </c>
      <c r="G271" s="9"/>
    </row>
    <row r="272" spans="1:7" ht="15.75" thickBot="1" x14ac:dyDescent="0.3">
      <c r="A272" s="6"/>
      <c r="B272" s="6"/>
      <c r="C272" s="6"/>
      <c r="D272" s="6"/>
      <c r="E272" s="6"/>
      <c r="F272" s="6"/>
      <c r="G272" s="6"/>
    </row>
    <row r="273" spans="1:7" ht="15.75" thickBot="1" x14ac:dyDescent="0.3">
      <c r="A273" s="7" t="s">
        <v>6366</v>
      </c>
      <c r="B273" s="7" t="s">
        <v>6367</v>
      </c>
      <c r="C273" s="8" t="s">
        <v>23</v>
      </c>
      <c r="D273" s="9">
        <v>17.95</v>
      </c>
      <c r="E273" s="9">
        <v>25.18</v>
      </c>
      <c r="F273" s="9">
        <v>54.93</v>
      </c>
      <c r="G273" s="9"/>
    </row>
    <row r="274" spans="1:7" ht="15.75" thickBot="1" x14ac:dyDescent="0.3">
      <c r="A274" s="6"/>
      <c r="B274" s="6"/>
      <c r="C274" s="6"/>
      <c r="D274" s="6"/>
      <c r="E274" s="6"/>
      <c r="F274" s="6"/>
      <c r="G274" s="6"/>
    </row>
    <row r="275" spans="1:7" ht="15.75" thickBot="1" x14ac:dyDescent="0.3">
      <c r="A275" s="7" t="s">
        <v>6368</v>
      </c>
      <c r="B275" s="7" t="s">
        <v>6325</v>
      </c>
      <c r="C275" s="8" t="s">
        <v>23</v>
      </c>
      <c r="D275" s="9">
        <v>20.059999999999999</v>
      </c>
      <c r="E275" s="9">
        <v>22.53</v>
      </c>
      <c r="F275" s="9">
        <v>57.58</v>
      </c>
      <c r="G275" s="9"/>
    </row>
    <row r="276" spans="1:7" ht="15.75" thickBot="1" x14ac:dyDescent="0.3">
      <c r="A276" s="6"/>
      <c r="B276" s="6"/>
      <c r="C276" s="6"/>
      <c r="D276" s="6"/>
      <c r="E276" s="6"/>
      <c r="F276" s="6"/>
      <c r="G276" s="6"/>
    </row>
    <row r="277" spans="1:7" ht="25.5" thickBot="1" x14ac:dyDescent="0.3">
      <c r="A277" s="7" t="s">
        <v>6369</v>
      </c>
      <c r="B277" s="7" t="s">
        <v>6370</v>
      </c>
      <c r="C277" s="8"/>
      <c r="D277" s="9"/>
      <c r="E277" s="9"/>
      <c r="F277" s="9"/>
      <c r="G277" s="9"/>
    </row>
    <row r="278" spans="1:7" ht="15.75" thickBot="1" x14ac:dyDescent="0.3">
      <c r="A278" s="6"/>
      <c r="B278" s="6"/>
      <c r="C278" s="6"/>
      <c r="D278" s="6"/>
      <c r="E278" s="6"/>
      <c r="F278" s="6"/>
      <c r="G278" s="6"/>
    </row>
    <row r="279" spans="1:7" ht="15.75" thickBot="1" x14ac:dyDescent="0.3">
      <c r="A279" s="7" t="s">
        <v>6371</v>
      </c>
      <c r="B279" s="7" t="s">
        <v>6214</v>
      </c>
      <c r="C279" s="8" t="s">
        <v>23</v>
      </c>
      <c r="D279" s="9">
        <v>9.59</v>
      </c>
      <c r="E279" s="9">
        <v>39.520000000000003</v>
      </c>
      <c r="F279" s="9">
        <v>40.56</v>
      </c>
      <c r="G279" s="9"/>
    </row>
    <row r="280" spans="1:7" ht="15.75" thickBot="1" x14ac:dyDescent="0.3">
      <c r="A280" s="6"/>
      <c r="B280" s="6"/>
      <c r="C280" s="6"/>
      <c r="D280" s="6"/>
      <c r="E280" s="6"/>
      <c r="F280" s="6"/>
      <c r="G280" s="6"/>
    </row>
    <row r="281" spans="1:7" ht="15.75" thickBot="1" x14ac:dyDescent="0.3">
      <c r="A281" s="7" t="s">
        <v>6372</v>
      </c>
      <c r="B281" s="7" t="s">
        <v>6216</v>
      </c>
      <c r="C281" s="8" t="s">
        <v>23</v>
      </c>
      <c r="D281" s="9">
        <v>10.95</v>
      </c>
      <c r="E281" s="9">
        <v>34.61</v>
      </c>
      <c r="F281" s="9">
        <v>45.48</v>
      </c>
      <c r="G281" s="9"/>
    </row>
    <row r="282" spans="1:7" ht="15.75" thickBot="1" x14ac:dyDescent="0.3">
      <c r="A282" s="6"/>
      <c r="B282" s="6"/>
      <c r="C282" s="6"/>
      <c r="D282" s="6"/>
      <c r="E282" s="6"/>
      <c r="F282" s="6"/>
      <c r="G282" s="6"/>
    </row>
    <row r="283" spans="1:7" ht="15.75" thickBot="1" x14ac:dyDescent="0.3">
      <c r="A283" s="7" t="s">
        <v>6373</v>
      </c>
      <c r="B283" s="7" t="s">
        <v>6218</v>
      </c>
      <c r="C283" s="8" t="s">
        <v>23</v>
      </c>
      <c r="D283" s="9">
        <v>11.72</v>
      </c>
      <c r="E283" s="9">
        <v>32.340000000000003</v>
      </c>
      <c r="F283" s="9">
        <v>47.7</v>
      </c>
      <c r="G283" s="9"/>
    </row>
    <row r="284" spans="1:7" ht="15.75" thickBot="1" x14ac:dyDescent="0.3">
      <c r="A284" s="6"/>
      <c r="B284" s="6"/>
      <c r="C284" s="6"/>
      <c r="D284" s="6"/>
      <c r="E284" s="6"/>
      <c r="F284" s="6"/>
      <c r="G284" s="6"/>
    </row>
    <row r="285" spans="1:7" ht="15.75" thickBot="1" x14ac:dyDescent="0.3">
      <c r="A285" s="7" t="s">
        <v>6374</v>
      </c>
      <c r="B285" s="7" t="s">
        <v>6220</v>
      </c>
      <c r="C285" s="8" t="s">
        <v>23</v>
      </c>
      <c r="D285" s="9">
        <v>13</v>
      </c>
      <c r="E285" s="9">
        <v>32.770000000000003</v>
      </c>
      <c r="F285" s="9">
        <v>47.31</v>
      </c>
      <c r="G285" s="9"/>
    </row>
    <row r="286" spans="1:7" ht="15.75" thickBot="1" x14ac:dyDescent="0.3">
      <c r="A286" s="6"/>
      <c r="B286" s="6"/>
      <c r="C286" s="6"/>
      <c r="D286" s="6"/>
      <c r="E286" s="6"/>
      <c r="F286" s="6"/>
      <c r="G286" s="6"/>
    </row>
    <row r="287" spans="1:7" ht="15.75" thickBot="1" x14ac:dyDescent="0.3">
      <c r="A287" s="7" t="s">
        <v>6375</v>
      </c>
      <c r="B287" s="7" t="s">
        <v>6222</v>
      </c>
      <c r="C287" s="8" t="s">
        <v>23</v>
      </c>
      <c r="D287" s="9">
        <v>18.16</v>
      </c>
      <c r="E287" s="9">
        <v>23.46</v>
      </c>
      <c r="F287" s="9">
        <v>56.66</v>
      </c>
      <c r="G287" s="9"/>
    </row>
    <row r="288" spans="1:7" ht="15.75" thickBot="1" x14ac:dyDescent="0.3">
      <c r="A288" s="6"/>
      <c r="B288" s="6"/>
      <c r="C288" s="6"/>
      <c r="D288" s="6"/>
      <c r="E288" s="6"/>
      <c r="F288" s="6"/>
      <c r="G288" s="6"/>
    </row>
    <row r="289" spans="1:7" ht="15.75" thickBot="1" x14ac:dyDescent="0.3">
      <c r="A289" s="7" t="s">
        <v>6376</v>
      </c>
      <c r="B289" s="7" t="s">
        <v>6224</v>
      </c>
      <c r="C289" s="8" t="s">
        <v>23</v>
      </c>
      <c r="D289" s="9">
        <v>29.87</v>
      </c>
      <c r="E289" s="9">
        <v>14.26</v>
      </c>
      <c r="F289" s="9">
        <v>65.819999999999993</v>
      </c>
      <c r="G289" s="9"/>
    </row>
    <row r="290" spans="1:7" ht="15.75" thickBot="1" x14ac:dyDescent="0.3">
      <c r="A290" s="6"/>
      <c r="B290" s="6"/>
      <c r="C290" s="6"/>
      <c r="D290" s="6"/>
      <c r="E290" s="6"/>
      <c r="F290" s="6"/>
      <c r="G290" s="6"/>
    </row>
    <row r="291" spans="1:7" ht="25.5" thickBot="1" x14ac:dyDescent="0.3">
      <c r="A291" s="7" t="s">
        <v>6377</v>
      </c>
      <c r="B291" s="7" t="s">
        <v>6378</v>
      </c>
      <c r="C291" s="8"/>
      <c r="D291" s="9"/>
      <c r="E291" s="9"/>
      <c r="F291" s="9"/>
      <c r="G291" s="9"/>
    </row>
    <row r="292" spans="1:7" ht="15.75" thickBot="1" x14ac:dyDescent="0.3">
      <c r="A292" s="6"/>
      <c r="B292" s="6"/>
      <c r="C292" s="6"/>
      <c r="D292" s="6"/>
      <c r="E292" s="6"/>
      <c r="F292" s="6"/>
      <c r="G292" s="6"/>
    </row>
    <row r="293" spans="1:7" ht="15.75" thickBot="1" x14ac:dyDescent="0.3">
      <c r="A293" s="7" t="s">
        <v>6379</v>
      </c>
      <c r="B293" s="7" t="s">
        <v>6214</v>
      </c>
      <c r="C293" s="8" t="s">
        <v>23</v>
      </c>
      <c r="D293" s="9">
        <v>19.18</v>
      </c>
      <c r="E293" s="9">
        <v>19.760000000000002</v>
      </c>
      <c r="F293" s="9">
        <v>60.38</v>
      </c>
      <c r="G293" s="9"/>
    </row>
    <row r="294" spans="1:7" ht="15.75" thickBot="1" x14ac:dyDescent="0.3">
      <c r="A294" s="6"/>
      <c r="B294" s="6"/>
      <c r="C294" s="6"/>
      <c r="D294" s="6"/>
      <c r="E294" s="6"/>
      <c r="F294" s="6"/>
      <c r="G294" s="6"/>
    </row>
    <row r="295" spans="1:7" ht="15.75" thickBot="1" x14ac:dyDescent="0.3">
      <c r="A295" s="7" t="s">
        <v>6380</v>
      </c>
      <c r="B295" s="7" t="s">
        <v>6216</v>
      </c>
      <c r="C295" s="8" t="s">
        <v>23</v>
      </c>
      <c r="D295" s="9">
        <v>21.23</v>
      </c>
      <c r="E295" s="9">
        <v>17.850000000000001</v>
      </c>
      <c r="F295" s="9">
        <v>62.22</v>
      </c>
      <c r="G295" s="9"/>
    </row>
    <row r="296" spans="1:7" ht="15.75" thickBot="1" x14ac:dyDescent="0.3">
      <c r="A296" s="6"/>
      <c r="B296" s="6"/>
      <c r="C296" s="6"/>
      <c r="D296" s="6"/>
      <c r="E296" s="6"/>
      <c r="F296" s="6"/>
      <c r="G296" s="6"/>
    </row>
    <row r="297" spans="1:7" ht="15.75" thickBot="1" x14ac:dyDescent="0.3">
      <c r="A297" s="7" t="s">
        <v>6381</v>
      </c>
      <c r="B297" s="7" t="s">
        <v>6218</v>
      </c>
      <c r="C297" s="8" t="s">
        <v>23</v>
      </c>
      <c r="D297" s="9">
        <v>24.34</v>
      </c>
      <c r="E297" s="9">
        <v>15.57</v>
      </c>
      <c r="F297" s="9">
        <v>64.540000000000006</v>
      </c>
      <c r="G297" s="9"/>
    </row>
    <row r="298" spans="1:7" ht="15.75" thickBot="1" x14ac:dyDescent="0.3">
      <c r="A298" s="6"/>
      <c r="B298" s="6"/>
      <c r="C298" s="6"/>
      <c r="D298" s="6"/>
      <c r="E298" s="6"/>
      <c r="F298" s="6"/>
      <c r="G298" s="6"/>
    </row>
    <row r="299" spans="1:7" ht="15.75" thickBot="1" x14ac:dyDescent="0.3">
      <c r="A299" s="7" t="s">
        <v>6382</v>
      </c>
      <c r="B299" s="7" t="s">
        <v>6220</v>
      </c>
      <c r="C299" s="8" t="s">
        <v>23</v>
      </c>
      <c r="D299" s="9">
        <v>27.54</v>
      </c>
      <c r="E299" s="9">
        <v>15.47</v>
      </c>
      <c r="F299" s="9">
        <v>64.63</v>
      </c>
      <c r="G299" s="9"/>
    </row>
    <row r="300" spans="1:7" ht="15.75" thickBot="1" x14ac:dyDescent="0.3">
      <c r="A300" s="6"/>
      <c r="B300" s="6"/>
      <c r="C300" s="6"/>
      <c r="D300" s="6"/>
      <c r="E300" s="6"/>
      <c r="F300" s="6"/>
      <c r="G300" s="6"/>
    </row>
    <row r="301" spans="1:7" ht="15.75" thickBot="1" x14ac:dyDescent="0.3">
      <c r="A301" s="7" t="s">
        <v>6383</v>
      </c>
      <c r="B301" s="7" t="s">
        <v>6222</v>
      </c>
      <c r="C301" s="8" t="s">
        <v>23</v>
      </c>
      <c r="D301" s="9">
        <v>39.299999999999997</v>
      </c>
      <c r="E301" s="9">
        <v>10.84</v>
      </c>
      <c r="F301" s="9">
        <v>69.260000000000005</v>
      </c>
      <c r="G301" s="9"/>
    </row>
    <row r="302" spans="1:7" ht="15.75" thickBot="1" x14ac:dyDescent="0.3">
      <c r="A302" s="6"/>
      <c r="B302" s="6"/>
      <c r="C302" s="6"/>
      <c r="D302" s="6"/>
      <c r="E302" s="6"/>
      <c r="F302" s="6"/>
      <c r="G302" s="6"/>
    </row>
    <row r="303" spans="1:7" ht="15.75" thickBot="1" x14ac:dyDescent="0.3">
      <c r="A303" s="7" t="s">
        <v>6384</v>
      </c>
      <c r="B303" s="7" t="s">
        <v>6224</v>
      </c>
      <c r="C303" s="8" t="s">
        <v>23</v>
      </c>
      <c r="D303" s="9">
        <v>62.37</v>
      </c>
      <c r="E303" s="9">
        <v>7.62</v>
      </c>
      <c r="F303" s="9">
        <v>72.489999999999995</v>
      </c>
      <c r="G303" s="9"/>
    </row>
    <row r="304" spans="1:7" ht="15.75" thickBot="1" x14ac:dyDescent="0.3">
      <c r="A304" s="6"/>
      <c r="B304" s="6"/>
      <c r="C304" s="6"/>
      <c r="D304" s="6"/>
      <c r="E304" s="6"/>
      <c r="F304" s="6"/>
      <c r="G304" s="6"/>
    </row>
    <row r="305" spans="1:7" ht="25.5" thickBot="1" x14ac:dyDescent="0.3">
      <c r="A305" s="7" t="s">
        <v>6385</v>
      </c>
      <c r="B305" s="7" t="s">
        <v>6386</v>
      </c>
      <c r="C305" s="8"/>
      <c r="D305" s="9"/>
      <c r="E305" s="9"/>
      <c r="F305" s="9"/>
      <c r="G305" s="9"/>
    </row>
    <row r="306" spans="1:7" ht="15.75" thickBot="1" x14ac:dyDescent="0.3">
      <c r="A306" s="6"/>
      <c r="B306" s="6"/>
      <c r="C306" s="6"/>
      <c r="D306" s="6"/>
      <c r="E306" s="6"/>
      <c r="F306" s="6"/>
      <c r="G306" s="6"/>
    </row>
    <row r="307" spans="1:7" ht="15.75" thickBot="1" x14ac:dyDescent="0.3">
      <c r="A307" s="7" t="s">
        <v>6387</v>
      </c>
      <c r="B307" s="7" t="s">
        <v>6214</v>
      </c>
      <c r="C307" s="8" t="s">
        <v>23</v>
      </c>
      <c r="D307" s="9">
        <v>28.63</v>
      </c>
      <c r="E307" s="9">
        <v>13.24</v>
      </c>
      <c r="F307" s="9">
        <v>66.849999999999994</v>
      </c>
      <c r="G307" s="9"/>
    </row>
    <row r="308" spans="1:7" ht="15.75" thickBot="1" x14ac:dyDescent="0.3">
      <c r="A308" s="6"/>
      <c r="B308" s="6"/>
      <c r="C308" s="6"/>
      <c r="D308" s="6"/>
      <c r="E308" s="6"/>
      <c r="F308" s="6"/>
      <c r="G308" s="6"/>
    </row>
    <row r="309" spans="1:7" ht="15.75" thickBot="1" x14ac:dyDescent="0.3">
      <c r="A309" s="7" t="s">
        <v>6388</v>
      </c>
      <c r="B309" s="7" t="s">
        <v>6216</v>
      </c>
      <c r="C309" s="8" t="s">
        <v>23</v>
      </c>
      <c r="D309" s="9">
        <v>30.5</v>
      </c>
      <c r="E309" s="9">
        <v>12.43</v>
      </c>
      <c r="F309" s="9">
        <v>67.67</v>
      </c>
      <c r="G309" s="9"/>
    </row>
    <row r="310" spans="1:7" ht="15.75" thickBot="1" x14ac:dyDescent="0.3">
      <c r="A310" s="6"/>
      <c r="B310" s="6"/>
      <c r="C310" s="6"/>
      <c r="D310" s="6"/>
      <c r="E310" s="6"/>
      <c r="F310" s="6"/>
      <c r="G310" s="6"/>
    </row>
    <row r="311" spans="1:7" ht="15.75" thickBot="1" x14ac:dyDescent="0.3">
      <c r="A311" s="7" t="s">
        <v>6389</v>
      </c>
      <c r="B311" s="7" t="s">
        <v>6218</v>
      </c>
      <c r="C311" s="8" t="s">
        <v>23</v>
      </c>
      <c r="D311" s="9">
        <v>34.79</v>
      </c>
      <c r="E311" s="9">
        <v>10.89</v>
      </c>
      <c r="F311" s="9">
        <v>69.22</v>
      </c>
      <c r="G311" s="9"/>
    </row>
    <row r="312" spans="1:7" ht="15.75" thickBot="1" x14ac:dyDescent="0.3">
      <c r="A312" s="6"/>
      <c r="B312" s="6"/>
      <c r="C312" s="6"/>
      <c r="D312" s="6"/>
      <c r="E312" s="6"/>
      <c r="F312" s="6"/>
      <c r="G312" s="6"/>
    </row>
    <row r="313" spans="1:7" ht="15.75" thickBot="1" x14ac:dyDescent="0.3">
      <c r="A313" s="7" t="s">
        <v>6390</v>
      </c>
      <c r="B313" s="7" t="s">
        <v>6220</v>
      </c>
      <c r="C313" s="8" t="s">
        <v>23</v>
      </c>
      <c r="D313" s="9">
        <v>38.590000000000003</v>
      </c>
      <c r="E313" s="9">
        <v>9.82</v>
      </c>
      <c r="F313" s="9">
        <v>70.28</v>
      </c>
      <c r="G313" s="9"/>
    </row>
    <row r="314" spans="1:7" ht="15.75" thickBot="1" x14ac:dyDescent="0.3">
      <c r="A314" s="6"/>
      <c r="B314" s="6"/>
      <c r="C314" s="6"/>
      <c r="D314" s="6"/>
      <c r="E314" s="6"/>
      <c r="F314" s="6"/>
      <c r="G314" s="6"/>
    </row>
    <row r="315" spans="1:7" ht="15.75" thickBot="1" x14ac:dyDescent="0.3">
      <c r="A315" s="7" t="s">
        <v>6391</v>
      </c>
      <c r="B315" s="7" t="s">
        <v>6222</v>
      </c>
      <c r="C315" s="8" t="s">
        <v>23</v>
      </c>
      <c r="D315" s="9">
        <v>54.26</v>
      </c>
      <c r="E315" s="9">
        <v>7.85</v>
      </c>
      <c r="F315" s="9">
        <v>72.239999999999995</v>
      </c>
      <c r="G315" s="9"/>
    </row>
    <row r="316" spans="1:7" ht="15.75" thickBot="1" x14ac:dyDescent="0.3">
      <c r="A316" s="6"/>
      <c r="B316" s="6"/>
      <c r="C316" s="6"/>
      <c r="D316" s="6"/>
      <c r="E316" s="6"/>
      <c r="F316" s="6"/>
      <c r="G316" s="6"/>
    </row>
    <row r="317" spans="1:7" ht="15.75" thickBot="1" x14ac:dyDescent="0.3">
      <c r="A317" s="7" t="s">
        <v>6392</v>
      </c>
      <c r="B317" s="7" t="s">
        <v>6224</v>
      </c>
      <c r="C317" s="8" t="s">
        <v>23</v>
      </c>
      <c r="D317" s="9">
        <v>75.209999999999994</v>
      </c>
      <c r="E317" s="9">
        <v>6.32</v>
      </c>
      <c r="F317" s="9">
        <v>73.78</v>
      </c>
      <c r="G317" s="9"/>
    </row>
    <row r="318" spans="1:7" ht="15.75" thickBot="1" x14ac:dyDescent="0.3">
      <c r="A318" s="6"/>
      <c r="B318" s="6"/>
      <c r="C318" s="6"/>
      <c r="D318" s="6"/>
      <c r="E318" s="6"/>
      <c r="F318" s="6"/>
      <c r="G318" s="6"/>
    </row>
    <row r="319" spans="1:7" ht="49.5" thickBot="1" x14ac:dyDescent="0.3">
      <c r="A319" s="7" t="s">
        <v>6393</v>
      </c>
      <c r="B319" s="7" t="s">
        <v>6394</v>
      </c>
      <c r="C319" s="8"/>
      <c r="D319" s="9"/>
      <c r="E319" s="9"/>
      <c r="F319" s="9"/>
      <c r="G319" s="9"/>
    </row>
    <row r="320" spans="1:7" ht="15.75" thickBot="1" x14ac:dyDescent="0.3">
      <c r="A320" s="6"/>
      <c r="B320" s="6"/>
      <c r="C320" s="6"/>
      <c r="D320" s="6"/>
      <c r="E320" s="6"/>
      <c r="F320" s="6"/>
      <c r="G320" s="6"/>
    </row>
    <row r="321" spans="1:7" ht="15.75" thickBot="1" x14ac:dyDescent="0.3">
      <c r="A321" s="7" t="s">
        <v>6395</v>
      </c>
      <c r="B321" s="7" t="s">
        <v>6396</v>
      </c>
      <c r="C321" s="8" t="s">
        <v>23</v>
      </c>
      <c r="D321" s="9">
        <v>187.9</v>
      </c>
      <c r="E321" s="9">
        <v>12.71</v>
      </c>
      <c r="F321" s="9">
        <v>67</v>
      </c>
      <c r="G321" s="9">
        <v>0.38</v>
      </c>
    </row>
    <row r="322" spans="1:7" ht="15.75" thickBot="1" x14ac:dyDescent="0.3">
      <c r="A322" s="6"/>
      <c r="B322" s="6"/>
      <c r="C322" s="6"/>
      <c r="D322" s="6"/>
      <c r="E322" s="6"/>
      <c r="F322" s="6"/>
      <c r="G322" s="6"/>
    </row>
    <row r="323" spans="1:7" ht="15.75" thickBot="1" x14ac:dyDescent="0.3">
      <c r="A323" s="7" t="s">
        <v>6397</v>
      </c>
      <c r="B323" s="7" t="s">
        <v>6398</v>
      </c>
      <c r="C323" s="8" t="s">
        <v>23</v>
      </c>
      <c r="D323" s="9">
        <v>255.16</v>
      </c>
      <c r="E323" s="9">
        <v>10.4</v>
      </c>
      <c r="F323" s="9">
        <v>69.38</v>
      </c>
      <c r="G323" s="9">
        <v>0.32</v>
      </c>
    </row>
    <row r="324" spans="1:7" ht="15.75" thickBot="1" x14ac:dyDescent="0.3">
      <c r="A324" s="6"/>
      <c r="B324" s="6"/>
      <c r="C324" s="6"/>
      <c r="D324" s="6"/>
      <c r="E324" s="6"/>
      <c r="F324" s="6"/>
      <c r="G324" s="6"/>
    </row>
    <row r="325" spans="1:7" ht="37.5" thickBot="1" x14ac:dyDescent="0.3">
      <c r="A325" s="7" t="s">
        <v>6399</v>
      </c>
      <c r="B325" s="7" t="s">
        <v>6400</v>
      </c>
      <c r="C325" s="8"/>
      <c r="D325" s="9"/>
      <c r="E325" s="9"/>
      <c r="F325" s="9"/>
      <c r="G325" s="9"/>
    </row>
    <row r="326" spans="1:7" ht="15.75" thickBot="1" x14ac:dyDescent="0.3">
      <c r="A326" s="6"/>
      <c r="B326" s="6"/>
      <c r="C326" s="6"/>
      <c r="D326" s="6"/>
      <c r="E326" s="6"/>
      <c r="F326" s="6"/>
      <c r="G326" s="6"/>
    </row>
    <row r="327" spans="1:7" ht="15.75" thickBot="1" x14ac:dyDescent="0.3">
      <c r="A327" s="7" t="s">
        <v>6401</v>
      </c>
      <c r="B327" s="7" t="s">
        <v>6398</v>
      </c>
      <c r="C327" s="8" t="s">
        <v>23</v>
      </c>
      <c r="D327" s="9">
        <v>155.97999999999999</v>
      </c>
      <c r="E327" s="9">
        <v>17.02</v>
      </c>
      <c r="F327" s="9">
        <v>62.56</v>
      </c>
      <c r="G327" s="9">
        <v>0.52</v>
      </c>
    </row>
    <row r="328" spans="1:7" ht="15.75" thickBot="1" x14ac:dyDescent="0.3">
      <c r="A328" s="6"/>
      <c r="B328" s="6"/>
      <c r="C328" s="6"/>
      <c r="D328" s="6"/>
      <c r="E328" s="6"/>
      <c r="F328" s="6"/>
      <c r="G328" s="6"/>
    </row>
    <row r="329" spans="1:7" ht="15.75" thickBot="1" x14ac:dyDescent="0.3">
      <c r="A329" s="7" t="s">
        <v>6402</v>
      </c>
      <c r="B329" s="7" t="s">
        <v>6403</v>
      </c>
      <c r="C329" s="8" t="s">
        <v>23</v>
      </c>
      <c r="D329" s="9">
        <v>159.36000000000001</v>
      </c>
      <c r="E329" s="9">
        <v>18.309999999999999</v>
      </c>
      <c r="F329" s="9">
        <v>61.23</v>
      </c>
      <c r="G329" s="9">
        <v>0.55000000000000004</v>
      </c>
    </row>
    <row r="330" spans="1:7" ht="15.75" thickBot="1" x14ac:dyDescent="0.3">
      <c r="A330" s="6"/>
      <c r="B330" s="6"/>
      <c r="C330" s="6"/>
      <c r="D330" s="6"/>
      <c r="E330" s="6"/>
      <c r="F330" s="6"/>
      <c r="G330" s="6"/>
    </row>
    <row r="331" spans="1:7" ht="37.5" thickBot="1" x14ac:dyDescent="0.3">
      <c r="A331" s="7" t="s">
        <v>6404</v>
      </c>
      <c r="B331" s="7" t="s">
        <v>6405</v>
      </c>
      <c r="C331" s="8"/>
      <c r="D331" s="9"/>
      <c r="E331" s="9"/>
      <c r="F331" s="9"/>
      <c r="G331" s="9"/>
    </row>
    <row r="332" spans="1:7" ht="15.75" thickBot="1" x14ac:dyDescent="0.3">
      <c r="A332" s="6"/>
      <c r="B332" s="6"/>
      <c r="C332" s="6"/>
      <c r="D332" s="6"/>
      <c r="E332" s="6"/>
      <c r="F332" s="6"/>
      <c r="G332" s="6"/>
    </row>
    <row r="333" spans="1:7" ht="15.75" thickBot="1" x14ac:dyDescent="0.3">
      <c r="A333" s="7" t="s">
        <v>6406</v>
      </c>
      <c r="B333" s="7" t="s">
        <v>6398</v>
      </c>
      <c r="C333" s="8" t="s">
        <v>23</v>
      </c>
      <c r="D333" s="9">
        <v>99.59</v>
      </c>
      <c r="E333" s="9">
        <v>7.99</v>
      </c>
      <c r="F333" s="9">
        <v>71.86</v>
      </c>
      <c r="G333" s="9">
        <v>0.24</v>
      </c>
    </row>
    <row r="334" spans="1:7" ht="15.75" thickBot="1" x14ac:dyDescent="0.3">
      <c r="A334" s="6"/>
      <c r="B334" s="6"/>
      <c r="C334" s="6"/>
      <c r="D334" s="6"/>
      <c r="E334" s="6"/>
      <c r="F334" s="6"/>
      <c r="G334" s="6"/>
    </row>
    <row r="335" spans="1:7" ht="15.75" thickBot="1" x14ac:dyDescent="0.3">
      <c r="A335" s="7" t="s">
        <v>6407</v>
      </c>
      <c r="B335" s="7" t="s">
        <v>6403</v>
      </c>
      <c r="C335" s="8" t="s">
        <v>23</v>
      </c>
      <c r="D335" s="9">
        <v>101.29</v>
      </c>
      <c r="E335" s="9">
        <v>9.16</v>
      </c>
      <c r="F335" s="9">
        <v>70.66</v>
      </c>
      <c r="G335" s="9">
        <v>0.28000000000000003</v>
      </c>
    </row>
    <row r="336" spans="1:7" ht="15.75" thickBot="1" x14ac:dyDescent="0.3">
      <c r="A336" s="6"/>
      <c r="B336" s="6"/>
      <c r="C336" s="6"/>
      <c r="D336" s="6"/>
      <c r="E336" s="6"/>
      <c r="F336" s="6"/>
      <c r="G336" s="6"/>
    </row>
    <row r="337" spans="1:7" ht="15.75" thickBot="1" x14ac:dyDescent="0.3">
      <c r="A337" s="7" t="s">
        <v>6408</v>
      </c>
      <c r="B337" s="7" t="s">
        <v>6409</v>
      </c>
      <c r="C337" s="8" t="s">
        <v>23</v>
      </c>
      <c r="D337" s="9">
        <v>103</v>
      </c>
      <c r="E337" s="9">
        <v>10.3</v>
      </c>
      <c r="F337" s="9">
        <v>69.489999999999995</v>
      </c>
      <c r="G337" s="9">
        <v>0.31</v>
      </c>
    </row>
    <row r="338" spans="1:7" ht="15.75" thickBot="1" x14ac:dyDescent="0.3">
      <c r="A338" s="6"/>
      <c r="B338" s="6"/>
      <c r="C338" s="6"/>
      <c r="D338" s="6"/>
      <c r="E338" s="6"/>
      <c r="F338" s="6"/>
      <c r="G338" s="6"/>
    </row>
    <row r="339" spans="1:7" ht="15.75" thickBot="1" x14ac:dyDescent="0.3">
      <c r="A339" s="7" t="s">
        <v>6410</v>
      </c>
      <c r="B339" s="7" t="s">
        <v>6411</v>
      </c>
      <c r="C339" s="8" t="s">
        <v>23</v>
      </c>
      <c r="D339" s="9">
        <v>104.71</v>
      </c>
      <c r="E339" s="9">
        <v>11.4</v>
      </c>
      <c r="F339" s="9">
        <v>68.349999999999994</v>
      </c>
      <c r="G339" s="9">
        <v>0.34</v>
      </c>
    </row>
    <row r="340" spans="1:7" ht="15.75" thickBot="1" x14ac:dyDescent="0.3">
      <c r="A340" s="6"/>
      <c r="B340" s="6"/>
      <c r="C340" s="6"/>
      <c r="D340" s="6"/>
      <c r="E340" s="6"/>
      <c r="F340" s="6"/>
      <c r="G340" s="6"/>
    </row>
    <row r="341" spans="1:7" x14ac:dyDescent="0.25">
      <c r="A341" s="23" t="s">
        <v>6412</v>
      </c>
      <c r="B341" s="10" t="s">
        <v>6413</v>
      </c>
      <c r="C341" s="26"/>
      <c r="D341" s="29"/>
      <c r="E341" s="29"/>
      <c r="F341" s="29"/>
      <c r="G341" s="29"/>
    </row>
    <row r="342" spans="1:7" ht="25.5" thickBot="1" x14ac:dyDescent="0.3">
      <c r="A342" s="25"/>
      <c r="B342" s="12" t="s">
        <v>6414</v>
      </c>
      <c r="C342" s="28"/>
      <c r="D342" s="31"/>
      <c r="E342" s="31"/>
      <c r="F342" s="31"/>
      <c r="G342" s="31"/>
    </row>
    <row r="343" spans="1:7" ht="15.75" thickBot="1" x14ac:dyDescent="0.3">
      <c r="A343" s="6"/>
      <c r="B343" s="6"/>
      <c r="C343" s="6"/>
      <c r="D343" s="6"/>
      <c r="E343" s="6"/>
      <c r="F343" s="6"/>
      <c r="G343" s="6"/>
    </row>
    <row r="344" spans="1:7" ht="25.5" thickBot="1" x14ac:dyDescent="0.3">
      <c r="A344" s="7" t="s">
        <v>6415</v>
      </c>
      <c r="B344" s="7" t="s">
        <v>6416</v>
      </c>
      <c r="C344" s="8"/>
      <c r="D344" s="9"/>
      <c r="E344" s="9"/>
      <c r="F344" s="9"/>
      <c r="G344" s="9"/>
    </row>
    <row r="345" spans="1:7" ht="15.75" thickBot="1" x14ac:dyDescent="0.3">
      <c r="A345" s="6"/>
      <c r="B345" s="6"/>
      <c r="C345" s="6"/>
      <c r="D345" s="6"/>
      <c r="E345" s="6"/>
      <c r="F345" s="6"/>
      <c r="G345" s="6"/>
    </row>
    <row r="346" spans="1:7" ht="15.75" thickBot="1" x14ac:dyDescent="0.3">
      <c r="A346" s="7" t="s">
        <v>6417</v>
      </c>
      <c r="B346" s="7" t="s">
        <v>6418</v>
      </c>
      <c r="C346" s="8" t="s">
        <v>114</v>
      </c>
      <c r="D346" s="9">
        <v>8.8699999999999992</v>
      </c>
      <c r="E346" s="9">
        <v>33.479999999999997</v>
      </c>
      <c r="F346" s="9">
        <v>46.56</v>
      </c>
      <c r="G346" s="9"/>
    </row>
    <row r="347" spans="1:7" ht="15.75" thickBot="1" x14ac:dyDescent="0.3">
      <c r="A347" s="6"/>
      <c r="B347" s="6"/>
      <c r="C347" s="6"/>
      <c r="D347" s="6"/>
      <c r="E347" s="6"/>
      <c r="F347" s="6"/>
      <c r="G347" s="6"/>
    </row>
    <row r="348" spans="1:7" ht="15.75" thickBot="1" x14ac:dyDescent="0.3">
      <c r="A348" s="7" t="s">
        <v>6419</v>
      </c>
      <c r="B348" s="7" t="s">
        <v>6206</v>
      </c>
      <c r="C348" s="8" t="s">
        <v>114</v>
      </c>
      <c r="D348" s="9">
        <v>9.5</v>
      </c>
      <c r="E348" s="9">
        <v>31.26</v>
      </c>
      <c r="F348" s="9">
        <v>48.84</v>
      </c>
      <c r="G348" s="9"/>
    </row>
    <row r="349" spans="1:7" ht="15.75" thickBot="1" x14ac:dyDescent="0.3">
      <c r="A349" s="6"/>
      <c r="B349" s="6"/>
      <c r="C349" s="6"/>
      <c r="D349" s="6"/>
      <c r="E349" s="6"/>
      <c r="F349" s="6"/>
      <c r="G349" s="6"/>
    </row>
    <row r="350" spans="1:7" ht="15.75" thickBot="1" x14ac:dyDescent="0.3">
      <c r="A350" s="7" t="s">
        <v>6420</v>
      </c>
      <c r="B350" s="7" t="s">
        <v>6208</v>
      </c>
      <c r="C350" s="8" t="s">
        <v>114</v>
      </c>
      <c r="D350" s="9">
        <v>10.86</v>
      </c>
      <c r="E350" s="9">
        <v>30.85</v>
      </c>
      <c r="F350" s="9">
        <v>49.26</v>
      </c>
      <c r="G350" s="9"/>
    </row>
    <row r="351" spans="1:7" ht="15.75" thickBot="1" x14ac:dyDescent="0.3">
      <c r="A351" s="6"/>
      <c r="B351" s="6"/>
      <c r="C351" s="6"/>
      <c r="D351" s="6"/>
      <c r="E351" s="6"/>
      <c r="F351" s="6"/>
      <c r="G351" s="6"/>
    </row>
    <row r="352" spans="1:7" ht="15.75" thickBot="1" x14ac:dyDescent="0.3">
      <c r="A352" s="7" t="s">
        <v>6421</v>
      </c>
      <c r="B352" s="7" t="s">
        <v>6422</v>
      </c>
      <c r="C352" s="8" t="s">
        <v>114</v>
      </c>
      <c r="D352" s="9">
        <v>11.97</v>
      </c>
      <c r="E352" s="9">
        <v>27.99</v>
      </c>
      <c r="F352" s="9">
        <v>52.13</v>
      </c>
      <c r="G352" s="9"/>
    </row>
    <row r="353" spans="1:7" ht="15.75" thickBot="1" x14ac:dyDescent="0.3">
      <c r="A353" s="6"/>
      <c r="B353" s="6"/>
      <c r="C353" s="6"/>
      <c r="D353" s="6"/>
      <c r="E353" s="6"/>
      <c r="F353" s="6"/>
      <c r="G353" s="6"/>
    </row>
    <row r="354" spans="1:7" ht="15.75" thickBot="1" x14ac:dyDescent="0.3">
      <c r="A354" s="7" t="s">
        <v>6423</v>
      </c>
      <c r="B354" s="7" t="s">
        <v>6210</v>
      </c>
      <c r="C354" s="8" t="s">
        <v>114</v>
      </c>
      <c r="D354" s="9">
        <v>12.08</v>
      </c>
      <c r="E354" s="9">
        <v>27.73</v>
      </c>
      <c r="F354" s="9">
        <v>52.32</v>
      </c>
      <c r="G354" s="9"/>
    </row>
    <row r="355" spans="1:7" ht="15.75" thickBot="1" x14ac:dyDescent="0.3">
      <c r="A355" s="6"/>
      <c r="B355" s="6"/>
      <c r="C355" s="6"/>
      <c r="D355" s="6"/>
      <c r="E355" s="6"/>
      <c r="F355" s="6"/>
      <c r="G355" s="6"/>
    </row>
    <row r="356" spans="1:7" ht="15.75" thickBot="1" x14ac:dyDescent="0.3">
      <c r="A356" s="7" t="s">
        <v>6424</v>
      </c>
      <c r="B356" s="7" t="s">
        <v>6212</v>
      </c>
      <c r="C356" s="8" t="s">
        <v>114</v>
      </c>
      <c r="D356" s="9">
        <v>13.53</v>
      </c>
      <c r="E356" s="9">
        <v>27.49</v>
      </c>
      <c r="F356" s="9">
        <v>52.62</v>
      </c>
      <c r="G356" s="9"/>
    </row>
    <row r="357" spans="1:7" ht="15.75" thickBot="1" x14ac:dyDescent="0.3">
      <c r="A357" s="6"/>
      <c r="B357" s="6"/>
      <c r="C357" s="6"/>
      <c r="D357" s="6"/>
      <c r="E357" s="6"/>
      <c r="F357" s="6"/>
      <c r="G357" s="6"/>
    </row>
    <row r="358" spans="1:7" ht="15.75" thickBot="1" x14ac:dyDescent="0.3">
      <c r="A358" s="7" t="s">
        <v>6425</v>
      </c>
      <c r="B358" s="7" t="s">
        <v>6426</v>
      </c>
      <c r="C358" s="8" t="s">
        <v>114</v>
      </c>
      <c r="D358" s="9">
        <v>16.73</v>
      </c>
      <c r="E358" s="9">
        <v>25.46</v>
      </c>
      <c r="F358" s="9">
        <v>54.63</v>
      </c>
      <c r="G358" s="9"/>
    </row>
    <row r="359" spans="1:7" ht="15.75" thickBot="1" x14ac:dyDescent="0.3">
      <c r="A359" s="6"/>
      <c r="B359" s="6"/>
      <c r="C359" s="6"/>
      <c r="D359" s="6"/>
      <c r="E359" s="6"/>
      <c r="F359" s="6"/>
      <c r="G359" s="6"/>
    </row>
    <row r="360" spans="1:7" ht="15.75" thickBot="1" x14ac:dyDescent="0.3">
      <c r="A360" s="7" t="s">
        <v>6427</v>
      </c>
      <c r="B360" s="7" t="s">
        <v>6428</v>
      </c>
      <c r="C360" s="8" t="s">
        <v>114</v>
      </c>
      <c r="D360" s="9">
        <v>20.72</v>
      </c>
      <c r="E360" s="9">
        <v>20.66</v>
      </c>
      <c r="F360" s="9">
        <v>59.46</v>
      </c>
      <c r="G360" s="9"/>
    </row>
    <row r="361" spans="1:7" ht="15.75" thickBot="1" x14ac:dyDescent="0.3">
      <c r="A361" s="6"/>
      <c r="B361" s="6"/>
      <c r="C361" s="6"/>
      <c r="D361" s="6"/>
      <c r="E361" s="6"/>
      <c r="F361" s="6"/>
      <c r="G361" s="6"/>
    </row>
    <row r="362" spans="1:7" ht="15.75" thickBot="1" x14ac:dyDescent="0.3">
      <c r="A362" s="7" t="s">
        <v>6429</v>
      </c>
      <c r="B362" s="7" t="s">
        <v>6430</v>
      </c>
      <c r="C362" s="8" t="s">
        <v>114</v>
      </c>
      <c r="D362" s="9">
        <v>24.76</v>
      </c>
      <c r="E362" s="9">
        <v>18.78</v>
      </c>
      <c r="F362" s="9">
        <v>61.31</v>
      </c>
      <c r="G362" s="9"/>
    </row>
    <row r="363" spans="1:7" ht="15.75" thickBot="1" x14ac:dyDescent="0.3">
      <c r="A363" s="6"/>
      <c r="B363" s="6"/>
      <c r="C363" s="6"/>
      <c r="D363" s="6"/>
      <c r="E363" s="6"/>
      <c r="F363" s="6"/>
      <c r="G363" s="6"/>
    </row>
    <row r="364" spans="1:7" ht="15.75" thickBot="1" x14ac:dyDescent="0.3">
      <c r="A364" s="7" t="s">
        <v>6431</v>
      </c>
      <c r="B364" s="7" t="s">
        <v>6432</v>
      </c>
      <c r="C364" s="8" t="s">
        <v>114</v>
      </c>
      <c r="D364" s="9">
        <v>35.78</v>
      </c>
      <c r="E364" s="9">
        <v>14.03</v>
      </c>
      <c r="F364" s="9">
        <v>66.069999999999993</v>
      </c>
      <c r="G364" s="9"/>
    </row>
    <row r="365" spans="1:7" ht="15.75" thickBot="1" x14ac:dyDescent="0.3">
      <c r="A365" s="6"/>
      <c r="B365" s="6"/>
      <c r="C365" s="6"/>
      <c r="D365" s="6"/>
      <c r="E365" s="6"/>
      <c r="F365" s="6"/>
      <c r="G365" s="6"/>
    </row>
    <row r="366" spans="1:7" ht="15.75" thickBot="1" x14ac:dyDescent="0.3">
      <c r="A366" s="7" t="s">
        <v>6433</v>
      </c>
      <c r="B366" s="7" t="s">
        <v>6434</v>
      </c>
      <c r="C366" s="8" t="s">
        <v>114</v>
      </c>
      <c r="D366" s="9">
        <v>43.81</v>
      </c>
      <c r="E366" s="9">
        <v>12.33</v>
      </c>
      <c r="F366" s="9">
        <v>67.77</v>
      </c>
      <c r="G366" s="9"/>
    </row>
    <row r="367" spans="1:7" ht="15.75" thickBot="1" x14ac:dyDescent="0.3">
      <c r="A367" s="6"/>
      <c r="B367" s="6"/>
      <c r="C367" s="6"/>
      <c r="D367" s="6"/>
      <c r="E367" s="6"/>
      <c r="F367" s="6"/>
      <c r="G367" s="6"/>
    </row>
    <row r="368" spans="1:7" ht="15.75" thickBot="1" x14ac:dyDescent="0.3">
      <c r="A368" s="7" t="s">
        <v>6435</v>
      </c>
      <c r="B368" s="7" t="s">
        <v>6436</v>
      </c>
      <c r="C368" s="8" t="s">
        <v>114</v>
      </c>
      <c r="D368" s="9">
        <v>66.319999999999993</v>
      </c>
      <c r="E368" s="9">
        <v>9.5399999999999991</v>
      </c>
      <c r="F368" s="9">
        <v>70.55</v>
      </c>
      <c r="G368" s="9"/>
    </row>
    <row r="369" spans="1:7" ht="15.75" thickBot="1" x14ac:dyDescent="0.3">
      <c r="A369" s="6"/>
      <c r="B369" s="6"/>
      <c r="C369" s="6"/>
      <c r="D369" s="6"/>
      <c r="E369" s="6"/>
      <c r="F369" s="6"/>
      <c r="G369" s="6"/>
    </row>
    <row r="370" spans="1:7" ht="15.75" thickBot="1" x14ac:dyDescent="0.3">
      <c r="A370" s="7" t="s">
        <v>6437</v>
      </c>
      <c r="B370" s="7" t="s">
        <v>6438</v>
      </c>
      <c r="C370" s="8" t="s">
        <v>114</v>
      </c>
      <c r="D370" s="9">
        <v>95.47</v>
      </c>
      <c r="E370" s="9">
        <v>7.39</v>
      </c>
      <c r="F370" s="9">
        <v>72.7</v>
      </c>
      <c r="G370" s="9"/>
    </row>
    <row r="371" spans="1:7" ht="15.75" thickBot="1" x14ac:dyDescent="0.3">
      <c r="A371" s="6"/>
      <c r="B371" s="6"/>
      <c r="C371" s="6"/>
      <c r="D371" s="6"/>
      <c r="E371" s="6"/>
      <c r="F371" s="6"/>
      <c r="G371" s="6"/>
    </row>
    <row r="372" spans="1:7" ht="25.5" thickBot="1" x14ac:dyDescent="0.3">
      <c r="A372" s="7" t="s">
        <v>6439</v>
      </c>
      <c r="B372" s="7" t="s">
        <v>6440</v>
      </c>
      <c r="C372" s="8"/>
      <c r="D372" s="9"/>
      <c r="E372" s="9"/>
      <c r="F372" s="9"/>
      <c r="G372" s="9"/>
    </row>
    <row r="373" spans="1:7" ht="15.75" thickBot="1" x14ac:dyDescent="0.3">
      <c r="A373" s="6"/>
      <c r="B373" s="6"/>
      <c r="C373" s="6"/>
      <c r="D373" s="6"/>
      <c r="E373" s="6"/>
      <c r="F373" s="6"/>
      <c r="G373" s="6"/>
    </row>
    <row r="374" spans="1:7" ht="15.75" thickBot="1" x14ac:dyDescent="0.3">
      <c r="A374" s="7" t="s">
        <v>6441</v>
      </c>
      <c r="B374" s="7" t="s">
        <v>6442</v>
      </c>
      <c r="C374" s="8" t="s">
        <v>114</v>
      </c>
      <c r="D374" s="9">
        <v>48</v>
      </c>
      <c r="E374" s="9">
        <v>73.5</v>
      </c>
      <c r="F374" s="9"/>
      <c r="G374" s="9">
        <v>6.6</v>
      </c>
    </row>
    <row r="375" spans="1:7" ht="15.75" thickBot="1" x14ac:dyDescent="0.3">
      <c r="A375" s="6"/>
      <c r="B375" s="6"/>
      <c r="C375" s="6"/>
      <c r="D375" s="6"/>
      <c r="E375" s="6"/>
      <c r="F375" s="6"/>
      <c r="G375" s="6"/>
    </row>
    <row r="376" spans="1:7" ht="15.75" thickBot="1" x14ac:dyDescent="0.3">
      <c r="A376" s="7" t="s">
        <v>6443</v>
      </c>
      <c r="B376" s="7" t="s">
        <v>6444</v>
      </c>
      <c r="C376" s="8" t="s">
        <v>114</v>
      </c>
      <c r="D376" s="9">
        <v>38.46</v>
      </c>
      <c r="E376" s="9">
        <v>73.48</v>
      </c>
      <c r="F376" s="9"/>
      <c r="G376" s="9">
        <v>6.6</v>
      </c>
    </row>
    <row r="377" spans="1:7" ht="15.75" thickBot="1" x14ac:dyDescent="0.3">
      <c r="A377" s="6"/>
      <c r="B377" s="6"/>
      <c r="C377" s="6"/>
      <c r="D377" s="6"/>
      <c r="E377" s="6"/>
      <c r="F377" s="6"/>
      <c r="G377" s="6"/>
    </row>
    <row r="378" spans="1:7" ht="15.75" thickBot="1" x14ac:dyDescent="0.3">
      <c r="A378" s="7" t="s">
        <v>6445</v>
      </c>
      <c r="B378" s="7" t="s">
        <v>6446</v>
      </c>
      <c r="C378" s="8" t="s">
        <v>114</v>
      </c>
      <c r="D378" s="9">
        <v>30.65</v>
      </c>
      <c r="E378" s="9">
        <v>73.510000000000005</v>
      </c>
      <c r="F378" s="9"/>
      <c r="G378" s="9">
        <v>6.59</v>
      </c>
    </row>
    <row r="379" spans="1:7" ht="15.75" thickBot="1" x14ac:dyDescent="0.3">
      <c r="A379" s="6"/>
      <c r="B379" s="6"/>
      <c r="C379" s="6"/>
      <c r="D379" s="6"/>
      <c r="E379" s="6"/>
      <c r="F379" s="6"/>
      <c r="G379" s="6"/>
    </row>
    <row r="380" spans="1:7" ht="15.75" thickBot="1" x14ac:dyDescent="0.3">
      <c r="A380" s="7" t="s">
        <v>6447</v>
      </c>
      <c r="B380" s="7" t="s">
        <v>6448</v>
      </c>
      <c r="C380" s="8" t="s">
        <v>114</v>
      </c>
      <c r="D380" s="9">
        <v>27.47</v>
      </c>
      <c r="E380" s="9">
        <v>73.5</v>
      </c>
      <c r="F380" s="9"/>
      <c r="G380" s="9">
        <v>6.59</v>
      </c>
    </row>
    <row r="381" spans="1:7" ht="15.75" thickBot="1" x14ac:dyDescent="0.3">
      <c r="A381" s="6"/>
      <c r="B381" s="6"/>
      <c r="C381" s="6"/>
      <c r="D381" s="6"/>
      <c r="E381" s="6"/>
      <c r="F381" s="6"/>
      <c r="G381" s="6"/>
    </row>
    <row r="382" spans="1:7" ht="15.75" thickBot="1" x14ac:dyDescent="0.3">
      <c r="A382" s="7" t="s">
        <v>6449</v>
      </c>
      <c r="B382" s="7" t="s">
        <v>6450</v>
      </c>
      <c r="C382" s="8" t="s">
        <v>114</v>
      </c>
      <c r="D382" s="9">
        <v>24.29</v>
      </c>
      <c r="E382" s="9">
        <v>73.489999999999995</v>
      </c>
      <c r="F382" s="9"/>
      <c r="G382" s="9">
        <v>6.59</v>
      </c>
    </row>
    <row r="383" spans="1:7" ht="15.75" thickBot="1" x14ac:dyDescent="0.3">
      <c r="A383" s="6"/>
      <c r="B383" s="6"/>
      <c r="C383" s="6"/>
      <c r="D383" s="6"/>
      <c r="E383" s="6"/>
      <c r="F383" s="6"/>
      <c r="G383" s="6"/>
    </row>
    <row r="384" spans="1:7" ht="15.75" thickBot="1" x14ac:dyDescent="0.3">
      <c r="A384" s="7" t="s">
        <v>6451</v>
      </c>
      <c r="B384" s="7" t="s">
        <v>6452</v>
      </c>
      <c r="C384" s="8" t="s">
        <v>114</v>
      </c>
      <c r="D384" s="9">
        <v>21.4</v>
      </c>
      <c r="E384" s="9">
        <v>73.5</v>
      </c>
      <c r="F384" s="9"/>
      <c r="G384" s="9">
        <v>6.59</v>
      </c>
    </row>
    <row r="385" spans="1:7" ht="15.75" thickBot="1" x14ac:dyDescent="0.3">
      <c r="A385" s="6"/>
      <c r="B385" s="6"/>
      <c r="C385" s="6"/>
      <c r="D385" s="6"/>
      <c r="E385" s="6"/>
      <c r="F385" s="6"/>
      <c r="G385" s="6"/>
    </row>
    <row r="386" spans="1:7" ht="15.75" thickBot="1" x14ac:dyDescent="0.3">
      <c r="A386" s="7" t="s">
        <v>6453</v>
      </c>
      <c r="B386" s="7" t="s">
        <v>6454</v>
      </c>
      <c r="C386" s="8" t="s">
        <v>114</v>
      </c>
      <c r="D386" s="9">
        <v>21.4</v>
      </c>
      <c r="E386" s="9">
        <v>73.5</v>
      </c>
      <c r="F386" s="9"/>
      <c r="G386" s="9">
        <v>6.59</v>
      </c>
    </row>
    <row r="387" spans="1:7" ht="15.75" thickBot="1" x14ac:dyDescent="0.3">
      <c r="A387" s="6"/>
      <c r="B387" s="6"/>
      <c r="C387" s="6"/>
      <c r="D387" s="6"/>
      <c r="E387" s="6"/>
      <c r="F387" s="6"/>
      <c r="G387" s="6"/>
    </row>
    <row r="388" spans="1:7" ht="15.75" thickBot="1" x14ac:dyDescent="0.3">
      <c r="A388" s="7" t="s">
        <v>6455</v>
      </c>
      <c r="B388" s="7" t="s">
        <v>6456</v>
      </c>
      <c r="C388" s="8" t="s">
        <v>114</v>
      </c>
      <c r="D388" s="9">
        <v>19.670000000000002</v>
      </c>
      <c r="E388" s="9">
        <v>73.459999999999994</v>
      </c>
      <c r="F388" s="9"/>
      <c r="G388" s="9">
        <v>6.61</v>
      </c>
    </row>
    <row r="389" spans="1:7" ht="15.75" thickBot="1" x14ac:dyDescent="0.3">
      <c r="A389" s="6"/>
      <c r="B389" s="6"/>
      <c r="C389" s="6"/>
      <c r="D389" s="6"/>
      <c r="E389" s="6"/>
      <c r="F389" s="6"/>
      <c r="G389" s="6"/>
    </row>
    <row r="390" spans="1:7" ht="15.75" thickBot="1" x14ac:dyDescent="0.3">
      <c r="A390" s="7" t="s">
        <v>6457</v>
      </c>
      <c r="B390" s="7" t="s">
        <v>6458</v>
      </c>
      <c r="C390" s="8" t="s">
        <v>114</v>
      </c>
      <c r="D390" s="9">
        <v>19.09</v>
      </c>
      <c r="E390" s="9">
        <v>73.489999999999995</v>
      </c>
      <c r="F390" s="9"/>
      <c r="G390" s="9">
        <v>6.6</v>
      </c>
    </row>
    <row r="391" spans="1:7" ht="15.75" thickBot="1" x14ac:dyDescent="0.3">
      <c r="A391" s="6"/>
      <c r="B391" s="6"/>
      <c r="C391" s="6"/>
      <c r="D391" s="6"/>
      <c r="E391" s="6"/>
      <c r="F391" s="6"/>
      <c r="G391" s="6"/>
    </row>
    <row r="392" spans="1:7" ht="15.75" thickBot="1" x14ac:dyDescent="0.3">
      <c r="A392" s="7" t="s">
        <v>6459</v>
      </c>
      <c r="B392" s="7" t="s">
        <v>6460</v>
      </c>
      <c r="C392" s="8" t="s">
        <v>114</v>
      </c>
      <c r="D392" s="9">
        <v>18.5</v>
      </c>
      <c r="E392" s="9">
        <v>73.510000000000005</v>
      </c>
      <c r="F392" s="9"/>
      <c r="G392" s="9">
        <v>6.59</v>
      </c>
    </row>
    <row r="393" spans="1:7" ht="15.75" thickBot="1" x14ac:dyDescent="0.3">
      <c r="A393" s="6"/>
      <c r="B393" s="6"/>
      <c r="C393" s="6"/>
      <c r="D393" s="6"/>
      <c r="E393" s="6"/>
      <c r="F393" s="6"/>
      <c r="G393" s="6"/>
    </row>
    <row r="394" spans="1:7" ht="15.75" thickBot="1" x14ac:dyDescent="0.3">
      <c r="A394" s="7" t="s">
        <v>6461</v>
      </c>
      <c r="B394" s="7" t="s">
        <v>6462</v>
      </c>
      <c r="C394" s="8" t="s">
        <v>114</v>
      </c>
      <c r="D394" s="9">
        <v>16.91</v>
      </c>
      <c r="E394" s="9">
        <v>72.92</v>
      </c>
      <c r="F394" s="9"/>
      <c r="G394" s="9">
        <v>7.16</v>
      </c>
    </row>
    <row r="395" spans="1:7" ht="15.75" thickBot="1" x14ac:dyDescent="0.3">
      <c r="A395" s="6"/>
      <c r="B395" s="6"/>
      <c r="C395" s="6"/>
      <c r="D395" s="6"/>
      <c r="E395" s="6"/>
      <c r="F395" s="6"/>
      <c r="G395" s="6"/>
    </row>
    <row r="396" spans="1:7" ht="15.75" thickBot="1" x14ac:dyDescent="0.3">
      <c r="A396" s="7" t="s">
        <v>6463</v>
      </c>
      <c r="B396" s="7" t="s">
        <v>6464</v>
      </c>
      <c r="C396" s="8" t="s">
        <v>114</v>
      </c>
      <c r="D396" s="9">
        <v>14.86</v>
      </c>
      <c r="E396" s="9">
        <v>72.88</v>
      </c>
      <c r="F396" s="9"/>
      <c r="G396" s="9">
        <v>7.2</v>
      </c>
    </row>
    <row r="397" spans="1:7" ht="15.75" thickBot="1" x14ac:dyDescent="0.3">
      <c r="A397" s="6"/>
      <c r="B397" s="6"/>
      <c r="C397" s="6"/>
      <c r="D397" s="6"/>
      <c r="E397" s="6"/>
      <c r="F397" s="6"/>
      <c r="G397" s="6"/>
    </row>
    <row r="398" spans="1:7" ht="15.75" thickBot="1" x14ac:dyDescent="0.3">
      <c r="A398" s="7" t="s">
        <v>6465</v>
      </c>
      <c r="B398" s="7" t="s">
        <v>6466</v>
      </c>
      <c r="C398" s="8" t="s">
        <v>114</v>
      </c>
      <c r="D398" s="9">
        <v>17.93</v>
      </c>
      <c r="E398" s="9">
        <v>60.46</v>
      </c>
      <c r="F398" s="9"/>
      <c r="G398" s="9">
        <v>19.63</v>
      </c>
    </row>
    <row r="399" spans="1:7" ht="15.75" thickBot="1" x14ac:dyDescent="0.3">
      <c r="A399" s="6"/>
      <c r="B399" s="6"/>
      <c r="C399" s="6"/>
      <c r="D399" s="6"/>
      <c r="E399" s="6"/>
      <c r="F399" s="6"/>
      <c r="G399" s="6"/>
    </row>
    <row r="400" spans="1:7" ht="25.5" thickBot="1" x14ac:dyDescent="0.3">
      <c r="A400" s="7" t="s">
        <v>6467</v>
      </c>
      <c r="B400" s="7" t="s">
        <v>6468</v>
      </c>
      <c r="C400" s="8"/>
      <c r="D400" s="9"/>
      <c r="E400" s="9"/>
      <c r="F400" s="9"/>
      <c r="G400" s="9"/>
    </row>
    <row r="401" spans="1:7" ht="15.75" thickBot="1" x14ac:dyDescent="0.3">
      <c r="A401" s="6"/>
      <c r="B401" s="6"/>
      <c r="C401" s="6"/>
      <c r="D401" s="6"/>
      <c r="E401" s="6"/>
      <c r="F401" s="6"/>
      <c r="G401" s="6"/>
    </row>
    <row r="402" spans="1:7" ht="15.75" thickBot="1" x14ac:dyDescent="0.3">
      <c r="A402" s="7" t="s">
        <v>6469</v>
      </c>
      <c r="B402" s="7" t="s">
        <v>6470</v>
      </c>
      <c r="C402" s="8" t="s">
        <v>23</v>
      </c>
      <c r="D402" s="9">
        <v>5.08</v>
      </c>
      <c r="E402" s="9">
        <v>35.630000000000003</v>
      </c>
      <c r="F402" s="9">
        <v>44.49</v>
      </c>
      <c r="G402" s="9"/>
    </row>
    <row r="403" spans="1:7" ht="15.75" thickBot="1" x14ac:dyDescent="0.3">
      <c r="A403" s="6"/>
      <c r="B403" s="6"/>
      <c r="C403" s="6"/>
      <c r="D403" s="6"/>
      <c r="E403" s="6"/>
      <c r="F403" s="6"/>
      <c r="G403" s="6"/>
    </row>
    <row r="404" spans="1:7" ht="15.75" thickBot="1" x14ac:dyDescent="0.3">
      <c r="A404" s="7" t="s">
        <v>6471</v>
      </c>
      <c r="B404" s="7" t="s">
        <v>6472</v>
      </c>
      <c r="C404" s="8" t="s">
        <v>23</v>
      </c>
      <c r="D404" s="9">
        <v>5.18</v>
      </c>
      <c r="E404" s="9">
        <v>34.94</v>
      </c>
      <c r="F404" s="9">
        <v>45.17</v>
      </c>
      <c r="G404" s="9"/>
    </row>
    <row r="405" spans="1:7" ht="15.75" thickBot="1" x14ac:dyDescent="0.3">
      <c r="A405" s="6"/>
      <c r="B405" s="6"/>
      <c r="C405" s="6"/>
      <c r="D405" s="6"/>
      <c r="E405" s="6"/>
      <c r="F405" s="6"/>
      <c r="G405" s="6"/>
    </row>
    <row r="406" spans="1:7" ht="15.75" thickBot="1" x14ac:dyDescent="0.3">
      <c r="A406" s="7" t="s">
        <v>6473</v>
      </c>
      <c r="B406" s="7" t="s">
        <v>6474</v>
      </c>
      <c r="C406" s="8" t="s">
        <v>23</v>
      </c>
      <c r="D406" s="9">
        <v>5.32</v>
      </c>
      <c r="E406" s="9">
        <v>34.020000000000003</v>
      </c>
      <c r="F406" s="9">
        <v>46.05</v>
      </c>
      <c r="G406" s="9"/>
    </row>
    <row r="407" spans="1:7" ht="15.75" thickBot="1" x14ac:dyDescent="0.3">
      <c r="A407" s="6"/>
      <c r="B407" s="6"/>
      <c r="C407" s="6"/>
      <c r="D407" s="6"/>
      <c r="E407" s="6"/>
      <c r="F407" s="6"/>
      <c r="G407" s="6"/>
    </row>
    <row r="408" spans="1:7" ht="15.75" thickBot="1" x14ac:dyDescent="0.3">
      <c r="A408" s="7" t="s">
        <v>6475</v>
      </c>
      <c r="B408" s="7" t="s">
        <v>6476</v>
      </c>
      <c r="C408" s="8" t="s">
        <v>23</v>
      </c>
      <c r="D408" s="9">
        <v>6.09</v>
      </c>
      <c r="E408" s="9">
        <v>29.72</v>
      </c>
      <c r="F408" s="9">
        <v>50.41</v>
      </c>
      <c r="G408" s="9"/>
    </row>
    <row r="409" spans="1:7" ht="15.75" thickBot="1" x14ac:dyDescent="0.3">
      <c r="A409" s="6"/>
      <c r="B409" s="6"/>
      <c r="C409" s="6"/>
      <c r="D409" s="6"/>
      <c r="E409" s="6"/>
      <c r="F409" s="6"/>
      <c r="G409" s="6"/>
    </row>
    <row r="410" spans="1:7" ht="15.75" thickBot="1" x14ac:dyDescent="0.3">
      <c r="A410" s="7" t="s">
        <v>6477</v>
      </c>
      <c r="B410" s="7" t="s">
        <v>6478</v>
      </c>
      <c r="C410" s="8" t="s">
        <v>23</v>
      </c>
      <c r="D410" s="9">
        <v>6.23</v>
      </c>
      <c r="E410" s="9">
        <v>29.05</v>
      </c>
      <c r="F410" s="9">
        <v>51.04</v>
      </c>
      <c r="G410" s="9"/>
    </row>
    <row r="411" spans="1:7" ht="15.75" thickBot="1" x14ac:dyDescent="0.3">
      <c r="A411" s="6"/>
      <c r="B411" s="6"/>
      <c r="C411" s="6"/>
      <c r="D411" s="6"/>
      <c r="E411" s="6"/>
      <c r="F411" s="6"/>
      <c r="G411" s="6"/>
    </row>
    <row r="412" spans="1:7" ht="15.75" thickBot="1" x14ac:dyDescent="0.3">
      <c r="A412" s="7" t="s">
        <v>6479</v>
      </c>
      <c r="B412" s="7" t="s">
        <v>6480</v>
      </c>
      <c r="C412" s="8" t="s">
        <v>23</v>
      </c>
      <c r="D412" s="9">
        <v>7.92</v>
      </c>
      <c r="E412" s="9">
        <v>22.85</v>
      </c>
      <c r="F412" s="9">
        <v>57.2</v>
      </c>
      <c r="G412" s="9"/>
    </row>
    <row r="413" spans="1:7" ht="15.75" thickBot="1" x14ac:dyDescent="0.3">
      <c r="A413" s="6"/>
      <c r="B413" s="6"/>
      <c r="C413" s="6"/>
      <c r="D413" s="6"/>
      <c r="E413" s="6"/>
      <c r="F413" s="6"/>
      <c r="G413" s="6"/>
    </row>
    <row r="414" spans="1:7" ht="15.75" thickBot="1" x14ac:dyDescent="0.3">
      <c r="A414" s="7" t="s">
        <v>6481</v>
      </c>
      <c r="B414" s="7" t="s">
        <v>6482</v>
      </c>
      <c r="C414" s="8" t="s">
        <v>23</v>
      </c>
      <c r="D414" s="9">
        <v>10.56</v>
      </c>
      <c r="E414" s="9">
        <v>17.14</v>
      </c>
      <c r="F414" s="9">
        <v>62.97</v>
      </c>
      <c r="G414" s="9"/>
    </row>
    <row r="415" spans="1:7" ht="15.75" thickBot="1" x14ac:dyDescent="0.3">
      <c r="A415" s="6"/>
      <c r="B415" s="6"/>
      <c r="C415" s="6"/>
      <c r="D415" s="6"/>
      <c r="E415" s="6"/>
      <c r="F415" s="6"/>
      <c r="G415" s="6"/>
    </row>
    <row r="416" spans="1:7" ht="15.75" thickBot="1" x14ac:dyDescent="0.3">
      <c r="A416" s="7" t="s">
        <v>6483</v>
      </c>
      <c r="B416" s="7" t="s">
        <v>6484</v>
      </c>
      <c r="C416" s="8" t="s">
        <v>23</v>
      </c>
      <c r="D416" s="9">
        <v>11.1</v>
      </c>
      <c r="E416" s="9">
        <v>16.309999999999999</v>
      </c>
      <c r="F416" s="9">
        <v>63.78</v>
      </c>
      <c r="G416" s="9"/>
    </row>
    <row r="417" spans="1:7" ht="15.75" thickBot="1" x14ac:dyDescent="0.3">
      <c r="A417" s="6"/>
      <c r="B417" s="6"/>
      <c r="C417" s="6"/>
      <c r="D417" s="6"/>
      <c r="E417" s="6"/>
      <c r="F417" s="6"/>
      <c r="G417" s="6"/>
    </row>
    <row r="418" spans="1:7" ht="15.75" thickBot="1" x14ac:dyDescent="0.3">
      <c r="A418" s="7" t="s">
        <v>6485</v>
      </c>
      <c r="B418" s="7" t="s">
        <v>6486</v>
      </c>
      <c r="C418" s="8" t="s">
        <v>23</v>
      </c>
      <c r="D418" s="9">
        <v>13.46</v>
      </c>
      <c r="E418" s="9">
        <v>13.45</v>
      </c>
      <c r="F418" s="9">
        <v>66.64</v>
      </c>
      <c r="G418" s="9"/>
    </row>
    <row r="419" spans="1:7" ht="15.75" thickBot="1" x14ac:dyDescent="0.3">
      <c r="A419" s="6"/>
      <c r="B419" s="6"/>
      <c r="C419" s="6"/>
      <c r="D419" s="6"/>
      <c r="E419" s="6"/>
      <c r="F419" s="6"/>
      <c r="G419" s="6"/>
    </row>
    <row r="420" spans="1:7" ht="15.75" thickBot="1" x14ac:dyDescent="0.3">
      <c r="A420" s="7" t="s">
        <v>6487</v>
      </c>
      <c r="B420" s="7" t="s">
        <v>6488</v>
      </c>
      <c r="C420" s="8" t="s">
        <v>23</v>
      </c>
      <c r="D420" s="9">
        <v>35.31</v>
      </c>
      <c r="E420" s="9">
        <v>5.75</v>
      </c>
      <c r="F420" s="9">
        <v>74.34</v>
      </c>
      <c r="G420" s="9"/>
    </row>
    <row r="421" spans="1:7" ht="15.75" thickBot="1" x14ac:dyDescent="0.3">
      <c r="A421" s="6"/>
      <c r="B421" s="6"/>
      <c r="C421" s="6"/>
      <c r="D421" s="6"/>
      <c r="E421" s="6"/>
      <c r="F421" s="6"/>
      <c r="G421" s="6"/>
    </row>
    <row r="422" spans="1:7" ht="15.75" thickBot="1" x14ac:dyDescent="0.3">
      <c r="A422" s="7" t="s">
        <v>6489</v>
      </c>
      <c r="B422" s="7" t="s">
        <v>6490</v>
      </c>
      <c r="C422" s="8" t="s">
        <v>23</v>
      </c>
      <c r="D422" s="9">
        <v>63.89</v>
      </c>
      <c r="E422" s="9">
        <v>3.54</v>
      </c>
      <c r="F422" s="9">
        <v>76.55</v>
      </c>
      <c r="G422" s="9"/>
    </row>
    <row r="423" spans="1:7" ht="15.75" thickBot="1" x14ac:dyDescent="0.3">
      <c r="A423" s="6"/>
      <c r="B423" s="6"/>
      <c r="C423" s="6"/>
      <c r="D423" s="6"/>
      <c r="E423" s="6"/>
      <c r="F423" s="6"/>
      <c r="G423" s="6"/>
    </row>
    <row r="424" spans="1:7" ht="15.75" thickBot="1" x14ac:dyDescent="0.3">
      <c r="A424" s="7" t="s">
        <v>6491</v>
      </c>
      <c r="B424" s="7" t="s">
        <v>6492</v>
      </c>
      <c r="C424" s="8" t="s">
        <v>23</v>
      </c>
      <c r="D424" s="9">
        <v>86.55</v>
      </c>
      <c r="E424" s="9">
        <v>2.61</v>
      </c>
      <c r="F424" s="9">
        <v>77.48</v>
      </c>
      <c r="G424" s="9"/>
    </row>
    <row r="425" spans="1:7" ht="15.75" thickBot="1" x14ac:dyDescent="0.3">
      <c r="A425" s="6"/>
      <c r="B425" s="6"/>
      <c r="C425" s="6"/>
      <c r="D425" s="6"/>
      <c r="E425" s="6"/>
      <c r="F425" s="6"/>
      <c r="G425" s="6"/>
    </row>
    <row r="426" spans="1:7" ht="15.75" thickBot="1" x14ac:dyDescent="0.3">
      <c r="A426" s="7" t="s">
        <v>6493</v>
      </c>
      <c r="B426" s="7" t="s">
        <v>6494</v>
      </c>
      <c r="C426" s="8" t="s">
        <v>23</v>
      </c>
      <c r="D426" s="9">
        <v>113.12</v>
      </c>
      <c r="E426" s="9">
        <v>2</v>
      </c>
      <c r="F426" s="9">
        <v>78.099999999999994</v>
      </c>
      <c r="G426" s="9"/>
    </row>
    <row r="427" spans="1:7" ht="15.75" thickBot="1" x14ac:dyDescent="0.3">
      <c r="A427" s="6"/>
      <c r="B427" s="6"/>
      <c r="C427" s="6"/>
      <c r="D427" s="6"/>
      <c r="E427" s="6"/>
      <c r="F427" s="6"/>
      <c r="G427" s="6"/>
    </row>
    <row r="428" spans="1:7" ht="25.5" thickBot="1" x14ac:dyDescent="0.3">
      <c r="A428" s="7" t="s">
        <v>6495</v>
      </c>
      <c r="B428" s="7" t="s">
        <v>6496</v>
      </c>
      <c r="C428" s="8"/>
      <c r="D428" s="9"/>
      <c r="E428" s="9"/>
      <c r="F428" s="9"/>
      <c r="G428" s="9"/>
    </row>
    <row r="429" spans="1:7" ht="15.75" thickBot="1" x14ac:dyDescent="0.3">
      <c r="A429" s="6"/>
      <c r="B429" s="6"/>
      <c r="C429" s="6"/>
      <c r="D429" s="6"/>
      <c r="E429" s="6"/>
      <c r="F429" s="6"/>
      <c r="G429" s="6"/>
    </row>
    <row r="430" spans="1:7" ht="15.75" thickBot="1" x14ac:dyDescent="0.3">
      <c r="A430" s="7" t="s">
        <v>6497</v>
      </c>
      <c r="B430" s="7" t="s">
        <v>6498</v>
      </c>
      <c r="C430" s="8" t="s">
        <v>23</v>
      </c>
      <c r="D430" s="9">
        <v>7.03</v>
      </c>
      <c r="E430" s="9">
        <v>27.03</v>
      </c>
      <c r="F430" s="9">
        <v>53.06</v>
      </c>
      <c r="G430" s="9"/>
    </row>
    <row r="431" spans="1:7" ht="15.75" thickBot="1" x14ac:dyDescent="0.3">
      <c r="A431" s="6"/>
      <c r="B431" s="6"/>
      <c r="C431" s="6"/>
      <c r="D431" s="6"/>
      <c r="E431" s="6"/>
      <c r="F431" s="6"/>
      <c r="G431" s="6"/>
    </row>
    <row r="432" spans="1:7" ht="15.75" thickBot="1" x14ac:dyDescent="0.3">
      <c r="A432" s="7" t="s">
        <v>6499</v>
      </c>
      <c r="B432" s="7" t="s">
        <v>6500</v>
      </c>
      <c r="C432" s="8" t="s">
        <v>23</v>
      </c>
      <c r="D432" s="9">
        <v>7.32</v>
      </c>
      <c r="E432" s="9">
        <v>25.96</v>
      </c>
      <c r="F432" s="9">
        <v>54.1</v>
      </c>
      <c r="G432" s="9"/>
    </row>
    <row r="433" spans="1:7" ht="15.75" thickBot="1" x14ac:dyDescent="0.3">
      <c r="A433" s="6"/>
      <c r="B433" s="6"/>
      <c r="C433" s="6"/>
      <c r="D433" s="6"/>
      <c r="E433" s="6"/>
      <c r="F433" s="6"/>
      <c r="G433" s="6"/>
    </row>
    <row r="434" spans="1:7" ht="15.75" thickBot="1" x14ac:dyDescent="0.3">
      <c r="A434" s="7" t="s">
        <v>6501</v>
      </c>
      <c r="B434" s="7" t="s">
        <v>6502</v>
      </c>
      <c r="C434" s="8" t="s">
        <v>23</v>
      </c>
      <c r="D434" s="9">
        <v>7.66</v>
      </c>
      <c r="E434" s="9">
        <v>24.8</v>
      </c>
      <c r="F434" s="9">
        <v>55.22</v>
      </c>
      <c r="G434" s="9"/>
    </row>
    <row r="435" spans="1:7" ht="15.75" thickBot="1" x14ac:dyDescent="0.3">
      <c r="A435" s="6"/>
      <c r="B435" s="6"/>
      <c r="C435" s="6"/>
      <c r="D435" s="6"/>
      <c r="E435" s="6"/>
      <c r="F435" s="6"/>
      <c r="G435" s="6"/>
    </row>
    <row r="436" spans="1:7" ht="15.75" thickBot="1" x14ac:dyDescent="0.3">
      <c r="A436" s="7" t="s">
        <v>6503</v>
      </c>
      <c r="B436" s="7" t="s">
        <v>6504</v>
      </c>
      <c r="C436" s="8" t="s">
        <v>23</v>
      </c>
      <c r="D436" s="9">
        <v>8.6</v>
      </c>
      <c r="E436" s="9">
        <v>22.09</v>
      </c>
      <c r="F436" s="9">
        <v>58.02</v>
      </c>
      <c r="G436" s="9"/>
    </row>
    <row r="437" spans="1:7" ht="15.75" thickBot="1" x14ac:dyDescent="0.3">
      <c r="A437" s="6"/>
      <c r="B437" s="6"/>
      <c r="C437" s="6"/>
      <c r="D437" s="6"/>
      <c r="E437" s="6"/>
      <c r="F437" s="6"/>
      <c r="G437" s="6"/>
    </row>
    <row r="438" spans="1:7" ht="15.75" thickBot="1" x14ac:dyDescent="0.3">
      <c r="A438" s="7" t="s">
        <v>6505</v>
      </c>
      <c r="B438" s="7" t="s">
        <v>6506</v>
      </c>
      <c r="C438" s="8" t="s">
        <v>23</v>
      </c>
      <c r="D438" s="9">
        <v>9.16</v>
      </c>
      <c r="E438" s="9">
        <v>20.74</v>
      </c>
      <c r="F438" s="9">
        <v>59.39</v>
      </c>
      <c r="G438" s="9"/>
    </row>
    <row r="439" spans="1:7" ht="15.75" thickBot="1" x14ac:dyDescent="0.3">
      <c r="A439" s="6"/>
      <c r="B439" s="6"/>
      <c r="C439" s="6"/>
      <c r="D439" s="6"/>
      <c r="E439" s="6"/>
      <c r="F439" s="6"/>
      <c r="G439" s="6"/>
    </row>
    <row r="440" spans="1:7" ht="15.75" thickBot="1" x14ac:dyDescent="0.3">
      <c r="A440" s="7" t="s">
        <v>6507</v>
      </c>
      <c r="B440" s="7" t="s">
        <v>6508</v>
      </c>
      <c r="C440" s="8" t="s">
        <v>23</v>
      </c>
      <c r="D440" s="9">
        <v>10.34</v>
      </c>
      <c r="E440" s="9">
        <v>18.38</v>
      </c>
      <c r="F440" s="9">
        <v>61.7</v>
      </c>
      <c r="G440" s="9"/>
    </row>
    <row r="441" spans="1:7" ht="15.75" thickBot="1" x14ac:dyDescent="0.3">
      <c r="A441" s="6"/>
      <c r="B441" s="6"/>
      <c r="C441" s="6"/>
      <c r="D441" s="6"/>
      <c r="E441" s="6"/>
      <c r="F441" s="6"/>
      <c r="G441" s="6"/>
    </row>
    <row r="442" spans="1:7" ht="15.75" thickBot="1" x14ac:dyDescent="0.3">
      <c r="A442" s="7" t="s">
        <v>6509</v>
      </c>
      <c r="B442" s="7" t="s">
        <v>6510</v>
      </c>
      <c r="C442" s="8" t="s">
        <v>23</v>
      </c>
      <c r="D442" s="9">
        <v>12.38</v>
      </c>
      <c r="E442" s="9">
        <v>15.35</v>
      </c>
      <c r="F442" s="9">
        <v>64.7</v>
      </c>
      <c r="G442" s="9"/>
    </row>
    <row r="443" spans="1:7" ht="15.75" thickBot="1" x14ac:dyDescent="0.3">
      <c r="A443" s="6"/>
      <c r="B443" s="6"/>
      <c r="C443" s="6"/>
      <c r="D443" s="6"/>
      <c r="E443" s="6"/>
      <c r="F443" s="6"/>
      <c r="G443" s="6"/>
    </row>
    <row r="444" spans="1:7" ht="15.75" thickBot="1" x14ac:dyDescent="0.3">
      <c r="A444" s="7" t="s">
        <v>6511</v>
      </c>
      <c r="B444" s="7" t="s">
        <v>6512</v>
      </c>
      <c r="C444" s="8" t="s">
        <v>23</v>
      </c>
      <c r="D444" s="9">
        <v>14.28</v>
      </c>
      <c r="E444" s="9">
        <v>13.31</v>
      </c>
      <c r="F444" s="9">
        <v>66.81</v>
      </c>
      <c r="G444" s="9"/>
    </row>
    <row r="445" spans="1:7" ht="15.75" thickBot="1" x14ac:dyDescent="0.3">
      <c r="A445" s="6"/>
      <c r="B445" s="6"/>
      <c r="C445" s="6"/>
      <c r="D445" s="6"/>
      <c r="E445" s="6"/>
      <c r="F445" s="6"/>
      <c r="G445" s="6"/>
    </row>
    <row r="446" spans="1:7" ht="15.75" thickBot="1" x14ac:dyDescent="0.3">
      <c r="A446" s="7" t="s">
        <v>6513</v>
      </c>
      <c r="B446" s="7" t="s">
        <v>6514</v>
      </c>
      <c r="C446" s="8" t="s">
        <v>23</v>
      </c>
      <c r="D446" s="9">
        <v>16.579999999999998</v>
      </c>
      <c r="E446" s="9">
        <v>12.91</v>
      </c>
      <c r="F446" s="9">
        <v>67.19</v>
      </c>
      <c r="G446" s="9"/>
    </row>
    <row r="447" spans="1:7" ht="15.75" thickBot="1" x14ac:dyDescent="0.3">
      <c r="A447" s="6"/>
      <c r="B447" s="6"/>
      <c r="C447" s="6"/>
      <c r="D447" s="6"/>
      <c r="E447" s="6"/>
      <c r="F447" s="6"/>
      <c r="G447" s="6"/>
    </row>
    <row r="448" spans="1:7" ht="15.75" thickBot="1" x14ac:dyDescent="0.3">
      <c r="A448" s="7" t="s">
        <v>6515</v>
      </c>
      <c r="B448" s="7" t="s">
        <v>6516</v>
      </c>
      <c r="C448" s="8" t="s">
        <v>23</v>
      </c>
      <c r="D448" s="9">
        <v>54.65</v>
      </c>
      <c r="E448" s="9">
        <v>3.92</v>
      </c>
      <c r="F448" s="9">
        <v>76.180000000000007</v>
      </c>
      <c r="G448" s="9"/>
    </row>
    <row r="449" spans="1:7" ht="15.75" thickBot="1" x14ac:dyDescent="0.3">
      <c r="A449" s="6"/>
      <c r="B449" s="6"/>
      <c r="C449" s="6"/>
      <c r="D449" s="6"/>
      <c r="E449" s="6"/>
      <c r="F449" s="6"/>
      <c r="G449" s="6"/>
    </row>
    <row r="450" spans="1:7" ht="15.75" thickBot="1" x14ac:dyDescent="0.3">
      <c r="A450" s="7" t="s">
        <v>6517</v>
      </c>
      <c r="B450" s="7" t="s">
        <v>6518</v>
      </c>
      <c r="C450" s="8" t="s">
        <v>23</v>
      </c>
      <c r="D450" s="9">
        <v>103.05</v>
      </c>
      <c r="E450" s="9">
        <v>2.2999999999999998</v>
      </c>
      <c r="F450" s="9">
        <v>77.8</v>
      </c>
      <c r="G450" s="9"/>
    </row>
    <row r="451" spans="1:7" ht="15.75" thickBot="1" x14ac:dyDescent="0.3">
      <c r="A451" s="6"/>
      <c r="B451" s="6"/>
      <c r="C451" s="6"/>
      <c r="D451" s="6"/>
      <c r="E451" s="6"/>
      <c r="F451" s="6"/>
      <c r="G451" s="6"/>
    </row>
    <row r="452" spans="1:7" ht="15.75" thickBot="1" x14ac:dyDescent="0.3">
      <c r="A452" s="7" t="s">
        <v>6519</v>
      </c>
      <c r="B452" s="7" t="s">
        <v>6520</v>
      </c>
      <c r="C452" s="8" t="s">
        <v>23</v>
      </c>
      <c r="D452" s="9">
        <v>153.27000000000001</v>
      </c>
      <c r="E452" s="9">
        <v>1.55</v>
      </c>
      <c r="F452" s="9">
        <v>78.55</v>
      </c>
      <c r="G452" s="9"/>
    </row>
    <row r="453" spans="1:7" ht="15.75" thickBot="1" x14ac:dyDescent="0.3">
      <c r="A453" s="6"/>
      <c r="B453" s="6"/>
      <c r="C453" s="6"/>
      <c r="D453" s="6"/>
      <c r="E453" s="6"/>
      <c r="F453" s="6"/>
      <c r="G453" s="6"/>
    </row>
    <row r="454" spans="1:7" ht="15.75" thickBot="1" x14ac:dyDescent="0.3">
      <c r="A454" s="7" t="s">
        <v>6521</v>
      </c>
      <c r="B454" s="7" t="s">
        <v>6522</v>
      </c>
      <c r="C454" s="8" t="s">
        <v>23</v>
      </c>
      <c r="D454" s="9">
        <v>194.02</v>
      </c>
      <c r="E454" s="9">
        <v>1.35</v>
      </c>
      <c r="F454" s="9">
        <v>78.739999999999995</v>
      </c>
      <c r="G454" s="9"/>
    </row>
    <row r="455" spans="1:7" ht="15.75" thickBot="1" x14ac:dyDescent="0.3">
      <c r="A455" s="6"/>
      <c r="B455" s="6"/>
      <c r="C455" s="6"/>
      <c r="D455" s="6"/>
      <c r="E455" s="6"/>
      <c r="F455" s="6"/>
      <c r="G455" s="6"/>
    </row>
    <row r="456" spans="1:7" ht="25.5" thickBot="1" x14ac:dyDescent="0.3">
      <c r="A456" s="7" t="s">
        <v>6523</v>
      </c>
      <c r="B456" s="7" t="s">
        <v>6524</v>
      </c>
      <c r="C456" s="8"/>
      <c r="D456" s="9"/>
      <c r="E456" s="9"/>
      <c r="F456" s="9"/>
      <c r="G456" s="9"/>
    </row>
    <row r="457" spans="1:7" ht="15.75" thickBot="1" x14ac:dyDescent="0.3">
      <c r="A457" s="6"/>
      <c r="B457" s="6"/>
      <c r="C457" s="6"/>
      <c r="D457" s="6"/>
      <c r="E457" s="6"/>
      <c r="F457" s="6"/>
      <c r="G457" s="6"/>
    </row>
    <row r="458" spans="1:7" ht="15.75" thickBot="1" x14ac:dyDescent="0.3">
      <c r="A458" s="7" t="s">
        <v>6525</v>
      </c>
      <c r="B458" s="7" t="s">
        <v>6526</v>
      </c>
      <c r="C458" s="8" t="s">
        <v>23</v>
      </c>
      <c r="D458" s="9">
        <v>33.51</v>
      </c>
      <c r="E458" s="9">
        <v>5.67</v>
      </c>
      <c r="F458" s="9">
        <v>74.430000000000007</v>
      </c>
      <c r="G458" s="9"/>
    </row>
    <row r="459" spans="1:7" ht="15.75" thickBot="1" x14ac:dyDescent="0.3">
      <c r="A459" s="6"/>
      <c r="B459" s="6"/>
      <c r="C459" s="6"/>
      <c r="D459" s="6"/>
      <c r="E459" s="6"/>
      <c r="F459" s="6"/>
      <c r="G459" s="6"/>
    </row>
    <row r="460" spans="1:7" ht="15.75" thickBot="1" x14ac:dyDescent="0.3">
      <c r="A460" s="7" t="s">
        <v>6527</v>
      </c>
      <c r="B460" s="7" t="s">
        <v>6528</v>
      </c>
      <c r="C460" s="8" t="s">
        <v>23</v>
      </c>
      <c r="D460" s="9">
        <v>28.67</v>
      </c>
      <c r="E460" s="9">
        <v>6.63</v>
      </c>
      <c r="F460" s="9">
        <v>73.459999999999994</v>
      </c>
      <c r="G460" s="9"/>
    </row>
    <row r="461" spans="1:7" ht="15.75" thickBot="1" x14ac:dyDescent="0.3">
      <c r="A461" s="6"/>
      <c r="B461" s="6"/>
      <c r="C461" s="6"/>
      <c r="D461" s="6"/>
      <c r="E461" s="6"/>
      <c r="F461" s="6"/>
      <c r="G461" s="6"/>
    </row>
    <row r="462" spans="1:7" ht="15.75" thickBot="1" x14ac:dyDescent="0.3">
      <c r="A462" s="7" t="s">
        <v>6529</v>
      </c>
      <c r="B462" s="7" t="s">
        <v>6530</v>
      </c>
      <c r="C462" s="8" t="s">
        <v>23</v>
      </c>
      <c r="D462" s="9">
        <v>8.5</v>
      </c>
      <c r="E462" s="9">
        <v>22.35</v>
      </c>
      <c r="F462" s="9">
        <v>57.76</v>
      </c>
      <c r="G462" s="9"/>
    </row>
    <row r="463" spans="1:7" ht="15.75" thickBot="1" x14ac:dyDescent="0.3">
      <c r="A463" s="6"/>
      <c r="B463" s="6"/>
      <c r="C463" s="6"/>
      <c r="D463" s="6"/>
      <c r="E463" s="6"/>
      <c r="F463" s="6"/>
      <c r="G463" s="6"/>
    </row>
    <row r="464" spans="1:7" ht="15.75" thickBot="1" x14ac:dyDescent="0.3">
      <c r="A464" s="7" t="s">
        <v>6531</v>
      </c>
      <c r="B464" s="7" t="s">
        <v>6532</v>
      </c>
      <c r="C464" s="8" t="s">
        <v>23</v>
      </c>
      <c r="D464" s="9">
        <v>10.24</v>
      </c>
      <c r="E464" s="9">
        <v>18.55</v>
      </c>
      <c r="F464" s="9">
        <v>61.52</v>
      </c>
      <c r="G464" s="9"/>
    </row>
    <row r="465" spans="1:7" ht="15.75" thickBot="1" x14ac:dyDescent="0.3">
      <c r="A465" s="6"/>
      <c r="B465" s="6"/>
      <c r="C465" s="6"/>
      <c r="D465" s="6"/>
      <c r="E465" s="6"/>
      <c r="F465" s="6"/>
      <c r="G465" s="6"/>
    </row>
    <row r="466" spans="1:7" ht="15.75" thickBot="1" x14ac:dyDescent="0.3">
      <c r="A466" s="7" t="s">
        <v>6533</v>
      </c>
      <c r="B466" s="7" t="s">
        <v>6534</v>
      </c>
      <c r="C466" s="8" t="s">
        <v>23</v>
      </c>
      <c r="D466" s="9">
        <v>12.41</v>
      </c>
      <c r="E466" s="9">
        <v>15.31</v>
      </c>
      <c r="F466" s="9">
        <v>64.790000000000006</v>
      </c>
      <c r="G466" s="9"/>
    </row>
    <row r="467" spans="1:7" ht="15.75" thickBot="1" x14ac:dyDescent="0.3">
      <c r="A467" s="6"/>
      <c r="B467" s="6"/>
      <c r="C467" s="6"/>
      <c r="D467" s="6"/>
      <c r="E467" s="6"/>
      <c r="F467" s="6"/>
      <c r="G467" s="6"/>
    </row>
    <row r="468" spans="1:7" ht="15.75" thickBot="1" x14ac:dyDescent="0.3">
      <c r="A468" s="7" t="s">
        <v>6535</v>
      </c>
      <c r="B468" s="7" t="s">
        <v>6536</v>
      </c>
      <c r="C468" s="8" t="s">
        <v>23</v>
      </c>
      <c r="D468" s="9">
        <v>19.16</v>
      </c>
      <c r="E468" s="9">
        <v>9.92</v>
      </c>
      <c r="F468" s="9">
        <v>70.2</v>
      </c>
      <c r="G468" s="9"/>
    </row>
    <row r="469" spans="1:7" ht="15.75" thickBot="1" x14ac:dyDescent="0.3">
      <c r="A469" s="6"/>
      <c r="B469" s="6"/>
      <c r="C469" s="6"/>
      <c r="D469" s="6"/>
      <c r="E469" s="6"/>
      <c r="F469" s="6"/>
      <c r="G469" s="6"/>
    </row>
    <row r="470" spans="1:7" ht="25.5" thickBot="1" x14ac:dyDescent="0.3">
      <c r="A470" s="7" t="s">
        <v>6537</v>
      </c>
      <c r="B470" s="7" t="s">
        <v>6538</v>
      </c>
      <c r="C470" s="8"/>
      <c r="D470" s="9"/>
      <c r="E470" s="9"/>
      <c r="F470" s="9"/>
      <c r="G470" s="9"/>
    </row>
    <row r="471" spans="1:7" ht="15.75" thickBot="1" x14ac:dyDescent="0.3">
      <c r="A471" s="6"/>
      <c r="B471" s="6"/>
      <c r="C471" s="6"/>
      <c r="D471" s="6"/>
      <c r="E471" s="6"/>
      <c r="F471" s="6"/>
      <c r="G471" s="6"/>
    </row>
    <row r="472" spans="1:7" ht="15.75" thickBot="1" x14ac:dyDescent="0.3">
      <c r="A472" s="7" t="s">
        <v>6539</v>
      </c>
      <c r="B472" s="7" t="s">
        <v>6540</v>
      </c>
      <c r="C472" s="8" t="s">
        <v>23</v>
      </c>
      <c r="D472" s="9">
        <v>4.74</v>
      </c>
      <c r="E472" s="9">
        <v>38.19</v>
      </c>
      <c r="F472" s="9">
        <v>41.98</v>
      </c>
      <c r="G472" s="9"/>
    </row>
    <row r="473" spans="1:7" ht="15.75" thickBot="1" x14ac:dyDescent="0.3">
      <c r="A473" s="6"/>
      <c r="B473" s="6"/>
      <c r="C473" s="6"/>
      <c r="D473" s="6"/>
      <c r="E473" s="6"/>
      <c r="F473" s="6"/>
      <c r="G473" s="6"/>
    </row>
    <row r="474" spans="1:7" ht="15.75" thickBot="1" x14ac:dyDescent="0.3">
      <c r="A474" s="7" t="s">
        <v>6541</v>
      </c>
      <c r="B474" s="7" t="s">
        <v>6542</v>
      </c>
      <c r="C474" s="8" t="s">
        <v>23</v>
      </c>
      <c r="D474" s="9">
        <v>5.21</v>
      </c>
      <c r="E474" s="9">
        <v>34.74</v>
      </c>
      <c r="F474" s="9">
        <v>45.49</v>
      </c>
      <c r="G474" s="9"/>
    </row>
    <row r="475" spans="1:7" ht="15.75" thickBot="1" x14ac:dyDescent="0.3">
      <c r="A475" s="6"/>
      <c r="B475" s="6"/>
      <c r="C475" s="6"/>
      <c r="D475" s="6"/>
      <c r="E475" s="6"/>
      <c r="F475" s="6"/>
      <c r="G475" s="6"/>
    </row>
    <row r="476" spans="1:7" ht="15.75" thickBot="1" x14ac:dyDescent="0.3">
      <c r="A476" s="7" t="s">
        <v>6543</v>
      </c>
      <c r="B476" s="7" t="s">
        <v>6544</v>
      </c>
      <c r="C476" s="8" t="s">
        <v>23</v>
      </c>
      <c r="D476" s="9">
        <v>7.52</v>
      </c>
      <c r="E476" s="9">
        <v>24.07</v>
      </c>
      <c r="F476" s="9">
        <v>56.12</v>
      </c>
      <c r="G476" s="9"/>
    </row>
    <row r="477" spans="1:7" ht="15.75" thickBot="1" x14ac:dyDescent="0.3">
      <c r="A477" s="6"/>
      <c r="B477" s="6"/>
      <c r="C477" s="6"/>
      <c r="D477" s="6"/>
      <c r="E477" s="6"/>
      <c r="F477" s="6"/>
      <c r="G477" s="6"/>
    </row>
    <row r="478" spans="1:7" ht="15.75" thickBot="1" x14ac:dyDescent="0.3">
      <c r="A478" s="7" t="s">
        <v>6545</v>
      </c>
      <c r="B478" s="7" t="s">
        <v>6546</v>
      </c>
      <c r="C478" s="8" t="s">
        <v>23</v>
      </c>
      <c r="D478" s="9">
        <v>9.93</v>
      </c>
      <c r="E478" s="9">
        <v>20.440000000000001</v>
      </c>
      <c r="F478" s="9">
        <v>59.72</v>
      </c>
      <c r="G478" s="9"/>
    </row>
    <row r="479" spans="1:7" ht="15.75" thickBot="1" x14ac:dyDescent="0.3">
      <c r="A479" s="6"/>
      <c r="B479" s="6"/>
      <c r="C479" s="6"/>
      <c r="D479" s="6"/>
      <c r="E479" s="6"/>
      <c r="F479" s="6"/>
      <c r="G479" s="6"/>
    </row>
    <row r="480" spans="1:7" ht="15.75" thickBot="1" x14ac:dyDescent="0.3">
      <c r="A480" s="7" t="s">
        <v>6547</v>
      </c>
      <c r="B480" s="7" t="s">
        <v>6548</v>
      </c>
      <c r="C480" s="8" t="s">
        <v>23</v>
      </c>
      <c r="D480" s="9">
        <v>69.98</v>
      </c>
      <c r="E480" s="9">
        <v>3.23</v>
      </c>
      <c r="F480" s="9">
        <v>76.86</v>
      </c>
      <c r="G480" s="9"/>
    </row>
    <row r="481" spans="1:7" ht="15.75" thickBot="1" x14ac:dyDescent="0.3">
      <c r="A481" s="6"/>
      <c r="B481" s="6"/>
      <c r="C481" s="6"/>
      <c r="D481" s="6"/>
      <c r="E481" s="6"/>
      <c r="F481" s="6"/>
      <c r="G481" s="6"/>
    </row>
    <row r="482" spans="1:7" ht="25.5" thickBot="1" x14ac:dyDescent="0.3">
      <c r="A482" s="7" t="s">
        <v>6549</v>
      </c>
      <c r="B482" s="7" t="s">
        <v>6550</v>
      </c>
      <c r="C482" s="8"/>
      <c r="D482" s="9"/>
      <c r="E482" s="9"/>
      <c r="F482" s="9"/>
      <c r="G482" s="9"/>
    </row>
    <row r="483" spans="1:7" ht="15.75" thickBot="1" x14ac:dyDescent="0.3">
      <c r="A483" s="6"/>
      <c r="B483" s="6"/>
      <c r="C483" s="6"/>
      <c r="D483" s="6"/>
      <c r="E483" s="6"/>
      <c r="F483" s="6"/>
      <c r="G483" s="6"/>
    </row>
    <row r="484" spans="1:7" ht="15.75" thickBot="1" x14ac:dyDescent="0.3">
      <c r="A484" s="7" t="s">
        <v>6551</v>
      </c>
      <c r="B484" s="7" t="s">
        <v>6552</v>
      </c>
      <c r="C484" s="8" t="s">
        <v>23</v>
      </c>
      <c r="D484" s="9">
        <v>19.84</v>
      </c>
      <c r="E484" s="9">
        <v>9.58</v>
      </c>
      <c r="F484" s="9">
        <v>70.510000000000005</v>
      </c>
      <c r="G484" s="9"/>
    </row>
    <row r="485" spans="1:7" ht="15.75" thickBot="1" x14ac:dyDescent="0.3">
      <c r="A485" s="6"/>
      <c r="B485" s="6"/>
      <c r="C485" s="6"/>
      <c r="D485" s="6"/>
      <c r="E485" s="6"/>
      <c r="F485" s="6"/>
      <c r="G485" s="6"/>
    </row>
    <row r="486" spans="1:7" ht="15.75" thickBot="1" x14ac:dyDescent="0.3">
      <c r="A486" s="7" t="s">
        <v>6553</v>
      </c>
      <c r="B486" s="7" t="s">
        <v>6554</v>
      </c>
      <c r="C486" s="8" t="s">
        <v>23</v>
      </c>
      <c r="D486" s="9">
        <v>21.18</v>
      </c>
      <c r="E486" s="9">
        <v>8.9700000000000006</v>
      </c>
      <c r="F486" s="9">
        <v>71.099999999999994</v>
      </c>
      <c r="G486" s="9"/>
    </row>
    <row r="487" spans="1:7" ht="15.75" thickBot="1" x14ac:dyDescent="0.3">
      <c r="A487" s="6"/>
      <c r="B487" s="6"/>
      <c r="C487" s="6"/>
      <c r="D487" s="6"/>
      <c r="E487" s="6"/>
      <c r="F487" s="6"/>
      <c r="G487" s="6"/>
    </row>
    <row r="488" spans="1:7" ht="15.75" thickBot="1" x14ac:dyDescent="0.3">
      <c r="A488" s="7" t="s">
        <v>6555</v>
      </c>
      <c r="B488" s="7" t="s">
        <v>6556</v>
      </c>
      <c r="C488" s="8" t="s">
        <v>23</v>
      </c>
      <c r="D488" s="9">
        <v>26.98</v>
      </c>
      <c r="E488" s="9">
        <v>7.04</v>
      </c>
      <c r="F488" s="9">
        <v>73.05</v>
      </c>
      <c r="G488" s="9"/>
    </row>
    <row r="489" spans="1:7" ht="15.75" thickBot="1" x14ac:dyDescent="0.3">
      <c r="A489" s="6"/>
      <c r="B489" s="6"/>
      <c r="C489" s="6"/>
      <c r="D489" s="6"/>
      <c r="E489" s="6"/>
      <c r="F489" s="6"/>
      <c r="G489" s="6"/>
    </row>
    <row r="490" spans="1:7" ht="15.75" thickBot="1" x14ac:dyDescent="0.3">
      <c r="A490" s="7" t="s">
        <v>6557</v>
      </c>
      <c r="B490" s="7" t="s">
        <v>6558</v>
      </c>
      <c r="C490" s="8" t="s">
        <v>23</v>
      </c>
      <c r="D490" s="9">
        <v>28.29</v>
      </c>
      <c r="E490" s="9">
        <v>6.72</v>
      </c>
      <c r="F490" s="9">
        <v>73.38</v>
      </c>
      <c r="G490" s="9"/>
    </row>
    <row r="491" spans="1:7" ht="15.75" thickBot="1" x14ac:dyDescent="0.3">
      <c r="A491" s="6"/>
      <c r="B491" s="6"/>
      <c r="C491" s="6"/>
      <c r="D491" s="6"/>
      <c r="E491" s="6"/>
      <c r="F491" s="6"/>
      <c r="G491" s="6"/>
    </row>
    <row r="492" spans="1:7" ht="15.75" thickBot="1" x14ac:dyDescent="0.3">
      <c r="A492" s="7" t="s">
        <v>6559</v>
      </c>
      <c r="B492" s="7" t="s">
        <v>6560</v>
      </c>
      <c r="C492" s="8" t="s">
        <v>23</v>
      </c>
      <c r="D492" s="9">
        <v>35.22</v>
      </c>
      <c r="E492" s="9">
        <v>6.08</v>
      </c>
      <c r="F492" s="9">
        <v>74.02</v>
      </c>
      <c r="G492" s="9"/>
    </row>
    <row r="493" spans="1:7" ht="15.75" thickBot="1" x14ac:dyDescent="0.3">
      <c r="A493" s="6"/>
      <c r="B493" s="6"/>
      <c r="C493" s="6"/>
      <c r="D493" s="6"/>
      <c r="E493" s="6"/>
      <c r="F493" s="6"/>
      <c r="G493" s="6"/>
    </row>
    <row r="494" spans="1:7" ht="15.75" thickBot="1" x14ac:dyDescent="0.3">
      <c r="A494" s="7" t="s">
        <v>6561</v>
      </c>
      <c r="B494" s="7" t="s">
        <v>6562</v>
      </c>
      <c r="C494" s="8" t="s">
        <v>23</v>
      </c>
      <c r="D494" s="9">
        <v>63.61</v>
      </c>
      <c r="E494" s="9">
        <v>3.36</v>
      </c>
      <c r="F494" s="9">
        <v>76.73</v>
      </c>
      <c r="G494" s="9"/>
    </row>
    <row r="495" spans="1:7" ht="15.75" thickBot="1" x14ac:dyDescent="0.3">
      <c r="A495" s="6"/>
      <c r="B495" s="6"/>
      <c r="C495" s="6"/>
      <c r="D495" s="6"/>
      <c r="E495" s="6"/>
      <c r="F495" s="6"/>
      <c r="G495" s="6"/>
    </row>
    <row r="496" spans="1:7" ht="15.75" thickBot="1" x14ac:dyDescent="0.3">
      <c r="A496" s="7" t="s">
        <v>6563</v>
      </c>
      <c r="B496" s="7" t="s">
        <v>6564</v>
      </c>
      <c r="C496" s="8" t="s">
        <v>23</v>
      </c>
      <c r="D496" s="9">
        <v>124.37</v>
      </c>
      <c r="E496" s="9">
        <v>1.91</v>
      </c>
      <c r="F496" s="9">
        <v>78.19</v>
      </c>
      <c r="G496" s="9"/>
    </row>
    <row r="497" spans="1:7" ht="15.75" thickBot="1" x14ac:dyDescent="0.3">
      <c r="A497" s="6"/>
      <c r="B497" s="6"/>
      <c r="C497" s="6"/>
      <c r="D497" s="6"/>
      <c r="E497" s="6"/>
      <c r="F497" s="6"/>
      <c r="G497" s="6"/>
    </row>
    <row r="498" spans="1:7" ht="15.75" thickBot="1" x14ac:dyDescent="0.3">
      <c r="A498" s="7" t="s">
        <v>6565</v>
      </c>
      <c r="B498" s="7" t="s">
        <v>6566</v>
      </c>
      <c r="C498" s="8" t="s">
        <v>23</v>
      </c>
      <c r="D498" s="9">
        <v>156.82</v>
      </c>
      <c r="E498" s="9">
        <v>1.51</v>
      </c>
      <c r="F498" s="9">
        <v>78.58</v>
      </c>
      <c r="G498" s="9"/>
    </row>
    <row r="499" spans="1:7" ht="15.75" thickBot="1" x14ac:dyDescent="0.3">
      <c r="A499" s="6"/>
      <c r="B499" s="6"/>
      <c r="C499" s="6"/>
      <c r="D499" s="6"/>
      <c r="E499" s="6"/>
      <c r="F499" s="6"/>
      <c r="G499" s="6"/>
    </row>
    <row r="500" spans="1:7" ht="15.75" thickBot="1" x14ac:dyDescent="0.3">
      <c r="A500" s="7" t="s">
        <v>6567</v>
      </c>
      <c r="B500" s="7" t="s">
        <v>6568</v>
      </c>
      <c r="C500" s="8" t="s">
        <v>23</v>
      </c>
      <c r="D500" s="9">
        <v>196.28</v>
      </c>
      <c r="E500" s="9">
        <v>1.33</v>
      </c>
      <c r="F500" s="9">
        <v>78.77</v>
      </c>
      <c r="G500" s="9"/>
    </row>
    <row r="501" spans="1:7" ht="15.75" thickBot="1" x14ac:dyDescent="0.3">
      <c r="A501" s="6"/>
      <c r="B501" s="6"/>
      <c r="C501" s="6"/>
      <c r="D501" s="6"/>
      <c r="E501" s="6"/>
      <c r="F501" s="6"/>
      <c r="G501" s="6"/>
    </row>
    <row r="502" spans="1:7" ht="25.5" thickBot="1" x14ac:dyDescent="0.3">
      <c r="A502" s="7" t="s">
        <v>6569</v>
      </c>
      <c r="B502" s="7" t="s">
        <v>6570</v>
      </c>
      <c r="C502" s="8"/>
      <c r="D502" s="9"/>
      <c r="E502" s="9"/>
      <c r="F502" s="9"/>
      <c r="G502" s="9"/>
    </row>
    <row r="503" spans="1:7" ht="15.75" thickBot="1" x14ac:dyDescent="0.3">
      <c r="A503" s="6"/>
      <c r="B503" s="6"/>
      <c r="C503" s="6"/>
      <c r="D503" s="6"/>
      <c r="E503" s="6"/>
      <c r="F503" s="6"/>
      <c r="G503" s="6"/>
    </row>
    <row r="504" spans="1:7" ht="15.75" thickBot="1" x14ac:dyDescent="0.3">
      <c r="A504" s="7" t="s">
        <v>6571</v>
      </c>
      <c r="B504" s="7" t="s">
        <v>6558</v>
      </c>
      <c r="C504" s="8" t="s">
        <v>23</v>
      </c>
      <c r="D504" s="9">
        <v>38.78</v>
      </c>
      <c r="E504" s="9">
        <v>4.9000000000000004</v>
      </c>
      <c r="F504" s="9">
        <v>75.19</v>
      </c>
      <c r="G504" s="9"/>
    </row>
    <row r="505" spans="1:7" ht="15.75" thickBot="1" x14ac:dyDescent="0.3">
      <c r="A505" s="6"/>
      <c r="B505" s="6"/>
      <c r="C505" s="6"/>
      <c r="D505" s="6"/>
      <c r="E505" s="6"/>
      <c r="F505" s="6"/>
      <c r="G505" s="6"/>
    </row>
    <row r="506" spans="1:7" ht="15.75" thickBot="1" x14ac:dyDescent="0.3">
      <c r="A506" s="7" t="s">
        <v>6572</v>
      </c>
      <c r="B506" s="7" t="s">
        <v>6560</v>
      </c>
      <c r="C506" s="8" t="s">
        <v>23</v>
      </c>
      <c r="D506" s="9">
        <v>46.78</v>
      </c>
      <c r="E506" s="9">
        <v>4.57</v>
      </c>
      <c r="F506" s="9">
        <v>75.52</v>
      </c>
      <c r="G506" s="9"/>
    </row>
    <row r="507" spans="1:7" ht="15.75" thickBot="1" x14ac:dyDescent="0.3">
      <c r="A507" s="6"/>
      <c r="B507" s="6"/>
      <c r="C507" s="6"/>
      <c r="D507" s="6"/>
      <c r="E507" s="6"/>
      <c r="F507" s="6"/>
      <c r="G507" s="6"/>
    </row>
    <row r="508" spans="1:7" ht="25.5" thickBot="1" x14ac:dyDescent="0.3">
      <c r="A508" s="7" t="s">
        <v>6573</v>
      </c>
      <c r="B508" s="7" t="s">
        <v>6574</v>
      </c>
      <c r="C508" s="8"/>
      <c r="D508" s="9"/>
      <c r="E508" s="9"/>
      <c r="F508" s="9"/>
      <c r="G508" s="9"/>
    </row>
    <row r="509" spans="1:7" ht="15.75" thickBot="1" x14ac:dyDescent="0.3">
      <c r="A509" s="6"/>
      <c r="B509" s="6"/>
      <c r="C509" s="6"/>
      <c r="D509" s="6"/>
      <c r="E509" s="6"/>
      <c r="F509" s="6"/>
      <c r="G509" s="6"/>
    </row>
    <row r="510" spans="1:7" ht="15.75" thickBot="1" x14ac:dyDescent="0.3">
      <c r="A510" s="7" t="s">
        <v>6575</v>
      </c>
      <c r="B510" s="7" t="s">
        <v>6576</v>
      </c>
      <c r="C510" s="8" t="s">
        <v>23</v>
      </c>
      <c r="D510" s="9">
        <v>45.74</v>
      </c>
      <c r="E510" s="9">
        <v>4.1500000000000004</v>
      </c>
      <c r="F510" s="9">
        <v>75.930000000000007</v>
      </c>
      <c r="G510" s="9"/>
    </row>
    <row r="511" spans="1:7" ht="15.75" thickBot="1" x14ac:dyDescent="0.3">
      <c r="A511" s="6"/>
      <c r="B511" s="6"/>
      <c r="C511" s="6"/>
      <c r="D511" s="6"/>
      <c r="E511" s="6"/>
      <c r="F511" s="6"/>
      <c r="G511" s="6"/>
    </row>
    <row r="512" spans="1:7" ht="15.75" thickBot="1" x14ac:dyDescent="0.3">
      <c r="A512" s="7" t="s">
        <v>6577</v>
      </c>
      <c r="B512" s="7" t="s">
        <v>6578</v>
      </c>
      <c r="C512" s="8" t="s">
        <v>23</v>
      </c>
      <c r="D512" s="9">
        <v>94.89</v>
      </c>
      <c r="E512" s="9">
        <v>2</v>
      </c>
      <c r="F512" s="9">
        <v>78.09</v>
      </c>
      <c r="G512" s="9"/>
    </row>
    <row r="513" spans="1:7" ht="15.75" thickBot="1" x14ac:dyDescent="0.3">
      <c r="A513" s="6"/>
      <c r="B513" s="6"/>
      <c r="C513" s="6"/>
      <c r="D513" s="6"/>
      <c r="E513" s="6"/>
      <c r="F513" s="6"/>
      <c r="G513" s="6"/>
    </row>
    <row r="514" spans="1:7" ht="25.5" thickBot="1" x14ac:dyDescent="0.3">
      <c r="A514" s="7" t="s">
        <v>6579</v>
      </c>
      <c r="B514" s="7" t="s">
        <v>6580</v>
      </c>
      <c r="C514" s="8"/>
      <c r="D514" s="9"/>
      <c r="E514" s="9"/>
      <c r="F514" s="9"/>
      <c r="G514" s="9"/>
    </row>
    <row r="515" spans="1:7" ht="15.75" thickBot="1" x14ac:dyDescent="0.3">
      <c r="A515" s="6"/>
      <c r="B515" s="6"/>
      <c r="C515" s="6"/>
      <c r="D515" s="6"/>
      <c r="E515" s="6"/>
      <c r="F515" s="6"/>
      <c r="G515" s="6"/>
    </row>
    <row r="516" spans="1:7" ht="15.75" thickBot="1" x14ac:dyDescent="0.3">
      <c r="A516" s="7" t="s">
        <v>6581</v>
      </c>
      <c r="B516" s="7" t="s">
        <v>6582</v>
      </c>
      <c r="C516" s="8" t="s">
        <v>23</v>
      </c>
      <c r="D516" s="9">
        <v>6.88</v>
      </c>
      <c r="E516" s="9">
        <v>22.24</v>
      </c>
      <c r="F516" s="9">
        <v>57.27</v>
      </c>
      <c r="G516" s="9">
        <v>0.57999999999999996</v>
      </c>
    </row>
    <row r="517" spans="1:7" ht="15.75" thickBot="1" x14ac:dyDescent="0.3">
      <c r="A517" s="6"/>
      <c r="B517" s="6"/>
      <c r="C517" s="6"/>
      <c r="D517" s="6"/>
      <c r="E517" s="6"/>
      <c r="F517" s="6"/>
      <c r="G517" s="6"/>
    </row>
    <row r="518" spans="1:7" ht="15.75" thickBot="1" x14ac:dyDescent="0.3">
      <c r="A518" s="7" t="s">
        <v>6583</v>
      </c>
      <c r="B518" s="7" t="s">
        <v>6584</v>
      </c>
      <c r="C518" s="8" t="s">
        <v>23</v>
      </c>
      <c r="D518" s="9">
        <v>7.36</v>
      </c>
      <c r="E518" s="9">
        <v>24.59</v>
      </c>
      <c r="F518" s="9">
        <v>54.76</v>
      </c>
      <c r="G518" s="9">
        <v>0.68</v>
      </c>
    </row>
    <row r="519" spans="1:7" ht="15.75" thickBot="1" x14ac:dyDescent="0.3">
      <c r="A519" s="6"/>
      <c r="B519" s="6"/>
      <c r="C519" s="6"/>
      <c r="D519" s="6"/>
      <c r="E519" s="6"/>
      <c r="F519" s="6"/>
      <c r="G519" s="6"/>
    </row>
    <row r="520" spans="1:7" ht="15.75" thickBot="1" x14ac:dyDescent="0.3">
      <c r="A520" s="7" t="s">
        <v>6585</v>
      </c>
      <c r="B520" s="7" t="s">
        <v>6586</v>
      </c>
      <c r="C520" s="8" t="s">
        <v>23</v>
      </c>
      <c r="D520" s="9">
        <v>8.51</v>
      </c>
      <c r="E520" s="9">
        <v>25.38</v>
      </c>
      <c r="F520" s="9">
        <v>54.05</v>
      </c>
      <c r="G520" s="9">
        <v>0.71</v>
      </c>
    </row>
    <row r="521" spans="1:7" ht="15.75" thickBot="1" x14ac:dyDescent="0.3">
      <c r="A521" s="6"/>
      <c r="B521" s="6"/>
      <c r="C521" s="6"/>
      <c r="D521" s="6"/>
      <c r="E521" s="6"/>
      <c r="F521" s="6"/>
      <c r="G521" s="6"/>
    </row>
    <row r="522" spans="1:7" ht="15.75" thickBot="1" x14ac:dyDescent="0.3">
      <c r="A522" s="7" t="s">
        <v>6587</v>
      </c>
      <c r="B522" s="7" t="s">
        <v>6588</v>
      </c>
      <c r="C522" s="8" t="s">
        <v>23</v>
      </c>
      <c r="D522" s="9">
        <v>10.95</v>
      </c>
      <c r="E522" s="9">
        <v>22.01</v>
      </c>
      <c r="F522" s="9">
        <v>57.44</v>
      </c>
      <c r="G522" s="9">
        <v>0.64</v>
      </c>
    </row>
    <row r="523" spans="1:7" ht="15.75" thickBot="1" x14ac:dyDescent="0.3">
      <c r="A523" s="6"/>
      <c r="B523" s="6"/>
      <c r="C523" s="6"/>
      <c r="D523" s="6"/>
      <c r="E523" s="6"/>
      <c r="F523" s="6"/>
      <c r="G523" s="6"/>
    </row>
    <row r="524" spans="1:7" ht="15.75" thickBot="1" x14ac:dyDescent="0.3">
      <c r="A524" s="7" t="s">
        <v>6589</v>
      </c>
      <c r="B524" s="7" t="s">
        <v>6590</v>
      </c>
      <c r="C524" s="8" t="s">
        <v>23</v>
      </c>
      <c r="D524" s="9">
        <v>11.35</v>
      </c>
      <c r="E524" s="9">
        <v>23.35</v>
      </c>
      <c r="F524" s="9">
        <v>56.04</v>
      </c>
      <c r="G524" s="9">
        <v>0.7</v>
      </c>
    </row>
    <row r="525" spans="1:7" ht="15.75" thickBot="1" x14ac:dyDescent="0.3">
      <c r="A525" s="6"/>
      <c r="B525" s="6"/>
      <c r="C525" s="6"/>
      <c r="D525" s="6"/>
      <c r="E525" s="6"/>
      <c r="F525" s="6"/>
      <c r="G525" s="6"/>
    </row>
    <row r="526" spans="1:7" ht="15.75" thickBot="1" x14ac:dyDescent="0.3">
      <c r="A526" s="7" t="s">
        <v>6591</v>
      </c>
      <c r="B526" s="7" t="s">
        <v>6592</v>
      </c>
      <c r="C526" s="8" t="s">
        <v>23</v>
      </c>
      <c r="D526" s="9">
        <v>13.08</v>
      </c>
      <c r="E526" s="9">
        <v>24.16</v>
      </c>
      <c r="F526" s="9">
        <v>55.28</v>
      </c>
      <c r="G526" s="9">
        <v>0.69</v>
      </c>
    </row>
    <row r="527" spans="1:7" ht="15.75" thickBot="1" x14ac:dyDescent="0.3">
      <c r="A527" s="6"/>
      <c r="B527" s="6"/>
      <c r="C527" s="6"/>
      <c r="D527" s="6"/>
      <c r="E527" s="6"/>
      <c r="F527" s="6"/>
      <c r="G527" s="6"/>
    </row>
    <row r="528" spans="1:7" ht="15.75" thickBot="1" x14ac:dyDescent="0.3">
      <c r="A528" s="7" t="s">
        <v>6593</v>
      </c>
      <c r="B528" s="7" t="s">
        <v>6594</v>
      </c>
      <c r="C528" s="8" t="s">
        <v>23</v>
      </c>
      <c r="D528" s="9">
        <v>14.85</v>
      </c>
      <c r="E528" s="9">
        <v>25.25</v>
      </c>
      <c r="F528" s="9">
        <v>54.07</v>
      </c>
      <c r="G528" s="9">
        <v>0.74</v>
      </c>
    </row>
    <row r="529" spans="1:7" ht="15.75" thickBot="1" x14ac:dyDescent="0.3">
      <c r="A529" s="6"/>
      <c r="B529" s="6"/>
      <c r="C529" s="6"/>
      <c r="D529" s="6"/>
      <c r="E529" s="6"/>
      <c r="F529" s="6"/>
      <c r="G529" s="6"/>
    </row>
    <row r="530" spans="1:7" ht="15.75" thickBot="1" x14ac:dyDescent="0.3">
      <c r="A530" s="7" t="s">
        <v>6595</v>
      </c>
      <c r="B530" s="7" t="s">
        <v>6596</v>
      </c>
      <c r="C530" s="8" t="s">
        <v>23</v>
      </c>
      <c r="D530" s="9">
        <v>17.190000000000001</v>
      </c>
      <c r="E530" s="9">
        <v>25.95</v>
      </c>
      <c r="F530" s="9">
        <v>53.4</v>
      </c>
      <c r="G530" s="9">
        <v>0.76</v>
      </c>
    </row>
    <row r="531" spans="1:7" ht="15.75" thickBot="1" x14ac:dyDescent="0.3">
      <c r="A531" s="6"/>
      <c r="B531" s="6"/>
      <c r="C531" s="6"/>
      <c r="D531" s="6"/>
      <c r="E531" s="6"/>
      <c r="F531" s="6"/>
      <c r="G531" s="6"/>
    </row>
    <row r="532" spans="1:7" ht="15.75" thickBot="1" x14ac:dyDescent="0.3">
      <c r="A532" s="7" t="s">
        <v>6597</v>
      </c>
      <c r="B532" s="7" t="s">
        <v>6598</v>
      </c>
      <c r="C532" s="8" t="s">
        <v>23</v>
      </c>
      <c r="D532" s="9">
        <v>20.93</v>
      </c>
      <c r="E532" s="9">
        <v>24.03</v>
      </c>
      <c r="F532" s="9">
        <v>55.38</v>
      </c>
      <c r="G532" s="9">
        <v>0.72</v>
      </c>
    </row>
    <row r="533" spans="1:7" ht="15.75" thickBot="1" x14ac:dyDescent="0.3">
      <c r="A533" s="6"/>
      <c r="B533" s="6"/>
      <c r="C533" s="6"/>
      <c r="D533" s="6"/>
      <c r="E533" s="6"/>
      <c r="F533" s="6"/>
      <c r="G533" s="6"/>
    </row>
    <row r="534" spans="1:7" ht="15.75" thickBot="1" x14ac:dyDescent="0.3">
      <c r="A534" s="7" t="s">
        <v>6599</v>
      </c>
      <c r="B534" s="7" t="s">
        <v>6600</v>
      </c>
      <c r="C534" s="8" t="s">
        <v>23</v>
      </c>
      <c r="D534" s="9">
        <v>34.78</v>
      </c>
      <c r="E534" s="9">
        <v>18.03</v>
      </c>
      <c r="F534" s="9">
        <v>61.56</v>
      </c>
      <c r="G534" s="9">
        <v>0.52</v>
      </c>
    </row>
    <row r="535" spans="1:7" ht="15.75" thickBot="1" x14ac:dyDescent="0.3">
      <c r="A535" s="6"/>
      <c r="B535" s="6"/>
      <c r="C535" s="6"/>
      <c r="D535" s="6"/>
      <c r="E535" s="6"/>
      <c r="F535" s="6"/>
      <c r="G535" s="6"/>
    </row>
    <row r="536" spans="1:7" ht="15.75" thickBot="1" x14ac:dyDescent="0.3">
      <c r="A536" s="7" t="s">
        <v>6601</v>
      </c>
      <c r="B536" s="7" t="s">
        <v>6602</v>
      </c>
      <c r="C536" s="8" t="s">
        <v>23</v>
      </c>
      <c r="D536" s="9">
        <v>189.76</v>
      </c>
      <c r="E536" s="9">
        <v>4.2</v>
      </c>
      <c r="F536" s="9">
        <v>75.77</v>
      </c>
      <c r="G536" s="9">
        <v>0.12</v>
      </c>
    </row>
    <row r="537" spans="1:7" ht="15.75" thickBot="1" x14ac:dyDescent="0.3">
      <c r="A537" s="6"/>
      <c r="B537" s="6"/>
      <c r="C537" s="6"/>
      <c r="D537" s="6"/>
      <c r="E537" s="6"/>
      <c r="F537" s="6"/>
      <c r="G537" s="6"/>
    </row>
    <row r="538" spans="1:7" ht="15.75" thickBot="1" x14ac:dyDescent="0.3">
      <c r="A538" s="7" t="s">
        <v>6603</v>
      </c>
      <c r="B538" s="7" t="s">
        <v>6604</v>
      </c>
      <c r="C538" s="8" t="s">
        <v>23</v>
      </c>
      <c r="D538" s="9">
        <v>235.27</v>
      </c>
      <c r="E538" s="9">
        <v>4.2300000000000004</v>
      </c>
      <c r="F538" s="9">
        <v>75.739999999999995</v>
      </c>
      <c r="G538" s="9">
        <v>0.12</v>
      </c>
    </row>
    <row r="539" spans="1:7" ht="15.75" thickBot="1" x14ac:dyDescent="0.3">
      <c r="A539" s="6"/>
      <c r="B539" s="6"/>
      <c r="C539" s="6"/>
      <c r="D539" s="6"/>
      <c r="E539" s="6"/>
      <c r="F539" s="6"/>
      <c r="G539" s="6"/>
    </row>
    <row r="540" spans="1:7" ht="15.75" thickBot="1" x14ac:dyDescent="0.3">
      <c r="A540" s="7" t="s">
        <v>6605</v>
      </c>
      <c r="B540" s="7" t="s">
        <v>6606</v>
      </c>
      <c r="C540" s="8" t="s">
        <v>23</v>
      </c>
      <c r="D540" s="9">
        <v>300.85000000000002</v>
      </c>
      <c r="E540" s="9">
        <v>4.12</v>
      </c>
      <c r="F540" s="9">
        <v>75.86</v>
      </c>
      <c r="G540" s="9">
        <v>0.12</v>
      </c>
    </row>
    <row r="541" spans="1:7" ht="15.75" thickBot="1" x14ac:dyDescent="0.3">
      <c r="A541" s="6"/>
      <c r="B541" s="6"/>
      <c r="C541" s="6"/>
      <c r="D541" s="6"/>
      <c r="E541" s="6"/>
      <c r="F541" s="6"/>
      <c r="G541" s="6"/>
    </row>
    <row r="542" spans="1:7" ht="25.5" thickBot="1" x14ac:dyDescent="0.3">
      <c r="A542" s="7" t="s">
        <v>6607</v>
      </c>
      <c r="B542" s="7" t="s">
        <v>6608</v>
      </c>
      <c r="C542" s="8"/>
      <c r="D542" s="9"/>
      <c r="E542" s="9"/>
      <c r="F542" s="9"/>
      <c r="G542" s="9"/>
    </row>
    <row r="543" spans="1:7" ht="15.75" thickBot="1" x14ac:dyDescent="0.3">
      <c r="A543" s="6"/>
      <c r="B543" s="6"/>
      <c r="C543" s="6"/>
      <c r="D543" s="6"/>
      <c r="E543" s="6"/>
      <c r="F543" s="6"/>
      <c r="G543" s="6"/>
    </row>
    <row r="544" spans="1:7" ht="15.75" thickBot="1" x14ac:dyDescent="0.3">
      <c r="A544" s="7" t="s">
        <v>6609</v>
      </c>
      <c r="B544" s="7" t="s">
        <v>6610</v>
      </c>
      <c r="C544" s="8" t="s">
        <v>23</v>
      </c>
      <c r="D544" s="9">
        <v>13.3</v>
      </c>
      <c r="E544" s="9">
        <v>14.29</v>
      </c>
      <c r="F544" s="9">
        <v>65.790000000000006</v>
      </c>
      <c r="G544" s="9"/>
    </row>
    <row r="545" spans="1:7" ht="15.75" thickBot="1" x14ac:dyDescent="0.3">
      <c r="A545" s="6"/>
      <c r="B545" s="6"/>
      <c r="C545" s="6"/>
      <c r="D545" s="6"/>
      <c r="E545" s="6"/>
      <c r="F545" s="6"/>
      <c r="G545" s="6"/>
    </row>
    <row r="546" spans="1:7" ht="15.75" thickBot="1" x14ac:dyDescent="0.3">
      <c r="A546" s="7" t="s">
        <v>6611</v>
      </c>
      <c r="B546" s="7" t="s">
        <v>6612</v>
      </c>
      <c r="C546" s="8" t="s">
        <v>23</v>
      </c>
      <c r="D546" s="9">
        <v>12.98</v>
      </c>
      <c r="E546" s="9">
        <v>14.64</v>
      </c>
      <c r="F546" s="9">
        <v>65.489999999999995</v>
      </c>
      <c r="G546" s="9"/>
    </row>
    <row r="547" spans="1:7" ht="15.75" thickBot="1" x14ac:dyDescent="0.3">
      <c r="A547" s="6"/>
      <c r="B547" s="6"/>
      <c r="C547" s="6"/>
      <c r="D547" s="6"/>
      <c r="E547" s="6"/>
      <c r="F547" s="6"/>
      <c r="G547" s="6"/>
    </row>
    <row r="548" spans="1:7" ht="15.75" thickBot="1" x14ac:dyDescent="0.3">
      <c r="A548" s="7" t="s">
        <v>6613</v>
      </c>
      <c r="B548" s="7" t="s">
        <v>6614</v>
      </c>
      <c r="C548" s="8" t="s">
        <v>23</v>
      </c>
      <c r="D548" s="9">
        <v>13.34</v>
      </c>
      <c r="E548" s="9">
        <v>14.24</v>
      </c>
      <c r="F548" s="9">
        <v>65.89</v>
      </c>
      <c r="G548" s="9"/>
    </row>
    <row r="549" spans="1:7" ht="15.75" thickBot="1" x14ac:dyDescent="0.3">
      <c r="A549" s="6"/>
      <c r="B549" s="6"/>
      <c r="C549" s="6"/>
      <c r="D549" s="6"/>
      <c r="E549" s="6"/>
      <c r="F549" s="6"/>
      <c r="G549" s="6"/>
    </row>
    <row r="550" spans="1:7" ht="15.75" thickBot="1" x14ac:dyDescent="0.3">
      <c r="A550" s="7" t="s">
        <v>6615</v>
      </c>
      <c r="B550" s="7" t="s">
        <v>6616</v>
      </c>
      <c r="C550" s="8" t="s">
        <v>23</v>
      </c>
      <c r="D550" s="9">
        <v>14.18</v>
      </c>
      <c r="E550" s="9">
        <v>13.4</v>
      </c>
      <c r="F550" s="9">
        <v>66.709999999999994</v>
      </c>
      <c r="G550" s="9"/>
    </row>
    <row r="551" spans="1:7" ht="15.75" thickBot="1" x14ac:dyDescent="0.3">
      <c r="A551" s="6"/>
      <c r="B551" s="6"/>
      <c r="C551" s="6"/>
      <c r="D551" s="6"/>
      <c r="E551" s="6"/>
      <c r="F551" s="6"/>
      <c r="G551" s="6"/>
    </row>
    <row r="552" spans="1:7" ht="15.75" thickBot="1" x14ac:dyDescent="0.3">
      <c r="A552" s="7" t="s">
        <v>6617</v>
      </c>
      <c r="B552" s="7" t="s">
        <v>6618</v>
      </c>
      <c r="C552" s="8" t="s">
        <v>23</v>
      </c>
      <c r="D552" s="9">
        <v>14.93</v>
      </c>
      <c r="E552" s="9">
        <v>12.73</v>
      </c>
      <c r="F552" s="9">
        <v>67.38</v>
      </c>
      <c r="G552" s="9"/>
    </row>
    <row r="553" spans="1:7" ht="15.75" thickBot="1" x14ac:dyDescent="0.3">
      <c r="A553" s="6"/>
      <c r="B553" s="6"/>
      <c r="C553" s="6"/>
      <c r="D553" s="6"/>
      <c r="E553" s="6"/>
      <c r="F553" s="6"/>
      <c r="G553" s="6"/>
    </row>
    <row r="554" spans="1:7" ht="15.75" thickBot="1" x14ac:dyDescent="0.3">
      <c r="A554" s="7" t="s">
        <v>6619</v>
      </c>
      <c r="B554" s="7" t="s">
        <v>6620</v>
      </c>
      <c r="C554" s="8" t="s">
        <v>23</v>
      </c>
      <c r="D554" s="9">
        <v>15.69</v>
      </c>
      <c r="E554" s="9">
        <v>12.11</v>
      </c>
      <c r="F554" s="9">
        <v>67.94</v>
      </c>
      <c r="G554" s="9"/>
    </row>
    <row r="555" spans="1:7" ht="15.75" thickBot="1" x14ac:dyDescent="0.3">
      <c r="A555" s="6"/>
      <c r="B555" s="6"/>
      <c r="C555" s="6"/>
      <c r="D555" s="6"/>
      <c r="E555" s="6"/>
      <c r="F555" s="6"/>
      <c r="G555" s="6"/>
    </row>
    <row r="556" spans="1:7" ht="15.75" thickBot="1" x14ac:dyDescent="0.3">
      <c r="A556" s="7" t="s">
        <v>6621</v>
      </c>
      <c r="B556" s="7" t="s">
        <v>6622</v>
      </c>
      <c r="C556" s="8" t="s">
        <v>23</v>
      </c>
      <c r="D556" s="9">
        <v>16.72</v>
      </c>
      <c r="E556" s="9">
        <v>11.36</v>
      </c>
      <c r="F556" s="9">
        <v>68.72</v>
      </c>
      <c r="G556" s="9"/>
    </row>
    <row r="557" spans="1:7" ht="15.75" thickBot="1" x14ac:dyDescent="0.3">
      <c r="A557" s="6"/>
      <c r="B557" s="6"/>
      <c r="C557" s="6"/>
      <c r="D557" s="6"/>
      <c r="E557" s="6"/>
      <c r="F557" s="6"/>
      <c r="G557" s="6"/>
    </row>
    <row r="558" spans="1:7" ht="15.75" thickBot="1" x14ac:dyDescent="0.3">
      <c r="A558" s="7" t="s">
        <v>6623</v>
      </c>
      <c r="B558" s="7" t="s">
        <v>6624</v>
      </c>
      <c r="C558" s="8" t="s">
        <v>23</v>
      </c>
      <c r="D558" s="9">
        <v>19.12</v>
      </c>
      <c r="E558" s="9">
        <v>9.94</v>
      </c>
      <c r="F558" s="9">
        <v>70.14</v>
      </c>
      <c r="G558" s="9"/>
    </row>
    <row r="559" spans="1:7" ht="15.75" thickBot="1" x14ac:dyDescent="0.3">
      <c r="A559" s="6"/>
      <c r="B559" s="6"/>
      <c r="C559" s="6"/>
      <c r="D559" s="6"/>
      <c r="E559" s="6"/>
      <c r="F559" s="6"/>
      <c r="G559" s="6"/>
    </row>
    <row r="560" spans="1:7" ht="15.75" thickBot="1" x14ac:dyDescent="0.3">
      <c r="A560" s="7" t="s">
        <v>6625</v>
      </c>
      <c r="B560" s="7" t="s">
        <v>6626</v>
      </c>
      <c r="C560" s="8" t="s">
        <v>23</v>
      </c>
      <c r="D560" s="9">
        <v>23.98</v>
      </c>
      <c r="E560" s="9">
        <v>8.92</v>
      </c>
      <c r="F560" s="9">
        <v>71.180000000000007</v>
      </c>
      <c r="G560" s="9"/>
    </row>
    <row r="561" spans="1:7" ht="15.75" thickBot="1" x14ac:dyDescent="0.3">
      <c r="A561" s="6"/>
      <c r="B561" s="6"/>
      <c r="C561" s="6"/>
      <c r="D561" s="6"/>
      <c r="E561" s="6"/>
      <c r="F561" s="6"/>
      <c r="G561" s="6"/>
    </row>
    <row r="562" spans="1:7" ht="15.75" thickBot="1" x14ac:dyDescent="0.3">
      <c r="A562" s="7" t="s">
        <v>6627</v>
      </c>
      <c r="B562" s="7" t="s">
        <v>6628</v>
      </c>
      <c r="C562" s="8" t="s">
        <v>23</v>
      </c>
      <c r="D562" s="9">
        <v>42.27</v>
      </c>
      <c r="E562" s="9">
        <v>5.0599999999999996</v>
      </c>
      <c r="F562" s="9">
        <v>75.040000000000006</v>
      </c>
      <c r="G562" s="9"/>
    </row>
    <row r="563" spans="1:7" ht="15.75" thickBot="1" x14ac:dyDescent="0.3">
      <c r="A563" s="6"/>
      <c r="B563" s="6"/>
      <c r="C563" s="6"/>
      <c r="D563" s="6"/>
      <c r="E563" s="6"/>
      <c r="F563" s="6"/>
      <c r="G563" s="6"/>
    </row>
    <row r="564" spans="1:7" ht="15.75" thickBot="1" x14ac:dyDescent="0.3">
      <c r="A564" s="7" t="s">
        <v>6629</v>
      </c>
      <c r="B564" s="7" t="s">
        <v>6630</v>
      </c>
      <c r="C564" s="8" t="s">
        <v>23</v>
      </c>
      <c r="D564" s="9">
        <v>152.52000000000001</v>
      </c>
      <c r="E564" s="9">
        <v>1.55</v>
      </c>
      <c r="F564" s="9">
        <v>78.540000000000006</v>
      </c>
      <c r="G564" s="9"/>
    </row>
    <row r="565" spans="1:7" ht="15.75" thickBot="1" x14ac:dyDescent="0.3">
      <c r="A565" s="6"/>
      <c r="B565" s="6"/>
      <c r="C565" s="6"/>
      <c r="D565" s="6"/>
      <c r="E565" s="6"/>
      <c r="F565" s="6"/>
      <c r="G565" s="6"/>
    </row>
    <row r="566" spans="1:7" ht="15.75" thickBot="1" x14ac:dyDescent="0.3">
      <c r="A566" s="7" t="s">
        <v>6631</v>
      </c>
      <c r="B566" s="7" t="s">
        <v>6632</v>
      </c>
      <c r="C566" s="8" t="s">
        <v>23</v>
      </c>
      <c r="D566" s="9">
        <v>263.19</v>
      </c>
      <c r="E566" s="9">
        <v>0.9</v>
      </c>
      <c r="F566" s="9">
        <v>79.19</v>
      </c>
      <c r="G566" s="9"/>
    </row>
    <row r="567" spans="1:7" ht="15.75" thickBot="1" x14ac:dyDescent="0.3">
      <c r="A567" s="6"/>
      <c r="B567" s="6"/>
      <c r="C567" s="6"/>
      <c r="D567" s="6"/>
      <c r="E567" s="6"/>
      <c r="F567" s="6"/>
      <c r="G567" s="6"/>
    </row>
    <row r="568" spans="1:7" ht="15.75" thickBot="1" x14ac:dyDescent="0.3">
      <c r="A568" s="7" t="s">
        <v>6633</v>
      </c>
      <c r="B568" s="7" t="s">
        <v>6634</v>
      </c>
      <c r="C568" s="8" t="s">
        <v>23</v>
      </c>
      <c r="D568" s="9">
        <v>423.68</v>
      </c>
      <c r="E568" s="9">
        <v>0.62</v>
      </c>
      <c r="F568" s="9">
        <v>79.48</v>
      </c>
      <c r="G568" s="9"/>
    </row>
    <row r="569" spans="1:7" ht="15.75" thickBot="1" x14ac:dyDescent="0.3">
      <c r="A569" s="6"/>
      <c r="B569" s="6"/>
      <c r="C569" s="6"/>
      <c r="D569" s="6"/>
      <c r="E569" s="6"/>
      <c r="F569" s="6"/>
      <c r="G569" s="6"/>
    </row>
    <row r="570" spans="1:7" ht="25.5" thickBot="1" x14ac:dyDescent="0.3">
      <c r="A570" s="7" t="s">
        <v>6635</v>
      </c>
      <c r="B570" s="7" t="s">
        <v>6636</v>
      </c>
      <c r="C570" s="8"/>
      <c r="D570" s="9"/>
      <c r="E570" s="9"/>
      <c r="F570" s="9"/>
      <c r="G570" s="9"/>
    </row>
    <row r="571" spans="1:7" ht="15.75" thickBot="1" x14ac:dyDescent="0.3">
      <c r="A571" s="6"/>
      <c r="B571" s="6"/>
      <c r="C571" s="6"/>
      <c r="D571" s="6"/>
      <c r="E571" s="6"/>
      <c r="F571" s="6"/>
      <c r="G571" s="6"/>
    </row>
    <row r="572" spans="1:7" ht="15.75" thickBot="1" x14ac:dyDescent="0.3">
      <c r="A572" s="7" t="s">
        <v>6637</v>
      </c>
      <c r="B572" s="7" t="s">
        <v>6638</v>
      </c>
      <c r="C572" s="8" t="s">
        <v>114</v>
      </c>
      <c r="D572" s="9">
        <v>9.7799999999999994</v>
      </c>
      <c r="E572" s="9">
        <v>30.57</v>
      </c>
      <c r="F572" s="9">
        <v>40.08</v>
      </c>
      <c r="G572" s="9">
        <v>9.41</v>
      </c>
    </row>
    <row r="573" spans="1:7" ht="15.75" thickBot="1" x14ac:dyDescent="0.3">
      <c r="A573" s="6"/>
      <c r="B573" s="6"/>
      <c r="C573" s="6"/>
      <c r="D573" s="6"/>
      <c r="E573" s="6"/>
      <c r="F573" s="6"/>
      <c r="G573" s="6"/>
    </row>
    <row r="574" spans="1:7" ht="15.75" thickBot="1" x14ac:dyDescent="0.3">
      <c r="A574" s="7" t="s">
        <v>6639</v>
      </c>
      <c r="B574" s="7" t="s">
        <v>6640</v>
      </c>
      <c r="C574" s="8" t="s">
        <v>114</v>
      </c>
      <c r="D574" s="9">
        <v>11.59</v>
      </c>
      <c r="E574" s="9">
        <v>28.04</v>
      </c>
      <c r="F574" s="9">
        <v>43.49</v>
      </c>
      <c r="G574" s="9">
        <v>8.6300000000000008</v>
      </c>
    </row>
    <row r="575" spans="1:7" ht="15.75" thickBot="1" x14ac:dyDescent="0.3">
      <c r="A575" s="6"/>
      <c r="B575" s="6"/>
      <c r="C575" s="6"/>
      <c r="D575" s="6"/>
      <c r="E575" s="6"/>
      <c r="F575" s="6"/>
      <c r="G575" s="6"/>
    </row>
    <row r="576" spans="1:7" ht="15.75" thickBot="1" x14ac:dyDescent="0.3">
      <c r="A576" s="7" t="s">
        <v>6641</v>
      </c>
      <c r="B576" s="7" t="s">
        <v>6642</v>
      </c>
      <c r="C576" s="8" t="s">
        <v>114</v>
      </c>
      <c r="D576" s="9">
        <v>15.16</v>
      </c>
      <c r="E576" s="9">
        <v>23.22</v>
      </c>
      <c r="F576" s="9">
        <v>49.74</v>
      </c>
      <c r="G576" s="9">
        <v>7.12</v>
      </c>
    </row>
    <row r="577" spans="1:7" ht="15.75" thickBot="1" x14ac:dyDescent="0.3">
      <c r="A577" s="6"/>
      <c r="B577" s="6"/>
      <c r="C577" s="6"/>
      <c r="D577" s="6"/>
      <c r="E577" s="6"/>
      <c r="F577" s="6"/>
      <c r="G577" s="6"/>
    </row>
    <row r="578" spans="1:7" ht="15.75" thickBot="1" x14ac:dyDescent="0.3">
      <c r="A578" s="7" t="s">
        <v>6643</v>
      </c>
      <c r="B578" s="7" t="s">
        <v>6644</v>
      </c>
      <c r="C578" s="8" t="s">
        <v>114</v>
      </c>
      <c r="D578" s="9">
        <v>20.75</v>
      </c>
      <c r="E578" s="9">
        <v>18.07</v>
      </c>
      <c r="F578" s="9">
        <v>56.48</v>
      </c>
      <c r="G578" s="9">
        <v>5.54</v>
      </c>
    </row>
    <row r="579" spans="1:7" ht="15.75" thickBot="1" x14ac:dyDescent="0.3">
      <c r="A579" s="6"/>
      <c r="B579" s="6"/>
      <c r="C579" s="6"/>
      <c r="D579" s="6"/>
      <c r="E579" s="6"/>
      <c r="F579" s="6"/>
      <c r="G579" s="6"/>
    </row>
    <row r="580" spans="1:7" ht="15.75" thickBot="1" x14ac:dyDescent="0.3">
      <c r="A580" s="7" t="s">
        <v>6645</v>
      </c>
      <c r="B580" s="7" t="s">
        <v>6646</v>
      </c>
      <c r="C580" s="8" t="s">
        <v>114</v>
      </c>
      <c r="D580" s="9">
        <v>29.34</v>
      </c>
      <c r="E580" s="9">
        <v>15.03</v>
      </c>
      <c r="F580" s="9">
        <v>60.46</v>
      </c>
      <c r="G580" s="9">
        <v>4.5999999999999996</v>
      </c>
    </row>
    <row r="581" spans="1:7" ht="15.75" thickBot="1" x14ac:dyDescent="0.3">
      <c r="A581" s="6"/>
      <c r="B581" s="6"/>
      <c r="C581" s="6"/>
      <c r="D581" s="6"/>
      <c r="E581" s="6"/>
      <c r="F581" s="6"/>
      <c r="G581" s="6"/>
    </row>
    <row r="582" spans="1:7" ht="15.75" thickBot="1" x14ac:dyDescent="0.3">
      <c r="A582" s="7" t="s">
        <v>6647</v>
      </c>
      <c r="B582" s="7" t="s">
        <v>6648</v>
      </c>
      <c r="C582" s="8" t="s">
        <v>114</v>
      </c>
      <c r="D582" s="9">
        <v>43.04</v>
      </c>
      <c r="E582" s="9">
        <v>11.41</v>
      </c>
      <c r="F582" s="9">
        <v>65.2</v>
      </c>
      <c r="G582" s="9">
        <v>3.51</v>
      </c>
    </row>
    <row r="583" spans="1:7" ht="15.75" thickBot="1" x14ac:dyDescent="0.3">
      <c r="A583" s="6"/>
      <c r="B583" s="6"/>
      <c r="C583" s="6"/>
      <c r="D583" s="6"/>
      <c r="E583" s="6"/>
      <c r="F583" s="6"/>
      <c r="G583" s="6"/>
    </row>
    <row r="584" spans="1:7" ht="15.75" thickBot="1" x14ac:dyDescent="0.3">
      <c r="A584" s="7" t="s">
        <v>6649</v>
      </c>
      <c r="B584" s="7" t="s">
        <v>6650</v>
      </c>
      <c r="C584" s="8" t="s">
        <v>114</v>
      </c>
      <c r="D584" s="9">
        <v>55.3</v>
      </c>
      <c r="E584" s="9">
        <v>10.25</v>
      </c>
      <c r="F584" s="9">
        <v>66.69</v>
      </c>
      <c r="G584" s="9">
        <v>3.15</v>
      </c>
    </row>
    <row r="585" spans="1:7" ht="15.75" thickBot="1" x14ac:dyDescent="0.3">
      <c r="A585" s="6"/>
      <c r="B585" s="6"/>
      <c r="C585" s="6"/>
      <c r="D585" s="6"/>
      <c r="E585" s="6"/>
      <c r="F585" s="6"/>
      <c r="G585" s="6"/>
    </row>
    <row r="586" spans="1:7" ht="15.75" thickBot="1" x14ac:dyDescent="0.3">
      <c r="A586" s="7" t="s">
        <v>6651</v>
      </c>
      <c r="B586" s="7" t="s">
        <v>6652</v>
      </c>
      <c r="C586" s="8" t="s">
        <v>114</v>
      </c>
      <c r="D586" s="9">
        <v>65.64</v>
      </c>
      <c r="E586" s="9">
        <v>8.64</v>
      </c>
      <c r="F586" s="9">
        <v>68.8</v>
      </c>
      <c r="G586" s="9">
        <v>2.65</v>
      </c>
    </row>
    <row r="587" spans="1:7" ht="15.75" thickBot="1" x14ac:dyDescent="0.3">
      <c r="A587" s="6"/>
      <c r="B587" s="6"/>
      <c r="C587" s="6"/>
      <c r="D587" s="6"/>
      <c r="E587" s="6"/>
      <c r="F587" s="6"/>
      <c r="G587" s="6"/>
    </row>
    <row r="588" spans="1:7" ht="15.75" thickBot="1" x14ac:dyDescent="0.3">
      <c r="A588" s="7" t="s">
        <v>6653</v>
      </c>
      <c r="B588" s="7" t="s">
        <v>6654</v>
      </c>
      <c r="C588" s="8" t="s">
        <v>114</v>
      </c>
      <c r="D588" s="9">
        <v>84.17</v>
      </c>
      <c r="E588" s="9">
        <v>7.67</v>
      </c>
      <c r="F588" s="9">
        <v>70.069999999999993</v>
      </c>
      <c r="G588" s="9">
        <v>2.35</v>
      </c>
    </row>
    <row r="589" spans="1:7" ht="15.75" thickBot="1" x14ac:dyDescent="0.3">
      <c r="A589" s="6"/>
      <c r="B589" s="6"/>
      <c r="C589" s="6"/>
      <c r="D589" s="6"/>
      <c r="E589" s="6"/>
      <c r="F589" s="6"/>
      <c r="G589" s="6"/>
    </row>
    <row r="590" spans="1:7" ht="15.75" thickBot="1" x14ac:dyDescent="0.3">
      <c r="A590" s="7" t="s">
        <v>6655</v>
      </c>
      <c r="B590" s="7" t="s">
        <v>6656</v>
      </c>
      <c r="C590" s="8" t="s">
        <v>114</v>
      </c>
      <c r="D590" s="9">
        <v>101.32</v>
      </c>
      <c r="E590" s="9">
        <v>6.38</v>
      </c>
      <c r="F590" s="9">
        <v>71.760000000000005</v>
      </c>
      <c r="G590" s="9">
        <v>1.95</v>
      </c>
    </row>
    <row r="591" spans="1:7" ht="15.75" thickBot="1" x14ac:dyDescent="0.3">
      <c r="A591" s="6"/>
      <c r="B591" s="6"/>
      <c r="C591" s="6"/>
      <c r="D591" s="6"/>
      <c r="E591" s="6"/>
      <c r="F591" s="6"/>
      <c r="G591" s="6"/>
    </row>
    <row r="592" spans="1:7" ht="15.75" thickBot="1" x14ac:dyDescent="0.3">
      <c r="A592" s="7" t="s">
        <v>6657</v>
      </c>
      <c r="B592" s="7" t="s">
        <v>6658</v>
      </c>
      <c r="C592" s="8" t="s">
        <v>114</v>
      </c>
      <c r="D592" s="9">
        <v>134.13</v>
      </c>
      <c r="E592" s="9">
        <v>5.69</v>
      </c>
      <c r="F592" s="9">
        <v>72.67</v>
      </c>
      <c r="G592" s="9">
        <v>1.74</v>
      </c>
    </row>
    <row r="593" spans="1:7" ht="15.75" thickBot="1" x14ac:dyDescent="0.3">
      <c r="A593" s="6"/>
      <c r="B593" s="6"/>
      <c r="C593" s="6"/>
      <c r="D593" s="6"/>
      <c r="E593" s="6"/>
      <c r="F593" s="6"/>
      <c r="G593" s="6"/>
    </row>
    <row r="594" spans="1:7" ht="15.75" thickBot="1" x14ac:dyDescent="0.3">
      <c r="A594" s="7" t="s">
        <v>6659</v>
      </c>
      <c r="B594" s="7" t="s">
        <v>6660</v>
      </c>
      <c r="C594" s="8" t="s">
        <v>114</v>
      </c>
      <c r="D594" s="9">
        <v>159.88999999999999</v>
      </c>
      <c r="E594" s="9">
        <v>4.7699999999999996</v>
      </c>
      <c r="F594" s="9">
        <v>73.86</v>
      </c>
      <c r="G594" s="9">
        <v>1.46</v>
      </c>
    </row>
    <row r="595" spans="1:7" ht="15.75" thickBot="1" x14ac:dyDescent="0.3">
      <c r="A595" s="6"/>
      <c r="B595" s="6"/>
      <c r="C595" s="6"/>
      <c r="D595" s="6"/>
      <c r="E595" s="6"/>
      <c r="F595" s="6"/>
      <c r="G595" s="6"/>
    </row>
    <row r="596" spans="1:7" ht="15.75" thickBot="1" x14ac:dyDescent="0.3">
      <c r="A596" s="7" t="s">
        <v>6661</v>
      </c>
      <c r="B596" s="7" t="s">
        <v>6662</v>
      </c>
      <c r="C596" s="8" t="s">
        <v>114</v>
      </c>
      <c r="D596" s="9">
        <v>211.87</v>
      </c>
      <c r="E596" s="9">
        <v>4.2699999999999996</v>
      </c>
      <c r="F596" s="9">
        <v>74.52</v>
      </c>
      <c r="G596" s="9">
        <v>1.31</v>
      </c>
    </row>
    <row r="597" spans="1:7" ht="15.75" thickBot="1" x14ac:dyDescent="0.3">
      <c r="A597" s="6"/>
      <c r="B597" s="6"/>
      <c r="C597" s="6"/>
      <c r="D597" s="6"/>
      <c r="E597" s="6"/>
      <c r="F597" s="6"/>
      <c r="G597" s="6"/>
    </row>
    <row r="598" spans="1:7" ht="15.75" thickBot="1" x14ac:dyDescent="0.3">
      <c r="A598" s="7" t="s">
        <v>6663</v>
      </c>
      <c r="B598" s="7" t="s">
        <v>6664</v>
      </c>
      <c r="C598" s="8" t="s">
        <v>114</v>
      </c>
      <c r="D598" s="9">
        <v>254.32</v>
      </c>
      <c r="E598" s="9">
        <v>4.18</v>
      </c>
      <c r="F598" s="9">
        <v>74.63</v>
      </c>
      <c r="G598" s="9">
        <v>1.29</v>
      </c>
    </row>
    <row r="599" spans="1:7" ht="15.75" thickBot="1" x14ac:dyDescent="0.3">
      <c r="A599" s="6"/>
      <c r="B599" s="6"/>
      <c r="C599" s="6"/>
      <c r="D599" s="6"/>
      <c r="E599" s="6"/>
      <c r="F599" s="6"/>
      <c r="G599" s="6"/>
    </row>
    <row r="600" spans="1:7" ht="15.75" thickBot="1" x14ac:dyDescent="0.3">
      <c r="A600" s="7" t="s">
        <v>6665</v>
      </c>
      <c r="B600" s="7" t="s">
        <v>6666</v>
      </c>
      <c r="C600" s="8" t="s">
        <v>114</v>
      </c>
      <c r="D600" s="9">
        <v>393.77</v>
      </c>
      <c r="E600" s="9">
        <v>3.77</v>
      </c>
      <c r="F600" s="9">
        <v>75.17</v>
      </c>
      <c r="G600" s="9">
        <v>1.1599999999999999</v>
      </c>
    </row>
    <row r="601" spans="1:7" ht="15.75" thickBot="1" x14ac:dyDescent="0.3">
      <c r="A601" s="6"/>
      <c r="B601" s="6"/>
      <c r="C601" s="6"/>
      <c r="D601" s="6"/>
      <c r="E601" s="6"/>
      <c r="F601" s="6"/>
      <c r="G601" s="6"/>
    </row>
    <row r="602" spans="1:7" ht="15.75" thickBot="1" x14ac:dyDescent="0.3">
      <c r="A602" s="7" t="s">
        <v>6667</v>
      </c>
      <c r="B602" s="7" t="s">
        <v>6668</v>
      </c>
      <c r="C602" s="8"/>
      <c r="D602" s="9"/>
      <c r="E602" s="9"/>
      <c r="F602" s="9"/>
      <c r="G602" s="9"/>
    </row>
    <row r="603" spans="1:7" ht="15.75" thickBot="1" x14ac:dyDescent="0.3">
      <c r="A603" s="6"/>
      <c r="B603" s="6"/>
      <c r="C603" s="6"/>
      <c r="D603" s="6"/>
      <c r="E603" s="6"/>
      <c r="F603" s="6"/>
      <c r="G603" s="6"/>
    </row>
    <row r="604" spans="1:7" ht="15.75" thickBot="1" x14ac:dyDescent="0.3">
      <c r="A604" s="7" t="s">
        <v>6669</v>
      </c>
      <c r="B604" s="7" t="s">
        <v>6670</v>
      </c>
      <c r="C604" s="8" t="s">
        <v>6671</v>
      </c>
      <c r="D604" s="9">
        <v>29.94</v>
      </c>
      <c r="E604" s="9"/>
      <c r="F604" s="9">
        <v>80.09</v>
      </c>
      <c r="G604" s="9"/>
    </row>
    <row r="605" spans="1:7" ht="15.75" thickBot="1" x14ac:dyDescent="0.3">
      <c r="A605" s="6"/>
      <c r="B605" s="6"/>
      <c r="C605" s="6"/>
      <c r="D605" s="6"/>
      <c r="E605" s="6"/>
      <c r="F605" s="6"/>
      <c r="G605" s="6"/>
    </row>
    <row r="606" spans="1:7" ht="15.75" thickBot="1" x14ac:dyDescent="0.3">
      <c r="A606" s="7" t="s">
        <v>6672</v>
      </c>
      <c r="B606" s="7" t="s">
        <v>6673</v>
      </c>
      <c r="C606" s="8" t="s">
        <v>6671</v>
      </c>
      <c r="D606" s="9">
        <v>66.12</v>
      </c>
      <c r="E606" s="9"/>
      <c r="F606" s="9">
        <v>80.099999999999994</v>
      </c>
      <c r="G606" s="9"/>
    </row>
    <row r="607" spans="1:7" ht="15.75" thickBot="1" x14ac:dyDescent="0.3">
      <c r="A607" s="6"/>
      <c r="B607" s="6"/>
      <c r="C607" s="6"/>
      <c r="D607" s="6"/>
      <c r="E607" s="6"/>
      <c r="F607" s="6"/>
      <c r="G607" s="6"/>
    </row>
    <row r="608" spans="1:7" ht="25.5" thickBot="1" x14ac:dyDescent="0.3">
      <c r="A608" s="7" t="s">
        <v>6674</v>
      </c>
      <c r="B608" s="7" t="s">
        <v>6675</v>
      </c>
      <c r="C608" s="8"/>
      <c r="D608" s="9"/>
      <c r="E608" s="9"/>
      <c r="F608" s="9"/>
      <c r="G608" s="9"/>
    </row>
    <row r="609" spans="1:7" ht="15.75" thickBot="1" x14ac:dyDescent="0.3">
      <c r="A609" s="6"/>
      <c r="B609" s="6"/>
      <c r="C609" s="6"/>
      <c r="D609" s="6"/>
      <c r="E609" s="6"/>
      <c r="F609" s="6"/>
      <c r="G609" s="6"/>
    </row>
    <row r="610" spans="1:7" ht="15.75" thickBot="1" x14ac:dyDescent="0.3">
      <c r="A610" s="7" t="s">
        <v>6676</v>
      </c>
      <c r="B610" s="7" t="s">
        <v>6456</v>
      </c>
      <c r="C610" s="8" t="s">
        <v>114</v>
      </c>
      <c r="D610" s="9">
        <v>23.99</v>
      </c>
      <c r="E610" s="9">
        <v>73.489999999999995</v>
      </c>
      <c r="F610" s="9"/>
      <c r="G610" s="9">
        <v>6.63</v>
      </c>
    </row>
    <row r="611" spans="1:7" ht="15.75" thickBot="1" x14ac:dyDescent="0.3">
      <c r="A611" s="6"/>
      <c r="B611" s="6"/>
      <c r="C611" s="6"/>
      <c r="D611" s="6"/>
      <c r="E611" s="6"/>
      <c r="F611" s="6"/>
      <c r="G611" s="6"/>
    </row>
    <row r="612" spans="1:7" ht="15.75" thickBot="1" x14ac:dyDescent="0.3">
      <c r="A612" s="7" t="s">
        <v>6677</v>
      </c>
      <c r="B612" s="7" t="s">
        <v>6458</v>
      </c>
      <c r="C612" s="8" t="s">
        <v>114</v>
      </c>
      <c r="D612" s="9">
        <v>22.55</v>
      </c>
      <c r="E612" s="9">
        <v>73.48</v>
      </c>
      <c r="F612" s="9"/>
      <c r="G612" s="9">
        <v>6.61</v>
      </c>
    </row>
    <row r="613" spans="1:7" ht="15.75" thickBot="1" x14ac:dyDescent="0.3">
      <c r="A613" s="6"/>
      <c r="B613" s="6"/>
      <c r="C613" s="6"/>
      <c r="D613" s="6"/>
      <c r="E613" s="6"/>
      <c r="F613" s="6"/>
      <c r="G613" s="6"/>
    </row>
    <row r="614" spans="1:7" ht="15.75" thickBot="1" x14ac:dyDescent="0.3">
      <c r="A614" s="7" t="s">
        <v>6678</v>
      </c>
      <c r="B614" s="7" t="s">
        <v>6460</v>
      </c>
      <c r="C614" s="8" t="s">
        <v>114</v>
      </c>
      <c r="D614" s="9">
        <v>21.98</v>
      </c>
      <c r="E614" s="9">
        <v>73.48</v>
      </c>
      <c r="F614" s="9"/>
      <c r="G614" s="9">
        <v>6.6</v>
      </c>
    </row>
    <row r="615" spans="1:7" ht="15.75" thickBot="1" x14ac:dyDescent="0.3">
      <c r="A615" s="6"/>
      <c r="B615" s="6"/>
      <c r="C615" s="6"/>
      <c r="D615" s="6"/>
      <c r="E615" s="6"/>
      <c r="F615" s="6"/>
      <c r="G615" s="6"/>
    </row>
    <row r="616" spans="1:7" ht="15.75" thickBot="1" x14ac:dyDescent="0.3">
      <c r="A616" s="7" t="s">
        <v>6679</v>
      </c>
      <c r="B616" s="7" t="s">
        <v>6462</v>
      </c>
      <c r="C616" s="8" t="s">
        <v>114</v>
      </c>
      <c r="D616" s="9">
        <v>20.69</v>
      </c>
      <c r="E616" s="9">
        <v>72.930000000000007</v>
      </c>
      <c r="F616" s="9"/>
      <c r="G616" s="9">
        <v>7.15</v>
      </c>
    </row>
    <row r="617" spans="1:7" ht="15.75" thickBot="1" x14ac:dyDescent="0.3">
      <c r="A617" s="6"/>
      <c r="B617" s="6"/>
      <c r="C617" s="6"/>
      <c r="D617" s="6"/>
      <c r="E617" s="6"/>
      <c r="F617" s="6"/>
      <c r="G617" s="6"/>
    </row>
    <row r="618" spans="1:7" ht="15.75" thickBot="1" x14ac:dyDescent="0.3">
      <c r="A618" s="7" t="s">
        <v>6680</v>
      </c>
      <c r="B618" s="7" t="s">
        <v>6464</v>
      </c>
      <c r="C618" s="8" t="s">
        <v>114</v>
      </c>
      <c r="D618" s="9">
        <v>17.48</v>
      </c>
      <c r="E618" s="9">
        <v>72.94</v>
      </c>
      <c r="F618" s="9"/>
      <c r="G618" s="9">
        <v>7.15</v>
      </c>
    </row>
    <row r="619" spans="1:7" ht="15.75" thickBot="1" x14ac:dyDescent="0.3">
      <c r="A619" s="6"/>
      <c r="B619" s="6"/>
      <c r="C619" s="6"/>
      <c r="D619" s="6"/>
      <c r="E619" s="6"/>
      <c r="F619" s="6"/>
      <c r="G619" s="6"/>
    </row>
    <row r="620" spans="1:7" ht="15.75" thickBot="1" x14ac:dyDescent="0.3">
      <c r="A620" s="7" t="s">
        <v>6681</v>
      </c>
      <c r="B620" s="7" t="s">
        <v>6466</v>
      </c>
      <c r="C620" s="8" t="s">
        <v>114</v>
      </c>
      <c r="D620" s="9">
        <v>21.79</v>
      </c>
      <c r="E620" s="9">
        <v>60.44</v>
      </c>
      <c r="F620" s="9"/>
      <c r="G620" s="9">
        <v>19.64</v>
      </c>
    </row>
    <row r="621" spans="1:7" ht="15.75" thickBot="1" x14ac:dyDescent="0.3">
      <c r="A621" s="6"/>
      <c r="B621" s="6"/>
      <c r="C621" s="6"/>
      <c r="D621" s="6"/>
      <c r="E621" s="6"/>
      <c r="F621" s="6"/>
      <c r="G621" s="6"/>
    </row>
    <row r="622" spans="1:7" ht="15.75" thickBot="1" x14ac:dyDescent="0.3">
      <c r="A622" s="7" t="s">
        <v>6682</v>
      </c>
      <c r="B622" s="7" t="s">
        <v>6683</v>
      </c>
      <c r="C622" s="8" t="s">
        <v>114</v>
      </c>
      <c r="D622" s="9">
        <v>21.09</v>
      </c>
      <c r="E622" s="9">
        <v>60.46</v>
      </c>
      <c r="F622" s="9"/>
      <c r="G622" s="9">
        <v>19.63</v>
      </c>
    </row>
    <row r="623" spans="1:7" ht="15.75" thickBot="1" x14ac:dyDescent="0.3">
      <c r="A623" s="6"/>
      <c r="B623" s="6"/>
      <c r="C623" s="6"/>
      <c r="D623" s="6"/>
      <c r="E623" s="6"/>
      <c r="F623" s="6"/>
      <c r="G623" s="6"/>
    </row>
    <row r="624" spans="1:7" ht="15.75" thickBot="1" x14ac:dyDescent="0.3">
      <c r="A624" s="7" t="s">
        <v>6684</v>
      </c>
      <c r="B624" s="7" t="s">
        <v>6685</v>
      </c>
      <c r="C624" s="8" t="s">
        <v>114</v>
      </c>
      <c r="D624" s="9">
        <v>22.5</v>
      </c>
      <c r="E624" s="9">
        <v>60.44</v>
      </c>
      <c r="F624" s="9"/>
      <c r="G624" s="9">
        <v>19.64</v>
      </c>
    </row>
    <row r="625" spans="1:7" ht="15.75" thickBot="1" x14ac:dyDescent="0.3">
      <c r="A625" s="6"/>
      <c r="B625" s="6"/>
      <c r="C625" s="6"/>
      <c r="D625" s="6"/>
      <c r="E625" s="6"/>
      <c r="F625" s="6"/>
      <c r="G625" s="6"/>
    </row>
    <row r="626" spans="1:7" ht="15.75" thickBot="1" x14ac:dyDescent="0.3">
      <c r="A626" s="7" t="s">
        <v>6686</v>
      </c>
      <c r="B626" s="7" t="s">
        <v>6687</v>
      </c>
      <c r="C626" s="8" t="s">
        <v>114</v>
      </c>
      <c r="D626" s="9">
        <v>22.13</v>
      </c>
      <c r="E626" s="9">
        <v>60.46</v>
      </c>
      <c r="F626" s="9"/>
      <c r="G626" s="9">
        <v>19.66</v>
      </c>
    </row>
    <row r="627" spans="1:7" ht="15.75" thickBot="1" x14ac:dyDescent="0.3">
      <c r="A627" s="6"/>
      <c r="B627" s="6"/>
      <c r="C627" s="6"/>
      <c r="D627" s="6"/>
      <c r="E627" s="6"/>
      <c r="F627" s="6"/>
      <c r="G627" s="6"/>
    </row>
    <row r="628" spans="1:7" ht="15.75" thickBot="1" x14ac:dyDescent="0.3">
      <c r="A628" s="7" t="s">
        <v>6688</v>
      </c>
      <c r="B628" s="7" t="s">
        <v>6689</v>
      </c>
      <c r="C628" s="8" t="s">
        <v>114</v>
      </c>
      <c r="D628" s="9">
        <v>22.5</v>
      </c>
      <c r="E628" s="9">
        <v>60.44</v>
      </c>
      <c r="F628" s="9"/>
      <c r="G628" s="9">
        <v>19.64</v>
      </c>
    </row>
    <row r="629" spans="1:7" ht="15.75" thickBot="1" x14ac:dyDescent="0.3">
      <c r="A629" s="6"/>
      <c r="B629" s="6"/>
      <c r="C629" s="6"/>
      <c r="D629" s="6"/>
      <c r="E629" s="6"/>
      <c r="F629" s="6"/>
      <c r="G629" s="6"/>
    </row>
    <row r="630" spans="1:7" ht="15.75" thickBot="1" x14ac:dyDescent="0.3">
      <c r="A630" s="7" t="s">
        <v>6690</v>
      </c>
      <c r="B630" s="7" t="s">
        <v>6691</v>
      </c>
      <c r="C630" s="8" t="s">
        <v>114</v>
      </c>
      <c r="D630" s="9">
        <v>22.85</v>
      </c>
      <c r="E630" s="9">
        <v>60.44</v>
      </c>
      <c r="F630" s="9"/>
      <c r="G630" s="9">
        <v>19.649999999999999</v>
      </c>
    </row>
    <row r="631" spans="1:7" ht="15.75" thickBot="1" x14ac:dyDescent="0.3">
      <c r="A631" s="6"/>
      <c r="B631" s="6"/>
      <c r="C631" s="6"/>
      <c r="D631" s="6"/>
      <c r="E631" s="6"/>
      <c r="F631" s="6"/>
      <c r="G631" s="6"/>
    </row>
    <row r="632" spans="1:7" ht="15.75" thickBot="1" x14ac:dyDescent="0.3">
      <c r="A632" s="7" t="s">
        <v>6692</v>
      </c>
      <c r="B632" s="7" t="s">
        <v>6693</v>
      </c>
      <c r="C632" s="8" t="s">
        <v>114</v>
      </c>
      <c r="D632" s="9">
        <v>20.38</v>
      </c>
      <c r="E632" s="9">
        <v>60.5</v>
      </c>
      <c r="F632" s="9"/>
      <c r="G632" s="9">
        <v>19.63</v>
      </c>
    </row>
    <row r="633" spans="1:7" ht="15.75" thickBot="1" x14ac:dyDescent="0.3">
      <c r="A633" s="6"/>
      <c r="B633" s="6"/>
      <c r="C633" s="6"/>
      <c r="D633" s="6"/>
      <c r="E633" s="6"/>
      <c r="F633" s="6"/>
      <c r="G633" s="6"/>
    </row>
    <row r="634" spans="1:7" ht="15.75" thickBot="1" x14ac:dyDescent="0.3">
      <c r="A634" s="7" t="s">
        <v>6694</v>
      </c>
      <c r="B634" s="7" t="s">
        <v>6695</v>
      </c>
      <c r="C634" s="8" t="s">
        <v>114</v>
      </c>
      <c r="D634" s="9">
        <v>26.42</v>
      </c>
      <c r="E634" s="9">
        <v>48.26</v>
      </c>
      <c r="F634" s="9"/>
      <c r="G634" s="9">
        <v>31.83</v>
      </c>
    </row>
    <row r="635" spans="1:7" ht="15.75" thickBot="1" x14ac:dyDescent="0.3">
      <c r="A635" s="6"/>
      <c r="B635" s="6"/>
      <c r="C635" s="6"/>
      <c r="D635" s="6"/>
      <c r="E635" s="6"/>
      <c r="F635" s="6"/>
      <c r="G635" s="6"/>
    </row>
    <row r="636" spans="1:7" ht="15.75" thickBot="1" x14ac:dyDescent="0.3">
      <c r="A636" s="7" t="s">
        <v>6696</v>
      </c>
      <c r="B636" s="7" t="s">
        <v>6697</v>
      </c>
      <c r="C636" s="8" t="s">
        <v>114</v>
      </c>
      <c r="D636" s="9">
        <v>28.18</v>
      </c>
      <c r="E636" s="9">
        <v>48.26</v>
      </c>
      <c r="F636" s="9"/>
      <c r="G636" s="9">
        <v>31.83</v>
      </c>
    </row>
    <row r="637" spans="1:7" ht="15.75" thickBot="1" x14ac:dyDescent="0.3">
      <c r="A637" s="6"/>
      <c r="B637" s="6"/>
      <c r="C637" s="6"/>
      <c r="D637" s="6"/>
      <c r="E637" s="6"/>
      <c r="F637" s="6"/>
      <c r="G637" s="6"/>
    </row>
    <row r="638" spans="1:7" ht="15.75" thickBot="1" x14ac:dyDescent="0.3">
      <c r="A638" s="7" t="s">
        <v>6698</v>
      </c>
      <c r="B638" s="7" t="s">
        <v>6699</v>
      </c>
      <c r="C638" s="8" t="s">
        <v>114</v>
      </c>
      <c r="D638" s="9">
        <v>28.18</v>
      </c>
      <c r="E638" s="9">
        <v>48.26</v>
      </c>
      <c r="F638" s="9"/>
      <c r="G638" s="9">
        <v>31.83</v>
      </c>
    </row>
    <row r="639" spans="1:7" ht="15.75" thickBot="1" x14ac:dyDescent="0.3">
      <c r="A639" s="6"/>
      <c r="B639" s="6"/>
      <c r="C639" s="6"/>
      <c r="D639" s="6"/>
      <c r="E639" s="6"/>
      <c r="F639" s="6"/>
      <c r="G639" s="6"/>
    </row>
    <row r="640" spans="1:7" ht="25.5" thickBot="1" x14ac:dyDescent="0.3">
      <c r="A640" s="7" t="s">
        <v>6700</v>
      </c>
      <c r="B640" s="7" t="s">
        <v>6701</v>
      </c>
      <c r="C640" s="8"/>
      <c r="D640" s="9"/>
      <c r="E640" s="9"/>
      <c r="F640" s="9"/>
      <c r="G640" s="9"/>
    </row>
    <row r="641" spans="1:7" ht="15.75" thickBot="1" x14ac:dyDescent="0.3">
      <c r="A641" s="6"/>
      <c r="B641" s="6"/>
      <c r="C641" s="6"/>
      <c r="D641" s="6"/>
      <c r="E641" s="6"/>
      <c r="F641" s="6"/>
      <c r="G641" s="6"/>
    </row>
    <row r="642" spans="1:7" ht="15.75" thickBot="1" x14ac:dyDescent="0.3">
      <c r="A642" s="7" t="s">
        <v>6702</v>
      </c>
      <c r="B642" s="7" t="s">
        <v>6642</v>
      </c>
      <c r="C642" s="8" t="s">
        <v>23</v>
      </c>
      <c r="D642" s="9">
        <v>24.29</v>
      </c>
      <c r="E642" s="9">
        <v>5.97</v>
      </c>
      <c r="F642" s="9">
        <v>74.099999999999994</v>
      </c>
      <c r="G642" s="9"/>
    </row>
    <row r="643" spans="1:7" ht="15.75" thickBot="1" x14ac:dyDescent="0.3">
      <c r="A643" s="6"/>
      <c r="B643" s="6"/>
      <c r="C643" s="6"/>
      <c r="D643" s="6"/>
      <c r="E643" s="6"/>
      <c r="F643" s="6"/>
      <c r="G643" s="6"/>
    </row>
    <row r="644" spans="1:7" ht="15.75" thickBot="1" x14ac:dyDescent="0.3">
      <c r="A644" s="7" t="s">
        <v>6703</v>
      </c>
      <c r="B644" s="7" t="s">
        <v>6644</v>
      </c>
      <c r="C644" s="8" t="s">
        <v>23</v>
      </c>
      <c r="D644" s="9">
        <v>37.520000000000003</v>
      </c>
      <c r="E644" s="9">
        <v>4.13</v>
      </c>
      <c r="F644" s="9">
        <v>75.959999999999994</v>
      </c>
      <c r="G644" s="9"/>
    </row>
    <row r="645" spans="1:7" ht="15.75" thickBot="1" x14ac:dyDescent="0.3">
      <c r="A645" s="6"/>
      <c r="B645" s="6"/>
      <c r="C645" s="6"/>
      <c r="D645" s="6"/>
      <c r="E645" s="6"/>
      <c r="F645" s="6"/>
      <c r="G645" s="6"/>
    </row>
    <row r="646" spans="1:7" ht="15.75" thickBot="1" x14ac:dyDescent="0.3">
      <c r="A646" s="7" t="s">
        <v>6704</v>
      </c>
      <c r="B646" s="7" t="s">
        <v>6646</v>
      </c>
      <c r="C646" s="8" t="s">
        <v>23</v>
      </c>
      <c r="D646" s="9">
        <v>48.48</v>
      </c>
      <c r="E646" s="9">
        <v>3.77</v>
      </c>
      <c r="F646" s="9">
        <v>76.319999999999993</v>
      </c>
      <c r="G646" s="9"/>
    </row>
    <row r="647" spans="1:7" ht="15.75" thickBot="1" x14ac:dyDescent="0.3">
      <c r="A647" s="6"/>
      <c r="B647" s="6"/>
      <c r="C647" s="6"/>
      <c r="D647" s="6"/>
      <c r="E647" s="6"/>
      <c r="F647" s="6"/>
      <c r="G647" s="6"/>
    </row>
    <row r="648" spans="1:7" ht="15.75" thickBot="1" x14ac:dyDescent="0.3">
      <c r="A648" s="7" t="s">
        <v>6705</v>
      </c>
      <c r="B648" s="7" t="s">
        <v>6648</v>
      </c>
      <c r="C648" s="8" t="s">
        <v>23</v>
      </c>
      <c r="D648" s="9">
        <v>68.08</v>
      </c>
      <c r="E648" s="9">
        <v>2.98</v>
      </c>
      <c r="F648" s="9">
        <v>77.12</v>
      </c>
      <c r="G648" s="9"/>
    </row>
    <row r="649" spans="1:7" ht="15.75" thickBot="1" x14ac:dyDescent="0.3">
      <c r="A649" s="6"/>
      <c r="B649" s="6"/>
      <c r="C649" s="6"/>
      <c r="D649" s="6"/>
      <c r="E649" s="6"/>
      <c r="F649" s="6"/>
      <c r="G649" s="6"/>
    </row>
    <row r="650" spans="1:7" ht="15.75" thickBot="1" x14ac:dyDescent="0.3">
      <c r="A650" s="7" t="s">
        <v>6706</v>
      </c>
      <c r="B650" s="7" t="s">
        <v>6650</v>
      </c>
      <c r="C650" s="8" t="s">
        <v>23</v>
      </c>
      <c r="D650" s="9">
        <v>87.21</v>
      </c>
      <c r="E650" s="9">
        <v>2.69</v>
      </c>
      <c r="F650" s="9">
        <v>77.400000000000006</v>
      </c>
      <c r="G650" s="9"/>
    </row>
    <row r="651" spans="1:7" ht="15.75" thickBot="1" x14ac:dyDescent="0.3">
      <c r="A651" s="6"/>
      <c r="B651" s="6"/>
      <c r="C651" s="6"/>
      <c r="D651" s="6"/>
      <c r="E651" s="6"/>
      <c r="F651" s="6"/>
      <c r="G651" s="6"/>
    </row>
    <row r="652" spans="1:7" ht="15.75" thickBot="1" x14ac:dyDescent="0.3">
      <c r="A652" s="7" t="s">
        <v>6707</v>
      </c>
      <c r="B652" s="7" t="s">
        <v>6652</v>
      </c>
      <c r="C652" s="8" t="s">
        <v>23</v>
      </c>
      <c r="D652" s="9">
        <v>101.56</v>
      </c>
      <c r="E652" s="9">
        <v>2.31</v>
      </c>
      <c r="F652" s="9">
        <v>77.790000000000006</v>
      </c>
      <c r="G652" s="9"/>
    </row>
    <row r="653" spans="1:7" ht="15.75" thickBot="1" x14ac:dyDescent="0.3">
      <c r="A653" s="6"/>
      <c r="B653" s="6"/>
      <c r="C653" s="6"/>
      <c r="D653" s="6"/>
      <c r="E653" s="6"/>
      <c r="F653" s="6"/>
      <c r="G653" s="6"/>
    </row>
    <row r="654" spans="1:7" ht="15.75" thickBot="1" x14ac:dyDescent="0.3">
      <c r="A654" s="7" t="s">
        <v>6708</v>
      </c>
      <c r="B654" s="7" t="s">
        <v>6654</v>
      </c>
      <c r="C654" s="8" t="s">
        <v>23</v>
      </c>
      <c r="D654" s="9">
        <v>132.55000000000001</v>
      </c>
      <c r="E654" s="9">
        <v>2.0099999999999998</v>
      </c>
      <c r="F654" s="9">
        <v>78.08</v>
      </c>
      <c r="G654" s="9"/>
    </row>
    <row r="655" spans="1:7" ht="15.75" thickBot="1" x14ac:dyDescent="0.3">
      <c r="A655" s="6"/>
      <c r="B655" s="6"/>
      <c r="C655" s="6"/>
      <c r="D655" s="6"/>
      <c r="E655" s="6"/>
      <c r="F655" s="6"/>
      <c r="G655" s="6"/>
    </row>
    <row r="656" spans="1:7" ht="15.75" thickBot="1" x14ac:dyDescent="0.3">
      <c r="A656" s="7" t="s">
        <v>6709</v>
      </c>
      <c r="B656" s="7" t="s">
        <v>6656</v>
      </c>
      <c r="C656" s="8" t="s">
        <v>23</v>
      </c>
      <c r="D656" s="9">
        <v>165.57</v>
      </c>
      <c r="E656" s="9">
        <v>2.37</v>
      </c>
      <c r="F656" s="9">
        <v>77.010000000000005</v>
      </c>
      <c r="G656" s="9">
        <v>0.72</v>
      </c>
    </row>
    <row r="657" spans="1:7" ht="15.75" thickBot="1" x14ac:dyDescent="0.3">
      <c r="A657" s="6"/>
      <c r="B657" s="6"/>
      <c r="C657" s="6"/>
      <c r="D657" s="6"/>
      <c r="E657" s="6"/>
      <c r="F657" s="6"/>
      <c r="G657" s="6"/>
    </row>
    <row r="658" spans="1:7" ht="15.75" thickBot="1" x14ac:dyDescent="0.3">
      <c r="A658" s="7" t="s">
        <v>6710</v>
      </c>
      <c r="B658" s="7" t="s">
        <v>6660</v>
      </c>
      <c r="C658" s="8" t="s">
        <v>23</v>
      </c>
      <c r="D658" s="9">
        <v>287.83999999999997</v>
      </c>
      <c r="E658" s="9">
        <v>1.61</v>
      </c>
      <c r="F658" s="9">
        <v>77.989999999999995</v>
      </c>
      <c r="G658" s="9">
        <v>0.49</v>
      </c>
    </row>
    <row r="659" spans="1:7" ht="15.75" thickBot="1" x14ac:dyDescent="0.3">
      <c r="A659" s="6"/>
      <c r="B659" s="6"/>
      <c r="C659" s="6"/>
      <c r="D659" s="6"/>
      <c r="E659" s="6"/>
      <c r="F659" s="6"/>
      <c r="G659" s="6"/>
    </row>
    <row r="660" spans="1:7" ht="15.75" thickBot="1" x14ac:dyDescent="0.3">
      <c r="A660" s="7" t="s">
        <v>6711</v>
      </c>
      <c r="B660" s="7" t="s">
        <v>6664</v>
      </c>
      <c r="C660" s="8" t="s">
        <v>23</v>
      </c>
      <c r="D660" s="9">
        <v>556.15</v>
      </c>
      <c r="E660" s="9">
        <v>1.1599999999999999</v>
      </c>
      <c r="F660" s="9">
        <v>78.58</v>
      </c>
      <c r="G660" s="9">
        <v>0.36</v>
      </c>
    </row>
    <row r="661" spans="1:7" ht="15.75" thickBot="1" x14ac:dyDescent="0.3">
      <c r="A661" s="6"/>
      <c r="B661" s="6"/>
      <c r="C661" s="6"/>
      <c r="D661" s="6"/>
      <c r="E661" s="6"/>
      <c r="F661" s="6"/>
      <c r="G661" s="6"/>
    </row>
    <row r="662" spans="1:7" ht="15.75" thickBot="1" x14ac:dyDescent="0.3">
      <c r="A662" s="7" t="s">
        <v>6712</v>
      </c>
      <c r="B662" s="7" t="s">
        <v>6666</v>
      </c>
      <c r="C662" s="8" t="s">
        <v>23</v>
      </c>
      <c r="D662" s="9">
        <v>871.78</v>
      </c>
      <c r="E662" s="9">
        <v>1.03</v>
      </c>
      <c r="F662" s="9">
        <v>78.75</v>
      </c>
      <c r="G662" s="9">
        <v>0.32</v>
      </c>
    </row>
    <row r="663" spans="1:7" ht="15.75" thickBot="1" x14ac:dyDescent="0.3">
      <c r="A663" s="6"/>
      <c r="B663" s="6"/>
      <c r="C663" s="6"/>
      <c r="D663" s="6"/>
      <c r="E663" s="6"/>
      <c r="F663" s="6"/>
      <c r="G663" s="6"/>
    </row>
    <row r="664" spans="1:7" ht="25.5" thickBot="1" x14ac:dyDescent="0.3">
      <c r="A664" s="7" t="s">
        <v>6713</v>
      </c>
      <c r="B664" s="7" t="s">
        <v>6714</v>
      </c>
      <c r="C664" s="8"/>
      <c r="D664" s="9"/>
      <c r="E664" s="9"/>
      <c r="F664" s="9"/>
      <c r="G664" s="9"/>
    </row>
    <row r="665" spans="1:7" ht="15.75" thickBot="1" x14ac:dyDescent="0.3">
      <c r="A665" s="6"/>
      <c r="B665" s="6"/>
      <c r="C665" s="6"/>
      <c r="D665" s="6"/>
      <c r="E665" s="6"/>
      <c r="F665" s="6"/>
      <c r="G665" s="6"/>
    </row>
    <row r="666" spans="1:7" ht="15.75" thickBot="1" x14ac:dyDescent="0.3">
      <c r="A666" s="7" t="s">
        <v>6715</v>
      </c>
      <c r="B666" s="7" t="s">
        <v>6642</v>
      </c>
      <c r="C666" s="8" t="s">
        <v>23</v>
      </c>
      <c r="D666" s="9">
        <v>38.020000000000003</v>
      </c>
      <c r="E666" s="9">
        <v>3.81</v>
      </c>
      <c r="F666" s="9">
        <v>76.28</v>
      </c>
      <c r="G666" s="9"/>
    </row>
    <row r="667" spans="1:7" ht="15.75" thickBot="1" x14ac:dyDescent="0.3">
      <c r="A667" s="6"/>
      <c r="B667" s="6"/>
      <c r="C667" s="6"/>
      <c r="D667" s="6"/>
      <c r="E667" s="6"/>
      <c r="F667" s="6"/>
      <c r="G667" s="6"/>
    </row>
    <row r="668" spans="1:7" ht="15.75" thickBot="1" x14ac:dyDescent="0.3">
      <c r="A668" s="7" t="s">
        <v>6716</v>
      </c>
      <c r="B668" s="7" t="s">
        <v>6644</v>
      </c>
      <c r="C668" s="8" t="s">
        <v>23</v>
      </c>
      <c r="D668" s="9">
        <v>54.37</v>
      </c>
      <c r="E668" s="9">
        <v>2.85</v>
      </c>
      <c r="F668" s="9">
        <v>77.25</v>
      </c>
      <c r="G668" s="9"/>
    </row>
    <row r="669" spans="1:7" ht="15.75" thickBot="1" x14ac:dyDescent="0.3">
      <c r="A669" s="6"/>
      <c r="B669" s="6"/>
      <c r="C669" s="6"/>
      <c r="D669" s="6"/>
      <c r="E669" s="6"/>
      <c r="F669" s="6"/>
      <c r="G669" s="6"/>
    </row>
    <row r="670" spans="1:7" ht="15.75" thickBot="1" x14ac:dyDescent="0.3">
      <c r="A670" s="7" t="s">
        <v>6717</v>
      </c>
      <c r="B670" s="7" t="s">
        <v>6646</v>
      </c>
      <c r="C670" s="8" t="s">
        <v>23</v>
      </c>
      <c r="D670" s="9">
        <v>72.2</v>
      </c>
      <c r="E670" s="9">
        <v>2.5299999999999998</v>
      </c>
      <c r="F670" s="9">
        <v>77.56</v>
      </c>
      <c r="G670" s="9"/>
    </row>
    <row r="671" spans="1:7" ht="15.75" thickBot="1" x14ac:dyDescent="0.3">
      <c r="A671" s="6"/>
      <c r="B671" s="6"/>
      <c r="C671" s="6"/>
      <c r="D671" s="6"/>
      <c r="E671" s="6"/>
      <c r="F671" s="6"/>
      <c r="G671" s="6"/>
    </row>
    <row r="672" spans="1:7" ht="15.75" thickBot="1" x14ac:dyDescent="0.3">
      <c r="A672" s="7" t="s">
        <v>6718</v>
      </c>
      <c r="B672" s="7" t="s">
        <v>6648</v>
      </c>
      <c r="C672" s="8" t="s">
        <v>23</v>
      </c>
      <c r="D672" s="9">
        <v>101.79</v>
      </c>
      <c r="E672" s="9">
        <v>1.99</v>
      </c>
      <c r="F672" s="9">
        <v>78.099999999999994</v>
      </c>
      <c r="G672" s="9"/>
    </row>
    <row r="673" spans="1:7" ht="15.75" thickBot="1" x14ac:dyDescent="0.3">
      <c r="A673" s="6"/>
      <c r="B673" s="6"/>
      <c r="C673" s="6"/>
      <c r="D673" s="6"/>
      <c r="E673" s="6"/>
      <c r="F673" s="6"/>
      <c r="G673" s="6"/>
    </row>
    <row r="674" spans="1:7" ht="15.75" thickBot="1" x14ac:dyDescent="0.3">
      <c r="A674" s="7" t="s">
        <v>6719</v>
      </c>
      <c r="B674" s="7" t="s">
        <v>6650</v>
      </c>
      <c r="C674" s="8" t="s">
        <v>23</v>
      </c>
      <c r="D674" s="9">
        <v>127.79</v>
      </c>
      <c r="E674" s="9">
        <v>1.84</v>
      </c>
      <c r="F674" s="9">
        <v>78.25</v>
      </c>
      <c r="G674" s="9"/>
    </row>
    <row r="675" spans="1:7" ht="15.75" thickBot="1" x14ac:dyDescent="0.3">
      <c r="A675" s="6"/>
      <c r="B675" s="6"/>
      <c r="C675" s="6"/>
      <c r="D675" s="6"/>
      <c r="E675" s="6"/>
      <c r="F675" s="6"/>
      <c r="G675" s="6"/>
    </row>
    <row r="676" spans="1:7" ht="15.75" thickBot="1" x14ac:dyDescent="0.3">
      <c r="A676" s="7" t="s">
        <v>6720</v>
      </c>
      <c r="B676" s="7" t="s">
        <v>6652</v>
      </c>
      <c r="C676" s="8" t="s">
        <v>23</v>
      </c>
      <c r="D676" s="9">
        <v>154</v>
      </c>
      <c r="E676" s="9">
        <v>1.53</v>
      </c>
      <c r="F676" s="9">
        <v>78.569999999999993</v>
      </c>
      <c r="G676" s="9"/>
    </row>
    <row r="677" spans="1:7" ht="15.75" thickBot="1" x14ac:dyDescent="0.3">
      <c r="A677" s="6"/>
      <c r="B677" s="6"/>
      <c r="C677" s="6"/>
      <c r="D677" s="6"/>
      <c r="E677" s="6"/>
      <c r="F677" s="6"/>
      <c r="G677" s="6"/>
    </row>
    <row r="678" spans="1:7" ht="15.75" thickBot="1" x14ac:dyDescent="0.3">
      <c r="A678" s="7" t="s">
        <v>6721</v>
      </c>
      <c r="B678" s="7" t="s">
        <v>6654</v>
      </c>
      <c r="C678" s="8" t="s">
        <v>23</v>
      </c>
      <c r="D678" s="9">
        <v>196.86</v>
      </c>
      <c r="E678" s="9">
        <v>1.36</v>
      </c>
      <c r="F678" s="9">
        <v>78.739999999999995</v>
      </c>
      <c r="G678" s="9"/>
    </row>
    <row r="679" spans="1:7" ht="15.75" thickBot="1" x14ac:dyDescent="0.3">
      <c r="A679" s="6"/>
      <c r="B679" s="6"/>
      <c r="C679" s="6"/>
      <c r="D679" s="6"/>
      <c r="E679" s="6"/>
      <c r="F679" s="6"/>
      <c r="G679" s="6"/>
    </row>
    <row r="680" spans="1:7" ht="15.75" thickBot="1" x14ac:dyDescent="0.3">
      <c r="A680" s="7" t="s">
        <v>6722</v>
      </c>
      <c r="B680" s="7" t="s">
        <v>6656</v>
      </c>
      <c r="C680" s="8" t="s">
        <v>23</v>
      </c>
      <c r="D680" s="9">
        <v>248.6</v>
      </c>
      <c r="E680" s="9">
        <v>1.58</v>
      </c>
      <c r="F680" s="9">
        <v>78.040000000000006</v>
      </c>
      <c r="G680" s="9">
        <v>0.48</v>
      </c>
    </row>
    <row r="681" spans="1:7" ht="15.75" thickBot="1" x14ac:dyDescent="0.3">
      <c r="A681" s="6"/>
      <c r="B681" s="6"/>
      <c r="C681" s="6"/>
      <c r="D681" s="6"/>
      <c r="E681" s="6"/>
      <c r="F681" s="6"/>
      <c r="G681" s="6"/>
    </row>
    <row r="682" spans="1:7" ht="15.75" thickBot="1" x14ac:dyDescent="0.3">
      <c r="A682" s="7" t="s">
        <v>6723</v>
      </c>
      <c r="B682" s="7" t="s">
        <v>6660</v>
      </c>
      <c r="C682" s="8" t="s">
        <v>23</v>
      </c>
      <c r="D682" s="9">
        <v>417.07</v>
      </c>
      <c r="E682" s="9">
        <v>1.1100000000000001</v>
      </c>
      <c r="F682" s="9">
        <v>78.64</v>
      </c>
      <c r="G682" s="9">
        <v>0.34</v>
      </c>
    </row>
    <row r="683" spans="1:7" ht="15.75" thickBot="1" x14ac:dyDescent="0.3">
      <c r="A683" s="6"/>
      <c r="B683" s="6"/>
      <c r="C683" s="6"/>
      <c r="D683" s="6"/>
      <c r="E683" s="6"/>
      <c r="F683" s="6"/>
      <c r="G683" s="6"/>
    </row>
    <row r="684" spans="1:7" ht="15.75" thickBot="1" x14ac:dyDescent="0.3">
      <c r="A684" s="7" t="s">
        <v>6724</v>
      </c>
      <c r="B684" s="7" t="s">
        <v>6664</v>
      </c>
      <c r="C684" s="8" t="s">
        <v>23</v>
      </c>
      <c r="D684" s="9">
        <v>805.85</v>
      </c>
      <c r="E684" s="9">
        <v>0.8</v>
      </c>
      <c r="F684" s="9">
        <v>79.05</v>
      </c>
      <c r="G684" s="9">
        <v>0.25</v>
      </c>
    </row>
    <row r="685" spans="1:7" ht="15.75" thickBot="1" x14ac:dyDescent="0.3">
      <c r="A685" s="6"/>
      <c r="B685" s="6"/>
      <c r="C685" s="6"/>
      <c r="D685" s="6"/>
      <c r="E685" s="6"/>
      <c r="F685" s="6"/>
      <c r="G685" s="6"/>
    </row>
    <row r="686" spans="1:7" ht="15.75" thickBot="1" x14ac:dyDescent="0.3">
      <c r="A686" s="7" t="s">
        <v>6725</v>
      </c>
      <c r="B686" s="7" t="s">
        <v>6666</v>
      </c>
      <c r="C686" s="8" t="s">
        <v>23</v>
      </c>
      <c r="D686" s="9" t="s">
        <v>6726</v>
      </c>
      <c r="E686" s="9">
        <v>0.71</v>
      </c>
      <c r="F686" s="9">
        <v>79.17</v>
      </c>
      <c r="G686" s="9">
        <v>0.22</v>
      </c>
    </row>
    <row r="687" spans="1:7" ht="15.75" thickBot="1" x14ac:dyDescent="0.3">
      <c r="A687" s="6"/>
      <c r="B687" s="6"/>
      <c r="C687" s="6"/>
      <c r="D687" s="6"/>
      <c r="E687" s="6"/>
      <c r="F687" s="6"/>
      <c r="G687" s="6"/>
    </row>
    <row r="688" spans="1:7" ht="25.5" thickBot="1" x14ac:dyDescent="0.3">
      <c r="A688" s="7" t="s">
        <v>6727</v>
      </c>
      <c r="B688" s="7" t="s">
        <v>6728</v>
      </c>
      <c r="C688" s="8"/>
      <c r="D688" s="9"/>
      <c r="E688" s="9"/>
      <c r="F688" s="9"/>
      <c r="G688" s="9"/>
    </row>
    <row r="689" spans="1:7" ht="15.75" thickBot="1" x14ac:dyDescent="0.3">
      <c r="A689" s="6"/>
      <c r="B689" s="6"/>
      <c r="C689" s="6"/>
      <c r="D689" s="6"/>
      <c r="E689" s="6"/>
      <c r="F689" s="6"/>
      <c r="G689" s="6"/>
    </row>
    <row r="690" spans="1:7" ht="15.75" thickBot="1" x14ac:dyDescent="0.3">
      <c r="A690" s="7" t="s">
        <v>6729</v>
      </c>
      <c r="B690" s="7" t="s">
        <v>6642</v>
      </c>
      <c r="C690" s="8" t="s">
        <v>23</v>
      </c>
      <c r="D690" s="9">
        <v>52.37</v>
      </c>
      <c r="E690" s="9">
        <v>2.77</v>
      </c>
      <c r="F690" s="9">
        <v>77.33</v>
      </c>
      <c r="G690" s="9"/>
    </row>
    <row r="691" spans="1:7" ht="15.75" thickBot="1" x14ac:dyDescent="0.3">
      <c r="A691" s="6"/>
      <c r="B691" s="6"/>
      <c r="C691" s="6"/>
      <c r="D691" s="6"/>
      <c r="E691" s="6"/>
      <c r="F691" s="6"/>
      <c r="G691" s="6"/>
    </row>
    <row r="692" spans="1:7" ht="15.75" thickBot="1" x14ac:dyDescent="0.3">
      <c r="A692" s="7" t="s">
        <v>6730</v>
      </c>
      <c r="B692" s="7" t="s">
        <v>6644</v>
      </c>
      <c r="C692" s="8" t="s">
        <v>23</v>
      </c>
      <c r="D692" s="9">
        <v>73.099999999999994</v>
      </c>
      <c r="E692" s="9">
        <v>2.12</v>
      </c>
      <c r="F692" s="9">
        <v>77.98</v>
      </c>
      <c r="G692" s="9"/>
    </row>
    <row r="693" spans="1:7" ht="15.75" thickBot="1" x14ac:dyDescent="0.3">
      <c r="A693" s="6"/>
      <c r="B693" s="6"/>
      <c r="C693" s="6"/>
      <c r="D693" s="6"/>
      <c r="E693" s="6"/>
      <c r="F693" s="6"/>
      <c r="G693" s="6"/>
    </row>
    <row r="694" spans="1:7" ht="15.75" thickBot="1" x14ac:dyDescent="0.3">
      <c r="A694" s="7" t="s">
        <v>6731</v>
      </c>
      <c r="B694" s="7" t="s">
        <v>6646</v>
      </c>
      <c r="C694" s="8" t="s">
        <v>23</v>
      </c>
      <c r="D694" s="9">
        <v>97.79</v>
      </c>
      <c r="E694" s="9">
        <v>1.87</v>
      </c>
      <c r="F694" s="9">
        <v>78.23</v>
      </c>
      <c r="G694" s="9"/>
    </row>
    <row r="695" spans="1:7" ht="15.75" thickBot="1" x14ac:dyDescent="0.3">
      <c r="A695" s="6"/>
      <c r="B695" s="6"/>
      <c r="C695" s="6"/>
      <c r="D695" s="6"/>
      <c r="E695" s="6"/>
      <c r="F695" s="6"/>
      <c r="G695" s="6"/>
    </row>
    <row r="696" spans="1:7" ht="15.75" thickBot="1" x14ac:dyDescent="0.3">
      <c r="A696" s="7" t="s">
        <v>6732</v>
      </c>
      <c r="B696" s="7" t="s">
        <v>6648</v>
      </c>
      <c r="C696" s="8" t="s">
        <v>23</v>
      </c>
      <c r="D696" s="9">
        <v>139.87</v>
      </c>
      <c r="E696" s="9">
        <v>1.45</v>
      </c>
      <c r="F696" s="9">
        <v>78.64</v>
      </c>
      <c r="G696" s="9"/>
    </row>
    <row r="697" spans="1:7" ht="15.75" thickBot="1" x14ac:dyDescent="0.3">
      <c r="A697" s="6"/>
      <c r="B697" s="6"/>
      <c r="C697" s="6"/>
      <c r="D697" s="6"/>
      <c r="E697" s="6"/>
      <c r="F697" s="6"/>
      <c r="G697" s="6"/>
    </row>
    <row r="698" spans="1:7" ht="15.75" thickBot="1" x14ac:dyDescent="0.3">
      <c r="A698" s="7" t="s">
        <v>6733</v>
      </c>
      <c r="B698" s="7" t="s">
        <v>6650</v>
      </c>
      <c r="C698" s="8" t="s">
        <v>23</v>
      </c>
      <c r="D698" s="9">
        <v>174.6</v>
      </c>
      <c r="E698" s="9">
        <v>1.35</v>
      </c>
      <c r="F698" s="9">
        <v>78.75</v>
      </c>
      <c r="G698" s="9"/>
    </row>
    <row r="699" spans="1:7" ht="15.75" thickBot="1" x14ac:dyDescent="0.3">
      <c r="A699" s="6"/>
      <c r="B699" s="6"/>
      <c r="C699" s="6"/>
      <c r="D699" s="6"/>
      <c r="E699" s="6"/>
      <c r="F699" s="6"/>
      <c r="G699" s="6"/>
    </row>
    <row r="700" spans="1:7" ht="15.75" thickBot="1" x14ac:dyDescent="0.3">
      <c r="A700" s="7" t="s">
        <v>6734</v>
      </c>
      <c r="B700" s="7" t="s">
        <v>6652</v>
      </c>
      <c r="C700" s="8" t="s">
        <v>23</v>
      </c>
      <c r="D700" s="9">
        <v>215.18</v>
      </c>
      <c r="E700" s="9">
        <v>1.0900000000000001</v>
      </c>
      <c r="F700" s="9">
        <v>79</v>
      </c>
      <c r="G700" s="9"/>
    </row>
    <row r="701" spans="1:7" ht="15.75" thickBot="1" x14ac:dyDescent="0.3">
      <c r="A701" s="6"/>
      <c r="B701" s="6"/>
      <c r="C701" s="6"/>
      <c r="D701" s="6"/>
      <c r="E701" s="6"/>
      <c r="F701" s="6"/>
      <c r="G701" s="6"/>
    </row>
    <row r="702" spans="1:7" ht="15.75" thickBot="1" x14ac:dyDescent="0.3">
      <c r="A702" s="7" t="s">
        <v>6735</v>
      </c>
      <c r="B702" s="7" t="s">
        <v>6654</v>
      </c>
      <c r="C702" s="8" t="s">
        <v>23</v>
      </c>
      <c r="D702" s="9">
        <v>273.64</v>
      </c>
      <c r="E702" s="9">
        <v>0.98</v>
      </c>
      <c r="F702" s="9">
        <v>79.12</v>
      </c>
      <c r="G702" s="9"/>
    </row>
    <row r="703" spans="1:7" ht="15.75" thickBot="1" x14ac:dyDescent="0.3">
      <c r="A703" s="6"/>
      <c r="B703" s="6"/>
      <c r="C703" s="6"/>
      <c r="D703" s="6"/>
      <c r="E703" s="6"/>
      <c r="F703" s="6"/>
      <c r="G703" s="6"/>
    </row>
    <row r="704" spans="1:7" ht="15.75" thickBot="1" x14ac:dyDescent="0.3">
      <c r="A704" s="7" t="s">
        <v>6736</v>
      </c>
      <c r="B704" s="7" t="s">
        <v>6656</v>
      </c>
      <c r="C704" s="8" t="s">
        <v>23</v>
      </c>
      <c r="D704" s="9">
        <v>347.85</v>
      </c>
      <c r="E704" s="9">
        <v>1.1299999999999999</v>
      </c>
      <c r="F704" s="9">
        <v>78.63</v>
      </c>
      <c r="G704" s="9">
        <v>0.34</v>
      </c>
    </row>
    <row r="705" spans="1:7" ht="15.75" thickBot="1" x14ac:dyDescent="0.3">
      <c r="A705" s="6"/>
      <c r="B705" s="6"/>
      <c r="C705" s="6"/>
      <c r="D705" s="6"/>
      <c r="E705" s="6"/>
      <c r="F705" s="6"/>
      <c r="G705" s="6"/>
    </row>
    <row r="706" spans="1:7" ht="15.75" thickBot="1" x14ac:dyDescent="0.3">
      <c r="A706" s="7" t="s">
        <v>6737</v>
      </c>
      <c r="B706" s="7" t="s">
        <v>6660</v>
      </c>
      <c r="C706" s="8" t="s">
        <v>23</v>
      </c>
      <c r="D706" s="9">
        <v>580.61</v>
      </c>
      <c r="E706" s="9">
        <v>0.8</v>
      </c>
      <c r="F706" s="9">
        <v>79.05</v>
      </c>
      <c r="G706" s="9">
        <v>0.24</v>
      </c>
    </row>
    <row r="707" spans="1:7" ht="15.75" thickBot="1" x14ac:dyDescent="0.3">
      <c r="A707" s="6"/>
      <c r="B707" s="6"/>
      <c r="C707" s="6"/>
      <c r="D707" s="6"/>
      <c r="E707" s="6"/>
      <c r="F707" s="6"/>
      <c r="G707" s="6"/>
    </row>
    <row r="708" spans="1:7" ht="15.75" thickBot="1" x14ac:dyDescent="0.3">
      <c r="A708" s="7" t="s">
        <v>6738</v>
      </c>
      <c r="B708" s="7" t="s">
        <v>6664</v>
      </c>
      <c r="C708" s="8" t="s">
        <v>23</v>
      </c>
      <c r="D708" s="9" t="s">
        <v>6739</v>
      </c>
      <c r="E708" s="9">
        <v>0.56999999999999995</v>
      </c>
      <c r="F708" s="9">
        <v>79.349999999999994</v>
      </c>
      <c r="G708" s="9">
        <v>0.18</v>
      </c>
    </row>
    <row r="709" spans="1:7" ht="15.75" thickBot="1" x14ac:dyDescent="0.3">
      <c r="A709" s="6"/>
      <c r="B709" s="6"/>
      <c r="C709" s="6"/>
      <c r="D709" s="6"/>
      <c r="E709" s="6"/>
      <c r="F709" s="6"/>
      <c r="G709" s="6"/>
    </row>
    <row r="710" spans="1:7" ht="15.75" thickBot="1" x14ac:dyDescent="0.3">
      <c r="A710" s="7" t="s">
        <v>6740</v>
      </c>
      <c r="B710" s="7" t="s">
        <v>6666</v>
      </c>
      <c r="C710" s="8" t="s">
        <v>23</v>
      </c>
      <c r="D710" s="9" t="s">
        <v>6741</v>
      </c>
      <c r="E710" s="9">
        <v>0.5</v>
      </c>
      <c r="F710" s="9">
        <v>79.45</v>
      </c>
      <c r="G710" s="9">
        <v>0.15</v>
      </c>
    </row>
    <row r="711" spans="1:7" ht="15.75" thickBot="1" x14ac:dyDescent="0.3">
      <c r="A711" s="6"/>
      <c r="B711" s="6"/>
      <c r="C711" s="6"/>
      <c r="D711" s="6"/>
      <c r="E711" s="6"/>
      <c r="F711" s="6"/>
      <c r="G711" s="6"/>
    </row>
    <row r="712" spans="1:7" ht="25.5" thickBot="1" x14ac:dyDescent="0.3">
      <c r="A712" s="7" t="s">
        <v>6742</v>
      </c>
      <c r="B712" s="7" t="s">
        <v>6743</v>
      </c>
      <c r="C712" s="8"/>
      <c r="D712" s="9"/>
      <c r="E712" s="9"/>
      <c r="F712" s="9"/>
      <c r="G712" s="9"/>
    </row>
    <row r="713" spans="1:7" ht="15.75" thickBot="1" x14ac:dyDescent="0.3">
      <c r="A713" s="6"/>
      <c r="B713" s="6"/>
      <c r="C713" s="6"/>
      <c r="D713" s="6"/>
      <c r="E713" s="6"/>
      <c r="F713" s="6"/>
      <c r="G713" s="6"/>
    </row>
    <row r="714" spans="1:7" ht="15.75" thickBot="1" x14ac:dyDescent="0.3">
      <c r="A714" s="7" t="s">
        <v>6744</v>
      </c>
      <c r="B714" s="7" t="s">
        <v>6642</v>
      </c>
      <c r="C714" s="8" t="s">
        <v>23</v>
      </c>
      <c r="D714" s="9">
        <v>64.86</v>
      </c>
      <c r="E714" s="9">
        <v>2.2400000000000002</v>
      </c>
      <c r="F714" s="9">
        <v>77.86</v>
      </c>
      <c r="G714" s="9"/>
    </row>
    <row r="715" spans="1:7" ht="15.75" thickBot="1" x14ac:dyDescent="0.3">
      <c r="A715" s="6"/>
      <c r="B715" s="6"/>
      <c r="C715" s="6"/>
      <c r="D715" s="6"/>
      <c r="E715" s="6"/>
      <c r="F715" s="6"/>
      <c r="G715" s="6"/>
    </row>
    <row r="716" spans="1:7" ht="15.75" thickBot="1" x14ac:dyDescent="0.3">
      <c r="A716" s="7" t="s">
        <v>6745</v>
      </c>
      <c r="B716" s="7" t="s">
        <v>6644</v>
      </c>
      <c r="C716" s="8" t="s">
        <v>23</v>
      </c>
      <c r="D716" s="9">
        <v>100.56</v>
      </c>
      <c r="E716" s="9">
        <v>1.54</v>
      </c>
      <c r="F716" s="9">
        <v>78.56</v>
      </c>
      <c r="G716" s="9"/>
    </row>
    <row r="717" spans="1:7" ht="15.75" thickBot="1" x14ac:dyDescent="0.3">
      <c r="A717" s="6"/>
      <c r="B717" s="6"/>
      <c r="C717" s="6"/>
      <c r="D717" s="6"/>
      <c r="E717" s="6"/>
      <c r="F717" s="6"/>
      <c r="G717" s="6"/>
    </row>
    <row r="718" spans="1:7" ht="15.75" thickBot="1" x14ac:dyDescent="0.3">
      <c r="A718" s="7" t="s">
        <v>6746</v>
      </c>
      <c r="B718" s="7" t="s">
        <v>6646</v>
      </c>
      <c r="C718" s="8" t="s">
        <v>23</v>
      </c>
      <c r="D718" s="9">
        <v>145.86000000000001</v>
      </c>
      <c r="E718" s="9">
        <v>1.25</v>
      </c>
      <c r="F718" s="9">
        <v>78.84</v>
      </c>
      <c r="G718" s="9"/>
    </row>
    <row r="719" spans="1:7" ht="15.75" thickBot="1" x14ac:dyDescent="0.3">
      <c r="A719" s="6"/>
      <c r="B719" s="6"/>
      <c r="C719" s="6"/>
      <c r="D719" s="6"/>
      <c r="E719" s="6"/>
      <c r="F719" s="6"/>
      <c r="G719" s="6"/>
    </row>
    <row r="720" spans="1:7" ht="15.75" thickBot="1" x14ac:dyDescent="0.3">
      <c r="A720" s="7" t="s">
        <v>6747</v>
      </c>
      <c r="B720" s="7" t="s">
        <v>6648</v>
      </c>
      <c r="C720" s="8" t="s">
        <v>23</v>
      </c>
      <c r="D720" s="9">
        <v>241</v>
      </c>
      <c r="E720" s="9">
        <v>0.84</v>
      </c>
      <c r="F720" s="9">
        <v>79.25</v>
      </c>
      <c r="G720" s="9"/>
    </row>
    <row r="721" spans="1:7" ht="15.75" thickBot="1" x14ac:dyDescent="0.3">
      <c r="A721" s="6"/>
      <c r="B721" s="6"/>
      <c r="C721" s="6"/>
      <c r="D721" s="6"/>
      <c r="E721" s="6"/>
      <c r="F721" s="6"/>
      <c r="G721" s="6"/>
    </row>
    <row r="722" spans="1:7" ht="15.75" thickBot="1" x14ac:dyDescent="0.3">
      <c r="A722" s="7" t="s">
        <v>6748</v>
      </c>
      <c r="B722" s="7" t="s">
        <v>6650</v>
      </c>
      <c r="C722" s="8" t="s">
        <v>23</v>
      </c>
      <c r="D722" s="9">
        <v>339.41</v>
      </c>
      <c r="E722" s="9">
        <v>0.69</v>
      </c>
      <c r="F722" s="9">
        <v>79.400000000000006</v>
      </c>
      <c r="G722" s="9"/>
    </row>
    <row r="723" spans="1:7" ht="15.75" thickBot="1" x14ac:dyDescent="0.3">
      <c r="A723" s="6"/>
      <c r="B723" s="6"/>
      <c r="C723" s="6"/>
      <c r="D723" s="6"/>
      <c r="E723" s="6"/>
      <c r="F723" s="6"/>
      <c r="G723" s="6"/>
    </row>
    <row r="724" spans="1:7" ht="15.75" thickBot="1" x14ac:dyDescent="0.3">
      <c r="A724" s="7" t="s">
        <v>6749</v>
      </c>
      <c r="B724" s="7" t="s">
        <v>6652</v>
      </c>
      <c r="C724" s="8" t="s">
        <v>23</v>
      </c>
      <c r="D724" s="9">
        <v>441.16</v>
      </c>
      <c r="E724" s="9">
        <v>0.53</v>
      </c>
      <c r="F724" s="9">
        <v>79.56</v>
      </c>
      <c r="G724" s="9"/>
    </row>
    <row r="725" spans="1:7" ht="15.75" thickBot="1" x14ac:dyDescent="0.3">
      <c r="A725" s="6"/>
      <c r="B725" s="6"/>
      <c r="C725" s="6"/>
      <c r="D725" s="6"/>
      <c r="E725" s="6"/>
      <c r="F725" s="6"/>
      <c r="G725" s="6"/>
    </row>
    <row r="726" spans="1:7" ht="15.75" thickBot="1" x14ac:dyDescent="0.3">
      <c r="A726" s="7" t="s">
        <v>6750</v>
      </c>
      <c r="B726" s="7" t="s">
        <v>6654</v>
      </c>
      <c r="C726" s="8" t="s">
        <v>23</v>
      </c>
      <c r="D726" s="9">
        <v>625.71</v>
      </c>
      <c r="E726" s="9">
        <v>0.43</v>
      </c>
      <c r="F726" s="9">
        <v>79.67</v>
      </c>
      <c r="G726" s="9"/>
    </row>
    <row r="727" spans="1:7" ht="15.75" thickBot="1" x14ac:dyDescent="0.3">
      <c r="A727" s="6"/>
      <c r="B727" s="6"/>
      <c r="C727" s="6"/>
      <c r="D727" s="6"/>
      <c r="E727" s="6"/>
      <c r="F727" s="6"/>
      <c r="G727" s="6"/>
    </row>
    <row r="728" spans="1:7" ht="25.5" thickBot="1" x14ac:dyDescent="0.3">
      <c r="A728" s="7" t="s">
        <v>6751</v>
      </c>
      <c r="B728" s="7" t="s">
        <v>6752</v>
      </c>
      <c r="C728" s="8"/>
      <c r="D728" s="9"/>
      <c r="E728" s="9"/>
      <c r="F728" s="9"/>
      <c r="G728" s="9"/>
    </row>
    <row r="729" spans="1:7" ht="15.75" thickBot="1" x14ac:dyDescent="0.3">
      <c r="A729" s="6"/>
      <c r="B729" s="6"/>
      <c r="C729" s="6"/>
      <c r="D729" s="6"/>
      <c r="E729" s="6"/>
      <c r="F729" s="6"/>
      <c r="G729" s="6"/>
    </row>
    <row r="730" spans="1:7" ht="15.75" thickBot="1" x14ac:dyDescent="0.3">
      <c r="A730" s="7" t="s">
        <v>6753</v>
      </c>
      <c r="B730" s="7" t="s">
        <v>6642</v>
      </c>
      <c r="C730" s="8" t="s">
        <v>23</v>
      </c>
      <c r="D730" s="9">
        <v>48</v>
      </c>
      <c r="E730" s="9">
        <v>3.02</v>
      </c>
      <c r="F730" s="9">
        <v>77.08</v>
      </c>
      <c r="G730" s="9"/>
    </row>
    <row r="731" spans="1:7" ht="15.75" thickBot="1" x14ac:dyDescent="0.3">
      <c r="A731" s="6"/>
      <c r="B731" s="6"/>
      <c r="C731" s="6"/>
      <c r="D731" s="6"/>
      <c r="E731" s="6"/>
      <c r="F731" s="6"/>
      <c r="G731" s="6"/>
    </row>
    <row r="732" spans="1:7" ht="15.75" thickBot="1" x14ac:dyDescent="0.3">
      <c r="A732" s="7" t="s">
        <v>6754</v>
      </c>
      <c r="B732" s="7" t="s">
        <v>6644</v>
      </c>
      <c r="C732" s="8" t="s">
        <v>23</v>
      </c>
      <c r="D732" s="9">
        <v>68.099999999999994</v>
      </c>
      <c r="E732" s="9">
        <v>2.2799999999999998</v>
      </c>
      <c r="F732" s="9">
        <v>77.83</v>
      </c>
      <c r="G732" s="9"/>
    </row>
    <row r="733" spans="1:7" ht="15.75" thickBot="1" x14ac:dyDescent="0.3">
      <c r="A733" s="6"/>
      <c r="B733" s="6"/>
      <c r="C733" s="6"/>
      <c r="D733" s="6"/>
      <c r="E733" s="6"/>
      <c r="F733" s="6"/>
      <c r="G733" s="6"/>
    </row>
    <row r="734" spans="1:7" ht="15.75" thickBot="1" x14ac:dyDescent="0.3">
      <c r="A734" s="7" t="s">
        <v>6755</v>
      </c>
      <c r="B734" s="7" t="s">
        <v>6646</v>
      </c>
      <c r="C734" s="8" t="s">
        <v>23</v>
      </c>
      <c r="D734" s="9">
        <v>92.18</v>
      </c>
      <c r="E734" s="9">
        <v>1.99</v>
      </c>
      <c r="F734" s="9">
        <v>78.11</v>
      </c>
      <c r="G734" s="9"/>
    </row>
    <row r="735" spans="1:7" ht="15.75" thickBot="1" x14ac:dyDescent="0.3">
      <c r="A735" s="6"/>
      <c r="B735" s="6"/>
      <c r="C735" s="6"/>
      <c r="D735" s="6"/>
      <c r="E735" s="6"/>
      <c r="F735" s="6"/>
      <c r="G735" s="6"/>
    </row>
    <row r="736" spans="1:7" ht="15.75" thickBot="1" x14ac:dyDescent="0.3">
      <c r="A736" s="7" t="s">
        <v>6756</v>
      </c>
      <c r="B736" s="7" t="s">
        <v>6648</v>
      </c>
      <c r="C736" s="8" t="s">
        <v>23</v>
      </c>
      <c r="D736" s="9">
        <v>134.26</v>
      </c>
      <c r="E736" s="9">
        <v>1.51</v>
      </c>
      <c r="F736" s="9">
        <v>78.58</v>
      </c>
      <c r="G736" s="9"/>
    </row>
    <row r="737" spans="1:7" ht="15.75" thickBot="1" x14ac:dyDescent="0.3">
      <c r="A737" s="6"/>
      <c r="B737" s="6"/>
      <c r="C737" s="6"/>
      <c r="D737" s="6"/>
      <c r="E737" s="6"/>
      <c r="F737" s="6"/>
      <c r="G737" s="6"/>
    </row>
    <row r="738" spans="1:7" ht="15.75" thickBot="1" x14ac:dyDescent="0.3">
      <c r="A738" s="7" t="s">
        <v>6757</v>
      </c>
      <c r="B738" s="7" t="s">
        <v>6650</v>
      </c>
      <c r="C738" s="8" t="s">
        <v>23</v>
      </c>
      <c r="D738" s="9">
        <v>172.11</v>
      </c>
      <c r="E738" s="9">
        <v>1.37</v>
      </c>
      <c r="F738" s="9">
        <v>78.73</v>
      </c>
      <c r="G738" s="9"/>
    </row>
    <row r="739" spans="1:7" ht="15.75" thickBot="1" x14ac:dyDescent="0.3">
      <c r="A739" s="6"/>
      <c r="B739" s="6"/>
      <c r="C739" s="6"/>
      <c r="D739" s="6"/>
      <c r="E739" s="6"/>
      <c r="F739" s="6"/>
      <c r="G739" s="6"/>
    </row>
    <row r="740" spans="1:7" ht="15.75" thickBot="1" x14ac:dyDescent="0.3">
      <c r="A740" s="7" t="s">
        <v>6758</v>
      </c>
      <c r="B740" s="7" t="s">
        <v>6652</v>
      </c>
      <c r="C740" s="8" t="s">
        <v>23</v>
      </c>
      <c r="D740" s="9">
        <v>232.03</v>
      </c>
      <c r="E740" s="9">
        <v>1.01</v>
      </c>
      <c r="F740" s="9">
        <v>79.08</v>
      </c>
      <c r="G740" s="9"/>
    </row>
    <row r="741" spans="1:7" ht="15.75" thickBot="1" x14ac:dyDescent="0.3">
      <c r="A741" s="6"/>
      <c r="B741" s="6"/>
      <c r="C741" s="6"/>
      <c r="D741" s="6"/>
      <c r="E741" s="6"/>
      <c r="F741" s="6"/>
      <c r="G741" s="6"/>
    </row>
    <row r="742" spans="1:7" ht="15.75" thickBot="1" x14ac:dyDescent="0.3">
      <c r="A742" s="7" t="s">
        <v>6759</v>
      </c>
      <c r="B742" s="7" t="s">
        <v>6654</v>
      </c>
      <c r="C742" s="8" t="s">
        <v>23</v>
      </c>
      <c r="D742" s="9">
        <v>294.24</v>
      </c>
      <c r="E742" s="9">
        <v>0.91</v>
      </c>
      <c r="F742" s="9">
        <v>79.19</v>
      </c>
      <c r="G742" s="9"/>
    </row>
    <row r="743" spans="1:7" ht="15.75" thickBot="1" x14ac:dyDescent="0.3">
      <c r="A743" s="6"/>
      <c r="B743" s="6"/>
      <c r="C743" s="6"/>
      <c r="D743" s="6"/>
      <c r="E743" s="6"/>
      <c r="F743" s="6"/>
      <c r="G743" s="6"/>
    </row>
    <row r="744" spans="1:7" ht="15.75" thickBot="1" x14ac:dyDescent="0.3">
      <c r="A744" s="7" t="s">
        <v>6760</v>
      </c>
      <c r="B744" s="7" t="s">
        <v>6656</v>
      </c>
      <c r="C744" s="8" t="s">
        <v>23</v>
      </c>
      <c r="D744" s="9">
        <v>370.95</v>
      </c>
      <c r="E744" s="9">
        <v>1.06</v>
      </c>
      <c r="F744" s="9">
        <v>78.72</v>
      </c>
      <c r="G744" s="9">
        <v>0.32</v>
      </c>
    </row>
    <row r="745" spans="1:7" ht="15.75" thickBot="1" x14ac:dyDescent="0.3">
      <c r="A745" s="6"/>
      <c r="B745" s="6"/>
      <c r="C745" s="6"/>
      <c r="D745" s="6"/>
      <c r="E745" s="6"/>
      <c r="F745" s="6"/>
      <c r="G745" s="6"/>
    </row>
    <row r="746" spans="1:7" ht="15.75" thickBot="1" x14ac:dyDescent="0.3">
      <c r="A746" s="7" t="s">
        <v>6761</v>
      </c>
      <c r="B746" s="7" t="s">
        <v>6660</v>
      </c>
      <c r="C746" s="8" t="s">
        <v>23</v>
      </c>
      <c r="D746" s="9">
        <v>678.62</v>
      </c>
      <c r="E746" s="9">
        <v>0.68</v>
      </c>
      <c r="F746" s="9">
        <v>79.2</v>
      </c>
      <c r="G746" s="9">
        <v>0.21</v>
      </c>
    </row>
    <row r="747" spans="1:7" ht="15.75" thickBot="1" x14ac:dyDescent="0.3">
      <c r="A747" s="6"/>
      <c r="B747" s="6"/>
      <c r="C747" s="6"/>
      <c r="D747" s="6"/>
      <c r="E747" s="6"/>
      <c r="F747" s="6"/>
      <c r="G747" s="6"/>
    </row>
    <row r="748" spans="1:7" ht="15.75" thickBot="1" x14ac:dyDescent="0.3">
      <c r="A748" s="7" t="s">
        <v>6762</v>
      </c>
      <c r="B748" s="7" t="s">
        <v>6664</v>
      </c>
      <c r="C748" s="8" t="s">
        <v>23</v>
      </c>
      <c r="D748" s="9" t="s">
        <v>6763</v>
      </c>
      <c r="E748" s="9">
        <v>0.51</v>
      </c>
      <c r="F748" s="9">
        <v>79.42</v>
      </c>
      <c r="G748" s="9">
        <v>0.16</v>
      </c>
    </row>
    <row r="749" spans="1:7" ht="15.75" thickBot="1" x14ac:dyDescent="0.3">
      <c r="A749" s="6"/>
      <c r="B749" s="6"/>
      <c r="C749" s="6"/>
      <c r="D749" s="6"/>
      <c r="E749" s="6"/>
      <c r="F749" s="6"/>
      <c r="G749" s="6"/>
    </row>
    <row r="750" spans="1:7" ht="15.75" thickBot="1" x14ac:dyDescent="0.3">
      <c r="A750" s="7" t="s">
        <v>6764</v>
      </c>
      <c r="B750" s="7" t="s">
        <v>6666</v>
      </c>
      <c r="C750" s="8" t="s">
        <v>23</v>
      </c>
      <c r="D750" s="9" t="s">
        <v>6765</v>
      </c>
      <c r="E750" s="9">
        <v>0.42</v>
      </c>
      <c r="F750" s="9">
        <v>79.55</v>
      </c>
      <c r="G750" s="9">
        <v>0.13</v>
      </c>
    </row>
    <row r="751" spans="1:7" ht="15.75" thickBot="1" x14ac:dyDescent="0.3">
      <c r="A751" s="6"/>
      <c r="B751" s="6"/>
      <c r="C751" s="6"/>
      <c r="D751" s="6"/>
      <c r="E751" s="6"/>
      <c r="F751" s="6"/>
      <c r="G751" s="6"/>
    </row>
    <row r="752" spans="1:7" ht="25.5" thickBot="1" x14ac:dyDescent="0.3">
      <c r="A752" s="7" t="s">
        <v>6766</v>
      </c>
      <c r="B752" s="7" t="s">
        <v>6767</v>
      </c>
      <c r="C752" s="8"/>
      <c r="D752" s="9"/>
      <c r="E752" s="9"/>
      <c r="F752" s="9"/>
      <c r="G752" s="9"/>
    </row>
    <row r="753" spans="1:7" ht="15.75" thickBot="1" x14ac:dyDescent="0.3">
      <c r="A753" s="6"/>
      <c r="B753" s="6"/>
      <c r="C753" s="6"/>
      <c r="D753" s="6"/>
      <c r="E753" s="6"/>
      <c r="F753" s="6"/>
      <c r="G753" s="6"/>
    </row>
    <row r="754" spans="1:7" ht="15.75" thickBot="1" x14ac:dyDescent="0.3">
      <c r="A754" s="7" t="s">
        <v>6768</v>
      </c>
      <c r="B754" s="7" t="s">
        <v>6769</v>
      </c>
      <c r="C754" s="8" t="s">
        <v>23</v>
      </c>
      <c r="D754" s="9">
        <v>114.8</v>
      </c>
      <c r="E754" s="9">
        <v>1.26</v>
      </c>
      <c r="F754" s="9">
        <v>78.83</v>
      </c>
      <c r="G754" s="9"/>
    </row>
    <row r="755" spans="1:7" ht="15.75" thickBot="1" x14ac:dyDescent="0.3">
      <c r="A755" s="6"/>
      <c r="B755" s="6"/>
      <c r="C755" s="6"/>
      <c r="D755" s="6"/>
      <c r="E755" s="6"/>
      <c r="F755" s="6"/>
      <c r="G755" s="6"/>
    </row>
    <row r="756" spans="1:7" ht="15.75" thickBot="1" x14ac:dyDescent="0.3">
      <c r="A756" s="7" t="s">
        <v>6770</v>
      </c>
      <c r="B756" s="7" t="s">
        <v>6771</v>
      </c>
      <c r="C756" s="8" t="s">
        <v>23</v>
      </c>
      <c r="D756" s="9">
        <v>123.04</v>
      </c>
      <c r="E756" s="9">
        <v>1.26</v>
      </c>
      <c r="F756" s="9">
        <v>78.84</v>
      </c>
      <c r="G756" s="9"/>
    </row>
    <row r="757" spans="1:7" ht="15.75" thickBot="1" x14ac:dyDescent="0.3">
      <c r="A757" s="6"/>
      <c r="B757" s="6"/>
      <c r="C757" s="6"/>
      <c r="D757" s="6"/>
      <c r="E757" s="6"/>
      <c r="F757" s="6"/>
      <c r="G757" s="6"/>
    </row>
    <row r="758" spans="1:7" ht="15.75" thickBot="1" x14ac:dyDescent="0.3">
      <c r="A758" s="7" t="s">
        <v>6772</v>
      </c>
      <c r="B758" s="7" t="s">
        <v>6773</v>
      </c>
      <c r="C758" s="8" t="s">
        <v>23</v>
      </c>
      <c r="D758" s="9">
        <v>132.75</v>
      </c>
      <c r="E758" s="9">
        <v>1.38</v>
      </c>
      <c r="F758" s="9">
        <v>78.72</v>
      </c>
      <c r="G758" s="9"/>
    </row>
    <row r="759" spans="1:7" ht="15.75" thickBot="1" x14ac:dyDescent="0.3">
      <c r="A759" s="6"/>
      <c r="B759" s="6"/>
      <c r="C759" s="6"/>
      <c r="D759" s="6"/>
      <c r="E759" s="6"/>
      <c r="F759" s="6"/>
      <c r="G759" s="6"/>
    </row>
    <row r="760" spans="1:7" ht="15.75" thickBot="1" x14ac:dyDescent="0.3">
      <c r="A760" s="7" t="s">
        <v>6774</v>
      </c>
      <c r="B760" s="7" t="s">
        <v>6775</v>
      </c>
      <c r="C760" s="8" t="s">
        <v>23</v>
      </c>
      <c r="D760" s="9">
        <v>153.6</v>
      </c>
      <c r="E760" s="9">
        <v>1.32</v>
      </c>
      <c r="F760" s="9">
        <v>78.78</v>
      </c>
      <c r="G760" s="9"/>
    </row>
    <row r="761" spans="1:7" ht="15.75" thickBot="1" x14ac:dyDescent="0.3">
      <c r="A761" s="6"/>
      <c r="B761" s="6"/>
      <c r="C761" s="6"/>
      <c r="D761" s="6"/>
      <c r="E761" s="6"/>
      <c r="F761" s="6"/>
      <c r="G761" s="6"/>
    </row>
    <row r="762" spans="1:7" ht="15.75" thickBot="1" x14ac:dyDescent="0.3">
      <c r="A762" s="7" t="s">
        <v>6776</v>
      </c>
      <c r="B762" s="7" t="s">
        <v>6777</v>
      </c>
      <c r="C762" s="8" t="s">
        <v>23</v>
      </c>
      <c r="D762" s="9">
        <v>175.85</v>
      </c>
      <c r="E762" s="9">
        <v>1.34</v>
      </c>
      <c r="F762" s="9">
        <v>78.760000000000005</v>
      </c>
      <c r="G762" s="9"/>
    </row>
    <row r="763" spans="1:7" ht="15.75" thickBot="1" x14ac:dyDescent="0.3">
      <c r="A763" s="6"/>
      <c r="B763" s="6"/>
      <c r="C763" s="6"/>
      <c r="D763" s="6"/>
      <c r="E763" s="6"/>
      <c r="F763" s="6"/>
      <c r="G763" s="6"/>
    </row>
    <row r="764" spans="1:7" ht="15.75" thickBot="1" x14ac:dyDescent="0.3">
      <c r="A764" s="7" t="s">
        <v>6778</v>
      </c>
      <c r="B764" s="7" t="s">
        <v>6779</v>
      </c>
      <c r="C764" s="8" t="s">
        <v>23</v>
      </c>
      <c r="D764" s="9">
        <v>228.91</v>
      </c>
      <c r="E764" s="9">
        <v>1.03</v>
      </c>
      <c r="F764" s="9">
        <v>79.069999999999993</v>
      </c>
      <c r="G764" s="9"/>
    </row>
    <row r="765" spans="1:7" ht="15.75" thickBot="1" x14ac:dyDescent="0.3">
      <c r="A765" s="6"/>
      <c r="B765" s="6"/>
      <c r="C765" s="6"/>
      <c r="D765" s="6"/>
      <c r="E765" s="6"/>
      <c r="F765" s="6"/>
      <c r="G765" s="6"/>
    </row>
    <row r="766" spans="1:7" ht="15.75" thickBot="1" x14ac:dyDescent="0.3">
      <c r="A766" s="7" t="s">
        <v>6780</v>
      </c>
      <c r="B766" s="7" t="s">
        <v>6781</v>
      </c>
      <c r="C766" s="8" t="s">
        <v>23</v>
      </c>
      <c r="D766" s="9">
        <v>303.60000000000002</v>
      </c>
      <c r="E766" s="9">
        <v>0.88</v>
      </c>
      <c r="F766" s="9">
        <v>79.22</v>
      </c>
      <c r="G766" s="9"/>
    </row>
    <row r="767" spans="1:7" ht="15.75" thickBot="1" x14ac:dyDescent="0.3">
      <c r="A767" s="6"/>
      <c r="B767" s="6"/>
      <c r="C767" s="6"/>
      <c r="D767" s="6"/>
      <c r="E767" s="6"/>
      <c r="F767" s="6"/>
      <c r="G767" s="6"/>
    </row>
    <row r="768" spans="1:7" ht="15.75" thickBot="1" x14ac:dyDescent="0.3">
      <c r="A768" s="7" t="s">
        <v>6782</v>
      </c>
      <c r="B768" s="7" t="s">
        <v>6783</v>
      </c>
      <c r="C768" s="8" t="s">
        <v>23</v>
      </c>
      <c r="D768" s="9">
        <v>349.73</v>
      </c>
      <c r="E768" s="9">
        <v>1.1200000000000001</v>
      </c>
      <c r="F768" s="9">
        <v>78.63</v>
      </c>
      <c r="G768" s="9">
        <v>0.34</v>
      </c>
    </row>
    <row r="769" spans="1:7" ht="15.75" thickBot="1" x14ac:dyDescent="0.3">
      <c r="A769" s="6"/>
      <c r="B769" s="6"/>
      <c r="C769" s="6"/>
      <c r="D769" s="6"/>
      <c r="E769" s="6"/>
      <c r="F769" s="6"/>
      <c r="G769" s="6"/>
    </row>
    <row r="770" spans="1:7" ht="15.75" thickBot="1" x14ac:dyDescent="0.3">
      <c r="A770" s="7" t="s">
        <v>6784</v>
      </c>
      <c r="B770" s="7" t="s">
        <v>6785</v>
      </c>
      <c r="C770" s="8" t="s">
        <v>23</v>
      </c>
      <c r="D770" s="9">
        <v>607.45000000000005</v>
      </c>
      <c r="E770" s="9">
        <v>0.76</v>
      </c>
      <c r="F770" s="9">
        <v>79.099999999999994</v>
      </c>
      <c r="G770" s="9">
        <v>0.23</v>
      </c>
    </row>
    <row r="771" spans="1:7" ht="15.75" thickBot="1" x14ac:dyDescent="0.3">
      <c r="A771" s="6"/>
      <c r="B771" s="6"/>
      <c r="C771" s="6"/>
      <c r="D771" s="6"/>
      <c r="E771" s="6"/>
      <c r="F771" s="6"/>
      <c r="G771" s="6"/>
    </row>
    <row r="772" spans="1:7" ht="15.75" thickBot="1" x14ac:dyDescent="0.3">
      <c r="A772" s="7" t="s">
        <v>6786</v>
      </c>
      <c r="B772" s="7" t="s">
        <v>6787</v>
      </c>
      <c r="C772" s="8" t="s">
        <v>23</v>
      </c>
      <c r="D772" s="9" t="s">
        <v>6788</v>
      </c>
      <c r="E772" s="9">
        <v>0.57999999999999996</v>
      </c>
      <c r="F772" s="9">
        <v>79.34</v>
      </c>
      <c r="G772" s="9">
        <v>0.18</v>
      </c>
    </row>
    <row r="773" spans="1:7" ht="15.75" thickBot="1" x14ac:dyDescent="0.3">
      <c r="A773" s="6"/>
      <c r="B773" s="6"/>
      <c r="C773" s="6"/>
      <c r="D773" s="6"/>
      <c r="E773" s="6"/>
      <c r="F773" s="6"/>
      <c r="G773" s="6"/>
    </row>
    <row r="774" spans="1:7" ht="15.75" thickBot="1" x14ac:dyDescent="0.3">
      <c r="A774" s="7" t="s">
        <v>6789</v>
      </c>
      <c r="B774" s="7" t="s">
        <v>6790</v>
      </c>
      <c r="C774" s="8" t="s">
        <v>23</v>
      </c>
      <c r="D774" s="9" t="s">
        <v>6791</v>
      </c>
      <c r="E774" s="9">
        <v>0.53</v>
      </c>
      <c r="F774" s="9">
        <v>79.400000000000006</v>
      </c>
      <c r="G774" s="9">
        <v>0.16</v>
      </c>
    </row>
    <row r="775" spans="1:7" ht="15.75" thickBot="1" x14ac:dyDescent="0.3">
      <c r="A775" s="6"/>
      <c r="B775" s="6"/>
      <c r="C775" s="6"/>
      <c r="D775" s="6"/>
      <c r="E775" s="6"/>
      <c r="F775" s="6"/>
      <c r="G775" s="6"/>
    </row>
    <row r="776" spans="1:7" x14ac:dyDescent="0.25">
      <c r="A776" s="23" t="s">
        <v>6792</v>
      </c>
      <c r="B776" s="10" t="s">
        <v>6793</v>
      </c>
      <c r="C776" s="26"/>
      <c r="D776" s="29"/>
      <c r="E776" s="29"/>
      <c r="F776" s="29"/>
      <c r="G776" s="29"/>
    </row>
    <row r="777" spans="1:7" ht="25.5" thickBot="1" x14ac:dyDescent="0.3">
      <c r="A777" s="25"/>
      <c r="B777" s="12" t="s">
        <v>6414</v>
      </c>
      <c r="C777" s="28"/>
      <c r="D777" s="31"/>
      <c r="E777" s="31"/>
      <c r="F777" s="31"/>
      <c r="G777" s="31"/>
    </row>
    <row r="778" spans="1:7" ht="15.75" thickBot="1" x14ac:dyDescent="0.3">
      <c r="A778" s="6"/>
      <c r="B778" s="6"/>
      <c r="C778" s="6"/>
      <c r="D778" s="6"/>
      <c r="E778" s="6"/>
      <c r="F778" s="6"/>
      <c r="G778" s="6"/>
    </row>
    <row r="779" spans="1:7" ht="25.5" thickBot="1" x14ac:dyDescent="0.3">
      <c r="A779" s="7" t="s">
        <v>6794</v>
      </c>
      <c r="B779" s="7" t="s">
        <v>6795</v>
      </c>
      <c r="C779" s="8"/>
      <c r="D779" s="9"/>
      <c r="E779" s="9"/>
      <c r="F779" s="9"/>
      <c r="G779" s="9"/>
    </row>
    <row r="780" spans="1:7" ht="15.75" thickBot="1" x14ac:dyDescent="0.3">
      <c r="A780" s="6"/>
      <c r="B780" s="6"/>
      <c r="C780" s="6"/>
      <c r="D780" s="6"/>
      <c r="E780" s="6"/>
      <c r="F780" s="6"/>
      <c r="G780" s="6"/>
    </row>
    <row r="781" spans="1:7" ht="15.75" thickBot="1" x14ac:dyDescent="0.3">
      <c r="A781" s="7" t="s">
        <v>6796</v>
      </c>
      <c r="B781" s="7" t="s">
        <v>6797</v>
      </c>
      <c r="C781" s="8" t="s">
        <v>114</v>
      </c>
      <c r="D781" s="9">
        <v>6.22</v>
      </c>
      <c r="E781" s="9">
        <v>45.66</v>
      </c>
      <c r="F781" s="9">
        <v>34.409999999999997</v>
      </c>
      <c r="G781" s="9"/>
    </row>
    <row r="782" spans="1:7" ht="15.75" thickBot="1" x14ac:dyDescent="0.3">
      <c r="A782" s="6"/>
      <c r="B782" s="6"/>
      <c r="C782" s="6"/>
      <c r="D782" s="6"/>
      <c r="E782" s="6"/>
      <c r="F782" s="6"/>
      <c r="G782" s="6"/>
    </row>
    <row r="783" spans="1:7" ht="15.75" thickBot="1" x14ac:dyDescent="0.3">
      <c r="A783" s="7" t="s">
        <v>6798</v>
      </c>
      <c r="B783" s="7" t="s">
        <v>6799</v>
      </c>
      <c r="C783" s="8" t="s">
        <v>114</v>
      </c>
      <c r="D783" s="9">
        <v>6.53</v>
      </c>
      <c r="E783" s="9">
        <v>43.49</v>
      </c>
      <c r="F783" s="9">
        <v>36.6</v>
      </c>
      <c r="G783" s="9"/>
    </row>
    <row r="784" spans="1:7" ht="15.75" thickBot="1" x14ac:dyDescent="0.3">
      <c r="A784" s="6"/>
      <c r="B784" s="6"/>
      <c r="C784" s="6"/>
      <c r="D784" s="6"/>
      <c r="E784" s="6"/>
      <c r="F784" s="6"/>
      <c r="G784" s="6"/>
    </row>
    <row r="785" spans="1:7" ht="15.75" thickBot="1" x14ac:dyDescent="0.3">
      <c r="A785" s="7" t="s">
        <v>6800</v>
      </c>
      <c r="B785" s="7" t="s">
        <v>6801</v>
      </c>
      <c r="C785" s="8" t="s">
        <v>114</v>
      </c>
      <c r="D785" s="9">
        <v>7.25</v>
      </c>
      <c r="E785" s="9">
        <v>43.03</v>
      </c>
      <c r="F785" s="9">
        <v>37.1</v>
      </c>
      <c r="G785" s="9"/>
    </row>
    <row r="786" spans="1:7" ht="15.75" thickBot="1" x14ac:dyDescent="0.3">
      <c r="A786" s="6"/>
      <c r="B786" s="6"/>
      <c r="C786" s="6"/>
      <c r="D786" s="6"/>
      <c r="E786" s="6"/>
      <c r="F786" s="6"/>
      <c r="G786" s="6"/>
    </row>
    <row r="787" spans="1:7" ht="15.75" thickBot="1" x14ac:dyDescent="0.3">
      <c r="A787" s="7" t="s">
        <v>6802</v>
      </c>
      <c r="B787" s="7" t="s">
        <v>6803</v>
      </c>
      <c r="C787" s="8" t="s">
        <v>114</v>
      </c>
      <c r="D787" s="9">
        <v>9.68</v>
      </c>
      <c r="E787" s="9">
        <v>36.159999999999997</v>
      </c>
      <c r="F787" s="9">
        <v>43.9</v>
      </c>
      <c r="G787" s="9"/>
    </row>
    <row r="788" spans="1:7" ht="15.75" thickBot="1" x14ac:dyDescent="0.3">
      <c r="A788" s="6"/>
      <c r="B788" s="6"/>
      <c r="C788" s="6"/>
      <c r="D788" s="6"/>
      <c r="E788" s="6"/>
      <c r="F788" s="6"/>
      <c r="G788" s="6"/>
    </row>
    <row r="789" spans="1:7" ht="15.75" thickBot="1" x14ac:dyDescent="0.3">
      <c r="A789" s="7" t="s">
        <v>6804</v>
      </c>
      <c r="B789" s="7" t="s">
        <v>6805</v>
      </c>
      <c r="C789" s="8" t="s">
        <v>114</v>
      </c>
      <c r="D789" s="9">
        <v>12.42</v>
      </c>
      <c r="E789" s="9">
        <v>32.130000000000003</v>
      </c>
      <c r="F789" s="9">
        <v>47.99</v>
      </c>
      <c r="G789" s="9"/>
    </row>
    <row r="790" spans="1:7" ht="15.75" thickBot="1" x14ac:dyDescent="0.3">
      <c r="A790" s="6"/>
      <c r="B790" s="6"/>
      <c r="C790" s="6"/>
      <c r="D790" s="6"/>
      <c r="E790" s="6"/>
      <c r="F790" s="6"/>
      <c r="G790" s="6"/>
    </row>
    <row r="791" spans="1:7" ht="15.75" thickBot="1" x14ac:dyDescent="0.3">
      <c r="A791" s="7" t="s">
        <v>6806</v>
      </c>
      <c r="B791" s="7" t="s">
        <v>6807</v>
      </c>
      <c r="C791" s="8" t="s">
        <v>114</v>
      </c>
      <c r="D791" s="9">
        <v>12.75</v>
      </c>
      <c r="E791" s="9">
        <v>31.29</v>
      </c>
      <c r="F791" s="9">
        <v>48.78</v>
      </c>
      <c r="G791" s="9"/>
    </row>
    <row r="792" spans="1:7" ht="15.75" thickBot="1" x14ac:dyDescent="0.3">
      <c r="A792" s="6"/>
      <c r="B792" s="6"/>
      <c r="C792" s="6"/>
      <c r="D792" s="6"/>
      <c r="E792" s="6"/>
      <c r="F792" s="6"/>
      <c r="G792" s="6"/>
    </row>
    <row r="793" spans="1:7" ht="15.75" thickBot="1" x14ac:dyDescent="0.3">
      <c r="A793" s="7" t="s">
        <v>6808</v>
      </c>
      <c r="B793" s="7" t="s">
        <v>6809</v>
      </c>
      <c r="C793" s="8" t="s">
        <v>114</v>
      </c>
      <c r="D793" s="9">
        <v>15.1</v>
      </c>
      <c r="E793" s="9">
        <v>29.21</v>
      </c>
      <c r="F793" s="9">
        <v>50.93</v>
      </c>
      <c r="G793" s="9"/>
    </row>
    <row r="794" spans="1:7" ht="15.75" thickBot="1" x14ac:dyDescent="0.3">
      <c r="A794" s="6"/>
      <c r="B794" s="6"/>
      <c r="C794" s="6"/>
      <c r="D794" s="6"/>
      <c r="E794" s="6"/>
      <c r="F794" s="6"/>
      <c r="G794" s="6"/>
    </row>
    <row r="795" spans="1:7" ht="15.75" thickBot="1" x14ac:dyDescent="0.3">
      <c r="A795" s="7" t="s">
        <v>6810</v>
      </c>
      <c r="B795" s="7" t="s">
        <v>6811</v>
      </c>
      <c r="C795" s="8" t="s">
        <v>114</v>
      </c>
      <c r="D795" s="9">
        <v>19.98</v>
      </c>
      <c r="E795" s="9">
        <v>23.97</v>
      </c>
      <c r="F795" s="9">
        <v>56.11</v>
      </c>
      <c r="G795" s="9"/>
    </row>
    <row r="796" spans="1:7" ht="15.75" thickBot="1" x14ac:dyDescent="0.3">
      <c r="A796" s="6"/>
      <c r="B796" s="6"/>
      <c r="C796" s="6"/>
      <c r="D796" s="6"/>
      <c r="E796" s="6"/>
      <c r="F796" s="6"/>
      <c r="G796" s="6"/>
    </row>
    <row r="797" spans="1:7" ht="25.5" thickBot="1" x14ac:dyDescent="0.3">
      <c r="A797" s="7" t="s">
        <v>6812</v>
      </c>
      <c r="B797" s="7" t="s">
        <v>6813</v>
      </c>
      <c r="C797" s="8"/>
      <c r="D797" s="9"/>
      <c r="E797" s="9"/>
      <c r="F797" s="9"/>
      <c r="G797" s="9"/>
    </row>
    <row r="798" spans="1:7" ht="15.75" thickBot="1" x14ac:dyDescent="0.3">
      <c r="A798" s="6"/>
      <c r="B798" s="6"/>
      <c r="C798" s="6"/>
      <c r="D798" s="6"/>
      <c r="E798" s="6"/>
      <c r="F798" s="6"/>
      <c r="G798" s="6"/>
    </row>
    <row r="799" spans="1:7" ht="15.75" thickBot="1" x14ac:dyDescent="0.3">
      <c r="A799" s="7" t="s">
        <v>6814</v>
      </c>
      <c r="B799" s="7" t="s">
        <v>6470</v>
      </c>
      <c r="C799" s="8" t="s">
        <v>23</v>
      </c>
      <c r="D799" s="9">
        <v>5.94</v>
      </c>
      <c r="E799" s="9">
        <v>58.25</v>
      </c>
      <c r="F799" s="9">
        <v>21.89</v>
      </c>
      <c r="G799" s="9"/>
    </row>
    <row r="800" spans="1:7" ht="15.75" thickBot="1" x14ac:dyDescent="0.3">
      <c r="A800" s="6"/>
      <c r="B800" s="6"/>
      <c r="C800" s="6"/>
      <c r="D800" s="6"/>
      <c r="E800" s="6"/>
      <c r="F800" s="6"/>
      <c r="G800" s="6"/>
    </row>
    <row r="801" spans="1:7" ht="15.75" thickBot="1" x14ac:dyDescent="0.3">
      <c r="A801" s="7" t="s">
        <v>6815</v>
      </c>
      <c r="B801" s="7" t="s">
        <v>6472</v>
      </c>
      <c r="C801" s="8" t="s">
        <v>23</v>
      </c>
      <c r="D801" s="9">
        <v>5.92</v>
      </c>
      <c r="E801" s="9">
        <v>58.45</v>
      </c>
      <c r="F801" s="9">
        <v>21.62</v>
      </c>
      <c r="G801" s="9"/>
    </row>
    <row r="802" spans="1:7" ht="15.75" thickBot="1" x14ac:dyDescent="0.3">
      <c r="A802" s="6"/>
      <c r="B802" s="6"/>
      <c r="C802" s="6"/>
      <c r="D802" s="6"/>
      <c r="E802" s="6"/>
      <c r="F802" s="6"/>
      <c r="G802" s="6"/>
    </row>
    <row r="803" spans="1:7" ht="15.75" thickBot="1" x14ac:dyDescent="0.3">
      <c r="A803" s="7" t="s">
        <v>6816</v>
      </c>
      <c r="B803" s="7" t="s">
        <v>6474</v>
      </c>
      <c r="C803" s="8" t="s">
        <v>23</v>
      </c>
      <c r="D803" s="9">
        <v>5.97</v>
      </c>
      <c r="E803" s="9">
        <v>57.96</v>
      </c>
      <c r="F803" s="9">
        <v>22.11</v>
      </c>
      <c r="G803" s="9"/>
    </row>
    <row r="804" spans="1:7" ht="15.75" thickBot="1" x14ac:dyDescent="0.3">
      <c r="A804" s="6"/>
      <c r="B804" s="6"/>
      <c r="C804" s="6"/>
      <c r="D804" s="6"/>
      <c r="E804" s="6"/>
      <c r="F804" s="6"/>
      <c r="G804" s="6"/>
    </row>
    <row r="805" spans="1:7" ht="15.75" thickBot="1" x14ac:dyDescent="0.3">
      <c r="A805" s="7" t="s">
        <v>6817</v>
      </c>
      <c r="B805" s="7" t="s">
        <v>6480</v>
      </c>
      <c r="C805" s="8" t="s">
        <v>23</v>
      </c>
      <c r="D805" s="9">
        <v>6.64</v>
      </c>
      <c r="E805" s="9">
        <v>52.11</v>
      </c>
      <c r="F805" s="9">
        <v>28.01</v>
      </c>
      <c r="G805" s="9"/>
    </row>
    <row r="806" spans="1:7" ht="15.75" thickBot="1" x14ac:dyDescent="0.3">
      <c r="A806" s="6"/>
      <c r="B806" s="6"/>
      <c r="C806" s="6"/>
      <c r="D806" s="6"/>
      <c r="E806" s="6"/>
      <c r="F806" s="6"/>
      <c r="G806" s="6"/>
    </row>
    <row r="807" spans="1:7" ht="15.75" thickBot="1" x14ac:dyDescent="0.3">
      <c r="A807" s="7" t="s">
        <v>6818</v>
      </c>
      <c r="B807" s="7" t="s">
        <v>6482</v>
      </c>
      <c r="C807" s="8" t="s">
        <v>23</v>
      </c>
      <c r="D807" s="9">
        <v>7.28</v>
      </c>
      <c r="E807" s="9">
        <v>47.53</v>
      </c>
      <c r="F807" s="9">
        <v>32.549999999999997</v>
      </c>
      <c r="G807" s="9"/>
    </row>
    <row r="808" spans="1:7" ht="15.75" thickBot="1" x14ac:dyDescent="0.3">
      <c r="A808" s="6"/>
      <c r="B808" s="6"/>
      <c r="C808" s="6"/>
      <c r="D808" s="6"/>
      <c r="E808" s="6"/>
      <c r="F808" s="6"/>
      <c r="G808" s="6"/>
    </row>
    <row r="809" spans="1:7" ht="15.75" thickBot="1" x14ac:dyDescent="0.3">
      <c r="A809" s="7" t="s">
        <v>6819</v>
      </c>
      <c r="B809" s="7" t="s">
        <v>6484</v>
      </c>
      <c r="C809" s="8" t="s">
        <v>23</v>
      </c>
      <c r="D809" s="9">
        <v>7.25</v>
      </c>
      <c r="E809" s="9">
        <v>47.72</v>
      </c>
      <c r="F809" s="9">
        <v>32.409999999999997</v>
      </c>
      <c r="G809" s="9"/>
    </row>
    <row r="810" spans="1:7" ht="15.75" thickBot="1" x14ac:dyDescent="0.3">
      <c r="A810" s="6"/>
      <c r="B810" s="6"/>
      <c r="C810" s="6"/>
      <c r="D810" s="6"/>
      <c r="E810" s="6"/>
      <c r="F810" s="6"/>
      <c r="G810" s="6"/>
    </row>
    <row r="811" spans="1:7" ht="15.75" thickBot="1" x14ac:dyDescent="0.3">
      <c r="A811" s="7" t="s">
        <v>6820</v>
      </c>
      <c r="B811" s="7" t="s">
        <v>6486</v>
      </c>
      <c r="C811" s="8" t="s">
        <v>23</v>
      </c>
      <c r="D811" s="9">
        <v>9.0399999999999991</v>
      </c>
      <c r="E811" s="9">
        <v>42.04</v>
      </c>
      <c r="F811" s="9">
        <v>38.049999999999997</v>
      </c>
      <c r="G811" s="9"/>
    </row>
    <row r="812" spans="1:7" ht="15.75" thickBot="1" x14ac:dyDescent="0.3">
      <c r="A812" s="6"/>
      <c r="B812" s="6"/>
      <c r="C812" s="6"/>
      <c r="D812" s="6"/>
      <c r="E812" s="6"/>
      <c r="F812" s="6"/>
      <c r="G812" s="6"/>
    </row>
    <row r="813" spans="1:7" ht="15.75" thickBot="1" x14ac:dyDescent="0.3">
      <c r="A813" s="7" t="s">
        <v>6821</v>
      </c>
      <c r="B813" s="7" t="s">
        <v>6822</v>
      </c>
      <c r="C813" s="8" t="s">
        <v>23</v>
      </c>
      <c r="D813" s="9">
        <v>12.56</v>
      </c>
      <c r="E813" s="9">
        <v>30.25</v>
      </c>
      <c r="F813" s="9">
        <v>49.84</v>
      </c>
      <c r="G813" s="9"/>
    </row>
    <row r="814" spans="1:7" ht="15.75" thickBot="1" x14ac:dyDescent="0.3">
      <c r="A814" s="6"/>
      <c r="B814" s="6"/>
      <c r="C814" s="6"/>
      <c r="D814" s="6"/>
      <c r="E814" s="6"/>
      <c r="F814" s="6"/>
      <c r="G814" s="6"/>
    </row>
    <row r="815" spans="1:7" ht="15.75" thickBot="1" x14ac:dyDescent="0.3">
      <c r="A815" s="7" t="s">
        <v>6823</v>
      </c>
      <c r="B815" s="7" t="s">
        <v>6824</v>
      </c>
      <c r="C815" s="8" t="s">
        <v>23</v>
      </c>
      <c r="D815" s="9">
        <v>13.32</v>
      </c>
      <c r="E815" s="9">
        <v>28.53</v>
      </c>
      <c r="F815" s="9">
        <v>51.58</v>
      </c>
      <c r="G815" s="9"/>
    </row>
    <row r="816" spans="1:7" ht="15.75" thickBot="1" x14ac:dyDescent="0.3">
      <c r="A816" s="6"/>
      <c r="B816" s="6"/>
      <c r="C816" s="6"/>
      <c r="D816" s="6"/>
      <c r="E816" s="6"/>
      <c r="F816" s="6"/>
      <c r="G816" s="6"/>
    </row>
    <row r="817" spans="1:7" ht="25.5" thickBot="1" x14ac:dyDescent="0.3">
      <c r="A817" s="7" t="s">
        <v>6825</v>
      </c>
      <c r="B817" s="7" t="s">
        <v>6826</v>
      </c>
      <c r="C817" s="8"/>
      <c r="D817" s="9"/>
      <c r="E817" s="9"/>
      <c r="F817" s="9"/>
      <c r="G817" s="9"/>
    </row>
    <row r="818" spans="1:7" ht="15.75" thickBot="1" x14ac:dyDescent="0.3">
      <c r="A818" s="6"/>
      <c r="B818" s="6"/>
      <c r="C818" s="6"/>
      <c r="D818" s="6"/>
      <c r="E818" s="6"/>
      <c r="F818" s="6"/>
      <c r="G818" s="6"/>
    </row>
    <row r="819" spans="1:7" ht="15.75" thickBot="1" x14ac:dyDescent="0.3">
      <c r="A819" s="7" t="s">
        <v>6827</v>
      </c>
      <c r="B819" s="7" t="s">
        <v>6828</v>
      </c>
      <c r="C819" s="8" t="s">
        <v>23</v>
      </c>
      <c r="D819" s="9">
        <v>6.9</v>
      </c>
      <c r="E819" s="9">
        <v>55.07</v>
      </c>
      <c r="F819" s="9">
        <v>24.93</v>
      </c>
      <c r="G819" s="9"/>
    </row>
    <row r="820" spans="1:7" ht="15.75" thickBot="1" x14ac:dyDescent="0.3">
      <c r="A820" s="6"/>
      <c r="B820" s="6"/>
      <c r="C820" s="6"/>
      <c r="D820" s="6"/>
      <c r="E820" s="6"/>
      <c r="F820" s="6"/>
      <c r="G820" s="6"/>
    </row>
    <row r="821" spans="1:7" ht="15.75" thickBot="1" x14ac:dyDescent="0.3">
      <c r="A821" s="7" t="s">
        <v>6829</v>
      </c>
      <c r="B821" s="7" t="s">
        <v>6830</v>
      </c>
      <c r="C821" s="8" t="s">
        <v>23</v>
      </c>
      <c r="D821" s="9">
        <v>7.89</v>
      </c>
      <c r="E821" s="9">
        <v>48.16</v>
      </c>
      <c r="F821" s="9">
        <v>31.94</v>
      </c>
      <c r="G821" s="9"/>
    </row>
    <row r="822" spans="1:7" ht="15.75" thickBot="1" x14ac:dyDescent="0.3">
      <c r="A822" s="6"/>
      <c r="B822" s="6"/>
      <c r="C822" s="6"/>
      <c r="D822" s="6"/>
      <c r="E822" s="6"/>
      <c r="F822" s="6"/>
      <c r="G822" s="6"/>
    </row>
    <row r="823" spans="1:7" ht="15.75" thickBot="1" x14ac:dyDescent="0.3">
      <c r="A823" s="7" t="s">
        <v>6831</v>
      </c>
      <c r="B823" s="7" t="s">
        <v>6832</v>
      </c>
      <c r="C823" s="8" t="s">
        <v>23</v>
      </c>
      <c r="D823" s="9">
        <v>10.54</v>
      </c>
      <c r="E823" s="9">
        <v>36.049999999999997</v>
      </c>
      <c r="F823" s="9">
        <v>44.02</v>
      </c>
      <c r="G823" s="9"/>
    </row>
    <row r="824" spans="1:7" ht="15.75" thickBot="1" x14ac:dyDescent="0.3">
      <c r="A824" s="6"/>
      <c r="B824" s="6"/>
      <c r="C824" s="6"/>
      <c r="D824" s="6"/>
      <c r="E824" s="6"/>
      <c r="F824" s="6"/>
      <c r="G824" s="6"/>
    </row>
    <row r="825" spans="1:7" ht="15.75" thickBot="1" x14ac:dyDescent="0.3">
      <c r="A825" s="7" t="s">
        <v>6833</v>
      </c>
      <c r="B825" s="7" t="s">
        <v>6834</v>
      </c>
      <c r="C825" s="8" t="s">
        <v>23</v>
      </c>
      <c r="D825" s="9">
        <v>8.8699999999999992</v>
      </c>
      <c r="E825" s="9">
        <v>46.79</v>
      </c>
      <c r="F825" s="9">
        <v>33.26</v>
      </c>
      <c r="G825" s="9"/>
    </row>
    <row r="826" spans="1:7" ht="15.75" thickBot="1" x14ac:dyDescent="0.3">
      <c r="A826" s="6"/>
      <c r="B826" s="6"/>
      <c r="C826" s="6"/>
      <c r="D826" s="6"/>
      <c r="E826" s="6"/>
      <c r="F826" s="6"/>
      <c r="G826" s="6"/>
    </row>
    <row r="827" spans="1:7" ht="15.75" thickBot="1" x14ac:dyDescent="0.3">
      <c r="A827" s="7" t="s">
        <v>6835</v>
      </c>
      <c r="B827" s="7" t="s">
        <v>6836</v>
      </c>
      <c r="C827" s="8" t="s">
        <v>23</v>
      </c>
      <c r="D827" s="9">
        <v>10.119999999999999</v>
      </c>
      <c r="E827" s="9">
        <v>41.01</v>
      </c>
      <c r="F827" s="9">
        <v>39.130000000000003</v>
      </c>
      <c r="G827" s="9"/>
    </row>
    <row r="828" spans="1:7" ht="15.75" thickBot="1" x14ac:dyDescent="0.3">
      <c r="A828" s="6"/>
      <c r="B828" s="6"/>
      <c r="C828" s="6"/>
      <c r="D828" s="6"/>
      <c r="E828" s="6"/>
      <c r="F828" s="6"/>
      <c r="G828" s="6"/>
    </row>
    <row r="829" spans="1:7" ht="15.75" thickBot="1" x14ac:dyDescent="0.3">
      <c r="A829" s="7" t="s">
        <v>6837</v>
      </c>
      <c r="B829" s="7" t="s">
        <v>6838</v>
      </c>
      <c r="C829" s="8" t="s">
        <v>23</v>
      </c>
      <c r="D829" s="9">
        <v>9.39</v>
      </c>
      <c r="E829" s="9">
        <v>44.2</v>
      </c>
      <c r="F829" s="9">
        <v>35.89</v>
      </c>
      <c r="G829" s="9"/>
    </row>
    <row r="830" spans="1:7" ht="15.75" thickBot="1" x14ac:dyDescent="0.3">
      <c r="A830" s="6"/>
      <c r="B830" s="6"/>
      <c r="C830" s="6"/>
      <c r="D830" s="6"/>
      <c r="E830" s="6"/>
      <c r="F830" s="6"/>
      <c r="G830" s="6"/>
    </row>
    <row r="831" spans="1:7" ht="15.75" thickBot="1" x14ac:dyDescent="0.3">
      <c r="A831" s="7" t="s">
        <v>6839</v>
      </c>
      <c r="B831" s="7" t="s">
        <v>6840</v>
      </c>
      <c r="C831" s="8" t="s">
        <v>23</v>
      </c>
      <c r="D831" s="9">
        <v>12.19</v>
      </c>
      <c r="E831" s="9">
        <v>34.04</v>
      </c>
      <c r="F831" s="9">
        <v>46.02</v>
      </c>
      <c r="G831" s="9"/>
    </row>
    <row r="832" spans="1:7" ht="15.75" thickBot="1" x14ac:dyDescent="0.3">
      <c r="A832" s="6"/>
      <c r="B832" s="6"/>
      <c r="C832" s="6"/>
      <c r="D832" s="6"/>
      <c r="E832" s="6"/>
      <c r="F832" s="6"/>
      <c r="G832" s="6"/>
    </row>
    <row r="833" spans="1:7" ht="15.75" thickBot="1" x14ac:dyDescent="0.3">
      <c r="A833" s="7" t="s">
        <v>6841</v>
      </c>
      <c r="B833" s="7" t="s">
        <v>6842</v>
      </c>
      <c r="C833" s="8" t="s">
        <v>23</v>
      </c>
      <c r="D833" s="9">
        <v>12.83</v>
      </c>
      <c r="E833" s="9">
        <v>32.35</v>
      </c>
      <c r="F833" s="9">
        <v>47.7</v>
      </c>
      <c r="G833" s="9"/>
    </row>
    <row r="834" spans="1:7" ht="15.75" thickBot="1" x14ac:dyDescent="0.3">
      <c r="A834" s="6"/>
      <c r="B834" s="6"/>
      <c r="C834" s="6"/>
      <c r="D834" s="6"/>
      <c r="E834" s="6"/>
      <c r="F834" s="6"/>
      <c r="G834" s="6"/>
    </row>
    <row r="835" spans="1:7" ht="15.75" thickBot="1" x14ac:dyDescent="0.3">
      <c r="A835" s="7" t="s">
        <v>6843</v>
      </c>
      <c r="B835" s="7" t="s">
        <v>6844</v>
      </c>
      <c r="C835" s="8" t="s">
        <v>23</v>
      </c>
      <c r="D835" s="9">
        <v>18.350000000000001</v>
      </c>
      <c r="E835" s="9">
        <v>24.47</v>
      </c>
      <c r="F835" s="9">
        <v>55.64</v>
      </c>
      <c r="G835" s="9"/>
    </row>
    <row r="836" spans="1:7" ht="15.75" thickBot="1" x14ac:dyDescent="0.3">
      <c r="A836" s="6"/>
      <c r="B836" s="6"/>
      <c r="C836" s="6"/>
      <c r="D836" s="6"/>
      <c r="E836" s="6"/>
      <c r="F836" s="6"/>
      <c r="G836" s="6"/>
    </row>
    <row r="837" spans="1:7" ht="15.75" thickBot="1" x14ac:dyDescent="0.3">
      <c r="A837" s="7" t="s">
        <v>6845</v>
      </c>
      <c r="B837" s="7" t="s">
        <v>6846</v>
      </c>
      <c r="C837" s="8" t="s">
        <v>23</v>
      </c>
      <c r="D837" s="9">
        <v>20.260000000000002</v>
      </c>
      <c r="E837" s="9">
        <v>22.16</v>
      </c>
      <c r="F837" s="9">
        <v>57.95</v>
      </c>
      <c r="G837" s="9"/>
    </row>
    <row r="838" spans="1:7" ht="15.75" thickBot="1" x14ac:dyDescent="0.3">
      <c r="A838" s="6"/>
      <c r="B838" s="6"/>
      <c r="C838" s="6"/>
      <c r="D838" s="6"/>
      <c r="E838" s="6"/>
      <c r="F838" s="6"/>
      <c r="G838" s="6"/>
    </row>
    <row r="839" spans="1:7" ht="15.75" thickBot="1" x14ac:dyDescent="0.3">
      <c r="A839" s="7" t="s">
        <v>6847</v>
      </c>
      <c r="B839" s="7" t="s">
        <v>6848</v>
      </c>
      <c r="C839" s="8" t="s">
        <v>23</v>
      </c>
      <c r="D839" s="9">
        <v>20.260000000000002</v>
      </c>
      <c r="E839" s="9">
        <v>22.16</v>
      </c>
      <c r="F839" s="9">
        <v>57.95</v>
      </c>
      <c r="G839" s="9"/>
    </row>
    <row r="840" spans="1:7" ht="15.75" thickBot="1" x14ac:dyDescent="0.3">
      <c r="A840" s="6"/>
      <c r="B840" s="6"/>
      <c r="C840" s="6"/>
      <c r="D840" s="6"/>
      <c r="E840" s="6"/>
      <c r="F840" s="6"/>
      <c r="G840" s="6"/>
    </row>
    <row r="841" spans="1:7" ht="25.5" thickBot="1" x14ac:dyDescent="0.3">
      <c r="A841" s="7" t="s">
        <v>6849</v>
      </c>
      <c r="B841" s="7" t="s">
        <v>6850</v>
      </c>
      <c r="C841" s="8"/>
      <c r="D841" s="9"/>
      <c r="E841" s="9"/>
      <c r="F841" s="9"/>
      <c r="G841" s="9"/>
    </row>
    <row r="842" spans="1:7" ht="15.75" thickBot="1" x14ac:dyDescent="0.3">
      <c r="A842" s="6"/>
      <c r="B842" s="6"/>
      <c r="C842" s="6"/>
      <c r="D842" s="6"/>
      <c r="E842" s="6"/>
      <c r="F842" s="6"/>
      <c r="G842" s="6"/>
    </row>
    <row r="843" spans="1:7" ht="15.75" thickBot="1" x14ac:dyDescent="0.3">
      <c r="A843" s="7" t="s">
        <v>6851</v>
      </c>
      <c r="B843" s="7" t="s">
        <v>6852</v>
      </c>
      <c r="C843" s="8" t="s">
        <v>23</v>
      </c>
      <c r="D843" s="9">
        <v>16.91</v>
      </c>
      <c r="E843" s="9">
        <v>24.54</v>
      </c>
      <c r="F843" s="9">
        <v>55.53</v>
      </c>
      <c r="G843" s="9"/>
    </row>
    <row r="844" spans="1:7" ht="15.75" thickBot="1" x14ac:dyDescent="0.3">
      <c r="A844" s="6"/>
      <c r="B844" s="6"/>
      <c r="C844" s="6"/>
      <c r="D844" s="6"/>
      <c r="E844" s="6"/>
      <c r="F844" s="6"/>
      <c r="G844" s="6"/>
    </row>
    <row r="845" spans="1:7" ht="15.75" thickBot="1" x14ac:dyDescent="0.3">
      <c r="A845" s="7" t="s">
        <v>6853</v>
      </c>
      <c r="B845" s="7" t="s">
        <v>6854</v>
      </c>
      <c r="C845" s="8" t="s">
        <v>23</v>
      </c>
      <c r="D845" s="9">
        <v>14.81</v>
      </c>
      <c r="E845" s="9">
        <v>28.02</v>
      </c>
      <c r="F845" s="9">
        <v>52.06</v>
      </c>
      <c r="G845" s="9"/>
    </row>
    <row r="846" spans="1:7" ht="15.75" thickBot="1" x14ac:dyDescent="0.3">
      <c r="A846" s="6"/>
      <c r="B846" s="6"/>
      <c r="C846" s="6"/>
      <c r="D846" s="6"/>
      <c r="E846" s="6"/>
      <c r="F846" s="6"/>
      <c r="G846" s="6"/>
    </row>
    <row r="847" spans="1:7" ht="15.75" thickBot="1" x14ac:dyDescent="0.3">
      <c r="A847" s="7" t="s">
        <v>6855</v>
      </c>
      <c r="B847" s="7" t="s">
        <v>6856</v>
      </c>
      <c r="C847" s="8" t="s">
        <v>23</v>
      </c>
      <c r="D847" s="9">
        <v>14.04</v>
      </c>
      <c r="E847" s="9">
        <v>29.56</v>
      </c>
      <c r="F847" s="9">
        <v>50.5</v>
      </c>
      <c r="G847" s="9"/>
    </row>
    <row r="848" spans="1:7" ht="15.75" thickBot="1" x14ac:dyDescent="0.3">
      <c r="A848" s="6"/>
      <c r="B848" s="6"/>
      <c r="C848" s="6"/>
      <c r="D848" s="6"/>
      <c r="E848" s="6"/>
      <c r="F848" s="6"/>
      <c r="G848" s="6"/>
    </row>
    <row r="849" spans="1:7" ht="15.75" thickBot="1" x14ac:dyDescent="0.3">
      <c r="A849" s="7" t="s">
        <v>6857</v>
      </c>
      <c r="B849" s="7" t="s">
        <v>6858</v>
      </c>
      <c r="C849" s="8" t="s">
        <v>23</v>
      </c>
      <c r="D849" s="9">
        <v>14.04</v>
      </c>
      <c r="E849" s="9">
        <v>29.56</v>
      </c>
      <c r="F849" s="9">
        <v>50.5</v>
      </c>
      <c r="G849" s="9"/>
    </row>
    <row r="850" spans="1:7" ht="15.75" thickBot="1" x14ac:dyDescent="0.3">
      <c r="A850" s="6"/>
      <c r="B850" s="6"/>
      <c r="C850" s="6"/>
      <c r="D850" s="6"/>
      <c r="E850" s="6"/>
      <c r="F850" s="6"/>
      <c r="G850" s="6"/>
    </row>
    <row r="851" spans="1:7" ht="15.75" thickBot="1" x14ac:dyDescent="0.3">
      <c r="A851" s="7" t="s">
        <v>6859</v>
      </c>
      <c r="B851" s="7" t="s">
        <v>6860</v>
      </c>
      <c r="C851" s="8" t="s">
        <v>23</v>
      </c>
      <c r="D851" s="9">
        <v>21.36</v>
      </c>
      <c r="E851" s="9">
        <v>21.02</v>
      </c>
      <c r="F851" s="9">
        <v>59.08</v>
      </c>
      <c r="G851" s="9"/>
    </row>
    <row r="852" spans="1:7" ht="15.75" thickBot="1" x14ac:dyDescent="0.3">
      <c r="A852" s="6"/>
      <c r="B852" s="6"/>
      <c r="C852" s="6"/>
      <c r="D852" s="6"/>
      <c r="E852" s="6"/>
      <c r="F852" s="6"/>
      <c r="G852" s="6"/>
    </row>
    <row r="853" spans="1:7" ht="15.75" thickBot="1" x14ac:dyDescent="0.3">
      <c r="A853" s="7" t="s">
        <v>6861</v>
      </c>
      <c r="B853" s="7" t="s">
        <v>6862</v>
      </c>
      <c r="C853" s="8"/>
      <c r="D853" s="9"/>
      <c r="E853" s="9"/>
      <c r="F853" s="9"/>
      <c r="G853" s="9"/>
    </row>
    <row r="854" spans="1:7" ht="15.75" thickBot="1" x14ac:dyDescent="0.3">
      <c r="A854" s="6"/>
      <c r="B854" s="6"/>
      <c r="C854" s="6"/>
      <c r="D854" s="6"/>
      <c r="E854" s="6"/>
      <c r="F854" s="6"/>
      <c r="G854" s="6"/>
    </row>
    <row r="855" spans="1:7" ht="25.5" thickBot="1" x14ac:dyDescent="0.3">
      <c r="A855" s="7" t="s">
        <v>6863</v>
      </c>
      <c r="B855" s="7" t="s">
        <v>6864</v>
      </c>
      <c r="C855" s="8"/>
      <c r="D855" s="9"/>
      <c r="E855" s="9"/>
      <c r="F855" s="9"/>
      <c r="G855" s="9"/>
    </row>
    <row r="856" spans="1:7" ht="15.75" thickBot="1" x14ac:dyDescent="0.3">
      <c r="A856" s="6"/>
      <c r="B856" s="6"/>
      <c r="C856" s="6"/>
      <c r="D856" s="6"/>
      <c r="E856" s="6"/>
      <c r="F856" s="6"/>
      <c r="G856" s="6"/>
    </row>
    <row r="857" spans="1:7" ht="15.75" thickBot="1" x14ac:dyDescent="0.3">
      <c r="A857" s="7" t="s">
        <v>6865</v>
      </c>
      <c r="B857" s="7" t="s">
        <v>6866</v>
      </c>
      <c r="C857" s="8" t="s">
        <v>114</v>
      </c>
      <c r="D857" s="9">
        <v>20.57</v>
      </c>
      <c r="E857" s="9">
        <v>30.77</v>
      </c>
      <c r="F857" s="9">
        <v>46.72</v>
      </c>
      <c r="G857" s="9">
        <v>2.63</v>
      </c>
    </row>
    <row r="858" spans="1:7" ht="15.75" thickBot="1" x14ac:dyDescent="0.3">
      <c r="A858" s="6"/>
      <c r="B858" s="6"/>
      <c r="C858" s="6"/>
      <c r="D858" s="6"/>
      <c r="E858" s="6"/>
      <c r="F858" s="6"/>
      <c r="G858" s="6"/>
    </row>
    <row r="859" spans="1:7" ht="15.75" thickBot="1" x14ac:dyDescent="0.3">
      <c r="A859" s="7" t="s">
        <v>6867</v>
      </c>
      <c r="B859" s="7" t="s">
        <v>6868</v>
      </c>
      <c r="C859" s="8" t="s">
        <v>114</v>
      </c>
      <c r="D859" s="9">
        <v>34.29</v>
      </c>
      <c r="E859" s="9">
        <v>25.78</v>
      </c>
      <c r="F859" s="9">
        <v>48.06</v>
      </c>
      <c r="G859" s="9">
        <v>6.24</v>
      </c>
    </row>
    <row r="860" spans="1:7" ht="15.75" thickBot="1" x14ac:dyDescent="0.3">
      <c r="A860" s="6"/>
      <c r="B860" s="6"/>
      <c r="C860" s="6"/>
      <c r="D860" s="6"/>
      <c r="E860" s="6"/>
      <c r="F860" s="6"/>
      <c r="G860" s="6"/>
    </row>
    <row r="861" spans="1:7" ht="15.75" thickBot="1" x14ac:dyDescent="0.3">
      <c r="A861" s="7" t="s">
        <v>6869</v>
      </c>
      <c r="B861" s="7" t="s">
        <v>6870</v>
      </c>
      <c r="C861" s="8" t="s">
        <v>114</v>
      </c>
      <c r="D861" s="9">
        <v>48.37</v>
      </c>
      <c r="E861" s="9">
        <v>22.87</v>
      </c>
      <c r="F861" s="9">
        <v>51.68</v>
      </c>
      <c r="G861" s="9">
        <v>5.54</v>
      </c>
    </row>
    <row r="862" spans="1:7" ht="15.75" thickBot="1" x14ac:dyDescent="0.3">
      <c r="A862" s="6"/>
      <c r="B862" s="6"/>
      <c r="C862" s="6"/>
      <c r="D862" s="6"/>
      <c r="E862" s="6"/>
      <c r="F862" s="6"/>
      <c r="G862" s="6"/>
    </row>
    <row r="863" spans="1:7" ht="15.75" thickBot="1" x14ac:dyDescent="0.3">
      <c r="A863" s="7" t="s">
        <v>6871</v>
      </c>
      <c r="B863" s="7" t="s">
        <v>6872</v>
      </c>
      <c r="C863" s="8" t="s">
        <v>114</v>
      </c>
      <c r="D863" s="9">
        <v>76.239999999999995</v>
      </c>
      <c r="E863" s="9">
        <v>18.32</v>
      </c>
      <c r="F863" s="9">
        <v>57.21</v>
      </c>
      <c r="G863" s="9">
        <v>4.5599999999999996</v>
      </c>
    </row>
    <row r="864" spans="1:7" ht="15.75" thickBot="1" x14ac:dyDescent="0.3">
      <c r="A864" s="6"/>
      <c r="B864" s="6"/>
      <c r="C864" s="6"/>
      <c r="D864" s="6"/>
      <c r="E864" s="6"/>
      <c r="F864" s="6"/>
      <c r="G864" s="6"/>
    </row>
    <row r="865" spans="1:7" ht="15.75" thickBot="1" x14ac:dyDescent="0.3">
      <c r="A865" s="7" t="s">
        <v>6873</v>
      </c>
      <c r="B865" s="7" t="s">
        <v>6874</v>
      </c>
      <c r="C865" s="8" t="s">
        <v>114</v>
      </c>
      <c r="D865" s="9">
        <v>96.65</v>
      </c>
      <c r="E865" s="9">
        <v>17.18</v>
      </c>
      <c r="F865" s="9">
        <v>57.93</v>
      </c>
      <c r="G865" s="9">
        <v>4.99</v>
      </c>
    </row>
    <row r="866" spans="1:7" ht="15.75" thickBot="1" x14ac:dyDescent="0.3">
      <c r="A866" s="6"/>
      <c r="B866" s="6"/>
      <c r="C866" s="6"/>
      <c r="D866" s="6"/>
      <c r="E866" s="6"/>
      <c r="F866" s="6"/>
      <c r="G866" s="6"/>
    </row>
    <row r="867" spans="1:7" ht="15.75" thickBot="1" x14ac:dyDescent="0.3">
      <c r="A867" s="7" t="s">
        <v>6875</v>
      </c>
      <c r="B867" s="7" t="s">
        <v>6876</v>
      </c>
      <c r="C867" s="8" t="s">
        <v>114</v>
      </c>
      <c r="D867" s="9">
        <v>150.38</v>
      </c>
      <c r="E867" s="9">
        <v>13.98</v>
      </c>
      <c r="F867" s="9">
        <v>62.2</v>
      </c>
      <c r="G867" s="9">
        <v>3.92</v>
      </c>
    </row>
    <row r="868" spans="1:7" ht="15.75" thickBot="1" x14ac:dyDescent="0.3">
      <c r="A868" s="6"/>
      <c r="B868" s="6"/>
      <c r="C868" s="6"/>
      <c r="D868" s="6"/>
      <c r="E868" s="6"/>
      <c r="F868" s="6"/>
      <c r="G868" s="6"/>
    </row>
    <row r="869" spans="1:7" ht="15.75" thickBot="1" x14ac:dyDescent="0.3">
      <c r="A869" s="7" t="s">
        <v>6877</v>
      </c>
      <c r="B869" s="7" t="s">
        <v>6878</v>
      </c>
      <c r="C869" s="8" t="s">
        <v>114</v>
      </c>
      <c r="D869" s="9">
        <v>231.83</v>
      </c>
      <c r="E869" s="9">
        <v>11.21</v>
      </c>
      <c r="F869" s="9">
        <v>65.650000000000006</v>
      </c>
      <c r="G869" s="9">
        <v>3.24</v>
      </c>
    </row>
    <row r="870" spans="1:7" ht="15.75" thickBot="1" x14ac:dyDescent="0.3">
      <c r="A870" s="6"/>
      <c r="B870" s="6"/>
      <c r="C870" s="6"/>
      <c r="D870" s="6"/>
      <c r="E870" s="6"/>
      <c r="F870" s="6"/>
      <c r="G870" s="6"/>
    </row>
    <row r="871" spans="1:7" ht="15.75" thickBot="1" x14ac:dyDescent="0.3">
      <c r="A871" s="7" t="s">
        <v>6879</v>
      </c>
      <c r="B871" s="7" t="s">
        <v>6880</v>
      </c>
      <c r="C871" s="8" t="s">
        <v>114</v>
      </c>
      <c r="D871" s="9">
        <v>335.86</v>
      </c>
      <c r="E871" s="9">
        <v>9.31</v>
      </c>
      <c r="F871" s="9">
        <v>68</v>
      </c>
      <c r="G871" s="9">
        <v>2.79</v>
      </c>
    </row>
    <row r="872" spans="1:7" ht="15.75" thickBot="1" x14ac:dyDescent="0.3">
      <c r="A872" s="6"/>
      <c r="B872" s="6"/>
      <c r="C872" s="6"/>
      <c r="D872" s="6"/>
      <c r="E872" s="6"/>
      <c r="F872" s="6"/>
      <c r="G872" s="6"/>
    </row>
    <row r="873" spans="1:7" ht="37.5" thickBot="1" x14ac:dyDescent="0.3">
      <c r="A873" s="7" t="s">
        <v>6881</v>
      </c>
      <c r="B873" s="7" t="s">
        <v>6882</v>
      </c>
      <c r="C873" s="8"/>
      <c r="D873" s="9"/>
      <c r="E873" s="9"/>
      <c r="F873" s="9"/>
      <c r="G873" s="9"/>
    </row>
    <row r="874" spans="1:7" ht="15.75" thickBot="1" x14ac:dyDescent="0.3">
      <c r="A874" s="6"/>
      <c r="B874" s="6"/>
      <c r="C874" s="6"/>
      <c r="D874" s="6"/>
      <c r="E874" s="6"/>
      <c r="F874" s="6"/>
      <c r="G874" s="6"/>
    </row>
    <row r="875" spans="1:7" ht="15.75" thickBot="1" x14ac:dyDescent="0.3">
      <c r="A875" s="7" t="s">
        <v>6883</v>
      </c>
      <c r="B875" s="7" t="s">
        <v>6866</v>
      </c>
      <c r="C875" s="8" t="s">
        <v>114</v>
      </c>
      <c r="D875" s="9">
        <v>23.46</v>
      </c>
      <c r="E875" s="9">
        <v>26.98</v>
      </c>
      <c r="F875" s="9">
        <v>50.81</v>
      </c>
      <c r="G875" s="9">
        <v>2.2999999999999998</v>
      </c>
    </row>
    <row r="876" spans="1:7" ht="15.75" thickBot="1" x14ac:dyDescent="0.3">
      <c r="A876" s="6"/>
      <c r="B876" s="6"/>
      <c r="C876" s="6"/>
      <c r="D876" s="6"/>
      <c r="E876" s="6"/>
      <c r="F876" s="6"/>
      <c r="G876" s="6"/>
    </row>
    <row r="877" spans="1:7" ht="15.75" thickBot="1" x14ac:dyDescent="0.3">
      <c r="A877" s="7" t="s">
        <v>6884</v>
      </c>
      <c r="B877" s="7" t="s">
        <v>6868</v>
      </c>
      <c r="C877" s="8" t="s">
        <v>114</v>
      </c>
      <c r="D877" s="9">
        <v>39.380000000000003</v>
      </c>
      <c r="E877" s="9">
        <v>22.45</v>
      </c>
      <c r="F877" s="9">
        <v>52.21</v>
      </c>
      <c r="G877" s="9">
        <v>5.43</v>
      </c>
    </row>
    <row r="878" spans="1:7" ht="15.75" thickBot="1" x14ac:dyDescent="0.3">
      <c r="A878" s="6"/>
      <c r="B878" s="6"/>
      <c r="C878" s="6"/>
      <c r="D878" s="6"/>
      <c r="E878" s="6"/>
      <c r="F878" s="6"/>
      <c r="G878" s="6"/>
    </row>
    <row r="879" spans="1:7" ht="15.75" thickBot="1" x14ac:dyDescent="0.3">
      <c r="A879" s="7" t="s">
        <v>6885</v>
      </c>
      <c r="B879" s="7" t="s">
        <v>6870</v>
      </c>
      <c r="C879" s="8" t="s">
        <v>114</v>
      </c>
      <c r="D879" s="9">
        <v>54.03</v>
      </c>
      <c r="E879" s="9">
        <v>20.47</v>
      </c>
      <c r="F879" s="9">
        <v>54.67</v>
      </c>
      <c r="G879" s="9">
        <v>4.96</v>
      </c>
    </row>
    <row r="880" spans="1:7" ht="15.75" thickBot="1" x14ac:dyDescent="0.3">
      <c r="A880" s="6"/>
      <c r="B880" s="6"/>
      <c r="C880" s="6"/>
      <c r="D880" s="6"/>
      <c r="E880" s="6"/>
      <c r="F880" s="6"/>
      <c r="G880" s="6"/>
    </row>
    <row r="881" spans="1:7" ht="15.75" thickBot="1" x14ac:dyDescent="0.3">
      <c r="A881" s="7" t="s">
        <v>6886</v>
      </c>
      <c r="B881" s="7" t="s">
        <v>6872</v>
      </c>
      <c r="C881" s="8" t="s">
        <v>114</v>
      </c>
      <c r="D881" s="9">
        <v>80.28</v>
      </c>
      <c r="E881" s="9">
        <v>17.399999999999999</v>
      </c>
      <c r="F881" s="9">
        <v>58.36</v>
      </c>
      <c r="G881" s="9">
        <v>4.33</v>
      </c>
    </row>
    <row r="882" spans="1:7" ht="15.75" thickBot="1" x14ac:dyDescent="0.3">
      <c r="A882" s="6"/>
      <c r="B882" s="6"/>
      <c r="C882" s="6"/>
      <c r="D882" s="6"/>
      <c r="E882" s="6"/>
      <c r="F882" s="6"/>
      <c r="G882" s="6"/>
    </row>
    <row r="883" spans="1:7" ht="15.75" thickBot="1" x14ac:dyDescent="0.3">
      <c r="A883" s="7" t="s">
        <v>6887</v>
      </c>
      <c r="B883" s="7" t="s">
        <v>6874</v>
      </c>
      <c r="C883" s="8" t="s">
        <v>114</v>
      </c>
      <c r="D883" s="9">
        <v>95.4</v>
      </c>
      <c r="E883" s="9">
        <v>16.23</v>
      </c>
      <c r="F883" s="9">
        <v>59.94</v>
      </c>
      <c r="G883" s="9">
        <v>3.93</v>
      </c>
    </row>
    <row r="884" spans="1:7" ht="15.75" thickBot="1" x14ac:dyDescent="0.3">
      <c r="A884" s="6"/>
      <c r="B884" s="6"/>
      <c r="C884" s="6"/>
      <c r="D884" s="6"/>
      <c r="E884" s="6"/>
      <c r="F884" s="6"/>
      <c r="G884" s="6"/>
    </row>
    <row r="885" spans="1:7" ht="15.75" thickBot="1" x14ac:dyDescent="0.3">
      <c r="A885" s="7" t="s">
        <v>6888</v>
      </c>
      <c r="B885" s="7" t="s">
        <v>6876</v>
      </c>
      <c r="C885" s="8" t="s">
        <v>114</v>
      </c>
      <c r="D885" s="9">
        <v>165.55</v>
      </c>
      <c r="E885" s="9">
        <v>12.7</v>
      </c>
      <c r="F885" s="9">
        <v>63.84</v>
      </c>
      <c r="G885" s="9">
        <v>3.56</v>
      </c>
    </row>
    <row r="886" spans="1:7" ht="15.75" thickBot="1" x14ac:dyDescent="0.3">
      <c r="A886" s="6"/>
      <c r="B886" s="6"/>
      <c r="C886" s="6"/>
      <c r="D886" s="6"/>
      <c r="E886" s="6"/>
      <c r="F886" s="6"/>
      <c r="G886" s="6"/>
    </row>
    <row r="887" spans="1:7" ht="15.75" thickBot="1" x14ac:dyDescent="0.3">
      <c r="A887" s="7" t="s">
        <v>6889</v>
      </c>
      <c r="B887" s="7" t="s">
        <v>6878</v>
      </c>
      <c r="C887" s="8" t="s">
        <v>114</v>
      </c>
      <c r="D887" s="9">
        <v>248.94</v>
      </c>
      <c r="E887" s="9">
        <v>10.44</v>
      </c>
      <c r="F887" s="9">
        <v>66.64</v>
      </c>
      <c r="G887" s="9">
        <v>3.01</v>
      </c>
    </row>
    <row r="888" spans="1:7" ht="15.75" thickBot="1" x14ac:dyDescent="0.3">
      <c r="A888" s="6"/>
      <c r="B888" s="6"/>
      <c r="C888" s="6"/>
      <c r="D888" s="6"/>
      <c r="E888" s="6"/>
      <c r="F888" s="6"/>
      <c r="G888" s="6"/>
    </row>
    <row r="889" spans="1:7" ht="15.75" thickBot="1" x14ac:dyDescent="0.3">
      <c r="A889" s="7" t="s">
        <v>6890</v>
      </c>
      <c r="B889" s="7" t="s">
        <v>6880</v>
      </c>
      <c r="C889" s="8" t="s">
        <v>114</v>
      </c>
      <c r="D889" s="9">
        <v>361.52</v>
      </c>
      <c r="E889" s="9">
        <v>8.65</v>
      </c>
      <c r="F889" s="9">
        <v>68.86</v>
      </c>
      <c r="G889" s="9">
        <v>2.59</v>
      </c>
    </row>
    <row r="890" spans="1:7" ht="15.75" thickBot="1" x14ac:dyDescent="0.3">
      <c r="A890" s="6"/>
      <c r="B890" s="6"/>
      <c r="C890" s="6"/>
      <c r="D890" s="6"/>
      <c r="E890" s="6"/>
      <c r="F890" s="6"/>
      <c r="G890" s="6"/>
    </row>
    <row r="891" spans="1:7" ht="25.5" thickBot="1" x14ac:dyDescent="0.3">
      <c r="A891" s="7" t="s">
        <v>6891</v>
      </c>
      <c r="B891" s="7" t="s">
        <v>6892</v>
      </c>
      <c r="C891" s="8"/>
      <c r="D891" s="9"/>
      <c r="E891" s="9"/>
      <c r="F891" s="9"/>
      <c r="G891" s="9"/>
    </row>
    <row r="892" spans="1:7" ht="15.75" thickBot="1" x14ac:dyDescent="0.3">
      <c r="A892" s="6"/>
      <c r="B892" s="6"/>
      <c r="C892" s="6"/>
      <c r="D892" s="6"/>
      <c r="E892" s="6"/>
      <c r="F892" s="6"/>
      <c r="G892" s="6"/>
    </row>
    <row r="893" spans="1:7" ht="15.75" thickBot="1" x14ac:dyDescent="0.3">
      <c r="A893" s="7" t="s">
        <v>6893</v>
      </c>
      <c r="B893" s="7" t="s">
        <v>6894</v>
      </c>
      <c r="C893" s="8" t="s">
        <v>114</v>
      </c>
      <c r="D893" s="9">
        <v>9.93</v>
      </c>
      <c r="E893" s="9">
        <v>47.23</v>
      </c>
      <c r="F893" s="9">
        <v>30.21</v>
      </c>
      <c r="G893" s="9">
        <v>2.72</v>
      </c>
    </row>
    <row r="894" spans="1:7" ht="15.75" thickBot="1" x14ac:dyDescent="0.3">
      <c r="A894" s="6"/>
      <c r="B894" s="6"/>
      <c r="C894" s="6"/>
      <c r="D894" s="6"/>
      <c r="E894" s="6"/>
      <c r="F894" s="6"/>
      <c r="G894" s="6"/>
    </row>
    <row r="895" spans="1:7" ht="15.75" thickBot="1" x14ac:dyDescent="0.3">
      <c r="A895" s="7" t="s">
        <v>6895</v>
      </c>
      <c r="B895" s="7" t="s">
        <v>6896</v>
      </c>
      <c r="C895" s="8" t="s">
        <v>114</v>
      </c>
      <c r="D895" s="9">
        <v>12</v>
      </c>
      <c r="E895" s="9">
        <v>41.42</v>
      </c>
      <c r="F895" s="9">
        <v>36.42</v>
      </c>
      <c r="G895" s="9">
        <v>2.25</v>
      </c>
    </row>
    <row r="896" spans="1:7" ht="15.75" thickBot="1" x14ac:dyDescent="0.3">
      <c r="A896" s="6"/>
      <c r="B896" s="6"/>
      <c r="C896" s="6"/>
      <c r="D896" s="6"/>
      <c r="E896" s="6"/>
      <c r="F896" s="6"/>
      <c r="G896" s="6"/>
    </row>
    <row r="897" spans="1:7" ht="15.75" thickBot="1" x14ac:dyDescent="0.3">
      <c r="A897" s="7" t="s">
        <v>6897</v>
      </c>
      <c r="B897" s="7" t="s">
        <v>6898</v>
      </c>
      <c r="C897" s="8" t="s">
        <v>114</v>
      </c>
      <c r="D897" s="9">
        <v>14.77</v>
      </c>
      <c r="E897" s="9">
        <v>39.270000000000003</v>
      </c>
      <c r="F897" s="9">
        <v>39</v>
      </c>
      <c r="G897" s="9">
        <v>1.83</v>
      </c>
    </row>
    <row r="898" spans="1:7" ht="15.75" thickBot="1" x14ac:dyDescent="0.3">
      <c r="A898" s="6"/>
      <c r="B898" s="6"/>
      <c r="C898" s="6"/>
      <c r="D898" s="6"/>
      <c r="E898" s="6"/>
      <c r="F898" s="6"/>
      <c r="G898" s="6"/>
    </row>
    <row r="899" spans="1:7" ht="15.75" thickBot="1" x14ac:dyDescent="0.3">
      <c r="A899" s="7" t="s">
        <v>6899</v>
      </c>
      <c r="B899" s="7" t="s">
        <v>6866</v>
      </c>
      <c r="C899" s="8" t="s">
        <v>114</v>
      </c>
      <c r="D899" s="9">
        <v>22.17</v>
      </c>
      <c r="E899" s="9">
        <v>32.07</v>
      </c>
      <c r="F899" s="9">
        <v>45.56</v>
      </c>
      <c r="G899" s="9">
        <v>2.44</v>
      </c>
    </row>
    <row r="900" spans="1:7" ht="15.75" thickBot="1" x14ac:dyDescent="0.3">
      <c r="A900" s="6"/>
      <c r="B900" s="6"/>
      <c r="C900" s="6"/>
      <c r="D900" s="6"/>
      <c r="E900" s="6"/>
      <c r="F900" s="6"/>
      <c r="G900" s="6"/>
    </row>
    <row r="901" spans="1:7" ht="15.75" thickBot="1" x14ac:dyDescent="0.3">
      <c r="A901" s="7" t="s">
        <v>6900</v>
      </c>
      <c r="B901" s="7" t="s">
        <v>6868</v>
      </c>
      <c r="C901" s="8" t="s">
        <v>114</v>
      </c>
      <c r="D901" s="9">
        <v>36.33</v>
      </c>
      <c r="E901" s="9">
        <v>26.75</v>
      </c>
      <c r="F901" s="9">
        <v>47.45</v>
      </c>
      <c r="G901" s="9">
        <v>5.89</v>
      </c>
    </row>
    <row r="902" spans="1:7" ht="15.75" thickBot="1" x14ac:dyDescent="0.3">
      <c r="A902" s="6"/>
      <c r="B902" s="6"/>
      <c r="C902" s="6"/>
      <c r="D902" s="6"/>
      <c r="E902" s="6"/>
      <c r="F902" s="6"/>
      <c r="G902" s="6"/>
    </row>
    <row r="903" spans="1:7" ht="15.75" thickBot="1" x14ac:dyDescent="0.3">
      <c r="A903" s="7" t="s">
        <v>6901</v>
      </c>
      <c r="B903" s="7" t="s">
        <v>6870</v>
      </c>
      <c r="C903" s="8" t="s">
        <v>114</v>
      </c>
      <c r="D903" s="9">
        <v>50.61</v>
      </c>
      <c r="E903" s="9">
        <v>24.03</v>
      </c>
      <c r="F903" s="9">
        <v>50.78</v>
      </c>
      <c r="G903" s="9">
        <v>5.3</v>
      </c>
    </row>
    <row r="904" spans="1:7" ht="15.75" thickBot="1" x14ac:dyDescent="0.3">
      <c r="A904" s="6"/>
      <c r="B904" s="6"/>
      <c r="C904" s="6"/>
      <c r="D904" s="6"/>
      <c r="E904" s="6"/>
      <c r="F904" s="6"/>
      <c r="G904" s="6"/>
    </row>
    <row r="905" spans="1:7" ht="15.75" thickBot="1" x14ac:dyDescent="0.3">
      <c r="A905" s="7" t="s">
        <v>6902</v>
      </c>
      <c r="B905" s="7" t="s">
        <v>6872</v>
      </c>
      <c r="C905" s="8" t="s">
        <v>114</v>
      </c>
      <c r="D905" s="9">
        <v>80.23</v>
      </c>
      <c r="E905" s="9">
        <v>19.12</v>
      </c>
      <c r="F905" s="9">
        <v>56.64</v>
      </c>
      <c r="G905" s="9">
        <v>4.34</v>
      </c>
    </row>
    <row r="906" spans="1:7" ht="15.75" thickBot="1" x14ac:dyDescent="0.3">
      <c r="A906" s="6"/>
      <c r="B906" s="6"/>
      <c r="C906" s="6"/>
      <c r="D906" s="6"/>
      <c r="E906" s="6"/>
      <c r="F906" s="6"/>
      <c r="G906" s="6"/>
    </row>
    <row r="907" spans="1:7" ht="15.75" thickBot="1" x14ac:dyDescent="0.3">
      <c r="A907" s="7" t="s">
        <v>6903</v>
      </c>
      <c r="B907" s="7" t="s">
        <v>6874</v>
      </c>
      <c r="C907" s="8" t="s">
        <v>114</v>
      </c>
      <c r="D907" s="9">
        <v>106.52</v>
      </c>
      <c r="E907" s="9">
        <v>15.98</v>
      </c>
      <c r="F907" s="9">
        <v>60.6</v>
      </c>
      <c r="G907" s="9">
        <v>3.52</v>
      </c>
    </row>
    <row r="908" spans="1:7" ht="15.75" thickBot="1" x14ac:dyDescent="0.3">
      <c r="A908" s="6"/>
      <c r="B908" s="6"/>
      <c r="C908" s="6"/>
      <c r="D908" s="6"/>
      <c r="E908" s="6"/>
      <c r="F908" s="6"/>
      <c r="G908" s="6"/>
    </row>
    <row r="909" spans="1:7" ht="15.75" thickBot="1" x14ac:dyDescent="0.3">
      <c r="A909" s="7" t="s">
        <v>6904</v>
      </c>
      <c r="B909" s="7" t="s">
        <v>6876</v>
      </c>
      <c r="C909" s="8" t="s">
        <v>114</v>
      </c>
      <c r="D909" s="9">
        <v>176.37</v>
      </c>
      <c r="E909" s="9">
        <v>13.04</v>
      </c>
      <c r="F909" s="9">
        <v>63.72</v>
      </c>
      <c r="G909" s="9">
        <v>3.34</v>
      </c>
    </row>
    <row r="910" spans="1:7" ht="15.75" thickBot="1" x14ac:dyDescent="0.3">
      <c r="A910" s="6"/>
      <c r="B910" s="6"/>
      <c r="C910" s="6"/>
      <c r="D910" s="6"/>
      <c r="E910" s="6"/>
      <c r="F910" s="6"/>
      <c r="G910" s="6"/>
    </row>
    <row r="911" spans="1:7" ht="15.75" thickBot="1" x14ac:dyDescent="0.3">
      <c r="A911" s="7" t="s">
        <v>6905</v>
      </c>
      <c r="B911" s="7" t="s">
        <v>6878</v>
      </c>
      <c r="C911" s="8" t="s">
        <v>114</v>
      </c>
      <c r="D911" s="9">
        <v>281.02999999999997</v>
      </c>
      <c r="E911" s="9">
        <v>10.11</v>
      </c>
      <c r="F911" s="9">
        <v>67.319999999999993</v>
      </c>
      <c r="G911" s="9">
        <v>2.67</v>
      </c>
    </row>
    <row r="912" spans="1:7" ht="15.75" thickBot="1" x14ac:dyDescent="0.3">
      <c r="A912" s="6"/>
      <c r="B912" s="6"/>
      <c r="C912" s="6"/>
      <c r="D912" s="6"/>
      <c r="E912" s="6"/>
      <c r="F912" s="6"/>
      <c r="G912" s="6"/>
    </row>
    <row r="913" spans="1:7" ht="15.75" thickBot="1" x14ac:dyDescent="0.3">
      <c r="A913" s="7" t="s">
        <v>6906</v>
      </c>
      <c r="B913" s="7" t="s">
        <v>6880</v>
      </c>
      <c r="C913" s="8" t="s">
        <v>114</v>
      </c>
      <c r="D913" s="9">
        <v>405.96</v>
      </c>
      <c r="E913" s="9">
        <v>8.41</v>
      </c>
      <c r="F913" s="9">
        <v>69.38</v>
      </c>
      <c r="G913" s="9">
        <v>2.31</v>
      </c>
    </row>
    <row r="914" spans="1:7" ht="15.75" thickBot="1" x14ac:dyDescent="0.3">
      <c r="A914" s="6"/>
      <c r="B914" s="6"/>
      <c r="C914" s="6"/>
      <c r="D914" s="6"/>
      <c r="E914" s="6"/>
      <c r="F914" s="6"/>
      <c r="G914" s="6"/>
    </row>
    <row r="915" spans="1:7" ht="25.5" thickBot="1" x14ac:dyDescent="0.3">
      <c r="A915" s="7" t="s">
        <v>6907</v>
      </c>
      <c r="B915" s="7" t="s">
        <v>6908</v>
      </c>
      <c r="C915" s="8"/>
      <c r="D915" s="9"/>
      <c r="E915" s="9"/>
      <c r="F915" s="9"/>
      <c r="G915" s="9"/>
    </row>
    <row r="916" spans="1:7" ht="15.75" thickBot="1" x14ac:dyDescent="0.3">
      <c r="A916" s="6"/>
      <c r="B916" s="6"/>
      <c r="C916" s="6"/>
      <c r="D916" s="6"/>
      <c r="E916" s="6"/>
      <c r="F916" s="6"/>
      <c r="G916" s="6"/>
    </row>
    <row r="917" spans="1:7" ht="15.75" thickBot="1" x14ac:dyDescent="0.3">
      <c r="A917" s="7" t="s">
        <v>6909</v>
      </c>
      <c r="B917" s="7" t="s">
        <v>6894</v>
      </c>
      <c r="C917" s="8" t="s">
        <v>114</v>
      </c>
      <c r="D917" s="9">
        <v>10.51</v>
      </c>
      <c r="E917" s="9">
        <v>44.62</v>
      </c>
      <c r="F917" s="9">
        <v>32.83</v>
      </c>
      <c r="G917" s="9">
        <v>2.57</v>
      </c>
    </row>
    <row r="918" spans="1:7" ht="15.75" thickBot="1" x14ac:dyDescent="0.3">
      <c r="A918" s="6"/>
      <c r="B918" s="6"/>
      <c r="C918" s="6"/>
      <c r="D918" s="6"/>
      <c r="E918" s="6"/>
      <c r="F918" s="6"/>
      <c r="G918" s="6"/>
    </row>
    <row r="919" spans="1:7" ht="15.75" thickBot="1" x14ac:dyDescent="0.3">
      <c r="A919" s="7" t="s">
        <v>6910</v>
      </c>
      <c r="B919" s="7" t="s">
        <v>6896</v>
      </c>
      <c r="C919" s="8" t="s">
        <v>114</v>
      </c>
      <c r="D919" s="9">
        <v>13.94</v>
      </c>
      <c r="E919" s="9">
        <v>35.65</v>
      </c>
      <c r="F919" s="9">
        <v>42.47</v>
      </c>
      <c r="G919" s="9">
        <v>1.94</v>
      </c>
    </row>
    <row r="920" spans="1:7" ht="15.75" thickBot="1" x14ac:dyDescent="0.3">
      <c r="A920" s="6"/>
      <c r="B920" s="6"/>
      <c r="C920" s="6"/>
      <c r="D920" s="6"/>
      <c r="E920" s="6"/>
      <c r="F920" s="6"/>
      <c r="G920" s="6"/>
    </row>
    <row r="921" spans="1:7" ht="15.75" thickBot="1" x14ac:dyDescent="0.3">
      <c r="A921" s="7" t="s">
        <v>6911</v>
      </c>
      <c r="B921" s="7" t="s">
        <v>6898</v>
      </c>
      <c r="C921" s="8" t="s">
        <v>114</v>
      </c>
      <c r="D921" s="9">
        <v>16.09</v>
      </c>
      <c r="E921" s="9">
        <v>36.049999999999997</v>
      </c>
      <c r="F921" s="9">
        <v>42.39</v>
      </c>
      <c r="G921" s="9">
        <v>1.68</v>
      </c>
    </row>
    <row r="922" spans="1:7" ht="15.75" thickBot="1" x14ac:dyDescent="0.3">
      <c r="A922" s="6"/>
      <c r="B922" s="6"/>
      <c r="C922" s="6"/>
      <c r="D922" s="6"/>
      <c r="E922" s="6"/>
      <c r="F922" s="6"/>
      <c r="G922" s="6"/>
    </row>
    <row r="923" spans="1:7" ht="15.75" thickBot="1" x14ac:dyDescent="0.3">
      <c r="A923" s="7" t="s">
        <v>6912</v>
      </c>
      <c r="B923" s="7" t="s">
        <v>6866</v>
      </c>
      <c r="C923" s="8" t="s">
        <v>114</v>
      </c>
      <c r="D923" s="9">
        <v>24.39</v>
      </c>
      <c r="E923" s="9">
        <v>29.15</v>
      </c>
      <c r="F923" s="9">
        <v>48.71</v>
      </c>
      <c r="G923" s="9">
        <v>2.21</v>
      </c>
    </row>
    <row r="924" spans="1:7" ht="15.75" thickBot="1" x14ac:dyDescent="0.3">
      <c r="A924" s="6"/>
      <c r="B924" s="6"/>
      <c r="C924" s="6"/>
      <c r="D924" s="6"/>
      <c r="E924" s="6"/>
      <c r="F924" s="6"/>
      <c r="G924" s="6"/>
    </row>
    <row r="925" spans="1:7" ht="15.75" thickBot="1" x14ac:dyDescent="0.3">
      <c r="A925" s="7" t="s">
        <v>6913</v>
      </c>
      <c r="B925" s="7" t="s">
        <v>6868</v>
      </c>
      <c r="C925" s="8" t="s">
        <v>114</v>
      </c>
      <c r="D925" s="9">
        <v>39.67</v>
      </c>
      <c r="E925" s="9">
        <v>24.5</v>
      </c>
      <c r="F925" s="9">
        <v>50.19</v>
      </c>
      <c r="G925" s="9">
        <v>5.39</v>
      </c>
    </row>
    <row r="926" spans="1:7" ht="15.75" thickBot="1" x14ac:dyDescent="0.3">
      <c r="A926" s="6"/>
      <c r="B926" s="6"/>
      <c r="C926" s="6"/>
      <c r="D926" s="6"/>
      <c r="E926" s="6"/>
      <c r="F926" s="6"/>
      <c r="G926" s="6"/>
    </row>
    <row r="927" spans="1:7" ht="15.75" thickBot="1" x14ac:dyDescent="0.3">
      <c r="A927" s="7" t="s">
        <v>6914</v>
      </c>
      <c r="B927" s="7" t="s">
        <v>6870</v>
      </c>
      <c r="C927" s="8" t="s">
        <v>114</v>
      </c>
      <c r="D927" s="9">
        <v>54.27</v>
      </c>
      <c r="E927" s="9">
        <v>22.41</v>
      </c>
      <c r="F927" s="9">
        <v>52.75</v>
      </c>
      <c r="G927" s="9">
        <v>4.9400000000000004</v>
      </c>
    </row>
    <row r="928" spans="1:7" ht="15.75" thickBot="1" x14ac:dyDescent="0.3">
      <c r="A928" s="6"/>
      <c r="B928" s="6"/>
      <c r="C928" s="6"/>
      <c r="D928" s="6"/>
      <c r="E928" s="6"/>
      <c r="F928" s="6"/>
      <c r="G928" s="6"/>
    </row>
    <row r="929" spans="1:7" ht="15.75" thickBot="1" x14ac:dyDescent="0.3">
      <c r="A929" s="7" t="s">
        <v>6915</v>
      </c>
      <c r="B929" s="7" t="s">
        <v>6872</v>
      </c>
      <c r="C929" s="8" t="s">
        <v>114</v>
      </c>
      <c r="D929" s="9">
        <v>102.16</v>
      </c>
      <c r="E929" s="9">
        <v>15.02</v>
      </c>
      <c r="F929" s="9">
        <v>61.67</v>
      </c>
      <c r="G929" s="9">
        <v>3.41</v>
      </c>
    </row>
    <row r="930" spans="1:7" ht="15.75" thickBot="1" x14ac:dyDescent="0.3">
      <c r="A930" s="6"/>
      <c r="B930" s="6"/>
      <c r="C930" s="6"/>
      <c r="D930" s="6"/>
      <c r="E930" s="6"/>
      <c r="F930" s="6"/>
      <c r="G930" s="6"/>
    </row>
    <row r="931" spans="1:7" ht="15.75" thickBot="1" x14ac:dyDescent="0.3">
      <c r="A931" s="7" t="s">
        <v>6916</v>
      </c>
      <c r="B931" s="7" t="s">
        <v>6874</v>
      </c>
      <c r="C931" s="8" t="s">
        <v>114</v>
      </c>
      <c r="D931" s="9">
        <v>109.75</v>
      </c>
      <c r="E931" s="9">
        <v>15.51</v>
      </c>
      <c r="F931" s="9">
        <v>61.17</v>
      </c>
      <c r="G931" s="9">
        <v>3.42</v>
      </c>
    </row>
    <row r="932" spans="1:7" ht="15.75" thickBot="1" x14ac:dyDescent="0.3">
      <c r="A932" s="6"/>
      <c r="B932" s="6"/>
      <c r="C932" s="6"/>
      <c r="D932" s="6"/>
      <c r="E932" s="6"/>
      <c r="F932" s="6"/>
      <c r="G932" s="6"/>
    </row>
    <row r="933" spans="1:7" ht="15.75" thickBot="1" x14ac:dyDescent="0.3">
      <c r="A933" s="7" t="s">
        <v>6917</v>
      </c>
      <c r="B933" s="7" t="s">
        <v>6876</v>
      </c>
      <c r="C933" s="8" t="s">
        <v>114</v>
      </c>
      <c r="D933" s="9">
        <v>194.61</v>
      </c>
      <c r="E933" s="9">
        <v>11.82</v>
      </c>
      <c r="F933" s="9">
        <v>65.25</v>
      </c>
      <c r="G933" s="9">
        <v>3.03</v>
      </c>
    </row>
    <row r="934" spans="1:7" ht="15.75" thickBot="1" x14ac:dyDescent="0.3">
      <c r="A934" s="6"/>
      <c r="B934" s="6"/>
      <c r="C934" s="6"/>
      <c r="D934" s="6"/>
      <c r="E934" s="6"/>
      <c r="F934" s="6"/>
      <c r="G934" s="6"/>
    </row>
    <row r="935" spans="1:7" ht="15.75" thickBot="1" x14ac:dyDescent="0.3">
      <c r="A935" s="7" t="s">
        <v>6918</v>
      </c>
      <c r="B935" s="7" t="s">
        <v>6878</v>
      </c>
      <c r="C935" s="8" t="s">
        <v>114</v>
      </c>
      <c r="D935" s="9">
        <v>302.3</v>
      </c>
      <c r="E935" s="9">
        <v>9.4</v>
      </c>
      <c r="F935" s="9">
        <v>68.22</v>
      </c>
      <c r="G935" s="9">
        <v>2.48</v>
      </c>
    </row>
    <row r="936" spans="1:7" ht="15.75" thickBot="1" x14ac:dyDescent="0.3">
      <c r="A936" s="6"/>
      <c r="B936" s="6"/>
      <c r="C936" s="6"/>
      <c r="D936" s="6"/>
      <c r="E936" s="6"/>
      <c r="F936" s="6"/>
      <c r="G936" s="6"/>
    </row>
    <row r="937" spans="1:7" ht="15.75" thickBot="1" x14ac:dyDescent="0.3">
      <c r="A937" s="7" t="s">
        <v>6919</v>
      </c>
      <c r="B937" s="7" t="s">
        <v>6880</v>
      </c>
      <c r="C937" s="8" t="s">
        <v>114</v>
      </c>
      <c r="D937" s="9">
        <v>437.6</v>
      </c>
      <c r="E937" s="9">
        <v>7.8</v>
      </c>
      <c r="F937" s="9">
        <v>70.16</v>
      </c>
      <c r="G937" s="9">
        <v>2.14</v>
      </c>
    </row>
    <row r="938" spans="1:7" ht="15.75" thickBot="1" x14ac:dyDescent="0.3">
      <c r="A938" s="6"/>
      <c r="B938" s="6"/>
      <c r="C938" s="6"/>
      <c r="D938" s="6"/>
      <c r="E938" s="6"/>
      <c r="F938" s="6"/>
      <c r="G938" s="6"/>
    </row>
    <row r="939" spans="1:7" ht="15.75" thickBot="1" x14ac:dyDescent="0.3">
      <c r="A939" s="7" t="s">
        <v>6920</v>
      </c>
      <c r="B939" s="7" t="s">
        <v>6921</v>
      </c>
      <c r="C939" s="8"/>
      <c r="D939" s="9"/>
      <c r="E939" s="9"/>
      <c r="F939" s="9"/>
      <c r="G939" s="9"/>
    </row>
    <row r="940" spans="1:7" ht="15.75" thickBot="1" x14ac:dyDescent="0.3">
      <c r="A940" s="6"/>
      <c r="B940" s="6"/>
      <c r="C940" s="6"/>
      <c r="D940" s="6"/>
      <c r="E940" s="6"/>
      <c r="F940" s="6"/>
      <c r="G940" s="6"/>
    </row>
    <row r="941" spans="1:7" ht="97.5" thickBot="1" x14ac:dyDescent="0.3">
      <c r="A941" s="7" t="s">
        <v>6922</v>
      </c>
      <c r="B941" s="7" t="s">
        <v>6923</v>
      </c>
      <c r="C941" s="8"/>
      <c r="D941" s="9"/>
      <c r="E941" s="9"/>
      <c r="F941" s="9"/>
      <c r="G941" s="9"/>
    </row>
    <row r="942" spans="1:7" ht="15.75" thickBot="1" x14ac:dyDescent="0.3">
      <c r="A942" s="6"/>
      <c r="B942" s="6"/>
      <c r="C942" s="6"/>
      <c r="D942" s="6"/>
      <c r="E942" s="6"/>
      <c r="F942" s="6"/>
      <c r="G942" s="6"/>
    </row>
    <row r="943" spans="1:7" ht="15.75" thickBot="1" x14ac:dyDescent="0.3">
      <c r="A943" s="7" t="s">
        <v>6924</v>
      </c>
      <c r="B943" s="7" t="s">
        <v>6925</v>
      </c>
      <c r="C943" s="8" t="s">
        <v>114</v>
      </c>
      <c r="D943" s="9">
        <v>82.58</v>
      </c>
      <c r="E943" s="9">
        <v>10.029999999999999</v>
      </c>
      <c r="F943" s="9">
        <v>68.12</v>
      </c>
      <c r="G943" s="9">
        <v>1.95</v>
      </c>
    </row>
    <row r="944" spans="1:7" ht="15.75" thickBot="1" x14ac:dyDescent="0.3">
      <c r="A944" s="6"/>
      <c r="B944" s="6"/>
      <c r="C944" s="6"/>
      <c r="D944" s="6"/>
      <c r="E944" s="6"/>
      <c r="F944" s="6"/>
      <c r="G944" s="6"/>
    </row>
    <row r="945" spans="1:7" ht="15.75" thickBot="1" x14ac:dyDescent="0.3">
      <c r="A945" s="7" t="s">
        <v>6926</v>
      </c>
      <c r="B945" s="7" t="s">
        <v>6927</v>
      </c>
      <c r="C945" s="8" t="s">
        <v>114</v>
      </c>
      <c r="D945" s="9">
        <v>118.54</v>
      </c>
      <c r="E945" s="9">
        <v>6.98</v>
      </c>
      <c r="F945" s="9">
        <v>71.75</v>
      </c>
      <c r="G945" s="9">
        <v>1.36</v>
      </c>
    </row>
    <row r="946" spans="1:7" ht="15.75" thickBot="1" x14ac:dyDescent="0.3">
      <c r="A946" s="6"/>
      <c r="B946" s="6"/>
      <c r="C946" s="6"/>
      <c r="D946" s="6"/>
      <c r="E946" s="6"/>
      <c r="F946" s="6"/>
      <c r="G946" s="6"/>
    </row>
    <row r="947" spans="1:7" ht="15.75" thickBot="1" x14ac:dyDescent="0.3">
      <c r="A947" s="7" t="s">
        <v>6928</v>
      </c>
      <c r="B947" s="7" t="s">
        <v>6929</v>
      </c>
      <c r="C947" s="8" t="s">
        <v>114</v>
      </c>
      <c r="D947" s="9">
        <v>160.85</v>
      </c>
      <c r="E947" s="9">
        <v>5.58</v>
      </c>
      <c r="F947" s="9">
        <v>73.44</v>
      </c>
      <c r="G947" s="9">
        <v>1.08</v>
      </c>
    </row>
    <row r="948" spans="1:7" ht="15.75" thickBot="1" x14ac:dyDescent="0.3">
      <c r="A948" s="6"/>
      <c r="B948" s="6"/>
      <c r="C948" s="6"/>
      <c r="D948" s="6"/>
      <c r="E948" s="6"/>
      <c r="F948" s="6"/>
      <c r="G948" s="6"/>
    </row>
    <row r="949" spans="1:7" ht="15.75" thickBot="1" x14ac:dyDescent="0.3">
      <c r="A949" s="7" t="s">
        <v>6930</v>
      </c>
      <c r="B949" s="7" t="s">
        <v>6931</v>
      </c>
      <c r="C949" s="8" t="s">
        <v>114</v>
      </c>
      <c r="D949" s="9">
        <v>228.69</v>
      </c>
      <c r="E949" s="9">
        <v>4.46</v>
      </c>
      <c r="F949" s="9">
        <v>74.77</v>
      </c>
      <c r="G949" s="9">
        <v>0.87</v>
      </c>
    </row>
    <row r="950" spans="1:7" ht="15.75" thickBot="1" x14ac:dyDescent="0.3">
      <c r="A950" s="6"/>
      <c r="B950" s="6"/>
      <c r="C950" s="6"/>
      <c r="D950" s="6"/>
      <c r="E950" s="6"/>
      <c r="F950" s="6"/>
      <c r="G950" s="6"/>
    </row>
    <row r="951" spans="1:7" ht="15.75" thickBot="1" x14ac:dyDescent="0.3">
      <c r="A951" s="7" t="s">
        <v>6932</v>
      </c>
      <c r="B951" s="7" t="s">
        <v>6933</v>
      </c>
      <c r="C951" s="8" t="s">
        <v>114</v>
      </c>
      <c r="D951" s="9">
        <v>240.65</v>
      </c>
      <c r="E951" s="9">
        <v>4.4400000000000004</v>
      </c>
      <c r="F951" s="9">
        <v>74.8</v>
      </c>
      <c r="G951" s="9">
        <v>0.86</v>
      </c>
    </row>
    <row r="952" spans="1:7" ht="15.75" thickBot="1" x14ac:dyDescent="0.3">
      <c r="A952" s="6"/>
      <c r="B952" s="6"/>
      <c r="C952" s="6"/>
      <c r="D952" s="6"/>
      <c r="E952" s="6"/>
      <c r="F952" s="6"/>
      <c r="G952" s="6"/>
    </row>
    <row r="953" spans="1:7" ht="15.75" thickBot="1" x14ac:dyDescent="0.3">
      <c r="A953" s="7" t="s">
        <v>6934</v>
      </c>
      <c r="B953" s="7" t="s">
        <v>6935</v>
      </c>
      <c r="C953" s="8" t="s">
        <v>114</v>
      </c>
      <c r="D953" s="9">
        <v>314.18</v>
      </c>
      <c r="E953" s="9">
        <v>3.91</v>
      </c>
      <c r="F953" s="9">
        <v>75.430000000000007</v>
      </c>
      <c r="G953" s="9">
        <v>0.76</v>
      </c>
    </row>
    <row r="954" spans="1:7" ht="15.75" thickBot="1" x14ac:dyDescent="0.3">
      <c r="A954" s="6"/>
      <c r="B954" s="6"/>
      <c r="C954" s="6"/>
      <c r="D954" s="6"/>
      <c r="E954" s="6"/>
      <c r="F954" s="6"/>
      <c r="G954" s="6"/>
    </row>
    <row r="955" spans="1:7" ht="15.75" thickBot="1" x14ac:dyDescent="0.3">
      <c r="A955" s="7" t="s">
        <v>6936</v>
      </c>
      <c r="B955" s="7" t="s">
        <v>6937</v>
      </c>
      <c r="C955" s="8" t="s">
        <v>114</v>
      </c>
      <c r="D955" s="9">
        <v>335.21</v>
      </c>
      <c r="E955" s="9">
        <v>4.12</v>
      </c>
      <c r="F955" s="9">
        <v>75.180000000000007</v>
      </c>
      <c r="G955" s="9">
        <v>0.8</v>
      </c>
    </row>
    <row r="956" spans="1:7" ht="15.75" thickBot="1" x14ac:dyDescent="0.3">
      <c r="A956" s="6"/>
      <c r="B956" s="6"/>
      <c r="C956" s="6"/>
      <c r="D956" s="6"/>
      <c r="E956" s="6"/>
      <c r="F956" s="6"/>
      <c r="G956" s="6"/>
    </row>
    <row r="957" spans="1:7" ht="15.75" thickBot="1" x14ac:dyDescent="0.3">
      <c r="A957" s="7" t="s">
        <v>6938</v>
      </c>
      <c r="B957" s="7" t="s">
        <v>6939</v>
      </c>
      <c r="C957" s="8" t="s">
        <v>114</v>
      </c>
      <c r="D957" s="9">
        <v>427.61</v>
      </c>
      <c r="E957" s="9">
        <v>3.48</v>
      </c>
      <c r="F957" s="9">
        <v>75.95</v>
      </c>
      <c r="G957" s="9">
        <v>0.68</v>
      </c>
    </row>
    <row r="958" spans="1:7" ht="15.75" thickBot="1" x14ac:dyDescent="0.3">
      <c r="A958" s="6"/>
      <c r="B958" s="6"/>
      <c r="C958" s="6"/>
      <c r="D958" s="6"/>
      <c r="E958" s="6"/>
      <c r="F958" s="6"/>
      <c r="G958" s="6"/>
    </row>
    <row r="959" spans="1:7" ht="15.75" thickBot="1" x14ac:dyDescent="0.3">
      <c r="A959" s="7" t="s">
        <v>6940</v>
      </c>
      <c r="B959" s="7" t="s">
        <v>6941</v>
      </c>
      <c r="C959" s="8" t="s">
        <v>114</v>
      </c>
      <c r="D959" s="9">
        <v>488.13</v>
      </c>
      <c r="E959" s="9">
        <v>3.26</v>
      </c>
      <c r="F959" s="9">
        <v>76.209999999999994</v>
      </c>
      <c r="G959" s="9">
        <v>0.63</v>
      </c>
    </row>
    <row r="960" spans="1:7" ht="15.75" thickBot="1" x14ac:dyDescent="0.3">
      <c r="A960" s="6"/>
      <c r="B960" s="6"/>
      <c r="C960" s="6"/>
      <c r="D960" s="6"/>
      <c r="E960" s="6"/>
      <c r="F960" s="6"/>
      <c r="G960" s="6"/>
    </row>
    <row r="961" spans="1:7" ht="15.75" thickBot="1" x14ac:dyDescent="0.3">
      <c r="A961" s="7" t="s">
        <v>6942</v>
      </c>
      <c r="B961" s="7" t="s">
        <v>6943</v>
      </c>
      <c r="C961" s="8" t="s">
        <v>114</v>
      </c>
      <c r="D961" s="9">
        <v>586.04999999999995</v>
      </c>
      <c r="E961" s="9">
        <v>2.9</v>
      </c>
      <c r="F961" s="9">
        <v>76.63</v>
      </c>
      <c r="G961" s="9">
        <v>0.56000000000000005</v>
      </c>
    </row>
    <row r="962" spans="1:7" ht="15.75" thickBot="1" x14ac:dyDescent="0.3">
      <c r="A962" s="6"/>
      <c r="B962" s="6"/>
      <c r="C962" s="6"/>
      <c r="D962" s="6"/>
      <c r="E962" s="6"/>
      <c r="F962" s="6"/>
      <c r="G962" s="6"/>
    </row>
    <row r="963" spans="1:7" ht="15.75" thickBot="1" x14ac:dyDescent="0.3">
      <c r="A963" s="7" t="s">
        <v>6944</v>
      </c>
      <c r="B963" s="7" t="s">
        <v>6945</v>
      </c>
      <c r="C963" s="8" t="s">
        <v>114</v>
      </c>
      <c r="D963" s="9">
        <v>641.38</v>
      </c>
      <c r="E963" s="9">
        <v>2.84</v>
      </c>
      <c r="F963" s="9">
        <v>76.709999999999994</v>
      </c>
      <c r="G963" s="9">
        <v>0.55000000000000004</v>
      </c>
    </row>
    <row r="964" spans="1:7" ht="15.75" thickBot="1" x14ac:dyDescent="0.3">
      <c r="A964" s="6"/>
      <c r="B964" s="6"/>
      <c r="C964" s="6"/>
      <c r="D964" s="6"/>
      <c r="E964" s="6"/>
      <c r="F964" s="6"/>
      <c r="G964" s="6"/>
    </row>
    <row r="965" spans="1:7" ht="15.75" thickBot="1" x14ac:dyDescent="0.3">
      <c r="A965" s="7" t="s">
        <v>6946</v>
      </c>
      <c r="B965" s="7" t="s">
        <v>6947</v>
      </c>
      <c r="C965" s="8" t="s">
        <v>114</v>
      </c>
      <c r="D965" s="9">
        <v>714.25</v>
      </c>
      <c r="E965" s="9">
        <v>2.71</v>
      </c>
      <c r="F965" s="9">
        <v>76.86</v>
      </c>
      <c r="G965" s="9">
        <v>0.53</v>
      </c>
    </row>
    <row r="966" spans="1:7" ht="15.75" thickBot="1" x14ac:dyDescent="0.3">
      <c r="A966" s="6"/>
      <c r="B966" s="6"/>
      <c r="C966" s="6"/>
      <c r="D966" s="6"/>
      <c r="E966" s="6"/>
      <c r="F966" s="6"/>
      <c r="G966" s="6"/>
    </row>
    <row r="967" spans="1:7" ht="97.5" thickBot="1" x14ac:dyDescent="0.3">
      <c r="A967" s="7" t="s">
        <v>6948</v>
      </c>
      <c r="B967" s="7" t="s">
        <v>6949</v>
      </c>
      <c r="C967" s="8"/>
      <c r="D967" s="9"/>
      <c r="E967" s="9"/>
      <c r="F967" s="9"/>
      <c r="G967" s="9"/>
    </row>
    <row r="968" spans="1:7" ht="15.75" thickBot="1" x14ac:dyDescent="0.3">
      <c r="A968" s="6"/>
      <c r="B968" s="6"/>
      <c r="C968" s="6"/>
      <c r="D968" s="6"/>
      <c r="E968" s="6"/>
      <c r="F968" s="6"/>
      <c r="G968" s="6"/>
    </row>
    <row r="969" spans="1:7" ht="15.75" thickBot="1" x14ac:dyDescent="0.3">
      <c r="A969" s="7" t="s">
        <v>6950</v>
      </c>
      <c r="B969" s="7" t="s">
        <v>6925</v>
      </c>
      <c r="C969" s="8" t="s">
        <v>114</v>
      </c>
      <c r="D969" s="9">
        <v>91</v>
      </c>
      <c r="E969" s="9">
        <v>9.1</v>
      </c>
      <c r="F969" s="9">
        <v>69.23</v>
      </c>
      <c r="G969" s="9">
        <v>1.77</v>
      </c>
    </row>
    <row r="970" spans="1:7" ht="15.75" thickBot="1" x14ac:dyDescent="0.3">
      <c r="A970" s="6"/>
      <c r="B970" s="6"/>
      <c r="C970" s="6"/>
      <c r="D970" s="6"/>
      <c r="E970" s="6"/>
      <c r="F970" s="6"/>
      <c r="G970" s="6"/>
    </row>
    <row r="971" spans="1:7" ht="15.75" thickBot="1" x14ac:dyDescent="0.3">
      <c r="A971" s="7" t="s">
        <v>6951</v>
      </c>
      <c r="B971" s="7" t="s">
        <v>6927</v>
      </c>
      <c r="C971" s="8" t="s">
        <v>114</v>
      </c>
      <c r="D971" s="9">
        <v>130.33000000000001</v>
      </c>
      <c r="E971" s="9">
        <v>6.35</v>
      </c>
      <c r="F971" s="9">
        <v>72.510000000000005</v>
      </c>
      <c r="G971" s="9">
        <v>1.24</v>
      </c>
    </row>
    <row r="972" spans="1:7" ht="15.75" thickBot="1" x14ac:dyDescent="0.3">
      <c r="A972" s="6"/>
      <c r="B972" s="6"/>
      <c r="C972" s="6"/>
      <c r="D972" s="6"/>
      <c r="E972" s="6"/>
      <c r="F972" s="6"/>
      <c r="G972" s="6"/>
    </row>
    <row r="973" spans="1:7" ht="15.75" thickBot="1" x14ac:dyDescent="0.3">
      <c r="A973" s="7" t="s">
        <v>6952</v>
      </c>
      <c r="B973" s="7" t="s">
        <v>6929</v>
      </c>
      <c r="C973" s="8" t="s">
        <v>114</v>
      </c>
      <c r="D973" s="9">
        <v>177.23</v>
      </c>
      <c r="E973" s="9">
        <v>5.0599999999999996</v>
      </c>
      <c r="F973" s="9">
        <v>74.06</v>
      </c>
      <c r="G973" s="9">
        <v>0.98</v>
      </c>
    </row>
    <row r="974" spans="1:7" ht="15.75" thickBot="1" x14ac:dyDescent="0.3">
      <c r="A974" s="6"/>
      <c r="B974" s="6"/>
      <c r="C974" s="6"/>
      <c r="D974" s="6"/>
      <c r="E974" s="6"/>
      <c r="F974" s="6"/>
      <c r="G974" s="6"/>
    </row>
    <row r="975" spans="1:7" ht="15.75" thickBot="1" x14ac:dyDescent="0.3">
      <c r="A975" s="7" t="s">
        <v>6953</v>
      </c>
      <c r="B975" s="7" t="s">
        <v>6931</v>
      </c>
      <c r="C975" s="8" t="s">
        <v>114</v>
      </c>
      <c r="D975" s="9">
        <v>251.16</v>
      </c>
      <c r="E975" s="9">
        <v>4.0599999999999996</v>
      </c>
      <c r="F975" s="9">
        <v>75.25</v>
      </c>
      <c r="G975" s="9">
        <v>0.79</v>
      </c>
    </row>
    <row r="976" spans="1:7" ht="15.75" thickBot="1" x14ac:dyDescent="0.3">
      <c r="A976" s="6"/>
      <c r="B976" s="6"/>
      <c r="C976" s="6"/>
      <c r="D976" s="6"/>
      <c r="E976" s="6"/>
      <c r="F976" s="6"/>
      <c r="G976" s="6"/>
    </row>
    <row r="977" spans="1:7" ht="15.75" thickBot="1" x14ac:dyDescent="0.3">
      <c r="A977" s="7" t="s">
        <v>6954</v>
      </c>
      <c r="B977" s="7" t="s">
        <v>6933</v>
      </c>
      <c r="C977" s="8" t="s">
        <v>114</v>
      </c>
      <c r="D977" s="9">
        <v>296.83999999999997</v>
      </c>
      <c r="E977" s="9">
        <v>3.6</v>
      </c>
      <c r="F977" s="9">
        <v>75.8</v>
      </c>
      <c r="G977" s="9">
        <v>0.69</v>
      </c>
    </row>
    <row r="978" spans="1:7" ht="15.75" thickBot="1" x14ac:dyDescent="0.3">
      <c r="A978" s="6"/>
      <c r="B978" s="6"/>
      <c r="C978" s="6"/>
      <c r="D978" s="6"/>
      <c r="E978" s="6"/>
      <c r="F978" s="6"/>
      <c r="G978" s="6"/>
    </row>
    <row r="979" spans="1:7" ht="15.75" thickBot="1" x14ac:dyDescent="0.3">
      <c r="A979" s="7" t="s">
        <v>6955</v>
      </c>
      <c r="B979" s="7" t="s">
        <v>6935</v>
      </c>
      <c r="C979" s="8" t="s">
        <v>114</v>
      </c>
      <c r="D979" s="9">
        <v>344.15</v>
      </c>
      <c r="E979" s="9">
        <v>3.57</v>
      </c>
      <c r="F979" s="9">
        <v>75.84</v>
      </c>
      <c r="G979" s="9">
        <v>0.69</v>
      </c>
    </row>
    <row r="980" spans="1:7" ht="15.75" thickBot="1" x14ac:dyDescent="0.3">
      <c r="A980" s="6"/>
      <c r="B980" s="6"/>
      <c r="C980" s="6"/>
      <c r="D980" s="6"/>
      <c r="E980" s="6"/>
      <c r="F980" s="6"/>
      <c r="G980" s="6"/>
    </row>
    <row r="981" spans="1:7" ht="15.75" thickBot="1" x14ac:dyDescent="0.3">
      <c r="A981" s="7" t="s">
        <v>6956</v>
      </c>
      <c r="B981" s="7" t="s">
        <v>6937</v>
      </c>
      <c r="C981" s="8" t="s">
        <v>114</v>
      </c>
      <c r="D981" s="9">
        <v>417.62</v>
      </c>
      <c r="E981" s="9">
        <v>3.31</v>
      </c>
      <c r="F981" s="9">
        <v>76.150000000000006</v>
      </c>
      <c r="G981" s="9">
        <v>0.64</v>
      </c>
    </row>
    <row r="982" spans="1:7" ht="15.75" thickBot="1" x14ac:dyDescent="0.3">
      <c r="A982" s="6"/>
      <c r="B982" s="6"/>
      <c r="C982" s="6"/>
      <c r="D982" s="6"/>
      <c r="E982" s="6"/>
      <c r="F982" s="6"/>
      <c r="G982" s="6"/>
    </row>
    <row r="983" spans="1:7" ht="15.75" thickBot="1" x14ac:dyDescent="0.3">
      <c r="A983" s="7" t="s">
        <v>6957</v>
      </c>
      <c r="B983" s="7" t="s">
        <v>6939</v>
      </c>
      <c r="C983" s="8" t="s">
        <v>114</v>
      </c>
      <c r="D983" s="9">
        <v>495.33</v>
      </c>
      <c r="E983" s="9">
        <v>3</v>
      </c>
      <c r="F983" s="9">
        <v>76.510000000000005</v>
      </c>
      <c r="G983" s="9">
        <v>0.57999999999999996</v>
      </c>
    </row>
    <row r="984" spans="1:7" ht="15.75" thickBot="1" x14ac:dyDescent="0.3">
      <c r="A984" s="6"/>
      <c r="B984" s="6"/>
      <c r="C984" s="6"/>
      <c r="D984" s="6"/>
      <c r="E984" s="6"/>
      <c r="F984" s="6"/>
      <c r="G984" s="6"/>
    </row>
    <row r="985" spans="1:7" ht="15.75" thickBot="1" x14ac:dyDescent="0.3">
      <c r="A985" s="7" t="s">
        <v>6958</v>
      </c>
      <c r="B985" s="7" t="s">
        <v>6941</v>
      </c>
      <c r="C985" s="8" t="s">
        <v>114</v>
      </c>
      <c r="D985" s="9">
        <v>544.30999999999995</v>
      </c>
      <c r="E985" s="9">
        <v>2.92</v>
      </c>
      <c r="F985" s="9">
        <v>76.61</v>
      </c>
      <c r="G985" s="9">
        <v>0.56999999999999995</v>
      </c>
    </row>
    <row r="986" spans="1:7" ht="15.75" thickBot="1" x14ac:dyDescent="0.3">
      <c r="A986" s="6"/>
      <c r="B986" s="6"/>
      <c r="C986" s="6"/>
      <c r="D986" s="6"/>
      <c r="E986" s="6"/>
      <c r="F986" s="6"/>
      <c r="G986" s="6"/>
    </row>
    <row r="987" spans="1:7" ht="15.75" thickBot="1" x14ac:dyDescent="0.3">
      <c r="A987" s="7" t="s">
        <v>6959</v>
      </c>
      <c r="B987" s="7" t="s">
        <v>6943</v>
      </c>
      <c r="C987" s="8" t="s">
        <v>114</v>
      </c>
      <c r="D987" s="9">
        <v>668.07</v>
      </c>
      <c r="E987" s="9">
        <v>2.5499999999999998</v>
      </c>
      <c r="F987" s="9">
        <v>77.06</v>
      </c>
      <c r="G987" s="9">
        <v>0.49</v>
      </c>
    </row>
    <row r="988" spans="1:7" ht="15.75" thickBot="1" x14ac:dyDescent="0.3">
      <c r="A988" s="6"/>
      <c r="B988" s="6"/>
      <c r="C988" s="6"/>
      <c r="D988" s="6"/>
      <c r="E988" s="6"/>
      <c r="F988" s="6"/>
      <c r="G988" s="6"/>
    </row>
    <row r="989" spans="1:7" ht="15.75" thickBot="1" x14ac:dyDescent="0.3">
      <c r="A989" s="7" t="s">
        <v>6960</v>
      </c>
      <c r="B989" s="7" t="s">
        <v>6945</v>
      </c>
      <c r="C989" s="8" t="s">
        <v>114</v>
      </c>
      <c r="D989" s="9">
        <v>690.07</v>
      </c>
      <c r="E989" s="9">
        <v>2.64</v>
      </c>
      <c r="F989" s="9">
        <v>76.95</v>
      </c>
      <c r="G989" s="9">
        <v>0.51</v>
      </c>
    </row>
    <row r="990" spans="1:7" ht="15.75" thickBot="1" x14ac:dyDescent="0.3">
      <c r="A990" s="6"/>
      <c r="B990" s="6"/>
      <c r="C990" s="6"/>
      <c r="D990" s="6"/>
      <c r="E990" s="6"/>
      <c r="F990" s="6"/>
      <c r="G990" s="6"/>
    </row>
    <row r="991" spans="1:7" ht="15.75" thickBot="1" x14ac:dyDescent="0.3">
      <c r="A991" s="7" t="s">
        <v>6961</v>
      </c>
      <c r="B991" s="7" t="s">
        <v>6947</v>
      </c>
      <c r="C991" s="8" t="s">
        <v>114</v>
      </c>
      <c r="D991" s="9">
        <v>770.44</v>
      </c>
      <c r="E991" s="9">
        <v>2.5099999999999998</v>
      </c>
      <c r="F991" s="9">
        <v>77.099999999999994</v>
      </c>
      <c r="G991" s="9">
        <v>0.49</v>
      </c>
    </row>
    <row r="992" spans="1:7" ht="15.75" thickBot="1" x14ac:dyDescent="0.3">
      <c r="A992" s="6"/>
      <c r="B992" s="6"/>
      <c r="C992" s="6"/>
      <c r="D992" s="6"/>
      <c r="E992" s="6"/>
      <c r="F992" s="6"/>
      <c r="G992" s="6"/>
    </row>
    <row r="993" spans="1:7" ht="97.5" thickBot="1" x14ac:dyDescent="0.3">
      <c r="A993" s="7" t="s">
        <v>6962</v>
      </c>
      <c r="B993" s="7" t="s">
        <v>6963</v>
      </c>
      <c r="C993" s="8"/>
      <c r="D993" s="9"/>
      <c r="E993" s="9"/>
      <c r="F993" s="9"/>
      <c r="G993" s="9"/>
    </row>
    <row r="994" spans="1:7" ht="15.75" thickBot="1" x14ac:dyDescent="0.3">
      <c r="A994" s="6"/>
      <c r="B994" s="6"/>
      <c r="C994" s="6"/>
      <c r="D994" s="6"/>
      <c r="E994" s="6"/>
      <c r="F994" s="6"/>
      <c r="G994" s="6"/>
    </row>
    <row r="995" spans="1:7" ht="15.75" thickBot="1" x14ac:dyDescent="0.3">
      <c r="A995" s="7" t="s">
        <v>6964</v>
      </c>
      <c r="B995" s="7" t="s">
        <v>6925</v>
      </c>
      <c r="C995" s="8" t="s">
        <v>114</v>
      </c>
      <c r="D995" s="9">
        <v>96.62</v>
      </c>
      <c r="E995" s="9">
        <v>8.57</v>
      </c>
      <c r="F995" s="9">
        <v>69.86</v>
      </c>
      <c r="G995" s="9">
        <v>1.67</v>
      </c>
    </row>
    <row r="996" spans="1:7" ht="15.75" thickBot="1" x14ac:dyDescent="0.3">
      <c r="A996" s="6"/>
      <c r="B996" s="6"/>
      <c r="C996" s="6"/>
      <c r="D996" s="6"/>
      <c r="E996" s="6"/>
      <c r="F996" s="6"/>
      <c r="G996" s="6"/>
    </row>
    <row r="997" spans="1:7" ht="15.75" thickBot="1" x14ac:dyDescent="0.3">
      <c r="A997" s="7" t="s">
        <v>6965</v>
      </c>
      <c r="B997" s="7" t="s">
        <v>6927</v>
      </c>
      <c r="C997" s="8" t="s">
        <v>114</v>
      </c>
      <c r="D997" s="9">
        <v>140.16999999999999</v>
      </c>
      <c r="E997" s="9">
        <v>5.91</v>
      </c>
      <c r="F997" s="9">
        <v>73.040000000000006</v>
      </c>
      <c r="G997" s="9">
        <v>1.1499999999999999</v>
      </c>
    </row>
    <row r="998" spans="1:7" ht="15.75" thickBot="1" x14ac:dyDescent="0.3">
      <c r="A998" s="6"/>
      <c r="B998" s="6"/>
      <c r="C998" s="6"/>
      <c r="D998" s="6"/>
      <c r="E998" s="6"/>
      <c r="F998" s="6"/>
      <c r="G998" s="6"/>
    </row>
    <row r="999" spans="1:7" ht="15.75" thickBot="1" x14ac:dyDescent="0.3">
      <c r="A999" s="7" t="s">
        <v>6966</v>
      </c>
      <c r="B999" s="7" t="s">
        <v>6929</v>
      </c>
      <c r="C999" s="8" t="s">
        <v>114</v>
      </c>
      <c r="D999" s="9">
        <v>190.34</v>
      </c>
      <c r="E999" s="9">
        <v>4.71</v>
      </c>
      <c r="F999" s="9">
        <v>74.47</v>
      </c>
      <c r="G999" s="9">
        <v>0.91</v>
      </c>
    </row>
    <row r="1000" spans="1:7" ht="15.75" thickBot="1" x14ac:dyDescent="0.3">
      <c r="A1000" s="6"/>
      <c r="B1000" s="6"/>
      <c r="C1000" s="6"/>
      <c r="D1000" s="6"/>
      <c r="E1000" s="6"/>
      <c r="F1000" s="6"/>
      <c r="G1000" s="6"/>
    </row>
    <row r="1001" spans="1:7" ht="15.75" thickBot="1" x14ac:dyDescent="0.3">
      <c r="A1001" s="7" t="s">
        <v>6967</v>
      </c>
      <c r="B1001" s="7" t="s">
        <v>6931</v>
      </c>
      <c r="C1001" s="8" t="s">
        <v>114</v>
      </c>
      <c r="D1001" s="9">
        <v>269.89</v>
      </c>
      <c r="E1001" s="9">
        <v>3.78</v>
      </c>
      <c r="F1001" s="9">
        <v>75.59</v>
      </c>
      <c r="G1001" s="9">
        <v>0.73</v>
      </c>
    </row>
    <row r="1002" spans="1:7" ht="15.75" thickBot="1" x14ac:dyDescent="0.3">
      <c r="A1002" s="6"/>
      <c r="B1002" s="6"/>
      <c r="C1002" s="6"/>
      <c r="D1002" s="6"/>
      <c r="E1002" s="6"/>
      <c r="F1002" s="6"/>
      <c r="G1002" s="6"/>
    </row>
    <row r="1003" spans="1:7" ht="15.75" thickBot="1" x14ac:dyDescent="0.3">
      <c r="A1003" s="7" t="s">
        <v>6968</v>
      </c>
      <c r="B1003" s="7" t="s">
        <v>6933</v>
      </c>
      <c r="C1003" s="8" t="s">
        <v>114</v>
      </c>
      <c r="D1003" s="9">
        <v>315.56</v>
      </c>
      <c r="E1003" s="9">
        <v>3.39</v>
      </c>
      <c r="F1003" s="9">
        <v>76.06</v>
      </c>
      <c r="G1003" s="9">
        <v>0.65</v>
      </c>
    </row>
    <row r="1004" spans="1:7" ht="15.75" thickBot="1" x14ac:dyDescent="0.3">
      <c r="A1004" s="6"/>
      <c r="B1004" s="6"/>
      <c r="C1004" s="6"/>
      <c r="D1004" s="6"/>
      <c r="E1004" s="6"/>
      <c r="F1004" s="6"/>
      <c r="G1004" s="6"/>
    </row>
    <row r="1005" spans="1:7" ht="15.75" thickBot="1" x14ac:dyDescent="0.3">
      <c r="A1005" s="7" t="s">
        <v>6969</v>
      </c>
      <c r="B1005" s="7" t="s">
        <v>6935</v>
      </c>
      <c r="C1005" s="8" t="s">
        <v>114</v>
      </c>
      <c r="D1005" s="9">
        <v>374.11</v>
      </c>
      <c r="E1005" s="9">
        <v>3.28</v>
      </c>
      <c r="F1005" s="9">
        <v>76.180000000000007</v>
      </c>
      <c r="G1005" s="9">
        <v>0.64</v>
      </c>
    </row>
    <row r="1006" spans="1:7" ht="15.75" thickBot="1" x14ac:dyDescent="0.3">
      <c r="A1006" s="6"/>
      <c r="B1006" s="6"/>
      <c r="C1006" s="6"/>
      <c r="D1006" s="6"/>
      <c r="E1006" s="6"/>
      <c r="F1006" s="6"/>
      <c r="G1006" s="6"/>
    </row>
    <row r="1007" spans="1:7" ht="15.75" thickBot="1" x14ac:dyDescent="0.3">
      <c r="A1007" s="7" t="s">
        <v>6970</v>
      </c>
      <c r="B1007" s="7" t="s">
        <v>6937</v>
      </c>
      <c r="C1007" s="8" t="s">
        <v>114</v>
      </c>
      <c r="D1007" s="9">
        <v>492.53</v>
      </c>
      <c r="E1007" s="9">
        <v>2.8</v>
      </c>
      <c r="F1007" s="9">
        <v>76.75</v>
      </c>
      <c r="G1007" s="9">
        <v>0.54</v>
      </c>
    </row>
    <row r="1008" spans="1:7" ht="15.75" thickBot="1" x14ac:dyDescent="0.3">
      <c r="A1008" s="6"/>
      <c r="B1008" s="6"/>
      <c r="C1008" s="6"/>
      <c r="D1008" s="6"/>
      <c r="E1008" s="6"/>
      <c r="F1008" s="6"/>
      <c r="G1008" s="6"/>
    </row>
    <row r="1009" spans="1:7" ht="15.75" thickBot="1" x14ac:dyDescent="0.3">
      <c r="A1009" s="7" t="s">
        <v>6971</v>
      </c>
      <c r="B1009" s="7" t="s">
        <v>6939</v>
      </c>
      <c r="C1009" s="8" t="s">
        <v>114</v>
      </c>
      <c r="D1009" s="9">
        <v>556.35</v>
      </c>
      <c r="E1009" s="9">
        <v>2.67</v>
      </c>
      <c r="F1009" s="9">
        <v>76.900000000000006</v>
      </c>
      <c r="G1009" s="9">
        <v>0.52</v>
      </c>
    </row>
    <row r="1010" spans="1:7" ht="15.75" thickBot="1" x14ac:dyDescent="0.3">
      <c r="A1010" s="6"/>
      <c r="B1010" s="6"/>
      <c r="C1010" s="6"/>
      <c r="D1010" s="6"/>
      <c r="E1010" s="6"/>
      <c r="F1010" s="6"/>
      <c r="G1010" s="6"/>
    </row>
    <row r="1011" spans="1:7" ht="15.75" thickBot="1" x14ac:dyDescent="0.3">
      <c r="A1011" s="7" t="s">
        <v>6972</v>
      </c>
      <c r="B1011" s="7" t="s">
        <v>6941</v>
      </c>
      <c r="C1011" s="8" t="s">
        <v>114</v>
      </c>
      <c r="D1011" s="9">
        <v>622.96</v>
      </c>
      <c r="E1011" s="9">
        <v>2.5499999999999998</v>
      </c>
      <c r="F1011" s="9">
        <v>77.05</v>
      </c>
      <c r="G1011" s="9">
        <v>0.49</v>
      </c>
    </row>
    <row r="1012" spans="1:7" ht="15.75" thickBot="1" x14ac:dyDescent="0.3">
      <c r="A1012" s="6"/>
      <c r="B1012" s="6"/>
      <c r="C1012" s="6"/>
      <c r="D1012" s="6"/>
      <c r="E1012" s="6"/>
      <c r="F1012" s="6"/>
      <c r="G1012" s="6"/>
    </row>
    <row r="1013" spans="1:7" ht="15.75" thickBot="1" x14ac:dyDescent="0.3">
      <c r="A1013" s="7" t="s">
        <v>6973</v>
      </c>
      <c r="B1013" s="7" t="s">
        <v>6943</v>
      </c>
      <c r="C1013" s="8" t="s">
        <v>114</v>
      </c>
      <c r="D1013" s="9">
        <v>749.73</v>
      </c>
      <c r="E1013" s="9">
        <v>2.27</v>
      </c>
      <c r="F1013" s="9">
        <v>77.39</v>
      </c>
      <c r="G1013" s="9">
        <v>0.44</v>
      </c>
    </row>
    <row r="1014" spans="1:7" ht="15.75" thickBot="1" x14ac:dyDescent="0.3">
      <c r="A1014" s="6"/>
      <c r="B1014" s="6"/>
      <c r="C1014" s="6"/>
      <c r="D1014" s="6"/>
      <c r="E1014" s="6"/>
      <c r="F1014" s="6"/>
      <c r="G1014" s="6"/>
    </row>
    <row r="1015" spans="1:7" ht="15.75" thickBot="1" x14ac:dyDescent="0.3">
      <c r="A1015" s="7" t="s">
        <v>6974</v>
      </c>
      <c r="B1015" s="7" t="s">
        <v>6945</v>
      </c>
      <c r="C1015" s="8" t="s">
        <v>114</v>
      </c>
      <c r="D1015" s="9">
        <v>791.2</v>
      </c>
      <c r="E1015" s="9">
        <v>2.2999999999999998</v>
      </c>
      <c r="F1015" s="9">
        <v>77.349999999999994</v>
      </c>
      <c r="G1015" s="9">
        <v>0.45</v>
      </c>
    </row>
    <row r="1016" spans="1:7" ht="15.75" thickBot="1" x14ac:dyDescent="0.3">
      <c r="A1016" s="6"/>
      <c r="B1016" s="6"/>
      <c r="C1016" s="6"/>
      <c r="D1016" s="6"/>
      <c r="E1016" s="6"/>
      <c r="F1016" s="6"/>
      <c r="G1016" s="6"/>
    </row>
    <row r="1017" spans="1:7" ht="15.75" thickBot="1" x14ac:dyDescent="0.3">
      <c r="A1017" s="7" t="s">
        <v>6975</v>
      </c>
      <c r="B1017" s="7" t="s">
        <v>6947</v>
      </c>
      <c r="C1017" s="8" t="s">
        <v>114</v>
      </c>
      <c r="D1017" s="9">
        <v>890.3</v>
      </c>
      <c r="E1017" s="9">
        <v>2.17</v>
      </c>
      <c r="F1017" s="9">
        <v>77.5</v>
      </c>
      <c r="G1017" s="9">
        <v>0.42</v>
      </c>
    </row>
    <row r="1018" spans="1:7" ht="15.75" thickBot="1" x14ac:dyDescent="0.3">
      <c r="A1018" s="6"/>
      <c r="B1018" s="6"/>
      <c r="C1018" s="6"/>
      <c r="D1018" s="6"/>
      <c r="E1018" s="6"/>
      <c r="F1018" s="6"/>
      <c r="G1018" s="6"/>
    </row>
    <row r="1019" spans="1:7" ht="25.5" thickBot="1" x14ac:dyDescent="0.3">
      <c r="A1019" s="7" t="s">
        <v>6976</v>
      </c>
      <c r="B1019" s="7" t="s">
        <v>6977</v>
      </c>
      <c r="C1019" s="8"/>
      <c r="D1019" s="9"/>
      <c r="E1019" s="9"/>
      <c r="F1019" s="9"/>
      <c r="G1019" s="9"/>
    </row>
    <row r="1020" spans="1:7" ht="15.75" thickBot="1" x14ac:dyDescent="0.3">
      <c r="A1020" s="6"/>
      <c r="B1020" s="6"/>
      <c r="C1020" s="6"/>
      <c r="D1020" s="6"/>
      <c r="E1020" s="6"/>
      <c r="F1020" s="6"/>
      <c r="G1020" s="6"/>
    </row>
    <row r="1021" spans="1:7" ht="15.75" thickBot="1" x14ac:dyDescent="0.3">
      <c r="A1021" s="7" t="s">
        <v>6978</v>
      </c>
      <c r="B1021" s="7" t="s">
        <v>6933</v>
      </c>
      <c r="C1021" s="8" t="s">
        <v>23</v>
      </c>
      <c r="D1021" s="9">
        <v>718.06</v>
      </c>
      <c r="E1021" s="9">
        <v>0.3</v>
      </c>
      <c r="F1021" s="9">
        <v>79.739999999999995</v>
      </c>
      <c r="G1021" s="9">
        <v>0.06</v>
      </c>
    </row>
    <row r="1022" spans="1:7" ht="15.75" thickBot="1" x14ac:dyDescent="0.3">
      <c r="A1022" s="6"/>
      <c r="B1022" s="6"/>
      <c r="C1022" s="6"/>
      <c r="D1022" s="6"/>
      <c r="E1022" s="6"/>
      <c r="F1022" s="6"/>
      <c r="G1022" s="6"/>
    </row>
    <row r="1023" spans="1:7" ht="15.75" thickBot="1" x14ac:dyDescent="0.3">
      <c r="A1023" s="7" t="s">
        <v>6979</v>
      </c>
      <c r="B1023" s="7" t="s">
        <v>6935</v>
      </c>
      <c r="C1023" s="8" t="s">
        <v>23</v>
      </c>
      <c r="D1023" s="9">
        <v>876.78</v>
      </c>
      <c r="E1023" s="9">
        <v>0.28000000000000003</v>
      </c>
      <c r="F1023" s="9">
        <v>79.760000000000005</v>
      </c>
      <c r="G1023" s="9">
        <v>0.05</v>
      </c>
    </row>
    <row r="1024" spans="1:7" ht="15.75" thickBot="1" x14ac:dyDescent="0.3">
      <c r="A1024" s="6"/>
      <c r="B1024" s="6"/>
      <c r="C1024" s="6"/>
      <c r="D1024" s="6"/>
      <c r="E1024" s="6"/>
      <c r="F1024" s="6"/>
      <c r="G1024" s="6"/>
    </row>
    <row r="1025" spans="1:7" ht="15.75" thickBot="1" x14ac:dyDescent="0.3">
      <c r="A1025" s="7" t="s">
        <v>6980</v>
      </c>
      <c r="B1025" s="7" t="s">
        <v>6937</v>
      </c>
      <c r="C1025" s="8" t="s">
        <v>23</v>
      </c>
      <c r="D1025" s="9">
        <v>951.61</v>
      </c>
      <c r="E1025" s="9">
        <v>0.28999999999999998</v>
      </c>
      <c r="F1025" s="9">
        <v>79.75</v>
      </c>
      <c r="G1025" s="9">
        <v>0.06</v>
      </c>
    </row>
    <row r="1026" spans="1:7" ht="15.75" thickBot="1" x14ac:dyDescent="0.3">
      <c r="A1026" s="6"/>
      <c r="B1026" s="6"/>
      <c r="C1026" s="6"/>
      <c r="D1026" s="6"/>
      <c r="E1026" s="6"/>
      <c r="F1026" s="6"/>
      <c r="G1026" s="6"/>
    </row>
    <row r="1027" spans="1:7" ht="15.75" thickBot="1" x14ac:dyDescent="0.3">
      <c r="A1027" s="7" t="s">
        <v>6981</v>
      </c>
      <c r="B1027" s="7" t="s">
        <v>6939</v>
      </c>
      <c r="C1027" s="8" t="s">
        <v>23</v>
      </c>
      <c r="D1027" s="9" t="s">
        <v>6982</v>
      </c>
      <c r="E1027" s="9">
        <v>0.26</v>
      </c>
      <c r="F1027" s="9">
        <v>79.78</v>
      </c>
      <c r="G1027" s="9">
        <v>0.05</v>
      </c>
    </row>
    <row r="1028" spans="1:7" ht="15.75" thickBot="1" x14ac:dyDescent="0.3">
      <c r="A1028" s="6"/>
      <c r="B1028" s="6"/>
      <c r="C1028" s="6"/>
      <c r="D1028" s="6"/>
      <c r="E1028" s="6"/>
      <c r="F1028" s="6"/>
      <c r="G1028" s="6"/>
    </row>
    <row r="1029" spans="1:7" ht="15.75" thickBot="1" x14ac:dyDescent="0.3">
      <c r="A1029" s="7" t="s">
        <v>6983</v>
      </c>
      <c r="B1029" s="7" t="s">
        <v>6941</v>
      </c>
      <c r="C1029" s="8" t="s">
        <v>23</v>
      </c>
      <c r="D1029" s="9" t="s">
        <v>6984</v>
      </c>
      <c r="E1029" s="9">
        <v>0.25</v>
      </c>
      <c r="F1029" s="9">
        <v>79.8</v>
      </c>
      <c r="G1029" s="9">
        <v>0.05</v>
      </c>
    </row>
    <row r="1030" spans="1:7" ht="15.75" thickBot="1" x14ac:dyDescent="0.3">
      <c r="A1030" s="6"/>
      <c r="B1030" s="6"/>
      <c r="C1030" s="6"/>
      <c r="D1030" s="6"/>
      <c r="E1030" s="6"/>
      <c r="F1030" s="6"/>
      <c r="G1030" s="6"/>
    </row>
    <row r="1031" spans="1:7" ht="15.75" thickBot="1" x14ac:dyDescent="0.3">
      <c r="A1031" s="7" t="s">
        <v>6985</v>
      </c>
      <c r="B1031" s="7" t="s">
        <v>6943</v>
      </c>
      <c r="C1031" s="8" t="s">
        <v>23</v>
      </c>
      <c r="D1031" s="9" t="s">
        <v>6986</v>
      </c>
      <c r="E1031" s="9">
        <v>0.23</v>
      </c>
      <c r="F1031" s="9">
        <v>79.819999999999993</v>
      </c>
      <c r="G1031" s="9">
        <v>0.05</v>
      </c>
    </row>
    <row r="1032" spans="1:7" ht="15.75" thickBot="1" x14ac:dyDescent="0.3">
      <c r="A1032" s="6"/>
      <c r="B1032" s="6"/>
      <c r="C1032" s="6"/>
      <c r="D1032" s="6"/>
      <c r="E1032" s="6"/>
      <c r="F1032" s="6"/>
      <c r="G1032" s="6"/>
    </row>
    <row r="1033" spans="1:7" ht="15.75" thickBot="1" x14ac:dyDescent="0.3">
      <c r="A1033" s="7" t="s">
        <v>6987</v>
      </c>
      <c r="B1033" s="7" t="s">
        <v>6945</v>
      </c>
      <c r="C1033" s="8" t="s">
        <v>23</v>
      </c>
      <c r="D1033" s="9" t="s">
        <v>6988</v>
      </c>
      <c r="E1033" s="9">
        <v>0.22</v>
      </c>
      <c r="F1033" s="9">
        <v>79.83</v>
      </c>
      <c r="G1033" s="9">
        <v>0.04</v>
      </c>
    </row>
    <row r="1034" spans="1:7" ht="15.75" thickBot="1" x14ac:dyDescent="0.3">
      <c r="A1034" s="6"/>
      <c r="B1034" s="6"/>
      <c r="C1034" s="6"/>
      <c r="D1034" s="6"/>
      <c r="E1034" s="6"/>
      <c r="F1034" s="6"/>
      <c r="G1034" s="6"/>
    </row>
    <row r="1035" spans="1:7" ht="15.75" thickBot="1" x14ac:dyDescent="0.3">
      <c r="A1035" s="7" t="s">
        <v>6989</v>
      </c>
      <c r="B1035" s="7" t="s">
        <v>6947</v>
      </c>
      <c r="C1035" s="8" t="s">
        <v>23</v>
      </c>
      <c r="D1035" s="9" t="s">
        <v>6990</v>
      </c>
      <c r="E1035" s="9">
        <v>0.22</v>
      </c>
      <c r="F1035" s="9">
        <v>79.83</v>
      </c>
      <c r="G1035" s="9">
        <v>0.04</v>
      </c>
    </row>
    <row r="1036" spans="1:7" ht="15.75" thickBot="1" x14ac:dyDescent="0.3">
      <c r="A1036" s="6"/>
      <c r="B1036" s="6"/>
      <c r="C1036" s="6"/>
      <c r="D1036" s="6"/>
      <c r="E1036" s="6"/>
      <c r="F1036" s="6"/>
      <c r="G1036" s="6"/>
    </row>
    <row r="1037" spans="1:7" ht="25.5" thickBot="1" x14ac:dyDescent="0.3">
      <c r="A1037" s="7" t="s">
        <v>6991</v>
      </c>
      <c r="B1037" s="7" t="s">
        <v>6992</v>
      </c>
      <c r="C1037" s="8"/>
      <c r="D1037" s="9"/>
      <c r="E1037" s="9"/>
      <c r="F1037" s="9"/>
      <c r="G1037" s="9"/>
    </row>
    <row r="1038" spans="1:7" ht="15.75" thickBot="1" x14ac:dyDescent="0.3">
      <c r="A1038" s="6"/>
      <c r="B1038" s="6"/>
      <c r="C1038" s="6"/>
      <c r="D1038" s="6"/>
      <c r="E1038" s="6"/>
      <c r="F1038" s="6"/>
      <c r="G1038" s="6"/>
    </row>
    <row r="1039" spans="1:7" ht="15.75" thickBot="1" x14ac:dyDescent="0.3">
      <c r="A1039" s="7" t="s">
        <v>6993</v>
      </c>
      <c r="B1039" s="7" t="s">
        <v>6925</v>
      </c>
      <c r="C1039" s="8" t="s">
        <v>23</v>
      </c>
      <c r="D1039" s="9">
        <v>347.91</v>
      </c>
      <c r="E1039" s="9">
        <v>0.48</v>
      </c>
      <c r="F1039" s="9">
        <v>79.53</v>
      </c>
      <c r="G1039" s="9">
        <v>0.09</v>
      </c>
    </row>
    <row r="1040" spans="1:7" ht="15.75" thickBot="1" x14ac:dyDescent="0.3">
      <c r="A1040" s="6"/>
      <c r="B1040" s="6"/>
      <c r="C1040" s="6"/>
      <c r="D1040" s="6"/>
      <c r="E1040" s="6"/>
      <c r="F1040" s="6"/>
      <c r="G1040" s="6"/>
    </row>
    <row r="1041" spans="1:7" ht="15.75" thickBot="1" x14ac:dyDescent="0.3">
      <c r="A1041" s="7" t="s">
        <v>6994</v>
      </c>
      <c r="B1041" s="7" t="s">
        <v>6927</v>
      </c>
      <c r="C1041" s="8" t="s">
        <v>23</v>
      </c>
      <c r="D1041" s="9">
        <v>440.26</v>
      </c>
      <c r="E1041" s="9">
        <v>0.38</v>
      </c>
      <c r="F1041" s="9">
        <v>79.650000000000006</v>
      </c>
      <c r="G1041" s="9">
        <v>7.0000000000000007E-2</v>
      </c>
    </row>
    <row r="1042" spans="1:7" ht="15.75" thickBot="1" x14ac:dyDescent="0.3">
      <c r="A1042" s="6"/>
      <c r="B1042" s="6"/>
      <c r="C1042" s="6"/>
      <c r="D1042" s="6"/>
      <c r="E1042" s="6"/>
      <c r="F1042" s="6"/>
      <c r="G1042" s="6"/>
    </row>
    <row r="1043" spans="1:7" ht="15.75" thickBot="1" x14ac:dyDescent="0.3">
      <c r="A1043" s="7" t="s">
        <v>6995</v>
      </c>
      <c r="B1043" s="7" t="s">
        <v>6929</v>
      </c>
      <c r="C1043" s="8" t="s">
        <v>23</v>
      </c>
      <c r="D1043" s="9">
        <v>568.77</v>
      </c>
      <c r="E1043" s="9">
        <v>0.31</v>
      </c>
      <c r="F1043" s="9">
        <v>79.72</v>
      </c>
      <c r="G1043" s="9">
        <v>0.06</v>
      </c>
    </row>
    <row r="1044" spans="1:7" ht="15.75" thickBot="1" x14ac:dyDescent="0.3">
      <c r="A1044" s="6"/>
      <c r="B1044" s="6"/>
      <c r="C1044" s="6"/>
      <c r="D1044" s="6"/>
      <c r="E1044" s="6"/>
      <c r="F1044" s="6"/>
      <c r="G1044" s="6"/>
    </row>
    <row r="1045" spans="1:7" ht="15.75" thickBot="1" x14ac:dyDescent="0.3">
      <c r="A1045" s="7" t="s">
        <v>6996</v>
      </c>
      <c r="B1045" s="7" t="s">
        <v>6931</v>
      </c>
      <c r="C1045" s="8" t="s">
        <v>23</v>
      </c>
      <c r="D1045" s="9">
        <v>691.46</v>
      </c>
      <c r="E1045" s="9">
        <v>0.3</v>
      </c>
      <c r="F1045" s="9">
        <v>79.739999999999995</v>
      </c>
      <c r="G1045" s="9">
        <v>0.06</v>
      </c>
    </row>
    <row r="1046" spans="1:7" ht="15.75" thickBot="1" x14ac:dyDescent="0.3">
      <c r="A1046" s="6"/>
      <c r="B1046" s="6"/>
      <c r="C1046" s="6"/>
      <c r="D1046" s="6"/>
      <c r="E1046" s="6"/>
      <c r="F1046" s="6"/>
      <c r="G1046" s="6"/>
    </row>
    <row r="1047" spans="1:7" ht="15.75" thickBot="1" x14ac:dyDescent="0.3">
      <c r="A1047" s="7" t="s">
        <v>6997</v>
      </c>
      <c r="B1047" s="7" t="s">
        <v>6933</v>
      </c>
      <c r="C1047" s="8" t="s">
        <v>23</v>
      </c>
      <c r="D1047" s="9">
        <v>807.95</v>
      </c>
      <c r="E1047" s="9">
        <v>0.27</v>
      </c>
      <c r="F1047" s="9">
        <v>79.78</v>
      </c>
      <c r="G1047" s="9">
        <v>0.05</v>
      </c>
    </row>
    <row r="1048" spans="1:7" ht="15.75" thickBot="1" x14ac:dyDescent="0.3">
      <c r="A1048" s="6"/>
      <c r="B1048" s="6"/>
      <c r="C1048" s="6"/>
      <c r="D1048" s="6"/>
      <c r="E1048" s="6"/>
      <c r="F1048" s="6"/>
      <c r="G1048" s="6"/>
    </row>
    <row r="1049" spans="1:7" ht="15.75" thickBot="1" x14ac:dyDescent="0.3">
      <c r="A1049" s="7" t="s">
        <v>6998</v>
      </c>
      <c r="B1049" s="7" t="s">
        <v>6935</v>
      </c>
      <c r="C1049" s="8" t="s">
        <v>23</v>
      </c>
      <c r="D1049" s="9">
        <v>924.72</v>
      </c>
      <c r="E1049" s="9">
        <v>0.26</v>
      </c>
      <c r="F1049" s="9">
        <v>79.78</v>
      </c>
      <c r="G1049" s="9">
        <v>0.05</v>
      </c>
    </row>
    <row r="1050" spans="1:7" ht="15.75" thickBot="1" x14ac:dyDescent="0.3">
      <c r="A1050" s="6"/>
      <c r="B1050" s="6"/>
      <c r="C1050" s="6"/>
      <c r="D1050" s="6"/>
      <c r="E1050" s="6"/>
      <c r="F1050" s="6"/>
      <c r="G1050" s="6"/>
    </row>
    <row r="1051" spans="1:7" ht="15.75" thickBot="1" x14ac:dyDescent="0.3">
      <c r="A1051" s="7" t="s">
        <v>6999</v>
      </c>
      <c r="B1051" s="7" t="s">
        <v>6937</v>
      </c>
      <c r="C1051" s="8" t="s">
        <v>23</v>
      </c>
      <c r="D1051" s="9" t="s">
        <v>7000</v>
      </c>
      <c r="E1051" s="9">
        <v>0.25</v>
      </c>
      <c r="F1051" s="9">
        <v>79.790000000000006</v>
      </c>
      <c r="G1051" s="9">
        <v>0.05</v>
      </c>
    </row>
    <row r="1052" spans="1:7" ht="15.75" thickBot="1" x14ac:dyDescent="0.3">
      <c r="A1052" s="6"/>
      <c r="B1052" s="6"/>
      <c r="C1052" s="6"/>
      <c r="D1052" s="6"/>
      <c r="E1052" s="6"/>
      <c r="F1052" s="6"/>
      <c r="G1052" s="6"/>
    </row>
    <row r="1053" spans="1:7" ht="15.75" thickBot="1" x14ac:dyDescent="0.3">
      <c r="A1053" s="7" t="s">
        <v>7001</v>
      </c>
      <c r="B1053" s="7" t="s">
        <v>6939</v>
      </c>
      <c r="C1053" s="8" t="s">
        <v>23</v>
      </c>
      <c r="D1053" s="9" t="s">
        <v>7002</v>
      </c>
      <c r="E1053" s="9">
        <v>0.24</v>
      </c>
      <c r="F1053" s="9">
        <v>79.81</v>
      </c>
      <c r="G1053" s="9">
        <v>0.05</v>
      </c>
    </row>
    <row r="1054" spans="1:7" ht="15.75" thickBot="1" x14ac:dyDescent="0.3">
      <c r="A1054" s="6"/>
      <c r="B1054" s="6"/>
      <c r="C1054" s="6"/>
      <c r="D1054" s="6"/>
      <c r="E1054" s="6"/>
      <c r="F1054" s="6"/>
      <c r="G1054" s="6"/>
    </row>
    <row r="1055" spans="1:7" ht="15.75" thickBot="1" x14ac:dyDescent="0.3">
      <c r="A1055" s="7" t="s">
        <v>7003</v>
      </c>
      <c r="B1055" s="7" t="s">
        <v>6941</v>
      </c>
      <c r="C1055" s="8" t="s">
        <v>23</v>
      </c>
      <c r="D1055" s="9" t="s">
        <v>7004</v>
      </c>
      <c r="E1055" s="9">
        <v>0.23</v>
      </c>
      <c r="F1055" s="9">
        <v>79.819999999999993</v>
      </c>
      <c r="G1055" s="9">
        <v>0.05</v>
      </c>
    </row>
    <row r="1056" spans="1:7" ht="15.75" thickBot="1" x14ac:dyDescent="0.3">
      <c r="A1056" s="6"/>
      <c r="B1056" s="6"/>
      <c r="C1056" s="6"/>
      <c r="D1056" s="6"/>
      <c r="E1056" s="6"/>
      <c r="F1056" s="6"/>
      <c r="G1056" s="6"/>
    </row>
    <row r="1057" spans="1:7" ht="15.75" thickBot="1" x14ac:dyDescent="0.3">
      <c r="A1057" s="7" t="s">
        <v>7005</v>
      </c>
      <c r="B1057" s="7" t="s">
        <v>6943</v>
      </c>
      <c r="C1057" s="8" t="s">
        <v>23</v>
      </c>
      <c r="D1057" s="9" t="s">
        <v>7006</v>
      </c>
      <c r="E1057" s="9">
        <v>0.21</v>
      </c>
      <c r="F1057" s="9">
        <v>79.84</v>
      </c>
      <c r="G1057" s="9">
        <v>0.04</v>
      </c>
    </row>
    <row r="1058" spans="1:7" ht="15.75" thickBot="1" x14ac:dyDescent="0.3">
      <c r="A1058" s="6"/>
      <c r="B1058" s="6"/>
      <c r="C1058" s="6"/>
      <c r="D1058" s="6"/>
      <c r="E1058" s="6"/>
      <c r="F1058" s="6"/>
      <c r="G1058" s="6"/>
    </row>
    <row r="1059" spans="1:7" ht="15.75" thickBot="1" x14ac:dyDescent="0.3">
      <c r="A1059" s="7" t="s">
        <v>7007</v>
      </c>
      <c r="B1059" s="7" t="s">
        <v>6945</v>
      </c>
      <c r="C1059" s="8" t="s">
        <v>23</v>
      </c>
      <c r="D1059" s="9" t="s">
        <v>7008</v>
      </c>
      <c r="E1059" s="9">
        <v>0.21</v>
      </c>
      <c r="F1059" s="9">
        <v>79.84</v>
      </c>
      <c r="G1059" s="9">
        <v>0.04</v>
      </c>
    </row>
    <row r="1060" spans="1:7" ht="15.75" thickBot="1" x14ac:dyDescent="0.3">
      <c r="A1060" s="6"/>
      <c r="B1060" s="6"/>
      <c r="C1060" s="6"/>
      <c r="D1060" s="6"/>
      <c r="E1060" s="6"/>
      <c r="F1060" s="6"/>
      <c r="G1060" s="6"/>
    </row>
    <row r="1061" spans="1:7" ht="15.75" thickBot="1" x14ac:dyDescent="0.3">
      <c r="A1061" s="7" t="s">
        <v>7009</v>
      </c>
      <c r="B1061" s="7" t="s">
        <v>6947</v>
      </c>
      <c r="C1061" s="8" t="s">
        <v>23</v>
      </c>
      <c r="D1061" s="9" t="s">
        <v>7010</v>
      </c>
      <c r="E1061" s="9">
        <v>0.21</v>
      </c>
      <c r="F1061" s="9">
        <v>79.849999999999994</v>
      </c>
      <c r="G1061" s="9">
        <v>0.04</v>
      </c>
    </row>
    <row r="1062" spans="1:7" ht="15.75" thickBot="1" x14ac:dyDescent="0.3">
      <c r="A1062" s="6"/>
      <c r="B1062" s="6"/>
      <c r="C1062" s="6"/>
      <c r="D1062" s="6"/>
      <c r="E1062" s="6"/>
      <c r="F1062" s="6"/>
      <c r="G1062" s="6"/>
    </row>
    <row r="1063" spans="1:7" ht="25.5" thickBot="1" x14ac:dyDescent="0.3">
      <c r="A1063" s="7" t="s">
        <v>7011</v>
      </c>
      <c r="B1063" s="7" t="s">
        <v>7012</v>
      </c>
      <c r="C1063" s="8"/>
      <c r="D1063" s="9"/>
      <c r="E1063" s="9"/>
      <c r="F1063" s="9"/>
      <c r="G1063" s="9"/>
    </row>
    <row r="1064" spans="1:7" ht="15.75" thickBot="1" x14ac:dyDescent="0.3">
      <c r="A1064" s="6"/>
      <c r="B1064" s="6"/>
      <c r="C1064" s="6"/>
      <c r="D1064" s="6"/>
      <c r="E1064" s="6"/>
      <c r="F1064" s="6"/>
      <c r="G1064" s="6"/>
    </row>
    <row r="1065" spans="1:7" ht="15.75" thickBot="1" x14ac:dyDescent="0.3">
      <c r="A1065" s="7" t="s">
        <v>7013</v>
      </c>
      <c r="B1065" s="7" t="s">
        <v>6925</v>
      </c>
      <c r="C1065" s="8" t="s">
        <v>23</v>
      </c>
      <c r="D1065" s="9">
        <v>359.9</v>
      </c>
      <c r="E1065" s="9">
        <v>0.46</v>
      </c>
      <c r="F1065" s="9">
        <v>79.540000000000006</v>
      </c>
      <c r="G1065" s="9">
        <v>0.09</v>
      </c>
    </row>
    <row r="1066" spans="1:7" ht="15.75" thickBot="1" x14ac:dyDescent="0.3">
      <c r="A1066" s="6"/>
      <c r="B1066" s="6"/>
      <c r="C1066" s="6"/>
      <c r="D1066" s="6"/>
      <c r="E1066" s="6"/>
      <c r="F1066" s="6"/>
      <c r="G1066" s="6"/>
    </row>
    <row r="1067" spans="1:7" ht="15.75" thickBot="1" x14ac:dyDescent="0.3">
      <c r="A1067" s="7" t="s">
        <v>7014</v>
      </c>
      <c r="B1067" s="7" t="s">
        <v>6927</v>
      </c>
      <c r="C1067" s="8" t="s">
        <v>23</v>
      </c>
      <c r="D1067" s="9">
        <v>458.24</v>
      </c>
      <c r="E1067" s="9">
        <v>0.36</v>
      </c>
      <c r="F1067" s="9">
        <v>79.66</v>
      </c>
      <c r="G1067" s="9">
        <v>7.0000000000000007E-2</v>
      </c>
    </row>
    <row r="1068" spans="1:7" ht="15.75" thickBot="1" x14ac:dyDescent="0.3">
      <c r="A1068" s="6"/>
      <c r="B1068" s="6"/>
      <c r="C1068" s="6"/>
      <c r="D1068" s="6"/>
      <c r="E1068" s="6"/>
      <c r="F1068" s="6"/>
      <c r="G1068" s="6"/>
    </row>
    <row r="1069" spans="1:7" ht="15.75" thickBot="1" x14ac:dyDescent="0.3">
      <c r="A1069" s="7" t="s">
        <v>7015</v>
      </c>
      <c r="B1069" s="7" t="s">
        <v>6929</v>
      </c>
      <c r="C1069" s="8" t="s">
        <v>23</v>
      </c>
      <c r="D1069" s="9">
        <v>592.74</v>
      </c>
      <c r="E1069" s="9">
        <v>0.3</v>
      </c>
      <c r="F1069" s="9">
        <v>79.73</v>
      </c>
      <c r="G1069" s="9">
        <v>0.06</v>
      </c>
    </row>
    <row r="1070" spans="1:7" ht="15.75" thickBot="1" x14ac:dyDescent="0.3">
      <c r="A1070" s="6"/>
      <c r="B1070" s="6"/>
      <c r="C1070" s="6"/>
      <c r="D1070" s="6"/>
      <c r="E1070" s="6"/>
      <c r="F1070" s="6"/>
      <c r="G1070" s="6"/>
    </row>
    <row r="1071" spans="1:7" ht="15.75" thickBot="1" x14ac:dyDescent="0.3">
      <c r="A1071" s="7" t="s">
        <v>7016</v>
      </c>
      <c r="B1071" s="7" t="s">
        <v>6931</v>
      </c>
      <c r="C1071" s="8" t="s">
        <v>23</v>
      </c>
      <c r="D1071" s="9">
        <v>721.42</v>
      </c>
      <c r="E1071" s="9">
        <v>0.28000000000000003</v>
      </c>
      <c r="F1071" s="9">
        <v>79.760000000000005</v>
      </c>
      <c r="G1071" s="9">
        <v>0.06</v>
      </c>
    </row>
    <row r="1072" spans="1:7" ht="15.75" thickBot="1" x14ac:dyDescent="0.3">
      <c r="A1072" s="6"/>
      <c r="B1072" s="6"/>
      <c r="C1072" s="6"/>
      <c r="D1072" s="6"/>
      <c r="E1072" s="6"/>
      <c r="F1072" s="6"/>
      <c r="G1072" s="6"/>
    </row>
    <row r="1073" spans="1:7" ht="15.75" thickBot="1" x14ac:dyDescent="0.3">
      <c r="A1073" s="7" t="s">
        <v>7017</v>
      </c>
      <c r="B1073" s="7" t="s">
        <v>6933</v>
      </c>
      <c r="C1073" s="8" t="s">
        <v>23</v>
      </c>
      <c r="D1073" s="9">
        <v>837.91</v>
      </c>
      <c r="E1073" s="9">
        <v>0.26</v>
      </c>
      <c r="F1073" s="9">
        <v>79.790000000000006</v>
      </c>
      <c r="G1073" s="9">
        <v>0.05</v>
      </c>
    </row>
    <row r="1074" spans="1:7" ht="15.75" thickBot="1" x14ac:dyDescent="0.3">
      <c r="A1074" s="6"/>
      <c r="B1074" s="6"/>
      <c r="C1074" s="6"/>
      <c r="D1074" s="6"/>
      <c r="E1074" s="6"/>
      <c r="F1074" s="6"/>
      <c r="G1074" s="6"/>
    </row>
    <row r="1075" spans="1:7" ht="15.75" thickBot="1" x14ac:dyDescent="0.3">
      <c r="A1075" s="7" t="s">
        <v>7018</v>
      </c>
      <c r="B1075" s="7" t="s">
        <v>6935</v>
      </c>
      <c r="C1075" s="8" t="s">
        <v>23</v>
      </c>
      <c r="D1075" s="9">
        <v>972.65</v>
      </c>
      <c r="E1075" s="9">
        <v>0.25</v>
      </c>
      <c r="F1075" s="9">
        <v>79.8</v>
      </c>
      <c r="G1075" s="9">
        <v>0.05</v>
      </c>
    </row>
    <row r="1076" spans="1:7" ht="15.75" thickBot="1" x14ac:dyDescent="0.3">
      <c r="A1076" s="6"/>
      <c r="B1076" s="6"/>
      <c r="C1076" s="6"/>
      <c r="D1076" s="6"/>
      <c r="E1076" s="6"/>
      <c r="F1076" s="6"/>
      <c r="G1076" s="6"/>
    </row>
    <row r="1077" spans="1:7" ht="15.75" thickBot="1" x14ac:dyDescent="0.3">
      <c r="A1077" s="7" t="s">
        <v>7019</v>
      </c>
      <c r="B1077" s="7" t="s">
        <v>6937</v>
      </c>
      <c r="C1077" s="8" t="s">
        <v>23</v>
      </c>
      <c r="D1077" s="9" t="s">
        <v>7020</v>
      </c>
      <c r="E1077" s="9">
        <v>0.23</v>
      </c>
      <c r="F1077" s="9">
        <v>79.819999999999993</v>
      </c>
      <c r="G1077" s="9">
        <v>0.04</v>
      </c>
    </row>
    <row r="1078" spans="1:7" ht="15.75" thickBot="1" x14ac:dyDescent="0.3">
      <c r="A1078" s="6"/>
      <c r="B1078" s="6"/>
      <c r="C1078" s="6"/>
      <c r="D1078" s="6"/>
      <c r="E1078" s="6"/>
      <c r="F1078" s="6"/>
      <c r="G1078" s="6"/>
    </row>
    <row r="1079" spans="1:7" ht="15.75" thickBot="1" x14ac:dyDescent="0.3">
      <c r="A1079" s="7" t="s">
        <v>7021</v>
      </c>
      <c r="B1079" s="7" t="s">
        <v>6939</v>
      </c>
      <c r="C1079" s="8" t="s">
        <v>23</v>
      </c>
      <c r="D1079" s="9" t="s">
        <v>7022</v>
      </c>
      <c r="E1079" s="9">
        <v>0.22</v>
      </c>
      <c r="F1079" s="9">
        <v>79.83</v>
      </c>
      <c r="G1079" s="9">
        <v>0.04</v>
      </c>
    </row>
    <row r="1080" spans="1:7" ht="15.75" thickBot="1" x14ac:dyDescent="0.3">
      <c r="A1080" s="6"/>
      <c r="B1080" s="6"/>
      <c r="C1080" s="6"/>
      <c r="D1080" s="6"/>
      <c r="E1080" s="6"/>
      <c r="F1080" s="6"/>
      <c r="G1080" s="6"/>
    </row>
    <row r="1081" spans="1:7" ht="15.75" thickBot="1" x14ac:dyDescent="0.3">
      <c r="A1081" s="7" t="s">
        <v>7023</v>
      </c>
      <c r="B1081" s="7" t="s">
        <v>6941</v>
      </c>
      <c r="C1081" s="8" t="s">
        <v>23</v>
      </c>
      <c r="D1081" s="9" t="s">
        <v>7024</v>
      </c>
      <c r="E1081" s="9">
        <v>0.21</v>
      </c>
      <c r="F1081" s="9">
        <v>79.84</v>
      </c>
      <c r="G1081" s="9">
        <v>0.04</v>
      </c>
    </row>
    <row r="1082" spans="1:7" ht="15.75" thickBot="1" x14ac:dyDescent="0.3">
      <c r="A1082" s="6"/>
      <c r="B1082" s="6"/>
      <c r="C1082" s="6"/>
      <c r="D1082" s="6"/>
      <c r="E1082" s="6"/>
      <c r="F1082" s="6"/>
      <c r="G1082" s="6"/>
    </row>
    <row r="1083" spans="1:7" ht="15.75" thickBot="1" x14ac:dyDescent="0.3">
      <c r="A1083" s="7" t="s">
        <v>7025</v>
      </c>
      <c r="B1083" s="7" t="s">
        <v>6943</v>
      </c>
      <c r="C1083" s="8" t="s">
        <v>23</v>
      </c>
      <c r="D1083" s="9" t="s">
        <v>7026</v>
      </c>
      <c r="E1083" s="9">
        <v>0.2</v>
      </c>
      <c r="F1083" s="9">
        <v>79.86</v>
      </c>
      <c r="G1083" s="9">
        <v>0.04</v>
      </c>
    </row>
    <row r="1084" spans="1:7" ht="15.75" thickBot="1" x14ac:dyDescent="0.3">
      <c r="A1084" s="6"/>
      <c r="B1084" s="6"/>
      <c r="C1084" s="6"/>
      <c r="D1084" s="6"/>
      <c r="E1084" s="6"/>
      <c r="F1084" s="6"/>
      <c r="G1084" s="6"/>
    </row>
    <row r="1085" spans="1:7" ht="15.75" thickBot="1" x14ac:dyDescent="0.3">
      <c r="A1085" s="7" t="s">
        <v>7027</v>
      </c>
      <c r="B1085" s="7" t="s">
        <v>6945</v>
      </c>
      <c r="C1085" s="8" t="s">
        <v>23</v>
      </c>
      <c r="D1085" s="9" t="s">
        <v>7028</v>
      </c>
      <c r="E1085" s="9">
        <v>0.2</v>
      </c>
      <c r="F1085" s="9">
        <v>79.86</v>
      </c>
      <c r="G1085" s="9">
        <v>0.04</v>
      </c>
    </row>
    <row r="1086" spans="1:7" ht="15.75" thickBot="1" x14ac:dyDescent="0.3">
      <c r="A1086" s="6"/>
      <c r="B1086" s="6"/>
      <c r="C1086" s="6"/>
      <c r="D1086" s="6"/>
      <c r="E1086" s="6"/>
      <c r="F1086" s="6"/>
      <c r="G1086" s="6"/>
    </row>
    <row r="1087" spans="1:7" ht="15.75" thickBot="1" x14ac:dyDescent="0.3">
      <c r="A1087" s="7" t="s">
        <v>7029</v>
      </c>
      <c r="B1087" s="7" t="s">
        <v>6947</v>
      </c>
      <c r="C1087" s="8" t="s">
        <v>23</v>
      </c>
      <c r="D1087" s="9" t="s">
        <v>7030</v>
      </c>
      <c r="E1087" s="9">
        <v>0.19</v>
      </c>
      <c r="F1087" s="9">
        <v>79.87</v>
      </c>
      <c r="G1087" s="9">
        <v>0.04</v>
      </c>
    </row>
    <row r="1088" spans="1:7" ht="15.75" thickBot="1" x14ac:dyDescent="0.3">
      <c r="A1088" s="6"/>
      <c r="B1088" s="6"/>
      <c r="C1088" s="6"/>
      <c r="D1088" s="6"/>
      <c r="E1088" s="6"/>
      <c r="F1088" s="6"/>
      <c r="G1088" s="6"/>
    </row>
    <row r="1089" spans="1:7" ht="25.5" thickBot="1" x14ac:dyDescent="0.3">
      <c r="A1089" s="7" t="s">
        <v>7031</v>
      </c>
      <c r="B1089" s="7" t="s">
        <v>7032</v>
      </c>
      <c r="C1089" s="8"/>
      <c r="D1089" s="9"/>
      <c r="E1089" s="9"/>
      <c r="F1089" s="9"/>
      <c r="G1089" s="9"/>
    </row>
    <row r="1090" spans="1:7" ht="15.75" thickBot="1" x14ac:dyDescent="0.3">
      <c r="A1090" s="6"/>
      <c r="B1090" s="6"/>
      <c r="C1090" s="6"/>
      <c r="D1090" s="6"/>
      <c r="E1090" s="6"/>
      <c r="F1090" s="6"/>
      <c r="G1090" s="6"/>
    </row>
    <row r="1091" spans="1:7" ht="15.75" thickBot="1" x14ac:dyDescent="0.3">
      <c r="A1091" s="7" t="s">
        <v>7033</v>
      </c>
      <c r="B1091" s="7" t="s">
        <v>6933</v>
      </c>
      <c r="C1091" s="8" t="s">
        <v>23</v>
      </c>
      <c r="D1091" s="9">
        <v>835.74</v>
      </c>
      <c r="E1091" s="9">
        <v>0.2</v>
      </c>
      <c r="F1091" s="9">
        <v>79.86</v>
      </c>
      <c r="G1091" s="9">
        <v>0.04</v>
      </c>
    </row>
    <row r="1092" spans="1:7" ht="15.75" thickBot="1" x14ac:dyDescent="0.3">
      <c r="A1092" s="6"/>
      <c r="B1092" s="6"/>
      <c r="C1092" s="6"/>
      <c r="D1092" s="6"/>
      <c r="E1092" s="6"/>
      <c r="F1092" s="6"/>
      <c r="G1092" s="6"/>
    </row>
    <row r="1093" spans="1:7" ht="15.75" thickBot="1" x14ac:dyDescent="0.3">
      <c r="A1093" s="7" t="s">
        <v>7034</v>
      </c>
      <c r="B1093" s="7" t="s">
        <v>6935</v>
      </c>
      <c r="C1093" s="8" t="s">
        <v>23</v>
      </c>
      <c r="D1093" s="9" t="s">
        <v>7035</v>
      </c>
      <c r="E1093" s="9">
        <v>0.16</v>
      </c>
      <c r="F1093" s="9">
        <v>79.900000000000006</v>
      </c>
      <c r="G1093" s="9">
        <v>0.03</v>
      </c>
    </row>
    <row r="1094" spans="1:7" ht="15.75" thickBot="1" x14ac:dyDescent="0.3">
      <c r="A1094" s="6"/>
      <c r="B1094" s="6"/>
      <c r="C1094" s="6"/>
      <c r="D1094" s="6"/>
      <c r="E1094" s="6"/>
      <c r="F1094" s="6"/>
      <c r="G1094" s="6"/>
    </row>
    <row r="1095" spans="1:7" ht="15.75" thickBot="1" x14ac:dyDescent="0.3">
      <c r="A1095" s="7" t="s">
        <v>7036</v>
      </c>
      <c r="B1095" s="7" t="s">
        <v>6937</v>
      </c>
      <c r="C1095" s="8" t="s">
        <v>23</v>
      </c>
      <c r="D1095" s="9" t="s">
        <v>7037</v>
      </c>
      <c r="E1095" s="9">
        <v>0.16</v>
      </c>
      <c r="F1095" s="9">
        <v>79.900000000000006</v>
      </c>
      <c r="G1095" s="9">
        <v>0.03</v>
      </c>
    </row>
    <row r="1096" spans="1:7" ht="15.75" thickBot="1" x14ac:dyDescent="0.3">
      <c r="A1096" s="6"/>
      <c r="B1096" s="6"/>
      <c r="C1096" s="6"/>
      <c r="D1096" s="6"/>
      <c r="E1096" s="6"/>
      <c r="F1096" s="6"/>
      <c r="G1096" s="6"/>
    </row>
    <row r="1097" spans="1:7" ht="15.75" thickBot="1" x14ac:dyDescent="0.3">
      <c r="A1097" s="7" t="s">
        <v>7038</v>
      </c>
      <c r="B1097" s="7" t="s">
        <v>6939</v>
      </c>
      <c r="C1097" s="8" t="s">
        <v>23</v>
      </c>
      <c r="D1097" s="9" t="s">
        <v>7039</v>
      </c>
      <c r="E1097" s="9">
        <v>0.16</v>
      </c>
      <c r="F1097" s="9">
        <v>79.91</v>
      </c>
      <c r="G1097" s="9">
        <v>0.03</v>
      </c>
    </row>
    <row r="1098" spans="1:7" ht="15.75" thickBot="1" x14ac:dyDescent="0.3">
      <c r="A1098" s="6"/>
      <c r="B1098" s="6"/>
      <c r="C1098" s="6"/>
      <c r="D1098" s="6"/>
      <c r="E1098" s="6"/>
      <c r="F1098" s="6"/>
      <c r="G1098" s="6"/>
    </row>
    <row r="1099" spans="1:7" ht="15.75" thickBot="1" x14ac:dyDescent="0.3">
      <c r="A1099" s="7" t="s">
        <v>7040</v>
      </c>
      <c r="B1099" s="7" t="s">
        <v>6941</v>
      </c>
      <c r="C1099" s="8" t="s">
        <v>23</v>
      </c>
      <c r="D1099" s="9" t="s">
        <v>7041</v>
      </c>
      <c r="E1099" s="9">
        <v>0.15</v>
      </c>
      <c r="F1099" s="9">
        <v>79.92</v>
      </c>
      <c r="G1099" s="9">
        <v>0.03</v>
      </c>
    </row>
    <row r="1100" spans="1:7" ht="15.75" thickBot="1" x14ac:dyDescent="0.3">
      <c r="A1100" s="6"/>
      <c r="B1100" s="6"/>
      <c r="C1100" s="6"/>
      <c r="D1100" s="6"/>
      <c r="E1100" s="6"/>
      <c r="F1100" s="6"/>
      <c r="G1100" s="6"/>
    </row>
    <row r="1101" spans="1:7" ht="15.75" thickBot="1" x14ac:dyDescent="0.3">
      <c r="A1101" s="7" t="s">
        <v>7042</v>
      </c>
      <c r="B1101" s="7" t="s">
        <v>6943</v>
      </c>
      <c r="C1101" s="8" t="s">
        <v>23</v>
      </c>
      <c r="D1101" s="9" t="s">
        <v>7043</v>
      </c>
      <c r="E1101" s="9">
        <v>0.15</v>
      </c>
      <c r="F1101" s="9">
        <v>79.92</v>
      </c>
      <c r="G1101" s="9">
        <v>0.03</v>
      </c>
    </row>
    <row r="1102" spans="1:7" ht="15.75" thickBot="1" x14ac:dyDescent="0.3">
      <c r="A1102" s="6"/>
      <c r="B1102" s="6"/>
      <c r="C1102" s="6"/>
      <c r="D1102" s="6"/>
      <c r="E1102" s="6"/>
      <c r="F1102" s="6"/>
      <c r="G1102" s="6"/>
    </row>
    <row r="1103" spans="1:7" ht="15.75" thickBot="1" x14ac:dyDescent="0.3">
      <c r="A1103" s="7" t="s">
        <v>7044</v>
      </c>
      <c r="B1103" s="7" t="s">
        <v>6945</v>
      </c>
      <c r="C1103" s="8" t="s">
        <v>23</v>
      </c>
      <c r="D1103" s="9" t="s">
        <v>7045</v>
      </c>
      <c r="E1103" s="9">
        <v>0.15</v>
      </c>
      <c r="F1103" s="9">
        <v>79.91</v>
      </c>
      <c r="G1103" s="9">
        <v>0.03</v>
      </c>
    </row>
    <row r="1104" spans="1:7" ht="15.75" thickBot="1" x14ac:dyDescent="0.3">
      <c r="A1104" s="6"/>
      <c r="B1104" s="6"/>
      <c r="C1104" s="6"/>
      <c r="D1104" s="6"/>
      <c r="E1104" s="6"/>
      <c r="F1104" s="6"/>
      <c r="G1104" s="6"/>
    </row>
    <row r="1105" spans="1:7" ht="15.75" thickBot="1" x14ac:dyDescent="0.3">
      <c r="A1105" s="7" t="s">
        <v>7046</v>
      </c>
      <c r="B1105" s="7" t="s">
        <v>6947</v>
      </c>
      <c r="C1105" s="8" t="s">
        <v>23</v>
      </c>
      <c r="D1105" s="9" t="s">
        <v>7047</v>
      </c>
      <c r="E1105" s="9">
        <v>0.15</v>
      </c>
      <c r="F1105" s="9">
        <v>79.92</v>
      </c>
      <c r="G1105" s="9">
        <v>0.03</v>
      </c>
    </row>
    <row r="1106" spans="1:7" ht="15.75" thickBot="1" x14ac:dyDescent="0.3">
      <c r="A1106" s="6"/>
      <c r="B1106" s="6"/>
      <c r="C1106" s="6"/>
      <c r="D1106" s="6"/>
      <c r="E1106" s="6"/>
      <c r="F1106" s="6"/>
      <c r="G1106" s="6"/>
    </row>
    <row r="1107" spans="1:7" ht="25.5" thickBot="1" x14ac:dyDescent="0.3">
      <c r="A1107" s="7" t="s">
        <v>7048</v>
      </c>
      <c r="B1107" s="7" t="s">
        <v>7049</v>
      </c>
      <c r="C1107" s="8"/>
      <c r="D1107" s="9"/>
      <c r="E1107" s="9"/>
      <c r="F1107" s="9"/>
      <c r="G1107" s="9"/>
    </row>
    <row r="1108" spans="1:7" ht="15.75" thickBot="1" x14ac:dyDescent="0.3">
      <c r="A1108" s="6"/>
      <c r="B1108" s="6"/>
      <c r="C1108" s="6"/>
      <c r="D1108" s="6"/>
      <c r="E1108" s="6"/>
      <c r="F1108" s="6"/>
      <c r="G1108" s="6"/>
    </row>
    <row r="1109" spans="1:7" ht="15.75" thickBot="1" x14ac:dyDescent="0.3">
      <c r="A1109" s="7" t="s">
        <v>7050</v>
      </c>
      <c r="B1109" s="7" t="s">
        <v>6925</v>
      </c>
      <c r="C1109" s="8" t="s">
        <v>23</v>
      </c>
      <c r="D1109" s="9">
        <v>407.12</v>
      </c>
      <c r="E1109" s="9">
        <v>0.41</v>
      </c>
      <c r="F1109" s="9">
        <v>79.61</v>
      </c>
      <c r="G1109" s="9">
        <v>0.08</v>
      </c>
    </row>
    <row r="1110" spans="1:7" ht="15.75" thickBot="1" x14ac:dyDescent="0.3">
      <c r="A1110" s="6"/>
      <c r="B1110" s="6"/>
      <c r="C1110" s="6"/>
      <c r="D1110" s="6"/>
      <c r="E1110" s="6"/>
      <c r="F1110" s="6"/>
      <c r="G1110" s="6"/>
    </row>
    <row r="1111" spans="1:7" ht="15.75" thickBot="1" x14ac:dyDescent="0.3">
      <c r="A1111" s="7" t="s">
        <v>7051</v>
      </c>
      <c r="B1111" s="7" t="s">
        <v>6927</v>
      </c>
      <c r="C1111" s="8" t="s">
        <v>23</v>
      </c>
      <c r="D1111" s="9">
        <v>514.27</v>
      </c>
      <c r="E1111" s="9">
        <v>0.32</v>
      </c>
      <c r="F1111" s="9">
        <v>79.709999999999994</v>
      </c>
      <c r="G1111" s="9">
        <v>0.06</v>
      </c>
    </row>
    <row r="1112" spans="1:7" ht="15.75" thickBot="1" x14ac:dyDescent="0.3">
      <c r="A1112" s="6"/>
      <c r="B1112" s="6"/>
      <c r="C1112" s="6"/>
      <c r="D1112" s="6"/>
      <c r="E1112" s="6"/>
      <c r="F1112" s="6"/>
      <c r="G1112" s="6"/>
    </row>
    <row r="1113" spans="1:7" ht="15.75" thickBot="1" x14ac:dyDescent="0.3">
      <c r="A1113" s="7" t="s">
        <v>7052</v>
      </c>
      <c r="B1113" s="7" t="s">
        <v>6929</v>
      </c>
      <c r="C1113" s="8" t="s">
        <v>23</v>
      </c>
      <c r="D1113" s="9">
        <v>657.58</v>
      </c>
      <c r="E1113" s="9">
        <v>0.27</v>
      </c>
      <c r="F1113" s="9">
        <v>79.77</v>
      </c>
      <c r="G1113" s="9">
        <v>0.05</v>
      </c>
    </row>
    <row r="1114" spans="1:7" ht="15.75" thickBot="1" x14ac:dyDescent="0.3">
      <c r="A1114" s="6"/>
      <c r="B1114" s="6"/>
      <c r="C1114" s="6"/>
      <c r="D1114" s="6"/>
      <c r="E1114" s="6"/>
      <c r="F1114" s="6"/>
      <c r="G1114" s="6"/>
    </row>
    <row r="1115" spans="1:7" ht="15.75" thickBot="1" x14ac:dyDescent="0.3">
      <c r="A1115" s="7" t="s">
        <v>7053</v>
      </c>
      <c r="B1115" s="7" t="s">
        <v>6931</v>
      </c>
      <c r="C1115" s="8" t="s">
        <v>23</v>
      </c>
      <c r="D1115" s="9">
        <v>457.99</v>
      </c>
      <c r="E1115" s="9">
        <v>0.45</v>
      </c>
      <c r="F1115" s="9">
        <v>79.56</v>
      </c>
      <c r="G1115" s="9">
        <v>0.09</v>
      </c>
    </row>
    <row r="1116" spans="1:7" ht="15.75" thickBot="1" x14ac:dyDescent="0.3">
      <c r="A1116" s="6"/>
      <c r="B1116" s="6"/>
      <c r="C1116" s="6"/>
      <c r="D1116" s="6"/>
      <c r="E1116" s="6"/>
      <c r="F1116" s="6"/>
      <c r="G1116" s="6"/>
    </row>
    <row r="1117" spans="1:7" ht="15.75" thickBot="1" x14ac:dyDescent="0.3">
      <c r="A1117" s="7" t="s">
        <v>7054</v>
      </c>
      <c r="B1117" s="7" t="s">
        <v>6933</v>
      </c>
      <c r="C1117" s="8" t="s">
        <v>23</v>
      </c>
      <c r="D1117" s="9">
        <v>926.38</v>
      </c>
      <c r="E1117" s="9">
        <v>0.23</v>
      </c>
      <c r="F1117" s="9">
        <v>79.819999999999993</v>
      </c>
      <c r="G1117" s="9">
        <v>0.05</v>
      </c>
    </row>
    <row r="1118" spans="1:7" ht="15.75" thickBot="1" x14ac:dyDescent="0.3">
      <c r="A1118" s="6"/>
      <c r="B1118" s="6"/>
      <c r="C1118" s="6"/>
      <c r="D1118" s="6"/>
      <c r="E1118" s="6"/>
      <c r="F1118" s="6"/>
      <c r="G1118" s="6"/>
    </row>
    <row r="1119" spans="1:7" ht="15.75" thickBot="1" x14ac:dyDescent="0.3">
      <c r="A1119" s="7" t="s">
        <v>7055</v>
      </c>
      <c r="B1119" s="7" t="s">
        <v>6935</v>
      </c>
      <c r="C1119" s="8" t="s">
        <v>23</v>
      </c>
      <c r="D1119" s="9" t="s">
        <v>7056</v>
      </c>
      <c r="E1119" s="9">
        <v>0.23</v>
      </c>
      <c r="F1119" s="9">
        <v>79.819999999999993</v>
      </c>
      <c r="G1119" s="9">
        <v>0.05</v>
      </c>
    </row>
    <row r="1120" spans="1:7" ht="15.75" thickBot="1" x14ac:dyDescent="0.3">
      <c r="A1120" s="6"/>
      <c r="B1120" s="6"/>
      <c r="C1120" s="6"/>
      <c r="D1120" s="6"/>
      <c r="E1120" s="6"/>
      <c r="F1120" s="6"/>
      <c r="G1120" s="6"/>
    </row>
    <row r="1121" spans="1:7" ht="15.75" thickBot="1" x14ac:dyDescent="0.3">
      <c r="A1121" s="7" t="s">
        <v>7057</v>
      </c>
      <c r="B1121" s="7" t="s">
        <v>6937</v>
      </c>
      <c r="C1121" s="8" t="s">
        <v>23</v>
      </c>
      <c r="D1121" s="9" t="s">
        <v>7058</v>
      </c>
      <c r="E1121" s="9">
        <v>0.22</v>
      </c>
      <c r="F1121" s="9">
        <v>79.83</v>
      </c>
      <c r="G1121" s="9">
        <v>0.04</v>
      </c>
    </row>
    <row r="1122" spans="1:7" ht="15.75" thickBot="1" x14ac:dyDescent="0.3">
      <c r="A1122" s="6"/>
      <c r="B1122" s="6"/>
      <c r="C1122" s="6"/>
      <c r="D1122" s="6"/>
      <c r="E1122" s="6"/>
      <c r="F1122" s="6"/>
      <c r="G1122" s="6"/>
    </row>
    <row r="1123" spans="1:7" ht="15.75" thickBot="1" x14ac:dyDescent="0.3">
      <c r="A1123" s="7" t="s">
        <v>7059</v>
      </c>
      <c r="B1123" s="7" t="s">
        <v>6939</v>
      </c>
      <c r="C1123" s="8" t="s">
        <v>23</v>
      </c>
      <c r="D1123" s="9" t="s">
        <v>7060</v>
      </c>
      <c r="E1123" s="9">
        <v>0.21</v>
      </c>
      <c r="F1123" s="9">
        <v>79.84</v>
      </c>
      <c r="G1123" s="9">
        <v>0.04</v>
      </c>
    </row>
    <row r="1124" spans="1:7" ht="15.75" thickBot="1" x14ac:dyDescent="0.3">
      <c r="A1124" s="6"/>
      <c r="B1124" s="6"/>
      <c r="C1124" s="6"/>
      <c r="D1124" s="6"/>
      <c r="E1124" s="6"/>
      <c r="F1124" s="6"/>
      <c r="G1124" s="6"/>
    </row>
    <row r="1125" spans="1:7" ht="15.75" thickBot="1" x14ac:dyDescent="0.3">
      <c r="A1125" s="7" t="s">
        <v>7061</v>
      </c>
      <c r="B1125" s="7" t="s">
        <v>6941</v>
      </c>
      <c r="C1125" s="8" t="s">
        <v>23</v>
      </c>
      <c r="D1125" s="9" t="s">
        <v>7062</v>
      </c>
      <c r="E1125" s="9">
        <v>0.21</v>
      </c>
      <c r="F1125" s="9">
        <v>79.849999999999994</v>
      </c>
      <c r="G1125" s="9">
        <v>0.04</v>
      </c>
    </row>
    <row r="1126" spans="1:7" ht="15.75" thickBot="1" x14ac:dyDescent="0.3">
      <c r="A1126" s="6"/>
      <c r="B1126" s="6"/>
      <c r="C1126" s="6"/>
      <c r="D1126" s="6"/>
      <c r="E1126" s="6"/>
      <c r="F1126" s="6"/>
      <c r="G1126" s="6"/>
    </row>
    <row r="1127" spans="1:7" ht="15.75" thickBot="1" x14ac:dyDescent="0.3">
      <c r="A1127" s="7" t="s">
        <v>7063</v>
      </c>
      <c r="B1127" s="7" t="s">
        <v>6943</v>
      </c>
      <c r="C1127" s="8" t="s">
        <v>23</v>
      </c>
      <c r="D1127" s="9" t="s">
        <v>7064</v>
      </c>
      <c r="E1127" s="9">
        <v>0.19</v>
      </c>
      <c r="F1127" s="9">
        <v>79.87</v>
      </c>
      <c r="G1127" s="9">
        <v>0.04</v>
      </c>
    </row>
    <row r="1128" spans="1:7" ht="15.75" thickBot="1" x14ac:dyDescent="0.3">
      <c r="A1128" s="6"/>
      <c r="B1128" s="6"/>
      <c r="C1128" s="6"/>
      <c r="D1128" s="6"/>
      <c r="E1128" s="6"/>
      <c r="F1128" s="6"/>
      <c r="G1128" s="6"/>
    </row>
    <row r="1129" spans="1:7" ht="15.75" thickBot="1" x14ac:dyDescent="0.3">
      <c r="A1129" s="7" t="s">
        <v>7065</v>
      </c>
      <c r="B1129" s="7" t="s">
        <v>6945</v>
      </c>
      <c r="C1129" s="8" t="s">
        <v>23</v>
      </c>
      <c r="D1129" s="9" t="s">
        <v>7066</v>
      </c>
      <c r="E1129" s="9">
        <v>0.19</v>
      </c>
      <c r="F1129" s="9">
        <v>79.87</v>
      </c>
      <c r="G1129" s="9">
        <v>0.04</v>
      </c>
    </row>
    <row r="1130" spans="1:7" ht="15.75" thickBot="1" x14ac:dyDescent="0.3">
      <c r="A1130" s="6"/>
      <c r="B1130" s="6"/>
      <c r="C1130" s="6"/>
      <c r="D1130" s="6"/>
      <c r="E1130" s="6"/>
      <c r="F1130" s="6"/>
      <c r="G1130" s="6"/>
    </row>
    <row r="1131" spans="1:7" ht="15.75" thickBot="1" x14ac:dyDescent="0.3">
      <c r="A1131" s="7" t="s">
        <v>7067</v>
      </c>
      <c r="B1131" s="7" t="s">
        <v>6947</v>
      </c>
      <c r="C1131" s="8" t="s">
        <v>23</v>
      </c>
      <c r="D1131" s="9" t="s">
        <v>7068</v>
      </c>
      <c r="E1131" s="9">
        <v>0.19</v>
      </c>
      <c r="F1131" s="9">
        <v>79.87</v>
      </c>
      <c r="G1131" s="9">
        <v>0.04</v>
      </c>
    </row>
    <row r="1132" spans="1:7" ht="15.75" thickBot="1" x14ac:dyDescent="0.3">
      <c r="A1132" s="6"/>
      <c r="B1132" s="6"/>
      <c r="C1132" s="6"/>
      <c r="D1132" s="6"/>
      <c r="E1132" s="6"/>
      <c r="F1132" s="6"/>
      <c r="G1132" s="6"/>
    </row>
    <row r="1133" spans="1:7" ht="25.5" thickBot="1" x14ac:dyDescent="0.3">
      <c r="A1133" s="7" t="s">
        <v>7069</v>
      </c>
      <c r="B1133" s="7" t="s">
        <v>7070</v>
      </c>
      <c r="C1133" s="8"/>
      <c r="D1133" s="9"/>
      <c r="E1133" s="9"/>
      <c r="F1133" s="9"/>
      <c r="G1133" s="9"/>
    </row>
    <row r="1134" spans="1:7" ht="15.75" thickBot="1" x14ac:dyDescent="0.3">
      <c r="A1134" s="6"/>
      <c r="B1134" s="6"/>
      <c r="C1134" s="6"/>
      <c r="D1134" s="6"/>
      <c r="E1134" s="6"/>
      <c r="F1134" s="6"/>
      <c r="G1134" s="6"/>
    </row>
    <row r="1135" spans="1:7" ht="15.75" thickBot="1" x14ac:dyDescent="0.3">
      <c r="A1135" s="7" t="s">
        <v>7071</v>
      </c>
      <c r="B1135" s="7" t="s">
        <v>6925</v>
      </c>
      <c r="C1135" s="8" t="s">
        <v>23</v>
      </c>
      <c r="D1135" s="9">
        <v>419.11</v>
      </c>
      <c r="E1135" s="9">
        <v>0.4</v>
      </c>
      <c r="F1135" s="9">
        <v>79.62</v>
      </c>
      <c r="G1135" s="9">
        <v>0.08</v>
      </c>
    </row>
    <row r="1136" spans="1:7" ht="15.75" thickBot="1" x14ac:dyDescent="0.3">
      <c r="A1136" s="6"/>
      <c r="B1136" s="6"/>
      <c r="C1136" s="6"/>
      <c r="D1136" s="6"/>
      <c r="E1136" s="6"/>
      <c r="F1136" s="6"/>
      <c r="G1136" s="6"/>
    </row>
    <row r="1137" spans="1:7" ht="15.75" thickBot="1" x14ac:dyDescent="0.3">
      <c r="A1137" s="7" t="s">
        <v>7072</v>
      </c>
      <c r="B1137" s="7" t="s">
        <v>6927</v>
      </c>
      <c r="C1137" s="8" t="s">
        <v>23</v>
      </c>
      <c r="D1137" s="9">
        <v>532.25</v>
      </c>
      <c r="E1137" s="9">
        <v>0.31</v>
      </c>
      <c r="F1137" s="9">
        <v>79.72</v>
      </c>
      <c r="G1137" s="9">
        <v>0.06</v>
      </c>
    </row>
    <row r="1138" spans="1:7" ht="15.75" thickBot="1" x14ac:dyDescent="0.3">
      <c r="A1138" s="6"/>
      <c r="B1138" s="6"/>
      <c r="C1138" s="6"/>
      <c r="D1138" s="6"/>
      <c r="E1138" s="6"/>
      <c r="F1138" s="6"/>
      <c r="G1138" s="6"/>
    </row>
    <row r="1139" spans="1:7" ht="15.75" thickBot="1" x14ac:dyDescent="0.3">
      <c r="A1139" s="7" t="s">
        <v>7073</v>
      </c>
      <c r="B1139" s="7" t="s">
        <v>6929</v>
      </c>
      <c r="C1139" s="8" t="s">
        <v>23</v>
      </c>
      <c r="D1139" s="9">
        <v>681.56</v>
      </c>
      <c r="E1139" s="9">
        <v>0.26</v>
      </c>
      <c r="F1139" s="9">
        <v>79.78</v>
      </c>
      <c r="G1139" s="9">
        <v>0.05</v>
      </c>
    </row>
    <row r="1140" spans="1:7" ht="15.75" thickBot="1" x14ac:dyDescent="0.3">
      <c r="A1140" s="6"/>
      <c r="B1140" s="6"/>
      <c r="C1140" s="6"/>
      <c r="D1140" s="6"/>
      <c r="E1140" s="6"/>
      <c r="F1140" s="6"/>
      <c r="G1140" s="6"/>
    </row>
    <row r="1141" spans="1:7" ht="15.75" thickBot="1" x14ac:dyDescent="0.3">
      <c r="A1141" s="7" t="s">
        <v>7074</v>
      </c>
      <c r="B1141" s="7" t="s">
        <v>6931</v>
      </c>
      <c r="C1141" s="8" t="s">
        <v>23</v>
      </c>
      <c r="D1141" s="9">
        <v>825.04</v>
      </c>
      <c r="E1141" s="9">
        <v>0.25</v>
      </c>
      <c r="F1141" s="9">
        <v>79.8</v>
      </c>
      <c r="G1141" s="9">
        <v>0.05</v>
      </c>
    </row>
    <row r="1142" spans="1:7" ht="15.75" thickBot="1" x14ac:dyDescent="0.3">
      <c r="A1142" s="6"/>
      <c r="B1142" s="6"/>
      <c r="C1142" s="6"/>
      <c r="D1142" s="6"/>
      <c r="E1142" s="6"/>
      <c r="F1142" s="6"/>
      <c r="G1142" s="6"/>
    </row>
    <row r="1143" spans="1:7" ht="15.75" thickBot="1" x14ac:dyDescent="0.3">
      <c r="A1143" s="7" t="s">
        <v>7075</v>
      </c>
      <c r="B1143" s="7" t="s">
        <v>6933</v>
      </c>
      <c r="C1143" s="8" t="s">
        <v>23</v>
      </c>
      <c r="D1143" s="9">
        <v>956.34</v>
      </c>
      <c r="E1143" s="9">
        <v>0.22</v>
      </c>
      <c r="F1143" s="9">
        <v>79.83</v>
      </c>
      <c r="G1143" s="9">
        <v>0.04</v>
      </c>
    </row>
    <row r="1144" spans="1:7" ht="15.75" thickBot="1" x14ac:dyDescent="0.3">
      <c r="A1144" s="6"/>
      <c r="B1144" s="6"/>
      <c r="C1144" s="6"/>
      <c r="D1144" s="6"/>
      <c r="E1144" s="6"/>
      <c r="F1144" s="6"/>
      <c r="G1144" s="6"/>
    </row>
    <row r="1145" spans="1:7" ht="15.75" thickBot="1" x14ac:dyDescent="0.3">
      <c r="A1145" s="7" t="s">
        <v>7076</v>
      </c>
      <c r="B1145" s="7" t="s">
        <v>6935</v>
      </c>
      <c r="C1145" s="8" t="s">
        <v>23</v>
      </c>
      <c r="D1145" s="9" t="s">
        <v>7077</v>
      </c>
      <c r="E1145" s="9">
        <v>0.22</v>
      </c>
      <c r="F1145" s="9">
        <v>79.83</v>
      </c>
      <c r="G1145" s="9">
        <v>0.04</v>
      </c>
    </row>
    <row r="1146" spans="1:7" ht="15.75" thickBot="1" x14ac:dyDescent="0.3">
      <c r="A1146" s="6"/>
      <c r="B1146" s="6"/>
      <c r="C1146" s="6"/>
      <c r="D1146" s="6"/>
      <c r="E1146" s="6"/>
      <c r="F1146" s="6"/>
      <c r="G1146" s="6"/>
    </row>
    <row r="1147" spans="1:7" ht="15.75" thickBot="1" x14ac:dyDescent="0.3">
      <c r="A1147" s="7" t="s">
        <v>7078</v>
      </c>
      <c r="B1147" s="7" t="s">
        <v>6937</v>
      </c>
      <c r="C1147" s="8" t="s">
        <v>23</v>
      </c>
      <c r="D1147" s="9" t="s">
        <v>7079</v>
      </c>
      <c r="E1147" s="9">
        <v>0.2</v>
      </c>
      <c r="F1147" s="9">
        <v>79.849999999999994</v>
      </c>
      <c r="G1147" s="9">
        <v>0.04</v>
      </c>
    </row>
    <row r="1148" spans="1:7" ht="15.75" thickBot="1" x14ac:dyDescent="0.3">
      <c r="A1148" s="6"/>
      <c r="B1148" s="6"/>
      <c r="C1148" s="6"/>
      <c r="D1148" s="6"/>
      <c r="E1148" s="6"/>
      <c r="F1148" s="6"/>
      <c r="G1148" s="6"/>
    </row>
    <row r="1149" spans="1:7" ht="15.75" thickBot="1" x14ac:dyDescent="0.3">
      <c r="A1149" s="7" t="s">
        <v>7080</v>
      </c>
      <c r="B1149" s="7" t="s">
        <v>6939</v>
      </c>
      <c r="C1149" s="8" t="s">
        <v>23</v>
      </c>
      <c r="D1149" s="9" t="s">
        <v>7081</v>
      </c>
      <c r="E1149" s="9">
        <v>0.2</v>
      </c>
      <c r="F1149" s="9">
        <v>79.86</v>
      </c>
      <c r="G1149" s="9">
        <v>0.04</v>
      </c>
    </row>
    <row r="1150" spans="1:7" ht="15.75" thickBot="1" x14ac:dyDescent="0.3">
      <c r="A1150" s="6"/>
      <c r="B1150" s="6"/>
      <c r="C1150" s="6"/>
      <c r="D1150" s="6"/>
      <c r="E1150" s="6"/>
      <c r="F1150" s="6"/>
      <c r="G1150" s="6"/>
    </row>
    <row r="1151" spans="1:7" ht="15.75" thickBot="1" x14ac:dyDescent="0.3">
      <c r="A1151" s="7" t="s">
        <v>7082</v>
      </c>
      <c r="B1151" s="7" t="s">
        <v>6941</v>
      </c>
      <c r="C1151" s="8" t="s">
        <v>23</v>
      </c>
      <c r="D1151" s="9" t="s">
        <v>7083</v>
      </c>
      <c r="E1151" s="9">
        <v>0.19</v>
      </c>
      <c r="F1151" s="9">
        <v>79.87</v>
      </c>
      <c r="G1151" s="9">
        <v>0.04</v>
      </c>
    </row>
    <row r="1152" spans="1:7" ht="15.75" thickBot="1" x14ac:dyDescent="0.3">
      <c r="A1152" s="6"/>
      <c r="B1152" s="6"/>
      <c r="C1152" s="6"/>
      <c r="D1152" s="6"/>
      <c r="E1152" s="6"/>
      <c r="F1152" s="6"/>
      <c r="G1152" s="6"/>
    </row>
    <row r="1153" spans="1:7" ht="15.75" thickBot="1" x14ac:dyDescent="0.3">
      <c r="A1153" s="7" t="s">
        <v>7084</v>
      </c>
      <c r="B1153" s="7" t="s">
        <v>6943</v>
      </c>
      <c r="C1153" s="8" t="s">
        <v>23</v>
      </c>
      <c r="D1153" s="9" t="s">
        <v>7085</v>
      </c>
      <c r="E1153" s="9">
        <v>0.18</v>
      </c>
      <c r="F1153" s="9">
        <v>79.88</v>
      </c>
      <c r="G1153" s="9">
        <v>0.03</v>
      </c>
    </row>
    <row r="1154" spans="1:7" ht="15.75" thickBot="1" x14ac:dyDescent="0.3">
      <c r="A1154" s="6"/>
      <c r="B1154" s="6"/>
      <c r="C1154" s="6"/>
      <c r="D1154" s="6"/>
      <c r="E1154" s="6"/>
      <c r="F1154" s="6"/>
      <c r="G1154" s="6"/>
    </row>
    <row r="1155" spans="1:7" ht="15.75" thickBot="1" x14ac:dyDescent="0.3">
      <c r="A1155" s="7" t="s">
        <v>7086</v>
      </c>
      <c r="B1155" s="7" t="s">
        <v>6945</v>
      </c>
      <c r="C1155" s="8" t="s">
        <v>23</v>
      </c>
      <c r="D1155" s="9" t="s">
        <v>7087</v>
      </c>
      <c r="E1155" s="9">
        <v>0.18</v>
      </c>
      <c r="F1155" s="9">
        <v>79.89</v>
      </c>
      <c r="G1155" s="9">
        <v>0.03</v>
      </c>
    </row>
    <row r="1156" spans="1:7" ht="15.75" thickBot="1" x14ac:dyDescent="0.3">
      <c r="A1156" s="6"/>
      <c r="B1156" s="6"/>
      <c r="C1156" s="6"/>
      <c r="D1156" s="6"/>
      <c r="E1156" s="6"/>
      <c r="F1156" s="6"/>
      <c r="G1156" s="6"/>
    </row>
    <row r="1157" spans="1:7" ht="15.75" thickBot="1" x14ac:dyDescent="0.3">
      <c r="A1157" s="7" t="s">
        <v>7088</v>
      </c>
      <c r="B1157" s="7" t="s">
        <v>6947</v>
      </c>
      <c r="C1157" s="8" t="s">
        <v>23</v>
      </c>
      <c r="D1157" s="9" t="s">
        <v>7089</v>
      </c>
      <c r="E1157" s="9">
        <v>0.17</v>
      </c>
      <c r="F1157" s="9">
        <v>79.89</v>
      </c>
      <c r="G1157" s="9">
        <v>0.03</v>
      </c>
    </row>
    <row r="1158" spans="1:7" ht="15.75" thickBot="1" x14ac:dyDescent="0.3">
      <c r="A1158" s="6"/>
      <c r="B1158" s="6"/>
      <c r="C1158" s="6"/>
      <c r="D1158" s="6"/>
      <c r="E1158" s="6"/>
      <c r="F1158" s="6"/>
      <c r="G1158" s="6"/>
    </row>
    <row r="1159" spans="1:7" ht="25.5" thickBot="1" x14ac:dyDescent="0.3">
      <c r="A1159" s="7" t="s">
        <v>7090</v>
      </c>
      <c r="B1159" s="7" t="s">
        <v>7091</v>
      </c>
      <c r="C1159" s="8"/>
      <c r="D1159" s="9"/>
      <c r="E1159" s="9"/>
      <c r="F1159" s="9"/>
      <c r="G1159" s="9"/>
    </row>
    <row r="1160" spans="1:7" ht="15.75" thickBot="1" x14ac:dyDescent="0.3">
      <c r="A1160" s="6"/>
      <c r="B1160" s="6"/>
      <c r="C1160" s="6"/>
      <c r="D1160" s="6"/>
      <c r="E1160" s="6"/>
      <c r="F1160" s="6"/>
      <c r="G1160" s="6"/>
    </row>
    <row r="1161" spans="1:7" ht="15.75" thickBot="1" x14ac:dyDescent="0.3">
      <c r="A1161" s="7" t="s">
        <v>7092</v>
      </c>
      <c r="B1161" s="7" t="s">
        <v>6933</v>
      </c>
      <c r="C1161" s="8" t="s">
        <v>23</v>
      </c>
      <c r="D1161" s="9">
        <v>693.97</v>
      </c>
      <c r="E1161" s="9">
        <v>0.3</v>
      </c>
      <c r="F1161" s="9">
        <v>79.739999999999995</v>
      </c>
      <c r="G1161" s="9">
        <v>0.06</v>
      </c>
    </row>
    <row r="1162" spans="1:7" ht="15.75" thickBot="1" x14ac:dyDescent="0.3">
      <c r="A1162" s="6"/>
      <c r="B1162" s="6"/>
      <c r="C1162" s="6"/>
      <c r="D1162" s="6"/>
      <c r="E1162" s="6"/>
      <c r="F1162" s="6"/>
      <c r="G1162" s="6"/>
    </row>
    <row r="1163" spans="1:7" ht="15.75" thickBot="1" x14ac:dyDescent="0.3">
      <c r="A1163" s="7" t="s">
        <v>7093</v>
      </c>
      <c r="B1163" s="7" t="s">
        <v>6935</v>
      </c>
      <c r="C1163" s="8" t="s">
        <v>23</v>
      </c>
      <c r="D1163" s="9">
        <v>860.43</v>
      </c>
      <c r="E1163" s="9">
        <v>0.24</v>
      </c>
      <c r="F1163" s="9">
        <v>79.81</v>
      </c>
      <c r="G1163" s="9">
        <v>0.05</v>
      </c>
    </row>
    <row r="1164" spans="1:7" ht="15.75" thickBot="1" x14ac:dyDescent="0.3">
      <c r="A1164" s="6"/>
      <c r="B1164" s="6"/>
      <c r="C1164" s="6"/>
      <c r="D1164" s="6"/>
      <c r="E1164" s="6"/>
      <c r="F1164" s="6"/>
      <c r="G1164" s="6"/>
    </row>
    <row r="1165" spans="1:7" ht="15.75" thickBot="1" x14ac:dyDescent="0.3">
      <c r="A1165" s="7" t="s">
        <v>7094</v>
      </c>
      <c r="B1165" s="7" t="s">
        <v>6937</v>
      </c>
      <c r="C1165" s="8" t="s">
        <v>23</v>
      </c>
      <c r="D1165" s="9">
        <v>950.81</v>
      </c>
      <c r="E1165" s="9">
        <v>0.23</v>
      </c>
      <c r="F1165" s="9">
        <v>79.819999999999993</v>
      </c>
      <c r="G1165" s="9">
        <v>0.05</v>
      </c>
    </row>
    <row r="1166" spans="1:7" ht="15.75" thickBot="1" x14ac:dyDescent="0.3">
      <c r="A1166" s="6"/>
      <c r="B1166" s="6"/>
      <c r="C1166" s="6"/>
      <c r="D1166" s="6"/>
      <c r="E1166" s="6"/>
      <c r="F1166" s="6"/>
      <c r="G1166" s="6"/>
    </row>
    <row r="1167" spans="1:7" ht="15.75" thickBot="1" x14ac:dyDescent="0.3">
      <c r="A1167" s="7" t="s">
        <v>7095</v>
      </c>
      <c r="B1167" s="7" t="s">
        <v>6939</v>
      </c>
      <c r="C1167" s="8" t="s">
        <v>23</v>
      </c>
      <c r="D1167" s="9" t="s">
        <v>7096</v>
      </c>
      <c r="E1167" s="9">
        <v>0.22</v>
      </c>
      <c r="F1167" s="9">
        <v>79.84</v>
      </c>
      <c r="G1167" s="9">
        <v>0.04</v>
      </c>
    </row>
    <row r="1168" spans="1:7" ht="15.75" thickBot="1" x14ac:dyDescent="0.3">
      <c r="A1168" s="6"/>
      <c r="B1168" s="6"/>
      <c r="C1168" s="6"/>
      <c r="D1168" s="6"/>
      <c r="E1168" s="6"/>
      <c r="F1168" s="6"/>
      <c r="G1168" s="6"/>
    </row>
    <row r="1169" spans="1:7" ht="15.75" thickBot="1" x14ac:dyDescent="0.3">
      <c r="A1169" s="7" t="s">
        <v>7097</v>
      </c>
      <c r="B1169" s="7" t="s">
        <v>6941</v>
      </c>
      <c r="C1169" s="8" t="s">
        <v>23</v>
      </c>
      <c r="D1169" s="9" t="s">
        <v>7098</v>
      </c>
      <c r="E1169" s="9">
        <v>0.2</v>
      </c>
      <c r="F1169" s="9">
        <v>79.86</v>
      </c>
      <c r="G1169" s="9">
        <v>0.04</v>
      </c>
    </row>
    <row r="1170" spans="1:7" ht="15.75" thickBot="1" x14ac:dyDescent="0.3">
      <c r="A1170" s="6"/>
      <c r="B1170" s="6"/>
      <c r="C1170" s="6"/>
      <c r="D1170" s="6"/>
      <c r="E1170" s="6"/>
      <c r="F1170" s="6"/>
      <c r="G1170" s="6"/>
    </row>
    <row r="1171" spans="1:7" ht="15.75" thickBot="1" x14ac:dyDescent="0.3">
      <c r="A1171" s="7" t="s">
        <v>7099</v>
      </c>
      <c r="B1171" s="7" t="s">
        <v>6943</v>
      </c>
      <c r="C1171" s="8" t="s">
        <v>23</v>
      </c>
      <c r="D1171" s="9" t="s">
        <v>7100</v>
      </c>
      <c r="E1171" s="9">
        <v>0.2</v>
      </c>
      <c r="F1171" s="9">
        <v>79.86</v>
      </c>
      <c r="G1171" s="9">
        <v>0.04</v>
      </c>
    </row>
    <row r="1172" spans="1:7" ht="15.75" thickBot="1" x14ac:dyDescent="0.3">
      <c r="A1172" s="6"/>
      <c r="B1172" s="6"/>
      <c r="C1172" s="6"/>
      <c r="D1172" s="6"/>
      <c r="E1172" s="6"/>
      <c r="F1172" s="6"/>
      <c r="G1172" s="6"/>
    </row>
    <row r="1173" spans="1:7" ht="15.75" thickBot="1" x14ac:dyDescent="0.3">
      <c r="A1173" s="7" t="s">
        <v>7101</v>
      </c>
      <c r="B1173" s="7" t="s">
        <v>6945</v>
      </c>
      <c r="C1173" s="8" t="s">
        <v>23</v>
      </c>
      <c r="D1173" s="9" t="s">
        <v>7102</v>
      </c>
      <c r="E1173" s="9">
        <v>0.2</v>
      </c>
      <c r="F1173" s="9">
        <v>79.86</v>
      </c>
      <c r="G1173" s="9">
        <v>0.04</v>
      </c>
    </row>
    <row r="1174" spans="1:7" ht="15.75" thickBot="1" x14ac:dyDescent="0.3">
      <c r="A1174" s="6"/>
      <c r="B1174" s="6"/>
      <c r="C1174" s="6"/>
      <c r="D1174" s="6"/>
      <c r="E1174" s="6"/>
      <c r="F1174" s="6"/>
      <c r="G1174" s="6"/>
    </row>
    <row r="1175" spans="1:7" ht="15.75" thickBot="1" x14ac:dyDescent="0.3">
      <c r="A1175" s="7" t="s">
        <v>7103</v>
      </c>
      <c r="B1175" s="7" t="s">
        <v>6947</v>
      </c>
      <c r="C1175" s="8" t="s">
        <v>23</v>
      </c>
      <c r="D1175" s="9" t="s">
        <v>7104</v>
      </c>
      <c r="E1175" s="9">
        <v>0.19</v>
      </c>
      <c r="F1175" s="9">
        <v>79.87</v>
      </c>
      <c r="G1175" s="9">
        <v>0.04</v>
      </c>
    </row>
    <row r="1176" spans="1:7" ht="15.75" thickBot="1" x14ac:dyDescent="0.3">
      <c r="A1176" s="6"/>
      <c r="B1176" s="6"/>
      <c r="C1176" s="6"/>
      <c r="D1176" s="6"/>
      <c r="E1176" s="6"/>
      <c r="F1176" s="6"/>
      <c r="G1176" s="6"/>
    </row>
    <row r="1177" spans="1:7" ht="25.5" thickBot="1" x14ac:dyDescent="0.3">
      <c r="A1177" s="7" t="s">
        <v>7105</v>
      </c>
      <c r="B1177" s="7" t="s">
        <v>7106</v>
      </c>
      <c r="C1177" s="8"/>
      <c r="D1177" s="9"/>
      <c r="E1177" s="9"/>
      <c r="F1177" s="9"/>
      <c r="G1177" s="9"/>
    </row>
    <row r="1178" spans="1:7" ht="15.75" thickBot="1" x14ac:dyDescent="0.3">
      <c r="A1178" s="6"/>
      <c r="B1178" s="6"/>
      <c r="C1178" s="6"/>
      <c r="D1178" s="6"/>
      <c r="E1178" s="6"/>
      <c r="F1178" s="6"/>
      <c r="G1178" s="6"/>
    </row>
    <row r="1179" spans="1:7" ht="15.75" thickBot="1" x14ac:dyDescent="0.3">
      <c r="A1179" s="7" t="s">
        <v>7107</v>
      </c>
      <c r="B1179" s="7" t="s">
        <v>6925</v>
      </c>
      <c r="C1179" s="8" t="s">
        <v>23</v>
      </c>
      <c r="D1179" s="9">
        <v>314.97000000000003</v>
      </c>
      <c r="E1179" s="9">
        <v>0.66</v>
      </c>
      <c r="F1179" s="9">
        <v>79.31</v>
      </c>
      <c r="G1179" s="9">
        <v>0.13</v>
      </c>
    </row>
    <row r="1180" spans="1:7" ht="15.75" thickBot="1" x14ac:dyDescent="0.3">
      <c r="A1180" s="6"/>
      <c r="B1180" s="6"/>
      <c r="C1180" s="6"/>
      <c r="D1180" s="6"/>
      <c r="E1180" s="6"/>
      <c r="F1180" s="6"/>
      <c r="G1180" s="6"/>
    </row>
    <row r="1181" spans="1:7" ht="15.75" thickBot="1" x14ac:dyDescent="0.3">
      <c r="A1181" s="7" t="s">
        <v>7108</v>
      </c>
      <c r="B1181" s="7" t="s">
        <v>6927</v>
      </c>
      <c r="C1181" s="8" t="s">
        <v>23</v>
      </c>
      <c r="D1181" s="9">
        <v>404.92</v>
      </c>
      <c r="E1181" s="9">
        <v>0.51</v>
      </c>
      <c r="F1181" s="9">
        <v>79.48</v>
      </c>
      <c r="G1181" s="9">
        <v>0.1</v>
      </c>
    </row>
    <row r="1182" spans="1:7" ht="15.75" thickBot="1" x14ac:dyDescent="0.3">
      <c r="A1182" s="6"/>
      <c r="B1182" s="6"/>
      <c r="C1182" s="6"/>
      <c r="D1182" s="6"/>
      <c r="E1182" s="6"/>
      <c r="F1182" s="6"/>
      <c r="G1182" s="6"/>
    </row>
    <row r="1183" spans="1:7" ht="15.75" thickBot="1" x14ac:dyDescent="0.3">
      <c r="A1183" s="7" t="s">
        <v>7109</v>
      </c>
      <c r="B1183" s="7" t="s">
        <v>6929</v>
      </c>
      <c r="C1183" s="8" t="s">
        <v>23</v>
      </c>
      <c r="D1183" s="9">
        <v>529.46</v>
      </c>
      <c r="E1183" s="9">
        <v>0.42</v>
      </c>
      <c r="F1183" s="9">
        <v>79.59</v>
      </c>
      <c r="G1183" s="9">
        <v>0.08</v>
      </c>
    </row>
    <row r="1184" spans="1:7" ht="15.75" thickBot="1" x14ac:dyDescent="0.3">
      <c r="A1184" s="6"/>
      <c r="B1184" s="6"/>
      <c r="C1184" s="6"/>
      <c r="D1184" s="6"/>
      <c r="E1184" s="6"/>
      <c r="F1184" s="6"/>
      <c r="G1184" s="6"/>
    </row>
    <row r="1185" spans="1:7" ht="15.75" thickBot="1" x14ac:dyDescent="0.3">
      <c r="A1185" s="7" t="s">
        <v>7110</v>
      </c>
      <c r="B1185" s="7" t="s">
        <v>6931</v>
      </c>
      <c r="C1185" s="8" t="s">
        <v>23</v>
      </c>
      <c r="D1185" s="9">
        <v>654.41999999999996</v>
      </c>
      <c r="E1185" s="9">
        <v>0.39</v>
      </c>
      <c r="F1185" s="9">
        <v>79.64</v>
      </c>
      <c r="G1185" s="9">
        <v>7.0000000000000007E-2</v>
      </c>
    </row>
    <row r="1186" spans="1:7" ht="15.75" thickBot="1" x14ac:dyDescent="0.3">
      <c r="A1186" s="6"/>
      <c r="B1186" s="6"/>
      <c r="C1186" s="6"/>
      <c r="D1186" s="6"/>
      <c r="E1186" s="6"/>
      <c r="F1186" s="6"/>
      <c r="G1186" s="6"/>
    </row>
    <row r="1187" spans="1:7" ht="15.75" thickBot="1" x14ac:dyDescent="0.3">
      <c r="A1187" s="7" t="s">
        <v>7111</v>
      </c>
      <c r="B1187" s="7" t="s">
        <v>6933</v>
      </c>
      <c r="C1187" s="8" t="s">
        <v>23</v>
      </c>
      <c r="D1187" s="9">
        <v>778.73</v>
      </c>
      <c r="E1187" s="9">
        <v>0.34</v>
      </c>
      <c r="F1187" s="9">
        <v>79.69</v>
      </c>
      <c r="G1187" s="9">
        <v>7.0000000000000007E-2</v>
      </c>
    </row>
    <row r="1188" spans="1:7" ht="15.75" thickBot="1" x14ac:dyDescent="0.3">
      <c r="A1188" s="6"/>
      <c r="B1188" s="6"/>
      <c r="C1188" s="6"/>
      <c r="D1188" s="6"/>
      <c r="E1188" s="6"/>
      <c r="F1188" s="6"/>
      <c r="G1188" s="6"/>
    </row>
    <row r="1189" spans="1:7" ht="15.75" thickBot="1" x14ac:dyDescent="0.3">
      <c r="A1189" s="7" t="s">
        <v>7112</v>
      </c>
      <c r="B1189" s="7" t="s">
        <v>6935</v>
      </c>
      <c r="C1189" s="8" t="s">
        <v>23</v>
      </c>
      <c r="D1189" s="9">
        <v>908.24</v>
      </c>
      <c r="E1189" s="9">
        <v>0.34</v>
      </c>
      <c r="F1189" s="9">
        <v>79.69</v>
      </c>
      <c r="G1189" s="9">
        <v>0.06</v>
      </c>
    </row>
    <row r="1190" spans="1:7" ht="15.75" thickBot="1" x14ac:dyDescent="0.3">
      <c r="A1190" s="6"/>
      <c r="B1190" s="6"/>
      <c r="C1190" s="6"/>
      <c r="D1190" s="6"/>
      <c r="E1190" s="6"/>
      <c r="F1190" s="6"/>
      <c r="G1190" s="6"/>
    </row>
    <row r="1191" spans="1:7" ht="15.75" thickBot="1" x14ac:dyDescent="0.3">
      <c r="A1191" s="7" t="s">
        <v>7113</v>
      </c>
      <c r="B1191" s="7" t="s">
        <v>6937</v>
      </c>
      <c r="C1191" s="8" t="s">
        <v>23</v>
      </c>
      <c r="D1191" s="9" t="s">
        <v>7114</v>
      </c>
      <c r="E1191" s="9">
        <v>0.32</v>
      </c>
      <c r="F1191" s="9">
        <v>79.709999999999994</v>
      </c>
      <c r="G1191" s="9">
        <v>0.06</v>
      </c>
    </row>
    <row r="1192" spans="1:7" ht="15.75" thickBot="1" x14ac:dyDescent="0.3">
      <c r="A1192" s="6"/>
      <c r="B1192" s="6"/>
      <c r="C1192" s="6"/>
      <c r="D1192" s="6"/>
      <c r="E1192" s="6"/>
      <c r="F1192" s="6"/>
      <c r="G1192" s="6"/>
    </row>
    <row r="1193" spans="1:7" ht="15.75" thickBot="1" x14ac:dyDescent="0.3">
      <c r="A1193" s="7" t="s">
        <v>7115</v>
      </c>
      <c r="B1193" s="7" t="s">
        <v>6939</v>
      </c>
      <c r="C1193" s="8" t="s">
        <v>23</v>
      </c>
      <c r="D1193" s="9" t="s">
        <v>7116</v>
      </c>
      <c r="E1193" s="9">
        <v>0.28999999999999998</v>
      </c>
      <c r="F1193" s="9">
        <v>79.75</v>
      </c>
      <c r="G1193" s="9">
        <v>0.06</v>
      </c>
    </row>
    <row r="1194" spans="1:7" ht="15.75" thickBot="1" x14ac:dyDescent="0.3">
      <c r="A1194" s="6"/>
      <c r="B1194" s="6"/>
      <c r="C1194" s="6"/>
      <c r="D1194" s="6"/>
      <c r="E1194" s="6"/>
      <c r="F1194" s="6"/>
      <c r="G1194" s="6"/>
    </row>
    <row r="1195" spans="1:7" ht="15.75" thickBot="1" x14ac:dyDescent="0.3">
      <c r="A1195" s="7" t="s">
        <v>7117</v>
      </c>
      <c r="B1195" s="7" t="s">
        <v>6941</v>
      </c>
      <c r="C1195" s="8" t="s">
        <v>23</v>
      </c>
      <c r="D1195" s="9" t="s">
        <v>7118</v>
      </c>
      <c r="E1195" s="9">
        <v>0.28000000000000003</v>
      </c>
      <c r="F1195" s="9">
        <v>79.760000000000005</v>
      </c>
      <c r="G1195" s="9">
        <v>0.05</v>
      </c>
    </row>
    <row r="1196" spans="1:7" ht="15.75" thickBot="1" x14ac:dyDescent="0.3">
      <c r="A1196" s="6"/>
      <c r="B1196" s="6"/>
      <c r="C1196" s="6"/>
      <c r="D1196" s="6"/>
      <c r="E1196" s="6"/>
      <c r="F1196" s="6"/>
      <c r="G1196" s="6"/>
    </row>
    <row r="1197" spans="1:7" ht="15.75" thickBot="1" x14ac:dyDescent="0.3">
      <c r="A1197" s="7" t="s">
        <v>7119</v>
      </c>
      <c r="B1197" s="7" t="s">
        <v>6943</v>
      </c>
      <c r="C1197" s="8" t="s">
        <v>23</v>
      </c>
      <c r="D1197" s="9" t="s">
        <v>7120</v>
      </c>
      <c r="E1197" s="9">
        <v>0.25</v>
      </c>
      <c r="F1197" s="9">
        <v>79.8</v>
      </c>
      <c r="G1197" s="9">
        <v>0.05</v>
      </c>
    </row>
    <row r="1198" spans="1:7" ht="15.75" thickBot="1" x14ac:dyDescent="0.3">
      <c r="A1198" s="6"/>
      <c r="B1198" s="6"/>
      <c r="C1198" s="6"/>
      <c r="D1198" s="6"/>
      <c r="E1198" s="6"/>
      <c r="F1198" s="6"/>
      <c r="G1198" s="6"/>
    </row>
    <row r="1199" spans="1:7" ht="15.75" thickBot="1" x14ac:dyDescent="0.3">
      <c r="A1199" s="7" t="s">
        <v>7121</v>
      </c>
      <c r="B1199" s="7" t="s">
        <v>6945</v>
      </c>
      <c r="C1199" s="8" t="s">
        <v>23</v>
      </c>
      <c r="D1199" s="9" t="s">
        <v>7122</v>
      </c>
      <c r="E1199" s="9">
        <v>0.25</v>
      </c>
      <c r="F1199" s="9">
        <v>79.8</v>
      </c>
      <c r="G1199" s="9">
        <v>0.05</v>
      </c>
    </row>
    <row r="1200" spans="1:7" ht="15.75" thickBot="1" x14ac:dyDescent="0.3">
      <c r="A1200" s="6"/>
      <c r="B1200" s="6"/>
      <c r="C1200" s="6"/>
      <c r="D1200" s="6"/>
      <c r="E1200" s="6"/>
      <c r="F1200" s="6"/>
      <c r="G1200" s="6"/>
    </row>
    <row r="1201" spans="1:7" ht="15.75" thickBot="1" x14ac:dyDescent="0.3">
      <c r="A1201" s="7" t="s">
        <v>7123</v>
      </c>
      <c r="B1201" s="7" t="s">
        <v>6947</v>
      </c>
      <c r="C1201" s="8" t="s">
        <v>23</v>
      </c>
      <c r="D1201" s="9" t="s">
        <v>7124</v>
      </c>
      <c r="E1201" s="9">
        <v>0.23</v>
      </c>
      <c r="F1201" s="9">
        <v>79.819999999999993</v>
      </c>
      <c r="G1201" s="9">
        <v>0.05</v>
      </c>
    </row>
    <row r="1202" spans="1:7" ht="15.75" thickBot="1" x14ac:dyDescent="0.3">
      <c r="A1202" s="6"/>
      <c r="B1202" s="6"/>
      <c r="C1202" s="6"/>
      <c r="D1202" s="6"/>
      <c r="E1202" s="6"/>
      <c r="F1202" s="6"/>
      <c r="G1202" s="6"/>
    </row>
    <row r="1203" spans="1:7" ht="25.5" thickBot="1" x14ac:dyDescent="0.3">
      <c r="A1203" s="7" t="s">
        <v>7125</v>
      </c>
      <c r="B1203" s="7" t="s">
        <v>7126</v>
      </c>
      <c r="C1203" s="8"/>
      <c r="D1203" s="9"/>
      <c r="E1203" s="9"/>
      <c r="F1203" s="9"/>
      <c r="G1203" s="9"/>
    </row>
    <row r="1204" spans="1:7" ht="15.75" thickBot="1" x14ac:dyDescent="0.3">
      <c r="A1204" s="6"/>
      <c r="B1204" s="6"/>
      <c r="C1204" s="6"/>
      <c r="D1204" s="6"/>
      <c r="E1204" s="6"/>
      <c r="F1204" s="6"/>
      <c r="G1204" s="6"/>
    </row>
    <row r="1205" spans="1:7" ht="15.75" thickBot="1" x14ac:dyDescent="0.3">
      <c r="A1205" s="7" t="s">
        <v>7127</v>
      </c>
      <c r="B1205" s="7" t="s">
        <v>6925</v>
      </c>
      <c r="C1205" s="8" t="s">
        <v>23</v>
      </c>
      <c r="D1205" s="9">
        <v>324.56</v>
      </c>
      <c r="E1205" s="9">
        <v>0.64</v>
      </c>
      <c r="F1205" s="9">
        <v>79.33</v>
      </c>
      <c r="G1205" s="9">
        <v>0.12</v>
      </c>
    </row>
    <row r="1206" spans="1:7" ht="15.75" thickBot="1" x14ac:dyDescent="0.3">
      <c r="A1206" s="6"/>
      <c r="B1206" s="6"/>
      <c r="C1206" s="6"/>
      <c r="D1206" s="6"/>
      <c r="E1206" s="6"/>
      <c r="F1206" s="6"/>
      <c r="G1206" s="6"/>
    </row>
    <row r="1207" spans="1:7" ht="15.75" thickBot="1" x14ac:dyDescent="0.3">
      <c r="A1207" s="7" t="s">
        <v>7128</v>
      </c>
      <c r="B1207" s="7" t="s">
        <v>6927</v>
      </c>
      <c r="C1207" s="8" t="s">
        <v>23</v>
      </c>
      <c r="D1207" s="9">
        <v>419.9</v>
      </c>
      <c r="E1207" s="9">
        <v>0.5</v>
      </c>
      <c r="F1207" s="9">
        <v>79.510000000000005</v>
      </c>
      <c r="G1207" s="9">
        <v>0.1</v>
      </c>
    </row>
    <row r="1208" spans="1:7" ht="15.75" thickBot="1" x14ac:dyDescent="0.3">
      <c r="A1208" s="6"/>
      <c r="B1208" s="6"/>
      <c r="C1208" s="6"/>
      <c r="D1208" s="6"/>
      <c r="E1208" s="6"/>
      <c r="F1208" s="6"/>
      <c r="G1208" s="6"/>
    </row>
    <row r="1209" spans="1:7" ht="15.75" thickBot="1" x14ac:dyDescent="0.3">
      <c r="A1209" s="7" t="s">
        <v>7129</v>
      </c>
      <c r="B1209" s="7" t="s">
        <v>6929</v>
      </c>
      <c r="C1209" s="8" t="s">
        <v>23</v>
      </c>
      <c r="D1209" s="9">
        <v>550.24</v>
      </c>
      <c r="E1209" s="9">
        <v>0.41</v>
      </c>
      <c r="F1209" s="9">
        <v>79.61</v>
      </c>
      <c r="G1209" s="9">
        <v>0.08</v>
      </c>
    </row>
    <row r="1210" spans="1:7" ht="15.75" thickBot="1" x14ac:dyDescent="0.3">
      <c r="A1210" s="6"/>
      <c r="B1210" s="6"/>
      <c r="C1210" s="6"/>
      <c r="D1210" s="6"/>
      <c r="E1210" s="6"/>
      <c r="F1210" s="6"/>
      <c r="G1210" s="6"/>
    </row>
    <row r="1211" spans="1:7" ht="15.75" thickBot="1" x14ac:dyDescent="0.3">
      <c r="A1211" s="7" t="s">
        <v>7130</v>
      </c>
      <c r="B1211" s="7" t="s">
        <v>6931</v>
      </c>
      <c r="C1211" s="8" t="s">
        <v>23</v>
      </c>
      <c r="D1211" s="9">
        <v>681.4</v>
      </c>
      <c r="E1211" s="9">
        <v>0.37</v>
      </c>
      <c r="F1211" s="9">
        <v>79.650000000000006</v>
      </c>
      <c r="G1211" s="9">
        <v>7.0000000000000007E-2</v>
      </c>
    </row>
    <row r="1212" spans="1:7" ht="15.75" thickBot="1" x14ac:dyDescent="0.3">
      <c r="A1212" s="6"/>
      <c r="B1212" s="6"/>
      <c r="C1212" s="6"/>
      <c r="D1212" s="6"/>
      <c r="E1212" s="6"/>
      <c r="F1212" s="6"/>
      <c r="G1212" s="6"/>
    </row>
    <row r="1213" spans="1:7" ht="15.75" thickBot="1" x14ac:dyDescent="0.3">
      <c r="A1213" s="7" t="s">
        <v>7131</v>
      </c>
      <c r="B1213" s="7" t="s">
        <v>6933</v>
      </c>
      <c r="C1213" s="8" t="s">
        <v>23</v>
      </c>
      <c r="D1213" s="9">
        <v>806.71</v>
      </c>
      <c r="E1213" s="9">
        <v>0.33</v>
      </c>
      <c r="F1213" s="9">
        <v>79.7</v>
      </c>
      <c r="G1213" s="9">
        <v>0.06</v>
      </c>
    </row>
    <row r="1214" spans="1:7" ht="15.75" thickBot="1" x14ac:dyDescent="0.3">
      <c r="A1214" s="6"/>
      <c r="B1214" s="6"/>
      <c r="C1214" s="6"/>
      <c r="D1214" s="6"/>
      <c r="E1214" s="6"/>
      <c r="F1214" s="6"/>
      <c r="G1214" s="6"/>
    </row>
    <row r="1215" spans="1:7" ht="15.75" thickBot="1" x14ac:dyDescent="0.3">
      <c r="A1215" s="7" t="s">
        <v>7132</v>
      </c>
      <c r="B1215" s="7" t="s">
        <v>6935</v>
      </c>
      <c r="C1215" s="8" t="s">
        <v>23</v>
      </c>
      <c r="D1215" s="9">
        <v>954.58</v>
      </c>
      <c r="E1215" s="9">
        <v>0.32</v>
      </c>
      <c r="F1215" s="9">
        <v>79.709999999999994</v>
      </c>
      <c r="G1215" s="9">
        <v>0.06</v>
      </c>
    </row>
    <row r="1216" spans="1:7" ht="15.75" thickBot="1" x14ac:dyDescent="0.3">
      <c r="A1216" s="6"/>
      <c r="B1216" s="6"/>
      <c r="C1216" s="6"/>
      <c r="D1216" s="6"/>
      <c r="E1216" s="6"/>
      <c r="F1216" s="6"/>
      <c r="G1216" s="6"/>
    </row>
    <row r="1217" spans="1:7" ht="15.75" thickBot="1" x14ac:dyDescent="0.3">
      <c r="A1217" s="7" t="s">
        <v>7133</v>
      </c>
      <c r="B1217" s="7" t="s">
        <v>6937</v>
      </c>
      <c r="C1217" s="8" t="s">
        <v>23</v>
      </c>
      <c r="D1217" s="9" t="s">
        <v>7134</v>
      </c>
      <c r="E1217" s="9">
        <v>0.28999999999999998</v>
      </c>
      <c r="F1217" s="9">
        <v>79.75</v>
      </c>
      <c r="G1217" s="9">
        <v>0.06</v>
      </c>
    </row>
    <row r="1218" spans="1:7" ht="15.75" thickBot="1" x14ac:dyDescent="0.3">
      <c r="A1218" s="6"/>
      <c r="B1218" s="6"/>
      <c r="C1218" s="6"/>
      <c r="D1218" s="6"/>
      <c r="E1218" s="6"/>
      <c r="F1218" s="6"/>
      <c r="G1218" s="6"/>
    </row>
    <row r="1219" spans="1:7" ht="15.75" thickBot="1" x14ac:dyDescent="0.3">
      <c r="A1219" s="7" t="s">
        <v>7135</v>
      </c>
      <c r="B1219" s="7" t="s">
        <v>6939</v>
      </c>
      <c r="C1219" s="8" t="s">
        <v>23</v>
      </c>
      <c r="D1219" s="9" t="s">
        <v>7136</v>
      </c>
      <c r="E1219" s="9">
        <v>0.27</v>
      </c>
      <c r="F1219" s="9">
        <v>79.77</v>
      </c>
      <c r="G1219" s="9">
        <v>0.05</v>
      </c>
    </row>
    <row r="1220" spans="1:7" ht="15.75" thickBot="1" x14ac:dyDescent="0.3">
      <c r="A1220" s="6"/>
      <c r="B1220" s="6"/>
      <c r="C1220" s="6"/>
      <c r="D1220" s="6"/>
      <c r="E1220" s="6"/>
      <c r="F1220" s="6"/>
      <c r="G1220" s="6"/>
    </row>
    <row r="1221" spans="1:7" ht="15.75" thickBot="1" x14ac:dyDescent="0.3">
      <c r="A1221" s="7" t="s">
        <v>7137</v>
      </c>
      <c r="B1221" s="7" t="s">
        <v>6941</v>
      </c>
      <c r="C1221" s="8" t="s">
        <v>23</v>
      </c>
      <c r="D1221" s="9" t="s">
        <v>7138</v>
      </c>
      <c r="E1221" s="9">
        <v>0.25</v>
      </c>
      <c r="F1221" s="9">
        <v>79.790000000000006</v>
      </c>
      <c r="G1221" s="9">
        <v>0.05</v>
      </c>
    </row>
    <row r="1222" spans="1:7" ht="15.75" thickBot="1" x14ac:dyDescent="0.3">
      <c r="A1222" s="6"/>
      <c r="B1222" s="6"/>
      <c r="C1222" s="6"/>
      <c r="D1222" s="6"/>
      <c r="E1222" s="6"/>
      <c r="F1222" s="6"/>
      <c r="G1222" s="6"/>
    </row>
    <row r="1223" spans="1:7" ht="15.75" thickBot="1" x14ac:dyDescent="0.3">
      <c r="A1223" s="7" t="s">
        <v>7139</v>
      </c>
      <c r="B1223" s="7" t="s">
        <v>6943</v>
      </c>
      <c r="C1223" s="8" t="s">
        <v>23</v>
      </c>
      <c r="D1223" s="9" t="s">
        <v>7140</v>
      </c>
      <c r="E1223" s="9">
        <v>0.23</v>
      </c>
      <c r="F1223" s="9">
        <v>79.819999999999993</v>
      </c>
      <c r="G1223" s="9">
        <v>0.04</v>
      </c>
    </row>
    <row r="1224" spans="1:7" ht="15.75" thickBot="1" x14ac:dyDescent="0.3">
      <c r="A1224" s="6"/>
      <c r="B1224" s="6"/>
      <c r="C1224" s="6"/>
      <c r="D1224" s="6"/>
      <c r="E1224" s="6"/>
      <c r="F1224" s="6"/>
      <c r="G1224" s="6"/>
    </row>
    <row r="1225" spans="1:7" ht="15.75" thickBot="1" x14ac:dyDescent="0.3">
      <c r="A1225" s="7" t="s">
        <v>7141</v>
      </c>
      <c r="B1225" s="7" t="s">
        <v>6945</v>
      </c>
      <c r="C1225" s="8" t="s">
        <v>23</v>
      </c>
      <c r="D1225" s="9" t="s">
        <v>7142</v>
      </c>
      <c r="E1225" s="9">
        <v>0.23</v>
      </c>
      <c r="F1225" s="9">
        <v>79.83</v>
      </c>
      <c r="G1225" s="9">
        <v>0.04</v>
      </c>
    </row>
    <row r="1226" spans="1:7" ht="15.75" thickBot="1" x14ac:dyDescent="0.3">
      <c r="A1226" s="6"/>
      <c r="B1226" s="6"/>
      <c r="C1226" s="6"/>
      <c r="D1226" s="6"/>
      <c r="E1226" s="6"/>
      <c r="F1226" s="6"/>
      <c r="G1226" s="6"/>
    </row>
    <row r="1227" spans="1:7" ht="15.75" thickBot="1" x14ac:dyDescent="0.3">
      <c r="A1227" s="7" t="s">
        <v>7143</v>
      </c>
      <c r="B1227" s="7" t="s">
        <v>6947</v>
      </c>
      <c r="C1227" s="8" t="s">
        <v>23</v>
      </c>
      <c r="D1227" s="9" t="s">
        <v>7144</v>
      </c>
      <c r="E1227" s="9">
        <v>0.21</v>
      </c>
      <c r="F1227" s="9">
        <v>79.84</v>
      </c>
      <c r="G1227" s="9">
        <v>0.04</v>
      </c>
    </row>
    <row r="1228" spans="1:7" ht="15.75" thickBot="1" x14ac:dyDescent="0.3">
      <c r="A1228" s="6"/>
      <c r="B1228" s="6"/>
      <c r="C1228" s="6"/>
      <c r="D1228" s="6"/>
      <c r="E1228" s="6"/>
      <c r="F1228" s="6"/>
      <c r="G1228" s="6"/>
    </row>
    <row r="1229" spans="1:7" ht="15.75" thickBot="1" x14ac:dyDescent="0.3">
      <c r="A1229" s="7" t="s">
        <v>7145</v>
      </c>
      <c r="B1229" s="7" t="s">
        <v>7146</v>
      </c>
      <c r="C1229" s="8"/>
      <c r="D1229" s="9"/>
      <c r="E1229" s="9"/>
      <c r="F1229" s="9"/>
      <c r="G1229" s="9"/>
    </row>
    <row r="1230" spans="1:7" ht="15.75" thickBot="1" x14ac:dyDescent="0.3">
      <c r="A1230" s="6"/>
      <c r="B1230" s="6"/>
      <c r="C1230" s="6"/>
      <c r="D1230" s="6"/>
      <c r="E1230" s="6"/>
      <c r="F1230" s="6"/>
      <c r="G1230" s="6"/>
    </row>
    <row r="1231" spans="1:7" ht="37.5" thickBot="1" x14ac:dyDescent="0.3">
      <c r="A1231" s="7" t="s">
        <v>7147</v>
      </c>
      <c r="B1231" s="7" t="s">
        <v>7148</v>
      </c>
      <c r="C1231" s="8"/>
      <c r="D1231" s="9"/>
      <c r="E1231" s="9"/>
      <c r="F1231" s="9"/>
      <c r="G1231" s="9"/>
    </row>
    <row r="1232" spans="1:7" ht="15.75" thickBot="1" x14ac:dyDescent="0.3">
      <c r="A1232" s="6"/>
      <c r="B1232" s="6"/>
      <c r="C1232" s="6"/>
      <c r="D1232" s="6"/>
      <c r="E1232" s="6"/>
      <c r="F1232" s="6"/>
      <c r="G1232" s="6"/>
    </row>
    <row r="1233" spans="1:7" ht="15.75" thickBot="1" x14ac:dyDescent="0.3">
      <c r="A1233" s="7" t="s">
        <v>7149</v>
      </c>
      <c r="B1233" s="7" t="s">
        <v>7150</v>
      </c>
      <c r="C1233" s="8" t="s">
        <v>114</v>
      </c>
      <c r="D1233" s="9">
        <v>19.5</v>
      </c>
      <c r="E1233" s="9">
        <v>16.82</v>
      </c>
      <c r="F1233" s="9">
        <v>63.28</v>
      </c>
      <c r="G1233" s="9"/>
    </row>
    <row r="1234" spans="1:7" ht="15.75" thickBot="1" x14ac:dyDescent="0.3">
      <c r="A1234" s="6"/>
      <c r="B1234" s="6"/>
      <c r="C1234" s="6"/>
      <c r="D1234" s="6"/>
      <c r="E1234" s="6"/>
      <c r="F1234" s="6"/>
      <c r="G1234" s="6"/>
    </row>
    <row r="1235" spans="1:7" ht="15.75" thickBot="1" x14ac:dyDescent="0.3">
      <c r="A1235" s="7" t="s">
        <v>7151</v>
      </c>
      <c r="B1235" s="7" t="s">
        <v>7152</v>
      </c>
      <c r="C1235" s="8" t="s">
        <v>114</v>
      </c>
      <c r="D1235" s="9">
        <v>21.16</v>
      </c>
      <c r="E1235" s="9">
        <v>17.72</v>
      </c>
      <c r="F1235" s="9">
        <v>62.38</v>
      </c>
      <c r="G1235" s="9"/>
    </row>
    <row r="1236" spans="1:7" ht="15.75" thickBot="1" x14ac:dyDescent="0.3">
      <c r="A1236" s="6"/>
      <c r="B1236" s="6"/>
      <c r="C1236" s="6"/>
      <c r="D1236" s="6"/>
      <c r="E1236" s="6"/>
      <c r="F1236" s="6"/>
      <c r="G1236" s="6"/>
    </row>
    <row r="1237" spans="1:7" ht="15.75" thickBot="1" x14ac:dyDescent="0.3">
      <c r="A1237" s="7" t="s">
        <v>7153</v>
      </c>
      <c r="B1237" s="7" t="s">
        <v>7154</v>
      </c>
      <c r="C1237" s="8" t="s">
        <v>114</v>
      </c>
      <c r="D1237" s="9">
        <v>28.08</v>
      </c>
      <c r="E1237" s="9">
        <v>15.03</v>
      </c>
      <c r="F1237" s="9">
        <v>65.06</v>
      </c>
      <c r="G1237" s="9"/>
    </row>
    <row r="1238" spans="1:7" ht="15.75" thickBot="1" x14ac:dyDescent="0.3">
      <c r="A1238" s="6"/>
      <c r="B1238" s="6"/>
      <c r="C1238" s="6"/>
      <c r="D1238" s="6"/>
      <c r="E1238" s="6"/>
      <c r="F1238" s="6"/>
      <c r="G1238" s="6"/>
    </row>
    <row r="1239" spans="1:7" ht="15.75" thickBot="1" x14ac:dyDescent="0.3">
      <c r="A1239" s="7" t="s">
        <v>7155</v>
      </c>
      <c r="B1239" s="7" t="s">
        <v>7156</v>
      </c>
      <c r="C1239" s="8" t="s">
        <v>114</v>
      </c>
      <c r="D1239" s="9">
        <v>30.44</v>
      </c>
      <c r="E1239" s="9">
        <v>15.41</v>
      </c>
      <c r="F1239" s="9">
        <v>64.680000000000007</v>
      </c>
      <c r="G1239" s="9"/>
    </row>
    <row r="1240" spans="1:7" ht="15.75" thickBot="1" x14ac:dyDescent="0.3">
      <c r="A1240" s="6"/>
      <c r="B1240" s="6"/>
      <c r="C1240" s="6"/>
      <c r="D1240" s="6"/>
      <c r="E1240" s="6"/>
      <c r="F1240" s="6"/>
      <c r="G1240" s="6"/>
    </row>
    <row r="1241" spans="1:7" ht="15.75" thickBot="1" x14ac:dyDescent="0.3">
      <c r="A1241" s="7" t="s">
        <v>7157</v>
      </c>
      <c r="B1241" s="7" t="s">
        <v>7158</v>
      </c>
      <c r="C1241" s="8" t="s">
        <v>114</v>
      </c>
      <c r="D1241" s="9">
        <v>42.37</v>
      </c>
      <c r="E1241" s="9">
        <v>17.68</v>
      </c>
      <c r="F1241" s="9">
        <v>62.43</v>
      </c>
      <c r="G1241" s="9"/>
    </row>
    <row r="1242" spans="1:7" ht="15.75" thickBot="1" x14ac:dyDescent="0.3">
      <c r="A1242" s="6"/>
      <c r="B1242" s="6"/>
      <c r="C1242" s="6"/>
      <c r="D1242" s="6"/>
      <c r="E1242" s="6"/>
      <c r="F1242" s="6"/>
      <c r="G1242" s="6"/>
    </row>
    <row r="1243" spans="1:7" ht="15.75" thickBot="1" x14ac:dyDescent="0.3">
      <c r="A1243" s="7" t="s">
        <v>7159</v>
      </c>
      <c r="B1243" s="7" t="s">
        <v>7160</v>
      </c>
      <c r="C1243" s="8" t="s">
        <v>114</v>
      </c>
      <c r="D1243" s="9">
        <v>65.959999999999994</v>
      </c>
      <c r="E1243" s="9">
        <v>27.7</v>
      </c>
      <c r="F1243" s="9">
        <v>52.4</v>
      </c>
      <c r="G1243" s="9"/>
    </row>
    <row r="1244" spans="1:7" ht="15.75" thickBot="1" x14ac:dyDescent="0.3">
      <c r="A1244" s="6"/>
      <c r="B1244" s="6"/>
      <c r="C1244" s="6"/>
      <c r="D1244" s="6"/>
      <c r="E1244" s="6"/>
      <c r="F1244" s="6"/>
      <c r="G1244" s="6"/>
    </row>
    <row r="1245" spans="1:7" ht="15.75" thickBot="1" x14ac:dyDescent="0.3">
      <c r="A1245" s="7" t="s">
        <v>7161</v>
      </c>
      <c r="B1245" s="7" t="s">
        <v>7162</v>
      </c>
      <c r="C1245" s="8" t="s">
        <v>114</v>
      </c>
      <c r="D1245" s="9">
        <v>81.39</v>
      </c>
      <c r="E1245" s="9">
        <v>25.91</v>
      </c>
      <c r="F1245" s="9">
        <v>54.18</v>
      </c>
      <c r="G1245" s="9"/>
    </row>
    <row r="1246" spans="1:7" ht="15.75" thickBot="1" x14ac:dyDescent="0.3">
      <c r="A1246" s="6"/>
      <c r="B1246" s="6"/>
      <c r="C1246" s="6"/>
      <c r="D1246" s="6"/>
      <c r="E1246" s="6"/>
      <c r="F1246" s="6"/>
      <c r="G1246" s="6"/>
    </row>
    <row r="1247" spans="1:7" ht="15.75" thickBot="1" x14ac:dyDescent="0.3">
      <c r="A1247" s="7" t="s">
        <v>7163</v>
      </c>
      <c r="B1247" s="7" t="s">
        <v>7164</v>
      </c>
      <c r="C1247" s="8" t="s">
        <v>114</v>
      </c>
      <c r="D1247" s="9">
        <v>100.12</v>
      </c>
      <c r="E1247" s="9">
        <v>23.4</v>
      </c>
      <c r="F1247" s="9">
        <v>56.69</v>
      </c>
      <c r="G1247" s="9"/>
    </row>
    <row r="1248" spans="1:7" ht="15.75" thickBot="1" x14ac:dyDescent="0.3">
      <c r="A1248" s="6"/>
      <c r="B1248" s="6"/>
      <c r="C1248" s="6"/>
      <c r="D1248" s="6"/>
      <c r="E1248" s="6"/>
      <c r="F1248" s="6"/>
      <c r="G1248" s="6"/>
    </row>
    <row r="1249" spans="1:7" ht="15.75" thickBot="1" x14ac:dyDescent="0.3">
      <c r="A1249" s="7" t="s">
        <v>7165</v>
      </c>
      <c r="B1249" s="7" t="s">
        <v>6411</v>
      </c>
      <c r="C1249" s="8" t="s">
        <v>114</v>
      </c>
      <c r="D1249" s="9">
        <v>122.99</v>
      </c>
      <c r="E1249" s="9">
        <v>27.74</v>
      </c>
      <c r="F1249" s="9">
        <v>52.35</v>
      </c>
      <c r="G1249" s="9"/>
    </row>
    <row r="1250" spans="1:7" ht="15.75" thickBot="1" x14ac:dyDescent="0.3">
      <c r="A1250" s="6"/>
      <c r="B1250" s="6"/>
      <c r="C1250" s="6"/>
      <c r="D1250" s="6"/>
      <c r="E1250" s="6"/>
      <c r="F1250" s="6"/>
      <c r="G1250" s="6"/>
    </row>
    <row r="1251" spans="1:7" ht="15.75" thickBot="1" x14ac:dyDescent="0.3">
      <c r="A1251" s="7" t="s">
        <v>7166</v>
      </c>
      <c r="B1251" s="7" t="s">
        <v>7167</v>
      </c>
      <c r="C1251" s="8" t="s">
        <v>114</v>
      </c>
      <c r="D1251" s="9">
        <v>148.63999999999999</v>
      </c>
      <c r="E1251" s="9">
        <v>27.54</v>
      </c>
      <c r="F1251" s="9">
        <v>52.56</v>
      </c>
      <c r="G1251" s="9"/>
    </row>
    <row r="1252" spans="1:7" ht="15.75" thickBot="1" x14ac:dyDescent="0.3">
      <c r="A1252" s="6"/>
      <c r="B1252" s="6"/>
      <c r="C1252" s="6"/>
      <c r="D1252" s="6"/>
      <c r="E1252" s="6"/>
      <c r="F1252" s="6"/>
      <c r="G1252" s="6"/>
    </row>
    <row r="1253" spans="1:7" ht="15.75" thickBot="1" x14ac:dyDescent="0.3">
      <c r="A1253" s="7" t="s">
        <v>7168</v>
      </c>
      <c r="B1253" s="7" t="s">
        <v>7169</v>
      </c>
      <c r="C1253" s="8" t="s">
        <v>114</v>
      </c>
      <c r="D1253" s="9">
        <v>172.05</v>
      </c>
      <c r="E1253" s="9">
        <v>27.77</v>
      </c>
      <c r="F1253" s="9">
        <v>52.33</v>
      </c>
      <c r="G1253" s="9"/>
    </row>
    <row r="1254" spans="1:7" ht="15.75" thickBot="1" x14ac:dyDescent="0.3">
      <c r="A1254" s="6"/>
      <c r="B1254" s="6"/>
      <c r="C1254" s="6"/>
      <c r="D1254" s="6"/>
      <c r="E1254" s="6"/>
      <c r="F1254" s="6"/>
      <c r="G1254" s="6"/>
    </row>
    <row r="1255" spans="1:7" ht="15.75" thickBot="1" x14ac:dyDescent="0.3">
      <c r="A1255" s="7" t="s">
        <v>7170</v>
      </c>
      <c r="B1255" s="7" t="s">
        <v>7171</v>
      </c>
      <c r="C1255" s="8" t="s">
        <v>114</v>
      </c>
      <c r="D1255" s="9">
        <v>218.87</v>
      </c>
      <c r="E1255" s="9">
        <v>26.5</v>
      </c>
      <c r="F1255" s="9">
        <v>53.59</v>
      </c>
      <c r="G1255" s="9"/>
    </row>
    <row r="1256" spans="1:7" ht="15.75" thickBot="1" x14ac:dyDescent="0.3">
      <c r="A1256" s="6"/>
      <c r="B1256" s="6"/>
      <c r="C1256" s="6"/>
      <c r="D1256" s="6"/>
      <c r="E1256" s="6"/>
      <c r="F1256" s="6"/>
      <c r="G1256" s="6"/>
    </row>
    <row r="1257" spans="1:7" ht="15.75" thickBot="1" x14ac:dyDescent="0.3">
      <c r="A1257" s="7" t="s">
        <v>7172</v>
      </c>
      <c r="B1257" s="7" t="s">
        <v>7173</v>
      </c>
      <c r="C1257" s="8" t="s">
        <v>114</v>
      </c>
      <c r="D1257" s="9">
        <v>285.77</v>
      </c>
      <c r="E1257" s="9">
        <v>23.88</v>
      </c>
      <c r="F1257" s="9">
        <v>56.21</v>
      </c>
      <c r="G1257" s="9"/>
    </row>
    <row r="1258" spans="1:7" ht="15.75" thickBot="1" x14ac:dyDescent="0.3">
      <c r="A1258" s="6"/>
      <c r="B1258" s="6"/>
      <c r="C1258" s="6"/>
      <c r="D1258" s="6"/>
      <c r="E1258" s="6"/>
      <c r="F1258" s="6"/>
      <c r="G1258" s="6"/>
    </row>
    <row r="1259" spans="1:7" ht="15.75" thickBot="1" x14ac:dyDescent="0.3">
      <c r="A1259" s="7" t="s">
        <v>7174</v>
      </c>
      <c r="B1259" s="7" t="s">
        <v>7175</v>
      </c>
      <c r="C1259" s="8" t="s">
        <v>114</v>
      </c>
      <c r="D1259" s="9">
        <v>347.7</v>
      </c>
      <c r="E1259" s="9">
        <v>23.55</v>
      </c>
      <c r="F1259" s="9">
        <v>56.54</v>
      </c>
      <c r="G1259" s="9"/>
    </row>
    <row r="1260" spans="1:7" ht="15.75" thickBot="1" x14ac:dyDescent="0.3">
      <c r="A1260" s="6"/>
      <c r="B1260" s="6"/>
      <c r="C1260" s="6"/>
      <c r="D1260" s="6"/>
      <c r="E1260" s="6"/>
      <c r="F1260" s="6"/>
      <c r="G1260" s="6"/>
    </row>
    <row r="1261" spans="1:7" ht="15.75" thickBot="1" x14ac:dyDescent="0.3">
      <c r="A1261" s="7" t="s">
        <v>7176</v>
      </c>
      <c r="B1261" s="7" t="s">
        <v>7177</v>
      </c>
      <c r="C1261" s="8" t="s">
        <v>114</v>
      </c>
      <c r="D1261" s="9">
        <v>426.37</v>
      </c>
      <c r="E1261" s="9">
        <v>25.23</v>
      </c>
      <c r="F1261" s="9">
        <v>54.87</v>
      </c>
      <c r="G1261" s="9"/>
    </row>
    <row r="1262" spans="1:7" ht="15.75" thickBot="1" x14ac:dyDescent="0.3">
      <c r="A1262" s="6"/>
      <c r="B1262" s="6"/>
      <c r="C1262" s="6"/>
      <c r="D1262" s="6"/>
      <c r="E1262" s="6"/>
      <c r="F1262" s="6"/>
      <c r="G1262" s="6"/>
    </row>
    <row r="1263" spans="1:7" ht="15.75" thickBot="1" x14ac:dyDescent="0.3">
      <c r="A1263" s="7" t="s">
        <v>7178</v>
      </c>
      <c r="B1263" s="7" t="s">
        <v>7179</v>
      </c>
      <c r="C1263" s="8" t="s">
        <v>114</v>
      </c>
      <c r="D1263" s="9">
        <v>501.49</v>
      </c>
      <c r="E1263" s="9">
        <v>26.81</v>
      </c>
      <c r="F1263" s="9">
        <v>53.28</v>
      </c>
      <c r="G1263" s="9"/>
    </row>
    <row r="1264" spans="1:7" ht="15.75" thickBot="1" x14ac:dyDescent="0.3">
      <c r="A1264" s="6"/>
      <c r="B1264" s="6"/>
      <c r="C1264" s="6"/>
      <c r="D1264" s="6"/>
      <c r="E1264" s="6"/>
      <c r="F1264" s="6"/>
      <c r="G1264" s="6"/>
    </row>
    <row r="1265" spans="1:7" ht="25.5" thickBot="1" x14ac:dyDescent="0.3">
      <c r="A1265" s="7" t="s">
        <v>7180</v>
      </c>
      <c r="B1265" s="7" t="s">
        <v>7181</v>
      </c>
      <c r="C1265" s="8"/>
      <c r="D1265" s="9"/>
      <c r="E1265" s="9"/>
      <c r="F1265" s="9"/>
      <c r="G1265" s="9"/>
    </row>
    <row r="1266" spans="1:7" ht="15.75" thickBot="1" x14ac:dyDescent="0.3">
      <c r="A1266" s="6"/>
      <c r="B1266" s="6"/>
      <c r="C1266" s="6"/>
      <c r="D1266" s="6"/>
      <c r="E1266" s="6"/>
      <c r="F1266" s="6"/>
      <c r="G1266" s="6"/>
    </row>
    <row r="1267" spans="1:7" ht="15.75" thickBot="1" x14ac:dyDescent="0.3">
      <c r="A1267" s="7" t="s">
        <v>7182</v>
      </c>
      <c r="B1267" s="7" t="s">
        <v>7183</v>
      </c>
      <c r="C1267" s="8" t="s">
        <v>23</v>
      </c>
      <c r="D1267" s="9">
        <v>13.82</v>
      </c>
      <c r="E1267" s="9">
        <v>27.42</v>
      </c>
      <c r="F1267" s="9">
        <v>52.68</v>
      </c>
      <c r="G1267" s="9"/>
    </row>
    <row r="1268" spans="1:7" ht="15.75" thickBot="1" x14ac:dyDescent="0.3">
      <c r="A1268" s="6"/>
      <c r="B1268" s="6"/>
      <c r="C1268" s="6"/>
      <c r="D1268" s="6"/>
      <c r="E1268" s="6"/>
      <c r="F1268" s="6"/>
      <c r="G1268" s="6"/>
    </row>
    <row r="1269" spans="1:7" ht="15.75" thickBot="1" x14ac:dyDescent="0.3">
      <c r="A1269" s="7" t="s">
        <v>7184</v>
      </c>
      <c r="B1269" s="7" t="s">
        <v>7185</v>
      </c>
      <c r="C1269" s="8" t="s">
        <v>23</v>
      </c>
      <c r="D1269" s="9">
        <v>14.5</v>
      </c>
      <c r="E1269" s="9">
        <v>25.86</v>
      </c>
      <c r="F1269" s="9">
        <v>54.21</v>
      </c>
      <c r="G1269" s="9"/>
    </row>
    <row r="1270" spans="1:7" ht="15.75" thickBot="1" x14ac:dyDescent="0.3">
      <c r="A1270" s="6"/>
      <c r="B1270" s="6"/>
      <c r="C1270" s="6"/>
      <c r="D1270" s="6"/>
      <c r="E1270" s="6"/>
      <c r="F1270" s="6"/>
      <c r="G1270" s="6"/>
    </row>
    <row r="1271" spans="1:7" ht="15.75" thickBot="1" x14ac:dyDescent="0.3">
      <c r="A1271" s="7" t="s">
        <v>7186</v>
      </c>
      <c r="B1271" s="7" t="s">
        <v>7187</v>
      </c>
      <c r="C1271" s="8" t="s">
        <v>23</v>
      </c>
      <c r="D1271" s="9">
        <v>18.18</v>
      </c>
      <c r="E1271" s="9">
        <v>26.02</v>
      </c>
      <c r="F1271" s="9">
        <v>54.07</v>
      </c>
      <c r="G1271" s="9"/>
    </row>
    <row r="1272" spans="1:7" ht="15.75" thickBot="1" x14ac:dyDescent="0.3">
      <c r="A1272" s="6"/>
      <c r="B1272" s="6"/>
      <c r="C1272" s="6"/>
      <c r="D1272" s="6"/>
      <c r="E1272" s="6"/>
      <c r="F1272" s="6"/>
      <c r="G1272" s="6"/>
    </row>
    <row r="1273" spans="1:7" ht="15.75" thickBot="1" x14ac:dyDescent="0.3">
      <c r="A1273" s="7" t="s">
        <v>7188</v>
      </c>
      <c r="B1273" s="7" t="s">
        <v>7189</v>
      </c>
      <c r="C1273" s="8" t="s">
        <v>23</v>
      </c>
      <c r="D1273" s="9">
        <v>20.36</v>
      </c>
      <c r="E1273" s="9">
        <v>26.52</v>
      </c>
      <c r="F1273" s="9">
        <v>53.59</v>
      </c>
      <c r="G1273" s="9"/>
    </row>
    <row r="1274" spans="1:7" ht="15.75" thickBot="1" x14ac:dyDescent="0.3">
      <c r="A1274" s="6"/>
      <c r="B1274" s="6"/>
      <c r="C1274" s="6"/>
      <c r="D1274" s="6"/>
      <c r="E1274" s="6"/>
      <c r="F1274" s="6"/>
      <c r="G1274" s="6"/>
    </row>
    <row r="1275" spans="1:7" ht="15.75" thickBot="1" x14ac:dyDescent="0.3">
      <c r="A1275" s="7" t="s">
        <v>7190</v>
      </c>
      <c r="B1275" s="7" t="s">
        <v>7191</v>
      </c>
      <c r="C1275" s="8" t="s">
        <v>23</v>
      </c>
      <c r="D1275" s="9">
        <v>27.28</v>
      </c>
      <c r="E1275" s="9">
        <v>25.77</v>
      </c>
      <c r="F1275" s="9">
        <v>54.33</v>
      </c>
      <c r="G1275" s="9"/>
    </row>
    <row r="1276" spans="1:7" ht="15.75" thickBot="1" x14ac:dyDescent="0.3">
      <c r="A1276" s="6"/>
      <c r="B1276" s="6"/>
      <c r="C1276" s="6"/>
      <c r="D1276" s="6"/>
      <c r="E1276" s="6"/>
      <c r="F1276" s="6"/>
      <c r="G1276" s="6"/>
    </row>
    <row r="1277" spans="1:7" ht="15.75" thickBot="1" x14ac:dyDescent="0.3">
      <c r="A1277" s="7" t="s">
        <v>7192</v>
      </c>
      <c r="B1277" s="7" t="s">
        <v>7193</v>
      </c>
      <c r="C1277" s="8" t="s">
        <v>23</v>
      </c>
      <c r="D1277" s="9">
        <v>33.729999999999997</v>
      </c>
      <c r="E1277" s="9">
        <v>26.39</v>
      </c>
      <c r="F1277" s="9">
        <v>53.69</v>
      </c>
      <c r="G1277" s="9"/>
    </row>
    <row r="1278" spans="1:7" ht="15.75" thickBot="1" x14ac:dyDescent="0.3">
      <c r="A1278" s="6"/>
      <c r="B1278" s="6"/>
      <c r="C1278" s="6"/>
      <c r="D1278" s="6"/>
      <c r="E1278" s="6"/>
      <c r="F1278" s="6"/>
      <c r="G1278" s="6"/>
    </row>
    <row r="1279" spans="1:7" ht="15.75" thickBot="1" x14ac:dyDescent="0.3">
      <c r="A1279" s="7" t="s">
        <v>7194</v>
      </c>
      <c r="B1279" s="7" t="s">
        <v>6398</v>
      </c>
      <c r="C1279" s="8" t="s">
        <v>23</v>
      </c>
      <c r="D1279" s="9">
        <v>63.62</v>
      </c>
      <c r="E1279" s="9">
        <v>18.059999999999999</v>
      </c>
      <c r="F1279" s="9">
        <v>62.04</v>
      </c>
      <c r="G1279" s="9"/>
    </row>
    <row r="1280" spans="1:7" ht="15.75" thickBot="1" x14ac:dyDescent="0.3">
      <c r="A1280" s="6"/>
      <c r="B1280" s="6"/>
      <c r="C1280" s="6"/>
      <c r="D1280" s="6"/>
      <c r="E1280" s="6"/>
      <c r="F1280" s="6"/>
      <c r="G1280" s="6"/>
    </row>
    <row r="1281" spans="1:7" ht="15.75" thickBot="1" x14ac:dyDescent="0.3">
      <c r="A1281" s="7" t="s">
        <v>7195</v>
      </c>
      <c r="B1281" s="7" t="s">
        <v>6403</v>
      </c>
      <c r="C1281" s="8" t="s">
        <v>23</v>
      </c>
      <c r="D1281" s="9">
        <v>115.71</v>
      </c>
      <c r="E1281" s="9">
        <v>16.010000000000002</v>
      </c>
      <c r="F1281" s="9">
        <v>64.09</v>
      </c>
      <c r="G1281" s="9"/>
    </row>
    <row r="1282" spans="1:7" ht="15.75" thickBot="1" x14ac:dyDescent="0.3">
      <c r="A1282" s="6"/>
      <c r="B1282" s="6"/>
      <c r="C1282" s="6"/>
      <c r="D1282" s="6"/>
      <c r="E1282" s="6"/>
      <c r="F1282" s="6"/>
      <c r="G1282" s="6"/>
    </row>
    <row r="1283" spans="1:7" ht="15.75" thickBot="1" x14ac:dyDescent="0.3">
      <c r="A1283" s="7" t="s">
        <v>7196</v>
      </c>
      <c r="B1283" s="7" t="s">
        <v>7197</v>
      </c>
      <c r="C1283" s="8" t="s">
        <v>23</v>
      </c>
      <c r="D1283" s="9">
        <v>153.57</v>
      </c>
      <c r="E1283" s="9">
        <v>15.26</v>
      </c>
      <c r="F1283" s="9">
        <v>64.84</v>
      </c>
      <c r="G1283" s="9"/>
    </row>
    <row r="1284" spans="1:7" ht="15.75" thickBot="1" x14ac:dyDescent="0.3">
      <c r="A1284" s="6"/>
      <c r="B1284" s="6"/>
      <c r="C1284" s="6"/>
      <c r="D1284" s="6"/>
      <c r="E1284" s="6"/>
      <c r="F1284" s="6"/>
      <c r="G1284" s="6"/>
    </row>
    <row r="1285" spans="1:7" ht="25.5" thickBot="1" x14ac:dyDescent="0.3">
      <c r="A1285" s="7" t="s">
        <v>7198</v>
      </c>
      <c r="B1285" s="7" t="s">
        <v>7199</v>
      </c>
      <c r="C1285" s="8"/>
      <c r="D1285" s="9"/>
      <c r="E1285" s="9"/>
      <c r="F1285" s="9"/>
      <c r="G1285" s="9"/>
    </row>
    <row r="1286" spans="1:7" ht="15.75" thickBot="1" x14ac:dyDescent="0.3">
      <c r="A1286" s="6"/>
      <c r="B1286" s="6"/>
      <c r="C1286" s="6"/>
      <c r="D1286" s="6"/>
      <c r="E1286" s="6"/>
      <c r="F1286" s="6"/>
      <c r="G1286" s="6"/>
    </row>
    <row r="1287" spans="1:7" ht="15.75" thickBot="1" x14ac:dyDescent="0.3">
      <c r="A1287" s="7" t="s">
        <v>7200</v>
      </c>
      <c r="B1287" s="7" t="s">
        <v>7183</v>
      </c>
      <c r="C1287" s="8" t="s">
        <v>23</v>
      </c>
      <c r="D1287" s="9">
        <v>17.95</v>
      </c>
      <c r="E1287" s="9">
        <v>21.11</v>
      </c>
      <c r="F1287" s="9">
        <v>59</v>
      </c>
      <c r="G1287" s="9"/>
    </row>
    <row r="1288" spans="1:7" ht="15.75" thickBot="1" x14ac:dyDescent="0.3">
      <c r="A1288" s="6"/>
      <c r="B1288" s="6"/>
      <c r="C1288" s="6"/>
      <c r="D1288" s="6"/>
      <c r="E1288" s="6"/>
      <c r="F1288" s="6"/>
      <c r="G1288" s="6"/>
    </row>
    <row r="1289" spans="1:7" ht="15.75" thickBot="1" x14ac:dyDescent="0.3">
      <c r="A1289" s="7" t="s">
        <v>7201</v>
      </c>
      <c r="B1289" s="7" t="s">
        <v>7185</v>
      </c>
      <c r="C1289" s="8" t="s">
        <v>23</v>
      </c>
      <c r="D1289" s="9">
        <v>19.239999999999998</v>
      </c>
      <c r="E1289" s="9">
        <v>19.489999999999998</v>
      </c>
      <c r="F1289" s="9">
        <v>60.6</v>
      </c>
      <c r="G1289" s="9"/>
    </row>
    <row r="1290" spans="1:7" ht="15.75" thickBot="1" x14ac:dyDescent="0.3">
      <c r="A1290" s="6"/>
      <c r="B1290" s="6"/>
      <c r="C1290" s="6"/>
      <c r="D1290" s="6"/>
      <c r="E1290" s="6"/>
      <c r="F1290" s="6"/>
      <c r="G1290" s="6"/>
    </row>
    <row r="1291" spans="1:7" ht="15.75" thickBot="1" x14ac:dyDescent="0.3">
      <c r="A1291" s="7" t="s">
        <v>7202</v>
      </c>
      <c r="B1291" s="7" t="s">
        <v>7187</v>
      </c>
      <c r="C1291" s="8" t="s">
        <v>23</v>
      </c>
      <c r="D1291" s="9">
        <v>22.36</v>
      </c>
      <c r="E1291" s="9">
        <v>21.15</v>
      </c>
      <c r="F1291" s="9">
        <v>58.94</v>
      </c>
      <c r="G1291" s="9"/>
    </row>
    <row r="1292" spans="1:7" ht="15.75" thickBot="1" x14ac:dyDescent="0.3">
      <c r="A1292" s="6"/>
      <c r="B1292" s="6"/>
      <c r="C1292" s="6"/>
      <c r="D1292" s="6"/>
      <c r="E1292" s="6"/>
      <c r="F1292" s="6"/>
      <c r="G1292" s="6"/>
    </row>
    <row r="1293" spans="1:7" ht="15.75" thickBot="1" x14ac:dyDescent="0.3">
      <c r="A1293" s="7" t="s">
        <v>7203</v>
      </c>
      <c r="B1293" s="7" t="s">
        <v>7189</v>
      </c>
      <c r="C1293" s="8" t="s">
        <v>23</v>
      </c>
      <c r="D1293" s="9">
        <v>27.48</v>
      </c>
      <c r="E1293" s="9">
        <v>19.649999999999999</v>
      </c>
      <c r="F1293" s="9">
        <v>60.44</v>
      </c>
      <c r="G1293" s="9"/>
    </row>
    <row r="1294" spans="1:7" ht="15.75" thickBot="1" x14ac:dyDescent="0.3">
      <c r="A1294" s="6"/>
      <c r="B1294" s="6"/>
      <c r="C1294" s="6"/>
      <c r="D1294" s="6"/>
      <c r="E1294" s="6"/>
      <c r="F1294" s="6"/>
      <c r="G1294" s="6"/>
    </row>
    <row r="1295" spans="1:7" ht="15.75" thickBot="1" x14ac:dyDescent="0.3">
      <c r="A1295" s="7" t="s">
        <v>7204</v>
      </c>
      <c r="B1295" s="7" t="s">
        <v>7191</v>
      </c>
      <c r="C1295" s="8" t="s">
        <v>23</v>
      </c>
      <c r="D1295" s="9">
        <v>39.520000000000003</v>
      </c>
      <c r="E1295" s="9">
        <v>17.79</v>
      </c>
      <c r="F1295" s="9">
        <v>62.32</v>
      </c>
      <c r="G1295" s="9"/>
    </row>
    <row r="1296" spans="1:7" ht="15.75" thickBot="1" x14ac:dyDescent="0.3">
      <c r="A1296" s="6"/>
      <c r="B1296" s="6"/>
      <c r="C1296" s="6"/>
      <c r="D1296" s="6"/>
      <c r="E1296" s="6"/>
      <c r="F1296" s="6"/>
      <c r="G1296" s="6"/>
    </row>
    <row r="1297" spans="1:7" ht="15.75" thickBot="1" x14ac:dyDescent="0.3">
      <c r="A1297" s="7" t="s">
        <v>7205</v>
      </c>
      <c r="B1297" s="7" t="s">
        <v>7193</v>
      </c>
      <c r="C1297" s="8" t="s">
        <v>23</v>
      </c>
      <c r="D1297" s="9">
        <v>55.45</v>
      </c>
      <c r="E1297" s="9">
        <v>16.05</v>
      </c>
      <c r="F1297" s="9">
        <v>64.040000000000006</v>
      </c>
      <c r="G1297" s="9"/>
    </row>
    <row r="1298" spans="1:7" ht="15.75" thickBot="1" x14ac:dyDescent="0.3">
      <c r="A1298" s="6"/>
      <c r="B1298" s="6"/>
      <c r="C1298" s="6"/>
      <c r="D1298" s="6"/>
      <c r="E1298" s="6"/>
      <c r="F1298" s="6"/>
      <c r="G1298" s="6"/>
    </row>
    <row r="1299" spans="1:7" ht="15.75" thickBot="1" x14ac:dyDescent="0.3">
      <c r="A1299" s="7" t="s">
        <v>7206</v>
      </c>
      <c r="B1299" s="7" t="s">
        <v>6398</v>
      </c>
      <c r="C1299" s="8" t="s">
        <v>23</v>
      </c>
      <c r="D1299" s="9">
        <v>107.94</v>
      </c>
      <c r="E1299" s="9">
        <v>10.64</v>
      </c>
      <c r="F1299" s="9">
        <v>69.459999999999994</v>
      </c>
      <c r="G1299" s="9"/>
    </row>
    <row r="1300" spans="1:7" ht="15.75" thickBot="1" x14ac:dyDescent="0.3">
      <c r="A1300" s="6"/>
      <c r="B1300" s="6"/>
      <c r="C1300" s="6"/>
      <c r="D1300" s="6"/>
      <c r="E1300" s="6"/>
      <c r="F1300" s="6"/>
      <c r="G1300" s="6"/>
    </row>
    <row r="1301" spans="1:7" ht="15.75" thickBot="1" x14ac:dyDescent="0.3">
      <c r="A1301" s="7" t="s">
        <v>7207</v>
      </c>
      <c r="B1301" s="7" t="s">
        <v>6403</v>
      </c>
      <c r="C1301" s="8" t="s">
        <v>23</v>
      </c>
      <c r="D1301" s="9">
        <v>228.65</v>
      </c>
      <c r="E1301" s="9">
        <v>8.1</v>
      </c>
      <c r="F1301" s="9">
        <v>72</v>
      </c>
      <c r="G1301" s="9"/>
    </row>
    <row r="1302" spans="1:7" ht="15.75" thickBot="1" x14ac:dyDescent="0.3">
      <c r="A1302" s="6"/>
      <c r="B1302" s="6"/>
      <c r="C1302" s="6"/>
      <c r="D1302" s="6"/>
      <c r="E1302" s="6"/>
      <c r="F1302" s="6"/>
      <c r="G1302" s="6"/>
    </row>
    <row r="1303" spans="1:7" ht="15.75" thickBot="1" x14ac:dyDescent="0.3">
      <c r="A1303" s="7" t="s">
        <v>7208</v>
      </c>
      <c r="B1303" s="7" t="s">
        <v>7197</v>
      </c>
      <c r="C1303" s="8" t="s">
        <v>23</v>
      </c>
      <c r="D1303" s="9">
        <v>289.52999999999997</v>
      </c>
      <c r="E1303" s="9">
        <v>8.09</v>
      </c>
      <c r="F1303" s="9">
        <v>72</v>
      </c>
      <c r="G1303" s="9"/>
    </row>
    <row r="1304" spans="1:7" ht="15.75" thickBot="1" x14ac:dyDescent="0.3">
      <c r="A1304" s="6"/>
      <c r="B1304" s="6"/>
      <c r="C1304" s="6"/>
      <c r="D1304" s="6"/>
      <c r="E1304" s="6"/>
      <c r="F1304" s="6"/>
      <c r="G1304" s="6"/>
    </row>
    <row r="1305" spans="1:7" ht="15.75" thickBot="1" x14ac:dyDescent="0.3">
      <c r="A1305" s="7" t="s">
        <v>7209</v>
      </c>
      <c r="B1305" s="7" t="s">
        <v>7210</v>
      </c>
      <c r="C1305" s="8"/>
      <c r="D1305" s="9"/>
      <c r="E1305" s="9"/>
      <c r="F1305" s="9"/>
      <c r="G1305" s="9"/>
    </row>
    <row r="1306" spans="1:7" ht="15.75" thickBot="1" x14ac:dyDescent="0.3">
      <c r="A1306" s="6"/>
      <c r="B1306" s="6"/>
      <c r="C1306" s="6"/>
      <c r="D1306" s="6"/>
      <c r="E1306" s="6"/>
      <c r="F1306" s="6"/>
      <c r="G1306" s="6"/>
    </row>
    <row r="1307" spans="1:7" ht="49.5" thickBot="1" x14ac:dyDescent="0.3">
      <c r="A1307" s="7" t="s">
        <v>7211</v>
      </c>
      <c r="B1307" s="7" t="s">
        <v>7212</v>
      </c>
      <c r="C1307" s="8"/>
      <c r="D1307" s="9"/>
      <c r="E1307" s="9"/>
      <c r="F1307" s="9"/>
      <c r="G1307" s="9"/>
    </row>
    <row r="1308" spans="1:7" ht="15.75" thickBot="1" x14ac:dyDescent="0.3">
      <c r="A1308" s="6"/>
      <c r="B1308" s="6"/>
      <c r="C1308" s="6"/>
      <c r="D1308" s="6"/>
      <c r="E1308" s="6"/>
      <c r="F1308" s="6"/>
      <c r="G1308" s="6"/>
    </row>
    <row r="1309" spans="1:7" ht="15.75" thickBot="1" x14ac:dyDescent="0.3">
      <c r="A1309" s="7" t="s">
        <v>7213</v>
      </c>
      <c r="B1309" s="7" t="s">
        <v>7214</v>
      </c>
      <c r="C1309" s="8" t="s">
        <v>114</v>
      </c>
      <c r="D1309" s="9">
        <v>24.78</v>
      </c>
      <c r="E1309" s="9">
        <v>24.58</v>
      </c>
      <c r="F1309" s="9">
        <v>55.53</v>
      </c>
      <c r="G1309" s="9"/>
    </row>
    <row r="1310" spans="1:7" ht="15.75" thickBot="1" x14ac:dyDescent="0.3">
      <c r="A1310" s="6"/>
      <c r="B1310" s="6"/>
      <c r="C1310" s="6"/>
      <c r="D1310" s="6"/>
      <c r="E1310" s="6"/>
      <c r="F1310" s="6"/>
      <c r="G1310" s="6"/>
    </row>
    <row r="1311" spans="1:7" ht="15.75" thickBot="1" x14ac:dyDescent="0.3">
      <c r="A1311" s="7" t="s">
        <v>7215</v>
      </c>
      <c r="B1311" s="7" t="s">
        <v>7216</v>
      </c>
      <c r="C1311" s="8" t="s">
        <v>114</v>
      </c>
      <c r="D1311" s="9">
        <v>27.39</v>
      </c>
      <c r="E1311" s="9">
        <v>23.95</v>
      </c>
      <c r="F1311" s="9">
        <v>56.15</v>
      </c>
      <c r="G1311" s="9"/>
    </row>
    <row r="1312" spans="1:7" ht="15.75" thickBot="1" x14ac:dyDescent="0.3">
      <c r="A1312" s="6"/>
      <c r="B1312" s="6"/>
      <c r="C1312" s="6"/>
      <c r="D1312" s="6"/>
      <c r="E1312" s="6"/>
      <c r="F1312" s="6"/>
      <c r="G1312" s="6"/>
    </row>
    <row r="1313" spans="1:7" ht="15.75" thickBot="1" x14ac:dyDescent="0.3">
      <c r="A1313" s="7" t="s">
        <v>7217</v>
      </c>
      <c r="B1313" s="7" t="s">
        <v>7218</v>
      </c>
      <c r="C1313" s="8" t="s">
        <v>114</v>
      </c>
      <c r="D1313" s="9">
        <v>29.61</v>
      </c>
      <c r="E1313" s="9">
        <v>23.74</v>
      </c>
      <c r="F1313" s="9">
        <v>56.37</v>
      </c>
      <c r="G1313" s="9"/>
    </row>
    <row r="1314" spans="1:7" ht="15.75" thickBot="1" x14ac:dyDescent="0.3">
      <c r="A1314" s="6"/>
      <c r="B1314" s="6"/>
      <c r="C1314" s="6"/>
      <c r="D1314" s="6"/>
      <c r="E1314" s="6"/>
      <c r="F1314" s="6"/>
      <c r="G1314" s="6"/>
    </row>
    <row r="1315" spans="1:7" ht="15.75" thickBot="1" x14ac:dyDescent="0.3">
      <c r="A1315" s="7" t="s">
        <v>7219</v>
      </c>
      <c r="B1315" s="7" t="s">
        <v>7220</v>
      </c>
      <c r="C1315" s="8" t="s">
        <v>114</v>
      </c>
      <c r="D1315" s="9">
        <v>44.56</v>
      </c>
      <c r="E1315" s="9">
        <v>17.3</v>
      </c>
      <c r="F1315" s="9">
        <v>62.79</v>
      </c>
      <c r="G1315" s="9"/>
    </row>
    <row r="1316" spans="1:7" ht="15.75" thickBot="1" x14ac:dyDescent="0.3">
      <c r="A1316" s="6"/>
      <c r="B1316" s="6"/>
      <c r="C1316" s="6"/>
      <c r="D1316" s="6"/>
      <c r="E1316" s="6"/>
      <c r="F1316" s="6"/>
      <c r="G1316" s="6"/>
    </row>
    <row r="1317" spans="1:7" ht="15.75" thickBot="1" x14ac:dyDescent="0.3">
      <c r="A1317" s="7" t="s">
        <v>7221</v>
      </c>
      <c r="B1317" s="7" t="s">
        <v>7222</v>
      </c>
      <c r="C1317" s="8" t="s">
        <v>114</v>
      </c>
      <c r="D1317" s="9">
        <v>54.95</v>
      </c>
      <c r="E1317" s="9">
        <v>14.03</v>
      </c>
      <c r="F1317" s="9">
        <v>66.06</v>
      </c>
      <c r="G1317" s="9"/>
    </row>
    <row r="1318" spans="1:7" ht="15.75" thickBot="1" x14ac:dyDescent="0.3">
      <c r="A1318" s="6"/>
      <c r="B1318" s="6"/>
      <c r="C1318" s="6"/>
      <c r="D1318" s="6"/>
      <c r="E1318" s="6"/>
      <c r="F1318" s="6"/>
      <c r="G1318" s="6"/>
    </row>
    <row r="1319" spans="1:7" ht="15.75" thickBot="1" x14ac:dyDescent="0.3">
      <c r="A1319" s="7" t="s">
        <v>7223</v>
      </c>
      <c r="B1319" s="7" t="s">
        <v>7224</v>
      </c>
      <c r="C1319" s="8" t="s">
        <v>114</v>
      </c>
      <c r="D1319" s="9">
        <v>59.68</v>
      </c>
      <c r="E1319" s="9">
        <v>16.62</v>
      </c>
      <c r="F1319" s="9">
        <v>63.47</v>
      </c>
      <c r="G1319" s="9"/>
    </row>
    <row r="1320" spans="1:7" ht="15.75" thickBot="1" x14ac:dyDescent="0.3">
      <c r="A1320" s="6"/>
      <c r="B1320" s="6"/>
      <c r="C1320" s="6"/>
      <c r="D1320" s="6"/>
      <c r="E1320" s="6"/>
      <c r="F1320" s="6"/>
      <c r="G1320" s="6"/>
    </row>
    <row r="1321" spans="1:7" ht="15.75" thickBot="1" x14ac:dyDescent="0.3">
      <c r="A1321" s="7" t="s">
        <v>7225</v>
      </c>
      <c r="B1321" s="7" t="s">
        <v>7226</v>
      </c>
      <c r="C1321" s="8" t="s">
        <v>114</v>
      </c>
      <c r="D1321" s="9">
        <v>71.38</v>
      </c>
      <c r="E1321" s="9">
        <v>13.9</v>
      </c>
      <c r="F1321" s="9">
        <v>66.2</v>
      </c>
      <c r="G1321" s="9"/>
    </row>
    <row r="1322" spans="1:7" ht="15.75" thickBot="1" x14ac:dyDescent="0.3">
      <c r="A1322" s="6"/>
      <c r="B1322" s="6"/>
      <c r="C1322" s="6"/>
      <c r="D1322" s="6"/>
      <c r="E1322" s="6"/>
      <c r="F1322" s="6"/>
      <c r="G1322" s="6"/>
    </row>
    <row r="1323" spans="1:7" ht="15.75" thickBot="1" x14ac:dyDescent="0.3">
      <c r="A1323" s="7" t="s">
        <v>7227</v>
      </c>
      <c r="B1323" s="7" t="s">
        <v>7228</v>
      </c>
      <c r="C1323" s="8" t="s">
        <v>114</v>
      </c>
      <c r="D1323" s="9">
        <v>77.430000000000007</v>
      </c>
      <c r="E1323" s="9">
        <v>14.23</v>
      </c>
      <c r="F1323" s="9">
        <v>65.87</v>
      </c>
      <c r="G1323" s="9"/>
    </row>
    <row r="1324" spans="1:7" ht="15.75" thickBot="1" x14ac:dyDescent="0.3">
      <c r="A1324" s="6"/>
      <c r="B1324" s="6"/>
      <c r="C1324" s="6"/>
      <c r="D1324" s="6"/>
      <c r="E1324" s="6"/>
      <c r="F1324" s="6"/>
      <c r="G1324" s="6"/>
    </row>
    <row r="1325" spans="1:7" ht="15.75" thickBot="1" x14ac:dyDescent="0.3">
      <c r="A1325" s="7" t="s">
        <v>7229</v>
      </c>
      <c r="B1325" s="7" t="s">
        <v>7230</v>
      </c>
      <c r="C1325" s="8" t="s">
        <v>114</v>
      </c>
      <c r="D1325" s="9">
        <v>101.27</v>
      </c>
      <c r="E1325" s="9">
        <v>13.06</v>
      </c>
      <c r="F1325" s="9">
        <v>67.03</v>
      </c>
      <c r="G1325" s="9"/>
    </row>
    <row r="1326" spans="1:7" ht="15.75" thickBot="1" x14ac:dyDescent="0.3">
      <c r="A1326" s="6"/>
      <c r="B1326" s="6"/>
      <c r="C1326" s="6"/>
      <c r="D1326" s="6"/>
      <c r="E1326" s="6"/>
      <c r="F1326" s="6"/>
      <c r="G1326" s="6"/>
    </row>
    <row r="1327" spans="1:7" ht="15.75" thickBot="1" x14ac:dyDescent="0.3">
      <c r="A1327" s="7" t="s">
        <v>7231</v>
      </c>
      <c r="B1327" s="7" t="s">
        <v>7232</v>
      </c>
      <c r="C1327" s="8" t="s">
        <v>114</v>
      </c>
      <c r="D1327" s="9">
        <v>116.16</v>
      </c>
      <c r="E1327" s="9">
        <v>14.24</v>
      </c>
      <c r="F1327" s="9">
        <v>65.86</v>
      </c>
      <c r="G1327" s="9"/>
    </row>
    <row r="1328" spans="1:7" ht="15.75" thickBot="1" x14ac:dyDescent="0.3">
      <c r="A1328" s="6"/>
      <c r="B1328" s="6"/>
      <c r="C1328" s="6"/>
      <c r="D1328" s="6"/>
      <c r="E1328" s="6"/>
      <c r="F1328" s="6"/>
      <c r="G1328" s="6"/>
    </row>
    <row r="1329" spans="1:7" ht="15.75" thickBot="1" x14ac:dyDescent="0.3">
      <c r="A1329" s="7" t="s">
        <v>7233</v>
      </c>
      <c r="B1329" s="7" t="s">
        <v>7234</v>
      </c>
      <c r="C1329" s="8" t="s">
        <v>114</v>
      </c>
      <c r="D1329" s="9">
        <v>132.96</v>
      </c>
      <c r="E1329" s="9">
        <v>14.09</v>
      </c>
      <c r="F1329" s="9">
        <v>66</v>
      </c>
      <c r="G1329" s="9"/>
    </row>
    <row r="1330" spans="1:7" ht="15.75" thickBot="1" x14ac:dyDescent="0.3">
      <c r="A1330" s="6"/>
      <c r="B1330" s="6"/>
      <c r="C1330" s="6"/>
      <c r="D1330" s="6"/>
      <c r="E1330" s="6"/>
      <c r="F1330" s="6"/>
      <c r="G1330" s="6"/>
    </row>
    <row r="1331" spans="1:7" ht="15.75" thickBot="1" x14ac:dyDescent="0.3">
      <c r="A1331" s="7" t="s">
        <v>7235</v>
      </c>
      <c r="B1331" s="7" t="s">
        <v>7236</v>
      </c>
      <c r="C1331" s="8" t="s">
        <v>114</v>
      </c>
      <c r="D1331" s="9">
        <v>155.53</v>
      </c>
      <c r="E1331" s="9">
        <v>12.05</v>
      </c>
      <c r="F1331" s="9">
        <v>68.040000000000006</v>
      </c>
      <c r="G1331" s="9"/>
    </row>
    <row r="1332" spans="1:7" ht="15.75" thickBot="1" x14ac:dyDescent="0.3">
      <c r="A1332" s="6"/>
      <c r="B1332" s="6"/>
      <c r="C1332" s="6"/>
      <c r="D1332" s="6"/>
      <c r="E1332" s="6"/>
      <c r="F1332" s="6"/>
      <c r="G1332" s="6"/>
    </row>
    <row r="1333" spans="1:7" ht="15.75" thickBot="1" x14ac:dyDescent="0.3">
      <c r="A1333" s="7" t="s">
        <v>7237</v>
      </c>
      <c r="B1333" s="7" t="s">
        <v>7238</v>
      </c>
      <c r="C1333" s="8" t="s">
        <v>114</v>
      </c>
      <c r="D1333" s="9">
        <v>176.83</v>
      </c>
      <c r="E1333" s="9">
        <v>13.25</v>
      </c>
      <c r="F1333" s="9">
        <v>66.84</v>
      </c>
      <c r="G1333" s="9"/>
    </row>
    <row r="1334" spans="1:7" ht="15.75" thickBot="1" x14ac:dyDescent="0.3">
      <c r="A1334" s="6"/>
      <c r="B1334" s="6"/>
      <c r="C1334" s="6"/>
      <c r="D1334" s="6"/>
      <c r="E1334" s="6"/>
      <c r="F1334" s="6"/>
      <c r="G1334" s="6"/>
    </row>
    <row r="1335" spans="1:7" ht="15.75" thickBot="1" x14ac:dyDescent="0.3">
      <c r="A1335" s="7" t="s">
        <v>7239</v>
      </c>
      <c r="B1335" s="7" t="s">
        <v>7240</v>
      </c>
      <c r="C1335" s="8" t="s">
        <v>114</v>
      </c>
      <c r="D1335" s="9">
        <v>225.06</v>
      </c>
      <c r="E1335" s="9">
        <v>10.41</v>
      </c>
      <c r="F1335" s="9">
        <v>69.680000000000007</v>
      </c>
      <c r="G1335" s="9"/>
    </row>
    <row r="1336" spans="1:7" ht="15.75" thickBot="1" x14ac:dyDescent="0.3">
      <c r="A1336" s="6"/>
      <c r="B1336" s="6"/>
      <c r="C1336" s="6"/>
      <c r="D1336" s="6"/>
      <c r="E1336" s="6"/>
      <c r="F1336" s="6"/>
      <c r="G1336" s="6"/>
    </row>
    <row r="1337" spans="1:7" ht="15.75" thickBot="1" x14ac:dyDescent="0.3">
      <c r="A1337" s="7" t="s">
        <v>7241</v>
      </c>
      <c r="B1337" s="7" t="s">
        <v>7242</v>
      </c>
      <c r="C1337" s="8" t="s">
        <v>114</v>
      </c>
      <c r="D1337" s="9">
        <v>231.84</v>
      </c>
      <c r="E1337" s="9">
        <v>12.12</v>
      </c>
      <c r="F1337" s="9">
        <v>67.97</v>
      </c>
      <c r="G1337" s="9"/>
    </row>
    <row r="1338" spans="1:7" ht="15.75" thickBot="1" x14ac:dyDescent="0.3">
      <c r="A1338" s="6"/>
      <c r="B1338" s="6"/>
      <c r="C1338" s="6"/>
      <c r="D1338" s="6"/>
      <c r="E1338" s="6"/>
      <c r="F1338" s="6"/>
      <c r="G1338" s="6"/>
    </row>
    <row r="1339" spans="1:7" ht="15.75" thickBot="1" x14ac:dyDescent="0.3">
      <c r="A1339" s="7" t="s">
        <v>7243</v>
      </c>
      <c r="B1339" s="7" t="s">
        <v>7244</v>
      </c>
      <c r="C1339" s="8" t="s">
        <v>114</v>
      </c>
      <c r="D1339" s="9">
        <v>343.27</v>
      </c>
      <c r="E1339" s="9">
        <v>8.19</v>
      </c>
      <c r="F1339" s="9">
        <v>71.91</v>
      </c>
      <c r="G1339" s="9"/>
    </row>
    <row r="1340" spans="1:7" ht="15.75" thickBot="1" x14ac:dyDescent="0.3">
      <c r="A1340" s="6"/>
      <c r="B1340" s="6"/>
      <c r="C1340" s="6"/>
      <c r="D1340" s="6"/>
      <c r="E1340" s="6"/>
      <c r="F1340" s="6"/>
      <c r="G1340" s="6"/>
    </row>
    <row r="1341" spans="1:7" ht="15.75" thickBot="1" x14ac:dyDescent="0.3">
      <c r="A1341" s="7" t="s">
        <v>7245</v>
      </c>
      <c r="B1341" s="7" t="s">
        <v>7246</v>
      </c>
      <c r="C1341" s="8" t="s">
        <v>114</v>
      </c>
      <c r="D1341" s="9">
        <v>424.86</v>
      </c>
      <c r="E1341" s="9">
        <v>7.72</v>
      </c>
      <c r="F1341" s="9">
        <v>72.38</v>
      </c>
      <c r="G1341" s="9"/>
    </row>
    <row r="1342" spans="1:7" ht="15.75" thickBot="1" x14ac:dyDescent="0.3">
      <c r="A1342" s="6"/>
      <c r="B1342" s="6"/>
      <c r="C1342" s="6"/>
      <c r="D1342" s="6"/>
      <c r="E1342" s="6"/>
      <c r="F1342" s="6"/>
      <c r="G1342" s="6"/>
    </row>
    <row r="1343" spans="1:7" ht="15.75" thickBot="1" x14ac:dyDescent="0.3">
      <c r="A1343" s="7" t="s">
        <v>7247</v>
      </c>
      <c r="B1343" s="7" t="s">
        <v>7248</v>
      </c>
      <c r="C1343" s="8" t="s">
        <v>114</v>
      </c>
      <c r="D1343" s="9">
        <v>559</v>
      </c>
      <c r="E1343" s="9">
        <v>6.71</v>
      </c>
      <c r="F1343" s="9">
        <v>73.39</v>
      </c>
      <c r="G1343" s="9"/>
    </row>
    <row r="1344" spans="1:7" ht="15.75" thickBot="1" x14ac:dyDescent="0.3">
      <c r="A1344" s="6"/>
      <c r="B1344" s="6"/>
      <c r="C1344" s="6"/>
      <c r="D1344" s="6"/>
      <c r="E1344" s="6"/>
      <c r="F1344" s="6"/>
      <c r="G1344" s="6"/>
    </row>
    <row r="1345" spans="1:7" ht="25.5" thickBot="1" x14ac:dyDescent="0.3">
      <c r="A1345" s="7" t="s">
        <v>7249</v>
      </c>
      <c r="B1345" s="7" t="s">
        <v>7250</v>
      </c>
      <c r="C1345" s="8"/>
      <c r="D1345" s="9"/>
      <c r="E1345" s="9"/>
      <c r="F1345" s="9"/>
      <c r="G1345" s="9"/>
    </row>
    <row r="1346" spans="1:7" ht="15.75" thickBot="1" x14ac:dyDescent="0.3">
      <c r="A1346" s="6"/>
      <c r="B1346" s="6"/>
      <c r="C1346" s="6"/>
      <c r="D1346" s="6"/>
      <c r="E1346" s="6"/>
      <c r="F1346" s="6"/>
      <c r="G1346" s="6"/>
    </row>
    <row r="1347" spans="1:7" ht="15.75" thickBot="1" x14ac:dyDescent="0.3">
      <c r="A1347" s="7" t="s">
        <v>7251</v>
      </c>
      <c r="B1347" s="7" t="s">
        <v>7252</v>
      </c>
      <c r="C1347" s="8" t="s">
        <v>23</v>
      </c>
      <c r="D1347" s="9">
        <v>33.57</v>
      </c>
      <c r="E1347" s="9">
        <v>19.54</v>
      </c>
      <c r="F1347" s="9">
        <v>60.56</v>
      </c>
      <c r="G1347" s="9"/>
    </row>
    <row r="1348" spans="1:7" ht="15.75" thickBot="1" x14ac:dyDescent="0.3">
      <c r="A1348" s="6"/>
      <c r="B1348" s="6"/>
      <c r="C1348" s="6"/>
      <c r="D1348" s="6"/>
      <c r="E1348" s="6"/>
      <c r="F1348" s="6"/>
      <c r="G1348" s="6"/>
    </row>
    <row r="1349" spans="1:7" ht="15.75" thickBot="1" x14ac:dyDescent="0.3">
      <c r="A1349" s="7" t="s">
        <v>7253</v>
      </c>
      <c r="B1349" s="7" t="s">
        <v>7254</v>
      </c>
      <c r="C1349" s="8" t="s">
        <v>23</v>
      </c>
      <c r="D1349" s="9">
        <v>36.56</v>
      </c>
      <c r="E1349" s="9">
        <v>17.940000000000001</v>
      </c>
      <c r="F1349" s="9">
        <v>62.17</v>
      </c>
      <c r="G1349" s="9"/>
    </row>
    <row r="1350" spans="1:7" ht="15.75" thickBot="1" x14ac:dyDescent="0.3">
      <c r="A1350" s="6"/>
      <c r="B1350" s="6"/>
      <c r="C1350" s="6"/>
      <c r="D1350" s="6"/>
      <c r="E1350" s="6"/>
      <c r="F1350" s="6"/>
      <c r="G1350" s="6"/>
    </row>
    <row r="1351" spans="1:7" ht="15.75" thickBot="1" x14ac:dyDescent="0.3">
      <c r="A1351" s="7" t="s">
        <v>7255</v>
      </c>
      <c r="B1351" s="7" t="s">
        <v>7256</v>
      </c>
      <c r="C1351" s="8" t="s">
        <v>23</v>
      </c>
      <c r="D1351" s="9">
        <v>43.12</v>
      </c>
      <c r="E1351" s="9">
        <v>15.21</v>
      </c>
      <c r="F1351" s="9">
        <v>64.89</v>
      </c>
      <c r="G1351" s="9"/>
    </row>
    <row r="1352" spans="1:7" ht="15.75" thickBot="1" x14ac:dyDescent="0.3">
      <c r="A1352" s="6"/>
      <c r="B1352" s="6"/>
      <c r="C1352" s="6"/>
      <c r="D1352" s="6"/>
      <c r="E1352" s="6"/>
      <c r="F1352" s="6"/>
      <c r="G1352" s="6"/>
    </row>
    <row r="1353" spans="1:7" ht="15.75" thickBot="1" x14ac:dyDescent="0.3">
      <c r="A1353" s="7" t="s">
        <v>7257</v>
      </c>
      <c r="B1353" s="7" t="s">
        <v>7258</v>
      </c>
      <c r="C1353" s="8" t="s">
        <v>23</v>
      </c>
      <c r="D1353" s="9">
        <v>77.89</v>
      </c>
      <c r="E1353" s="9">
        <v>9.6199999999999992</v>
      </c>
      <c r="F1353" s="9">
        <v>70.48</v>
      </c>
      <c r="G1353" s="9"/>
    </row>
    <row r="1354" spans="1:7" ht="15.75" thickBot="1" x14ac:dyDescent="0.3">
      <c r="A1354" s="6"/>
      <c r="B1354" s="6"/>
      <c r="C1354" s="6"/>
      <c r="D1354" s="6"/>
      <c r="E1354" s="6"/>
      <c r="F1354" s="6"/>
      <c r="G1354" s="6"/>
    </row>
    <row r="1355" spans="1:7" ht="15.75" thickBot="1" x14ac:dyDescent="0.3">
      <c r="A1355" s="7" t="s">
        <v>7259</v>
      </c>
      <c r="B1355" s="7" t="s">
        <v>7260</v>
      </c>
      <c r="C1355" s="8" t="s">
        <v>23</v>
      </c>
      <c r="D1355" s="9">
        <v>86.88</v>
      </c>
      <c r="E1355" s="9">
        <v>8.6199999999999992</v>
      </c>
      <c r="F1355" s="9">
        <v>71.48</v>
      </c>
      <c r="G1355" s="9"/>
    </row>
    <row r="1356" spans="1:7" ht="15.75" thickBot="1" x14ac:dyDescent="0.3">
      <c r="A1356" s="6"/>
      <c r="B1356" s="6"/>
      <c r="C1356" s="6"/>
      <c r="D1356" s="6"/>
      <c r="E1356" s="6"/>
      <c r="F1356" s="6"/>
      <c r="G1356" s="6"/>
    </row>
    <row r="1357" spans="1:7" ht="15.75" thickBot="1" x14ac:dyDescent="0.3">
      <c r="A1357" s="7" t="s">
        <v>7261</v>
      </c>
      <c r="B1357" s="7" t="s">
        <v>7262</v>
      </c>
      <c r="C1357" s="8" t="s">
        <v>23</v>
      </c>
      <c r="D1357" s="9">
        <v>127.86</v>
      </c>
      <c r="E1357" s="9">
        <v>6.59</v>
      </c>
      <c r="F1357" s="9">
        <v>73.5</v>
      </c>
      <c r="G1357" s="9"/>
    </row>
    <row r="1358" spans="1:7" ht="15.75" thickBot="1" x14ac:dyDescent="0.3">
      <c r="A1358" s="6"/>
      <c r="B1358" s="6"/>
      <c r="C1358" s="6"/>
      <c r="D1358" s="6"/>
      <c r="E1358" s="6"/>
      <c r="F1358" s="6"/>
      <c r="G1358" s="6"/>
    </row>
    <row r="1359" spans="1:7" ht="15.75" thickBot="1" x14ac:dyDescent="0.3">
      <c r="A1359" s="7" t="s">
        <v>7263</v>
      </c>
      <c r="B1359" s="7" t="s">
        <v>7264</v>
      </c>
      <c r="C1359" s="8" t="s">
        <v>23</v>
      </c>
      <c r="D1359" s="9">
        <v>141.71</v>
      </c>
      <c r="E1359" s="9">
        <v>5.95</v>
      </c>
      <c r="F1359" s="9">
        <v>74.150000000000006</v>
      </c>
      <c r="G1359" s="9"/>
    </row>
    <row r="1360" spans="1:7" ht="15.75" thickBot="1" x14ac:dyDescent="0.3">
      <c r="A1360" s="6"/>
      <c r="B1360" s="6"/>
      <c r="C1360" s="6"/>
      <c r="D1360" s="6"/>
      <c r="E1360" s="6"/>
      <c r="F1360" s="6"/>
      <c r="G1360" s="6"/>
    </row>
    <row r="1361" spans="1:7" ht="15.75" thickBot="1" x14ac:dyDescent="0.3">
      <c r="A1361" s="7" t="s">
        <v>7265</v>
      </c>
      <c r="B1361" s="7" t="s">
        <v>7266</v>
      </c>
      <c r="C1361" s="8" t="s">
        <v>23</v>
      </c>
      <c r="D1361" s="9">
        <v>165.51</v>
      </c>
      <c r="E1361" s="9">
        <v>5.09</v>
      </c>
      <c r="F1361" s="9">
        <v>75</v>
      </c>
      <c r="G1361" s="9"/>
    </row>
    <row r="1362" spans="1:7" ht="15.75" thickBot="1" x14ac:dyDescent="0.3">
      <c r="A1362" s="6"/>
      <c r="B1362" s="6"/>
      <c r="C1362" s="6"/>
      <c r="D1362" s="6"/>
      <c r="E1362" s="6"/>
      <c r="F1362" s="6"/>
      <c r="G1362" s="6"/>
    </row>
    <row r="1363" spans="1:7" ht="15.75" thickBot="1" x14ac:dyDescent="0.3">
      <c r="A1363" s="7" t="s">
        <v>7267</v>
      </c>
      <c r="B1363" s="7" t="s">
        <v>7268</v>
      </c>
      <c r="C1363" s="8" t="s">
        <v>23</v>
      </c>
      <c r="D1363" s="9">
        <v>215.22</v>
      </c>
      <c r="E1363" s="9">
        <v>3.92</v>
      </c>
      <c r="F1363" s="9">
        <v>76.180000000000007</v>
      </c>
      <c r="G1363" s="9"/>
    </row>
    <row r="1364" spans="1:7" ht="15.75" thickBot="1" x14ac:dyDescent="0.3">
      <c r="A1364" s="6"/>
      <c r="B1364" s="6"/>
      <c r="C1364" s="6"/>
      <c r="D1364" s="6"/>
      <c r="E1364" s="6"/>
      <c r="F1364" s="6"/>
      <c r="G1364" s="6"/>
    </row>
    <row r="1365" spans="1:7" ht="25.5" thickBot="1" x14ac:dyDescent="0.3">
      <c r="A1365" s="7" t="s">
        <v>7269</v>
      </c>
      <c r="B1365" s="7" t="s">
        <v>7270</v>
      </c>
      <c r="C1365" s="8"/>
      <c r="D1365" s="9"/>
      <c r="E1365" s="9"/>
      <c r="F1365" s="9"/>
      <c r="G1365" s="9"/>
    </row>
    <row r="1366" spans="1:7" ht="15.75" thickBot="1" x14ac:dyDescent="0.3">
      <c r="A1366" s="6"/>
      <c r="B1366" s="6"/>
      <c r="C1366" s="6"/>
      <c r="D1366" s="6"/>
      <c r="E1366" s="6"/>
      <c r="F1366" s="6"/>
      <c r="G1366" s="6"/>
    </row>
    <row r="1367" spans="1:7" ht="15.75" thickBot="1" x14ac:dyDescent="0.3">
      <c r="A1367" s="7" t="s">
        <v>7271</v>
      </c>
      <c r="B1367" s="7" t="s">
        <v>7252</v>
      </c>
      <c r="C1367" s="8" t="s">
        <v>23</v>
      </c>
      <c r="D1367" s="9">
        <v>33.57</v>
      </c>
      <c r="E1367" s="9">
        <v>19.54</v>
      </c>
      <c r="F1367" s="9">
        <v>60.56</v>
      </c>
      <c r="G1367" s="9"/>
    </row>
    <row r="1368" spans="1:7" ht="15.75" thickBot="1" x14ac:dyDescent="0.3">
      <c r="A1368" s="6"/>
      <c r="B1368" s="6"/>
      <c r="C1368" s="6"/>
      <c r="D1368" s="6"/>
      <c r="E1368" s="6"/>
      <c r="F1368" s="6"/>
      <c r="G1368" s="6"/>
    </row>
    <row r="1369" spans="1:7" ht="15.75" thickBot="1" x14ac:dyDescent="0.3">
      <c r="A1369" s="7" t="s">
        <v>7272</v>
      </c>
      <c r="B1369" s="7" t="s">
        <v>7254</v>
      </c>
      <c r="C1369" s="8" t="s">
        <v>23</v>
      </c>
      <c r="D1369" s="9">
        <v>36.56</v>
      </c>
      <c r="E1369" s="9">
        <v>17.940000000000001</v>
      </c>
      <c r="F1369" s="9">
        <v>62.17</v>
      </c>
      <c r="G1369" s="9"/>
    </row>
    <row r="1370" spans="1:7" ht="15.75" thickBot="1" x14ac:dyDescent="0.3">
      <c r="A1370" s="6"/>
      <c r="B1370" s="6"/>
      <c r="C1370" s="6"/>
      <c r="D1370" s="6"/>
      <c r="E1370" s="6"/>
      <c r="F1370" s="6"/>
      <c r="G1370" s="6"/>
    </row>
    <row r="1371" spans="1:7" ht="15.75" thickBot="1" x14ac:dyDescent="0.3">
      <c r="A1371" s="7" t="s">
        <v>7273</v>
      </c>
      <c r="B1371" s="7" t="s">
        <v>7256</v>
      </c>
      <c r="C1371" s="8" t="s">
        <v>23</v>
      </c>
      <c r="D1371" s="9">
        <v>43.12</v>
      </c>
      <c r="E1371" s="9">
        <v>15.21</v>
      </c>
      <c r="F1371" s="9">
        <v>64.89</v>
      </c>
      <c r="G1371" s="9"/>
    </row>
    <row r="1372" spans="1:7" ht="15.75" thickBot="1" x14ac:dyDescent="0.3">
      <c r="A1372" s="6"/>
      <c r="B1372" s="6"/>
      <c r="C1372" s="6"/>
      <c r="D1372" s="6"/>
      <c r="E1372" s="6"/>
      <c r="F1372" s="6"/>
      <c r="G1372" s="6"/>
    </row>
    <row r="1373" spans="1:7" ht="15.75" thickBot="1" x14ac:dyDescent="0.3">
      <c r="A1373" s="7" t="s">
        <v>7274</v>
      </c>
      <c r="B1373" s="7" t="s">
        <v>7258</v>
      </c>
      <c r="C1373" s="8" t="s">
        <v>23</v>
      </c>
      <c r="D1373" s="9">
        <v>77.89</v>
      </c>
      <c r="E1373" s="9">
        <v>9.6199999999999992</v>
      </c>
      <c r="F1373" s="9">
        <v>70.48</v>
      </c>
      <c r="G1373" s="9"/>
    </row>
    <row r="1374" spans="1:7" ht="15.75" thickBot="1" x14ac:dyDescent="0.3">
      <c r="A1374" s="6"/>
      <c r="B1374" s="6"/>
      <c r="C1374" s="6"/>
      <c r="D1374" s="6"/>
      <c r="E1374" s="6"/>
      <c r="F1374" s="6"/>
      <c r="G1374" s="6"/>
    </row>
    <row r="1375" spans="1:7" ht="15.75" thickBot="1" x14ac:dyDescent="0.3">
      <c r="A1375" s="7" t="s">
        <v>7275</v>
      </c>
      <c r="B1375" s="7" t="s">
        <v>7260</v>
      </c>
      <c r="C1375" s="8" t="s">
        <v>23</v>
      </c>
      <c r="D1375" s="9">
        <v>94.85</v>
      </c>
      <c r="E1375" s="9">
        <v>7.9</v>
      </c>
      <c r="F1375" s="9">
        <v>72.2</v>
      </c>
      <c r="G1375" s="9"/>
    </row>
    <row r="1376" spans="1:7" ht="15.75" thickBot="1" x14ac:dyDescent="0.3">
      <c r="A1376" s="6"/>
      <c r="B1376" s="6"/>
      <c r="C1376" s="6"/>
      <c r="D1376" s="6"/>
      <c r="E1376" s="6"/>
      <c r="F1376" s="6"/>
      <c r="G1376" s="6"/>
    </row>
    <row r="1377" spans="1:7" ht="15.75" thickBot="1" x14ac:dyDescent="0.3">
      <c r="A1377" s="7" t="s">
        <v>7276</v>
      </c>
      <c r="B1377" s="7" t="s">
        <v>7262</v>
      </c>
      <c r="C1377" s="8" t="s">
        <v>23</v>
      </c>
      <c r="D1377" s="9">
        <v>139.74</v>
      </c>
      <c r="E1377" s="9">
        <v>6.03</v>
      </c>
      <c r="F1377" s="9">
        <v>74.069999999999993</v>
      </c>
      <c r="G1377" s="9"/>
    </row>
    <row r="1378" spans="1:7" ht="15.75" thickBot="1" x14ac:dyDescent="0.3">
      <c r="A1378" s="6"/>
      <c r="B1378" s="6"/>
      <c r="C1378" s="6"/>
      <c r="D1378" s="6"/>
      <c r="E1378" s="6"/>
      <c r="F1378" s="6"/>
      <c r="G1378" s="6"/>
    </row>
    <row r="1379" spans="1:7" ht="15.75" thickBot="1" x14ac:dyDescent="0.3">
      <c r="A1379" s="7" t="s">
        <v>7277</v>
      </c>
      <c r="B1379" s="7" t="s">
        <v>7266</v>
      </c>
      <c r="C1379" s="8" t="s">
        <v>23</v>
      </c>
      <c r="D1379" s="9">
        <v>196.41</v>
      </c>
      <c r="E1379" s="9">
        <v>4.29</v>
      </c>
      <c r="F1379" s="9">
        <v>75.8</v>
      </c>
      <c r="G1379" s="9"/>
    </row>
    <row r="1380" spans="1:7" ht="15.75" thickBot="1" x14ac:dyDescent="0.3">
      <c r="A1380" s="6"/>
      <c r="B1380" s="6"/>
      <c r="C1380" s="6"/>
      <c r="D1380" s="6"/>
      <c r="E1380" s="6"/>
      <c r="F1380" s="6"/>
      <c r="G1380" s="6"/>
    </row>
    <row r="1381" spans="1:7" ht="25.5" thickBot="1" x14ac:dyDescent="0.3">
      <c r="A1381" s="7" t="s">
        <v>7278</v>
      </c>
      <c r="B1381" s="7" t="s">
        <v>7279</v>
      </c>
      <c r="C1381" s="8"/>
      <c r="D1381" s="9"/>
      <c r="E1381" s="9"/>
      <c r="F1381" s="9"/>
      <c r="G1381" s="9"/>
    </row>
    <row r="1382" spans="1:7" ht="15.75" thickBot="1" x14ac:dyDescent="0.3">
      <c r="A1382" s="6"/>
      <c r="B1382" s="6"/>
      <c r="C1382" s="6"/>
      <c r="D1382" s="6"/>
      <c r="E1382" s="6"/>
      <c r="F1382" s="6"/>
      <c r="G1382" s="6"/>
    </row>
    <row r="1383" spans="1:7" ht="15.75" thickBot="1" x14ac:dyDescent="0.3">
      <c r="A1383" s="7" t="s">
        <v>7280</v>
      </c>
      <c r="B1383" s="7" t="s">
        <v>7281</v>
      </c>
      <c r="C1383" s="8" t="s">
        <v>23</v>
      </c>
      <c r="D1383" s="9">
        <v>159.6</v>
      </c>
      <c r="E1383" s="9">
        <v>5.28</v>
      </c>
      <c r="F1383" s="9">
        <v>74.81</v>
      </c>
      <c r="G1383" s="9"/>
    </row>
    <row r="1384" spans="1:7" ht="15.75" thickBot="1" x14ac:dyDescent="0.3">
      <c r="A1384" s="6"/>
      <c r="B1384" s="6"/>
      <c r="C1384" s="6"/>
      <c r="D1384" s="6"/>
      <c r="E1384" s="6"/>
      <c r="F1384" s="6"/>
      <c r="G1384" s="6"/>
    </row>
    <row r="1385" spans="1:7" ht="15.75" thickBot="1" x14ac:dyDescent="0.3">
      <c r="A1385" s="7" t="s">
        <v>7282</v>
      </c>
      <c r="B1385" s="7" t="s">
        <v>7283</v>
      </c>
      <c r="C1385" s="8" t="s">
        <v>23</v>
      </c>
      <c r="D1385" s="9">
        <v>308.58</v>
      </c>
      <c r="E1385" s="9">
        <v>2.73</v>
      </c>
      <c r="F1385" s="9">
        <v>77.36</v>
      </c>
      <c r="G1385" s="9"/>
    </row>
    <row r="1386" spans="1:7" ht="15.75" thickBot="1" x14ac:dyDescent="0.3">
      <c r="A1386" s="6"/>
      <c r="B1386" s="6"/>
      <c r="C1386" s="6"/>
      <c r="D1386" s="6"/>
      <c r="E1386" s="6"/>
      <c r="F1386" s="6"/>
      <c r="G1386" s="6"/>
    </row>
    <row r="1387" spans="1:7" ht="15.75" thickBot="1" x14ac:dyDescent="0.3">
      <c r="A1387" s="7" t="s">
        <v>7284</v>
      </c>
      <c r="B1387" s="7" t="s">
        <v>7285</v>
      </c>
      <c r="C1387" s="8" t="s">
        <v>23</v>
      </c>
      <c r="D1387" s="9">
        <v>111.98</v>
      </c>
      <c r="E1387" s="9">
        <v>5.41</v>
      </c>
      <c r="F1387" s="9">
        <v>74.680000000000007</v>
      </c>
      <c r="G1387" s="9"/>
    </row>
    <row r="1388" spans="1:7" ht="15.75" thickBot="1" x14ac:dyDescent="0.3">
      <c r="A1388" s="6"/>
      <c r="B1388" s="6"/>
      <c r="C1388" s="6"/>
      <c r="D1388" s="6"/>
      <c r="E1388" s="6"/>
      <c r="F1388" s="6"/>
      <c r="G1388" s="6"/>
    </row>
    <row r="1389" spans="1:7" ht="15.75" thickBot="1" x14ac:dyDescent="0.3">
      <c r="A1389" s="7" t="s">
        <v>7286</v>
      </c>
      <c r="B1389" s="7" t="s">
        <v>7287</v>
      </c>
      <c r="C1389" s="8" t="s">
        <v>23</v>
      </c>
      <c r="D1389" s="9">
        <v>119.85</v>
      </c>
      <c r="E1389" s="9">
        <v>5.0599999999999996</v>
      </c>
      <c r="F1389" s="9">
        <v>75.040000000000006</v>
      </c>
      <c r="G1389" s="9"/>
    </row>
    <row r="1390" spans="1:7" ht="15.75" thickBot="1" x14ac:dyDescent="0.3">
      <c r="A1390" s="6"/>
      <c r="B1390" s="6"/>
      <c r="C1390" s="6"/>
      <c r="D1390" s="6"/>
      <c r="E1390" s="6"/>
      <c r="F1390" s="6"/>
      <c r="G1390" s="6"/>
    </row>
    <row r="1391" spans="1:7" ht="25.5" thickBot="1" x14ac:dyDescent="0.3">
      <c r="A1391" s="7" t="s">
        <v>7288</v>
      </c>
      <c r="B1391" s="7" t="s">
        <v>7289</v>
      </c>
      <c r="C1391" s="8"/>
      <c r="D1391" s="9"/>
      <c r="E1391" s="9"/>
      <c r="F1391" s="9"/>
      <c r="G1391" s="9"/>
    </row>
    <row r="1392" spans="1:7" ht="15.75" thickBot="1" x14ac:dyDescent="0.3">
      <c r="A1392" s="6"/>
      <c r="B1392" s="6"/>
      <c r="C1392" s="6"/>
      <c r="D1392" s="6"/>
      <c r="E1392" s="6"/>
      <c r="F1392" s="6"/>
      <c r="G1392" s="6"/>
    </row>
    <row r="1393" spans="1:7" ht="15.75" thickBot="1" x14ac:dyDescent="0.3">
      <c r="A1393" s="7" t="s">
        <v>7290</v>
      </c>
      <c r="B1393" s="7" t="s">
        <v>7291</v>
      </c>
      <c r="C1393" s="8" t="s">
        <v>23</v>
      </c>
      <c r="D1393" s="9">
        <v>62.88</v>
      </c>
      <c r="E1393" s="9">
        <v>10.43</v>
      </c>
      <c r="F1393" s="9">
        <v>69.66</v>
      </c>
      <c r="G1393" s="9"/>
    </row>
    <row r="1394" spans="1:7" ht="15.75" thickBot="1" x14ac:dyDescent="0.3">
      <c r="A1394" s="6"/>
      <c r="B1394" s="6"/>
      <c r="C1394" s="6"/>
      <c r="D1394" s="6"/>
      <c r="E1394" s="6"/>
      <c r="F1394" s="6"/>
      <c r="G1394" s="6"/>
    </row>
    <row r="1395" spans="1:7" ht="15.75" thickBot="1" x14ac:dyDescent="0.3">
      <c r="A1395" s="7" t="s">
        <v>7292</v>
      </c>
      <c r="B1395" s="7" t="s">
        <v>7293</v>
      </c>
      <c r="C1395" s="8" t="s">
        <v>23</v>
      </c>
      <c r="D1395" s="9">
        <v>114.7</v>
      </c>
      <c r="E1395" s="9">
        <v>6.53</v>
      </c>
      <c r="F1395" s="9">
        <v>73.569999999999993</v>
      </c>
      <c r="G1395" s="9"/>
    </row>
    <row r="1396" spans="1:7" ht="15.75" thickBot="1" x14ac:dyDescent="0.3">
      <c r="A1396" s="6"/>
      <c r="B1396" s="6"/>
      <c r="C1396" s="6"/>
      <c r="D1396" s="6"/>
      <c r="E1396" s="6"/>
      <c r="F1396" s="6"/>
      <c r="G1396" s="6"/>
    </row>
    <row r="1397" spans="1:7" ht="15.75" thickBot="1" x14ac:dyDescent="0.3">
      <c r="A1397" s="7" t="s">
        <v>7294</v>
      </c>
      <c r="B1397" s="7" t="s">
        <v>7295</v>
      </c>
      <c r="C1397" s="8" t="s">
        <v>23</v>
      </c>
      <c r="D1397" s="9">
        <v>134.55000000000001</v>
      </c>
      <c r="E1397" s="9">
        <v>5.57</v>
      </c>
      <c r="F1397" s="9">
        <v>74.53</v>
      </c>
      <c r="G1397" s="9"/>
    </row>
    <row r="1398" spans="1:7" ht="15.75" thickBot="1" x14ac:dyDescent="0.3">
      <c r="A1398" s="6"/>
      <c r="B1398" s="6"/>
      <c r="C1398" s="6"/>
      <c r="D1398" s="6"/>
      <c r="E1398" s="6"/>
      <c r="F1398" s="6"/>
      <c r="G1398" s="6"/>
    </row>
    <row r="1399" spans="1:7" ht="15.75" thickBot="1" x14ac:dyDescent="0.3">
      <c r="A1399" s="7" t="s">
        <v>7296</v>
      </c>
      <c r="B1399" s="7" t="s">
        <v>7297</v>
      </c>
      <c r="C1399" s="8" t="s">
        <v>23</v>
      </c>
      <c r="D1399" s="9">
        <v>146.19999999999999</v>
      </c>
      <c r="E1399" s="9">
        <v>5.45</v>
      </c>
      <c r="F1399" s="9">
        <v>74.64</v>
      </c>
      <c r="G1399" s="9"/>
    </row>
    <row r="1400" spans="1:7" ht="15.75" thickBot="1" x14ac:dyDescent="0.3">
      <c r="A1400" s="6"/>
      <c r="B1400" s="6"/>
      <c r="C1400" s="6"/>
      <c r="D1400" s="6"/>
      <c r="E1400" s="6"/>
      <c r="F1400" s="6"/>
      <c r="G1400" s="6"/>
    </row>
    <row r="1401" spans="1:7" ht="15.75" thickBot="1" x14ac:dyDescent="0.3">
      <c r="A1401" s="7" t="s">
        <v>7298</v>
      </c>
      <c r="B1401" s="7" t="s">
        <v>7299</v>
      </c>
      <c r="C1401" s="8" t="s">
        <v>23</v>
      </c>
      <c r="D1401" s="9">
        <v>180.84</v>
      </c>
      <c r="E1401" s="9">
        <v>4.41</v>
      </c>
      <c r="F1401" s="9">
        <v>75.69</v>
      </c>
      <c r="G1401" s="9"/>
    </row>
    <row r="1402" spans="1:7" ht="15.75" thickBot="1" x14ac:dyDescent="0.3">
      <c r="A1402" s="6"/>
      <c r="B1402" s="6"/>
      <c r="C1402" s="6"/>
      <c r="D1402" s="6"/>
      <c r="E1402" s="6"/>
      <c r="F1402" s="6"/>
      <c r="G1402" s="6"/>
    </row>
    <row r="1403" spans="1:7" ht="15.75" thickBot="1" x14ac:dyDescent="0.3">
      <c r="A1403" s="7" t="s">
        <v>7300</v>
      </c>
      <c r="B1403" s="7" t="s">
        <v>7301</v>
      </c>
      <c r="C1403" s="8" t="s">
        <v>23</v>
      </c>
      <c r="D1403" s="9">
        <v>188</v>
      </c>
      <c r="E1403" s="9">
        <v>4.7300000000000004</v>
      </c>
      <c r="F1403" s="9">
        <v>75.36</v>
      </c>
      <c r="G1403" s="9"/>
    </row>
    <row r="1404" spans="1:7" ht="15.75" thickBot="1" x14ac:dyDescent="0.3">
      <c r="A1404" s="6"/>
      <c r="B1404" s="6"/>
      <c r="C1404" s="6"/>
      <c r="D1404" s="6"/>
      <c r="E1404" s="6"/>
      <c r="F1404" s="6"/>
      <c r="G1404" s="6"/>
    </row>
    <row r="1405" spans="1:7" ht="15.75" thickBot="1" x14ac:dyDescent="0.3">
      <c r="A1405" s="7" t="s">
        <v>7302</v>
      </c>
      <c r="B1405" s="7" t="s">
        <v>7303</v>
      </c>
      <c r="C1405" s="8" t="s">
        <v>23</v>
      </c>
      <c r="D1405" s="9">
        <v>231.73</v>
      </c>
      <c r="E1405" s="9">
        <v>3.84</v>
      </c>
      <c r="F1405" s="9">
        <v>76.25</v>
      </c>
      <c r="G1405" s="9"/>
    </row>
    <row r="1406" spans="1:7" ht="15.75" thickBot="1" x14ac:dyDescent="0.3">
      <c r="A1406" s="6"/>
      <c r="B1406" s="6"/>
      <c r="C1406" s="6"/>
      <c r="D1406" s="6"/>
      <c r="E1406" s="6"/>
      <c r="F1406" s="6"/>
      <c r="G1406" s="6"/>
    </row>
    <row r="1407" spans="1:7" ht="15.75" thickBot="1" x14ac:dyDescent="0.3">
      <c r="A1407" s="7" t="s">
        <v>7304</v>
      </c>
      <c r="B1407" s="7" t="s">
        <v>7305</v>
      </c>
      <c r="C1407" s="8" t="s">
        <v>23</v>
      </c>
      <c r="D1407" s="9">
        <v>334.75</v>
      </c>
      <c r="E1407" s="9">
        <v>2.8</v>
      </c>
      <c r="F1407" s="9">
        <v>77.3</v>
      </c>
      <c r="G1407" s="9"/>
    </row>
    <row r="1408" spans="1:7" ht="15.75" thickBot="1" x14ac:dyDescent="0.3">
      <c r="A1408" s="6"/>
      <c r="B1408" s="6"/>
      <c r="C1408" s="6"/>
      <c r="D1408" s="6"/>
      <c r="E1408" s="6"/>
      <c r="F1408" s="6"/>
      <c r="G1408" s="6"/>
    </row>
    <row r="1409" spans="1:7" ht="15.75" thickBot="1" x14ac:dyDescent="0.3">
      <c r="A1409" s="7" t="s">
        <v>7306</v>
      </c>
      <c r="B1409" s="7" t="s">
        <v>7307</v>
      </c>
      <c r="C1409" s="8" t="s">
        <v>23</v>
      </c>
      <c r="D1409" s="9">
        <v>388.12</v>
      </c>
      <c r="E1409" s="9">
        <v>2.41</v>
      </c>
      <c r="F1409" s="9">
        <v>77.680000000000007</v>
      </c>
      <c r="G1409" s="9"/>
    </row>
    <row r="1410" spans="1:7" ht="15.75" thickBot="1" x14ac:dyDescent="0.3">
      <c r="A1410" s="6"/>
      <c r="B1410" s="6"/>
      <c r="C1410" s="6"/>
      <c r="D1410" s="6"/>
      <c r="E1410" s="6"/>
      <c r="F1410" s="6"/>
      <c r="G1410" s="6"/>
    </row>
    <row r="1411" spans="1:7" ht="15.75" thickBot="1" x14ac:dyDescent="0.3">
      <c r="A1411" s="7" t="s">
        <v>7308</v>
      </c>
      <c r="B1411" s="7" t="s">
        <v>7309</v>
      </c>
      <c r="C1411" s="8" t="s">
        <v>23</v>
      </c>
      <c r="D1411" s="9">
        <v>481.28</v>
      </c>
      <c r="E1411" s="9">
        <v>2.34</v>
      </c>
      <c r="F1411" s="9">
        <v>77.760000000000005</v>
      </c>
      <c r="G1411" s="9"/>
    </row>
    <row r="1412" spans="1:7" ht="15.75" thickBot="1" x14ac:dyDescent="0.3">
      <c r="A1412" s="6"/>
      <c r="B1412" s="6"/>
      <c r="C1412" s="6"/>
      <c r="D1412" s="6"/>
      <c r="E1412" s="6"/>
      <c r="F1412" s="6"/>
      <c r="G1412" s="6"/>
    </row>
    <row r="1413" spans="1:7" ht="15.75" thickBot="1" x14ac:dyDescent="0.3">
      <c r="A1413" s="7" t="s">
        <v>7310</v>
      </c>
      <c r="B1413" s="7" t="s">
        <v>7311</v>
      </c>
      <c r="C1413" s="8" t="s">
        <v>23</v>
      </c>
      <c r="D1413" s="9">
        <v>724.75</v>
      </c>
      <c r="E1413" s="9">
        <v>1.55</v>
      </c>
      <c r="F1413" s="9">
        <v>78.540000000000006</v>
      </c>
      <c r="G1413" s="9"/>
    </row>
    <row r="1414" spans="1:7" ht="15.75" thickBot="1" x14ac:dyDescent="0.3">
      <c r="A1414" s="6"/>
      <c r="B1414" s="6"/>
      <c r="C1414" s="6"/>
      <c r="D1414" s="6"/>
      <c r="E1414" s="6"/>
      <c r="F1414" s="6"/>
      <c r="G1414" s="6"/>
    </row>
    <row r="1415" spans="1:7" ht="15.75" thickBot="1" x14ac:dyDescent="0.3">
      <c r="A1415" s="7" t="s">
        <v>7312</v>
      </c>
      <c r="B1415" s="7" t="s">
        <v>7313</v>
      </c>
      <c r="C1415" s="8" t="s">
        <v>23</v>
      </c>
      <c r="D1415" s="9">
        <v>642.22</v>
      </c>
      <c r="E1415" s="9">
        <v>1.97</v>
      </c>
      <c r="F1415" s="9">
        <v>78.13</v>
      </c>
      <c r="G1415" s="9"/>
    </row>
    <row r="1416" spans="1:7" ht="15.75" thickBot="1" x14ac:dyDescent="0.3">
      <c r="A1416" s="6"/>
      <c r="B1416" s="6"/>
      <c r="C1416" s="6"/>
      <c r="D1416" s="6"/>
      <c r="E1416" s="6"/>
      <c r="F1416" s="6"/>
      <c r="G1416" s="6"/>
    </row>
    <row r="1417" spans="1:7" ht="15.75" thickBot="1" x14ac:dyDescent="0.3">
      <c r="A1417" s="7" t="s">
        <v>7314</v>
      </c>
      <c r="B1417" s="7" t="s">
        <v>7315</v>
      </c>
      <c r="C1417" s="8" t="s">
        <v>23</v>
      </c>
      <c r="D1417" s="9">
        <v>959.66</v>
      </c>
      <c r="E1417" s="9">
        <v>1.32</v>
      </c>
      <c r="F1417" s="9">
        <v>78.78</v>
      </c>
      <c r="G1417" s="9"/>
    </row>
    <row r="1418" spans="1:7" ht="15.75" thickBot="1" x14ac:dyDescent="0.3">
      <c r="A1418" s="6"/>
      <c r="B1418" s="6"/>
      <c r="C1418" s="6"/>
      <c r="D1418" s="6"/>
      <c r="E1418" s="6"/>
      <c r="F1418" s="6"/>
      <c r="G1418" s="6"/>
    </row>
    <row r="1419" spans="1:7" ht="15.75" thickBot="1" x14ac:dyDescent="0.3">
      <c r="A1419" s="7" t="s">
        <v>7316</v>
      </c>
      <c r="B1419" s="7" t="s">
        <v>7317</v>
      </c>
      <c r="C1419" s="8"/>
      <c r="D1419" s="9"/>
      <c r="E1419" s="9"/>
      <c r="F1419" s="9"/>
      <c r="G1419" s="9"/>
    </row>
    <row r="1420" spans="1:7" ht="15.75" thickBot="1" x14ac:dyDescent="0.3">
      <c r="A1420" s="6"/>
      <c r="B1420" s="6"/>
      <c r="C1420" s="6"/>
      <c r="D1420" s="6"/>
      <c r="E1420" s="6"/>
      <c r="F1420" s="6"/>
      <c r="G1420" s="6"/>
    </row>
    <row r="1421" spans="1:7" ht="25.5" thickBot="1" x14ac:dyDescent="0.3">
      <c r="A1421" s="7" t="s">
        <v>7318</v>
      </c>
      <c r="B1421" s="7" t="s">
        <v>7319</v>
      </c>
      <c r="C1421" s="8"/>
      <c r="D1421" s="9"/>
      <c r="E1421" s="9"/>
      <c r="F1421" s="9"/>
      <c r="G1421" s="9"/>
    </row>
    <row r="1422" spans="1:7" ht="15.75" thickBot="1" x14ac:dyDescent="0.3">
      <c r="A1422" s="6"/>
      <c r="B1422" s="6"/>
      <c r="C1422" s="6"/>
      <c r="D1422" s="6"/>
      <c r="E1422" s="6"/>
      <c r="F1422" s="6"/>
      <c r="G1422" s="6"/>
    </row>
    <row r="1423" spans="1:7" ht="15.75" thickBot="1" x14ac:dyDescent="0.3">
      <c r="A1423" s="7" t="s">
        <v>7320</v>
      </c>
      <c r="B1423" s="7" t="s">
        <v>6411</v>
      </c>
      <c r="C1423" s="8" t="s">
        <v>114</v>
      </c>
      <c r="D1423" s="9">
        <v>130.96</v>
      </c>
      <c r="E1423" s="9">
        <v>9.2899999999999991</v>
      </c>
      <c r="F1423" s="9">
        <v>68.760000000000005</v>
      </c>
      <c r="G1423" s="9">
        <v>2.0499999999999998</v>
      </c>
    </row>
    <row r="1424" spans="1:7" ht="15.75" thickBot="1" x14ac:dyDescent="0.3">
      <c r="A1424" s="6"/>
      <c r="B1424" s="6"/>
      <c r="C1424" s="6"/>
      <c r="D1424" s="6"/>
      <c r="E1424" s="6"/>
      <c r="F1424" s="6"/>
      <c r="G1424" s="6"/>
    </row>
    <row r="1425" spans="1:7" ht="15.75" thickBot="1" x14ac:dyDescent="0.3">
      <c r="A1425" s="7" t="s">
        <v>7321</v>
      </c>
      <c r="B1425" s="7" t="s">
        <v>7169</v>
      </c>
      <c r="C1425" s="8" t="s">
        <v>114</v>
      </c>
      <c r="D1425" s="9">
        <v>155.44</v>
      </c>
      <c r="E1425" s="9">
        <v>9.8699999999999992</v>
      </c>
      <c r="F1425" s="9">
        <v>67.989999999999995</v>
      </c>
      <c r="G1425" s="9">
        <v>2.2400000000000002</v>
      </c>
    </row>
    <row r="1426" spans="1:7" ht="15.75" thickBot="1" x14ac:dyDescent="0.3">
      <c r="A1426" s="6"/>
      <c r="B1426" s="6"/>
      <c r="C1426" s="6"/>
      <c r="D1426" s="6"/>
      <c r="E1426" s="6"/>
      <c r="F1426" s="6"/>
      <c r="G1426" s="6"/>
    </row>
    <row r="1427" spans="1:7" ht="15.75" thickBot="1" x14ac:dyDescent="0.3">
      <c r="A1427" s="7" t="s">
        <v>7322</v>
      </c>
      <c r="B1427" s="7" t="s">
        <v>7171</v>
      </c>
      <c r="C1427" s="8" t="s">
        <v>114</v>
      </c>
      <c r="D1427" s="9">
        <v>201.17</v>
      </c>
      <c r="E1427" s="9">
        <v>8.4600000000000009</v>
      </c>
      <c r="F1427" s="9">
        <v>69.77</v>
      </c>
      <c r="G1427" s="9">
        <v>1.86</v>
      </c>
    </row>
    <row r="1428" spans="1:7" ht="15.75" thickBot="1" x14ac:dyDescent="0.3">
      <c r="A1428" s="6"/>
      <c r="B1428" s="6"/>
      <c r="C1428" s="6"/>
      <c r="D1428" s="6"/>
      <c r="E1428" s="6"/>
      <c r="F1428" s="6"/>
      <c r="G1428" s="6"/>
    </row>
    <row r="1429" spans="1:7" ht="15.75" thickBot="1" x14ac:dyDescent="0.3">
      <c r="A1429" s="7" t="s">
        <v>7323</v>
      </c>
      <c r="B1429" s="7" t="s">
        <v>7175</v>
      </c>
      <c r="C1429" s="8" t="s">
        <v>114</v>
      </c>
      <c r="D1429" s="9">
        <v>294.33999999999997</v>
      </c>
      <c r="E1429" s="9">
        <v>7.81</v>
      </c>
      <c r="F1429" s="9">
        <v>70.28</v>
      </c>
      <c r="G1429" s="9">
        <v>2</v>
      </c>
    </row>
    <row r="1430" spans="1:7" ht="15.75" thickBot="1" x14ac:dyDescent="0.3">
      <c r="A1430" s="6"/>
      <c r="B1430" s="6"/>
      <c r="C1430" s="6"/>
      <c r="D1430" s="6"/>
      <c r="E1430" s="6"/>
      <c r="F1430" s="6"/>
      <c r="G1430" s="6"/>
    </row>
    <row r="1431" spans="1:7" ht="15.75" thickBot="1" x14ac:dyDescent="0.3">
      <c r="A1431" s="7" t="s">
        <v>7324</v>
      </c>
      <c r="B1431" s="7" t="s">
        <v>7179</v>
      </c>
      <c r="C1431" s="8" t="s">
        <v>114</v>
      </c>
      <c r="D1431" s="9">
        <v>416.78</v>
      </c>
      <c r="E1431" s="9">
        <v>6.82</v>
      </c>
      <c r="F1431" s="9">
        <v>71.48</v>
      </c>
      <c r="G1431" s="9">
        <v>1.8</v>
      </c>
    </row>
    <row r="1432" spans="1:7" ht="15.75" thickBot="1" x14ac:dyDescent="0.3">
      <c r="A1432" s="6"/>
      <c r="B1432" s="6"/>
      <c r="C1432" s="6"/>
      <c r="D1432" s="6"/>
      <c r="E1432" s="6"/>
      <c r="F1432" s="6"/>
      <c r="G1432" s="6"/>
    </row>
    <row r="1433" spans="1:7" ht="15.75" thickBot="1" x14ac:dyDescent="0.3">
      <c r="A1433" s="7" t="s">
        <v>7325</v>
      </c>
      <c r="B1433" s="7" t="s">
        <v>7326</v>
      </c>
      <c r="C1433" s="8" t="s">
        <v>114</v>
      </c>
      <c r="D1433" s="9">
        <v>485.73</v>
      </c>
      <c r="E1433" s="9">
        <v>6.41</v>
      </c>
      <c r="F1433" s="9">
        <v>71.98</v>
      </c>
      <c r="G1433" s="9">
        <v>1.71</v>
      </c>
    </row>
    <row r="1434" spans="1:7" ht="15.75" thickBot="1" x14ac:dyDescent="0.3">
      <c r="A1434" s="6"/>
      <c r="B1434" s="6"/>
      <c r="C1434" s="6"/>
      <c r="D1434" s="6"/>
      <c r="E1434" s="6"/>
      <c r="F1434" s="6"/>
      <c r="G1434" s="6"/>
    </row>
    <row r="1435" spans="1:7" ht="15.75" thickBot="1" x14ac:dyDescent="0.3">
      <c r="A1435" s="7" t="s">
        <v>7327</v>
      </c>
      <c r="B1435" s="7" t="s">
        <v>7328</v>
      </c>
      <c r="C1435" s="8" t="s">
        <v>114</v>
      </c>
      <c r="D1435" s="9">
        <v>562.4</v>
      </c>
      <c r="E1435" s="9">
        <v>6.07</v>
      </c>
      <c r="F1435" s="9">
        <v>72.36</v>
      </c>
      <c r="G1435" s="9">
        <v>1.67</v>
      </c>
    </row>
    <row r="1436" spans="1:7" ht="15.75" thickBot="1" x14ac:dyDescent="0.3">
      <c r="A1436" s="6"/>
      <c r="B1436" s="6"/>
      <c r="C1436" s="6"/>
      <c r="D1436" s="6"/>
      <c r="E1436" s="6"/>
      <c r="F1436" s="6"/>
      <c r="G1436" s="6"/>
    </row>
    <row r="1437" spans="1:7" ht="15.75" thickBot="1" x14ac:dyDescent="0.3">
      <c r="A1437" s="7" t="s">
        <v>7329</v>
      </c>
      <c r="B1437" s="7" t="s">
        <v>7330</v>
      </c>
      <c r="C1437" s="8"/>
      <c r="D1437" s="9"/>
      <c r="E1437" s="9"/>
      <c r="F1437" s="9"/>
      <c r="G1437" s="9"/>
    </row>
    <row r="1438" spans="1:7" ht="15.75" thickBot="1" x14ac:dyDescent="0.3">
      <c r="A1438" s="6"/>
      <c r="B1438" s="6"/>
      <c r="C1438" s="6"/>
      <c r="D1438" s="6"/>
      <c r="E1438" s="6"/>
      <c r="F1438" s="6"/>
      <c r="G1438" s="6"/>
    </row>
    <row r="1439" spans="1:7" ht="36.75" x14ac:dyDescent="0.25">
      <c r="A1439" s="23" t="s">
        <v>7331</v>
      </c>
      <c r="B1439" s="10" t="s">
        <v>7332</v>
      </c>
      <c r="C1439" s="26"/>
      <c r="D1439" s="29"/>
      <c r="E1439" s="29"/>
      <c r="F1439" s="29"/>
      <c r="G1439" s="29"/>
    </row>
    <row r="1440" spans="1:7" x14ac:dyDescent="0.25">
      <c r="A1440" s="24"/>
      <c r="B1440" s="11" t="s">
        <v>7333</v>
      </c>
      <c r="C1440" s="27"/>
      <c r="D1440" s="30"/>
      <c r="E1440" s="30"/>
      <c r="F1440" s="30"/>
      <c r="G1440" s="30"/>
    </row>
    <row r="1441" spans="1:7" ht="15.75" thickBot="1" x14ac:dyDescent="0.3">
      <c r="A1441" s="25"/>
      <c r="B1441" s="12" t="s">
        <v>7334</v>
      </c>
      <c r="C1441" s="28"/>
      <c r="D1441" s="31"/>
      <c r="E1441" s="31"/>
      <c r="F1441" s="31"/>
      <c r="G1441" s="31"/>
    </row>
    <row r="1442" spans="1:7" ht="15.75" thickBot="1" x14ac:dyDescent="0.3">
      <c r="A1442" s="6"/>
      <c r="B1442" s="6"/>
      <c r="C1442" s="6"/>
      <c r="D1442" s="6"/>
      <c r="E1442" s="6"/>
      <c r="F1442" s="6"/>
      <c r="G1442" s="6"/>
    </row>
    <row r="1443" spans="1:7" ht="15.75" thickBot="1" x14ac:dyDescent="0.3">
      <c r="A1443" s="7" t="s">
        <v>7335</v>
      </c>
      <c r="B1443" s="7" t="s">
        <v>7336</v>
      </c>
      <c r="C1443" s="8" t="s">
        <v>114</v>
      </c>
      <c r="D1443" s="9">
        <v>50.13</v>
      </c>
      <c r="E1443" s="9">
        <v>24.26</v>
      </c>
      <c r="F1443" s="9">
        <v>50.49</v>
      </c>
      <c r="G1443" s="9">
        <v>5.35</v>
      </c>
    </row>
    <row r="1444" spans="1:7" ht="15.75" thickBot="1" x14ac:dyDescent="0.3">
      <c r="A1444" s="6"/>
      <c r="B1444" s="6"/>
      <c r="C1444" s="6"/>
      <c r="D1444" s="6"/>
      <c r="E1444" s="6"/>
      <c r="F1444" s="6"/>
      <c r="G1444" s="6"/>
    </row>
    <row r="1445" spans="1:7" ht="15.75" thickBot="1" x14ac:dyDescent="0.3">
      <c r="A1445" s="7" t="s">
        <v>7337</v>
      </c>
      <c r="B1445" s="7" t="s">
        <v>7338</v>
      </c>
      <c r="C1445" s="8" t="s">
        <v>114</v>
      </c>
      <c r="D1445" s="9">
        <v>54.16</v>
      </c>
      <c r="E1445" s="9">
        <v>25.22</v>
      </c>
      <c r="F1445" s="9">
        <v>48.95</v>
      </c>
      <c r="G1445" s="9">
        <v>5.93</v>
      </c>
    </row>
    <row r="1446" spans="1:7" ht="15.75" thickBot="1" x14ac:dyDescent="0.3">
      <c r="A1446" s="6"/>
      <c r="B1446" s="6"/>
      <c r="C1446" s="6"/>
      <c r="D1446" s="6"/>
      <c r="E1446" s="6"/>
      <c r="F1446" s="6"/>
      <c r="G1446" s="6"/>
    </row>
    <row r="1447" spans="1:7" ht="15.75" thickBot="1" x14ac:dyDescent="0.3">
      <c r="A1447" s="7" t="s">
        <v>7339</v>
      </c>
      <c r="B1447" s="7" t="s">
        <v>7340</v>
      </c>
      <c r="C1447" s="8" t="s">
        <v>114</v>
      </c>
      <c r="D1447" s="9">
        <v>60.12</v>
      </c>
      <c r="E1447" s="9">
        <v>24.27</v>
      </c>
      <c r="F1447" s="9">
        <v>50.48</v>
      </c>
      <c r="G1447" s="9">
        <v>5.34</v>
      </c>
    </row>
    <row r="1448" spans="1:7" ht="15.75" thickBot="1" x14ac:dyDescent="0.3">
      <c r="A1448" s="6"/>
      <c r="B1448" s="6"/>
      <c r="C1448" s="6"/>
      <c r="D1448" s="6"/>
      <c r="E1448" s="6"/>
      <c r="F1448" s="6"/>
      <c r="G1448" s="6"/>
    </row>
    <row r="1449" spans="1:7" ht="15.75" thickBot="1" x14ac:dyDescent="0.3">
      <c r="A1449" s="7" t="s">
        <v>7341</v>
      </c>
      <c r="B1449" s="7" t="s">
        <v>7342</v>
      </c>
      <c r="C1449" s="8" t="s">
        <v>114</v>
      </c>
      <c r="D1449" s="9">
        <v>73.72</v>
      </c>
      <c r="E1449" s="9">
        <v>24.74</v>
      </c>
      <c r="F1449" s="9">
        <v>49.91</v>
      </c>
      <c r="G1449" s="9">
        <v>5.45</v>
      </c>
    </row>
    <row r="1450" spans="1:7" ht="15.75" thickBot="1" x14ac:dyDescent="0.3">
      <c r="A1450" s="6"/>
      <c r="B1450" s="6"/>
      <c r="C1450" s="6"/>
      <c r="D1450" s="6"/>
      <c r="E1450" s="6"/>
      <c r="F1450" s="6"/>
      <c r="G1450" s="6"/>
    </row>
    <row r="1451" spans="1:7" ht="15.75" thickBot="1" x14ac:dyDescent="0.3">
      <c r="A1451" s="7" t="s">
        <v>7343</v>
      </c>
      <c r="B1451" s="7" t="s">
        <v>7344</v>
      </c>
      <c r="C1451" s="8" t="s">
        <v>114</v>
      </c>
      <c r="D1451" s="9">
        <v>92.51</v>
      </c>
      <c r="E1451" s="9">
        <v>23.65</v>
      </c>
      <c r="F1451" s="9">
        <v>51.24</v>
      </c>
      <c r="G1451" s="9">
        <v>5.21</v>
      </c>
    </row>
    <row r="1452" spans="1:7" ht="15.75" thickBot="1" x14ac:dyDescent="0.3">
      <c r="A1452" s="6"/>
      <c r="B1452" s="6"/>
      <c r="C1452" s="6"/>
      <c r="D1452" s="6"/>
      <c r="E1452" s="6"/>
      <c r="F1452" s="6"/>
      <c r="G1452" s="6"/>
    </row>
    <row r="1453" spans="1:7" ht="15.75" thickBot="1" x14ac:dyDescent="0.3">
      <c r="A1453" s="7" t="s">
        <v>7345</v>
      </c>
      <c r="B1453" s="7" t="s">
        <v>7346</v>
      </c>
      <c r="C1453" s="8" t="s">
        <v>114</v>
      </c>
      <c r="D1453" s="9">
        <v>110.09</v>
      </c>
      <c r="E1453" s="9">
        <v>25.4</v>
      </c>
      <c r="F1453" s="9">
        <v>49.11</v>
      </c>
      <c r="G1453" s="9">
        <v>5.6</v>
      </c>
    </row>
    <row r="1454" spans="1:7" ht="15.75" thickBot="1" x14ac:dyDescent="0.3">
      <c r="A1454" s="6"/>
      <c r="B1454" s="6"/>
      <c r="C1454" s="6"/>
      <c r="D1454" s="6"/>
      <c r="E1454" s="6"/>
      <c r="F1454" s="6"/>
      <c r="G1454" s="6"/>
    </row>
    <row r="1455" spans="1:7" ht="15.75" thickBot="1" x14ac:dyDescent="0.3">
      <c r="A1455" s="7" t="s">
        <v>7347</v>
      </c>
      <c r="B1455" s="7" t="s">
        <v>7348</v>
      </c>
      <c r="C1455" s="8" t="s">
        <v>114</v>
      </c>
      <c r="D1455" s="9">
        <v>140.47999999999999</v>
      </c>
      <c r="E1455" s="9">
        <v>22.51</v>
      </c>
      <c r="F1455" s="9">
        <v>52.63</v>
      </c>
      <c r="G1455" s="9">
        <v>4.95</v>
      </c>
    </row>
    <row r="1456" spans="1:7" ht="15.75" thickBot="1" x14ac:dyDescent="0.3">
      <c r="A1456" s="6"/>
      <c r="B1456" s="6"/>
      <c r="C1456" s="6"/>
      <c r="D1456" s="6"/>
      <c r="E1456" s="6"/>
      <c r="F1456" s="6"/>
      <c r="G1456" s="6"/>
    </row>
    <row r="1457" spans="1:7" ht="15.75" thickBot="1" x14ac:dyDescent="0.3">
      <c r="A1457" s="7" t="s">
        <v>7349</v>
      </c>
      <c r="B1457" s="7" t="s">
        <v>7350</v>
      </c>
      <c r="C1457" s="8" t="s">
        <v>114</v>
      </c>
      <c r="D1457" s="9">
        <v>186.66</v>
      </c>
      <c r="E1457" s="9">
        <v>19.54</v>
      </c>
      <c r="F1457" s="9">
        <v>56.25</v>
      </c>
      <c r="G1457" s="9">
        <v>4.3</v>
      </c>
    </row>
    <row r="1458" spans="1:7" ht="15.75" thickBot="1" x14ac:dyDescent="0.3">
      <c r="A1458" s="6"/>
      <c r="B1458" s="6"/>
      <c r="C1458" s="6"/>
      <c r="D1458" s="6"/>
      <c r="E1458" s="6"/>
      <c r="F1458" s="6"/>
      <c r="G1458" s="6"/>
    </row>
    <row r="1459" spans="1:7" ht="15.75" thickBot="1" x14ac:dyDescent="0.3">
      <c r="A1459" s="7" t="s">
        <v>7351</v>
      </c>
      <c r="B1459" s="7" t="s">
        <v>7352</v>
      </c>
      <c r="C1459" s="8" t="s">
        <v>114</v>
      </c>
      <c r="D1459" s="9">
        <v>206.67</v>
      </c>
      <c r="E1459" s="9">
        <v>19.64</v>
      </c>
      <c r="F1459" s="9">
        <v>55.54</v>
      </c>
      <c r="G1459" s="9">
        <v>4.92</v>
      </c>
    </row>
    <row r="1460" spans="1:7" ht="15.75" thickBot="1" x14ac:dyDescent="0.3">
      <c r="A1460" s="6"/>
      <c r="B1460" s="6"/>
      <c r="C1460" s="6"/>
      <c r="D1460" s="6"/>
      <c r="E1460" s="6"/>
      <c r="F1460" s="6"/>
      <c r="G1460" s="6"/>
    </row>
    <row r="1461" spans="1:7" ht="15.75" thickBot="1" x14ac:dyDescent="0.3">
      <c r="A1461" s="7" t="s">
        <v>7353</v>
      </c>
      <c r="B1461" s="7" t="s">
        <v>7354</v>
      </c>
      <c r="C1461" s="8" t="s">
        <v>114</v>
      </c>
      <c r="D1461" s="9">
        <v>264.99</v>
      </c>
      <c r="E1461" s="9">
        <v>15.7</v>
      </c>
      <c r="F1461" s="9">
        <v>60.35</v>
      </c>
      <c r="G1461" s="9">
        <v>4.04</v>
      </c>
    </row>
    <row r="1462" spans="1:7" ht="15.75" thickBot="1" x14ac:dyDescent="0.3">
      <c r="A1462" s="6"/>
      <c r="B1462" s="6"/>
      <c r="C1462" s="6"/>
      <c r="D1462" s="6"/>
      <c r="E1462" s="6"/>
      <c r="F1462" s="6"/>
      <c r="G1462" s="6"/>
    </row>
    <row r="1463" spans="1:7" ht="15.75" thickBot="1" x14ac:dyDescent="0.3">
      <c r="A1463" s="7" t="s">
        <v>7355</v>
      </c>
      <c r="B1463" s="7" t="s">
        <v>7356</v>
      </c>
      <c r="C1463" s="8" t="s">
        <v>114</v>
      </c>
      <c r="D1463" s="9">
        <v>298.83999999999997</v>
      </c>
      <c r="E1463" s="9">
        <v>16.11</v>
      </c>
      <c r="F1463" s="9">
        <v>59.06</v>
      </c>
      <c r="G1463" s="9">
        <v>4.93</v>
      </c>
    </row>
    <row r="1464" spans="1:7" ht="15.75" thickBot="1" x14ac:dyDescent="0.3">
      <c r="A1464" s="6"/>
      <c r="B1464" s="6"/>
      <c r="C1464" s="6"/>
      <c r="D1464" s="6"/>
      <c r="E1464" s="6"/>
      <c r="F1464" s="6"/>
      <c r="G1464" s="6"/>
    </row>
    <row r="1465" spans="1:7" ht="15.75" thickBot="1" x14ac:dyDescent="0.3">
      <c r="A1465" s="7" t="s">
        <v>7357</v>
      </c>
      <c r="B1465" s="7" t="s">
        <v>7358</v>
      </c>
      <c r="C1465" s="8" t="s">
        <v>114</v>
      </c>
      <c r="D1465" s="9">
        <v>330.58</v>
      </c>
      <c r="E1465" s="9">
        <v>15.94</v>
      </c>
      <c r="F1465" s="9">
        <v>59.05</v>
      </c>
      <c r="G1465" s="9">
        <v>5.0999999999999996</v>
      </c>
    </row>
    <row r="1466" spans="1:7" ht="15.75" thickBot="1" x14ac:dyDescent="0.3">
      <c r="A1466" s="6"/>
      <c r="B1466" s="6"/>
      <c r="C1466" s="6"/>
      <c r="D1466" s="6"/>
      <c r="E1466" s="6"/>
      <c r="F1466" s="6"/>
      <c r="G1466" s="6"/>
    </row>
    <row r="1467" spans="1:7" ht="15.75" thickBot="1" x14ac:dyDescent="0.3">
      <c r="A1467" s="7" t="s">
        <v>7359</v>
      </c>
      <c r="B1467" s="7" t="s">
        <v>7360</v>
      </c>
      <c r="C1467" s="8" t="s">
        <v>114</v>
      </c>
      <c r="D1467" s="9">
        <v>404.82</v>
      </c>
      <c r="E1467" s="9">
        <v>15.01</v>
      </c>
      <c r="F1467" s="9">
        <v>60.13</v>
      </c>
      <c r="G1467" s="9">
        <v>4.96</v>
      </c>
    </row>
    <row r="1468" spans="1:7" ht="15.75" thickBot="1" x14ac:dyDescent="0.3">
      <c r="A1468" s="6"/>
      <c r="B1468" s="6"/>
      <c r="C1468" s="6"/>
      <c r="D1468" s="6"/>
      <c r="E1468" s="6"/>
      <c r="F1468" s="6"/>
      <c r="G1468" s="6"/>
    </row>
    <row r="1469" spans="1:7" ht="15.75" thickBot="1" x14ac:dyDescent="0.3">
      <c r="A1469" s="7" t="s">
        <v>7361</v>
      </c>
      <c r="B1469" s="7" t="s">
        <v>7362</v>
      </c>
      <c r="C1469" s="8" t="s">
        <v>114</v>
      </c>
      <c r="D1469" s="9">
        <v>481.2</v>
      </c>
      <c r="E1469" s="9">
        <v>14.84</v>
      </c>
      <c r="F1469" s="9">
        <v>60.36</v>
      </c>
      <c r="G1469" s="9">
        <v>4.9000000000000004</v>
      </c>
    </row>
    <row r="1470" spans="1:7" ht="15.75" thickBot="1" x14ac:dyDescent="0.3">
      <c r="A1470" s="6"/>
      <c r="B1470" s="6"/>
      <c r="C1470" s="6"/>
      <c r="D1470" s="6"/>
      <c r="E1470" s="6"/>
      <c r="F1470" s="6"/>
      <c r="G1470" s="6"/>
    </row>
    <row r="1471" spans="1:7" ht="36.75" x14ac:dyDescent="0.25">
      <c r="A1471" s="23" t="s">
        <v>7363</v>
      </c>
      <c r="B1471" s="10" t="s">
        <v>7364</v>
      </c>
      <c r="C1471" s="26"/>
      <c r="D1471" s="29"/>
      <c r="E1471" s="29"/>
      <c r="F1471" s="29"/>
      <c r="G1471" s="29"/>
    </row>
    <row r="1472" spans="1:7" x14ac:dyDescent="0.25">
      <c r="A1472" s="24"/>
      <c r="B1472" s="11" t="s">
        <v>7333</v>
      </c>
      <c r="C1472" s="27"/>
      <c r="D1472" s="30"/>
      <c r="E1472" s="30"/>
      <c r="F1472" s="30"/>
      <c r="G1472" s="30"/>
    </row>
    <row r="1473" spans="1:7" ht="15.75" thickBot="1" x14ac:dyDescent="0.3">
      <c r="A1473" s="25"/>
      <c r="B1473" s="12" t="s">
        <v>7334</v>
      </c>
      <c r="C1473" s="28"/>
      <c r="D1473" s="31"/>
      <c r="E1473" s="31"/>
      <c r="F1473" s="31"/>
      <c r="G1473" s="31"/>
    </row>
    <row r="1474" spans="1:7" ht="15.75" thickBot="1" x14ac:dyDescent="0.3">
      <c r="A1474" s="6"/>
      <c r="B1474" s="6"/>
      <c r="C1474" s="6"/>
      <c r="D1474" s="6"/>
      <c r="E1474" s="6"/>
      <c r="F1474" s="6"/>
      <c r="G1474" s="6"/>
    </row>
    <row r="1475" spans="1:7" ht="15.75" thickBot="1" x14ac:dyDescent="0.3">
      <c r="A1475" s="7" t="s">
        <v>7365</v>
      </c>
      <c r="B1475" s="7" t="s">
        <v>7336</v>
      </c>
      <c r="C1475" s="8" t="s">
        <v>114</v>
      </c>
      <c r="D1475" s="9">
        <v>49.87</v>
      </c>
      <c r="E1475" s="9">
        <v>22.5</v>
      </c>
      <c r="F1475" s="9">
        <v>52.24</v>
      </c>
      <c r="G1475" s="9">
        <v>5.37</v>
      </c>
    </row>
    <row r="1476" spans="1:7" ht="15.75" thickBot="1" x14ac:dyDescent="0.3">
      <c r="A1476" s="6"/>
      <c r="B1476" s="6"/>
      <c r="C1476" s="6"/>
      <c r="D1476" s="6"/>
      <c r="E1476" s="6"/>
      <c r="F1476" s="6"/>
      <c r="G1476" s="6"/>
    </row>
    <row r="1477" spans="1:7" ht="15.75" thickBot="1" x14ac:dyDescent="0.3">
      <c r="A1477" s="7" t="s">
        <v>7366</v>
      </c>
      <c r="B1477" s="7" t="s">
        <v>7338</v>
      </c>
      <c r="C1477" s="8" t="s">
        <v>114</v>
      </c>
      <c r="D1477" s="9">
        <v>56.25</v>
      </c>
      <c r="E1477" s="9">
        <v>22.61</v>
      </c>
      <c r="F1477" s="9">
        <v>51.79</v>
      </c>
      <c r="G1477" s="9">
        <v>5.71</v>
      </c>
    </row>
    <row r="1478" spans="1:7" ht="15.75" thickBot="1" x14ac:dyDescent="0.3">
      <c r="A1478" s="6"/>
      <c r="B1478" s="6"/>
      <c r="C1478" s="6"/>
      <c r="D1478" s="6"/>
      <c r="E1478" s="6"/>
      <c r="F1478" s="6"/>
      <c r="G1478" s="6"/>
    </row>
    <row r="1479" spans="1:7" ht="15.75" thickBot="1" x14ac:dyDescent="0.3">
      <c r="A1479" s="7" t="s">
        <v>7367</v>
      </c>
      <c r="B1479" s="7" t="s">
        <v>7340</v>
      </c>
      <c r="C1479" s="8" t="s">
        <v>114</v>
      </c>
      <c r="D1479" s="9">
        <v>62.85</v>
      </c>
      <c r="E1479" s="9">
        <v>21.73</v>
      </c>
      <c r="F1479" s="9">
        <v>53.25</v>
      </c>
      <c r="G1479" s="9">
        <v>5.1100000000000003</v>
      </c>
    </row>
    <row r="1480" spans="1:7" ht="15.75" thickBot="1" x14ac:dyDescent="0.3">
      <c r="A1480" s="6"/>
      <c r="B1480" s="6"/>
      <c r="C1480" s="6"/>
      <c r="D1480" s="6"/>
      <c r="E1480" s="6"/>
      <c r="F1480" s="6"/>
      <c r="G1480" s="6"/>
    </row>
    <row r="1481" spans="1:7" ht="15.75" thickBot="1" x14ac:dyDescent="0.3">
      <c r="A1481" s="7" t="s">
        <v>7368</v>
      </c>
      <c r="B1481" s="7" t="s">
        <v>7369</v>
      </c>
      <c r="C1481" s="8" t="s">
        <v>114</v>
      </c>
      <c r="D1481" s="9">
        <v>74.81</v>
      </c>
      <c r="E1481" s="9">
        <v>22.5</v>
      </c>
      <c r="F1481" s="9">
        <v>52.23</v>
      </c>
      <c r="G1481" s="9">
        <v>5.37</v>
      </c>
    </row>
    <row r="1482" spans="1:7" ht="15.75" thickBot="1" x14ac:dyDescent="0.3">
      <c r="A1482" s="6"/>
      <c r="B1482" s="6"/>
      <c r="C1482" s="6"/>
      <c r="D1482" s="6"/>
      <c r="E1482" s="6"/>
      <c r="F1482" s="6"/>
      <c r="G1482" s="6"/>
    </row>
    <row r="1483" spans="1:7" ht="15.75" thickBot="1" x14ac:dyDescent="0.3">
      <c r="A1483" s="7" t="s">
        <v>7370</v>
      </c>
      <c r="B1483" s="7" t="s">
        <v>7344</v>
      </c>
      <c r="C1483" s="8" t="s">
        <v>114</v>
      </c>
      <c r="D1483" s="9">
        <v>100.23</v>
      </c>
      <c r="E1483" s="9">
        <v>19.97</v>
      </c>
      <c r="F1483" s="9">
        <v>55.31</v>
      </c>
      <c r="G1483" s="9">
        <v>4.8099999999999996</v>
      </c>
    </row>
    <row r="1484" spans="1:7" ht="15.75" thickBot="1" x14ac:dyDescent="0.3">
      <c r="A1484" s="6"/>
      <c r="B1484" s="6"/>
      <c r="C1484" s="6"/>
      <c r="D1484" s="6"/>
      <c r="E1484" s="6"/>
      <c r="F1484" s="6"/>
      <c r="G1484" s="6"/>
    </row>
    <row r="1485" spans="1:7" ht="15.75" thickBot="1" x14ac:dyDescent="0.3">
      <c r="A1485" s="7" t="s">
        <v>7371</v>
      </c>
      <c r="B1485" s="7" t="s">
        <v>7346</v>
      </c>
      <c r="C1485" s="8" t="s">
        <v>114</v>
      </c>
      <c r="D1485" s="9">
        <v>121.19</v>
      </c>
      <c r="E1485" s="9">
        <v>20.75</v>
      </c>
      <c r="F1485" s="9">
        <v>54.26</v>
      </c>
      <c r="G1485" s="9">
        <v>5.08</v>
      </c>
    </row>
    <row r="1486" spans="1:7" ht="15.75" thickBot="1" x14ac:dyDescent="0.3">
      <c r="A1486" s="6"/>
      <c r="B1486" s="6"/>
      <c r="C1486" s="6"/>
      <c r="D1486" s="6"/>
      <c r="E1486" s="6"/>
      <c r="F1486" s="6"/>
      <c r="G1486" s="6"/>
    </row>
    <row r="1487" spans="1:7" ht="15.75" thickBot="1" x14ac:dyDescent="0.3">
      <c r="A1487" s="7" t="s">
        <v>7372</v>
      </c>
      <c r="B1487" s="7" t="s">
        <v>7348</v>
      </c>
      <c r="C1487" s="8" t="s">
        <v>114</v>
      </c>
      <c r="D1487" s="9">
        <v>163.9</v>
      </c>
      <c r="E1487" s="9">
        <v>17.57</v>
      </c>
      <c r="F1487" s="9">
        <v>58.28</v>
      </c>
      <c r="G1487" s="9">
        <v>4.25</v>
      </c>
    </row>
    <row r="1488" spans="1:7" ht="15.75" thickBot="1" x14ac:dyDescent="0.3">
      <c r="A1488" s="6"/>
      <c r="B1488" s="6"/>
      <c r="C1488" s="6"/>
      <c r="D1488" s="6"/>
      <c r="E1488" s="6"/>
      <c r="F1488" s="6"/>
      <c r="G1488" s="6"/>
    </row>
    <row r="1489" spans="1:7" ht="15.75" thickBot="1" x14ac:dyDescent="0.3">
      <c r="A1489" s="7" t="s">
        <v>7373</v>
      </c>
      <c r="B1489" s="7" t="s">
        <v>7374</v>
      </c>
      <c r="C1489" s="8" t="s">
        <v>114</v>
      </c>
      <c r="D1489" s="9">
        <v>198.77</v>
      </c>
      <c r="E1489" s="9">
        <v>16</v>
      </c>
      <c r="F1489" s="9">
        <v>60.06</v>
      </c>
      <c r="G1489" s="9">
        <v>4.04</v>
      </c>
    </row>
    <row r="1490" spans="1:7" ht="15.75" thickBot="1" x14ac:dyDescent="0.3">
      <c r="A1490" s="6"/>
      <c r="B1490" s="6"/>
      <c r="C1490" s="6"/>
      <c r="D1490" s="6"/>
      <c r="E1490" s="6"/>
      <c r="F1490" s="6"/>
      <c r="G1490" s="6"/>
    </row>
    <row r="1491" spans="1:7" ht="15.75" thickBot="1" x14ac:dyDescent="0.3">
      <c r="A1491" s="7" t="s">
        <v>7375</v>
      </c>
      <c r="B1491" s="7" t="s">
        <v>7352</v>
      </c>
      <c r="C1491" s="8" t="s">
        <v>114</v>
      </c>
      <c r="D1491" s="9">
        <v>216.47</v>
      </c>
      <c r="E1491" s="9">
        <v>16.75</v>
      </c>
      <c r="F1491" s="9">
        <v>57.66</v>
      </c>
      <c r="G1491" s="9">
        <v>5.69</v>
      </c>
    </row>
    <row r="1492" spans="1:7" ht="15.75" thickBot="1" x14ac:dyDescent="0.3">
      <c r="A1492" s="6"/>
      <c r="B1492" s="6"/>
      <c r="C1492" s="6"/>
      <c r="D1492" s="6"/>
      <c r="E1492" s="6"/>
      <c r="F1492" s="6"/>
      <c r="G1492" s="6"/>
    </row>
    <row r="1493" spans="1:7" ht="15.75" thickBot="1" x14ac:dyDescent="0.3">
      <c r="A1493" s="7" t="s">
        <v>7376</v>
      </c>
      <c r="B1493" s="7" t="s">
        <v>7354</v>
      </c>
      <c r="C1493" s="8" t="s">
        <v>114</v>
      </c>
      <c r="D1493" s="9">
        <v>318.12</v>
      </c>
      <c r="E1493" s="9">
        <v>12.92</v>
      </c>
      <c r="F1493" s="9">
        <v>62.55</v>
      </c>
      <c r="G1493" s="9">
        <v>4.63</v>
      </c>
    </row>
    <row r="1494" spans="1:7" ht="15.75" thickBot="1" x14ac:dyDescent="0.3">
      <c r="A1494" s="6"/>
      <c r="B1494" s="6"/>
      <c r="C1494" s="6"/>
      <c r="D1494" s="6"/>
      <c r="E1494" s="6"/>
      <c r="F1494" s="6"/>
      <c r="G1494" s="6"/>
    </row>
    <row r="1495" spans="1:7" ht="15.75" thickBot="1" x14ac:dyDescent="0.3">
      <c r="A1495" s="7" t="s">
        <v>7377</v>
      </c>
      <c r="B1495" s="7" t="s">
        <v>7356</v>
      </c>
      <c r="C1495" s="8" t="s">
        <v>114</v>
      </c>
      <c r="D1495" s="9">
        <v>373.45</v>
      </c>
      <c r="E1495" s="9">
        <v>14.16</v>
      </c>
      <c r="F1495" s="9">
        <v>62</v>
      </c>
      <c r="G1495" s="9">
        <v>3.94</v>
      </c>
    </row>
    <row r="1496" spans="1:7" ht="15.75" thickBot="1" x14ac:dyDescent="0.3">
      <c r="A1496" s="6"/>
      <c r="B1496" s="6"/>
      <c r="C1496" s="6"/>
      <c r="D1496" s="6"/>
      <c r="E1496" s="6"/>
      <c r="F1496" s="6"/>
      <c r="G1496" s="6"/>
    </row>
    <row r="1497" spans="1:7" ht="15.75" thickBot="1" x14ac:dyDescent="0.3">
      <c r="A1497" s="7" t="s">
        <v>7378</v>
      </c>
      <c r="B1497" s="7" t="s">
        <v>7379</v>
      </c>
      <c r="C1497" s="8" t="s">
        <v>114</v>
      </c>
      <c r="D1497" s="9">
        <v>408.53</v>
      </c>
      <c r="E1497" s="9">
        <v>13.96</v>
      </c>
      <c r="F1497" s="9">
        <v>61.55</v>
      </c>
      <c r="G1497" s="9">
        <v>4.59</v>
      </c>
    </row>
    <row r="1498" spans="1:7" ht="15.75" thickBot="1" x14ac:dyDescent="0.3">
      <c r="A1498" s="6"/>
      <c r="B1498" s="6"/>
      <c r="C1498" s="6"/>
      <c r="D1498" s="6"/>
      <c r="E1498" s="6"/>
      <c r="F1498" s="6"/>
      <c r="G1498" s="6"/>
    </row>
    <row r="1499" spans="1:7" ht="15.75" thickBot="1" x14ac:dyDescent="0.3">
      <c r="A1499" s="7" t="s">
        <v>7380</v>
      </c>
      <c r="B1499" s="7" t="s">
        <v>7381</v>
      </c>
      <c r="C1499" s="8" t="s">
        <v>114</v>
      </c>
      <c r="D1499" s="9">
        <v>511.71</v>
      </c>
      <c r="E1499" s="9">
        <v>13.7</v>
      </c>
      <c r="F1499" s="9">
        <v>62.21</v>
      </c>
      <c r="G1499" s="9">
        <v>4.1900000000000004</v>
      </c>
    </row>
    <row r="1500" spans="1:7" ht="15.75" thickBot="1" x14ac:dyDescent="0.3">
      <c r="A1500" s="6"/>
      <c r="B1500" s="6"/>
      <c r="C1500" s="6"/>
      <c r="D1500" s="6"/>
      <c r="E1500" s="6"/>
      <c r="F1500" s="6"/>
      <c r="G1500" s="6"/>
    </row>
    <row r="1501" spans="1:7" ht="15.75" thickBot="1" x14ac:dyDescent="0.3">
      <c r="A1501" s="7" t="s">
        <v>7382</v>
      </c>
      <c r="B1501" s="7" t="s">
        <v>7383</v>
      </c>
      <c r="C1501" s="8" t="s">
        <v>114</v>
      </c>
      <c r="D1501" s="9">
        <v>639.94000000000005</v>
      </c>
      <c r="E1501" s="9">
        <v>12.02</v>
      </c>
      <c r="F1501" s="9">
        <v>64.73</v>
      </c>
      <c r="G1501" s="9">
        <v>3.35</v>
      </c>
    </row>
    <row r="1502" spans="1:7" ht="15.75" thickBot="1" x14ac:dyDescent="0.3">
      <c r="A1502" s="6"/>
      <c r="B1502" s="6"/>
      <c r="C1502" s="6"/>
      <c r="D1502" s="6"/>
      <c r="E1502" s="6"/>
      <c r="F1502" s="6"/>
      <c r="G1502" s="6"/>
    </row>
    <row r="1503" spans="1:7" ht="15.75" thickBot="1" x14ac:dyDescent="0.3">
      <c r="A1503" s="7" t="s">
        <v>7384</v>
      </c>
      <c r="B1503" s="7" t="s">
        <v>7385</v>
      </c>
      <c r="C1503" s="8"/>
      <c r="D1503" s="9"/>
      <c r="E1503" s="9"/>
      <c r="F1503" s="9"/>
      <c r="G1503" s="9"/>
    </row>
    <row r="1504" spans="1:7" ht="15.75" thickBot="1" x14ac:dyDescent="0.3">
      <c r="A1504" s="6"/>
      <c r="B1504" s="6"/>
      <c r="C1504" s="6"/>
      <c r="D1504" s="6"/>
      <c r="E1504" s="6"/>
      <c r="F1504" s="6"/>
      <c r="G1504" s="6"/>
    </row>
    <row r="1505" spans="1:7" ht="15.75" thickBot="1" x14ac:dyDescent="0.3">
      <c r="A1505" s="7" t="s">
        <v>7386</v>
      </c>
      <c r="B1505" s="7" t="s">
        <v>7197</v>
      </c>
      <c r="C1505" s="8" t="s">
        <v>114</v>
      </c>
      <c r="D1505" s="9">
        <v>3.73</v>
      </c>
      <c r="E1505" s="9"/>
      <c r="F1505" s="9">
        <v>80.16</v>
      </c>
      <c r="G1505" s="9"/>
    </row>
    <row r="1506" spans="1:7" ht="15.75" thickBot="1" x14ac:dyDescent="0.3">
      <c r="A1506" s="6"/>
      <c r="B1506" s="6"/>
      <c r="C1506" s="6"/>
      <c r="D1506" s="6"/>
      <c r="E1506" s="6"/>
      <c r="F1506" s="6"/>
      <c r="G1506" s="6"/>
    </row>
    <row r="1507" spans="1:7" ht="15.75" thickBot="1" x14ac:dyDescent="0.3">
      <c r="A1507" s="7" t="s">
        <v>7387</v>
      </c>
      <c r="B1507" s="7" t="s">
        <v>6411</v>
      </c>
      <c r="C1507" s="8" t="s">
        <v>114</v>
      </c>
      <c r="D1507" s="9">
        <v>4.97</v>
      </c>
      <c r="E1507" s="9"/>
      <c r="F1507" s="9">
        <v>80.08</v>
      </c>
      <c r="G1507" s="9"/>
    </row>
    <row r="1508" spans="1:7" ht="15.75" thickBot="1" x14ac:dyDescent="0.3">
      <c r="A1508" s="6"/>
      <c r="B1508" s="6"/>
      <c r="C1508" s="6"/>
      <c r="D1508" s="6"/>
      <c r="E1508" s="6"/>
      <c r="F1508" s="6"/>
      <c r="G1508" s="6"/>
    </row>
    <row r="1509" spans="1:7" ht="15.75" thickBot="1" x14ac:dyDescent="0.3">
      <c r="A1509" s="7" t="s">
        <v>7388</v>
      </c>
      <c r="B1509" s="7" t="s">
        <v>7169</v>
      </c>
      <c r="C1509" s="8" t="s">
        <v>114</v>
      </c>
      <c r="D1509" s="9">
        <v>6.22</v>
      </c>
      <c r="E1509" s="9"/>
      <c r="F1509" s="9">
        <v>80.06</v>
      </c>
      <c r="G1509" s="9"/>
    </row>
    <row r="1510" spans="1:7" ht="15.75" thickBot="1" x14ac:dyDescent="0.3">
      <c r="A1510" s="6"/>
      <c r="B1510" s="6"/>
      <c r="C1510" s="6"/>
      <c r="D1510" s="6"/>
      <c r="E1510" s="6"/>
      <c r="F1510" s="6"/>
      <c r="G1510" s="6"/>
    </row>
    <row r="1511" spans="1:7" ht="15.75" thickBot="1" x14ac:dyDescent="0.3">
      <c r="A1511" s="7" t="s">
        <v>7389</v>
      </c>
      <c r="B1511" s="7" t="s">
        <v>7171</v>
      </c>
      <c r="C1511" s="8" t="s">
        <v>114</v>
      </c>
      <c r="D1511" s="9">
        <v>7.46</v>
      </c>
      <c r="E1511" s="9"/>
      <c r="F1511" s="9">
        <v>80.03</v>
      </c>
      <c r="G1511" s="9"/>
    </row>
    <row r="1512" spans="1:7" ht="15.75" thickBot="1" x14ac:dyDescent="0.3">
      <c r="A1512" s="6"/>
      <c r="B1512" s="6"/>
      <c r="C1512" s="6"/>
      <c r="D1512" s="6"/>
      <c r="E1512" s="6"/>
      <c r="F1512" s="6"/>
      <c r="G1512" s="6"/>
    </row>
    <row r="1513" spans="1:7" ht="15.75" thickBot="1" x14ac:dyDescent="0.3">
      <c r="A1513" s="7" t="s">
        <v>7390</v>
      </c>
      <c r="B1513" s="7" t="s">
        <v>7173</v>
      </c>
      <c r="C1513" s="8" t="s">
        <v>114</v>
      </c>
      <c r="D1513" s="9">
        <v>8.6999999999999993</v>
      </c>
      <c r="E1513" s="9"/>
      <c r="F1513" s="9">
        <v>80.11</v>
      </c>
      <c r="G1513" s="9"/>
    </row>
    <row r="1514" spans="1:7" ht="15.75" thickBot="1" x14ac:dyDescent="0.3">
      <c r="A1514" s="6"/>
      <c r="B1514" s="6"/>
      <c r="C1514" s="6"/>
      <c r="D1514" s="6"/>
      <c r="E1514" s="6"/>
      <c r="F1514" s="6"/>
      <c r="G1514" s="6"/>
    </row>
    <row r="1515" spans="1:7" ht="15.75" thickBot="1" x14ac:dyDescent="0.3">
      <c r="A1515" s="7" t="s">
        <v>7391</v>
      </c>
      <c r="B1515" s="7" t="s">
        <v>7175</v>
      </c>
      <c r="C1515" s="8" t="s">
        <v>114</v>
      </c>
      <c r="D1515" s="9">
        <v>9.93</v>
      </c>
      <c r="E1515" s="9"/>
      <c r="F1515" s="9">
        <v>80.16</v>
      </c>
      <c r="G1515" s="9"/>
    </row>
    <row r="1516" spans="1:7" ht="15.75" thickBot="1" x14ac:dyDescent="0.3">
      <c r="A1516" s="6"/>
      <c r="B1516" s="6"/>
      <c r="C1516" s="6"/>
      <c r="D1516" s="6"/>
      <c r="E1516" s="6"/>
      <c r="F1516" s="6"/>
      <c r="G1516" s="6"/>
    </row>
    <row r="1517" spans="1:7" ht="15.75" thickBot="1" x14ac:dyDescent="0.3">
      <c r="A1517" s="7" t="s">
        <v>7392</v>
      </c>
      <c r="B1517" s="7" t="s">
        <v>7179</v>
      </c>
      <c r="C1517" s="8" t="s">
        <v>114</v>
      </c>
      <c r="D1517" s="9">
        <v>12.42</v>
      </c>
      <c r="E1517" s="9"/>
      <c r="F1517" s="9">
        <v>80.11</v>
      </c>
      <c r="G1517" s="9"/>
    </row>
    <row r="1518" spans="1:7" ht="15.75" thickBot="1" x14ac:dyDescent="0.3">
      <c r="A1518" s="6"/>
      <c r="B1518" s="6"/>
      <c r="C1518" s="6"/>
      <c r="D1518" s="6"/>
      <c r="E1518" s="6"/>
      <c r="F1518" s="6"/>
      <c r="G1518" s="6"/>
    </row>
    <row r="1519" spans="1:7" ht="15.75" thickBot="1" x14ac:dyDescent="0.3">
      <c r="A1519" s="7" t="s">
        <v>7393</v>
      </c>
      <c r="B1519" s="7" t="s">
        <v>7326</v>
      </c>
      <c r="C1519" s="8" t="s">
        <v>114</v>
      </c>
      <c r="D1519" s="9">
        <v>13.67</v>
      </c>
      <c r="E1519" s="9"/>
      <c r="F1519" s="9">
        <v>80.099999999999994</v>
      </c>
      <c r="G1519" s="9"/>
    </row>
    <row r="1520" spans="1:7" ht="15.75" thickBot="1" x14ac:dyDescent="0.3">
      <c r="A1520" s="6"/>
      <c r="B1520" s="6"/>
      <c r="C1520" s="6"/>
      <c r="D1520" s="6"/>
      <c r="E1520" s="6"/>
      <c r="F1520" s="6"/>
      <c r="G1520" s="6"/>
    </row>
    <row r="1521" spans="1:7" ht="15.75" thickBot="1" x14ac:dyDescent="0.3">
      <c r="A1521" s="7" t="s">
        <v>7394</v>
      </c>
      <c r="B1521" s="7" t="s">
        <v>7328</v>
      </c>
      <c r="C1521" s="8" t="s">
        <v>114</v>
      </c>
      <c r="D1521" s="9">
        <v>14.91</v>
      </c>
      <c r="E1521" s="9"/>
      <c r="F1521" s="9">
        <v>80.08</v>
      </c>
      <c r="G1521" s="9"/>
    </row>
    <row r="1522" spans="1:7" ht="15.75" thickBot="1" x14ac:dyDescent="0.3">
      <c r="A1522" s="6"/>
      <c r="B1522" s="6"/>
      <c r="C1522" s="6"/>
      <c r="D1522" s="6"/>
      <c r="E1522" s="6"/>
      <c r="F1522" s="6"/>
      <c r="G1522" s="6"/>
    </row>
    <row r="1523" spans="1:7" ht="15.75" thickBot="1" x14ac:dyDescent="0.3">
      <c r="A1523" s="7" t="s">
        <v>7395</v>
      </c>
      <c r="B1523" s="7" t="s">
        <v>7396</v>
      </c>
      <c r="C1523" s="8" t="s">
        <v>114</v>
      </c>
      <c r="D1523" s="9">
        <v>17.399999999999999</v>
      </c>
      <c r="E1523" s="9"/>
      <c r="F1523" s="9">
        <v>80.11</v>
      </c>
      <c r="G1523" s="9"/>
    </row>
    <row r="1524" spans="1:7" ht="15.75" thickBot="1" x14ac:dyDescent="0.3">
      <c r="A1524" s="6"/>
      <c r="B1524" s="6"/>
      <c r="C1524" s="6"/>
      <c r="D1524" s="6"/>
      <c r="E1524" s="6"/>
      <c r="F1524" s="6"/>
      <c r="G1524" s="6"/>
    </row>
    <row r="1525" spans="1:7" ht="15.75" thickBot="1" x14ac:dyDescent="0.3">
      <c r="A1525" s="7" t="s">
        <v>7397</v>
      </c>
      <c r="B1525" s="7" t="s">
        <v>7398</v>
      </c>
      <c r="C1525" s="8" t="s">
        <v>114</v>
      </c>
      <c r="D1525" s="9">
        <v>18.649999999999999</v>
      </c>
      <c r="E1525" s="9"/>
      <c r="F1525" s="9">
        <v>80.05</v>
      </c>
      <c r="G1525" s="9"/>
    </row>
    <row r="1526" spans="1:7" ht="15.75" thickBot="1" x14ac:dyDescent="0.3">
      <c r="A1526" s="6"/>
      <c r="B1526" s="6"/>
      <c r="C1526" s="6"/>
      <c r="D1526" s="6"/>
      <c r="E1526" s="6"/>
      <c r="F1526" s="6"/>
      <c r="G1526" s="6"/>
    </row>
    <row r="1527" spans="1:7" ht="15.75" thickBot="1" x14ac:dyDescent="0.3">
      <c r="A1527" s="7" t="s">
        <v>7399</v>
      </c>
      <c r="B1527" s="7" t="s">
        <v>7400</v>
      </c>
      <c r="C1527" s="8" t="s">
        <v>114</v>
      </c>
      <c r="D1527" s="9">
        <v>19.89</v>
      </c>
      <c r="E1527" s="9"/>
      <c r="F1527" s="9">
        <v>80.09</v>
      </c>
      <c r="G1527" s="9"/>
    </row>
    <row r="1528" spans="1:7" ht="15.75" thickBot="1" x14ac:dyDescent="0.3">
      <c r="A1528" s="6"/>
      <c r="B1528" s="6"/>
      <c r="C1528" s="6"/>
      <c r="D1528" s="6"/>
      <c r="E1528" s="6"/>
      <c r="F1528" s="6"/>
      <c r="G1528" s="6"/>
    </row>
    <row r="1529" spans="1:7" ht="15.75" thickBot="1" x14ac:dyDescent="0.3">
      <c r="A1529" s="7" t="s">
        <v>7401</v>
      </c>
      <c r="B1529" s="7" t="s">
        <v>7402</v>
      </c>
      <c r="C1529" s="8" t="s">
        <v>114</v>
      </c>
      <c r="D1529" s="9">
        <v>22.37</v>
      </c>
      <c r="E1529" s="9"/>
      <c r="F1529" s="9">
        <v>80.11</v>
      </c>
      <c r="G1529" s="9"/>
    </row>
    <row r="1530" spans="1:7" ht="15.75" thickBot="1" x14ac:dyDescent="0.3">
      <c r="A1530" s="6"/>
      <c r="B1530" s="6"/>
      <c r="C1530" s="6"/>
      <c r="D1530" s="6"/>
      <c r="E1530" s="6"/>
      <c r="F1530" s="6"/>
      <c r="G1530" s="6"/>
    </row>
    <row r="1531" spans="1:7" ht="15.75" thickBot="1" x14ac:dyDescent="0.3">
      <c r="A1531" s="7" t="s">
        <v>7403</v>
      </c>
      <c r="B1531" s="7" t="s">
        <v>7404</v>
      </c>
      <c r="C1531" s="8" t="s">
        <v>114</v>
      </c>
      <c r="D1531" s="9">
        <v>24.86</v>
      </c>
      <c r="E1531" s="9"/>
      <c r="F1531" s="9">
        <v>80.09</v>
      </c>
      <c r="G1531" s="9"/>
    </row>
    <row r="1532" spans="1:7" ht="15.75" thickBot="1" x14ac:dyDescent="0.3">
      <c r="A1532" s="6"/>
      <c r="B1532" s="6"/>
      <c r="C1532" s="6"/>
      <c r="D1532" s="6"/>
      <c r="E1532" s="6"/>
      <c r="F1532" s="6"/>
      <c r="G1532" s="6"/>
    </row>
    <row r="1533" spans="1:7" x14ac:dyDescent="0.25">
      <c r="A1533" s="23" t="s">
        <v>7405</v>
      </c>
      <c r="B1533" s="10" t="s">
        <v>7406</v>
      </c>
      <c r="C1533" s="26"/>
      <c r="D1533" s="29"/>
      <c r="E1533" s="29"/>
      <c r="F1533" s="29"/>
      <c r="G1533" s="29"/>
    </row>
    <row r="1534" spans="1:7" ht="15.75" thickBot="1" x14ac:dyDescent="0.3">
      <c r="A1534" s="25"/>
      <c r="B1534" s="12" t="s">
        <v>7407</v>
      </c>
      <c r="C1534" s="28"/>
      <c r="D1534" s="31"/>
      <c r="E1534" s="31"/>
      <c r="F1534" s="31"/>
      <c r="G1534" s="31"/>
    </row>
    <row r="1535" spans="1:7" ht="15.75" thickBot="1" x14ac:dyDescent="0.3">
      <c r="A1535" s="6"/>
      <c r="B1535" s="6"/>
      <c r="C1535" s="6"/>
      <c r="D1535" s="6"/>
      <c r="E1535" s="6"/>
      <c r="F1535" s="6"/>
      <c r="G1535" s="6"/>
    </row>
    <row r="1536" spans="1:7" ht="15.75" thickBot="1" x14ac:dyDescent="0.3">
      <c r="A1536" s="7" t="s">
        <v>7408</v>
      </c>
      <c r="B1536" s="7" t="s">
        <v>7197</v>
      </c>
      <c r="C1536" s="8" t="s">
        <v>114</v>
      </c>
      <c r="D1536" s="9">
        <v>32.75</v>
      </c>
      <c r="E1536" s="9"/>
      <c r="F1536" s="9">
        <v>80.09</v>
      </c>
      <c r="G1536" s="9"/>
    </row>
    <row r="1537" spans="1:7" ht="15.75" thickBot="1" x14ac:dyDescent="0.3">
      <c r="A1537" s="6"/>
      <c r="B1537" s="6"/>
      <c r="C1537" s="6"/>
      <c r="D1537" s="6"/>
      <c r="E1537" s="6"/>
      <c r="F1537" s="6"/>
      <c r="G1537" s="6"/>
    </row>
    <row r="1538" spans="1:7" ht="15.75" thickBot="1" x14ac:dyDescent="0.3">
      <c r="A1538" s="7" t="s">
        <v>7409</v>
      </c>
      <c r="B1538" s="7" t="s">
        <v>6411</v>
      </c>
      <c r="C1538" s="8" t="s">
        <v>114</v>
      </c>
      <c r="D1538" s="9">
        <v>43.66</v>
      </c>
      <c r="E1538" s="9"/>
      <c r="F1538" s="9">
        <v>80.099999999999994</v>
      </c>
      <c r="G1538" s="9"/>
    </row>
    <row r="1539" spans="1:7" ht="15.75" thickBot="1" x14ac:dyDescent="0.3">
      <c r="A1539" s="6"/>
      <c r="B1539" s="6"/>
      <c r="C1539" s="6"/>
      <c r="D1539" s="6"/>
      <c r="E1539" s="6"/>
      <c r="F1539" s="6"/>
      <c r="G1539" s="6"/>
    </row>
    <row r="1540" spans="1:7" ht="15.75" thickBot="1" x14ac:dyDescent="0.3">
      <c r="A1540" s="7" t="s">
        <v>7410</v>
      </c>
      <c r="B1540" s="7" t="s">
        <v>7169</v>
      </c>
      <c r="C1540" s="8" t="s">
        <v>114</v>
      </c>
      <c r="D1540" s="9">
        <v>54.57</v>
      </c>
      <c r="E1540" s="9"/>
      <c r="F1540" s="9">
        <v>80.099999999999994</v>
      </c>
      <c r="G1540" s="9"/>
    </row>
    <row r="1541" spans="1:7" ht="15.75" thickBot="1" x14ac:dyDescent="0.3">
      <c r="A1541" s="6"/>
      <c r="B1541" s="6"/>
      <c r="C1541" s="6"/>
      <c r="D1541" s="6"/>
      <c r="E1541" s="6"/>
      <c r="F1541" s="6"/>
      <c r="G1541" s="6"/>
    </row>
    <row r="1542" spans="1:7" ht="15.75" thickBot="1" x14ac:dyDescent="0.3">
      <c r="A1542" s="7" t="s">
        <v>7411</v>
      </c>
      <c r="B1542" s="7" t="s">
        <v>7171</v>
      </c>
      <c r="C1542" s="8" t="s">
        <v>114</v>
      </c>
      <c r="D1542" s="9">
        <v>65.48</v>
      </c>
      <c r="E1542" s="9"/>
      <c r="F1542" s="9">
        <v>80.099999999999994</v>
      </c>
      <c r="G1542" s="9"/>
    </row>
    <row r="1543" spans="1:7" ht="15.75" thickBot="1" x14ac:dyDescent="0.3">
      <c r="A1543" s="6"/>
      <c r="B1543" s="6"/>
      <c r="C1543" s="6"/>
      <c r="D1543" s="6"/>
      <c r="E1543" s="6"/>
      <c r="F1543" s="6"/>
      <c r="G1543" s="6"/>
    </row>
    <row r="1544" spans="1:7" ht="15.75" thickBot="1" x14ac:dyDescent="0.3">
      <c r="A1544" s="7" t="s">
        <v>7412</v>
      </c>
      <c r="B1544" s="7" t="s">
        <v>7173</v>
      </c>
      <c r="C1544" s="8" t="s">
        <v>114</v>
      </c>
      <c r="D1544" s="9">
        <v>76.400000000000006</v>
      </c>
      <c r="E1544" s="9"/>
      <c r="F1544" s="9">
        <v>80.09</v>
      </c>
      <c r="G1544" s="9"/>
    </row>
    <row r="1545" spans="1:7" ht="15.75" thickBot="1" x14ac:dyDescent="0.3">
      <c r="A1545" s="6"/>
      <c r="B1545" s="6"/>
      <c r="C1545" s="6"/>
      <c r="D1545" s="6"/>
      <c r="E1545" s="6"/>
      <c r="F1545" s="6"/>
      <c r="G1545" s="6"/>
    </row>
    <row r="1546" spans="1:7" ht="15.75" thickBot="1" x14ac:dyDescent="0.3">
      <c r="A1546" s="7" t="s">
        <v>7413</v>
      </c>
      <c r="B1546" s="7" t="s">
        <v>7175</v>
      </c>
      <c r="C1546" s="8" t="s">
        <v>114</v>
      </c>
      <c r="D1546" s="9">
        <v>87.31</v>
      </c>
      <c r="E1546" s="9"/>
      <c r="F1546" s="9">
        <v>80.09</v>
      </c>
      <c r="G1546" s="9"/>
    </row>
    <row r="1547" spans="1:7" ht="15.75" thickBot="1" x14ac:dyDescent="0.3">
      <c r="A1547" s="6"/>
      <c r="B1547" s="6"/>
      <c r="C1547" s="6"/>
      <c r="D1547" s="6"/>
      <c r="E1547" s="6"/>
      <c r="F1547" s="6"/>
      <c r="G1547" s="6"/>
    </row>
    <row r="1548" spans="1:7" ht="15.75" thickBot="1" x14ac:dyDescent="0.3">
      <c r="A1548" s="7" t="s">
        <v>7414</v>
      </c>
      <c r="B1548" s="7" t="s">
        <v>7179</v>
      </c>
      <c r="C1548" s="8" t="s">
        <v>114</v>
      </c>
      <c r="D1548" s="9">
        <v>109.14</v>
      </c>
      <c r="E1548" s="9"/>
      <c r="F1548" s="9">
        <v>80.099999999999994</v>
      </c>
      <c r="G1548" s="9"/>
    </row>
    <row r="1549" spans="1:7" ht="15.75" thickBot="1" x14ac:dyDescent="0.3">
      <c r="A1549" s="6"/>
      <c r="B1549" s="6"/>
      <c r="C1549" s="6"/>
      <c r="D1549" s="6"/>
      <c r="E1549" s="6"/>
      <c r="F1549" s="6"/>
      <c r="G1549" s="6"/>
    </row>
    <row r="1550" spans="1:7" ht="15.75" thickBot="1" x14ac:dyDescent="0.3">
      <c r="A1550" s="7" t="s">
        <v>7415</v>
      </c>
      <c r="B1550" s="7" t="s">
        <v>7326</v>
      </c>
      <c r="C1550" s="8" t="s">
        <v>114</v>
      </c>
      <c r="D1550" s="9">
        <v>120.05</v>
      </c>
      <c r="E1550" s="9"/>
      <c r="F1550" s="9">
        <v>80.099999999999994</v>
      </c>
      <c r="G1550" s="9"/>
    </row>
    <row r="1551" spans="1:7" ht="15.75" thickBot="1" x14ac:dyDescent="0.3">
      <c r="A1551" s="6"/>
      <c r="B1551" s="6"/>
      <c r="C1551" s="6"/>
      <c r="D1551" s="6"/>
      <c r="E1551" s="6"/>
      <c r="F1551" s="6"/>
      <c r="G1551" s="6"/>
    </row>
    <row r="1552" spans="1:7" ht="15.75" thickBot="1" x14ac:dyDescent="0.3">
      <c r="A1552" s="7" t="s">
        <v>7416</v>
      </c>
      <c r="B1552" s="7" t="s">
        <v>7328</v>
      </c>
      <c r="C1552" s="8" t="s">
        <v>114</v>
      </c>
      <c r="D1552" s="9">
        <v>130.97</v>
      </c>
      <c r="E1552" s="9"/>
      <c r="F1552" s="9">
        <v>80.09</v>
      </c>
      <c r="G1552" s="9"/>
    </row>
    <row r="1553" spans="1:7" ht="15.75" thickBot="1" x14ac:dyDescent="0.3">
      <c r="A1553" s="6"/>
      <c r="B1553" s="6"/>
      <c r="C1553" s="6"/>
      <c r="D1553" s="6"/>
      <c r="E1553" s="6"/>
      <c r="F1553" s="6"/>
      <c r="G1553" s="6"/>
    </row>
    <row r="1554" spans="1:7" ht="15.75" thickBot="1" x14ac:dyDescent="0.3">
      <c r="A1554" s="7" t="s">
        <v>7417</v>
      </c>
      <c r="B1554" s="7" t="s">
        <v>7396</v>
      </c>
      <c r="C1554" s="8" t="s">
        <v>114</v>
      </c>
      <c r="D1554" s="9">
        <v>152.79</v>
      </c>
      <c r="E1554" s="9"/>
      <c r="F1554" s="9">
        <v>80.099999999999994</v>
      </c>
      <c r="G1554" s="9"/>
    </row>
    <row r="1555" spans="1:7" ht="15.75" thickBot="1" x14ac:dyDescent="0.3">
      <c r="A1555" s="6"/>
      <c r="B1555" s="6"/>
      <c r="C1555" s="6"/>
      <c r="D1555" s="6"/>
      <c r="E1555" s="6"/>
      <c r="F1555" s="6"/>
      <c r="G1555" s="6"/>
    </row>
    <row r="1556" spans="1:7" ht="15.75" thickBot="1" x14ac:dyDescent="0.3">
      <c r="A1556" s="7" t="s">
        <v>7418</v>
      </c>
      <c r="B1556" s="7" t="s">
        <v>7398</v>
      </c>
      <c r="C1556" s="8" t="s">
        <v>114</v>
      </c>
      <c r="D1556" s="9">
        <v>163.71</v>
      </c>
      <c r="E1556" s="9"/>
      <c r="F1556" s="9">
        <v>80.099999999999994</v>
      </c>
      <c r="G1556" s="9"/>
    </row>
    <row r="1557" spans="1:7" ht="15.75" thickBot="1" x14ac:dyDescent="0.3">
      <c r="A1557" s="6"/>
      <c r="B1557" s="6"/>
      <c r="C1557" s="6"/>
      <c r="D1557" s="6"/>
      <c r="E1557" s="6"/>
      <c r="F1557" s="6"/>
      <c r="G1557" s="6"/>
    </row>
    <row r="1558" spans="1:7" ht="15.75" thickBot="1" x14ac:dyDescent="0.3">
      <c r="A1558" s="7" t="s">
        <v>7419</v>
      </c>
      <c r="B1558" s="7" t="s">
        <v>7400</v>
      </c>
      <c r="C1558" s="8" t="s">
        <v>114</v>
      </c>
      <c r="D1558" s="9">
        <v>174.63</v>
      </c>
      <c r="E1558" s="9"/>
      <c r="F1558" s="9">
        <v>80.099999999999994</v>
      </c>
      <c r="G1558" s="9"/>
    </row>
    <row r="1559" spans="1:7" ht="15.75" thickBot="1" x14ac:dyDescent="0.3">
      <c r="A1559" s="6"/>
      <c r="B1559" s="6"/>
      <c r="C1559" s="6"/>
      <c r="D1559" s="6"/>
      <c r="E1559" s="6"/>
      <c r="F1559" s="6"/>
      <c r="G1559" s="6"/>
    </row>
    <row r="1560" spans="1:7" ht="15.75" thickBot="1" x14ac:dyDescent="0.3">
      <c r="A1560" s="7" t="s">
        <v>7420</v>
      </c>
      <c r="B1560" s="7" t="s">
        <v>7402</v>
      </c>
      <c r="C1560" s="8" t="s">
        <v>114</v>
      </c>
      <c r="D1560" s="9">
        <v>196.45</v>
      </c>
      <c r="E1560" s="9"/>
      <c r="F1560" s="9">
        <v>80.099999999999994</v>
      </c>
      <c r="G1560" s="9"/>
    </row>
    <row r="1561" spans="1:7" ht="15.75" thickBot="1" x14ac:dyDescent="0.3">
      <c r="A1561" s="6"/>
      <c r="B1561" s="6"/>
      <c r="C1561" s="6"/>
      <c r="D1561" s="6"/>
      <c r="E1561" s="6"/>
      <c r="F1561" s="6"/>
      <c r="G1561" s="6"/>
    </row>
    <row r="1562" spans="1:7" ht="15.75" thickBot="1" x14ac:dyDescent="0.3">
      <c r="A1562" s="7" t="s">
        <v>7421</v>
      </c>
      <c r="B1562" s="7" t="s">
        <v>7404</v>
      </c>
      <c r="C1562" s="8" t="s">
        <v>114</v>
      </c>
      <c r="D1562" s="9">
        <v>218.28</v>
      </c>
      <c r="E1562" s="9"/>
      <c r="F1562" s="9">
        <v>80.099999999999994</v>
      </c>
      <c r="G1562" s="9"/>
    </row>
    <row r="1563" spans="1:7" ht="15.75" thickBot="1" x14ac:dyDescent="0.3">
      <c r="A1563" s="6"/>
      <c r="B1563" s="6"/>
      <c r="C1563" s="6"/>
      <c r="D1563" s="6"/>
      <c r="E1563" s="6"/>
      <c r="F1563" s="6"/>
      <c r="G1563" s="6"/>
    </row>
    <row r="1564" spans="1:7" x14ac:dyDescent="0.25">
      <c r="A1564" s="23" t="s">
        <v>7422</v>
      </c>
      <c r="B1564" s="10" t="s">
        <v>7423</v>
      </c>
      <c r="C1564" s="26"/>
      <c r="D1564" s="29"/>
      <c r="E1564" s="29"/>
      <c r="F1564" s="29"/>
      <c r="G1564" s="29"/>
    </row>
    <row r="1565" spans="1:7" ht="15.75" thickBot="1" x14ac:dyDescent="0.3">
      <c r="A1565" s="25"/>
      <c r="B1565" s="12" t="s">
        <v>7407</v>
      </c>
      <c r="C1565" s="28"/>
      <c r="D1565" s="31"/>
      <c r="E1565" s="31"/>
      <c r="F1565" s="31"/>
      <c r="G1565" s="31"/>
    </row>
    <row r="1566" spans="1:7" ht="15.75" thickBot="1" x14ac:dyDescent="0.3">
      <c r="A1566" s="6"/>
      <c r="B1566" s="6"/>
      <c r="C1566" s="6"/>
      <c r="D1566" s="6"/>
      <c r="E1566" s="6"/>
      <c r="F1566" s="6"/>
      <c r="G1566" s="6"/>
    </row>
    <row r="1567" spans="1:7" ht="15.75" thickBot="1" x14ac:dyDescent="0.3">
      <c r="A1567" s="7" t="s">
        <v>7424</v>
      </c>
      <c r="B1567" s="7" t="s">
        <v>7197</v>
      </c>
      <c r="C1567" s="8" t="s">
        <v>114</v>
      </c>
      <c r="D1567" s="9">
        <v>5.53</v>
      </c>
      <c r="E1567" s="9"/>
      <c r="F1567" s="9">
        <v>80.11</v>
      </c>
      <c r="G1567" s="9"/>
    </row>
    <row r="1568" spans="1:7" ht="15.75" thickBot="1" x14ac:dyDescent="0.3">
      <c r="A1568" s="6"/>
      <c r="B1568" s="6"/>
      <c r="C1568" s="6"/>
      <c r="D1568" s="6"/>
      <c r="E1568" s="6"/>
      <c r="F1568" s="6"/>
      <c r="G1568" s="6"/>
    </row>
    <row r="1569" spans="1:7" ht="15.75" thickBot="1" x14ac:dyDescent="0.3">
      <c r="A1569" s="7" t="s">
        <v>7425</v>
      </c>
      <c r="B1569" s="7" t="s">
        <v>6411</v>
      </c>
      <c r="C1569" s="8" t="s">
        <v>114</v>
      </c>
      <c r="D1569" s="9">
        <v>7.37</v>
      </c>
      <c r="E1569" s="9"/>
      <c r="F1569" s="9">
        <v>80.05</v>
      </c>
      <c r="G1569" s="9"/>
    </row>
    <row r="1570" spans="1:7" ht="15.75" thickBot="1" x14ac:dyDescent="0.3">
      <c r="A1570" s="6"/>
      <c r="B1570" s="6"/>
      <c r="C1570" s="6"/>
      <c r="D1570" s="6"/>
      <c r="E1570" s="6"/>
      <c r="F1570" s="6"/>
      <c r="G1570" s="6"/>
    </row>
    <row r="1571" spans="1:7" ht="15.75" thickBot="1" x14ac:dyDescent="0.3">
      <c r="A1571" s="7" t="s">
        <v>7426</v>
      </c>
      <c r="B1571" s="7" t="s">
        <v>7169</v>
      </c>
      <c r="C1571" s="8" t="s">
        <v>114</v>
      </c>
      <c r="D1571" s="9">
        <v>9.2200000000000006</v>
      </c>
      <c r="E1571" s="9"/>
      <c r="F1571" s="9">
        <v>80.040000000000006</v>
      </c>
      <c r="G1571" s="9"/>
    </row>
    <row r="1572" spans="1:7" ht="15.75" thickBot="1" x14ac:dyDescent="0.3">
      <c r="A1572" s="6"/>
      <c r="B1572" s="6"/>
      <c r="C1572" s="6"/>
      <c r="D1572" s="6"/>
      <c r="E1572" s="6"/>
      <c r="F1572" s="6"/>
      <c r="G1572" s="6"/>
    </row>
    <row r="1573" spans="1:7" ht="15.75" thickBot="1" x14ac:dyDescent="0.3">
      <c r="A1573" s="7" t="s">
        <v>7427</v>
      </c>
      <c r="B1573" s="7" t="s">
        <v>7171</v>
      </c>
      <c r="C1573" s="8" t="s">
        <v>114</v>
      </c>
      <c r="D1573" s="9">
        <v>11.04</v>
      </c>
      <c r="E1573" s="9"/>
      <c r="F1573" s="9">
        <v>80.16</v>
      </c>
      <c r="G1573" s="9"/>
    </row>
    <row r="1574" spans="1:7" ht="15.75" thickBot="1" x14ac:dyDescent="0.3">
      <c r="A1574" s="6"/>
      <c r="B1574" s="6"/>
      <c r="C1574" s="6"/>
      <c r="D1574" s="6"/>
      <c r="E1574" s="6"/>
      <c r="F1574" s="6"/>
      <c r="G1574" s="6"/>
    </row>
    <row r="1575" spans="1:7" ht="15.75" thickBot="1" x14ac:dyDescent="0.3">
      <c r="A1575" s="7" t="s">
        <v>7428</v>
      </c>
      <c r="B1575" s="7" t="s">
        <v>7173</v>
      </c>
      <c r="C1575" s="8" t="s">
        <v>114</v>
      </c>
      <c r="D1575" s="9">
        <v>12.89</v>
      </c>
      <c r="E1575" s="9"/>
      <c r="F1575" s="9">
        <v>80.14</v>
      </c>
      <c r="G1575" s="9"/>
    </row>
    <row r="1576" spans="1:7" ht="15.75" thickBot="1" x14ac:dyDescent="0.3">
      <c r="A1576" s="6"/>
      <c r="B1576" s="6"/>
      <c r="C1576" s="6"/>
      <c r="D1576" s="6"/>
      <c r="E1576" s="6"/>
      <c r="F1576" s="6"/>
      <c r="G1576" s="6"/>
    </row>
    <row r="1577" spans="1:7" ht="15.75" thickBot="1" x14ac:dyDescent="0.3">
      <c r="A1577" s="7" t="s">
        <v>7429</v>
      </c>
      <c r="B1577" s="7" t="s">
        <v>7175</v>
      </c>
      <c r="C1577" s="8" t="s">
        <v>114</v>
      </c>
      <c r="D1577" s="9">
        <v>14.74</v>
      </c>
      <c r="E1577" s="9"/>
      <c r="F1577" s="9">
        <v>80.12</v>
      </c>
      <c r="G1577" s="9"/>
    </row>
    <row r="1578" spans="1:7" ht="15.75" thickBot="1" x14ac:dyDescent="0.3">
      <c r="A1578" s="6"/>
      <c r="B1578" s="6"/>
      <c r="C1578" s="6"/>
      <c r="D1578" s="6"/>
      <c r="E1578" s="6"/>
      <c r="F1578" s="6"/>
      <c r="G1578" s="6"/>
    </row>
    <row r="1579" spans="1:7" ht="15.75" thickBot="1" x14ac:dyDescent="0.3">
      <c r="A1579" s="7" t="s">
        <v>7430</v>
      </c>
      <c r="B1579" s="7" t="s">
        <v>7179</v>
      </c>
      <c r="C1579" s="8" t="s">
        <v>114</v>
      </c>
      <c r="D1579" s="9">
        <v>18.43</v>
      </c>
      <c r="E1579" s="9"/>
      <c r="F1579" s="9">
        <v>80.09</v>
      </c>
      <c r="G1579" s="9"/>
    </row>
    <row r="1580" spans="1:7" ht="15.75" thickBot="1" x14ac:dyDescent="0.3">
      <c r="A1580" s="6"/>
      <c r="B1580" s="6"/>
      <c r="C1580" s="6"/>
      <c r="D1580" s="6"/>
      <c r="E1580" s="6"/>
      <c r="F1580" s="6"/>
      <c r="G1580" s="6"/>
    </row>
    <row r="1581" spans="1:7" ht="15.75" thickBot="1" x14ac:dyDescent="0.3">
      <c r="A1581" s="7" t="s">
        <v>7431</v>
      </c>
      <c r="B1581" s="7" t="s">
        <v>7326</v>
      </c>
      <c r="C1581" s="8" t="s">
        <v>114</v>
      </c>
      <c r="D1581" s="9">
        <v>20.260000000000002</v>
      </c>
      <c r="E1581" s="9"/>
      <c r="F1581" s="9">
        <v>80.11</v>
      </c>
      <c r="G1581" s="9"/>
    </row>
    <row r="1582" spans="1:7" ht="15.75" thickBot="1" x14ac:dyDescent="0.3">
      <c r="A1582" s="6"/>
      <c r="B1582" s="6"/>
      <c r="C1582" s="6"/>
      <c r="D1582" s="6"/>
      <c r="E1582" s="6"/>
      <c r="F1582" s="6"/>
      <c r="G1582" s="6"/>
    </row>
    <row r="1583" spans="1:7" ht="15.75" thickBot="1" x14ac:dyDescent="0.3">
      <c r="A1583" s="7" t="s">
        <v>7432</v>
      </c>
      <c r="B1583" s="7" t="s">
        <v>7328</v>
      </c>
      <c r="C1583" s="8" t="s">
        <v>114</v>
      </c>
      <c r="D1583" s="9">
        <v>22.11</v>
      </c>
      <c r="E1583" s="9"/>
      <c r="F1583" s="9">
        <v>80.099999999999994</v>
      </c>
      <c r="G1583" s="9"/>
    </row>
    <row r="1584" spans="1:7" ht="15.75" thickBot="1" x14ac:dyDescent="0.3">
      <c r="A1584" s="6"/>
      <c r="B1584" s="6"/>
      <c r="C1584" s="6"/>
      <c r="D1584" s="6"/>
      <c r="E1584" s="6"/>
      <c r="F1584" s="6"/>
      <c r="G1584" s="6"/>
    </row>
    <row r="1585" spans="1:7" ht="15.75" thickBot="1" x14ac:dyDescent="0.3">
      <c r="A1585" s="7" t="s">
        <v>7433</v>
      </c>
      <c r="B1585" s="7" t="s">
        <v>7396</v>
      </c>
      <c r="C1585" s="8" t="s">
        <v>114</v>
      </c>
      <c r="D1585" s="9">
        <v>25.8</v>
      </c>
      <c r="E1585" s="9"/>
      <c r="F1585" s="9">
        <v>80.08</v>
      </c>
      <c r="G1585" s="9"/>
    </row>
    <row r="1586" spans="1:7" ht="15.75" thickBot="1" x14ac:dyDescent="0.3">
      <c r="A1586" s="6"/>
      <c r="B1586" s="6"/>
      <c r="C1586" s="6"/>
      <c r="D1586" s="6"/>
      <c r="E1586" s="6"/>
      <c r="F1586" s="6"/>
      <c r="G1586" s="6"/>
    </row>
    <row r="1587" spans="1:7" ht="15.75" thickBot="1" x14ac:dyDescent="0.3">
      <c r="A1587" s="7" t="s">
        <v>7434</v>
      </c>
      <c r="B1587" s="7" t="s">
        <v>7398</v>
      </c>
      <c r="C1587" s="8" t="s">
        <v>114</v>
      </c>
      <c r="D1587" s="9">
        <v>27.64</v>
      </c>
      <c r="E1587" s="9"/>
      <c r="F1587" s="9">
        <v>80.099999999999994</v>
      </c>
      <c r="G1587" s="9"/>
    </row>
    <row r="1588" spans="1:7" ht="15.75" thickBot="1" x14ac:dyDescent="0.3">
      <c r="A1588" s="6"/>
      <c r="B1588" s="6"/>
      <c r="C1588" s="6"/>
      <c r="D1588" s="6"/>
      <c r="E1588" s="6"/>
      <c r="F1588" s="6"/>
      <c r="G1588" s="6"/>
    </row>
    <row r="1589" spans="1:7" ht="15.75" thickBot="1" x14ac:dyDescent="0.3">
      <c r="A1589" s="7" t="s">
        <v>7435</v>
      </c>
      <c r="B1589" s="7" t="s">
        <v>7400</v>
      </c>
      <c r="C1589" s="8" t="s">
        <v>114</v>
      </c>
      <c r="D1589" s="9">
        <v>29.48</v>
      </c>
      <c r="E1589" s="9"/>
      <c r="F1589" s="9">
        <v>80.09</v>
      </c>
      <c r="G1589" s="9"/>
    </row>
    <row r="1590" spans="1:7" ht="15.75" thickBot="1" x14ac:dyDescent="0.3">
      <c r="A1590" s="6"/>
      <c r="B1590" s="6"/>
      <c r="C1590" s="6"/>
      <c r="D1590" s="6"/>
      <c r="E1590" s="6"/>
      <c r="F1590" s="6"/>
      <c r="G1590" s="6"/>
    </row>
    <row r="1591" spans="1:7" ht="15.75" thickBot="1" x14ac:dyDescent="0.3">
      <c r="A1591" s="7" t="s">
        <v>7436</v>
      </c>
      <c r="B1591" s="7" t="s">
        <v>7402</v>
      </c>
      <c r="C1591" s="8" t="s">
        <v>114</v>
      </c>
      <c r="D1591" s="9">
        <v>33.17</v>
      </c>
      <c r="E1591" s="9"/>
      <c r="F1591" s="9">
        <v>80.069999999999993</v>
      </c>
      <c r="G1591" s="9"/>
    </row>
    <row r="1592" spans="1:7" ht="15.75" thickBot="1" x14ac:dyDescent="0.3">
      <c r="A1592" s="6"/>
      <c r="B1592" s="6"/>
      <c r="C1592" s="6"/>
      <c r="D1592" s="6"/>
      <c r="E1592" s="6"/>
      <c r="F1592" s="6"/>
      <c r="G1592" s="6"/>
    </row>
    <row r="1593" spans="1:7" ht="15.75" thickBot="1" x14ac:dyDescent="0.3">
      <c r="A1593" s="7" t="s">
        <v>7437</v>
      </c>
      <c r="B1593" s="7" t="s">
        <v>7404</v>
      </c>
      <c r="C1593" s="8" t="s">
        <v>114</v>
      </c>
      <c r="D1593" s="9">
        <v>36.86</v>
      </c>
      <c r="E1593" s="9"/>
      <c r="F1593" s="9">
        <v>80.09</v>
      </c>
      <c r="G1593" s="9"/>
    </row>
    <row r="1594" spans="1:7" ht="15.75" thickBot="1" x14ac:dyDescent="0.3">
      <c r="A1594" s="6"/>
      <c r="B1594" s="6"/>
      <c r="C1594" s="6"/>
      <c r="D1594" s="6"/>
      <c r="E1594" s="6"/>
      <c r="F1594" s="6"/>
      <c r="G1594" s="6"/>
    </row>
    <row r="1595" spans="1:7" ht="25.5" thickBot="1" x14ac:dyDescent="0.3">
      <c r="A1595" s="7" t="s">
        <v>7438</v>
      </c>
      <c r="B1595" s="7" t="s">
        <v>7439</v>
      </c>
      <c r="C1595" s="8"/>
      <c r="D1595" s="9"/>
      <c r="E1595" s="9"/>
      <c r="F1595" s="9"/>
      <c r="G1595" s="9"/>
    </row>
    <row r="1596" spans="1:7" ht="15.75" thickBot="1" x14ac:dyDescent="0.3">
      <c r="A1596" s="6"/>
      <c r="B1596" s="6"/>
      <c r="C1596" s="6"/>
      <c r="D1596" s="6"/>
      <c r="E1596" s="6"/>
      <c r="F1596" s="6"/>
      <c r="G1596" s="6"/>
    </row>
    <row r="1597" spans="1:7" ht="15.75" thickBot="1" x14ac:dyDescent="0.3">
      <c r="A1597" s="7" t="s">
        <v>7440</v>
      </c>
      <c r="B1597" s="7" t="s">
        <v>7441</v>
      </c>
      <c r="C1597" s="8" t="s">
        <v>114</v>
      </c>
      <c r="D1597" s="9">
        <v>14.58</v>
      </c>
      <c r="E1597" s="9">
        <v>48.08</v>
      </c>
      <c r="F1597" s="9">
        <v>22.77</v>
      </c>
      <c r="G1597" s="9">
        <v>9.19</v>
      </c>
    </row>
    <row r="1598" spans="1:7" ht="15.75" thickBot="1" x14ac:dyDescent="0.3">
      <c r="A1598" s="6"/>
      <c r="B1598" s="6"/>
      <c r="C1598" s="6"/>
      <c r="D1598" s="6"/>
      <c r="E1598" s="6"/>
      <c r="F1598" s="6"/>
      <c r="G1598" s="6"/>
    </row>
    <row r="1599" spans="1:7" ht="15.75" thickBot="1" x14ac:dyDescent="0.3">
      <c r="A1599" s="7" t="s">
        <v>7442</v>
      </c>
      <c r="B1599" s="7" t="s">
        <v>7443</v>
      </c>
      <c r="C1599" s="8" t="s">
        <v>114</v>
      </c>
      <c r="D1599" s="9">
        <v>19.989999999999998</v>
      </c>
      <c r="E1599" s="9">
        <v>48.62</v>
      </c>
      <c r="F1599" s="9">
        <v>20.76</v>
      </c>
      <c r="G1599" s="9">
        <v>10.71</v>
      </c>
    </row>
    <row r="1600" spans="1:7" ht="15.75" thickBot="1" x14ac:dyDescent="0.3">
      <c r="A1600" s="6"/>
      <c r="B1600" s="6"/>
      <c r="C1600" s="6"/>
      <c r="D1600" s="6"/>
      <c r="E1600" s="6"/>
      <c r="F1600" s="6"/>
      <c r="G1600" s="6"/>
    </row>
    <row r="1601" spans="1:7" ht="15.75" thickBot="1" x14ac:dyDescent="0.3">
      <c r="A1601" s="7" t="s">
        <v>7444</v>
      </c>
      <c r="B1601" s="7" t="s">
        <v>7445</v>
      </c>
      <c r="C1601" s="8" t="s">
        <v>114</v>
      </c>
      <c r="D1601" s="9">
        <v>24.2</v>
      </c>
      <c r="E1601" s="9">
        <v>46.36</v>
      </c>
      <c r="F1601" s="9">
        <v>22.64</v>
      </c>
      <c r="G1601" s="9">
        <v>11.07</v>
      </c>
    </row>
    <row r="1602" spans="1:7" ht="15.75" thickBot="1" x14ac:dyDescent="0.3">
      <c r="A1602" s="6"/>
      <c r="B1602" s="6"/>
      <c r="C1602" s="6"/>
      <c r="D1602" s="6"/>
      <c r="E1602" s="6"/>
      <c r="F1602" s="6"/>
      <c r="G1602" s="6"/>
    </row>
    <row r="1603" spans="1:7" ht="15.75" thickBot="1" x14ac:dyDescent="0.3">
      <c r="A1603" s="7" t="s">
        <v>7446</v>
      </c>
      <c r="B1603" s="7" t="s">
        <v>7447</v>
      </c>
      <c r="C1603" s="8" t="s">
        <v>114</v>
      </c>
      <c r="D1603" s="9">
        <v>29.01</v>
      </c>
      <c r="E1603" s="9">
        <v>43.85</v>
      </c>
      <c r="F1603" s="9">
        <v>25.16</v>
      </c>
      <c r="G1603" s="9">
        <v>11.07</v>
      </c>
    </row>
    <row r="1604" spans="1:7" ht="15.75" thickBot="1" x14ac:dyDescent="0.3">
      <c r="A1604" s="6"/>
      <c r="B1604" s="6"/>
      <c r="C1604" s="6"/>
      <c r="D1604" s="6"/>
      <c r="E1604" s="6"/>
      <c r="F1604" s="6"/>
      <c r="G1604" s="6"/>
    </row>
    <row r="1605" spans="1:7" ht="15.75" thickBot="1" x14ac:dyDescent="0.3">
      <c r="A1605" s="7" t="s">
        <v>7448</v>
      </c>
      <c r="B1605" s="7" t="s">
        <v>7449</v>
      </c>
      <c r="C1605" s="8" t="s">
        <v>114</v>
      </c>
      <c r="D1605" s="9">
        <v>34.75</v>
      </c>
      <c r="E1605" s="9">
        <v>39.31</v>
      </c>
      <c r="F1605" s="9">
        <v>31.54</v>
      </c>
      <c r="G1605" s="9">
        <v>9.24</v>
      </c>
    </row>
    <row r="1606" spans="1:7" ht="15.75" thickBot="1" x14ac:dyDescent="0.3">
      <c r="A1606" s="6"/>
      <c r="B1606" s="6"/>
      <c r="C1606" s="6"/>
      <c r="D1606" s="6"/>
      <c r="E1606" s="6"/>
      <c r="F1606" s="6"/>
      <c r="G1606" s="6"/>
    </row>
    <row r="1607" spans="1:7" ht="15.75" thickBot="1" x14ac:dyDescent="0.3">
      <c r="A1607" s="7" t="s">
        <v>7450</v>
      </c>
      <c r="B1607" s="7" t="s">
        <v>7451</v>
      </c>
      <c r="C1607" s="8" t="s">
        <v>114</v>
      </c>
      <c r="D1607" s="9">
        <v>43.74</v>
      </c>
      <c r="E1607" s="9">
        <v>38.479999999999997</v>
      </c>
      <c r="F1607" s="9">
        <v>32.42</v>
      </c>
      <c r="G1607" s="9">
        <v>9.19</v>
      </c>
    </row>
    <row r="1608" spans="1:7" ht="15.75" thickBot="1" x14ac:dyDescent="0.3">
      <c r="A1608" s="6"/>
      <c r="B1608" s="6"/>
      <c r="C1608" s="6"/>
      <c r="D1608" s="6"/>
      <c r="E1608" s="6"/>
      <c r="F1608" s="6"/>
      <c r="G1608" s="6"/>
    </row>
    <row r="1609" spans="1:7" ht="15.75" thickBot="1" x14ac:dyDescent="0.3">
      <c r="A1609" s="7" t="s">
        <v>7452</v>
      </c>
      <c r="B1609" s="7" t="s">
        <v>7453</v>
      </c>
      <c r="C1609" s="8" t="s">
        <v>114</v>
      </c>
      <c r="D1609" s="9">
        <v>58.43</v>
      </c>
      <c r="E1609" s="9">
        <v>34.26</v>
      </c>
      <c r="F1609" s="9">
        <v>37.58</v>
      </c>
      <c r="G1609" s="9">
        <v>8.25</v>
      </c>
    </row>
    <row r="1610" spans="1:7" ht="15.75" thickBot="1" x14ac:dyDescent="0.3">
      <c r="A1610" s="6"/>
      <c r="B1610" s="6"/>
      <c r="C1610" s="6"/>
      <c r="D1610" s="6"/>
      <c r="E1610" s="6"/>
      <c r="F1610" s="6"/>
      <c r="G1610" s="6"/>
    </row>
    <row r="1611" spans="1:7" ht="15.75" thickBot="1" x14ac:dyDescent="0.3">
      <c r="A1611" s="7" t="s">
        <v>7454</v>
      </c>
      <c r="B1611" s="7" t="s">
        <v>7455</v>
      </c>
      <c r="C1611" s="8" t="s">
        <v>114</v>
      </c>
      <c r="D1611" s="9">
        <v>78.930000000000007</v>
      </c>
      <c r="E1611" s="9">
        <v>31.86</v>
      </c>
      <c r="F1611" s="9">
        <v>40.43</v>
      </c>
      <c r="G1611" s="9">
        <v>7.8</v>
      </c>
    </row>
    <row r="1612" spans="1:7" ht="15.75" thickBot="1" x14ac:dyDescent="0.3">
      <c r="A1612" s="6"/>
      <c r="B1612" s="6"/>
      <c r="C1612" s="6"/>
      <c r="D1612" s="6"/>
      <c r="E1612" s="6"/>
      <c r="F1612" s="6"/>
      <c r="G1612" s="6"/>
    </row>
    <row r="1613" spans="1:7" ht="15.75" thickBot="1" x14ac:dyDescent="0.3">
      <c r="A1613" s="7" t="s">
        <v>7456</v>
      </c>
      <c r="B1613" s="7" t="s">
        <v>7457</v>
      </c>
      <c r="C1613" s="8" t="s">
        <v>114</v>
      </c>
      <c r="D1613" s="9">
        <v>109.92</v>
      </c>
      <c r="E1613" s="9">
        <v>26.2</v>
      </c>
      <c r="F1613" s="9">
        <v>47.56</v>
      </c>
      <c r="G1613" s="9">
        <v>6.33</v>
      </c>
    </row>
    <row r="1614" spans="1:7" ht="15.75" thickBot="1" x14ac:dyDescent="0.3">
      <c r="A1614" s="6"/>
      <c r="B1614" s="6"/>
      <c r="C1614" s="6"/>
      <c r="D1614" s="6"/>
      <c r="E1614" s="6"/>
      <c r="F1614" s="6"/>
      <c r="G1614" s="6"/>
    </row>
    <row r="1615" spans="1:7" ht="15.75" thickBot="1" x14ac:dyDescent="0.3">
      <c r="A1615" s="7" t="s">
        <v>7458</v>
      </c>
      <c r="B1615" s="7" t="s">
        <v>7459</v>
      </c>
      <c r="C1615" s="8"/>
      <c r="D1615" s="9"/>
      <c r="E1615" s="9"/>
      <c r="F1615" s="9"/>
      <c r="G1615" s="9"/>
    </row>
    <row r="1616" spans="1:7" ht="15.75" thickBot="1" x14ac:dyDescent="0.3">
      <c r="A1616" s="6"/>
      <c r="B1616" s="6"/>
      <c r="C1616" s="6"/>
      <c r="D1616" s="6"/>
      <c r="E1616" s="6"/>
      <c r="F1616" s="6"/>
      <c r="G1616" s="6"/>
    </row>
    <row r="1617" spans="1:7" ht="25.5" thickBot="1" x14ac:dyDescent="0.3">
      <c r="A1617" s="7" t="s">
        <v>7460</v>
      </c>
      <c r="B1617" s="7" t="s">
        <v>7461</v>
      </c>
      <c r="C1617" s="8"/>
      <c r="D1617" s="9"/>
      <c r="E1617" s="9"/>
      <c r="F1617" s="9"/>
      <c r="G1617" s="9"/>
    </row>
    <row r="1618" spans="1:7" ht="15.75" thickBot="1" x14ac:dyDescent="0.3">
      <c r="A1618" s="6"/>
      <c r="B1618" s="6"/>
      <c r="C1618" s="6"/>
      <c r="D1618" s="6"/>
      <c r="E1618" s="6"/>
      <c r="F1618" s="6"/>
      <c r="G1618" s="6"/>
    </row>
    <row r="1619" spans="1:7" ht="15.75" thickBot="1" x14ac:dyDescent="0.3">
      <c r="A1619" s="7" t="s">
        <v>7462</v>
      </c>
      <c r="B1619" s="7" t="s">
        <v>7463</v>
      </c>
      <c r="C1619" s="8" t="s">
        <v>114</v>
      </c>
      <c r="D1619" s="9">
        <v>9.49</v>
      </c>
      <c r="E1619" s="9">
        <v>29.93</v>
      </c>
      <c r="F1619" s="9">
        <v>50.16</v>
      </c>
      <c r="G1619" s="9"/>
    </row>
    <row r="1620" spans="1:7" ht="15.75" thickBot="1" x14ac:dyDescent="0.3">
      <c r="A1620" s="6"/>
      <c r="B1620" s="6"/>
      <c r="C1620" s="6"/>
      <c r="D1620" s="6"/>
      <c r="E1620" s="6"/>
      <c r="F1620" s="6"/>
      <c r="G1620" s="6"/>
    </row>
    <row r="1621" spans="1:7" ht="15.75" thickBot="1" x14ac:dyDescent="0.3">
      <c r="A1621" s="7" t="s">
        <v>7464</v>
      </c>
      <c r="B1621" s="7" t="s">
        <v>7465</v>
      </c>
      <c r="C1621" s="8" t="s">
        <v>114</v>
      </c>
      <c r="D1621" s="9">
        <v>9.9600000000000009</v>
      </c>
      <c r="E1621" s="9">
        <v>28.51</v>
      </c>
      <c r="F1621" s="9">
        <v>51.51</v>
      </c>
      <c r="G1621" s="9"/>
    </row>
    <row r="1622" spans="1:7" ht="15.75" thickBot="1" x14ac:dyDescent="0.3">
      <c r="A1622" s="6"/>
      <c r="B1622" s="6"/>
      <c r="C1622" s="6"/>
      <c r="D1622" s="6"/>
      <c r="E1622" s="6"/>
      <c r="F1622" s="6"/>
      <c r="G1622" s="6"/>
    </row>
    <row r="1623" spans="1:7" ht="15.75" thickBot="1" x14ac:dyDescent="0.3">
      <c r="A1623" s="7" t="s">
        <v>7466</v>
      </c>
      <c r="B1623" s="7" t="s">
        <v>7467</v>
      </c>
      <c r="C1623" s="8" t="s">
        <v>114</v>
      </c>
      <c r="D1623" s="9">
        <v>18.34</v>
      </c>
      <c r="E1623" s="9">
        <v>16.3</v>
      </c>
      <c r="F1623" s="9">
        <v>63.79</v>
      </c>
      <c r="G1623" s="9"/>
    </row>
    <row r="1624" spans="1:7" ht="15.75" thickBot="1" x14ac:dyDescent="0.3">
      <c r="A1624" s="6"/>
      <c r="B1624" s="6"/>
      <c r="C1624" s="6"/>
      <c r="D1624" s="6"/>
      <c r="E1624" s="6"/>
      <c r="F1624" s="6"/>
      <c r="G1624" s="6"/>
    </row>
    <row r="1625" spans="1:7" ht="15.75" thickBot="1" x14ac:dyDescent="0.3">
      <c r="A1625" s="7" t="s">
        <v>7468</v>
      </c>
      <c r="B1625" s="7" t="s">
        <v>7469</v>
      </c>
      <c r="C1625" s="8" t="s">
        <v>114</v>
      </c>
      <c r="D1625" s="9">
        <v>22.14</v>
      </c>
      <c r="E1625" s="9">
        <v>14.5</v>
      </c>
      <c r="F1625" s="9">
        <v>65.63</v>
      </c>
      <c r="G1625" s="9"/>
    </row>
    <row r="1626" spans="1:7" ht="15.75" thickBot="1" x14ac:dyDescent="0.3">
      <c r="A1626" s="6"/>
      <c r="B1626" s="6"/>
      <c r="C1626" s="6"/>
      <c r="D1626" s="6"/>
      <c r="E1626" s="6"/>
      <c r="F1626" s="6"/>
      <c r="G1626" s="6"/>
    </row>
    <row r="1627" spans="1:7" ht="15.75" thickBot="1" x14ac:dyDescent="0.3">
      <c r="A1627" s="7" t="s">
        <v>7470</v>
      </c>
      <c r="B1627" s="7" t="s">
        <v>7471</v>
      </c>
      <c r="C1627" s="8" t="s">
        <v>114</v>
      </c>
      <c r="D1627" s="9">
        <v>22.46</v>
      </c>
      <c r="E1627" s="9">
        <v>15.23</v>
      </c>
      <c r="F1627" s="9">
        <v>64.87</v>
      </c>
      <c r="G1627" s="9"/>
    </row>
    <row r="1628" spans="1:7" ht="15.75" thickBot="1" x14ac:dyDescent="0.3">
      <c r="A1628" s="6"/>
      <c r="B1628" s="6"/>
      <c r="C1628" s="6"/>
      <c r="D1628" s="6"/>
      <c r="E1628" s="6"/>
      <c r="F1628" s="6"/>
      <c r="G1628" s="6"/>
    </row>
    <row r="1629" spans="1:7" ht="15.75" thickBot="1" x14ac:dyDescent="0.3">
      <c r="A1629" s="7" t="s">
        <v>7472</v>
      </c>
      <c r="B1629" s="7" t="s">
        <v>7473</v>
      </c>
      <c r="C1629" s="8" t="s">
        <v>114</v>
      </c>
      <c r="D1629" s="9">
        <v>23.53</v>
      </c>
      <c r="E1629" s="9">
        <v>14.53</v>
      </c>
      <c r="F1629" s="9">
        <v>65.58</v>
      </c>
      <c r="G1629" s="9"/>
    </row>
    <row r="1630" spans="1:7" ht="15.75" thickBot="1" x14ac:dyDescent="0.3">
      <c r="A1630" s="6"/>
      <c r="B1630" s="6"/>
      <c r="C1630" s="6"/>
      <c r="D1630" s="6"/>
      <c r="E1630" s="6"/>
      <c r="F1630" s="6"/>
      <c r="G1630" s="6"/>
    </row>
    <row r="1631" spans="1:7" ht="15.75" thickBot="1" x14ac:dyDescent="0.3">
      <c r="A1631" s="7" t="s">
        <v>7474</v>
      </c>
      <c r="B1631" s="7" t="s">
        <v>7475</v>
      </c>
      <c r="C1631" s="8" t="s">
        <v>114</v>
      </c>
      <c r="D1631" s="9">
        <v>34.51</v>
      </c>
      <c r="E1631" s="9">
        <v>9.91</v>
      </c>
      <c r="F1631" s="9">
        <v>70.180000000000007</v>
      </c>
      <c r="G1631" s="9"/>
    </row>
    <row r="1632" spans="1:7" ht="15.75" thickBot="1" x14ac:dyDescent="0.3">
      <c r="A1632" s="6"/>
      <c r="B1632" s="6"/>
      <c r="C1632" s="6"/>
      <c r="D1632" s="6"/>
      <c r="E1632" s="6"/>
      <c r="F1632" s="6"/>
      <c r="G1632" s="6"/>
    </row>
    <row r="1633" spans="1:7" ht="15.75" thickBot="1" x14ac:dyDescent="0.3">
      <c r="A1633" s="7" t="s">
        <v>7476</v>
      </c>
      <c r="B1633" s="7" t="s">
        <v>7477</v>
      </c>
      <c r="C1633" s="8" t="s">
        <v>114</v>
      </c>
      <c r="D1633" s="9">
        <v>42.27</v>
      </c>
      <c r="E1633" s="9">
        <v>8.61</v>
      </c>
      <c r="F1633" s="9">
        <v>71.489999999999995</v>
      </c>
      <c r="G1633" s="9"/>
    </row>
    <row r="1634" spans="1:7" ht="15.75" thickBot="1" x14ac:dyDescent="0.3">
      <c r="A1634" s="6"/>
      <c r="B1634" s="6"/>
      <c r="C1634" s="6"/>
      <c r="D1634" s="6"/>
      <c r="E1634" s="6"/>
      <c r="F1634" s="6"/>
      <c r="G1634" s="6"/>
    </row>
    <row r="1635" spans="1:7" ht="37.5" thickBot="1" x14ac:dyDescent="0.3">
      <c r="A1635" s="7" t="s">
        <v>7478</v>
      </c>
      <c r="B1635" s="7" t="s">
        <v>7479</v>
      </c>
      <c r="C1635" s="8"/>
      <c r="D1635" s="9"/>
      <c r="E1635" s="9"/>
      <c r="F1635" s="9"/>
      <c r="G1635" s="9"/>
    </row>
    <row r="1636" spans="1:7" ht="15.75" thickBot="1" x14ac:dyDescent="0.3">
      <c r="A1636" s="6"/>
      <c r="B1636" s="6"/>
      <c r="C1636" s="6"/>
      <c r="D1636" s="6"/>
      <c r="E1636" s="6"/>
      <c r="F1636" s="6"/>
      <c r="G1636" s="6"/>
    </row>
    <row r="1637" spans="1:7" ht="15.75" thickBot="1" x14ac:dyDescent="0.3">
      <c r="A1637" s="7" t="s">
        <v>7480</v>
      </c>
      <c r="B1637" s="7" t="s">
        <v>7463</v>
      </c>
      <c r="C1637" s="8" t="s">
        <v>114</v>
      </c>
      <c r="D1637" s="9">
        <v>12.01</v>
      </c>
      <c r="E1637" s="9">
        <v>23.65</v>
      </c>
      <c r="F1637" s="9">
        <v>56.45</v>
      </c>
      <c r="G1637" s="9"/>
    </row>
    <row r="1638" spans="1:7" ht="15.75" thickBot="1" x14ac:dyDescent="0.3">
      <c r="A1638" s="6"/>
      <c r="B1638" s="6"/>
      <c r="C1638" s="6"/>
      <c r="D1638" s="6"/>
      <c r="E1638" s="6"/>
      <c r="F1638" s="6"/>
      <c r="G1638" s="6"/>
    </row>
    <row r="1639" spans="1:7" ht="15.75" thickBot="1" x14ac:dyDescent="0.3">
      <c r="A1639" s="7" t="s">
        <v>7481</v>
      </c>
      <c r="B1639" s="7" t="s">
        <v>7465</v>
      </c>
      <c r="C1639" s="8" t="s">
        <v>114</v>
      </c>
      <c r="D1639" s="9">
        <v>12.6</v>
      </c>
      <c r="E1639" s="9">
        <v>22.54</v>
      </c>
      <c r="F1639" s="9">
        <v>57.54</v>
      </c>
      <c r="G1639" s="9"/>
    </row>
    <row r="1640" spans="1:7" ht="15.75" thickBot="1" x14ac:dyDescent="0.3">
      <c r="A1640" s="6"/>
      <c r="B1640" s="6"/>
      <c r="C1640" s="6"/>
      <c r="D1640" s="6"/>
      <c r="E1640" s="6"/>
      <c r="F1640" s="6"/>
      <c r="G1640" s="6"/>
    </row>
    <row r="1641" spans="1:7" ht="15.75" thickBot="1" x14ac:dyDescent="0.3">
      <c r="A1641" s="7" t="s">
        <v>7482</v>
      </c>
      <c r="B1641" s="7" t="s">
        <v>7467</v>
      </c>
      <c r="C1641" s="8" t="s">
        <v>114</v>
      </c>
      <c r="D1641" s="9">
        <v>21.86</v>
      </c>
      <c r="E1641" s="9">
        <v>13.68</v>
      </c>
      <c r="F1641" s="9">
        <v>66.42</v>
      </c>
      <c r="G1641" s="9"/>
    </row>
    <row r="1642" spans="1:7" ht="15.75" thickBot="1" x14ac:dyDescent="0.3">
      <c r="A1642" s="6"/>
      <c r="B1642" s="6"/>
      <c r="C1642" s="6"/>
      <c r="D1642" s="6"/>
      <c r="E1642" s="6"/>
      <c r="F1642" s="6"/>
      <c r="G1642" s="6"/>
    </row>
    <row r="1643" spans="1:7" ht="15.75" thickBot="1" x14ac:dyDescent="0.3">
      <c r="A1643" s="7" t="s">
        <v>7483</v>
      </c>
      <c r="B1643" s="7" t="s">
        <v>7469</v>
      </c>
      <c r="C1643" s="8" t="s">
        <v>114</v>
      </c>
      <c r="D1643" s="9">
        <v>26.41</v>
      </c>
      <c r="E1643" s="9">
        <v>12.15</v>
      </c>
      <c r="F1643" s="9">
        <v>67.930000000000007</v>
      </c>
      <c r="G1643" s="9"/>
    </row>
    <row r="1644" spans="1:7" ht="15.75" thickBot="1" x14ac:dyDescent="0.3">
      <c r="A1644" s="6"/>
      <c r="B1644" s="6"/>
      <c r="C1644" s="6"/>
      <c r="D1644" s="6"/>
      <c r="E1644" s="6"/>
      <c r="F1644" s="6"/>
      <c r="G1644" s="6"/>
    </row>
    <row r="1645" spans="1:7" ht="15.75" thickBot="1" x14ac:dyDescent="0.3">
      <c r="A1645" s="7" t="s">
        <v>7484</v>
      </c>
      <c r="B1645" s="7" t="s">
        <v>7471</v>
      </c>
      <c r="C1645" s="8" t="s">
        <v>114</v>
      </c>
      <c r="D1645" s="9">
        <v>26.72</v>
      </c>
      <c r="E1645" s="9">
        <v>12.8</v>
      </c>
      <c r="F1645" s="9">
        <v>67.290000000000006</v>
      </c>
      <c r="G1645" s="9"/>
    </row>
    <row r="1646" spans="1:7" ht="15.75" thickBot="1" x14ac:dyDescent="0.3">
      <c r="A1646" s="6"/>
      <c r="B1646" s="6"/>
      <c r="C1646" s="6"/>
      <c r="D1646" s="6"/>
      <c r="E1646" s="6"/>
      <c r="F1646" s="6"/>
      <c r="G1646" s="6"/>
    </row>
    <row r="1647" spans="1:7" ht="15.75" thickBot="1" x14ac:dyDescent="0.3">
      <c r="A1647" s="7" t="s">
        <v>7485</v>
      </c>
      <c r="B1647" s="7" t="s">
        <v>7473</v>
      </c>
      <c r="C1647" s="8" t="s">
        <v>114</v>
      </c>
      <c r="D1647" s="9">
        <v>27.78</v>
      </c>
      <c r="E1647" s="9">
        <v>12.31</v>
      </c>
      <c r="F1647" s="9">
        <v>67.78</v>
      </c>
      <c r="G1647" s="9"/>
    </row>
    <row r="1648" spans="1:7" ht="15.75" thickBot="1" x14ac:dyDescent="0.3">
      <c r="A1648" s="6"/>
      <c r="B1648" s="6"/>
      <c r="C1648" s="6"/>
      <c r="D1648" s="6"/>
      <c r="E1648" s="6"/>
      <c r="F1648" s="6"/>
      <c r="G1648" s="6"/>
    </row>
    <row r="1649" spans="1:7" ht="37.5" thickBot="1" x14ac:dyDescent="0.3">
      <c r="A1649" s="7" t="s">
        <v>7486</v>
      </c>
      <c r="B1649" s="7" t="s">
        <v>7487</v>
      </c>
      <c r="C1649" s="8"/>
      <c r="D1649" s="9"/>
      <c r="E1649" s="9"/>
      <c r="F1649" s="9"/>
      <c r="G1649" s="9"/>
    </row>
    <row r="1650" spans="1:7" ht="15.75" thickBot="1" x14ac:dyDescent="0.3">
      <c r="A1650" s="6"/>
      <c r="B1650" s="6"/>
      <c r="C1650" s="6"/>
      <c r="D1650" s="6"/>
      <c r="E1650" s="6"/>
      <c r="F1650" s="6"/>
      <c r="G1650" s="6"/>
    </row>
    <row r="1651" spans="1:7" ht="15.75" thickBot="1" x14ac:dyDescent="0.3">
      <c r="A1651" s="7" t="s">
        <v>7488</v>
      </c>
      <c r="B1651" s="7" t="s">
        <v>7489</v>
      </c>
      <c r="C1651" s="8" t="s">
        <v>23</v>
      </c>
      <c r="D1651" s="9">
        <v>6.59</v>
      </c>
      <c r="E1651" s="9">
        <v>54.78</v>
      </c>
      <c r="F1651" s="9">
        <v>25.34</v>
      </c>
      <c r="G1651" s="9"/>
    </row>
    <row r="1652" spans="1:7" ht="15.75" thickBot="1" x14ac:dyDescent="0.3">
      <c r="A1652" s="6"/>
      <c r="B1652" s="6"/>
      <c r="C1652" s="6"/>
      <c r="D1652" s="6"/>
      <c r="E1652" s="6"/>
      <c r="F1652" s="6"/>
      <c r="G1652" s="6"/>
    </row>
    <row r="1653" spans="1:7" ht="15.75" thickBot="1" x14ac:dyDescent="0.3">
      <c r="A1653" s="7" t="s">
        <v>7490</v>
      </c>
      <c r="B1653" s="7" t="s">
        <v>7491</v>
      </c>
      <c r="C1653" s="8" t="s">
        <v>23</v>
      </c>
      <c r="D1653" s="9">
        <v>6.59</v>
      </c>
      <c r="E1653" s="9">
        <v>54.78</v>
      </c>
      <c r="F1653" s="9">
        <v>25.34</v>
      </c>
      <c r="G1653" s="9"/>
    </row>
    <row r="1654" spans="1:7" ht="15.75" thickBot="1" x14ac:dyDescent="0.3">
      <c r="A1654" s="6"/>
      <c r="B1654" s="6"/>
      <c r="C1654" s="6"/>
      <c r="D1654" s="6"/>
      <c r="E1654" s="6"/>
      <c r="F1654" s="6"/>
      <c r="G1654" s="6"/>
    </row>
    <row r="1655" spans="1:7" ht="15.75" thickBot="1" x14ac:dyDescent="0.3">
      <c r="A1655" s="7" t="s">
        <v>7492</v>
      </c>
      <c r="B1655" s="7" t="s">
        <v>7493</v>
      </c>
      <c r="C1655" s="8" t="s">
        <v>23</v>
      </c>
      <c r="D1655" s="9">
        <v>7.14</v>
      </c>
      <c r="E1655" s="9">
        <v>50.56</v>
      </c>
      <c r="F1655" s="9">
        <v>29.55</v>
      </c>
      <c r="G1655" s="9"/>
    </row>
    <row r="1656" spans="1:7" ht="15.75" thickBot="1" x14ac:dyDescent="0.3">
      <c r="A1656" s="6"/>
      <c r="B1656" s="6"/>
      <c r="C1656" s="6"/>
      <c r="D1656" s="6"/>
      <c r="E1656" s="6"/>
      <c r="F1656" s="6"/>
      <c r="G1656" s="6"/>
    </row>
    <row r="1657" spans="1:7" ht="15.75" thickBot="1" x14ac:dyDescent="0.3">
      <c r="A1657" s="7" t="s">
        <v>7494</v>
      </c>
      <c r="B1657" s="7" t="s">
        <v>7495</v>
      </c>
      <c r="C1657" s="8" t="s">
        <v>23</v>
      </c>
      <c r="D1657" s="9">
        <v>7.65</v>
      </c>
      <c r="E1657" s="9">
        <v>47.19</v>
      </c>
      <c r="F1657" s="9">
        <v>32.81</v>
      </c>
      <c r="G1657" s="9"/>
    </row>
    <row r="1658" spans="1:7" ht="15.75" thickBot="1" x14ac:dyDescent="0.3">
      <c r="A1658" s="6"/>
      <c r="B1658" s="6"/>
      <c r="C1658" s="6"/>
      <c r="D1658" s="6"/>
      <c r="E1658" s="6"/>
      <c r="F1658" s="6"/>
      <c r="G1658" s="6"/>
    </row>
    <row r="1659" spans="1:7" ht="15.75" thickBot="1" x14ac:dyDescent="0.3">
      <c r="A1659" s="7" t="s">
        <v>7496</v>
      </c>
      <c r="B1659" s="7" t="s">
        <v>7497</v>
      </c>
      <c r="C1659" s="8" t="s">
        <v>23</v>
      </c>
      <c r="D1659" s="9">
        <v>10.33</v>
      </c>
      <c r="E1659" s="9">
        <v>34.950000000000003</v>
      </c>
      <c r="F1659" s="9">
        <v>45.11</v>
      </c>
      <c r="G1659" s="9"/>
    </row>
    <row r="1660" spans="1:7" ht="15.75" thickBot="1" x14ac:dyDescent="0.3">
      <c r="A1660" s="6"/>
      <c r="B1660" s="6"/>
      <c r="C1660" s="6"/>
      <c r="D1660" s="6"/>
      <c r="E1660" s="6"/>
      <c r="F1660" s="6"/>
      <c r="G1660" s="6"/>
    </row>
    <row r="1661" spans="1:7" ht="15.75" thickBot="1" x14ac:dyDescent="0.3">
      <c r="A1661" s="7" t="s">
        <v>7498</v>
      </c>
      <c r="B1661" s="7" t="s">
        <v>7499</v>
      </c>
      <c r="C1661" s="8" t="s">
        <v>23</v>
      </c>
      <c r="D1661" s="9">
        <v>10.86</v>
      </c>
      <c r="E1661" s="9">
        <v>33.24</v>
      </c>
      <c r="F1661" s="9">
        <v>46.87</v>
      </c>
      <c r="G1661" s="9"/>
    </row>
    <row r="1662" spans="1:7" ht="15.75" thickBot="1" x14ac:dyDescent="0.3">
      <c r="A1662" s="6"/>
      <c r="B1662" s="6"/>
      <c r="C1662" s="6"/>
      <c r="D1662" s="6"/>
      <c r="E1662" s="6"/>
      <c r="F1662" s="6"/>
      <c r="G1662" s="6"/>
    </row>
    <row r="1663" spans="1:7" ht="15.75" thickBot="1" x14ac:dyDescent="0.3">
      <c r="A1663" s="7" t="s">
        <v>7500</v>
      </c>
      <c r="B1663" s="7" t="s">
        <v>7501</v>
      </c>
      <c r="C1663" s="8" t="s">
        <v>23</v>
      </c>
      <c r="D1663" s="9">
        <v>10.34</v>
      </c>
      <c r="E1663" s="9">
        <v>34.909999999999997</v>
      </c>
      <c r="F1663" s="9">
        <v>45.16</v>
      </c>
      <c r="G1663" s="9"/>
    </row>
    <row r="1664" spans="1:7" ht="15.75" thickBot="1" x14ac:dyDescent="0.3">
      <c r="A1664" s="6"/>
      <c r="B1664" s="6"/>
      <c r="C1664" s="6"/>
      <c r="D1664" s="6"/>
      <c r="E1664" s="6"/>
      <c r="F1664" s="6"/>
      <c r="G1664" s="6"/>
    </row>
    <row r="1665" spans="1:7" ht="15.75" thickBot="1" x14ac:dyDescent="0.3">
      <c r="A1665" s="7" t="s">
        <v>7502</v>
      </c>
      <c r="B1665" s="7" t="s">
        <v>7503</v>
      </c>
      <c r="C1665" s="8" t="s">
        <v>23</v>
      </c>
      <c r="D1665" s="9">
        <v>10.88</v>
      </c>
      <c r="E1665" s="9">
        <v>33.18</v>
      </c>
      <c r="F1665" s="9">
        <v>46.88</v>
      </c>
      <c r="G1665" s="9"/>
    </row>
    <row r="1666" spans="1:7" ht="15.75" thickBot="1" x14ac:dyDescent="0.3">
      <c r="A1666" s="6"/>
      <c r="B1666" s="6"/>
      <c r="C1666" s="6"/>
      <c r="D1666" s="6"/>
      <c r="E1666" s="6"/>
      <c r="F1666" s="6"/>
      <c r="G1666" s="6"/>
    </row>
    <row r="1667" spans="1:7" ht="15.75" thickBot="1" x14ac:dyDescent="0.3">
      <c r="A1667" s="7" t="s">
        <v>7504</v>
      </c>
      <c r="B1667" s="7" t="s">
        <v>7505</v>
      </c>
      <c r="C1667" s="8" t="s">
        <v>23</v>
      </c>
      <c r="D1667" s="9">
        <v>10.34</v>
      </c>
      <c r="E1667" s="9">
        <v>34.909999999999997</v>
      </c>
      <c r="F1667" s="9">
        <v>45.16</v>
      </c>
      <c r="G1667" s="9"/>
    </row>
    <row r="1668" spans="1:7" ht="15.75" thickBot="1" x14ac:dyDescent="0.3">
      <c r="A1668" s="6"/>
      <c r="B1668" s="6"/>
      <c r="C1668" s="6"/>
      <c r="D1668" s="6"/>
      <c r="E1668" s="6"/>
      <c r="F1668" s="6"/>
      <c r="G1668" s="6"/>
    </row>
    <row r="1669" spans="1:7" ht="15.75" thickBot="1" x14ac:dyDescent="0.3">
      <c r="A1669" s="7" t="s">
        <v>7506</v>
      </c>
      <c r="B1669" s="7" t="s">
        <v>7507</v>
      </c>
      <c r="C1669" s="8" t="s">
        <v>23</v>
      </c>
      <c r="D1669" s="9">
        <v>10.88</v>
      </c>
      <c r="E1669" s="9">
        <v>33.18</v>
      </c>
      <c r="F1669" s="9">
        <v>46.88</v>
      </c>
      <c r="G1669" s="9"/>
    </row>
    <row r="1670" spans="1:7" ht="15.75" thickBot="1" x14ac:dyDescent="0.3">
      <c r="A1670" s="6"/>
      <c r="B1670" s="6"/>
      <c r="C1670" s="6"/>
      <c r="D1670" s="6"/>
      <c r="E1670" s="6"/>
      <c r="F1670" s="6"/>
      <c r="G1670" s="6"/>
    </row>
    <row r="1671" spans="1:7" ht="15.75" thickBot="1" x14ac:dyDescent="0.3">
      <c r="A1671" s="7" t="s">
        <v>7508</v>
      </c>
      <c r="B1671" s="7" t="s">
        <v>7509</v>
      </c>
      <c r="C1671" s="8" t="s">
        <v>23</v>
      </c>
      <c r="D1671" s="9">
        <v>12.42</v>
      </c>
      <c r="E1671" s="9">
        <v>29.07</v>
      </c>
      <c r="F1671" s="9">
        <v>51.05</v>
      </c>
      <c r="G1671" s="9"/>
    </row>
    <row r="1672" spans="1:7" ht="15.75" thickBot="1" x14ac:dyDescent="0.3">
      <c r="A1672" s="6"/>
      <c r="B1672" s="6"/>
      <c r="C1672" s="6"/>
      <c r="D1672" s="6"/>
      <c r="E1672" s="6"/>
      <c r="F1672" s="6"/>
      <c r="G1672" s="6"/>
    </row>
    <row r="1673" spans="1:7" ht="15.75" thickBot="1" x14ac:dyDescent="0.3">
      <c r="A1673" s="7" t="s">
        <v>7510</v>
      </c>
      <c r="B1673" s="7" t="s">
        <v>7511</v>
      </c>
      <c r="C1673" s="8" t="s">
        <v>23</v>
      </c>
      <c r="D1673" s="9">
        <v>12.79</v>
      </c>
      <c r="E1673" s="9">
        <v>28.23</v>
      </c>
      <c r="F1673" s="9">
        <v>51.92</v>
      </c>
      <c r="G1673" s="9"/>
    </row>
    <row r="1674" spans="1:7" ht="15.75" thickBot="1" x14ac:dyDescent="0.3">
      <c r="A1674" s="6"/>
      <c r="B1674" s="6"/>
      <c r="C1674" s="6"/>
      <c r="D1674" s="6"/>
      <c r="E1674" s="6"/>
      <c r="F1674" s="6"/>
      <c r="G1674" s="6"/>
    </row>
    <row r="1675" spans="1:7" ht="15.75" thickBot="1" x14ac:dyDescent="0.3">
      <c r="A1675" s="7" t="s">
        <v>7512</v>
      </c>
      <c r="B1675" s="7" t="s">
        <v>7513</v>
      </c>
      <c r="C1675" s="8" t="s">
        <v>23</v>
      </c>
      <c r="D1675" s="9">
        <v>15.57</v>
      </c>
      <c r="E1675" s="9">
        <v>23.19</v>
      </c>
      <c r="F1675" s="9">
        <v>56.9</v>
      </c>
      <c r="G1675" s="9"/>
    </row>
    <row r="1676" spans="1:7" ht="15.75" thickBot="1" x14ac:dyDescent="0.3">
      <c r="A1676" s="6"/>
      <c r="B1676" s="6"/>
      <c r="C1676" s="6"/>
      <c r="D1676" s="6"/>
      <c r="E1676" s="6"/>
      <c r="F1676" s="6"/>
      <c r="G1676" s="6"/>
    </row>
    <row r="1677" spans="1:7" ht="15.75" thickBot="1" x14ac:dyDescent="0.3">
      <c r="A1677" s="7" t="s">
        <v>7514</v>
      </c>
      <c r="B1677" s="7" t="s">
        <v>7515</v>
      </c>
      <c r="C1677" s="8" t="s">
        <v>23</v>
      </c>
      <c r="D1677" s="9">
        <v>16.690000000000001</v>
      </c>
      <c r="E1677" s="9">
        <v>21.63</v>
      </c>
      <c r="F1677" s="9">
        <v>58.48</v>
      </c>
      <c r="G1677" s="9"/>
    </row>
    <row r="1678" spans="1:7" ht="15.75" thickBot="1" x14ac:dyDescent="0.3">
      <c r="A1678" s="6"/>
      <c r="B1678" s="6"/>
      <c r="C1678" s="6"/>
      <c r="D1678" s="6"/>
      <c r="E1678" s="6"/>
      <c r="F1678" s="6"/>
      <c r="G1678" s="6"/>
    </row>
    <row r="1679" spans="1:7" ht="15.75" thickBot="1" x14ac:dyDescent="0.3">
      <c r="A1679" s="7" t="s">
        <v>7516</v>
      </c>
      <c r="B1679" s="7" t="s">
        <v>7517</v>
      </c>
      <c r="C1679" s="8" t="s">
        <v>23</v>
      </c>
      <c r="D1679" s="9">
        <v>19.09</v>
      </c>
      <c r="E1679" s="9">
        <v>18.91</v>
      </c>
      <c r="F1679" s="9">
        <v>61.18</v>
      </c>
      <c r="G1679" s="9"/>
    </row>
    <row r="1680" spans="1:7" ht="15.75" thickBot="1" x14ac:dyDescent="0.3">
      <c r="A1680" s="6"/>
      <c r="B1680" s="6"/>
      <c r="C1680" s="6"/>
      <c r="D1680" s="6"/>
      <c r="E1680" s="6"/>
      <c r="F1680" s="6"/>
      <c r="G1680" s="6"/>
    </row>
    <row r="1681" spans="1:7" ht="15.75" thickBot="1" x14ac:dyDescent="0.3">
      <c r="A1681" s="7" t="s">
        <v>7518</v>
      </c>
      <c r="B1681" s="7" t="s">
        <v>7519</v>
      </c>
      <c r="C1681" s="8" t="s">
        <v>23</v>
      </c>
      <c r="D1681" s="9">
        <v>21.8</v>
      </c>
      <c r="E1681" s="9">
        <v>16.559999999999999</v>
      </c>
      <c r="F1681" s="9">
        <v>63.53</v>
      </c>
      <c r="G1681" s="9"/>
    </row>
    <row r="1682" spans="1:7" ht="15.75" thickBot="1" x14ac:dyDescent="0.3">
      <c r="A1682" s="6"/>
      <c r="B1682" s="6"/>
      <c r="C1682" s="6"/>
      <c r="D1682" s="6"/>
      <c r="E1682" s="6"/>
      <c r="F1682" s="6"/>
      <c r="G1682" s="6"/>
    </row>
    <row r="1683" spans="1:7" ht="37.5" thickBot="1" x14ac:dyDescent="0.3">
      <c r="A1683" s="7" t="s">
        <v>7520</v>
      </c>
      <c r="B1683" s="7" t="s">
        <v>7521</v>
      </c>
      <c r="C1683" s="8"/>
      <c r="D1683" s="9"/>
      <c r="E1683" s="9"/>
      <c r="F1683" s="9"/>
      <c r="G1683" s="9"/>
    </row>
    <row r="1684" spans="1:7" ht="15.75" thickBot="1" x14ac:dyDescent="0.3">
      <c r="A1684" s="6"/>
      <c r="B1684" s="6"/>
      <c r="C1684" s="6"/>
      <c r="D1684" s="6"/>
      <c r="E1684" s="6"/>
      <c r="F1684" s="6"/>
      <c r="G1684" s="6"/>
    </row>
    <row r="1685" spans="1:7" ht="15.75" thickBot="1" x14ac:dyDescent="0.3">
      <c r="A1685" s="7" t="s">
        <v>7522</v>
      </c>
      <c r="B1685" s="7" t="s">
        <v>7523</v>
      </c>
      <c r="C1685" s="8" t="s">
        <v>23</v>
      </c>
      <c r="D1685" s="9">
        <v>7.46</v>
      </c>
      <c r="E1685" s="9">
        <v>48.39</v>
      </c>
      <c r="F1685" s="9">
        <v>31.64</v>
      </c>
      <c r="G1685" s="9"/>
    </row>
    <row r="1686" spans="1:7" ht="15.75" thickBot="1" x14ac:dyDescent="0.3">
      <c r="A1686" s="6"/>
      <c r="B1686" s="6"/>
      <c r="C1686" s="6"/>
      <c r="D1686" s="6"/>
      <c r="E1686" s="6"/>
      <c r="F1686" s="6"/>
      <c r="G1686" s="6"/>
    </row>
    <row r="1687" spans="1:7" ht="15.75" thickBot="1" x14ac:dyDescent="0.3">
      <c r="A1687" s="7" t="s">
        <v>7524</v>
      </c>
      <c r="B1687" s="7" t="s">
        <v>6828</v>
      </c>
      <c r="C1687" s="8" t="s">
        <v>23</v>
      </c>
      <c r="D1687" s="9">
        <v>8.64</v>
      </c>
      <c r="E1687" s="9">
        <v>41.78</v>
      </c>
      <c r="F1687" s="9">
        <v>38.31</v>
      </c>
      <c r="G1687" s="9"/>
    </row>
    <row r="1688" spans="1:7" ht="15.75" thickBot="1" x14ac:dyDescent="0.3">
      <c r="A1688" s="6"/>
      <c r="B1688" s="6"/>
      <c r="C1688" s="6"/>
      <c r="D1688" s="6"/>
      <c r="E1688" s="6"/>
      <c r="F1688" s="6"/>
      <c r="G1688" s="6"/>
    </row>
    <row r="1689" spans="1:7" ht="15.75" thickBot="1" x14ac:dyDescent="0.3">
      <c r="A1689" s="7" t="s">
        <v>7525</v>
      </c>
      <c r="B1689" s="7" t="s">
        <v>7526</v>
      </c>
      <c r="C1689" s="8" t="s">
        <v>23</v>
      </c>
      <c r="D1689" s="9">
        <v>12.45</v>
      </c>
      <c r="E1689" s="9">
        <v>29</v>
      </c>
      <c r="F1689" s="9">
        <v>51.08</v>
      </c>
      <c r="G1689" s="9"/>
    </row>
    <row r="1690" spans="1:7" ht="15.75" thickBot="1" x14ac:dyDescent="0.3">
      <c r="A1690" s="6"/>
      <c r="B1690" s="6"/>
      <c r="C1690" s="6"/>
      <c r="D1690" s="6"/>
      <c r="E1690" s="6"/>
      <c r="F1690" s="6"/>
      <c r="G1690" s="6"/>
    </row>
    <row r="1691" spans="1:7" ht="15.75" thickBot="1" x14ac:dyDescent="0.3">
      <c r="A1691" s="7" t="s">
        <v>7527</v>
      </c>
      <c r="B1691" s="7" t="s">
        <v>7528</v>
      </c>
      <c r="C1691" s="8" t="s">
        <v>23</v>
      </c>
      <c r="D1691" s="9">
        <v>12.45</v>
      </c>
      <c r="E1691" s="9">
        <v>29</v>
      </c>
      <c r="F1691" s="9">
        <v>51.08</v>
      </c>
      <c r="G1691" s="9"/>
    </row>
    <row r="1692" spans="1:7" ht="15.75" thickBot="1" x14ac:dyDescent="0.3">
      <c r="A1692" s="6"/>
      <c r="B1692" s="6"/>
      <c r="C1692" s="6"/>
      <c r="D1692" s="6"/>
      <c r="E1692" s="6"/>
      <c r="F1692" s="6"/>
      <c r="G1692" s="6"/>
    </row>
    <row r="1693" spans="1:7" ht="15.75" thickBot="1" x14ac:dyDescent="0.3">
      <c r="A1693" s="7" t="s">
        <v>7529</v>
      </c>
      <c r="B1693" s="7" t="s">
        <v>6830</v>
      </c>
      <c r="C1693" s="8" t="s">
        <v>23</v>
      </c>
      <c r="D1693" s="9">
        <v>12.45</v>
      </c>
      <c r="E1693" s="9">
        <v>29</v>
      </c>
      <c r="F1693" s="9">
        <v>51.08</v>
      </c>
      <c r="G1693" s="9"/>
    </row>
    <row r="1694" spans="1:7" ht="15.75" thickBot="1" x14ac:dyDescent="0.3">
      <c r="A1694" s="6"/>
      <c r="B1694" s="6"/>
      <c r="C1694" s="6"/>
      <c r="D1694" s="6"/>
      <c r="E1694" s="6"/>
      <c r="F1694" s="6"/>
      <c r="G1694" s="6"/>
    </row>
    <row r="1695" spans="1:7" ht="15.75" thickBot="1" x14ac:dyDescent="0.3">
      <c r="A1695" s="7" t="s">
        <v>7530</v>
      </c>
      <c r="B1695" s="7" t="s">
        <v>6832</v>
      </c>
      <c r="C1695" s="8" t="s">
        <v>23</v>
      </c>
      <c r="D1695" s="9">
        <v>12.46</v>
      </c>
      <c r="E1695" s="9">
        <v>28.97</v>
      </c>
      <c r="F1695" s="9">
        <v>51.12</v>
      </c>
      <c r="G1695" s="9"/>
    </row>
    <row r="1696" spans="1:7" ht="15.75" thickBot="1" x14ac:dyDescent="0.3">
      <c r="A1696" s="6"/>
      <c r="B1696" s="6"/>
      <c r="C1696" s="6"/>
      <c r="D1696" s="6"/>
      <c r="E1696" s="6"/>
      <c r="F1696" s="6"/>
      <c r="G1696" s="6"/>
    </row>
    <row r="1697" spans="1:7" ht="15.75" thickBot="1" x14ac:dyDescent="0.3">
      <c r="A1697" s="7" t="s">
        <v>7531</v>
      </c>
      <c r="B1697" s="7" t="s">
        <v>7532</v>
      </c>
      <c r="C1697" s="8" t="s">
        <v>23</v>
      </c>
      <c r="D1697" s="9">
        <v>12.51</v>
      </c>
      <c r="E1697" s="9">
        <v>28.86</v>
      </c>
      <c r="F1697" s="9">
        <v>51.24</v>
      </c>
      <c r="G1697" s="9"/>
    </row>
    <row r="1698" spans="1:7" ht="15.75" thickBot="1" x14ac:dyDescent="0.3">
      <c r="A1698" s="6"/>
      <c r="B1698" s="6"/>
      <c r="C1698" s="6"/>
      <c r="D1698" s="6"/>
      <c r="E1698" s="6"/>
      <c r="F1698" s="6"/>
      <c r="G1698" s="6"/>
    </row>
    <row r="1699" spans="1:7" ht="15.75" thickBot="1" x14ac:dyDescent="0.3">
      <c r="A1699" s="7" t="s">
        <v>7533</v>
      </c>
      <c r="B1699" s="7" t="s">
        <v>7534</v>
      </c>
      <c r="C1699" s="8" t="s">
        <v>23</v>
      </c>
      <c r="D1699" s="9">
        <v>12.51</v>
      </c>
      <c r="E1699" s="9">
        <v>28.86</v>
      </c>
      <c r="F1699" s="9">
        <v>51.24</v>
      </c>
      <c r="G1699" s="9"/>
    </row>
    <row r="1700" spans="1:7" ht="15.75" thickBot="1" x14ac:dyDescent="0.3">
      <c r="A1700" s="6"/>
      <c r="B1700" s="6"/>
      <c r="C1700" s="6"/>
      <c r="D1700" s="6"/>
      <c r="E1700" s="6"/>
      <c r="F1700" s="6"/>
      <c r="G1700" s="6"/>
    </row>
    <row r="1701" spans="1:7" ht="15.75" thickBot="1" x14ac:dyDescent="0.3">
      <c r="A1701" s="7" t="s">
        <v>7535</v>
      </c>
      <c r="B1701" s="7" t="s">
        <v>7536</v>
      </c>
      <c r="C1701" s="8" t="s">
        <v>23</v>
      </c>
      <c r="D1701" s="9">
        <v>12.51</v>
      </c>
      <c r="E1701" s="9">
        <v>28.86</v>
      </c>
      <c r="F1701" s="9">
        <v>51.24</v>
      </c>
      <c r="G1701" s="9"/>
    </row>
    <row r="1702" spans="1:7" ht="15.75" thickBot="1" x14ac:dyDescent="0.3">
      <c r="A1702" s="6"/>
      <c r="B1702" s="6"/>
      <c r="C1702" s="6"/>
      <c r="D1702" s="6"/>
      <c r="E1702" s="6"/>
      <c r="F1702" s="6"/>
      <c r="G1702" s="6"/>
    </row>
    <row r="1703" spans="1:7" ht="15.75" thickBot="1" x14ac:dyDescent="0.3">
      <c r="A1703" s="7" t="s">
        <v>7537</v>
      </c>
      <c r="B1703" s="7" t="s">
        <v>7538</v>
      </c>
      <c r="C1703" s="8" t="s">
        <v>23</v>
      </c>
      <c r="D1703" s="9">
        <v>16.13</v>
      </c>
      <c r="E1703" s="9">
        <v>22.38</v>
      </c>
      <c r="F1703" s="9">
        <v>57.72</v>
      </c>
      <c r="G1703" s="9"/>
    </row>
    <row r="1704" spans="1:7" ht="15.75" thickBot="1" x14ac:dyDescent="0.3">
      <c r="A1704" s="6"/>
      <c r="B1704" s="6"/>
      <c r="C1704" s="6"/>
      <c r="D1704" s="6"/>
      <c r="E1704" s="6"/>
      <c r="F1704" s="6"/>
      <c r="G1704" s="6"/>
    </row>
    <row r="1705" spans="1:7" ht="15.75" thickBot="1" x14ac:dyDescent="0.3">
      <c r="A1705" s="7" t="s">
        <v>7539</v>
      </c>
      <c r="B1705" s="7" t="s">
        <v>6834</v>
      </c>
      <c r="C1705" s="8" t="s">
        <v>23</v>
      </c>
      <c r="D1705" s="9">
        <v>16.13</v>
      </c>
      <c r="E1705" s="9">
        <v>22.38</v>
      </c>
      <c r="F1705" s="9">
        <v>57.72</v>
      </c>
      <c r="G1705" s="9"/>
    </row>
    <row r="1706" spans="1:7" ht="15.75" thickBot="1" x14ac:dyDescent="0.3">
      <c r="A1706" s="6"/>
      <c r="B1706" s="6"/>
      <c r="C1706" s="6"/>
      <c r="D1706" s="6"/>
      <c r="E1706" s="6"/>
      <c r="F1706" s="6"/>
      <c r="G1706" s="6"/>
    </row>
    <row r="1707" spans="1:7" ht="15.75" thickBot="1" x14ac:dyDescent="0.3">
      <c r="A1707" s="7" t="s">
        <v>7540</v>
      </c>
      <c r="B1707" s="7" t="s">
        <v>6836</v>
      </c>
      <c r="C1707" s="8" t="s">
        <v>23</v>
      </c>
      <c r="D1707" s="9">
        <v>17.11</v>
      </c>
      <c r="E1707" s="9">
        <v>21.1</v>
      </c>
      <c r="F1707" s="9">
        <v>58.97</v>
      </c>
      <c r="G1707" s="9"/>
    </row>
    <row r="1708" spans="1:7" ht="15.75" thickBot="1" x14ac:dyDescent="0.3">
      <c r="A1708" s="6"/>
      <c r="B1708" s="6"/>
      <c r="C1708" s="6"/>
      <c r="D1708" s="6"/>
      <c r="E1708" s="6"/>
      <c r="F1708" s="6"/>
      <c r="G1708" s="6"/>
    </row>
    <row r="1709" spans="1:7" ht="15.75" thickBot="1" x14ac:dyDescent="0.3">
      <c r="A1709" s="7" t="s">
        <v>7541</v>
      </c>
      <c r="B1709" s="7" t="s">
        <v>6838</v>
      </c>
      <c r="C1709" s="8" t="s">
        <v>23</v>
      </c>
      <c r="D1709" s="9">
        <v>18.11</v>
      </c>
      <c r="E1709" s="9">
        <v>19.93</v>
      </c>
      <c r="F1709" s="9">
        <v>60.13</v>
      </c>
      <c r="G1709" s="9"/>
    </row>
    <row r="1710" spans="1:7" ht="15.75" thickBot="1" x14ac:dyDescent="0.3">
      <c r="A1710" s="6"/>
      <c r="B1710" s="6"/>
      <c r="C1710" s="6"/>
      <c r="D1710" s="6"/>
      <c r="E1710" s="6"/>
      <c r="F1710" s="6"/>
      <c r="G1710" s="6"/>
    </row>
    <row r="1711" spans="1:7" ht="15.75" thickBot="1" x14ac:dyDescent="0.3">
      <c r="A1711" s="7" t="s">
        <v>7542</v>
      </c>
      <c r="B1711" s="7" t="s">
        <v>6840</v>
      </c>
      <c r="C1711" s="8" t="s">
        <v>23</v>
      </c>
      <c r="D1711" s="9">
        <v>24.61</v>
      </c>
      <c r="E1711" s="9">
        <v>14.67</v>
      </c>
      <c r="F1711" s="9">
        <v>65.42</v>
      </c>
      <c r="G1711" s="9"/>
    </row>
    <row r="1712" spans="1:7" ht="15.75" thickBot="1" x14ac:dyDescent="0.3">
      <c r="A1712" s="6"/>
      <c r="B1712" s="6"/>
      <c r="C1712" s="6"/>
      <c r="D1712" s="6"/>
      <c r="E1712" s="6"/>
      <c r="F1712" s="6"/>
      <c r="G1712" s="6"/>
    </row>
    <row r="1713" spans="1:7" ht="15.75" thickBot="1" x14ac:dyDescent="0.3">
      <c r="A1713" s="7" t="s">
        <v>7543</v>
      </c>
      <c r="B1713" s="7" t="s">
        <v>6842</v>
      </c>
      <c r="C1713" s="8" t="s">
        <v>23</v>
      </c>
      <c r="D1713" s="9">
        <v>28.37</v>
      </c>
      <c r="E1713" s="9">
        <v>12.72</v>
      </c>
      <c r="F1713" s="9">
        <v>67.36</v>
      </c>
      <c r="G1713" s="9"/>
    </row>
    <row r="1714" spans="1:7" ht="15.75" thickBot="1" x14ac:dyDescent="0.3">
      <c r="A1714" s="6"/>
      <c r="B1714" s="6"/>
      <c r="C1714" s="6"/>
      <c r="D1714" s="6"/>
      <c r="E1714" s="6"/>
      <c r="F1714" s="6"/>
      <c r="G1714" s="6"/>
    </row>
    <row r="1715" spans="1:7" ht="15.75" thickBot="1" x14ac:dyDescent="0.3">
      <c r="A1715" s="7" t="s">
        <v>7544</v>
      </c>
      <c r="B1715" s="7" t="s">
        <v>6844</v>
      </c>
      <c r="C1715" s="8" t="s">
        <v>23</v>
      </c>
      <c r="D1715" s="9">
        <v>30.72</v>
      </c>
      <c r="E1715" s="9">
        <v>11.75</v>
      </c>
      <c r="F1715" s="9">
        <v>68.36</v>
      </c>
      <c r="G1715" s="9"/>
    </row>
    <row r="1716" spans="1:7" ht="15.75" thickBot="1" x14ac:dyDescent="0.3">
      <c r="A1716" s="6"/>
      <c r="B1716" s="6"/>
      <c r="C1716" s="6"/>
      <c r="D1716" s="6"/>
      <c r="E1716" s="6"/>
      <c r="F1716" s="6"/>
      <c r="G1716" s="6"/>
    </row>
    <row r="1717" spans="1:7" ht="15.75" thickBot="1" x14ac:dyDescent="0.3">
      <c r="A1717" s="7" t="s">
        <v>7545</v>
      </c>
      <c r="B1717" s="7" t="s">
        <v>7546</v>
      </c>
      <c r="C1717" s="8" t="s">
        <v>23</v>
      </c>
      <c r="D1717" s="9">
        <v>38.21</v>
      </c>
      <c r="E1717" s="9">
        <v>9.4499999999999993</v>
      </c>
      <c r="F1717" s="9">
        <v>70.66</v>
      </c>
      <c r="G1717" s="9"/>
    </row>
    <row r="1718" spans="1:7" ht="15.75" thickBot="1" x14ac:dyDescent="0.3">
      <c r="A1718" s="6"/>
      <c r="B1718" s="6"/>
      <c r="C1718" s="6"/>
      <c r="D1718" s="6"/>
      <c r="E1718" s="6"/>
      <c r="F1718" s="6"/>
      <c r="G1718" s="6"/>
    </row>
    <row r="1719" spans="1:7" ht="25.5" thickBot="1" x14ac:dyDescent="0.3">
      <c r="A1719" s="7" t="s">
        <v>7547</v>
      </c>
      <c r="B1719" s="7" t="s">
        <v>7548</v>
      </c>
      <c r="C1719" s="8"/>
      <c r="D1719" s="9"/>
      <c r="E1719" s="9"/>
      <c r="F1719" s="9"/>
      <c r="G1719" s="9"/>
    </row>
    <row r="1720" spans="1:7" ht="15.75" thickBot="1" x14ac:dyDescent="0.3">
      <c r="A1720" s="6"/>
      <c r="B1720" s="6"/>
      <c r="C1720" s="6"/>
      <c r="D1720" s="6"/>
      <c r="E1720" s="6"/>
      <c r="F1720" s="6"/>
      <c r="G1720" s="6"/>
    </row>
    <row r="1721" spans="1:7" ht="15.75" thickBot="1" x14ac:dyDescent="0.3">
      <c r="A1721" s="7" t="s">
        <v>7549</v>
      </c>
      <c r="B1721" s="7" t="s">
        <v>7550</v>
      </c>
      <c r="C1721" s="8" t="s">
        <v>23</v>
      </c>
      <c r="D1721" s="9">
        <v>8.57</v>
      </c>
      <c r="E1721" s="9">
        <v>42.12</v>
      </c>
      <c r="F1721" s="9">
        <v>37.92</v>
      </c>
      <c r="G1721" s="9"/>
    </row>
    <row r="1722" spans="1:7" ht="15.75" thickBot="1" x14ac:dyDescent="0.3">
      <c r="A1722" s="6"/>
      <c r="B1722" s="6"/>
      <c r="C1722" s="6"/>
      <c r="D1722" s="6"/>
      <c r="E1722" s="6"/>
      <c r="F1722" s="6"/>
      <c r="G1722" s="6"/>
    </row>
    <row r="1723" spans="1:7" ht="15.75" thickBot="1" x14ac:dyDescent="0.3">
      <c r="A1723" s="7" t="s">
        <v>7551</v>
      </c>
      <c r="B1723" s="7" t="s">
        <v>7552</v>
      </c>
      <c r="C1723" s="8" t="s">
        <v>23</v>
      </c>
      <c r="D1723" s="9">
        <v>11.24</v>
      </c>
      <c r="E1723" s="9">
        <v>32.119999999999997</v>
      </c>
      <c r="F1723" s="9">
        <v>47.95</v>
      </c>
      <c r="G1723" s="9"/>
    </row>
    <row r="1724" spans="1:7" ht="15.75" thickBot="1" x14ac:dyDescent="0.3">
      <c r="A1724" s="6"/>
      <c r="B1724" s="6"/>
      <c r="C1724" s="6"/>
      <c r="D1724" s="6"/>
      <c r="E1724" s="6"/>
      <c r="F1724" s="6"/>
      <c r="G1724" s="6"/>
    </row>
    <row r="1725" spans="1:7" ht="15.75" thickBot="1" x14ac:dyDescent="0.3">
      <c r="A1725" s="7" t="s">
        <v>7553</v>
      </c>
      <c r="B1725" s="7" t="s">
        <v>7554</v>
      </c>
      <c r="C1725" s="8" t="s">
        <v>23</v>
      </c>
      <c r="D1725" s="9">
        <v>8.6199999999999992</v>
      </c>
      <c r="E1725" s="9">
        <v>41.88</v>
      </c>
      <c r="F1725" s="9">
        <v>38.28</v>
      </c>
      <c r="G1725" s="9"/>
    </row>
    <row r="1726" spans="1:7" ht="15.75" thickBot="1" x14ac:dyDescent="0.3">
      <c r="A1726" s="6"/>
      <c r="B1726" s="6"/>
      <c r="C1726" s="6"/>
      <c r="D1726" s="6"/>
      <c r="E1726" s="6"/>
      <c r="F1726" s="6"/>
      <c r="G1726" s="6"/>
    </row>
    <row r="1727" spans="1:7" ht="15.75" thickBot="1" x14ac:dyDescent="0.3">
      <c r="A1727" s="7" t="s">
        <v>7555</v>
      </c>
      <c r="B1727" s="7" t="s">
        <v>7556</v>
      </c>
      <c r="C1727" s="8" t="s">
        <v>23</v>
      </c>
      <c r="D1727" s="9">
        <v>11.3</v>
      </c>
      <c r="E1727" s="9">
        <v>31.95</v>
      </c>
      <c r="F1727" s="9">
        <v>48.14</v>
      </c>
      <c r="G1727" s="9"/>
    </row>
    <row r="1728" spans="1:7" ht="15.75" thickBot="1" x14ac:dyDescent="0.3">
      <c r="A1728" s="6"/>
      <c r="B1728" s="6"/>
      <c r="C1728" s="6"/>
      <c r="D1728" s="6"/>
      <c r="E1728" s="6"/>
      <c r="F1728" s="6"/>
      <c r="G1728" s="6"/>
    </row>
    <row r="1729" spans="1:7" ht="15.75" thickBot="1" x14ac:dyDescent="0.3">
      <c r="A1729" s="7" t="s">
        <v>7557</v>
      </c>
      <c r="B1729" s="7" t="s">
        <v>7558</v>
      </c>
      <c r="C1729" s="8" t="s">
        <v>23</v>
      </c>
      <c r="D1729" s="9">
        <v>11.3</v>
      </c>
      <c r="E1729" s="9">
        <v>31.95</v>
      </c>
      <c r="F1729" s="9">
        <v>48.14</v>
      </c>
      <c r="G1729" s="9"/>
    </row>
    <row r="1730" spans="1:7" ht="15.75" thickBot="1" x14ac:dyDescent="0.3">
      <c r="A1730" s="6"/>
      <c r="B1730" s="6"/>
      <c r="C1730" s="6"/>
      <c r="D1730" s="6"/>
      <c r="E1730" s="6"/>
      <c r="F1730" s="6"/>
      <c r="G1730" s="6"/>
    </row>
    <row r="1731" spans="1:7" ht="15.75" thickBot="1" x14ac:dyDescent="0.3">
      <c r="A1731" s="7" t="s">
        <v>7559</v>
      </c>
      <c r="B1731" s="7" t="s">
        <v>7560</v>
      </c>
      <c r="C1731" s="8" t="s">
        <v>23</v>
      </c>
      <c r="D1731" s="9">
        <v>11.35</v>
      </c>
      <c r="E1731" s="9">
        <v>31.81</v>
      </c>
      <c r="F1731" s="9">
        <v>48.28</v>
      </c>
      <c r="G1731" s="9"/>
    </row>
    <row r="1732" spans="1:7" ht="15.75" thickBot="1" x14ac:dyDescent="0.3">
      <c r="A1732" s="6"/>
      <c r="B1732" s="6"/>
      <c r="C1732" s="6"/>
      <c r="D1732" s="6"/>
      <c r="E1732" s="6"/>
      <c r="F1732" s="6"/>
      <c r="G1732" s="6"/>
    </row>
    <row r="1733" spans="1:7" ht="15.75" thickBot="1" x14ac:dyDescent="0.3">
      <c r="A1733" s="7" t="s">
        <v>7561</v>
      </c>
      <c r="B1733" s="7" t="s">
        <v>7562</v>
      </c>
      <c r="C1733" s="8" t="s">
        <v>23</v>
      </c>
      <c r="D1733" s="9">
        <v>11.35</v>
      </c>
      <c r="E1733" s="9">
        <v>31.81</v>
      </c>
      <c r="F1733" s="9">
        <v>48.28</v>
      </c>
      <c r="G1733" s="9"/>
    </row>
    <row r="1734" spans="1:7" ht="15.75" thickBot="1" x14ac:dyDescent="0.3">
      <c r="A1734" s="6"/>
      <c r="B1734" s="6"/>
      <c r="C1734" s="6"/>
      <c r="D1734" s="6"/>
      <c r="E1734" s="6"/>
      <c r="F1734" s="6"/>
      <c r="G1734" s="6"/>
    </row>
    <row r="1735" spans="1:7" ht="15.75" thickBot="1" x14ac:dyDescent="0.3">
      <c r="A1735" s="7" t="s">
        <v>7563</v>
      </c>
      <c r="B1735" s="7" t="s">
        <v>7564</v>
      </c>
      <c r="C1735" s="8" t="s">
        <v>23</v>
      </c>
      <c r="D1735" s="9">
        <v>11.91</v>
      </c>
      <c r="E1735" s="9">
        <v>30.31</v>
      </c>
      <c r="F1735" s="9">
        <v>49.79</v>
      </c>
      <c r="G1735" s="9"/>
    </row>
    <row r="1736" spans="1:7" ht="15.75" thickBot="1" x14ac:dyDescent="0.3">
      <c r="A1736" s="6"/>
      <c r="B1736" s="6"/>
      <c r="C1736" s="6"/>
      <c r="D1736" s="6"/>
      <c r="E1736" s="6"/>
      <c r="F1736" s="6"/>
      <c r="G1736" s="6"/>
    </row>
    <row r="1737" spans="1:7" ht="15.75" thickBot="1" x14ac:dyDescent="0.3">
      <c r="A1737" s="7" t="s">
        <v>7565</v>
      </c>
      <c r="B1737" s="7" t="s">
        <v>7566</v>
      </c>
      <c r="C1737" s="8" t="s">
        <v>23</v>
      </c>
      <c r="D1737" s="9">
        <v>11.91</v>
      </c>
      <c r="E1737" s="9">
        <v>30.31</v>
      </c>
      <c r="F1737" s="9">
        <v>49.79</v>
      </c>
      <c r="G1737" s="9"/>
    </row>
    <row r="1738" spans="1:7" ht="15.75" thickBot="1" x14ac:dyDescent="0.3">
      <c r="A1738" s="6"/>
      <c r="B1738" s="6"/>
      <c r="C1738" s="6"/>
      <c r="D1738" s="6"/>
      <c r="E1738" s="6"/>
      <c r="F1738" s="6"/>
      <c r="G1738" s="6"/>
    </row>
    <row r="1739" spans="1:7" ht="15.75" thickBot="1" x14ac:dyDescent="0.3">
      <c r="A1739" s="7" t="s">
        <v>7567</v>
      </c>
      <c r="B1739" s="7" t="s">
        <v>7568</v>
      </c>
      <c r="C1739" s="8" t="s">
        <v>23</v>
      </c>
      <c r="D1739" s="9">
        <v>11.36</v>
      </c>
      <c r="E1739" s="9">
        <v>31.78</v>
      </c>
      <c r="F1739" s="9">
        <v>48.33</v>
      </c>
      <c r="G1739" s="9"/>
    </row>
    <row r="1740" spans="1:7" ht="15.75" thickBot="1" x14ac:dyDescent="0.3">
      <c r="A1740" s="6"/>
      <c r="B1740" s="6"/>
      <c r="C1740" s="6"/>
      <c r="D1740" s="6"/>
      <c r="E1740" s="6"/>
      <c r="F1740" s="6"/>
      <c r="G1740" s="6"/>
    </row>
    <row r="1741" spans="1:7" ht="15.75" thickBot="1" x14ac:dyDescent="0.3">
      <c r="A1741" s="7" t="s">
        <v>7569</v>
      </c>
      <c r="B1741" s="7" t="s">
        <v>7570</v>
      </c>
      <c r="C1741" s="8" t="s">
        <v>23</v>
      </c>
      <c r="D1741" s="9">
        <v>13.01</v>
      </c>
      <c r="E1741" s="9">
        <v>27.75</v>
      </c>
      <c r="F1741" s="9">
        <v>52.34</v>
      </c>
      <c r="G1741" s="9"/>
    </row>
    <row r="1742" spans="1:7" ht="15.75" thickBot="1" x14ac:dyDescent="0.3">
      <c r="A1742" s="6"/>
      <c r="B1742" s="6"/>
      <c r="C1742" s="6"/>
      <c r="D1742" s="6"/>
      <c r="E1742" s="6"/>
      <c r="F1742" s="6"/>
      <c r="G1742" s="6"/>
    </row>
    <row r="1743" spans="1:7" ht="15.75" thickBot="1" x14ac:dyDescent="0.3">
      <c r="A1743" s="7" t="s">
        <v>7571</v>
      </c>
      <c r="B1743" s="7" t="s">
        <v>7572</v>
      </c>
      <c r="C1743" s="8" t="s">
        <v>23</v>
      </c>
      <c r="D1743" s="9">
        <v>13.01</v>
      </c>
      <c r="E1743" s="9">
        <v>27.75</v>
      </c>
      <c r="F1743" s="9">
        <v>52.34</v>
      </c>
      <c r="G1743" s="9"/>
    </row>
    <row r="1744" spans="1:7" ht="15.75" thickBot="1" x14ac:dyDescent="0.3">
      <c r="A1744" s="6"/>
      <c r="B1744" s="6"/>
      <c r="C1744" s="6"/>
      <c r="D1744" s="6"/>
      <c r="E1744" s="6"/>
      <c r="F1744" s="6"/>
      <c r="G1744" s="6"/>
    </row>
    <row r="1745" spans="1:7" ht="15.75" thickBot="1" x14ac:dyDescent="0.3">
      <c r="A1745" s="7" t="s">
        <v>7573</v>
      </c>
      <c r="B1745" s="7" t="s">
        <v>7574</v>
      </c>
      <c r="C1745" s="8" t="s">
        <v>23</v>
      </c>
      <c r="D1745" s="9">
        <v>15.37</v>
      </c>
      <c r="E1745" s="9">
        <v>23.49</v>
      </c>
      <c r="F1745" s="9">
        <v>56.6</v>
      </c>
      <c r="G1745" s="9"/>
    </row>
    <row r="1746" spans="1:7" ht="15.75" thickBot="1" x14ac:dyDescent="0.3">
      <c r="A1746" s="6"/>
      <c r="B1746" s="6"/>
      <c r="C1746" s="6"/>
      <c r="D1746" s="6"/>
      <c r="E1746" s="6"/>
      <c r="F1746" s="6"/>
      <c r="G1746" s="6"/>
    </row>
    <row r="1747" spans="1:7" ht="15.75" thickBot="1" x14ac:dyDescent="0.3">
      <c r="A1747" s="7" t="s">
        <v>7575</v>
      </c>
      <c r="B1747" s="7" t="s">
        <v>7576</v>
      </c>
      <c r="C1747" s="8" t="s">
        <v>23</v>
      </c>
      <c r="D1747" s="9">
        <v>15.38</v>
      </c>
      <c r="E1747" s="9">
        <v>23.47</v>
      </c>
      <c r="F1747" s="9">
        <v>56.63</v>
      </c>
      <c r="G1747" s="9"/>
    </row>
    <row r="1748" spans="1:7" ht="15.75" thickBot="1" x14ac:dyDescent="0.3">
      <c r="A1748" s="6"/>
      <c r="B1748" s="6"/>
      <c r="C1748" s="6"/>
      <c r="D1748" s="6"/>
      <c r="E1748" s="6"/>
      <c r="F1748" s="6"/>
      <c r="G1748" s="6"/>
    </row>
    <row r="1749" spans="1:7" ht="37.5" thickBot="1" x14ac:dyDescent="0.3">
      <c r="A1749" s="7" t="s">
        <v>7577</v>
      </c>
      <c r="B1749" s="7" t="s">
        <v>7578</v>
      </c>
      <c r="C1749" s="8"/>
      <c r="D1749" s="9"/>
      <c r="E1749" s="9"/>
      <c r="F1749" s="9"/>
      <c r="G1749" s="9"/>
    </row>
    <row r="1750" spans="1:7" ht="15.75" thickBot="1" x14ac:dyDescent="0.3">
      <c r="A1750" s="6"/>
      <c r="B1750" s="6"/>
      <c r="C1750" s="6"/>
      <c r="D1750" s="6"/>
      <c r="E1750" s="6"/>
      <c r="F1750" s="6"/>
      <c r="G1750" s="6"/>
    </row>
    <row r="1751" spans="1:7" ht="15.75" thickBot="1" x14ac:dyDescent="0.3">
      <c r="A1751" s="7" t="s">
        <v>7579</v>
      </c>
      <c r="B1751" s="7" t="s">
        <v>6452</v>
      </c>
      <c r="C1751" s="8" t="s">
        <v>23</v>
      </c>
      <c r="D1751" s="9">
        <v>14.86</v>
      </c>
      <c r="E1751" s="9">
        <v>24.29</v>
      </c>
      <c r="F1751" s="9">
        <v>55.79</v>
      </c>
      <c r="G1751" s="9"/>
    </row>
    <row r="1752" spans="1:7" ht="15.75" thickBot="1" x14ac:dyDescent="0.3">
      <c r="A1752" s="6"/>
      <c r="B1752" s="6"/>
      <c r="C1752" s="6"/>
      <c r="D1752" s="6"/>
      <c r="E1752" s="6"/>
      <c r="F1752" s="6"/>
      <c r="G1752" s="6"/>
    </row>
    <row r="1753" spans="1:7" ht="15.75" thickBot="1" x14ac:dyDescent="0.3">
      <c r="A1753" s="7" t="s">
        <v>7580</v>
      </c>
      <c r="B1753" s="7" t="s">
        <v>7581</v>
      </c>
      <c r="C1753" s="8" t="s">
        <v>23</v>
      </c>
      <c r="D1753" s="9">
        <v>14.87</v>
      </c>
      <c r="E1753" s="9">
        <v>24.28</v>
      </c>
      <c r="F1753" s="9">
        <v>55.82</v>
      </c>
      <c r="G1753" s="9"/>
    </row>
    <row r="1754" spans="1:7" ht="15.75" thickBot="1" x14ac:dyDescent="0.3">
      <c r="A1754" s="6"/>
      <c r="B1754" s="6"/>
      <c r="C1754" s="6"/>
      <c r="D1754" s="6"/>
      <c r="E1754" s="6"/>
      <c r="F1754" s="6"/>
      <c r="G1754" s="6"/>
    </row>
    <row r="1755" spans="1:7" ht="15.75" thickBot="1" x14ac:dyDescent="0.3">
      <c r="A1755" s="7" t="s">
        <v>7582</v>
      </c>
      <c r="B1755" s="7" t="s">
        <v>6456</v>
      </c>
      <c r="C1755" s="8" t="s">
        <v>23</v>
      </c>
      <c r="D1755" s="9">
        <v>21.4</v>
      </c>
      <c r="E1755" s="9">
        <v>16.87</v>
      </c>
      <c r="F1755" s="9">
        <v>63.22</v>
      </c>
      <c r="G1755" s="9"/>
    </row>
    <row r="1756" spans="1:7" ht="15.75" thickBot="1" x14ac:dyDescent="0.3">
      <c r="A1756" s="6"/>
      <c r="B1756" s="6"/>
      <c r="C1756" s="6"/>
      <c r="D1756" s="6"/>
      <c r="E1756" s="6"/>
      <c r="F1756" s="6"/>
      <c r="G1756" s="6"/>
    </row>
    <row r="1757" spans="1:7" ht="15.75" thickBot="1" x14ac:dyDescent="0.3">
      <c r="A1757" s="7" t="s">
        <v>7583</v>
      </c>
      <c r="B1757" s="7" t="s">
        <v>6458</v>
      </c>
      <c r="C1757" s="8" t="s">
        <v>23</v>
      </c>
      <c r="D1757" s="9">
        <v>38.119999999999997</v>
      </c>
      <c r="E1757" s="9">
        <v>9.4700000000000006</v>
      </c>
      <c r="F1757" s="9">
        <v>70.62</v>
      </c>
      <c r="G1757" s="9"/>
    </row>
    <row r="1758" spans="1:7" ht="15.75" thickBot="1" x14ac:dyDescent="0.3">
      <c r="A1758" s="6"/>
      <c r="B1758" s="6"/>
      <c r="C1758" s="6"/>
      <c r="D1758" s="6"/>
      <c r="E1758" s="6"/>
      <c r="F1758" s="6"/>
      <c r="G1758" s="6"/>
    </row>
    <row r="1759" spans="1:7" ht="15.75" thickBot="1" x14ac:dyDescent="0.3">
      <c r="A1759" s="7" t="s">
        <v>7584</v>
      </c>
      <c r="B1759" s="7" t="s">
        <v>6460</v>
      </c>
      <c r="C1759" s="8" t="s">
        <v>23</v>
      </c>
      <c r="D1759" s="9">
        <v>47.31</v>
      </c>
      <c r="E1759" s="9">
        <v>7.63</v>
      </c>
      <c r="F1759" s="9">
        <v>72.459999999999994</v>
      </c>
      <c r="G1759" s="9"/>
    </row>
    <row r="1760" spans="1:7" ht="15.75" thickBot="1" x14ac:dyDescent="0.3">
      <c r="A1760" s="6"/>
      <c r="B1760" s="6"/>
      <c r="C1760" s="6"/>
      <c r="D1760" s="6"/>
      <c r="E1760" s="6"/>
      <c r="F1760" s="6"/>
      <c r="G1760" s="6"/>
    </row>
    <row r="1761" spans="1:7" x14ac:dyDescent="0.25">
      <c r="A1761" s="23" t="s">
        <v>7585</v>
      </c>
      <c r="B1761" s="10" t="s">
        <v>7586</v>
      </c>
      <c r="C1761" s="26"/>
      <c r="D1761" s="29"/>
      <c r="E1761" s="29"/>
      <c r="F1761" s="29"/>
      <c r="G1761" s="29"/>
    </row>
    <row r="1762" spans="1:7" ht="25.5" thickBot="1" x14ac:dyDescent="0.3">
      <c r="A1762" s="25"/>
      <c r="B1762" s="12" t="s">
        <v>6414</v>
      </c>
      <c r="C1762" s="28"/>
      <c r="D1762" s="31"/>
      <c r="E1762" s="31"/>
      <c r="F1762" s="31"/>
      <c r="G1762" s="31"/>
    </row>
    <row r="1763" spans="1:7" ht="15.75" thickBot="1" x14ac:dyDescent="0.3">
      <c r="A1763" s="6"/>
      <c r="B1763" s="6"/>
      <c r="C1763" s="6"/>
      <c r="D1763" s="6"/>
      <c r="E1763" s="6"/>
      <c r="F1763" s="6"/>
      <c r="G1763" s="6"/>
    </row>
    <row r="1764" spans="1:7" ht="15.75" thickBot="1" x14ac:dyDescent="0.3">
      <c r="A1764" s="7" t="s">
        <v>7587</v>
      </c>
      <c r="B1764" s="7" t="s">
        <v>7588</v>
      </c>
      <c r="C1764" s="8"/>
      <c r="D1764" s="9"/>
      <c r="E1764" s="9"/>
      <c r="F1764" s="9"/>
      <c r="G1764" s="9"/>
    </row>
    <row r="1765" spans="1:7" ht="15.75" thickBot="1" x14ac:dyDescent="0.3">
      <c r="A1765" s="6"/>
      <c r="B1765" s="6"/>
      <c r="C1765" s="6"/>
      <c r="D1765" s="6"/>
      <c r="E1765" s="6"/>
      <c r="F1765" s="6"/>
      <c r="G1765" s="6"/>
    </row>
    <row r="1766" spans="1:7" ht="15.75" thickBot="1" x14ac:dyDescent="0.3">
      <c r="A1766" s="7" t="s">
        <v>7589</v>
      </c>
      <c r="B1766" s="7" t="s">
        <v>6446</v>
      </c>
      <c r="C1766" s="8" t="s">
        <v>114</v>
      </c>
      <c r="D1766" s="9">
        <v>2.87</v>
      </c>
      <c r="E1766" s="9">
        <v>60.63</v>
      </c>
      <c r="F1766" s="9">
        <v>16.72</v>
      </c>
      <c r="G1766" s="9">
        <v>2.79</v>
      </c>
    </row>
    <row r="1767" spans="1:7" ht="15.75" thickBot="1" x14ac:dyDescent="0.3">
      <c r="A1767" s="6"/>
      <c r="B1767" s="6"/>
      <c r="C1767" s="6"/>
      <c r="D1767" s="6"/>
      <c r="E1767" s="6"/>
      <c r="F1767" s="6"/>
      <c r="G1767" s="6"/>
    </row>
    <row r="1768" spans="1:7" ht="15.75" thickBot="1" x14ac:dyDescent="0.3">
      <c r="A1768" s="7" t="s">
        <v>7590</v>
      </c>
      <c r="B1768" s="7" t="s">
        <v>7591</v>
      </c>
      <c r="C1768" s="8" t="s">
        <v>114</v>
      </c>
      <c r="D1768" s="9">
        <v>3.21</v>
      </c>
      <c r="E1768" s="9">
        <v>56.39</v>
      </c>
      <c r="F1768" s="9">
        <v>21.18</v>
      </c>
      <c r="G1768" s="9">
        <v>2.4900000000000002</v>
      </c>
    </row>
    <row r="1769" spans="1:7" ht="15.75" thickBot="1" x14ac:dyDescent="0.3">
      <c r="A1769" s="6"/>
      <c r="B1769" s="6"/>
      <c r="C1769" s="6"/>
      <c r="D1769" s="6"/>
      <c r="E1769" s="6"/>
      <c r="F1769" s="6"/>
      <c r="G1769" s="6"/>
    </row>
    <row r="1770" spans="1:7" ht="15.75" thickBot="1" x14ac:dyDescent="0.3">
      <c r="A1770" s="7" t="s">
        <v>7592</v>
      </c>
      <c r="B1770" s="7" t="s">
        <v>7593</v>
      </c>
      <c r="C1770" s="8" t="s">
        <v>114</v>
      </c>
      <c r="D1770" s="9">
        <v>3.73</v>
      </c>
      <c r="E1770" s="9">
        <v>53.89</v>
      </c>
      <c r="F1770" s="9">
        <v>24.13</v>
      </c>
      <c r="G1770" s="9">
        <v>2.14</v>
      </c>
    </row>
    <row r="1771" spans="1:7" ht="15.75" thickBot="1" x14ac:dyDescent="0.3">
      <c r="A1771" s="6"/>
      <c r="B1771" s="6"/>
      <c r="C1771" s="6"/>
      <c r="D1771" s="6"/>
      <c r="E1771" s="6"/>
      <c r="F1771" s="6"/>
      <c r="G1771" s="6"/>
    </row>
    <row r="1772" spans="1:7" ht="15.75" thickBot="1" x14ac:dyDescent="0.3">
      <c r="A1772" s="7" t="s">
        <v>7594</v>
      </c>
      <c r="B1772" s="7" t="s">
        <v>7581</v>
      </c>
      <c r="C1772" s="8" t="s">
        <v>114</v>
      </c>
      <c r="D1772" s="9">
        <v>5.53</v>
      </c>
      <c r="E1772" s="9">
        <v>56.24</v>
      </c>
      <c r="F1772" s="9">
        <v>22.42</v>
      </c>
      <c r="G1772" s="9">
        <v>1.45</v>
      </c>
    </row>
    <row r="1773" spans="1:7" ht="15.75" thickBot="1" x14ac:dyDescent="0.3">
      <c r="A1773" s="6"/>
      <c r="B1773" s="6"/>
      <c r="C1773" s="6"/>
      <c r="D1773" s="6"/>
      <c r="E1773" s="6"/>
      <c r="F1773" s="6"/>
      <c r="G1773" s="6"/>
    </row>
    <row r="1774" spans="1:7" ht="15.75" thickBot="1" x14ac:dyDescent="0.3">
      <c r="A1774" s="7" t="s">
        <v>7595</v>
      </c>
      <c r="B1774" s="7" t="s">
        <v>6458</v>
      </c>
      <c r="C1774" s="8" t="s">
        <v>114</v>
      </c>
      <c r="D1774" s="9">
        <v>6.9</v>
      </c>
      <c r="E1774" s="9">
        <v>50</v>
      </c>
      <c r="F1774" s="9">
        <v>28.12</v>
      </c>
      <c r="G1774" s="9">
        <v>1.88</v>
      </c>
    </row>
    <row r="1775" spans="1:7" ht="15.75" thickBot="1" x14ac:dyDescent="0.3">
      <c r="A1775" s="6"/>
      <c r="B1775" s="6"/>
      <c r="C1775" s="6"/>
      <c r="D1775" s="6"/>
      <c r="E1775" s="6"/>
      <c r="F1775" s="6"/>
      <c r="G1775" s="6"/>
    </row>
    <row r="1776" spans="1:7" ht="15.75" thickBot="1" x14ac:dyDescent="0.3">
      <c r="A1776" s="7" t="s">
        <v>7596</v>
      </c>
      <c r="B1776" s="7" t="s">
        <v>6460</v>
      </c>
      <c r="C1776" s="8" t="s">
        <v>114</v>
      </c>
      <c r="D1776" s="9">
        <v>9.5</v>
      </c>
      <c r="E1776" s="9">
        <v>42.42</v>
      </c>
      <c r="F1776" s="9">
        <v>36</v>
      </c>
      <c r="G1776" s="9">
        <v>1.68</v>
      </c>
    </row>
    <row r="1777" spans="1:7" ht="15.75" thickBot="1" x14ac:dyDescent="0.3">
      <c r="A1777" s="6"/>
      <c r="B1777" s="6"/>
      <c r="C1777" s="6"/>
      <c r="D1777" s="6"/>
      <c r="E1777" s="6"/>
      <c r="F1777" s="6"/>
      <c r="G1777" s="6"/>
    </row>
    <row r="1778" spans="1:7" ht="15.75" thickBot="1" x14ac:dyDescent="0.3">
      <c r="A1778" s="7" t="s">
        <v>7597</v>
      </c>
      <c r="B1778" s="7" t="s">
        <v>6462</v>
      </c>
      <c r="C1778" s="8" t="s">
        <v>114</v>
      </c>
      <c r="D1778" s="9">
        <v>13.07</v>
      </c>
      <c r="E1778" s="9">
        <v>37.340000000000003</v>
      </c>
      <c r="F1778" s="9">
        <v>41.32</v>
      </c>
      <c r="G1778" s="9">
        <v>1.45</v>
      </c>
    </row>
    <row r="1779" spans="1:7" ht="15.75" thickBot="1" x14ac:dyDescent="0.3">
      <c r="A1779" s="6"/>
      <c r="B1779" s="6"/>
      <c r="C1779" s="6"/>
      <c r="D1779" s="6"/>
      <c r="E1779" s="6"/>
      <c r="F1779" s="6"/>
      <c r="G1779" s="6"/>
    </row>
    <row r="1780" spans="1:7" ht="15.75" thickBot="1" x14ac:dyDescent="0.3">
      <c r="A1780" s="7" t="s">
        <v>7598</v>
      </c>
      <c r="B1780" s="7" t="s">
        <v>7599</v>
      </c>
      <c r="C1780" s="8"/>
      <c r="D1780" s="9"/>
      <c r="E1780" s="9"/>
      <c r="F1780" s="9"/>
      <c r="G1780" s="9"/>
    </row>
    <row r="1781" spans="1:7" ht="15.75" thickBot="1" x14ac:dyDescent="0.3">
      <c r="A1781" s="6"/>
      <c r="B1781" s="6"/>
      <c r="C1781" s="6"/>
      <c r="D1781" s="6"/>
      <c r="E1781" s="6"/>
      <c r="F1781" s="6"/>
      <c r="G1781" s="6"/>
    </row>
    <row r="1782" spans="1:7" ht="15.75" thickBot="1" x14ac:dyDescent="0.3">
      <c r="A1782" s="7" t="s">
        <v>7600</v>
      </c>
      <c r="B1782" s="7" t="s">
        <v>6450</v>
      </c>
      <c r="C1782" s="8" t="s">
        <v>114</v>
      </c>
      <c r="D1782" s="9">
        <v>4.17</v>
      </c>
      <c r="E1782" s="9">
        <v>61.39</v>
      </c>
      <c r="F1782" s="9">
        <v>16.79</v>
      </c>
      <c r="G1782" s="9">
        <v>1.92</v>
      </c>
    </row>
    <row r="1783" spans="1:7" ht="15.75" thickBot="1" x14ac:dyDescent="0.3">
      <c r="A1783" s="6"/>
      <c r="B1783" s="6"/>
      <c r="C1783" s="6"/>
      <c r="D1783" s="6"/>
      <c r="E1783" s="6"/>
      <c r="F1783" s="6"/>
      <c r="G1783" s="6"/>
    </row>
    <row r="1784" spans="1:7" ht="15.75" thickBot="1" x14ac:dyDescent="0.3">
      <c r="A1784" s="7" t="s">
        <v>7601</v>
      </c>
      <c r="B1784" s="7" t="s">
        <v>6454</v>
      </c>
      <c r="C1784" s="8" t="s">
        <v>114</v>
      </c>
      <c r="D1784" s="9">
        <v>4.93</v>
      </c>
      <c r="E1784" s="9">
        <v>57.61</v>
      </c>
      <c r="F1784" s="9">
        <v>20.89</v>
      </c>
      <c r="G1784" s="9">
        <v>1.62</v>
      </c>
    </row>
    <row r="1785" spans="1:7" ht="15.75" thickBot="1" x14ac:dyDescent="0.3">
      <c r="A1785" s="6"/>
      <c r="B1785" s="6"/>
      <c r="C1785" s="6"/>
      <c r="D1785" s="6"/>
      <c r="E1785" s="6"/>
      <c r="F1785" s="6"/>
      <c r="G1785" s="6"/>
    </row>
    <row r="1786" spans="1:7" ht="15.75" thickBot="1" x14ac:dyDescent="0.3">
      <c r="A1786" s="7" t="s">
        <v>7602</v>
      </c>
      <c r="B1786" s="7" t="s">
        <v>6456</v>
      </c>
      <c r="C1786" s="8" t="s">
        <v>114</v>
      </c>
      <c r="D1786" s="9">
        <v>5.75</v>
      </c>
      <c r="E1786" s="9">
        <v>54.09</v>
      </c>
      <c r="F1786" s="9">
        <v>24.7</v>
      </c>
      <c r="G1786" s="9">
        <v>1.39</v>
      </c>
    </row>
    <row r="1787" spans="1:7" ht="15.75" thickBot="1" x14ac:dyDescent="0.3">
      <c r="A1787" s="6"/>
      <c r="B1787" s="6"/>
      <c r="C1787" s="6"/>
      <c r="D1787" s="6"/>
      <c r="E1787" s="6"/>
      <c r="F1787" s="6"/>
      <c r="G1787" s="6"/>
    </row>
    <row r="1788" spans="1:7" ht="15.75" thickBot="1" x14ac:dyDescent="0.3">
      <c r="A1788" s="7" t="s">
        <v>7603</v>
      </c>
      <c r="B1788" s="7" t="s">
        <v>6458</v>
      </c>
      <c r="C1788" s="8" t="s">
        <v>114</v>
      </c>
      <c r="D1788" s="9">
        <v>6.58</v>
      </c>
      <c r="E1788" s="9">
        <v>52.43</v>
      </c>
      <c r="F1788" s="9">
        <v>25.68</v>
      </c>
      <c r="G1788" s="9">
        <v>1.98</v>
      </c>
    </row>
    <row r="1789" spans="1:7" ht="15.75" thickBot="1" x14ac:dyDescent="0.3">
      <c r="A1789" s="6"/>
      <c r="B1789" s="6"/>
      <c r="C1789" s="6"/>
      <c r="D1789" s="6"/>
      <c r="E1789" s="6"/>
      <c r="F1789" s="6"/>
      <c r="G1789" s="6"/>
    </row>
    <row r="1790" spans="1:7" ht="15.75" thickBot="1" x14ac:dyDescent="0.3">
      <c r="A1790" s="7" t="s">
        <v>7604</v>
      </c>
      <c r="B1790" s="7" t="s">
        <v>6460</v>
      </c>
      <c r="C1790" s="8" t="s">
        <v>114</v>
      </c>
      <c r="D1790" s="9">
        <v>8.81</v>
      </c>
      <c r="E1790" s="9">
        <v>45.74</v>
      </c>
      <c r="F1790" s="9">
        <v>32.58</v>
      </c>
      <c r="G1790" s="9">
        <v>1.82</v>
      </c>
    </row>
    <row r="1791" spans="1:7" ht="15.75" thickBot="1" x14ac:dyDescent="0.3">
      <c r="A1791" s="6"/>
      <c r="B1791" s="6"/>
      <c r="C1791" s="6"/>
      <c r="D1791" s="6"/>
      <c r="E1791" s="6"/>
      <c r="F1791" s="6"/>
      <c r="G1791" s="6"/>
    </row>
    <row r="1792" spans="1:7" ht="15.75" thickBot="1" x14ac:dyDescent="0.3">
      <c r="A1792" s="7" t="s">
        <v>7605</v>
      </c>
      <c r="B1792" s="7" t="s">
        <v>6462</v>
      </c>
      <c r="C1792" s="8" t="s">
        <v>114</v>
      </c>
      <c r="D1792" s="9">
        <v>12.16</v>
      </c>
      <c r="E1792" s="9">
        <v>40.130000000000003</v>
      </c>
      <c r="F1792" s="9">
        <v>38.4</v>
      </c>
      <c r="G1792" s="9">
        <v>1.56</v>
      </c>
    </row>
    <row r="1793" spans="1:7" ht="15.75" thickBot="1" x14ac:dyDescent="0.3">
      <c r="A1793" s="6"/>
      <c r="B1793" s="6"/>
      <c r="C1793" s="6"/>
      <c r="D1793" s="6"/>
      <c r="E1793" s="6"/>
      <c r="F1793" s="6"/>
      <c r="G1793" s="6"/>
    </row>
    <row r="1794" spans="1:7" ht="25.5" thickBot="1" x14ac:dyDescent="0.3">
      <c r="A1794" s="7" t="s">
        <v>7606</v>
      </c>
      <c r="B1794" s="7" t="s">
        <v>7607</v>
      </c>
      <c r="C1794" s="8"/>
      <c r="D1794" s="9"/>
      <c r="E1794" s="9"/>
      <c r="F1794" s="9"/>
      <c r="G1794" s="9"/>
    </row>
    <row r="1795" spans="1:7" ht="15.75" thickBot="1" x14ac:dyDescent="0.3">
      <c r="A1795" s="6"/>
      <c r="B1795" s="6"/>
      <c r="C1795" s="6"/>
      <c r="D1795" s="6"/>
      <c r="E1795" s="6"/>
      <c r="F1795" s="6"/>
      <c r="G1795" s="6"/>
    </row>
    <row r="1796" spans="1:7" ht="15.75" thickBot="1" x14ac:dyDescent="0.3">
      <c r="A1796" s="7" t="s">
        <v>7608</v>
      </c>
      <c r="B1796" s="7" t="s">
        <v>7609</v>
      </c>
      <c r="C1796" s="8" t="s">
        <v>114</v>
      </c>
      <c r="D1796" s="9">
        <v>7.27</v>
      </c>
      <c r="E1796" s="9">
        <v>42.78</v>
      </c>
      <c r="F1796" s="9">
        <v>36.18</v>
      </c>
      <c r="G1796" s="9">
        <v>1.1000000000000001</v>
      </c>
    </row>
    <row r="1797" spans="1:7" ht="15.75" thickBot="1" x14ac:dyDescent="0.3">
      <c r="A1797" s="6"/>
      <c r="B1797" s="6"/>
      <c r="C1797" s="6"/>
      <c r="D1797" s="6"/>
      <c r="E1797" s="6"/>
      <c r="F1797" s="6"/>
      <c r="G1797" s="6"/>
    </row>
    <row r="1798" spans="1:7" ht="15.75" thickBot="1" x14ac:dyDescent="0.3">
      <c r="A1798" s="7" t="s">
        <v>7610</v>
      </c>
      <c r="B1798" s="7" t="s">
        <v>7611</v>
      </c>
      <c r="C1798" s="8" t="s">
        <v>114</v>
      </c>
      <c r="D1798" s="9">
        <v>8.2200000000000006</v>
      </c>
      <c r="E1798" s="9">
        <v>41.97</v>
      </c>
      <c r="F1798" s="9">
        <v>36.5</v>
      </c>
      <c r="G1798" s="9">
        <v>1.58</v>
      </c>
    </row>
    <row r="1799" spans="1:7" ht="15.75" thickBot="1" x14ac:dyDescent="0.3">
      <c r="A1799" s="6"/>
      <c r="B1799" s="6"/>
      <c r="C1799" s="6"/>
      <c r="D1799" s="6"/>
      <c r="E1799" s="6"/>
      <c r="F1799" s="6"/>
      <c r="G1799" s="6"/>
    </row>
    <row r="1800" spans="1:7" ht="15.75" thickBot="1" x14ac:dyDescent="0.3">
      <c r="A1800" s="7" t="s">
        <v>7612</v>
      </c>
      <c r="B1800" s="7" t="s">
        <v>6222</v>
      </c>
      <c r="C1800" s="8" t="s">
        <v>114</v>
      </c>
      <c r="D1800" s="9">
        <v>9.89</v>
      </c>
      <c r="E1800" s="9">
        <v>40.75</v>
      </c>
      <c r="F1800" s="9">
        <v>37.71</v>
      </c>
      <c r="G1800" s="9">
        <v>1.62</v>
      </c>
    </row>
    <row r="1801" spans="1:7" ht="15.75" thickBot="1" x14ac:dyDescent="0.3">
      <c r="A1801" s="6"/>
      <c r="B1801" s="6"/>
      <c r="C1801" s="6"/>
      <c r="D1801" s="6"/>
      <c r="E1801" s="6"/>
      <c r="F1801" s="6"/>
      <c r="G1801" s="6"/>
    </row>
    <row r="1802" spans="1:7" ht="15.75" thickBot="1" x14ac:dyDescent="0.3">
      <c r="A1802" s="7" t="s">
        <v>7613</v>
      </c>
      <c r="B1802" s="7" t="s">
        <v>6224</v>
      </c>
      <c r="C1802" s="8" t="s">
        <v>114</v>
      </c>
      <c r="D1802" s="9">
        <v>13.02</v>
      </c>
      <c r="E1802" s="9">
        <v>37.479999999999997</v>
      </c>
      <c r="F1802" s="9">
        <v>41.17</v>
      </c>
      <c r="G1802" s="9">
        <v>1.46</v>
      </c>
    </row>
    <row r="1803" spans="1:7" ht="15.75" thickBot="1" x14ac:dyDescent="0.3">
      <c r="A1803" s="6"/>
      <c r="B1803" s="6"/>
      <c r="C1803" s="6"/>
      <c r="D1803" s="6"/>
      <c r="E1803" s="6"/>
      <c r="F1803" s="6"/>
      <c r="G1803" s="6"/>
    </row>
    <row r="1804" spans="1:7" ht="25.5" thickBot="1" x14ac:dyDescent="0.3">
      <c r="A1804" s="7" t="s">
        <v>7614</v>
      </c>
      <c r="B1804" s="7" t="s">
        <v>7615</v>
      </c>
      <c r="C1804" s="8"/>
      <c r="D1804" s="9"/>
      <c r="E1804" s="9"/>
      <c r="F1804" s="9"/>
      <c r="G1804" s="9"/>
    </row>
    <row r="1805" spans="1:7" ht="15.75" thickBot="1" x14ac:dyDescent="0.3">
      <c r="A1805" s="6"/>
      <c r="B1805" s="6"/>
      <c r="C1805" s="6"/>
      <c r="D1805" s="6"/>
      <c r="E1805" s="6"/>
      <c r="F1805" s="6"/>
      <c r="G1805" s="6"/>
    </row>
    <row r="1806" spans="1:7" ht="15.75" thickBot="1" x14ac:dyDescent="0.3">
      <c r="A1806" s="7" t="s">
        <v>7616</v>
      </c>
      <c r="B1806" s="7" t="s">
        <v>6896</v>
      </c>
      <c r="C1806" s="8" t="s">
        <v>114</v>
      </c>
      <c r="D1806" s="9">
        <v>13.28</v>
      </c>
      <c r="E1806" s="9">
        <v>30.35</v>
      </c>
      <c r="F1806" s="9">
        <v>48.49</v>
      </c>
      <c r="G1806" s="9">
        <v>1.2</v>
      </c>
    </row>
    <row r="1807" spans="1:7" ht="15.75" thickBot="1" x14ac:dyDescent="0.3">
      <c r="A1807" s="6"/>
      <c r="B1807" s="6"/>
      <c r="C1807" s="6"/>
      <c r="D1807" s="6"/>
      <c r="E1807" s="6"/>
      <c r="F1807" s="6"/>
      <c r="G1807" s="6"/>
    </row>
    <row r="1808" spans="1:7" ht="15.75" thickBot="1" x14ac:dyDescent="0.3">
      <c r="A1808" s="7" t="s">
        <v>7617</v>
      </c>
      <c r="B1808" s="7" t="s">
        <v>6898</v>
      </c>
      <c r="C1808" s="8" t="s">
        <v>114</v>
      </c>
      <c r="D1808" s="9">
        <v>14.98</v>
      </c>
      <c r="E1808" s="9">
        <v>32.58</v>
      </c>
      <c r="F1808" s="9">
        <v>46.26</v>
      </c>
      <c r="G1808" s="9">
        <v>1.27</v>
      </c>
    </row>
    <row r="1809" spans="1:7" ht="15.75" thickBot="1" x14ac:dyDescent="0.3">
      <c r="A1809" s="6"/>
      <c r="B1809" s="6"/>
      <c r="C1809" s="6"/>
      <c r="D1809" s="6"/>
      <c r="E1809" s="6"/>
      <c r="F1809" s="6"/>
      <c r="G1809" s="6"/>
    </row>
    <row r="1810" spans="1:7" ht="15.75" thickBot="1" x14ac:dyDescent="0.3">
      <c r="A1810" s="7" t="s">
        <v>7618</v>
      </c>
      <c r="B1810" s="7" t="s">
        <v>6866</v>
      </c>
      <c r="C1810" s="8" t="s">
        <v>114</v>
      </c>
      <c r="D1810" s="9">
        <v>20.03</v>
      </c>
      <c r="E1810" s="9">
        <v>24.81</v>
      </c>
      <c r="F1810" s="9">
        <v>53.92</v>
      </c>
      <c r="G1810" s="9">
        <v>1.35</v>
      </c>
    </row>
    <row r="1811" spans="1:7" ht="15.75" thickBot="1" x14ac:dyDescent="0.3">
      <c r="A1811" s="6"/>
      <c r="B1811" s="6"/>
      <c r="C1811" s="6"/>
      <c r="D1811" s="6"/>
      <c r="E1811" s="6"/>
      <c r="F1811" s="6"/>
      <c r="G1811" s="6"/>
    </row>
    <row r="1812" spans="1:7" ht="15.75" thickBot="1" x14ac:dyDescent="0.3">
      <c r="A1812" s="7" t="s">
        <v>7619</v>
      </c>
      <c r="B1812" s="7" t="s">
        <v>6868</v>
      </c>
      <c r="C1812" s="8" t="s">
        <v>114</v>
      </c>
      <c r="D1812" s="9">
        <v>27.65</v>
      </c>
      <c r="E1812" s="9">
        <v>21.84</v>
      </c>
      <c r="F1812" s="9">
        <v>56.82</v>
      </c>
      <c r="G1812" s="9">
        <v>1.45</v>
      </c>
    </row>
    <row r="1813" spans="1:7" ht="15.75" thickBot="1" x14ac:dyDescent="0.3">
      <c r="A1813" s="6"/>
      <c r="B1813" s="6"/>
      <c r="C1813" s="6"/>
      <c r="D1813" s="6"/>
      <c r="E1813" s="6"/>
      <c r="F1813" s="6"/>
      <c r="G1813" s="6"/>
    </row>
    <row r="1814" spans="1:7" ht="15.75" thickBot="1" x14ac:dyDescent="0.3">
      <c r="A1814" s="7" t="s">
        <v>7620</v>
      </c>
      <c r="B1814" s="7" t="s">
        <v>6870</v>
      </c>
      <c r="C1814" s="8" t="s">
        <v>114</v>
      </c>
      <c r="D1814" s="9">
        <v>37.85</v>
      </c>
      <c r="E1814" s="9">
        <v>19.89</v>
      </c>
      <c r="F1814" s="9">
        <v>58.94</v>
      </c>
      <c r="G1814" s="9">
        <v>1.27</v>
      </c>
    </row>
    <row r="1815" spans="1:7" ht="15.75" thickBot="1" x14ac:dyDescent="0.3">
      <c r="A1815" s="6"/>
      <c r="B1815" s="6"/>
      <c r="C1815" s="6"/>
      <c r="D1815" s="6"/>
      <c r="E1815" s="6"/>
      <c r="F1815" s="6"/>
      <c r="G1815" s="6"/>
    </row>
    <row r="1816" spans="1:7" ht="15.75" thickBot="1" x14ac:dyDescent="0.3">
      <c r="A1816" s="7" t="s">
        <v>7621</v>
      </c>
      <c r="B1816" s="7" t="s">
        <v>6872</v>
      </c>
      <c r="C1816" s="8" t="s">
        <v>114</v>
      </c>
      <c r="D1816" s="9">
        <v>56.77</v>
      </c>
      <c r="E1816" s="9">
        <v>15.89</v>
      </c>
      <c r="F1816" s="9">
        <v>63.22</v>
      </c>
      <c r="G1816" s="9">
        <v>0.99</v>
      </c>
    </row>
    <row r="1817" spans="1:7" ht="15.75" thickBot="1" x14ac:dyDescent="0.3">
      <c r="A1817" s="6"/>
      <c r="B1817" s="6"/>
      <c r="C1817" s="6"/>
      <c r="D1817" s="6"/>
      <c r="E1817" s="6"/>
      <c r="F1817" s="6"/>
      <c r="G1817" s="6"/>
    </row>
    <row r="1818" spans="1:7" ht="15.75" thickBot="1" x14ac:dyDescent="0.3">
      <c r="A1818" s="7" t="s">
        <v>7622</v>
      </c>
      <c r="B1818" s="7" t="s">
        <v>6874</v>
      </c>
      <c r="C1818" s="8" t="s">
        <v>114</v>
      </c>
      <c r="D1818" s="9">
        <v>80.98</v>
      </c>
      <c r="E1818" s="9">
        <v>11.14</v>
      </c>
      <c r="F1818" s="9">
        <v>68.260000000000005</v>
      </c>
      <c r="G1818" s="9">
        <v>0.69</v>
      </c>
    </row>
    <row r="1819" spans="1:7" ht="15.75" thickBot="1" x14ac:dyDescent="0.3">
      <c r="A1819" s="6"/>
      <c r="B1819" s="6"/>
      <c r="C1819" s="6"/>
      <c r="D1819" s="6"/>
      <c r="E1819" s="6"/>
      <c r="F1819" s="6"/>
      <c r="G1819" s="6"/>
    </row>
    <row r="1820" spans="1:7" ht="25.5" thickBot="1" x14ac:dyDescent="0.3">
      <c r="A1820" s="7" t="s">
        <v>7623</v>
      </c>
      <c r="B1820" s="7" t="s">
        <v>7624</v>
      </c>
      <c r="C1820" s="8"/>
      <c r="D1820" s="9"/>
      <c r="E1820" s="9"/>
      <c r="F1820" s="9"/>
      <c r="G1820" s="9"/>
    </row>
    <row r="1821" spans="1:7" ht="15.75" thickBot="1" x14ac:dyDescent="0.3">
      <c r="A1821" s="6"/>
      <c r="B1821" s="6"/>
      <c r="C1821" s="6"/>
      <c r="D1821" s="6"/>
      <c r="E1821" s="6"/>
      <c r="F1821" s="6"/>
      <c r="G1821" s="6"/>
    </row>
    <row r="1822" spans="1:7" ht="15.75" thickBot="1" x14ac:dyDescent="0.3">
      <c r="A1822" s="7" t="s">
        <v>7625</v>
      </c>
      <c r="B1822" s="7" t="s">
        <v>6896</v>
      </c>
      <c r="C1822" s="8" t="s">
        <v>114</v>
      </c>
      <c r="D1822" s="9">
        <v>15.19</v>
      </c>
      <c r="E1822" s="9">
        <v>26.53</v>
      </c>
      <c r="F1822" s="9">
        <v>52.53</v>
      </c>
      <c r="G1822" s="9">
        <v>1.05</v>
      </c>
    </row>
    <row r="1823" spans="1:7" ht="15.75" thickBot="1" x14ac:dyDescent="0.3">
      <c r="A1823" s="6"/>
      <c r="B1823" s="6"/>
      <c r="C1823" s="6"/>
      <c r="D1823" s="6"/>
      <c r="E1823" s="6"/>
      <c r="F1823" s="6"/>
      <c r="G1823" s="6"/>
    </row>
    <row r="1824" spans="1:7" ht="15.75" thickBot="1" x14ac:dyDescent="0.3">
      <c r="A1824" s="7" t="s">
        <v>7626</v>
      </c>
      <c r="B1824" s="7" t="s">
        <v>6898</v>
      </c>
      <c r="C1824" s="8" t="s">
        <v>114</v>
      </c>
      <c r="D1824" s="9">
        <v>16.59</v>
      </c>
      <c r="E1824" s="9">
        <v>29.42</v>
      </c>
      <c r="F1824" s="9">
        <v>49.55</v>
      </c>
      <c r="G1824" s="9">
        <v>1.1499999999999999</v>
      </c>
    </row>
    <row r="1825" spans="1:7" ht="15.75" thickBot="1" x14ac:dyDescent="0.3">
      <c r="A1825" s="6"/>
      <c r="B1825" s="6"/>
      <c r="C1825" s="6"/>
      <c r="D1825" s="6"/>
      <c r="E1825" s="6"/>
      <c r="F1825" s="6"/>
      <c r="G1825" s="6"/>
    </row>
    <row r="1826" spans="1:7" ht="15.75" thickBot="1" x14ac:dyDescent="0.3">
      <c r="A1826" s="7" t="s">
        <v>7627</v>
      </c>
      <c r="B1826" s="7" t="s">
        <v>6866</v>
      </c>
      <c r="C1826" s="8" t="s">
        <v>114</v>
      </c>
      <c r="D1826" s="9">
        <v>22.87</v>
      </c>
      <c r="E1826" s="9">
        <v>21.73</v>
      </c>
      <c r="F1826" s="9">
        <v>57.19</v>
      </c>
      <c r="G1826" s="9">
        <v>1.18</v>
      </c>
    </row>
    <row r="1827" spans="1:7" ht="15.75" thickBot="1" x14ac:dyDescent="0.3">
      <c r="A1827" s="6"/>
      <c r="B1827" s="6"/>
      <c r="C1827" s="6"/>
      <c r="D1827" s="6"/>
      <c r="E1827" s="6"/>
      <c r="F1827" s="6"/>
      <c r="G1827" s="6"/>
    </row>
    <row r="1828" spans="1:7" ht="15.75" thickBot="1" x14ac:dyDescent="0.3">
      <c r="A1828" s="7" t="s">
        <v>7628</v>
      </c>
      <c r="B1828" s="7" t="s">
        <v>6868</v>
      </c>
      <c r="C1828" s="8" t="s">
        <v>114</v>
      </c>
      <c r="D1828" s="9">
        <v>33.29</v>
      </c>
      <c r="E1828" s="9">
        <v>18.14</v>
      </c>
      <c r="F1828" s="9">
        <v>60.74</v>
      </c>
      <c r="G1828" s="9">
        <v>1.2</v>
      </c>
    </row>
    <row r="1829" spans="1:7" ht="15.75" thickBot="1" x14ac:dyDescent="0.3">
      <c r="A1829" s="6"/>
      <c r="B1829" s="6"/>
      <c r="C1829" s="6"/>
      <c r="D1829" s="6"/>
      <c r="E1829" s="6"/>
      <c r="F1829" s="6"/>
      <c r="G1829" s="6"/>
    </row>
    <row r="1830" spans="1:7" ht="15.75" thickBot="1" x14ac:dyDescent="0.3">
      <c r="A1830" s="7" t="s">
        <v>7629</v>
      </c>
      <c r="B1830" s="7" t="s">
        <v>6870</v>
      </c>
      <c r="C1830" s="8" t="s">
        <v>114</v>
      </c>
      <c r="D1830" s="9">
        <v>44.22</v>
      </c>
      <c r="E1830" s="9">
        <v>17.03</v>
      </c>
      <c r="F1830" s="9">
        <v>61.99</v>
      </c>
      <c r="G1830" s="9">
        <v>1.0900000000000001</v>
      </c>
    </row>
    <row r="1831" spans="1:7" ht="15.75" thickBot="1" x14ac:dyDescent="0.3">
      <c r="A1831" s="6"/>
      <c r="B1831" s="6"/>
      <c r="C1831" s="6"/>
      <c r="D1831" s="6"/>
      <c r="E1831" s="6"/>
      <c r="F1831" s="6"/>
      <c r="G1831" s="6"/>
    </row>
    <row r="1832" spans="1:7" ht="15.75" thickBot="1" x14ac:dyDescent="0.3">
      <c r="A1832" s="7" t="s">
        <v>7630</v>
      </c>
      <c r="B1832" s="7" t="s">
        <v>6872</v>
      </c>
      <c r="C1832" s="8" t="s">
        <v>114</v>
      </c>
      <c r="D1832" s="9">
        <v>75.959999999999994</v>
      </c>
      <c r="E1832" s="9">
        <v>11.87</v>
      </c>
      <c r="F1832" s="9">
        <v>67.48</v>
      </c>
      <c r="G1832" s="9">
        <v>0.74</v>
      </c>
    </row>
    <row r="1833" spans="1:7" ht="15.75" thickBot="1" x14ac:dyDescent="0.3">
      <c r="A1833" s="6"/>
      <c r="B1833" s="6"/>
      <c r="C1833" s="6"/>
      <c r="D1833" s="6"/>
      <c r="E1833" s="6"/>
      <c r="F1833" s="6"/>
      <c r="G1833" s="6"/>
    </row>
    <row r="1834" spans="1:7" ht="15.75" thickBot="1" x14ac:dyDescent="0.3">
      <c r="A1834" s="7" t="s">
        <v>7631</v>
      </c>
      <c r="B1834" s="7" t="s">
        <v>7632</v>
      </c>
      <c r="C1834" s="8"/>
      <c r="D1834" s="9"/>
      <c r="E1834" s="9"/>
      <c r="F1834" s="9"/>
      <c r="G1834" s="9"/>
    </row>
    <row r="1835" spans="1:7" ht="15.75" thickBot="1" x14ac:dyDescent="0.3">
      <c r="A1835" s="6"/>
      <c r="B1835" s="6"/>
      <c r="C1835" s="6"/>
      <c r="D1835" s="6"/>
      <c r="E1835" s="6"/>
      <c r="F1835" s="6"/>
      <c r="G1835" s="6"/>
    </row>
    <row r="1836" spans="1:7" ht="15.75" thickBot="1" x14ac:dyDescent="0.3">
      <c r="A1836" s="7" t="s">
        <v>7633</v>
      </c>
      <c r="B1836" s="7" t="s">
        <v>7441</v>
      </c>
      <c r="C1836" s="8" t="s">
        <v>114</v>
      </c>
      <c r="D1836" s="9">
        <v>14.16</v>
      </c>
      <c r="E1836" s="9">
        <v>42.94</v>
      </c>
      <c r="F1836" s="9">
        <v>27.68</v>
      </c>
      <c r="G1836" s="9">
        <v>9.4600000000000009</v>
      </c>
    </row>
    <row r="1837" spans="1:7" ht="15.75" thickBot="1" x14ac:dyDescent="0.3">
      <c r="A1837" s="6"/>
      <c r="B1837" s="6"/>
      <c r="C1837" s="6"/>
      <c r="D1837" s="6"/>
      <c r="E1837" s="6"/>
      <c r="F1837" s="6"/>
      <c r="G1837" s="6"/>
    </row>
    <row r="1838" spans="1:7" ht="15.75" thickBot="1" x14ac:dyDescent="0.3">
      <c r="A1838" s="7" t="s">
        <v>7634</v>
      </c>
      <c r="B1838" s="7" t="s">
        <v>7635</v>
      </c>
      <c r="C1838" s="8" t="s">
        <v>114</v>
      </c>
      <c r="D1838" s="9">
        <v>20.05</v>
      </c>
      <c r="E1838" s="9">
        <v>39.15</v>
      </c>
      <c r="F1838" s="9">
        <v>30.27</v>
      </c>
      <c r="G1838" s="9">
        <v>10.67</v>
      </c>
    </row>
    <row r="1839" spans="1:7" ht="15.75" thickBot="1" x14ac:dyDescent="0.3">
      <c r="A1839" s="6"/>
      <c r="B1839" s="6"/>
      <c r="C1839" s="6"/>
      <c r="D1839" s="6"/>
      <c r="E1839" s="6"/>
      <c r="F1839" s="6"/>
      <c r="G1839" s="6"/>
    </row>
    <row r="1840" spans="1:7" ht="15.75" thickBot="1" x14ac:dyDescent="0.3">
      <c r="A1840" s="7" t="s">
        <v>7636</v>
      </c>
      <c r="B1840" s="7" t="s">
        <v>7637</v>
      </c>
      <c r="C1840" s="8" t="s">
        <v>114</v>
      </c>
      <c r="D1840" s="9">
        <v>23.58</v>
      </c>
      <c r="E1840" s="9">
        <v>40.46</v>
      </c>
      <c r="F1840" s="9">
        <v>29.43</v>
      </c>
      <c r="G1840" s="9">
        <v>10.220000000000001</v>
      </c>
    </row>
    <row r="1841" spans="1:7" ht="15.75" thickBot="1" x14ac:dyDescent="0.3">
      <c r="A1841" s="6"/>
      <c r="B1841" s="6"/>
      <c r="C1841" s="6"/>
      <c r="D1841" s="6"/>
      <c r="E1841" s="6"/>
      <c r="F1841" s="6"/>
      <c r="G1841" s="6"/>
    </row>
    <row r="1842" spans="1:7" ht="15.75" thickBot="1" x14ac:dyDescent="0.3">
      <c r="A1842" s="7" t="s">
        <v>7638</v>
      </c>
      <c r="B1842" s="7" t="s">
        <v>7639</v>
      </c>
      <c r="C1842" s="8" t="s">
        <v>114</v>
      </c>
      <c r="D1842" s="9">
        <v>26.26</v>
      </c>
      <c r="E1842" s="9">
        <v>39.15</v>
      </c>
      <c r="F1842" s="9">
        <v>30.73</v>
      </c>
      <c r="G1842" s="9">
        <v>10.210000000000001</v>
      </c>
    </row>
    <row r="1843" spans="1:7" ht="15.75" thickBot="1" x14ac:dyDescent="0.3">
      <c r="A1843" s="6"/>
      <c r="B1843" s="6"/>
      <c r="C1843" s="6"/>
      <c r="D1843" s="6"/>
      <c r="E1843" s="6"/>
      <c r="F1843" s="6"/>
      <c r="G1843" s="6"/>
    </row>
    <row r="1844" spans="1:7" ht="15.75" thickBot="1" x14ac:dyDescent="0.3">
      <c r="A1844" s="7" t="s">
        <v>7640</v>
      </c>
      <c r="B1844" s="7" t="s">
        <v>7641</v>
      </c>
      <c r="C1844" s="8" t="s">
        <v>114</v>
      </c>
      <c r="D1844" s="9">
        <v>32.25</v>
      </c>
      <c r="E1844" s="9">
        <v>35.659999999999997</v>
      </c>
      <c r="F1844" s="9">
        <v>35.32</v>
      </c>
      <c r="G1844" s="9">
        <v>9.1199999999999992</v>
      </c>
    </row>
    <row r="1845" spans="1:7" ht="15.75" thickBot="1" x14ac:dyDescent="0.3">
      <c r="A1845" s="6"/>
      <c r="B1845" s="6"/>
      <c r="C1845" s="6"/>
      <c r="D1845" s="6"/>
      <c r="E1845" s="6"/>
      <c r="F1845" s="6"/>
      <c r="G1845" s="6"/>
    </row>
    <row r="1846" spans="1:7" ht="15.75" thickBot="1" x14ac:dyDescent="0.3">
      <c r="A1846" s="7" t="s">
        <v>7642</v>
      </c>
      <c r="B1846" s="7" t="s">
        <v>7449</v>
      </c>
      <c r="C1846" s="8" t="s">
        <v>114</v>
      </c>
      <c r="D1846" s="9">
        <v>37.9</v>
      </c>
      <c r="E1846" s="9">
        <v>33.56</v>
      </c>
      <c r="F1846" s="9">
        <v>38.049999999999997</v>
      </c>
      <c r="G1846" s="9">
        <v>8.4700000000000006</v>
      </c>
    </row>
    <row r="1847" spans="1:7" ht="15.75" thickBot="1" x14ac:dyDescent="0.3">
      <c r="A1847" s="6"/>
      <c r="B1847" s="6"/>
      <c r="C1847" s="6"/>
      <c r="D1847" s="6"/>
      <c r="E1847" s="6"/>
      <c r="F1847" s="6"/>
      <c r="G1847" s="6"/>
    </row>
    <row r="1848" spans="1:7" ht="15.75" thickBot="1" x14ac:dyDescent="0.3">
      <c r="A1848" s="7" t="s">
        <v>7643</v>
      </c>
      <c r="B1848" s="7" t="s">
        <v>7451</v>
      </c>
      <c r="C1848" s="8" t="s">
        <v>114</v>
      </c>
      <c r="D1848" s="9">
        <v>43.92</v>
      </c>
      <c r="E1848" s="9">
        <v>32.81</v>
      </c>
      <c r="F1848" s="9">
        <v>39.369999999999997</v>
      </c>
      <c r="G1848" s="9">
        <v>7.92</v>
      </c>
    </row>
    <row r="1849" spans="1:7" ht="15.75" thickBot="1" x14ac:dyDescent="0.3">
      <c r="A1849" s="6"/>
      <c r="B1849" s="6"/>
      <c r="C1849" s="6"/>
      <c r="D1849" s="6"/>
      <c r="E1849" s="6"/>
      <c r="F1849" s="6"/>
      <c r="G1849" s="6"/>
    </row>
    <row r="1850" spans="1:7" x14ac:dyDescent="0.25">
      <c r="A1850" s="23" t="s">
        <v>7644</v>
      </c>
      <c r="B1850" s="10" t="s">
        <v>7645</v>
      </c>
      <c r="C1850" s="26"/>
      <c r="D1850" s="29"/>
      <c r="E1850" s="29"/>
      <c r="F1850" s="29"/>
      <c r="G1850" s="29"/>
    </row>
    <row r="1851" spans="1:7" ht="25.5" thickBot="1" x14ac:dyDescent="0.3">
      <c r="A1851" s="25"/>
      <c r="B1851" s="12" t="s">
        <v>7646</v>
      </c>
      <c r="C1851" s="28"/>
      <c r="D1851" s="31"/>
      <c r="E1851" s="31"/>
      <c r="F1851" s="31"/>
      <c r="G1851" s="31"/>
    </row>
    <row r="1852" spans="1:7" ht="15.75" thickBot="1" x14ac:dyDescent="0.3">
      <c r="A1852" s="6"/>
      <c r="B1852" s="6"/>
      <c r="C1852" s="6"/>
      <c r="D1852" s="6"/>
      <c r="E1852" s="6"/>
      <c r="F1852" s="6"/>
      <c r="G1852" s="6"/>
    </row>
    <row r="1853" spans="1:7" ht="25.5" thickBot="1" x14ac:dyDescent="0.3">
      <c r="A1853" s="7" t="s">
        <v>7647</v>
      </c>
      <c r="B1853" s="7" t="s">
        <v>7648</v>
      </c>
      <c r="C1853" s="8"/>
      <c r="D1853" s="9"/>
      <c r="E1853" s="9"/>
      <c r="F1853" s="9"/>
      <c r="G1853" s="9"/>
    </row>
    <row r="1854" spans="1:7" ht="15.75" thickBot="1" x14ac:dyDescent="0.3">
      <c r="A1854" s="6"/>
      <c r="B1854" s="6"/>
      <c r="C1854" s="6"/>
      <c r="D1854" s="6"/>
      <c r="E1854" s="6"/>
      <c r="F1854" s="6"/>
      <c r="G1854" s="6"/>
    </row>
    <row r="1855" spans="1:7" ht="15.75" thickBot="1" x14ac:dyDescent="0.3">
      <c r="A1855" s="7" t="s">
        <v>7649</v>
      </c>
      <c r="B1855" s="7" t="s">
        <v>6450</v>
      </c>
      <c r="C1855" s="8" t="s">
        <v>114</v>
      </c>
      <c r="D1855" s="9">
        <v>4.53</v>
      </c>
      <c r="E1855" s="9">
        <v>56.51</v>
      </c>
      <c r="F1855" s="9">
        <v>21.85</v>
      </c>
      <c r="G1855" s="9">
        <v>1.77</v>
      </c>
    </row>
    <row r="1856" spans="1:7" ht="15.75" thickBot="1" x14ac:dyDescent="0.3">
      <c r="A1856" s="6"/>
      <c r="B1856" s="6"/>
      <c r="C1856" s="6"/>
      <c r="D1856" s="6"/>
      <c r="E1856" s="6"/>
      <c r="F1856" s="6"/>
      <c r="G1856" s="6"/>
    </row>
    <row r="1857" spans="1:7" ht="15.75" thickBot="1" x14ac:dyDescent="0.3">
      <c r="A1857" s="7" t="s">
        <v>7650</v>
      </c>
      <c r="B1857" s="7" t="s">
        <v>7593</v>
      </c>
      <c r="C1857" s="8" t="s">
        <v>114</v>
      </c>
      <c r="D1857" s="9">
        <v>5.34</v>
      </c>
      <c r="E1857" s="9">
        <v>53.18</v>
      </c>
      <c r="F1857" s="9">
        <v>25.28</v>
      </c>
      <c r="G1857" s="9">
        <v>1.5</v>
      </c>
    </row>
    <row r="1858" spans="1:7" ht="15.75" thickBot="1" x14ac:dyDescent="0.3">
      <c r="A1858" s="6"/>
      <c r="B1858" s="6"/>
      <c r="C1858" s="6"/>
      <c r="D1858" s="6"/>
      <c r="E1858" s="6"/>
      <c r="F1858" s="6"/>
      <c r="G1858" s="6"/>
    </row>
    <row r="1859" spans="1:7" ht="15.75" thickBot="1" x14ac:dyDescent="0.3">
      <c r="A1859" s="7" t="s">
        <v>7651</v>
      </c>
      <c r="B1859" s="7" t="s">
        <v>7581</v>
      </c>
      <c r="C1859" s="8" t="s">
        <v>114</v>
      </c>
      <c r="D1859" s="9">
        <v>5.92</v>
      </c>
      <c r="E1859" s="9">
        <v>49.83</v>
      </c>
      <c r="F1859" s="9">
        <v>28.89</v>
      </c>
      <c r="G1859" s="9">
        <v>1.35</v>
      </c>
    </row>
    <row r="1860" spans="1:7" ht="15.75" thickBot="1" x14ac:dyDescent="0.3">
      <c r="A1860" s="6"/>
      <c r="B1860" s="6"/>
      <c r="C1860" s="6"/>
      <c r="D1860" s="6"/>
      <c r="E1860" s="6"/>
      <c r="F1860" s="6"/>
      <c r="G1860" s="6"/>
    </row>
    <row r="1861" spans="1:7" ht="15.75" thickBot="1" x14ac:dyDescent="0.3">
      <c r="A1861" s="7" t="s">
        <v>7652</v>
      </c>
      <c r="B1861" s="7" t="s">
        <v>6456</v>
      </c>
      <c r="C1861" s="8" t="s">
        <v>114</v>
      </c>
      <c r="D1861" s="9">
        <v>6.37</v>
      </c>
      <c r="E1861" s="9">
        <v>48.82</v>
      </c>
      <c r="F1861" s="9">
        <v>29.98</v>
      </c>
      <c r="G1861" s="9">
        <v>1.26</v>
      </c>
    </row>
    <row r="1862" spans="1:7" ht="15.75" thickBot="1" x14ac:dyDescent="0.3">
      <c r="A1862" s="6"/>
      <c r="B1862" s="6"/>
      <c r="C1862" s="6"/>
      <c r="D1862" s="6"/>
      <c r="E1862" s="6"/>
      <c r="F1862" s="6"/>
      <c r="G1862" s="6"/>
    </row>
    <row r="1863" spans="1:7" ht="15.75" thickBot="1" x14ac:dyDescent="0.3">
      <c r="A1863" s="7" t="s">
        <v>7653</v>
      </c>
      <c r="B1863" s="7" t="s">
        <v>6458</v>
      </c>
      <c r="C1863" s="8" t="s">
        <v>114</v>
      </c>
      <c r="D1863" s="9">
        <v>7.19</v>
      </c>
      <c r="E1863" s="9">
        <v>47.98</v>
      </c>
      <c r="F1863" s="9">
        <v>30.32</v>
      </c>
      <c r="G1863" s="9">
        <v>1.81</v>
      </c>
    </row>
    <row r="1864" spans="1:7" ht="15.75" thickBot="1" x14ac:dyDescent="0.3">
      <c r="A1864" s="6"/>
      <c r="B1864" s="6"/>
      <c r="C1864" s="6"/>
      <c r="D1864" s="6"/>
      <c r="E1864" s="6"/>
      <c r="F1864" s="6"/>
      <c r="G1864" s="6"/>
    </row>
    <row r="1865" spans="1:7" ht="15.75" thickBot="1" x14ac:dyDescent="0.3">
      <c r="A1865" s="7" t="s">
        <v>7654</v>
      </c>
      <c r="B1865" s="7" t="s">
        <v>7655</v>
      </c>
      <c r="C1865" s="8" t="s">
        <v>114</v>
      </c>
      <c r="D1865" s="9">
        <v>8.49</v>
      </c>
      <c r="E1865" s="9">
        <v>44.29</v>
      </c>
      <c r="F1865" s="9">
        <v>33.92</v>
      </c>
      <c r="G1865" s="9">
        <v>1.88</v>
      </c>
    </row>
    <row r="1866" spans="1:7" ht="15.75" thickBot="1" x14ac:dyDescent="0.3">
      <c r="A1866" s="6"/>
      <c r="B1866" s="6"/>
      <c r="C1866" s="6"/>
      <c r="D1866" s="6"/>
      <c r="E1866" s="6"/>
      <c r="F1866" s="6"/>
      <c r="G1866" s="6"/>
    </row>
    <row r="1867" spans="1:7" ht="15.75" thickBot="1" x14ac:dyDescent="0.3">
      <c r="A1867" s="7" t="s">
        <v>7656</v>
      </c>
      <c r="B1867" s="7" t="s">
        <v>6460</v>
      </c>
      <c r="C1867" s="8" t="s">
        <v>114</v>
      </c>
      <c r="D1867" s="9">
        <v>9.08</v>
      </c>
      <c r="E1867" s="9">
        <v>44.38</v>
      </c>
      <c r="F1867" s="9">
        <v>33.92</v>
      </c>
      <c r="G1867" s="9">
        <v>1.76</v>
      </c>
    </row>
    <row r="1868" spans="1:7" ht="15.75" thickBot="1" x14ac:dyDescent="0.3">
      <c r="A1868" s="6"/>
      <c r="B1868" s="6"/>
      <c r="C1868" s="6"/>
      <c r="D1868" s="6"/>
      <c r="E1868" s="6"/>
      <c r="F1868" s="6"/>
      <c r="G1868" s="6"/>
    </row>
    <row r="1869" spans="1:7" ht="15.75" thickBot="1" x14ac:dyDescent="0.3">
      <c r="A1869" s="7" t="s">
        <v>7657</v>
      </c>
      <c r="B1869" s="7" t="s">
        <v>6462</v>
      </c>
      <c r="C1869" s="8" t="s">
        <v>114</v>
      </c>
      <c r="D1869" s="9">
        <v>12.47</v>
      </c>
      <c r="E1869" s="9">
        <v>39.130000000000003</v>
      </c>
      <c r="F1869" s="9">
        <v>39.450000000000003</v>
      </c>
      <c r="G1869" s="9">
        <v>1.52</v>
      </c>
    </row>
    <row r="1870" spans="1:7" ht="15.75" thickBot="1" x14ac:dyDescent="0.3">
      <c r="A1870" s="6"/>
      <c r="B1870" s="6"/>
      <c r="C1870" s="6"/>
      <c r="D1870" s="6"/>
      <c r="E1870" s="6"/>
      <c r="F1870" s="6"/>
      <c r="G1870" s="6"/>
    </row>
    <row r="1871" spans="1:7" ht="25.5" thickBot="1" x14ac:dyDescent="0.3">
      <c r="A1871" s="7" t="s">
        <v>7658</v>
      </c>
      <c r="B1871" s="7" t="s">
        <v>7659</v>
      </c>
      <c r="C1871" s="8"/>
      <c r="D1871" s="9"/>
      <c r="E1871" s="9"/>
      <c r="F1871" s="9"/>
      <c r="G1871" s="9"/>
    </row>
    <row r="1872" spans="1:7" ht="15.75" thickBot="1" x14ac:dyDescent="0.3">
      <c r="A1872" s="6"/>
      <c r="B1872" s="6"/>
      <c r="C1872" s="6"/>
      <c r="D1872" s="6"/>
      <c r="E1872" s="6"/>
      <c r="F1872" s="6"/>
      <c r="G1872" s="6"/>
    </row>
    <row r="1873" spans="1:7" ht="15.75" thickBot="1" x14ac:dyDescent="0.3">
      <c r="A1873" s="7" t="s">
        <v>7660</v>
      </c>
      <c r="B1873" s="7" t="s">
        <v>6450</v>
      </c>
      <c r="C1873" s="8" t="s">
        <v>114</v>
      </c>
      <c r="D1873" s="9">
        <v>4.9400000000000004</v>
      </c>
      <c r="E1873" s="9">
        <v>51.82</v>
      </c>
      <c r="F1873" s="9">
        <v>26.72</v>
      </c>
      <c r="G1873" s="9">
        <v>1.62</v>
      </c>
    </row>
    <row r="1874" spans="1:7" ht="15.75" thickBot="1" x14ac:dyDescent="0.3">
      <c r="A1874" s="6"/>
      <c r="B1874" s="6"/>
      <c r="C1874" s="6"/>
      <c r="D1874" s="6"/>
      <c r="E1874" s="6"/>
      <c r="F1874" s="6"/>
      <c r="G1874" s="6"/>
    </row>
    <row r="1875" spans="1:7" ht="15.75" thickBot="1" x14ac:dyDescent="0.3">
      <c r="A1875" s="7" t="s">
        <v>7661</v>
      </c>
      <c r="B1875" s="7" t="s">
        <v>7593</v>
      </c>
      <c r="C1875" s="8" t="s">
        <v>114</v>
      </c>
      <c r="D1875" s="9">
        <v>5.67</v>
      </c>
      <c r="E1875" s="9">
        <v>50.09</v>
      </c>
      <c r="F1875" s="9">
        <v>28.57</v>
      </c>
      <c r="G1875" s="9">
        <v>1.41</v>
      </c>
    </row>
    <row r="1876" spans="1:7" ht="15.75" thickBot="1" x14ac:dyDescent="0.3">
      <c r="A1876" s="6"/>
      <c r="B1876" s="6"/>
      <c r="C1876" s="6"/>
      <c r="D1876" s="6"/>
      <c r="E1876" s="6"/>
      <c r="F1876" s="6"/>
      <c r="G1876" s="6"/>
    </row>
    <row r="1877" spans="1:7" ht="15.75" thickBot="1" x14ac:dyDescent="0.3">
      <c r="A1877" s="7" t="s">
        <v>7662</v>
      </c>
      <c r="B1877" s="7" t="s">
        <v>7581</v>
      </c>
      <c r="C1877" s="8" t="s">
        <v>114</v>
      </c>
      <c r="D1877" s="9">
        <v>6.26</v>
      </c>
      <c r="E1877" s="9">
        <v>47.12</v>
      </c>
      <c r="F1877" s="9">
        <v>31.63</v>
      </c>
      <c r="G1877" s="9">
        <v>1.28</v>
      </c>
    </row>
    <row r="1878" spans="1:7" ht="15.75" thickBot="1" x14ac:dyDescent="0.3">
      <c r="A1878" s="6"/>
      <c r="B1878" s="6"/>
      <c r="C1878" s="6"/>
      <c r="D1878" s="6"/>
      <c r="E1878" s="6"/>
      <c r="F1878" s="6"/>
      <c r="G1878" s="6"/>
    </row>
    <row r="1879" spans="1:7" ht="15.75" thickBot="1" x14ac:dyDescent="0.3">
      <c r="A1879" s="7" t="s">
        <v>7663</v>
      </c>
      <c r="B1879" s="7" t="s">
        <v>6456</v>
      </c>
      <c r="C1879" s="8" t="s">
        <v>114</v>
      </c>
      <c r="D1879" s="9">
        <v>6.74</v>
      </c>
      <c r="E1879" s="9">
        <v>46.14</v>
      </c>
      <c r="F1879" s="9">
        <v>32.79</v>
      </c>
      <c r="G1879" s="9">
        <v>1.19</v>
      </c>
    </row>
    <row r="1880" spans="1:7" ht="15.75" thickBot="1" x14ac:dyDescent="0.3">
      <c r="A1880" s="6"/>
      <c r="B1880" s="6"/>
      <c r="C1880" s="6"/>
      <c r="D1880" s="6"/>
      <c r="E1880" s="6"/>
      <c r="F1880" s="6"/>
      <c r="G1880" s="6"/>
    </row>
    <row r="1881" spans="1:7" ht="15.75" thickBot="1" x14ac:dyDescent="0.3">
      <c r="A1881" s="7" t="s">
        <v>7664</v>
      </c>
      <c r="B1881" s="7" t="s">
        <v>6458</v>
      </c>
      <c r="C1881" s="8" t="s">
        <v>114</v>
      </c>
      <c r="D1881" s="9">
        <v>7.57</v>
      </c>
      <c r="E1881" s="9">
        <v>45.57</v>
      </c>
      <c r="F1881" s="9">
        <v>32.76</v>
      </c>
      <c r="G1881" s="9">
        <v>1.72</v>
      </c>
    </row>
    <row r="1882" spans="1:7" ht="15.75" thickBot="1" x14ac:dyDescent="0.3">
      <c r="A1882" s="6"/>
      <c r="B1882" s="6"/>
      <c r="C1882" s="6"/>
      <c r="D1882" s="6"/>
      <c r="E1882" s="6"/>
      <c r="F1882" s="6"/>
      <c r="G1882" s="6"/>
    </row>
    <row r="1883" spans="1:7" ht="15.75" thickBot="1" x14ac:dyDescent="0.3">
      <c r="A1883" s="7" t="s">
        <v>7665</v>
      </c>
      <c r="B1883" s="7" t="s">
        <v>7655</v>
      </c>
      <c r="C1883" s="8" t="s">
        <v>114</v>
      </c>
      <c r="D1883" s="9">
        <v>8.7799999999999994</v>
      </c>
      <c r="E1883" s="9">
        <v>42.82</v>
      </c>
      <c r="F1883" s="9">
        <v>35.42</v>
      </c>
      <c r="G1883" s="9">
        <v>1.82</v>
      </c>
    </row>
    <row r="1884" spans="1:7" ht="15.75" thickBot="1" x14ac:dyDescent="0.3">
      <c r="A1884" s="6"/>
      <c r="B1884" s="6"/>
      <c r="C1884" s="6"/>
      <c r="D1884" s="6"/>
      <c r="E1884" s="6"/>
      <c r="F1884" s="6"/>
      <c r="G1884" s="6"/>
    </row>
    <row r="1885" spans="1:7" ht="15.75" thickBot="1" x14ac:dyDescent="0.3">
      <c r="A1885" s="7" t="s">
        <v>7666</v>
      </c>
      <c r="B1885" s="7" t="s">
        <v>6460</v>
      </c>
      <c r="C1885" s="8" t="s">
        <v>114</v>
      </c>
      <c r="D1885" s="9">
        <v>9.7100000000000009</v>
      </c>
      <c r="E1885" s="9">
        <v>41.5</v>
      </c>
      <c r="F1885" s="9">
        <v>36.97</v>
      </c>
      <c r="G1885" s="9">
        <v>1.65</v>
      </c>
    </row>
    <row r="1886" spans="1:7" ht="15.75" thickBot="1" x14ac:dyDescent="0.3">
      <c r="A1886" s="6"/>
      <c r="B1886" s="6"/>
      <c r="C1886" s="6"/>
      <c r="D1886" s="6"/>
      <c r="E1886" s="6"/>
      <c r="F1886" s="6"/>
      <c r="G1886" s="6"/>
    </row>
    <row r="1887" spans="1:7" ht="15.75" thickBot="1" x14ac:dyDescent="0.3">
      <c r="A1887" s="7" t="s">
        <v>7667</v>
      </c>
      <c r="B1887" s="7" t="s">
        <v>6462</v>
      </c>
      <c r="C1887" s="8" t="s">
        <v>114</v>
      </c>
      <c r="D1887" s="9">
        <v>13.56</v>
      </c>
      <c r="E1887" s="9">
        <v>35.99</v>
      </c>
      <c r="F1887" s="9">
        <v>42.7</v>
      </c>
      <c r="G1887" s="9">
        <v>1.4</v>
      </c>
    </row>
    <row r="1888" spans="1:7" ht="15.75" thickBot="1" x14ac:dyDescent="0.3">
      <c r="A1888" s="6"/>
      <c r="B1888" s="6"/>
      <c r="C1888" s="6"/>
      <c r="D1888" s="6"/>
      <c r="E1888" s="6"/>
      <c r="F1888" s="6"/>
      <c r="G1888" s="6"/>
    </row>
    <row r="1889" spans="1:7" ht="15.75" thickBot="1" x14ac:dyDescent="0.3">
      <c r="A1889" s="7" t="s">
        <v>7668</v>
      </c>
      <c r="B1889" s="7" t="s">
        <v>7669</v>
      </c>
      <c r="C1889" s="8"/>
      <c r="D1889" s="9"/>
      <c r="E1889" s="9"/>
      <c r="F1889" s="9"/>
      <c r="G1889" s="9"/>
    </row>
    <row r="1890" spans="1:7" ht="15.75" thickBot="1" x14ac:dyDescent="0.3">
      <c r="A1890" s="6"/>
      <c r="B1890" s="6"/>
      <c r="C1890" s="6"/>
      <c r="D1890" s="6"/>
      <c r="E1890" s="6"/>
      <c r="F1890" s="6"/>
      <c r="G1890" s="6"/>
    </row>
    <row r="1891" spans="1:7" ht="15.75" thickBot="1" x14ac:dyDescent="0.3">
      <c r="A1891" s="7" t="s">
        <v>7670</v>
      </c>
      <c r="B1891" s="7" t="s">
        <v>7671</v>
      </c>
      <c r="C1891" s="8" t="s">
        <v>114</v>
      </c>
      <c r="D1891" s="9">
        <v>2.79</v>
      </c>
      <c r="E1891" s="9">
        <v>62.37</v>
      </c>
      <c r="F1891" s="9">
        <v>15.05</v>
      </c>
      <c r="G1891" s="9">
        <v>2.87</v>
      </c>
    </row>
    <row r="1892" spans="1:7" ht="15.75" thickBot="1" x14ac:dyDescent="0.3">
      <c r="A1892" s="6"/>
      <c r="B1892" s="6"/>
      <c r="C1892" s="6"/>
      <c r="D1892" s="6"/>
      <c r="E1892" s="6"/>
      <c r="F1892" s="6"/>
      <c r="G1892" s="6"/>
    </row>
    <row r="1893" spans="1:7" ht="15.75" thickBot="1" x14ac:dyDescent="0.3">
      <c r="A1893" s="7" t="s">
        <v>7672</v>
      </c>
      <c r="B1893" s="7" t="s">
        <v>7673</v>
      </c>
      <c r="C1893" s="8" t="s">
        <v>114</v>
      </c>
      <c r="D1893" s="9">
        <v>3.12</v>
      </c>
      <c r="E1893" s="9">
        <v>58.01</v>
      </c>
      <c r="F1893" s="9">
        <v>19.55</v>
      </c>
      <c r="G1893" s="9">
        <v>2.56</v>
      </c>
    </row>
    <row r="1894" spans="1:7" ht="15.75" thickBot="1" x14ac:dyDescent="0.3">
      <c r="A1894" s="6"/>
      <c r="B1894" s="6"/>
      <c r="C1894" s="6"/>
      <c r="D1894" s="6"/>
      <c r="E1894" s="6"/>
      <c r="F1894" s="6"/>
      <c r="G1894" s="6"/>
    </row>
    <row r="1895" spans="1:7" ht="15.75" thickBot="1" x14ac:dyDescent="0.3">
      <c r="A1895" s="7" t="s">
        <v>7674</v>
      </c>
      <c r="B1895" s="7" t="s">
        <v>7675</v>
      </c>
      <c r="C1895" s="8" t="s">
        <v>114</v>
      </c>
      <c r="D1895" s="9">
        <v>3.6</v>
      </c>
      <c r="E1895" s="9">
        <v>55.83</v>
      </c>
      <c r="F1895" s="9">
        <v>21.94</v>
      </c>
      <c r="G1895" s="9">
        <v>2.2200000000000002</v>
      </c>
    </row>
    <row r="1896" spans="1:7" ht="15.75" thickBot="1" x14ac:dyDescent="0.3">
      <c r="A1896" s="6"/>
      <c r="B1896" s="6"/>
      <c r="C1896" s="6"/>
      <c r="D1896" s="6"/>
      <c r="E1896" s="6"/>
      <c r="F1896" s="6"/>
      <c r="G1896" s="6"/>
    </row>
    <row r="1897" spans="1:7" ht="15.75" thickBot="1" x14ac:dyDescent="0.3">
      <c r="A1897" s="7" t="s">
        <v>7676</v>
      </c>
      <c r="B1897" s="7" t="s">
        <v>7677</v>
      </c>
      <c r="C1897" s="8" t="s">
        <v>114</v>
      </c>
      <c r="D1897" s="9">
        <v>5.15</v>
      </c>
      <c r="E1897" s="9">
        <v>57.28</v>
      </c>
      <c r="F1897" s="9">
        <v>21.17</v>
      </c>
      <c r="G1897" s="9">
        <v>1.55</v>
      </c>
    </row>
    <row r="1898" spans="1:7" ht="15.75" thickBot="1" x14ac:dyDescent="0.3">
      <c r="A1898" s="6"/>
      <c r="B1898" s="6"/>
      <c r="C1898" s="6"/>
      <c r="D1898" s="6"/>
      <c r="E1898" s="6"/>
      <c r="F1898" s="6"/>
      <c r="G1898" s="6"/>
    </row>
    <row r="1899" spans="1:7" ht="15.75" thickBot="1" x14ac:dyDescent="0.3">
      <c r="A1899" s="7" t="s">
        <v>7678</v>
      </c>
      <c r="B1899" s="7" t="s">
        <v>7679</v>
      </c>
      <c r="C1899" s="8" t="s">
        <v>114</v>
      </c>
      <c r="D1899" s="9">
        <v>6.57</v>
      </c>
      <c r="E1899" s="9">
        <v>52.51</v>
      </c>
      <c r="F1899" s="9">
        <v>25.57</v>
      </c>
      <c r="G1899" s="9">
        <v>1.98</v>
      </c>
    </row>
    <row r="1900" spans="1:7" ht="15.75" thickBot="1" x14ac:dyDescent="0.3">
      <c r="A1900" s="6"/>
      <c r="B1900" s="6"/>
      <c r="C1900" s="6"/>
      <c r="D1900" s="6"/>
      <c r="E1900" s="6"/>
      <c r="F1900" s="6"/>
      <c r="G1900" s="6"/>
    </row>
    <row r="1901" spans="1:7" ht="15.75" thickBot="1" x14ac:dyDescent="0.3">
      <c r="A1901" s="7" t="s">
        <v>7680</v>
      </c>
      <c r="B1901" s="7" t="s">
        <v>7681</v>
      </c>
      <c r="C1901" s="8" t="s">
        <v>114</v>
      </c>
      <c r="D1901" s="9">
        <v>9.1300000000000008</v>
      </c>
      <c r="E1901" s="9">
        <v>44.14</v>
      </c>
      <c r="F1901" s="9">
        <v>34.17</v>
      </c>
      <c r="G1901" s="9">
        <v>1.75</v>
      </c>
    </row>
    <row r="1902" spans="1:7" ht="15.75" thickBot="1" x14ac:dyDescent="0.3">
      <c r="A1902" s="6"/>
      <c r="B1902" s="6"/>
      <c r="C1902" s="6"/>
      <c r="D1902" s="6"/>
      <c r="E1902" s="6"/>
      <c r="F1902" s="6"/>
      <c r="G1902" s="6"/>
    </row>
    <row r="1903" spans="1:7" ht="15.75" thickBot="1" x14ac:dyDescent="0.3">
      <c r="A1903" s="7" t="s">
        <v>7682</v>
      </c>
      <c r="B1903" s="7" t="s">
        <v>7683</v>
      </c>
      <c r="C1903" s="8" t="s">
        <v>114</v>
      </c>
      <c r="D1903" s="9">
        <v>12.51</v>
      </c>
      <c r="E1903" s="9">
        <v>39.01</v>
      </c>
      <c r="F1903" s="9">
        <v>39.57</v>
      </c>
      <c r="G1903" s="9">
        <v>1.52</v>
      </c>
    </row>
    <row r="1904" spans="1:7" ht="15.75" thickBot="1" x14ac:dyDescent="0.3">
      <c r="A1904" s="6"/>
      <c r="B1904" s="6"/>
      <c r="C1904" s="6"/>
      <c r="D1904" s="6"/>
      <c r="E1904" s="6"/>
      <c r="F1904" s="6"/>
      <c r="G1904" s="6"/>
    </row>
    <row r="1905" spans="1:7" ht="25.5" thickBot="1" x14ac:dyDescent="0.3">
      <c r="A1905" s="7" t="s">
        <v>7684</v>
      </c>
      <c r="B1905" s="7" t="s">
        <v>7685</v>
      </c>
      <c r="C1905" s="8"/>
      <c r="D1905" s="9"/>
      <c r="E1905" s="9"/>
      <c r="F1905" s="9"/>
      <c r="G1905" s="9"/>
    </row>
    <row r="1906" spans="1:7" ht="15.75" thickBot="1" x14ac:dyDescent="0.3">
      <c r="A1906" s="6"/>
      <c r="B1906" s="6"/>
      <c r="C1906" s="6"/>
      <c r="D1906" s="6"/>
      <c r="E1906" s="6"/>
      <c r="F1906" s="6"/>
      <c r="G1906" s="6"/>
    </row>
    <row r="1907" spans="1:7" ht="15.75" thickBot="1" x14ac:dyDescent="0.3">
      <c r="A1907" s="7" t="s">
        <v>7686</v>
      </c>
      <c r="B1907" s="7" t="s">
        <v>7687</v>
      </c>
      <c r="C1907" s="8" t="s">
        <v>114</v>
      </c>
      <c r="D1907" s="9">
        <v>3.5</v>
      </c>
      <c r="E1907" s="9">
        <v>65.430000000000007</v>
      </c>
      <c r="F1907" s="9">
        <v>12.29</v>
      </c>
      <c r="G1907" s="9">
        <v>2.29</v>
      </c>
    </row>
    <row r="1908" spans="1:7" ht="15.75" thickBot="1" x14ac:dyDescent="0.3">
      <c r="A1908" s="6"/>
      <c r="B1908" s="6"/>
      <c r="C1908" s="6"/>
      <c r="D1908" s="6"/>
      <c r="E1908" s="6"/>
      <c r="F1908" s="6"/>
      <c r="G1908" s="6"/>
    </row>
    <row r="1909" spans="1:7" ht="15.75" thickBot="1" x14ac:dyDescent="0.3">
      <c r="A1909" s="7" t="s">
        <v>7688</v>
      </c>
      <c r="B1909" s="7" t="s">
        <v>7689</v>
      </c>
      <c r="C1909" s="8" t="s">
        <v>114</v>
      </c>
      <c r="D1909" s="9">
        <v>3.6</v>
      </c>
      <c r="E1909" s="9">
        <v>63.61</v>
      </c>
      <c r="F1909" s="9">
        <v>14.17</v>
      </c>
      <c r="G1909" s="9">
        <v>2.2200000000000002</v>
      </c>
    </row>
    <row r="1910" spans="1:7" ht="15.75" thickBot="1" x14ac:dyDescent="0.3">
      <c r="A1910" s="6"/>
      <c r="B1910" s="6"/>
      <c r="C1910" s="6"/>
      <c r="D1910" s="6"/>
      <c r="E1910" s="6"/>
      <c r="F1910" s="6"/>
      <c r="G1910" s="6"/>
    </row>
    <row r="1911" spans="1:7" ht="15.75" thickBot="1" x14ac:dyDescent="0.3">
      <c r="A1911" s="7" t="s">
        <v>7690</v>
      </c>
      <c r="B1911" s="7" t="s">
        <v>7691</v>
      </c>
      <c r="C1911" s="8" t="s">
        <v>114</v>
      </c>
      <c r="D1911" s="9">
        <v>4.1900000000000004</v>
      </c>
      <c r="E1911" s="9">
        <v>61.1</v>
      </c>
      <c r="F1911" s="9">
        <v>17.18</v>
      </c>
      <c r="G1911" s="9">
        <v>1.91</v>
      </c>
    </row>
    <row r="1912" spans="1:7" ht="15.75" thickBot="1" x14ac:dyDescent="0.3">
      <c r="A1912" s="6"/>
      <c r="B1912" s="6"/>
      <c r="C1912" s="6"/>
      <c r="D1912" s="6"/>
      <c r="E1912" s="6"/>
      <c r="F1912" s="6"/>
      <c r="G1912" s="6"/>
    </row>
    <row r="1913" spans="1:7" ht="15.75" thickBot="1" x14ac:dyDescent="0.3">
      <c r="A1913" s="7" t="s">
        <v>7692</v>
      </c>
      <c r="B1913" s="7" t="s">
        <v>7693</v>
      </c>
      <c r="C1913" s="8" t="s">
        <v>114</v>
      </c>
      <c r="D1913" s="9">
        <v>4.62</v>
      </c>
      <c r="E1913" s="9">
        <v>61.47</v>
      </c>
      <c r="F1913" s="9">
        <v>16.88</v>
      </c>
      <c r="G1913" s="9">
        <v>1.73</v>
      </c>
    </row>
    <row r="1914" spans="1:7" ht="15.75" thickBot="1" x14ac:dyDescent="0.3">
      <c r="A1914" s="6"/>
      <c r="B1914" s="6"/>
      <c r="C1914" s="6"/>
      <c r="D1914" s="6"/>
      <c r="E1914" s="6"/>
      <c r="F1914" s="6"/>
      <c r="G1914" s="6"/>
    </row>
    <row r="1915" spans="1:7" ht="15.75" thickBot="1" x14ac:dyDescent="0.3">
      <c r="A1915" s="7" t="s">
        <v>7694</v>
      </c>
      <c r="B1915" s="7" t="s">
        <v>7695</v>
      </c>
      <c r="C1915" s="8" t="s">
        <v>114</v>
      </c>
      <c r="D1915" s="9">
        <v>5.07</v>
      </c>
      <c r="E1915" s="9">
        <v>58.19</v>
      </c>
      <c r="F1915" s="9">
        <v>20.32</v>
      </c>
      <c r="G1915" s="9">
        <v>1.58</v>
      </c>
    </row>
    <row r="1916" spans="1:7" ht="15.75" thickBot="1" x14ac:dyDescent="0.3">
      <c r="A1916" s="6"/>
      <c r="B1916" s="6"/>
      <c r="C1916" s="6"/>
      <c r="D1916" s="6"/>
      <c r="E1916" s="6"/>
      <c r="F1916" s="6"/>
      <c r="G1916" s="6"/>
    </row>
    <row r="1917" spans="1:7" ht="15.75" thickBot="1" x14ac:dyDescent="0.3">
      <c r="A1917" s="7" t="s">
        <v>7696</v>
      </c>
      <c r="B1917" s="7" t="s">
        <v>7697</v>
      </c>
      <c r="C1917" s="8" t="s">
        <v>114</v>
      </c>
      <c r="D1917" s="9">
        <v>5.75</v>
      </c>
      <c r="E1917" s="9">
        <v>54.09</v>
      </c>
      <c r="F1917" s="9">
        <v>24.7</v>
      </c>
      <c r="G1917" s="9">
        <v>1.39</v>
      </c>
    </row>
    <row r="1918" spans="1:7" ht="15.75" thickBot="1" x14ac:dyDescent="0.3">
      <c r="A1918" s="6"/>
      <c r="B1918" s="6"/>
      <c r="C1918" s="6"/>
      <c r="D1918" s="6"/>
      <c r="E1918" s="6"/>
      <c r="F1918" s="6"/>
      <c r="G1918" s="6"/>
    </row>
    <row r="1919" spans="1:7" ht="15.75" thickBot="1" x14ac:dyDescent="0.3">
      <c r="A1919" s="7" t="s">
        <v>7698</v>
      </c>
      <c r="B1919" s="7" t="s">
        <v>7699</v>
      </c>
      <c r="C1919" s="8" t="s">
        <v>114</v>
      </c>
      <c r="D1919" s="9">
        <v>6.6</v>
      </c>
      <c r="E1919" s="9">
        <v>52.27</v>
      </c>
      <c r="F1919" s="9">
        <v>25.91</v>
      </c>
      <c r="G1919" s="9">
        <v>1.97</v>
      </c>
    </row>
    <row r="1920" spans="1:7" ht="15.75" thickBot="1" x14ac:dyDescent="0.3">
      <c r="A1920" s="6"/>
      <c r="B1920" s="6"/>
      <c r="C1920" s="6"/>
      <c r="D1920" s="6"/>
      <c r="E1920" s="6"/>
      <c r="F1920" s="6"/>
      <c r="G1920" s="6"/>
    </row>
    <row r="1921" spans="1:7" ht="15.75" thickBot="1" x14ac:dyDescent="0.3">
      <c r="A1921" s="7" t="s">
        <v>7700</v>
      </c>
      <c r="B1921" s="7" t="s">
        <v>7701</v>
      </c>
      <c r="C1921" s="8" t="s">
        <v>114</v>
      </c>
      <c r="D1921" s="9">
        <v>7.8</v>
      </c>
      <c r="E1921" s="9">
        <v>48.21</v>
      </c>
      <c r="F1921" s="9">
        <v>29.87</v>
      </c>
      <c r="G1921" s="9">
        <v>2.0499999999999998</v>
      </c>
    </row>
    <row r="1922" spans="1:7" ht="15.75" thickBot="1" x14ac:dyDescent="0.3">
      <c r="A1922" s="6"/>
      <c r="B1922" s="6"/>
      <c r="C1922" s="6"/>
      <c r="D1922" s="6"/>
      <c r="E1922" s="6"/>
      <c r="F1922" s="6"/>
      <c r="G1922" s="6"/>
    </row>
    <row r="1923" spans="1:7" ht="15.75" thickBot="1" x14ac:dyDescent="0.3">
      <c r="A1923" s="7" t="s">
        <v>7702</v>
      </c>
      <c r="B1923" s="7" t="s">
        <v>7703</v>
      </c>
      <c r="C1923" s="8" t="s">
        <v>114</v>
      </c>
      <c r="D1923" s="9">
        <v>9.1300000000000008</v>
      </c>
      <c r="E1923" s="9">
        <v>44.14</v>
      </c>
      <c r="F1923" s="9">
        <v>34.17</v>
      </c>
      <c r="G1923" s="9">
        <v>1.75</v>
      </c>
    </row>
    <row r="1924" spans="1:7" ht="15.75" thickBot="1" x14ac:dyDescent="0.3">
      <c r="A1924" s="6"/>
      <c r="B1924" s="6"/>
      <c r="C1924" s="6"/>
      <c r="D1924" s="6"/>
      <c r="E1924" s="6"/>
      <c r="F1924" s="6"/>
      <c r="G1924" s="6"/>
    </row>
    <row r="1925" spans="1:7" ht="15.75" thickBot="1" x14ac:dyDescent="0.3">
      <c r="A1925" s="7" t="s">
        <v>7704</v>
      </c>
      <c r="B1925" s="7" t="s">
        <v>7705</v>
      </c>
      <c r="C1925" s="8" t="s">
        <v>114</v>
      </c>
      <c r="D1925" s="9">
        <v>12.21</v>
      </c>
      <c r="E1925" s="9">
        <v>39.97</v>
      </c>
      <c r="F1925" s="9">
        <v>38.57</v>
      </c>
      <c r="G1925" s="9">
        <v>1.56</v>
      </c>
    </row>
    <row r="1926" spans="1:7" ht="15.75" thickBot="1" x14ac:dyDescent="0.3">
      <c r="A1926" s="6"/>
      <c r="B1926" s="6"/>
      <c r="C1926" s="6"/>
      <c r="D1926" s="6"/>
      <c r="E1926" s="6"/>
      <c r="F1926" s="6"/>
      <c r="G1926" s="6"/>
    </row>
    <row r="1927" spans="1:7" ht="25.5" thickBot="1" x14ac:dyDescent="0.3">
      <c r="A1927" s="7" t="s">
        <v>7706</v>
      </c>
      <c r="B1927" s="7" t="s">
        <v>7707</v>
      </c>
      <c r="C1927" s="8"/>
      <c r="D1927" s="9"/>
      <c r="E1927" s="9"/>
      <c r="F1927" s="9"/>
      <c r="G1927" s="9"/>
    </row>
    <row r="1928" spans="1:7" ht="15.75" thickBot="1" x14ac:dyDescent="0.3">
      <c r="A1928" s="6"/>
      <c r="B1928" s="6"/>
      <c r="C1928" s="6"/>
      <c r="D1928" s="6"/>
      <c r="E1928" s="6"/>
      <c r="F1928" s="6"/>
      <c r="G1928" s="6"/>
    </row>
    <row r="1929" spans="1:7" ht="15.75" thickBot="1" x14ac:dyDescent="0.3">
      <c r="A1929" s="7" t="s">
        <v>7708</v>
      </c>
      <c r="B1929" s="7" t="s">
        <v>7709</v>
      </c>
      <c r="C1929" s="8" t="s">
        <v>114</v>
      </c>
      <c r="D1929" s="9">
        <v>2.4900000000000002</v>
      </c>
      <c r="E1929" s="9">
        <v>65.06</v>
      </c>
      <c r="F1929" s="9">
        <v>11.65</v>
      </c>
      <c r="G1929" s="9">
        <v>3.21</v>
      </c>
    </row>
    <row r="1930" spans="1:7" ht="15.75" thickBot="1" x14ac:dyDescent="0.3">
      <c r="A1930" s="6"/>
      <c r="B1930" s="6"/>
      <c r="C1930" s="6"/>
      <c r="D1930" s="6"/>
      <c r="E1930" s="6"/>
      <c r="F1930" s="6"/>
      <c r="G1930" s="6"/>
    </row>
    <row r="1931" spans="1:7" ht="15.75" thickBot="1" x14ac:dyDescent="0.3">
      <c r="A1931" s="7" t="s">
        <v>7710</v>
      </c>
      <c r="B1931" s="7" t="s">
        <v>7711</v>
      </c>
      <c r="C1931" s="8" t="s">
        <v>114</v>
      </c>
      <c r="D1931" s="9">
        <v>2.66</v>
      </c>
      <c r="E1931" s="9">
        <v>60.9</v>
      </c>
      <c r="F1931" s="9">
        <v>16.170000000000002</v>
      </c>
      <c r="G1931" s="9">
        <v>3.01</v>
      </c>
    </row>
    <row r="1932" spans="1:7" ht="15.75" thickBot="1" x14ac:dyDescent="0.3">
      <c r="A1932" s="6"/>
      <c r="B1932" s="6"/>
      <c r="C1932" s="6"/>
      <c r="D1932" s="6"/>
      <c r="E1932" s="6"/>
      <c r="F1932" s="6"/>
      <c r="G1932" s="6"/>
    </row>
    <row r="1933" spans="1:7" ht="15.75" thickBot="1" x14ac:dyDescent="0.3">
      <c r="A1933" s="7" t="s">
        <v>7712</v>
      </c>
      <c r="B1933" s="7" t="s">
        <v>7713</v>
      </c>
      <c r="C1933" s="8" t="s">
        <v>114</v>
      </c>
      <c r="D1933" s="9">
        <v>2.83</v>
      </c>
      <c r="E1933" s="9">
        <v>61.48</v>
      </c>
      <c r="F1933" s="9">
        <v>15.55</v>
      </c>
      <c r="G1933" s="9">
        <v>2.83</v>
      </c>
    </row>
    <row r="1934" spans="1:7" ht="15.75" thickBot="1" x14ac:dyDescent="0.3">
      <c r="A1934" s="6"/>
      <c r="B1934" s="6"/>
      <c r="C1934" s="6"/>
      <c r="D1934" s="6"/>
      <c r="E1934" s="6"/>
      <c r="F1934" s="6"/>
      <c r="G1934" s="6"/>
    </row>
    <row r="1935" spans="1:7" ht="15.75" thickBot="1" x14ac:dyDescent="0.3">
      <c r="A1935" s="7" t="s">
        <v>7714</v>
      </c>
      <c r="B1935" s="7" t="s">
        <v>7715</v>
      </c>
      <c r="C1935" s="8" t="s">
        <v>114</v>
      </c>
      <c r="D1935" s="9">
        <v>3.08</v>
      </c>
      <c r="E1935" s="9">
        <v>56.49</v>
      </c>
      <c r="F1935" s="9">
        <v>21.1</v>
      </c>
      <c r="G1935" s="9">
        <v>2.6</v>
      </c>
    </row>
    <row r="1936" spans="1:7" ht="15.75" thickBot="1" x14ac:dyDescent="0.3">
      <c r="A1936" s="6"/>
      <c r="B1936" s="6"/>
      <c r="C1936" s="6"/>
      <c r="D1936" s="6"/>
      <c r="E1936" s="6"/>
      <c r="F1936" s="6"/>
      <c r="G1936" s="6"/>
    </row>
    <row r="1937" spans="1:7" ht="15.75" thickBot="1" x14ac:dyDescent="0.3">
      <c r="A1937" s="7" t="s">
        <v>7716</v>
      </c>
      <c r="B1937" s="7" t="s">
        <v>7717</v>
      </c>
      <c r="C1937" s="8" t="s">
        <v>114</v>
      </c>
      <c r="D1937" s="9">
        <v>7.16</v>
      </c>
      <c r="E1937" s="9">
        <v>43.44</v>
      </c>
      <c r="F1937" s="9">
        <v>35.61</v>
      </c>
      <c r="G1937" s="9">
        <v>1.1200000000000001</v>
      </c>
    </row>
    <row r="1938" spans="1:7" ht="15.75" thickBot="1" x14ac:dyDescent="0.3">
      <c r="A1938" s="6"/>
      <c r="B1938" s="6"/>
      <c r="C1938" s="6"/>
      <c r="D1938" s="6"/>
      <c r="E1938" s="6"/>
      <c r="F1938" s="6"/>
      <c r="G1938" s="6"/>
    </row>
    <row r="1939" spans="1:7" ht="15.75" thickBot="1" x14ac:dyDescent="0.3">
      <c r="A1939" s="7" t="s">
        <v>7718</v>
      </c>
      <c r="B1939" s="7" t="s">
        <v>7719</v>
      </c>
      <c r="C1939" s="8" t="s">
        <v>114</v>
      </c>
      <c r="D1939" s="9">
        <v>7.85</v>
      </c>
      <c r="E1939" s="9">
        <v>39.619999999999997</v>
      </c>
      <c r="F1939" s="9">
        <v>39.49</v>
      </c>
      <c r="G1939" s="9">
        <v>1.02</v>
      </c>
    </row>
    <row r="1940" spans="1:7" ht="15.75" thickBot="1" x14ac:dyDescent="0.3">
      <c r="A1940" s="6"/>
      <c r="B1940" s="6"/>
      <c r="C1940" s="6"/>
      <c r="D1940" s="6"/>
      <c r="E1940" s="6"/>
      <c r="F1940" s="6"/>
      <c r="G1940" s="6"/>
    </row>
    <row r="1941" spans="1:7" ht="25.5" thickBot="1" x14ac:dyDescent="0.3">
      <c r="A1941" s="7" t="s">
        <v>7720</v>
      </c>
      <c r="B1941" s="7" t="s">
        <v>7721</v>
      </c>
      <c r="C1941" s="8" t="s">
        <v>114</v>
      </c>
      <c r="D1941" s="9">
        <v>5.67</v>
      </c>
      <c r="E1941" s="9">
        <v>54.85</v>
      </c>
      <c r="F1941" s="9">
        <v>23.81</v>
      </c>
      <c r="G1941" s="9">
        <v>1.41</v>
      </c>
    </row>
    <row r="1942" spans="1:7" ht="15.75" thickBot="1" x14ac:dyDescent="0.3">
      <c r="A1942" s="6"/>
      <c r="B1942" s="6"/>
      <c r="C1942" s="6"/>
      <c r="D1942" s="6"/>
      <c r="E1942" s="6"/>
      <c r="F1942" s="6"/>
      <c r="G1942" s="6"/>
    </row>
    <row r="1943" spans="1:7" ht="15.75" thickBot="1" x14ac:dyDescent="0.3">
      <c r="A1943" s="7" t="s">
        <v>7722</v>
      </c>
      <c r="B1943" s="7" t="s">
        <v>7723</v>
      </c>
      <c r="C1943" s="8"/>
      <c r="D1943" s="9"/>
      <c r="E1943" s="9"/>
      <c r="F1943" s="9"/>
      <c r="G1943" s="9"/>
    </row>
    <row r="1944" spans="1:7" ht="15.75" thickBot="1" x14ac:dyDescent="0.3">
      <c r="A1944" s="6"/>
      <c r="B1944" s="6"/>
      <c r="C1944" s="6"/>
      <c r="D1944" s="6"/>
      <c r="E1944" s="6"/>
      <c r="F1944" s="6"/>
      <c r="G1944" s="6"/>
    </row>
    <row r="1945" spans="1:7" ht="15.75" thickBot="1" x14ac:dyDescent="0.3">
      <c r="A1945" s="7" t="s">
        <v>7724</v>
      </c>
      <c r="B1945" s="7" t="s">
        <v>7725</v>
      </c>
      <c r="C1945" s="8" t="s">
        <v>114</v>
      </c>
      <c r="D1945" s="9">
        <v>17.45</v>
      </c>
      <c r="E1945" s="9">
        <v>31.69</v>
      </c>
      <c r="F1945" s="9">
        <v>43.78</v>
      </c>
      <c r="G1945" s="9">
        <v>4.58</v>
      </c>
    </row>
    <row r="1946" spans="1:7" ht="15.75" thickBot="1" x14ac:dyDescent="0.3">
      <c r="A1946" s="6"/>
      <c r="B1946" s="6"/>
      <c r="C1946" s="6"/>
      <c r="D1946" s="6"/>
      <c r="E1946" s="6"/>
      <c r="F1946" s="6"/>
      <c r="G1946" s="6"/>
    </row>
    <row r="1947" spans="1:7" ht="15.75" thickBot="1" x14ac:dyDescent="0.3">
      <c r="A1947" s="7" t="s">
        <v>7726</v>
      </c>
      <c r="B1947" s="7" t="s">
        <v>7727</v>
      </c>
      <c r="C1947" s="8" t="s">
        <v>114</v>
      </c>
      <c r="D1947" s="9">
        <v>22.58</v>
      </c>
      <c r="E1947" s="9">
        <v>27.77</v>
      </c>
      <c r="F1947" s="9">
        <v>47.61</v>
      </c>
      <c r="G1947" s="9">
        <v>4.74</v>
      </c>
    </row>
    <row r="1948" spans="1:7" ht="15.75" thickBot="1" x14ac:dyDescent="0.3">
      <c r="A1948" s="6"/>
      <c r="B1948" s="6"/>
      <c r="C1948" s="6"/>
      <c r="D1948" s="6"/>
      <c r="E1948" s="6"/>
      <c r="F1948" s="6"/>
      <c r="G1948" s="6"/>
    </row>
    <row r="1949" spans="1:7" ht="15.75" thickBot="1" x14ac:dyDescent="0.3">
      <c r="A1949" s="7" t="s">
        <v>7728</v>
      </c>
      <c r="B1949" s="7" t="s">
        <v>7729</v>
      </c>
      <c r="C1949" s="8" t="s">
        <v>114</v>
      </c>
      <c r="D1949" s="9">
        <v>27.37</v>
      </c>
      <c r="E1949" s="9">
        <v>24.63</v>
      </c>
      <c r="F1949" s="9">
        <v>51.55</v>
      </c>
      <c r="G1949" s="9">
        <v>3.91</v>
      </c>
    </row>
    <row r="1950" spans="1:7" ht="15.75" thickBot="1" x14ac:dyDescent="0.3">
      <c r="A1950" s="6"/>
      <c r="B1950" s="6"/>
      <c r="C1950" s="6"/>
      <c r="D1950" s="6"/>
      <c r="E1950" s="6"/>
      <c r="F1950" s="6"/>
      <c r="G1950" s="6"/>
    </row>
    <row r="1951" spans="1:7" ht="15.75" thickBot="1" x14ac:dyDescent="0.3">
      <c r="A1951" s="7" t="s">
        <v>7730</v>
      </c>
      <c r="B1951" s="7" t="s">
        <v>7731</v>
      </c>
      <c r="C1951" s="8"/>
      <c r="D1951" s="9"/>
      <c r="E1951" s="9"/>
      <c r="F1951" s="9"/>
      <c r="G1951" s="9"/>
    </row>
    <row r="1952" spans="1:7" ht="15.75" thickBot="1" x14ac:dyDescent="0.3">
      <c r="A1952" s="6"/>
      <c r="B1952" s="6"/>
      <c r="C1952" s="6"/>
      <c r="D1952" s="6"/>
      <c r="E1952" s="6"/>
      <c r="F1952" s="6"/>
      <c r="G1952" s="6"/>
    </row>
    <row r="1953" spans="1:7" ht="25.5" thickBot="1" x14ac:dyDescent="0.3">
      <c r="A1953" s="7" t="s">
        <v>7732</v>
      </c>
      <c r="B1953" s="7" t="s">
        <v>7733</v>
      </c>
      <c r="C1953" s="8"/>
      <c r="D1953" s="9"/>
      <c r="E1953" s="9"/>
      <c r="F1953" s="9"/>
      <c r="G1953" s="9"/>
    </row>
    <row r="1954" spans="1:7" ht="15.75" thickBot="1" x14ac:dyDescent="0.3">
      <c r="A1954" s="6"/>
      <c r="B1954" s="6"/>
      <c r="C1954" s="6"/>
      <c r="D1954" s="6"/>
      <c r="E1954" s="6"/>
      <c r="F1954" s="6"/>
      <c r="G1954" s="6"/>
    </row>
    <row r="1955" spans="1:7" ht="15.75" thickBot="1" x14ac:dyDescent="0.3">
      <c r="A1955" s="7" t="s">
        <v>7734</v>
      </c>
      <c r="B1955" s="7" t="s">
        <v>6444</v>
      </c>
      <c r="C1955" s="8" t="s">
        <v>23</v>
      </c>
      <c r="D1955" s="9">
        <v>5.35</v>
      </c>
      <c r="E1955" s="9">
        <v>18.88</v>
      </c>
      <c r="F1955" s="9">
        <v>61.12</v>
      </c>
      <c r="G1955" s="9"/>
    </row>
    <row r="1956" spans="1:7" ht="15.75" thickBot="1" x14ac:dyDescent="0.3">
      <c r="A1956" s="6"/>
      <c r="B1956" s="6"/>
      <c r="C1956" s="6"/>
      <c r="D1956" s="6"/>
      <c r="E1956" s="6"/>
      <c r="F1956" s="6"/>
      <c r="G1956" s="6"/>
    </row>
    <row r="1957" spans="1:7" ht="15.75" thickBot="1" x14ac:dyDescent="0.3">
      <c r="A1957" s="7" t="s">
        <v>7735</v>
      </c>
      <c r="B1957" s="7" t="s">
        <v>6446</v>
      </c>
      <c r="C1957" s="8" t="s">
        <v>23</v>
      </c>
      <c r="D1957" s="9">
        <v>5.91</v>
      </c>
      <c r="E1957" s="9">
        <v>21.32</v>
      </c>
      <c r="F1957" s="9">
        <v>58.71</v>
      </c>
      <c r="G1957" s="9"/>
    </row>
    <row r="1958" spans="1:7" ht="15.75" thickBot="1" x14ac:dyDescent="0.3">
      <c r="A1958" s="6"/>
      <c r="B1958" s="6"/>
      <c r="C1958" s="6"/>
      <c r="D1958" s="6"/>
      <c r="E1958" s="6"/>
      <c r="F1958" s="6"/>
      <c r="G1958" s="6"/>
    </row>
    <row r="1959" spans="1:7" ht="15.75" thickBot="1" x14ac:dyDescent="0.3">
      <c r="A1959" s="7" t="s">
        <v>7736</v>
      </c>
      <c r="B1959" s="7" t="s">
        <v>6448</v>
      </c>
      <c r="C1959" s="8" t="s">
        <v>23</v>
      </c>
      <c r="D1959" s="9">
        <v>6.6</v>
      </c>
      <c r="E1959" s="9">
        <v>26.67</v>
      </c>
      <c r="F1959" s="9">
        <v>53.48</v>
      </c>
      <c r="G1959" s="9"/>
    </row>
    <row r="1960" spans="1:7" ht="15.75" thickBot="1" x14ac:dyDescent="0.3">
      <c r="A1960" s="6"/>
      <c r="B1960" s="6"/>
      <c r="C1960" s="6"/>
      <c r="D1960" s="6"/>
      <c r="E1960" s="6"/>
      <c r="F1960" s="6"/>
      <c r="G1960" s="6"/>
    </row>
    <row r="1961" spans="1:7" ht="15.75" thickBot="1" x14ac:dyDescent="0.3">
      <c r="A1961" s="7" t="s">
        <v>7737</v>
      </c>
      <c r="B1961" s="7" t="s">
        <v>6450</v>
      </c>
      <c r="C1961" s="8" t="s">
        <v>23</v>
      </c>
      <c r="D1961" s="9">
        <v>6.97</v>
      </c>
      <c r="E1961" s="9">
        <v>28.84</v>
      </c>
      <c r="F1961" s="9">
        <v>51.36</v>
      </c>
      <c r="G1961" s="9"/>
    </row>
    <row r="1962" spans="1:7" ht="15.75" thickBot="1" x14ac:dyDescent="0.3">
      <c r="A1962" s="6"/>
      <c r="B1962" s="6"/>
      <c r="C1962" s="6"/>
      <c r="D1962" s="6"/>
      <c r="E1962" s="6"/>
      <c r="F1962" s="6"/>
      <c r="G1962" s="6"/>
    </row>
    <row r="1963" spans="1:7" ht="15.75" thickBot="1" x14ac:dyDescent="0.3">
      <c r="A1963" s="7" t="s">
        <v>7738</v>
      </c>
      <c r="B1963" s="7" t="s">
        <v>6452</v>
      </c>
      <c r="C1963" s="8" t="s">
        <v>23</v>
      </c>
      <c r="D1963" s="9">
        <v>7.37</v>
      </c>
      <c r="E1963" s="9">
        <v>30.8</v>
      </c>
      <c r="F1963" s="9">
        <v>49.25</v>
      </c>
      <c r="G1963" s="9"/>
    </row>
    <row r="1964" spans="1:7" ht="15.75" thickBot="1" x14ac:dyDescent="0.3">
      <c r="A1964" s="6"/>
      <c r="B1964" s="6"/>
      <c r="C1964" s="6"/>
      <c r="D1964" s="6"/>
      <c r="E1964" s="6"/>
      <c r="F1964" s="6"/>
      <c r="G1964" s="6"/>
    </row>
    <row r="1965" spans="1:7" ht="15.75" thickBot="1" x14ac:dyDescent="0.3">
      <c r="A1965" s="7" t="s">
        <v>7739</v>
      </c>
      <c r="B1965" s="7" t="s">
        <v>6454</v>
      </c>
      <c r="C1965" s="8" t="s">
        <v>23</v>
      </c>
      <c r="D1965" s="9">
        <v>7.74</v>
      </c>
      <c r="E1965" s="9">
        <v>32.56</v>
      </c>
      <c r="F1965" s="9">
        <v>47.55</v>
      </c>
      <c r="G1965" s="9"/>
    </row>
    <row r="1966" spans="1:7" ht="15.75" thickBot="1" x14ac:dyDescent="0.3">
      <c r="A1966" s="6"/>
      <c r="B1966" s="6"/>
      <c r="C1966" s="6"/>
      <c r="D1966" s="6"/>
      <c r="E1966" s="6"/>
      <c r="F1966" s="6"/>
      <c r="G1966" s="6"/>
    </row>
    <row r="1967" spans="1:7" ht="15.75" thickBot="1" x14ac:dyDescent="0.3">
      <c r="A1967" s="7" t="s">
        <v>7740</v>
      </c>
      <c r="B1967" s="7" t="s">
        <v>6456</v>
      </c>
      <c r="C1967" s="8" t="s">
        <v>23</v>
      </c>
      <c r="D1967" s="9">
        <v>8.24</v>
      </c>
      <c r="E1967" s="9">
        <v>33.619999999999997</v>
      </c>
      <c r="F1967" s="9">
        <v>46.48</v>
      </c>
      <c r="G1967" s="9"/>
    </row>
    <row r="1968" spans="1:7" ht="15.75" thickBot="1" x14ac:dyDescent="0.3">
      <c r="A1968" s="6"/>
      <c r="B1968" s="6"/>
      <c r="C1968" s="6"/>
      <c r="D1968" s="6"/>
      <c r="E1968" s="6"/>
      <c r="F1968" s="6"/>
      <c r="G1968" s="6"/>
    </row>
    <row r="1969" spans="1:7" ht="15.75" thickBot="1" x14ac:dyDescent="0.3">
      <c r="A1969" s="7" t="s">
        <v>7741</v>
      </c>
      <c r="B1969" s="7" t="s">
        <v>6458</v>
      </c>
      <c r="C1969" s="8" t="s">
        <v>23</v>
      </c>
      <c r="D1969" s="9">
        <v>8.61</v>
      </c>
      <c r="E1969" s="9">
        <v>35.08</v>
      </c>
      <c r="F1969" s="9">
        <v>45.06</v>
      </c>
      <c r="G1969" s="9"/>
    </row>
    <row r="1970" spans="1:7" ht="15.75" thickBot="1" x14ac:dyDescent="0.3">
      <c r="A1970" s="6"/>
      <c r="B1970" s="6"/>
      <c r="C1970" s="6"/>
      <c r="D1970" s="6"/>
      <c r="E1970" s="6"/>
      <c r="F1970" s="6"/>
      <c r="G1970" s="6"/>
    </row>
    <row r="1971" spans="1:7" ht="15.75" thickBot="1" x14ac:dyDescent="0.3">
      <c r="A1971" s="7" t="s">
        <v>7742</v>
      </c>
      <c r="B1971" s="7" t="s">
        <v>6460</v>
      </c>
      <c r="C1971" s="8" t="s">
        <v>23</v>
      </c>
      <c r="D1971" s="9">
        <v>9.44</v>
      </c>
      <c r="E1971" s="9">
        <v>37.29</v>
      </c>
      <c r="F1971" s="9">
        <v>42.8</v>
      </c>
      <c r="G1971" s="9"/>
    </row>
    <row r="1972" spans="1:7" ht="15.75" thickBot="1" x14ac:dyDescent="0.3">
      <c r="A1972" s="6"/>
      <c r="B1972" s="6"/>
      <c r="C1972" s="6"/>
      <c r="D1972" s="6"/>
      <c r="E1972" s="6"/>
      <c r="F1972" s="6"/>
      <c r="G1972" s="6"/>
    </row>
    <row r="1973" spans="1:7" ht="15.75" thickBot="1" x14ac:dyDescent="0.3">
      <c r="A1973" s="7" t="s">
        <v>7743</v>
      </c>
      <c r="B1973" s="7" t="s">
        <v>6462</v>
      </c>
      <c r="C1973" s="8" t="s">
        <v>23</v>
      </c>
      <c r="D1973" s="9">
        <v>11.02</v>
      </c>
      <c r="E1973" s="9">
        <v>36.57</v>
      </c>
      <c r="F1973" s="9">
        <v>43.56</v>
      </c>
      <c r="G1973" s="9"/>
    </row>
    <row r="1974" spans="1:7" ht="15.75" thickBot="1" x14ac:dyDescent="0.3">
      <c r="A1974" s="6"/>
      <c r="B1974" s="6"/>
      <c r="C1974" s="6"/>
      <c r="D1974" s="6"/>
      <c r="E1974" s="6"/>
      <c r="F1974" s="6"/>
      <c r="G1974" s="6"/>
    </row>
    <row r="1975" spans="1:7" ht="15.75" thickBot="1" x14ac:dyDescent="0.3">
      <c r="A1975" s="7" t="s">
        <v>7744</v>
      </c>
      <c r="B1975" s="7" t="s">
        <v>6464</v>
      </c>
      <c r="C1975" s="8" t="s">
        <v>23</v>
      </c>
      <c r="D1975" s="9">
        <v>15.88</v>
      </c>
      <c r="E1975" s="9">
        <v>25.38</v>
      </c>
      <c r="F1975" s="9">
        <v>54.72</v>
      </c>
      <c r="G1975" s="9"/>
    </row>
    <row r="1976" spans="1:7" ht="15.75" thickBot="1" x14ac:dyDescent="0.3">
      <c r="A1976" s="6"/>
      <c r="B1976" s="6"/>
      <c r="C1976" s="6"/>
      <c r="D1976" s="6"/>
      <c r="E1976" s="6"/>
      <c r="F1976" s="6"/>
      <c r="G1976" s="6"/>
    </row>
    <row r="1977" spans="1:7" ht="15.75" thickBot="1" x14ac:dyDescent="0.3">
      <c r="A1977" s="7" t="s">
        <v>7745</v>
      </c>
      <c r="B1977" s="7" t="s">
        <v>6466</v>
      </c>
      <c r="C1977" s="8" t="s">
        <v>23</v>
      </c>
      <c r="D1977" s="9">
        <v>17.93</v>
      </c>
      <c r="E1977" s="9">
        <v>24.54</v>
      </c>
      <c r="F1977" s="9">
        <v>55.55</v>
      </c>
      <c r="G1977" s="9"/>
    </row>
    <row r="1978" spans="1:7" ht="15.75" thickBot="1" x14ac:dyDescent="0.3">
      <c r="A1978" s="6"/>
      <c r="B1978" s="6"/>
      <c r="C1978" s="6"/>
      <c r="D1978" s="6"/>
      <c r="E1978" s="6"/>
      <c r="F1978" s="6"/>
      <c r="G1978" s="6"/>
    </row>
    <row r="1979" spans="1:7" ht="15.75" thickBot="1" x14ac:dyDescent="0.3">
      <c r="A1979" s="7" t="s">
        <v>7746</v>
      </c>
      <c r="B1979" s="7" t="s">
        <v>7747</v>
      </c>
      <c r="C1979" s="8"/>
      <c r="D1979" s="9"/>
      <c r="E1979" s="9"/>
      <c r="F1979" s="9"/>
      <c r="G1979" s="9"/>
    </row>
    <row r="1980" spans="1:7" ht="15.75" thickBot="1" x14ac:dyDescent="0.3">
      <c r="A1980" s="6"/>
      <c r="B1980" s="6"/>
      <c r="C1980" s="6"/>
      <c r="D1980" s="6"/>
      <c r="E1980" s="6"/>
      <c r="F1980" s="6"/>
      <c r="G1980" s="6"/>
    </row>
    <row r="1981" spans="1:7" ht="15.75" thickBot="1" x14ac:dyDescent="0.3">
      <c r="A1981" s="7" t="s">
        <v>7748</v>
      </c>
      <c r="B1981" s="7" t="s">
        <v>7749</v>
      </c>
      <c r="C1981" s="8"/>
      <c r="D1981" s="9"/>
      <c r="E1981" s="9"/>
      <c r="F1981" s="9"/>
      <c r="G1981" s="9"/>
    </row>
    <row r="1982" spans="1:7" ht="15.75" thickBot="1" x14ac:dyDescent="0.3">
      <c r="A1982" s="6"/>
      <c r="B1982" s="6"/>
      <c r="C1982" s="6"/>
      <c r="D1982" s="6"/>
      <c r="E1982" s="6"/>
      <c r="F1982" s="6"/>
      <c r="G1982" s="6"/>
    </row>
    <row r="1983" spans="1:7" ht="15.75" thickBot="1" x14ac:dyDescent="0.3">
      <c r="A1983" s="7" t="s">
        <v>7750</v>
      </c>
      <c r="B1983" s="7" t="s">
        <v>7751</v>
      </c>
      <c r="C1983" s="8" t="s">
        <v>114</v>
      </c>
      <c r="D1983" s="9">
        <v>24.2</v>
      </c>
      <c r="E1983" s="9">
        <v>51.82</v>
      </c>
      <c r="F1983" s="9">
        <v>28.26</v>
      </c>
      <c r="G1983" s="9"/>
    </row>
    <row r="1984" spans="1:7" ht="15.75" thickBot="1" x14ac:dyDescent="0.3">
      <c r="A1984" s="6"/>
      <c r="B1984" s="6"/>
      <c r="C1984" s="6"/>
      <c r="D1984" s="6"/>
      <c r="E1984" s="6"/>
      <c r="F1984" s="6"/>
      <c r="G1984" s="6"/>
    </row>
    <row r="1985" spans="1:7" ht="15.75" thickBot="1" x14ac:dyDescent="0.3">
      <c r="A1985" s="7" t="s">
        <v>7752</v>
      </c>
      <c r="B1985" s="7" t="s">
        <v>7753</v>
      </c>
      <c r="C1985" s="8" t="s">
        <v>114</v>
      </c>
      <c r="D1985" s="9">
        <v>26.73</v>
      </c>
      <c r="E1985" s="9">
        <v>50.43</v>
      </c>
      <c r="F1985" s="9">
        <v>29.67</v>
      </c>
      <c r="G1985" s="9"/>
    </row>
    <row r="1986" spans="1:7" ht="15.75" thickBot="1" x14ac:dyDescent="0.3">
      <c r="A1986" s="6"/>
      <c r="B1986" s="6"/>
      <c r="C1986" s="6"/>
      <c r="D1986" s="6"/>
      <c r="E1986" s="6"/>
      <c r="F1986" s="6"/>
      <c r="G1986" s="6"/>
    </row>
    <row r="1987" spans="1:7" ht="15.75" thickBot="1" x14ac:dyDescent="0.3">
      <c r="A1987" s="7" t="s">
        <v>7754</v>
      </c>
      <c r="B1987" s="7" t="s">
        <v>7755</v>
      </c>
      <c r="C1987" s="8" t="s">
        <v>114</v>
      </c>
      <c r="D1987" s="9">
        <v>29.45</v>
      </c>
      <c r="E1987" s="9">
        <v>48.96</v>
      </c>
      <c r="F1987" s="9">
        <v>31.14</v>
      </c>
      <c r="G1987" s="9"/>
    </row>
    <row r="1988" spans="1:7" ht="15.75" thickBot="1" x14ac:dyDescent="0.3">
      <c r="A1988" s="6"/>
      <c r="B1988" s="6"/>
      <c r="C1988" s="6"/>
      <c r="D1988" s="6"/>
      <c r="E1988" s="6"/>
      <c r="F1988" s="6"/>
      <c r="G1988" s="6"/>
    </row>
    <row r="1989" spans="1:7" ht="15.75" thickBot="1" x14ac:dyDescent="0.3">
      <c r="A1989" s="7" t="s">
        <v>7756</v>
      </c>
      <c r="B1989" s="7" t="s">
        <v>7757</v>
      </c>
      <c r="C1989" s="8" t="s">
        <v>114</v>
      </c>
      <c r="D1989" s="9">
        <v>30.91</v>
      </c>
      <c r="E1989" s="9">
        <v>46.49</v>
      </c>
      <c r="F1989" s="9">
        <v>33.61</v>
      </c>
      <c r="G1989" s="9"/>
    </row>
    <row r="1990" spans="1:7" ht="15.75" thickBot="1" x14ac:dyDescent="0.3">
      <c r="A1990" s="6"/>
      <c r="B1990" s="6"/>
      <c r="C1990" s="6"/>
      <c r="D1990" s="6"/>
      <c r="E1990" s="6"/>
      <c r="F1990" s="6"/>
      <c r="G1990" s="6"/>
    </row>
    <row r="1991" spans="1:7" ht="25.5" thickBot="1" x14ac:dyDescent="0.3">
      <c r="A1991" s="7" t="s">
        <v>7758</v>
      </c>
      <c r="B1991" s="7" t="s">
        <v>7759</v>
      </c>
      <c r="C1991" s="8"/>
      <c r="D1991" s="9"/>
      <c r="E1991" s="9"/>
      <c r="F1991" s="9"/>
      <c r="G1991" s="9"/>
    </row>
    <row r="1992" spans="1:7" ht="15.75" thickBot="1" x14ac:dyDescent="0.3">
      <c r="A1992" s="6"/>
      <c r="B1992" s="6"/>
      <c r="C1992" s="6"/>
      <c r="D1992" s="6"/>
      <c r="E1992" s="6"/>
      <c r="F1992" s="6"/>
      <c r="G1992" s="6"/>
    </row>
    <row r="1993" spans="1:7" ht="15.75" thickBot="1" x14ac:dyDescent="0.3">
      <c r="A1993" s="7" t="s">
        <v>7760</v>
      </c>
      <c r="B1993" s="7" t="s">
        <v>7751</v>
      </c>
      <c r="C1993" s="8" t="s">
        <v>114</v>
      </c>
      <c r="D1993" s="9">
        <v>25.77</v>
      </c>
      <c r="E1993" s="9">
        <v>48.66</v>
      </c>
      <c r="F1993" s="9">
        <v>31.43</v>
      </c>
      <c r="G1993" s="9"/>
    </row>
    <row r="1994" spans="1:7" ht="15.75" thickBot="1" x14ac:dyDescent="0.3">
      <c r="A1994" s="6"/>
      <c r="B1994" s="6"/>
      <c r="C1994" s="6"/>
      <c r="D1994" s="6"/>
      <c r="E1994" s="6"/>
      <c r="F1994" s="6"/>
      <c r="G1994" s="6"/>
    </row>
    <row r="1995" spans="1:7" ht="15.75" thickBot="1" x14ac:dyDescent="0.3">
      <c r="A1995" s="7" t="s">
        <v>7761</v>
      </c>
      <c r="B1995" s="7" t="s">
        <v>7753</v>
      </c>
      <c r="C1995" s="8" t="s">
        <v>114</v>
      </c>
      <c r="D1995" s="9">
        <v>29.4</v>
      </c>
      <c r="E1995" s="9">
        <v>49.05</v>
      </c>
      <c r="F1995" s="9">
        <v>31.05</v>
      </c>
      <c r="G1995" s="9"/>
    </row>
    <row r="1996" spans="1:7" ht="15.75" thickBot="1" x14ac:dyDescent="0.3">
      <c r="A1996" s="6"/>
      <c r="B1996" s="6"/>
      <c r="C1996" s="6"/>
      <c r="D1996" s="6"/>
      <c r="E1996" s="6"/>
      <c r="F1996" s="6"/>
      <c r="G1996" s="6"/>
    </row>
    <row r="1997" spans="1:7" ht="15.75" thickBot="1" x14ac:dyDescent="0.3">
      <c r="A1997" s="7" t="s">
        <v>7762</v>
      </c>
      <c r="B1997" s="7" t="s">
        <v>7755</v>
      </c>
      <c r="C1997" s="8" t="s">
        <v>114</v>
      </c>
      <c r="D1997" s="9">
        <v>34.1</v>
      </c>
      <c r="E1997" s="9">
        <v>45.66</v>
      </c>
      <c r="F1997" s="9">
        <v>34.43</v>
      </c>
      <c r="G1997" s="9"/>
    </row>
    <row r="1998" spans="1:7" ht="15.75" thickBot="1" x14ac:dyDescent="0.3">
      <c r="A1998" s="6"/>
      <c r="B1998" s="6"/>
      <c r="C1998" s="6"/>
      <c r="D1998" s="6"/>
      <c r="E1998" s="6"/>
      <c r="F1998" s="6"/>
      <c r="G1998" s="6"/>
    </row>
    <row r="1999" spans="1:7" ht="15.75" thickBot="1" x14ac:dyDescent="0.3">
      <c r="A1999" s="7" t="s">
        <v>7763</v>
      </c>
      <c r="B1999" s="7" t="s">
        <v>7757</v>
      </c>
      <c r="C1999" s="8" t="s">
        <v>114</v>
      </c>
      <c r="D1999" s="9">
        <v>40.74</v>
      </c>
      <c r="E1999" s="9">
        <v>41.04</v>
      </c>
      <c r="F1999" s="9">
        <v>39.049999999999997</v>
      </c>
      <c r="G1999" s="9"/>
    </row>
    <row r="2000" spans="1:7" ht="15.75" thickBot="1" x14ac:dyDescent="0.3">
      <c r="A2000" s="6"/>
      <c r="B2000" s="6"/>
      <c r="C2000" s="6"/>
      <c r="D2000" s="6"/>
      <c r="E2000" s="6"/>
      <c r="F2000" s="6"/>
      <c r="G2000" s="6"/>
    </row>
    <row r="2001" spans="1:7" ht="25.5" thickBot="1" x14ac:dyDescent="0.3">
      <c r="A2001" s="7" t="s">
        <v>7764</v>
      </c>
      <c r="B2001" s="7" t="s">
        <v>7765</v>
      </c>
      <c r="C2001" s="8"/>
      <c r="D2001" s="9"/>
      <c r="E2001" s="9"/>
      <c r="F2001" s="9"/>
      <c r="G2001" s="9"/>
    </row>
    <row r="2002" spans="1:7" ht="15.75" thickBot="1" x14ac:dyDescent="0.3">
      <c r="A2002" s="6"/>
      <c r="B2002" s="6"/>
      <c r="C2002" s="6"/>
      <c r="D2002" s="6"/>
      <c r="E2002" s="6"/>
      <c r="F2002" s="6"/>
      <c r="G2002" s="6"/>
    </row>
    <row r="2003" spans="1:7" ht="15.75" thickBot="1" x14ac:dyDescent="0.3">
      <c r="A2003" s="7" t="s">
        <v>7766</v>
      </c>
      <c r="B2003" s="7" t="s">
        <v>7767</v>
      </c>
      <c r="C2003" s="8" t="s">
        <v>114</v>
      </c>
      <c r="D2003" s="9">
        <v>23.23</v>
      </c>
      <c r="E2003" s="9">
        <v>53.98</v>
      </c>
      <c r="F2003" s="9">
        <v>26.13</v>
      </c>
      <c r="G2003" s="9"/>
    </row>
    <row r="2004" spans="1:7" ht="15.75" thickBot="1" x14ac:dyDescent="0.3">
      <c r="A2004" s="6"/>
      <c r="B2004" s="6"/>
      <c r="C2004" s="6"/>
      <c r="D2004" s="6"/>
      <c r="E2004" s="6"/>
      <c r="F2004" s="6"/>
      <c r="G2004" s="6"/>
    </row>
    <row r="2005" spans="1:7" ht="15.75" thickBot="1" x14ac:dyDescent="0.3">
      <c r="A2005" s="7" t="s">
        <v>7768</v>
      </c>
      <c r="B2005" s="7" t="s">
        <v>7769</v>
      </c>
      <c r="C2005" s="8" t="s">
        <v>114</v>
      </c>
      <c r="D2005" s="9">
        <v>30.77</v>
      </c>
      <c r="E2005" s="9">
        <v>43.81</v>
      </c>
      <c r="F2005" s="9">
        <v>36.270000000000003</v>
      </c>
      <c r="G2005" s="9"/>
    </row>
    <row r="2006" spans="1:7" ht="15.75" thickBot="1" x14ac:dyDescent="0.3">
      <c r="A2006" s="6"/>
      <c r="B2006" s="6"/>
      <c r="C2006" s="6"/>
      <c r="D2006" s="6"/>
      <c r="E2006" s="6"/>
      <c r="F2006" s="6"/>
      <c r="G2006" s="6"/>
    </row>
    <row r="2007" spans="1:7" ht="15.75" thickBot="1" x14ac:dyDescent="0.3">
      <c r="A2007" s="7" t="s">
        <v>7770</v>
      </c>
      <c r="B2007" s="7" t="s">
        <v>7771</v>
      </c>
      <c r="C2007" s="8" t="s">
        <v>114</v>
      </c>
      <c r="D2007" s="9">
        <v>35.85</v>
      </c>
      <c r="E2007" s="9">
        <v>46.42</v>
      </c>
      <c r="F2007" s="9">
        <v>33.67</v>
      </c>
      <c r="G2007" s="9"/>
    </row>
    <row r="2008" spans="1:7" ht="15.75" thickBot="1" x14ac:dyDescent="0.3">
      <c r="A2008" s="6"/>
      <c r="B2008" s="6"/>
      <c r="C2008" s="6"/>
      <c r="D2008" s="6"/>
      <c r="E2008" s="6"/>
      <c r="F2008" s="6"/>
      <c r="G2008" s="6"/>
    </row>
    <row r="2009" spans="1:7" ht="15.75" thickBot="1" x14ac:dyDescent="0.3">
      <c r="A2009" s="7" t="s">
        <v>7772</v>
      </c>
      <c r="B2009" s="7" t="s">
        <v>7773</v>
      </c>
      <c r="C2009" s="8"/>
      <c r="D2009" s="9"/>
      <c r="E2009" s="9"/>
      <c r="F2009" s="9"/>
      <c r="G2009" s="9"/>
    </row>
    <row r="2010" spans="1:7" ht="15.75" thickBot="1" x14ac:dyDescent="0.3">
      <c r="A2010" s="6"/>
      <c r="B2010" s="6"/>
      <c r="C2010" s="6"/>
      <c r="D2010" s="6"/>
      <c r="E2010" s="6"/>
      <c r="F2010" s="6"/>
      <c r="G2010" s="6"/>
    </row>
    <row r="2011" spans="1:7" ht="15.75" thickBot="1" x14ac:dyDescent="0.3">
      <c r="A2011" s="7" t="s">
        <v>7774</v>
      </c>
      <c r="B2011" s="7" t="s">
        <v>7775</v>
      </c>
      <c r="C2011" s="8"/>
      <c r="D2011" s="9"/>
      <c r="E2011" s="9"/>
      <c r="F2011" s="9"/>
      <c r="G2011" s="9"/>
    </row>
    <row r="2012" spans="1:7" ht="15.75" thickBot="1" x14ac:dyDescent="0.3">
      <c r="A2012" s="6"/>
      <c r="B2012" s="6"/>
      <c r="C2012" s="6"/>
      <c r="D2012" s="6"/>
      <c r="E2012" s="6"/>
      <c r="F2012" s="6"/>
      <c r="G2012" s="6"/>
    </row>
    <row r="2013" spans="1:7" ht="15.75" thickBot="1" x14ac:dyDescent="0.3">
      <c r="A2013" s="7" t="s">
        <v>7776</v>
      </c>
      <c r="B2013" s="7" t="s">
        <v>7777</v>
      </c>
      <c r="C2013" s="8" t="s">
        <v>114</v>
      </c>
      <c r="D2013" s="9">
        <v>70.55</v>
      </c>
      <c r="E2013" s="9">
        <v>15.12</v>
      </c>
      <c r="F2013" s="9">
        <v>64.98</v>
      </c>
      <c r="G2013" s="9"/>
    </row>
    <row r="2014" spans="1:7" ht="15.75" thickBot="1" x14ac:dyDescent="0.3">
      <c r="A2014" s="6"/>
      <c r="B2014" s="6"/>
      <c r="C2014" s="6"/>
      <c r="D2014" s="6"/>
      <c r="E2014" s="6"/>
      <c r="F2014" s="6"/>
      <c r="G2014" s="6"/>
    </row>
    <row r="2015" spans="1:7" ht="15.75" thickBot="1" x14ac:dyDescent="0.3">
      <c r="A2015" s="7" t="s">
        <v>7778</v>
      </c>
      <c r="B2015" s="7" t="s">
        <v>7779</v>
      </c>
      <c r="C2015" s="8" t="s">
        <v>114</v>
      </c>
      <c r="D2015" s="9">
        <v>75.47</v>
      </c>
      <c r="E2015" s="9">
        <v>14.76</v>
      </c>
      <c r="F2015" s="9">
        <v>65.34</v>
      </c>
      <c r="G2015" s="9"/>
    </row>
    <row r="2016" spans="1:7" ht="15.75" thickBot="1" x14ac:dyDescent="0.3">
      <c r="A2016" s="6"/>
      <c r="B2016" s="6"/>
      <c r="C2016" s="6"/>
      <c r="D2016" s="6"/>
      <c r="E2016" s="6"/>
      <c r="F2016" s="6"/>
      <c r="G2016" s="6"/>
    </row>
    <row r="2017" spans="1:7" ht="15.75" thickBot="1" x14ac:dyDescent="0.3">
      <c r="A2017" s="7" t="s">
        <v>7780</v>
      </c>
      <c r="B2017" s="7" t="s">
        <v>7781</v>
      </c>
      <c r="C2017" s="8" t="s">
        <v>114</v>
      </c>
      <c r="D2017" s="9">
        <v>80.77</v>
      </c>
      <c r="E2017" s="9">
        <v>14.37</v>
      </c>
      <c r="F2017" s="9">
        <v>65.73</v>
      </c>
      <c r="G2017" s="9"/>
    </row>
    <row r="2018" spans="1:7" ht="15.75" thickBot="1" x14ac:dyDescent="0.3">
      <c r="A2018" s="6"/>
      <c r="B2018" s="6"/>
      <c r="C2018" s="6"/>
      <c r="D2018" s="6"/>
      <c r="E2018" s="6"/>
      <c r="F2018" s="6"/>
      <c r="G2018" s="6"/>
    </row>
    <row r="2019" spans="1:7" ht="15.75" thickBot="1" x14ac:dyDescent="0.3">
      <c r="A2019" s="7" t="s">
        <v>7782</v>
      </c>
      <c r="B2019" s="7" t="s">
        <v>7783</v>
      </c>
      <c r="C2019" s="8"/>
      <c r="D2019" s="9"/>
      <c r="E2019" s="9"/>
      <c r="F2019" s="9"/>
      <c r="G2019" s="9"/>
    </row>
    <row r="2020" spans="1:7" ht="15.75" thickBot="1" x14ac:dyDescent="0.3">
      <c r="A2020" s="6"/>
      <c r="B2020" s="6"/>
      <c r="C2020" s="6"/>
      <c r="D2020" s="6"/>
      <c r="E2020" s="6"/>
      <c r="F2020" s="6"/>
      <c r="G2020" s="6"/>
    </row>
    <row r="2021" spans="1:7" ht="15.75" thickBot="1" x14ac:dyDescent="0.3">
      <c r="A2021" s="7" t="s">
        <v>7784</v>
      </c>
      <c r="B2021" s="7" t="s">
        <v>7785</v>
      </c>
      <c r="C2021" s="8" t="s">
        <v>23</v>
      </c>
      <c r="D2021" s="9">
        <v>78.66</v>
      </c>
      <c r="E2021" s="9">
        <v>12.47</v>
      </c>
      <c r="F2021" s="9">
        <v>67.62</v>
      </c>
      <c r="G2021" s="9"/>
    </row>
    <row r="2022" spans="1:7" ht="15.75" thickBot="1" x14ac:dyDescent="0.3">
      <c r="A2022" s="6"/>
      <c r="B2022" s="6"/>
      <c r="C2022" s="6"/>
      <c r="D2022" s="6"/>
      <c r="E2022" s="6"/>
      <c r="F2022" s="6"/>
      <c r="G2022" s="6"/>
    </row>
    <row r="2023" spans="1:7" ht="15.75" thickBot="1" x14ac:dyDescent="0.3">
      <c r="A2023" s="7" t="s">
        <v>7786</v>
      </c>
      <c r="B2023" s="7" t="s">
        <v>7787</v>
      </c>
      <c r="C2023" s="8" t="s">
        <v>23</v>
      </c>
      <c r="D2023" s="9">
        <v>81.349999999999994</v>
      </c>
      <c r="E2023" s="9">
        <v>12.06</v>
      </c>
      <c r="F2023" s="9">
        <v>68.03</v>
      </c>
      <c r="G2023" s="9"/>
    </row>
    <row r="2024" spans="1:7" ht="15.75" thickBot="1" x14ac:dyDescent="0.3">
      <c r="A2024" s="6"/>
      <c r="B2024" s="6"/>
      <c r="C2024" s="6"/>
      <c r="D2024" s="6"/>
      <c r="E2024" s="6"/>
      <c r="F2024" s="6"/>
      <c r="G2024" s="6"/>
    </row>
    <row r="2025" spans="1:7" ht="15.75" thickBot="1" x14ac:dyDescent="0.3">
      <c r="A2025" s="7" t="s">
        <v>7788</v>
      </c>
      <c r="B2025" s="7" t="s">
        <v>7789</v>
      </c>
      <c r="C2025" s="8" t="s">
        <v>23</v>
      </c>
      <c r="D2025" s="9">
        <v>84.52</v>
      </c>
      <c r="E2025" s="9">
        <v>11.61</v>
      </c>
      <c r="F2025" s="9">
        <v>68.489999999999995</v>
      </c>
      <c r="G2025" s="9"/>
    </row>
    <row r="2026" spans="1:7" ht="15.75" thickBot="1" x14ac:dyDescent="0.3">
      <c r="A2026" s="6"/>
      <c r="B2026" s="6"/>
      <c r="C2026" s="6"/>
      <c r="D2026" s="6"/>
      <c r="E2026" s="6"/>
      <c r="F2026" s="6"/>
      <c r="G2026" s="6"/>
    </row>
    <row r="2027" spans="1:7" ht="15.75" thickBot="1" x14ac:dyDescent="0.3">
      <c r="A2027" s="7" t="s">
        <v>7790</v>
      </c>
      <c r="B2027" s="7" t="s">
        <v>7791</v>
      </c>
      <c r="C2027" s="8" t="s">
        <v>23</v>
      </c>
      <c r="D2027" s="9">
        <v>35.92</v>
      </c>
      <c r="E2027" s="9">
        <v>23.47</v>
      </c>
      <c r="F2027" s="9">
        <v>56.63</v>
      </c>
      <c r="G2027" s="9"/>
    </row>
    <row r="2028" spans="1:7" ht="15.75" thickBot="1" x14ac:dyDescent="0.3">
      <c r="A2028" s="6"/>
      <c r="B2028" s="6"/>
      <c r="C2028" s="6"/>
      <c r="D2028" s="6"/>
      <c r="E2028" s="6"/>
      <c r="F2028" s="6"/>
      <c r="G2028" s="6"/>
    </row>
    <row r="2029" spans="1:7" ht="15.75" thickBot="1" x14ac:dyDescent="0.3">
      <c r="A2029" s="7" t="s">
        <v>7792</v>
      </c>
      <c r="B2029" s="7" t="s">
        <v>7793</v>
      </c>
      <c r="C2029" s="8"/>
      <c r="D2029" s="9"/>
      <c r="E2029" s="9"/>
      <c r="F2029" s="9"/>
      <c r="G2029" s="9"/>
    </row>
    <row r="2030" spans="1:7" ht="15.75" thickBot="1" x14ac:dyDescent="0.3">
      <c r="A2030" s="6"/>
      <c r="B2030" s="6"/>
      <c r="C2030" s="6"/>
      <c r="D2030" s="6"/>
      <c r="E2030" s="6"/>
      <c r="F2030" s="6"/>
      <c r="G2030" s="6"/>
    </row>
    <row r="2031" spans="1:7" ht="15.75" thickBot="1" x14ac:dyDescent="0.3">
      <c r="A2031" s="7" t="s">
        <v>7794</v>
      </c>
      <c r="B2031" s="7" t="s">
        <v>7785</v>
      </c>
      <c r="C2031" s="8" t="s">
        <v>23</v>
      </c>
      <c r="D2031" s="9">
        <v>126.76</v>
      </c>
      <c r="E2031" s="9">
        <v>19.510000000000002</v>
      </c>
      <c r="F2031" s="9">
        <v>60.59</v>
      </c>
      <c r="G2031" s="9"/>
    </row>
    <row r="2032" spans="1:7" ht="15.75" thickBot="1" x14ac:dyDescent="0.3">
      <c r="A2032" s="6"/>
      <c r="B2032" s="6"/>
      <c r="C2032" s="6"/>
      <c r="D2032" s="6"/>
      <c r="E2032" s="6"/>
      <c r="F2032" s="6"/>
      <c r="G2032" s="6"/>
    </row>
    <row r="2033" spans="1:7" ht="15.75" thickBot="1" x14ac:dyDescent="0.3">
      <c r="A2033" s="7" t="s">
        <v>7795</v>
      </c>
      <c r="B2033" s="7" t="s">
        <v>7796</v>
      </c>
      <c r="C2033" s="8" t="s">
        <v>23</v>
      </c>
      <c r="D2033" s="9">
        <v>135.06</v>
      </c>
      <c r="E2033" s="9">
        <v>18.309999999999999</v>
      </c>
      <c r="F2033" s="9">
        <v>61.79</v>
      </c>
      <c r="G2033" s="9"/>
    </row>
    <row r="2034" spans="1:7" ht="15.75" thickBot="1" x14ac:dyDescent="0.3">
      <c r="A2034" s="6"/>
      <c r="B2034" s="6"/>
      <c r="C2034" s="6"/>
      <c r="D2034" s="6"/>
      <c r="E2034" s="6"/>
      <c r="F2034" s="6"/>
      <c r="G2034" s="6"/>
    </row>
    <row r="2035" spans="1:7" ht="15.75" thickBot="1" x14ac:dyDescent="0.3">
      <c r="A2035" s="7" t="s">
        <v>7797</v>
      </c>
      <c r="B2035" s="7" t="s">
        <v>7798</v>
      </c>
      <c r="C2035" s="8"/>
      <c r="D2035" s="9"/>
      <c r="E2035" s="9"/>
      <c r="F2035" s="9"/>
      <c r="G2035" s="9"/>
    </row>
    <row r="2036" spans="1:7" ht="15.75" thickBot="1" x14ac:dyDescent="0.3">
      <c r="A2036" s="6"/>
      <c r="B2036" s="6"/>
      <c r="C2036" s="6"/>
      <c r="D2036" s="6"/>
      <c r="E2036" s="6"/>
      <c r="F2036" s="6"/>
      <c r="G2036" s="6"/>
    </row>
    <row r="2037" spans="1:7" ht="25.5" thickBot="1" x14ac:dyDescent="0.3">
      <c r="A2037" s="7" t="s">
        <v>7799</v>
      </c>
      <c r="B2037" s="7" t="s">
        <v>7800</v>
      </c>
      <c r="C2037" s="8"/>
      <c r="D2037" s="9"/>
      <c r="E2037" s="9"/>
      <c r="F2037" s="9"/>
      <c r="G2037" s="9"/>
    </row>
    <row r="2038" spans="1:7" ht="15.75" thickBot="1" x14ac:dyDescent="0.3">
      <c r="A2038" s="6"/>
      <c r="B2038" s="6"/>
      <c r="C2038" s="6"/>
      <c r="D2038" s="6"/>
      <c r="E2038" s="6"/>
      <c r="F2038" s="6"/>
      <c r="G2038" s="6"/>
    </row>
    <row r="2039" spans="1:7" ht="15.75" thickBot="1" x14ac:dyDescent="0.3">
      <c r="A2039" s="7" t="s">
        <v>7801</v>
      </c>
      <c r="B2039" s="7" t="s">
        <v>7802</v>
      </c>
      <c r="C2039" s="8" t="s">
        <v>114</v>
      </c>
      <c r="D2039" s="9">
        <v>84.7</v>
      </c>
      <c r="E2039" s="9">
        <v>15.36</v>
      </c>
      <c r="F2039" s="9">
        <v>64.73</v>
      </c>
      <c r="G2039" s="9"/>
    </row>
    <row r="2040" spans="1:7" ht="15.75" thickBot="1" x14ac:dyDescent="0.3">
      <c r="A2040" s="6"/>
      <c r="B2040" s="6"/>
      <c r="C2040" s="6"/>
      <c r="D2040" s="6"/>
      <c r="E2040" s="6"/>
      <c r="F2040" s="6"/>
      <c r="G2040" s="6"/>
    </row>
    <row r="2041" spans="1:7" ht="15.75" thickBot="1" x14ac:dyDescent="0.3">
      <c r="A2041" s="7" t="s">
        <v>7803</v>
      </c>
      <c r="B2041" s="7" t="s">
        <v>7804</v>
      </c>
      <c r="C2041" s="8" t="s">
        <v>114</v>
      </c>
      <c r="D2041" s="9">
        <v>114.96</v>
      </c>
      <c r="E2041" s="9">
        <v>12.13</v>
      </c>
      <c r="F2041" s="9">
        <v>67.959999999999994</v>
      </c>
      <c r="G2041" s="9"/>
    </row>
    <row r="2042" spans="1:7" ht="15.75" thickBot="1" x14ac:dyDescent="0.3">
      <c r="A2042" s="6"/>
      <c r="B2042" s="6"/>
      <c r="C2042" s="6"/>
      <c r="D2042" s="6"/>
      <c r="E2042" s="6"/>
      <c r="F2042" s="6"/>
      <c r="G2042" s="6"/>
    </row>
    <row r="2043" spans="1:7" ht="15.75" thickBot="1" x14ac:dyDescent="0.3">
      <c r="A2043" s="7" t="s">
        <v>7805</v>
      </c>
      <c r="B2043" s="7" t="s">
        <v>7806</v>
      </c>
      <c r="C2043" s="8" t="s">
        <v>114</v>
      </c>
      <c r="D2043" s="9">
        <v>160.66</v>
      </c>
      <c r="E2043" s="9">
        <v>9.26</v>
      </c>
      <c r="F2043" s="9">
        <v>70.83</v>
      </c>
      <c r="G2043" s="9"/>
    </row>
    <row r="2044" spans="1:7" ht="15.75" thickBot="1" x14ac:dyDescent="0.3">
      <c r="A2044" s="6"/>
      <c r="B2044" s="6"/>
      <c r="C2044" s="6"/>
      <c r="D2044" s="6"/>
      <c r="E2044" s="6"/>
      <c r="F2044" s="6"/>
      <c r="G2044" s="6"/>
    </row>
    <row r="2045" spans="1:7" ht="15.75" thickBot="1" x14ac:dyDescent="0.3">
      <c r="A2045" s="7" t="s">
        <v>7807</v>
      </c>
      <c r="B2045" s="7" t="s">
        <v>7808</v>
      </c>
      <c r="C2045" s="8" t="s">
        <v>114</v>
      </c>
      <c r="D2045" s="9">
        <v>216.39</v>
      </c>
      <c r="E2045" s="9">
        <v>8.06</v>
      </c>
      <c r="F2045" s="9">
        <v>72.040000000000006</v>
      </c>
      <c r="G2045" s="9"/>
    </row>
    <row r="2046" spans="1:7" ht="15.75" thickBot="1" x14ac:dyDescent="0.3">
      <c r="A2046" s="6"/>
      <c r="B2046" s="6"/>
      <c r="C2046" s="6"/>
      <c r="D2046" s="6"/>
      <c r="E2046" s="6"/>
      <c r="F2046" s="6"/>
      <c r="G2046" s="6"/>
    </row>
    <row r="2047" spans="1:7" ht="25.5" thickBot="1" x14ac:dyDescent="0.3">
      <c r="A2047" s="7" t="s">
        <v>7809</v>
      </c>
      <c r="B2047" s="7" t="s">
        <v>7810</v>
      </c>
      <c r="C2047" s="8"/>
      <c r="D2047" s="9"/>
      <c r="E2047" s="9"/>
      <c r="F2047" s="9"/>
      <c r="G2047" s="9"/>
    </row>
    <row r="2048" spans="1:7" ht="15.75" thickBot="1" x14ac:dyDescent="0.3">
      <c r="A2048" s="6"/>
      <c r="B2048" s="6"/>
      <c r="C2048" s="6"/>
      <c r="D2048" s="6"/>
      <c r="E2048" s="6"/>
      <c r="F2048" s="6"/>
      <c r="G2048" s="6"/>
    </row>
    <row r="2049" spans="1:7" ht="15.75" thickBot="1" x14ac:dyDescent="0.3">
      <c r="A2049" s="7" t="s">
        <v>7811</v>
      </c>
      <c r="B2049" s="7" t="s">
        <v>7812</v>
      </c>
      <c r="C2049" s="8" t="s">
        <v>23</v>
      </c>
      <c r="D2049" s="9">
        <v>138.72</v>
      </c>
      <c r="E2049" s="9">
        <v>9.36</v>
      </c>
      <c r="F2049" s="9">
        <v>70.73</v>
      </c>
      <c r="G2049" s="9"/>
    </row>
    <row r="2050" spans="1:7" ht="15.75" thickBot="1" x14ac:dyDescent="0.3">
      <c r="A2050" s="6"/>
      <c r="B2050" s="6"/>
      <c r="C2050" s="6"/>
      <c r="D2050" s="6"/>
      <c r="E2050" s="6"/>
      <c r="F2050" s="6"/>
      <c r="G2050" s="6"/>
    </row>
    <row r="2051" spans="1:7" ht="15.75" thickBot="1" x14ac:dyDescent="0.3">
      <c r="A2051" s="7" t="s">
        <v>7813</v>
      </c>
      <c r="B2051" s="7" t="s">
        <v>7814</v>
      </c>
      <c r="C2051" s="8" t="s">
        <v>23</v>
      </c>
      <c r="D2051" s="9">
        <v>172.37</v>
      </c>
      <c r="E2051" s="9">
        <v>8.17</v>
      </c>
      <c r="F2051" s="9">
        <v>71.92</v>
      </c>
      <c r="G2051" s="9"/>
    </row>
    <row r="2052" spans="1:7" ht="15.75" thickBot="1" x14ac:dyDescent="0.3">
      <c r="A2052" s="6"/>
      <c r="B2052" s="6"/>
      <c r="C2052" s="6"/>
      <c r="D2052" s="6"/>
      <c r="E2052" s="6"/>
      <c r="F2052" s="6"/>
      <c r="G2052" s="6"/>
    </row>
    <row r="2053" spans="1:7" ht="15.75" thickBot="1" x14ac:dyDescent="0.3">
      <c r="A2053" s="7" t="s">
        <v>7815</v>
      </c>
      <c r="B2053" s="7" t="s">
        <v>7816</v>
      </c>
      <c r="C2053" s="8" t="s">
        <v>23</v>
      </c>
      <c r="D2053" s="9">
        <v>198.37</v>
      </c>
      <c r="E2053" s="9">
        <v>7.32</v>
      </c>
      <c r="F2053" s="9">
        <v>72.77</v>
      </c>
      <c r="G2053" s="9"/>
    </row>
    <row r="2054" spans="1:7" ht="15.75" thickBot="1" x14ac:dyDescent="0.3">
      <c r="A2054" s="6"/>
      <c r="B2054" s="6"/>
      <c r="C2054" s="6"/>
      <c r="D2054" s="6"/>
      <c r="E2054" s="6"/>
      <c r="F2054" s="6"/>
      <c r="G2054" s="6"/>
    </row>
    <row r="2055" spans="1:7" ht="15.75" thickBot="1" x14ac:dyDescent="0.3">
      <c r="A2055" s="7" t="s">
        <v>7817</v>
      </c>
      <c r="B2055" s="7" t="s">
        <v>7818</v>
      </c>
      <c r="C2055" s="8" t="s">
        <v>23</v>
      </c>
      <c r="D2055" s="9">
        <v>234.55</v>
      </c>
      <c r="E2055" s="9">
        <v>7.14</v>
      </c>
      <c r="F2055" s="9">
        <v>72.959999999999994</v>
      </c>
      <c r="G2055" s="9"/>
    </row>
    <row r="2056" spans="1:7" ht="15.75" thickBot="1" x14ac:dyDescent="0.3">
      <c r="A2056" s="6"/>
      <c r="B2056" s="6"/>
      <c r="C2056" s="6"/>
      <c r="D2056" s="6"/>
      <c r="E2056" s="6"/>
      <c r="F2056" s="6"/>
      <c r="G2056" s="6"/>
    </row>
    <row r="2057" spans="1:7" ht="25.5" thickBot="1" x14ac:dyDescent="0.3">
      <c r="A2057" s="7" t="s">
        <v>7819</v>
      </c>
      <c r="B2057" s="7" t="s">
        <v>7820</v>
      </c>
      <c r="C2057" s="8"/>
      <c r="D2057" s="9"/>
      <c r="E2057" s="9"/>
      <c r="F2057" s="9"/>
      <c r="G2057" s="9"/>
    </row>
    <row r="2058" spans="1:7" ht="15.75" thickBot="1" x14ac:dyDescent="0.3">
      <c r="A2058" s="6"/>
      <c r="B2058" s="6"/>
      <c r="C2058" s="6"/>
      <c r="D2058" s="6"/>
      <c r="E2058" s="6"/>
      <c r="F2058" s="6"/>
      <c r="G2058" s="6"/>
    </row>
    <row r="2059" spans="1:7" ht="15.75" thickBot="1" x14ac:dyDescent="0.3">
      <c r="A2059" s="7" t="s">
        <v>7821</v>
      </c>
      <c r="B2059" s="7" t="s">
        <v>7822</v>
      </c>
      <c r="C2059" s="8" t="s">
        <v>23</v>
      </c>
      <c r="D2059" s="9">
        <v>183.36</v>
      </c>
      <c r="E2059" s="9">
        <v>15.74</v>
      </c>
      <c r="F2059" s="9">
        <v>64.349999999999994</v>
      </c>
      <c r="G2059" s="9"/>
    </row>
    <row r="2060" spans="1:7" ht="15.75" thickBot="1" x14ac:dyDescent="0.3">
      <c r="A2060" s="6"/>
      <c r="B2060" s="6"/>
      <c r="C2060" s="6"/>
      <c r="D2060" s="6"/>
      <c r="E2060" s="6"/>
      <c r="F2060" s="6"/>
      <c r="G2060" s="6"/>
    </row>
    <row r="2061" spans="1:7" ht="15.75" thickBot="1" x14ac:dyDescent="0.3">
      <c r="A2061" s="7" t="s">
        <v>7823</v>
      </c>
      <c r="B2061" s="7" t="s">
        <v>7824</v>
      </c>
      <c r="C2061" s="8" t="s">
        <v>23</v>
      </c>
      <c r="D2061" s="9">
        <v>191.4</v>
      </c>
      <c r="E2061" s="9">
        <v>15.08</v>
      </c>
      <c r="F2061" s="9">
        <v>65.010000000000005</v>
      </c>
      <c r="G2061" s="9"/>
    </row>
    <row r="2062" spans="1:7" ht="15.75" thickBot="1" x14ac:dyDescent="0.3">
      <c r="A2062" s="6"/>
      <c r="B2062" s="6"/>
      <c r="C2062" s="6"/>
      <c r="D2062" s="6"/>
      <c r="E2062" s="6"/>
      <c r="F2062" s="6"/>
      <c r="G2062" s="6"/>
    </row>
    <row r="2063" spans="1:7" ht="15.75" thickBot="1" x14ac:dyDescent="0.3">
      <c r="A2063" s="7" t="s">
        <v>7825</v>
      </c>
      <c r="B2063" s="7" t="s">
        <v>7826</v>
      </c>
      <c r="C2063" s="8" t="s">
        <v>23</v>
      </c>
      <c r="D2063" s="9">
        <v>208.18</v>
      </c>
      <c r="E2063" s="9">
        <v>16.71</v>
      </c>
      <c r="F2063" s="9">
        <v>63.38</v>
      </c>
      <c r="G2063" s="9"/>
    </row>
    <row r="2064" spans="1:7" ht="15.75" thickBot="1" x14ac:dyDescent="0.3">
      <c r="A2064" s="6"/>
      <c r="B2064" s="6"/>
      <c r="C2064" s="6"/>
      <c r="D2064" s="6"/>
      <c r="E2064" s="6"/>
      <c r="F2064" s="6"/>
      <c r="G2064" s="6"/>
    </row>
    <row r="2065" spans="1:7" ht="15.75" thickBot="1" x14ac:dyDescent="0.3">
      <c r="A2065" s="7" t="s">
        <v>7827</v>
      </c>
      <c r="B2065" s="7" t="s">
        <v>7828</v>
      </c>
      <c r="C2065" s="8" t="s">
        <v>23</v>
      </c>
      <c r="D2065" s="9">
        <v>218.13</v>
      </c>
      <c r="E2065" s="9">
        <v>15.95</v>
      </c>
      <c r="F2065" s="9">
        <v>64.150000000000006</v>
      </c>
      <c r="G2065" s="9"/>
    </row>
    <row r="2066" spans="1:7" ht="15.75" thickBot="1" x14ac:dyDescent="0.3">
      <c r="A2066" s="6"/>
      <c r="B2066" s="6"/>
      <c r="C2066" s="6"/>
      <c r="D2066" s="6"/>
      <c r="E2066" s="6"/>
      <c r="F2066" s="6"/>
      <c r="G2066" s="6"/>
    </row>
    <row r="2067" spans="1:7" ht="15.75" thickBot="1" x14ac:dyDescent="0.3">
      <c r="A2067" s="7" t="s">
        <v>7829</v>
      </c>
      <c r="B2067" s="7" t="s">
        <v>7830</v>
      </c>
      <c r="C2067" s="8"/>
      <c r="D2067" s="9"/>
      <c r="E2067" s="9"/>
      <c r="F2067" s="9"/>
      <c r="G2067" s="9"/>
    </row>
    <row r="2068" spans="1:7" ht="15.75" thickBot="1" x14ac:dyDescent="0.3">
      <c r="A2068" s="6"/>
      <c r="B2068" s="6"/>
      <c r="C2068" s="6"/>
      <c r="D2068" s="6"/>
      <c r="E2068" s="6"/>
      <c r="F2068" s="6"/>
      <c r="G2068" s="6"/>
    </row>
    <row r="2069" spans="1:7" ht="25.5" thickBot="1" x14ac:dyDescent="0.3">
      <c r="A2069" s="7" t="s">
        <v>7831</v>
      </c>
      <c r="B2069" s="7" t="s">
        <v>7832</v>
      </c>
      <c r="C2069" s="8"/>
      <c r="D2069" s="9"/>
      <c r="E2069" s="9"/>
      <c r="F2069" s="9"/>
      <c r="G2069" s="9"/>
    </row>
    <row r="2070" spans="1:7" ht="15.75" thickBot="1" x14ac:dyDescent="0.3">
      <c r="A2070" s="6"/>
      <c r="B2070" s="6"/>
      <c r="C2070" s="6"/>
      <c r="D2070" s="6"/>
      <c r="E2070" s="6"/>
      <c r="F2070" s="6"/>
      <c r="G2070" s="6"/>
    </row>
    <row r="2071" spans="1:7" ht="15.75" thickBot="1" x14ac:dyDescent="0.3">
      <c r="A2071" s="7" t="s">
        <v>7833</v>
      </c>
      <c r="B2071" s="7" t="s">
        <v>4704</v>
      </c>
      <c r="C2071" s="8" t="s">
        <v>114</v>
      </c>
      <c r="D2071" s="9">
        <v>79.27</v>
      </c>
      <c r="E2071" s="9">
        <v>29.19</v>
      </c>
      <c r="F2071" s="9">
        <v>50.9</v>
      </c>
      <c r="G2071" s="9"/>
    </row>
    <row r="2072" spans="1:7" ht="15.75" thickBot="1" x14ac:dyDescent="0.3">
      <c r="A2072" s="6"/>
      <c r="B2072" s="6"/>
      <c r="C2072" s="6"/>
      <c r="D2072" s="6"/>
      <c r="E2072" s="6"/>
      <c r="F2072" s="6"/>
      <c r="G2072" s="6"/>
    </row>
    <row r="2073" spans="1:7" ht="15.75" thickBot="1" x14ac:dyDescent="0.3">
      <c r="A2073" s="7" t="s">
        <v>7834</v>
      </c>
      <c r="B2073" s="7" t="s">
        <v>4706</v>
      </c>
      <c r="C2073" s="8" t="s">
        <v>114</v>
      </c>
      <c r="D2073" s="9">
        <v>86.68</v>
      </c>
      <c r="E2073" s="9">
        <v>28.02</v>
      </c>
      <c r="F2073" s="9">
        <v>52.08</v>
      </c>
      <c r="G2073" s="9"/>
    </row>
    <row r="2074" spans="1:7" ht="15.75" thickBot="1" x14ac:dyDescent="0.3">
      <c r="A2074" s="6"/>
      <c r="B2074" s="6"/>
      <c r="C2074" s="6"/>
      <c r="D2074" s="6"/>
      <c r="E2074" s="6"/>
      <c r="F2074" s="6"/>
      <c r="G2074" s="6"/>
    </row>
    <row r="2075" spans="1:7" ht="15.75" thickBot="1" x14ac:dyDescent="0.3">
      <c r="A2075" s="7" t="s">
        <v>7835</v>
      </c>
      <c r="B2075" s="7" t="s">
        <v>7836</v>
      </c>
      <c r="C2075" s="8" t="s">
        <v>114</v>
      </c>
      <c r="D2075" s="9">
        <v>93.48</v>
      </c>
      <c r="E2075" s="9">
        <v>27.23</v>
      </c>
      <c r="F2075" s="9">
        <v>52.87</v>
      </c>
      <c r="G2075" s="9"/>
    </row>
    <row r="2076" spans="1:7" ht="15.75" thickBot="1" x14ac:dyDescent="0.3">
      <c r="A2076" s="6"/>
      <c r="B2076" s="6"/>
      <c r="C2076" s="6"/>
      <c r="D2076" s="6"/>
      <c r="E2076" s="6"/>
      <c r="F2076" s="6"/>
      <c r="G2076" s="6"/>
    </row>
    <row r="2077" spans="1:7" ht="15.75" thickBot="1" x14ac:dyDescent="0.3">
      <c r="A2077" s="7" t="s">
        <v>7837</v>
      </c>
      <c r="B2077" s="7" t="s">
        <v>7838</v>
      </c>
      <c r="C2077" s="8" t="s">
        <v>114</v>
      </c>
      <c r="D2077" s="9">
        <v>103.33</v>
      </c>
      <c r="E2077" s="9">
        <v>25.75</v>
      </c>
      <c r="F2077" s="9">
        <v>54.35</v>
      </c>
      <c r="G2077" s="9"/>
    </row>
    <row r="2078" spans="1:7" ht="15.75" thickBot="1" x14ac:dyDescent="0.3">
      <c r="A2078" s="6"/>
      <c r="B2078" s="6"/>
      <c r="C2078" s="6"/>
      <c r="D2078" s="6"/>
      <c r="E2078" s="6"/>
      <c r="F2078" s="6"/>
      <c r="G2078" s="6"/>
    </row>
    <row r="2079" spans="1:7" ht="15.75" thickBot="1" x14ac:dyDescent="0.3">
      <c r="A2079" s="7" t="s">
        <v>7839</v>
      </c>
      <c r="B2079" s="7" t="s">
        <v>7840</v>
      </c>
      <c r="C2079" s="8" t="s">
        <v>114</v>
      </c>
      <c r="D2079" s="9">
        <v>128.08000000000001</v>
      </c>
      <c r="E2079" s="9">
        <v>21.68</v>
      </c>
      <c r="F2079" s="9">
        <v>58.42</v>
      </c>
      <c r="G2079" s="9"/>
    </row>
    <row r="2080" spans="1:7" ht="15.75" thickBot="1" x14ac:dyDescent="0.3">
      <c r="A2080" s="6"/>
      <c r="B2080" s="6"/>
      <c r="C2080" s="6"/>
      <c r="D2080" s="6"/>
      <c r="E2080" s="6"/>
      <c r="F2080" s="6"/>
      <c r="G2080" s="6"/>
    </row>
    <row r="2081" spans="1:7" ht="15.75" thickBot="1" x14ac:dyDescent="0.3">
      <c r="A2081" s="7" t="s">
        <v>7841</v>
      </c>
      <c r="B2081" s="7" t="s">
        <v>7842</v>
      </c>
      <c r="C2081" s="8" t="s">
        <v>114</v>
      </c>
      <c r="D2081" s="9">
        <v>143.61000000000001</v>
      </c>
      <c r="E2081" s="9">
        <v>20.14</v>
      </c>
      <c r="F2081" s="9">
        <v>59.95</v>
      </c>
      <c r="G2081" s="9"/>
    </row>
    <row r="2082" spans="1:7" ht="15.75" thickBot="1" x14ac:dyDescent="0.3">
      <c r="A2082" s="6"/>
      <c r="B2082" s="6"/>
      <c r="C2082" s="6"/>
      <c r="D2082" s="6"/>
      <c r="E2082" s="6"/>
      <c r="F2082" s="6"/>
      <c r="G2082" s="6"/>
    </row>
    <row r="2083" spans="1:7" ht="15.75" thickBot="1" x14ac:dyDescent="0.3">
      <c r="A2083" s="7" t="s">
        <v>7843</v>
      </c>
      <c r="B2083" s="7" t="s">
        <v>4733</v>
      </c>
      <c r="C2083" s="8" t="s">
        <v>114</v>
      </c>
      <c r="D2083" s="9">
        <v>154.63999999999999</v>
      </c>
      <c r="E2083" s="9">
        <v>19.82</v>
      </c>
      <c r="F2083" s="9">
        <v>60.28</v>
      </c>
      <c r="G2083" s="9"/>
    </row>
    <row r="2084" spans="1:7" ht="15.75" thickBot="1" x14ac:dyDescent="0.3">
      <c r="A2084" s="6"/>
      <c r="B2084" s="6"/>
      <c r="C2084" s="6"/>
      <c r="D2084" s="6"/>
      <c r="E2084" s="6"/>
      <c r="F2084" s="6"/>
      <c r="G2084" s="6"/>
    </row>
    <row r="2085" spans="1:7" ht="15.75" thickBot="1" x14ac:dyDescent="0.3">
      <c r="A2085" s="7" t="s">
        <v>7844</v>
      </c>
      <c r="B2085" s="7" t="s">
        <v>7845</v>
      </c>
      <c r="C2085" s="8"/>
      <c r="D2085" s="9"/>
      <c r="E2085" s="9"/>
      <c r="F2085" s="9"/>
      <c r="G2085" s="9"/>
    </row>
    <row r="2086" spans="1:7" ht="15.75" thickBot="1" x14ac:dyDescent="0.3">
      <c r="A2086" s="6"/>
      <c r="B2086" s="6"/>
      <c r="C2086" s="6"/>
      <c r="D2086" s="6"/>
      <c r="E2086" s="6"/>
      <c r="F2086" s="6"/>
      <c r="G2086" s="6"/>
    </row>
    <row r="2087" spans="1:7" ht="15.75" thickBot="1" x14ac:dyDescent="0.3">
      <c r="A2087" s="7" t="s">
        <v>7846</v>
      </c>
      <c r="B2087" s="7" t="s">
        <v>7847</v>
      </c>
      <c r="C2087" s="8"/>
      <c r="D2087" s="9"/>
      <c r="E2087" s="9"/>
      <c r="F2087" s="9"/>
      <c r="G2087" s="9"/>
    </row>
    <row r="2088" spans="1:7" ht="15.75" thickBot="1" x14ac:dyDescent="0.3">
      <c r="A2088" s="6"/>
      <c r="B2088" s="6"/>
      <c r="C2088" s="6"/>
      <c r="D2088" s="6"/>
      <c r="E2088" s="6"/>
      <c r="F2088" s="6"/>
      <c r="G2088" s="6"/>
    </row>
    <row r="2089" spans="1:7" ht="15.75" thickBot="1" x14ac:dyDescent="0.3">
      <c r="A2089" s="7" t="s">
        <v>7848</v>
      </c>
      <c r="B2089" s="7" t="s">
        <v>7849</v>
      </c>
      <c r="C2089" s="8" t="s">
        <v>114</v>
      </c>
      <c r="D2089" s="9">
        <v>19.760000000000002</v>
      </c>
      <c r="E2089" s="9">
        <v>48.99</v>
      </c>
      <c r="F2089" s="9">
        <v>31.07</v>
      </c>
      <c r="G2089" s="9"/>
    </row>
    <row r="2090" spans="1:7" ht="15.75" thickBot="1" x14ac:dyDescent="0.3">
      <c r="A2090" s="6"/>
      <c r="B2090" s="6"/>
      <c r="C2090" s="6"/>
      <c r="D2090" s="6"/>
      <c r="E2090" s="6"/>
      <c r="F2090" s="6"/>
      <c r="G2090" s="6"/>
    </row>
    <row r="2091" spans="1:7" ht="15.75" thickBot="1" x14ac:dyDescent="0.3">
      <c r="A2091" s="7" t="s">
        <v>7850</v>
      </c>
      <c r="B2091" s="7" t="s">
        <v>7851</v>
      </c>
      <c r="C2091" s="8" t="s">
        <v>114</v>
      </c>
      <c r="D2091" s="9">
        <v>20.93</v>
      </c>
      <c r="E2091" s="9">
        <v>48.88</v>
      </c>
      <c r="F2091" s="9">
        <v>31.25</v>
      </c>
      <c r="G2091" s="9"/>
    </row>
    <row r="2092" spans="1:7" ht="15.75" thickBot="1" x14ac:dyDescent="0.3">
      <c r="A2092" s="6"/>
      <c r="B2092" s="6"/>
      <c r="C2092" s="6"/>
      <c r="D2092" s="6"/>
      <c r="E2092" s="6"/>
      <c r="F2092" s="6"/>
      <c r="G2092" s="6"/>
    </row>
    <row r="2093" spans="1:7" ht="15.75" thickBot="1" x14ac:dyDescent="0.3">
      <c r="A2093" s="7" t="s">
        <v>7852</v>
      </c>
      <c r="B2093" s="7" t="s">
        <v>7853</v>
      </c>
      <c r="C2093" s="8" t="s">
        <v>114</v>
      </c>
      <c r="D2093" s="9">
        <v>22.53</v>
      </c>
      <c r="E2093" s="9">
        <v>47.85</v>
      </c>
      <c r="F2093" s="9">
        <v>32.22</v>
      </c>
      <c r="G2093" s="9"/>
    </row>
    <row r="2094" spans="1:7" ht="15.75" thickBot="1" x14ac:dyDescent="0.3">
      <c r="A2094" s="6"/>
      <c r="B2094" s="6"/>
      <c r="C2094" s="6"/>
      <c r="D2094" s="6"/>
      <c r="E2094" s="6"/>
      <c r="F2094" s="6"/>
      <c r="G2094" s="6"/>
    </row>
    <row r="2095" spans="1:7" ht="15.75" thickBot="1" x14ac:dyDescent="0.3">
      <c r="A2095" s="7" t="s">
        <v>7854</v>
      </c>
      <c r="B2095" s="7" t="s">
        <v>7855</v>
      </c>
      <c r="C2095" s="8" t="s">
        <v>114</v>
      </c>
      <c r="D2095" s="9">
        <v>26.09</v>
      </c>
      <c r="E2095" s="9">
        <v>41.32</v>
      </c>
      <c r="F2095" s="9">
        <v>38.79</v>
      </c>
      <c r="G2095" s="9"/>
    </row>
    <row r="2096" spans="1:7" ht="15.75" thickBot="1" x14ac:dyDescent="0.3">
      <c r="A2096" s="6"/>
      <c r="B2096" s="6"/>
      <c r="C2096" s="6"/>
      <c r="D2096" s="6"/>
      <c r="E2096" s="6"/>
      <c r="F2096" s="6"/>
      <c r="G2096" s="6"/>
    </row>
    <row r="2097" spans="1:7" ht="15.75" thickBot="1" x14ac:dyDescent="0.3">
      <c r="A2097" s="7" t="s">
        <v>7856</v>
      </c>
      <c r="B2097" s="7" t="s">
        <v>7857</v>
      </c>
      <c r="C2097" s="8" t="s">
        <v>114</v>
      </c>
      <c r="D2097" s="9">
        <v>33.29</v>
      </c>
      <c r="E2097" s="9">
        <v>34.03</v>
      </c>
      <c r="F2097" s="9">
        <v>46.05</v>
      </c>
      <c r="G2097" s="9"/>
    </row>
    <row r="2098" spans="1:7" ht="15.75" thickBot="1" x14ac:dyDescent="0.3">
      <c r="A2098" s="6"/>
      <c r="B2098" s="6"/>
      <c r="C2098" s="6"/>
      <c r="D2098" s="6"/>
      <c r="E2098" s="6"/>
      <c r="F2098" s="6"/>
      <c r="G2098" s="6"/>
    </row>
    <row r="2099" spans="1:7" ht="15.75" thickBot="1" x14ac:dyDescent="0.3">
      <c r="A2099" s="7" t="s">
        <v>7858</v>
      </c>
      <c r="B2099" s="7" t="s">
        <v>7859</v>
      </c>
      <c r="C2099" s="8" t="s">
        <v>114</v>
      </c>
      <c r="D2099" s="9">
        <v>40.35</v>
      </c>
      <c r="E2099" s="9">
        <v>29.44</v>
      </c>
      <c r="F2099" s="9">
        <v>50.66</v>
      </c>
      <c r="G2099" s="9"/>
    </row>
    <row r="2100" spans="1:7" ht="15.75" thickBot="1" x14ac:dyDescent="0.3">
      <c r="A2100" s="6"/>
      <c r="B2100" s="6"/>
      <c r="C2100" s="6"/>
      <c r="D2100" s="6"/>
      <c r="E2100" s="6"/>
      <c r="F2100" s="6"/>
      <c r="G2100" s="6"/>
    </row>
    <row r="2101" spans="1:7" ht="15.75" thickBot="1" x14ac:dyDescent="0.3">
      <c r="A2101" s="7" t="s">
        <v>7860</v>
      </c>
      <c r="B2101" s="7" t="s">
        <v>7861</v>
      </c>
      <c r="C2101" s="8"/>
      <c r="D2101" s="9"/>
      <c r="E2101" s="9"/>
      <c r="F2101" s="9"/>
      <c r="G2101" s="9"/>
    </row>
    <row r="2102" spans="1:7" ht="15.75" thickBot="1" x14ac:dyDescent="0.3">
      <c r="A2102" s="6"/>
      <c r="B2102" s="6"/>
      <c r="C2102" s="6"/>
      <c r="D2102" s="6"/>
      <c r="E2102" s="6"/>
      <c r="F2102" s="6"/>
      <c r="G2102" s="6"/>
    </row>
    <row r="2103" spans="1:7" ht="15.75" thickBot="1" x14ac:dyDescent="0.3">
      <c r="A2103" s="7" t="s">
        <v>7862</v>
      </c>
      <c r="B2103" s="7" t="s">
        <v>7863</v>
      </c>
      <c r="C2103" s="8" t="s">
        <v>114</v>
      </c>
      <c r="D2103" s="9">
        <v>22.68</v>
      </c>
      <c r="E2103" s="9">
        <v>42.68</v>
      </c>
      <c r="F2103" s="9">
        <v>37.43</v>
      </c>
      <c r="G2103" s="9"/>
    </row>
    <row r="2104" spans="1:7" ht="15.75" thickBot="1" x14ac:dyDescent="0.3">
      <c r="A2104" s="6"/>
      <c r="B2104" s="6"/>
      <c r="C2104" s="6"/>
      <c r="D2104" s="6"/>
      <c r="E2104" s="6"/>
      <c r="F2104" s="6"/>
      <c r="G2104" s="6"/>
    </row>
    <row r="2105" spans="1:7" ht="15.75" thickBot="1" x14ac:dyDescent="0.3">
      <c r="A2105" s="7" t="s">
        <v>7864</v>
      </c>
      <c r="B2105" s="7" t="s">
        <v>7865</v>
      </c>
      <c r="C2105" s="8" t="s">
        <v>114</v>
      </c>
      <c r="D2105" s="9">
        <v>23.84</v>
      </c>
      <c r="E2105" s="9">
        <v>40.6</v>
      </c>
      <c r="F2105" s="9">
        <v>39.47</v>
      </c>
      <c r="G2105" s="9"/>
    </row>
    <row r="2106" spans="1:7" ht="15.75" thickBot="1" x14ac:dyDescent="0.3">
      <c r="A2106" s="6"/>
      <c r="B2106" s="6"/>
      <c r="C2106" s="6"/>
      <c r="D2106" s="6"/>
      <c r="E2106" s="6"/>
      <c r="F2106" s="6"/>
      <c r="G2106" s="6"/>
    </row>
    <row r="2107" spans="1:7" ht="15.75" thickBot="1" x14ac:dyDescent="0.3">
      <c r="A2107" s="7" t="s">
        <v>7866</v>
      </c>
      <c r="B2107" s="7" t="s">
        <v>7867</v>
      </c>
      <c r="C2107" s="8" t="s">
        <v>114</v>
      </c>
      <c r="D2107" s="9">
        <v>25.09</v>
      </c>
      <c r="E2107" s="9">
        <v>40.770000000000003</v>
      </c>
      <c r="F2107" s="9">
        <v>39.340000000000003</v>
      </c>
      <c r="G2107" s="9"/>
    </row>
    <row r="2108" spans="1:7" ht="15.75" thickBot="1" x14ac:dyDescent="0.3">
      <c r="A2108" s="6"/>
      <c r="B2108" s="6"/>
      <c r="C2108" s="6"/>
      <c r="D2108" s="6"/>
      <c r="E2108" s="6"/>
      <c r="F2108" s="6"/>
      <c r="G2108" s="6"/>
    </row>
    <row r="2109" spans="1:7" ht="15.75" thickBot="1" x14ac:dyDescent="0.3">
      <c r="A2109" s="7" t="s">
        <v>7868</v>
      </c>
      <c r="B2109" s="7" t="s">
        <v>7869</v>
      </c>
      <c r="C2109" s="8" t="s">
        <v>114</v>
      </c>
      <c r="D2109" s="9">
        <v>26.81</v>
      </c>
      <c r="E2109" s="9">
        <v>38.979999999999997</v>
      </c>
      <c r="F2109" s="9">
        <v>41.1</v>
      </c>
      <c r="G2109" s="9"/>
    </row>
    <row r="2110" spans="1:7" ht="15.75" thickBot="1" x14ac:dyDescent="0.3">
      <c r="A2110" s="6"/>
      <c r="B2110" s="6"/>
      <c r="C2110" s="6"/>
      <c r="D2110" s="6"/>
      <c r="E2110" s="6"/>
      <c r="F2110" s="6"/>
      <c r="G2110" s="6"/>
    </row>
    <row r="2111" spans="1:7" ht="15.75" thickBot="1" x14ac:dyDescent="0.3">
      <c r="A2111" s="7" t="s">
        <v>7870</v>
      </c>
      <c r="B2111" s="7" t="s">
        <v>7871</v>
      </c>
      <c r="C2111" s="8" t="s">
        <v>114</v>
      </c>
      <c r="D2111" s="9">
        <v>28.08</v>
      </c>
      <c r="E2111" s="9">
        <v>37.22</v>
      </c>
      <c r="F2111" s="9">
        <v>42.88</v>
      </c>
      <c r="G2111" s="9"/>
    </row>
    <row r="2112" spans="1:7" ht="15.75" thickBot="1" x14ac:dyDescent="0.3">
      <c r="A2112" s="6"/>
      <c r="B2112" s="6"/>
      <c r="C2112" s="6"/>
      <c r="D2112" s="6"/>
      <c r="E2112" s="6"/>
      <c r="F2112" s="6"/>
      <c r="G2112" s="6"/>
    </row>
    <row r="2113" spans="1:7" ht="15.75" thickBot="1" x14ac:dyDescent="0.3">
      <c r="A2113" s="7" t="s">
        <v>7872</v>
      </c>
      <c r="B2113" s="7" t="s">
        <v>7873</v>
      </c>
      <c r="C2113" s="8" t="s">
        <v>114</v>
      </c>
      <c r="D2113" s="9">
        <v>31.97</v>
      </c>
      <c r="E2113" s="9">
        <v>34.409999999999997</v>
      </c>
      <c r="F2113" s="9">
        <v>45.67</v>
      </c>
      <c r="G2113" s="9"/>
    </row>
    <row r="2114" spans="1:7" ht="15.75" thickBot="1" x14ac:dyDescent="0.3">
      <c r="A2114" s="6"/>
      <c r="B2114" s="6"/>
      <c r="C2114" s="6"/>
      <c r="D2114" s="6"/>
      <c r="E2114" s="6"/>
      <c r="F2114" s="6"/>
      <c r="G2114" s="6"/>
    </row>
    <row r="2115" spans="1:7" ht="15.75" thickBot="1" x14ac:dyDescent="0.3">
      <c r="A2115" s="7" t="s">
        <v>7874</v>
      </c>
      <c r="B2115" s="7" t="s">
        <v>7875</v>
      </c>
      <c r="C2115" s="8" t="s">
        <v>114</v>
      </c>
      <c r="D2115" s="9">
        <v>37.74</v>
      </c>
      <c r="E2115" s="9">
        <v>30.6</v>
      </c>
      <c r="F2115" s="9">
        <v>49.5</v>
      </c>
      <c r="G2115" s="9"/>
    </row>
    <row r="2116" spans="1:7" ht="15.75" thickBot="1" x14ac:dyDescent="0.3">
      <c r="A2116" s="6"/>
      <c r="B2116" s="6"/>
      <c r="C2116" s="6"/>
      <c r="D2116" s="6"/>
      <c r="E2116" s="6"/>
      <c r="F2116" s="6"/>
      <c r="G2116" s="6"/>
    </row>
    <row r="2117" spans="1:7" ht="15.75" thickBot="1" x14ac:dyDescent="0.3">
      <c r="A2117" s="7" t="s">
        <v>7876</v>
      </c>
      <c r="B2117" s="7" t="s">
        <v>7877</v>
      </c>
      <c r="C2117" s="8" t="s">
        <v>114</v>
      </c>
      <c r="D2117" s="9">
        <v>46.07</v>
      </c>
      <c r="E2117" s="9">
        <v>26.74</v>
      </c>
      <c r="F2117" s="9">
        <v>53.35</v>
      </c>
      <c r="G2117" s="9"/>
    </row>
    <row r="2118" spans="1:7" ht="15.75" thickBot="1" x14ac:dyDescent="0.3">
      <c r="A2118" s="6"/>
      <c r="B2118" s="6"/>
      <c r="C2118" s="6"/>
      <c r="D2118" s="6"/>
      <c r="E2118" s="6"/>
      <c r="F2118" s="6"/>
      <c r="G2118" s="6"/>
    </row>
    <row r="2119" spans="1:7" ht="15.75" thickBot="1" x14ac:dyDescent="0.3">
      <c r="A2119" s="7" t="s">
        <v>7878</v>
      </c>
      <c r="B2119" s="7" t="s">
        <v>7879</v>
      </c>
      <c r="C2119" s="8" t="s">
        <v>114</v>
      </c>
      <c r="D2119" s="9">
        <v>51.61</v>
      </c>
      <c r="E2119" s="9">
        <v>24.96</v>
      </c>
      <c r="F2119" s="9">
        <v>55.14</v>
      </c>
      <c r="G2119" s="9"/>
    </row>
    <row r="2120" spans="1:7" ht="15.75" thickBot="1" x14ac:dyDescent="0.3">
      <c r="A2120" s="6"/>
      <c r="B2120" s="6"/>
      <c r="C2120" s="6"/>
      <c r="D2120" s="6"/>
      <c r="E2120" s="6"/>
      <c r="F2120" s="6"/>
      <c r="G2120" s="6"/>
    </row>
    <row r="2121" spans="1:7" ht="15.75" thickBot="1" x14ac:dyDescent="0.3">
      <c r="A2121" s="7" t="s">
        <v>7880</v>
      </c>
      <c r="B2121" s="7" t="s">
        <v>7881</v>
      </c>
      <c r="C2121" s="8"/>
      <c r="D2121" s="9"/>
      <c r="E2121" s="9"/>
      <c r="F2121" s="9"/>
      <c r="G2121" s="9"/>
    </row>
    <row r="2122" spans="1:7" ht="15.75" thickBot="1" x14ac:dyDescent="0.3">
      <c r="A2122" s="6"/>
      <c r="B2122" s="6"/>
      <c r="C2122" s="6"/>
      <c r="D2122" s="6"/>
      <c r="E2122" s="6"/>
      <c r="F2122" s="6"/>
      <c r="G2122" s="6"/>
    </row>
    <row r="2123" spans="1:7" x14ac:dyDescent="0.25">
      <c r="A2123" s="23" t="s">
        <v>7882</v>
      </c>
      <c r="B2123" s="10" t="s">
        <v>2557</v>
      </c>
      <c r="C2123" s="26"/>
      <c r="D2123" s="29"/>
      <c r="E2123" s="29"/>
      <c r="F2123" s="29"/>
      <c r="G2123" s="29"/>
    </row>
    <row r="2124" spans="1:7" ht="37.5" thickBot="1" x14ac:dyDescent="0.3">
      <c r="A2124" s="25"/>
      <c r="B2124" s="12" t="s">
        <v>7883</v>
      </c>
      <c r="C2124" s="28"/>
      <c r="D2124" s="31"/>
      <c r="E2124" s="31"/>
      <c r="F2124" s="31"/>
      <c r="G2124" s="31"/>
    </row>
    <row r="2125" spans="1:7" ht="15.75" thickBot="1" x14ac:dyDescent="0.3">
      <c r="A2125" s="6"/>
      <c r="B2125" s="6"/>
      <c r="C2125" s="6"/>
      <c r="D2125" s="6"/>
      <c r="E2125" s="6"/>
      <c r="F2125" s="6"/>
      <c r="G2125" s="6"/>
    </row>
    <row r="2126" spans="1:7" ht="25.5" thickBot="1" x14ac:dyDescent="0.3">
      <c r="A2126" s="7" t="s">
        <v>7884</v>
      </c>
      <c r="B2126" s="7" t="s">
        <v>7885</v>
      </c>
      <c r="C2126" s="8"/>
      <c r="D2126" s="9"/>
      <c r="E2126" s="9"/>
      <c r="F2126" s="9"/>
      <c r="G2126" s="9"/>
    </row>
    <row r="2127" spans="1:7" ht="15.75" thickBot="1" x14ac:dyDescent="0.3">
      <c r="A2127" s="6"/>
      <c r="B2127" s="6"/>
      <c r="C2127" s="6"/>
      <c r="D2127" s="6"/>
      <c r="E2127" s="6"/>
      <c r="F2127" s="6"/>
      <c r="G2127" s="6"/>
    </row>
    <row r="2128" spans="1:7" ht="15.75" thickBot="1" x14ac:dyDescent="0.3">
      <c r="A2128" s="7" t="s">
        <v>7886</v>
      </c>
      <c r="B2128" s="7" t="s">
        <v>7887</v>
      </c>
      <c r="C2128" s="8" t="s">
        <v>114</v>
      </c>
      <c r="D2128" s="9">
        <v>54.69</v>
      </c>
      <c r="E2128" s="9">
        <v>15.47</v>
      </c>
      <c r="F2128" s="9">
        <v>64.64</v>
      </c>
      <c r="G2128" s="9"/>
    </row>
    <row r="2129" spans="1:7" ht="15.75" thickBot="1" x14ac:dyDescent="0.3">
      <c r="A2129" s="6"/>
      <c r="B2129" s="6"/>
      <c r="C2129" s="6"/>
      <c r="D2129" s="6"/>
      <c r="E2129" s="6"/>
      <c r="F2129" s="6"/>
      <c r="G2129" s="6"/>
    </row>
    <row r="2130" spans="1:7" ht="15.75" thickBot="1" x14ac:dyDescent="0.3">
      <c r="A2130" s="7" t="s">
        <v>7888</v>
      </c>
      <c r="B2130" s="7" t="s">
        <v>7889</v>
      </c>
      <c r="C2130" s="8" t="s">
        <v>114</v>
      </c>
      <c r="D2130" s="9">
        <v>63.75</v>
      </c>
      <c r="E2130" s="9">
        <v>14.37</v>
      </c>
      <c r="F2130" s="9">
        <v>65.73</v>
      </c>
      <c r="G2130" s="9"/>
    </row>
    <row r="2131" spans="1:7" ht="15.75" thickBot="1" x14ac:dyDescent="0.3">
      <c r="A2131" s="6"/>
      <c r="B2131" s="6"/>
      <c r="C2131" s="6"/>
      <c r="D2131" s="6"/>
      <c r="E2131" s="6"/>
      <c r="F2131" s="6"/>
      <c r="G2131" s="6"/>
    </row>
    <row r="2132" spans="1:7" ht="15.75" thickBot="1" x14ac:dyDescent="0.3">
      <c r="A2132" s="7" t="s">
        <v>7890</v>
      </c>
      <c r="B2132" s="7" t="s">
        <v>7891</v>
      </c>
      <c r="C2132" s="8" t="s">
        <v>114</v>
      </c>
      <c r="D2132" s="9">
        <v>78.52</v>
      </c>
      <c r="E2132" s="9">
        <v>12.56</v>
      </c>
      <c r="F2132" s="9">
        <v>67.540000000000006</v>
      </c>
      <c r="G2132" s="9"/>
    </row>
    <row r="2133" spans="1:7" ht="15.75" thickBot="1" x14ac:dyDescent="0.3">
      <c r="A2133" s="6"/>
      <c r="B2133" s="6"/>
      <c r="C2133" s="6"/>
      <c r="D2133" s="6"/>
      <c r="E2133" s="6"/>
      <c r="F2133" s="6"/>
      <c r="G2133" s="6"/>
    </row>
    <row r="2134" spans="1:7" ht="15.75" thickBot="1" x14ac:dyDescent="0.3">
      <c r="A2134" s="7" t="s">
        <v>7892</v>
      </c>
      <c r="B2134" s="7" t="s">
        <v>7893</v>
      </c>
      <c r="C2134" s="8" t="s">
        <v>114</v>
      </c>
      <c r="D2134" s="9">
        <v>85.95</v>
      </c>
      <c r="E2134" s="9">
        <v>12.3</v>
      </c>
      <c r="F2134" s="9">
        <v>67.81</v>
      </c>
      <c r="G2134" s="9"/>
    </row>
    <row r="2135" spans="1:7" ht="15.75" thickBot="1" x14ac:dyDescent="0.3">
      <c r="A2135" s="6"/>
      <c r="B2135" s="6"/>
      <c r="C2135" s="6"/>
      <c r="D2135" s="6"/>
      <c r="E2135" s="6"/>
      <c r="F2135" s="6"/>
      <c r="G2135" s="6"/>
    </row>
    <row r="2136" spans="1:7" ht="15.75" thickBot="1" x14ac:dyDescent="0.3">
      <c r="A2136" s="7" t="s">
        <v>7894</v>
      </c>
      <c r="B2136" s="7" t="s">
        <v>7895</v>
      </c>
      <c r="C2136" s="8" t="s">
        <v>114</v>
      </c>
      <c r="D2136" s="9">
        <v>104.38</v>
      </c>
      <c r="E2136" s="9">
        <v>10.130000000000001</v>
      </c>
      <c r="F2136" s="9">
        <v>69.97</v>
      </c>
      <c r="G2136" s="9"/>
    </row>
    <row r="2137" spans="1:7" ht="15.75" thickBot="1" x14ac:dyDescent="0.3">
      <c r="A2137" s="6"/>
      <c r="B2137" s="6"/>
      <c r="C2137" s="6"/>
      <c r="D2137" s="6"/>
      <c r="E2137" s="6"/>
      <c r="F2137" s="6"/>
      <c r="G2137" s="6"/>
    </row>
    <row r="2138" spans="1:7" ht="15.75" thickBot="1" x14ac:dyDescent="0.3">
      <c r="A2138" s="7" t="s">
        <v>7896</v>
      </c>
      <c r="B2138" s="7" t="s">
        <v>7897</v>
      </c>
      <c r="C2138" s="8" t="s">
        <v>114</v>
      </c>
      <c r="D2138" s="9">
        <v>142.52000000000001</v>
      </c>
      <c r="E2138" s="9">
        <v>7.91</v>
      </c>
      <c r="F2138" s="9">
        <v>72.180000000000007</v>
      </c>
      <c r="G2138" s="9"/>
    </row>
    <row r="2139" spans="1:7" ht="15.75" thickBot="1" x14ac:dyDescent="0.3">
      <c r="A2139" s="6"/>
      <c r="B2139" s="6"/>
      <c r="C2139" s="6"/>
      <c r="D2139" s="6"/>
      <c r="E2139" s="6"/>
      <c r="F2139" s="6"/>
      <c r="G2139" s="6"/>
    </row>
    <row r="2140" spans="1:7" ht="15.75" thickBot="1" x14ac:dyDescent="0.3">
      <c r="A2140" s="7" t="s">
        <v>7898</v>
      </c>
      <c r="B2140" s="7" t="s">
        <v>7899</v>
      </c>
      <c r="C2140" s="8" t="s">
        <v>114</v>
      </c>
      <c r="D2140" s="9">
        <v>161.47999999999999</v>
      </c>
      <c r="E2140" s="9">
        <v>7.42</v>
      </c>
      <c r="F2140" s="9">
        <v>72.680000000000007</v>
      </c>
      <c r="G2140" s="9"/>
    </row>
    <row r="2141" spans="1:7" ht="15.75" thickBot="1" x14ac:dyDescent="0.3">
      <c r="A2141" s="6"/>
      <c r="B2141" s="6"/>
      <c r="C2141" s="6"/>
      <c r="D2141" s="6"/>
      <c r="E2141" s="6"/>
      <c r="F2141" s="6"/>
      <c r="G2141" s="6"/>
    </row>
    <row r="2142" spans="1:7" ht="15.75" thickBot="1" x14ac:dyDescent="0.3">
      <c r="A2142" s="7" t="s">
        <v>7900</v>
      </c>
      <c r="B2142" s="7" t="s">
        <v>7901</v>
      </c>
      <c r="C2142" s="8" t="s">
        <v>114</v>
      </c>
      <c r="D2142" s="9">
        <v>180.17</v>
      </c>
      <c r="E2142" s="9">
        <v>7.04</v>
      </c>
      <c r="F2142" s="9">
        <v>73.05</v>
      </c>
      <c r="G2142" s="9"/>
    </row>
    <row r="2143" spans="1:7" ht="15.75" thickBot="1" x14ac:dyDescent="0.3">
      <c r="A2143" s="6"/>
      <c r="B2143" s="6"/>
      <c r="C2143" s="6"/>
      <c r="D2143" s="6"/>
      <c r="E2143" s="6"/>
      <c r="F2143" s="6"/>
      <c r="G2143" s="6"/>
    </row>
    <row r="2144" spans="1:7" ht="15.75" thickBot="1" x14ac:dyDescent="0.3">
      <c r="A2144" s="7" t="s">
        <v>7902</v>
      </c>
      <c r="B2144" s="7" t="s">
        <v>7903</v>
      </c>
      <c r="C2144" s="8" t="s">
        <v>114</v>
      </c>
      <c r="D2144" s="9">
        <v>210.58</v>
      </c>
      <c r="E2144" s="9">
        <v>6.7</v>
      </c>
      <c r="F2144" s="9">
        <v>73.400000000000006</v>
      </c>
      <c r="G2144" s="9"/>
    </row>
    <row r="2145" spans="1:7" ht="15.75" thickBot="1" x14ac:dyDescent="0.3">
      <c r="A2145" s="6"/>
      <c r="B2145" s="6"/>
      <c r="C2145" s="6"/>
      <c r="D2145" s="6"/>
      <c r="E2145" s="6"/>
      <c r="F2145" s="6"/>
      <c r="G2145" s="6"/>
    </row>
    <row r="2146" spans="1:7" ht="25.5" thickBot="1" x14ac:dyDescent="0.3">
      <c r="A2146" s="7" t="s">
        <v>7904</v>
      </c>
      <c r="B2146" s="7" t="s">
        <v>7905</v>
      </c>
      <c r="C2146" s="8"/>
      <c r="D2146" s="9"/>
      <c r="E2146" s="9"/>
      <c r="F2146" s="9"/>
      <c r="G2146" s="9"/>
    </row>
    <row r="2147" spans="1:7" ht="15.75" thickBot="1" x14ac:dyDescent="0.3">
      <c r="A2147" s="6"/>
      <c r="B2147" s="6"/>
      <c r="C2147" s="6"/>
      <c r="D2147" s="6"/>
      <c r="E2147" s="6"/>
      <c r="F2147" s="6"/>
      <c r="G2147" s="6"/>
    </row>
    <row r="2148" spans="1:7" ht="15.75" thickBot="1" x14ac:dyDescent="0.3">
      <c r="A2148" s="7" t="s">
        <v>7906</v>
      </c>
      <c r="B2148" s="7" t="s">
        <v>7907</v>
      </c>
      <c r="C2148" s="8" t="s">
        <v>23</v>
      </c>
      <c r="D2148" s="9">
        <v>163.21</v>
      </c>
      <c r="E2148" s="9">
        <v>8.64</v>
      </c>
      <c r="F2148" s="9">
        <v>71.45</v>
      </c>
      <c r="G2148" s="9"/>
    </row>
    <row r="2149" spans="1:7" ht="15.75" thickBot="1" x14ac:dyDescent="0.3">
      <c r="A2149" s="6"/>
      <c r="B2149" s="6"/>
      <c r="C2149" s="6"/>
      <c r="D2149" s="6"/>
      <c r="E2149" s="6"/>
      <c r="F2149" s="6"/>
      <c r="G2149" s="6"/>
    </row>
    <row r="2150" spans="1:7" ht="15.75" thickBot="1" x14ac:dyDescent="0.3">
      <c r="A2150" s="7" t="s">
        <v>7908</v>
      </c>
      <c r="B2150" s="7" t="s">
        <v>7909</v>
      </c>
      <c r="C2150" s="8" t="s">
        <v>23</v>
      </c>
      <c r="D2150" s="9">
        <v>88.04</v>
      </c>
      <c r="E2150" s="9">
        <v>10.4</v>
      </c>
      <c r="F2150" s="9">
        <v>69.7</v>
      </c>
      <c r="G2150" s="9"/>
    </row>
    <row r="2151" spans="1:7" ht="15.75" thickBot="1" x14ac:dyDescent="0.3">
      <c r="A2151" s="6"/>
      <c r="B2151" s="6"/>
      <c r="C2151" s="6"/>
      <c r="D2151" s="6"/>
      <c r="E2151" s="6"/>
      <c r="F2151" s="6"/>
      <c r="G2151" s="6"/>
    </row>
    <row r="2152" spans="1:7" ht="15.75" thickBot="1" x14ac:dyDescent="0.3">
      <c r="A2152" s="7" t="s">
        <v>7910</v>
      </c>
      <c r="B2152" s="7" t="s">
        <v>7911</v>
      </c>
      <c r="C2152" s="8" t="s">
        <v>23</v>
      </c>
      <c r="D2152" s="9">
        <v>75.06</v>
      </c>
      <c r="E2152" s="9">
        <v>12.2</v>
      </c>
      <c r="F2152" s="9">
        <v>67.89</v>
      </c>
      <c r="G2152" s="9"/>
    </row>
    <row r="2153" spans="1:7" ht="15.75" thickBot="1" x14ac:dyDescent="0.3">
      <c r="A2153" s="6"/>
      <c r="B2153" s="6"/>
      <c r="C2153" s="6"/>
      <c r="D2153" s="6"/>
      <c r="E2153" s="6"/>
      <c r="F2153" s="6"/>
      <c r="G2153" s="6"/>
    </row>
    <row r="2154" spans="1:7" ht="15.75" thickBot="1" x14ac:dyDescent="0.3">
      <c r="A2154" s="7" t="s">
        <v>7912</v>
      </c>
      <c r="B2154" s="7" t="s">
        <v>7913</v>
      </c>
      <c r="C2154" s="8" t="s">
        <v>23</v>
      </c>
      <c r="D2154" s="9">
        <v>105.15</v>
      </c>
      <c r="E2154" s="9">
        <v>18.77</v>
      </c>
      <c r="F2154" s="9">
        <v>61.32</v>
      </c>
      <c r="G2154" s="9"/>
    </row>
    <row r="2155" spans="1:7" ht="15.75" thickBot="1" x14ac:dyDescent="0.3">
      <c r="A2155" s="6"/>
      <c r="B2155" s="6"/>
      <c r="C2155" s="6"/>
      <c r="D2155" s="6"/>
      <c r="E2155" s="6"/>
      <c r="F2155" s="6"/>
      <c r="G2155" s="6"/>
    </row>
    <row r="2156" spans="1:7" ht="15.75" thickBot="1" x14ac:dyDescent="0.3">
      <c r="A2156" s="7" t="s">
        <v>7914</v>
      </c>
      <c r="B2156" s="7" t="s">
        <v>7915</v>
      </c>
      <c r="C2156" s="8" t="s">
        <v>23</v>
      </c>
      <c r="D2156" s="9">
        <v>50.39</v>
      </c>
      <c r="E2156" s="9">
        <v>18.18</v>
      </c>
      <c r="F2156" s="9">
        <v>61.92</v>
      </c>
      <c r="G2156" s="9"/>
    </row>
    <row r="2157" spans="1:7" ht="15.75" thickBot="1" x14ac:dyDescent="0.3">
      <c r="A2157" s="6"/>
      <c r="B2157" s="6"/>
      <c r="C2157" s="6"/>
      <c r="D2157" s="6"/>
      <c r="E2157" s="6"/>
      <c r="F2157" s="6"/>
      <c r="G2157" s="6"/>
    </row>
    <row r="2158" spans="1:7" ht="15.75" thickBot="1" x14ac:dyDescent="0.3">
      <c r="A2158" s="7" t="s">
        <v>7916</v>
      </c>
      <c r="B2158" s="7" t="s">
        <v>7917</v>
      </c>
      <c r="C2158" s="8" t="s">
        <v>23</v>
      </c>
      <c r="D2158" s="9">
        <v>72.25</v>
      </c>
      <c r="E2158" s="9">
        <v>13.65</v>
      </c>
      <c r="F2158" s="9">
        <v>66.45</v>
      </c>
      <c r="G2158" s="9"/>
    </row>
    <row r="2159" spans="1:7" ht="15.75" thickBot="1" x14ac:dyDescent="0.3">
      <c r="A2159" s="6"/>
      <c r="B2159" s="6"/>
      <c r="C2159" s="6"/>
      <c r="D2159" s="6"/>
      <c r="E2159" s="6"/>
      <c r="F2159" s="6"/>
      <c r="G2159" s="6"/>
    </row>
    <row r="2160" spans="1:7" ht="15.75" thickBot="1" x14ac:dyDescent="0.3">
      <c r="A2160" s="7" t="s">
        <v>7918</v>
      </c>
      <c r="B2160" s="7" t="s">
        <v>7919</v>
      </c>
      <c r="C2160" s="8" t="s">
        <v>23</v>
      </c>
      <c r="D2160" s="9">
        <v>69.430000000000007</v>
      </c>
      <c r="E2160" s="9">
        <v>14.2</v>
      </c>
      <c r="F2160" s="9">
        <v>65.89</v>
      </c>
      <c r="G2160" s="9"/>
    </row>
    <row r="2161" spans="1:7" ht="15.75" thickBot="1" x14ac:dyDescent="0.3">
      <c r="A2161" s="6"/>
      <c r="B2161" s="6"/>
      <c r="C2161" s="6"/>
      <c r="D2161" s="6"/>
      <c r="E2161" s="6"/>
      <c r="F2161" s="6"/>
      <c r="G2161" s="6"/>
    </row>
    <row r="2162" spans="1:7" ht="25.5" thickBot="1" x14ac:dyDescent="0.3">
      <c r="A2162" s="7" t="s">
        <v>7920</v>
      </c>
      <c r="B2162" s="7" t="s">
        <v>7921</v>
      </c>
      <c r="C2162" s="8"/>
      <c r="D2162" s="9"/>
      <c r="E2162" s="9"/>
      <c r="F2162" s="9"/>
      <c r="G2162" s="9"/>
    </row>
    <row r="2163" spans="1:7" ht="15.75" thickBot="1" x14ac:dyDescent="0.3">
      <c r="A2163" s="6"/>
      <c r="B2163" s="6"/>
      <c r="C2163" s="6"/>
      <c r="D2163" s="6"/>
      <c r="E2163" s="6"/>
      <c r="F2163" s="6"/>
      <c r="G2163" s="6"/>
    </row>
    <row r="2164" spans="1:7" ht="15.75" thickBot="1" x14ac:dyDescent="0.3">
      <c r="A2164" s="7" t="s">
        <v>7922</v>
      </c>
      <c r="B2164" s="7" t="s">
        <v>7907</v>
      </c>
      <c r="C2164" s="8" t="s">
        <v>23</v>
      </c>
      <c r="D2164" s="9">
        <v>233.95</v>
      </c>
      <c r="E2164" s="9">
        <v>6.63</v>
      </c>
      <c r="F2164" s="9">
        <v>73.459999999999994</v>
      </c>
      <c r="G2164" s="9"/>
    </row>
    <row r="2165" spans="1:7" ht="15.75" thickBot="1" x14ac:dyDescent="0.3">
      <c r="A2165" s="6"/>
      <c r="B2165" s="6"/>
      <c r="C2165" s="6"/>
      <c r="D2165" s="6"/>
      <c r="E2165" s="6"/>
      <c r="F2165" s="6"/>
      <c r="G2165" s="6"/>
    </row>
    <row r="2166" spans="1:7" ht="15.75" thickBot="1" x14ac:dyDescent="0.3">
      <c r="A2166" s="7" t="s">
        <v>7923</v>
      </c>
      <c r="B2166" s="7" t="s">
        <v>7909</v>
      </c>
      <c r="C2166" s="8" t="s">
        <v>23</v>
      </c>
      <c r="D2166" s="9">
        <v>120.51</v>
      </c>
      <c r="E2166" s="9">
        <v>8.77</v>
      </c>
      <c r="F2166" s="9">
        <v>71.319999999999993</v>
      </c>
      <c r="G2166" s="9"/>
    </row>
    <row r="2167" spans="1:7" ht="15.75" thickBot="1" x14ac:dyDescent="0.3">
      <c r="A2167" s="6"/>
      <c r="B2167" s="6"/>
      <c r="C2167" s="6"/>
      <c r="D2167" s="6"/>
      <c r="E2167" s="6"/>
      <c r="F2167" s="6"/>
      <c r="G2167" s="6"/>
    </row>
    <row r="2168" spans="1:7" ht="15.75" thickBot="1" x14ac:dyDescent="0.3">
      <c r="A2168" s="7" t="s">
        <v>7924</v>
      </c>
      <c r="B2168" s="7" t="s">
        <v>7911</v>
      </c>
      <c r="C2168" s="8" t="s">
        <v>23</v>
      </c>
      <c r="D2168" s="9">
        <v>67.73</v>
      </c>
      <c r="E2168" s="9">
        <v>15.61</v>
      </c>
      <c r="F2168" s="9">
        <v>64.489999999999995</v>
      </c>
      <c r="G2168" s="9"/>
    </row>
    <row r="2169" spans="1:7" ht="15.75" thickBot="1" x14ac:dyDescent="0.3">
      <c r="A2169" s="6"/>
      <c r="B2169" s="6"/>
      <c r="C2169" s="6"/>
      <c r="D2169" s="6"/>
      <c r="E2169" s="6"/>
      <c r="F2169" s="6"/>
      <c r="G2169" s="6"/>
    </row>
    <row r="2170" spans="1:7" ht="15.75" thickBot="1" x14ac:dyDescent="0.3">
      <c r="A2170" s="7" t="s">
        <v>7925</v>
      </c>
      <c r="B2170" s="7" t="s">
        <v>7913</v>
      </c>
      <c r="C2170" s="8" t="s">
        <v>23</v>
      </c>
      <c r="D2170" s="9">
        <v>88.75</v>
      </c>
      <c r="E2170" s="9">
        <v>23.84</v>
      </c>
      <c r="F2170" s="9">
        <v>56.25</v>
      </c>
      <c r="G2170" s="9"/>
    </row>
    <row r="2171" spans="1:7" ht="15.75" thickBot="1" x14ac:dyDescent="0.3">
      <c r="A2171" s="6"/>
      <c r="B2171" s="6"/>
      <c r="C2171" s="6"/>
      <c r="D2171" s="6"/>
      <c r="E2171" s="6"/>
      <c r="F2171" s="6"/>
      <c r="G2171" s="6"/>
    </row>
    <row r="2172" spans="1:7" ht="15.75" thickBot="1" x14ac:dyDescent="0.3">
      <c r="A2172" s="7" t="s">
        <v>7926</v>
      </c>
      <c r="B2172" s="7" t="s">
        <v>7915</v>
      </c>
      <c r="C2172" s="8" t="s">
        <v>23</v>
      </c>
      <c r="D2172" s="9">
        <v>62.52</v>
      </c>
      <c r="E2172" s="9">
        <v>16.91</v>
      </c>
      <c r="F2172" s="9">
        <v>63.2</v>
      </c>
      <c r="G2172" s="9"/>
    </row>
    <row r="2173" spans="1:7" ht="15.75" thickBot="1" x14ac:dyDescent="0.3">
      <c r="A2173" s="6"/>
      <c r="B2173" s="6"/>
      <c r="C2173" s="6"/>
      <c r="D2173" s="6"/>
      <c r="E2173" s="6"/>
      <c r="F2173" s="6"/>
      <c r="G2173" s="6"/>
    </row>
    <row r="2174" spans="1:7" ht="15.75" thickBot="1" x14ac:dyDescent="0.3">
      <c r="A2174" s="7" t="s">
        <v>7927</v>
      </c>
      <c r="B2174" s="7" t="s">
        <v>7917</v>
      </c>
      <c r="C2174" s="8" t="s">
        <v>23</v>
      </c>
      <c r="D2174" s="9">
        <v>100.18</v>
      </c>
      <c r="E2174" s="9">
        <v>10.55</v>
      </c>
      <c r="F2174" s="9">
        <v>69.540000000000006</v>
      </c>
      <c r="G2174" s="9"/>
    </row>
    <row r="2175" spans="1:7" ht="15.75" thickBot="1" x14ac:dyDescent="0.3">
      <c r="A2175" s="6"/>
      <c r="B2175" s="6"/>
      <c r="C2175" s="6"/>
      <c r="D2175" s="6"/>
      <c r="E2175" s="6"/>
      <c r="F2175" s="6"/>
      <c r="G2175" s="6"/>
    </row>
    <row r="2176" spans="1:7" ht="15.75" thickBot="1" x14ac:dyDescent="0.3">
      <c r="A2176" s="7" t="s">
        <v>7928</v>
      </c>
      <c r="B2176" s="7" t="s">
        <v>7919</v>
      </c>
      <c r="C2176" s="8" t="s">
        <v>23</v>
      </c>
      <c r="D2176" s="9">
        <v>75.099999999999994</v>
      </c>
      <c r="E2176" s="9">
        <v>15.02</v>
      </c>
      <c r="F2176" s="9">
        <v>65.069999999999993</v>
      </c>
      <c r="G2176" s="9"/>
    </row>
    <row r="2177" spans="1:7" ht="15.75" thickBot="1" x14ac:dyDescent="0.3">
      <c r="A2177" s="6"/>
      <c r="B2177" s="6"/>
      <c r="C2177" s="6"/>
      <c r="D2177" s="6"/>
      <c r="E2177" s="6"/>
      <c r="F2177" s="6"/>
      <c r="G2177" s="6"/>
    </row>
    <row r="2178" spans="1:7" ht="15.75" thickBot="1" x14ac:dyDescent="0.3">
      <c r="A2178" s="7" t="s">
        <v>7929</v>
      </c>
      <c r="B2178" s="7" t="s">
        <v>7930</v>
      </c>
      <c r="C2178" s="8" t="s">
        <v>23</v>
      </c>
      <c r="D2178" s="9">
        <v>145.78</v>
      </c>
      <c r="E2178" s="9">
        <v>7.74</v>
      </c>
      <c r="F2178" s="9">
        <v>72.36</v>
      </c>
      <c r="G2178" s="9"/>
    </row>
    <row r="2179" spans="1:7" ht="15.75" thickBot="1" x14ac:dyDescent="0.3">
      <c r="A2179" s="6"/>
      <c r="B2179" s="6"/>
      <c r="C2179" s="6"/>
      <c r="D2179" s="6"/>
      <c r="E2179" s="6"/>
      <c r="F2179" s="6"/>
      <c r="G2179" s="6"/>
    </row>
    <row r="2180" spans="1:7" ht="25.5" thickBot="1" x14ac:dyDescent="0.3">
      <c r="A2180" s="7" t="s">
        <v>7931</v>
      </c>
      <c r="B2180" s="7" t="s">
        <v>7932</v>
      </c>
      <c r="C2180" s="8"/>
      <c r="D2180" s="9"/>
      <c r="E2180" s="9"/>
      <c r="F2180" s="9"/>
      <c r="G2180" s="9"/>
    </row>
    <row r="2181" spans="1:7" ht="15.75" thickBot="1" x14ac:dyDescent="0.3">
      <c r="A2181" s="6"/>
      <c r="B2181" s="6"/>
      <c r="C2181" s="6"/>
      <c r="D2181" s="6"/>
      <c r="E2181" s="6"/>
      <c r="F2181" s="6"/>
      <c r="G2181" s="6"/>
    </row>
    <row r="2182" spans="1:7" ht="15.75" thickBot="1" x14ac:dyDescent="0.3">
      <c r="A2182" s="7" t="s">
        <v>7933</v>
      </c>
      <c r="B2182" s="7" t="s">
        <v>7907</v>
      </c>
      <c r="C2182" s="8" t="s">
        <v>23</v>
      </c>
      <c r="D2182" s="9">
        <v>351.97</v>
      </c>
      <c r="E2182" s="9">
        <v>4.8099999999999996</v>
      </c>
      <c r="F2182" s="9">
        <v>75.28</v>
      </c>
      <c r="G2182" s="9"/>
    </row>
    <row r="2183" spans="1:7" ht="15.75" thickBot="1" x14ac:dyDescent="0.3">
      <c r="A2183" s="6"/>
      <c r="B2183" s="6"/>
      <c r="C2183" s="6"/>
      <c r="D2183" s="6"/>
      <c r="E2183" s="6"/>
      <c r="F2183" s="6"/>
      <c r="G2183" s="6"/>
    </row>
    <row r="2184" spans="1:7" ht="15.75" thickBot="1" x14ac:dyDescent="0.3">
      <c r="A2184" s="7" t="s">
        <v>7934</v>
      </c>
      <c r="B2184" s="7" t="s">
        <v>7909</v>
      </c>
      <c r="C2184" s="8" t="s">
        <v>23</v>
      </c>
      <c r="D2184" s="9">
        <v>143.51</v>
      </c>
      <c r="E2184" s="9">
        <v>8.35</v>
      </c>
      <c r="F2184" s="9">
        <v>71.739999999999995</v>
      </c>
      <c r="G2184" s="9"/>
    </row>
    <row r="2185" spans="1:7" ht="15.75" thickBot="1" x14ac:dyDescent="0.3">
      <c r="A2185" s="6"/>
      <c r="B2185" s="6"/>
      <c r="C2185" s="6"/>
      <c r="D2185" s="6"/>
      <c r="E2185" s="6"/>
      <c r="F2185" s="6"/>
      <c r="G2185" s="6"/>
    </row>
    <row r="2186" spans="1:7" ht="15.75" thickBot="1" x14ac:dyDescent="0.3">
      <c r="A2186" s="7" t="s">
        <v>7935</v>
      </c>
      <c r="B2186" s="7" t="s">
        <v>7911</v>
      </c>
      <c r="C2186" s="8" t="s">
        <v>23</v>
      </c>
      <c r="D2186" s="9">
        <v>130.5</v>
      </c>
      <c r="E2186" s="9">
        <v>9.18</v>
      </c>
      <c r="F2186" s="9">
        <v>70.92</v>
      </c>
      <c r="G2186" s="9"/>
    </row>
    <row r="2187" spans="1:7" ht="15.75" thickBot="1" x14ac:dyDescent="0.3">
      <c r="A2187" s="6"/>
      <c r="B2187" s="6"/>
      <c r="C2187" s="6"/>
      <c r="D2187" s="6"/>
      <c r="E2187" s="6"/>
      <c r="F2187" s="6"/>
      <c r="G2187" s="6"/>
    </row>
    <row r="2188" spans="1:7" ht="15.75" thickBot="1" x14ac:dyDescent="0.3">
      <c r="A2188" s="7" t="s">
        <v>7936</v>
      </c>
      <c r="B2188" s="7" t="s">
        <v>7913</v>
      </c>
      <c r="C2188" s="8" t="s">
        <v>23</v>
      </c>
      <c r="D2188" s="9">
        <v>120.81</v>
      </c>
      <c r="E2188" s="9">
        <v>19.84</v>
      </c>
      <c r="F2188" s="9">
        <v>60.26</v>
      </c>
      <c r="G2188" s="9"/>
    </row>
    <row r="2189" spans="1:7" ht="15.75" thickBot="1" x14ac:dyDescent="0.3">
      <c r="A2189" s="6"/>
      <c r="B2189" s="6"/>
      <c r="C2189" s="6"/>
      <c r="D2189" s="6"/>
      <c r="E2189" s="6"/>
      <c r="F2189" s="6"/>
      <c r="G2189" s="6"/>
    </row>
    <row r="2190" spans="1:7" ht="15.75" thickBot="1" x14ac:dyDescent="0.3">
      <c r="A2190" s="7" t="s">
        <v>7937</v>
      </c>
      <c r="B2190" s="7" t="s">
        <v>7915</v>
      </c>
      <c r="C2190" s="8" t="s">
        <v>23</v>
      </c>
      <c r="D2190" s="9">
        <v>186.33</v>
      </c>
      <c r="E2190" s="9">
        <v>6.43</v>
      </c>
      <c r="F2190" s="9">
        <v>73.67</v>
      </c>
      <c r="G2190" s="9"/>
    </row>
    <row r="2191" spans="1:7" ht="15.75" thickBot="1" x14ac:dyDescent="0.3">
      <c r="A2191" s="6"/>
      <c r="B2191" s="6"/>
      <c r="C2191" s="6"/>
      <c r="D2191" s="6"/>
      <c r="E2191" s="6"/>
      <c r="F2191" s="6"/>
      <c r="G2191" s="6"/>
    </row>
    <row r="2192" spans="1:7" ht="15.75" thickBot="1" x14ac:dyDescent="0.3">
      <c r="A2192" s="7" t="s">
        <v>7938</v>
      </c>
      <c r="B2192" s="7" t="s">
        <v>7917</v>
      </c>
      <c r="C2192" s="8" t="s">
        <v>23</v>
      </c>
      <c r="D2192" s="9">
        <v>82.47</v>
      </c>
      <c r="E2192" s="9">
        <v>14.53</v>
      </c>
      <c r="F2192" s="9">
        <v>65.56</v>
      </c>
      <c r="G2192" s="9"/>
    </row>
    <row r="2193" spans="1:7" ht="15.75" thickBot="1" x14ac:dyDescent="0.3">
      <c r="A2193" s="6"/>
      <c r="B2193" s="6"/>
      <c r="C2193" s="6"/>
      <c r="D2193" s="6"/>
      <c r="E2193" s="6"/>
      <c r="F2193" s="6"/>
      <c r="G2193" s="6"/>
    </row>
    <row r="2194" spans="1:7" ht="15.75" thickBot="1" x14ac:dyDescent="0.3">
      <c r="A2194" s="7" t="s">
        <v>7939</v>
      </c>
      <c r="B2194" s="7" t="s">
        <v>7919</v>
      </c>
      <c r="C2194" s="8" t="s">
        <v>23</v>
      </c>
      <c r="D2194" s="9">
        <v>117.12</v>
      </c>
      <c r="E2194" s="9">
        <v>10.84</v>
      </c>
      <c r="F2194" s="9">
        <v>69.260000000000005</v>
      </c>
      <c r="G2194" s="9"/>
    </row>
    <row r="2195" spans="1:7" ht="15.75" thickBot="1" x14ac:dyDescent="0.3">
      <c r="A2195" s="6"/>
      <c r="B2195" s="6"/>
      <c r="C2195" s="6"/>
      <c r="D2195" s="6"/>
      <c r="E2195" s="6"/>
      <c r="F2195" s="6"/>
      <c r="G2195" s="6"/>
    </row>
    <row r="2196" spans="1:7" ht="15.75" thickBot="1" x14ac:dyDescent="0.3">
      <c r="A2196" s="7" t="s">
        <v>7940</v>
      </c>
      <c r="B2196" s="7" t="s">
        <v>7930</v>
      </c>
      <c r="C2196" s="8" t="s">
        <v>23</v>
      </c>
      <c r="D2196" s="9">
        <v>151.03</v>
      </c>
      <c r="E2196" s="9">
        <v>8.4</v>
      </c>
      <c r="F2196" s="9">
        <v>71.69</v>
      </c>
      <c r="G2196" s="9"/>
    </row>
    <row r="2197" spans="1:7" ht="15.75" thickBot="1" x14ac:dyDescent="0.3">
      <c r="A2197" s="6"/>
      <c r="B2197" s="6"/>
      <c r="C2197" s="6"/>
      <c r="D2197" s="6"/>
      <c r="E2197" s="6"/>
      <c r="F2197" s="6"/>
      <c r="G2197" s="6"/>
    </row>
    <row r="2198" spans="1:7" ht="25.5" thickBot="1" x14ac:dyDescent="0.3">
      <c r="A2198" s="7" t="s">
        <v>7941</v>
      </c>
      <c r="B2198" s="7" t="s">
        <v>7942</v>
      </c>
      <c r="C2198" s="8"/>
      <c r="D2198" s="9"/>
      <c r="E2198" s="9"/>
      <c r="F2198" s="9"/>
      <c r="G2198" s="9"/>
    </row>
    <row r="2199" spans="1:7" ht="15.75" thickBot="1" x14ac:dyDescent="0.3">
      <c r="A2199" s="6"/>
      <c r="B2199" s="6"/>
      <c r="C2199" s="6"/>
      <c r="D2199" s="6"/>
      <c r="E2199" s="6"/>
      <c r="F2199" s="6"/>
      <c r="G2199" s="6"/>
    </row>
    <row r="2200" spans="1:7" ht="15.75" thickBot="1" x14ac:dyDescent="0.3">
      <c r="A2200" s="7" t="s">
        <v>7943</v>
      </c>
      <c r="B2200" s="7" t="s">
        <v>7907</v>
      </c>
      <c r="C2200" s="8" t="s">
        <v>23</v>
      </c>
      <c r="D2200" s="9">
        <v>365.23</v>
      </c>
      <c r="E2200" s="9">
        <v>5.21</v>
      </c>
      <c r="F2200" s="9">
        <v>74.88</v>
      </c>
      <c r="G2200" s="9"/>
    </row>
    <row r="2201" spans="1:7" ht="15.75" thickBot="1" x14ac:dyDescent="0.3">
      <c r="A2201" s="6"/>
      <c r="B2201" s="6"/>
      <c r="C2201" s="6"/>
      <c r="D2201" s="6"/>
      <c r="E2201" s="6"/>
      <c r="F2201" s="6"/>
      <c r="G2201" s="6"/>
    </row>
    <row r="2202" spans="1:7" ht="15.75" thickBot="1" x14ac:dyDescent="0.3">
      <c r="A2202" s="7" t="s">
        <v>7944</v>
      </c>
      <c r="B2202" s="7" t="s">
        <v>7909</v>
      </c>
      <c r="C2202" s="8" t="s">
        <v>23</v>
      </c>
      <c r="D2202" s="9">
        <v>208.45</v>
      </c>
      <c r="E2202" s="9">
        <v>6.76</v>
      </c>
      <c r="F2202" s="9">
        <v>73.33</v>
      </c>
      <c r="G2202" s="9"/>
    </row>
    <row r="2203" spans="1:7" ht="15.75" thickBot="1" x14ac:dyDescent="0.3">
      <c r="A2203" s="6"/>
      <c r="B2203" s="6"/>
      <c r="C2203" s="6"/>
      <c r="D2203" s="6"/>
      <c r="E2203" s="6"/>
      <c r="F2203" s="6"/>
      <c r="G2203" s="6"/>
    </row>
    <row r="2204" spans="1:7" ht="15.75" thickBot="1" x14ac:dyDescent="0.3">
      <c r="A2204" s="7" t="s">
        <v>7945</v>
      </c>
      <c r="B2204" s="7" t="s">
        <v>7911</v>
      </c>
      <c r="C2204" s="8" t="s">
        <v>23</v>
      </c>
      <c r="D2204" s="9">
        <v>144.84</v>
      </c>
      <c r="E2204" s="9">
        <v>9.73</v>
      </c>
      <c r="F2204" s="9">
        <v>70.36</v>
      </c>
      <c r="G2204" s="9"/>
    </row>
    <row r="2205" spans="1:7" ht="15.75" thickBot="1" x14ac:dyDescent="0.3">
      <c r="A2205" s="6"/>
      <c r="B2205" s="6"/>
      <c r="C2205" s="6"/>
      <c r="D2205" s="6"/>
      <c r="E2205" s="6"/>
      <c r="F2205" s="6"/>
      <c r="G2205" s="6"/>
    </row>
    <row r="2206" spans="1:7" ht="15.75" thickBot="1" x14ac:dyDescent="0.3">
      <c r="A2206" s="7" t="s">
        <v>7946</v>
      </c>
      <c r="B2206" s="7" t="s">
        <v>7913</v>
      </c>
      <c r="C2206" s="8" t="s">
        <v>23</v>
      </c>
      <c r="D2206" s="9">
        <v>158.27000000000001</v>
      </c>
      <c r="E2206" s="9">
        <v>16.04</v>
      </c>
      <c r="F2206" s="9">
        <v>64.06</v>
      </c>
      <c r="G2206" s="9"/>
    </row>
    <row r="2207" spans="1:7" ht="15.75" thickBot="1" x14ac:dyDescent="0.3">
      <c r="A2207" s="6"/>
      <c r="B2207" s="6"/>
      <c r="C2207" s="6"/>
      <c r="D2207" s="6"/>
      <c r="E2207" s="6"/>
      <c r="F2207" s="6"/>
      <c r="G2207" s="6"/>
    </row>
    <row r="2208" spans="1:7" ht="15.75" thickBot="1" x14ac:dyDescent="0.3">
      <c r="A2208" s="7" t="s">
        <v>7947</v>
      </c>
      <c r="B2208" s="7" t="s">
        <v>7915</v>
      </c>
      <c r="C2208" s="8" t="s">
        <v>23</v>
      </c>
      <c r="D2208" s="9">
        <v>118.88</v>
      </c>
      <c r="E2208" s="9">
        <v>11.86</v>
      </c>
      <c r="F2208" s="9">
        <v>68.239999999999995</v>
      </c>
      <c r="G2208" s="9"/>
    </row>
    <row r="2209" spans="1:7" ht="15.75" thickBot="1" x14ac:dyDescent="0.3">
      <c r="A2209" s="6"/>
      <c r="B2209" s="6"/>
      <c r="C2209" s="6"/>
      <c r="D2209" s="6"/>
      <c r="E2209" s="6"/>
      <c r="F2209" s="6"/>
      <c r="G2209" s="6"/>
    </row>
    <row r="2210" spans="1:7" ht="15.75" thickBot="1" x14ac:dyDescent="0.3">
      <c r="A2210" s="7" t="s">
        <v>7948</v>
      </c>
      <c r="B2210" s="7" t="s">
        <v>7917</v>
      </c>
      <c r="C2210" s="8" t="s">
        <v>23</v>
      </c>
      <c r="D2210" s="9">
        <v>248.7</v>
      </c>
      <c r="E2210" s="9">
        <v>5.67</v>
      </c>
      <c r="F2210" s="9">
        <v>74.430000000000007</v>
      </c>
      <c r="G2210" s="9"/>
    </row>
    <row r="2211" spans="1:7" ht="15.75" thickBot="1" x14ac:dyDescent="0.3">
      <c r="A2211" s="6"/>
      <c r="B2211" s="6"/>
      <c r="C2211" s="6"/>
      <c r="D2211" s="6"/>
      <c r="E2211" s="6"/>
      <c r="F2211" s="6"/>
      <c r="G2211" s="6"/>
    </row>
    <row r="2212" spans="1:7" ht="15.75" thickBot="1" x14ac:dyDescent="0.3">
      <c r="A2212" s="7" t="s">
        <v>7949</v>
      </c>
      <c r="B2212" s="7" t="s">
        <v>7919</v>
      </c>
      <c r="C2212" s="8" t="s">
        <v>23</v>
      </c>
      <c r="D2212" s="9">
        <v>131.44999999999999</v>
      </c>
      <c r="E2212" s="9">
        <v>11.26</v>
      </c>
      <c r="F2212" s="9">
        <v>68.84</v>
      </c>
      <c r="G2212" s="9"/>
    </row>
    <row r="2213" spans="1:7" ht="15.75" thickBot="1" x14ac:dyDescent="0.3">
      <c r="A2213" s="6"/>
      <c r="B2213" s="6"/>
      <c r="C2213" s="6"/>
      <c r="D2213" s="6"/>
      <c r="E2213" s="6"/>
      <c r="F2213" s="6"/>
      <c r="G2213" s="6"/>
    </row>
    <row r="2214" spans="1:7" ht="15.75" thickBot="1" x14ac:dyDescent="0.3">
      <c r="A2214" s="7" t="s">
        <v>7950</v>
      </c>
      <c r="B2214" s="7" t="s">
        <v>7930</v>
      </c>
      <c r="C2214" s="8" t="s">
        <v>23</v>
      </c>
      <c r="D2214" s="9">
        <v>159.37</v>
      </c>
      <c r="E2214" s="9">
        <v>9.2899999999999991</v>
      </c>
      <c r="F2214" s="9">
        <v>70.81</v>
      </c>
      <c r="G2214" s="9"/>
    </row>
    <row r="2215" spans="1:7" ht="15.75" thickBot="1" x14ac:dyDescent="0.3">
      <c r="A2215" s="6"/>
      <c r="B2215" s="6"/>
      <c r="C2215" s="6"/>
      <c r="D2215" s="6"/>
      <c r="E2215" s="6"/>
      <c r="F2215" s="6"/>
      <c r="G2215" s="6"/>
    </row>
    <row r="2216" spans="1:7" ht="15.75" thickBot="1" x14ac:dyDescent="0.3">
      <c r="A2216" s="7" t="s">
        <v>7951</v>
      </c>
      <c r="B2216" s="7" t="s">
        <v>7952</v>
      </c>
      <c r="C2216" s="8"/>
      <c r="D2216" s="9"/>
      <c r="E2216" s="9"/>
      <c r="F2216" s="9"/>
      <c r="G2216" s="9"/>
    </row>
    <row r="2217" spans="1:7" ht="15.75" thickBot="1" x14ac:dyDescent="0.3">
      <c r="A2217" s="6"/>
      <c r="B2217" s="6"/>
      <c r="C2217" s="6"/>
      <c r="D2217" s="6"/>
      <c r="E2217" s="6"/>
      <c r="F2217" s="6"/>
      <c r="G2217" s="6"/>
    </row>
    <row r="2218" spans="1:7" x14ac:dyDescent="0.25">
      <c r="A2218" s="23" t="s">
        <v>7953</v>
      </c>
      <c r="B2218" s="10" t="s">
        <v>2557</v>
      </c>
      <c r="C2218" s="26"/>
      <c r="D2218" s="29"/>
      <c r="E2218" s="29"/>
      <c r="F2218" s="29"/>
      <c r="G2218" s="29"/>
    </row>
    <row r="2219" spans="1:7" ht="37.5" thickBot="1" x14ac:dyDescent="0.3">
      <c r="A2219" s="25"/>
      <c r="B2219" s="12" t="s">
        <v>7883</v>
      </c>
      <c r="C2219" s="28"/>
      <c r="D2219" s="31"/>
      <c r="E2219" s="31"/>
      <c r="F2219" s="31"/>
      <c r="G2219" s="31"/>
    </row>
    <row r="2220" spans="1:7" ht="15.75" thickBot="1" x14ac:dyDescent="0.3">
      <c r="A2220" s="6"/>
      <c r="B2220" s="6"/>
      <c r="C2220" s="6"/>
      <c r="D2220" s="6"/>
      <c r="E2220" s="6"/>
      <c r="F2220" s="6"/>
      <c r="G2220" s="6"/>
    </row>
    <row r="2221" spans="1:7" ht="25.5" thickBot="1" x14ac:dyDescent="0.3">
      <c r="A2221" s="7" t="s">
        <v>7954</v>
      </c>
      <c r="B2221" s="7" t="s">
        <v>7955</v>
      </c>
      <c r="C2221" s="8"/>
      <c r="D2221" s="9"/>
      <c r="E2221" s="9"/>
      <c r="F2221" s="9"/>
      <c r="G2221" s="9"/>
    </row>
    <row r="2222" spans="1:7" ht="15.75" thickBot="1" x14ac:dyDescent="0.3">
      <c r="A2222" s="6"/>
      <c r="B2222" s="6"/>
      <c r="C2222" s="6"/>
      <c r="D2222" s="6"/>
      <c r="E2222" s="6"/>
      <c r="F2222" s="6"/>
      <c r="G2222" s="6"/>
    </row>
    <row r="2223" spans="1:7" ht="15.75" thickBot="1" x14ac:dyDescent="0.3">
      <c r="A2223" s="7" t="s">
        <v>7956</v>
      </c>
      <c r="B2223" s="7" t="s">
        <v>7957</v>
      </c>
      <c r="C2223" s="8" t="s">
        <v>114</v>
      </c>
      <c r="D2223" s="9">
        <v>164.8</v>
      </c>
      <c r="E2223" s="9">
        <v>6.84</v>
      </c>
      <c r="F2223" s="9">
        <v>73.25</v>
      </c>
      <c r="G2223" s="9"/>
    </row>
    <row r="2224" spans="1:7" ht="15.75" thickBot="1" x14ac:dyDescent="0.3">
      <c r="A2224" s="6"/>
      <c r="B2224" s="6"/>
      <c r="C2224" s="6"/>
      <c r="D2224" s="6"/>
      <c r="E2224" s="6"/>
      <c r="F2224" s="6"/>
      <c r="G2224" s="6"/>
    </row>
    <row r="2225" spans="1:7" ht="15.75" thickBot="1" x14ac:dyDescent="0.3">
      <c r="A2225" s="7" t="s">
        <v>7958</v>
      </c>
      <c r="B2225" s="7" t="s">
        <v>7959</v>
      </c>
      <c r="C2225" s="8" t="s">
        <v>114</v>
      </c>
      <c r="D2225" s="9">
        <v>178.66</v>
      </c>
      <c r="E2225" s="9">
        <v>6.71</v>
      </c>
      <c r="F2225" s="9">
        <v>73.39</v>
      </c>
      <c r="G2225" s="9"/>
    </row>
    <row r="2226" spans="1:7" ht="15.75" thickBot="1" x14ac:dyDescent="0.3">
      <c r="A2226" s="6"/>
      <c r="B2226" s="6"/>
      <c r="C2226" s="6"/>
      <c r="D2226" s="6"/>
      <c r="E2226" s="6"/>
      <c r="F2226" s="6"/>
      <c r="G2226" s="6"/>
    </row>
    <row r="2227" spans="1:7" ht="15.75" thickBot="1" x14ac:dyDescent="0.3">
      <c r="A2227" s="7" t="s">
        <v>7960</v>
      </c>
      <c r="B2227" s="7" t="s">
        <v>7961</v>
      </c>
      <c r="C2227" s="8" t="s">
        <v>114</v>
      </c>
      <c r="D2227" s="9">
        <v>194.22</v>
      </c>
      <c r="E2227" s="9">
        <v>6.53</v>
      </c>
      <c r="F2227" s="9">
        <v>73.56</v>
      </c>
      <c r="G2227" s="9"/>
    </row>
    <row r="2228" spans="1:7" ht="15.75" thickBot="1" x14ac:dyDescent="0.3">
      <c r="A2228" s="6"/>
      <c r="B2228" s="6"/>
      <c r="C2228" s="6"/>
      <c r="D2228" s="6"/>
      <c r="E2228" s="6"/>
      <c r="F2228" s="6"/>
      <c r="G2228" s="6"/>
    </row>
    <row r="2229" spans="1:7" ht="15.75" thickBot="1" x14ac:dyDescent="0.3">
      <c r="A2229" s="7" t="s">
        <v>7962</v>
      </c>
      <c r="B2229" s="7" t="s">
        <v>7893</v>
      </c>
      <c r="C2229" s="8" t="s">
        <v>114</v>
      </c>
      <c r="D2229" s="9">
        <v>207.19</v>
      </c>
      <c r="E2229" s="9">
        <v>6.12</v>
      </c>
      <c r="F2229" s="9">
        <v>73.97</v>
      </c>
      <c r="G2229" s="9"/>
    </row>
    <row r="2230" spans="1:7" ht="15.75" thickBot="1" x14ac:dyDescent="0.3">
      <c r="A2230" s="6"/>
      <c r="B2230" s="6"/>
      <c r="C2230" s="6"/>
      <c r="D2230" s="6"/>
      <c r="E2230" s="6"/>
      <c r="F2230" s="6"/>
      <c r="G2230" s="6"/>
    </row>
    <row r="2231" spans="1:7" ht="15.75" thickBot="1" x14ac:dyDescent="0.3">
      <c r="A2231" s="7" t="s">
        <v>7963</v>
      </c>
      <c r="B2231" s="7" t="s">
        <v>7897</v>
      </c>
      <c r="C2231" s="8" t="s">
        <v>114</v>
      </c>
      <c r="D2231" s="9">
        <v>223.88</v>
      </c>
      <c r="E2231" s="9">
        <v>6.3</v>
      </c>
      <c r="F2231" s="9">
        <v>73.8</v>
      </c>
      <c r="G2231" s="9"/>
    </row>
    <row r="2232" spans="1:7" ht="15.75" thickBot="1" x14ac:dyDescent="0.3">
      <c r="A2232" s="6"/>
      <c r="B2232" s="6"/>
      <c r="C2232" s="6"/>
      <c r="D2232" s="6"/>
      <c r="E2232" s="6"/>
      <c r="F2232" s="6"/>
      <c r="G2232" s="6"/>
    </row>
    <row r="2233" spans="1:7" ht="15.75" thickBot="1" x14ac:dyDescent="0.3">
      <c r="A2233" s="7" t="s">
        <v>7964</v>
      </c>
      <c r="B2233" s="7" t="s">
        <v>7899</v>
      </c>
      <c r="C2233" s="8" t="s">
        <v>114</v>
      </c>
      <c r="D2233" s="9">
        <v>236.86</v>
      </c>
      <c r="E2233" s="9">
        <v>5.95</v>
      </c>
      <c r="F2233" s="9">
        <v>74.150000000000006</v>
      </c>
      <c r="G2233" s="9"/>
    </row>
    <row r="2234" spans="1:7" ht="15.75" thickBot="1" x14ac:dyDescent="0.3">
      <c r="A2234" s="6"/>
      <c r="B2234" s="6"/>
      <c r="C2234" s="6"/>
      <c r="D2234" s="6"/>
      <c r="E2234" s="6"/>
      <c r="F2234" s="6"/>
      <c r="G2234" s="6"/>
    </row>
    <row r="2235" spans="1:7" ht="15.75" thickBot="1" x14ac:dyDescent="0.3">
      <c r="A2235" s="7" t="s">
        <v>7965</v>
      </c>
      <c r="B2235" s="7" t="s">
        <v>7901</v>
      </c>
      <c r="C2235" s="8" t="s">
        <v>114</v>
      </c>
      <c r="D2235" s="9">
        <v>278.85000000000002</v>
      </c>
      <c r="E2235" s="9">
        <v>5.0599999999999996</v>
      </c>
      <c r="F2235" s="9">
        <v>75.040000000000006</v>
      </c>
      <c r="G2235" s="9"/>
    </row>
    <row r="2236" spans="1:7" ht="15.75" thickBot="1" x14ac:dyDescent="0.3">
      <c r="A2236" s="6"/>
      <c r="B2236" s="6"/>
      <c r="C2236" s="6"/>
      <c r="D2236" s="6"/>
      <c r="E2236" s="6"/>
      <c r="F2236" s="6"/>
      <c r="G2236" s="6"/>
    </row>
    <row r="2237" spans="1:7" ht="15.75" thickBot="1" x14ac:dyDescent="0.3">
      <c r="A2237" s="7" t="s">
        <v>7966</v>
      </c>
      <c r="B2237" s="7" t="s">
        <v>7903</v>
      </c>
      <c r="C2237" s="8" t="s">
        <v>114</v>
      </c>
      <c r="D2237" s="9">
        <v>314.37</v>
      </c>
      <c r="E2237" s="9">
        <v>4.93</v>
      </c>
      <c r="F2237" s="9">
        <v>75.16</v>
      </c>
      <c r="G2237" s="9"/>
    </row>
    <row r="2238" spans="1:7" ht="15.75" thickBot="1" x14ac:dyDescent="0.3">
      <c r="A2238" s="6"/>
      <c r="B2238" s="6"/>
      <c r="C2238" s="6"/>
      <c r="D2238" s="6"/>
      <c r="E2238" s="6"/>
      <c r="F2238" s="6"/>
      <c r="G2238" s="6"/>
    </row>
    <row r="2239" spans="1:7" ht="15.75" thickBot="1" x14ac:dyDescent="0.3">
      <c r="A2239" s="7" t="s">
        <v>7967</v>
      </c>
      <c r="B2239" s="7" t="s">
        <v>7968</v>
      </c>
      <c r="C2239" s="8" t="s">
        <v>114</v>
      </c>
      <c r="D2239" s="9">
        <v>386.77</v>
      </c>
      <c r="E2239" s="9">
        <v>4.01</v>
      </c>
      <c r="F2239" s="9">
        <v>76.09</v>
      </c>
      <c r="G2239" s="9"/>
    </row>
    <row r="2240" spans="1:7" ht="15.75" thickBot="1" x14ac:dyDescent="0.3">
      <c r="A2240" s="6"/>
      <c r="B2240" s="6"/>
      <c r="C2240" s="6"/>
      <c r="D2240" s="6"/>
      <c r="E2240" s="6"/>
      <c r="F2240" s="6"/>
      <c r="G2240" s="6"/>
    </row>
    <row r="2241" spans="1:7" ht="15.75" thickBot="1" x14ac:dyDescent="0.3">
      <c r="A2241" s="7" t="s">
        <v>7969</v>
      </c>
      <c r="B2241" s="7" t="s">
        <v>7970</v>
      </c>
      <c r="C2241" s="8" t="s">
        <v>114</v>
      </c>
      <c r="D2241" s="9">
        <v>430.38</v>
      </c>
      <c r="E2241" s="9">
        <v>3.6</v>
      </c>
      <c r="F2241" s="9">
        <v>76.489999999999995</v>
      </c>
      <c r="G2241" s="9"/>
    </row>
    <row r="2242" spans="1:7" ht="15.75" thickBot="1" x14ac:dyDescent="0.3">
      <c r="A2242" s="6"/>
      <c r="B2242" s="6"/>
      <c r="C2242" s="6"/>
      <c r="D2242" s="6"/>
      <c r="E2242" s="6"/>
      <c r="F2242" s="6"/>
      <c r="G2242" s="6"/>
    </row>
    <row r="2243" spans="1:7" ht="15.75" thickBot="1" x14ac:dyDescent="0.3">
      <c r="A2243" s="7" t="s">
        <v>7971</v>
      </c>
      <c r="B2243" s="7" t="s">
        <v>7972</v>
      </c>
      <c r="C2243" s="8" t="s">
        <v>114</v>
      </c>
      <c r="D2243" s="9">
        <v>484.35</v>
      </c>
      <c r="E2243" s="9">
        <v>3.5</v>
      </c>
      <c r="F2243" s="9">
        <v>76.599999999999994</v>
      </c>
      <c r="G2243" s="9"/>
    </row>
    <row r="2244" spans="1:7" ht="15.75" thickBot="1" x14ac:dyDescent="0.3">
      <c r="A2244" s="6"/>
      <c r="B2244" s="6"/>
      <c r="C2244" s="6"/>
      <c r="D2244" s="6"/>
      <c r="E2244" s="6"/>
      <c r="F2244" s="6"/>
      <c r="G2244" s="6"/>
    </row>
    <row r="2245" spans="1:7" ht="15.75" thickBot="1" x14ac:dyDescent="0.3">
      <c r="A2245" s="7" t="s">
        <v>7973</v>
      </c>
      <c r="B2245" s="7" t="s">
        <v>7974</v>
      </c>
      <c r="C2245" s="8" t="s">
        <v>114</v>
      </c>
      <c r="D2245" s="9">
        <v>535.5</v>
      </c>
      <c r="E2245" s="9">
        <v>3.16</v>
      </c>
      <c r="F2245" s="9">
        <v>76.94</v>
      </c>
      <c r="G2245" s="9"/>
    </row>
    <row r="2246" spans="1:7" ht="15.75" thickBot="1" x14ac:dyDescent="0.3">
      <c r="A2246" s="6"/>
      <c r="B2246" s="6"/>
      <c r="C2246" s="6"/>
      <c r="D2246" s="6"/>
      <c r="E2246" s="6"/>
      <c r="F2246" s="6"/>
      <c r="G2246" s="6"/>
    </row>
    <row r="2247" spans="1:7" ht="15.75" thickBot="1" x14ac:dyDescent="0.3">
      <c r="A2247" s="7" t="s">
        <v>7975</v>
      </c>
      <c r="B2247" s="7" t="s">
        <v>7976</v>
      </c>
      <c r="C2247" s="8" t="s">
        <v>114</v>
      </c>
      <c r="D2247" s="9">
        <v>577.07000000000005</v>
      </c>
      <c r="E2247" s="9">
        <v>3.18</v>
      </c>
      <c r="F2247" s="9">
        <v>76.92</v>
      </c>
      <c r="G2247" s="9"/>
    </row>
    <row r="2248" spans="1:7" ht="15.75" thickBot="1" x14ac:dyDescent="0.3">
      <c r="A2248" s="6"/>
      <c r="B2248" s="6"/>
      <c r="C2248" s="6"/>
      <c r="D2248" s="6"/>
      <c r="E2248" s="6"/>
      <c r="F2248" s="6"/>
      <c r="G2248" s="6"/>
    </row>
    <row r="2249" spans="1:7" ht="15.75" thickBot="1" x14ac:dyDescent="0.3">
      <c r="A2249" s="7" t="s">
        <v>7977</v>
      </c>
      <c r="B2249" s="7" t="s">
        <v>7978</v>
      </c>
      <c r="C2249" s="8" t="s">
        <v>114</v>
      </c>
      <c r="D2249" s="9">
        <v>621.20000000000005</v>
      </c>
      <c r="E2249" s="9">
        <v>2.95</v>
      </c>
      <c r="F2249" s="9">
        <v>77.150000000000006</v>
      </c>
      <c r="G2249" s="9"/>
    </row>
    <row r="2250" spans="1:7" ht="15.75" thickBot="1" x14ac:dyDescent="0.3">
      <c r="A2250" s="6"/>
      <c r="B2250" s="6"/>
      <c r="C2250" s="6"/>
      <c r="D2250" s="6"/>
      <c r="E2250" s="6"/>
      <c r="F2250" s="6"/>
      <c r="G2250" s="6"/>
    </row>
    <row r="2251" spans="1:7" ht="25.5" thickBot="1" x14ac:dyDescent="0.3">
      <c r="A2251" s="7" t="s">
        <v>7979</v>
      </c>
      <c r="B2251" s="7" t="s">
        <v>7980</v>
      </c>
      <c r="C2251" s="8"/>
      <c r="D2251" s="9"/>
      <c r="E2251" s="9"/>
      <c r="F2251" s="9"/>
      <c r="G2251" s="9"/>
    </row>
    <row r="2252" spans="1:7" ht="15.75" thickBot="1" x14ac:dyDescent="0.3">
      <c r="A2252" s="6"/>
      <c r="B2252" s="6"/>
      <c r="C2252" s="6"/>
      <c r="D2252" s="6"/>
      <c r="E2252" s="6"/>
      <c r="F2252" s="6"/>
      <c r="G2252" s="6"/>
    </row>
    <row r="2253" spans="1:7" ht="15.75" thickBot="1" x14ac:dyDescent="0.3">
      <c r="A2253" s="7" t="s">
        <v>7981</v>
      </c>
      <c r="B2253" s="7" t="s">
        <v>7982</v>
      </c>
      <c r="C2253" s="8" t="s">
        <v>23</v>
      </c>
      <c r="D2253" s="9">
        <v>179.59</v>
      </c>
      <c r="E2253" s="9">
        <v>9.82</v>
      </c>
      <c r="F2253" s="9">
        <v>70.28</v>
      </c>
      <c r="G2253" s="9"/>
    </row>
    <row r="2254" spans="1:7" ht="15.75" thickBot="1" x14ac:dyDescent="0.3">
      <c r="A2254" s="6"/>
      <c r="B2254" s="6"/>
      <c r="C2254" s="6"/>
      <c r="D2254" s="6"/>
      <c r="E2254" s="6"/>
      <c r="F2254" s="6"/>
      <c r="G2254" s="6"/>
    </row>
    <row r="2255" spans="1:7" ht="15.75" thickBot="1" x14ac:dyDescent="0.3">
      <c r="A2255" s="7" t="s">
        <v>7983</v>
      </c>
      <c r="B2255" s="7" t="s">
        <v>7909</v>
      </c>
      <c r="C2255" s="8" t="s">
        <v>23</v>
      </c>
      <c r="D2255" s="9">
        <v>188.5</v>
      </c>
      <c r="E2255" s="9">
        <v>5.98</v>
      </c>
      <c r="F2255" s="9">
        <v>74.11</v>
      </c>
      <c r="G2255" s="9"/>
    </row>
    <row r="2256" spans="1:7" ht="15.75" thickBot="1" x14ac:dyDescent="0.3">
      <c r="A2256" s="6"/>
      <c r="B2256" s="6"/>
      <c r="C2256" s="6"/>
      <c r="D2256" s="6"/>
      <c r="E2256" s="6"/>
      <c r="F2256" s="6"/>
      <c r="G2256" s="6"/>
    </row>
    <row r="2257" spans="1:7" ht="15.75" thickBot="1" x14ac:dyDescent="0.3">
      <c r="A2257" s="7" t="s">
        <v>7984</v>
      </c>
      <c r="B2257" s="7" t="s">
        <v>7911</v>
      </c>
      <c r="C2257" s="8" t="s">
        <v>23</v>
      </c>
      <c r="D2257" s="9">
        <v>85.94</v>
      </c>
      <c r="E2257" s="9">
        <v>13.13</v>
      </c>
      <c r="F2257" s="9">
        <v>66.98</v>
      </c>
      <c r="G2257" s="9"/>
    </row>
    <row r="2258" spans="1:7" ht="15.75" thickBot="1" x14ac:dyDescent="0.3">
      <c r="A2258" s="6"/>
      <c r="B2258" s="6"/>
      <c r="C2258" s="6"/>
      <c r="D2258" s="6"/>
      <c r="E2258" s="6"/>
      <c r="F2258" s="6"/>
      <c r="G2258" s="6"/>
    </row>
    <row r="2259" spans="1:7" ht="15.75" thickBot="1" x14ac:dyDescent="0.3">
      <c r="A2259" s="7" t="s">
        <v>7985</v>
      </c>
      <c r="B2259" s="7" t="s">
        <v>7913</v>
      </c>
      <c r="C2259" s="8" t="s">
        <v>23</v>
      </c>
      <c r="D2259" s="9">
        <v>78.680000000000007</v>
      </c>
      <c r="E2259" s="9">
        <v>30.47</v>
      </c>
      <c r="F2259" s="9">
        <v>49.63</v>
      </c>
      <c r="G2259" s="9"/>
    </row>
    <row r="2260" spans="1:7" ht="15.75" thickBot="1" x14ac:dyDescent="0.3">
      <c r="A2260" s="6"/>
      <c r="B2260" s="6"/>
      <c r="C2260" s="6"/>
      <c r="D2260" s="6"/>
      <c r="E2260" s="6"/>
      <c r="F2260" s="6"/>
      <c r="G2260" s="6"/>
    </row>
    <row r="2261" spans="1:7" ht="15.75" thickBot="1" x14ac:dyDescent="0.3">
      <c r="A2261" s="7" t="s">
        <v>7986</v>
      </c>
      <c r="B2261" s="7" t="s">
        <v>7987</v>
      </c>
      <c r="C2261" s="8" t="s">
        <v>23</v>
      </c>
      <c r="D2261" s="9">
        <v>107.94</v>
      </c>
      <c r="E2261" s="9">
        <v>22.21</v>
      </c>
      <c r="F2261" s="9">
        <v>57.89</v>
      </c>
      <c r="G2261" s="9"/>
    </row>
    <row r="2262" spans="1:7" ht="15.75" thickBot="1" x14ac:dyDescent="0.3">
      <c r="A2262" s="6"/>
      <c r="B2262" s="6"/>
      <c r="C2262" s="6"/>
      <c r="D2262" s="6"/>
      <c r="E2262" s="6"/>
      <c r="F2262" s="6"/>
      <c r="G2262" s="6"/>
    </row>
    <row r="2263" spans="1:7" ht="15.75" thickBot="1" x14ac:dyDescent="0.3">
      <c r="A2263" s="7" t="s">
        <v>7988</v>
      </c>
      <c r="B2263" s="7" t="s">
        <v>7917</v>
      </c>
      <c r="C2263" s="8" t="s">
        <v>23</v>
      </c>
      <c r="D2263" s="9">
        <v>156.26</v>
      </c>
      <c r="E2263" s="9">
        <v>7.22</v>
      </c>
      <c r="F2263" s="9">
        <v>72.87</v>
      </c>
      <c r="G2263" s="9"/>
    </row>
    <row r="2264" spans="1:7" ht="15.75" thickBot="1" x14ac:dyDescent="0.3">
      <c r="A2264" s="6"/>
      <c r="B2264" s="6"/>
      <c r="C2264" s="6"/>
      <c r="D2264" s="6"/>
      <c r="E2264" s="6"/>
      <c r="F2264" s="6"/>
      <c r="G2264" s="6"/>
    </row>
    <row r="2265" spans="1:7" ht="15.75" thickBot="1" x14ac:dyDescent="0.3">
      <c r="A2265" s="7" t="s">
        <v>7989</v>
      </c>
      <c r="B2265" s="7" t="s">
        <v>7930</v>
      </c>
      <c r="C2265" s="8" t="s">
        <v>23</v>
      </c>
      <c r="D2265" s="9">
        <v>167.55</v>
      </c>
      <c r="E2265" s="9">
        <v>6.73</v>
      </c>
      <c r="F2265" s="9">
        <v>73.36</v>
      </c>
      <c r="G2265" s="9"/>
    </row>
    <row r="2266" spans="1:7" ht="15.75" thickBot="1" x14ac:dyDescent="0.3">
      <c r="A2266" s="6"/>
      <c r="B2266" s="6"/>
      <c r="C2266" s="6"/>
      <c r="D2266" s="6"/>
      <c r="E2266" s="6"/>
      <c r="F2266" s="6"/>
      <c r="G2266" s="6"/>
    </row>
    <row r="2267" spans="1:7" ht="25.5" thickBot="1" x14ac:dyDescent="0.3">
      <c r="A2267" s="7" t="s">
        <v>7990</v>
      </c>
      <c r="B2267" s="7" t="s">
        <v>7991</v>
      </c>
      <c r="C2267" s="8"/>
      <c r="D2267" s="9"/>
      <c r="E2267" s="9"/>
      <c r="F2267" s="9"/>
      <c r="G2267" s="9"/>
    </row>
    <row r="2268" spans="1:7" ht="15.75" thickBot="1" x14ac:dyDescent="0.3">
      <c r="A2268" s="6"/>
      <c r="B2268" s="6"/>
      <c r="C2268" s="6"/>
      <c r="D2268" s="6"/>
      <c r="E2268" s="6"/>
      <c r="F2268" s="6"/>
      <c r="G2268" s="6"/>
    </row>
    <row r="2269" spans="1:7" ht="15.75" thickBot="1" x14ac:dyDescent="0.3">
      <c r="A2269" s="7" t="s">
        <v>7992</v>
      </c>
      <c r="B2269" s="7" t="s">
        <v>7982</v>
      </c>
      <c r="C2269" s="8" t="s">
        <v>23</v>
      </c>
      <c r="D2269" s="9">
        <v>267.05</v>
      </c>
      <c r="E2269" s="9">
        <v>7.13</v>
      </c>
      <c r="F2269" s="9">
        <v>72.959999999999994</v>
      </c>
      <c r="G2269" s="9"/>
    </row>
    <row r="2270" spans="1:7" ht="15.75" thickBot="1" x14ac:dyDescent="0.3">
      <c r="A2270" s="6"/>
      <c r="B2270" s="6"/>
      <c r="C2270" s="6"/>
      <c r="D2270" s="6"/>
      <c r="E2270" s="6"/>
      <c r="F2270" s="6"/>
      <c r="G2270" s="6"/>
    </row>
    <row r="2271" spans="1:7" ht="15.75" thickBot="1" x14ac:dyDescent="0.3">
      <c r="A2271" s="7" t="s">
        <v>7993</v>
      </c>
      <c r="B2271" s="7" t="s">
        <v>7909</v>
      </c>
      <c r="C2271" s="8" t="s">
        <v>23</v>
      </c>
      <c r="D2271" s="9">
        <v>216.62</v>
      </c>
      <c r="E2271" s="9">
        <v>5.86</v>
      </c>
      <c r="F2271" s="9">
        <v>74.239999999999995</v>
      </c>
      <c r="G2271" s="9"/>
    </row>
    <row r="2272" spans="1:7" ht="15.75" thickBot="1" x14ac:dyDescent="0.3">
      <c r="A2272" s="6"/>
      <c r="B2272" s="6"/>
      <c r="C2272" s="6"/>
      <c r="D2272" s="6"/>
      <c r="E2272" s="6"/>
      <c r="F2272" s="6"/>
      <c r="G2272" s="6"/>
    </row>
    <row r="2273" spans="1:7" ht="15.75" thickBot="1" x14ac:dyDescent="0.3">
      <c r="A2273" s="7" t="s">
        <v>7994</v>
      </c>
      <c r="B2273" s="7" t="s">
        <v>7911</v>
      </c>
      <c r="C2273" s="8" t="s">
        <v>23</v>
      </c>
      <c r="D2273" s="9">
        <v>117.99</v>
      </c>
      <c r="E2273" s="9">
        <v>10.76</v>
      </c>
      <c r="F2273" s="9">
        <v>69.34</v>
      </c>
      <c r="G2273" s="9"/>
    </row>
    <row r="2274" spans="1:7" ht="15.75" thickBot="1" x14ac:dyDescent="0.3">
      <c r="A2274" s="6"/>
      <c r="B2274" s="6"/>
      <c r="C2274" s="6"/>
      <c r="D2274" s="6"/>
      <c r="E2274" s="6"/>
      <c r="F2274" s="6"/>
      <c r="G2274" s="6"/>
    </row>
    <row r="2275" spans="1:7" ht="15.75" thickBot="1" x14ac:dyDescent="0.3">
      <c r="A2275" s="7" t="s">
        <v>7995</v>
      </c>
      <c r="B2275" s="7" t="s">
        <v>7913</v>
      </c>
      <c r="C2275" s="8" t="s">
        <v>23</v>
      </c>
      <c r="D2275" s="9">
        <v>94.3</v>
      </c>
      <c r="E2275" s="9">
        <v>26.91</v>
      </c>
      <c r="F2275" s="9">
        <v>53.18</v>
      </c>
      <c r="G2275" s="9"/>
    </row>
    <row r="2276" spans="1:7" ht="15.75" thickBot="1" x14ac:dyDescent="0.3">
      <c r="A2276" s="6"/>
      <c r="B2276" s="6"/>
      <c r="C2276" s="6"/>
      <c r="D2276" s="6"/>
      <c r="E2276" s="6"/>
      <c r="F2276" s="6"/>
      <c r="G2276" s="6"/>
    </row>
    <row r="2277" spans="1:7" ht="15.75" thickBot="1" x14ac:dyDescent="0.3">
      <c r="A2277" s="7" t="s">
        <v>7996</v>
      </c>
      <c r="B2277" s="7" t="s">
        <v>7987</v>
      </c>
      <c r="C2277" s="8" t="s">
        <v>23</v>
      </c>
      <c r="D2277" s="9">
        <v>115.86</v>
      </c>
      <c r="E2277" s="9">
        <v>21.91</v>
      </c>
      <c r="F2277" s="9">
        <v>58.19</v>
      </c>
      <c r="G2277" s="9"/>
    </row>
    <row r="2278" spans="1:7" ht="15.75" thickBot="1" x14ac:dyDescent="0.3">
      <c r="A2278" s="6"/>
      <c r="B2278" s="6"/>
      <c r="C2278" s="6"/>
      <c r="D2278" s="6"/>
      <c r="E2278" s="6"/>
      <c r="F2278" s="6"/>
      <c r="G2278" s="6"/>
    </row>
    <row r="2279" spans="1:7" ht="15.75" thickBot="1" x14ac:dyDescent="0.3">
      <c r="A2279" s="7" t="s">
        <v>7997</v>
      </c>
      <c r="B2279" s="7" t="s">
        <v>7917</v>
      </c>
      <c r="C2279" s="8" t="s">
        <v>23</v>
      </c>
      <c r="D2279" s="9">
        <v>332.51</v>
      </c>
      <c r="E2279" s="9">
        <v>3.82</v>
      </c>
      <c r="F2279" s="9">
        <v>76.28</v>
      </c>
      <c r="G2279" s="9"/>
    </row>
    <row r="2280" spans="1:7" ht="15.75" thickBot="1" x14ac:dyDescent="0.3">
      <c r="A2280" s="6"/>
      <c r="B2280" s="6"/>
      <c r="C2280" s="6"/>
      <c r="D2280" s="6"/>
      <c r="E2280" s="6"/>
      <c r="F2280" s="6"/>
      <c r="G2280" s="6"/>
    </row>
    <row r="2281" spans="1:7" ht="15.75" thickBot="1" x14ac:dyDescent="0.3">
      <c r="A2281" s="7" t="s">
        <v>7998</v>
      </c>
      <c r="B2281" s="7" t="s">
        <v>7930</v>
      </c>
      <c r="C2281" s="8" t="s">
        <v>23</v>
      </c>
      <c r="D2281" s="9">
        <v>333.04</v>
      </c>
      <c r="E2281" s="9">
        <v>3.81</v>
      </c>
      <c r="F2281" s="9">
        <v>76.290000000000006</v>
      </c>
      <c r="G2281" s="9"/>
    </row>
    <row r="2282" spans="1:7" ht="15.75" thickBot="1" x14ac:dyDescent="0.3">
      <c r="A2282" s="6"/>
      <c r="B2282" s="6"/>
      <c r="C2282" s="6"/>
      <c r="D2282" s="6"/>
      <c r="E2282" s="6"/>
      <c r="F2282" s="6"/>
      <c r="G2282" s="6"/>
    </row>
    <row r="2283" spans="1:7" ht="25.5" thickBot="1" x14ac:dyDescent="0.3">
      <c r="A2283" s="7" t="s">
        <v>7999</v>
      </c>
      <c r="B2283" s="7" t="s">
        <v>8000</v>
      </c>
      <c r="C2283" s="8"/>
      <c r="D2283" s="9"/>
      <c r="E2283" s="9"/>
      <c r="F2283" s="9"/>
      <c r="G2283" s="9"/>
    </row>
    <row r="2284" spans="1:7" ht="15.75" thickBot="1" x14ac:dyDescent="0.3">
      <c r="A2284" s="6"/>
      <c r="B2284" s="6"/>
      <c r="C2284" s="6"/>
      <c r="D2284" s="6"/>
      <c r="E2284" s="6"/>
      <c r="F2284" s="6"/>
      <c r="G2284" s="6"/>
    </row>
    <row r="2285" spans="1:7" ht="15.75" thickBot="1" x14ac:dyDescent="0.3">
      <c r="A2285" s="7" t="s">
        <v>8001</v>
      </c>
      <c r="B2285" s="7" t="s">
        <v>7982</v>
      </c>
      <c r="C2285" s="8" t="s">
        <v>23</v>
      </c>
      <c r="D2285" s="9">
        <v>367.24</v>
      </c>
      <c r="E2285" s="9">
        <v>5.76</v>
      </c>
      <c r="F2285" s="9">
        <v>74.33</v>
      </c>
      <c r="G2285" s="9"/>
    </row>
    <row r="2286" spans="1:7" ht="15.75" thickBot="1" x14ac:dyDescent="0.3">
      <c r="A2286" s="6"/>
      <c r="B2286" s="6"/>
      <c r="C2286" s="6"/>
      <c r="D2286" s="6"/>
      <c r="E2286" s="6"/>
      <c r="F2286" s="6"/>
      <c r="G2286" s="6"/>
    </row>
    <row r="2287" spans="1:7" ht="15.75" thickBot="1" x14ac:dyDescent="0.3">
      <c r="A2287" s="7" t="s">
        <v>8002</v>
      </c>
      <c r="B2287" s="7" t="s">
        <v>7909</v>
      </c>
      <c r="C2287" s="8" t="s">
        <v>23</v>
      </c>
      <c r="D2287" s="9">
        <v>249.29</v>
      </c>
      <c r="E2287" s="9">
        <v>5.66</v>
      </c>
      <c r="F2287" s="9">
        <v>74.44</v>
      </c>
      <c r="G2287" s="9"/>
    </row>
    <row r="2288" spans="1:7" ht="15.75" thickBot="1" x14ac:dyDescent="0.3">
      <c r="A2288" s="6"/>
      <c r="B2288" s="6"/>
      <c r="C2288" s="6"/>
      <c r="D2288" s="6"/>
      <c r="E2288" s="6"/>
      <c r="F2288" s="6"/>
      <c r="G2288" s="6"/>
    </row>
    <row r="2289" spans="1:7" ht="15.75" thickBot="1" x14ac:dyDescent="0.3">
      <c r="A2289" s="7" t="s">
        <v>8003</v>
      </c>
      <c r="B2289" s="7" t="s">
        <v>7911</v>
      </c>
      <c r="C2289" s="8" t="s">
        <v>23</v>
      </c>
      <c r="D2289" s="9">
        <v>150.02000000000001</v>
      </c>
      <c r="E2289" s="9">
        <v>9.4</v>
      </c>
      <c r="F2289" s="9">
        <v>70.7</v>
      </c>
      <c r="G2289" s="9"/>
    </row>
    <row r="2290" spans="1:7" ht="15.75" thickBot="1" x14ac:dyDescent="0.3">
      <c r="A2290" s="6"/>
      <c r="B2290" s="6"/>
      <c r="C2290" s="6"/>
      <c r="D2290" s="6"/>
      <c r="E2290" s="6"/>
      <c r="F2290" s="6"/>
      <c r="G2290" s="6"/>
    </row>
    <row r="2291" spans="1:7" ht="15.75" thickBot="1" x14ac:dyDescent="0.3">
      <c r="A2291" s="7" t="s">
        <v>8004</v>
      </c>
      <c r="B2291" s="7" t="s">
        <v>7913</v>
      </c>
      <c r="C2291" s="8" t="s">
        <v>23</v>
      </c>
      <c r="D2291" s="9">
        <v>111.46</v>
      </c>
      <c r="E2291" s="9">
        <v>24.04</v>
      </c>
      <c r="F2291" s="9">
        <v>56.06</v>
      </c>
      <c r="G2291" s="9"/>
    </row>
    <row r="2292" spans="1:7" ht="15.75" thickBot="1" x14ac:dyDescent="0.3">
      <c r="A2292" s="6"/>
      <c r="B2292" s="6"/>
      <c r="C2292" s="6"/>
      <c r="D2292" s="6"/>
      <c r="E2292" s="6"/>
      <c r="F2292" s="6"/>
      <c r="G2292" s="6"/>
    </row>
    <row r="2293" spans="1:7" ht="15.75" thickBot="1" x14ac:dyDescent="0.3">
      <c r="A2293" s="7" t="s">
        <v>8005</v>
      </c>
      <c r="B2293" s="7" t="s">
        <v>7987</v>
      </c>
      <c r="C2293" s="8" t="s">
        <v>23</v>
      </c>
      <c r="D2293" s="9">
        <v>173.05</v>
      </c>
      <c r="E2293" s="9">
        <v>15.48</v>
      </c>
      <c r="F2293" s="9">
        <v>64.62</v>
      </c>
      <c r="G2293" s="9"/>
    </row>
    <row r="2294" spans="1:7" ht="15.75" thickBot="1" x14ac:dyDescent="0.3">
      <c r="A2294" s="6"/>
      <c r="B2294" s="6"/>
      <c r="C2294" s="6"/>
      <c r="D2294" s="6"/>
      <c r="E2294" s="6"/>
      <c r="F2294" s="6"/>
      <c r="G2294" s="6"/>
    </row>
    <row r="2295" spans="1:7" ht="15.75" thickBot="1" x14ac:dyDescent="0.3">
      <c r="A2295" s="7" t="s">
        <v>8006</v>
      </c>
      <c r="B2295" s="7" t="s">
        <v>7917</v>
      </c>
      <c r="C2295" s="8" t="s">
        <v>23</v>
      </c>
      <c r="D2295" s="9">
        <v>319.89999999999998</v>
      </c>
      <c r="E2295" s="9">
        <v>4.41</v>
      </c>
      <c r="F2295" s="9">
        <v>75.69</v>
      </c>
      <c r="G2295" s="9"/>
    </row>
    <row r="2296" spans="1:7" ht="15.75" thickBot="1" x14ac:dyDescent="0.3">
      <c r="A2296" s="6"/>
      <c r="B2296" s="6"/>
      <c r="C2296" s="6"/>
      <c r="D2296" s="6"/>
      <c r="E2296" s="6"/>
      <c r="F2296" s="6"/>
      <c r="G2296" s="6"/>
    </row>
    <row r="2297" spans="1:7" ht="15.75" thickBot="1" x14ac:dyDescent="0.3">
      <c r="A2297" s="7" t="s">
        <v>8007</v>
      </c>
      <c r="B2297" s="7" t="s">
        <v>7930</v>
      </c>
      <c r="C2297" s="8" t="s">
        <v>23</v>
      </c>
      <c r="D2297" s="9">
        <v>368.67</v>
      </c>
      <c r="E2297" s="9">
        <v>3.82</v>
      </c>
      <c r="F2297" s="9">
        <v>76.27</v>
      </c>
      <c r="G2297" s="9"/>
    </row>
    <row r="2298" spans="1:7" ht="15.75" thickBot="1" x14ac:dyDescent="0.3">
      <c r="A2298" s="6"/>
      <c r="B2298" s="6"/>
      <c r="C2298" s="6"/>
      <c r="D2298" s="6"/>
      <c r="E2298" s="6"/>
      <c r="F2298" s="6"/>
      <c r="G2298" s="6"/>
    </row>
    <row r="2299" spans="1:7" ht="25.5" thickBot="1" x14ac:dyDescent="0.3">
      <c r="A2299" s="7" t="s">
        <v>8008</v>
      </c>
      <c r="B2299" s="7" t="s">
        <v>8009</v>
      </c>
      <c r="C2299" s="8"/>
      <c r="D2299" s="9"/>
      <c r="E2299" s="9"/>
      <c r="F2299" s="9"/>
      <c r="G2299" s="9"/>
    </row>
    <row r="2300" spans="1:7" ht="15.75" thickBot="1" x14ac:dyDescent="0.3">
      <c r="A2300" s="6"/>
      <c r="B2300" s="6"/>
      <c r="C2300" s="6"/>
      <c r="D2300" s="6"/>
      <c r="E2300" s="6"/>
      <c r="F2300" s="6"/>
      <c r="G2300" s="6"/>
    </row>
    <row r="2301" spans="1:7" ht="15.75" thickBot="1" x14ac:dyDescent="0.3">
      <c r="A2301" s="7" t="s">
        <v>8010</v>
      </c>
      <c r="B2301" s="7" t="s">
        <v>7982</v>
      </c>
      <c r="C2301" s="8" t="s">
        <v>23</v>
      </c>
      <c r="D2301" s="9">
        <v>461.47</v>
      </c>
      <c r="E2301" s="9">
        <v>5.04</v>
      </c>
      <c r="F2301" s="9">
        <v>75.06</v>
      </c>
      <c r="G2301" s="9"/>
    </row>
    <row r="2302" spans="1:7" ht="15.75" thickBot="1" x14ac:dyDescent="0.3">
      <c r="A2302" s="6"/>
      <c r="B2302" s="6"/>
      <c r="C2302" s="6"/>
      <c r="D2302" s="6"/>
      <c r="E2302" s="6"/>
      <c r="F2302" s="6"/>
      <c r="G2302" s="6"/>
    </row>
    <row r="2303" spans="1:7" ht="15.75" thickBot="1" x14ac:dyDescent="0.3">
      <c r="A2303" s="7" t="s">
        <v>8011</v>
      </c>
      <c r="B2303" s="7" t="s">
        <v>7909</v>
      </c>
      <c r="C2303" s="8" t="s">
        <v>23</v>
      </c>
      <c r="D2303" s="9">
        <v>313.08</v>
      </c>
      <c r="E2303" s="9">
        <v>4.7300000000000004</v>
      </c>
      <c r="F2303" s="9">
        <v>75.37</v>
      </c>
      <c r="G2303" s="9"/>
    </row>
    <row r="2304" spans="1:7" ht="15.75" thickBot="1" x14ac:dyDescent="0.3">
      <c r="A2304" s="6"/>
      <c r="B2304" s="6"/>
      <c r="C2304" s="6"/>
      <c r="D2304" s="6"/>
      <c r="E2304" s="6"/>
      <c r="F2304" s="6"/>
      <c r="G2304" s="6"/>
    </row>
    <row r="2305" spans="1:7" ht="15.75" thickBot="1" x14ac:dyDescent="0.3">
      <c r="A2305" s="7" t="s">
        <v>8012</v>
      </c>
      <c r="B2305" s="7" t="s">
        <v>8013</v>
      </c>
      <c r="C2305" s="8" t="s">
        <v>23</v>
      </c>
      <c r="D2305" s="9">
        <v>204.78</v>
      </c>
      <c r="E2305" s="9">
        <v>7.23</v>
      </c>
      <c r="F2305" s="9">
        <v>72.87</v>
      </c>
      <c r="G2305" s="9"/>
    </row>
    <row r="2306" spans="1:7" ht="15.75" thickBot="1" x14ac:dyDescent="0.3">
      <c r="A2306" s="6"/>
      <c r="B2306" s="6"/>
      <c r="C2306" s="6"/>
      <c r="D2306" s="6"/>
      <c r="E2306" s="6"/>
      <c r="F2306" s="6"/>
      <c r="G2306" s="6"/>
    </row>
    <row r="2307" spans="1:7" ht="15.75" thickBot="1" x14ac:dyDescent="0.3">
      <c r="A2307" s="7" t="s">
        <v>8014</v>
      </c>
      <c r="B2307" s="7" t="s">
        <v>7913</v>
      </c>
      <c r="C2307" s="8" t="s">
        <v>23</v>
      </c>
      <c r="D2307" s="9">
        <v>137.86000000000001</v>
      </c>
      <c r="E2307" s="9">
        <v>20.46</v>
      </c>
      <c r="F2307" s="9">
        <v>59.64</v>
      </c>
      <c r="G2307" s="9"/>
    </row>
    <row r="2308" spans="1:7" ht="15.75" thickBot="1" x14ac:dyDescent="0.3">
      <c r="A2308" s="6"/>
      <c r="B2308" s="6"/>
      <c r="C2308" s="6"/>
      <c r="D2308" s="6"/>
      <c r="E2308" s="6"/>
      <c r="F2308" s="6"/>
      <c r="G2308" s="6"/>
    </row>
    <row r="2309" spans="1:7" ht="15.75" thickBot="1" x14ac:dyDescent="0.3">
      <c r="A2309" s="7" t="s">
        <v>8015</v>
      </c>
      <c r="B2309" s="7" t="s">
        <v>7987</v>
      </c>
      <c r="C2309" s="8" t="s">
        <v>23</v>
      </c>
      <c r="D2309" s="9">
        <v>195.34</v>
      </c>
      <c r="E2309" s="9">
        <v>14.44</v>
      </c>
      <c r="F2309" s="9">
        <v>65.66</v>
      </c>
      <c r="G2309" s="9"/>
    </row>
    <row r="2310" spans="1:7" ht="15.75" thickBot="1" x14ac:dyDescent="0.3">
      <c r="A2310" s="6"/>
      <c r="B2310" s="6"/>
      <c r="C2310" s="6"/>
      <c r="D2310" s="6"/>
      <c r="E2310" s="6"/>
      <c r="F2310" s="6"/>
      <c r="G2310" s="6"/>
    </row>
    <row r="2311" spans="1:7" ht="15.75" thickBot="1" x14ac:dyDescent="0.3">
      <c r="A2311" s="7" t="s">
        <v>8016</v>
      </c>
      <c r="B2311" s="7" t="s">
        <v>7917</v>
      </c>
      <c r="C2311" s="8" t="s">
        <v>23</v>
      </c>
      <c r="D2311" s="9">
        <v>568.69000000000005</v>
      </c>
      <c r="E2311" s="9">
        <v>2.6</v>
      </c>
      <c r="F2311" s="9">
        <v>77.489999999999995</v>
      </c>
      <c r="G2311" s="9"/>
    </row>
    <row r="2312" spans="1:7" ht="15.75" thickBot="1" x14ac:dyDescent="0.3">
      <c r="A2312" s="6"/>
      <c r="B2312" s="6"/>
      <c r="C2312" s="6"/>
      <c r="D2312" s="6"/>
      <c r="E2312" s="6"/>
      <c r="F2312" s="6"/>
      <c r="G2312" s="6"/>
    </row>
    <row r="2313" spans="1:7" ht="15.75" thickBot="1" x14ac:dyDescent="0.3">
      <c r="A2313" s="7" t="s">
        <v>8017</v>
      </c>
      <c r="B2313" s="7" t="s">
        <v>7930</v>
      </c>
      <c r="C2313" s="8" t="s">
        <v>23</v>
      </c>
      <c r="D2313" s="9">
        <v>418.83</v>
      </c>
      <c r="E2313" s="9">
        <v>3.53</v>
      </c>
      <c r="F2313" s="9">
        <v>76.56</v>
      </c>
      <c r="G2313" s="9"/>
    </row>
    <row r="2314" spans="1:7" ht="15.75" thickBot="1" x14ac:dyDescent="0.3">
      <c r="A2314" s="6"/>
      <c r="B2314" s="6"/>
      <c r="C2314" s="6"/>
      <c r="D2314" s="6"/>
      <c r="E2314" s="6"/>
      <c r="F2314" s="6"/>
      <c r="G2314" s="6"/>
    </row>
    <row r="2315" spans="1:7" ht="25.5" thickBot="1" x14ac:dyDescent="0.3">
      <c r="A2315" s="7" t="s">
        <v>8018</v>
      </c>
      <c r="B2315" s="7" t="s">
        <v>8019</v>
      </c>
      <c r="C2315" s="8"/>
      <c r="D2315" s="9"/>
      <c r="E2315" s="9"/>
      <c r="F2315" s="9"/>
      <c r="G2315" s="9"/>
    </row>
    <row r="2316" spans="1:7" ht="15.75" thickBot="1" x14ac:dyDescent="0.3">
      <c r="A2316" s="6"/>
      <c r="B2316" s="6"/>
      <c r="C2316" s="6"/>
      <c r="D2316" s="6"/>
      <c r="E2316" s="6"/>
      <c r="F2316" s="6"/>
      <c r="G2316" s="6"/>
    </row>
    <row r="2317" spans="1:7" ht="15.75" thickBot="1" x14ac:dyDescent="0.3">
      <c r="A2317" s="7" t="s">
        <v>8020</v>
      </c>
      <c r="B2317" s="7" t="s">
        <v>7982</v>
      </c>
      <c r="C2317" s="8" t="s">
        <v>23</v>
      </c>
      <c r="D2317" s="9">
        <v>584.65</v>
      </c>
      <c r="E2317" s="9">
        <v>3.98</v>
      </c>
      <c r="F2317" s="9">
        <v>76.12</v>
      </c>
      <c r="G2317" s="9"/>
    </row>
    <row r="2318" spans="1:7" ht="15.75" thickBot="1" x14ac:dyDescent="0.3">
      <c r="A2318" s="6"/>
      <c r="B2318" s="6"/>
      <c r="C2318" s="6"/>
      <c r="D2318" s="6"/>
      <c r="E2318" s="6"/>
      <c r="F2318" s="6"/>
      <c r="G2318" s="6"/>
    </row>
    <row r="2319" spans="1:7" ht="15.75" thickBot="1" x14ac:dyDescent="0.3">
      <c r="A2319" s="7" t="s">
        <v>8021</v>
      </c>
      <c r="B2319" s="7" t="s">
        <v>7909</v>
      </c>
      <c r="C2319" s="8" t="s">
        <v>23</v>
      </c>
      <c r="D2319" s="9">
        <v>379.16</v>
      </c>
      <c r="E2319" s="9">
        <v>4.09</v>
      </c>
      <c r="F2319" s="9">
        <v>76</v>
      </c>
      <c r="G2319" s="9"/>
    </row>
    <row r="2320" spans="1:7" ht="15.75" thickBot="1" x14ac:dyDescent="0.3">
      <c r="A2320" s="6"/>
      <c r="B2320" s="6"/>
      <c r="C2320" s="6"/>
      <c r="D2320" s="6"/>
      <c r="E2320" s="6"/>
      <c r="F2320" s="6"/>
      <c r="G2320" s="6"/>
    </row>
    <row r="2321" spans="1:7" ht="15.75" thickBot="1" x14ac:dyDescent="0.3">
      <c r="A2321" s="7" t="s">
        <v>8022</v>
      </c>
      <c r="B2321" s="7" t="s">
        <v>7911</v>
      </c>
      <c r="C2321" s="8" t="s">
        <v>23</v>
      </c>
      <c r="D2321" s="9">
        <v>227.23</v>
      </c>
      <c r="E2321" s="9">
        <v>6.83</v>
      </c>
      <c r="F2321" s="9">
        <v>73.27</v>
      </c>
      <c r="G2321" s="9"/>
    </row>
    <row r="2322" spans="1:7" ht="15.75" thickBot="1" x14ac:dyDescent="0.3">
      <c r="A2322" s="6"/>
      <c r="B2322" s="6"/>
      <c r="C2322" s="6"/>
      <c r="D2322" s="6"/>
      <c r="E2322" s="6"/>
      <c r="F2322" s="6"/>
      <c r="G2322" s="6"/>
    </row>
    <row r="2323" spans="1:7" ht="15.75" thickBot="1" x14ac:dyDescent="0.3">
      <c r="A2323" s="7" t="s">
        <v>8023</v>
      </c>
      <c r="B2323" s="7" t="s">
        <v>7913</v>
      </c>
      <c r="C2323" s="8" t="s">
        <v>23</v>
      </c>
      <c r="D2323" s="9">
        <v>156.55000000000001</v>
      </c>
      <c r="E2323" s="9">
        <v>18.91</v>
      </c>
      <c r="F2323" s="9">
        <v>61.18</v>
      </c>
      <c r="G2323" s="9"/>
    </row>
    <row r="2324" spans="1:7" ht="15.75" thickBot="1" x14ac:dyDescent="0.3">
      <c r="A2324" s="6"/>
      <c r="B2324" s="6"/>
      <c r="C2324" s="6"/>
      <c r="D2324" s="6"/>
      <c r="E2324" s="6"/>
      <c r="F2324" s="6"/>
      <c r="G2324" s="6"/>
    </row>
    <row r="2325" spans="1:7" ht="15.75" thickBot="1" x14ac:dyDescent="0.3">
      <c r="A2325" s="7" t="s">
        <v>8024</v>
      </c>
      <c r="B2325" s="7" t="s">
        <v>7987</v>
      </c>
      <c r="C2325" s="8" t="s">
        <v>23</v>
      </c>
      <c r="D2325" s="9">
        <v>207.37</v>
      </c>
      <c r="E2325" s="9">
        <v>14.28</v>
      </c>
      <c r="F2325" s="9">
        <v>65.819999999999993</v>
      </c>
      <c r="G2325" s="9"/>
    </row>
    <row r="2326" spans="1:7" ht="15.75" thickBot="1" x14ac:dyDescent="0.3">
      <c r="A2326" s="6"/>
      <c r="B2326" s="6"/>
      <c r="C2326" s="6"/>
      <c r="D2326" s="6"/>
      <c r="E2326" s="6"/>
      <c r="F2326" s="6"/>
      <c r="G2326" s="6"/>
    </row>
    <row r="2327" spans="1:7" ht="15.75" thickBot="1" x14ac:dyDescent="0.3">
      <c r="A2327" s="7" t="s">
        <v>8025</v>
      </c>
      <c r="B2327" s="7" t="s">
        <v>7917</v>
      </c>
      <c r="C2327" s="8" t="s">
        <v>23</v>
      </c>
      <c r="D2327" s="9">
        <v>642.46</v>
      </c>
      <c r="E2327" s="9">
        <v>2.41</v>
      </c>
      <c r="F2327" s="9">
        <v>77.680000000000007</v>
      </c>
      <c r="G2327" s="9"/>
    </row>
    <row r="2328" spans="1:7" ht="15.75" thickBot="1" x14ac:dyDescent="0.3">
      <c r="A2328" s="6"/>
      <c r="B2328" s="6"/>
      <c r="C2328" s="6"/>
      <c r="D2328" s="6"/>
      <c r="E2328" s="6"/>
      <c r="F2328" s="6"/>
      <c r="G2328" s="6"/>
    </row>
    <row r="2329" spans="1:7" ht="15.75" thickBot="1" x14ac:dyDescent="0.3">
      <c r="A2329" s="7" t="s">
        <v>8026</v>
      </c>
      <c r="B2329" s="7" t="s">
        <v>7930</v>
      </c>
      <c r="C2329" s="8" t="s">
        <v>23</v>
      </c>
      <c r="D2329" s="9">
        <v>453.07</v>
      </c>
      <c r="E2329" s="9">
        <v>3.42</v>
      </c>
      <c r="F2329" s="9">
        <v>76.67</v>
      </c>
      <c r="G2329" s="9"/>
    </row>
    <row r="2330" spans="1:7" ht="15.75" thickBot="1" x14ac:dyDescent="0.3">
      <c r="A2330" s="6"/>
      <c r="B2330" s="6"/>
      <c r="C2330" s="6"/>
      <c r="D2330" s="6"/>
      <c r="E2330" s="6"/>
      <c r="F2330" s="6"/>
      <c r="G2330" s="6"/>
    </row>
    <row r="2331" spans="1:7" ht="25.5" thickBot="1" x14ac:dyDescent="0.3">
      <c r="A2331" s="7" t="s">
        <v>8027</v>
      </c>
      <c r="B2331" s="7" t="s">
        <v>8028</v>
      </c>
      <c r="C2331" s="8"/>
      <c r="D2331" s="9"/>
      <c r="E2331" s="9"/>
      <c r="F2331" s="9"/>
      <c r="G2331" s="9"/>
    </row>
    <row r="2332" spans="1:7" ht="15.75" thickBot="1" x14ac:dyDescent="0.3">
      <c r="A2332" s="6"/>
      <c r="B2332" s="6"/>
      <c r="C2332" s="6"/>
      <c r="D2332" s="6"/>
      <c r="E2332" s="6"/>
      <c r="F2332" s="6"/>
      <c r="G2332" s="6"/>
    </row>
    <row r="2333" spans="1:7" ht="15.75" thickBot="1" x14ac:dyDescent="0.3">
      <c r="A2333" s="7" t="s">
        <v>8029</v>
      </c>
      <c r="B2333" s="7" t="s">
        <v>7982</v>
      </c>
      <c r="C2333" s="8" t="s">
        <v>23</v>
      </c>
      <c r="D2333" s="9">
        <v>623.16999999999996</v>
      </c>
      <c r="E2333" s="9">
        <v>3.73</v>
      </c>
      <c r="F2333" s="9">
        <v>76.36</v>
      </c>
      <c r="G2333" s="9"/>
    </row>
    <row r="2334" spans="1:7" ht="15.75" thickBot="1" x14ac:dyDescent="0.3">
      <c r="A2334" s="6"/>
      <c r="B2334" s="6"/>
      <c r="C2334" s="6"/>
      <c r="D2334" s="6"/>
      <c r="E2334" s="6"/>
      <c r="F2334" s="6"/>
      <c r="G2334" s="6"/>
    </row>
    <row r="2335" spans="1:7" ht="15.75" thickBot="1" x14ac:dyDescent="0.3">
      <c r="A2335" s="7" t="s">
        <v>8030</v>
      </c>
      <c r="B2335" s="7" t="s">
        <v>7909</v>
      </c>
      <c r="C2335" s="8" t="s">
        <v>23</v>
      </c>
      <c r="D2335" s="9">
        <v>427.16</v>
      </c>
      <c r="E2335" s="9">
        <v>3.8</v>
      </c>
      <c r="F2335" s="9">
        <v>76.3</v>
      </c>
      <c r="G2335" s="9"/>
    </row>
    <row r="2336" spans="1:7" ht="15.75" thickBot="1" x14ac:dyDescent="0.3">
      <c r="A2336" s="6"/>
      <c r="B2336" s="6"/>
      <c r="C2336" s="6"/>
      <c r="D2336" s="6"/>
      <c r="E2336" s="6"/>
      <c r="F2336" s="6"/>
      <c r="G2336" s="6"/>
    </row>
    <row r="2337" spans="1:7" ht="15.75" thickBot="1" x14ac:dyDescent="0.3">
      <c r="A2337" s="7" t="s">
        <v>8031</v>
      </c>
      <c r="B2337" s="7" t="s">
        <v>7911</v>
      </c>
      <c r="C2337" s="8" t="s">
        <v>23</v>
      </c>
      <c r="D2337" s="9">
        <v>272.26</v>
      </c>
      <c r="E2337" s="9">
        <v>5.96</v>
      </c>
      <c r="F2337" s="9">
        <v>74.14</v>
      </c>
      <c r="G2337" s="9"/>
    </row>
    <row r="2338" spans="1:7" ht="15.75" thickBot="1" x14ac:dyDescent="0.3">
      <c r="A2338" s="6"/>
      <c r="B2338" s="6"/>
      <c r="C2338" s="6"/>
      <c r="D2338" s="6"/>
      <c r="E2338" s="6"/>
      <c r="F2338" s="6"/>
      <c r="G2338" s="6"/>
    </row>
    <row r="2339" spans="1:7" ht="15.75" thickBot="1" x14ac:dyDescent="0.3">
      <c r="A2339" s="7" t="s">
        <v>8032</v>
      </c>
      <c r="B2339" s="7" t="s">
        <v>7913</v>
      </c>
      <c r="C2339" s="8" t="s">
        <v>23</v>
      </c>
      <c r="D2339" s="9">
        <v>182.95</v>
      </c>
      <c r="E2339" s="9">
        <v>16.96</v>
      </c>
      <c r="F2339" s="9">
        <v>63.14</v>
      </c>
      <c r="G2339" s="9"/>
    </row>
    <row r="2340" spans="1:7" ht="15.75" thickBot="1" x14ac:dyDescent="0.3">
      <c r="A2340" s="6"/>
      <c r="B2340" s="6"/>
      <c r="C2340" s="6"/>
      <c r="D2340" s="6"/>
      <c r="E2340" s="6"/>
      <c r="F2340" s="6"/>
      <c r="G2340" s="6"/>
    </row>
    <row r="2341" spans="1:7" ht="15.75" thickBot="1" x14ac:dyDescent="0.3">
      <c r="A2341" s="7" t="s">
        <v>8033</v>
      </c>
      <c r="B2341" s="7" t="s">
        <v>7987</v>
      </c>
      <c r="C2341" s="8" t="s">
        <v>23</v>
      </c>
      <c r="D2341" s="9">
        <v>217.65</v>
      </c>
      <c r="E2341" s="9">
        <v>14.25</v>
      </c>
      <c r="F2341" s="9">
        <v>65.84</v>
      </c>
      <c r="G2341" s="9"/>
    </row>
    <row r="2342" spans="1:7" ht="15.75" thickBot="1" x14ac:dyDescent="0.3">
      <c r="A2342" s="6"/>
      <c r="B2342" s="6"/>
      <c r="C2342" s="6"/>
      <c r="D2342" s="6"/>
      <c r="E2342" s="6"/>
      <c r="F2342" s="6"/>
      <c r="G2342" s="6"/>
    </row>
    <row r="2343" spans="1:7" ht="15.75" thickBot="1" x14ac:dyDescent="0.3">
      <c r="A2343" s="7" t="s">
        <v>8034</v>
      </c>
      <c r="B2343" s="7" t="s">
        <v>7917</v>
      </c>
      <c r="C2343" s="8" t="s">
        <v>23</v>
      </c>
      <c r="D2343" s="9">
        <v>620.88</v>
      </c>
      <c r="E2343" s="9">
        <v>2.61</v>
      </c>
      <c r="F2343" s="9">
        <v>77.48</v>
      </c>
      <c r="G2343" s="9"/>
    </row>
    <row r="2344" spans="1:7" ht="15.75" thickBot="1" x14ac:dyDescent="0.3">
      <c r="A2344" s="6"/>
      <c r="B2344" s="6"/>
      <c r="C2344" s="6"/>
      <c r="D2344" s="6"/>
      <c r="E2344" s="6"/>
      <c r="F2344" s="6"/>
      <c r="G2344" s="6"/>
    </row>
    <row r="2345" spans="1:7" ht="15.75" thickBot="1" x14ac:dyDescent="0.3">
      <c r="A2345" s="7" t="s">
        <v>8035</v>
      </c>
      <c r="B2345" s="7" t="s">
        <v>7930</v>
      </c>
      <c r="C2345" s="8" t="s">
        <v>23</v>
      </c>
      <c r="D2345" s="9">
        <v>550.04</v>
      </c>
      <c r="E2345" s="9">
        <v>2.95</v>
      </c>
      <c r="F2345" s="9">
        <v>77.150000000000006</v>
      </c>
      <c r="G2345" s="9"/>
    </row>
    <row r="2346" spans="1:7" ht="15.75" thickBot="1" x14ac:dyDescent="0.3">
      <c r="A2346" s="6"/>
      <c r="B2346" s="6"/>
      <c r="C2346" s="6"/>
      <c r="D2346" s="6"/>
      <c r="E2346" s="6"/>
      <c r="F2346" s="6"/>
      <c r="G2346" s="6"/>
    </row>
    <row r="2347" spans="1:7" ht="25.5" thickBot="1" x14ac:dyDescent="0.3">
      <c r="A2347" s="7" t="s">
        <v>8036</v>
      </c>
      <c r="B2347" s="7" t="s">
        <v>8037</v>
      </c>
      <c r="C2347" s="8"/>
      <c r="D2347" s="9"/>
      <c r="E2347" s="9"/>
      <c r="F2347" s="9"/>
      <c r="G2347" s="9"/>
    </row>
    <row r="2348" spans="1:7" ht="15.75" thickBot="1" x14ac:dyDescent="0.3">
      <c r="A2348" s="6"/>
      <c r="B2348" s="6"/>
      <c r="C2348" s="6"/>
      <c r="D2348" s="6"/>
      <c r="E2348" s="6"/>
      <c r="F2348" s="6"/>
      <c r="G2348" s="6"/>
    </row>
    <row r="2349" spans="1:7" ht="15.75" thickBot="1" x14ac:dyDescent="0.3">
      <c r="A2349" s="7" t="s">
        <v>8038</v>
      </c>
      <c r="B2349" s="7" t="s">
        <v>7982</v>
      </c>
      <c r="C2349" s="8" t="s">
        <v>23</v>
      </c>
      <c r="D2349" s="9">
        <v>768.96</v>
      </c>
      <c r="E2349" s="9">
        <v>3.3</v>
      </c>
      <c r="F2349" s="9">
        <v>76.790000000000006</v>
      </c>
      <c r="G2349" s="9"/>
    </row>
    <row r="2350" spans="1:7" ht="15.75" thickBot="1" x14ac:dyDescent="0.3">
      <c r="A2350" s="6"/>
      <c r="B2350" s="6"/>
      <c r="C2350" s="6"/>
      <c r="D2350" s="6"/>
      <c r="E2350" s="6"/>
      <c r="F2350" s="6"/>
      <c r="G2350" s="6"/>
    </row>
    <row r="2351" spans="1:7" ht="15.75" thickBot="1" x14ac:dyDescent="0.3">
      <c r="A2351" s="7" t="s">
        <v>8039</v>
      </c>
      <c r="B2351" s="7" t="s">
        <v>7909</v>
      </c>
      <c r="C2351" s="8" t="s">
        <v>23</v>
      </c>
      <c r="D2351" s="9">
        <v>485.13</v>
      </c>
      <c r="E2351" s="9">
        <v>3.49</v>
      </c>
      <c r="F2351" s="9">
        <v>76.61</v>
      </c>
      <c r="G2351" s="9"/>
    </row>
    <row r="2352" spans="1:7" ht="15.75" thickBot="1" x14ac:dyDescent="0.3">
      <c r="A2352" s="6"/>
      <c r="B2352" s="6"/>
      <c r="C2352" s="6"/>
      <c r="D2352" s="6"/>
      <c r="E2352" s="6"/>
      <c r="F2352" s="6"/>
      <c r="G2352" s="6"/>
    </row>
    <row r="2353" spans="1:7" ht="15.75" thickBot="1" x14ac:dyDescent="0.3">
      <c r="A2353" s="7" t="s">
        <v>8040</v>
      </c>
      <c r="B2353" s="7" t="s">
        <v>7911</v>
      </c>
      <c r="C2353" s="8" t="s">
        <v>23</v>
      </c>
      <c r="D2353" s="9">
        <v>297.26</v>
      </c>
      <c r="E2353" s="9">
        <v>5.7</v>
      </c>
      <c r="F2353" s="9">
        <v>74.400000000000006</v>
      </c>
      <c r="G2353" s="9"/>
    </row>
    <row r="2354" spans="1:7" ht="15.75" thickBot="1" x14ac:dyDescent="0.3">
      <c r="A2354" s="6"/>
      <c r="B2354" s="6"/>
      <c r="C2354" s="6"/>
      <c r="D2354" s="6"/>
      <c r="E2354" s="6"/>
      <c r="F2354" s="6"/>
      <c r="G2354" s="6"/>
    </row>
    <row r="2355" spans="1:7" ht="15.75" thickBot="1" x14ac:dyDescent="0.3">
      <c r="A2355" s="7" t="s">
        <v>8041</v>
      </c>
      <c r="B2355" s="7" t="s">
        <v>7913</v>
      </c>
      <c r="C2355" s="8" t="s">
        <v>23</v>
      </c>
      <c r="D2355" s="9">
        <v>216.15</v>
      </c>
      <c r="E2355" s="9">
        <v>15.66</v>
      </c>
      <c r="F2355" s="9">
        <v>64.44</v>
      </c>
      <c r="G2355" s="9"/>
    </row>
    <row r="2356" spans="1:7" ht="15.75" thickBot="1" x14ac:dyDescent="0.3">
      <c r="A2356" s="6"/>
      <c r="B2356" s="6"/>
      <c r="C2356" s="6"/>
      <c r="D2356" s="6"/>
      <c r="E2356" s="6"/>
      <c r="F2356" s="6"/>
      <c r="G2356" s="6"/>
    </row>
    <row r="2357" spans="1:7" ht="15.75" thickBot="1" x14ac:dyDescent="0.3">
      <c r="A2357" s="7" t="s">
        <v>8042</v>
      </c>
      <c r="B2357" s="7" t="s">
        <v>7987</v>
      </c>
      <c r="C2357" s="8" t="s">
        <v>23</v>
      </c>
      <c r="D2357" s="9">
        <v>227.03</v>
      </c>
      <c r="E2357" s="9">
        <v>14.91</v>
      </c>
      <c r="F2357" s="9">
        <v>65.19</v>
      </c>
      <c r="G2357" s="9"/>
    </row>
    <row r="2358" spans="1:7" ht="15.75" thickBot="1" x14ac:dyDescent="0.3">
      <c r="A2358" s="6"/>
      <c r="B2358" s="6"/>
      <c r="C2358" s="6"/>
      <c r="D2358" s="6"/>
      <c r="E2358" s="6"/>
      <c r="F2358" s="6"/>
      <c r="G2358" s="6"/>
    </row>
    <row r="2359" spans="1:7" ht="15.75" thickBot="1" x14ac:dyDescent="0.3">
      <c r="A2359" s="7" t="s">
        <v>8043</v>
      </c>
      <c r="B2359" s="7" t="s">
        <v>7917</v>
      </c>
      <c r="C2359" s="8" t="s">
        <v>23</v>
      </c>
      <c r="D2359" s="9">
        <v>759.99</v>
      </c>
      <c r="E2359" s="9">
        <v>2.23</v>
      </c>
      <c r="F2359" s="9">
        <v>77.87</v>
      </c>
      <c r="G2359" s="9"/>
    </row>
    <row r="2360" spans="1:7" ht="15.75" thickBot="1" x14ac:dyDescent="0.3">
      <c r="A2360" s="6"/>
      <c r="B2360" s="6"/>
      <c r="C2360" s="6"/>
      <c r="D2360" s="6"/>
      <c r="E2360" s="6"/>
      <c r="F2360" s="6"/>
      <c r="G2360" s="6"/>
    </row>
    <row r="2361" spans="1:7" ht="15.75" thickBot="1" x14ac:dyDescent="0.3">
      <c r="A2361" s="7" t="s">
        <v>8044</v>
      </c>
      <c r="B2361" s="7" t="s">
        <v>7930</v>
      </c>
      <c r="C2361" s="8" t="s">
        <v>23</v>
      </c>
      <c r="D2361" s="9">
        <v>665.59</v>
      </c>
      <c r="E2361" s="9">
        <v>2.54</v>
      </c>
      <c r="F2361" s="9">
        <v>77.55</v>
      </c>
      <c r="G2361" s="9"/>
    </row>
    <row r="2362" spans="1:7" ht="15.75" thickBot="1" x14ac:dyDescent="0.3">
      <c r="A2362" s="6"/>
      <c r="B2362" s="6"/>
      <c r="C2362" s="6"/>
      <c r="D2362" s="6"/>
      <c r="E2362" s="6"/>
      <c r="F2362" s="6"/>
      <c r="G2362" s="6"/>
    </row>
    <row r="2363" spans="1:7" ht="25.5" thickBot="1" x14ac:dyDescent="0.3">
      <c r="A2363" s="7" t="s">
        <v>8045</v>
      </c>
      <c r="B2363" s="7" t="s">
        <v>8046</v>
      </c>
      <c r="C2363" s="8"/>
      <c r="D2363" s="9"/>
      <c r="E2363" s="9"/>
      <c r="F2363" s="9"/>
      <c r="G2363" s="9"/>
    </row>
    <row r="2364" spans="1:7" ht="15.75" thickBot="1" x14ac:dyDescent="0.3">
      <c r="A2364" s="6"/>
      <c r="B2364" s="6"/>
      <c r="C2364" s="6"/>
      <c r="D2364" s="6"/>
      <c r="E2364" s="6"/>
      <c r="F2364" s="6"/>
      <c r="G2364" s="6"/>
    </row>
    <row r="2365" spans="1:7" ht="15.75" thickBot="1" x14ac:dyDescent="0.3">
      <c r="A2365" s="7" t="s">
        <v>8047</v>
      </c>
      <c r="B2365" s="7" t="s">
        <v>7982</v>
      </c>
      <c r="C2365" s="8" t="s">
        <v>23</v>
      </c>
      <c r="D2365" s="9" t="s">
        <v>8048</v>
      </c>
      <c r="E2365" s="9">
        <v>2.66</v>
      </c>
      <c r="F2365" s="9">
        <v>77.44</v>
      </c>
      <c r="G2365" s="9"/>
    </row>
    <row r="2366" spans="1:7" ht="15.75" thickBot="1" x14ac:dyDescent="0.3">
      <c r="A2366" s="6"/>
      <c r="B2366" s="6"/>
      <c r="C2366" s="6"/>
      <c r="D2366" s="6"/>
      <c r="E2366" s="6"/>
      <c r="F2366" s="6"/>
      <c r="G2366" s="6"/>
    </row>
    <row r="2367" spans="1:7" ht="15.75" thickBot="1" x14ac:dyDescent="0.3">
      <c r="A2367" s="7" t="s">
        <v>8049</v>
      </c>
      <c r="B2367" s="7" t="s">
        <v>7909</v>
      </c>
      <c r="C2367" s="8" t="s">
        <v>23</v>
      </c>
      <c r="D2367" s="9">
        <v>573.77</v>
      </c>
      <c r="E2367" s="9">
        <v>3.19</v>
      </c>
      <c r="F2367" s="9">
        <v>76.900000000000006</v>
      </c>
      <c r="G2367" s="9"/>
    </row>
    <row r="2368" spans="1:7" ht="15.75" thickBot="1" x14ac:dyDescent="0.3">
      <c r="A2368" s="6"/>
      <c r="B2368" s="6"/>
      <c r="C2368" s="6"/>
      <c r="D2368" s="6"/>
      <c r="E2368" s="6"/>
      <c r="F2368" s="6"/>
      <c r="G2368" s="6"/>
    </row>
    <row r="2369" spans="1:7" ht="15.75" thickBot="1" x14ac:dyDescent="0.3">
      <c r="A2369" s="7" t="s">
        <v>8050</v>
      </c>
      <c r="B2369" s="7" t="s">
        <v>7911</v>
      </c>
      <c r="C2369" s="8" t="s">
        <v>23</v>
      </c>
      <c r="D2369" s="9">
        <v>320.57</v>
      </c>
      <c r="E2369" s="9">
        <v>5.72</v>
      </c>
      <c r="F2369" s="9">
        <v>74.38</v>
      </c>
      <c r="G2369" s="9"/>
    </row>
    <row r="2370" spans="1:7" ht="15.75" thickBot="1" x14ac:dyDescent="0.3">
      <c r="A2370" s="6"/>
      <c r="B2370" s="6"/>
      <c r="C2370" s="6"/>
      <c r="D2370" s="6"/>
      <c r="E2370" s="6"/>
      <c r="F2370" s="6"/>
      <c r="G2370" s="6"/>
    </row>
    <row r="2371" spans="1:7" ht="15.75" thickBot="1" x14ac:dyDescent="0.3">
      <c r="A2371" s="7" t="s">
        <v>8051</v>
      </c>
      <c r="B2371" s="7" t="s">
        <v>7913</v>
      </c>
      <c r="C2371" s="8" t="s">
        <v>23</v>
      </c>
      <c r="D2371" s="9">
        <v>264.74</v>
      </c>
      <c r="E2371" s="9">
        <v>13.85</v>
      </c>
      <c r="F2371" s="9">
        <v>66.25</v>
      </c>
      <c r="G2371" s="9"/>
    </row>
    <row r="2372" spans="1:7" ht="15.75" thickBot="1" x14ac:dyDescent="0.3">
      <c r="A2372" s="6"/>
      <c r="B2372" s="6"/>
      <c r="C2372" s="6"/>
      <c r="D2372" s="6"/>
      <c r="E2372" s="6"/>
      <c r="F2372" s="6"/>
      <c r="G2372" s="6"/>
    </row>
    <row r="2373" spans="1:7" ht="15.75" thickBot="1" x14ac:dyDescent="0.3">
      <c r="A2373" s="7" t="s">
        <v>8052</v>
      </c>
      <c r="B2373" s="7" t="s">
        <v>7987</v>
      </c>
      <c r="C2373" s="8" t="s">
        <v>23</v>
      </c>
      <c r="D2373" s="9">
        <v>274.68</v>
      </c>
      <c r="E2373" s="9">
        <v>13.35</v>
      </c>
      <c r="F2373" s="9">
        <v>66.75</v>
      </c>
      <c r="G2373" s="9"/>
    </row>
    <row r="2374" spans="1:7" ht="15.75" thickBot="1" x14ac:dyDescent="0.3">
      <c r="A2374" s="6"/>
      <c r="B2374" s="6"/>
      <c r="C2374" s="6"/>
      <c r="D2374" s="6"/>
      <c r="E2374" s="6"/>
      <c r="F2374" s="6"/>
      <c r="G2374" s="6"/>
    </row>
    <row r="2375" spans="1:7" ht="15.75" thickBot="1" x14ac:dyDescent="0.3">
      <c r="A2375" s="7" t="s">
        <v>8053</v>
      </c>
      <c r="B2375" s="7" t="s">
        <v>7917</v>
      </c>
      <c r="C2375" s="8" t="s">
        <v>23</v>
      </c>
      <c r="D2375" s="9">
        <v>889.88</v>
      </c>
      <c r="E2375" s="9">
        <v>2.06</v>
      </c>
      <c r="F2375" s="9">
        <v>78.040000000000006</v>
      </c>
      <c r="G2375" s="9"/>
    </row>
    <row r="2376" spans="1:7" ht="15.75" thickBot="1" x14ac:dyDescent="0.3">
      <c r="A2376" s="6"/>
      <c r="B2376" s="6"/>
      <c r="C2376" s="6"/>
      <c r="D2376" s="6"/>
      <c r="E2376" s="6"/>
      <c r="F2376" s="6"/>
      <c r="G2376" s="6"/>
    </row>
    <row r="2377" spans="1:7" ht="15.75" thickBot="1" x14ac:dyDescent="0.3">
      <c r="A2377" s="7" t="s">
        <v>8054</v>
      </c>
      <c r="B2377" s="7" t="s">
        <v>7930</v>
      </c>
      <c r="C2377" s="8" t="s">
        <v>23</v>
      </c>
      <c r="D2377" s="9">
        <v>959.39</v>
      </c>
      <c r="E2377" s="9">
        <v>1.91</v>
      </c>
      <c r="F2377" s="9">
        <v>78.19</v>
      </c>
      <c r="G2377" s="9"/>
    </row>
    <row r="2378" spans="1:7" ht="15.75" thickBot="1" x14ac:dyDescent="0.3">
      <c r="A2378" s="6"/>
      <c r="B2378" s="6"/>
      <c r="C2378" s="6"/>
      <c r="D2378" s="6"/>
      <c r="E2378" s="6"/>
      <c r="F2378" s="6"/>
      <c r="G2378" s="6"/>
    </row>
    <row r="2379" spans="1:7" ht="15.75" thickBot="1" x14ac:dyDescent="0.3">
      <c r="A2379" s="7" t="s">
        <v>8055</v>
      </c>
      <c r="B2379" s="7" t="s">
        <v>8056</v>
      </c>
      <c r="C2379" s="8"/>
      <c r="D2379" s="9"/>
      <c r="E2379" s="9"/>
      <c r="F2379" s="9"/>
      <c r="G2379" s="9"/>
    </row>
    <row r="2380" spans="1:7" ht="15.75" thickBot="1" x14ac:dyDescent="0.3">
      <c r="A2380" s="6"/>
      <c r="B2380" s="6"/>
      <c r="C2380" s="6"/>
      <c r="D2380" s="6"/>
      <c r="E2380" s="6"/>
      <c r="F2380" s="6"/>
      <c r="G2380" s="6"/>
    </row>
    <row r="2381" spans="1:7" x14ac:dyDescent="0.25">
      <c r="A2381" s="23" t="s">
        <v>8057</v>
      </c>
      <c r="B2381" s="10" t="s">
        <v>2557</v>
      </c>
      <c r="C2381" s="26"/>
      <c r="D2381" s="29"/>
      <c r="E2381" s="29"/>
      <c r="F2381" s="29"/>
      <c r="G2381" s="29"/>
    </row>
    <row r="2382" spans="1:7" ht="37.5" thickBot="1" x14ac:dyDescent="0.3">
      <c r="A2382" s="25"/>
      <c r="B2382" s="12" t="s">
        <v>7883</v>
      </c>
      <c r="C2382" s="28"/>
      <c r="D2382" s="31"/>
      <c r="E2382" s="31"/>
      <c r="F2382" s="31"/>
      <c r="G2382" s="31"/>
    </row>
    <row r="2383" spans="1:7" ht="15.75" thickBot="1" x14ac:dyDescent="0.3">
      <c r="A2383" s="6"/>
      <c r="B2383" s="6"/>
      <c r="C2383" s="6"/>
      <c r="D2383" s="6"/>
      <c r="E2383" s="6"/>
      <c r="F2383" s="6"/>
      <c r="G2383" s="6"/>
    </row>
    <row r="2384" spans="1:7" ht="25.5" thickBot="1" x14ac:dyDescent="0.3">
      <c r="A2384" s="7" t="s">
        <v>8058</v>
      </c>
      <c r="B2384" s="7" t="s">
        <v>8059</v>
      </c>
      <c r="C2384" s="8"/>
      <c r="D2384" s="9"/>
      <c r="E2384" s="9"/>
      <c r="F2384" s="9"/>
      <c r="G2384" s="9"/>
    </row>
    <row r="2385" spans="1:7" ht="15.75" thickBot="1" x14ac:dyDescent="0.3">
      <c r="A2385" s="6"/>
      <c r="B2385" s="6"/>
      <c r="C2385" s="6"/>
      <c r="D2385" s="6"/>
      <c r="E2385" s="6"/>
      <c r="F2385" s="6"/>
      <c r="G2385" s="6"/>
    </row>
    <row r="2386" spans="1:7" ht="15.75" thickBot="1" x14ac:dyDescent="0.3">
      <c r="A2386" s="7" t="s">
        <v>8060</v>
      </c>
      <c r="B2386" s="7" t="s">
        <v>7961</v>
      </c>
      <c r="C2386" s="8" t="s">
        <v>114</v>
      </c>
      <c r="D2386" s="9">
        <v>166.03</v>
      </c>
      <c r="E2386" s="9">
        <v>7.64</v>
      </c>
      <c r="F2386" s="9">
        <v>72.459999999999994</v>
      </c>
      <c r="G2386" s="9"/>
    </row>
    <row r="2387" spans="1:7" ht="15.75" thickBot="1" x14ac:dyDescent="0.3">
      <c r="A2387" s="6"/>
      <c r="B2387" s="6"/>
      <c r="C2387" s="6"/>
      <c r="D2387" s="6"/>
      <c r="E2387" s="6"/>
      <c r="F2387" s="6"/>
      <c r="G2387" s="6"/>
    </row>
    <row r="2388" spans="1:7" ht="15.75" thickBot="1" x14ac:dyDescent="0.3">
      <c r="A2388" s="7" t="s">
        <v>8061</v>
      </c>
      <c r="B2388" s="7" t="s">
        <v>7893</v>
      </c>
      <c r="C2388" s="8" t="s">
        <v>114</v>
      </c>
      <c r="D2388" s="9">
        <v>183.3</v>
      </c>
      <c r="E2388" s="9">
        <v>6.92</v>
      </c>
      <c r="F2388" s="9">
        <v>73.180000000000007</v>
      </c>
      <c r="G2388" s="9"/>
    </row>
    <row r="2389" spans="1:7" ht="15.75" thickBot="1" x14ac:dyDescent="0.3">
      <c r="A2389" s="6"/>
      <c r="B2389" s="6"/>
      <c r="C2389" s="6"/>
      <c r="D2389" s="6"/>
      <c r="E2389" s="6"/>
      <c r="F2389" s="6"/>
      <c r="G2389" s="6"/>
    </row>
    <row r="2390" spans="1:7" ht="15.75" thickBot="1" x14ac:dyDescent="0.3">
      <c r="A2390" s="7" t="s">
        <v>8062</v>
      </c>
      <c r="B2390" s="7" t="s">
        <v>7897</v>
      </c>
      <c r="C2390" s="8" t="s">
        <v>114</v>
      </c>
      <c r="D2390" s="9">
        <v>196.26</v>
      </c>
      <c r="E2390" s="9">
        <v>7.18</v>
      </c>
      <c r="F2390" s="9">
        <v>72.91</v>
      </c>
      <c r="G2390" s="9"/>
    </row>
    <row r="2391" spans="1:7" ht="15.75" thickBot="1" x14ac:dyDescent="0.3">
      <c r="A2391" s="6"/>
      <c r="B2391" s="6"/>
      <c r="C2391" s="6"/>
      <c r="D2391" s="6"/>
      <c r="E2391" s="6"/>
      <c r="F2391" s="6"/>
      <c r="G2391" s="6"/>
    </row>
    <row r="2392" spans="1:7" ht="15.75" thickBot="1" x14ac:dyDescent="0.3">
      <c r="A2392" s="7" t="s">
        <v>8063</v>
      </c>
      <c r="B2392" s="7" t="s">
        <v>7899</v>
      </c>
      <c r="C2392" s="8" t="s">
        <v>114</v>
      </c>
      <c r="D2392" s="9">
        <v>205.41</v>
      </c>
      <c r="E2392" s="9">
        <v>6.86</v>
      </c>
      <c r="F2392" s="9">
        <v>73.23</v>
      </c>
      <c r="G2392" s="9"/>
    </row>
    <row r="2393" spans="1:7" ht="15.75" thickBot="1" x14ac:dyDescent="0.3">
      <c r="A2393" s="6"/>
      <c r="B2393" s="6"/>
      <c r="C2393" s="6"/>
      <c r="D2393" s="6"/>
      <c r="E2393" s="6"/>
      <c r="F2393" s="6"/>
      <c r="G2393" s="6"/>
    </row>
    <row r="2394" spans="1:7" ht="15.75" thickBot="1" x14ac:dyDescent="0.3">
      <c r="A2394" s="7" t="s">
        <v>8064</v>
      </c>
      <c r="B2394" s="7" t="s">
        <v>7901</v>
      </c>
      <c r="C2394" s="8" t="s">
        <v>114</v>
      </c>
      <c r="D2394" s="9">
        <v>245.53</v>
      </c>
      <c r="E2394" s="9">
        <v>5.74</v>
      </c>
      <c r="F2394" s="9">
        <v>74.349999999999994</v>
      </c>
      <c r="G2394" s="9"/>
    </row>
    <row r="2395" spans="1:7" ht="15.75" thickBot="1" x14ac:dyDescent="0.3">
      <c r="A2395" s="6"/>
      <c r="B2395" s="6"/>
      <c r="C2395" s="6"/>
      <c r="D2395" s="6"/>
      <c r="E2395" s="6"/>
      <c r="F2395" s="6"/>
      <c r="G2395" s="6"/>
    </row>
    <row r="2396" spans="1:7" ht="15.75" thickBot="1" x14ac:dyDescent="0.3">
      <c r="A2396" s="7" t="s">
        <v>8065</v>
      </c>
      <c r="B2396" s="7" t="s">
        <v>7903</v>
      </c>
      <c r="C2396" s="8" t="s">
        <v>114</v>
      </c>
      <c r="D2396" s="9">
        <v>298.77999999999997</v>
      </c>
      <c r="E2396" s="9">
        <v>5.19</v>
      </c>
      <c r="F2396" s="9">
        <v>74.900000000000006</v>
      </c>
      <c r="G2396" s="9"/>
    </row>
    <row r="2397" spans="1:7" ht="15.75" thickBot="1" x14ac:dyDescent="0.3">
      <c r="A2397" s="6"/>
      <c r="B2397" s="6"/>
      <c r="C2397" s="6"/>
      <c r="D2397" s="6"/>
      <c r="E2397" s="6"/>
      <c r="F2397" s="6"/>
      <c r="G2397" s="6"/>
    </row>
    <row r="2398" spans="1:7" ht="25.5" thickBot="1" x14ac:dyDescent="0.3">
      <c r="A2398" s="7" t="s">
        <v>8066</v>
      </c>
      <c r="B2398" s="7" t="s">
        <v>8067</v>
      </c>
      <c r="C2398" s="8"/>
      <c r="D2398" s="9"/>
      <c r="E2398" s="9"/>
      <c r="F2398" s="9"/>
      <c r="G2398" s="9"/>
    </row>
    <row r="2399" spans="1:7" ht="15.75" thickBot="1" x14ac:dyDescent="0.3">
      <c r="A2399" s="6"/>
      <c r="B2399" s="6"/>
      <c r="C2399" s="6"/>
      <c r="D2399" s="6"/>
      <c r="E2399" s="6"/>
      <c r="F2399" s="6"/>
      <c r="G2399" s="6"/>
    </row>
    <row r="2400" spans="1:7" ht="15.75" thickBot="1" x14ac:dyDescent="0.3">
      <c r="A2400" s="7" t="s">
        <v>8068</v>
      </c>
      <c r="B2400" s="7" t="s">
        <v>7982</v>
      </c>
      <c r="C2400" s="8" t="s">
        <v>23</v>
      </c>
      <c r="D2400" s="9">
        <v>216.67</v>
      </c>
      <c r="E2400" s="9">
        <v>8.7899999999999991</v>
      </c>
      <c r="F2400" s="9">
        <v>71.31</v>
      </c>
      <c r="G2400" s="9"/>
    </row>
    <row r="2401" spans="1:7" ht="15.75" thickBot="1" x14ac:dyDescent="0.3">
      <c r="A2401" s="6"/>
      <c r="B2401" s="6"/>
      <c r="C2401" s="6"/>
      <c r="D2401" s="6"/>
      <c r="E2401" s="6"/>
      <c r="F2401" s="6"/>
      <c r="G2401" s="6"/>
    </row>
    <row r="2402" spans="1:7" ht="15.75" thickBot="1" x14ac:dyDescent="0.3">
      <c r="A2402" s="7" t="s">
        <v>8069</v>
      </c>
      <c r="B2402" s="7" t="s">
        <v>7909</v>
      </c>
      <c r="C2402" s="8" t="s">
        <v>23</v>
      </c>
      <c r="D2402" s="9">
        <v>107.84</v>
      </c>
      <c r="E2402" s="9">
        <v>11.77</v>
      </c>
      <c r="F2402" s="9">
        <v>68.33</v>
      </c>
      <c r="G2402" s="9"/>
    </row>
    <row r="2403" spans="1:7" ht="15.75" thickBot="1" x14ac:dyDescent="0.3">
      <c r="A2403" s="6"/>
      <c r="B2403" s="6"/>
      <c r="C2403" s="6"/>
      <c r="D2403" s="6"/>
      <c r="E2403" s="6"/>
      <c r="F2403" s="6"/>
      <c r="G2403" s="6"/>
    </row>
    <row r="2404" spans="1:7" ht="15.75" thickBot="1" x14ac:dyDescent="0.3">
      <c r="A2404" s="7" t="s">
        <v>8070</v>
      </c>
      <c r="B2404" s="7" t="s">
        <v>7911</v>
      </c>
      <c r="C2404" s="8" t="s">
        <v>23</v>
      </c>
      <c r="D2404" s="9">
        <v>83.91</v>
      </c>
      <c r="E2404" s="9">
        <v>15.12</v>
      </c>
      <c r="F2404" s="9">
        <v>64.97</v>
      </c>
      <c r="G2404" s="9"/>
    </row>
    <row r="2405" spans="1:7" ht="15.75" thickBot="1" x14ac:dyDescent="0.3">
      <c r="A2405" s="6"/>
      <c r="B2405" s="6"/>
      <c r="C2405" s="6"/>
      <c r="D2405" s="6"/>
      <c r="E2405" s="6"/>
      <c r="F2405" s="6"/>
      <c r="G2405" s="6"/>
    </row>
    <row r="2406" spans="1:7" ht="15.75" thickBot="1" x14ac:dyDescent="0.3">
      <c r="A2406" s="7" t="s">
        <v>8071</v>
      </c>
      <c r="B2406" s="7" t="s">
        <v>7913</v>
      </c>
      <c r="C2406" s="8" t="s">
        <v>23</v>
      </c>
      <c r="D2406" s="9">
        <v>148.88999999999999</v>
      </c>
      <c r="E2406" s="9">
        <v>17.05</v>
      </c>
      <c r="F2406" s="9">
        <v>63.05</v>
      </c>
      <c r="G2406" s="9"/>
    </row>
    <row r="2407" spans="1:7" ht="15.75" thickBot="1" x14ac:dyDescent="0.3">
      <c r="A2407" s="6"/>
      <c r="B2407" s="6"/>
      <c r="C2407" s="6"/>
      <c r="D2407" s="6"/>
      <c r="E2407" s="6"/>
      <c r="F2407" s="6"/>
      <c r="G2407" s="6"/>
    </row>
    <row r="2408" spans="1:7" ht="15.75" thickBot="1" x14ac:dyDescent="0.3">
      <c r="A2408" s="7" t="s">
        <v>8072</v>
      </c>
      <c r="B2408" s="7" t="s">
        <v>7987</v>
      </c>
      <c r="C2408" s="8" t="s">
        <v>23</v>
      </c>
      <c r="D2408" s="9">
        <v>474.68</v>
      </c>
      <c r="E2408" s="9">
        <v>5.35</v>
      </c>
      <c r="F2408" s="9">
        <v>74.75</v>
      </c>
      <c r="G2408" s="9"/>
    </row>
    <row r="2409" spans="1:7" ht="15.75" thickBot="1" x14ac:dyDescent="0.3">
      <c r="A2409" s="6"/>
      <c r="B2409" s="6"/>
      <c r="C2409" s="6"/>
      <c r="D2409" s="6"/>
      <c r="E2409" s="6"/>
      <c r="F2409" s="6"/>
      <c r="G2409" s="6"/>
    </row>
    <row r="2410" spans="1:7" ht="15.75" thickBot="1" x14ac:dyDescent="0.3">
      <c r="A2410" s="7" t="s">
        <v>8073</v>
      </c>
      <c r="B2410" s="7" t="s">
        <v>7917</v>
      </c>
      <c r="C2410" s="8" t="s">
        <v>23</v>
      </c>
      <c r="D2410" s="9">
        <v>295.32</v>
      </c>
      <c r="E2410" s="9">
        <v>4.3</v>
      </c>
      <c r="F2410" s="9">
        <v>75.8</v>
      </c>
      <c r="G2410" s="9"/>
    </row>
    <row r="2411" spans="1:7" ht="15.75" thickBot="1" x14ac:dyDescent="0.3">
      <c r="A2411" s="6"/>
      <c r="B2411" s="6"/>
      <c r="C2411" s="6"/>
      <c r="D2411" s="6"/>
      <c r="E2411" s="6"/>
      <c r="F2411" s="6"/>
      <c r="G2411" s="6"/>
    </row>
    <row r="2412" spans="1:7" ht="15.75" thickBot="1" x14ac:dyDescent="0.3">
      <c r="A2412" s="7" t="s">
        <v>8074</v>
      </c>
      <c r="B2412" s="7" t="s">
        <v>7930</v>
      </c>
      <c r="C2412" s="8" t="s">
        <v>23</v>
      </c>
      <c r="D2412" s="9">
        <v>348.84</v>
      </c>
      <c r="E2412" s="9">
        <v>3.64</v>
      </c>
      <c r="F2412" s="9">
        <v>76.459999999999994</v>
      </c>
      <c r="G2412" s="9"/>
    </row>
    <row r="2413" spans="1:7" ht="15.75" thickBot="1" x14ac:dyDescent="0.3">
      <c r="A2413" s="6"/>
      <c r="B2413" s="6"/>
      <c r="C2413" s="6"/>
      <c r="D2413" s="6"/>
      <c r="E2413" s="6"/>
      <c r="F2413" s="6"/>
      <c r="G2413" s="6"/>
    </row>
    <row r="2414" spans="1:7" ht="25.5" thickBot="1" x14ac:dyDescent="0.3">
      <c r="A2414" s="7" t="s">
        <v>8075</v>
      </c>
      <c r="B2414" s="7" t="s">
        <v>8076</v>
      </c>
      <c r="C2414" s="8"/>
      <c r="D2414" s="9"/>
      <c r="E2414" s="9"/>
      <c r="F2414" s="9"/>
      <c r="G2414" s="9"/>
    </row>
    <row r="2415" spans="1:7" ht="15.75" thickBot="1" x14ac:dyDescent="0.3">
      <c r="A2415" s="6"/>
      <c r="B2415" s="6"/>
      <c r="C2415" s="6"/>
      <c r="D2415" s="6"/>
      <c r="E2415" s="6"/>
      <c r="F2415" s="6"/>
      <c r="G2415" s="6"/>
    </row>
    <row r="2416" spans="1:7" ht="15.75" thickBot="1" x14ac:dyDescent="0.3">
      <c r="A2416" s="7" t="s">
        <v>8077</v>
      </c>
      <c r="B2416" s="7" t="s">
        <v>7982</v>
      </c>
      <c r="C2416" s="8" t="s">
        <v>23</v>
      </c>
      <c r="D2416" s="9">
        <v>289.17</v>
      </c>
      <c r="E2416" s="9">
        <v>7.32</v>
      </c>
      <c r="F2416" s="9">
        <v>72.78</v>
      </c>
      <c r="G2416" s="9"/>
    </row>
    <row r="2417" spans="1:7" ht="15.75" thickBot="1" x14ac:dyDescent="0.3">
      <c r="A2417" s="6"/>
      <c r="B2417" s="6"/>
      <c r="C2417" s="6"/>
      <c r="D2417" s="6"/>
      <c r="E2417" s="6"/>
      <c r="F2417" s="6"/>
      <c r="G2417" s="6"/>
    </row>
    <row r="2418" spans="1:7" ht="15.75" thickBot="1" x14ac:dyDescent="0.3">
      <c r="A2418" s="7" t="s">
        <v>8078</v>
      </c>
      <c r="B2418" s="7" t="s">
        <v>7909</v>
      </c>
      <c r="C2418" s="8" t="s">
        <v>23</v>
      </c>
      <c r="D2418" s="9">
        <v>122.56</v>
      </c>
      <c r="E2418" s="9">
        <v>11.5</v>
      </c>
      <c r="F2418" s="9">
        <v>68.59</v>
      </c>
      <c r="G2418" s="9"/>
    </row>
    <row r="2419" spans="1:7" ht="15.75" thickBot="1" x14ac:dyDescent="0.3">
      <c r="A2419" s="6"/>
      <c r="B2419" s="6"/>
      <c r="C2419" s="6"/>
      <c r="D2419" s="6"/>
      <c r="E2419" s="6"/>
      <c r="F2419" s="6"/>
      <c r="G2419" s="6"/>
    </row>
    <row r="2420" spans="1:7" ht="15.75" thickBot="1" x14ac:dyDescent="0.3">
      <c r="A2420" s="7" t="s">
        <v>8079</v>
      </c>
      <c r="B2420" s="7" t="s">
        <v>7911</v>
      </c>
      <c r="C2420" s="8" t="s">
        <v>23</v>
      </c>
      <c r="D2420" s="9">
        <v>95.36</v>
      </c>
      <c r="E2420" s="9">
        <v>14.79</v>
      </c>
      <c r="F2420" s="9">
        <v>65.31</v>
      </c>
      <c r="G2420" s="9"/>
    </row>
    <row r="2421" spans="1:7" ht="15.75" thickBot="1" x14ac:dyDescent="0.3">
      <c r="A2421" s="6"/>
      <c r="B2421" s="6"/>
      <c r="C2421" s="6"/>
      <c r="D2421" s="6"/>
      <c r="E2421" s="6"/>
      <c r="F2421" s="6"/>
      <c r="G2421" s="6"/>
    </row>
    <row r="2422" spans="1:7" ht="15.75" thickBot="1" x14ac:dyDescent="0.3">
      <c r="A2422" s="7" t="s">
        <v>8080</v>
      </c>
      <c r="B2422" s="7" t="s">
        <v>7913</v>
      </c>
      <c r="C2422" s="8" t="s">
        <v>23</v>
      </c>
      <c r="D2422" s="9">
        <v>163.77000000000001</v>
      </c>
      <c r="E2422" s="9">
        <v>16.36</v>
      </c>
      <c r="F2422" s="9">
        <v>63.74</v>
      </c>
      <c r="G2422" s="9"/>
    </row>
    <row r="2423" spans="1:7" ht="15.75" thickBot="1" x14ac:dyDescent="0.3">
      <c r="A2423" s="6"/>
      <c r="B2423" s="6"/>
      <c r="C2423" s="6"/>
      <c r="D2423" s="6"/>
      <c r="E2423" s="6"/>
      <c r="F2423" s="6"/>
      <c r="G2423" s="6"/>
    </row>
    <row r="2424" spans="1:7" ht="15.75" thickBot="1" x14ac:dyDescent="0.3">
      <c r="A2424" s="7" t="s">
        <v>8081</v>
      </c>
      <c r="B2424" s="7" t="s">
        <v>7987</v>
      </c>
      <c r="C2424" s="8" t="s">
        <v>23</v>
      </c>
      <c r="D2424" s="9">
        <v>489.97</v>
      </c>
      <c r="E2424" s="9">
        <v>5.47</v>
      </c>
      <c r="F2424" s="9">
        <v>74.63</v>
      </c>
      <c r="G2424" s="9"/>
    </row>
    <row r="2425" spans="1:7" ht="15.75" thickBot="1" x14ac:dyDescent="0.3">
      <c r="A2425" s="6"/>
      <c r="B2425" s="6"/>
      <c r="C2425" s="6"/>
      <c r="D2425" s="6"/>
      <c r="E2425" s="6"/>
      <c r="F2425" s="6"/>
      <c r="G2425" s="6"/>
    </row>
    <row r="2426" spans="1:7" ht="15.75" thickBot="1" x14ac:dyDescent="0.3">
      <c r="A2426" s="7" t="s">
        <v>8082</v>
      </c>
      <c r="B2426" s="7" t="s">
        <v>7917</v>
      </c>
      <c r="C2426" s="8" t="s">
        <v>23</v>
      </c>
      <c r="D2426" s="9">
        <v>310.79000000000002</v>
      </c>
      <c r="E2426" s="9">
        <v>4.54</v>
      </c>
      <c r="F2426" s="9">
        <v>75.56</v>
      </c>
      <c r="G2426" s="9"/>
    </row>
    <row r="2427" spans="1:7" ht="15.75" thickBot="1" x14ac:dyDescent="0.3">
      <c r="A2427" s="6"/>
      <c r="B2427" s="6"/>
      <c r="C2427" s="6"/>
      <c r="D2427" s="6"/>
      <c r="E2427" s="6"/>
      <c r="F2427" s="6"/>
      <c r="G2427" s="6"/>
    </row>
    <row r="2428" spans="1:7" ht="15.75" thickBot="1" x14ac:dyDescent="0.3">
      <c r="A2428" s="7" t="s">
        <v>8083</v>
      </c>
      <c r="B2428" s="7" t="s">
        <v>7930</v>
      </c>
      <c r="C2428" s="8" t="s">
        <v>23</v>
      </c>
      <c r="D2428" s="9">
        <v>362.13</v>
      </c>
      <c r="E2428" s="9">
        <v>3.89</v>
      </c>
      <c r="F2428" s="9">
        <v>76.2</v>
      </c>
      <c r="G2428" s="9"/>
    </row>
    <row r="2429" spans="1:7" ht="15.75" thickBot="1" x14ac:dyDescent="0.3">
      <c r="A2429" s="6"/>
      <c r="B2429" s="6"/>
      <c r="C2429" s="6"/>
      <c r="D2429" s="6"/>
      <c r="E2429" s="6"/>
      <c r="F2429" s="6"/>
      <c r="G2429" s="6"/>
    </row>
    <row r="2430" spans="1:7" ht="25.5" thickBot="1" x14ac:dyDescent="0.3">
      <c r="A2430" s="7" t="s">
        <v>8084</v>
      </c>
      <c r="B2430" s="7" t="s">
        <v>8085</v>
      </c>
      <c r="C2430" s="8"/>
      <c r="D2430" s="9"/>
      <c r="E2430" s="9"/>
      <c r="F2430" s="9"/>
      <c r="G2430" s="9"/>
    </row>
    <row r="2431" spans="1:7" ht="15.75" thickBot="1" x14ac:dyDescent="0.3">
      <c r="A2431" s="6"/>
      <c r="B2431" s="6"/>
      <c r="C2431" s="6"/>
      <c r="D2431" s="6"/>
      <c r="E2431" s="6"/>
      <c r="F2431" s="6"/>
      <c r="G2431" s="6"/>
    </row>
    <row r="2432" spans="1:7" ht="15.75" thickBot="1" x14ac:dyDescent="0.3">
      <c r="A2432" s="7" t="s">
        <v>8086</v>
      </c>
      <c r="B2432" s="7" t="s">
        <v>7982</v>
      </c>
      <c r="C2432" s="8" t="s">
        <v>23</v>
      </c>
      <c r="D2432" s="9">
        <v>445.02</v>
      </c>
      <c r="E2432" s="9">
        <v>5.23</v>
      </c>
      <c r="F2432" s="9">
        <v>74.87</v>
      </c>
      <c r="G2432" s="9"/>
    </row>
    <row r="2433" spans="1:7" ht="15.75" thickBot="1" x14ac:dyDescent="0.3">
      <c r="A2433" s="6"/>
      <c r="B2433" s="6"/>
      <c r="C2433" s="6"/>
      <c r="D2433" s="6"/>
      <c r="E2433" s="6"/>
      <c r="F2433" s="6"/>
      <c r="G2433" s="6"/>
    </row>
    <row r="2434" spans="1:7" ht="15.75" thickBot="1" x14ac:dyDescent="0.3">
      <c r="A2434" s="7" t="s">
        <v>8087</v>
      </c>
      <c r="B2434" s="7" t="s">
        <v>7909</v>
      </c>
      <c r="C2434" s="8" t="s">
        <v>23</v>
      </c>
      <c r="D2434" s="9">
        <v>152.68</v>
      </c>
      <c r="E2434" s="9">
        <v>9.69</v>
      </c>
      <c r="F2434" s="9">
        <v>70.400000000000006</v>
      </c>
      <c r="G2434" s="9"/>
    </row>
    <row r="2435" spans="1:7" ht="15.75" thickBot="1" x14ac:dyDescent="0.3">
      <c r="A2435" s="6"/>
      <c r="B2435" s="6"/>
      <c r="C2435" s="6"/>
      <c r="D2435" s="6"/>
      <c r="E2435" s="6"/>
      <c r="F2435" s="6"/>
      <c r="G2435" s="6"/>
    </row>
    <row r="2436" spans="1:7" ht="15.75" thickBot="1" x14ac:dyDescent="0.3">
      <c r="A2436" s="7" t="s">
        <v>8088</v>
      </c>
      <c r="B2436" s="7" t="s">
        <v>8013</v>
      </c>
      <c r="C2436" s="8" t="s">
        <v>23</v>
      </c>
      <c r="D2436" s="9">
        <v>117.89</v>
      </c>
      <c r="E2436" s="9">
        <v>12.55</v>
      </c>
      <c r="F2436" s="9">
        <v>67.540000000000006</v>
      </c>
      <c r="G2436" s="9"/>
    </row>
    <row r="2437" spans="1:7" ht="15.75" thickBot="1" x14ac:dyDescent="0.3">
      <c r="A2437" s="6"/>
      <c r="B2437" s="6"/>
      <c r="C2437" s="6"/>
      <c r="D2437" s="6"/>
      <c r="E2437" s="6"/>
      <c r="F2437" s="6"/>
      <c r="G2437" s="6"/>
    </row>
    <row r="2438" spans="1:7" ht="15.75" thickBot="1" x14ac:dyDescent="0.3">
      <c r="A2438" s="7" t="s">
        <v>8089</v>
      </c>
      <c r="B2438" s="7" t="s">
        <v>7913</v>
      </c>
      <c r="C2438" s="8" t="s">
        <v>23</v>
      </c>
      <c r="D2438" s="9">
        <v>214.02</v>
      </c>
      <c r="E2438" s="9">
        <v>13.18</v>
      </c>
      <c r="F2438" s="9">
        <v>66.92</v>
      </c>
      <c r="G2438" s="9"/>
    </row>
    <row r="2439" spans="1:7" ht="15.75" thickBot="1" x14ac:dyDescent="0.3">
      <c r="A2439" s="6"/>
      <c r="B2439" s="6"/>
      <c r="C2439" s="6"/>
      <c r="D2439" s="6"/>
      <c r="E2439" s="6"/>
      <c r="F2439" s="6"/>
      <c r="G2439" s="6"/>
    </row>
    <row r="2440" spans="1:7" ht="15.75" thickBot="1" x14ac:dyDescent="0.3">
      <c r="A2440" s="7" t="s">
        <v>8090</v>
      </c>
      <c r="B2440" s="7" t="s">
        <v>7987</v>
      </c>
      <c r="C2440" s="8" t="s">
        <v>23</v>
      </c>
      <c r="D2440" s="9">
        <v>599.52</v>
      </c>
      <c r="E2440" s="9">
        <v>4.7</v>
      </c>
      <c r="F2440" s="9">
        <v>75.39</v>
      </c>
      <c r="G2440" s="9"/>
    </row>
    <row r="2441" spans="1:7" ht="15.75" thickBot="1" x14ac:dyDescent="0.3">
      <c r="A2441" s="6"/>
      <c r="B2441" s="6"/>
      <c r="C2441" s="6"/>
      <c r="D2441" s="6"/>
      <c r="E2441" s="6"/>
      <c r="F2441" s="6"/>
      <c r="G2441" s="6"/>
    </row>
    <row r="2442" spans="1:7" ht="15.75" thickBot="1" x14ac:dyDescent="0.3">
      <c r="A2442" s="7" t="s">
        <v>8091</v>
      </c>
      <c r="B2442" s="7" t="s">
        <v>7917</v>
      </c>
      <c r="C2442" s="8" t="s">
        <v>23</v>
      </c>
      <c r="D2442" s="9">
        <v>356.7</v>
      </c>
      <c r="E2442" s="9">
        <v>4.1500000000000004</v>
      </c>
      <c r="F2442" s="9">
        <v>75.95</v>
      </c>
      <c r="G2442" s="9"/>
    </row>
    <row r="2443" spans="1:7" ht="15.75" thickBot="1" x14ac:dyDescent="0.3">
      <c r="A2443" s="6"/>
      <c r="B2443" s="6"/>
      <c r="C2443" s="6"/>
      <c r="D2443" s="6"/>
      <c r="E2443" s="6"/>
      <c r="F2443" s="6"/>
      <c r="G2443" s="6"/>
    </row>
    <row r="2444" spans="1:7" ht="15.75" thickBot="1" x14ac:dyDescent="0.3">
      <c r="A2444" s="7" t="s">
        <v>8092</v>
      </c>
      <c r="B2444" s="7" t="s">
        <v>7930</v>
      </c>
      <c r="C2444" s="8" t="s">
        <v>23</v>
      </c>
      <c r="D2444" s="9">
        <v>408.05</v>
      </c>
      <c r="E2444" s="9">
        <v>3.63</v>
      </c>
      <c r="F2444" s="9">
        <v>76.47</v>
      </c>
      <c r="G2444" s="9"/>
    </row>
    <row r="2445" spans="1:7" ht="15.75" thickBot="1" x14ac:dyDescent="0.3">
      <c r="A2445" s="6"/>
      <c r="B2445" s="6"/>
      <c r="C2445" s="6"/>
      <c r="D2445" s="6"/>
      <c r="E2445" s="6"/>
      <c r="F2445" s="6"/>
      <c r="G2445" s="6"/>
    </row>
    <row r="2446" spans="1:7" ht="15.75" thickBot="1" x14ac:dyDescent="0.3">
      <c r="A2446" s="7" t="s">
        <v>8093</v>
      </c>
      <c r="B2446" s="7" t="s">
        <v>8094</v>
      </c>
      <c r="C2446" s="8"/>
      <c r="D2446" s="9"/>
      <c r="E2446" s="9"/>
      <c r="F2446" s="9"/>
      <c r="G2446" s="9"/>
    </row>
    <row r="2447" spans="1:7" ht="15.75" thickBot="1" x14ac:dyDescent="0.3">
      <c r="A2447" s="6"/>
      <c r="B2447" s="6"/>
      <c r="C2447" s="6"/>
      <c r="D2447" s="6"/>
      <c r="E2447" s="6"/>
      <c r="F2447" s="6"/>
      <c r="G2447" s="6"/>
    </row>
    <row r="2448" spans="1:7" ht="15.75" thickBot="1" x14ac:dyDescent="0.3">
      <c r="A2448" s="7" t="s">
        <v>8095</v>
      </c>
      <c r="B2448" s="7" t="s">
        <v>8096</v>
      </c>
      <c r="C2448" s="8"/>
      <c r="D2448" s="9"/>
      <c r="E2448" s="9"/>
      <c r="F2448" s="9"/>
      <c r="G2448" s="9"/>
    </row>
    <row r="2449" spans="1:7" ht="15.75" thickBot="1" x14ac:dyDescent="0.3">
      <c r="A2449" s="6"/>
      <c r="B2449" s="6"/>
      <c r="C2449" s="6"/>
      <c r="D2449" s="6"/>
      <c r="E2449" s="6"/>
      <c r="F2449" s="6"/>
      <c r="G2449" s="6"/>
    </row>
    <row r="2450" spans="1:7" ht="15.75" thickBot="1" x14ac:dyDescent="0.3">
      <c r="A2450" s="7" t="s">
        <v>8097</v>
      </c>
      <c r="B2450" s="7" t="s">
        <v>8098</v>
      </c>
      <c r="C2450" s="8" t="s">
        <v>23</v>
      </c>
      <c r="D2450" s="9">
        <v>59.55</v>
      </c>
      <c r="E2450" s="9">
        <v>41.66</v>
      </c>
      <c r="F2450" s="9">
        <v>38.44</v>
      </c>
      <c r="G2450" s="9"/>
    </row>
    <row r="2451" spans="1:7" ht="15.75" thickBot="1" x14ac:dyDescent="0.3">
      <c r="A2451" s="6"/>
      <c r="B2451" s="6"/>
      <c r="C2451" s="6"/>
      <c r="D2451" s="6"/>
      <c r="E2451" s="6"/>
      <c r="F2451" s="6"/>
      <c r="G2451" s="6"/>
    </row>
    <row r="2452" spans="1:7" ht="15.75" thickBot="1" x14ac:dyDescent="0.3">
      <c r="A2452" s="7" t="s">
        <v>8099</v>
      </c>
      <c r="B2452" s="7" t="s">
        <v>8100</v>
      </c>
      <c r="C2452" s="8" t="s">
        <v>23</v>
      </c>
      <c r="D2452" s="9">
        <v>70.92</v>
      </c>
      <c r="E2452" s="9">
        <v>38.869999999999997</v>
      </c>
      <c r="F2452" s="9">
        <v>41.22</v>
      </c>
      <c r="G2452" s="9"/>
    </row>
    <row r="2453" spans="1:7" ht="15.75" thickBot="1" x14ac:dyDescent="0.3">
      <c r="A2453" s="6"/>
      <c r="B2453" s="6"/>
      <c r="C2453" s="6"/>
      <c r="D2453" s="6"/>
      <c r="E2453" s="6"/>
      <c r="F2453" s="6"/>
      <c r="G2453" s="6"/>
    </row>
    <row r="2454" spans="1:7" ht="15.75" thickBot="1" x14ac:dyDescent="0.3">
      <c r="A2454" s="7" t="s">
        <v>8101</v>
      </c>
      <c r="B2454" s="7" t="s">
        <v>8102</v>
      </c>
      <c r="C2454" s="8" t="s">
        <v>23</v>
      </c>
      <c r="D2454" s="9">
        <v>83.4</v>
      </c>
      <c r="E2454" s="9">
        <v>36.340000000000003</v>
      </c>
      <c r="F2454" s="9">
        <v>43.75</v>
      </c>
      <c r="G2454" s="9"/>
    </row>
    <row r="2455" spans="1:7" ht="15.75" thickBot="1" x14ac:dyDescent="0.3">
      <c r="A2455" s="6"/>
      <c r="B2455" s="6"/>
      <c r="C2455" s="6"/>
      <c r="D2455" s="6"/>
      <c r="E2455" s="6"/>
      <c r="F2455" s="6"/>
      <c r="G2455" s="6"/>
    </row>
    <row r="2456" spans="1:7" ht="15.75" thickBot="1" x14ac:dyDescent="0.3">
      <c r="A2456" s="7" t="s">
        <v>8103</v>
      </c>
      <c r="B2456" s="7" t="s">
        <v>8104</v>
      </c>
      <c r="C2456" s="8" t="s">
        <v>23</v>
      </c>
      <c r="D2456" s="9">
        <v>101.13</v>
      </c>
      <c r="E2456" s="9">
        <v>32.700000000000003</v>
      </c>
      <c r="F2456" s="9">
        <v>47.39</v>
      </c>
      <c r="G2456" s="9"/>
    </row>
    <row r="2457" spans="1:7" ht="15.75" thickBot="1" x14ac:dyDescent="0.3">
      <c r="A2457" s="6"/>
      <c r="B2457" s="6"/>
      <c r="C2457" s="6"/>
      <c r="D2457" s="6"/>
      <c r="E2457" s="6"/>
      <c r="F2457" s="6"/>
      <c r="G2457" s="6"/>
    </row>
    <row r="2458" spans="1:7" ht="25.5" thickBot="1" x14ac:dyDescent="0.3">
      <c r="A2458" s="7" t="s">
        <v>8105</v>
      </c>
      <c r="B2458" s="7" t="s">
        <v>8106</v>
      </c>
      <c r="C2458" s="8" t="s">
        <v>23</v>
      </c>
      <c r="D2458" s="9">
        <v>80.48</v>
      </c>
      <c r="E2458" s="9">
        <v>34.26</v>
      </c>
      <c r="F2458" s="9">
        <v>45.84</v>
      </c>
      <c r="G2458" s="9"/>
    </row>
    <row r="2459" spans="1:7" ht="15.75" thickBot="1" x14ac:dyDescent="0.3">
      <c r="A2459" s="6"/>
      <c r="B2459" s="6"/>
      <c r="C2459" s="6"/>
      <c r="D2459" s="6"/>
      <c r="E2459" s="6"/>
      <c r="F2459" s="6"/>
      <c r="G2459" s="6"/>
    </row>
    <row r="2460" spans="1:7" ht="15.75" thickBot="1" x14ac:dyDescent="0.3">
      <c r="A2460" s="7" t="s">
        <v>8107</v>
      </c>
      <c r="B2460" s="7" t="s">
        <v>8108</v>
      </c>
      <c r="C2460" s="8"/>
      <c r="D2460" s="9"/>
      <c r="E2460" s="9"/>
      <c r="F2460" s="9"/>
      <c r="G2460" s="9"/>
    </row>
    <row r="2461" spans="1:7" ht="15.75" thickBot="1" x14ac:dyDescent="0.3">
      <c r="A2461" s="6"/>
      <c r="B2461" s="6"/>
      <c r="C2461" s="6"/>
      <c r="D2461" s="6"/>
      <c r="E2461" s="6"/>
      <c r="F2461" s="6"/>
      <c r="G2461" s="6"/>
    </row>
    <row r="2462" spans="1:7" ht="15.75" thickBot="1" x14ac:dyDescent="0.3">
      <c r="A2462" s="7" t="s">
        <v>8109</v>
      </c>
      <c r="B2462" s="7" t="s">
        <v>8110</v>
      </c>
      <c r="C2462" s="8" t="s">
        <v>23</v>
      </c>
      <c r="D2462" s="9">
        <v>73.599999999999994</v>
      </c>
      <c r="E2462" s="9">
        <v>22.47</v>
      </c>
      <c r="F2462" s="9">
        <v>57.62</v>
      </c>
      <c r="G2462" s="9"/>
    </row>
    <row r="2463" spans="1:7" ht="15.75" thickBot="1" x14ac:dyDescent="0.3">
      <c r="A2463" s="6"/>
      <c r="B2463" s="6"/>
      <c r="C2463" s="6"/>
      <c r="D2463" s="6"/>
      <c r="E2463" s="6"/>
      <c r="F2463" s="6"/>
      <c r="G2463" s="6"/>
    </row>
    <row r="2464" spans="1:7" ht="15.75" thickBot="1" x14ac:dyDescent="0.3">
      <c r="A2464" s="7" t="s">
        <v>8111</v>
      </c>
      <c r="B2464" s="7" t="s">
        <v>8112</v>
      </c>
      <c r="C2464" s="8" t="s">
        <v>23</v>
      </c>
      <c r="D2464" s="9">
        <v>89.55</v>
      </c>
      <c r="E2464" s="9">
        <v>18.47</v>
      </c>
      <c r="F2464" s="9">
        <v>61.63</v>
      </c>
      <c r="G2464" s="9"/>
    </row>
    <row r="2465" spans="1:7" ht="15.75" thickBot="1" x14ac:dyDescent="0.3">
      <c r="A2465" s="6"/>
      <c r="B2465" s="6"/>
      <c r="C2465" s="6"/>
      <c r="D2465" s="6"/>
      <c r="E2465" s="6"/>
      <c r="F2465" s="6"/>
      <c r="G2465" s="6"/>
    </row>
    <row r="2466" spans="1:7" ht="15.75" thickBot="1" x14ac:dyDescent="0.3">
      <c r="A2466" s="7" t="s">
        <v>8113</v>
      </c>
      <c r="B2466" s="7" t="s">
        <v>8114</v>
      </c>
      <c r="C2466" s="8" t="s">
        <v>23</v>
      </c>
      <c r="D2466" s="9">
        <v>105.5</v>
      </c>
      <c r="E2466" s="9">
        <v>15.68</v>
      </c>
      <c r="F2466" s="9">
        <v>64.42</v>
      </c>
      <c r="G2466" s="9"/>
    </row>
    <row r="2467" spans="1:7" ht="15.75" thickBot="1" x14ac:dyDescent="0.3">
      <c r="A2467" s="6"/>
      <c r="B2467" s="6"/>
      <c r="C2467" s="6"/>
      <c r="D2467" s="6"/>
      <c r="E2467" s="6"/>
      <c r="F2467" s="6"/>
      <c r="G2467" s="6"/>
    </row>
    <row r="2468" spans="1:7" x14ac:dyDescent="0.25">
      <c r="A2468" s="23" t="s">
        <v>8115</v>
      </c>
      <c r="B2468" s="10" t="s">
        <v>8116</v>
      </c>
      <c r="C2468" s="26"/>
      <c r="D2468" s="29"/>
      <c r="E2468" s="29"/>
      <c r="F2468" s="29"/>
      <c r="G2468" s="29"/>
    </row>
    <row r="2469" spans="1:7" ht="15.75" thickBot="1" x14ac:dyDescent="0.3">
      <c r="A2469" s="25"/>
      <c r="B2469" s="12" t="s">
        <v>8117</v>
      </c>
      <c r="C2469" s="28"/>
      <c r="D2469" s="31"/>
      <c r="E2469" s="31"/>
      <c r="F2469" s="31"/>
      <c r="G2469" s="31"/>
    </row>
    <row r="2470" spans="1:7" ht="15.75" thickBot="1" x14ac:dyDescent="0.3">
      <c r="A2470" s="6"/>
      <c r="B2470" s="6"/>
      <c r="C2470" s="6"/>
      <c r="D2470" s="6"/>
      <c r="E2470" s="6"/>
      <c r="F2470" s="6"/>
      <c r="G2470" s="6"/>
    </row>
    <row r="2471" spans="1:7" ht="15.75" thickBot="1" x14ac:dyDescent="0.3">
      <c r="A2471" s="7" t="s">
        <v>8118</v>
      </c>
      <c r="B2471" s="7" t="s">
        <v>8119</v>
      </c>
      <c r="C2471" s="8"/>
      <c r="D2471" s="9"/>
      <c r="E2471" s="9"/>
      <c r="F2471" s="9"/>
      <c r="G2471" s="9"/>
    </row>
    <row r="2472" spans="1:7" ht="15.75" thickBot="1" x14ac:dyDescent="0.3">
      <c r="A2472" s="6"/>
      <c r="B2472" s="6"/>
      <c r="C2472" s="6"/>
      <c r="D2472" s="6"/>
      <c r="E2472" s="6"/>
      <c r="F2472" s="6"/>
      <c r="G2472" s="6"/>
    </row>
    <row r="2473" spans="1:7" ht="15.75" thickBot="1" x14ac:dyDescent="0.3">
      <c r="A2473" s="7" t="s">
        <v>8120</v>
      </c>
      <c r="B2473" s="7" t="s">
        <v>8121</v>
      </c>
      <c r="C2473" s="8"/>
      <c r="D2473" s="9"/>
      <c r="E2473" s="9"/>
      <c r="F2473" s="9"/>
      <c r="G2473" s="9"/>
    </row>
    <row r="2474" spans="1:7" ht="15.75" thickBot="1" x14ac:dyDescent="0.3">
      <c r="A2474" s="6"/>
      <c r="B2474" s="6"/>
      <c r="C2474" s="6"/>
      <c r="D2474" s="6"/>
      <c r="E2474" s="6"/>
      <c r="F2474" s="6"/>
      <c r="G2474" s="6"/>
    </row>
    <row r="2475" spans="1:7" ht="15.75" thickBot="1" x14ac:dyDescent="0.3">
      <c r="A2475" s="7" t="s">
        <v>8122</v>
      </c>
      <c r="B2475" s="7" t="s">
        <v>8123</v>
      </c>
      <c r="C2475" s="8" t="s">
        <v>114</v>
      </c>
      <c r="D2475" s="9">
        <v>33.78</v>
      </c>
      <c r="E2475" s="9">
        <v>35.909999999999997</v>
      </c>
      <c r="F2475" s="9">
        <v>44.2</v>
      </c>
      <c r="G2475" s="9"/>
    </row>
    <row r="2476" spans="1:7" ht="15.75" thickBot="1" x14ac:dyDescent="0.3">
      <c r="A2476" s="6"/>
      <c r="B2476" s="6"/>
      <c r="C2476" s="6"/>
      <c r="D2476" s="6"/>
      <c r="E2476" s="6"/>
      <c r="F2476" s="6"/>
      <c r="G2476" s="6"/>
    </row>
    <row r="2477" spans="1:7" ht="15.75" thickBot="1" x14ac:dyDescent="0.3">
      <c r="A2477" s="7" t="s">
        <v>8124</v>
      </c>
      <c r="B2477" s="7" t="s">
        <v>8125</v>
      </c>
      <c r="C2477" s="8" t="s">
        <v>114</v>
      </c>
      <c r="D2477" s="9">
        <v>38.590000000000003</v>
      </c>
      <c r="E2477" s="9">
        <v>32.86</v>
      </c>
      <c r="F2477" s="9">
        <v>47.24</v>
      </c>
      <c r="G2477" s="9"/>
    </row>
    <row r="2478" spans="1:7" ht="15.75" thickBot="1" x14ac:dyDescent="0.3">
      <c r="A2478" s="6"/>
      <c r="B2478" s="6"/>
      <c r="C2478" s="6"/>
      <c r="D2478" s="6"/>
      <c r="E2478" s="6"/>
      <c r="F2478" s="6"/>
      <c r="G2478" s="6"/>
    </row>
    <row r="2479" spans="1:7" ht="15.75" thickBot="1" x14ac:dyDescent="0.3">
      <c r="A2479" s="7" t="s">
        <v>8126</v>
      </c>
      <c r="B2479" s="7" t="s">
        <v>8127</v>
      </c>
      <c r="C2479" s="8" t="s">
        <v>114</v>
      </c>
      <c r="D2479" s="9">
        <v>46.12</v>
      </c>
      <c r="E2479" s="9">
        <v>28.69</v>
      </c>
      <c r="F2479" s="9">
        <v>51.41</v>
      </c>
      <c r="G2479" s="9"/>
    </row>
    <row r="2480" spans="1:7" ht="15.75" thickBot="1" x14ac:dyDescent="0.3">
      <c r="A2480" s="6"/>
      <c r="B2480" s="6"/>
      <c r="C2480" s="6"/>
      <c r="D2480" s="6"/>
      <c r="E2480" s="6"/>
      <c r="F2480" s="6"/>
      <c r="G2480" s="6"/>
    </row>
    <row r="2481" spans="1:7" ht="15.75" thickBot="1" x14ac:dyDescent="0.3">
      <c r="A2481" s="7" t="s">
        <v>8128</v>
      </c>
      <c r="B2481" s="7" t="s">
        <v>8129</v>
      </c>
      <c r="C2481" s="8" t="s">
        <v>114</v>
      </c>
      <c r="D2481" s="9">
        <v>54.58</v>
      </c>
      <c r="E2481" s="9">
        <v>26.26</v>
      </c>
      <c r="F2481" s="9">
        <v>53.85</v>
      </c>
      <c r="G2481" s="9"/>
    </row>
    <row r="2482" spans="1:7" ht="15.75" thickBot="1" x14ac:dyDescent="0.3">
      <c r="A2482" s="6"/>
      <c r="B2482" s="6"/>
      <c r="C2482" s="6"/>
      <c r="D2482" s="6"/>
      <c r="E2482" s="6"/>
      <c r="F2482" s="6"/>
      <c r="G2482" s="6"/>
    </row>
    <row r="2483" spans="1:7" ht="15.75" thickBot="1" x14ac:dyDescent="0.3">
      <c r="A2483" s="7" t="s">
        <v>8130</v>
      </c>
      <c r="B2483" s="7" t="s">
        <v>8131</v>
      </c>
      <c r="C2483" s="8" t="s">
        <v>114</v>
      </c>
      <c r="D2483" s="9">
        <v>4.51</v>
      </c>
      <c r="E2483" s="9">
        <v>6.65</v>
      </c>
      <c r="F2483" s="9">
        <v>73.39</v>
      </c>
      <c r="G2483" s="9"/>
    </row>
    <row r="2484" spans="1:7" ht="15.75" thickBot="1" x14ac:dyDescent="0.3">
      <c r="A2484" s="6"/>
      <c r="B2484" s="6"/>
      <c r="C2484" s="6"/>
      <c r="D2484" s="6"/>
      <c r="E2484" s="6"/>
      <c r="F2484" s="6"/>
      <c r="G2484" s="6"/>
    </row>
    <row r="2485" spans="1:7" ht="15.75" thickBot="1" x14ac:dyDescent="0.3">
      <c r="A2485" s="7" t="s">
        <v>8132</v>
      </c>
      <c r="B2485" s="7" t="s">
        <v>8133</v>
      </c>
      <c r="C2485" s="8" t="s">
        <v>23</v>
      </c>
      <c r="D2485" s="9">
        <v>16.100000000000001</v>
      </c>
      <c r="E2485" s="9">
        <v>44.53</v>
      </c>
      <c r="F2485" s="9">
        <v>34.35</v>
      </c>
      <c r="G2485" s="9">
        <v>1.24</v>
      </c>
    </row>
    <row r="2486" spans="1:7" ht="15.75" thickBot="1" x14ac:dyDescent="0.3">
      <c r="A2486" s="6"/>
      <c r="B2486" s="6"/>
      <c r="C2486" s="6"/>
      <c r="D2486" s="6"/>
      <c r="E2486" s="6"/>
      <c r="F2486" s="6"/>
      <c r="G2486" s="6"/>
    </row>
    <row r="2487" spans="1:7" ht="73.5" thickBot="1" x14ac:dyDescent="0.3">
      <c r="A2487" s="7" t="s">
        <v>8134</v>
      </c>
      <c r="B2487" s="7" t="s">
        <v>8135</v>
      </c>
      <c r="C2487" s="8"/>
      <c r="D2487" s="9"/>
      <c r="E2487" s="9"/>
      <c r="F2487" s="9"/>
      <c r="G2487" s="9"/>
    </row>
    <row r="2488" spans="1:7" ht="15.75" thickBot="1" x14ac:dyDescent="0.3">
      <c r="A2488" s="6"/>
      <c r="B2488" s="6"/>
      <c r="C2488" s="6"/>
      <c r="D2488" s="6"/>
      <c r="E2488" s="6"/>
      <c r="F2488" s="6"/>
      <c r="G2488" s="6"/>
    </row>
    <row r="2489" spans="1:7" ht="15.75" thickBot="1" x14ac:dyDescent="0.3">
      <c r="A2489" s="7" t="s">
        <v>8136</v>
      </c>
      <c r="B2489" s="7" t="s">
        <v>8137</v>
      </c>
      <c r="C2489" s="8" t="s">
        <v>114</v>
      </c>
      <c r="D2489" s="9">
        <v>324.02999999999997</v>
      </c>
      <c r="E2489" s="9">
        <v>4.05</v>
      </c>
      <c r="F2489" s="9">
        <v>76.05</v>
      </c>
      <c r="G2489" s="9"/>
    </row>
    <row r="2490" spans="1:7" ht="15.75" thickBot="1" x14ac:dyDescent="0.3">
      <c r="A2490" s="6"/>
      <c r="B2490" s="6"/>
      <c r="C2490" s="6"/>
      <c r="D2490" s="6"/>
      <c r="E2490" s="6"/>
      <c r="F2490" s="6"/>
      <c r="G2490" s="6"/>
    </row>
    <row r="2491" spans="1:7" ht="15.75" thickBot="1" x14ac:dyDescent="0.3">
      <c r="A2491" s="7" t="s">
        <v>8138</v>
      </c>
      <c r="B2491" s="7" t="s">
        <v>8139</v>
      </c>
      <c r="C2491" s="8" t="s">
        <v>114</v>
      </c>
      <c r="D2491" s="9">
        <v>412.39</v>
      </c>
      <c r="E2491" s="9">
        <v>3.18</v>
      </c>
      <c r="F2491" s="9">
        <v>76.92</v>
      </c>
      <c r="G2491" s="9"/>
    </row>
    <row r="2492" spans="1:7" ht="15.75" thickBot="1" x14ac:dyDescent="0.3">
      <c r="A2492" s="6"/>
      <c r="B2492" s="6"/>
      <c r="C2492" s="6"/>
      <c r="D2492" s="6"/>
      <c r="E2492" s="6"/>
      <c r="F2492" s="6"/>
      <c r="G2492" s="6"/>
    </row>
    <row r="2493" spans="1:7" ht="15.75" thickBot="1" x14ac:dyDescent="0.3">
      <c r="A2493" s="7" t="s">
        <v>8140</v>
      </c>
      <c r="B2493" s="7" t="s">
        <v>8141</v>
      </c>
      <c r="C2493" s="8" t="s">
        <v>114</v>
      </c>
      <c r="D2493" s="9">
        <v>506.04</v>
      </c>
      <c r="E2493" s="9">
        <v>2.59</v>
      </c>
      <c r="F2493" s="9">
        <v>77.5</v>
      </c>
      <c r="G2493" s="9"/>
    </row>
    <row r="2494" spans="1:7" ht="15.75" thickBot="1" x14ac:dyDescent="0.3">
      <c r="A2494" s="6"/>
      <c r="B2494" s="6"/>
      <c r="C2494" s="6"/>
      <c r="D2494" s="6"/>
      <c r="E2494" s="6"/>
      <c r="F2494" s="6"/>
      <c r="G2494" s="6"/>
    </row>
    <row r="2495" spans="1:7" ht="61.5" thickBot="1" x14ac:dyDescent="0.3">
      <c r="A2495" s="7" t="s">
        <v>8142</v>
      </c>
      <c r="B2495" s="7" t="s">
        <v>8143</v>
      </c>
      <c r="C2495" s="8"/>
      <c r="D2495" s="9"/>
      <c r="E2495" s="9"/>
      <c r="F2495" s="9"/>
      <c r="G2495" s="9"/>
    </row>
    <row r="2496" spans="1:7" ht="15.75" thickBot="1" x14ac:dyDescent="0.3">
      <c r="A2496" s="6"/>
      <c r="B2496" s="6"/>
      <c r="C2496" s="6"/>
      <c r="D2496" s="6"/>
      <c r="E2496" s="6"/>
      <c r="F2496" s="6"/>
      <c r="G2496" s="6"/>
    </row>
    <row r="2497" spans="1:7" ht="15.75" thickBot="1" x14ac:dyDescent="0.3">
      <c r="A2497" s="7" t="s">
        <v>8144</v>
      </c>
      <c r="B2497" s="7" t="s">
        <v>8145</v>
      </c>
      <c r="C2497" s="8" t="s">
        <v>114</v>
      </c>
      <c r="D2497" s="9">
        <v>216.23</v>
      </c>
      <c r="E2497" s="9">
        <v>6.07</v>
      </c>
      <c r="F2497" s="9">
        <v>74.03</v>
      </c>
      <c r="G2497" s="9"/>
    </row>
    <row r="2498" spans="1:7" ht="15.75" thickBot="1" x14ac:dyDescent="0.3">
      <c r="A2498" s="6"/>
      <c r="B2498" s="6"/>
      <c r="C2498" s="6"/>
      <c r="D2498" s="6"/>
      <c r="E2498" s="6"/>
      <c r="F2498" s="6"/>
      <c r="G2498" s="6"/>
    </row>
    <row r="2499" spans="1:7" ht="15.75" thickBot="1" x14ac:dyDescent="0.3">
      <c r="A2499" s="7" t="s">
        <v>8146</v>
      </c>
      <c r="B2499" s="7" t="s">
        <v>8147</v>
      </c>
      <c r="C2499" s="8" t="s">
        <v>114</v>
      </c>
      <c r="D2499" s="9">
        <v>273.02</v>
      </c>
      <c r="E2499" s="9">
        <v>4.8099999999999996</v>
      </c>
      <c r="F2499" s="9">
        <v>75.290000000000006</v>
      </c>
      <c r="G2499" s="9"/>
    </row>
    <row r="2500" spans="1:7" ht="15.75" thickBot="1" x14ac:dyDescent="0.3">
      <c r="A2500" s="6"/>
      <c r="B2500" s="6"/>
      <c r="C2500" s="6"/>
      <c r="D2500" s="6"/>
      <c r="E2500" s="6"/>
      <c r="F2500" s="6"/>
      <c r="G2500" s="6"/>
    </row>
    <row r="2501" spans="1:7" ht="15.75" thickBot="1" x14ac:dyDescent="0.3">
      <c r="A2501" s="7" t="s">
        <v>8148</v>
      </c>
      <c r="B2501" s="7" t="s">
        <v>8149</v>
      </c>
      <c r="C2501" s="8" t="s">
        <v>114</v>
      </c>
      <c r="D2501" s="9">
        <v>351.14</v>
      </c>
      <c r="E2501" s="9">
        <v>3.74</v>
      </c>
      <c r="F2501" s="9">
        <v>76.36</v>
      </c>
      <c r="G2501" s="9"/>
    </row>
    <row r="2502" spans="1:7" ht="15.75" thickBot="1" x14ac:dyDescent="0.3">
      <c r="A2502" s="6"/>
      <c r="B2502" s="6"/>
      <c r="C2502" s="6"/>
      <c r="D2502" s="6"/>
      <c r="E2502" s="6"/>
      <c r="F2502" s="6"/>
      <c r="G2502" s="6"/>
    </row>
    <row r="2503" spans="1:7" ht="15.75" thickBot="1" x14ac:dyDescent="0.3">
      <c r="A2503" s="7" t="s">
        <v>8150</v>
      </c>
      <c r="B2503" s="7" t="s">
        <v>8151</v>
      </c>
      <c r="C2503" s="8"/>
      <c r="D2503" s="9"/>
      <c r="E2503" s="9"/>
      <c r="F2503" s="9"/>
      <c r="G2503" s="9"/>
    </row>
    <row r="2504" spans="1:7" ht="15.75" thickBot="1" x14ac:dyDescent="0.3">
      <c r="A2504" s="6"/>
      <c r="B2504" s="6"/>
      <c r="C2504" s="6"/>
      <c r="D2504" s="6"/>
      <c r="E2504" s="6"/>
      <c r="F2504" s="6"/>
      <c r="G2504" s="6"/>
    </row>
    <row r="2505" spans="1:7" ht="15.75" thickBot="1" x14ac:dyDescent="0.3">
      <c r="A2505" s="7" t="s">
        <v>8152</v>
      </c>
      <c r="B2505" s="7" t="s">
        <v>8153</v>
      </c>
      <c r="C2505" s="8"/>
      <c r="D2505" s="9"/>
      <c r="E2505" s="9"/>
      <c r="F2505" s="9"/>
      <c r="G2505" s="9"/>
    </row>
    <row r="2506" spans="1:7" ht="15.75" thickBot="1" x14ac:dyDescent="0.3">
      <c r="A2506" s="6"/>
      <c r="B2506" s="6"/>
      <c r="C2506" s="6"/>
      <c r="D2506" s="6"/>
      <c r="E2506" s="6"/>
      <c r="F2506" s="6"/>
      <c r="G2506" s="6"/>
    </row>
    <row r="2507" spans="1:7" ht="15.75" thickBot="1" x14ac:dyDescent="0.3">
      <c r="A2507" s="7" t="s">
        <v>8154</v>
      </c>
      <c r="B2507" s="7" t="s">
        <v>8155</v>
      </c>
      <c r="C2507" s="8" t="s">
        <v>23</v>
      </c>
      <c r="D2507" s="9">
        <v>382.4</v>
      </c>
      <c r="E2507" s="9">
        <v>7.54</v>
      </c>
      <c r="F2507" s="9">
        <v>72.56</v>
      </c>
      <c r="G2507" s="9"/>
    </row>
    <row r="2508" spans="1:7" ht="15.75" thickBot="1" x14ac:dyDescent="0.3">
      <c r="A2508" s="6"/>
      <c r="B2508" s="6"/>
      <c r="C2508" s="6"/>
      <c r="D2508" s="6"/>
      <c r="E2508" s="6"/>
      <c r="F2508" s="6"/>
      <c r="G2508" s="6"/>
    </row>
    <row r="2509" spans="1:7" ht="15.75" thickBot="1" x14ac:dyDescent="0.3">
      <c r="A2509" s="7" t="s">
        <v>8156</v>
      </c>
      <c r="B2509" s="7" t="s">
        <v>8157</v>
      </c>
      <c r="C2509" s="8" t="s">
        <v>23</v>
      </c>
      <c r="D2509" s="9">
        <v>692.6</v>
      </c>
      <c r="E2509" s="9">
        <v>5.6</v>
      </c>
      <c r="F2509" s="9">
        <v>74.5</v>
      </c>
      <c r="G2509" s="9"/>
    </row>
    <row r="2510" spans="1:7" ht="15.75" thickBot="1" x14ac:dyDescent="0.3">
      <c r="A2510" s="6"/>
      <c r="B2510" s="6"/>
      <c r="C2510" s="6"/>
      <c r="D2510" s="6"/>
      <c r="E2510" s="6"/>
      <c r="F2510" s="6"/>
      <c r="G2510" s="6"/>
    </row>
    <row r="2511" spans="1:7" ht="15.75" thickBot="1" x14ac:dyDescent="0.3">
      <c r="A2511" s="7" t="s">
        <v>8158</v>
      </c>
      <c r="B2511" s="7" t="s">
        <v>8159</v>
      </c>
      <c r="C2511" s="8" t="s">
        <v>23</v>
      </c>
      <c r="D2511" s="9">
        <v>880.61</v>
      </c>
      <c r="E2511" s="9">
        <v>5.93</v>
      </c>
      <c r="F2511" s="9">
        <v>74.17</v>
      </c>
      <c r="G2511" s="9"/>
    </row>
    <row r="2512" spans="1:7" ht="15.75" thickBot="1" x14ac:dyDescent="0.3">
      <c r="A2512" s="6"/>
      <c r="B2512" s="6"/>
      <c r="C2512" s="6"/>
      <c r="D2512" s="6"/>
      <c r="E2512" s="6"/>
      <c r="F2512" s="6"/>
      <c r="G2512" s="6"/>
    </row>
    <row r="2513" spans="1:7" ht="15.75" thickBot="1" x14ac:dyDescent="0.3">
      <c r="A2513" s="7" t="s">
        <v>8160</v>
      </c>
      <c r="B2513" s="7" t="s">
        <v>8161</v>
      </c>
      <c r="C2513" s="8" t="s">
        <v>23</v>
      </c>
      <c r="D2513" s="9" t="s">
        <v>8162</v>
      </c>
      <c r="E2513" s="9">
        <v>4.8099999999999996</v>
      </c>
      <c r="F2513" s="9">
        <v>75.290000000000006</v>
      </c>
      <c r="G2513" s="9"/>
    </row>
    <row r="2514" spans="1:7" ht="15.75" thickBot="1" x14ac:dyDescent="0.3">
      <c r="A2514" s="6"/>
      <c r="B2514" s="6"/>
      <c r="C2514" s="6"/>
      <c r="D2514" s="6"/>
      <c r="E2514" s="6"/>
      <c r="F2514" s="6"/>
      <c r="G2514" s="6"/>
    </row>
    <row r="2515" spans="1:7" ht="15.75" thickBot="1" x14ac:dyDescent="0.3">
      <c r="A2515" s="7" t="s">
        <v>8163</v>
      </c>
      <c r="B2515" s="7" t="s">
        <v>8164</v>
      </c>
      <c r="C2515" s="8" t="s">
        <v>23</v>
      </c>
      <c r="D2515" s="9" t="s">
        <v>8165</v>
      </c>
      <c r="E2515" s="9">
        <v>4.78</v>
      </c>
      <c r="F2515" s="9">
        <v>75.319999999999993</v>
      </c>
      <c r="G2515" s="9"/>
    </row>
    <row r="2516" spans="1:7" ht="15.75" thickBot="1" x14ac:dyDescent="0.3">
      <c r="A2516" s="6"/>
      <c r="B2516" s="6"/>
      <c r="C2516" s="6"/>
      <c r="D2516" s="6"/>
      <c r="E2516" s="6"/>
      <c r="F2516" s="6"/>
      <c r="G2516" s="6"/>
    </row>
    <row r="2517" spans="1:7" ht="15.75" thickBot="1" x14ac:dyDescent="0.3">
      <c r="A2517" s="7" t="s">
        <v>8166</v>
      </c>
      <c r="B2517" s="7" t="s">
        <v>8167</v>
      </c>
      <c r="C2517" s="8" t="s">
        <v>23</v>
      </c>
      <c r="D2517" s="9" t="s">
        <v>8168</v>
      </c>
      <c r="E2517" s="9">
        <v>5.08</v>
      </c>
      <c r="F2517" s="9">
        <v>75.02</v>
      </c>
      <c r="G2517" s="9"/>
    </row>
    <row r="2518" spans="1:7" ht="15.75" thickBot="1" x14ac:dyDescent="0.3">
      <c r="A2518" s="6"/>
      <c r="B2518" s="6"/>
      <c r="C2518" s="6"/>
      <c r="D2518" s="6"/>
      <c r="E2518" s="6"/>
      <c r="F2518" s="6"/>
      <c r="G2518" s="6"/>
    </row>
    <row r="2519" spans="1:7" ht="15.75" thickBot="1" x14ac:dyDescent="0.3">
      <c r="A2519" s="7" t="s">
        <v>8169</v>
      </c>
      <c r="B2519" s="7" t="s">
        <v>8170</v>
      </c>
      <c r="C2519" s="8" t="s">
        <v>23</v>
      </c>
      <c r="D2519" s="9" t="s">
        <v>8171</v>
      </c>
      <c r="E2519" s="9">
        <v>5.0999999999999996</v>
      </c>
      <c r="F2519" s="9">
        <v>74.989999999999995</v>
      </c>
      <c r="G2519" s="9"/>
    </row>
    <row r="2520" spans="1:7" ht="15.75" thickBot="1" x14ac:dyDescent="0.3">
      <c r="A2520" s="6"/>
      <c r="B2520" s="6"/>
      <c r="C2520" s="6"/>
      <c r="D2520" s="6"/>
      <c r="E2520" s="6"/>
      <c r="F2520" s="6"/>
      <c r="G2520" s="6"/>
    </row>
    <row r="2521" spans="1:7" ht="15.75" thickBot="1" x14ac:dyDescent="0.3">
      <c r="A2521" s="7" t="s">
        <v>8172</v>
      </c>
      <c r="B2521" s="7" t="s">
        <v>8173</v>
      </c>
      <c r="C2521" s="8" t="s">
        <v>23</v>
      </c>
      <c r="D2521" s="9" t="s">
        <v>8174</v>
      </c>
      <c r="E2521" s="9">
        <v>5.85</v>
      </c>
      <c r="F2521" s="9">
        <v>74.239999999999995</v>
      </c>
      <c r="G2521" s="9"/>
    </row>
    <row r="2522" spans="1:7" ht="15.75" thickBot="1" x14ac:dyDescent="0.3">
      <c r="A2522" s="6"/>
      <c r="B2522" s="6"/>
      <c r="C2522" s="6"/>
      <c r="D2522" s="6"/>
      <c r="E2522" s="6"/>
      <c r="F2522" s="6"/>
      <c r="G2522" s="6"/>
    </row>
    <row r="2523" spans="1:7" ht="15.75" thickBot="1" x14ac:dyDescent="0.3">
      <c r="A2523" s="7" t="s">
        <v>8175</v>
      </c>
      <c r="B2523" s="7" t="s">
        <v>8176</v>
      </c>
      <c r="C2523" s="8"/>
      <c r="D2523" s="9"/>
      <c r="E2523" s="9"/>
      <c r="F2523" s="9"/>
      <c r="G2523" s="9"/>
    </row>
    <row r="2524" spans="1:7" ht="15.75" thickBot="1" x14ac:dyDescent="0.3">
      <c r="A2524" s="6"/>
      <c r="B2524" s="6"/>
      <c r="C2524" s="6"/>
      <c r="D2524" s="6"/>
      <c r="E2524" s="6"/>
      <c r="F2524" s="6"/>
      <c r="G2524" s="6"/>
    </row>
    <row r="2525" spans="1:7" ht="15.75" thickBot="1" x14ac:dyDescent="0.3">
      <c r="A2525" s="7" t="s">
        <v>8177</v>
      </c>
      <c r="B2525" s="7" t="s">
        <v>8178</v>
      </c>
      <c r="C2525" s="8" t="s">
        <v>23</v>
      </c>
      <c r="D2525" s="9">
        <v>780.12</v>
      </c>
      <c r="E2525" s="9">
        <v>4.0199999999999996</v>
      </c>
      <c r="F2525" s="9">
        <v>76.08</v>
      </c>
      <c r="G2525" s="9"/>
    </row>
    <row r="2526" spans="1:7" ht="15.75" thickBot="1" x14ac:dyDescent="0.3">
      <c r="A2526" s="6"/>
      <c r="B2526" s="6"/>
      <c r="C2526" s="6"/>
      <c r="D2526" s="6"/>
      <c r="E2526" s="6"/>
      <c r="F2526" s="6"/>
      <c r="G2526" s="6"/>
    </row>
    <row r="2527" spans="1:7" ht="15.75" thickBot="1" x14ac:dyDescent="0.3">
      <c r="A2527" s="7" t="s">
        <v>8179</v>
      </c>
      <c r="B2527" s="7" t="s">
        <v>8180</v>
      </c>
      <c r="C2527" s="8" t="s">
        <v>23</v>
      </c>
      <c r="D2527" s="9">
        <v>976.07</v>
      </c>
      <c r="E2527" s="9">
        <v>4.47</v>
      </c>
      <c r="F2527" s="9">
        <v>75.63</v>
      </c>
      <c r="G2527" s="9"/>
    </row>
    <row r="2528" spans="1:7" ht="15.75" thickBot="1" x14ac:dyDescent="0.3">
      <c r="A2528" s="6"/>
      <c r="B2528" s="6"/>
      <c r="C2528" s="6"/>
      <c r="D2528" s="6"/>
      <c r="E2528" s="6"/>
      <c r="F2528" s="6"/>
      <c r="G2528" s="6"/>
    </row>
    <row r="2529" spans="1:7" ht="15.75" thickBot="1" x14ac:dyDescent="0.3">
      <c r="A2529" s="7" t="s">
        <v>8181</v>
      </c>
      <c r="B2529" s="7" t="s">
        <v>8182</v>
      </c>
      <c r="C2529" s="8"/>
      <c r="D2529" s="9"/>
      <c r="E2529" s="9"/>
      <c r="F2529" s="9"/>
      <c r="G2529" s="9"/>
    </row>
    <row r="2530" spans="1:7" ht="15.75" thickBot="1" x14ac:dyDescent="0.3">
      <c r="A2530" s="6"/>
      <c r="B2530" s="6"/>
      <c r="C2530" s="6"/>
      <c r="D2530" s="6"/>
      <c r="E2530" s="6"/>
      <c r="F2530" s="6"/>
      <c r="G2530" s="6"/>
    </row>
    <row r="2531" spans="1:7" ht="15.75" thickBot="1" x14ac:dyDescent="0.3">
      <c r="A2531" s="7" t="s">
        <v>8183</v>
      </c>
      <c r="B2531" s="7" t="s">
        <v>8184</v>
      </c>
      <c r="C2531" s="8" t="s">
        <v>23</v>
      </c>
      <c r="D2531" s="9">
        <v>671.44</v>
      </c>
      <c r="E2531" s="9">
        <v>4.67</v>
      </c>
      <c r="F2531" s="9">
        <v>75.430000000000007</v>
      </c>
      <c r="G2531" s="9"/>
    </row>
    <row r="2532" spans="1:7" ht="15.75" thickBot="1" x14ac:dyDescent="0.3">
      <c r="A2532" s="6"/>
      <c r="B2532" s="6"/>
      <c r="C2532" s="6"/>
      <c r="D2532" s="6"/>
      <c r="E2532" s="6"/>
      <c r="F2532" s="6"/>
      <c r="G2532" s="6"/>
    </row>
    <row r="2533" spans="1:7" ht="15.75" thickBot="1" x14ac:dyDescent="0.3">
      <c r="A2533" s="7" t="s">
        <v>8185</v>
      </c>
      <c r="B2533" s="7" t="s">
        <v>8186</v>
      </c>
      <c r="C2533" s="8" t="s">
        <v>23</v>
      </c>
      <c r="D2533" s="9">
        <v>929.41</v>
      </c>
      <c r="E2533" s="9">
        <v>6.47</v>
      </c>
      <c r="F2533" s="9">
        <v>73.62</v>
      </c>
      <c r="G2533" s="9"/>
    </row>
    <row r="2534" spans="1:7" ht="15.75" thickBot="1" x14ac:dyDescent="0.3">
      <c r="A2534" s="6"/>
      <c r="B2534" s="6"/>
      <c r="C2534" s="6"/>
      <c r="D2534" s="6"/>
      <c r="E2534" s="6"/>
      <c r="F2534" s="6"/>
      <c r="G2534" s="6"/>
    </row>
    <row r="2535" spans="1:7" ht="15.75" thickBot="1" x14ac:dyDescent="0.3">
      <c r="A2535" s="7" t="s">
        <v>8187</v>
      </c>
      <c r="B2535" s="7" t="s">
        <v>8188</v>
      </c>
      <c r="C2535" s="8"/>
      <c r="D2535" s="9"/>
      <c r="E2535" s="9"/>
      <c r="F2535" s="9"/>
      <c r="G2535" s="9"/>
    </row>
    <row r="2536" spans="1:7" ht="15.75" thickBot="1" x14ac:dyDescent="0.3">
      <c r="A2536" s="6"/>
      <c r="B2536" s="6"/>
      <c r="C2536" s="6"/>
      <c r="D2536" s="6"/>
      <c r="E2536" s="6"/>
      <c r="F2536" s="6"/>
      <c r="G2536" s="6"/>
    </row>
    <row r="2537" spans="1:7" ht="25.5" thickBot="1" x14ac:dyDescent="0.3">
      <c r="A2537" s="7" t="s">
        <v>8189</v>
      </c>
      <c r="B2537" s="7" t="s">
        <v>8190</v>
      </c>
      <c r="C2537" s="8" t="s">
        <v>23</v>
      </c>
      <c r="D2537" s="9">
        <v>89.31</v>
      </c>
      <c r="E2537" s="9">
        <v>20.170000000000002</v>
      </c>
      <c r="F2537" s="9">
        <v>58.74</v>
      </c>
      <c r="G2537" s="9">
        <v>1.19</v>
      </c>
    </row>
    <row r="2538" spans="1:7" ht="15.75" thickBot="1" x14ac:dyDescent="0.3">
      <c r="A2538" s="6"/>
      <c r="B2538" s="6"/>
      <c r="C2538" s="6"/>
      <c r="D2538" s="6"/>
      <c r="E2538" s="6"/>
      <c r="F2538" s="6"/>
      <c r="G2538" s="6"/>
    </row>
    <row r="2539" spans="1:7" ht="15.75" thickBot="1" x14ac:dyDescent="0.3">
      <c r="A2539" s="7" t="s">
        <v>8191</v>
      </c>
      <c r="B2539" s="7" t="s">
        <v>8192</v>
      </c>
      <c r="C2539" s="8"/>
      <c r="D2539" s="9"/>
      <c r="E2539" s="9"/>
      <c r="F2539" s="9"/>
      <c r="G2539" s="9"/>
    </row>
    <row r="2540" spans="1:7" ht="15.75" thickBot="1" x14ac:dyDescent="0.3">
      <c r="A2540" s="6"/>
      <c r="B2540" s="6"/>
      <c r="C2540" s="6"/>
      <c r="D2540" s="6"/>
      <c r="E2540" s="6"/>
      <c r="F2540" s="6"/>
      <c r="G2540" s="6"/>
    </row>
    <row r="2541" spans="1:7" ht="15.75" thickBot="1" x14ac:dyDescent="0.3">
      <c r="A2541" s="7" t="s">
        <v>8193</v>
      </c>
      <c r="B2541" s="7" t="s">
        <v>8194</v>
      </c>
      <c r="C2541" s="8"/>
      <c r="D2541" s="9"/>
      <c r="E2541" s="9"/>
      <c r="F2541" s="9"/>
      <c r="G2541" s="9"/>
    </row>
    <row r="2542" spans="1:7" ht="15.75" thickBot="1" x14ac:dyDescent="0.3">
      <c r="A2542" s="6"/>
      <c r="B2542" s="6"/>
      <c r="C2542" s="6"/>
      <c r="D2542" s="6"/>
      <c r="E2542" s="6"/>
      <c r="F2542" s="6"/>
      <c r="G2542" s="6"/>
    </row>
    <row r="2543" spans="1:7" ht="15.75" thickBot="1" x14ac:dyDescent="0.3">
      <c r="A2543" s="7" t="s">
        <v>8195</v>
      </c>
      <c r="B2543" s="7" t="s">
        <v>8196</v>
      </c>
      <c r="C2543" s="8" t="s">
        <v>23</v>
      </c>
      <c r="D2543" s="9">
        <v>21.12</v>
      </c>
      <c r="E2543" s="9">
        <v>44.27</v>
      </c>
      <c r="F2543" s="9">
        <v>33.049999999999997</v>
      </c>
      <c r="G2543" s="9">
        <v>2.79</v>
      </c>
    </row>
    <row r="2544" spans="1:7" ht="15.75" thickBot="1" x14ac:dyDescent="0.3">
      <c r="A2544" s="6"/>
      <c r="B2544" s="6"/>
      <c r="C2544" s="6"/>
      <c r="D2544" s="6"/>
      <c r="E2544" s="6"/>
      <c r="F2544" s="6"/>
      <c r="G2544" s="6"/>
    </row>
    <row r="2545" spans="1:7" ht="15.75" thickBot="1" x14ac:dyDescent="0.3">
      <c r="A2545" s="7" t="s">
        <v>8197</v>
      </c>
      <c r="B2545" s="7" t="s">
        <v>8198</v>
      </c>
      <c r="C2545" s="8" t="s">
        <v>23</v>
      </c>
      <c r="D2545" s="9">
        <v>26.14</v>
      </c>
      <c r="E2545" s="9">
        <v>41.01</v>
      </c>
      <c r="F2545" s="9">
        <v>36.42</v>
      </c>
      <c r="G2545" s="9">
        <v>2.64</v>
      </c>
    </row>
    <row r="2546" spans="1:7" ht="15.75" thickBot="1" x14ac:dyDescent="0.3">
      <c r="A2546" s="6"/>
      <c r="B2546" s="6"/>
      <c r="C2546" s="6"/>
      <c r="D2546" s="6"/>
      <c r="E2546" s="6"/>
      <c r="F2546" s="6"/>
      <c r="G2546" s="6"/>
    </row>
    <row r="2547" spans="1:7" ht="15.75" thickBot="1" x14ac:dyDescent="0.3">
      <c r="A2547" s="7" t="s">
        <v>8199</v>
      </c>
      <c r="B2547" s="7" t="s">
        <v>8200</v>
      </c>
      <c r="C2547" s="8" t="s">
        <v>23</v>
      </c>
      <c r="D2547" s="9">
        <v>38.090000000000003</v>
      </c>
      <c r="E2547" s="9">
        <v>41.56</v>
      </c>
      <c r="F2547" s="9">
        <v>30.82</v>
      </c>
      <c r="G2547" s="9">
        <v>7.72</v>
      </c>
    </row>
    <row r="2548" spans="1:7" ht="15.75" thickBot="1" x14ac:dyDescent="0.3">
      <c r="A2548" s="6"/>
      <c r="B2548" s="6"/>
      <c r="C2548" s="6"/>
      <c r="D2548" s="6"/>
      <c r="E2548" s="6"/>
      <c r="F2548" s="6"/>
      <c r="G2548" s="6"/>
    </row>
    <row r="2549" spans="1:7" ht="15.75" thickBot="1" x14ac:dyDescent="0.3">
      <c r="A2549" s="7" t="s">
        <v>8201</v>
      </c>
      <c r="B2549" s="7" t="s">
        <v>8202</v>
      </c>
      <c r="C2549" s="8" t="s">
        <v>23</v>
      </c>
      <c r="D2549" s="9">
        <v>61.2</v>
      </c>
      <c r="E2549" s="9">
        <v>30.78</v>
      </c>
      <c r="F2549" s="9">
        <v>44.51</v>
      </c>
      <c r="G2549" s="9">
        <v>4.8</v>
      </c>
    </row>
    <row r="2550" spans="1:7" ht="15.75" thickBot="1" x14ac:dyDescent="0.3">
      <c r="A2550" s="6"/>
      <c r="B2550" s="6"/>
      <c r="C2550" s="6"/>
      <c r="D2550" s="6"/>
      <c r="E2550" s="6"/>
      <c r="F2550" s="6"/>
      <c r="G2550" s="6"/>
    </row>
    <row r="2551" spans="1:7" ht="15.75" thickBot="1" x14ac:dyDescent="0.3">
      <c r="A2551" s="7" t="s">
        <v>8203</v>
      </c>
      <c r="B2551" s="7" t="s">
        <v>8204</v>
      </c>
      <c r="C2551" s="8" t="s">
        <v>23</v>
      </c>
      <c r="D2551" s="9">
        <v>114.35</v>
      </c>
      <c r="E2551" s="9">
        <v>20.83</v>
      </c>
      <c r="F2551" s="9">
        <v>54.11</v>
      </c>
      <c r="G2551" s="9">
        <v>5.15</v>
      </c>
    </row>
    <row r="2552" spans="1:7" ht="15.75" thickBot="1" x14ac:dyDescent="0.3">
      <c r="A2552" s="6"/>
      <c r="B2552" s="6"/>
      <c r="C2552" s="6"/>
      <c r="D2552" s="6"/>
      <c r="E2552" s="6"/>
      <c r="F2552" s="6"/>
      <c r="G2552" s="6"/>
    </row>
    <row r="2553" spans="1:7" ht="15.75" thickBot="1" x14ac:dyDescent="0.3">
      <c r="A2553" s="7" t="s">
        <v>8205</v>
      </c>
      <c r="B2553" s="7" t="s">
        <v>8206</v>
      </c>
      <c r="C2553" s="8" t="s">
        <v>23</v>
      </c>
      <c r="D2553" s="9">
        <v>196.21</v>
      </c>
      <c r="E2553" s="9">
        <v>19.93</v>
      </c>
      <c r="F2553" s="9">
        <v>54.7</v>
      </c>
      <c r="G2553" s="9">
        <v>5.46</v>
      </c>
    </row>
    <row r="2554" spans="1:7" ht="15.75" thickBot="1" x14ac:dyDescent="0.3">
      <c r="A2554" s="6"/>
      <c r="B2554" s="6"/>
      <c r="C2554" s="6"/>
      <c r="D2554" s="6"/>
      <c r="E2554" s="6"/>
      <c r="F2554" s="6"/>
      <c r="G2554" s="6"/>
    </row>
    <row r="2555" spans="1:7" ht="15.75" thickBot="1" x14ac:dyDescent="0.3">
      <c r="A2555" s="7" t="s">
        <v>8207</v>
      </c>
      <c r="B2555" s="7" t="s">
        <v>8208</v>
      </c>
      <c r="C2555" s="8" t="s">
        <v>23</v>
      </c>
      <c r="D2555" s="9">
        <v>363.21</v>
      </c>
      <c r="E2555" s="9">
        <v>12.47</v>
      </c>
      <c r="F2555" s="9">
        <v>63.94</v>
      </c>
      <c r="G2555" s="9">
        <v>3.69</v>
      </c>
    </row>
    <row r="2556" spans="1:7" ht="15.75" thickBot="1" x14ac:dyDescent="0.3">
      <c r="A2556" s="6"/>
      <c r="B2556" s="6"/>
      <c r="C2556" s="6"/>
      <c r="D2556" s="6"/>
      <c r="E2556" s="6"/>
      <c r="F2556" s="6"/>
      <c r="G2556" s="6"/>
    </row>
    <row r="2557" spans="1:7" ht="25.5" thickBot="1" x14ac:dyDescent="0.3">
      <c r="A2557" s="7" t="s">
        <v>8209</v>
      </c>
      <c r="B2557" s="7" t="s">
        <v>8210</v>
      </c>
      <c r="C2557" s="8"/>
      <c r="D2557" s="9"/>
      <c r="E2557" s="9"/>
      <c r="F2557" s="9"/>
      <c r="G2557" s="9"/>
    </row>
    <row r="2558" spans="1:7" ht="15.75" thickBot="1" x14ac:dyDescent="0.3">
      <c r="A2558" s="6"/>
      <c r="B2558" s="6"/>
      <c r="C2558" s="6"/>
      <c r="D2558" s="6"/>
      <c r="E2558" s="6"/>
      <c r="F2558" s="6"/>
      <c r="G2558" s="6"/>
    </row>
    <row r="2559" spans="1:7" ht="15.75" thickBot="1" x14ac:dyDescent="0.3">
      <c r="A2559" s="7" t="s">
        <v>8211</v>
      </c>
      <c r="B2559" s="7" t="s">
        <v>8212</v>
      </c>
      <c r="C2559" s="8" t="s">
        <v>23</v>
      </c>
      <c r="D2559" s="9">
        <v>10.119999999999999</v>
      </c>
      <c r="E2559" s="9">
        <v>25.1</v>
      </c>
      <c r="F2559" s="9">
        <v>53.06</v>
      </c>
      <c r="G2559" s="9">
        <v>1.98</v>
      </c>
    </row>
    <row r="2560" spans="1:7" ht="15.75" thickBot="1" x14ac:dyDescent="0.3">
      <c r="A2560" s="6"/>
      <c r="B2560" s="6"/>
      <c r="C2560" s="6"/>
      <c r="D2560" s="6"/>
      <c r="E2560" s="6"/>
      <c r="F2560" s="6"/>
      <c r="G2560" s="6"/>
    </row>
    <row r="2561" spans="1:7" ht="15.75" thickBot="1" x14ac:dyDescent="0.3">
      <c r="A2561" s="7" t="s">
        <v>8213</v>
      </c>
      <c r="B2561" s="7" t="s">
        <v>8214</v>
      </c>
      <c r="C2561" s="8" t="s">
        <v>23</v>
      </c>
      <c r="D2561" s="9">
        <v>13.96</v>
      </c>
      <c r="E2561" s="9">
        <v>24.28</v>
      </c>
      <c r="F2561" s="9">
        <v>53.01</v>
      </c>
      <c r="G2561" s="9">
        <v>2.79</v>
      </c>
    </row>
    <row r="2562" spans="1:7" ht="15.75" thickBot="1" x14ac:dyDescent="0.3">
      <c r="A2562" s="6"/>
      <c r="B2562" s="6"/>
      <c r="C2562" s="6"/>
      <c r="D2562" s="6"/>
      <c r="E2562" s="6"/>
      <c r="F2562" s="6"/>
      <c r="G2562" s="6"/>
    </row>
    <row r="2563" spans="1:7" ht="15.75" thickBot="1" x14ac:dyDescent="0.3">
      <c r="A2563" s="7" t="s">
        <v>8215</v>
      </c>
      <c r="B2563" s="7" t="s">
        <v>8216</v>
      </c>
      <c r="C2563" s="8" t="s">
        <v>23</v>
      </c>
      <c r="D2563" s="9">
        <v>16.34</v>
      </c>
      <c r="E2563" s="9">
        <v>26.13</v>
      </c>
      <c r="F2563" s="9">
        <v>50.31</v>
      </c>
      <c r="G2563" s="9">
        <v>3.61</v>
      </c>
    </row>
    <row r="2564" spans="1:7" ht="15.75" thickBot="1" x14ac:dyDescent="0.3">
      <c r="A2564" s="6"/>
      <c r="B2564" s="6"/>
      <c r="C2564" s="6"/>
      <c r="D2564" s="6"/>
      <c r="E2564" s="6"/>
      <c r="F2564" s="6"/>
      <c r="G2564" s="6"/>
    </row>
    <row r="2565" spans="1:7" ht="15.75" thickBot="1" x14ac:dyDescent="0.3">
      <c r="A2565" s="7" t="s">
        <v>8217</v>
      </c>
      <c r="B2565" s="7" t="s">
        <v>8218</v>
      </c>
      <c r="C2565" s="8" t="s">
        <v>23</v>
      </c>
      <c r="D2565" s="9">
        <v>13</v>
      </c>
      <c r="E2565" s="9">
        <v>26.54</v>
      </c>
      <c r="F2565" s="9">
        <v>50.54</v>
      </c>
      <c r="G2565" s="9">
        <v>3</v>
      </c>
    </row>
    <row r="2566" spans="1:7" ht="15.75" thickBot="1" x14ac:dyDescent="0.3">
      <c r="A2566" s="6"/>
      <c r="B2566" s="6"/>
      <c r="C2566" s="6"/>
      <c r="D2566" s="6"/>
      <c r="E2566" s="6"/>
      <c r="F2566" s="6"/>
      <c r="G2566" s="6"/>
    </row>
    <row r="2567" spans="1:7" ht="15.75" thickBot="1" x14ac:dyDescent="0.3">
      <c r="A2567" s="7" t="s">
        <v>8219</v>
      </c>
      <c r="B2567" s="7" t="s">
        <v>8220</v>
      </c>
      <c r="C2567" s="8" t="s">
        <v>23</v>
      </c>
      <c r="D2567" s="9">
        <v>30.81</v>
      </c>
      <c r="E2567" s="9">
        <v>18.57</v>
      </c>
      <c r="F2567" s="9">
        <v>59.01</v>
      </c>
      <c r="G2567" s="9">
        <v>2.5299999999999998</v>
      </c>
    </row>
    <row r="2568" spans="1:7" ht="15.75" thickBot="1" x14ac:dyDescent="0.3">
      <c r="A2568" s="6"/>
      <c r="B2568" s="6"/>
      <c r="C2568" s="6"/>
      <c r="D2568" s="6"/>
      <c r="E2568" s="6"/>
      <c r="F2568" s="6"/>
      <c r="G2568" s="6"/>
    </row>
    <row r="2569" spans="1:7" ht="15.75" thickBot="1" x14ac:dyDescent="0.3">
      <c r="A2569" s="7" t="s">
        <v>8221</v>
      </c>
      <c r="B2569" s="7" t="s">
        <v>8222</v>
      </c>
      <c r="C2569" s="8" t="s">
        <v>23</v>
      </c>
      <c r="D2569" s="9">
        <v>22.31</v>
      </c>
      <c r="E2569" s="9">
        <v>23.17</v>
      </c>
      <c r="F2569" s="9">
        <v>53.43</v>
      </c>
      <c r="G2569" s="9">
        <v>3.5</v>
      </c>
    </row>
    <row r="2570" spans="1:7" ht="15.75" thickBot="1" x14ac:dyDescent="0.3">
      <c r="A2570" s="6"/>
      <c r="B2570" s="6"/>
      <c r="C2570" s="6"/>
      <c r="D2570" s="6"/>
      <c r="E2570" s="6"/>
      <c r="F2570" s="6"/>
      <c r="G2570" s="6"/>
    </row>
    <row r="2571" spans="1:7" ht="15.75" thickBot="1" x14ac:dyDescent="0.3">
      <c r="A2571" s="7" t="s">
        <v>8223</v>
      </c>
      <c r="B2571" s="7" t="s">
        <v>8204</v>
      </c>
      <c r="C2571" s="8" t="s">
        <v>23</v>
      </c>
      <c r="D2571" s="9">
        <v>75.61</v>
      </c>
      <c r="E2571" s="9">
        <v>12.38</v>
      </c>
      <c r="F2571" s="9">
        <v>63.83</v>
      </c>
      <c r="G2571" s="9">
        <v>3.89</v>
      </c>
    </row>
    <row r="2572" spans="1:7" ht="15.75" thickBot="1" x14ac:dyDescent="0.3">
      <c r="A2572" s="6"/>
      <c r="B2572" s="6"/>
      <c r="C2572" s="6"/>
      <c r="D2572" s="6"/>
      <c r="E2572" s="6"/>
      <c r="F2572" s="6"/>
      <c r="G2572" s="6"/>
    </row>
    <row r="2573" spans="1:7" ht="15.75" thickBot="1" x14ac:dyDescent="0.3">
      <c r="A2573" s="7" t="s">
        <v>8224</v>
      </c>
      <c r="B2573" s="7" t="s">
        <v>8225</v>
      </c>
      <c r="C2573" s="8" t="s">
        <v>23</v>
      </c>
      <c r="D2573" s="9">
        <v>31.6</v>
      </c>
      <c r="E2573" s="9">
        <v>21.74</v>
      </c>
      <c r="F2573" s="9">
        <v>51.58</v>
      </c>
      <c r="G2573" s="9">
        <v>6.77</v>
      </c>
    </row>
    <row r="2574" spans="1:7" ht="15.75" thickBot="1" x14ac:dyDescent="0.3">
      <c r="A2574" s="6"/>
      <c r="B2574" s="6"/>
      <c r="C2574" s="6"/>
      <c r="D2574" s="6"/>
      <c r="E2574" s="6"/>
      <c r="F2574" s="6"/>
      <c r="G2574" s="6"/>
    </row>
    <row r="2575" spans="1:7" ht="15.75" thickBot="1" x14ac:dyDescent="0.3">
      <c r="A2575" s="7" t="s">
        <v>8226</v>
      </c>
      <c r="B2575" s="7" t="s">
        <v>8227</v>
      </c>
      <c r="C2575" s="8" t="s">
        <v>23</v>
      </c>
      <c r="D2575" s="9">
        <v>96.66</v>
      </c>
      <c r="E2575" s="9">
        <v>10.56</v>
      </c>
      <c r="F2575" s="9">
        <v>66.209999999999994</v>
      </c>
      <c r="G2575" s="9">
        <v>3.32</v>
      </c>
    </row>
    <row r="2576" spans="1:7" ht="15.75" thickBot="1" x14ac:dyDescent="0.3">
      <c r="A2576" s="6"/>
      <c r="B2576" s="6"/>
      <c r="C2576" s="6"/>
      <c r="D2576" s="6"/>
      <c r="E2576" s="6"/>
      <c r="F2576" s="6"/>
      <c r="G2576" s="6"/>
    </row>
    <row r="2577" spans="1:7" ht="15.75" thickBot="1" x14ac:dyDescent="0.3">
      <c r="A2577" s="7" t="s">
        <v>8228</v>
      </c>
      <c r="B2577" s="7" t="s">
        <v>8229</v>
      </c>
      <c r="C2577" s="8" t="s">
        <v>23</v>
      </c>
      <c r="D2577" s="9">
        <v>152.06</v>
      </c>
      <c r="E2577" s="9">
        <v>7.8</v>
      </c>
      <c r="F2577" s="9">
        <v>69.45</v>
      </c>
      <c r="G2577" s="9">
        <v>2.85</v>
      </c>
    </row>
    <row r="2578" spans="1:7" ht="15.75" thickBot="1" x14ac:dyDescent="0.3">
      <c r="A2578" s="6"/>
      <c r="B2578" s="6"/>
      <c r="C2578" s="6"/>
      <c r="D2578" s="6"/>
      <c r="E2578" s="6"/>
      <c r="F2578" s="6"/>
      <c r="G2578" s="6"/>
    </row>
    <row r="2579" spans="1:7" ht="15.75" thickBot="1" x14ac:dyDescent="0.3">
      <c r="A2579" s="7" t="s">
        <v>8230</v>
      </c>
      <c r="B2579" s="7" t="s">
        <v>8231</v>
      </c>
      <c r="C2579" s="8" t="s">
        <v>23</v>
      </c>
      <c r="D2579" s="9">
        <v>117</v>
      </c>
      <c r="E2579" s="9">
        <v>9.44</v>
      </c>
      <c r="F2579" s="9">
        <v>67.680000000000007</v>
      </c>
      <c r="G2579" s="9">
        <v>2.97</v>
      </c>
    </row>
    <row r="2580" spans="1:7" ht="15.75" thickBot="1" x14ac:dyDescent="0.3">
      <c r="A2580" s="6"/>
      <c r="B2580" s="6"/>
      <c r="C2580" s="6"/>
      <c r="D2580" s="6"/>
      <c r="E2580" s="6"/>
      <c r="F2580" s="6"/>
      <c r="G2580" s="6"/>
    </row>
    <row r="2581" spans="1:7" ht="15.75" thickBot="1" x14ac:dyDescent="0.3">
      <c r="A2581" s="7" t="s">
        <v>8232</v>
      </c>
      <c r="B2581" s="7" t="s">
        <v>8233</v>
      </c>
      <c r="C2581" s="8" t="s">
        <v>23</v>
      </c>
      <c r="D2581" s="9">
        <v>276.52</v>
      </c>
      <c r="E2581" s="9">
        <v>5.49</v>
      </c>
      <c r="F2581" s="9">
        <v>72.58</v>
      </c>
      <c r="G2581" s="9">
        <v>2.02</v>
      </c>
    </row>
    <row r="2582" spans="1:7" ht="15.75" thickBot="1" x14ac:dyDescent="0.3">
      <c r="A2582" s="6"/>
      <c r="B2582" s="6"/>
      <c r="C2582" s="6"/>
      <c r="D2582" s="6"/>
      <c r="E2582" s="6"/>
      <c r="F2582" s="6"/>
      <c r="G2582" s="6"/>
    </row>
    <row r="2583" spans="1:7" ht="15.75" thickBot="1" x14ac:dyDescent="0.3">
      <c r="A2583" s="7" t="s">
        <v>8234</v>
      </c>
      <c r="B2583" s="7" t="s">
        <v>8235</v>
      </c>
      <c r="C2583" s="8"/>
      <c r="D2583" s="9"/>
      <c r="E2583" s="9"/>
      <c r="F2583" s="9"/>
      <c r="G2583" s="9"/>
    </row>
    <row r="2584" spans="1:7" ht="15.75" thickBot="1" x14ac:dyDescent="0.3">
      <c r="A2584" s="6"/>
      <c r="B2584" s="6"/>
      <c r="C2584" s="6"/>
      <c r="D2584" s="6"/>
      <c r="E2584" s="6"/>
      <c r="F2584" s="6"/>
      <c r="G2584" s="6"/>
    </row>
    <row r="2585" spans="1:7" ht="15.75" thickBot="1" x14ac:dyDescent="0.3">
      <c r="A2585" s="7" t="s">
        <v>8236</v>
      </c>
      <c r="B2585" s="7" t="s">
        <v>8237</v>
      </c>
      <c r="C2585" s="8" t="s">
        <v>23</v>
      </c>
      <c r="D2585" s="9">
        <v>14.3</v>
      </c>
      <c r="E2585" s="9">
        <v>9.58</v>
      </c>
      <c r="F2585" s="9">
        <v>69.09</v>
      </c>
      <c r="G2585" s="9">
        <v>1.4</v>
      </c>
    </row>
    <row r="2586" spans="1:7" ht="15.75" thickBot="1" x14ac:dyDescent="0.3">
      <c r="A2586" s="6"/>
      <c r="B2586" s="6"/>
      <c r="C2586" s="6"/>
      <c r="D2586" s="6"/>
      <c r="E2586" s="6"/>
      <c r="F2586" s="6"/>
      <c r="G2586" s="6"/>
    </row>
    <row r="2587" spans="1:7" ht="15.75" thickBot="1" x14ac:dyDescent="0.3">
      <c r="A2587" s="7" t="s">
        <v>8238</v>
      </c>
      <c r="B2587" s="7" t="s">
        <v>8239</v>
      </c>
      <c r="C2587" s="8" t="s">
        <v>23</v>
      </c>
      <c r="D2587" s="9">
        <v>18.12</v>
      </c>
      <c r="E2587" s="9">
        <v>9.93</v>
      </c>
      <c r="F2587" s="9">
        <v>68.540000000000006</v>
      </c>
      <c r="G2587" s="9">
        <v>1.6</v>
      </c>
    </row>
    <row r="2588" spans="1:7" ht="15.75" thickBot="1" x14ac:dyDescent="0.3">
      <c r="A2588" s="6"/>
      <c r="B2588" s="6"/>
      <c r="C2588" s="6"/>
      <c r="D2588" s="6"/>
      <c r="E2588" s="6"/>
      <c r="F2588" s="6"/>
      <c r="G2588" s="6"/>
    </row>
    <row r="2589" spans="1:7" ht="15.75" thickBot="1" x14ac:dyDescent="0.3">
      <c r="A2589" s="7" t="s">
        <v>8240</v>
      </c>
      <c r="B2589" s="7" t="s">
        <v>8241</v>
      </c>
      <c r="C2589" s="8" t="s">
        <v>23</v>
      </c>
      <c r="D2589" s="9">
        <v>25.53</v>
      </c>
      <c r="E2589" s="9">
        <v>8.6999999999999993</v>
      </c>
      <c r="F2589" s="9">
        <v>69.88</v>
      </c>
      <c r="G2589" s="9">
        <v>1.53</v>
      </c>
    </row>
    <row r="2590" spans="1:7" ht="15.75" thickBot="1" x14ac:dyDescent="0.3">
      <c r="A2590" s="6"/>
      <c r="B2590" s="6"/>
      <c r="C2590" s="6"/>
      <c r="D2590" s="6"/>
      <c r="E2590" s="6"/>
      <c r="F2590" s="6"/>
      <c r="G2590" s="6"/>
    </row>
    <row r="2591" spans="1:7" ht="15.75" thickBot="1" x14ac:dyDescent="0.3">
      <c r="A2591" s="7" t="s">
        <v>8242</v>
      </c>
      <c r="B2591" s="7" t="s">
        <v>8243</v>
      </c>
      <c r="C2591" s="8" t="s">
        <v>23</v>
      </c>
      <c r="D2591" s="9">
        <v>41.18</v>
      </c>
      <c r="E2591" s="9">
        <v>8.09</v>
      </c>
      <c r="F2591" s="9">
        <v>70.13</v>
      </c>
      <c r="G2591" s="9">
        <v>1.89</v>
      </c>
    </row>
    <row r="2592" spans="1:7" ht="15.75" thickBot="1" x14ac:dyDescent="0.3">
      <c r="A2592" s="6"/>
      <c r="B2592" s="6"/>
      <c r="C2592" s="6"/>
      <c r="D2592" s="6"/>
      <c r="E2592" s="6"/>
      <c r="F2592" s="6"/>
      <c r="G2592" s="6"/>
    </row>
    <row r="2593" spans="1:7" ht="15.75" thickBot="1" x14ac:dyDescent="0.3">
      <c r="A2593" s="7" t="s">
        <v>8244</v>
      </c>
      <c r="B2593" s="7" t="s">
        <v>8245</v>
      </c>
      <c r="C2593" s="8" t="s">
        <v>23</v>
      </c>
      <c r="D2593" s="9">
        <v>54.57</v>
      </c>
      <c r="E2593" s="9">
        <v>9.14</v>
      </c>
      <c r="F2593" s="9">
        <v>68.81</v>
      </c>
      <c r="G2593" s="9">
        <v>2.14</v>
      </c>
    </row>
    <row r="2594" spans="1:7" ht="15.75" thickBot="1" x14ac:dyDescent="0.3">
      <c r="A2594" s="6"/>
      <c r="B2594" s="6"/>
      <c r="C2594" s="6"/>
      <c r="D2594" s="6"/>
      <c r="E2594" s="6"/>
      <c r="F2594" s="6"/>
      <c r="G2594" s="6"/>
    </row>
    <row r="2595" spans="1:7" ht="15.75" thickBot="1" x14ac:dyDescent="0.3">
      <c r="A2595" s="7" t="s">
        <v>8246</v>
      </c>
      <c r="B2595" s="7" t="s">
        <v>8247</v>
      </c>
      <c r="C2595" s="8" t="s">
        <v>23</v>
      </c>
      <c r="D2595" s="9">
        <v>71.459999999999994</v>
      </c>
      <c r="E2595" s="9">
        <v>9.2899999999999991</v>
      </c>
      <c r="F2595" s="9">
        <v>68.599999999999994</v>
      </c>
      <c r="G2595" s="9">
        <v>2.2000000000000002</v>
      </c>
    </row>
    <row r="2596" spans="1:7" ht="15.75" thickBot="1" x14ac:dyDescent="0.3">
      <c r="A2596" s="6"/>
      <c r="B2596" s="6"/>
      <c r="C2596" s="6"/>
      <c r="D2596" s="6"/>
      <c r="E2596" s="6"/>
      <c r="F2596" s="6"/>
      <c r="G2596" s="6"/>
    </row>
    <row r="2597" spans="1:7" ht="15.75" thickBot="1" x14ac:dyDescent="0.3">
      <c r="A2597" s="7" t="s">
        <v>8248</v>
      </c>
      <c r="B2597" s="7" t="s">
        <v>8249</v>
      </c>
      <c r="C2597" s="8" t="s">
        <v>23</v>
      </c>
      <c r="D2597" s="9">
        <v>83.7</v>
      </c>
      <c r="E2597" s="9">
        <v>9.93</v>
      </c>
      <c r="F2597" s="9">
        <v>67.83</v>
      </c>
      <c r="G2597" s="9">
        <v>2.34</v>
      </c>
    </row>
    <row r="2598" spans="1:7" ht="15.75" thickBot="1" x14ac:dyDescent="0.3">
      <c r="A2598" s="6"/>
      <c r="B2598" s="6"/>
      <c r="C2598" s="6"/>
      <c r="D2598" s="6"/>
      <c r="E2598" s="6"/>
      <c r="F2598" s="6"/>
      <c r="G2598" s="6"/>
    </row>
    <row r="2599" spans="1:7" ht="15.75" thickBot="1" x14ac:dyDescent="0.3">
      <c r="A2599" s="7" t="s">
        <v>8250</v>
      </c>
      <c r="B2599" s="7" t="s">
        <v>8251</v>
      </c>
      <c r="C2599" s="8" t="s">
        <v>23</v>
      </c>
      <c r="D2599" s="9">
        <v>61.25</v>
      </c>
      <c r="E2599" s="9">
        <v>8.15</v>
      </c>
      <c r="F2599" s="9">
        <v>70.040000000000006</v>
      </c>
      <c r="G2599" s="9">
        <v>1.91</v>
      </c>
    </row>
    <row r="2600" spans="1:7" ht="15.75" thickBot="1" x14ac:dyDescent="0.3">
      <c r="A2600" s="6"/>
      <c r="B2600" s="6"/>
      <c r="C2600" s="6"/>
      <c r="D2600" s="6"/>
      <c r="E2600" s="6"/>
      <c r="F2600" s="6"/>
      <c r="G2600" s="6"/>
    </row>
    <row r="2601" spans="1:7" ht="15.75" thickBot="1" x14ac:dyDescent="0.3">
      <c r="A2601" s="7" t="s">
        <v>8252</v>
      </c>
      <c r="B2601" s="7" t="s">
        <v>8253</v>
      </c>
      <c r="C2601" s="8" t="s">
        <v>23</v>
      </c>
      <c r="D2601" s="9">
        <v>79.17</v>
      </c>
      <c r="E2601" s="9">
        <v>7.34</v>
      </c>
      <c r="F2601" s="9">
        <v>71.02</v>
      </c>
      <c r="G2601" s="9">
        <v>1.73</v>
      </c>
    </row>
    <row r="2602" spans="1:7" ht="15.75" thickBot="1" x14ac:dyDescent="0.3">
      <c r="A2602" s="6"/>
      <c r="B2602" s="6"/>
      <c r="C2602" s="6"/>
      <c r="D2602" s="6"/>
      <c r="E2602" s="6"/>
      <c r="F2602" s="6"/>
      <c r="G2602" s="6"/>
    </row>
    <row r="2603" spans="1:7" ht="15.75" thickBot="1" x14ac:dyDescent="0.3">
      <c r="A2603" s="7" t="s">
        <v>8254</v>
      </c>
      <c r="B2603" s="7" t="s">
        <v>8255</v>
      </c>
      <c r="C2603" s="8" t="s">
        <v>23</v>
      </c>
      <c r="D2603" s="9">
        <v>106.45</v>
      </c>
      <c r="E2603" s="9">
        <v>4.6900000000000004</v>
      </c>
      <c r="F2603" s="9">
        <v>74.31</v>
      </c>
      <c r="G2603" s="9">
        <v>1.1000000000000001</v>
      </c>
    </row>
    <row r="2604" spans="1:7" ht="15.75" thickBot="1" x14ac:dyDescent="0.3">
      <c r="A2604" s="6"/>
      <c r="B2604" s="6"/>
      <c r="C2604" s="6"/>
      <c r="D2604" s="6"/>
      <c r="E2604" s="6"/>
      <c r="F2604" s="6"/>
      <c r="G2604" s="6"/>
    </row>
    <row r="2605" spans="1:7" ht="15.75" thickBot="1" x14ac:dyDescent="0.3">
      <c r="A2605" s="7" t="s">
        <v>8256</v>
      </c>
      <c r="B2605" s="7" t="s">
        <v>8257</v>
      </c>
      <c r="C2605" s="8" t="s">
        <v>23</v>
      </c>
      <c r="D2605" s="9">
        <v>135.91999999999999</v>
      </c>
      <c r="E2605" s="9">
        <v>4.2699999999999996</v>
      </c>
      <c r="F2605" s="9">
        <v>74.81</v>
      </c>
      <c r="G2605" s="9">
        <v>1.01</v>
      </c>
    </row>
    <row r="2606" spans="1:7" ht="15.75" thickBot="1" x14ac:dyDescent="0.3">
      <c r="A2606" s="6"/>
      <c r="B2606" s="6"/>
      <c r="C2606" s="6"/>
      <c r="D2606" s="6"/>
      <c r="E2606" s="6"/>
      <c r="F2606" s="6"/>
      <c r="G2606" s="6"/>
    </row>
    <row r="2607" spans="1:7" ht="15.75" thickBot="1" x14ac:dyDescent="0.3">
      <c r="A2607" s="7" t="s">
        <v>8258</v>
      </c>
      <c r="B2607" s="7" t="s">
        <v>8259</v>
      </c>
      <c r="C2607" s="8" t="s">
        <v>23</v>
      </c>
      <c r="D2607" s="9">
        <v>168.91</v>
      </c>
      <c r="E2607" s="9">
        <v>6.88</v>
      </c>
      <c r="F2607" s="9">
        <v>71.59</v>
      </c>
      <c r="G2607" s="9">
        <v>1.62</v>
      </c>
    </row>
    <row r="2608" spans="1:7" ht="15.75" thickBot="1" x14ac:dyDescent="0.3">
      <c r="A2608" s="6"/>
      <c r="B2608" s="6"/>
      <c r="C2608" s="6"/>
      <c r="D2608" s="6"/>
      <c r="E2608" s="6"/>
      <c r="F2608" s="6"/>
      <c r="G2608" s="6"/>
    </row>
    <row r="2609" spans="1:7" ht="15.75" thickBot="1" x14ac:dyDescent="0.3">
      <c r="A2609" s="7" t="s">
        <v>8260</v>
      </c>
      <c r="B2609" s="7" t="s">
        <v>8261</v>
      </c>
      <c r="C2609" s="8" t="s">
        <v>23</v>
      </c>
      <c r="D2609" s="9">
        <v>294.26</v>
      </c>
      <c r="E2609" s="9">
        <v>4.2300000000000004</v>
      </c>
      <c r="F2609" s="9">
        <v>74.87</v>
      </c>
      <c r="G2609" s="9">
        <v>1</v>
      </c>
    </row>
    <row r="2610" spans="1:7" ht="15.75" thickBot="1" x14ac:dyDescent="0.3">
      <c r="A2610" s="6"/>
      <c r="B2610" s="6"/>
      <c r="C2610" s="6"/>
      <c r="D2610" s="6"/>
      <c r="E2610" s="6"/>
      <c r="F2610" s="6"/>
      <c r="G2610" s="6"/>
    </row>
    <row r="2611" spans="1:7" ht="15.75" thickBot="1" x14ac:dyDescent="0.3">
      <c r="A2611" s="7" t="s">
        <v>8262</v>
      </c>
      <c r="B2611" s="7" t="s">
        <v>8263</v>
      </c>
      <c r="C2611" s="8"/>
      <c r="D2611" s="9"/>
      <c r="E2611" s="9"/>
      <c r="F2611" s="9"/>
      <c r="G2611" s="9"/>
    </row>
    <row r="2612" spans="1:7" ht="15.75" thickBot="1" x14ac:dyDescent="0.3">
      <c r="A2612" s="6"/>
      <c r="B2612" s="6"/>
      <c r="C2612" s="6"/>
      <c r="D2612" s="6"/>
      <c r="E2612" s="6"/>
      <c r="F2612" s="6"/>
      <c r="G2612" s="6"/>
    </row>
    <row r="2613" spans="1:7" ht="15.75" thickBot="1" x14ac:dyDescent="0.3">
      <c r="A2613" s="7" t="s">
        <v>8264</v>
      </c>
      <c r="B2613" s="7" t="s">
        <v>8265</v>
      </c>
      <c r="C2613" s="8" t="s">
        <v>23</v>
      </c>
      <c r="D2613" s="9">
        <v>45.4</v>
      </c>
      <c r="E2613" s="9">
        <v>37.380000000000003</v>
      </c>
      <c r="F2613" s="9">
        <v>34.07</v>
      </c>
      <c r="G2613" s="9">
        <v>8.6300000000000008</v>
      </c>
    </row>
    <row r="2614" spans="1:7" ht="15.75" thickBot="1" x14ac:dyDescent="0.3">
      <c r="A2614" s="6"/>
      <c r="B2614" s="6"/>
      <c r="C2614" s="6"/>
      <c r="D2614" s="6"/>
      <c r="E2614" s="6"/>
      <c r="F2614" s="6"/>
      <c r="G2614" s="6"/>
    </row>
    <row r="2615" spans="1:7" ht="15.75" thickBot="1" x14ac:dyDescent="0.3">
      <c r="A2615" s="7" t="s">
        <v>8266</v>
      </c>
      <c r="B2615" s="7" t="s">
        <v>8267</v>
      </c>
      <c r="C2615" s="8" t="s">
        <v>23</v>
      </c>
      <c r="D2615" s="9">
        <v>53.21</v>
      </c>
      <c r="E2615" s="9">
        <v>35.14</v>
      </c>
      <c r="F2615" s="9">
        <v>36.85</v>
      </c>
      <c r="G2615" s="9">
        <v>8.1</v>
      </c>
    </row>
    <row r="2616" spans="1:7" ht="15.75" thickBot="1" x14ac:dyDescent="0.3">
      <c r="A2616" s="6"/>
      <c r="B2616" s="6"/>
      <c r="C2616" s="6"/>
      <c r="D2616" s="6"/>
      <c r="E2616" s="6"/>
      <c r="F2616" s="6"/>
      <c r="G2616" s="6"/>
    </row>
    <row r="2617" spans="1:7" ht="15.75" thickBot="1" x14ac:dyDescent="0.3">
      <c r="A2617" s="7" t="s">
        <v>8268</v>
      </c>
      <c r="B2617" s="7" t="s">
        <v>8269</v>
      </c>
      <c r="C2617" s="8" t="s">
        <v>23</v>
      </c>
      <c r="D2617" s="9">
        <v>60.65</v>
      </c>
      <c r="E2617" s="9">
        <v>33.69</v>
      </c>
      <c r="F2617" s="9">
        <v>38.659999999999997</v>
      </c>
      <c r="G2617" s="9">
        <v>7.75</v>
      </c>
    </row>
    <row r="2618" spans="1:7" ht="15.75" thickBot="1" x14ac:dyDescent="0.3">
      <c r="A2618" s="6"/>
      <c r="B2618" s="6"/>
      <c r="C2618" s="6"/>
      <c r="D2618" s="6"/>
      <c r="E2618" s="6"/>
      <c r="F2618" s="6"/>
      <c r="G2618" s="6"/>
    </row>
    <row r="2619" spans="1:7" ht="25.5" thickBot="1" x14ac:dyDescent="0.3">
      <c r="A2619" s="7" t="s">
        <v>8270</v>
      </c>
      <c r="B2619" s="7" t="s">
        <v>8271</v>
      </c>
      <c r="C2619" s="8"/>
      <c r="D2619" s="9"/>
      <c r="E2619" s="9"/>
      <c r="F2619" s="9"/>
      <c r="G2619" s="9"/>
    </row>
    <row r="2620" spans="1:7" ht="15.75" thickBot="1" x14ac:dyDescent="0.3">
      <c r="A2620" s="6"/>
      <c r="B2620" s="6"/>
      <c r="C2620" s="6"/>
      <c r="D2620" s="6"/>
      <c r="E2620" s="6"/>
      <c r="F2620" s="6"/>
      <c r="G2620" s="6"/>
    </row>
    <row r="2621" spans="1:7" ht="15.75" thickBot="1" x14ac:dyDescent="0.3">
      <c r="A2621" s="7" t="s">
        <v>8272</v>
      </c>
      <c r="B2621" s="7" t="s">
        <v>8273</v>
      </c>
      <c r="C2621" s="8" t="s">
        <v>23</v>
      </c>
      <c r="D2621" s="9">
        <v>67.78</v>
      </c>
      <c r="E2621" s="9">
        <v>15.06</v>
      </c>
      <c r="F2621" s="9">
        <v>60.3</v>
      </c>
      <c r="G2621" s="9">
        <v>4.74</v>
      </c>
    </row>
    <row r="2622" spans="1:7" ht="15.75" thickBot="1" x14ac:dyDescent="0.3">
      <c r="A2622" s="6"/>
      <c r="B2622" s="6"/>
      <c r="C2622" s="6"/>
      <c r="D2622" s="6"/>
      <c r="E2622" s="6"/>
      <c r="F2622" s="6"/>
      <c r="G2622" s="6"/>
    </row>
    <row r="2623" spans="1:7" ht="15.75" thickBot="1" x14ac:dyDescent="0.3">
      <c r="A2623" s="7" t="s">
        <v>8274</v>
      </c>
      <c r="B2623" s="7" t="s">
        <v>8275</v>
      </c>
      <c r="C2623" s="8" t="s">
        <v>23</v>
      </c>
      <c r="D2623" s="9">
        <v>78.64</v>
      </c>
      <c r="E2623" s="9">
        <v>14.13</v>
      </c>
      <c r="F2623" s="9">
        <v>61.55</v>
      </c>
      <c r="G2623" s="9">
        <v>4.43</v>
      </c>
    </row>
    <row r="2624" spans="1:7" ht="15.75" thickBot="1" x14ac:dyDescent="0.3">
      <c r="A2624" s="6"/>
      <c r="B2624" s="6"/>
      <c r="C2624" s="6"/>
      <c r="D2624" s="6"/>
      <c r="E2624" s="6"/>
      <c r="F2624" s="6"/>
      <c r="G2624" s="6"/>
    </row>
    <row r="2625" spans="1:7" ht="15.75" thickBot="1" x14ac:dyDescent="0.3">
      <c r="A2625" s="7" t="s">
        <v>8276</v>
      </c>
      <c r="B2625" s="7" t="s">
        <v>8277</v>
      </c>
      <c r="C2625" s="8" t="s">
        <v>23</v>
      </c>
      <c r="D2625" s="9">
        <v>98.36</v>
      </c>
      <c r="E2625" s="9">
        <v>11.36</v>
      </c>
      <c r="F2625" s="9">
        <v>65.2</v>
      </c>
      <c r="G2625" s="9">
        <v>3.54</v>
      </c>
    </row>
    <row r="2626" spans="1:7" ht="15.75" thickBot="1" x14ac:dyDescent="0.3">
      <c r="A2626" s="6"/>
      <c r="B2626" s="6"/>
      <c r="C2626" s="6"/>
      <c r="D2626" s="6"/>
      <c r="E2626" s="6"/>
      <c r="F2626" s="6"/>
      <c r="G2626" s="6"/>
    </row>
    <row r="2627" spans="1:7" ht="15.75" thickBot="1" x14ac:dyDescent="0.3">
      <c r="A2627" s="7" t="s">
        <v>8278</v>
      </c>
      <c r="B2627" s="7" t="s">
        <v>8279</v>
      </c>
      <c r="C2627" s="8" t="s">
        <v>23</v>
      </c>
      <c r="D2627" s="9">
        <v>136.99</v>
      </c>
      <c r="E2627" s="9">
        <v>9.64</v>
      </c>
      <c r="F2627" s="9">
        <v>67.52</v>
      </c>
      <c r="G2627" s="9">
        <v>2.93</v>
      </c>
    </row>
    <row r="2628" spans="1:7" ht="15.75" thickBot="1" x14ac:dyDescent="0.3">
      <c r="A2628" s="6"/>
      <c r="B2628" s="6"/>
      <c r="C2628" s="6"/>
      <c r="D2628" s="6"/>
      <c r="E2628" s="6"/>
      <c r="F2628" s="6"/>
      <c r="G2628" s="6"/>
    </row>
    <row r="2629" spans="1:7" ht="15.75" thickBot="1" x14ac:dyDescent="0.3">
      <c r="A2629" s="7" t="s">
        <v>8280</v>
      </c>
      <c r="B2629" s="7" t="s">
        <v>8281</v>
      </c>
      <c r="C2629" s="8"/>
      <c r="D2629" s="9"/>
      <c r="E2629" s="9"/>
      <c r="F2629" s="9"/>
      <c r="G2629" s="9"/>
    </row>
    <row r="2630" spans="1:7" ht="15.75" thickBot="1" x14ac:dyDescent="0.3">
      <c r="A2630" s="6"/>
      <c r="B2630" s="6"/>
      <c r="C2630" s="6"/>
      <c r="D2630" s="6"/>
      <c r="E2630" s="6"/>
      <c r="F2630" s="6"/>
      <c r="G2630" s="6"/>
    </row>
    <row r="2631" spans="1:7" ht="25.5" thickBot="1" x14ac:dyDescent="0.3">
      <c r="A2631" s="7" t="s">
        <v>8282</v>
      </c>
      <c r="B2631" s="7" t="s">
        <v>8283</v>
      </c>
      <c r="C2631" s="8"/>
      <c r="D2631" s="9"/>
      <c r="E2631" s="9"/>
      <c r="F2631" s="9"/>
      <c r="G2631" s="9"/>
    </row>
    <row r="2632" spans="1:7" ht="15.75" thickBot="1" x14ac:dyDescent="0.3">
      <c r="A2632" s="6"/>
      <c r="B2632" s="6"/>
      <c r="C2632" s="6"/>
      <c r="D2632" s="6"/>
      <c r="E2632" s="6"/>
      <c r="F2632" s="6"/>
      <c r="G2632" s="6"/>
    </row>
    <row r="2633" spans="1:7" ht="15.75" thickBot="1" x14ac:dyDescent="0.3">
      <c r="A2633" s="7" t="s">
        <v>8284</v>
      </c>
      <c r="B2633" s="7" t="s">
        <v>8285</v>
      </c>
      <c r="C2633" s="8" t="s">
        <v>23</v>
      </c>
      <c r="D2633" s="9">
        <v>51.39</v>
      </c>
      <c r="E2633" s="9">
        <v>31.7</v>
      </c>
      <c r="F2633" s="9">
        <v>43.26</v>
      </c>
      <c r="G2633" s="9">
        <v>5.14</v>
      </c>
    </row>
    <row r="2634" spans="1:7" ht="15.75" thickBot="1" x14ac:dyDescent="0.3">
      <c r="A2634" s="6"/>
      <c r="B2634" s="6"/>
      <c r="C2634" s="6"/>
      <c r="D2634" s="6"/>
      <c r="E2634" s="6"/>
      <c r="F2634" s="6"/>
      <c r="G2634" s="6"/>
    </row>
    <row r="2635" spans="1:7" ht="15.75" thickBot="1" x14ac:dyDescent="0.3">
      <c r="A2635" s="7" t="s">
        <v>8286</v>
      </c>
      <c r="B2635" s="7" t="s">
        <v>8287</v>
      </c>
      <c r="C2635" s="8" t="s">
        <v>23</v>
      </c>
      <c r="D2635" s="9">
        <v>67.069999999999993</v>
      </c>
      <c r="E2635" s="9">
        <v>32.380000000000003</v>
      </c>
      <c r="F2635" s="9">
        <v>41.15</v>
      </c>
      <c r="G2635" s="9">
        <v>6.56</v>
      </c>
    </row>
    <row r="2636" spans="1:7" ht="15.75" thickBot="1" x14ac:dyDescent="0.3">
      <c r="A2636" s="6"/>
      <c r="B2636" s="6"/>
      <c r="C2636" s="6"/>
      <c r="D2636" s="6"/>
      <c r="E2636" s="6"/>
      <c r="F2636" s="6"/>
      <c r="G2636" s="6"/>
    </row>
    <row r="2637" spans="1:7" ht="15.75" thickBot="1" x14ac:dyDescent="0.3">
      <c r="A2637" s="7" t="s">
        <v>8288</v>
      </c>
      <c r="B2637" s="7" t="s">
        <v>8289</v>
      </c>
      <c r="C2637" s="8" t="s">
        <v>23</v>
      </c>
      <c r="D2637" s="9">
        <v>82.31</v>
      </c>
      <c r="E2637" s="9">
        <v>32.71</v>
      </c>
      <c r="F2637" s="9">
        <v>40.06</v>
      </c>
      <c r="G2637" s="9">
        <v>7.34</v>
      </c>
    </row>
    <row r="2638" spans="1:7" ht="15.75" thickBot="1" x14ac:dyDescent="0.3">
      <c r="A2638" s="6"/>
      <c r="B2638" s="6"/>
      <c r="C2638" s="6"/>
      <c r="D2638" s="6"/>
      <c r="E2638" s="6"/>
      <c r="F2638" s="6"/>
      <c r="G2638" s="6"/>
    </row>
    <row r="2639" spans="1:7" ht="25.5" thickBot="1" x14ac:dyDescent="0.3">
      <c r="A2639" s="7" t="s">
        <v>8290</v>
      </c>
      <c r="B2639" s="7" t="s">
        <v>8291</v>
      </c>
      <c r="C2639" s="8"/>
      <c r="D2639" s="9"/>
      <c r="E2639" s="9"/>
      <c r="F2639" s="9"/>
      <c r="G2639" s="9"/>
    </row>
    <row r="2640" spans="1:7" ht="15.75" thickBot="1" x14ac:dyDescent="0.3">
      <c r="A2640" s="6"/>
      <c r="B2640" s="6"/>
      <c r="C2640" s="6"/>
      <c r="D2640" s="6"/>
      <c r="E2640" s="6"/>
      <c r="F2640" s="6"/>
      <c r="G2640" s="6"/>
    </row>
    <row r="2641" spans="1:7" ht="15.75" thickBot="1" x14ac:dyDescent="0.3">
      <c r="A2641" s="7" t="s">
        <v>8292</v>
      </c>
      <c r="B2641" s="7" t="s">
        <v>8293</v>
      </c>
      <c r="C2641" s="8" t="s">
        <v>23</v>
      </c>
      <c r="D2641" s="9">
        <v>67.72</v>
      </c>
      <c r="E2641" s="9">
        <v>30.7</v>
      </c>
      <c r="F2641" s="9">
        <v>43.33</v>
      </c>
      <c r="G2641" s="9">
        <v>6.07</v>
      </c>
    </row>
    <row r="2642" spans="1:7" ht="15.75" thickBot="1" x14ac:dyDescent="0.3">
      <c r="A2642" s="6"/>
      <c r="B2642" s="6"/>
      <c r="C2642" s="6"/>
      <c r="D2642" s="6"/>
      <c r="E2642" s="6"/>
      <c r="F2642" s="6"/>
      <c r="G2642" s="6"/>
    </row>
    <row r="2643" spans="1:7" ht="15.75" thickBot="1" x14ac:dyDescent="0.3">
      <c r="A2643" s="7" t="s">
        <v>8294</v>
      </c>
      <c r="B2643" s="7" t="s">
        <v>8295</v>
      </c>
      <c r="C2643" s="8" t="s">
        <v>23</v>
      </c>
      <c r="D2643" s="9">
        <v>91.69</v>
      </c>
      <c r="E2643" s="9">
        <v>32.090000000000003</v>
      </c>
      <c r="F2643" s="9">
        <v>40.07</v>
      </c>
      <c r="G2643" s="9">
        <v>7.94</v>
      </c>
    </row>
    <row r="2644" spans="1:7" ht="15.75" thickBot="1" x14ac:dyDescent="0.3">
      <c r="A2644" s="6"/>
      <c r="B2644" s="6"/>
      <c r="C2644" s="6"/>
      <c r="D2644" s="6"/>
      <c r="E2644" s="6"/>
      <c r="F2644" s="6"/>
      <c r="G2644" s="6"/>
    </row>
    <row r="2645" spans="1:7" ht="25.5" thickBot="1" x14ac:dyDescent="0.3">
      <c r="A2645" s="7" t="s">
        <v>8296</v>
      </c>
      <c r="B2645" s="7" t="s">
        <v>8297</v>
      </c>
      <c r="C2645" s="8"/>
      <c r="D2645" s="9"/>
      <c r="E2645" s="9"/>
      <c r="F2645" s="9"/>
      <c r="G2645" s="9"/>
    </row>
    <row r="2646" spans="1:7" ht="15.75" thickBot="1" x14ac:dyDescent="0.3">
      <c r="A2646" s="6"/>
      <c r="B2646" s="6"/>
      <c r="C2646" s="6"/>
      <c r="D2646" s="6"/>
      <c r="E2646" s="6"/>
      <c r="F2646" s="6"/>
      <c r="G2646" s="6"/>
    </row>
    <row r="2647" spans="1:7" ht="15.75" thickBot="1" x14ac:dyDescent="0.3">
      <c r="A2647" s="7" t="s">
        <v>8298</v>
      </c>
      <c r="B2647" s="7" t="s">
        <v>8299</v>
      </c>
      <c r="C2647" s="8" t="s">
        <v>23</v>
      </c>
      <c r="D2647" s="9">
        <v>69.28</v>
      </c>
      <c r="E2647" s="9">
        <v>30.27</v>
      </c>
      <c r="F2647" s="9">
        <v>42.7</v>
      </c>
      <c r="G2647" s="9">
        <v>7.13</v>
      </c>
    </row>
    <row r="2648" spans="1:7" ht="15.75" thickBot="1" x14ac:dyDescent="0.3">
      <c r="A2648" s="6"/>
      <c r="B2648" s="6"/>
      <c r="C2648" s="6"/>
      <c r="D2648" s="6"/>
      <c r="E2648" s="6"/>
      <c r="F2648" s="6"/>
      <c r="G2648" s="6"/>
    </row>
    <row r="2649" spans="1:7" ht="15.75" thickBot="1" x14ac:dyDescent="0.3">
      <c r="A2649" s="7" t="s">
        <v>8300</v>
      </c>
      <c r="B2649" s="7" t="s">
        <v>8301</v>
      </c>
      <c r="C2649" s="8" t="s">
        <v>23</v>
      </c>
      <c r="D2649" s="9">
        <v>92.6</v>
      </c>
      <c r="E2649" s="9">
        <v>31.17</v>
      </c>
      <c r="F2649" s="9">
        <v>40.82</v>
      </c>
      <c r="G2649" s="9">
        <v>8.11</v>
      </c>
    </row>
    <row r="2650" spans="1:7" ht="15.75" thickBot="1" x14ac:dyDescent="0.3">
      <c r="A2650" s="6"/>
      <c r="B2650" s="6"/>
      <c r="C2650" s="6"/>
      <c r="D2650" s="6"/>
      <c r="E2650" s="6"/>
      <c r="F2650" s="6"/>
      <c r="G2650" s="6"/>
    </row>
    <row r="2651" spans="1:7" ht="15.75" thickBot="1" x14ac:dyDescent="0.3">
      <c r="A2651" s="7" t="s">
        <v>8302</v>
      </c>
      <c r="B2651" s="7" t="s">
        <v>8303</v>
      </c>
      <c r="C2651" s="8" t="s">
        <v>23</v>
      </c>
      <c r="D2651" s="9">
        <v>119.89</v>
      </c>
      <c r="E2651" s="9">
        <v>32.369999999999997</v>
      </c>
      <c r="F2651" s="9">
        <v>38.39</v>
      </c>
      <c r="G2651" s="9">
        <v>9.34</v>
      </c>
    </row>
    <row r="2652" spans="1:7" ht="15.75" thickBot="1" x14ac:dyDescent="0.3">
      <c r="A2652" s="6"/>
      <c r="B2652" s="6"/>
      <c r="C2652" s="6"/>
      <c r="D2652" s="6"/>
      <c r="E2652" s="6"/>
      <c r="F2652" s="6"/>
      <c r="G2652" s="6"/>
    </row>
    <row r="2653" spans="1:7" ht="25.5" thickBot="1" x14ac:dyDescent="0.3">
      <c r="A2653" s="7" t="s">
        <v>8304</v>
      </c>
      <c r="B2653" s="7" t="s">
        <v>8305</v>
      </c>
      <c r="C2653" s="8"/>
      <c r="D2653" s="9"/>
      <c r="E2653" s="9"/>
      <c r="F2653" s="9"/>
      <c r="G2653" s="9"/>
    </row>
    <row r="2654" spans="1:7" ht="15.75" thickBot="1" x14ac:dyDescent="0.3">
      <c r="A2654" s="6"/>
      <c r="B2654" s="6"/>
      <c r="C2654" s="6"/>
      <c r="D2654" s="6"/>
      <c r="E2654" s="6"/>
      <c r="F2654" s="6"/>
      <c r="G2654" s="6"/>
    </row>
    <row r="2655" spans="1:7" ht="15.75" thickBot="1" x14ac:dyDescent="0.3">
      <c r="A2655" s="7" t="s">
        <v>8306</v>
      </c>
      <c r="B2655" s="7" t="s">
        <v>8307</v>
      </c>
      <c r="C2655" s="8" t="s">
        <v>23</v>
      </c>
      <c r="D2655" s="9">
        <v>112.01</v>
      </c>
      <c r="E2655" s="9">
        <v>24.22</v>
      </c>
      <c r="F2655" s="9">
        <v>50.1</v>
      </c>
      <c r="G2655" s="9">
        <v>5.78</v>
      </c>
    </row>
    <row r="2656" spans="1:7" ht="15.75" thickBot="1" x14ac:dyDescent="0.3">
      <c r="A2656" s="6"/>
      <c r="B2656" s="6"/>
      <c r="C2656" s="6"/>
      <c r="D2656" s="6"/>
      <c r="E2656" s="6"/>
      <c r="F2656" s="6"/>
      <c r="G2656" s="6"/>
    </row>
    <row r="2657" spans="1:7" ht="15.75" thickBot="1" x14ac:dyDescent="0.3">
      <c r="A2657" s="7" t="s">
        <v>8308</v>
      </c>
      <c r="B2657" s="7" t="s">
        <v>8309</v>
      </c>
      <c r="C2657" s="8" t="s">
        <v>23</v>
      </c>
      <c r="D2657" s="9">
        <v>153.08000000000001</v>
      </c>
      <c r="E2657" s="9">
        <v>24.92</v>
      </c>
      <c r="F2657" s="9">
        <v>48.54</v>
      </c>
      <c r="G2657" s="9">
        <v>6.64</v>
      </c>
    </row>
    <row r="2658" spans="1:7" ht="15.75" thickBot="1" x14ac:dyDescent="0.3">
      <c r="A2658" s="6"/>
      <c r="B2658" s="6"/>
      <c r="C2658" s="6"/>
      <c r="D2658" s="6"/>
      <c r="E2658" s="6"/>
      <c r="F2658" s="6"/>
      <c r="G2658" s="6"/>
    </row>
    <row r="2659" spans="1:7" ht="15.75" thickBot="1" x14ac:dyDescent="0.3">
      <c r="A2659" s="7" t="s">
        <v>8310</v>
      </c>
      <c r="B2659" s="7" t="s">
        <v>8311</v>
      </c>
      <c r="C2659" s="8" t="s">
        <v>23</v>
      </c>
      <c r="D2659" s="9">
        <v>199.82</v>
      </c>
      <c r="E2659" s="9">
        <v>26.08</v>
      </c>
      <c r="F2659" s="9">
        <v>46.28</v>
      </c>
      <c r="G2659" s="9">
        <v>7.73</v>
      </c>
    </row>
  </sheetData>
  <mergeCells count="84">
    <mergeCell ref="G22:G25"/>
    <mergeCell ref="A14:A18"/>
    <mergeCell ref="C14:C18"/>
    <mergeCell ref="D14:D18"/>
    <mergeCell ref="E14:E18"/>
    <mergeCell ref="F14:F18"/>
    <mergeCell ref="G14:G18"/>
    <mergeCell ref="A22:A25"/>
    <mergeCell ref="C22:C25"/>
    <mergeCell ref="D22:D25"/>
    <mergeCell ref="E22:E25"/>
    <mergeCell ref="F22:F25"/>
    <mergeCell ref="G776:G777"/>
    <mergeCell ref="A341:A342"/>
    <mergeCell ref="C341:C342"/>
    <mergeCell ref="D341:D342"/>
    <mergeCell ref="E341:E342"/>
    <mergeCell ref="F341:F342"/>
    <mergeCell ref="G341:G342"/>
    <mergeCell ref="A776:A777"/>
    <mergeCell ref="C776:C777"/>
    <mergeCell ref="D776:D777"/>
    <mergeCell ref="E776:E777"/>
    <mergeCell ref="F776:F777"/>
    <mergeCell ref="G1471:G1473"/>
    <mergeCell ref="A1439:A1441"/>
    <mergeCell ref="C1439:C1441"/>
    <mergeCell ref="D1439:D1441"/>
    <mergeCell ref="E1439:E1441"/>
    <mergeCell ref="F1439:F1441"/>
    <mergeCell ref="G1439:G1441"/>
    <mergeCell ref="A1471:A1473"/>
    <mergeCell ref="C1471:C1473"/>
    <mergeCell ref="D1471:D1473"/>
    <mergeCell ref="E1471:E1473"/>
    <mergeCell ref="F1471:F1473"/>
    <mergeCell ref="G1564:G1565"/>
    <mergeCell ref="A1533:A1534"/>
    <mergeCell ref="C1533:C1534"/>
    <mergeCell ref="D1533:D1534"/>
    <mergeCell ref="E1533:E1534"/>
    <mergeCell ref="F1533:F1534"/>
    <mergeCell ref="G1533:G1534"/>
    <mergeCell ref="A1564:A1565"/>
    <mergeCell ref="C1564:C1565"/>
    <mergeCell ref="D1564:D1565"/>
    <mergeCell ref="E1564:E1565"/>
    <mergeCell ref="F1564:F1565"/>
    <mergeCell ref="G1850:G1851"/>
    <mergeCell ref="A1761:A1762"/>
    <mergeCell ref="C1761:C1762"/>
    <mergeCell ref="D1761:D1762"/>
    <mergeCell ref="E1761:E1762"/>
    <mergeCell ref="F1761:F1762"/>
    <mergeCell ref="G1761:G1762"/>
    <mergeCell ref="A1850:A1851"/>
    <mergeCell ref="C1850:C1851"/>
    <mergeCell ref="D1850:D1851"/>
    <mergeCell ref="E1850:E1851"/>
    <mergeCell ref="F1850:F1851"/>
    <mergeCell ref="G2218:G2219"/>
    <mergeCell ref="A2123:A2124"/>
    <mergeCell ref="C2123:C2124"/>
    <mergeCell ref="D2123:D2124"/>
    <mergeCell ref="E2123:E2124"/>
    <mergeCell ref="F2123:F2124"/>
    <mergeCell ref="G2123:G2124"/>
    <mergeCell ref="A2218:A2219"/>
    <mergeCell ref="C2218:C2219"/>
    <mergeCell ref="D2218:D2219"/>
    <mergeCell ref="E2218:E2219"/>
    <mergeCell ref="F2218:F2219"/>
    <mergeCell ref="G2468:G2469"/>
    <mergeCell ref="A2381:A2382"/>
    <mergeCell ref="C2381:C2382"/>
    <mergeCell ref="D2381:D2382"/>
    <mergeCell ref="E2381:E2382"/>
    <mergeCell ref="F2381:F2382"/>
    <mergeCell ref="G2381:G2382"/>
    <mergeCell ref="A2468:A2469"/>
    <mergeCell ref="C2468:C2469"/>
    <mergeCell ref="D2468:D2469"/>
    <mergeCell ref="E2468:E2469"/>
    <mergeCell ref="F2468:F246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39997558519241921"/>
  </sheetPr>
  <dimension ref="A1:G380"/>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5802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5803</v>
      </c>
      <c r="B12" s="7" t="s">
        <v>5804</v>
      </c>
      <c r="C12" s="8"/>
      <c r="D12" s="9"/>
      <c r="E12" s="9"/>
      <c r="F12" s="9"/>
      <c r="G12" s="9"/>
    </row>
    <row r="13" spans="1:7" ht="15.75" thickBot="1" x14ac:dyDescent="0.3">
      <c r="A13" s="6"/>
      <c r="B13" s="6"/>
      <c r="C13" s="6"/>
      <c r="D13" s="6"/>
      <c r="E13" s="6"/>
      <c r="F13" s="6"/>
      <c r="G13" s="6"/>
    </row>
    <row r="14" spans="1:7" x14ac:dyDescent="0.25">
      <c r="A14" s="23" t="s">
        <v>5805</v>
      </c>
      <c r="B14" s="10" t="s">
        <v>15</v>
      </c>
      <c r="C14" s="26"/>
      <c r="D14" s="29"/>
      <c r="E14" s="29"/>
      <c r="F14" s="29"/>
      <c r="G14" s="29"/>
    </row>
    <row r="15" spans="1:7" ht="24.75" x14ac:dyDescent="0.25">
      <c r="A15" s="24"/>
      <c r="B15" s="11" t="s">
        <v>5806</v>
      </c>
      <c r="C15" s="27"/>
      <c r="D15" s="30"/>
      <c r="E15" s="30"/>
      <c r="F15" s="30"/>
      <c r="G15" s="30"/>
    </row>
    <row r="16" spans="1:7" ht="15.75" thickBot="1" x14ac:dyDescent="0.3">
      <c r="A16" s="25"/>
      <c r="B16" s="12" t="s">
        <v>5807</v>
      </c>
      <c r="C16" s="28"/>
      <c r="D16" s="31"/>
      <c r="E16" s="31"/>
      <c r="F16" s="31"/>
      <c r="G16" s="31"/>
    </row>
    <row r="17" spans="1:7" ht="15.75" thickBot="1" x14ac:dyDescent="0.3">
      <c r="A17" s="6"/>
      <c r="B17" s="6"/>
      <c r="C17" s="6"/>
      <c r="D17" s="6"/>
      <c r="E17" s="6"/>
      <c r="F17" s="6"/>
      <c r="G17" s="6"/>
    </row>
    <row r="18" spans="1:7" ht="15.75" thickBot="1" x14ac:dyDescent="0.3">
      <c r="A18" s="7" t="s">
        <v>5808</v>
      </c>
      <c r="B18" s="7" t="s">
        <v>5809</v>
      </c>
      <c r="C18" s="8"/>
      <c r="D18" s="9"/>
      <c r="E18" s="9"/>
      <c r="F18" s="9"/>
      <c r="G18" s="9"/>
    </row>
    <row r="19" spans="1:7" ht="15.75" thickBot="1" x14ac:dyDescent="0.3">
      <c r="A19" s="6"/>
      <c r="B19" s="6"/>
      <c r="C19" s="6"/>
      <c r="D19" s="6"/>
      <c r="E19" s="6"/>
      <c r="F19" s="6"/>
      <c r="G19" s="6"/>
    </row>
    <row r="20" spans="1:7" ht="15.75" thickBot="1" x14ac:dyDescent="0.3">
      <c r="A20" s="7" t="s">
        <v>5810</v>
      </c>
      <c r="B20" s="7" t="s">
        <v>5811</v>
      </c>
      <c r="C20" s="8" t="s">
        <v>48</v>
      </c>
      <c r="D20" s="9">
        <v>1.82</v>
      </c>
      <c r="E20" s="9">
        <v>46.7</v>
      </c>
      <c r="F20" s="9">
        <v>32.97</v>
      </c>
      <c r="G20" s="9"/>
    </row>
    <row r="21" spans="1:7" ht="15.75" thickBot="1" x14ac:dyDescent="0.3">
      <c r="A21" s="6"/>
      <c r="B21" s="6"/>
      <c r="C21" s="6"/>
      <c r="D21" s="6"/>
      <c r="E21" s="6"/>
      <c r="F21" s="6"/>
      <c r="G21" s="6"/>
    </row>
    <row r="22" spans="1:7" ht="15.75" thickBot="1" x14ac:dyDescent="0.3">
      <c r="A22" s="7" t="s">
        <v>5812</v>
      </c>
      <c r="B22" s="7" t="s">
        <v>5813</v>
      </c>
      <c r="C22" s="8" t="s">
        <v>48</v>
      </c>
      <c r="D22" s="9">
        <v>1.98</v>
      </c>
      <c r="E22" s="9">
        <v>58.08</v>
      </c>
      <c r="F22" s="9">
        <v>22.22</v>
      </c>
      <c r="G22" s="9"/>
    </row>
    <row r="23" spans="1:7" ht="15.75" thickBot="1" x14ac:dyDescent="0.3">
      <c r="A23" s="6"/>
      <c r="B23" s="6"/>
      <c r="C23" s="6"/>
      <c r="D23" s="6"/>
      <c r="E23" s="6"/>
      <c r="F23" s="6"/>
      <c r="G23" s="6"/>
    </row>
    <row r="24" spans="1:7" ht="15.75" thickBot="1" x14ac:dyDescent="0.3">
      <c r="A24" s="7" t="s">
        <v>5814</v>
      </c>
      <c r="B24" s="7" t="s">
        <v>5815</v>
      </c>
      <c r="C24" s="8"/>
      <c r="D24" s="9"/>
      <c r="E24" s="9"/>
      <c r="F24" s="9"/>
      <c r="G24" s="9"/>
    </row>
    <row r="25" spans="1:7" ht="15.75" thickBot="1" x14ac:dyDescent="0.3">
      <c r="A25" s="6"/>
      <c r="B25" s="6"/>
      <c r="C25" s="6"/>
      <c r="D25" s="6"/>
      <c r="E25" s="6"/>
      <c r="F25" s="6"/>
      <c r="G25" s="6"/>
    </row>
    <row r="26" spans="1:7" ht="36.75" x14ac:dyDescent="0.25">
      <c r="A26" s="23" t="s">
        <v>5816</v>
      </c>
      <c r="B26" s="10" t="s">
        <v>5817</v>
      </c>
      <c r="C26" s="26" t="s">
        <v>48</v>
      </c>
      <c r="D26" s="29">
        <v>9.8000000000000007</v>
      </c>
      <c r="E26" s="29">
        <v>30.82</v>
      </c>
      <c r="F26" s="29">
        <v>49.29</v>
      </c>
      <c r="G26" s="29"/>
    </row>
    <row r="27" spans="1:7" x14ac:dyDescent="0.25">
      <c r="A27" s="24"/>
      <c r="B27" s="11" t="s">
        <v>5818</v>
      </c>
      <c r="C27" s="27"/>
      <c r="D27" s="30"/>
      <c r="E27" s="30"/>
      <c r="F27" s="30"/>
      <c r="G27" s="30"/>
    </row>
    <row r="28" spans="1:7" x14ac:dyDescent="0.25">
      <c r="A28" s="24"/>
      <c r="B28" s="11" t="s">
        <v>5819</v>
      </c>
      <c r="C28" s="27"/>
      <c r="D28" s="30"/>
      <c r="E28" s="30"/>
      <c r="F28" s="30"/>
      <c r="G28" s="30"/>
    </row>
    <row r="29" spans="1:7" x14ac:dyDescent="0.25">
      <c r="A29" s="24"/>
      <c r="B29" s="11" t="s">
        <v>5820</v>
      </c>
      <c r="C29" s="27"/>
      <c r="D29" s="30"/>
      <c r="E29" s="30"/>
      <c r="F29" s="30"/>
      <c r="G29" s="30"/>
    </row>
    <row r="30" spans="1:7" x14ac:dyDescent="0.25">
      <c r="A30" s="24"/>
      <c r="B30" s="11" t="s">
        <v>5821</v>
      </c>
      <c r="C30" s="27"/>
      <c r="D30" s="30"/>
      <c r="E30" s="30"/>
      <c r="F30" s="30"/>
      <c r="G30" s="30"/>
    </row>
    <row r="31" spans="1:7" ht="15.75" thickBot="1" x14ac:dyDescent="0.3">
      <c r="A31" s="25"/>
      <c r="B31" s="12" t="s">
        <v>5822</v>
      </c>
      <c r="C31" s="28"/>
      <c r="D31" s="31"/>
      <c r="E31" s="31"/>
      <c r="F31" s="31"/>
      <c r="G31" s="31"/>
    </row>
    <row r="32" spans="1:7" ht="15.75" thickBot="1" x14ac:dyDescent="0.3">
      <c r="A32" s="6"/>
      <c r="B32" s="6"/>
      <c r="C32" s="6"/>
      <c r="D32" s="6"/>
      <c r="E32" s="6"/>
      <c r="F32" s="6"/>
      <c r="G32" s="6"/>
    </row>
    <row r="33" spans="1:7" ht="15.75" thickBot="1" x14ac:dyDescent="0.3">
      <c r="A33" s="7" t="s">
        <v>5823</v>
      </c>
      <c r="B33" s="7" t="s">
        <v>5824</v>
      </c>
      <c r="C33" s="8" t="s">
        <v>48</v>
      </c>
      <c r="D33" s="9">
        <v>2.57</v>
      </c>
      <c r="E33" s="9">
        <v>34.24</v>
      </c>
      <c r="F33" s="9">
        <v>45.91</v>
      </c>
      <c r="G33" s="9"/>
    </row>
    <row r="34" spans="1:7" ht="15.75" thickBot="1" x14ac:dyDescent="0.3">
      <c r="A34" s="6"/>
      <c r="B34" s="6"/>
      <c r="C34" s="6"/>
      <c r="D34" s="6"/>
      <c r="E34" s="6"/>
      <c r="F34" s="6"/>
      <c r="G34" s="6"/>
    </row>
    <row r="35" spans="1:7" ht="15.75" thickBot="1" x14ac:dyDescent="0.3">
      <c r="A35" s="7" t="s">
        <v>5825</v>
      </c>
      <c r="B35" s="7" t="s">
        <v>5826</v>
      </c>
      <c r="C35" s="8" t="s">
        <v>48</v>
      </c>
      <c r="D35" s="9">
        <v>3.88</v>
      </c>
      <c r="E35" s="9">
        <v>27.84</v>
      </c>
      <c r="F35" s="9">
        <v>52.32</v>
      </c>
      <c r="G35" s="9"/>
    </row>
    <row r="36" spans="1:7" ht="15.75" thickBot="1" x14ac:dyDescent="0.3">
      <c r="A36" s="6"/>
      <c r="B36" s="6"/>
      <c r="C36" s="6"/>
      <c r="D36" s="6"/>
      <c r="E36" s="6"/>
      <c r="F36" s="6"/>
      <c r="G36" s="6"/>
    </row>
    <row r="37" spans="1:7" ht="15.75" thickBot="1" x14ac:dyDescent="0.3">
      <c r="A37" s="7" t="s">
        <v>5827</v>
      </c>
      <c r="B37" s="7" t="s">
        <v>5828</v>
      </c>
      <c r="C37" s="8"/>
      <c r="D37" s="9"/>
      <c r="E37" s="9"/>
      <c r="F37" s="9"/>
      <c r="G37" s="9"/>
    </row>
    <row r="38" spans="1:7" ht="15.75" thickBot="1" x14ac:dyDescent="0.3">
      <c r="A38" s="6"/>
      <c r="B38" s="6"/>
      <c r="C38" s="6"/>
      <c r="D38" s="6"/>
      <c r="E38" s="6"/>
      <c r="F38" s="6"/>
      <c r="G38" s="6"/>
    </row>
    <row r="39" spans="1:7" ht="25.5" thickBot="1" x14ac:dyDescent="0.3">
      <c r="A39" s="7" t="s">
        <v>5829</v>
      </c>
      <c r="B39" s="7" t="s">
        <v>5830</v>
      </c>
      <c r="C39" s="8" t="s">
        <v>48</v>
      </c>
      <c r="D39" s="9">
        <v>9.4499999999999993</v>
      </c>
      <c r="E39" s="9">
        <v>67.94</v>
      </c>
      <c r="F39" s="9">
        <v>12.17</v>
      </c>
      <c r="G39" s="9"/>
    </row>
    <row r="40" spans="1:7" ht="15.75" thickBot="1" x14ac:dyDescent="0.3">
      <c r="A40" s="6"/>
      <c r="B40" s="6"/>
      <c r="C40" s="6"/>
      <c r="D40" s="6"/>
      <c r="E40" s="6"/>
      <c r="F40" s="6"/>
      <c r="G40" s="6"/>
    </row>
    <row r="41" spans="1:7" ht="25.5" thickBot="1" x14ac:dyDescent="0.3">
      <c r="A41" s="7" t="s">
        <v>5831</v>
      </c>
      <c r="B41" s="7" t="s">
        <v>5832</v>
      </c>
      <c r="C41" s="8" t="s">
        <v>48</v>
      </c>
      <c r="D41" s="9">
        <v>4.4000000000000004</v>
      </c>
      <c r="E41" s="9">
        <v>70.45</v>
      </c>
      <c r="F41" s="9">
        <v>9.5500000000000007</v>
      </c>
      <c r="G41" s="9"/>
    </row>
    <row r="42" spans="1:7" ht="15.75" thickBot="1" x14ac:dyDescent="0.3">
      <c r="A42" s="6"/>
      <c r="B42" s="6"/>
      <c r="C42" s="6"/>
      <c r="D42" s="6"/>
      <c r="E42" s="6"/>
      <c r="F42" s="6"/>
      <c r="G42" s="6"/>
    </row>
    <row r="43" spans="1:7" ht="15.75" thickBot="1" x14ac:dyDescent="0.3">
      <c r="A43" s="7" t="s">
        <v>5833</v>
      </c>
      <c r="B43" s="7" t="s">
        <v>5834</v>
      </c>
      <c r="C43" s="8"/>
      <c r="D43" s="9"/>
      <c r="E43" s="9"/>
      <c r="F43" s="9"/>
      <c r="G43" s="9"/>
    </row>
    <row r="44" spans="1:7" ht="15.75" thickBot="1" x14ac:dyDescent="0.3">
      <c r="A44" s="6"/>
      <c r="B44" s="6"/>
      <c r="C44" s="6"/>
      <c r="D44" s="6"/>
      <c r="E44" s="6"/>
      <c r="F44" s="6"/>
      <c r="G44" s="6"/>
    </row>
    <row r="45" spans="1:7" ht="37.5" thickBot="1" x14ac:dyDescent="0.3">
      <c r="A45" s="7" t="s">
        <v>5835</v>
      </c>
      <c r="B45" s="7" t="s">
        <v>5836</v>
      </c>
      <c r="C45" s="8" t="s">
        <v>48</v>
      </c>
      <c r="D45" s="9">
        <v>11.78</v>
      </c>
      <c r="E45" s="9">
        <v>14.09</v>
      </c>
      <c r="F45" s="9">
        <v>66.040000000000006</v>
      </c>
      <c r="G45" s="9"/>
    </row>
    <row r="46" spans="1:7" ht="15.75" thickBot="1" x14ac:dyDescent="0.3">
      <c r="A46" s="6"/>
      <c r="B46" s="6"/>
      <c r="C46" s="6"/>
      <c r="D46" s="6"/>
      <c r="E46" s="6"/>
      <c r="F46" s="6"/>
      <c r="G46" s="6"/>
    </row>
    <row r="47" spans="1:7" ht="37.5" thickBot="1" x14ac:dyDescent="0.3">
      <c r="A47" s="7" t="s">
        <v>5837</v>
      </c>
      <c r="B47" s="7" t="s">
        <v>5838</v>
      </c>
      <c r="C47" s="8" t="s">
        <v>48</v>
      </c>
      <c r="D47" s="9">
        <v>25.64</v>
      </c>
      <c r="E47" s="9">
        <v>9.75</v>
      </c>
      <c r="F47" s="9">
        <v>70.36</v>
      </c>
      <c r="G47" s="9"/>
    </row>
    <row r="48" spans="1:7" ht="15.75" thickBot="1" x14ac:dyDescent="0.3">
      <c r="A48" s="6"/>
      <c r="B48" s="6"/>
      <c r="C48" s="6"/>
      <c r="D48" s="6"/>
      <c r="E48" s="6"/>
      <c r="F48" s="6"/>
      <c r="G48" s="6"/>
    </row>
    <row r="49" spans="1:7" ht="37.5" thickBot="1" x14ac:dyDescent="0.3">
      <c r="A49" s="7" t="s">
        <v>5839</v>
      </c>
      <c r="B49" s="7" t="s">
        <v>5840</v>
      </c>
      <c r="C49" s="8" t="s">
        <v>48</v>
      </c>
      <c r="D49" s="9">
        <v>26.11</v>
      </c>
      <c r="E49" s="9">
        <v>10.19</v>
      </c>
      <c r="F49" s="9">
        <v>69.930000000000007</v>
      </c>
      <c r="G49" s="9"/>
    </row>
    <row r="50" spans="1:7" ht="15.75" thickBot="1" x14ac:dyDescent="0.3">
      <c r="A50" s="6"/>
      <c r="B50" s="6"/>
      <c r="C50" s="6"/>
      <c r="D50" s="6"/>
      <c r="E50" s="6"/>
      <c r="F50" s="6"/>
      <c r="G50" s="6"/>
    </row>
    <row r="51" spans="1:7" ht="49.5" thickBot="1" x14ac:dyDescent="0.3">
      <c r="A51" s="7" t="s">
        <v>5841</v>
      </c>
      <c r="B51" s="7" t="s">
        <v>5842</v>
      </c>
      <c r="C51" s="8" t="s">
        <v>48</v>
      </c>
      <c r="D51" s="9">
        <v>32.770000000000003</v>
      </c>
      <c r="E51" s="9">
        <v>7.63</v>
      </c>
      <c r="F51" s="9">
        <v>72.47</v>
      </c>
      <c r="G51" s="9"/>
    </row>
    <row r="52" spans="1:7" ht="15.75" thickBot="1" x14ac:dyDescent="0.3">
      <c r="A52" s="6"/>
      <c r="B52" s="6"/>
      <c r="C52" s="6"/>
      <c r="D52" s="6"/>
      <c r="E52" s="6"/>
      <c r="F52" s="6"/>
      <c r="G52" s="6"/>
    </row>
    <row r="53" spans="1:7" ht="37.5" thickBot="1" x14ac:dyDescent="0.3">
      <c r="A53" s="7" t="s">
        <v>5843</v>
      </c>
      <c r="B53" s="7" t="s">
        <v>5844</v>
      </c>
      <c r="C53" s="8" t="s">
        <v>48</v>
      </c>
      <c r="D53" s="9">
        <v>28</v>
      </c>
      <c r="E53" s="9">
        <v>8.93</v>
      </c>
      <c r="F53" s="9">
        <v>71.14</v>
      </c>
      <c r="G53" s="9"/>
    </row>
    <row r="54" spans="1:7" ht="15.75" thickBot="1" x14ac:dyDescent="0.3">
      <c r="A54" s="6"/>
      <c r="B54" s="6"/>
      <c r="C54" s="6"/>
      <c r="D54" s="6"/>
      <c r="E54" s="6"/>
      <c r="F54" s="6"/>
      <c r="G54" s="6"/>
    </row>
    <row r="55" spans="1:7" ht="37.5" thickBot="1" x14ac:dyDescent="0.3">
      <c r="A55" s="7" t="s">
        <v>5845</v>
      </c>
      <c r="B55" s="7" t="s">
        <v>5846</v>
      </c>
      <c r="C55" s="8" t="s">
        <v>48</v>
      </c>
      <c r="D55" s="9">
        <v>29.07</v>
      </c>
      <c r="E55" s="9">
        <v>8.6</v>
      </c>
      <c r="F55" s="9">
        <v>71.52</v>
      </c>
      <c r="G55" s="9"/>
    </row>
    <row r="56" spans="1:7" ht="15.75" thickBot="1" x14ac:dyDescent="0.3">
      <c r="A56" s="6"/>
      <c r="B56" s="6"/>
      <c r="C56" s="6"/>
      <c r="D56" s="6"/>
      <c r="E56" s="6"/>
      <c r="F56" s="6"/>
      <c r="G56" s="6"/>
    </row>
    <row r="57" spans="1:7" ht="25.5" thickBot="1" x14ac:dyDescent="0.3">
      <c r="A57" s="7" t="s">
        <v>5847</v>
      </c>
      <c r="B57" s="7" t="s">
        <v>5848</v>
      </c>
      <c r="C57" s="8" t="s">
        <v>48</v>
      </c>
      <c r="D57" s="9">
        <v>16.29</v>
      </c>
      <c r="E57" s="9">
        <v>19.09</v>
      </c>
      <c r="F57" s="9">
        <v>61.02</v>
      </c>
      <c r="G57" s="9"/>
    </row>
    <row r="58" spans="1:7" ht="15.75" thickBot="1" x14ac:dyDescent="0.3">
      <c r="A58" s="6"/>
      <c r="B58" s="6"/>
      <c r="C58" s="6"/>
      <c r="D58" s="6"/>
      <c r="E58" s="6"/>
      <c r="F58" s="6"/>
      <c r="G58" s="6"/>
    </row>
    <row r="59" spans="1:7" ht="15.75" thickBot="1" x14ac:dyDescent="0.3">
      <c r="A59" s="7" t="s">
        <v>5849</v>
      </c>
      <c r="B59" s="7" t="s">
        <v>5850</v>
      </c>
      <c r="C59" s="8"/>
      <c r="D59" s="9"/>
      <c r="E59" s="9"/>
      <c r="F59" s="9"/>
      <c r="G59" s="9"/>
    </row>
    <row r="60" spans="1:7" ht="15.75" thickBot="1" x14ac:dyDescent="0.3">
      <c r="A60" s="6"/>
      <c r="B60" s="6"/>
      <c r="C60" s="6"/>
      <c r="D60" s="6"/>
      <c r="E60" s="6"/>
      <c r="F60" s="6"/>
      <c r="G60" s="6"/>
    </row>
    <row r="61" spans="1:7" ht="15.75" thickBot="1" x14ac:dyDescent="0.3">
      <c r="A61" s="7" t="s">
        <v>5851</v>
      </c>
      <c r="B61" s="7" t="s">
        <v>5852</v>
      </c>
      <c r="C61" s="8"/>
      <c r="D61" s="9"/>
      <c r="E61" s="9"/>
      <c r="F61" s="9"/>
      <c r="G61" s="9"/>
    </row>
    <row r="62" spans="1:7" ht="15.75" thickBot="1" x14ac:dyDescent="0.3">
      <c r="A62" s="6"/>
      <c r="B62" s="6"/>
      <c r="C62" s="6"/>
      <c r="D62" s="6"/>
      <c r="E62" s="6"/>
      <c r="F62" s="6"/>
      <c r="G62" s="6"/>
    </row>
    <row r="63" spans="1:7" ht="15.75" thickBot="1" x14ac:dyDescent="0.3">
      <c r="A63" s="7" t="s">
        <v>5853</v>
      </c>
      <c r="B63" s="7" t="s">
        <v>5854</v>
      </c>
      <c r="C63" s="8" t="s">
        <v>48</v>
      </c>
      <c r="D63" s="9">
        <v>13.99</v>
      </c>
      <c r="E63" s="9">
        <v>14.65</v>
      </c>
      <c r="F63" s="9">
        <v>65.48</v>
      </c>
      <c r="G63" s="9"/>
    </row>
    <row r="64" spans="1:7" ht="15.75" thickBot="1" x14ac:dyDescent="0.3">
      <c r="A64" s="6"/>
      <c r="B64" s="6"/>
      <c r="C64" s="6"/>
      <c r="D64" s="6"/>
      <c r="E64" s="6"/>
      <c r="F64" s="6"/>
      <c r="G64" s="6"/>
    </row>
    <row r="65" spans="1:7" ht="15.75" thickBot="1" x14ac:dyDescent="0.3">
      <c r="A65" s="7" t="s">
        <v>5855</v>
      </c>
      <c r="B65" s="7" t="s">
        <v>5856</v>
      </c>
      <c r="C65" s="8" t="s">
        <v>48</v>
      </c>
      <c r="D65" s="9">
        <v>15.81</v>
      </c>
      <c r="E65" s="9">
        <v>12.97</v>
      </c>
      <c r="F65" s="9">
        <v>67.11</v>
      </c>
      <c r="G65" s="9"/>
    </row>
    <row r="66" spans="1:7" ht="15.75" thickBot="1" x14ac:dyDescent="0.3">
      <c r="A66" s="6"/>
      <c r="B66" s="6"/>
      <c r="C66" s="6"/>
      <c r="D66" s="6"/>
      <c r="E66" s="6"/>
      <c r="F66" s="6"/>
      <c r="G66" s="6"/>
    </row>
    <row r="67" spans="1:7" ht="15.75" thickBot="1" x14ac:dyDescent="0.3">
      <c r="A67" s="7" t="s">
        <v>5857</v>
      </c>
      <c r="B67" s="7" t="s">
        <v>5858</v>
      </c>
      <c r="C67" s="8" t="s">
        <v>48</v>
      </c>
      <c r="D67" s="9">
        <v>18.78</v>
      </c>
      <c r="E67" s="9">
        <v>10.92</v>
      </c>
      <c r="F67" s="9">
        <v>69.17</v>
      </c>
      <c r="G67" s="9"/>
    </row>
    <row r="68" spans="1:7" ht="15.75" thickBot="1" x14ac:dyDescent="0.3">
      <c r="A68" s="6"/>
      <c r="B68" s="6"/>
      <c r="C68" s="6"/>
      <c r="D68" s="6"/>
      <c r="E68" s="6"/>
      <c r="F68" s="6"/>
      <c r="G68" s="6"/>
    </row>
    <row r="69" spans="1:7" ht="15.75" thickBot="1" x14ac:dyDescent="0.3">
      <c r="A69" s="7" t="s">
        <v>5859</v>
      </c>
      <c r="B69" s="7" t="s">
        <v>5860</v>
      </c>
      <c r="C69" s="8" t="s">
        <v>48</v>
      </c>
      <c r="D69" s="9">
        <v>15.85</v>
      </c>
      <c r="E69" s="9">
        <v>12.93</v>
      </c>
      <c r="F69" s="9">
        <v>67.19</v>
      </c>
      <c r="G69" s="9"/>
    </row>
    <row r="70" spans="1:7" ht="15.75" thickBot="1" x14ac:dyDescent="0.3">
      <c r="A70" s="6"/>
      <c r="B70" s="6"/>
      <c r="C70" s="6"/>
      <c r="D70" s="6"/>
      <c r="E70" s="6"/>
      <c r="F70" s="6"/>
      <c r="G70" s="6"/>
    </row>
    <row r="71" spans="1:7" ht="15.75" thickBot="1" x14ac:dyDescent="0.3">
      <c r="A71" s="7" t="s">
        <v>5861</v>
      </c>
      <c r="B71" s="7" t="s">
        <v>5862</v>
      </c>
      <c r="C71" s="8" t="s">
        <v>48</v>
      </c>
      <c r="D71" s="9">
        <v>17.670000000000002</v>
      </c>
      <c r="E71" s="9">
        <v>11.6</v>
      </c>
      <c r="F71" s="9">
        <v>68.48</v>
      </c>
      <c r="G71" s="9"/>
    </row>
    <row r="72" spans="1:7" ht="15.75" thickBot="1" x14ac:dyDescent="0.3">
      <c r="A72" s="6"/>
      <c r="B72" s="6"/>
      <c r="C72" s="6"/>
      <c r="D72" s="6"/>
      <c r="E72" s="6"/>
      <c r="F72" s="6"/>
      <c r="G72" s="6"/>
    </row>
    <row r="73" spans="1:7" ht="15.75" thickBot="1" x14ac:dyDescent="0.3">
      <c r="A73" s="7" t="s">
        <v>5863</v>
      </c>
      <c r="B73" s="7" t="s">
        <v>5864</v>
      </c>
      <c r="C73" s="8" t="s">
        <v>48</v>
      </c>
      <c r="D73" s="9">
        <v>20.63</v>
      </c>
      <c r="E73" s="9">
        <v>9.94</v>
      </c>
      <c r="F73" s="9">
        <v>70.14</v>
      </c>
      <c r="G73" s="9"/>
    </row>
    <row r="74" spans="1:7" ht="15.75" thickBot="1" x14ac:dyDescent="0.3">
      <c r="A74" s="6"/>
      <c r="B74" s="6"/>
      <c r="C74" s="6"/>
      <c r="D74" s="6"/>
      <c r="E74" s="6"/>
      <c r="F74" s="6"/>
      <c r="G74" s="6"/>
    </row>
    <row r="75" spans="1:7" ht="15.75" thickBot="1" x14ac:dyDescent="0.3">
      <c r="A75" s="7" t="s">
        <v>5865</v>
      </c>
      <c r="B75" s="7" t="s">
        <v>5866</v>
      </c>
      <c r="C75" s="8"/>
      <c r="D75" s="9"/>
      <c r="E75" s="9"/>
      <c r="F75" s="9"/>
      <c r="G75" s="9"/>
    </row>
    <row r="76" spans="1:7" ht="15.75" thickBot="1" x14ac:dyDescent="0.3">
      <c r="A76" s="6"/>
      <c r="B76" s="6"/>
      <c r="C76" s="6"/>
      <c r="D76" s="6"/>
      <c r="E76" s="6"/>
      <c r="F76" s="6"/>
      <c r="G76" s="6"/>
    </row>
    <row r="77" spans="1:7" ht="15.75" thickBot="1" x14ac:dyDescent="0.3">
      <c r="A77" s="7" t="s">
        <v>5867</v>
      </c>
      <c r="B77" s="7" t="s">
        <v>5856</v>
      </c>
      <c r="C77" s="8" t="s">
        <v>48</v>
      </c>
      <c r="D77" s="9">
        <v>12.46</v>
      </c>
      <c r="E77" s="9">
        <v>16.45</v>
      </c>
      <c r="F77" s="9">
        <v>63.64</v>
      </c>
      <c r="G77" s="9"/>
    </row>
    <row r="78" spans="1:7" ht="15.75" thickBot="1" x14ac:dyDescent="0.3">
      <c r="A78" s="6"/>
      <c r="B78" s="6"/>
      <c r="C78" s="6"/>
      <c r="D78" s="6"/>
      <c r="E78" s="6"/>
      <c r="F78" s="6"/>
      <c r="G78" s="6"/>
    </row>
    <row r="79" spans="1:7" ht="15.75" thickBot="1" x14ac:dyDescent="0.3">
      <c r="A79" s="7" t="s">
        <v>5868</v>
      </c>
      <c r="B79" s="7" t="s">
        <v>5869</v>
      </c>
      <c r="C79" s="8" t="s">
        <v>48</v>
      </c>
      <c r="D79" s="9">
        <v>15.39</v>
      </c>
      <c r="E79" s="9">
        <v>13.32</v>
      </c>
      <c r="F79" s="9">
        <v>66.8</v>
      </c>
      <c r="G79" s="9"/>
    </row>
    <row r="80" spans="1:7" ht="15.75" thickBot="1" x14ac:dyDescent="0.3">
      <c r="A80" s="6"/>
      <c r="B80" s="6"/>
      <c r="C80" s="6"/>
      <c r="D80" s="6"/>
      <c r="E80" s="6"/>
      <c r="F80" s="6"/>
      <c r="G80" s="6"/>
    </row>
    <row r="81" spans="1:7" ht="15.75" thickBot="1" x14ac:dyDescent="0.3">
      <c r="A81" s="7" t="s">
        <v>5870</v>
      </c>
      <c r="B81" s="7" t="s">
        <v>5871</v>
      </c>
      <c r="C81" s="8" t="s">
        <v>48</v>
      </c>
      <c r="D81" s="9">
        <v>21.66</v>
      </c>
      <c r="E81" s="9">
        <v>9.4600000000000009</v>
      </c>
      <c r="F81" s="9">
        <v>70.64</v>
      </c>
      <c r="G81" s="9"/>
    </row>
    <row r="82" spans="1:7" ht="15.75" thickBot="1" x14ac:dyDescent="0.3">
      <c r="A82" s="6"/>
      <c r="B82" s="6"/>
      <c r="C82" s="6"/>
      <c r="D82" s="6"/>
      <c r="E82" s="6"/>
      <c r="F82" s="6"/>
      <c r="G82" s="6"/>
    </row>
    <row r="83" spans="1:7" ht="25.5" thickBot="1" x14ac:dyDescent="0.3">
      <c r="A83" s="7" t="s">
        <v>5872</v>
      </c>
      <c r="B83" s="7" t="s">
        <v>5873</v>
      </c>
      <c r="C83" s="8"/>
      <c r="D83" s="9"/>
      <c r="E83" s="9"/>
      <c r="F83" s="9"/>
      <c r="G83" s="9"/>
    </row>
    <row r="84" spans="1:7" ht="15.75" thickBot="1" x14ac:dyDescent="0.3">
      <c r="A84" s="6"/>
      <c r="B84" s="6"/>
      <c r="C84" s="6"/>
      <c r="D84" s="6"/>
      <c r="E84" s="6"/>
      <c r="F84" s="6"/>
      <c r="G84" s="6"/>
    </row>
    <row r="85" spans="1:7" ht="15.75" thickBot="1" x14ac:dyDescent="0.3">
      <c r="A85" s="7" t="s">
        <v>5874</v>
      </c>
      <c r="B85" s="7" t="s">
        <v>5856</v>
      </c>
      <c r="C85" s="8" t="s">
        <v>48</v>
      </c>
      <c r="D85" s="9">
        <v>24.64</v>
      </c>
      <c r="E85" s="9">
        <v>14.77</v>
      </c>
      <c r="F85" s="9">
        <v>65.34</v>
      </c>
      <c r="G85" s="9"/>
    </row>
    <row r="86" spans="1:7" ht="15.75" thickBot="1" x14ac:dyDescent="0.3">
      <c r="A86" s="6"/>
      <c r="B86" s="6"/>
      <c r="C86" s="6"/>
      <c r="D86" s="6"/>
      <c r="E86" s="6"/>
      <c r="F86" s="6"/>
      <c r="G86" s="6"/>
    </row>
    <row r="87" spans="1:7" ht="15.75" thickBot="1" x14ac:dyDescent="0.3">
      <c r="A87" s="7" t="s">
        <v>5875</v>
      </c>
      <c r="B87" s="7" t="s">
        <v>5858</v>
      </c>
      <c r="C87" s="8" t="s">
        <v>48</v>
      </c>
      <c r="D87" s="9">
        <v>27.09</v>
      </c>
      <c r="E87" s="9">
        <v>13.51</v>
      </c>
      <c r="F87" s="9">
        <v>66.59</v>
      </c>
      <c r="G87" s="9"/>
    </row>
    <row r="88" spans="1:7" ht="15.75" thickBot="1" x14ac:dyDescent="0.3">
      <c r="A88" s="6"/>
      <c r="B88" s="6"/>
      <c r="C88" s="6"/>
      <c r="D88" s="6"/>
      <c r="E88" s="6"/>
      <c r="F88" s="6"/>
      <c r="G88" s="6"/>
    </row>
    <row r="89" spans="1:7" ht="15.75" thickBot="1" x14ac:dyDescent="0.3">
      <c r="A89" s="7" t="s">
        <v>5876</v>
      </c>
      <c r="B89" s="7" t="s">
        <v>5862</v>
      </c>
      <c r="C89" s="8" t="s">
        <v>48</v>
      </c>
      <c r="D89" s="9">
        <v>26.35</v>
      </c>
      <c r="E89" s="9">
        <v>13.81</v>
      </c>
      <c r="F89" s="9">
        <v>66.260000000000005</v>
      </c>
      <c r="G89" s="9"/>
    </row>
    <row r="90" spans="1:7" ht="15.75" thickBot="1" x14ac:dyDescent="0.3">
      <c r="A90" s="6"/>
      <c r="B90" s="6"/>
      <c r="C90" s="6"/>
      <c r="D90" s="6"/>
      <c r="E90" s="6"/>
      <c r="F90" s="6"/>
      <c r="G90" s="6"/>
    </row>
    <row r="91" spans="1:7" ht="15.75" thickBot="1" x14ac:dyDescent="0.3">
      <c r="A91" s="7" t="s">
        <v>5877</v>
      </c>
      <c r="B91" s="7" t="s">
        <v>5864</v>
      </c>
      <c r="C91" s="8" t="s">
        <v>48</v>
      </c>
      <c r="D91" s="9">
        <v>28.78</v>
      </c>
      <c r="E91" s="9">
        <v>12.65</v>
      </c>
      <c r="F91" s="9">
        <v>67.44</v>
      </c>
      <c r="G91" s="9"/>
    </row>
    <row r="92" spans="1:7" ht="15.75" thickBot="1" x14ac:dyDescent="0.3">
      <c r="A92" s="6"/>
      <c r="B92" s="6"/>
      <c r="C92" s="6"/>
      <c r="D92" s="6"/>
      <c r="E92" s="6"/>
      <c r="F92" s="6"/>
      <c r="G92" s="6"/>
    </row>
    <row r="93" spans="1:7" ht="15.75" thickBot="1" x14ac:dyDescent="0.3">
      <c r="A93" s="7" t="s">
        <v>5878</v>
      </c>
      <c r="B93" s="7" t="s">
        <v>5879</v>
      </c>
      <c r="C93" s="8"/>
      <c r="D93" s="9"/>
      <c r="E93" s="9"/>
      <c r="F93" s="9"/>
      <c r="G93" s="9"/>
    </row>
    <row r="94" spans="1:7" ht="15.75" thickBot="1" x14ac:dyDescent="0.3">
      <c r="A94" s="6"/>
      <c r="B94" s="6"/>
      <c r="C94" s="6"/>
      <c r="D94" s="6"/>
      <c r="E94" s="6"/>
      <c r="F94" s="6"/>
      <c r="G94" s="6"/>
    </row>
    <row r="95" spans="1:7" ht="25.5" thickBot="1" x14ac:dyDescent="0.3">
      <c r="A95" s="7" t="s">
        <v>5880</v>
      </c>
      <c r="B95" s="7" t="s">
        <v>5881</v>
      </c>
      <c r="C95" s="8"/>
      <c r="D95" s="9"/>
      <c r="E95" s="9"/>
      <c r="F95" s="9"/>
      <c r="G95" s="9"/>
    </row>
    <row r="96" spans="1:7" ht="15.75" thickBot="1" x14ac:dyDescent="0.3">
      <c r="A96" s="6"/>
      <c r="B96" s="6"/>
      <c r="C96" s="6"/>
      <c r="D96" s="6"/>
      <c r="E96" s="6"/>
      <c r="F96" s="6"/>
      <c r="G96" s="6"/>
    </row>
    <row r="97" spans="1:7" ht="15.75" thickBot="1" x14ac:dyDescent="0.3">
      <c r="A97" s="7" t="s">
        <v>5882</v>
      </c>
      <c r="B97" s="7" t="s">
        <v>5883</v>
      </c>
      <c r="C97" s="8" t="s">
        <v>48</v>
      </c>
      <c r="D97" s="9">
        <v>20.98</v>
      </c>
      <c r="E97" s="9">
        <v>25.74</v>
      </c>
      <c r="F97" s="9">
        <v>54.34</v>
      </c>
      <c r="G97" s="9"/>
    </row>
    <row r="98" spans="1:7" ht="15.75" thickBot="1" x14ac:dyDescent="0.3">
      <c r="A98" s="6"/>
      <c r="B98" s="6"/>
      <c r="C98" s="6"/>
      <c r="D98" s="6"/>
      <c r="E98" s="6"/>
      <c r="F98" s="6"/>
      <c r="G98" s="6"/>
    </row>
    <row r="99" spans="1:7" ht="15.75" thickBot="1" x14ac:dyDescent="0.3">
      <c r="A99" s="7" t="s">
        <v>5884</v>
      </c>
      <c r="B99" s="7" t="s">
        <v>5885</v>
      </c>
      <c r="C99" s="8" t="s">
        <v>48</v>
      </c>
      <c r="D99" s="9">
        <v>22.78</v>
      </c>
      <c r="E99" s="9">
        <v>23.66</v>
      </c>
      <c r="F99" s="9">
        <v>56.45</v>
      </c>
      <c r="G99" s="9"/>
    </row>
    <row r="100" spans="1:7" ht="15.75" thickBot="1" x14ac:dyDescent="0.3">
      <c r="A100" s="6"/>
      <c r="B100" s="6"/>
      <c r="C100" s="6"/>
      <c r="D100" s="6"/>
      <c r="E100" s="6"/>
      <c r="F100" s="6"/>
      <c r="G100" s="6"/>
    </row>
    <row r="101" spans="1:7" ht="15.75" thickBot="1" x14ac:dyDescent="0.3">
      <c r="A101" s="7" t="s">
        <v>5886</v>
      </c>
      <c r="B101" s="7" t="s">
        <v>5887</v>
      </c>
      <c r="C101" s="8" t="s">
        <v>48</v>
      </c>
      <c r="D101" s="9">
        <v>34.4</v>
      </c>
      <c r="E101" s="9">
        <v>15.73</v>
      </c>
      <c r="F101" s="9">
        <v>64.36</v>
      </c>
      <c r="G101" s="9"/>
    </row>
    <row r="102" spans="1:7" ht="15.75" thickBot="1" x14ac:dyDescent="0.3">
      <c r="A102" s="6"/>
      <c r="B102" s="6"/>
      <c r="C102" s="6"/>
      <c r="D102" s="6"/>
      <c r="E102" s="6"/>
      <c r="F102" s="6"/>
      <c r="G102" s="6"/>
    </row>
    <row r="103" spans="1:7" ht="15.75" thickBot="1" x14ac:dyDescent="0.3">
      <c r="A103" s="7" t="s">
        <v>5888</v>
      </c>
      <c r="B103" s="7" t="s">
        <v>5889</v>
      </c>
      <c r="C103" s="8" t="s">
        <v>48</v>
      </c>
      <c r="D103" s="9">
        <v>15.6</v>
      </c>
      <c r="E103" s="9">
        <v>6.99</v>
      </c>
      <c r="F103" s="9">
        <v>73.08</v>
      </c>
      <c r="G103" s="9"/>
    </row>
    <row r="104" spans="1:7" ht="15.75" thickBot="1" x14ac:dyDescent="0.3">
      <c r="A104" s="6"/>
      <c r="B104" s="6"/>
      <c r="C104" s="6"/>
      <c r="D104" s="6"/>
      <c r="E104" s="6"/>
      <c r="F104" s="6"/>
      <c r="G104" s="6"/>
    </row>
    <row r="105" spans="1:7" ht="15.75" thickBot="1" x14ac:dyDescent="0.3">
      <c r="A105" s="7" t="s">
        <v>5890</v>
      </c>
      <c r="B105" s="7" t="s">
        <v>5891</v>
      </c>
      <c r="C105" s="8" t="s">
        <v>48</v>
      </c>
      <c r="D105" s="9">
        <v>17.399999999999999</v>
      </c>
      <c r="E105" s="9">
        <v>6.21</v>
      </c>
      <c r="F105" s="9">
        <v>73.91</v>
      </c>
      <c r="G105" s="9"/>
    </row>
    <row r="106" spans="1:7" ht="15.75" thickBot="1" x14ac:dyDescent="0.3">
      <c r="A106" s="6"/>
      <c r="B106" s="6"/>
      <c r="C106" s="6"/>
      <c r="D106" s="6"/>
      <c r="E106" s="6"/>
      <c r="F106" s="6"/>
      <c r="G106" s="6"/>
    </row>
    <row r="107" spans="1:7" ht="15.75" thickBot="1" x14ac:dyDescent="0.3">
      <c r="A107" s="7" t="s">
        <v>5892</v>
      </c>
      <c r="B107" s="7" t="s">
        <v>5893</v>
      </c>
      <c r="C107" s="8" t="s">
        <v>48</v>
      </c>
      <c r="D107" s="9">
        <v>28.99</v>
      </c>
      <c r="E107" s="9">
        <v>3.73</v>
      </c>
      <c r="F107" s="9">
        <v>76.37</v>
      </c>
      <c r="G107" s="9"/>
    </row>
    <row r="108" spans="1:7" ht="15.75" thickBot="1" x14ac:dyDescent="0.3">
      <c r="A108" s="6"/>
      <c r="B108" s="6"/>
      <c r="C108" s="6"/>
      <c r="D108" s="6"/>
      <c r="E108" s="6"/>
      <c r="F108" s="6"/>
      <c r="G108" s="6"/>
    </row>
    <row r="109" spans="1:7" ht="25.5" thickBot="1" x14ac:dyDescent="0.3">
      <c r="A109" s="7" t="s">
        <v>5894</v>
      </c>
      <c r="B109" s="7" t="s">
        <v>5895</v>
      </c>
      <c r="C109" s="8"/>
      <c r="D109" s="9"/>
      <c r="E109" s="9"/>
      <c r="F109" s="9"/>
      <c r="G109" s="9"/>
    </row>
    <row r="110" spans="1:7" ht="15.75" thickBot="1" x14ac:dyDescent="0.3">
      <c r="A110" s="6"/>
      <c r="B110" s="6"/>
      <c r="C110" s="6"/>
      <c r="D110" s="6"/>
      <c r="E110" s="6"/>
      <c r="F110" s="6"/>
      <c r="G110" s="6"/>
    </row>
    <row r="111" spans="1:7" ht="15.75" thickBot="1" x14ac:dyDescent="0.3">
      <c r="A111" s="7" t="s">
        <v>5896</v>
      </c>
      <c r="B111" s="7" t="s">
        <v>5897</v>
      </c>
      <c r="C111" s="8" t="s">
        <v>48</v>
      </c>
      <c r="D111" s="9">
        <v>24.63</v>
      </c>
      <c r="E111" s="9">
        <v>21.92</v>
      </c>
      <c r="F111" s="9">
        <v>58.18</v>
      </c>
      <c r="G111" s="9"/>
    </row>
    <row r="112" spans="1:7" ht="15.75" thickBot="1" x14ac:dyDescent="0.3">
      <c r="A112" s="6"/>
      <c r="B112" s="6"/>
      <c r="C112" s="6"/>
      <c r="D112" s="6"/>
      <c r="E112" s="6"/>
      <c r="F112" s="6"/>
      <c r="G112" s="6"/>
    </row>
    <row r="113" spans="1:7" ht="15.75" thickBot="1" x14ac:dyDescent="0.3">
      <c r="A113" s="7" t="s">
        <v>5898</v>
      </c>
      <c r="B113" s="7" t="s">
        <v>5899</v>
      </c>
      <c r="C113" s="8" t="s">
        <v>48</v>
      </c>
      <c r="D113" s="9">
        <v>19.239999999999998</v>
      </c>
      <c r="E113" s="9">
        <v>5.61</v>
      </c>
      <c r="F113" s="9">
        <v>74.48</v>
      </c>
      <c r="G113" s="9"/>
    </row>
    <row r="114" spans="1:7" ht="15.75" thickBot="1" x14ac:dyDescent="0.3">
      <c r="A114" s="6"/>
      <c r="B114" s="6"/>
      <c r="C114" s="6"/>
      <c r="D114" s="6"/>
      <c r="E114" s="6"/>
      <c r="F114" s="6"/>
      <c r="G114" s="6"/>
    </row>
    <row r="115" spans="1:7" ht="25.5" thickBot="1" x14ac:dyDescent="0.3">
      <c r="A115" s="7" t="s">
        <v>5900</v>
      </c>
      <c r="B115" s="7" t="s">
        <v>5901</v>
      </c>
      <c r="C115" s="8" t="s">
        <v>48</v>
      </c>
      <c r="D115" s="9">
        <v>12.28</v>
      </c>
      <c r="E115" s="9">
        <v>19.3</v>
      </c>
      <c r="F115" s="9">
        <v>60.75</v>
      </c>
      <c r="G115" s="9"/>
    </row>
    <row r="116" spans="1:7" ht="15.75" thickBot="1" x14ac:dyDescent="0.3">
      <c r="A116" s="6"/>
      <c r="B116" s="6"/>
      <c r="C116" s="6"/>
      <c r="D116" s="6"/>
      <c r="E116" s="6"/>
      <c r="F116" s="6"/>
      <c r="G116" s="6"/>
    </row>
    <row r="117" spans="1:7" ht="15.75" thickBot="1" x14ac:dyDescent="0.3">
      <c r="A117" s="7" t="s">
        <v>5902</v>
      </c>
      <c r="B117" s="7" t="s">
        <v>5903</v>
      </c>
      <c r="C117" s="8"/>
      <c r="D117" s="9"/>
      <c r="E117" s="9"/>
      <c r="F117" s="9"/>
      <c r="G117" s="9"/>
    </row>
    <row r="118" spans="1:7" ht="15.75" thickBot="1" x14ac:dyDescent="0.3">
      <c r="A118" s="6"/>
      <c r="B118" s="6"/>
      <c r="C118" s="6"/>
      <c r="D118" s="6"/>
      <c r="E118" s="6"/>
      <c r="F118" s="6"/>
      <c r="G118" s="6"/>
    </row>
    <row r="119" spans="1:7" ht="15.75" thickBot="1" x14ac:dyDescent="0.3">
      <c r="A119" s="7" t="s">
        <v>5904</v>
      </c>
      <c r="B119" s="7" t="s">
        <v>5905</v>
      </c>
      <c r="C119" s="8" t="s">
        <v>114</v>
      </c>
      <c r="D119" s="9">
        <v>8.14</v>
      </c>
      <c r="E119" s="9">
        <v>10.81</v>
      </c>
      <c r="F119" s="9">
        <v>69.290000000000006</v>
      </c>
      <c r="G119" s="9"/>
    </row>
    <row r="120" spans="1:7" ht="15.75" thickBot="1" x14ac:dyDescent="0.3">
      <c r="A120" s="6"/>
      <c r="B120" s="6"/>
      <c r="C120" s="6"/>
      <c r="D120" s="6"/>
      <c r="E120" s="6"/>
      <c r="F120" s="6"/>
      <c r="G120" s="6"/>
    </row>
    <row r="121" spans="1:7" ht="15.75" thickBot="1" x14ac:dyDescent="0.3">
      <c r="A121" s="7" t="s">
        <v>5906</v>
      </c>
      <c r="B121" s="7" t="s">
        <v>5907</v>
      </c>
      <c r="C121" s="8" t="s">
        <v>114</v>
      </c>
      <c r="D121" s="9">
        <v>11.58</v>
      </c>
      <c r="E121" s="9">
        <v>7.6</v>
      </c>
      <c r="F121" s="9">
        <v>72.540000000000006</v>
      </c>
      <c r="G121" s="9"/>
    </row>
    <row r="122" spans="1:7" ht="15.75" thickBot="1" x14ac:dyDescent="0.3">
      <c r="A122" s="6"/>
      <c r="B122" s="6"/>
      <c r="C122" s="6"/>
      <c r="D122" s="6"/>
      <c r="E122" s="6"/>
      <c r="F122" s="6"/>
      <c r="G122" s="6"/>
    </row>
    <row r="123" spans="1:7" ht="15.75" thickBot="1" x14ac:dyDescent="0.3">
      <c r="A123" s="7" t="s">
        <v>5908</v>
      </c>
      <c r="B123" s="7" t="s">
        <v>5909</v>
      </c>
      <c r="C123" s="8" t="s">
        <v>114</v>
      </c>
      <c r="D123" s="9">
        <v>14.51</v>
      </c>
      <c r="E123" s="9">
        <v>6.06</v>
      </c>
      <c r="F123" s="9">
        <v>74.02</v>
      </c>
      <c r="G123" s="9"/>
    </row>
    <row r="124" spans="1:7" ht="15.75" thickBot="1" x14ac:dyDescent="0.3">
      <c r="A124" s="6"/>
      <c r="B124" s="6"/>
      <c r="C124" s="6"/>
      <c r="D124" s="6"/>
      <c r="E124" s="6"/>
      <c r="F124" s="6"/>
      <c r="G124" s="6"/>
    </row>
    <row r="125" spans="1:7" ht="15.75" thickBot="1" x14ac:dyDescent="0.3">
      <c r="A125" s="7" t="s">
        <v>5910</v>
      </c>
      <c r="B125" s="7" t="s">
        <v>4498</v>
      </c>
      <c r="C125" s="8"/>
      <c r="D125" s="9"/>
      <c r="E125" s="9"/>
      <c r="F125" s="9"/>
      <c r="G125" s="9"/>
    </row>
    <row r="126" spans="1:7" ht="15.75" thickBot="1" x14ac:dyDescent="0.3">
      <c r="A126" s="6"/>
      <c r="B126" s="6"/>
      <c r="C126" s="6"/>
      <c r="D126" s="6"/>
      <c r="E126" s="6"/>
      <c r="F126" s="6"/>
      <c r="G126" s="6"/>
    </row>
    <row r="127" spans="1:7" ht="25.5" thickBot="1" x14ac:dyDescent="0.3">
      <c r="A127" s="7" t="s">
        <v>5911</v>
      </c>
      <c r="B127" s="7" t="s">
        <v>5912</v>
      </c>
      <c r="C127" s="8"/>
      <c r="D127" s="9"/>
      <c r="E127" s="9"/>
      <c r="F127" s="9"/>
      <c r="G127" s="9"/>
    </row>
    <row r="128" spans="1:7" ht="15.75" thickBot="1" x14ac:dyDescent="0.3">
      <c r="A128" s="6"/>
      <c r="B128" s="6"/>
      <c r="C128" s="6"/>
      <c r="D128" s="6"/>
      <c r="E128" s="6"/>
      <c r="F128" s="6"/>
      <c r="G128" s="6"/>
    </row>
    <row r="129" spans="1:7" ht="15.75" thickBot="1" x14ac:dyDescent="0.3">
      <c r="A129" s="7" t="s">
        <v>5913</v>
      </c>
      <c r="B129" s="7" t="s">
        <v>5914</v>
      </c>
      <c r="C129" s="8" t="s">
        <v>48</v>
      </c>
      <c r="D129" s="9">
        <v>6.36</v>
      </c>
      <c r="E129" s="9">
        <v>8.49</v>
      </c>
      <c r="F129" s="9">
        <v>71.540000000000006</v>
      </c>
      <c r="G129" s="9"/>
    </row>
    <row r="130" spans="1:7" ht="15.75" thickBot="1" x14ac:dyDescent="0.3">
      <c r="A130" s="6"/>
      <c r="B130" s="6"/>
      <c r="C130" s="6"/>
      <c r="D130" s="6"/>
      <c r="E130" s="6"/>
      <c r="F130" s="6"/>
      <c r="G130" s="6"/>
    </row>
    <row r="131" spans="1:7" ht="15.75" thickBot="1" x14ac:dyDescent="0.3">
      <c r="A131" s="7" t="s">
        <v>5915</v>
      </c>
      <c r="B131" s="7" t="s">
        <v>5916</v>
      </c>
      <c r="C131" s="8" t="s">
        <v>48</v>
      </c>
      <c r="D131" s="9">
        <v>8.17</v>
      </c>
      <c r="E131" s="9">
        <v>6.73</v>
      </c>
      <c r="F131" s="9">
        <v>73.44</v>
      </c>
      <c r="G131" s="9"/>
    </row>
    <row r="132" spans="1:7" ht="15.75" thickBot="1" x14ac:dyDescent="0.3">
      <c r="A132" s="6"/>
      <c r="B132" s="6"/>
      <c r="C132" s="6"/>
      <c r="D132" s="6"/>
      <c r="E132" s="6"/>
      <c r="F132" s="6"/>
      <c r="G132" s="6"/>
    </row>
    <row r="133" spans="1:7" ht="15.75" thickBot="1" x14ac:dyDescent="0.3">
      <c r="A133" s="7" t="s">
        <v>5917</v>
      </c>
      <c r="B133" s="7" t="s">
        <v>5918</v>
      </c>
      <c r="C133" s="8" t="s">
        <v>48</v>
      </c>
      <c r="D133" s="9">
        <v>11.44</v>
      </c>
      <c r="E133" s="9">
        <v>4.72</v>
      </c>
      <c r="F133" s="9">
        <v>75.349999999999994</v>
      </c>
      <c r="G133" s="9"/>
    </row>
    <row r="134" spans="1:7" ht="15.75" thickBot="1" x14ac:dyDescent="0.3">
      <c r="A134" s="6"/>
      <c r="B134" s="6"/>
      <c r="C134" s="6"/>
      <c r="D134" s="6"/>
      <c r="E134" s="6"/>
      <c r="F134" s="6"/>
      <c r="G134" s="6"/>
    </row>
    <row r="135" spans="1:7" ht="15.75" thickBot="1" x14ac:dyDescent="0.3">
      <c r="A135" s="7" t="s">
        <v>5919</v>
      </c>
      <c r="B135" s="7" t="s">
        <v>5920</v>
      </c>
      <c r="C135" s="8" t="s">
        <v>48</v>
      </c>
      <c r="D135" s="9">
        <v>9.33</v>
      </c>
      <c r="E135" s="9">
        <v>5.79</v>
      </c>
      <c r="F135" s="9">
        <v>74.28</v>
      </c>
      <c r="G135" s="9"/>
    </row>
    <row r="136" spans="1:7" ht="15.75" thickBot="1" x14ac:dyDescent="0.3">
      <c r="A136" s="6"/>
      <c r="B136" s="6"/>
      <c r="C136" s="6"/>
      <c r="D136" s="6"/>
      <c r="E136" s="6"/>
      <c r="F136" s="6"/>
      <c r="G136" s="6"/>
    </row>
    <row r="137" spans="1:7" ht="15.75" thickBot="1" x14ac:dyDescent="0.3">
      <c r="A137" s="7" t="s">
        <v>5921</v>
      </c>
      <c r="B137" s="7" t="s">
        <v>5922</v>
      </c>
      <c r="C137" s="8" t="s">
        <v>48</v>
      </c>
      <c r="D137" s="9">
        <v>11.34</v>
      </c>
      <c r="E137" s="9">
        <v>4.76</v>
      </c>
      <c r="F137" s="9">
        <v>75.31</v>
      </c>
      <c r="G137" s="9"/>
    </row>
    <row r="138" spans="1:7" ht="15.75" thickBot="1" x14ac:dyDescent="0.3">
      <c r="A138" s="6"/>
      <c r="B138" s="6"/>
      <c r="C138" s="6"/>
      <c r="D138" s="6"/>
      <c r="E138" s="6"/>
      <c r="F138" s="6"/>
      <c r="G138" s="6"/>
    </row>
    <row r="139" spans="1:7" ht="15.75" thickBot="1" x14ac:dyDescent="0.3">
      <c r="A139" s="7" t="s">
        <v>5923</v>
      </c>
      <c r="B139" s="7" t="s">
        <v>5924</v>
      </c>
      <c r="C139" s="8"/>
      <c r="D139" s="9"/>
      <c r="E139" s="9"/>
      <c r="F139" s="9"/>
      <c r="G139" s="9"/>
    </row>
    <row r="140" spans="1:7" ht="15.75" thickBot="1" x14ac:dyDescent="0.3">
      <c r="A140" s="6"/>
      <c r="B140" s="6"/>
      <c r="C140" s="6"/>
      <c r="D140" s="6"/>
      <c r="E140" s="6"/>
      <c r="F140" s="6"/>
      <c r="G140" s="6"/>
    </row>
    <row r="141" spans="1:7" ht="15.75" thickBot="1" x14ac:dyDescent="0.3">
      <c r="A141" s="7" t="s">
        <v>5925</v>
      </c>
      <c r="B141" s="7" t="s">
        <v>5926</v>
      </c>
      <c r="C141" s="8" t="s">
        <v>48</v>
      </c>
      <c r="D141" s="9">
        <v>1.08</v>
      </c>
      <c r="E141" s="9">
        <v>39.81</v>
      </c>
      <c r="F141" s="9">
        <v>39.81</v>
      </c>
      <c r="G141" s="9"/>
    </row>
    <row r="142" spans="1:7" ht="15.75" thickBot="1" x14ac:dyDescent="0.3">
      <c r="A142" s="6"/>
      <c r="B142" s="6"/>
      <c r="C142" s="6"/>
      <c r="D142" s="6"/>
      <c r="E142" s="6"/>
      <c r="F142" s="6"/>
      <c r="G142" s="6"/>
    </row>
    <row r="143" spans="1:7" ht="15.75" thickBot="1" x14ac:dyDescent="0.3">
      <c r="A143" s="7" t="s">
        <v>5927</v>
      </c>
      <c r="B143" s="7" t="s">
        <v>5928</v>
      </c>
      <c r="C143" s="8" t="s">
        <v>48</v>
      </c>
      <c r="D143" s="9">
        <v>1.19</v>
      </c>
      <c r="E143" s="9">
        <v>36.130000000000003</v>
      </c>
      <c r="F143" s="9">
        <v>43.7</v>
      </c>
      <c r="G143" s="9"/>
    </row>
    <row r="144" spans="1:7" ht="15.75" thickBot="1" x14ac:dyDescent="0.3">
      <c r="A144" s="6"/>
      <c r="B144" s="6"/>
      <c r="C144" s="6"/>
      <c r="D144" s="6"/>
      <c r="E144" s="6"/>
      <c r="F144" s="6"/>
      <c r="G144" s="6"/>
    </row>
    <row r="145" spans="1:7" ht="15.75" thickBot="1" x14ac:dyDescent="0.3">
      <c r="A145" s="7" t="s">
        <v>5929</v>
      </c>
      <c r="B145" s="7" t="s">
        <v>5930</v>
      </c>
      <c r="C145" s="8" t="s">
        <v>48</v>
      </c>
      <c r="D145" s="9">
        <v>1.33</v>
      </c>
      <c r="E145" s="9">
        <v>31.58</v>
      </c>
      <c r="F145" s="9">
        <v>48.87</v>
      </c>
      <c r="G145" s="9"/>
    </row>
    <row r="146" spans="1:7" ht="15.75" thickBot="1" x14ac:dyDescent="0.3">
      <c r="A146" s="6"/>
      <c r="B146" s="6"/>
      <c r="C146" s="6"/>
      <c r="D146" s="6"/>
      <c r="E146" s="6"/>
      <c r="F146" s="6"/>
      <c r="G146" s="6"/>
    </row>
    <row r="147" spans="1:7" ht="15.75" thickBot="1" x14ac:dyDescent="0.3">
      <c r="A147" s="7" t="s">
        <v>5931</v>
      </c>
      <c r="B147" s="7" t="s">
        <v>5932</v>
      </c>
      <c r="C147" s="8" t="s">
        <v>48</v>
      </c>
      <c r="D147" s="9">
        <v>1.47</v>
      </c>
      <c r="E147" s="9">
        <v>29.25</v>
      </c>
      <c r="F147" s="9">
        <v>51.02</v>
      </c>
      <c r="G147" s="9"/>
    </row>
    <row r="148" spans="1:7" ht="15.75" thickBot="1" x14ac:dyDescent="0.3">
      <c r="A148" s="6"/>
      <c r="B148" s="6"/>
      <c r="C148" s="6"/>
      <c r="D148" s="6"/>
      <c r="E148" s="6"/>
      <c r="F148" s="6"/>
      <c r="G148" s="6"/>
    </row>
    <row r="149" spans="1:7" ht="15.75" thickBot="1" x14ac:dyDescent="0.3">
      <c r="A149" s="7" t="s">
        <v>5933</v>
      </c>
      <c r="B149" s="7" t="s">
        <v>5934</v>
      </c>
      <c r="C149" s="8" t="s">
        <v>48</v>
      </c>
      <c r="D149" s="9">
        <v>1.68</v>
      </c>
      <c r="E149" s="9">
        <v>27.38</v>
      </c>
      <c r="F149" s="9">
        <v>52.98</v>
      </c>
      <c r="G149" s="9"/>
    </row>
    <row r="150" spans="1:7" ht="15.75" thickBot="1" x14ac:dyDescent="0.3">
      <c r="A150" s="6"/>
      <c r="B150" s="6"/>
      <c r="C150" s="6"/>
      <c r="D150" s="6"/>
      <c r="E150" s="6"/>
      <c r="F150" s="6"/>
      <c r="G150" s="6"/>
    </row>
    <row r="151" spans="1:7" ht="15.75" thickBot="1" x14ac:dyDescent="0.3">
      <c r="A151" s="7" t="s">
        <v>5935</v>
      </c>
      <c r="B151" s="7" t="s">
        <v>5936</v>
      </c>
      <c r="C151" s="8" t="s">
        <v>48</v>
      </c>
      <c r="D151" s="9">
        <v>1.97</v>
      </c>
      <c r="E151" s="9">
        <v>25.38</v>
      </c>
      <c r="F151" s="9">
        <v>54.82</v>
      </c>
      <c r="G151" s="9"/>
    </row>
    <row r="152" spans="1:7" ht="15.75" thickBot="1" x14ac:dyDescent="0.3">
      <c r="A152" s="6"/>
      <c r="B152" s="6"/>
      <c r="C152" s="6"/>
      <c r="D152" s="6"/>
      <c r="E152" s="6"/>
      <c r="F152" s="6"/>
      <c r="G152" s="6"/>
    </row>
    <row r="153" spans="1:7" ht="15.75" thickBot="1" x14ac:dyDescent="0.3">
      <c r="A153" s="7" t="s">
        <v>5937</v>
      </c>
      <c r="B153" s="7" t="s">
        <v>5938</v>
      </c>
      <c r="C153" s="8" t="s">
        <v>48</v>
      </c>
      <c r="D153" s="9">
        <v>2.13</v>
      </c>
      <c r="E153" s="9">
        <v>23.47</v>
      </c>
      <c r="F153" s="9">
        <v>56.81</v>
      </c>
      <c r="G153" s="9"/>
    </row>
    <row r="154" spans="1:7" ht="15.75" thickBot="1" x14ac:dyDescent="0.3">
      <c r="A154" s="6"/>
      <c r="B154" s="6"/>
      <c r="C154" s="6"/>
      <c r="D154" s="6"/>
      <c r="E154" s="6"/>
      <c r="F154" s="6"/>
      <c r="G154" s="6"/>
    </row>
    <row r="155" spans="1:7" ht="15.75" thickBot="1" x14ac:dyDescent="0.3">
      <c r="A155" s="7" t="s">
        <v>5939</v>
      </c>
      <c r="B155" s="7" t="s">
        <v>5940</v>
      </c>
      <c r="C155" s="8" t="s">
        <v>48</v>
      </c>
      <c r="D155" s="9">
        <v>2.4</v>
      </c>
      <c r="E155" s="9">
        <v>21.25</v>
      </c>
      <c r="F155" s="9">
        <v>58.75</v>
      </c>
      <c r="G155" s="9"/>
    </row>
    <row r="156" spans="1:7" ht="15.75" thickBot="1" x14ac:dyDescent="0.3">
      <c r="A156" s="6"/>
      <c r="B156" s="6"/>
      <c r="C156" s="6"/>
      <c r="D156" s="6"/>
      <c r="E156" s="6"/>
      <c r="F156" s="6"/>
      <c r="G156" s="6"/>
    </row>
    <row r="157" spans="1:7" ht="15.75" thickBot="1" x14ac:dyDescent="0.3">
      <c r="A157" s="7" t="s">
        <v>5941</v>
      </c>
      <c r="B157" s="7" t="s">
        <v>5942</v>
      </c>
      <c r="C157" s="8" t="s">
        <v>48</v>
      </c>
      <c r="D157" s="9">
        <v>2.75</v>
      </c>
      <c r="E157" s="9">
        <v>18.91</v>
      </c>
      <c r="F157" s="9">
        <v>61.09</v>
      </c>
      <c r="G157" s="9"/>
    </row>
    <row r="158" spans="1:7" ht="15.75" thickBot="1" x14ac:dyDescent="0.3">
      <c r="A158" s="6"/>
      <c r="B158" s="6"/>
      <c r="C158" s="6"/>
      <c r="D158" s="6"/>
      <c r="E158" s="6"/>
      <c r="F158" s="6"/>
      <c r="G158" s="6"/>
    </row>
    <row r="159" spans="1:7" ht="25.5" thickBot="1" x14ac:dyDescent="0.3">
      <c r="A159" s="7" t="s">
        <v>5943</v>
      </c>
      <c r="B159" s="7" t="s">
        <v>5944</v>
      </c>
      <c r="C159" s="8"/>
      <c r="D159" s="9"/>
      <c r="E159" s="9"/>
      <c r="F159" s="9"/>
      <c r="G159" s="9"/>
    </row>
    <row r="160" spans="1:7" ht="15.75" thickBot="1" x14ac:dyDescent="0.3">
      <c r="A160" s="6"/>
      <c r="B160" s="6"/>
      <c r="C160" s="6"/>
      <c r="D160" s="6"/>
      <c r="E160" s="6"/>
      <c r="F160" s="6"/>
      <c r="G160" s="6"/>
    </row>
    <row r="161" spans="1:7" ht="15.75" thickBot="1" x14ac:dyDescent="0.3">
      <c r="A161" s="7" t="s">
        <v>5945</v>
      </c>
      <c r="B161" s="7" t="s">
        <v>5946</v>
      </c>
      <c r="C161" s="8" t="s">
        <v>48</v>
      </c>
      <c r="D161" s="9">
        <v>5.71</v>
      </c>
      <c r="E161" s="9">
        <v>37.83</v>
      </c>
      <c r="F161" s="9">
        <v>42.21</v>
      </c>
      <c r="G161" s="9"/>
    </row>
    <row r="162" spans="1:7" ht="15.75" thickBot="1" x14ac:dyDescent="0.3">
      <c r="A162" s="6"/>
      <c r="B162" s="6"/>
      <c r="C162" s="6"/>
      <c r="D162" s="6"/>
      <c r="E162" s="6"/>
      <c r="F162" s="6"/>
      <c r="G162" s="6"/>
    </row>
    <row r="163" spans="1:7" ht="15.75" thickBot="1" x14ac:dyDescent="0.3">
      <c r="A163" s="7" t="s">
        <v>5947</v>
      </c>
      <c r="B163" s="7" t="s">
        <v>5948</v>
      </c>
      <c r="C163" s="8" t="s">
        <v>48</v>
      </c>
      <c r="D163" s="9">
        <v>6.11</v>
      </c>
      <c r="E163" s="9">
        <v>35.35</v>
      </c>
      <c r="F163" s="9">
        <v>44.68</v>
      </c>
      <c r="G163" s="9"/>
    </row>
    <row r="164" spans="1:7" ht="15.75" thickBot="1" x14ac:dyDescent="0.3">
      <c r="A164" s="6"/>
      <c r="B164" s="6"/>
      <c r="C164" s="6"/>
      <c r="D164" s="6"/>
      <c r="E164" s="6"/>
      <c r="F164" s="6"/>
      <c r="G164" s="6"/>
    </row>
    <row r="165" spans="1:7" ht="15.75" thickBot="1" x14ac:dyDescent="0.3">
      <c r="A165" s="7" t="s">
        <v>5949</v>
      </c>
      <c r="B165" s="7" t="s">
        <v>5950</v>
      </c>
      <c r="C165" s="8" t="s">
        <v>48</v>
      </c>
      <c r="D165" s="9">
        <v>7.9</v>
      </c>
      <c r="E165" s="9">
        <v>27.34</v>
      </c>
      <c r="F165" s="9">
        <v>52.78</v>
      </c>
      <c r="G165" s="9"/>
    </row>
    <row r="166" spans="1:7" ht="15.75" thickBot="1" x14ac:dyDescent="0.3">
      <c r="A166" s="6"/>
      <c r="B166" s="6"/>
      <c r="C166" s="6"/>
      <c r="D166" s="6"/>
      <c r="E166" s="6"/>
      <c r="F166" s="6"/>
      <c r="G166" s="6"/>
    </row>
    <row r="167" spans="1:7" ht="15.75" thickBot="1" x14ac:dyDescent="0.3">
      <c r="A167" s="7" t="s">
        <v>5951</v>
      </c>
      <c r="B167" s="7" t="s">
        <v>5952</v>
      </c>
      <c r="C167" s="8" t="s">
        <v>48</v>
      </c>
      <c r="D167" s="9">
        <v>8.32</v>
      </c>
      <c r="E167" s="9">
        <v>25.96</v>
      </c>
      <c r="F167" s="9">
        <v>54.09</v>
      </c>
      <c r="G167" s="9"/>
    </row>
    <row r="168" spans="1:7" ht="15.75" thickBot="1" x14ac:dyDescent="0.3">
      <c r="A168" s="6"/>
      <c r="B168" s="6"/>
      <c r="C168" s="6"/>
      <c r="D168" s="6"/>
      <c r="E168" s="6"/>
      <c r="F168" s="6"/>
      <c r="G168" s="6"/>
    </row>
    <row r="169" spans="1:7" ht="15.75" thickBot="1" x14ac:dyDescent="0.3">
      <c r="A169" s="7" t="s">
        <v>5953</v>
      </c>
      <c r="B169" s="7" t="s">
        <v>5954</v>
      </c>
      <c r="C169" s="8"/>
      <c r="D169" s="9"/>
      <c r="E169" s="9"/>
      <c r="F169" s="9"/>
      <c r="G169" s="9"/>
    </row>
    <row r="170" spans="1:7" ht="15.75" thickBot="1" x14ac:dyDescent="0.3">
      <c r="A170" s="6"/>
      <c r="B170" s="6"/>
      <c r="C170" s="6"/>
      <c r="D170" s="6"/>
      <c r="E170" s="6"/>
      <c r="F170" s="6"/>
      <c r="G170" s="6"/>
    </row>
    <row r="171" spans="1:7" ht="15.75" thickBot="1" x14ac:dyDescent="0.3">
      <c r="A171" s="7" t="s">
        <v>5955</v>
      </c>
      <c r="B171" s="7" t="s">
        <v>5956</v>
      </c>
      <c r="C171" s="8" t="s">
        <v>48</v>
      </c>
      <c r="D171" s="9">
        <v>5.95</v>
      </c>
      <c r="E171" s="9">
        <v>69.75</v>
      </c>
      <c r="F171" s="9">
        <v>10.42</v>
      </c>
      <c r="G171" s="9"/>
    </row>
    <row r="172" spans="1:7" ht="15.75" thickBot="1" x14ac:dyDescent="0.3">
      <c r="A172" s="6"/>
      <c r="B172" s="6"/>
      <c r="C172" s="6"/>
      <c r="D172" s="6"/>
      <c r="E172" s="6"/>
      <c r="F172" s="6"/>
      <c r="G172" s="6"/>
    </row>
    <row r="173" spans="1:7" ht="25.5" thickBot="1" x14ac:dyDescent="0.3">
      <c r="A173" s="7" t="s">
        <v>5957</v>
      </c>
      <c r="B173" s="7" t="s">
        <v>5958</v>
      </c>
      <c r="C173" s="8" t="s">
        <v>48</v>
      </c>
      <c r="D173" s="9">
        <v>7.78</v>
      </c>
      <c r="E173" s="9">
        <v>60.03</v>
      </c>
      <c r="F173" s="9">
        <v>20.05</v>
      </c>
      <c r="G173" s="9"/>
    </row>
    <row r="174" spans="1:7" ht="15.75" thickBot="1" x14ac:dyDescent="0.3">
      <c r="A174" s="6"/>
      <c r="B174" s="6"/>
      <c r="C174" s="6"/>
      <c r="D174" s="6"/>
      <c r="E174" s="6"/>
      <c r="F174" s="6"/>
      <c r="G174" s="6"/>
    </row>
    <row r="175" spans="1:7" ht="37.5" thickBot="1" x14ac:dyDescent="0.3">
      <c r="A175" s="7" t="s">
        <v>5959</v>
      </c>
      <c r="B175" s="7" t="s">
        <v>5960</v>
      </c>
      <c r="C175" s="8" t="s">
        <v>48</v>
      </c>
      <c r="D175" s="9">
        <v>13.2</v>
      </c>
      <c r="E175" s="9">
        <v>35.380000000000003</v>
      </c>
      <c r="F175" s="9">
        <v>44.7</v>
      </c>
      <c r="G175" s="9"/>
    </row>
    <row r="176" spans="1:7" ht="15.75" thickBot="1" x14ac:dyDescent="0.3">
      <c r="A176" s="6"/>
      <c r="B176" s="6"/>
      <c r="C176" s="6"/>
      <c r="D176" s="6"/>
      <c r="E176" s="6"/>
      <c r="F176" s="6"/>
      <c r="G176" s="6"/>
    </row>
    <row r="177" spans="1:7" ht="15.75" thickBot="1" x14ac:dyDescent="0.3">
      <c r="A177" s="7" t="s">
        <v>5961</v>
      </c>
      <c r="B177" s="7" t="s">
        <v>5962</v>
      </c>
      <c r="C177" s="8" t="s">
        <v>48</v>
      </c>
      <c r="D177" s="9">
        <v>6.6</v>
      </c>
      <c r="E177" s="9">
        <v>50.45</v>
      </c>
      <c r="F177" s="9">
        <v>29.7</v>
      </c>
      <c r="G177" s="9"/>
    </row>
    <row r="178" spans="1:7" ht="15.75" thickBot="1" x14ac:dyDescent="0.3">
      <c r="A178" s="6"/>
      <c r="B178" s="6"/>
      <c r="C178" s="6"/>
      <c r="D178" s="6"/>
      <c r="E178" s="6"/>
      <c r="F178" s="6"/>
      <c r="G178" s="6"/>
    </row>
    <row r="179" spans="1:7" ht="15.75" thickBot="1" x14ac:dyDescent="0.3">
      <c r="A179" s="7" t="s">
        <v>5963</v>
      </c>
      <c r="B179" s="7" t="s">
        <v>5964</v>
      </c>
      <c r="C179" s="8" t="s">
        <v>48</v>
      </c>
      <c r="D179" s="9">
        <v>7.33</v>
      </c>
      <c r="E179" s="9">
        <v>63.71</v>
      </c>
      <c r="F179" s="9">
        <v>16.37</v>
      </c>
      <c r="G179" s="9"/>
    </row>
    <row r="180" spans="1:7" ht="15.75" thickBot="1" x14ac:dyDescent="0.3">
      <c r="A180" s="6"/>
      <c r="B180" s="6"/>
      <c r="C180" s="6"/>
      <c r="D180" s="6"/>
      <c r="E180" s="6"/>
      <c r="F180" s="6"/>
      <c r="G180" s="6"/>
    </row>
    <row r="181" spans="1:7" ht="15.75" thickBot="1" x14ac:dyDescent="0.3">
      <c r="A181" s="7" t="s">
        <v>5965</v>
      </c>
      <c r="B181" s="7" t="s">
        <v>5966</v>
      </c>
      <c r="C181" s="8" t="s">
        <v>48</v>
      </c>
      <c r="D181" s="9">
        <v>8.48</v>
      </c>
      <c r="E181" s="9">
        <v>48.94</v>
      </c>
      <c r="F181" s="9">
        <v>31.13</v>
      </c>
      <c r="G181" s="9"/>
    </row>
    <row r="182" spans="1:7" ht="15.75" thickBot="1" x14ac:dyDescent="0.3">
      <c r="A182" s="6"/>
      <c r="B182" s="6"/>
      <c r="C182" s="6"/>
      <c r="D182" s="6"/>
      <c r="E182" s="6"/>
      <c r="F182" s="6"/>
      <c r="G182" s="6"/>
    </row>
    <row r="183" spans="1:7" ht="25.5" thickBot="1" x14ac:dyDescent="0.3">
      <c r="A183" s="7" t="s">
        <v>5967</v>
      </c>
      <c r="B183" s="7" t="s">
        <v>5968</v>
      </c>
      <c r="C183" s="8"/>
      <c r="D183" s="9"/>
      <c r="E183" s="9"/>
      <c r="F183" s="9"/>
      <c r="G183" s="9"/>
    </row>
    <row r="184" spans="1:7" ht="15.75" thickBot="1" x14ac:dyDescent="0.3">
      <c r="A184" s="6"/>
      <c r="B184" s="6"/>
      <c r="C184" s="6"/>
      <c r="D184" s="6"/>
      <c r="E184" s="6"/>
      <c r="F184" s="6"/>
      <c r="G184" s="6"/>
    </row>
    <row r="185" spans="1:7" ht="15.75" thickBot="1" x14ac:dyDescent="0.3">
      <c r="A185" s="7" t="s">
        <v>5969</v>
      </c>
      <c r="B185" s="7" t="s">
        <v>5970</v>
      </c>
      <c r="C185" s="8" t="s">
        <v>48</v>
      </c>
      <c r="D185" s="9">
        <v>21.05</v>
      </c>
      <c r="E185" s="9">
        <v>17.86</v>
      </c>
      <c r="F185" s="9">
        <v>62.23</v>
      </c>
      <c r="G185" s="9"/>
    </row>
    <row r="186" spans="1:7" ht="15.75" thickBot="1" x14ac:dyDescent="0.3">
      <c r="A186" s="6"/>
      <c r="B186" s="6"/>
      <c r="C186" s="6"/>
      <c r="D186" s="6"/>
      <c r="E186" s="6"/>
      <c r="F186" s="6"/>
      <c r="G186" s="6"/>
    </row>
    <row r="187" spans="1:7" ht="15.75" thickBot="1" x14ac:dyDescent="0.3">
      <c r="A187" s="7" t="s">
        <v>5971</v>
      </c>
      <c r="B187" s="7" t="s">
        <v>5972</v>
      </c>
      <c r="C187" s="8" t="s">
        <v>48</v>
      </c>
      <c r="D187" s="9">
        <v>33.25</v>
      </c>
      <c r="E187" s="9">
        <v>15.19</v>
      </c>
      <c r="F187" s="9">
        <v>64.900000000000006</v>
      </c>
      <c r="G187" s="9"/>
    </row>
    <row r="188" spans="1:7" ht="15.75" thickBot="1" x14ac:dyDescent="0.3">
      <c r="A188" s="6"/>
      <c r="B188" s="6"/>
      <c r="C188" s="6"/>
      <c r="D188" s="6"/>
      <c r="E188" s="6"/>
      <c r="F188" s="6"/>
      <c r="G188" s="6"/>
    </row>
    <row r="189" spans="1:7" ht="15.75" thickBot="1" x14ac:dyDescent="0.3">
      <c r="A189" s="7" t="s">
        <v>5973</v>
      </c>
      <c r="B189" s="7" t="s">
        <v>5974</v>
      </c>
      <c r="C189" s="8" t="s">
        <v>48</v>
      </c>
      <c r="D189" s="9">
        <v>8.39</v>
      </c>
      <c r="E189" s="9">
        <v>52.21</v>
      </c>
      <c r="F189" s="9">
        <v>27.89</v>
      </c>
      <c r="G189" s="9"/>
    </row>
    <row r="190" spans="1:7" ht="15.75" thickBot="1" x14ac:dyDescent="0.3">
      <c r="A190" s="6"/>
      <c r="B190" s="6"/>
      <c r="C190" s="6"/>
      <c r="D190" s="6"/>
      <c r="E190" s="6"/>
      <c r="F190" s="6"/>
      <c r="G190" s="6"/>
    </row>
    <row r="191" spans="1:7" ht="25.5" thickBot="1" x14ac:dyDescent="0.3">
      <c r="A191" s="7" t="s">
        <v>5975</v>
      </c>
      <c r="B191" s="7" t="s">
        <v>5976</v>
      </c>
      <c r="C191" s="8" t="s">
        <v>48</v>
      </c>
      <c r="D191" s="9">
        <v>22.32</v>
      </c>
      <c r="E191" s="9">
        <v>20.92</v>
      </c>
      <c r="F191" s="9">
        <v>59.18</v>
      </c>
      <c r="G191" s="9"/>
    </row>
    <row r="192" spans="1:7" ht="15.75" thickBot="1" x14ac:dyDescent="0.3">
      <c r="A192" s="6"/>
      <c r="B192" s="6"/>
      <c r="C192" s="6"/>
      <c r="D192" s="6"/>
      <c r="E192" s="6"/>
      <c r="F192" s="6"/>
      <c r="G192" s="6"/>
    </row>
    <row r="193" spans="1:7" ht="25.5" thickBot="1" x14ac:dyDescent="0.3">
      <c r="A193" s="7" t="s">
        <v>5977</v>
      </c>
      <c r="B193" s="7" t="s">
        <v>5978</v>
      </c>
      <c r="C193" s="8" t="s">
        <v>48</v>
      </c>
      <c r="D193" s="9">
        <v>53.1</v>
      </c>
      <c r="E193" s="9">
        <v>26.4</v>
      </c>
      <c r="F193" s="9">
        <v>53.69</v>
      </c>
      <c r="G193" s="9"/>
    </row>
    <row r="194" spans="1:7" ht="15.75" thickBot="1" x14ac:dyDescent="0.3">
      <c r="A194" s="6"/>
      <c r="B194" s="6"/>
      <c r="C194" s="6"/>
      <c r="D194" s="6"/>
      <c r="E194" s="6"/>
      <c r="F194" s="6"/>
      <c r="G194" s="6"/>
    </row>
    <row r="195" spans="1:7" ht="15.75" thickBot="1" x14ac:dyDescent="0.3">
      <c r="A195" s="7" t="s">
        <v>5979</v>
      </c>
      <c r="B195" s="7" t="s">
        <v>5980</v>
      </c>
      <c r="C195" s="8"/>
      <c r="D195" s="9"/>
      <c r="E195" s="9"/>
      <c r="F195" s="9"/>
      <c r="G195" s="9"/>
    </row>
    <row r="196" spans="1:7" ht="15.75" thickBot="1" x14ac:dyDescent="0.3">
      <c r="A196" s="6"/>
      <c r="B196" s="6"/>
      <c r="C196" s="6"/>
      <c r="D196" s="6"/>
      <c r="E196" s="6"/>
      <c r="F196" s="6"/>
      <c r="G196" s="6"/>
    </row>
    <row r="197" spans="1:7" ht="37.5" thickBot="1" x14ac:dyDescent="0.3">
      <c r="A197" s="7" t="s">
        <v>5981</v>
      </c>
      <c r="B197" s="7" t="s">
        <v>5982</v>
      </c>
      <c r="C197" s="8"/>
      <c r="D197" s="9"/>
      <c r="E197" s="9"/>
      <c r="F197" s="9"/>
      <c r="G197" s="9"/>
    </row>
    <row r="198" spans="1:7" ht="15.75" thickBot="1" x14ac:dyDescent="0.3">
      <c r="A198" s="6"/>
      <c r="B198" s="6"/>
      <c r="C198" s="6"/>
      <c r="D198" s="6"/>
      <c r="E198" s="6"/>
      <c r="F198" s="6"/>
      <c r="G198" s="6"/>
    </row>
    <row r="199" spans="1:7" ht="15.75" thickBot="1" x14ac:dyDescent="0.3">
      <c r="A199" s="7" t="s">
        <v>5983</v>
      </c>
      <c r="B199" s="7" t="s">
        <v>5984</v>
      </c>
      <c r="C199" s="8" t="s">
        <v>114</v>
      </c>
      <c r="D199" s="9">
        <v>1.85</v>
      </c>
      <c r="E199" s="9">
        <v>63.24</v>
      </c>
      <c r="F199" s="9"/>
      <c r="G199" s="9"/>
    </row>
    <row r="200" spans="1:7" ht="15.75" thickBot="1" x14ac:dyDescent="0.3">
      <c r="A200" s="6"/>
      <c r="B200" s="6"/>
      <c r="C200" s="6"/>
      <c r="D200" s="6"/>
      <c r="E200" s="6"/>
      <c r="F200" s="6"/>
      <c r="G200" s="6"/>
    </row>
    <row r="201" spans="1:7" ht="15.75" thickBot="1" x14ac:dyDescent="0.3">
      <c r="A201" s="7" t="s">
        <v>5985</v>
      </c>
      <c r="B201" s="7" t="s">
        <v>5986</v>
      </c>
      <c r="C201" s="8" t="s">
        <v>114</v>
      </c>
      <c r="D201" s="9">
        <v>2.59</v>
      </c>
      <c r="E201" s="9">
        <v>55.98</v>
      </c>
      <c r="F201" s="9"/>
      <c r="G201" s="9"/>
    </row>
    <row r="202" spans="1:7" ht="15.75" thickBot="1" x14ac:dyDescent="0.3">
      <c r="A202" s="6"/>
      <c r="B202" s="6"/>
      <c r="C202" s="6"/>
      <c r="D202" s="6"/>
      <c r="E202" s="6"/>
      <c r="F202" s="6"/>
      <c r="G202" s="6"/>
    </row>
    <row r="203" spans="1:7" ht="15.75" thickBot="1" x14ac:dyDescent="0.3">
      <c r="A203" s="7" t="s">
        <v>5987</v>
      </c>
      <c r="B203" s="7" t="s">
        <v>5988</v>
      </c>
      <c r="C203" s="8" t="s">
        <v>114</v>
      </c>
      <c r="D203" s="9">
        <v>3.7</v>
      </c>
      <c r="E203" s="9">
        <v>47.3</v>
      </c>
      <c r="F203" s="9"/>
      <c r="G203" s="9"/>
    </row>
    <row r="204" spans="1:7" ht="15.75" thickBot="1" x14ac:dyDescent="0.3">
      <c r="A204" s="6"/>
      <c r="B204" s="6"/>
      <c r="C204" s="6"/>
      <c r="D204" s="6"/>
      <c r="E204" s="6"/>
      <c r="F204" s="6"/>
      <c r="G204" s="6"/>
    </row>
    <row r="205" spans="1:7" ht="15.75" thickBot="1" x14ac:dyDescent="0.3">
      <c r="A205" s="7" t="s">
        <v>5989</v>
      </c>
      <c r="B205" s="7" t="s">
        <v>5990</v>
      </c>
      <c r="C205" s="8" t="s">
        <v>114</v>
      </c>
      <c r="D205" s="9">
        <v>4.91</v>
      </c>
      <c r="E205" s="9">
        <v>41.75</v>
      </c>
      <c r="F205" s="9"/>
      <c r="G205" s="9"/>
    </row>
    <row r="206" spans="1:7" ht="15.75" thickBot="1" x14ac:dyDescent="0.3">
      <c r="A206" s="6"/>
      <c r="B206" s="6"/>
      <c r="C206" s="6"/>
      <c r="D206" s="6"/>
      <c r="E206" s="6"/>
      <c r="F206" s="6"/>
      <c r="G206" s="6"/>
    </row>
    <row r="207" spans="1:7" ht="15.75" thickBot="1" x14ac:dyDescent="0.3">
      <c r="A207" s="7" t="s">
        <v>5991</v>
      </c>
      <c r="B207" s="7" t="s">
        <v>5992</v>
      </c>
      <c r="C207" s="8" t="s">
        <v>114</v>
      </c>
      <c r="D207" s="9">
        <v>5.94</v>
      </c>
      <c r="E207" s="9">
        <v>39.39</v>
      </c>
      <c r="F207" s="9"/>
      <c r="G207" s="9"/>
    </row>
    <row r="208" spans="1:7" ht="15.75" thickBot="1" x14ac:dyDescent="0.3">
      <c r="A208" s="6"/>
      <c r="B208" s="6"/>
      <c r="C208" s="6"/>
      <c r="D208" s="6"/>
      <c r="E208" s="6"/>
      <c r="F208" s="6"/>
      <c r="G208" s="6"/>
    </row>
    <row r="209" spans="1:7" ht="15.75" thickBot="1" x14ac:dyDescent="0.3">
      <c r="A209" s="7" t="s">
        <v>5993</v>
      </c>
      <c r="B209" s="7" t="s">
        <v>5994</v>
      </c>
      <c r="C209" s="8" t="s">
        <v>114</v>
      </c>
      <c r="D209" s="9">
        <v>6.93</v>
      </c>
      <c r="E209" s="9">
        <v>35.64</v>
      </c>
      <c r="F209" s="9"/>
      <c r="G209" s="9"/>
    </row>
    <row r="210" spans="1:7" ht="15.75" thickBot="1" x14ac:dyDescent="0.3">
      <c r="A210" s="6"/>
      <c r="B210" s="6"/>
      <c r="C210" s="6"/>
      <c r="D210" s="6"/>
      <c r="E210" s="6"/>
      <c r="F210" s="6"/>
      <c r="G210" s="6"/>
    </row>
    <row r="211" spans="1:7" ht="15.75" thickBot="1" x14ac:dyDescent="0.3">
      <c r="A211" s="7" t="s">
        <v>5995</v>
      </c>
      <c r="B211" s="7" t="s">
        <v>5996</v>
      </c>
      <c r="C211" s="8" t="s">
        <v>114</v>
      </c>
      <c r="D211" s="9">
        <v>11.04</v>
      </c>
      <c r="E211" s="9">
        <v>28.99</v>
      </c>
      <c r="F211" s="9"/>
      <c r="G211" s="9"/>
    </row>
    <row r="212" spans="1:7" ht="15.75" thickBot="1" x14ac:dyDescent="0.3">
      <c r="A212" s="6"/>
      <c r="B212" s="6"/>
      <c r="C212" s="6"/>
      <c r="D212" s="6"/>
      <c r="E212" s="6"/>
      <c r="F212" s="6"/>
      <c r="G212" s="6"/>
    </row>
    <row r="213" spans="1:7" ht="15.75" thickBot="1" x14ac:dyDescent="0.3">
      <c r="A213" s="7" t="s">
        <v>5997</v>
      </c>
      <c r="B213" s="7" t="s">
        <v>5998</v>
      </c>
      <c r="C213" s="8" t="s">
        <v>114</v>
      </c>
      <c r="D213" s="9">
        <v>16.04</v>
      </c>
      <c r="E213" s="9">
        <v>27.24</v>
      </c>
      <c r="F213" s="9"/>
      <c r="G213" s="9"/>
    </row>
    <row r="214" spans="1:7" ht="15.75" thickBot="1" x14ac:dyDescent="0.3">
      <c r="A214" s="6"/>
      <c r="B214" s="6"/>
      <c r="C214" s="6"/>
      <c r="D214" s="6"/>
      <c r="E214" s="6"/>
      <c r="F214" s="6"/>
      <c r="G214" s="6"/>
    </row>
    <row r="215" spans="1:7" ht="25.5" thickBot="1" x14ac:dyDescent="0.3">
      <c r="A215" s="7" t="s">
        <v>5999</v>
      </c>
      <c r="B215" s="7" t="s">
        <v>6000</v>
      </c>
      <c r="C215" s="8"/>
      <c r="D215" s="9"/>
      <c r="E215" s="9"/>
      <c r="F215" s="9"/>
      <c r="G215" s="9"/>
    </row>
    <row r="216" spans="1:7" ht="15.75" thickBot="1" x14ac:dyDescent="0.3">
      <c r="A216" s="6"/>
      <c r="B216" s="6"/>
      <c r="C216" s="6"/>
      <c r="D216" s="6"/>
      <c r="E216" s="6"/>
      <c r="F216" s="6"/>
      <c r="G216" s="6"/>
    </row>
    <row r="217" spans="1:7" ht="15.75" thickBot="1" x14ac:dyDescent="0.3">
      <c r="A217" s="7" t="s">
        <v>6001</v>
      </c>
      <c r="B217" s="7" t="s">
        <v>6002</v>
      </c>
      <c r="C217" s="8" t="s">
        <v>114</v>
      </c>
      <c r="D217" s="9">
        <v>1.65</v>
      </c>
      <c r="E217" s="9">
        <v>70.91</v>
      </c>
      <c r="F217" s="9"/>
      <c r="G217" s="9"/>
    </row>
    <row r="218" spans="1:7" ht="15.75" thickBot="1" x14ac:dyDescent="0.3">
      <c r="A218" s="6"/>
      <c r="B218" s="6"/>
      <c r="C218" s="6"/>
      <c r="D218" s="6"/>
      <c r="E218" s="6"/>
      <c r="F218" s="6"/>
      <c r="G218" s="6"/>
    </row>
    <row r="219" spans="1:7" ht="15.75" thickBot="1" x14ac:dyDescent="0.3">
      <c r="A219" s="7" t="s">
        <v>6003</v>
      </c>
      <c r="B219" s="7" t="s">
        <v>6004</v>
      </c>
      <c r="C219" s="8" t="s">
        <v>114</v>
      </c>
      <c r="D219" s="9">
        <v>2.6</v>
      </c>
      <c r="E219" s="9">
        <v>56.15</v>
      </c>
      <c r="F219" s="9"/>
      <c r="G219" s="9"/>
    </row>
    <row r="220" spans="1:7" ht="15.75" thickBot="1" x14ac:dyDescent="0.3">
      <c r="A220" s="6"/>
      <c r="B220" s="6"/>
      <c r="C220" s="6"/>
      <c r="D220" s="6"/>
      <c r="E220" s="6"/>
      <c r="F220" s="6"/>
      <c r="G220" s="6"/>
    </row>
    <row r="221" spans="1:7" ht="15.75" thickBot="1" x14ac:dyDescent="0.3">
      <c r="A221" s="7" t="s">
        <v>6005</v>
      </c>
      <c r="B221" s="7" t="s">
        <v>6006</v>
      </c>
      <c r="C221" s="8" t="s">
        <v>114</v>
      </c>
      <c r="D221" s="9">
        <v>4.32</v>
      </c>
      <c r="E221" s="9">
        <v>47.45</v>
      </c>
      <c r="F221" s="9"/>
      <c r="G221" s="9"/>
    </row>
    <row r="222" spans="1:7" ht="15.75" thickBot="1" x14ac:dyDescent="0.3">
      <c r="A222" s="6"/>
      <c r="B222" s="6"/>
      <c r="C222" s="6"/>
      <c r="D222" s="6"/>
      <c r="E222" s="6"/>
      <c r="F222" s="6"/>
      <c r="G222" s="6"/>
    </row>
    <row r="223" spans="1:7" ht="15.75" thickBot="1" x14ac:dyDescent="0.3">
      <c r="A223" s="7" t="s">
        <v>6007</v>
      </c>
      <c r="B223" s="7" t="s">
        <v>6008</v>
      </c>
      <c r="C223" s="8" t="s">
        <v>114</v>
      </c>
      <c r="D223" s="9">
        <v>5.94</v>
      </c>
      <c r="E223" s="9">
        <v>39.39</v>
      </c>
      <c r="F223" s="9"/>
      <c r="G223" s="9"/>
    </row>
    <row r="224" spans="1:7" ht="15.75" thickBot="1" x14ac:dyDescent="0.3">
      <c r="A224" s="6"/>
      <c r="B224" s="6"/>
      <c r="C224" s="6"/>
      <c r="D224" s="6"/>
      <c r="E224" s="6"/>
      <c r="F224" s="6"/>
      <c r="G224" s="6"/>
    </row>
    <row r="225" spans="1:7" ht="49.5" thickBot="1" x14ac:dyDescent="0.3">
      <c r="A225" s="7" t="s">
        <v>6009</v>
      </c>
      <c r="B225" s="7" t="s">
        <v>6010</v>
      </c>
      <c r="C225" s="8"/>
      <c r="D225" s="9"/>
      <c r="E225" s="9"/>
      <c r="F225" s="9"/>
      <c r="G225" s="9"/>
    </row>
    <row r="226" spans="1:7" ht="15.75" thickBot="1" x14ac:dyDescent="0.3">
      <c r="A226" s="6"/>
      <c r="B226" s="6"/>
      <c r="C226" s="6"/>
      <c r="D226" s="6"/>
      <c r="E226" s="6"/>
      <c r="F226" s="6"/>
      <c r="G226" s="6"/>
    </row>
    <row r="227" spans="1:7" ht="15.75" thickBot="1" x14ac:dyDescent="0.3">
      <c r="A227" s="7" t="s">
        <v>6011</v>
      </c>
      <c r="B227" s="7" t="s">
        <v>5984</v>
      </c>
      <c r="C227" s="8" t="s">
        <v>114</v>
      </c>
      <c r="D227" s="9">
        <v>2.5299999999999998</v>
      </c>
      <c r="E227" s="9">
        <v>46.25</v>
      </c>
      <c r="F227" s="9">
        <v>33.99</v>
      </c>
      <c r="G227" s="9"/>
    </row>
    <row r="228" spans="1:7" ht="15.75" thickBot="1" x14ac:dyDescent="0.3">
      <c r="A228" s="6"/>
      <c r="B228" s="6"/>
      <c r="C228" s="6"/>
      <c r="D228" s="6"/>
      <c r="E228" s="6"/>
      <c r="F228" s="6"/>
      <c r="G228" s="6"/>
    </row>
    <row r="229" spans="1:7" ht="15.75" thickBot="1" x14ac:dyDescent="0.3">
      <c r="A229" s="7" t="s">
        <v>6012</v>
      </c>
      <c r="B229" s="7" t="s">
        <v>5986</v>
      </c>
      <c r="C229" s="8" t="s">
        <v>114</v>
      </c>
      <c r="D229" s="9">
        <v>3.96</v>
      </c>
      <c r="E229" s="9">
        <v>36.619999999999997</v>
      </c>
      <c r="F229" s="9">
        <v>43.43</v>
      </c>
      <c r="G229" s="9"/>
    </row>
    <row r="230" spans="1:7" ht="15.75" thickBot="1" x14ac:dyDescent="0.3">
      <c r="A230" s="6"/>
      <c r="B230" s="6"/>
      <c r="C230" s="6"/>
      <c r="D230" s="6"/>
      <c r="E230" s="6"/>
      <c r="F230" s="6"/>
      <c r="G230" s="6"/>
    </row>
    <row r="231" spans="1:7" ht="15.75" thickBot="1" x14ac:dyDescent="0.3">
      <c r="A231" s="7" t="s">
        <v>6013</v>
      </c>
      <c r="B231" s="7" t="s">
        <v>5988</v>
      </c>
      <c r="C231" s="8" t="s">
        <v>114</v>
      </c>
      <c r="D231" s="9">
        <v>6.48</v>
      </c>
      <c r="E231" s="9">
        <v>27.01</v>
      </c>
      <c r="F231" s="9">
        <v>53.09</v>
      </c>
      <c r="G231" s="9"/>
    </row>
    <row r="232" spans="1:7" ht="15.75" thickBot="1" x14ac:dyDescent="0.3">
      <c r="A232" s="6"/>
      <c r="B232" s="6"/>
      <c r="C232" s="6"/>
      <c r="D232" s="6"/>
      <c r="E232" s="6"/>
      <c r="F232" s="6"/>
      <c r="G232" s="6"/>
    </row>
    <row r="233" spans="1:7" ht="15.75" thickBot="1" x14ac:dyDescent="0.3">
      <c r="A233" s="7" t="s">
        <v>6014</v>
      </c>
      <c r="B233" s="7" t="s">
        <v>5990</v>
      </c>
      <c r="C233" s="8" t="s">
        <v>114</v>
      </c>
      <c r="D233" s="9">
        <v>9.01</v>
      </c>
      <c r="E233" s="9">
        <v>22.86</v>
      </c>
      <c r="F233" s="9">
        <v>57.27</v>
      </c>
      <c r="G233" s="9"/>
    </row>
    <row r="234" spans="1:7" ht="15.75" thickBot="1" x14ac:dyDescent="0.3">
      <c r="A234" s="6"/>
      <c r="B234" s="6"/>
      <c r="C234" s="6"/>
      <c r="D234" s="6"/>
      <c r="E234" s="6"/>
      <c r="F234" s="6"/>
      <c r="G234" s="6"/>
    </row>
    <row r="235" spans="1:7" ht="15.75" thickBot="1" x14ac:dyDescent="0.3">
      <c r="A235" s="7" t="s">
        <v>6015</v>
      </c>
      <c r="B235" s="7" t="s">
        <v>5992</v>
      </c>
      <c r="C235" s="8" t="s">
        <v>114</v>
      </c>
      <c r="D235" s="9">
        <v>11.51</v>
      </c>
      <c r="E235" s="9">
        <v>20.329999999999998</v>
      </c>
      <c r="F235" s="9">
        <v>59.77</v>
      </c>
      <c r="G235" s="9"/>
    </row>
    <row r="236" spans="1:7" ht="15.75" thickBot="1" x14ac:dyDescent="0.3">
      <c r="A236" s="6"/>
      <c r="B236" s="6"/>
      <c r="C236" s="6"/>
      <c r="D236" s="6"/>
      <c r="E236" s="6"/>
      <c r="F236" s="6"/>
      <c r="G236" s="6"/>
    </row>
    <row r="237" spans="1:7" ht="15.75" thickBot="1" x14ac:dyDescent="0.3">
      <c r="A237" s="7" t="s">
        <v>6016</v>
      </c>
      <c r="B237" s="7" t="s">
        <v>5994</v>
      </c>
      <c r="C237" s="8" t="s">
        <v>114</v>
      </c>
      <c r="D237" s="9">
        <v>13.42</v>
      </c>
      <c r="E237" s="9">
        <v>18.55</v>
      </c>
      <c r="F237" s="9">
        <v>61.55</v>
      </c>
      <c r="G237" s="9"/>
    </row>
    <row r="238" spans="1:7" ht="15.75" thickBot="1" x14ac:dyDescent="0.3">
      <c r="A238" s="6"/>
      <c r="B238" s="6"/>
      <c r="C238" s="6"/>
      <c r="D238" s="6"/>
      <c r="E238" s="6"/>
      <c r="F238" s="6"/>
      <c r="G238" s="6"/>
    </row>
    <row r="239" spans="1:7" ht="15.75" thickBot="1" x14ac:dyDescent="0.3">
      <c r="A239" s="7" t="s">
        <v>6017</v>
      </c>
      <c r="B239" s="7" t="s">
        <v>5996</v>
      </c>
      <c r="C239" s="8" t="s">
        <v>114</v>
      </c>
      <c r="D239" s="9">
        <v>22.45</v>
      </c>
      <c r="E239" s="9">
        <v>14.43</v>
      </c>
      <c r="F239" s="9">
        <v>65.66</v>
      </c>
      <c r="G239" s="9"/>
    </row>
    <row r="240" spans="1:7" ht="15.75" thickBot="1" x14ac:dyDescent="0.3">
      <c r="A240" s="6"/>
      <c r="B240" s="6"/>
      <c r="C240" s="6"/>
      <c r="D240" s="6"/>
      <c r="E240" s="6"/>
      <c r="F240" s="6"/>
      <c r="G240" s="6"/>
    </row>
    <row r="241" spans="1:7" ht="15.75" thickBot="1" x14ac:dyDescent="0.3">
      <c r="A241" s="7" t="s">
        <v>6018</v>
      </c>
      <c r="B241" s="7" t="s">
        <v>5998</v>
      </c>
      <c r="C241" s="8" t="s">
        <v>114</v>
      </c>
      <c r="D241" s="9">
        <v>37.659999999999997</v>
      </c>
      <c r="E241" s="9">
        <v>11.6</v>
      </c>
      <c r="F241" s="9">
        <v>68.510000000000005</v>
      </c>
      <c r="G241" s="9"/>
    </row>
    <row r="242" spans="1:7" ht="15.75" thickBot="1" x14ac:dyDescent="0.3">
      <c r="A242" s="6"/>
      <c r="B242" s="6"/>
      <c r="C242" s="6"/>
      <c r="D242" s="6"/>
      <c r="E242" s="6"/>
      <c r="F242" s="6"/>
      <c r="G242" s="6"/>
    </row>
    <row r="243" spans="1:7" ht="49.5" thickBot="1" x14ac:dyDescent="0.3">
      <c r="A243" s="7" t="s">
        <v>6019</v>
      </c>
      <c r="B243" s="7" t="s">
        <v>6020</v>
      </c>
      <c r="C243" s="8"/>
      <c r="D243" s="9"/>
      <c r="E243" s="9"/>
      <c r="F243" s="9"/>
      <c r="G243" s="9"/>
    </row>
    <row r="244" spans="1:7" ht="15.75" thickBot="1" x14ac:dyDescent="0.3">
      <c r="A244" s="6"/>
      <c r="B244" s="6"/>
      <c r="C244" s="6"/>
      <c r="D244" s="6"/>
      <c r="E244" s="6"/>
      <c r="F244" s="6"/>
      <c r="G244" s="6"/>
    </row>
    <row r="245" spans="1:7" ht="15.75" thickBot="1" x14ac:dyDescent="0.3">
      <c r="A245" s="7" t="s">
        <v>6021</v>
      </c>
      <c r="B245" s="7" t="s">
        <v>6002</v>
      </c>
      <c r="C245" s="8" t="s">
        <v>114</v>
      </c>
      <c r="D245" s="9">
        <v>1.97</v>
      </c>
      <c r="E245" s="9">
        <v>59.39</v>
      </c>
      <c r="F245" s="9">
        <v>20.81</v>
      </c>
      <c r="G245" s="9"/>
    </row>
    <row r="246" spans="1:7" ht="15.75" thickBot="1" x14ac:dyDescent="0.3">
      <c r="A246" s="6"/>
      <c r="B246" s="6"/>
      <c r="C246" s="6"/>
      <c r="D246" s="6"/>
      <c r="E246" s="6"/>
      <c r="F246" s="6"/>
      <c r="G246" s="6"/>
    </row>
    <row r="247" spans="1:7" ht="15.75" thickBot="1" x14ac:dyDescent="0.3">
      <c r="A247" s="7" t="s">
        <v>6022</v>
      </c>
      <c r="B247" s="7" t="s">
        <v>6004</v>
      </c>
      <c r="C247" s="8" t="s">
        <v>114</v>
      </c>
      <c r="D247" s="9">
        <v>3.96</v>
      </c>
      <c r="E247" s="9">
        <v>36.619999999999997</v>
      </c>
      <c r="F247" s="9">
        <v>43.43</v>
      </c>
      <c r="G247" s="9"/>
    </row>
    <row r="248" spans="1:7" ht="15.75" thickBot="1" x14ac:dyDescent="0.3">
      <c r="A248" s="6"/>
      <c r="B248" s="6"/>
      <c r="C248" s="6"/>
      <c r="D248" s="6"/>
      <c r="E248" s="6"/>
      <c r="F248" s="6"/>
      <c r="G248" s="6"/>
    </row>
    <row r="249" spans="1:7" ht="15.75" thickBot="1" x14ac:dyDescent="0.3">
      <c r="A249" s="7" t="s">
        <v>6023</v>
      </c>
      <c r="B249" s="7" t="s">
        <v>6006</v>
      </c>
      <c r="C249" s="8" t="s">
        <v>114</v>
      </c>
      <c r="D249" s="9">
        <v>6.85</v>
      </c>
      <c r="E249" s="9">
        <v>29.93</v>
      </c>
      <c r="F249" s="9">
        <v>50.22</v>
      </c>
      <c r="G249" s="9"/>
    </row>
    <row r="250" spans="1:7" ht="15.75" thickBot="1" x14ac:dyDescent="0.3">
      <c r="A250" s="6"/>
      <c r="B250" s="6"/>
      <c r="C250" s="6"/>
      <c r="D250" s="6"/>
      <c r="E250" s="6"/>
      <c r="F250" s="6"/>
      <c r="G250" s="6"/>
    </row>
    <row r="251" spans="1:7" ht="15.75" thickBot="1" x14ac:dyDescent="0.3">
      <c r="A251" s="7" t="s">
        <v>6024</v>
      </c>
      <c r="B251" s="7" t="s">
        <v>6008</v>
      </c>
      <c r="C251" s="8" t="s">
        <v>114</v>
      </c>
      <c r="D251" s="9">
        <v>11.5</v>
      </c>
      <c r="E251" s="9">
        <v>20.260000000000002</v>
      </c>
      <c r="F251" s="9">
        <v>59.83</v>
      </c>
      <c r="G251" s="9"/>
    </row>
    <row r="252" spans="1:7" ht="15.75" thickBot="1" x14ac:dyDescent="0.3">
      <c r="A252" s="6"/>
      <c r="B252" s="6"/>
      <c r="C252" s="6"/>
      <c r="D252" s="6"/>
      <c r="E252" s="6"/>
      <c r="F252" s="6"/>
      <c r="G252" s="6"/>
    </row>
    <row r="253" spans="1:7" ht="15.75" thickBot="1" x14ac:dyDescent="0.3">
      <c r="A253" s="7" t="s">
        <v>6025</v>
      </c>
      <c r="B253" s="7" t="s">
        <v>6026</v>
      </c>
      <c r="C253" s="8"/>
      <c r="D253" s="9"/>
      <c r="E253" s="9"/>
      <c r="F253" s="9"/>
      <c r="G253" s="9"/>
    </row>
    <row r="254" spans="1:7" ht="15.75" thickBot="1" x14ac:dyDescent="0.3">
      <c r="A254" s="6"/>
      <c r="B254" s="6"/>
      <c r="C254" s="6"/>
      <c r="D254" s="6"/>
      <c r="E254" s="6"/>
      <c r="F254" s="6"/>
      <c r="G254" s="6"/>
    </row>
    <row r="255" spans="1:7" ht="15.75" thickBot="1" x14ac:dyDescent="0.3">
      <c r="A255" s="7" t="s">
        <v>6027</v>
      </c>
      <c r="B255" s="7" t="s">
        <v>5986</v>
      </c>
      <c r="C255" s="8" t="s">
        <v>114</v>
      </c>
      <c r="D255" s="9">
        <v>2.78</v>
      </c>
      <c r="E255" s="9">
        <v>52.16</v>
      </c>
      <c r="F255" s="9">
        <v>28.06</v>
      </c>
      <c r="G255" s="9"/>
    </row>
    <row r="256" spans="1:7" ht="15.75" thickBot="1" x14ac:dyDescent="0.3">
      <c r="A256" s="6"/>
      <c r="B256" s="6"/>
      <c r="C256" s="6"/>
      <c r="D256" s="6"/>
      <c r="E256" s="6"/>
      <c r="F256" s="6"/>
      <c r="G256" s="6"/>
    </row>
    <row r="257" spans="1:7" ht="15.75" thickBot="1" x14ac:dyDescent="0.3">
      <c r="A257" s="7" t="s">
        <v>6028</v>
      </c>
      <c r="B257" s="7" t="s">
        <v>5988</v>
      </c>
      <c r="C257" s="8" t="s">
        <v>114</v>
      </c>
      <c r="D257" s="9">
        <v>4.13</v>
      </c>
      <c r="E257" s="9">
        <v>42.37</v>
      </c>
      <c r="F257" s="9">
        <v>37.53</v>
      </c>
      <c r="G257" s="9"/>
    </row>
    <row r="258" spans="1:7" ht="15.75" thickBot="1" x14ac:dyDescent="0.3">
      <c r="A258" s="6"/>
      <c r="B258" s="6"/>
      <c r="C258" s="6"/>
      <c r="D258" s="6"/>
      <c r="E258" s="6"/>
      <c r="F258" s="6"/>
      <c r="G258" s="6"/>
    </row>
    <row r="259" spans="1:7" ht="15.75" thickBot="1" x14ac:dyDescent="0.3">
      <c r="A259" s="7" t="s">
        <v>6029</v>
      </c>
      <c r="B259" s="7" t="s">
        <v>5990</v>
      </c>
      <c r="C259" s="8" t="s">
        <v>114</v>
      </c>
      <c r="D259" s="9">
        <v>5.47</v>
      </c>
      <c r="E259" s="9">
        <v>37.479999999999997</v>
      </c>
      <c r="F259" s="9">
        <v>42.6</v>
      </c>
      <c r="G259" s="9"/>
    </row>
    <row r="260" spans="1:7" ht="15.75" thickBot="1" x14ac:dyDescent="0.3">
      <c r="A260" s="6"/>
      <c r="B260" s="6"/>
      <c r="C260" s="6"/>
      <c r="D260" s="6"/>
      <c r="E260" s="6"/>
      <c r="F260" s="6"/>
      <c r="G260" s="6"/>
    </row>
    <row r="261" spans="1:7" ht="15.75" thickBot="1" x14ac:dyDescent="0.3">
      <c r="A261" s="7" t="s">
        <v>6030</v>
      </c>
      <c r="B261" s="7" t="s">
        <v>5992</v>
      </c>
      <c r="C261" s="8" t="s">
        <v>114</v>
      </c>
      <c r="D261" s="9">
        <v>6.81</v>
      </c>
      <c r="E261" s="9">
        <v>34.36</v>
      </c>
      <c r="F261" s="9">
        <v>45.67</v>
      </c>
      <c r="G261" s="9"/>
    </row>
    <row r="262" spans="1:7" ht="15.75" thickBot="1" x14ac:dyDescent="0.3">
      <c r="A262" s="6"/>
      <c r="B262" s="6"/>
      <c r="C262" s="6"/>
      <c r="D262" s="6"/>
      <c r="E262" s="6"/>
      <c r="F262" s="6"/>
      <c r="G262" s="6"/>
    </row>
    <row r="263" spans="1:7" ht="15.75" thickBot="1" x14ac:dyDescent="0.3">
      <c r="A263" s="7" t="s">
        <v>6031</v>
      </c>
      <c r="B263" s="7" t="s">
        <v>5994</v>
      </c>
      <c r="C263" s="8" t="s">
        <v>114</v>
      </c>
      <c r="D263" s="9">
        <v>7.95</v>
      </c>
      <c r="E263" s="9">
        <v>31.32</v>
      </c>
      <c r="F263" s="9">
        <v>48.81</v>
      </c>
      <c r="G263" s="9"/>
    </row>
    <row r="264" spans="1:7" ht="15.75" thickBot="1" x14ac:dyDescent="0.3">
      <c r="A264" s="6"/>
      <c r="B264" s="6"/>
      <c r="C264" s="6"/>
      <c r="D264" s="6"/>
      <c r="E264" s="6"/>
      <c r="F264" s="6"/>
      <c r="G264" s="6"/>
    </row>
    <row r="265" spans="1:7" ht="15.75" thickBot="1" x14ac:dyDescent="0.3">
      <c r="A265" s="7" t="s">
        <v>6032</v>
      </c>
      <c r="B265" s="7" t="s">
        <v>5996</v>
      </c>
      <c r="C265" s="8" t="s">
        <v>114</v>
      </c>
      <c r="D265" s="9">
        <v>12.49</v>
      </c>
      <c r="E265" s="9">
        <v>25.78</v>
      </c>
      <c r="F265" s="9">
        <v>54.28</v>
      </c>
      <c r="G265" s="9"/>
    </row>
    <row r="266" spans="1:7" ht="15.75" thickBot="1" x14ac:dyDescent="0.3">
      <c r="A266" s="6"/>
      <c r="B266" s="6"/>
      <c r="C266" s="6"/>
      <c r="D266" s="6"/>
      <c r="E266" s="6"/>
      <c r="F266" s="6"/>
      <c r="G266" s="6"/>
    </row>
    <row r="267" spans="1:7" ht="15.75" thickBot="1" x14ac:dyDescent="0.3">
      <c r="A267" s="7" t="s">
        <v>6033</v>
      </c>
      <c r="B267" s="7" t="s">
        <v>5998</v>
      </c>
      <c r="C267" s="8" t="s">
        <v>114</v>
      </c>
      <c r="D267" s="9">
        <v>20.14</v>
      </c>
      <c r="E267" s="9">
        <v>21.9</v>
      </c>
      <c r="F267" s="9">
        <v>58.19</v>
      </c>
      <c r="G267" s="9"/>
    </row>
    <row r="268" spans="1:7" ht="15.75" thickBot="1" x14ac:dyDescent="0.3">
      <c r="A268" s="6"/>
      <c r="B268" s="6"/>
      <c r="C268" s="6"/>
      <c r="D268" s="6"/>
      <c r="E268" s="6"/>
      <c r="F268" s="6"/>
      <c r="G268" s="6"/>
    </row>
    <row r="269" spans="1:7" ht="15.75" thickBot="1" x14ac:dyDescent="0.3">
      <c r="A269" s="7" t="s">
        <v>6034</v>
      </c>
      <c r="B269" s="7" t="s">
        <v>6035</v>
      </c>
      <c r="C269" s="8"/>
      <c r="D269" s="9"/>
      <c r="E269" s="9"/>
      <c r="F269" s="9"/>
      <c r="G269" s="9"/>
    </row>
    <row r="270" spans="1:7" ht="15.75" thickBot="1" x14ac:dyDescent="0.3">
      <c r="A270" s="6"/>
      <c r="B270" s="6"/>
      <c r="C270" s="6"/>
      <c r="D270" s="6"/>
      <c r="E270" s="6"/>
      <c r="F270" s="6"/>
      <c r="G270" s="6"/>
    </row>
    <row r="271" spans="1:7" ht="15.75" thickBot="1" x14ac:dyDescent="0.3">
      <c r="A271" s="7" t="s">
        <v>6036</v>
      </c>
      <c r="B271" s="7" t="s">
        <v>6037</v>
      </c>
      <c r="C271" s="8" t="s">
        <v>114</v>
      </c>
      <c r="D271" s="9">
        <v>1.6</v>
      </c>
      <c r="E271" s="9">
        <v>73.13</v>
      </c>
      <c r="F271" s="9">
        <v>6.88</v>
      </c>
      <c r="G271" s="9"/>
    </row>
    <row r="272" spans="1:7" ht="15.75" thickBot="1" x14ac:dyDescent="0.3">
      <c r="A272" s="6"/>
      <c r="B272" s="6"/>
      <c r="C272" s="6"/>
      <c r="D272" s="6"/>
      <c r="E272" s="6"/>
      <c r="F272" s="6"/>
      <c r="G272" s="6"/>
    </row>
    <row r="273" spans="1:7" ht="15.75" thickBot="1" x14ac:dyDescent="0.3">
      <c r="A273" s="7" t="s">
        <v>6038</v>
      </c>
      <c r="B273" s="7" t="s">
        <v>6004</v>
      </c>
      <c r="C273" s="8" t="s">
        <v>114</v>
      </c>
      <c r="D273" s="9">
        <v>2.37</v>
      </c>
      <c r="E273" s="9">
        <v>62.03</v>
      </c>
      <c r="F273" s="9">
        <v>17.72</v>
      </c>
      <c r="G273" s="9"/>
    </row>
    <row r="274" spans="1:7" ht="15.75" thickBot="1" x14ac:dyDescent="0.3">
      <c r="A274" s="6"/>
      <c r="B274" s="6"/>
      <c r="C274" s="6"/>
      <c r="D274" s="6"/>
      <c r="E274" s="6"/>
      <c r="F274" s="6"/>
      <c r="G274" s="6"/>
    </row>
    <row r="275" spans="1:7" ht="15.75" thickBot="1" x14ac:dyDescent="0.3">
      <c r="A275" s="7" t="s">
        <v>6039</v>
      </c>
      <c r="B275" s="7" t="s">
        <v>6006</v>
      </c>
      <c r="C275" s="8" t="s">
        <v>114</v>
      </c>
      <c r="D275" s="9">
        <v>3.73</v>
      </c>
      <c r="E275" s="9">
        <v>54.69</v>
      </c>
      <c r="F275" s="9">
        <v>25.47</v>
      </c>
      <c r="G275" s="9"/>
    </row>
    <row r="276" spans="1:7" ht="15.75" thickBot="1" x14ac:dyDescent="0.3">
      <c r="A276" s="6"/>
      <c r="B276" s="6"/>
      <c r="C276" s="6"/>
      <c r="D276" s="6"/>
      <c r="E276" s="6"/>
      <c r="F276" s="6"/>
      <c r="G276" s="6"/>
    </row>
    <row r="277" spans="1:7" ht="15.75" thickBot="1" x14ac:dyDescent="0.3">
      <c r="A277" s="7" t="s">
        <v>6040</v>
      </c>
      <c r="B277" s="7" t="s">
        <v>6008</v>
      </c>
      <c r="C277" s="8" t="s">
        <v>114</v>
      </c>
      <c r="D277" s="9">
        <v>5.0199999999999996</v>
      </c>
      <c r="E277" s="9">
        <v>46.61</v>
      </c>
      <c r="F277" s="9">
        <v>33.47</v>
      </c>
      <c r="G277" s="9"/>
    </row>
    <row r="278" spans="1:7" ht="15.75" thickBot="1" x14ac:dyDescent="0.3">
      <c r="A278" s="6"/>
      <c r="B278" s="6"/>
      <c r="C278" s="6"/>
      <c r="D278" s="6"/>
      <c r="E278" s="6"/>
      <c r="F278" s="6"/>
      <c r="G278" s="6"/>
    </row>
    <row r="279" spans="1:7" ht="15.75" thickBot="1" x14ac:dyDescent="0.3">
      <c r="A279" s="7" t="s">
        <v>6041</v>
      </c>
      <c r="B279" s="7" t="s">
        <v>6042</v>
      </c>
      <c r="C279" s="8"/>
      <c r="D279" s="9"/>
      <c r="E279" s="9"/>
      <c r="F279" s="9"/>
      <c r="G279" s="9"/>
    </row>
    <row r="280" spans="1:7" ht="15.75" thickBot="1" x14ac:dyDescent="0.3">
      <c r="A280" s="6"/>
      <c r="B280" s="6"/>
      <c r="C280" s="6"/>
      <c r="D280" s="6"/>
      <c r="E280" s="6"/>
      <c r="F280" s="6"/>
      <c r="G280" s="6"/>
    </row>
    <row r="281" spans="1:7" ht="15.75" thickBot="1" x14ac:dyDescent="0.3">
      <c r="A281" s="7" t="s">
        <v>6043</v>
      </c>
      <c r="B281" s="7" t="s">
        <v>6002</v>
      </c>
      <c r="C281" s="8" t="s">
        <v>114</v>
      </c>
      <c r="D281" s="9">
        <v>1.61</v>
      </c>
      <c r="E281" s="9">
        <v>72.67</v>
      </c>
      <c r="F281" s="9">
        <v>7.45</v>
      </c>
      <c r="G281" s="9"/>
    </row>
    <row r="282" spans="1:7" ht="15.75" thickBot="1" x14ac:dyDescent="0.3">
      <c r="A282" s="6"/>
      <c r="B282" s="6"/>
      <c r="C282" s="6"/>
      <c r="D282" s="6"/>
      <c r="E282" s="6"/>
      <c r="F282" s="6"/>
      <c r="G282" s="6"/>
    </row>
    <row r="283" spans="1:7" ht="15.75" thickBot="1" x14ac:dyDescent="0.3">
      <c r="A283" s="7" t="s">
        <v>6044</v>
      </c>
      <c r="B283" s="7" t="s">
        <v>6004</v>
      </c>
      <c r="C283" s="8" t="s">
        <v>114</v>
      </c>
      <c r="D283" s="9">
        <v>2.37</v>
      </c>
      <c r="E283" s="9">
        <v>61.6</v>
      </c>
      <c r="F283" s="9">
        <v>18.14</v>
      </c>
      <c r="G283" s="9"/>
    </row>
    <row r="284" spans="1:7" ht="15.75" thickBot="1" x14ac:dyDescent="0.3">
      <c r="A284" s="6"/>
      <c r="B284" s="6"/>
      <c r="C284" s="6"/>
      <c r="D284" s="6"/>
      <c r="E284" s="6"/>
      <c r="F284" s="6"/>
      <c r="G284" s="6"/>
    </row>
    <row r="285" spans="1:7" ht="15.75" thickBot="1" x14ac:dyDescent="0.3">
      <c r="A285" s="7" t="s">
        <v>6045</v>
      </c>
      <c r="B285" s="7" t="s">
        <v>6006</v>
      </c>
      <c r="C285" s="8" t="s">
        <v>114</v>
      </c>
      <c r="D285" s="9">
        <v>3.77</v>
      </c>
      <c r="E285" s="9">
        <v>54.11</v>
      </c>
      <c r="F285" s="9">
        <v>25.99</v>
      </c>
      <c r="G285" s="9"/>
    </row>
    <row r="286" spans="1:7" ht="15.75" thickBot="1" x14ac:dyDescent="0.3">
      <c r="A286" s="6"/>
      <c r="B286" s="6"/>
      <c r="C286" s="6"/>
      <c r="D286" s="6"/>
      <c r="E286" s="6"/>
      <c r="F286" s="6"/>
      <c r="G286" s="6"/>
    </row>
    <row r="287" spans="1:7" ht="15.75" thickBot="1" x14ac:dyDescent="0.3">
      <c r="A287" s="7" t="s">
        <v>6046</v>
      </c>
      <c r="B287" s="7" t="s">
        <v>6008</v>
      </c>
      <c r="C287" s="8" t="s">
        <v>114</v>
      </c>
      <c r="D287" s="9">
        <v>5.07</v>
      </c>
      <c r="E287" s="9">
        <v>46.15</v>
      </c>
      <c r="F287" s="9">
        <v>33.93</v>
      </c>
      <c r="G287" s="9"/>
    </row>
    <row r="288" spans="1:7" ht="15.75" thickBot="1" x14ac:dyDescent="0.3">
      <c r="A288" s="6"/>
      <c r="B288" s="6"/>
      <c r="C288" s="6"/>
      <c r="D288" s="6"/>
      <c r="E288" s="6"/>
      <c r="F288" s="6"/>
      <c r="G288" s="6"/>
    </row>
    <row r="289" spans="1:7" ht="15.75" thickBot="1" x14ac:dyDescent="0.3">
      <c r="A289" s="7" t="s">
        <v>6047</v>
      </c>
      <c r="B289" s="7" t="s">
        <v>6048</v>
      </c>
      <c r="C289" s="8"/>
      <c r="D289" s="9"/>
      <c r="E289" s="9"/>
      <c r="F289" s="9"/>
      <c r="G289" s="9"/>
    </row>
    <row r="290" spans="1:7" ht="15.75" thickBot="1" x14ac:dyDescent="0.3">
      <c r="A290" s="6"/>
      <c r="B290" s="6"/>
      <c r="C290" s="6"/>
      <c r="D290" s="6"/>
      <c r="E290" s="6"/>
      <c r="F290" s="6"/>
      <c r="G290" s="6"/>
    </row>
    <row r="291" spans="1:7" ht="15.75" thickBot="1" x14ac:dyDescent="0.3">
      <c r="A291" s="7" t="s">
        <v>6049</v>
      </c>
      <c r="B291" s="7" t="s">
        <v>5984</v>
      </c>
      <c r="C291" s="8" t="s">
        <v>114</v>
      </c>
      <c r="D291" s="9">
        <v>3.41</v>
      </c>
      <c r="E291" s="9">
        <v>68.040000000000006</v>
      </c>
      <c r="F291" s="9">
        <v>12.02</v>
      </c>
      <c r="G291" s="9"/>
    </row>
    <row r="292" spans="1:7" ht="15.75" thickBot="1" x14ac:dyDescent="0.3">
      <c r="A292" s="6"/>
      <c r="B292" s="6"/>
      <c r="C292" s="6"/>
      <c r="D292" s="6"/>
      <c r="E292" s="6"/>
      <c r="F292" s="6"/>
      <c r="G292" s="6"/>
    </row>
    <row r="293" spans="1:7" ht="15.75" thickBot="1" x14ac:dyDescent="0.3">
      <c r="A293" s="7" t="s">
        <v>6050</v>
      </c>
      <c r="B293" s="7" t="s">
        <v>5986</v>
      </c>
      <c r="C293" s="8" t="s">
        <v>114</v>
      </c>
      <c r="D293" s="9">
        <v>4.33</v>
      </c>
      <c r="E293" s="9">
        <v>60.97</v>
      </c>
      <c r="F293" s="9">
        <v>19.170000000000002</v>
      </c>
      <c r="G293" s="9"/>
    </row>
    <row r="294" spans="1:7" ht="15.75" thickBot="1" x14ac:dyDescent="0.3">
      <c r="A294" s="6"/>
      <c r="B294" s="6"/>
      <c r="C294" s="6"/>
      <c r="D294" s="6"/>
      <c r="E294" s="6"/>
      <c r="F294" s="6"/>
      <c r="G294" s="6"/>
    </row>
    <row r="295" spans="1:7" ht="15.75" thickBot="1" x14ac:dyDescent="0.3">
      <c r="A295" s="7" t="s">
        <v>6051</v>
      </c>
      <c r="B295" s="7" t="s">
        <v>5988</v>
      </c>
      <c r="C295" s="8" t="s">
        <v>114</v>
      </c>
      <c r="D295" s="9">
        <v>5.71</v>
      </c>
      <c r="E295" s="9">
        <v>51.14</v>
      </c>
      <c r="F295" s="9">
        <v>28.9</v>
      </c>
      <c r="G295" s="9"/>
    </row>
    <row r="296" spans="1:7" ht="15.75" thickBot="1" x14ac:dyDescent="0.3">
      <c r="A296" s="6"/>
      <c r="B296" s="6"/>
      <c r="C296" s="6"/>
      <c r="D296" s="6"/>
      <c r="E296" s="6"/>
      <c r="F296" s="6"/>
      <c r="G296" s="6"/>
    </row>
    <row r="297" spans="1:7" ht="15.75" thickBot="1" x14ac:dyDescent="0.3">
      <c r="A297" s="7" t="s">
        <v>6052</v>
      </c>
      <c r="B297" s="7" t="s">
        <v>5990</v>
      </c>
      <c r="C297" s="8" t="s">
        <v>114</v>
      </c>
      <c r="D297" s="9">
        <v>8.2100000000000009</v>
      </c>
      <c r="E297" s="9">
        <v>49.82</v>
      </c>
      <c r="F297" s="9">
        <v>30.21</v>
      </c>
      <c r="G297" s="9"/>
    </row>
    <row r="298" spans="1:7" ht="15.75" thickBot="1" x14ac:dyDescent="0.3">
      <c r="A298" s="6"/>
      <c r="B298" s="6"/>
      <c r="C298" s="6"/>
      <c r="D298" s="6"/>
      <c r="E298" s="6"/>
      <c r="F298" s="6"/>
      <c r="G298" s="6"/>
    </row>
    <row r="299" spans="1:7" ht="15.75" thickBot="1" x14ac:dyDescent="0.3">
      <c r="A299" s="7" t="s">
        <v>6053</v>
      </c>
      <c r="B299" s="7" t="s">
        <v>5992</v>
      </c>
      <c r="C299" s="8" t="s">
        <v>114</v>
      </c>
      <c r="D299" s="9">
        <v>9.98</v>
      </c>
      <c r="E299" s="9">
        <v>46.89</v>
      </c>
      <c r="F299" s="9">
        <v>33.17</v>
      </c>
      <c r="G299" s="9"/>
    </row>
    <row r="300" spans="1:7" ht="15.75" thickBot="1" x14ac:dyDescent="0.3">
      <c r="A300" s="6"/>
      <c r="B300" s="6"/>
      <c r="C300" s="6"/>
      <c r="D300" s="6"/>
      <c r="E300" s="6"/>
      <c r="F300" s="6"/>
      <c r="G300" s="6"/>
    </row>
    <row r="301" spans="1:7" ht="15.75" thickBot="1" x14ac:dyDescent="0.3">
      <c r="A301" s="7" t="s">
        <v>6054</v>
      </c>
      <c r="B301" s="7" t="s">
        <v>6055</v>
      </c>
      <c r="C301" s="8" t="s">
        <v>114</v>
      </c>
      <c r="D301" s="9">
        <v>2.19</v>
      </c>
      <c r="E301" s="9">
        <v>66.209999999999994</v>
      </c>
      <c r="F301" s="9">
        <v>13.7</v>
      </c>
      <c r="G301" s="9"/>
    </row>
    <row r="302" spans="1:7" ht="15.75" thickBot="1" x14ac:dyDescent="0.3">
      <c r="A302" s="6"/>
      <c r="B302" s="6"/>
      <c r="C302" s="6"/>
      <c r="D302" s="6"/>
      <c r="E302" s="6"/>
      <c r="F302" s="6"/>
      <c r="G302" s="6"/>
    </row>
    <row r="303" spans="1:7" ht="15.75" thickBot="1" x14ac:dyDescent="0.3">
      <c r="A303" s="7" t="s">
        <v>6056</v>
      </c>
      <c r="B303" s="7" t="s">
        <v>6057</v>
      </c>
      <c r="C303" s="8" t="s">
        <v>114</v>
      </c>
      <c r="D303" s="9">
        <v>2.87</v>
      </c>
      <c r="E303" s="9">
        <v>50.52</v>
      </c>
      <c r="F303" s="9">
        <v>29.62</v>
      </c>
      <c r="G303" s="9"/>
    </row>
    <row r="304" spans="1:7" ht="15.75" thickBot="1" x14ac:dyDescent="0.3">
      <c r="A304" s="6"/>
      <c r="B304" s="6"/>
      <c r="C304" s="6"/>
      <c r="D304" s="6"/>
      <c r="E304" s="6"/>
      <c r="F304" s="6"/>
      <c r="G304" s="6"/>
    </row>
    <row r="305" spans="1:7" ht="15.75" thickBot="1" x14ac:dyDescent="0.3">
      <c r="A305" s="7" t="s">
        <v>6058</v>
      </c>
      <c r="B305" s="7" t="s">
        <v>6059</v>
      </c>
      <c r="C305" s="8" t="s">
        <v>114</v>
      </c>
      <c r="D305" s="9">
        <v>8.6199999999999992</v>
      </c>
      <c r="E305" s="9">
        <v>62.88</v>
      </c>
      <c r="F305" s="9">
        <v>17.29</v>
      </c>
      <c r="G305" s="9"/>
    </row>
    <row r="306" spans="1:7" ht="15.75" thickBot="1" x14ac:dyDescent="0.3">
      <c r="A306" s="6"/>
      <c r="B306" s="6"/>
      <c r="C306" s="6"/>
      <c r="D306" s="6"/>
      <c r="E306" s="6"/>
      <c r="F306" s="6"/>
      <c r="G306" s="6"/>
    </row>
    <row r="307" spans="1:7" ht="15.75" thickBot="1" x14ac:dyDescent="0.3">
      <c r="A307" s="7" t="s">
        <v>6060</v>
      </c>
      <c r="B307" s="7" t="s">
        <v>6061</v>
      </c>
      <c r="C307" s="8" t="s">
        <v>114</v>
      </c>
      <c r="D307" s="9">
        <v>7.7</v>
      </c>
      <c r="E307" s="9">
        <v>70</v>
      </c>
      <c r="F307" s="9">
        <v>10.130000000000001</v>
      </c>
      <c r="G307" s="9"/>
    </row>
    <row r="308" spans="1:7" ht="15.75" thickBot="1" x14ac:dyDescent="0.3">
      <c r="A308" s="6"/>
      <c r="B308" s="6"/>
      <c r="C308" s="6"/>
      <c r="D308" s="6"/>
      <c r="E308" s="6"/>
      <c r="F308" s="6"/>
      <c r="G308" s="6"/>
    </row>
    <row r="309" spans="1:7" ht="15.75" thickBot="1" x14ac:dyDescent="0.3">
      <c r="A309" s="7" t="s">
        <v>6062</v>
      </c>
      <c r="B309" s="7" t="s">
        <v>6063</v>
      </c>
      <c r="C309" s="8" t="s">
        <v>114</v>
      </c>
      <c r="D309" s="9">
        <v>3.99</v>
      </c>
      <c r="E309" s="9">
        <v>47.62</v>
      </c>
      <c r="F309" s="9">
        <v>32.58</v>
      </c>
      <c r="G309" s="9"/>
    </row>
    <row r="310" spans="1:7" ht="15.75" thickBot="1" x14ac:dyDescent="0.3">
      <c r="A310" s="6"/>
      <c r="B310" s="6"/>
      <c r="C310" s="6"/>
      <c r="D310" s="6"/>
      <c r="E310" s="6"/>
      <c r="F310" s="6"/>
      <c r="G310" s="6"/>
    </row>
    <row r="311" spans="1:7" ht="15.75" thickBot="1" x14ac:dyDescent="0.3">
      <c r="A311" s="7" t="s">
        <v>6064</v>
      </c>
      <c r="B311" s="7" t="s">
        <v>6065</v>
      </c>
      <c r="C311" s="8" t="s">
        <v>114</v>
      </c>
      <c r="D311" s="9">
        <v>15.46</v>
      </c>
      <c r="E311" s="9">
        <v>13.26</v>
      </c>
      <c r="F311" s="9">
        <v>66.819999999999993</v>
      </c>
      <c r="G311" s="9"/>
    </row>
    <row r="312" spans="1:7" ht="15.75" thickBot="1" x14ac:dyDescent="0.3">
      <c r="A312" s="6"/>
      <c r="B312" s="6"/>
      <c r="C312" s="6"/>
      <c r="D312" s="6"/>
      <c r="E312" s="6"/>
      <c r="F312" s="6"/>
      <c r="G312" s="6"/>
    </row>
    <row r="313" spans="1:7" ht="15.75" thickBot="1" x14ac:dyDescent="0.3">
      <c r="A313" s="7" t="s">
        <v>6066</v>
      </c>
      <c r="B313" s="7" t="s">
        <v>6067</v>
      </c>
      <c r="C313" s="8" t="s">
        <v>114</v>
      </c>
      <c r="D313" s="9">
        <v>10.039999999999999</v>
      </c>
      <c r="E313" s="9">
        <v>14.44</v>
      </c>
      <c r="F313" s="9">
        <v>65.64</v>
      </c>
      <c r="G313" s="9"/>
    </row>
    <row r="314" spans="1:7" ht="15.75" thickBot="1" x14ac:dyDescent="0.3">
      <c r="A314" s="6"/>
      <c r="B314" s="6"/>
      <c r="C314" s="6"/>
      <c r="D314" s="6"/>
      <c r="E314" s="6"/>
      <c r="F314" s="6"/>
      <c r="G314" s="6"/>
    </row>
    <row r="315" spans="1:7" ht="15.75" thickBot="1" x14ac:dyDescent="0.3">
      <c r="A315" s="7" t="s">
        <v>6068</v>
      </c>
      <c r="B315" s="7" t="s">
        <v>6069</v>
      </c>
      <c r="C315" s="8"/>
      <c r="D315" s="9"/>
      <c r="E315" s="9"/>
      <c r="F315" s="9"/>
      <c r="G315" s="9"/>
    </row>
    <row r="316" spans="1:7" ht="15.75" thickBot="1" x14ac:dyDescent="0.3">
      <c r="A316" s="6"/>
      <c r="B316" s="6"/>
      <c r="C316" s="6"/>
      <c r="D316" s="6"/>
      <c r="E316" s="6"/>
      <c r="F316" s="6"/>
      <c r="G316" s="6"/>
    </row>
    <row r="317" spans="1:7" ht="15.75" thickBot="1" x14ac:dyDescent="0.3">
      <c r="A317" s="7" t="s">
        <v>6070</v>
      </c>
      <c r="B317" s="7" t="s">
        <v>6071</v>
      </c>
      <c r="C317" s="8" t="s">
        <v>114</v>
      </c>
      <c r="D317" s="9">
        <v>3.08</v>
      </c>
      <c r="E317" s="9">
        <v>75.97</v>
      </c>
      <c r="F317" s="9">
        <v>4.22</v>
      </c>
      <c r="G317" s="9"/>
    </row>
    <row r="318" spans="1:7" ht="15.75" thickBot="1" x14ac:dyDescent="0.3">
      <c r="A318" s="6"/>
      <c r="B318" s="6"/>
      <c r="C318" s="6"/>
      <c r="D318" s="6"/>
      <c r="E318" s="6"/>
      <c r="F318" s="6"/>
      <c r="G318" s="6"/>
    </row>
    <row r="319" spans="1:7" ht="15.75" thickBot="1" x14ac:dyDescent="0.3">
      <c r="A319" s="7" t="s">
        <v>6072</v>
      </c>
      <c r="B319" s="7" t="s">
        <v>6073</v>
      </c>
      <c r="C319" s="8" t="s">
        <v>114</v>
      </c>
      <c r="D319" s="9">
        <v>3.11</v>
      </c>
      <c r="E319" s="9">
        <v>74.92</v>
      </c>
      <c r="F319" s="9">
        <v>5.14</v>
      </c>
      <c r="G319" s="9"/>
    </row>
    <row r="320" spans="1:7" ht="15.75" thickBot="1" x14ac:dyDescent="0.3">
      <c r="A320" s="6"/>
      <c r="B320" s="6"/>
      <c r="C320" s="6"/>
      <c r="D320" s="6"/>
      <c r="E320" s="6"/>
      <c r="F320" s="6"/>
      <c r="G320" s="6"/>
    </row>
    <row r="321" spans="1:7" ht="15.75" thickBot="1" x14ac:dyDescent="0.3">
      <c r="A321" s="7" t="s">
        <v>6074</v>
      </c>
      <c r="B321" s="7" t="s">
        <v>6075</v>
      </c>
      <c r="C321" s="8" t="s">
        <v>114</v>
      </c>
      <c r="D321" s="9">
        <v>3.23</v>
      </c>
      <c r="E321" s="9">
        <v>72.45</v>
      </c>
      <c r="F321" s="9">
        <v>7.74</v>
      </c>
      <c r="G321" s="9"/>
    </row>
    <row r="322" spans="1:7" ht="15.75" thickBot="1" x14ac:dyDescent="0.3">
      <c r="A322" s="6"/>
      <c r="B322" s="6"/>
      <c r="C322" s="6"/>
      <c r="D322" s="6"/>
      <c r="E322" s="6"/>
      <c r="F322" s="6"/>
      <c r="G322" s="6"/>
    </row>
    <row r="323" spans="1:7" ht="15.75" thickBot="1" x14ac:dyDescent="0.3">
      <c r="A323" s="7" t="s">
        <v>6076</v>
      </c>
      <c r="B323" s="7" t="s">
        <v>6077</v>
      </c>
      <c r="C323" s="8" t="s">
        <v>114</v>
      </c>
      <c r="D323" s="9">
        <v>3.4</v>
      </c>
      <c r="E323" s="9">
        <v>68.819999999999993</v>
      </c>
      <c r="F323" s="9">
        <v>11.18</v>
      </c>
      <c r="G323" s="9"/>
    </row>
    <row r="324" spans="1:7" ht="15.75" thickBot="1" x14ac:dyDescent="0.3">
      <c r="A324" s="6"/>
      <c r="B324" s="6"/>
      <c r="C324" s="6"/>
      <c r="D324" s="6"/>
      <c r="E324" s="6"/>
      <c r="F324" s="6"/>
      <c r="G324" s="6"/>
    </row>
    <row r="325" spans="1:7" ht="15.75" thickBot="1" x14ac:dyDescent="0.3">
      <c r="A325" s="7" t="s">
        <v>6078</v>
      </c>
      <c r="B325" s="7" t="s">
        <v>6079</v>
      </c>
      <c r="C325" s="8" t="s">
        <v>114</v>
      </c>
      <c r="D325" s="9">
        <v>3.55</v>
      </c>
      <c r="E325" s="9">
        <v>65.92</v>
      </c>
      <c r="F325" s="9">
        <v>14.37</v>
      </c>
      <c r="G325" s="9"/>
    </row>
    <row r="326" spans="1:7" ht="15.75" thickBot="1" x14ac:dyDescent="0.3">
      <c r="A326" s="6"/>
      <c r="B326" s="6"/>
      <c r="C326" s="6"/>
      <c r="D326" s="6"/>
      <c r="E326" s="6"/>
      <c r="F326" s="6"/>
      <c r="G326" s="6"/>
    </row>
    <row r="327" spans="1:7" ht="15.75" thickBot="1" x14ac:dyDescent="0.3">
      <c r="A327" s="7" t="s">
        <v>6080</v>
      </c>
      <c r="B327" s="7" t="s">
        <v>6081</v>
      </c>
      <c r="C327" s="8" t="s">
        <v>114</v>
      </c>
      <c r="D327" s="9">
        <v>3.76</v>
      </c>
      <c r="E327" s="9">
        <v>62.23</v>
      </c>
      <c r="F327" s="9">
        <v>17.82</v>
      </c>
      <c r="G327" s="9"/>
    </row>
    <row r="328" spans="1:7" ht="15.75" thickBot="1" x14ac:dyDescent="0.3">
      <c r="A328" s="6"/>
      <c r="B328" s="6"/>
      <c r="C328" s="6"/>
      <c r="D328" s="6"/>
      <c r="E328" s="6"/>
      <c r="F328" s="6"/>
      <c r="G328" s="6"/>
    </row>
    <row r="329" spans="1:7" ht="15.75" thickBot="1" x14ac:dyDescent="0.3">
      <c r="A329" s="7" t="s">
        <v>6082</v>
      </c>
      <c r="B329" s="7" t="s">
        <v>6083</v>
      </c>
      <c r="C329" s="8"/>
      <c r="D329" s="9"/>
      <c r="E329" s="9"/>
      <c r="F329" s="9"/>
      <c r="G329" s="9"/>
    </row>
    <row r="330" spans="1:7" ht="15.75" thickBot="1" x14ac:dyDescent="0.3">
      <c r="A330" s="6"/>
      <c r="B330" s="6"/>
      <c r="C330" s="6"/>
      <c r="D330" s="6"/>
      <c r="E330" s="6"/>
      <c r="F330" s="6"/>
      <c r="G330" s="6"/>
    </row>
    <row r="331" spans="1:7" ht="15.75" thickBot="1" x14ac:dyDescent="0.3">
      <c r="A331" s="7" t="s">
        <v>6084</v>
      </c>
      <c r="B331" s="7" t="s">
        <v>6085</v>
      </c>
      <c r="C331" s="8"/>
      <c r="D331" s="9"/>
      <c r="E331" s="9"/>
      <c r="F331" s="9"/>
      <c r="G331" s="9"/>
    </row>
    <row r="332" spans="1:7" ht="15.75" thickBot="1" x14ac:dyDescent="0.3">
      <c r="A332" s="6"/>
      <c r="B332" s="6"/>
      <c r="C332" s="6"/>
      <c r="D332" s="6"/>
      <c r="E332" s="6"/>
      <c r="F332" s="6"/>
      <c r="G332" s="6"/>
    </row>
    <row r="333" spans="1:7" ht="15.75" thickBot="1" x14ac:dyDescent="0.3">
      <c r="A333" s="7" t="s">
        <v>6086</v>
      </c>
      <c r="B333" s="7" t="s">
        <v>6087</v>
      </c>
      <c r="C333" s="8" t="s">
        <v>48</v>
      </c>
      <c r="D333" s="9">
        <v>4.43</v>
      </c>
      <c r="E333" s="9">
        <v>52.82</v>
      </c>
      <c r="F333" s="9">
        <v>27.31</v>
      </c>
      <c r="G333" s="9"/>
    </row>
    <row r="334" spans="1:7" ht="15.75" thickBot="1" x14ac:dyDescent="0.3">
      <c r="A334" s="6"/>
      <c r="B334" s="6"/>
      <c r="C334" s="6"/>
      <c r="D334" s="6"/>
      <c r="E334" s="6"/>
      <c r="F334" s="6"/>
      <c r="G334" s="6"/>
    </row>
    <row r="335" spans="1:7" ht="15.75" thickBot="1" x14ac:dyDescent="0.3">
      <c r="A335" s="7" t="s">
        <v>6088</v>
      </c>
      <c r="B335" s="7" t="s">
        <v>6089</v>
      </c>
      <c r="C335" s="8" t="s">
        <v>48</v>
      </c>
      <c r="D335" s="9">
        <v>6.31</v>
      </c>
      <c r="E335" s="9">
        <v>37.08</v>
      </c>
      <c r="F335" s="9">
        <v>43.11</v>
      </c>
      <c r="G335" s="9"/>
    </row>
    <row r="336" spans="1:7" ht="15.75" thickBot="1" x14ac:dyDescent="0.3">
      <c r="A336" s="6"/>
      <c r="B336" s="6"/>
      <c r="C336" s="6"/>
      <c r="D336" s="6"/>
      <c r="E336" s="6"/>
      <c r="F336" s="6"/>
      <c r="G336" s="6"/>
    </row>
    <row r="337" spans="1:7" ht="15.75" thickBot="1" x14ac:dyDescent="0.3">
      <c r="A337" s="7" t="s">
        <v>6090</v>
      </c>
      <c r="B337" s="7" t="s">
        <v>6091</v>
      </c>
      <c r="C337" s="8"/>
      <c r="D337" s="9"/>
      <c r="E337" s="9"/>
      <c r="F337" s="9"/>
      <c r="G337" s="9"/>
    </row>
    <row r="338" spans="1:7" ht="15.75" thickBot="1" x14ac:dyDescent="0.3">
      <c r="A338" s="6"/>
      <c r="B338" s="6"/>
      <c r="C338" s="6"/>
      <c r="D338" s="6"/>
      <c r="E338" s="6"/>
      <c r="F338" s="6"/>
      <c r="G338" s="6"/>
    </row>
    <row r="339" spans="1:7" ht="15.75" thickBot="1" x14ac:dyDescent="0.3">
      <c r="A339" s="7" t="s">
        <v>6092</v>
      </c>
      <c r="B339" s="7" t="s">
        <v>6093</v>
      </c>
      <c r="C339" s="8" t="s">
        <v>23</v>
      </c>
      <c r="D339" s="9">
        <v>23.51</v>
      </c>
      <c r="E339" s="9">
        <v>42.02</v>
      </c>
      <c r="F339" s="9">
        <v>38.07</v>
      </c>
      <c r="G339" s="9"/>
    </row>
    <row r="340" spans="1:7" ht="15.75" thickBot="1" x14ac:dyDescent="0.3">
      <c r="A340" s="6"/>
      <c r="B340" s="6"/>
      <c r="C340" s="6"/>
      <c r="D340" s="6"/>
      <c r="E340" s="6"/>
      <c r="F340" s="6"/>
      <c r="G340" s="6"/>
    </row>
    <row r="341" spans="1:7" ht="15.75" thickBot="1" x14ac:dyDescent="0.3">
      <c r="A341" s="7" t="s">
        <v>6094</v>
      </c>
      <c r="B341" s="7" t="s">
        <v>6095</v>
      </c>
      <c r="C341" s="8" t="s">
        <v>23</v>
      </c>
      <c r="D341" s="9">
        <v>25.98</v>
      </c>
      <c r="E341" s="9">
        <v>38.03</v>
      </c>
      <c r="F341" s="9">
        <v>42.07</v>
      </c>
      <c r="G341" s="9"/>
    </row>
    <row r="342" spans="1:7" ht="15.75" thickBot="1" x14ac:dyDescent="0.3">
      <c r="A342" s="6"/>
      <c r="B342" s="6"/>
      <c r="C342" s="6"/>
      <c r="D342" s="6"/>
      <c r="E342" s="6"/>
      <c r="F342" s="6"/>
      <c r="G342" s="6"/>
    </row>
    <row r="343" spans="1:7" ht="15.75" thickBot="1" x14ac:dyDescent="0.3">
      <c r="A343" s="7" t="s">
        <v>6096</v>
      </c>
      <c r="B343" s="7" t="s">
        <v>6097</v>
      </c>
      <c r="C343" s="8" t="s">
        <v>165</v>
      </c>
      <c r="D343" s="9">
        <v>11.91</v>
      </c>
      <c r="E343" s="9">
        <v>13.69</v>
      </c>
      <c r="F343" s="9">
        <v>66.41</v>
      </c>
      <c r="G343" s="9"/>
    </row>
    <row r="344" spans="1:7" ht="15.75" thickBot="1" x14ac:dyDescent="0.3">
      <c r="A344" s="6"/>
      <c r="B344" s="6"/>
      <c r="C344" s="6"/>
      <c r="D344" s="6"/>
      <c r="E344" s="6"/>
      <c r="F344" s="6"/>
      <c r="G344" s="6"/>
    </row>
    <row r="345" spans="1:7" ht="15.75" thickBot="1" x14ac:dyDescent="0.3">
      <c r="A345" s="7" t="s">
        <v>6098</v>
      </c>
      <c r="B345" s="7" t="s">
        <v>6099</v>
      </c>
      <c r="C345" s="8" t="s">
        <v>165</v>
      </c>
      <c r="D345" s="9">
        <v>5.74</v>
      </c>
      <c r="E345" s="9">
        <v>33.450000000000003</v>
      </c>
      <c r="F345" s="9">
        <v>46.69</v>
      </c>
      <c r="G345" s="9"/>
    </row>
    <row r="346" spans="1:7" ht="15.75" thickBot="1" x14ac:dyDescent="0.3">
      <c r="A346" s="6"/>
      <c r="B346" s="6"/>
      <c r="C346" s="6"/>
      <c r="D346" s="6"/>
      <c r="E346" s="6"/>
      <c r="F346" s="6"/>
      <c r="G346" s="6"/>
    </row>
    <row r="347" spans="1:7" ht="15.75" thickBot="1" x14ac:dyDescent="0.3">
      <c r="A347" s="7" t="s">
        <v>6100</v>
      </c>
      <c r="B347" s="7" t="s">
        <v>6101</v>
      </c>
      <c r="C347" s="8" t="s">
        <v>23</v>
      </c>
      <c r="D347" s="9">
        <v>10.88</v>
      </c>
      <c r="E347" s="9">
        <v>21.51</v>
      </c>
      <c r="F347" s="9">
        <v>58.55</v>
      </c>
      <c r="G347" s="9"/>
    </row>
    <row r="348" spans="1:7" ht="15.75" thickBot="1" x14ac:dyDescent="0.3">
      <c r="A348" s="6"/>
      <c r="B348" s="6"/>
      <c r="C348" s="6"/>
      <c r="D348" s="6"/>
      <c r="E348" s="6"/>
      <c r="F348" s="6"/>
      <c r="G348" s="6"/>
    </row>
    <row r="349" spans="1:7" ht="15.75" thickBot="1" x14ac:dyDescent="0.3">
      <c r="A349" s="7" t="s">
        <v>6102</v>
      </c>
      <c r="B349" s="7" t="s">
        <v>6103</v>
      </c>
      <c r="C349" s="8" t="s">
        <v>23</v>
      </c>
      <c r="D349" s="9">
        <v>4.66</v>
      </c>
      <c r="E349" s="9">
        <v>15.67</v>
      </c>
      <c r="F349" s="9">
        <v>64.59</v>
      </c>
      <c r="G349" s="9"/>
    </row>
    <row r="350" spans="1:7" ht="15.75" thickBot="1" x14ac:dyDescent="0.3">
      <c r="A350" s="6"/>
      <c r="B350" s="6"/>
      <c r="C350" s="6"/>
      <c r="D350" s="6"/>
      <c r="E350" s="6"/>
      <c r="F350" s="6"/>
      <c r="G350" s="6"/>
    </row>
    <row r="351" spans="1:7" ht="15.75" thickBot="1" x14ac:dyDescent="0.3">
      <c r="A351" s="7" t="s">
        <v>6104</v>
      </c>
      <c r="B351" s="7" t="s">
        <v>6105</v>
      </c>
      <c r="C351" s="8" t="s">
        <v>23</v>
      </c>
      <c r="D351" s="9">
        <v>18.649999999999999</v>
      </c>
      <c r="E351" s="9">
        <v>35.869999999999997</v>
      </c>
      <c r="F351" s="9">
        <v>44.18</v>
      </c>
      <c r="G351" s="9"/>
    </row>
    <row r="352" spans="1:7" ht="15.75" thickBot="1" x14ac:dyDescent="0.3">
      <c r="A352" s="6"/>
      <c r="B352" s="6"/>
      <c r="C352" s="6"/>
      <c r="D352" s="6"/>
      <c r="E352" s="6"/>
      <c r="F352" s="6"/>
      <c r="G352" s="6"/>
    </row>
    <row r="353" spans="1:7" ht="15.75" thickBot="1" x14ac:dyDescent="0.3">
      <c r="A353" s="7" t="s">
        <v>6106</v>
      </c>
      <c r="B353" s="7" t="s">
        <v>6107</v>
      </c>
      <c r="C353" s="8" t="s">
        <v>114</v>
      </c>
      <c r="D353" s="9">
        <v>4.09</v>
      </c>
      <c r="E353" s="9">
        <v>56.97</v>
      </c>
      <c r="F353" s="9">
        <v>23.23</v>
      </c>
      <c r="G353" s="9"/>
    </row>
    <row r="354" spans="1:7" ht="15.75" thickBot="1" x14ac:dyDescent="0.3">
      <c r="A354" s="6"/>
      <c r="B354" s="6"/>
      <c r="C354" s="6"/>
      <c r="D354" s="6"/>
      <c r="E354" s="6"/>
      <c r="F354" s="6"/>
      <c r="G354" s="6"/>
    </row>
    <row r="355" spans="1:7" ht="15.75" thickBot="1" x14ac:dyDescent="0.3">
      <c r="A355" s="7" t="s">
        <v>6108</v>
      </c>
      <c r="B355" s="7" t="s">
        <v>6109</v>
      </c>
      <c r="C355" s="8"/>
      <c r="D355" s="9"/>
      <c r="E355" s="9"/>
      <c r="F355" s="9"/>
      <c r="G355" s="9"/>
    </row>
    <row r="356" spans="1:7" ht="15.75" thickBot="1" x14ac:dyDescent="0.3">
      <c r="A356" s="6"/>
      <c r="B356" s="6"/>
      <c r="C356" s="6"/>
      <c r="D356" s="6"/>
      <c r="E356" s="6"/>
      <c r="F356" s="6"/>
      <c r="G356" s="6"/>
    </row>
    <row r="357" spans="1:7" ht="15.75" thickBot="1" x14ac:dyDescent="0.3">
      <c r="A357" s="7" t="s">
        <v>6110</v>
      </c>
      <c r="B357" s="7" t="s">
        <v>6111</v>
      </c>
      <c r="C357" s="8" t="s">
        <v>48</v>
      </c>
      <c r="D357" s="9">
        <v>11.21</v>
      </c>
      <c r="E357" s="9">
        <v>64.94</v>
      </c>
      <c r="F357" s="9">
        <v>15.17</v>
      </c>
      <c r="G357" s="9"/>
    </row>
    <row r="358" spans="1:7" ht="15.75" thickBot="1" x14ac:dyDescent="0.3">
      <c r="A358" s="6"/>
      <c r="B358" s="6"/>
      <c r="C358" s="6"/>
      <c r="D358" s="6"/>
      <c r="E358" s="6"/>
      <c r="F358" s="6"/>
      <c r="G358" s="6"/>
    </row>
    <row r="359" spans="1:7" x14ac:dyDescent="0.25">
      <c r="A359" s="23" t="s">
        <v>6112</v>
      </c>
      <c r="B359" s="10" t="s">
        <v>6113</v>
      </c>
      <c r="C359" s="26" t="s">
        <v>114</v>
      </c>
      <c r="D359" s="29">
        <v>1.65</v>
      </c>
      <c r="E359" s="29">
        <v>78.180000000000007</v>
      </c>
      <c r="F359" s="29"/>
      <c r="G359" s="29">
        <v>1.82</v>
      </c>
    </row>
    <row r="360" spans="1:7" ht="15.75" thickBot="1" x14ac:dyDescent="0.3">
      <c r="A360" s="25"/>
      <c r="B360" s="12" t="s">
        <v>6114</v>
      </c>
      <c r="C360" s="28"/>
      <c r="D360" s="31"/>
      <c r="E360" s="31"/>
      <c r="F360" s="31"/>
      <c r="G360" s="31"/>
    </row>
    <row r="361" spans="1:7" ht="15.75" thickBot="1" x14ac:dyDescent="0.3">
      <c r="A361" s="6"/>
      <c r="B361" s="6"/>
      <c r="C361" s="6"/>
      <c r="D361" s="6"/>
      <c r="E361" s="6"/>
      <c r="F361" s="6"/>
      <c r="G361" s="6"/>
    </row>
    <row r="362" spans="1:7" ht="15.75" thickBot="1" x14ac:dyDescent="0.3">
      <c r="A362" s="7" t="s">
        <v>6115</v>
      </c>
      <c r="B362" s="7" t="s">
        <v>6116</v>
      </c>
      <c r="C362" s="8" t="s">
        <v>114</v>
      </c>
      <c r="D362" s="9">
        <v>5.86</v>
      </c>
      <c r="E362" s="9">
        <v>74.400000000000006</v>
      </c>
      <c r="F362" s="9">
        <v>5.8</v>
      </c>
      <c r="G362" s="9"/>
    </row>
    <row r="363" spans="1:7" ht="15.75" thickBot="1" x14ac:dyDescent="0.3">
      <c r="A363" s="6"/>
      <c r="B363" s="6"/>
      <c r="C363" s="6"/>
      <c r="D363" s="6"/>
      <c r="E363" s="6"/>
      <c r="F363" s="6"/>
      <c r="G363" s="6"/>
    </row>
    <row r="364" spans="1:7" ht="15.75" thickBot="1" x14ac:dyDescent="0.3">
      <c r="A364" s="7" t="s">
        <v>6117</v>
      </c>
      <c r="B364" s="7" t="s">
        <v>6118</v>
      </c>
      <c r="C364" s="8"/>
      <c r="D364" s="9"/>
      <c r="E364" s="9"/>
      <c r="F364" s="9"/>
      <c r="G364" s="9"/>
    </row>
    <row r="365" spans="1:7" ht="15.75" thickBot="1" x14ac:dyDescent="0.3">
      <c r="A365" s="6"/>
      <c r="B365" s="6"/>
      <c r="C365" s="6"/>
      <c r="D365" s="6"/>
      <c r="E365" s="6"/>
      <c r="F365" s="6"/>
      <c r="G365" s="6"/>
    </row>
    <row r="366" spans="1:7" ht="15.75" thickBot="1" x14ac:dyDescent="0.3">
      <c r="A366" s="7" t="s">
        <v>6119</v>
      </c>
      <c r="B366" s="7" t="s">
        <v>6120</v>
      </c>
      <c r="C366" s="8" t="s">
        <v>23</v>
      </c>
      <c r="D366" s="9">
        <v>70.510000000000005</v>
      </c>
      <c r="E366" s="9">
        <v>76.06</v>
      </c>
      <c r="F366" s="9">
        <v>4.04</v>
      </c>
      <c r="G366" s="9"/>
    </row>
    <row r="367" spans="1:7" ht="15.75" thickBot="1" x14ac:dyDescent="0.3">
      <c r="A367" s="6"/>
      <c r="B367" s="6"/>
      <c r="C367" s="6"/>
      <c r="D367" s="6"/>
      <c r="E367" s="6"/>
      <c r="F367" s="6"/>
      <c r="G367" s="6"/>
    </row>
    <row r="368" spans="1:7" ht="15.75" thickBot="1" x14ac:dyDescent="0.3">
      <c r="A368" s="7" t="s">
        <v>6121</v>
      </c>
      <c r="B368" s="7" t="s">
        <v>6122</v>
      </c>
      <c r="C368" s="8" t="s">
        <v>48</v>
      </c>
      <c r="D368" s="9">
        <v>23.73</v>
      </c>
      <c r="E368" s="9">
        <v>13.86</v>
      </c>
      <c r="F368" s="9">
        <v>66.2</v>
      </c>
      <c r="G368" s="9"/>
    </row>
    <row r="369" spans="1:7" ht="15.75" thickBot="1" x14ac:dyDescent="0.3">
      <c r="A369" s="6"/>
      <c r="B369" s="6"/>
      <c r="C369" s="6"/>
      <c r="D369" s="6"/>
      <c r="E369" s="6"/>
      <c r="F369" s="6"/>
      <c r="G369" s="6"/>
    </row>
    <row r="370" spans="1:7" ht="15.75" thickBot="1" x14ac:dyDescent="0.3">
      <c r="A370" s="7" t="s">
        <v>6123</v>
      </c>
      <c r="B370" s="7" t="s">
        <v>6124</v>
      </c>
      <c r="C370" s="8"/>
      <c r="D370" s="9"/>
      <c r="E370" s="9"/>
      <c r="F370" s="9"/>
      <c r="G370" s="9"/>
    </row>
    <row r="371" spans="1:7" ht="15.75" thickBot="1" x14ac:dyDescent="0.3">
      <c r="A371" s="6"/>
      <c r="B371" s="6"/>
      <c r="C371" s="6"/>
      <c r="D371" s="6"/>
      <c r="E371" s="6"/>
      <c r="F371" s="6"/>
      <c r="G371" s="6"/>
    </row>
    <row r="372" spans="1:7" ht="15.75" thickBot="1" x14ac:dyDescent="0.3">
      <c r="A372" s="7" t="s">
        <v>6125</v>
      </c>
      <c r="B372" s="7" t="s">
        <v>6126</v>
      </c>
      <c r="C372" s="8"/>
      <c r="D372" s="9"/>
      <c r="E372" s="9"/>
      <c r="F372" s="9"/>
      <c r="G372" s="9"/>
    </row>
    <row r="373" spans="1:7" ht="15.75" thickBot="1" x14ac:dyDescent="0.3">
      <c r="A373" s="6"/>
      <c r="B373" s="6"/>
      <c r="C373" s="6"/>
      <c r="D373" s="6"/>
      <c r="E373" s="6"/>
      <c r="F373" s="6"/>
      <c r="G373" s="6"/>
    </row>
    <row r="374" spans="1:7" ht="15.75" thickBot="1" x14ac:dyDescent="0.3">
      <c r="A374" s="7" t="s">
        <v>6127</v>
      </c>
      <c r="B374" s="7" t="s">
        <v>6128</v>
      </c>
      <c r="C374" s="8" t="s">
        <v>114</v>
      </c>
      <c r="D374" s="9">
        <v>9.4700000000000006</v>
      </c>
      <c r="E374" s="9">
        <v>6.23</v>
      </c>
      <c r="F374" s="9">
        <v>73.92</v>
      </c>
      <c r="G374" s="9"/>
    </row>
    <row r="375" spans="1:7" ht="15.75" thickBot="1" x14ac:dyDescent="0.3">
      <c r="A375" s="6"/>
      <c r="B375" s="6"/>
      <c r="C375" s="6"/>
      <c r="D375" s="6"/>
      <c r="E375" s="6"/>
      <c r="F375" s="6"/>
      <c r="G375" s="6"/>
    </row>
    <row r="376" spans="1:7" ht="15.75" thickBot="1" x14ac:dyDescent="0.3">
      <c r="A376" s="7" t="s">
        <v>6129</v>
      </c>
      <c r="B376" s="7" t="s">
        <v>6130</v>
      </c>
      <c r="C376" s="8" t="s">
        <v>114</v>
      </c>
      <c r="D376" s="9">
        <v>8.64</v>
      </c>
      <c r="E376" s="9">
        <v>6.71</v>
      </c>
      <c r="F376" s="9">
        <v>73.38</v>
      </c>
      <c r="G376" s="9"/>
    </row>
    <row r="377" spans="1:7" ht="15.75" thickBot="1" x14ac:dyDescent="0.3">
      <c r="A377" s="6"/>
      <c r="B377" s="6"/>
      <c r="C377" s="6"/>
      <c r="D377" s="6"/>
      <c r="E377" s="6"/>
      <c r="F377" s="6"/>
      <c r="G377" s="6"/>
    </row>
    <row r="378" spans="1:7" ht="25.5" thickBot="1" x14ac:dyDescent="0.3">
      <c r="A378" s="7" t="s">
        <v>6131</v>
      </c>
      <c r="B378" s="7" t="s">
        <v>6132</v>
      </c>
      <c r="C378" s="8" t="s">
        <v>114</v>
      </c>
      <c r="D378" s="9">
        <v>42.23</v>
      </c>
      <c r="E378" s="9">
        <v>25.72</v>
      </c>
      <c r="F378" s="9">
        <v>54.37</v>
      </c>
      <c r="G378" s="9"/>
    </row>
    <row r="379" spans="1:7" ht="15.75" thickBot="1" x14ac:dyDescent="0.3">
      <c r="A379" s="6"/>
      <c r="B379" s="6"/>
      <c r="C379" s="6"/>
      <c r="D379" s="6"/>
      <c r="E379" s="6"/>
      <c r="F379" s="6"/>
      <c r="G379" s="6"/>
    </row>
    <row r="380" spans="1:7" ht="25.5" thickBot="1" x14ac:dyDescent="0.3">
      <c r="A380" s="7" t="s">
        <v>6133</v>
      </c>
      <c r="B380" s="7" t="s">
        <v>6134</v>
      </c>
      <c r="C380" s="8" t="s">
        <v>23</v>
      </c>
      <c r="D380" s="9">
        <v>74.900000000000006</v>
      </c>
      <c r="E380" s="9">
        <v>6.09</v>
      </c>
      <c r="F380" s="9">
        <v>74.010000000000005</v>
      </c>
      <c r="G380" s="9"/>
    </row>
  </sheetData>
  <mergeCells count="18">
    <mergeCell ref="G14:G16"/>
    <mergeCell ref="A14:A16"/>
    <mergeCell ref="C14:C16"/>
    <mergeCell ref="D14:D16"/>
    <mergeCell ref="E14:E16"/>
    <mergeCell ref="F14:F16"/>
    <mergeCell ref="G359:G360"/>
    <mergeCell ref="A26:A31"/>
    <mergeCell ref="C26:C31"/>
    <mergeCell ref="D26:D31"/>
    <mergeCell ref="E26:E31"/>
    <mergeCell ref="F26:F31"/>
    <mergeCell ref="G26:G31"/>
    <mergeCell ref="A359:A360"/>
    <mergeCell ref="C359:C360"/>
    <mergeCell ref="D359:D360"/>
    <mergeCell ref="E359:E360"/>
    <mergeCell ref="F359:F36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39997558519241921"/>
  </sheetPr>
  <dimension ref="A1:G163"/>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8312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8313</v>
      </c>
      <c r="B12" s="7" t="s">
        <v>8314</v>
      </c>
      <c r="C12" s="8"/>
      <c r="D12" s="9"/>
      <c r="E12" s="9"/>
      <c r="F12" s="9"/>
      <c r="G12" s="9"/>
    </row>
    <row r="13" spans="1:7" ht="15.75" thickBot="1" x14ac:dyDescent="0.3">
      <c r="A13" s="6"/>
      <c r="B13" s="6"/>
      <c r="C13" s="6"/>
      <c r="D13" s="6"/>
      <c r="E13" s="6"/>
      <c r="F13" s="6"/>
      <c r="G13" s="6"/>
    </row>
    <row r="14" spans="1:7" x14ac:dyDescent="0.25">
      <c r="A14" s="23" t="s">
        <v>8315</v>
      </c>
      <c r="B14" s="10" t="s">
        <v>2557</v>
      </c>
      <c r="C14" s="26"/>
      <c r="D14" s="29"/>
      <c r="E14" s="29"/>
      <c r="F14" s="29"/>
      <c r="G14" s="29"/>
    </row>
    <row r="15" spans="1:7" ht="15.75" thickBot="1" x14ac:dyDescent="0.3">
      <c r="A15" s="25"/>
      <c r="B15" s="12" t="s">
        <v>5807</v>
      </c>
      <c r="C15" s="28"/>
      <c r="D15" s="31"/>
      <c r="E15" s="31"/>
      <c r="F15" s="31"/>
      <c r="G15" s="31"/>
    </row>
    <row r="16" spans="1:7" ht="15.75" thickBot="1" x14ac:dyDescent="0.3">
      <c r="A16" s="6"/>
      <c r="B16" s="6"/>
      <c r="C16" s="6"/>
      <c r="D16" s="6"/>
      <c r="E16" s="6"/>
      <c r="F16" s="6"/>
      <c r="G16" s="6"/>
    </row>
    <row r="17" spans="1:7" ht="15.75" thickBot="1" x14ac:dyDescent="0.3">
      <c r="A17" s="7" t="s">
        <v>8316</v>
      </c>
      <c r="B17" s="7" t="s">
        <v>8317</v>
      </c>
      <c r="C17" s="8"/>
      <c r="D17" s="9"/>
      <c r="E17" s="9"/>
      <c r="F17" s="9"/>
      <c r="G17" s="9"/>
    </row>
    <row r="18" spans="1:7" ht="15.75" thickBot="1" x14ac:dyDescent="0.3">
      <c r="A18" s="6"/>
      <c r="B18" s="6"/>
      <c r="C18" s="6"/>
      <c r="D18" s="6"/>
      <c r="E18" s="6"/>
      <c r="F18" s="6"/>
      <c r="G18" s="6"/>
    </row>
    <row r="19" spans="1:7" ht="25.5" thickBot="1" x14ac:dyDescent="0.3">
      <c r="A19" s="7" t="s">
        <v>8318</v>
      </c>
      <c r="B19" s="7" t="s">
        <v>8319</v>
      </c>
      <c r="C19" s="8"/>
      <c r="D19" s="9"/>
      <c r="E19" s="9"/>
      <c r="F19" s="9"/>
      <c r="G19" s="9"/>
    </row>
    <row r="20" spans="1:7" ht="15.75" thickBot="1" x14ac:dyDescent="0.3">
      <c r="A20" s="6"/>
      <c r="B20" s="6"/>
      <c r="C20" s="6"/>
      <c r="D20" s="6"/>
      <c r="E20" s="6"/>
      <c r="F20" s="6"/>
      <c r="G20" s="6"/>
    </row>
    <row r="21" spans="1:7" ht="15.75" thickBot="1" x14ac:dyDescent="0.3">
      <c r="A21" s="7" t="s">
        <v>8320</v>
      </c>
      <c r="B21" s="7" t="s">
        <v>8321</v>
      </c>
      <c r="C21" s="8" t="s">
        <v>165</v>
      </c>
      <c r="D21" s="9">
        <v>9.2799999999999994</v>
      </c>
      <c r="E21" s="9">
        <v>25</v>
      </c>
      <c r="F21" s="9">
        <v>55.17</v>
      </c>
      <c r="G21" s="9"/>
    </row>
    <row r="22" spans="1:7" ht="15.75" thickBot="1" x14ac:dyDescent="0.3">
      <c r="A22" s="6"/>
      <c r="B22" s="6"/>
      <c r="C22" s="6"/>
      <c r="D22" s="6"/>
      <c r="E22" s="6"/>
      <c r="F22" s="6"/>
      <c r="G22" s="6"/>
    </row>
    <row r="23" spans="1:7" ht="15.75" thickBot="1" x14ac:dyDescent="0.3">
      <c r="A23" s="7" t="s">
        <v>8322</v>
      </c>
      <c r="B23" s="7" t="s">
        <v>8323</v>
      </c>
      <c r="C23" s="8" t="s">
        <v>165</v>
      </c>
      <c r="D23" s="9">
        <v>9.2799999999999994</v>
      </c>
      <c r="E23" s="9">
        <v>25</v>
      </c>
      <c r="F23" s="9">
        <v>55.17</v>
      </c>
      <c r="G23" s="9"/>
    </row>
    <row r="24" spans="1:7" ht="15.75" thickBot="1" x14ac:dyDescent="0.3">
      <c r="A24" s="6"/>
      <c r="B24" s="6"/>
      <c r="C24" s="6"/>
      <c r="D24" s="6"/>
      <c r="E24" s="6"/>
      <c r="F24" s="6"/>
      <c r="G24" s="6"/>
    </row>
    <row r="25" spans="1:7" ht="15.75" thickBot="1" x14ac:dyDescent="0.3">
      <c r="A25" s="7" t="s">
        <v>8324</v>
      </c>
      <c r="B25" s="7" t="s">
        <v>8325</v>
      </c>
      <c r="C25" s="8" t="s">
        <v>165</v>
      </c>
      <c r="D25" s="9">
        <v>9.82</v>
      </c>
      <c r="E25" s="9">
        <v>23.63</v>
      </c>
      <c r="F25" s="9">
        <v>56.52</v>
      </c>
      <c r="G25" s="9"/>
    </row>
    <row r="26" spans="1:7" ht="15.75" thickBot="1" x14ac:dyDescent="0.3">
      <c r="A26" s="6"/>
      <c r="B26" s="6"/>
      <c r="C26" s="6"/>
      <c r="D26" s="6"/>
      <c r="E26" s="6"/>
      <c r="F26" s="6"/>
      <c r="G26" s="6"/>
    </row>
    <row r="27" spans="1:7" ht="15.75" thickBot="1" x14ac:dyDescent="0.3">
      <c r="A27" s="7" t="s">
        <v>8326</v>
      </c>
      <c r="B27" s="7" t="s">
        <v>8327</v>
      </c>
      <c r="C27" s="8" t="s">
        <v>165</v>
      </c>
      <c r="D27" s="9">
        <v>15.26</v>
      </c>
      <c r="E27" s="9">
        <v>15.2</v>
      </c>
      <c r="F27" s="9">
        <v>64.88</v>
      </c>
      <c r="G27" s="9"/>
    </row>
    <row r="28" spans="1:7" ht="15.75" thickBot="1" x14ac:dyDescent="0.3">
      <c r="A28" s="6"/>
      <c r="B28" s="6"/>
      <c r="C28" s="6"/>
      <c r="D28" s="6"/>
      <c r="E28" s="6"/>
      <c r="F28" s="6"/>
      <c r="G28" s="6"/>
    </row>
    <row r="29" spans="1:7" ht="15.75" thickBot="1" x14ac:dyDescent="0.3">
      <c r="A29" s="7" t="s">
        <v>8328</v>
      </c>
      <c r="B29" s="7" t="s">
        <v>8329</v>
      </c>
      <c r="C29" s="8" t="s">
        <v>165</v>
      </c>
      <c r="D29" s="9">
        <v>14.44</v>
      </c>
      <c r="E29" s="9">
        <v>22.51</v>
      </c>
      <c r="F29" s="9">
        <v>57.62</v>
      </c>
      <c r="G29" s="9"/>
    </row>
    <row r="30" spans="1:7" ht="15.75" thickBot="1" x14ac:dyDescent="0.3">
      <c r="A30" s="6"/>
      <c r="B30" s="6"/>
      <c r="C30" s="6"/>
      <c r="D30" s="6"/>
      <c r="E30" s="6"/>
      <c r="F30" s="6"/>
      <c r="G30" s="6"/>
    </row>
    <row r="31" spans="1:7" ht="15.75" thickBot="1" x14ac:dyDescent="0.3">
      <c r="A31" s="7" t="s">
        <v>8330</v>
      </c>
      <c r="B31" s="7" t="s">
        <v>8331</v>
      </c>
      <c r="C31" s="8" t="s">
        <v>165</v>
      </c>
      <c r="D31" s="9">
        <v>19.95</v>
      </c>
      <c r="E31" s="9">
        <v>11.63</v>
      </c>
      <c r="F31" s="9">
        <v>68.47</v>
      </c>
      <c r="G31" s="9"/>
    </row>
    <row r="32" spans="1:7" ht="15.75" thickBot="1" x14ac:dyDescent="0.3">
      <c r="A32" s="6"/>
      <c r="B32" s="6"/>
      <c r="C32" s="6"/>
      <c r="D32" s="6"/>
      <c r="E32" s="6"/>
      <c r="F32" s="6"/>
      <c r="G32" s="6"/>
    </row>
    <row r="33" spans="1:7" ht="15.75" thickBot="1" x14ac:dyDescent="0.3">
      <c r="A33" s="7" t="s">
        <v>8332</v>
      </c>
      <c r="B33" s="7" t="s">
        <v>8333</v>
      </c>
      <c r="C33" s="8" t="s">
        <v>165</v>
      </c>
      <c r="D33" s="9">
        <v>12.88</v>
      </c>
      <c r="E33" s="9">
        <v>18.010000000000002</v>
      </c>
      <c r="F33" s="9">
        <v>62.11</v>
      </c>
      <c r="G33" s="9"/>
    </row>
    <row r="34" spans="1:7" ht="15.75" thickBot="1" x14ac:dyDescent="0.3">
      <c r="A34" s="6"/>
      <c r="B34" s="6"/>
      <c r="C34" s="6"/>
      <c r="D34" s="6"/>
      <c r="E34" s="6"/>
      <c r="F34" s="6"/>
      <c r="G34" s="6"/>
    </row>
    <row r="35" spans="1:7" ht="25.5" thickBot="1" x14ac:dyDescent="0.3">
      <c r="A35" s="7" t="s">
        <v>8334</v>
      </c>
      <c r="B35" s="7" t="s">
        <v>8335</v>
      </c>
      <c r="C35" s="8"/>
      <c r="D35" s="9"/>
      <c r="E35" s="9"/>
      <c r="F35" s="9"/>
      <c r="G35" s="9"/>
    </row>
    <row r="36" spans="1:7" ht="15.75" thickBot="1" x14ac:dyDescent="0.3">
      <c r="A36" s="6"/>
      <c r="B36" s="6"/>
      <c r="C36" s="6"/>
      <c r="D36" s="6"/>
      <c r="E36" s="6"/>
      <c r="F36" s="6"/>
      <c r="G36" s="6"/>
    </row>
    <row r="37" spans="1:7" ht="15.75" thickBot="1" x14ac:dyDescent="0.3">
      <c r="A37" s="7" t="s">
        <v>8336</v>
      </c>
      <c r="B37" s="7" t="s">
        <v>8337</v>
      </c>
      <c r="C37" s="8" t="s">
        <v>48</v>
      </c>
      <c r="D37" s="9">
        <v>43.75</v>
      </c>
      <c r="E37" s="9">
        <v>24.96</v>
      </c>
      <c r="F37" s="9">
        <v>55.13</v>
      </c>
      <c r="G37" s="9"/>
    </row>
    <row r="38" spans="1:7" ht="15.75" thickBot="1" x14ac:dyDescent="0.3">
      <c r="A38" s="6"/>
      <c r="B38" s="6"/>
      <c r="C38" s="6"/>
      <c r="D38" s="6"/>
      <c r="E38" s="6"/>
      <c r="F38" s="6"/>
      <c r="G38" s="6"/>
    </row>
    <row r="39" spans="1:7" ht="15.75" thickBot="1" x14ac:dyDescent="0.3">
      <c r="A39" s="7" t="s">
        <v>8338</v>
      </c>
      <c r="B39" s="7" t="s">
        <v>8339</v>
      </c>
      <c r="C39" s="8" t="s">
        <v>48</v>
      </c>
      <c r="D39" s="9">
        <v>58.33</v>
      </c>
      <c r="E39" s="9">
        <v>24.98</v>
      </c>
      <c r="F39" s="9">
        <v>55.12</v>
      </c>
      <c r="G39" s="9"/>
    </row>
    <row r="40" spans="1:7" ht="15.75" thickBot="1" x14ac:dyDescent="0.3">
      <c r="A40" s="6"/>
      <c r="B40" s="6"/>
      <c r="C40" s="6"/>
      <c r="D40" s="6"/>
      <c r="E40" s="6"/>
      <c r="F40" s="6"/>
      <c r="G40" s="6"/>
    </row>
    <row r="41" spans="1:7" ht="15.75" thickBot="1" x14ac:dyDescent="0.3">
      <c r="A41" s="7" t="s">
        <v>8340</v>
      </c>
      <c r="B41" s="7" t="s">
        <v>8341</v>
      </c>
      <c r="C41" s="8" t="s">
        <v>48</v>
      </c>
      <c r="D41" s="9">
        <v>79.39</v>
      </c>
      <c r="E41" s="9">
        <v>23.62</v>
      </c>
      <c r="F41" s="9">
        <v>56.48</v>
      </c>
      <c r="G41" s="9"/>
    </row>
    <row r="42" spans="1:7" ht="15.75" thickBot="1" x14ac:dyDescent="0.3">
      <c r="A42" s="6"/>
      <c r="B42" s="6"/>
      <c r="C42" s="6"/>
      <c r="D42" s="6"/>
      <c r="E42" s="6"/>
      <c r="F42" s="6"/>
      <c r="G42" s="6"/>
    </row>
    <row r="43" spans="1:7" ht="15.75" thickBot="1" x14ac:dyDescent="0.3">
      <c r="A43" s="7" t="s">
        <v>8342</v>
      </c>
      <c r="B43" s="7" t="s">
        <v>8343</v>
      </c>
      <c r="C43" s="8" t="s">
        <v>48</v>
      </c>
      <c r="D43" s="9">
        <v>65.599999999999994</v>
      </c>
      <c r="E43" s="9">
        <v>15.21</v>
      </c>
      <c r="F43" s="9">
        <v>64.89</v>
      </c>
      <c r="G43" s="9"/>
    </row>
    <row r="44" spans="1:7" ht="15.75" thickBot="1" x14ac:dyDescent="0.3">
      <c r="A44" s="6"/>
      <c r="B44" s="6"/>
      <c r="C44" s="6"/>
      <c r="D44" s="6"/>
      <c r="E44" s="6"/>
      <c r="F44" s="6"/>
      <c r="G44" s="6"/>
    </row>
    <row r="45" spans="1:7" ht="15.75" thickBot="1" x14ac:dyDescent="0.3">
      <c r="A45" s="7" t="s">
        <v>8344</v>
      </c>
      <c r="B45" s="7" t="s">
        <v>8345</v>
      </c>
      <c r="C45" s="8" t="s">
        <v>48</v>
      </c>
      <c r="D45" s="9">
        <v>88.5</v>
      </c>
      <c r="E45" s="9">
        <v>15.21</v>
      </c>
      <c r="F45" s="9">
        <v>64.88</v>
      </c>
      <c r="G45" s="9"/>
    </row>
    <row r="46" spans="1:7" ht="15.75" thickBot="1" x14ac:dyDescent="0.3">
      <c r="A46" s="6"/>
      <c r="B46" s="6"/>
      <c r="C46" s="6"/>
      <c r="D46" s="6"/>
      <c r="E46" s="6"/>
      <c r="F46" s="6"/>
      <c r="G46" s="6"/>
    </row>
    <row r="47" spans="1:7" ht="15.75" thickBot="1" x14ac:dyDescent="0.3">
      <c r="A47" s="7" t="s">
        <v>8346</v>
      </c>
      <c r="B47" s="7" t="s">
        <v>8347</v>
      </c>
      <c r="C47" s="8" t="s">
        <v>48</v>
      </c>
      <c r="D47" s="9">
        <v>39.01</v>
      </c>
      <c r="E47" s="9">
        <v>22.51</v>
      </c>
      <c r="F47" s="9">
        <v>57.57</v>
      </c>
      <c r="G47" s="9"/>
    </row>
    <row r="48" spans="1:7" ht="15.75" thickBot="1" x14ac:dyDescent="0.3">
      <c r="A48" s="6"/>
      <c r="B48" s="6"/>
      <c r="C48" s="6"/>
      <c r="D48" s="6"/>
      <c r="E48" s="6"/>
      <c r="F48" s="6"/>
      <c r="G48" s="6"/>
    </row>
    <row r="49" spans="1:7" ht="15.75" thickBot="1" x14ac:dyDescent="0.3">
      <c r="A49" s="7" t="s">
        <v>8348</v>
      </c>
      <c r="B49" s="7" t="s">
        <v>8349</v>
      </c>
      <c r="C49" s="8" t="s">
        <v>48</v>
      </c>
      <c r="D49" s="9">
        <v>58.51</v>
      </c>
      <c r="E49" s="9">
        <v>22.49</v>
      </c>
      <c r="F49" s="9">
        <v>57.6</v>
      </c>
      <c r="G49" s="9"/>
    </row>
    <row r="50" spans="1:7" ht="15.75" thickBot="1" x14ac:dyDescent="0.3">
      <c r="A50" s="6"/>
      <c r="B50" s="6"/>
      <c r="C50" s="6"/>
      <c r="D50" s="6"/>
      <c r="E50" s="6"/>
      <c r="F50" s="6"/>
      <c r="G50" s="6"/>
    </row>
    <row r="51" spans="1:7" ht="15.75" thickBot="1" x14ac:dyDescent="0.3">
      <c r="A51" s="7" t="s">
        <v>8350</v>
      </c>
      <c r="B51" s="7" t="s">
        <v>8351</v>
      </c>
      <c r="C51" s="8" t="s">
        <v>48</v>
      </c>
      <c r="D51" s="9">
        <v>107.13</v>
      </c>
      <c r="E51" s="9">
        <v>11.63</v>
      </c>
      <c r="F51" s="9">
        <v>68.47</v>
      </c>
      <c r="G51" s="9"/>
    </row>
    <row r="52" spans="1:7" ht="15.75" thickBot="1" x14ac:dyDescent="0.3">
      <c r="A52" s="6"/>
      <c r="B52" s="6"/>
      <c r="C52" s="6"/>
      <c r="D52" s="6"/>
      <c r="E52" s="6"/>
      <c r="F52" s="6"/>
      <c r="G52" s="6"/>
    </row>
    <row r="53" spans="1:7" ht="15.75" thickBot="1" x14ac:dyDescent="0.3">
      <c r="A53" s="7" t="s">
        <v>8352</v>
      </c>
      <c r="B53" s="7" t="s">
        <v>8353</v>
      </c>
      <c r="C53" s="8" t="s">
        <v>48</v>
      </c>
      <c r="D53" s="9">
        <v>142.86000000000001</v>
      </c>
      <c r="E53" s="9">
        <v>11.63</v>
      </c>
      <c r="F53" s="9">
        <v>68.47</v>
      </c>
      <c r="G53" s="9"/>
    </row>
    <row r="54" spans="1:7" ht="15.75" thickBot="1" x14ac:dyDescent="0.3">
      <c r="A54" s="6"/>
      <c r="B54" s="6"/>
      <c r="C54" s="6"/>
      <c r="D54" s="6"/>
      <c r="E54" s="6"/>
      <c r="F54" s="6"/>
      <c r="G54" s="6"/>
    </row>
    <row r="55" spans="1:7" ht="15.75" thickBot="1" x14ac:dyDescent="0.3">
      <c r="A55" s="7" t="s">
        <v>8354</v>
      </c>
      <c r="B55" s="7" t="s">
        <v>8355</v>
      </c>
      <c r="C55" s="8" t="s">
        <v>48</v>
      </c>
      <c r="D55" s="9">
        <v>60.69</v>
      </c>
      <c r="E55" s="9">
        <v>18.010000000000002</v>
      </c>
      <c r="F55" s="9">
        <v>62.09</v>
      </c>
      <c r="G55" s="9"/>
    </row>
    <row r="56" spans="1:7" ht="15.75" thickBot="1" x14ac:dyDescent="0.3">
      <c r="A56" s="6"/>
      <c r="B56" s="6"/>
      <c r="C56" s="6"/>
      <c r="D56" s="6"/>
      <c r="E56" s="6"/>
      <c r="F56" s="6"/>
      <c r="G56" s="6"/>
    </row>
    <row r="57" spans="1:7" ht="15.75" thickBot="1" x14ac:dyDescent="0.3">
      <c r="A57" s="7" t="s">
        <v>8356</v>
      </c>
      <c r="B57" s="7" t="s">
        <v>8357</v>
      </c>
      <c r="C57" s="8" t="s">
        <v>48</v>
      </c>
      <c r="D57" s="9">
        <v>80.92</v>
      </c>
      <c r="E57" s="9">
        <v>18.010000000000002</v>
      </c>
      <c r="F57" s="9">
        <v>62.09</v>
      </c>
      <c r="G57" s="9"/>
    </row>
    <row r="58" spans="1:7" ht="15.75" thickBot="1" x14ac:dyDescent="0.3">
      <c r="A58" s="6"/>
      <c r="B58" s="6"/>
      <c r="C58" s="6"/>
      <c r="D58" s="6"/>
      <c r="E58" s="6"/>
      <c r="F58" s="6"/>
      <c r="G58" s="6"/>
    </row>
    <row r="59" spans="1:7" ht="15.75" thickBot="1" x14ac:dyDescent="0.3">
      <c r="A59" s="7" t="s">
        <v>8358</v>
      </c>
      <c r="B59" s="7" t="s">
        <v>8359</v>
      </c>
      <c r="C59" s="8"/>
      <c r="D59" s="9"/>
      <c r="E59" s="9"/>
      <c r="F59" s="9"/>
      <c r="G59" s="9"/>
    </row>
    <row r="60" spans="1:7" ht="15.75" thickBot="1" x14ac:dyDescent="0.3">
      <c r="A60" s="6"/>
      <c r="B60" s="6"/>
      <c r="C60" s="6"/>
      <c r="D60" s="6"/>
      <c r="E60" s="6"/>
      <c r="F60" s="6"/>
      <c r="G60" s="6"/>
    </row>
    <row r="61" spans="1:7" ht="15.75" thickBot="1" x14ac:dyDescent="0.3">
      <c r="A61" s="7" t="s">
        <v>8360</v>
      </c>
      <c r="B61" s="7" t="s">
        <v>8361</v>
      </c>
      <c r="C61" s="8"/>
      <c r="D61" s="9"/>
      <c r="E61" s="9"/>
      <c r="F61" s="9"/>
      <c r="G61" s="9"/>
    </row>
    <row r="62" spans="1:7" ht="15.75" thickBot="1" x14ac:dyDescent="0.3">
      <c r="A62" s="6"/>
      <c r="B62" s="6"/>
      <c r="C62" s="6"/>
      <c r="D62" s="6"/>
      <c r="E62" s="6"/>
      <c r="F62" s="6"/>
      <c r="G62" s="6"/>
    </row>
    <row r="63" spans="1:7" ht="15.75" thickBot="1" x14ac:dyDescent="0.3">
      <c r="A63" s="7" t="s">
        <v>8362</v>
      </c>
      <c r="B63" s="7" t="s">
        <v>8337</v>
      </c>
      <c r="C63" s="8" t="s">
        <v>165</v>
      </c>
      <c r="D63" s="9">
        <v>17.93</v>
      </c>
      <c r="E63" s="9">
        <v>15.62</v>
      </c>
      <c r="F63" s="9">
        <v>64.47</v>
      </c>
      <c r="G63" s="9"/>
    </row>
    <row r="64" spans="1:7" ht="15.75" thickBot="1" x14ac:dyDescent="0.3">
      <c r="A64" s="6"/>
      <c r="B64" s="6"/>
      <c r="C64" s="6"/>
      <c r="D64" s="6"/>
      <c r="E64" s="6"/>
      <c r="F64" s="6"/>
      <c r="G64" s="6"/>
    </row>
    <row r="65" spans="1:7" ht="15.75" thickBot="1" x14ac:dyDescent="0.3">
      <c r="A65" s="7" t="s">
        <v>8363</v>
      </c>
      <c r="B65" s="7" t="s">
        <v>8339</v>
      </c>
      <c r="C65" s="8" t="s">
        <v>165</v>
      </c>
      <c r="D65" s="9">
        <v>18.38</v>
      </c>
      <c r="E65" s="9">
        <v>15.23</v>
      </c>
      <c r="F65" s="9">
        <v>64.849999999999994</v>
      </c>
      <c r="G65" s="9"/>
    </row>
    <row r="66" spans="1:7" ht="15.75" thickBot="1" x14ac:dyDescent="0.3">
      <c r="A66" s="6"/>
      <c r="B66" s="6"/>
      <c r="C66" s="6"/>
      <c r="D66" s="6"/>
      <c r="E66" s="6"/>
      <c r="F66" s="6"/>
      <c r="G66" s="6"/>
    </row>
    <row r="67" spans="1:7" ht="15.75" thickBot="1" x14ac:dyDescent="0.3">
      <c r="A67" s="7" t="s">
        <v>8364</v>
      </c>
      <c r="B67" s="7" t="s">
        <v>8341</v>
      </c>
      <c r="C67" s="8" t="s">
        <v>165</v>
      </c>
      <c r="D67" s="9">
        <v>18.8</v>
      </c>
      <c r="E67" s="9">
        <v>14.89</v>
      </c>
      <c r="F67" s="9">
        <v>65.209999999999994</v>
      </c>
      <c r="G67" s="9"/>
    </row>
    <row r="68" spans="1:7" ht="15.75" thickBot="1" x14ac:dyDescent="0.3">
      <c r="A68" s="6"/>
      <c r="B68" s="6"/>
      <c r="C68" s="6"/>
      <c r="D68" s="6"/>
      <c r="E68" s="6"/>
      <c r="F68" s="6"/>
      <c r="G68" s="6"/>
    </row>
    <row r="69" spans="1:7" ht="15.75" thickBot="1" x14ac:dyDescent="0.3">
      <c r="A69" s="7" t="s">
        <v>8365</v>
      </c>
      <c r="B69" s="7" t="s">
        <v>8366</v>
      </c>
      <c r="C69" s="8" t="s">
        <v>165</v>
      </c>
      <c r="D69" s="9">
        <v>21.48</v>
      </c>
      <c r="E69" s="9">
        <v>13.04</v>
      </c>
      <c r="F69" s="9">
        <v>67.09</v>
      </c>
      <c r="G69" s="9"/>
    </row>
    <row r="70" spans="1:7" ht="15.75" thickBot="1" x14ac:dyDescent="0.3">
      <c r="A70" s="6"/>
      <c r="B70" s="6"/>
      <c r="C70" s="6"/>
      <c r="D70" s="6"/>
      <c r="E70" s="6"/>
      <c r="F70" s="6"/>
      <c r="G70" s="6"/>
    </row>
    <row r="71" spans="1:7" ht="15.75" thickBot="1" x14ac:dyDescent="0.3">
      <c r="A71" s="7" t="s">
        <v>8367</v>
      </c>
      <c r="B71" s="7" t="s">
        <v>8368</v>
      </c>
      <c r="C71" s="8" t="s">
        <v>165</v>
      </c>
      <c r="D71" s="9">
        <v>28.19</v>
      </c>
      <c r="E71" s="9">
        <v>9.93</v>
      </c>
      <c r="F71" s="9">
        <v>70.17</v>
      </c>
      <c r="G71" s="9"/>
    </row>
    <row r="72" spans="1:7" ht="15.75" thickBot="1" x14ac:dyDescent="0.3">
      <c r="A72" s="6"/>
      <c r="B72" s="6"/>
      <c r="C72" s="6"/>
      <c r="D72" s="6"/>
      <c r="E72" s="6"/>
      <c r="F72" s="6"/>
      <c r="G72" s="6"/>
    </row>
    <row r="73" spans="1:7" ht="15.75" thickBot="1" x14ac:dyDescent="0.3">
      <c r="A73" s="7" t="s">
        <v>8369</v>
      </c>
      <c r="B73" s="7" t="s">
        <v>8370</v>
      </c>
      <c r="C73" s="8" t="s">
        <v>165</v>
      </c>
      <c r="D73" s="9">
        <v>26.22</v>
      </c>
      <c r="E73" s="9">
        <v>10.68</v>
      </c>
      <c r="F73" s="9">
        <v>69.41</v>
      </c>
      <c r="G73" s="9"/>
    </row>
    <row r="74" spans="1:7" ht="15.75" thickBot="1" x14ac:dyDescent="0.3">
      <c r="A74" s="6"/>
      <c r="B74" s="6"/>
      <c r="C74" s="6"/>
      <c r="D74" s="6"/>
      <c r="E74" s="6"/>
      <c r="F74" s="6"/>
      <c r="G74" s="6"/>
    </row>
    <row r="75" spans="1:7" ht="15.75" thickBot="1" x14ac:dyDescent="0.3">
      <c r="A75" s="7" t="s">
        <v>8371</v>
      </c>
      <c r="B75" s="7" t="s">
        <v>8372</v>
      </c>
      <c r="C75" s="8" t="s">
        <v>165</v>
      </c>
      <c r="D75" s="9">
        <v>26.22</v>
      </c>
      <c r="E75" s="9">
        <v>10.68</v>
      </c>
      <c r="F75" s="9">
        <v>69.41</v>
      </c>
      <c r="G75" s="9"/>
    </row>
    <row r="76" spans="1:7" ht="15.75" thickBot="1" x14ac:dyDescent="0.3">
      <c r="A76" s="6"/>
      <c r="B76" s="6"/>
      <c r="C76" s="6"/>
      <c r="D76" s="6"/>
      <c r="E76" s="6"/>
      <c r="F76" s="6"/>
      <c r="G76" s="6"/>
    </row>
    <row r="77" spans="1:7" ht="15.75" thickBot="1" x14ac:dyDescent="0.3">
      <c r="A77" s="7" t="s">
        <v>8373</v>
      </c>
      <c r="B77" s="7" t="s">
        <v>8374</v>
      </c>
      <c r="C77" s="8"/>
      <c r="D77" s="9"/>
      <c r="E77" s="9"/>
      <c r="F77" s="9"/>
      <c r="G77" s="9"/>
    </row>
    <row r="78" spans="1:7" ht="15.75" thickBot="1" x14ac:dyDescent="0.3">
      <c r="A78" s="6"/>
      <c r="B78" s="6"/>
      <c r="C78" s="6"/>
      <c r="D78" s="6"/>
      <c r="E78" s="6"/>
      <c r="F78" s="6"/>
      <c r="G78" s="6"/>
    </row>
    <row r="79" spans="1:7" ht="15.75" thickBot="1" x14ac:dyDescent="0.3">
      <c r="A79" s="7" t="s">
        <v>8375</v>
      </c>
      <c r="B79" s="7" t="s">
        <v>8337</v>
      </c>
      <c r="C79" s="8" t="s">
        <v>165</v>
      </c>
      <c r="D79" s="9">
        <v>14.06</v>
      </c>
      <c r="E79" s="9">
        <v>19.91</v>
      </c>
      <c r="F79" s="9">
        <v>60.17</v>
      </c>
      <c r="G79" s="9"/>
    </row>
    <row r="80" spans="1:7" ht="15.75" thickBot="1" x14ac:dyDescent="0.3">
      <c r="A80" s="6"/>
      <c r="B80" s="6"/>
      <c r="C80" s="6"/>
      <c r="D80" s="6"/>
      <c r="E80" s="6"/>
      <c r="F80" s="6"/>
      <c r="G80" s="6"/>
    </row>
    <row r="81" spans="1:7" ht="15.75" thickBot="1" x14ac:dyDescent="0.3">
      <c r="A81" s="7" t="s">
        <v>8376</v>
      </c>
      <c r="B81" s="7" t="s">
        <v>8339</v>
      </c>
      <c r="C81" s="8" t="s">
        <v>165</v>
      </c>
      <c r="D81" s="9">
        <v>14.58</v>
      </c>
      <c r="E81" s="9">
        <v>19.2</v>
      </c>
      <c r="F81" s="9">
        <v>60.84</v>
      </c>
      <c r="G81" s="9"/>
    </row>
    <row r="82" spans="1:7" ht="15.75" thickBot="1" x14ac:dyDescent="0.3">
      <c r="A82" s="6"/>
      <c r="B82" s="6"/>
      <c r="C82" s="6"/>
      <c r="D82" s="6"/>
      <c r="E82" s="6"/>
      <c r="F82" s="6"/>
      <c r="G82" s="6"/>
    </row>
    <row r="83" spans="1:7" ht="15.75" thickBot="1" x14ac:dyDescent="0.3">
      <c r="A83" s="7" t="s">
        <v>8377</v>
      </c>
      <c r="B83" s="7" t="s">
        <v>8341</v>
      </c>
      <c r="C83" s="8" t="s">
        <v>165</v>
      </c>
      <c r="D83" s="9">
        <v>15.06</v>
      </c>
      <c r="E83" s="9">
        <v>18.59</v>
      </c>
      <c r="F83" s="9">
        <v>61.49</v>
      </c>
      <c r="G83" s="9"/>
    </row>
    <row r="84" spans="1:7" ht="15.75" thickBot="1" x14ac:dyDescent="0.3">
      <c r="A84" s="6"/>
      <c r="B84" s="6"/>
      <c r="C84" s="6"/>
      <c r="D84" s="6"/>
      <c r="E84" s="6"/>
      <c r="F84" s="6"/>
      <c r="G84" s="6"/>
    </row>
    <row r="85" spans="1:7" ht="15.75" thickBot="1" x14ac:dyDescent="0.3">
      <c r="A85" s="7" t="s">
        <v>8378</v>
      </c>
      <c r="B85" s="7" t="s">
        <v>8366</v>
      </c>
      <c r="C85" s="8" t="s">
        <v>165</v>
      </c>
      <c r="D85" s="9">
        <v>17.829999999999998</v>
      </c>
      <c r="E85" s="9">
        <v>15.7</v>
      </c>
      <c r="F85" s="9">
        <v>64.39</v>
      </c>
      <c r="G85" s="9"/>
    </row>
    <row r="86" spans="1:7" ht="15.75" thickBot="1" x14ac:dyDescent="0.3">
      <c r="A86" s="6"/>
      <c r="B86" s="6"/>
      <c r="C86" s="6"/>
      <c r="D86" s="6"/>
      <c r="E86" s="6"/>
      <c r="F86" s="6"/>
      <c r="G86" s="6"/>
    </row>
    <row r="87" spans="1:7" ht="15.75" thickBot="1" x14ac:dyDescent="0.3">
      <c r="A87" s="7" t="s">
        <v>8379</v>
      </c>
      <c r="B87" s="7" t="s">
        <v>8368</v>
      </c>
      <c r="C87" s="8" t="s">
        <v>165</v>
      </c>
      <c r="D87" s="9">
        <v>21.29</v>
      </c>
      <c r="E87" s="9">
        <v>13.15</v>
      </c>
      <c r="F87" s="9">
        <v>66.930000000000007</v>
      </c>
      <c r="G87" s="9"/>
    </row>
    <row r="88" spans="1:7" ht="15.75" thickBot="1" x14ac:dyDescent="0.3">
      <c r="A88" s="6"/>
      <c r="B88" s="6"/>
      <c r="C88" s="6"/>
      <c r="D88" s="6"/>
      <c r="E88" s="6"/>
      <c r="F88" s="6"/>
      <c r="G88" s="6"/>
    </row>
    <row r="89" spans="1:7" ht="15.75" thickBot="1" x14ac:dyDescent="0.3">
      <c r="A89" s="7" t="s">
        <v>8380</v>
      </c>
      <c r="B89" s="7" t="s">
        <v>8370</v>
      </c>
      <c r="C89" s="8" t="s">
        <v>165</v>
      </c>
      <c r="D89" s="9">
        <v>22.02</v>
      </c>
      <c r="E89" s="9">
        <v>12.72</v>
      </c>
      <c r="F89" s="9">
        <v>67.39</v>
      </c>
      <c r="G89" s="9"/>
    </row>
    <row r="90" spans="1:7" ht="15.75" thickBot="1" x14ac:dyDescent="0.3">
      <c r="A90" s="6"/>
      <c r="B90" s="6"/>
      <c r="C90" s="6"/>
      <c r="D90" s="6"/>
      <c r="E90" s="6"/>
      <c r="F90" s="6"/>
      <c r="G90" s="6"/>
    </row>
    <row r="91" spans="1:7" ht="15.75" thickBot="1" x14ac:dyDescent="0.3">
      <c r="A91" s="7" t="s">
        <v>8381</v>
      </c>
      <c r="B91" s="7" t="s">
        <v>8372</v>
      </c>
      <c r="C91" s="8" t="s">
        <v>165</v>
      </c>
      <c r="D91" s="9">
        <v>19.399999999999999</v>
      </c>
      <c r="E91" s="9">
        <v>14.43</v>
      </c>
      <c r="F91" s="9">
        <v>65.67</v>
      </c>
      <c r="G91" s="9"/>
    </row>
    <row r="92" spans="1:7" ht="15.75" thickBot="1" x14ac:dyDescent="0.3">
      <c r="A92" s="6"/>
      <c r="B92" s="6"/>
      <c r="C92" s="6"/>
      <c r="D92" s="6"/>
      <c r="E92" s="6"/>
      <c r="F92" s="6"/>
      <c r="G92" s="6"/>
    </row>
    <row r="93" spans="1:7" ht="15.75" thickBot="1" x14ac:dyDescent="0.3">
      <c r="A93" s="7" t="s">
        <v>8382</v>
      </c>
      <c r="B93" s="7" t="s">
        <v>8383</v>
      </c>
      <c r="C93" s="8"/>
      <c r="D93" s="9"/>
      <c r="E93" s="9"/>
      <c r="F93" s="9"/>
      <c r="G93" s="9"/>
    </row>
    <row r="94" spans="1:7" ht="15.75" thickBot="1" x14ac:dyDescent="0.3">
      <c r="A94" s="6"/>
      <c r="B94" s="6"/>
      <c r="C94" s="6"/>
      <c r="D94" s="6"/>
      <c r="E94" s="6"/>
      <c r="F94" s="6"/>
      <c r="G94" s="6"/>
    </row>
    <row r="95" spans="1:7" ht="15.75" thickBot="1" x14ac:dyDescent="0.3">
      <c r="A95" s="7" t="s">
        <v>8384</v>
      </c>
      <c r="B95" s="7" t="s">
        <v>8385</v>
      </c>
      <c r="C95" s="8"/>
      <c r="D95" s="9"/>
      <c r="E95" s="9"/>
      <c r="F95" s="9"/>
      <c r="G95" s="9"/>
    </row>
    <row r="96" spans="1:7" ht="15.75" thickBot="1" x14ac:dyDescent="0.3">
      <c r="A96" s="6"/>
      <c r="B96" s="6"/>
      <c r="C96" s="6"/>
      <c r="D96" s="6"/>
      <c r="E96" s="6"/>
      <c r="F96" s="6"/>
      <c r="G96" s="6"/>
    </row>
    <row r="97" spans="1:7" ht="15.75" thickBot="1" x14ac:dyDescent="0.3">
      <c r="A97" s="7" t="s">
        <v>8386</v>
      </c>
      <c r="B97" s="7" t="s">
        <v>8387</v>
      </c>
      <c r="C97" s="8" t="s">
        <v>114</v>
      </c>
      <c r="D97" s="9">
        <v>53.09</v>
      </c>
      <c r="E97" s="9">
        <v>16.690000000000001</v>
      </c>
      <c r="F97" s="9">
        <v>63.4</v>
      </c>
      <c r="G97" s="9"/>
    </row>
    <row r="98" spans="1:7" ht="15.75" thickBot="1" x14ac:dyDescent="0.3">
      <c r="A98" s="6"/>
      <c r="B98" s="6"/>
      <c r="C98" s="6"/>
      <c r="D98" s="6"/>
      <c r="E98" s="6"/>
      <c r="F98" s="6"/>
      <c r="G98" s="6"/>
    </row>
    <row r="99" spans="1:7" ht="15.75" thickBot="1" x14ac:dyDescent="0.3">
      <c r="A99" s="7" t="s">
        <v>8388</v>
      </c>
      <c r="B99" s="7" t="s">
        <v>8389</v>
      </c>
      <c r="C99" s="8" t="s">
        <v>114</v>
      </c>
      <c r="D99" s="9">
        <v>62.81</v>
      </c>
      <c r="E99" s="9">
        <v>14.11</v>
      </c>
      <c r="F99" s="9">
        <v>65.989999999999995</v>
      </c>
      <c r="G99" s="9"/>
    </row>
    <row r="100" spans="1:7" ht="15.75" thickBot="1" x14ac:dyDescent="0.3">
      <c r="A100" s="6"/>
      <c r="B100" s="6"/>
      <c r="C100" s="6"/>
      <c r="D100" s="6"/>
      <c r="E100" s="6"/>
      <c r="F100" s="6"/>
      <c r="G100" s="6"/>
    </row>
    <row r="101" spans="1:7" ht="15.75" thickBot="1" x14ac:dyDescent="0.3">
      <c r="A101" s="7" t="s">
        <v>8390</v>
      </c>
      <c r="B101" s="7" t="s">
        <v>8391</v>
      </c>
      <c r="C101" s="8" t="s">
        <v>114</v>
      </c>
      <c r="D101" s="9">
        <v>81.64</v>
      </c>
      <c r="E101" s="9">
        <v>10.85</v>
      </c>
      <c r="F101" s="9">
        <v>69.239999999999995</v>
      </c>
      <c r="G101" s="9"/>
    </row>
    <row r="102" spans="1:7" ht="15.75" thickBot="1" x14ac:dyDescent="0.3">
      <c r="A102" s="6"/>
      <c r="B102" s="6"/>
      <c r="C102" s="6"/>
      <c r="D102" s="6"/>
      <c r="E102" s="6"/>
      <c r="F102" s="6"/>
      <c r="G102" s="6"/>
    </row>
    <row r="103" spans="1:7" ht="15.75" thickBot="1" x14ac:dyDescent="0.3">
      <c r="A103" s="7" t="s">
        <v>8392</v>
      </c>
      <c r="B103" s="7" t="s">
        <v>8393</v>
      </c>
      <c r="C103" s="8" t="s">
        <v>114</v>
      </c>
      <c r="D103" s="9">
        <v>59.99</v>
      </c>
      <c r="E103" s="9">
        <v>14.77</v>
      </c>
      <c r="F103" s="9">
        <v>65.33</v>
      </c>
      <c r="G103" s="9"/>
    </row>
    <row r="104" spans="1:7" ht="15.75" thickBot="1" x14ac:dyDescent="0.3">
      <c r="A104" s="6"/>
      <c r="B104" s="6"/>
      <c r="C104" s="6"/>
      <c r="D104" s="6"/>
      <c r="E104" s="6"/>
      <c r="F104" s="6"/>
      <c r="G104" s="6"/>
    </row>
    <row r="105" spans="1:7" ht="15.75" thickBot="1" x14ac:dyDescent="0.3">
      <c r="A105" s="7" t="s">
        <v>8394</v>
      </c>
      <c r="B105" s="7" t="s">
        <v>8395</v>
      </c>
      <c r="C105" s="8" t="s">
        <v>114</v>
      </c>
      <c r="D105" s="9">
        <v>23.24</v>
      </c>
      <c r="E105" s="9">
        <v>23.28</v>
      </c>
      <c r="F105" s="9">
        <v>56.84</v>
      </c>
      <c r="G105" s="9"/>
    </row>
    <row r="106" spans="1:7" ht="15.75" thickBot="1" x14ac:dyDescent="0.3">
      <c r="A106" s="6"/>
      <c r="B106" s="6"/>
      <c r="C106" s="6"/>
      <c r="D106" s="6"/>
      <c r="E106" s="6"/>
      <c r="F106" s="6"/>
      <c r="G106" s="6"/>
    </row>
    <row r="107" spans="1:7" ht="15.75" thickBot="1" x14ac:dyDescent="0.3">
      <c r="A107" s="7" t="s">
        <v>8396</v>
      </c>
      <c r="B107" s="7" t="s">
        <v>8397</v>
      </c>
      <c r="C107" s="8"/>
      <c r="D107" s="9"/>
      <c r="E107" s="9"/>
      <c r="F107" s="9"/>
      <c r="G107" s="9"/>
    </row>
    <row r="108" spans="1:7" ht="15.75" thickBot="1" x14ac:dyDescent="0.3">
      <c r="A108" s="6"/>
      <c r="B108" s="6"/>
      <c r="C108" s="6"/>
      <c r="D108" s="6"/>
      <c r="E108" s="6"/>
      <c r="F108" s="6"/>
      <c r="G108" s="6"/>
    </row>
    <row r="109" spans="1:7" ht="15.75" thickBot="1" x14ac:dyDescent="0.3">
      <c r="A109" s="7" t="s">
        <v>8398</v>
      </c>
      <c r="B109" s="7" t="s">
        <v>8399</v>
      </c>
      <c r="C109" s="8"/>
      <c r="D109" s="9"/>
      <c r="E109" s="9"/>
      <c r="F109" s="9"/>
      <c r="G109" s="9"/>
    </row>
    <row r="110" spans="1:7" ht="15.75" thickBot="1" x14ac:dyDescent="0.3">
      <c r="A110" s="6"/>
      <c r="B110" s="6"/>
      <c r="C110" s="6"/>
      <c r="D110" s="6"/>
      <c r="E110" s="6"/>
      <c r="F110" s="6"/>
      <c r="G110" s="6"/>
    </row>
    <row r="111" spans="1:7" ht="15.75" thickBot="1" x14ac:dyDescent="0.3">
      <c r="A111" s="7" t="s">
        <v>8400</v>
      </c>
      <c r="B111" s="7" t="s">
        <v>8401</v>
      </c>
      <c r="C111" s="8" t="s">
        <v>23</v>
      </c>
      <c r="D111" s="9">
        <v>51.13</v>
      </c>
      <c r="E111" s="9">
        <v>17.43</v>
      </c>
      <c r="F111" s="9">
        <v>62.66</v>
      </c>
      <c r="G111" s="9"/>
    </row>
    <row r="112" spans="1:7" ht="15.75" thickBot="1" x14ac:dyDescent="0.3">
      <c r="A112" s="6"/>
      <c r="B112" s="6"/>
      <c r="C112" s="6"/>
      <c r="D112" s="6"/>
      <c r="E112" s="6"/>
      <c r="F112" s="6"/>
      <c r="G112" s="6"/>
    </row>
    <row r="113" spans="1:7" ht="15.75" thickBot="1" x14ac:dyDescent="0.3">
      <c r="A113" s="7" t="s">
        <v>8402</v>
      </c>
      <c r="B113" s="7" t="s">
        <v>8403</v>
      </c>
      <c r="C113" s="8" t="s">
        <v>23</v>
      </c>
      <c r="D113" s="9">
        <v>59.14</v>
      </c>
      <c r="E113" s="9">
        <v>15.07</v>
      </c>
      <c r="F113" s="9">
        <v>65.03</v>
      </c>
      <c r="G113" s="9"/>
    </row>
    <row r="114" spans="1:7" ht="15.75" thickBot="1" x14ac:dyDescent="0.3">
      <c r="A114" s="6"/>
      <c r="B114" s="6"/>
      <c r="C114" s="6"/>
      <c r="D114" s="6"/>
      <c r="E114" s="6"/>
      <c r="F114" s="6"/>
      <c r="G114" s="6"/>
    </row>
    <row r="115" spans="1:7" ht="15.75" thickBot="1" x14ac:dyDescent="0.3">
      <c r="A115" s="7" t="s">
        <v>8404</v>
      </c>
      <c r="B115" s="7" t="s">
        <v>8405</v>
      </c>
      <c r="C115" s="8" t="s">
        <v>23</v>
      </c>
      <c r="D115" s="9">
        <v>83.58</v>
      </c>
      <c r="E115" s="9">
        <v>10.66</v>
      </c>
      <c r="F115" s="9">
        <v>69.430000000000007</v>
      </c>
      <c r="G115" s="9"/>
    </row>
    <row r="116" spans="1:7" ht="15.75" thickBot="1" x14ac:dyDescent="0.3">
      <c r="A116" s="6"/>
      <c r="B116" s="6"/>
      <c r="C116" s="6"/>
      <c r="D116" s="6"/>
      <c r="E116" s="6"/>
      <c r="F116" s="6"/>
      <c r="G116" s="6"/>
    </row>
    <row r="117" spans="1:7" ht="15.75" thickBot="1" x14ac:dyDescent="0.3">
      <c r="A117" s="7" t="s">
        <v>8406</v>
      </c>
      <c r="B117" s="7" t="s">
        <v>8407</v>
      </c>
      <c r="C117" s="8" t="s">
        <v>23</v>
      </c>
      <c r="D117" s="9">
        <v>99.24</v>
      </c>
      <c r="E117" s="9">
        <v>8.98</v>
      </c>
      <c r="F117" s="9">
        <v>71.12</v>
      </c>
      <c r="G117" s="9"/>
    </row>
    <row r="118" spans="1:7" ht="15.75" thickBot="1" x14ac:dyDescent="0.3">
      <c r="A118" s="6"/>
      <c r="B118" s="6"/>
      <c r="C118" s="6"/>
      <c r="D118" s="6"/>
      <c r="E118" s="6"/>
      <c r="F118" s="6"/>
      <c r="G118" s="6"/>
    </row>
    <row r="119" spans="1:7" ht="15.75" thickBot="1" x14ac:dyDescent="0.3">
      <c r="A119" s="7" t="s">
        <v>8408</v>
      </c>
      <c r="B119" s="7" t="s">
        <v>8409</v>
      </c>
      <c r="C119" s="8" t="s">
        <v>23</v>
      </c>
      <c r="D119" s="9">
        <v>80.11</v>
      </c>
      <c r="E119" s="9">
        <v>11.12</v>
      </c>
      <c r="F119" s="9">
        <v>68.98</v>
      </c>
      <c r="G119" s="9"/>
    </row>
    <row r="120" spans="1:7" ht="15.75" thickBot="1" x14ac:dyDescent="0.3">
      <c r="A120" s="6"/>
      <c r="B120" s="6"/>
      <c r="C120" s="6"/>
      <c r="D120" s="6"/>
      <c r="E120" s="6"/>
      <c r="F120" s="6"/>
      <c r="G120" s="6"/>
    </row>
    <row r="121" spans="1:7" ht="15.75" thickBot="1" x14ac:dyDescent="0.3">
      <c r="A121" s="7" t="s">
        <v>8410</v>
      </c>
      <c r="B121" s="7" t="s">
        <v>8411</v>
      </c>
      <c r="C121" s="8" t="s">
        <v>23</v>
      </c>
      <c r="D121" s="9">
        <v>105.24</v>
      </c>
      <c r="E121" s="9">
        <v>8.4700000000000006</v>
      </c>
      <c r="F121" s="9">
        <v>71.63</v>
      </c>
      <c r="G121" s="9"/>
    </row>
    <row r="122" spans="1:7" ht="15.75" thickBot="1" x14ac:dyDescent="0.3">
      <c r="A122" s="6"/>
      <c r="B122" s="6"/>
      <c r="C122" s="6"/>
      <c r="D122" s="6"/>
      <c r="E122" s="6"/>
      <c r="F122" s="6"/>
      <c r="G122" s="6"/>
    </row>
    <row r="123" spans="1:7" ht="15.75" thickBot="1" x14ac:dyDescent="0.3">
      <c r="A123" s="7" t="s">
        <v>8412</v>
      </c>
      <c r="B123" s="7" t="s">
        <v>8413</v>
      </c>
      <c r="C123" s="8"/>
      <c r="D123" s="9"/>
      <c r="E123" s="9"/>
      <c r="F123" s="9"/>
      <c r="G123" s="9"/>
    </row>
    <row r="124" spans="1:7" ht="15.75" thickBot="1" x14ac:dyDescent="0.3">
      <c r="A124" s="6"/>
      <c r="B124" s="6"/>
      <c r="C124" s="6"/>
      <c r="D124" s="6"/>
      <c r="E124" s="6"/>
      <c r="F124" s="6"/>
      <c r="G124" s="6"/>
    </row>
    <row r="125" spans="1:7" ht="15.75" thickBot="1" x14ac:dyDescent="0.3">
      <c r="A125" s="7" t="s">
        <v>8414</v>
      </c>
      <c r="B125" s="7" t="s">
        <v>8415</v>
      </c>
      <c r="C125" s="8"/>
      <c r="D125" s="9"/>
      <c r="E125" s="9"/>
      <c r="F125" s="9"/>
      <c r="G125" s="9"/>
    </row>
    <row r="126" spans="1:7" ht="15.75" thickBot="1" x14ac:dyDescent="0.3">
      <c r="A126" s="6"/>
      <c r="B126" s="6"/>
      <c r="C126" s="6"/>
      <c r="D126" s="6"/>
      <c r="E126" s="6"/>
      <c r="F126" s="6"/>
      <c r="G126" s="6"/>
    </row>
    <row r="127" spans="1:7" ht="15.75" thickBot="1" x14ac:dyDescent="0.3">
      <c r="A127" s="7" t="s">
        <v>8416</v>
      </c>
      <c r="B127" s="7" t="s">
        <v>8417</v>
      </c>
      <c r="C127" s="8" t="s">
        <v>165</v>
      </c>
      <c r="D127" s="9">
        <v>14.71</v>
      </c>
      <c r="E127" s="9">
        <v>18.63</v>
      </c>
      <c r="F127" s="9">
        <v>61.45</v>
      </c>
      <c r="G127" s="9"/>
    </row>
    <row r="128" spans="1:7" ht="15.75" thickBot="1" x14ac:dyDescent="0.3">
      <c r="A128" s="6"/>
      <c r="B128" s="6"/>
      <c r="C128" s="6"/>
      <c r="D128" s="6"/>
      <c r="E128" s="6"/>
      <c r="F128" s="6"/>
      <c r="G128" s="6"/>
    </row>
    <row r="129" spans="1:7" ht="15.75" thickBot="1" x14ac:dyDescent="0.3">
      <c r="A129" s="7" t="s">
        <v>8418</v>
      </c>
      <c r="B129" s="7" t="s">
        <v>8419</v>
      </c>
      <c r="C129" s="8" t="s">
        <v>165</v>
      </c>
      <c r="D129" s="9">
        <v>23.8</v>
      </c>
      <c r="E129" s="9">
        <v>16.809999999999999</v>
      </c>
      <c r="F129" s="9">
        <v>63.32</v>
      </c>
      <c r="G129" s="9"/>
    </row>
    <row r="130" spans="1:7" ht="15.75" thickBot="1" x14ac:dyDescent="0.3">
      <c r="A130" s="6"/>
      <c r="B130" s="6"/>
      <c r="C130" s="6"/>
      <c r="D130" s="6"/>
      <c r="E130" s="6"/>
      <c r="F130" s="6"/>
      <c r="G130" s="6"/>
    </row>
    <row r="131" spans="1:7" ht="15.75" thickBot="1" x14ac:dyDescent="0.3">
      <c r="A131" s="7" t="s">
        <v>8420</v>
      </c>
      <c r="B131" s="7" t="s">
        <v>8421</v>
      </c>
      <c r="C131" s="8"/>
      <c r="D131" s="9"/>
      <c r="E131" s="9"/>
      <c r="F131" s="9"/>
      <c r="G131" s="9"/>
    </row>
    <row r="132" spans="1:7" ht="15.75" thickBot="1" x14ac:dyDescent="0.3">
      <c r="A132" s="6"/>
      <c r="B132" s="6"/>
      <c r="C132" s="6"/>
      <c r="D132" s="6"/>
      <c r="E132" s="6"/>
      <c r="F132" s="6"/>
      <c r="G132" s="6"/>
    </row>
    <row r="133" spans="1:7" ht="15.75" thickBot="1" x14ac:dyDescent="0.3">
      <c r="A133" s="7" t="s">
        <v>8422</v>
      </c>
      <c r="B133" s="7" t="s">
        <v>8423</v>
      </c>
      <c r="C133" s="8" t="s">
        <v>23</v>
      </c>
      <c r="D133" s="9">
        <v>5.9</v>
      </c>
      <c r="E133" s="9">
        <v>28.98</v>
      </c>
      <c r="F133" s="9">
        <v>51.02</v>
      </c>
      <c r="G133" s="9"/>
    </row>
    <row r="134" spans="1:7" ht="15.75" thickBot="1" x14ac:dyDescent="0.3">
      <c r="A134" s="6"/>
      <c r="B134" s="6"/>
      <c r="C134" s="6"/>
      <c r="D134" s="6"/>
      <c r="E134" s="6"/>
      <c r="F134" s="6"/>
      <c r="G134" s="6"/>
    </row>
    <row r="135" spans="1:7" ht="15.75" thickBot="1" x14ac:dyDescent="0.3">
      <c r="A135" s="7" t="s">
        <v>8424</v>
      </c>
      <c r="B135" s="7" t="s">
        <v>8425</v>
      </c>
      <c r="C135" s="8" t="s">
        <v>23</v>
      </c>
      <c r="D135" s="9">
        <v>9.66</v>
      </c>
      <c r="E135" s="9">
        <v>17.7</v>
      </c>
      <c r="F135" s="9">
        <v>62.42</v>
      </c>
      <c r="G135" s="9"/>
    </row>
    <row r="136" spans="1:7" ht="15.75" thickBot="1" x14ac:dyDescent="0.3">
      <c r="A136" s="6"/>
      <c r="B136" s="6"/>
      <c r="C136" s="6"/>
      <c r="D136" s="6"/>
      <c r="E136" s="6"/>
      <c r="F136" s="6"/>
      <c r="G136" s="6"/>
    </row>
    <row r="137" spans="1:7" ht="15.75" thickBot="1" x14ac:dyDescent="0.3">
      <c r="A137" s="7" t="s">
        <v>8426</v>
      </c>
      <c r="B137" s="7" t="s">
        <v>8427</v>
      </c>
      <c r="C137" s="8"/>
      <c r="D137" s="9"/>
      <c r="E137" s="9"/>
      <c r="F137" s="9"/>
      <c r="G137" s="9"/>
    </row>
    <row r="138" spans="1:7" ht="15.75" thickBot="1" x14ac:dyDescent="0.3">
      <c r="A138" s="6"/>
      <c r="B138" s="6"/>
      <c r="C138" s="6"/>
      <c r="D138" s="6"/>
      <c r="E138" s="6"/>
      <c r="F138" s="6"/>
      <c r="G138" s="6"/>
    </row>
    <row r="139" spans="1:7" ht="25.5" thickBot="1" x14ac:dyDescent="0.3">
      <c r="A139" s="7" t="s">
        <v>8428</v>
      </c>
      <c r="B139" s="7" t="s">
        <v>8429</v>
      </c>
      <c r="C139" s="8"/>
      <c r="D139" s="9"/>
      <c r="E139" s="9"/>
      <c r="F139" s="9"/>
      <c r="G139" s="9"/>
    </row>
    <row r="140" spans="1:7" ht="15.75" thickBot="1" x14ac:dyDescent="0.3">
      <c r="A140" s="6"/>
      <c r="B140" s="6"/>
      <c r="C140" s="6"/>
      <c r="D140" s="6"/>
      <c r="E140" s="6"/>
      <c r="F140" s="6"/>
      <c r="G140" s="6"/>
    </row>
    <row r="141" spans="1:7" ht="15.75" thickBot="1" x14ac:dyDescent="0.3">
      <c r="A141" s="7" t="s">
        <v>8430</v>
      </c>
      <c r="B141" s="7" t="s">
        <v>1693</v>
      </c>
      <c r="C141" s="8" t="s">
        <v>114</v>
      </c>
      <c r="D141" s="9">
        <v>18.88</v>
      </c>
      <c r="E141" s="9">
        <v>26.91</v>
      </c>
      <c r="F141" s="9">
        <v>53.18</v>
      </c>
      <c r="G141" s="9"/>
    </row>
    <row r="142" spans="1:7" ht="15.75" thickBot="1" x14ac:dyDescent="0.3">
      <c r="A142" s="6"/>
      <c r="B142" s="6"/>
      <c r="C142" s="6"/>
      <c r="D142" s="6"/>
      <c r="E142" s="6"/>
      <c r="F142" s="6"/>
      <c r="G142" s="6"/>
    </row>
    <row r="143" spans="1:7" ht="15.75" thickBot="1" x14ac:dyDescent="0.3">
      <c r="A143" s="7" t="s">
        <v>8431</v>
      </c>
      <c r="B143" s="7" t="s">
        <v>8432</v>
      </c>
      <c r="C143" s="8" t="s">
        <v>114</v>
      </c>
      <c r="D143" s="9">
        <v>20.190000000000001</v>
      </c>
      <c r="E143" s="9">
        <v>25.16</v>
      </c>
      <c r="F143" s="9">
        <v>54.93</v>
      </c>
      <c r="G143" s="9"/>
    </row>
    <row r="144" spans="1:7" ht="15.75" thickBot="1" x14ac:dyDescent="0.3">
      <c r="A144" s="6"/>
      <c r="B144" s="6"/>
      <c r="C144" s="6"/>
      <c r="D144" s="6"/>
      <c r="E144" s="6"/>
      <c r="F144" s="6"/>
      <c r="G144" s="6"/>
    </row>
    <row r="145" spans="1:7" ht="15.75" thickBot="1" x14ac:dyDescent="0.3">
      <c r="A145" s="7" t="s">
        <v>8433</v>
      </c>
      <c r="B145" s="7" t="s">
        <v>8434</v>
      </c>
      <c r="C145" s="8"/>
      <c r="D145" s="9"/>
      <c r="E145" s="9"/>
      <c r="F145" s="9"/>
      <c r="G145" s="9"/>
    </row>
    <row r="146" spans="1:7" ht="15.75" thickBot="1" x14ac:dyDescent="0.3">
      <c r="A146" s="6"/>
      <c r="B146" s="6"/>
      <c r="C146" s="6"/>
      <c r="D146" s="6"/>
      <c r="E146" s="6"/>
      <c r="F146" s="6"/>
      <c r="G146" s="6"/>
    </row>
    <row r="147" spans="1:7" ht="15.75" thickBot="1" x14ac:dyDescent="0.3">
      <c r="A147" s="7" t="s">
        <v>8435</v>
      </c>
      <c r="B147" s="7" t="s">
        <v>8436</v>
      </c>
      <c r="C147" s="8" t="s">
        <v>114</v>
      </c>
      <c r="D147" s="9">
        <v>4.97</v>
      </c>
      <c r="E147" s="9">
        <v>80.08</v>
      </c>
      <c r="F147" s="9"/>
      <c r="G147" s="9"/>
    </row>
    <row r="148" spans="1:7" ht="15.75" thickBot="1" x14ac:dyDescent="0.3">
      <c r="A148" s="6"/>
      <c r="B148" s="6"/>
      <c r="C148" s="6"/>
      <c r="D148" s="6"/>
      <c r="E148" s="6"/>
      <c r="F148" s="6"/>
      <c r="G148" s="6"/>
    </row>
    <row r="149" spans="1:7" ht="15.75" thickBot="1" x14ac:dyDescent="0.3">
      <c r="A149" s="7" t="s">
        <v>8437</v>
      </c>
      <c r="B149" s="7" t="s">
        <v>8438</v>
      </c>
      <c r="C149" s="8"/>
      <c r="D149" s="9"/>
      <c r="E149" s="9"/>
      <c r="F149" s="9"/>
      <c r="G149" s="9"/>
    </row>
    <row r="150" spans="1:7" ht="15.75" thickBot="1" x14ac:dyDescent="0.3">
      <c r="A150" s="6"/>
      <c r="B150" s="6"/>
      <c r="C150" s="6"/>
      <c r="D150" s="6"/>
      <c r="E150" s="6"/>
      <c r="F150" s="6"/>
      <c r="G150" s="6"/>
    </row>
    <row r="151" spans="1:7" ht="15.75" thickBot="1" x14ac:dyDescent="0.3">
      <c r="A151" s="7" t="s">
        <v>8439</v>
      </c>
      <c r="B151" s="7" t="s">
        <v>8440</v>
      </c>
      <c r="C151" s="8" t="s">
        <v>23</v>
      </c>
      <c r="D151" s="9">
        <v>11.36</v>
      </c>
      <c r="E151" s="9">
        <v>50.26</v>
      </c>
      <c r="F151" s="9">
        <v>29.84</v>
      </c>
      <c r="G151" s="9"/>
    </row>
    <row r="152" spans="1:7" ht="15.75" thickBot="1" x14ac:dyDescent="0.3">
      <c r="A152" s="6"/>
      <c r="B152" s="6"/>
      <c r="C152" s="6"/>
      <c r="D152" s="6"/>
      <c r="E152" s="6"/>
      <c r="F152" s="6"/>
      <c r="G152" s="6"/>
    </row>
    <row r="153" spans="1:7" ht="15.75" thickBot="1" x14ac:dyDescent="0.3">
      <c r="A153" s="7" t="s">
        <v>8441</v>
      </c>
      <c r="B153" s="7" t="s">
        <v>8442</v>
      </c>
      <c r="C153" s="8" t="s">
        <v>23</v>
      </c>
      <c r="D153" s="9">
        <v>19.670000000000002</v>
      </c>
      <c r="E153" s="9">
        <v>30.25</v>
      </c>
      <c r="F153" s="9">
        <v>49.82</v>
      </c>
      <c r="G153" s="9"/>
    </row>
    <row r="154" spans="1:7" ht="15.75" thickBot="1" x14ac:dyDescent="0.3">
      <c r="A154" s="6"/>
      <c r="B154" s="6"/>
      <c r="C154" s="6"/>
      <c r="D154" s="6"/>
      <c r="E154" s="6"/>
      <c r="F154" s="6"/>
      <c r="G154" s="6"/>
    </row>
    <row r="155" spans="1:7" ht="15.75" thickBot="1" x14ac:dyDescent="0.3">
      <c r="A155" s="7" t="s">
        <v>8443</v>
      </c>
      <c r="B155" s="7" t="s">
        <v>8444</v>
      </c>
      <c r="C155" s="8" t="s">
        <v>23</v>
      </c>
      <c r="D155" s="9">
        <v>18.71</v>
      </c>
      <c r="E155" s="9">
        <v>31.8</v>
      </c>
      <c r="F155" s="9">
        <v>48.32</v>
      </c>
      <c r="G155" s="9"/>
    </row>
    <row r="156" spans="1:7" ht="15.75" thickBot="1" x14ac:dyDescent="0.3">
      <c r="A156" s="6"/>
      <c r="B156" s="6"/>
      <c r="C156" s="6"/>
      <c r="D156" s="6"/>
      <c r="E156" s="6"/>
      <c r="F156" s="6"/>
      <c r="G156" s="6"/>
    </row>
    <row r="157" spans="1:7" ht="15.75" thickBot="1" x14ac:dyDescent="0.3">
      <c r="A157" s="7" t="s">
        <v>8445</v>
      </c>
      <c r="B157" s="7" t="s">
        <v>8446</v>
      </c>
      <c r="C157" s="8" t="s">
        <v>23</v>
      </c>
      <c r="D157" s="9">
        <v>17.190000000000001</v>
      </c>
      <c r="E157" s="9">
        <v>34.61</v>
      </c>
      <c r="F157" s="9">
        <v>45.49</v>
      </c>
      <c r="G157" s="9"/>
    </row>
    <row r="158" spans="1:7" ht="15.75" thickBot="1" x14ac:dyDescent="0.3">
      <c r="A158" s="6"/>
      <c r="B158" s="6"/>
      <c r="C158" s="6"/>
      <c r="D158" s="6"/>
      <c r="E158" s="6"/>
      <c r="F158" s="6"/>
      <c r="G158" s="6"/>
    </row>
    <row r="159" spans="1:7" ht="25.5" thickBot="1" x14ac:dyDescent="0.3">
      <c r="A159" s="7" t="s">
        <v>8447</v>
      </c>
      <c r="B159" s="7" t="s">
        <v>8448</v>
      </c>
      <c r="C159" s="8" t="s">
        <v>114</v>
      </c>
      <c r="D159" s="9">
        <v>7.68</v>
      </c>
      <c r="E159" s="9">
        <v>80.08</v>
      </c>
      <c r="F159" s="9"/>
      <c r="G159" s="9"/>
    </row>
    <row r="160" spans="1:7" ht="15.75" thickBot="1" x14ac:dyDescent="0.3">
      <c r="A160" s="6"/>
      <c r="B160" s="6"/>
      <c r="C160" s="6"/>
      <c r="D160" s="6"/>
      <c r="E160" s="6"/>
      <c r="F160" s="6"/>
      <c r="G160" s="6"/>
    </row>
    <row r="161" spans="1:7" ht="15.75" thickBot="1" x14ac:dyDescent="0.3">
      <c r="A161" s="7" t="s">
        <v>8449</v>
      </c>
      <c r="B161" s="7" t="s">
        <v>8450</v>
      </c>
      <c r="C161" s="8" t="s">
        <v>114</v>
      </c>
      <c r="D161" s="9">
        <v>2.68</v>
      </c>
      <c r="E161" s="9">
        <v>79.849999999999994</v>
      </c>
      <c r="F161" s="9"/>
      <c r="G161" s="9">
        <v>0.37</v>
      </c>
    </row>
    <row r="162" spans="1:7" ht="15.75" thickBot="1" x14ac:dyDescent="0.3">
      <c r="A162" s="6"/>
      <c r="B162" s="6"/>
      <c r="C162" s="6"/>
      <c r="D162" s="6"/>
      <c r="E162" s="6"/>
      <c r="F162" s="6"/>
      <c r="G162" s="6"/>
    </row>
    <row r="163" spans="1:7" ht="37.5" thickBot="1" x14ac:dyDescent="0.3">
      <c r="A163" s="7" t="s">
        <v>8451</v>
      </c>
      <c r="B163" s="7" t="s">
        <v>8452</v>
      </c>
      <c r="C163" s="8" t="s">
        <v>114</v>
      </c>
      <c r="D163" s="9">
        <v>97.16</v>
      </c>
      <c r="E163" s="9">
        <v>58.62</v>
      </c>
      <c r="F163" s="9">
        <v>20.93</v>
      </c>
      <c r="G163" s="9">
        <v>0.52</v>
      </c>
    </row>
  </sheetData>
  <mergeCells count="6">
    <mergeCell ref="G14:G15"/>
    <mergeCell ref="A14:A15"/>
    <mergeCell ref="C14:C15"/>
    <mergeCell ref="D14:D15"/>
    <mergeCell ref="E14:E15"/>
    <mergeCell ref="F14:F15"/>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39997558519241921"/>
  </sheetPr>
  <dimension ref="A1:G15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8453</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8454</v>
      </c>
      <c r="B12" s="7" t="s">
        <v>8455</v>
      </c>
      <c r="C12" s="8"/>
      <c r="D12" s="9"/>
      <c r="E12" s="9"/>
      <c r="F12" s="9"/>
      <c r="G12" s="9"/>
    </row>
    <row r="13" spans="1:7" ht="15.75" thickBot="1" x14ac:dyDescent="0.3">
      <c r="A13" s="6"/>
      <c r="B13" s="6"/>
      <c r="C13" s="6"/>
      <c r="D13" s="6"/>
      <c r="E13" s="6"/>
      <c r="F13" s="6"/>
      <c r="G13" s="6"/>
    </row>
    <row r="14" spans="1:7" ht="15.75" thickBot="1" x14ac:dyDescent="0.3">
      <c r="A14" s="7" t="s">
        <v>8456</v>
      </c>
      <c r="B14" s="7" t="s">
        <v>8457</v>
      </c>
      <c r="C14" s="8"/>
      <c r="D14" s="9"/>
      <c r="E14" s="9"/>
      <c r="F14" s="9"/>
      <c r="G14" s="9"/>
    </row>
    <row r="15" spans="1:7" ht="15.75" thickBot="1" x14ac:dyDescent="0.3">
      <c r="A15" s="6"/>
      <c r="B15" s="6"/>
      <c r="C15" s="6"/>
      <c r="D15" s="6"/>
      <c r="E15" s="6"/>
      <c r="F15" s="6"/>
      <c r="G15" s="6"/>
    </row>
    <row r="16" spans="1:7" ht="25.5" thickBot="1" x14ac:dyDescent="0.3">
      <c r="A16" s="7" t="s">
        <v>8458</v>
      </c>
      <c r="B16" s="7" t="s">
        <v>8459</v>
      </c>
      <c r="C16" s="8"/>
      <c r="D16" s="9"/>
      <c r="E16" s="9"/>
      <c r="F16" s="9"/>
      <c r="G16" s="9"/>
    </row>
    <row r="17" spans="1:7" ht="15.75" thickBot="1" x14ac:dyDescent="0.3">
      <c r="A17" s="6"/>
      <c r="B17" s="6"/>
      <c r="C17" s="6"/>
      <c r="D17" s="6"/>
      <c r="E17" s="6"/>
      <c r="F17" s="6"/>
      <c r="G17" s="6"/>
    </row>
    <row r="18" spans="1:7" ht="15.75" thickBot="1" x14ac:dyDescent="0.3">
      <c r="A18" s="7" t="s">
        <v>8460</v>
      </c>
      <c r="B18" s="7" t="s">
        <v>8461</v>
      </c>
      <c r="C18" s="8" t="s">
        <v>48</v>
      </c>
      <c r="D18" s="9">
        <v>263.49</v>
      </c>
      <c r="E18" s="9">
        <v>32.93</v>
      </c>
      <c r="F18" s="9">
        <v>47.14</v>
      </c>
      <c r="G18" s="9">
        <v>0.03</v>
      </c>
    </row>
    <row r="19" spans="1:7" ht="15.75" thickBot="1" x14ac:dyDescent="0.3">
      <c r="A19" s="6"/>
      <c r="B19" s="6"/>
      <c r="C19" s="6"/>
      <c r="D19" s="6"/>
      <c r="E19" s="6"/>
      <c r="F19" s="6"/>
      <c r="G19" s="6"/>
    </row>
    <row r="20" spans="1:7" ht="15.75" thickBot="1" x14ac:dyDescent="0.3">
      <c r="A20" s="7" t="s">
        <v>8462</v>
      </c>
      <c r="B20" s="7" t="s">
        <v>8463</v>
      </c>
      <c r="C20" s="8" t="s">
        <v>48</v>
      </c>
      <c r="D20" s="9">
        <v>216.77</v>
      </c>
      <c r="E20" s="9">
        <v>28.53</v>
      </c>
      <c r="F20" s="9">
        <v>51.53</v>
      </c>
      <c r="G20" s="9">
        <v>0.04</v>
      </c>
    </row>
    <row r="21" spans="1:7" ht="15.75" thickBot="1" x14ac:dyDescent="0.3">
      <c r="A21" s="6"/>
      <c r="B21" s="6"/>
      <c r="C21" s="6"/>
      <c r="D21" s="6"/>
      <c r="E21" s="6"/>
      <c r="F21" s="6"/>
      <c r="G21" s="6"/>
    </row>
    <row r="22" spans="1:7" ht="15.75" thickBot="1" x14ac:dyDescent="0.3">
      <c r="A22" s="7" t="s">
        <v>8464</v>
      </c>
      <c r="B22" s="7" t="s">
        <v>8465</v>
      </c>
      <c r="C22" s="8"/>
      <c r="D22" s="9"/>
      <c r="E22" s="9"/>
      <c r="F22" s="9"/>
      <c r="G22" s="9"/>
    </row>
    <row r="23" spans="1:7" ht="15.75" thickBot="1" x14ac:dyDescent="0.3">
      <c r="A23" s="6"/>
      <c r="B23" s="6"/>
      <c r="C23" s="6"/>
      <c r="D23" s="6"/>
      <c r="E23" s="6"/>
      <c r="F23" s="6"/>
      <c r="G23" s="6"/>
    </row>
    <row r="24" spans="1:7" ht="25.5" thickBot="1" x14ac:dyDescent="0.3">
      <c r="A24" s="7" t="s">
        <v>8466</v>
      </c>
      <c r="B24" s="7" t="s">
        <v>8467</v>
      </c>
      <c r="C24" s="8"/>
      <c r="D24" s="9"/>
      <c r="E24" s="9"/>
      <c r="F24" s="9"/>
      <c r="G24" s="9"/>
    </row>
    <row r="25" spans="1:7" ht="15.75" thickBot="1" x14ac:dyDescent="0.3">
      <c r="A25" s="6"/>
      <c r="B25" s="6"/>
      <c r="C25" s="6"/>
      <c r="D25" s="6"/>
      <c r="E25" s="6"/>
      <c r="F25" s="6"/>
      <c r="G25" s="6"/>
    </row>
    <row r="26" spans="1:7" ht="15.75" thickBot="1" x14ac:dyDescent="0.3">
      <c r="A26" s="7" t="s">
        <v>8468</v>
      </c>
      <c r="B26" s="7" t="s">
        <v>8469</v>
      </c>
      <c r="C26" s="8" t="s">
        <v>48</v>
      </c>
      <c r="D26" s="9">
        <v>350.71</v>
      </c>
      <c r="E26" s="9">
        <v>25.02</v>
      </c>
      <c r="F26" s="9">
        <v>55.03</v>
      </c>
      <c r="G26" s="9">
        <v>0.04</v>
      </c>
    </row>
    <row r="27" spans="1:7" ht="15.75" thickBot="1" x14ac:dyDescent="0.3">
      <c r="A27" s="6"/>
      <c r="B27" s="6"/>
      <c r="C27" s="6"/>
      <c r="D27" s="6"/>
      <c r="E27" s="6"/>
      <c r="F27" s="6"/>
      <c r="G27" s="6"/>
    </row>
    <row r="28" spans="1:7" ht="15.75" thickBot="1" x14ac:dyDescent="0.3">
      <c r="A28" s="7" t="s">
        <v>8470</v>
      </c>
      <c r="B28" s="7" t="s">
        <v>8471</v>
      </c>
      <c r="C28" s="8" t="s">
        <v>48</v>
      </c>
      <c r="D28" s="9">
        <v>220.23</v>
      </c>
      <c r="E28" s="9">
        <v>30.09</v>
      </c>
      <c r="F28" s="9">
        <v>49.97</v>
      </c>
      <c r="G28" s="9">
        <v>0.05</v>
      </c>
    </row>
    <row r="29" spans="1:7" ht="15.75" thickBot="1" x14ac:dyDescent="0.3">
      <c r="A29" s="6"/>
      <c r="B29" s="6"/>
      <c r="C29" s="6"/>
      <c r="D29" s="6"/>
      <c r="E29" s="6"/>
      <c r="F29" s="6"/>
      <c r="G29" s="6"/>
    </row>
    <row r="30" spans="1:7" ht="37.5" thickBot="1" x14ac:dyDescent="0.3">
      <c r="A30" s="7" t="s">
        <v>8472</v>
      </c>
      <c r="B30" s="7" t="s">
        <v>8473</v>
      </c>
      <c r="C30" s="8"/>
      <c r="D30" s="9"/>
      <c r="E30" s="9"/>
      <c r="F30" s="9"/>
      <c r="G30" s="9"/>
    </row>
    <row r="31" spans="1:7" ht="15.75" thickBot="1" x14ac:dyDescent="0.3">
      <c r="A31" s="6"/>
      <c r="B31" s="6"/>
      <c r="C31" s="6"/>
      <c r="D31" s="6"/>
      <c r="E31" s="6"/>
      <c r="F31" s="6"/>
      <c r="G31" s="6"/>
    </row>
    <row r="32" spans="1:7" ht="15.75" thickBot="1" x14ac:dyDescent="0.3">
      <c r="A32" s="7" t="s">
        <v>8474</v>
      </c>
      <c r="B32" s="7" t="s">
        <v>8475</v>
      </c>
      <c r="C32" s="8" t="s">
        <v>48</v>
      </c>
      <c r="D32" s="9">
        <v>302.83999999999997</v>
      </c>
      <c r="E32" s="9">
        <v>35.93</v>
      </c>
      <c r="F32" s="9">
        <v>44.13</v>
      </c>
      <c r="G32" s="9">
        <v>0.04</v>
      </c>
    </row>
    <row r="33" spans="1:7" ht="15.75" thickBot="1" x14ac:dyDescent="0.3">
      <c r="A33" s="6"/>
      <c r="B33" s="6"/>
      <c r="C33" s="6"/>
      <c r="D33" s="6"/>
      <c r="E33" s="6"/>
      <c r="F33" s="6"/>
      <c r="G33" s="6"/>
    </row>
    <row r="34" spans="1:7" ht="15.75" thickBot="1" x14ac:dyDescent="0.3">
      <c r="A34" s="7" t="s">
        <v>8476</v>
      </c>
      <c r="B34" s="7" t="s">
        <v>8477</v>
      </c>
      <c r="C34" s="8" t="s">
        <v>48</v>
      </c>
      <c r="D34" s="9">
        <v>281.18</v>
      </c>
      <c r="E34" s="9">
        <v>29.77</v>
      </c>
      <c r="F34" s="9">
        <v>50.3</v>
      </c>
      <c r="G34" s="9">
        <v>0.04</v>
      </c>
    </row>
    <row r="35" spans="1:7" ht="15.75" thickBot="1" x14ac:dyDescent="0.3">
      <c r="A35" s="6"/>
      <c r="B35" s="6"/>
      <c r="C35" s="6"/>
      <c r="D35" s="6"/>
      <c r="E35" s="6"/>
      <c r="F35" s="6"/>
      <c r="G35" s="6"/>
    </row>
    <row r="36" spans="1:7" ht="15.75" thickBot="1" x14ac:dyDescent="0.3">
      <c r="A36" s="7" t="s">
        <v>8478</v>
      </c>
      <c r="B36" s="7" t="s">
        <v>8479</v>
      </c>
      <c r="C36" s="8" t="s">
        <v>48</v>
      </c>
      <c r="D36" s="9">
        <v>212.05</v>
      </c>
      <c r="E36" s="9">
        <v>35.49</v>
      </c>
      <c r="F36" s="9">
        <v>44.56</v>
      </c>
      <c r="G36" s="9">
        <v>0.05</v>
      </c>
    </row>
    <row r="37" spans="1:7" ht="15.75" thickBot="1" x14ac:dyDescent="0.3">
      <c r="A37" s="6"/>
      <c r="B37" s="6"/>
      <c r="C37" s="6"/>
      <c r="D37" s="6"/>
      <c r="E37" s="6"/>
      <c r="F37" s="6"/>
      <c r="G37" s="6"/>
    </row>
    <row r="38" spans="1:7" ht="15.75" thickBot="1" x14ac:dyDescent="0.3">
      <c r="A38" s="7" t="s">
        <v>8480</v>
      </c>
      <c r="B38" s="7" t="s">
        <v>8481</v>
      </c>
      <c r="C38" s="8" t="s">
        <v>48</v>
      </c>
      <c r="D38" s="9">
        <v>220.77</v>
      </c>
      <c r="E38" s="9">
        <v>26.46</v>
      </c>
      <c r="F38" s="9">
        <v>53.61</v>
      </c>
      <c r="G38" s="9">
        <v>0.04</v>
      </c>
    </row>
    <row r="39" spans="1:7" ht="15.75" thickBot="1" x14ac:dyDescent="0.3">
      <c r="A39" s="6"/>
      <c r="B39" s="6"/>
      <c r="C39" s="6"/>
      <c r="D39" s="6"/>
      <c r="E39" s="6"/>
      <c r="F39" s="6"/>
      <c r="G39" s="6"/>
    </row>
    <row r="40" spans="1:7" ht="37.5" thickBot="1" x14ac:dyDescent="0.3">
      <c r="A40" s="7" t="s">
        <v>8482</v>
      </c>
      <c r="B40" s="7" t="s">
        <v>8483</v>
      </c>
      <c r="C40" s="8" t="s">
        <v>48</v>
      </c>
      <c r="D40" s="9">
        <v>228.62</v>
      </c>
      <c r="E40" s="9">
        <v>21.98</v>
      </c>
      <c r="F40" s="9">
        <v>58.09</v>
      </c>
      <c r="G40" s="9">
        <v>0.04</v>
      </c>
    </row>
    <row r="41" spans="1:7" ht="15.75" thickBot="1" x14ac:dyDescent="0.3">
      <c r="A41" s="6"/>
      <c r="B41" s="6"/>
      <c r="C41" s="6"/>
      <c r="D41" s="6"/>
      <c r="E41" s="6"/>
      <c r="F41" s="6"/>
      <c r="G41" s="6"/>
    </row>
    <row r="42" spans="1:7" ht="37.5" thickBot="1" x14ac:dyDescent="0.3">
      <c r="A42" s="7" t="s">
        <v>8484</v>
      </c>
      <c r="B42" s="7" t="s">
        <v>8485</v>
      </c>
      <c r="C42" s="8"/>
      <c r="D42" s="9"/>
      <c r="E42" s="9"/>
      <c r="F42" s="9"/>
      <c r="G42" s="9"/>
    </row>
    <row r="43" spans="1:7" ht="15.75" thickBot="1" x14ac:dyDescent="0.3">
      <c r="A43" s="6"/>
      <c r="B43" s="6"/>
      <c r="C43" s="6"/>
      <c r="D43" s="6"/>
      <c r="E43" s="6"/>
      <c r="F43" s="6"/>
      <c r="G43" s="6"/>
    </row>
    <row r="44" spans="1:7" ht="15.75" thickBot="1" x14ac:dyDescent="0.3">
      <c r="A44" s="7" t="s">
        <v>8486</v>
      </c>
      <c r="B44" s="7" t="s">
        <v>8479</v>
      </c>
      <c r="C44" s="8" t="s">
        <v>48</v>
      </c>
      <c r="D44" s="9">
        <v>276.14</v>
      </c>
      <c r="E44" s="9">
        <v>27.25</v>
      </c>
      <c r="F44" s="9">
        <v>52.81</v>
      </c>
      <c r="G44" s="9">
        <v>0.04</v>
      </c>
    </row>
    <row r="45" spans="1:7" ht="15.75" thickBot="1" x14ac:dyDescent="0.3">
      <c r="A45" s="6"/>
      <c r="B45" s="6"/>
      <c r="C45" s="6"/>
      <c r="D45" s="6"/>
      <c r="E45" s="6"/>
      <c r="F45" s="6"/>
      <c r="G45" s="6"/>
    </row>
    <row r="46" spans="1:7" ht="15.75" thickBot="1" x14ac:dyDescent="0.3">
      <c r="A46" s="7" t="s">
        <v>8487</v>
      </c>
      <c r="B46" s="7" t="s">
        <v>8481</v>
      </c>
      <c r="C46" s="8" t="s">
        <v>48</v>
      </c>
      <c r="D46" s="9">
        <v>272.01</v>
      </c>
      <c r="E46" s="9">
        <v>21.47</v>
      </c>
      <c r="F46" s="9">
        <v>58.6</v>
      </c>
      <c r="G46" s="9">
        <v>0.03</v>
      </c>
    </row>
    <row r="47" spans="1:7" ht="15.75" thickBot="1" x14ac:dyDescent="0.3">
      <c r="A47" s="6"/>
      <c r="B47" s="6"/>
      <c r="C47" s="6"/>
      <c r="D47" s="6"/>
      <c r="E47" s="6"/>
      <c r="F47" s="6"/>
      <c r="G47" s="6"/>
    </row>
    <row r="48" spans="1:7" ht="25.5" thickBot="1" x14ac:dyDescent="0.3">
      <c r="A48" s="7" t="s">
        <v>8488</v>
      </c>
      <c r="B48" s="7" t="s">
        <v>8489</v>
      </c>
      <c r="C48" s="8" t="s">
        <v>48</v>
      </c>
      <c r="D48" s="9">
        <v>54.18</v>
      </c>
      <c r="E48" s="9">
        <v>57.05</v>
      </c>
      <c r="F48" s="9">
        <v>23</v>
      </c>
      <c r="G48" s="9">
        <v>0.04</v>
      </c>
    </row>
    <row r="49" spans="1:7" ht="15.75" thickBot="1" x14ac:dyDescent="0.3">
      <c r="A49" s="6"/>
      <c r="B49" s="6"/>
      <c r="C49" s="6"/>
      <c r="D49" s="6"/>
      <c r="E49" s="6"/>
      <c r="F49" s="6"/>
      <c r="G49" s="6"/>
    </row>
    <row r="50" spans="1:7" ht="15.75" thickBot="1" x14ac:dyDescent="0.3">
      <c r="A50" s="7" t="s">
        <v>8490</v>
      </c>
      <c r="B50" s="7" t="s">
        <v>8491</v>
      </c>
      <c r="C50" s="8"/>
      <c r="D50" s="9"/>
      <c r="E50" s="9"/>
      <c r="F50" s="9"/>
      <c r="G50" s="9"/>
    </row>
    <row r="51" spans="1:7" ht="15.75" thickBot="1" x14ac:dyDescent="0.3">
      <c r="A51" s="6"/>
      <c r="B51" s="6"/>
      <c r="C51" s="6"/>
      <c r="D51" s="6"/>
      <c r="E51" s="6"/>
      <c r="F51" s="6"/>
      <c r="G51" s="6"/>
    </row>
    <row r="52" spans="1:7" ht="15.75" thickBot="1" x14ac:dyDescent="0.3">
      <c r="A52" s="7" t="s">
        <v>8492</v>
      </c>
      <c r="B52" s="7" t="s">
        <v>8493</v>
      </c>
      <c r="C52" s="8" t="s">
        <v>48</v>
      </c>
      <c r="D52" s="9">
        <v>54.16</v>
      </c>
      <c r="E52" s="9">
        <v>80.099999999999994</v>
      </c>
      <c r="F52" s="9"/>
      <c r="G52" s="9"/>
    </row>
    <row r="53" spans="1:7" ht="15.75" thickBot="1" x14ac:dyDescent="0.3">
      <c r="A53" s="6"/>
      <c r="B53" s="6"/>
      <c r="C53" s="6"/>
      <c r="D53" s="6"/>
      <c r="E53" s="6"/>
      <c r="F53" s="6"/>
      <c r="G53" s="6"/>
    </row>
    <row r="54" spans="1:7" ht="15.75" thickBot="1" x14ac:dyDescent="0.3">
      <c r="A54" s="7" t="s">
        <v>8494</v>
      </c>
      <c r="B54" s="7" t="s">
        <v>8495</v>
      </c>
      <c r="C54" s="8"/>
      <c r="D54" s="9"/>
      <c r="E54" s="9"/>
      <c r="F54" s="9"/>
      <c r="G54" s="9"/>
    </row>
    <row r="55" spans="1:7" ht="15.75" thickBot="1" x14ac:dyDescent="0.3">
      <c r="A55" s="6"/>
      <c r="B55" s="6"/>
      <c r="C55" s="6"/>
      <c r="D55" s="6"/>
      <c r="E55" s="6"/>
      <c r="F55" s="6"/>
      <c r="G55" s="6"/>
    </row>
    <row r="56" spans="1:7" ht="25.5" thickBot="1" x14ac:dyDescent="0.3">
      <c r="A56" s="7" t="s">
        <v>8496</v>
      </c>
      <c r="B56" s="7" t="s">
        <v>8497</v>
      </c>
      <c r="C56" s="8"/>
      <c r="D56" s="9"/>
      <c r="E56" s="9"/>
      <c r="F56" s="9"/>
      <c r="G56" s="9"/>
    </row>
    <row r="57" spans="1:7" ht="15.75" thickBot="1" x14ac:dyDescent="0.3">
      <c r="A57" s="6"/>
      <c r="B57" s="6"/>
      <c r="C57" s="6"/>
      <c r="D57" s="6"/>
      <c r="E57" s="6"/>
      <c r="F57" s="6"/>
      <c r="G57" s="6"/>
    </row>
    <row r="58" spans="1:7" ht="15.75" thickBot="1" x14ac:dyDescent="0.3">
      <c r="A58" s="7" t="s">
        <v>8498</v>
      </c>
      <c r="B58" s="7" t="s">
        <v>8499</v>
      </c>
      <c r="C58" s="8" t="s">
        <v>1290</v>
      </c>
      <c r="D58" s="9" t="s">
        <v>8500</v>
      </c>
      <c r="E58" s="9">
        <v>59.32</v>
      </c>
      <c r="F58" s="9">
        <v>20.77</v>
      </c>
      <c r="G58" s="9"/>
    </row>
    <row r="59" spans="1:7" ht="15.75" thickBot="1" x14ac:dyDescent="0.3">
      <c r="A59" s="6"/>
      <c r="B59" s="6"/>
      <c r="C59" s="6"/>
      <c r="D59" s="6"/>
      <c r="E59" s="6"/>
      <c r="F59" s="6"/>
      <c r="G59" s="6"/>
    </row>
    <row r="60" spans="1:7" ht="15.75" thickBot="1" x14ac:dyDescent="0.3">
      <c r="A60" s="7" t="s">
        <v>8501</v>
      </c>
      <c r="B60" s="7" t="s">
        <v>8502</v>
      </c>
      <c r="C60" s="8" t="s">
        <v>1290</v>
      </c>
      <c r="D60" s="9" t="s">
        <v>8503</v>
      </c>
      <c r="E60" s="9">
        <v>64.37</v>
      </c>
      <c r="F60" s="9">
        <v>15.72</v>
      </c>
      <c r="G60" s="9"/>
    </row>
    <row r="61" spans="1:7" ht="15.75" thickBot="1" x14ac:dyDescent="0.3">
      <c r="A61" s="6"/>
      <c r="B61" s="6"/>
      <c r="C61" s="6"/>
      <c r="D61" s="6"/>
      <c r="E61" s="6"/>
      <c r="F61" s="6"/>
      <c r="G61" s="6"/>
    </row>
    <row r="62" spans="1:7" ht="15.75" thickBot="1" x14ac:dyDescent="0.3">
      <c r="A62" s="7" t="s">
        <v>8504</v>
      </c>
      <c r="B62" s="7" t="s">
        <v>8505</v>
      </c>
      <c r="C62" s="8" t="s">
        <v>1290</v>
      </c>
      <c r="D62" s="9" t="s">
        <v>8506</v>
      </c>
      <c r="E62" s="9">
        <v>59.73</v>
      </c>
      <c r="F62" s="9">
        <v>20.36</v>
      </c>
      <c r="G62" s="9"/>
    </row>
    <row r="63" spans="1:7" ht="15.75" thickBot="1" x14ac:dyDescent="0.3">
      <c r="A63" s="6"/>
      <c r="B63" s="6"/>
      <c r="C63" s="6"/>
      <c r="D63" s="6"/>
      <c r="E63" s="6"/>
      <c r="F63" s="6"/>
      <c r="G63" s="6"/>
    </row>
    <row r="64" spans="1:7" ht="15.75" thickBot="1" x14ac:dyDescent="0.3">
      <c r="A64" s="7" t="s">
        <v>8507</v>
      </c>
      <c r="B64" s="7" t="s">
        <v>8508</v>
      </c>
      <c r="C64" s="8"/>
      <c r="D64" s="9"/>
      <c r="E64" s="9"/>
      <c r="F64" s="9"/>
      <c r="G64" s="9"/>
    </row>
    <row r="65" spans="1:7" ht="15.75" thickBot="1" x14ac:dyDescent="0.3">
      <c r="A65" s="6"/>
      <c r="B65" s="6"/>
      <c r="C65" s="6"/>
      <c r="D65" s="6"/>
      <c r="E65" s="6"/>
      <c r="F65" s="6"/>
      <c r="G65" s="6"/>
    </row>
    <row r="66" spans="1:7" ht="15.75" thickBot="1" x14ac:dyDescent="0.3">
      <c r="A66" s="7" t="s">
        <v>8509</v>
      </c>
      <c r="B66" s="7" t="s">
        <v>8510</v>
      </c>
      <c r="C66" s="8" t="s">
        <v>114</v>
      </c>
      <c r="D66" s="9">
        <v>49.81</v>
      </c>
      <c r="E66" s="9">
        <v>24.47</v>
      </c>
      <c r="F66" s="9">
        <v>55.61</v>
      </c>
      <c r="G66" s="9"/>
    </row>
    <row r="67" spans="1:7" ht="15.75" thickBot="1" x14ac:dyDescent="0.3">
      <c r="A67" s="6"/>
      <c r="B67" s="6"/>
      <c r="C67" s="6"/>
      <c r="D67" s="6"/>
      <c r="E67" s="6"/>
      <c r="F67" s="6"/>
      <c r="G67" s="6"/>
    </row>
    <row r="68" spans="1:7" ht="15.75" thickBot="1" x14ac:dyDescent="0.3">
      <c r="A68" s="7" t="s">
        <v>8511</v>
      </c>
      <c r="B68" s="7" t="s">
        <v>8512</v>
      </c>
      <c r="C68" s="8" t="s">
        <v>114</v>
      </c>
      <c r="D68" s="9">
        <v>61.44</v>
      </c>
      <c r="E68" s="9">
        <v>20.82</v>
      </c>
      <c r="F68" s="9">
        <v>59.28</v>
      </c>
      <c r="G68" s="9"/>
    </row>
    <row r="69" spans="1:7" ht="15.75" thickBot="1" x14ac:dyDescent="0.3">
      <c r="A69" s="6"/>
      <c r="B69" s="6"/>
      <c r="C69" s="6"/>
      <c r="D69" s="6"/>
      <c r="E69" s="6"/>
      <c r="F69" s="6"/>
      <c r="G69" s="6"/>
    </row>
    <row r="70" spans="1:7" ht="15.75" thickBot="1" x14ac:dyDescent="0.3">
      <c r="A70" s="7" t="s">
        <v>8513</v>
      </c>
      <c r="B70" s="7" t="s">
        <v>8514</v>
      </c>
      <c r="C70" s="8" t="s">
        <v>114</v>
      </c>
      <c r="D70" s="9">
        <v>78.069999999999993</v>
      </c>
      <c r="E70" s="9">
        <v>19.940000000000001</v>
      </c>
      <c r="F70" s="9">
        <v>60.15</v>
      </c>
      <c r="G70" s="9"/>
    </row>
    <row r="71" spans="1:7" ht="15.75" thickBot="1" x14ac:dyDescent="0.3">
      <c r="A71" s="6"/>
      <c r="B71" s="6"/>
      <c r="C71" s="6"/>
      <c r="D71" s="6"/>
      <c r="E71" s="6"/>
      <c r="F71" s="6"/>
      <c r="G71" s="6"/>
    </row>
    <row r="72" spans="1:7" ht="15.75" thickBot="1" x14ac:dyDescent="0.3">
      <c r="A72" s="7" t="s">
        <v>8515</v>
      </c>
      <c r="B72" s="7" t="s">
        <v>8516</v>
      </c>
      <c r="C72" s="8" t="s">
        <v>114</v>
      </c>
      <c r="D72" s="9">
        <v>93.6</v>
      </c>
      <c r="E72" s="9">
        <v>20.22</v>
      </c>
      <c r="F72" s="9">
        <v>59.87</v>
      </c>
      <c r="G72" s="9"/>
    </row>
    <row r="73" spans="1:7" ht="15.75" thickBot="1" x14ac:dyDescent="0.3">
      <c r="A73" s="6"/>
      <c r="B73" s="6"/>
      <c r="C73" s="6"/>
      <c r="D73" s="6"/>
      <c r="E73" s="6"/>
      <c r="F73" s="6"/>
      <c r="G73" s="6"/>
    </row>
    <row r="74" spans="1:7" ht="15.75" thickBot="1" x14ac:dyDescent="0.3">
      <c r="A74" s="7" t="s">
        <v>8517</v>
      </c>
      <c r="B74" s="7" t="s">
        <v>8518</v>
      </c>
      <c r="C74" s="8" t="s">
        <v>114</v>
      </c>
      <c r="D74" s="9">
        <v>110.03</v>
      </c>
      <c r="E74" s="9">
        <v>21.77</v>
      </c>
      <c r="F74" s="9">
        <v>58.33</v>
      </c>
      <c r="G74" s="9"/>
    </row>
    <row r="75" spans="1:7" ht="15.75" thickBot="1" x14ac:dyDescent="0.3">
      <c r="A75" s="6"/>
      <c r="B75" s="6"/>
      <c r="C75" s="6"/>
      <c r="D75" s="6"/>
      <c r="E75" s="6"/>
      <c r="F75" s="6"/>
      <c r="G75" s="6"/>
    </row>
    <row r="76" spans="1:7" ht="15.75" thickBot="1" x14ac:dyDescent="0.3">
      <c r="A76" s="7" t="s">
        <v>8519</v>
      </c>
      <c r="B76" s="7" t="s">
        <v>8520</v>
      </c>
      <c r="C76" s="8" t="s">
        <v>114</v>
      </c>
      <c r="D76" s="9">
        <v>126.17</v>
      </c>
      <c r="E76" s="9">
        <v>22.15</v>
      </c>
      <c r="F76" s="9">
        <v>57.95</v>
      </c>
      <c r="G76" s="9"/>
    </row>
    <row r="77" spans="1:7" ht="15.75" thickBot="1" x14ac:dyDescent="0.3">
      <c r="A77" s="6"/>
      <c r="B77" s="6"/>
      <c r="C77" s="6"/>
      <c r="D77" s="6"/>
      <c r="E77" s="6"/>
      <c r="F77" s="6"/>
      <c r="G77" s="6"/>
    </row>
    <row r="78" spans="1:7" ht="15.75" thickBot="1" x14ac:dyDescent="0.3">
      <c r="A78" s="7" t="s">
        <v>8521</v>
      </c>
      <c r="B78" s="7" t="s">
        <v>8522</v>
      </c>
      <c r="C78" s="8"/>
      <c r="D78" s="9"/>
      <c r="E78" s="9"/>
      <c r="F78" s="9"/>
      <c r="G78" s="9"/>
    </row>
    <row r="79" spans="1:7" ht="15.75" thickBot="1" x14ac:dyDescent="0.3">
      <c r="A79" s="6"/>
      <c r="B79" s="6"/>
      <c r="C79" s="6"/>
      <c r="D79" s="6"/>
      <c r="E79" s="6"/>
      <c r="F79" s="6"/>
      <c r="G79" s="6"/>
    </row>
    <row r="80" spans="1:7" ht="15.75" thickBot="1" x14ac:dyDescent="0.3">
      <c r="A80" s="7" t="s">
        <v>8523</v>
      </c>
      <c r="B80" s="7" t="s">
        <v>8524</v>
      </c>
      <c r="C80" s="8" t="s">
        <v>114</v>
      </c>
      <c r="D80" s="9">
        <v>110.43</v>
      </c>
      <c r="E80" s="9">
        <v>14.1</v>
      </c>
      <c r="F80" s="9">
        <v>66</v>
      </c>
      <c r="G80" s="9"/>
    </row>
    <row r="81" spans="1:7" ht="15.75" thickBot="1" x14ac:dyDescent="0.3">
      <c r="A81" s="6"/>
      <c r="B81" s="6"/>
      <c r="C81" s="6"/>
      <c r="D81" s="6"/>
      <c r="E81" s="6"/>
      <c r="F81" s="6"/>
      <c r="G81" s="6"/>
    </row>
    <row r="82" spans="1:7" ht="15.75" thickBot="1" x14ac:dyDescent="0.3">
      <c r="A82" s="7" t="s">
        <v>8525</v>
      </c>
      <c r="B82" s="7" t="s">
        <v>8516</v>
      </c>
      <c r="C82" s="8" t="s">
        <v>114</v>
      </c>
      <c r="D82" s="9">
        <v>129.07</v>
      </c>
      <c r="E82" s="9">
        <v>14.67</v>
      </c>
      <c r="F82" s="9">
        <v>65.430000000000007</v>
      </c>
      <c r="G82" s="9"/>
    </row>
    <row r="83" spans="1:7" ht="15.75" thickBot="1" x14ac:dyDescent="0.3">
      <c r="A83" s="6"/>
      <c r="B83" s="6"/>
      <c r="C83" s="6"/>
      <c r="D83" s="6"/>
      <c r="E83" s="6"/>
      <c r="F83" s="6"/>
      <c r="G83" s="6"/>
    </row>
    <row r="84" spans="1:7" ht="15.75" thickBot="1" x14ac:dyDescent="0.3">
      <c r="A84" s="7" t="s">
        <v>8526</v>
      </c>
      <c r="B84" s="7" t="s">
        <v>8518</v>
      </c>
      <c r="C84" s="8" t="s">
        <v>114</v>
      </c>
      <c r="D84" s="9">
        <v>152.94</v>
      </c>
      <c r="E84" s="9">
        <v>15.66</v>
      </c>
      <c r="F84" s="9">
        <v>64.44</v>
      </c>
      <c r="G84" s="9"/>
    </row>
    <row r="85" spans="1:7" ht="15.75" thickBot="1" x14ac:dyDescent="0.3">
      <c r="A85" s="6"/>
      <c r="B85" s="6"/>
      <c r="C85" s="6"/>
      <c r="D85" s="6"/>
      <c r="E85" s="6"/>
      <c r="F85" s="6"/>
      <c r="G85" s="6"/>
    </row>
    <row r="86" spans="1:7" ht="15.75" thickBot="1" x14ac:dyDescent="0.3">
      <c r="A86" s="7" t="s">
        <v>8527</v>
      </c>
      <c r="B86" s="7" t="s">
        <v>8520</v>
      </c>
      <c r="C86" s="8" t="s">
        <v>114</v>
      </c>
      <c r="D86" s="9">
        <v>174.78</v>
      </c>
      <c r="E86" s="9">
        <v>15.99</v>
      </c>
      <c r="F86" s="9">
        <v>64.099999999999994</v>
      </c>
      <c r="G86" s="9"/>
    </row>
    <row r="87" spans="1:7" ht="15.75" thickBot="1" x14ac:dyDescent="0.3">
      <c r="A87" s="6"/>
      <c r="B87" s="6"/>
      <c r="C87" s="6"/>
      <c r="D87" s="6"/>
      <c r="E87" s="6"/>
      <c r="F87" s="6"/>
      <c r="G87" s="6"/>
    </row>
    <row r="88" spans="1:7" ht="25.5" thickBot="1" x14ac:dyDescent="0.3">
      <c r="A88" s="7" t="s">
        <v>8528</v>
      </c>
      <c r="B88" s="7" t="s">
        <v>8529</v>
      </c>
      <c r="C88" s="8"/>
      <c r="D88" s="9"/>
      <c r="E88" s="9"/>
      <c r="F88" s="9"/>
      <c r="G88" s="9"/>
    </row>
    <row r="89" spans="1:7" ht="15.75" thickBot="1" x14ac:dyDescent="0.3">
      <c r="A89" s="6"/>
      <c r="B89" s="6"/>
      <c r="C89" s="6"/>
      <c r="D89" s="6"/>
      <c r="E89" s="6"/>
      <c r="F89" s="6"/>
      <c r="G89" s="6"/>
    </row>
    <row r="90" spans="1:7" ht="15.75" thickBot="1" x14ac:dyDescent="0.3">
      <c r="A90" s="7" t="s">
        <v>8530</v>
      </c>
      <c r="B90" s="7" t="s">
        <v>8510</v>
      </c>
      <c r="C90" s="8" t="s">
        <v>114</v>
      </c>
      <c r="D90" s="9">
        <v>67.87</v>
      </c>
      <c r="E90" s="9">
        <v>17.96</v>
      </c>
      <c r="F90" s="9">
        <v>62.13</v>
      </c>
      <c r="G90" s="9"/>
    </row>
    <row r="91" spans="1:7" ht="15.75" thickBot="1" x14ac:dyDescent="0.3">
      <c r="A91" s="6"/>
      <c r="B91" s="6"/>
      <c r="C91" s="6"/>
      <c r="D91" s="6"/>
      <c r="E91" s="6"/>
      <c r="F91" s="6"/>
      <c r="G91" s="6"/>
    </row>
    <row r="92" spans="1:7" ht="15.75" thickBot="1" x14ac:dyDescent="0.3">
      <c r="A92" s="7" t="s">
        <v>8531</v>
      </c>
      <c r="B92" s="7" t="s">
        <v>8512</v>
      </c>
      <c r="C92" s="8" t="s">
        <v>114</v>
      </c>
      <c r="D92" s="9">
        <v>82.09</v>
      </c>
      <c r="E92" s="9">
        <v>15.58</v>
      </c>
      <c r="F92" s="9">
        <v>64.510000000000005</v>
      </c>
      <c r="G92" s="9"/>
    </row>
    <row r="93" spans="1:7" ht="15.75" thickBot="1" x14ac:dyDescent="0.3">
      <c r="A93" s="6"/>
      <c r="B93" s="6"/>
      <c r="C93" s="6"/>
      <c r="D93" s="6"/>
      <c r="E93" s="6"/>
      <c r="F93" s="6"/>
      <c r="G93" s="6"/>
    </row>
    <row r="94" spans="1:7" ht="15.75" thickBot="1" x14ac:dyDescent="0.3">
      <c r="A94" s="7" t="s">
        <v>8532</v>
      </c>
      <c r="B94" s="7" t="s">
        <v>8514</v>
      </c>
      <c r="C94" s="8" t="s">
        <v>114</v>
      </c>
      <c r="D94" s="9">
        <v>102.01</v>
      </c>
      <c r="E94" s="9">
        <v>15.26</v>
      </c>
      <c r="F94" s="9">
        <v>64.84</v>
      </c>
      <c r="G94" s="9"/>
    </row>
    <row r="95" spans="1:7" ht="15.75" thickBot="1" x14ac:dyDescent="0.3">
      <c r="A95" s="6"/>
      <c r="B95" s="6"/>
      <c r="C95" s="6"/>
      <c r="D95" s="6"/>
      <c r="E95" s="6"/>
      <c r="F95" s="6"/>
      <c r="G95" s="6"/>
    </row>
    <row r="96" spans="1:7" ht="15.75" thickBot="1" x14ac:dyDescent="0.3">
      <c r="A96" s="7" t="s">
        <v>8533</v>
      </c>
      <c r="B96" s="7" t="s">
        <v>8516</v>
      </c>
      <c r="C96" s="8" t="s">
        <v>114</v>
      </c>
      <c r="D96" s="9">
        <v>125.44</v>
      </c>
      <c r="E96" s="9">
        <v>15.09</v>
      </c>
      <c r="F96" s="9">
        <v>65.010000000000005</v>
      </c>
      <c r="G96" s="9"/>
    </row>
    <row r="97" spans="1:7" ht="15.75" thickBot="1" x14ac:dyDescent="0.3">
      <c r="A97" s="6"/>
      <c r="B97" s="6"/>
      <c r="C97" s="6"/>
      <c r="D97" s="6"/>
      <c r="E97" s="6"/>
      <c r="F97" s="6"/>
      <c r="G97" s="6"/>
    </row>
    <row r="98" spans="1:7" ht="15.75" thickBot="1" x14ac:dyDescent="0.3">
      <c r="A98" s="7" t="s">
        <v>8534</v>
      </c>
      <c r="B98" s="7" t="s">
        <v>8518</v>
      </c>
      <c r="C98" s="8" t="s">
        <v>114</v>
      </c>
      <c r="D98" s="9">
        <v>142.54</v>
      </c>
      <c r="E98" s="9">
        <v>16.8</v>
      </c>
      <c r="F98" s="9">
        <v>63.29</v>
      </c>
      <c r="G98" s="9"/>
    </row>
    <row r="99" spans="1:7" ht="15.75" thickBot="1" x14ac:dyDescent="0.3">
      <c r="A99" s="6"/>
      <c r="B99" s="6"/>
      <c r="C99" s="6"/>
      <c r="D99" s="6"/>
      <c r="E99" s="6"/>
      <c r="F99" s="6"/>
      <c r="G99" s="6"/>
    </row>
    <row r="100" spans="1:7" ht="15.75" thickBot="1" x14ac:dyDescent="0.3">
      <c r="A100" s="7" t="s">
        <v>8535</v>
      </c>
      <c r="B100" s="7" t="s">
        <v>8520</v>
      </c>
      <c r="C100" s="8" t="s">
        <v>114</v>
      </c>
      <c r="D100" s="9">
        <v>165.75</v>
      </c>
      <c r="E100" s="9">
        <v>16.86</v>
      </c>
      <c r="F100" s="9">
        <v>63.23</v>
      </c>
      <c r="G100" s="9"/>
    </row>
    <row r="101" spans="1:7" ht="15.75" thickBot="1" x14ac:dyDescent="0.3">
      <c r="A101" s="6"/>
      <c r="B101" s="6"/>
      <c r="C101" s="6"/>
      <c r="D101" s="6"/>
      <c r="E101" s="6"/>
      <c r="F101" s="6"/>
      <c r="G101" s="6"/>
    </row>
    <row r="102" spans="1:7" ht="15.75" thickBot="1" x14ac:dyDescent="0.3">
      <c r="A102" s="7" t="s">
        <v>8536</v>
      </c>
      <c r="B102" s="7" t="s">
        <v>8537</v>
      </c>
      <c r="C102" s="8"/>
      <c r="D102" s="9"/>
      <c r="E102" s="9"/>
      <c r="F102" s="9"/>
      <c r="G102" s="9"/>
    </row>
    <row r="103" spans="1:7" ht="15.75" thickBot="1" x14ac:dyDescent="0.3">
      <c r="A103" s="6"/>
      <c r="B103" s="6"/>
      <c r="C103" s="6"/>
      <c r="D103" s="6"/>
      <c r="E103" s="6"/>
      <c r="F103" s="6"/>
      <c r="G103" s="6"/>
    </row>
    <row r="104" spans="1:7" ht="15.75" thickBot="1" x14ac:dyDescent="0.3">
      <c r="A104" s="7" t="s">
        <v>8538</v>
      </c>
      <c r="B104" s="7" t="s">
        <v>8510</v>
      </c>
      <c r="C104" s="8" t="s">
        <v>114</v>
      </c>
      <c r="D104" s="9">
        <v>45.95</v>
      </c>
      <c r="E104" s="9">
        <v>26.53</v>
      </c>
      <c r="F104" s="9">
        <v>53.56</v>
      </c>
      <c r="G104" s="9"/>
    </row>
    <row r="105" spans="1:7" ht="15.75" thickBot="1" x14ac:dyDescent="0.3">
      <c r="A105" s="6"/>
      <c r="B105" s="6"/>
      <c r="C105" s="6"/>
      <c r="D105" s="6"/>
      <c r="E105" s="6"/>
      <c r="F105" s="6"/>
      <c r="G105" s="6"/>
    </row>
    <row r="106" spans="1:7" ht="15.75" thickBot="1" x14ac:dyDescent="0.3">
      <c r="A106" s="7" t="s">
        <v>8539</v>
      </c>
      <c r="B106" s="7" t="s">
        <v>8512</v>
      </c>
      <c r="C106" s="8" t="s">
        <v>114</v>
      </c>
      <c r="D106" s="9">
        <v>55.94</v>
      </c>
      <c r="E106" s="9">
        <v>22.86</v>
      </c>
      <c r="F106" s="9">
        <v>57.22</v>
      </c>
      <c r="G106" s="9"/>
    </row>
    <row r="107" spans="1:7" ht="15.75" thickBot="1" x14ac:dyDescent="0.3">
      <c r="A107" s="6"/>
      <c r="B107" s="6"/>
      <c r="C107" s="6"/>
      <c r="D107" s="6"/>
      <c r="E107" s="6"/>
      <c r="F107" s="6"/>
      <c r="G107" s="6"/>
    </row>
    <row r="108" spans="1:7" ht="15.75" thickBot="1" x14ac:dyDescent="0.3">
      <c r="A108" s="7" t="s">
        <v>8540</v>
      </c>
      <c r="B108" s="7" t="s">
        <v>8514</v>
      </c>
      <c r="C108" s="8" t="s">
        <v>114</v>
      </c>
      <c r="D108" s="9">
        <v>73.599999999999994</v>
      </c>
      <c r="E108" s="9">
        <v>21.15</v>
      </c>
      <c r="F108" s="9">
        <v>58.94</v>
      </c>
      <c r="G108" s="9"/>
    </row>
    <row r="109" spans="1:7" ht="15.75" thickBot="1" x14ac:dyDescent="0.3">
      <c r="A109" s="6"/>
      <c r="B109" s="6"/>
      <c r="C109" s="6"/>
      <c r="D109" s="6"/>
      <c r="E109" s="6"/>
      <c r="F109" s="6"/>
      <c r="G109" s="6"/>
    </row>
    <row r="110" spans="1:7" ht="15.75" thickBot="1" x14ac:dyDescent="0.3">
      <c r="A110" s="7" t="s">
        <v>8541</v>
      </c>
      <c r="B110" s="7" t="s">
        <v>8516</v>
      </c>
      <c r="C110" s="8" t="s">
        <v>114</v>
      </c>
      <c r="D110" s="9">
        <v>86.58</v>
      </c>
      <c r="E110" s="9">
        <v>21.86</v>
      </c>
      <c r="F110" s="9">
        <v>58.24</v>
      </c>
      <c r="G110" s="9"/>
    </row>
    <row r="111" spans="1:7" ht="15.75" thickBot="1" x14ac:dyDescent="0.3">
      <c r="A111" s="6"/>
      <c r="B111" s="6"/>
      <c r="C111" s="6"/>
      <c r="D111" s="6"/>
      <c r="E111" s="6"/>
      <c r="F111" s="6"/>
      <c r="G111" s="6"/>
    </row>
    <row r="112" spans="1:7" ht="15.75" thickBot="1" x14ac:dyDescent="0.3">
      <c r="A112" s="7" t="s">
        <v>8542</v>
      </c>
      <c r="B112" s="7" t="s">
        <v>8518</v>
      </c>
      <c r="C112" s="8" t="s">
        <v>114</v>
      </c>
      <c r="D112" s="9">
        <v>103.3</v>
      </c>
      <c r="E112" s="9">
        <v>23.18</v>
      </c>
      <c r="F112" s="9">
        <v>56.91</v>
      </c>
      <c r="G112" s="9"/>
    </row>
    <row r="113" spans="1:7" ht="15.75" thickBot="1" x14ac:dyDescent="0.3">
      <c r="A113" s="6"/>
      <c r="B113" s="6"/>
      <c r="C113" s="6"/>
      <c r="D113" s="6"/>
      <c r="E113" s="6"/>
      <c r="F113" s="6"/>
      <c r="G113" s="6"/>
    </row>
    <row r="114" spans="1:7" ht="15.75" thickBot="1" x14ac:dyDescent="0.3">
      <c r="A114" s="7" t="s">
        <v>8543</v>
      </c>
      <c r="B114" s="7" t="s">
        <v>8544</v>
      </c>
      <c r="C114" s="8" t="s">
        <v>114</v>
      </c>
      <c r="D114" s="9">
        <v>117.9</v>
      </c>
      <c r="E114" s="9">
        <v>23.71</v>
      </c>
      <c r="F114" s="9">
        <v>56.39</v>
      </c>
      <c r="G114" s="9"/>
    </row>
    <row r="115" spans="1:7" ht="15.75" thickBot="1" x14ac:dyDescent="0.3">
      <c r="A115" s="6"/>
      <c r="B115" s="6"/>
      <c r="C115" s="6"/>
      <c r="D115" s="6"/>
      <c r="E115" s="6"/>
      <c r="F115" s="6"/>
      <c r="G115" s="6"/>
    </row>
    <row r="116" spans="1:7" ht="15.75" thickBot="1" x14ac:dyDescent="0.3">
      <c r="A116" s="7" t="s">
        <v>8545</v>
      </c>
      <c r="B116" s="7" t="s">
        <v>8546</v>
      </c>
      <c r="C116" s="8" t="s">
        <v>114</v>
      </c>
      <c r="D116" s="9">
        <v>136.94</v>
      </c>
      <c r="E116" s="9">
        <v>14.63</v>
      </c>
      <c r="F116" s="9">
        <v>65.47</v>
      </c>
      <c r="G116" s="9"/>
    </row>
    <row r="117" spans="1:7" ht="15.75" thickBot="1" x14ac:dyDescent="0.3">
      <c r="A117" s="6"/>
      <c r="B117" s="6"/>
      <c r="C117" s="6"/>
      <c r="D117" s="6"/>
      <c r="E117" s="6"/>
      <c r="F117" s="6"/>
      <c r="G117" s="6"/>
    </row>
    <row r="118" spans="1:7" ht="15.75" thickBot="1" x14ac:dyDescent="0.3">
      <c r="A118" s="7" t="s">
        <v>8547</v>
      </c>
      <c r="B118" s="7" t="s">
        <v>8548</v>
      </c>
      <c r="C118" s="8"/>
      <c r="D118" s="9"/>
      <c r="E118" s="9"/>
      <c r="F118" s="9"/>
      <c r="G118" s="9"/>
    </row>
    <row r="119" spans="1:7" ht="15.75" thickBot="1" x14ac:dyDescent="0.3">
      <c r="A119" s="6"/>
      <c r="B119" s="6"/>
      <c r="C119" s="6"/>
      <c r="D119" s="6"/>
      <c r="E119" s="6"/>
      <c r="F119" s="6"/>
      <c r="G119" s="6"/>
    </row>
    <row r="120" spans="1:7" ht="15.75" thickBot="1" x14ac:dyDescent="0.3">
      <c r="A120" s="7" t="s">
        <v>8549</v>
      </c>
      <c r="B120" s="7" t="s">
        <v>8550</v>
      </c>
      <c r="C120" s="8"/>
      <c r="D120" s="9"/>
      <c r="E120" s="9"/>
      <c r="F120" s="9"/>
      <c r="G120" s="9"/>
    </row>
    <row r="121" spans="1:7" ht="15.75" thickBot="1" x14ac:dyDescent="0.3">
      <c r="A121" s="6"/>
      <c r="B121" s="6"/>
      <c r="C121" s="6"/>
      <c r="D121" s="6"/>
      <c r="E121" s="6"/>
      <c r="F121" s="6"/>
      <c r="G121" s="6"/>
    </row>
    <row r="122" spans="1:7" ht="15.75" thickBot="1" x14ac:dyDescent="0.3">
      <c r="A122" s="7" t="s">
        <v>8551</v>
      </c>
      <c r="B122" s="7" t="s">
        <v>8552</v>
      </c>
      <c r="C122" s="8" t="s">
        <v>114</v>
      </c>
      <c r="D122" s="9">
        <v>2.17</v>
      </c>
      <c r="E122" s="9">
        <v>80.180000000000007</v>
      </c>
      <c r="F122" s="9"/>
      <c r="G122" s="9"/>
    </row>
    <row r="123" spans="1:7" ht="15.75" thickBot="1" x14ac:dyDescent="0.3">
      <c r="A123" s="6"/>
      <c r="B123" s="6"/>
      <c r="C123" s="6"/>
      <c r="D123" s="6"/>
      <c r="E123" s="6"/>
      <c r="F123" s="6"/>
      <c r="G123" s="6"/>
    </row>
    <row r="124" spans="1:7" ht="15.75" thickBot="1" x14ac:dyDescent="0.3">
      <c r="A124" s="7" t="s">
        <v>8553</v>
      </c>
      <c r="B124" s="7" t="s">
        <v>8554</v>
      </c>
      <c r="C124" s="8" t="s">
        <v>114</v>
      </c>
      <c r="D124" s="9">
        <v>13.71</v>
      </c>
      <c r="E124" s="9">
        <v>76.44</v>
      </c>
      <c r="F124" s="9">
        <v>3.65</v>
      </c>
      <c r="G124" s="9"/>
    </row>
    <row r="125" spans="1:7" ht="15.75" thickBot="1" x14ac:dyDescent="0.3">
      <c r="A125" s="6"/>
      <c r="B125" s="6"/>
      <c r="C125" s="6"/>
      <c r="D125" s="6"/>
      <c r="E125" s="6"/>
      <c r="F125" s="6"/>
      <c r="G125" s="6"/>
    </row>
    <row r="126" spans="1:7" ht="15.75" thickBot="1" x14ac:dyDescent="0.3">
      <c r="A126" s="7" t="s">
        <v>8555</v>
      </c>
      <c r="B126" s="7" t="s">
        <v>8556</v>
      </c>
      <c r="C126" s="8" t="s">
        <v>114</v>
      </c>
      <c r="D126" s="9">
        <v>14.71</v>
      </c>
      <c r="E126" s="9">
        <v>73.28</v>
      </c>
      <c r="F126" s="9">
        <v>6.8</v>
      </c>
      <c r="G126" s="9"/>
    </row>
    <row r="127" spans="1:7" ht="15.75" thickBot="1" x14ac:dyDescent="0.3">
      <c r="A127" s="6"/>
      <c r="B127" s="6"/>
      <c r="C127" s="6"/>
      <c r="D127" s="6"/>
      <c r="E127" s="6"/>
      <c r="F127" s="6"/>
      <c r="G127" s="6"/>
    </row>
    <row r="128" spans="1:7" ht="15.75" thickBot="1" x14ac:dyDescent="0.3">
      <c r="A128" s="7" t="s">
        <v>8557</v>
      </c>
      <c r="B128" s="7" t="s">
        <v>8558</v>
      </c>
      <c r="C128" s="8" t="s">
        <v>114</v>
      </c>
      <c r="D128" s="9">
        <v>10.35</v>
      </c>
      <c r="E128" s="9">
        <v>75.27</v>
      </c>
      <c r="F128" s="9">
        <v>4.83</v>
      </c>
      <c r="G128" s="9"/>
    </row>
    <row r="129" spans="1:7" ht="15.75" thickBot="1" x14ac:dyDescent="0.3">
      <c r="A129" s="6"/>
      <c r="B129" s="6"/>
      <c r="C129" s="6"/>
      <c r="D129" s="6"/>
      <c r="E129" s="6"/>
      <c r="F129" s="6"/>
      <c r="G129" s="6"/>
    </row>
    <row r="130" spans="1:7" ht="15.75" thickBot="1" x14ac:dyDescent="0.3">
      <c r="A130" s="7" t="s">
        <v>8559</v>
      </c>
      <c r="B130" s="7" t="s">
        <v>8560</v>
      </c>
      <c r="C130" s="8" t="s">
        <v>48</v>
      </c>
      <c r="D130" s="9">
        <v>36.54</v>
      </c>
      <c r="E130" s="9">
        <v>74.41</v>
      </c>
      <c r="F130" s="9"/>
      <c r="G130" s="9">
        <v>5.69</v>
      </c>
    </row>
    <row r="131" spans="1:7" ht="15.75" thickBot="1" x14ac:dyDescent="0.3">
      <c r="A131" s="6"/>
      <c r="B131" s="6"/>
      <c r="C131" s="6"/>
      <c r="D131" s="6"/>
      <c r="E131" s="6"/>
      <c r="F131" s="6"/>
      <c r="G131" s="6"/>
    </row>
    <row r="132" spans="1:7" ht="15.75" thickBot="1" x14ac:dyDescent="0.3">
      <c r="A132" s="7" t="s">
        <v>8561</v>
      </c>
      <c r="B132" s="7" t="s">
        <v>8562</v>
      </c>
      <c r="C132" s="8"/>
      <c r="D132" s="9"/>
      <c r="E132" s="9"/>
      <c r="F132" s="9"/>
      <c r="G132" s="9"/>
    </row>
    <row r="133" spans="1:7" ht="15.75" thickBot="1" x14ac:dyDescent="0.3">
      <c r="A133" s="6"/>
      <c r="B133" s="6"/>
      <c r="C133" s="6"/>
      <c r="D133" s="6"/>
      <c r="E133" s="6"/>
      <c r="F133" s="6"/>
      <c r="G133" s="6"/>
    </row>
    <row r="134" spans="1:7" ht="25.5" thickBot="1" x14ac:dyDescent="0.3">
      <c r="A134" s="7" t="s">
        <v>8563</v>
      </c>
      <c r="B134" s="7" t="s">
        <v>8564</v>
      </c>
      <c r="C134" s="8" t="s">
        <v>114</v>
      </c>
      <c r="D134" s="9">
        <v>67.33</v>
      </c>
      <c r="E134" s="9">
        <v>65.260000000000005</v>
      </c>
      <c r="F134" s="9">
        <v>14.84</v>
      </c>
      <c r="G134" s="9"/>
    </row>
    <row r="135" spans="1:7" ht="15.75" thickBot="1" x14ac:dyDescent="0.3">
      <c r="A135" s="6"/>
      <c r="B135" s="6"/>
      <c r="C135" s="6"/>
      <c r="D135" s="6"/>
      <c r="E135" s="6"/>
      <c r="F135" s="6"/>
      <c r="G135" s="6"/>
    </row>
    <row r="136" spans="1:7" ht="25.5" thickBot="1" x14ac:dyDescent="0.3">
      <c r="A136" s="7" t="s">
        <v>8565</v>
      </c>
      <c r="B136" s="7" t="s">
        <v>8566</v>
      </c>
      <c r="C136" s="8" t="s">
        <v>114</v>
      </c>
      <c r="D136" s="9">
        <v>186.2</v>
      </c>
      <c r="E136" s="9">
        <v>75.59</v>
      </c>
      <c r="F136" s="9">
        <v>4.51</v>
      </c>
      <c r="G136" s="9"/>
    </row>
    <row r="137" spans="1:7" ht="15.75" thickBot="1" x14ac:dyDescent="0.3">
      <c r="A137" s="6"/>
      <c r="B137" s="6"/>
      <c r="C137" s="6"/>
      <c r="D137" s="6"/>
      <c r="E137" s="6"/>
      <c r="F137" s="6"/>
      <c r="G137" s="6"/>
    </row>
    <row r="138" spans="1:7" ht="15.75" thickBot="1" x14ac:dyDescent="0.3">
      <c r="A138" s="7" t="s">
        <v>8567</v>
      </c>
      <c r="B138" s="7" t="s">
        <v>8568</v>
      </c>
      <c r="C138" s="8"/>
      <c r="D138" s="9"/>
      <c r="E138" s="9"/>
      <c r="F138" s="9"/>
      <c r="G138" s="9"/>
    </row>
    <row r="139" spans="1:7" ht="15.75" thickBot="1" x14ac:dyDescent="0.3">
      <c r="A139" s="6"/>
      <c r="B139" s="6"/>
      <c r="C139" s="6"/>
      <c r="D139" s="6"/>
      <c r="E139" s="6"/>
      <c r="F139" s="6"/>
      <c r="G139" s="6"/>
    </row>
    <row r="140" spans="1:7" ht="15.75" thickBot="1" x14ac:dyDescent="0.3">
      <c r="A140" s="7" t="s">
        <v>8569</v>
      </c>
      <c r="B140" s="7" t="s">
        <v>8570</v>
      </c>
      <c r="C140" s="8"/>
      <c r="D140" s="9"/>
      <c r="E140" s="9"/>
      <c r="F140" s="9"/>
      <c r="G140" s="9"/>
    </row>
    <row r="141" spans="1:7" ht="15.75" thickBot="1" x14ac:dyDescent="0.3">
      <c r="A141" s="6"/>
      <c r="B141" s="6"/>
      <c r="C141" s="6"/>
      <c r="D141" s="6"/>
      <c r="E141" s="6"/>
      <c r="F141" s="6"/>
      <c r="G141" s="6"/>
    </row>
    <row r="142" spans="1:7" ht="15.75" thickBot="1" x14ac:dyDescent="0.3">
      <c r="A142" s="7" t="s">
        <v>8571</v>
      </c>
      <c r="B142" s="7" t="s">
        <v>8572</v>
      </c>
      <c r="C142" s="8" t="s">
        <v>48</v>
      </c>
      <c r="D142" s="9">
        <v>54.47</v>
      </c>
      <c r="E142" s="9">
        <v>73.069999999999993</v>
      </c>
      <c r="F142" s="9">
        <v>7.03</v>
      </c>
      <c r="G142" s="9"/>
    </row>
    <row r="143" spans="1:7" ht="15.75" thickBot="1" x14ac:dyDescent="0.3">
      <c r="A143" s="6"/>
      <c r="B143" s="6"/>
      <c r="C143" s="6"/>
      <c r="D143" s="6"/>
      <c r="E143" s="6"/>
      <c r="F143" s="6"/>
      <c r="G143" s="6"/>
    </row>
    <row r="144" spans="1:7" ht="15.75" thickBot="1" x14ac:dyDescent="0.3">
      <c r="A144" s="7" t="s">
        <v>8573</v>
      </c>
      <c r="B144" s="7" t="s">
        <v>8574</v>
      </c>
      <c r="C144" s="8" t="s">
        <v>48</v>
      </c>
      <c r="D144" s="9">
        <v>77.59</v>
      </c>
      <c r="E144" s="9">
        <v>73.150000000000006</v>
      </c>
      <c r="F144" s="9">
        <v>4.9400000000000004</v>
      </c>
      <c r="G144" s="9">
        <v>2.0099999999999998</v>
      </c>
    </row>
    <row r="145" spans="1:7" ht="15.75" thickBot="1" x14ac:dyDescent="0.3">
      <c r="A145" s="6"/>
      <c r="B145" s="6"/>
      <c r="C145" s="6"/>
      <c r="D145" s="6"/>
      <c r="E145" s="6"/>
      <c r="F145" s="6"/>
      <c r="G145" s="6"/>
    </row>
    <row r="146" spans="1:7" ht="15.75" thickBot="1" x14ac:dyDescent="0.3">
      <c r="A146" s="7" t="s">
        <v>8575</v>
      </c>
      <c r="B146" s="7" t="s">
        <v>8576</v>
      </c>
      <c r="C146" s="8" t="s">
        <v>114</v>
      </c>
      <c r="D146" s="9">
        <v>7.51</v>
      </c>
      <c r="E146" s="9">
        <v>73.5</v>
      </c>
      <c r="F146" s="9">
        <v>6.66</v>
      </c>
      <c r="G146" s="9"/>
    </row>
    <row r="147" spans="1:7" ht="15.75" thickBot="1" x14ac:dyDescent="0.3">
      <c r="A147" s="6"/>
      <c r="B147" s="6"/>
      <c r="C147" s="6"/>
      <c r="D147" s="6"/>
      <c r="E147" s="6"/>
      <c r="F147" s="6"/>
      <c r="G147" s="6"/>
    </row>
    <row r="148" spans="1:7" ht="15.75" thickBot="1" x14ac:dyDescent="0.3">
      <c r="A148" s="7" t="s">
        <v>8577</v>
      </c>
      <c r="B148" s="7" t="s">
        <v>8578</v>
      </c>
      <c r="C148" s="8"/>
      <c r="D148" s="9"/>
      <c r="E148" s="9"/>
      <c r="F148" s="9"/>
      <c r="G148" s="9"/>
    </row>
    <row r="149" spans="1:7" ht="15.75" thickBot="1" x14ac:dyDescent="0.3">
      <c r="A149" s="6"/>
      <c r="B149" s="6"/>
      <c r="C149" s="6"/>
      <c r="D149" s="6"/>
      <c r="E149" s="6"/>
      <c r="F149" s="6"/>
      <c r="G149" s="6"/>
    </row>
    <row r="150" spans="1:7" ht="15.75" thickBot="1" x14ac:dyDescent="0.3">
      <c r="A150" s="7" t="s">
        <v>8579</v>
      </c>
      <c r="B150" s="7" t="s">
        <v>8580</v>
      </c>
      <c r="C150" s="8"/>
      <c r="D150" s="9"/>
      <c r="E150" s="9"/>
      <c r="F150" s="9"/>
      <c r="G150" s="9"/>
    </row>
    <row r="151" spans="1:7" ht="15.75" thickBot="1" x14ac:dyDescent="0.3">
      <c r="A151" s="6"/>
      <c r="B151" s="6"/>
      <c r="C151" s="6"/>
      <c r="D151" s="6"/>
      <c r="E151" s="6"/>
      <c r="F151" s="6"/>
      <c r="G151" s="6"/>
    </row>
    <row r="152" spans="1:7" ht="15.75" thickBot="1" x14ac:dyDescent="0.3">
      <c r="A152" s="7" t="s">
        <v>8581</v>
      </c>
      <c r="B152" s="7" t="s">
        <v>8582</v>
      </c>
      <c r="C152" s="8" t="s">
        <v>114</v>
      </c>
      <c r="D152" s="9">
        <v>22.66</v>
      </c>
      <c r="E152" s="9">
        <v>74.099999999999994</v>
      </c>
      <c r="F152" s="9">
        <v>6</v>
      </c>
      <c r="G152" s="9"/>
    </row>
    <row r="153" spans="1:7" ht="15.75" thickBot="1" x14ac:dyDescent="0.3">
      <c r="A153" s="6"/>
      <c r="B153" s="6"/>
      <c r="C153" s="6"/>
      <c r="D153" s="6"/>
      <c r="E153" s="6"/>
      <c r="F153" s="6"/>
      <c r="G153" s="6"/>
    </row>
    <row r="154" spans="1:7" ht="15.75" thickBot="1" x14ac:dyDescent="0.3">
      <c r="A154" s="7" t="s">
        <v>8583</v>
      </c>
      <c r="B154" s="7" t="s">
        <v>8584</v>
      </c>
      <c r="C154" s="8" t="s">
        <v>114</v>
      </c>
      <c r="D154" s="9">
        <v>43.3</v>
      </c>
      <c r="E154" s="9">
        <v>76.95</v>
      </c>
      <c r="F154" s="9">
        <v>3.14</v>
      </c>
      <c r="G154" s="9"/>
    </row>
    <row r="155" spans="1:7" ht="15.75" thickBot="1" x14ac:dyDescent="0.3">
      <c r="A155" s="6"/>
      <c r="B155" s="6"/>
      <c r="C155" s="6"/>
      <c r="D155" s="6"/>
      <c r="E155" s="6"/>
      <c r="F155" s="6"/>
      <c r="G155" s="6"/>
    </row>
    <row r="156" spans="1:7" ht="15.75" thickBot="1" x14ac:dyDescent="0.3">
      <c r="A156" s="7" t="s">
        <v>8585</v>
      </c>
      <c r="B156" s="7" t="s">
        <v>8586</v>
      </c>
      <c r="C156" s="8" t="s">
        <v>114</v>
      </c>
      <c r="D156" s="9">
        <v>63.94</v>
      </c>
      <c r="E156" s="9">
        <v>77.98</v>
      </c>
      <c r="F156" s="9">
        <v>2.13</v>
      </c>
      <c r="G156" s="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39997558519241921"/>
  </sheetPr>
  <dimension ref="A1:G37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9269</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9270</v>
      </c>
      <c r="B12" s="7" t="s">
        <v>9271</v>
      </c>
      <c r="C12" s="8"/>
      <c r="D12" s="9"/>
      <c r="E12" s="9"/>
      <c r="F12" s="9"/>
      <c r="G12" s="9"/>
    </row>
    <row r="13" spans="1:7" ht="15.75" thickBot="1" x14ac:dyDescent="0.3">
      <c r="A13" s="6"/>
      <c r="B13" s="6"/>
      <c r="C13" s="6"/>
      <c r="D13" s="6"/>
      <c r="E13" s="6"/>
      <c r="F13" s="6"/>
      <c r="G13" s="6"/>
    </row>
    <row r="14" spans="1:7" ht="15.75" thickBot="1" x14ac:dyDescent="0.3">
      <c r="A14" s="7" t="s">
        <v>9272</v>
      </c>
      <c r="B14" s="7" t="s">
        <v>9273</v>
      </c>
      <c r="C14" s="8"/>
      <c r="D14" s="9"/>
      <c r="E14" s="9"/>
      <c r="F14" s="9"/>
      <c r="G14" s="9"/>
    </row>
    <row r="15" spans="1:7" ht="15.75" thickBot="1" x14ac:dyDescent="0.3">
      <c r="A15" s="6"/>
      <c r="B15" s="6"/>
      <c r="C15" s="6"/>
      <c r="D15" s="6"/>
      <c r="E15" s="6"/>
      <c r="F15" s="6"/>
      <c r="G15" s="6"/>
    </row>
    <row r="16" spans="1:7" ht="15.75" thickBot="1" x14ac:dyDescent="0.3">
      <c r="A16" s="7" t="s">
        <v>9274</v>
      </c>
      <c r="B16" s="7" t="s">
        <v>9275</v>
      </c>
      <c r="C16" s="8"/>
      <c r="D16" s="9"/>
      <c r="E16" s="9"/>
      <c r="F16" s="9"/>
      <c r="G16" s="9"/>
    </row>
    <row r="17" spans="1:7" ht="15.75" thickBot="1" x14ac:dyDescent="0.3">
      <c r="A17" s="6"/>
      <c r="B17" s="6"/>
      <c r="C17" s="6"/>
      <c r="D17" s="6"/>
      <c r="E17" s="6"/>
      <c r="F17" s="6"/>
      <c r="G17" s="6"/>
    </row>
    <row r="18" spans="1:7" x14ac:dyDescent="0.25">
      <c r="A18" s="23" t="s">
        <v>9276</v>
      </c>
      <c r="B18" s="10" t="s">
        <v>9277</v>
      </c>
      <c r="C18" s="26"/>
      <c r="D18" s="29"/>
      <c r="E18" s="29"/>
      <c r="F18" s="29"/>
      <c r="G18" s="29"/>
    </row>
    <row r="19" spans="1:7" x14ac:dyDescent="0.25">
      <c r="A19" s="24"/>
      <c r="B19" s="11" t="s">
        <v>9278</v>
      </c>
      <c r="C19" s="27"/>
      <c r="D19" s="30"/>
      <c r="E19" s="30"/>
      <c r="F19" s="30"/>
      <c r="G19" s="30"/>
    </row>
    <row r="20" spans="1:7" x14ac:dyDescent="0.25">
      <c r="A20" s="24"/>
      <c r="B20" s="11" t="s">
        <v>9279</v>
      </c>
      <c r="C20" s="27"/>
      <c r="D20" s="30"/>
      <c r="E20" s="30"/>
      <c r="F20" s="30"/>
      <c r="G20" s="30"/>
    </row>
    <row r="21" spans="1:7" ht="25.5" thickBot="1" x14ac:dyDescent="0.3">
      <c r="A21" s="25"/>
      <c r="B21" s="12" t="s">
        <v>9280</v>
      </c>
      <c r="C21" s="28"/>
      <c r="D21" s="31"/>
      <c r="E21" s="31"/>
      <c r="F21" s="31"/>
      <c r="G21" s="31"/>
    </row>
    <row r="22" spans="1:7" ht="15.75" thickBot="1" x14ac:dyDescent="0.3">
      <c r="A22" s="6"/>
      <c r="B22" s="6"/>
      <c r="C22" s="6"/>
      <c r="D22" s="6"/>
      <c r="E22" s="6"/>
      <c r="F22" s="6"/>
      <c r="G22" s="6"/>
    </row>
    <row r="23" spans="1:7" ht="15.75" thickBot="1" x14ac:dyDescent="0.3">
      <c r="A23" s="7" t="s">
        <v>9281</v>
      </c>
      <c r="B23" s="7" t="s">
        <v>9282</v>
      </c>
      <c r="C23" s="8" t="s">
        <v>48</v>
      </c>
      <c r="D23" s="9">
        <v>43.78</v>
      </c>
      <c r="E23" s="9">
        <v>47.24</v>
      </c>
      <c r="F23" s="9">
        <v>32.869999999999997</v>
      </c>
      <c r="G23" s="9"/>
    </row>
    <row r="24" spans="1:7" ht="15.75" thickBot="1" x14ac:dyDescent="0.3">
      <c r="A24" s="6"/>
      <c r="B24" s="6"/>
      <c r="C24" s="6"/>
      <c r="D24" s="6"/>
      <c r="E24" s="6"/>
      <c r="F24" s="6"/>
      <c r="G24" s="6"/>
    </row>
    <row r="25" spans="1:7" x14ac:dyDescent="0.25">
      <c r="A25" s="23" t="s">
        <v>9283</v>
      </c>
      <c r="B25" s="10" t="s">
        <v>9284</v>
      </c>
      <c r="C25" s="26" t="s">
        <v>48</v>
      </c>
      <c r="D25" s="29">
        <v>49.89</v>
      </c>
      <c r="E25" s="29">
        <v>44.04</v>
      </c>
      <c r="F25" s="29">
        <v>36.06</v>
      </c>
      <c r="G25" s="29"/>
    </row>
    <row r="26" spans="1:7" x14ac:dyDescent="0.25">
      <c r="A26" s="24"/>
      <c r="B26" s="11" t="s">
        <v>9285</v>
      </c>
      <c r="C26" s="27"/>
      <c r="D26" s="30"/>
      <c r="E26" s="30"/>
      <c r="F26" s="30"/>
      <c r="G26" s="30"/>
    </row>
    <row r="27" spans="1:7" x14ac:dyDescent="0.25">
      <c r="A27" s="24"/>
      <c r="B27" s="11" t="s">
        <v>9286</v>
      </c>
      <c r="C27" s="27"/>
      <c r="D27" s="30"/>
      <c r="E27" s="30"/>
      <c r="F27" s="30"/>
      <c r="G27" s="30"/>
    </row>
    <row r="28" spans="1:7" x14ac:dyDescent="0.25">
      <c r="A28" s="24"/>
      <c r="B28" s="11" t="s">
        <v>9287</v>
      </c>
      <c r="C28" s="27"/>
      <c r="D28" s="30"/>
      <c r="E28" s="30"/>
      <c r="F28" s="30"/>
      <c r="G28" s="30"/>
    </row>
    <row r="29" spans="1:7" x14ac:dyDescent="0.25">
      <c r="A29" s="24"/>
      <c r="B29" s="11" t="s">
        <v>9288</v>
      </c>
      <c r="C29" s="27"/>
      <c r="D29" s="30"/>
      <c r="E29" s="30"/>
      <c r="F29" s="30"/>
      <c r="G29" s="30"/>
    </row>
    <row r="30" spans="1:7" ht="15.75" thickBot="1" x14ac:dyDescent="0.3">
      <c r="A30" s="25"/>
      <c r="B30" s="12" t="s">
        <v>9289</v>
      </c>
      <c r="C30" s="28"/>
      <c r="D30" s="31"/>
      <c r="E30" s="31"/>
      <c r="F30" s="31"/>
      <c r="G30" s="31"/>
    </row>
    <row r="31" spans="1:7" ht="15.75" thickBot="1" x14ac:dyDescent="0.3">
      <c r="A31" s="6"/>
      <c r="B31" s="6"/>
      <c r="C31" s="6"/>
      <c r="D31" s="6"/>
      <c r="E31" s="6"/>
      <c r="F31" s="6"/>
      <c r="G31" s="6"/>
    </row>
    <row r="32" spans="1:7" ht="15.75" thickBot="1" x14ac:dyDescent="0.3">
      <c r="A32" s="7" t="s">
        <v>9290</v>
      </c>
      <c r="B32" s="7" t="s">
        <v>9291</v>
      </c>
      <c r="C32" s="8"/>
      <c r="D32" s="9"/>
      <c r="E32" s="9"/>
      <c r="F32" s="9"/>
      <c r="G32" s="9"/>
    </row>
    <row r="33" spans="1:7" ht="15.75" thickBot="1" x14ac:dyDescent="0.3">
      <c r="A33" s="6"/>
      <c r="B33" s="6"/>
      <c r="C33" s="6"/>
      <c r="D33" s="6"/>
      <c r="E33" s="6"/>
      <c r="F33" s="6"/>
      <c r="G33" s="6"/>
    </row>
    <row r="34" spans="1:7" ht="15.75" thickBot="1" x14ac:dyDescent="0.3">
      <c r="A34" s="7" t="s">
        <v>9292</v>
      </c>
      <c r="B34" s="7" t="s">
        <v>9293</v>
      </c>
      <c r="C34" s="8" t="s">
        <v>48</v>
      </c>
      <c r="D34" s="9">
        <v>28.45</v>
      </c>
      <c r="E34" s="9">
        <v>40.07</v>
      </c>
      <c r="F34" s="9">
        <v>40</v>
      </c>
      <c r="G34" s="9"/>
    </row>
    <row r="35" spans="1:7" ht="15.75" thickBot="1" x14ac:dyDescent="0.3">
      <c r="A35" s="6"/>
      <c r="B35" s="6"/>
      <c r="C35" s="6"/>
      <c r="D35" s="6"/>
      <c r="E35" s="6"/>
      <c r="F35" s="6"/>
      <c r="G35" s="6"/>
    </row>
    <row r="36" spans="1:7" ht="15.75" thickBot="1" x14ac:dyDescent="0.3">
      <c r="A36" s="7" t="s">
        <v>9294</v>
      </c>
      <c r="B36" s="7" t="s">
        <v>9295</v>
      </c>
      <c r="C36" s="8"/>
      <c r="D36" s="9"/>
      <c r="E36" s="9"/>
      <c r="F36" s="9"/>
      <c r="G36" s="9"/>
    </row>
    <row r="37" spans="1:7" ht="15.75" thickBot="1" x14ac:dyDescent="0.3">
      <c r="A37" s="6"/>
      <c r="B37" s="6"/>
      <c r="C37" s="6"/>
      <c r="D37" s="6"/>
      <c r="E37" s="6"/>
      <c r="F37" s="6"/>
      <c r="G37" s="6"/>
    </row>
    <row r="38" spans="1:7" ht="15.75" thickBot="1" x14ac:dyDescent="0.3">
      <c r="A38" s="7" t="s">
        <v>9296</v>
      </c>
      <c r="B38" s="7" t="s">
        <v>9297</v>
      </c>
      <c r="C38" s="8" t="s">
        <v>48</v>
      </c>
      <c r="D38" s="9">
        <v>67.66</v>
      </c>
      <c r="E38" s="9">
        <v>23.38</v>
      </c>
      <c r="F38" s="9">
        <v>56.71</v>
      </c>
      <c r="G38" s="9"/>
    </row>
    <row r="39" spans="1:7" ht="15.75" thickBot="1" x14ac:dyDescent="0.3">
      <c r="A39" s="6"/>
      <c r="B39" s="6"/>
      <c r="C39" s="6"/>
      <c r="D39" s="6"/>
      <c r="E39" s="6"/>
      <c r="F39" s="6"/>
      <c r="G39" s="6"/>
    </row>
    <row r="40" spans="1:7" ht="15.75" thickBot="1" x14ac:dyDescent="0.3">
      <c r="A40" s="7" t="s">
        <v>9298</v>
      </c>
      <c r="B40" s="7" t="s">
        <v>9299</v>
      </c>
      <c r="C40" s="8" t="s">
        <v>48</v>
      </c>
      <c r="D40" s="9">
        <v>72.739999999999995</v>
      </c>
      <c r="E40" s="9">
        <v>21.75</v>
      </c>
      <c r="F40" s="9">
        <v>58.34</v>
      </c>
      <c r="G40" s="9"/>
    </row>
    <row r="41" spans="1:7" ht="15.75" thickBot="1" x14ac:dyDescent="0.3">
      <c r="A41" s="6"/>
      <c r="B41" s="6"/>
      <c r="C41" s="6"/>
      <c r="D41" s="6"/>
      <c r="E41" s="6"/>
      <c r="F41" s="6"/>
      <c r="G41" s="6"/>
    </row>
    <row r="42" spans="1:7" ht="15.75" thickBot="1" x14ac:dyDescent="0.3">
      <c r="A42" s="7" t="s">
        <v>9300</v>
      </c>
      <c r="B42" s="7" t="s">
        <v>9301</v>
      </c>
      <c r="C42" s="8" t="s">
        <v>48</v>
      </c>
      <c r="D42" s="9">
        <v>85.46</v>
      </c>
      <c r="E42" s="9">
        <v>18.510000000000002</v>
      </c>
      <c r="F42" s="9">
        <v>61.58</v>
      </c>
      <c r="G42" s="9"/>
    </row>
    <row r="43" spans="1:7" ht="15.75" thickBot="1" x14ac:dyDescent="0.3">
      <c r="A43" s="6"/>
      <c r="B43" s="6"/>
      <c r="C43" s="6"/>
      <c r="D43" s="6"/>
      <c r="E43" s="6"/>
      <c r="F43" s="6"/>
      <c r="G43" s="6"/>
    </row>
    <row r="44" spans="1:7" ht="15.75" thickBot="1" x14ac:dyDescent="0.3">
      <c r="A44" s="7" t="s">
        <v>9302</v>
      </c>
      <c r="B44" s="7" t="s">
        <v>9303</v>
      </c>
      <c r="C44" s="8" t="s">
        <v>48</v>
      </c>
      <c r="D44" s="9">
        <v>91.82</v>
      </c>
      <c r="E44" s="9">
        <v>17.23</v>
      </c>
      <c r="F44" s="9">
        <v>62.86</v>
      </c>
      <c r="G44" s="9"/>
    </row>
    <row r="45" spans="1:7" ht="15.75" thickBot="1" x14ac:dyDescent="0.3">
      <c r="A45" s="6"/>
      <c r="B45" s="6"/>
      <c r="C45" s="6"/>
      <c r="D45" s="6"/>
      <c r="E45" s="6"/>
      <c r="F45" s="6"/>
      <c r="G45" s="6"/>
    </row>
    <row r="46" spans="1:7" ht="25.5" thickBot="1" x14ac:dyDescent="0.3">
      <c r="A46" s="7" t="s">
        <v>9304</v>
      </c>
      <c r="B46" s="7" t="s">
        <v>9305</v>
      </c>
      <c r="C46" s="8"/>
      <c r="D46" s="9"/>
      <c r="E46" s="9"/>
      <c r="F46" s="9"/>
      <c r="G46" s="9"/>
    </row>
    <row r="47" spans="1:7" ht="15.75" thickBot="1" x14ac:dyDescent="0.3">
      <c r="A47" s="6"/>
      <c r="B47" s="6"/>
      <c r="C47" s="6"/>
      <c r="D47" s="6"/>
      <c r="E47" s="6"/>
      <c r="F47" s="6"/>
      <c r="G47" s="6"/>
    </row>
    <row r="48" spans="1:7" ht="15.75" thickBot="1" x14ac:dyDescent="0.3">
      <c r="A48" s="7" t="s">
        <v>9306</v>
      </c>
      <c r="B48" s="7" t="s">
        <v>9307</v>
      </c>
      <c r="C48" s="8" t="s">
        <v>48</v>
      </c>
      <c r="D48" s="9">
        <v>58.28</v>
      </c>
      <c r="E48" s="9">
        <v>47.31</v>
      </c>
      <c r="F48" s="9">
        <v>32.79</v>
      </c>
      <c r="G48" s="9"/>
    </row>
    <row r="49" spans="1:7" ht="15.75" thickBot="1" x14ac:dyDescent="0.3">
      <c r="A49" s="6"/>
      <c r="B49" s="6"/>
      <c r="C49" s="6"/>
      <c r="D49" s="6"/>
      <c r="E49" s="6"/>
      <c r="F49" s="6"/>
      <c r="G49" s="6"/>
    </row>
    <row r="50" spans="1:7" ht="15.75" thickBot="1" x14ac:dyDescent="0.3">
      <c r="A50" s="7" t="s">
        <v>9308</v>
      </c>
      <c r="B50" s="7" t="s">
        <v>9309</v>
      </c>
      <c r="C50" s="8" t="s">
        <v>48</v>
      </c>
      <c r="D50" s="9">
        <v>66.099999999999994</v>
      </c>
      <c r="E50" s="9">
        <v>41.71</v>
      </c>
      <c r="F50" s="9">
        <v>38.380000000000003</v>
      </c>
      <c r="G50" s="9"/>
    </row>
    <row r="51" spans="1:7" ht="15.75" thickBot="1" x14ac:dyDescent="0.3">
      <c r="A51" s="6"/>
      <c r="B51" s="6"/>
      <c r="C51" s="6"/>
      <c r="D51" s="6"/>
      <c r="E51" s="6"/>
      <c r="F51" s="6"/>
      <c r="G51" s="6"/>
    </row>
    <row r="52" spans="1:7" ht="15.75" thickBot="1" x14ac:dyDescent="0.3">
      <c r="A52" s="7" t="s">
        <v>9310</v>
      </c>
      <c r="B52" s="7" t="s">
        <v>9311</v>
      </c>
      <c r="C52" s="8" t="s">
        <v>48</v>
      </c>
      <c r="D52" s="9">
        <v>76.260000000000005</v>
      </c>
      <c r="E52" s="9">
        <v>36.15</v>
      </c>
      <c r="F52" s="9">
        <v>43.94</v>
      </c>
      <c r="G52" s="9"/>
    </row>
    <row r="53" spans="1:7" ht="15.75" thickBot="1" x14ac:dyDescent="0.3">
      <c r="A53" s="6"/>
      <c r="B53" s="6"/>
      <c r="C53" s="6"/>
      <c r="D53" s="6"/>
      <c r="E53" s="6"/>
      <c r="F53" s="6"/>
      <c r="G53" s="6"/>
    </row>
    <row r="54" spans="1:7" ht="15.75" thickBot="1" x14ac:dyDescent="0.3">
      <c r="A54" s="7" t="s">
        <v>9312</v>
      </c>
      <c r="B54" s="7" t="s">
        <v>9313</v>
      </c>
      <c r="C54" s="8" t="s">
        <v>48</v>
      </c>
      <c r="D54" s="9">
        <v>89.93</v>
      </c>
      <c r="E54" s="9">
        <v>30.66</v>
      </c>
      <c r="F54" s="9">
        <v>49.44</v>
      </c>
      <c r="G54" s="9"/>
    </row>
    <row r="55" spans="1:7" ht="15.75" thickBot="1" x14ac:dyDescent="0.3">
      <c r="A55" s="6"/>
      <c r="B55" s="6"/>
      <c r="C55" s="6"/>
      <c r="D55" s="6"/>
      <c r="E55" s="6"/>
      <c r="F55" s="6"/>
      <c r="G55" s="6"/>
    </row>
    <row r="56" spans="1:7" ht="15.75" thickBot="1" x14ac:dyDescent="0.3">
      <c r="A56" s="7" t="s">
        <v>9314</v>
      </c>
      <c r="B56" s="7" t="s">
        <v>9315</v>
      </c>
      <c r="C56" s="8" t="s">
        <v>48</v>
      </c>
      <c r="D56" s="9">
        <v>92.84</v>
      </c>
      <c r="E56" s="9">
        <v>29.7</v>
      </c>
      <c r="F56" s="9">
        <v>50.4</v>
      </c>
      <c r="G56" s="9"/>
    </row>
    <row r="57" spans="1:7" ht="15.75" thickBot="1" x14ac:dyDescent="0.3">
      <c r="A57" s="6"/>
      <c r="B57" s="6"/>
      <c r="C57" s="6"/>
      <c r="D57" s="6"/>
      <c r="E57" s="6"/>
      <c r="F57" s="6"/>
      <c r="G57" s="6"/>
    </row>
    <row r="58" spans="1:7" ht="15.75" thickBot="1" x14ac:dyDescent="0.3">
      <c r="A58" s="7" t="s">
        <v>9316</v>
      </c>
      <c r="B58" s="7" t="s">
        <v>9317</v>
      </c>
      <c r="C58" s="8" t="s">
        <v>48</v>
      </c>
      <c r="D58" s="9">
        <v>109.79</v>
      </c>
      <c r="E58" s="9">
        <v>25.11</v>
      </c>
      <c r="F58" s="9">
        <v>54.99</v>
      </c>
      <c r="G58" s="9"/>
    </row>
    <row r="59" spans="1:7" ht="15.75" thickBot="1" x14ac:dyDescent="0.3">
      <c r="A59" s="6"/>
      <c r="B59" s="6"/>
      <c r="C59" s="6"/>
      <c r="D59" s="6"/>
      <c r="E59" s="6"/>
      <c r="F59" s="6"/>
      <c r="G59" s="6"/>
    </row>
    <row r="60" spans="1:7" ht="25.5" thickBot="1" x14ac:dyDescent="0.3">
      <c r="A60" s="7" t="s">
        <v>9318</v>
      </c>
      <c r="B60" s="7" t="s">
        <v>9319</v>
      </c>
      <c r="C60" s="8" t="s">
        <v>48</v>
      </c>
      <c r="D60" s="9">
        <v>62.71</v>
      </c>
      <c r="E60" s="9">
        <v>43.96</v>
      </c>
      <c r="F60" s="9">
        <v>36.130000000000003</v>
      </c>
      <c r="G60" s="9"/>
    </row>
    <row r="61" spans="1:7" ht="15.75" thickBot="1" x14ac:dyDescent="0.3">
      <c r="A61" s="6"/>
      <c r="B61" s="6"/>
      <c r="C61" s="6"/>
      <c r="D61" s="6"/>
      <c r="E61" s="6"/>
      <c r="F61" s="6"/>
      <c r="G61" s="6"/>
    </row>
    <row r="62" spans="1:7" ht="25.5" thickBot="1" x14ac:dyDescent="0.3">
      <c r="A62" s="7" t="s">
        <v>9320</v>
      </c>
      <c r="B62" s="7" t="s">
        <v>9321</v>
      </c>
      <c r="C62" s="8"/>
      <c r="D62" s="9"/>
      <c r="E62" s="9"/>
      <c r="F62" s="9"/>
      <c r="G62" s="9"/>
    </row>
    <row r="63" spans="1:7" ht="15.75" thickBot="1" x14ac:dyDescent="0.3">
      <c r="A63" s="6"/>
      <c r="B63" s="6"/>
      <c r="C63" s="6"/>
      <c r="D63" s="6"/>
      <c r="E63" s="6"/>
      <c r="F63" s="6"/>
      <c r="G63" s="6"/>
    </row>
    <row r="64" spans="1:7" ht="15.75" thickBot="1" x14ac:dyDescent="0.3">
      <c r="A64" s="7" t="s">
        <v>9322</v>
      </c>
      <c r="B64" s="7" t="s">
        <v>9323</v>
      </c>
      <c r="C64" s="8" t="s">
        <v>48</v>
      </c>
      <c r="D64" s="9">
        <v>98.95</v>
      </c>
      <c r="E64" s="9">
        <v>31.77</v>
      </c>
      <c r="F64" s="9">
        <v>48.32</v>
      </c>
      <c r="G64" s="9"/>
    </row>
    <row r="65" spans="1:7" ht="15.75" thickBot="1" x14ac:dyDescent="0.3">
      <c r="A65" s="6"/>
      <c r="B65" s="6"/>
      <c r="C65" s="6"/>
      <c r="D65" s="6"/>
      <c r="E65" s="6"/>
      <c r="F65" s="6"/>
      <c r="G65" s="6"/>
    </row>
    <row r="66" spans="1:7" ht="15.75" thickBot="1" x14ac:dyDescent="0.3">
      <c r="A66" s="7" t="s">
        <v>9324</v>
      </c>
      <c r="B66" s="7" t="s">
        <v>9325</v>
      </c>
      <c r="C66" s="8" t="s">
        <v>48</v>
      </c>
      <c r="D66" s="9">
        <v>116.19</v>
      </c>
      <c r="E66" s="9">
        <v>27.06</v>
      </c>
      <c r="F66" s="9">
        <v>53.04</v>
      </c>
      <c r="G66" s="9"/>
    </row>
    <row r="67" spans="1:7" ht="15.75" thickBot="1" x14ac:dyDescent="0.3">
      <c r="A67" s="6"/>
      <c r="B67" s="6"/>
      <c r="C67" s="6"/>
      <c r="D67" s="6"/>
      <c r="E67" s="6"/>
      <c r="F67" s="6"/>
      <c r="G67" s="6"/>
    </row>
    <row r="68" spans="1:7" ht="25.5" thickBot="1" x14ac:dyDescent="0.3">
      <c r="A68" s="7" t="s">
        <v>9326</v>
      </c>
      <c r="B68" s="7" t="s">
        <v>9327</v>
      </c>
      <c r="C68" s="8"/>
      <c r="D68" s="9"/>
      <c r="E68" s="9"/>
      <c r="F68" s="9"/>
      <c r="G68" s="9"/>
    </row>
    <row r="69" spans="1:7" ht="15.75" thickBot="1" x14ac:dyDescent="0.3">
      <c r="A69" s="6"/>
      <c r="B69" s="6"/>
      <c r="C69" s="6"/>
      <c r="D69" s="6"/>
      <c r="E69" s="6"/>
      <c r="F69" s="6"/>
      <c r="G69" s="6"/>
    </row>
    <row r="70" spans="1:7" ht="15.75" thickBot="1" x14ac:dyDescent="0.3">
      <c r="A70" s="7" t="s">
        <v>9328</v>
      </c>
      <c r="B70" s="7" t="s">
        <v>9323</v>
      </c>
      <c r="C70" s="8" t="s">
        <v>48</v>
      </c>
      <c r="D70" s="9">
        <v>60.05</v>
      </c>
      <c r="E70" s="9">
        <v>39.18</v>
      </c>
      <c r="F70" s="9">
        <v>40.92</v>
      </c>
      <c r="G70" s="9"/>
    </row>
    <row r="71" spans="1:7" ht="15.75" thickBot="1" x14ac:dyDescent="0.3">
      <c r="A71" s="6"/>
      <c r="B71" s="6"/>
      <c r="C71" s="6"/>
      <c r="D71" s="6"/>
      <c r="E71" s="6"/>
      <c r="F71" s="6"/>
      <c r="G71" s="6"/>
    </row>
    <row r="72" spans="1:7" ht="15.75" thickBot="1" x14ac:dyDescent="0.3">
      <c r="A72" s="7" t="s">
        <v>9329</v>
      </c>
      <c r="B72" s="7" t="s">
        <v>9325</v>
      </c>
      <c r="C72" s="8" t="s">
        <v>48</v>
      </c>
      <c r="D72" s="9">
        <v>68.63</v>
      </c>
      <c r="E72" s="9">
        <v>34.29</v>
      </c>
      <c r="F72" s="9">
        <v>45.81</v>
      </c>
      <c r="G72" s="9"/>
    </row>
    <row r="73" spans="1:7" ht="15.75" thickBot="1" x14ac:dyDescent="0.3">
      <c r="A73" s="6"/>
      <c r="B73" s="6"/>
      <c r="C73" s="6"/>
      <c r="D73" s="6"/>
      <c r="E73" s="6"/>
      <c r="F73" s="6"/>
      <c r="G73" s="6"/>
    </row>
    <row r="74" spans="1:7" ht="25.5" thickBot="1" x14ac:dyDescent="0.3">
      <c r="A74" s="7" t="s">
        <v>9330</v>
      </c>
      <c r="B74" s="7" t="s">
        <v>9331</v>
      </c>
      <c r="C74" s="8" t="s">
        <v>48</v>
      </c>
      <c r="D74" s="9">
        <v>135.01</v>
      </c>
      <c r="E74" s="9">
        <v>17.43</v>
      </c>
      <c r="F74" s="9">
        <v>62.67</v>
      </c>
      <c r="G74" s="9"/>
    </row>
    <row r="75" spans="1:7" ht="15.75" thickBot="1" x14ac:dyDescent="0.3">
      <c r="A75" s="6"/>
      <c r="B75" s="6"/>
      <c r="C75" s="6"/>
      <c r="D75" s="6"/>
      <c r="E75" s="6"/>
      <c r="F75" s="6"/>
      <c r="G75" s="6"/>
    </row>
    <row r="76" spans="1:7" ht="25.5" thickBot="1" x14ac:dyDescent="0.3">
      <c r="A76" s="7" t="s">
        <v>9332</v>
      </c>
      <c r="B76" s="7" t="s">
        <v>9333</v>
      </c>
      <c r="C76" s="8" t="s">
        <v>48</v>
      </c>
      <c r="D76" s="9">
        <v>55.97</v>
      </c>
      <c r="E76" s="9">
        <v>42.04</v>
      </c>
      <c r="F76" s="9">
        <v>38.06</v>
      </c>
      <c r="G76" s="9"/>
    </row>
    <row r="77" spans="1:7" ht="15.75" thickBot="1" x14ac:dyDescent="0.3">
      <c r="A77" s="6"/>
      <c r="B77" s="6"/>
      <c r="C77" s="6"/>
      <c r="D77" s="6"/>
      <c r="E77" s="6"/>
      <c r="F77" s="6"/>
      <c r="G77" s="6"/>
    </row>
    <row r="78" spans="1:7" ht="25.5" thickBot="1" x14ac:dyDescent="0.3">
      <c r="A78" s="7" t="s">
        <v>9334</v>
      </c>
      <c r="B78" s="7" t="s">
        <v>9335</v>
      </c>
      <c r="C78" s="8"/>
      <c r="D78" s="9"/>
      <c r="E78" s="9"/>
      <c r="F78" s="9"/>
      <c r="G78" s="9"/>
    </row>
    <row r="79" spans="1:7" ht="15.75" thickBot="1" x14ac:dyDescent="0.3">
      <c r="A79" s="6"/>
      <c r="B79" s="6"/>
      <c r="C79" s="6"/>
      <c r="D79" s="6"/>
      <c r="E79" s="6"/>
      <c r="F79" s="6"/>
      <c r="G79" s="6"/>
    </row>
    <row r="80" spans="1:7" ht="15.75" thickBot="1" x14ac:dyDescent="0.3">
      <c r="A80" s="7" t="s">
        <v>9336</v>
      </c>
      <c r="B80" s="7" t="s">
        <v>9337</v>
      </c>
      <c r="C80" s="8" t="s">
        <v>48</v>
      </c>
      <c r="D80" s="9">
        <v>57.86</v>
      </c>
      <c r="E80" s="9">
        <v>40.67</v>
      </c>
      <c r="F80" s="9">
        <v>39.42</v>
      </c>
      <c r="G80" s="9"/>
    </row>
    <row r="81" spans="1:7" ht="15.75" thickBot="1" x14ac:dyDescent="0.3">
      <c r="A81" s="6"/>
      <c r="B81" s="6"/>
      <c r="C81" s="6"/>
      <c r="D81" s="6"/>
      <c r="E81" s="6"/>
      <c r="F81" s="6"/>
      <c r="G81" s="6"/>
    </row>
    <row r="82" spans="1:7" ht="15.75" thickBot="1" x14ac:dyDescent="0.3">
      <c r="A82" s="7" t="s">
        <v>9338</v>
      </c>
      <c r="B82" s="7" t="s">
        <v>9339</v>
      </c>
      <c r="C82" s="8" t="s">
        <v>48</v>
      </c>
      <c r="D82" s="9">
        <v>68.42</v>
      </c>
      <c r="E82" s="9">
        <v>34.39</v>
      </c>
      <c r="F82" s="9">
        <v>45.7</v>
      </c>
      <c r="G82" s="9"/>
    </row>
    <row r="83" spans="1:7" ht="15.75" thickBot="1" x14ac:dyDescent="0.3">
      <c r="A83" s="6"/>
      <c r="B83" s="6"/>
      <c r="C83" s="6"/>
      <c r="D83" s="6"/>
      <c r="E83" s="6"/>
      <c r="F83" s="6"/>
      <c r="G83" s="6"/>
    </row>
    <row r="84" spans="1:7" ht="25.5" thickBot="1" x14ac:dyDescent="0.3">
      <c r="A84" s="7" t="s">
        <v>9340</v>
      </c>
      <c r="B84" s="7" t="s">
        <v>9341</v>
      </c>
      <c r="C84" s="8" t="s">
        <v>48</v>
      </c>
      <c r="D84" s="9">
        <v>93.76</v>
      </c>
      <c r="E84" s="9">
        <v>40.22</v>
      </c>
      <c r="F84" s="9">
        <v>39.880000000000003</v>
      </c>
      <c r="G84" s="9"/>
    </row>
    <row r="85" spans="1:7" ht="15.75" thickBot="1" x14ac:dyDescent="0.3">
      <c r="A85" s="6"/>
      <c r="B85" s="6"/>
      <c r="C85" s="6"/>
      <c r="D85" s="6"/>
      <c r="E85" s="6"/>
      <c r="F85" s="6"/>
      <c r="G85" s="6"/>
    </row>
    <row r="86" spans="1:7" ht="61.5" thickBot="1" x14ac:dyDescent="0.3">
      <c r="A86" s="7" t="s">
        <v>9342</v>
      </c>
      <c r="B86" s="7" t="s">
        <v>9343</v>
      </c>
      <c r="C86" s="8"/>
      <c r="D86" s="9"/>
      <c r="E86" s="9"/>
      <c r="F86" s="9"/>
      <c r="G86" s="9"/>
    </row>
    <row r="87" spans="1:7" ht="15.75" thickBot="1" x14ac:dyDescent="0.3">
      <c r="A87" s="6"/>
      <c r="B87" s="6"/>
      <c r="C87" s="6"/>
      <c r="D87" s="6"/>
      <c r="E87" s="6"/>
      <c r="F87" s="6"/>
      <c r="G87" s="6"/>
    </row>
    <row r="88" spans="1:7" ht="15.75" thickBot="1" x14ac:dyDescent="0.3">
      <c r="A88" s="7" t="s">
        <v>9344</v>
      </c>
      <c r="B88" s="7" t="s">
        <v>1890</v>
      </c>
      <c r="C88" s="8" t="s">
        <v>48</v>
      </c>
      <c r="D88" s="9">
        <v>213.46</v>
      </c>
      <c r="E88" s="9">
        <v>19.739999999999998</v>
      </c>
      <c r="F88" s="9">
        <v>56.08</v>
      </c>
      <c r="G88" s="9">
        <v>4.28</v>
      </c>
    </row>
    <row r="89" spans="1:7" ht="15.75" thickBot="1" x14ac:dyDescent="0.3">
      <c r="A89" s="6"/>
      <c r="B89" s="6"/>
      <c r="C89" s="6"/>
      <c r="D89" s="6"/>
      <c r="E89" s="6"/>
      <c r="F89" s="6"/>
      <c r="G89" s="6"/>
    </row>
    <row r="90" spans="1:7" ht="25.5" thickBot="1" x14ac:dyDescent="0.3">
      <c r="A90" s="7" t="s">
        <v>9345</v>
      </c>
      <c r="B90" s="7" t="s">
        <v>5221</v>
      </c>
      <c r="C90" s="8" t="s">
        <v>2132</v>
      </c>
      <c r="D90" s="9">
        <v>20.57</v>
      </c>
      <c r="E90" s="9">
        <v>20.22</v>
      </c>
      <c r="F90" s="9">
        <v>55.47</v>
      </c>
      <c r="G90" s="9">
        <v>4.42</v>
      </c>
    </row>
    <row r="91" spans="1:7" ht="15.75" thickBot="1" x14ac:dyDescent="0.3">
      <c r="A91" s="6"/>
      <c r="B91" s="6"/>
      <c r="C91" s="6"/>
      <c r="D91" s="6"/>
      <c r="E91" s="6"/>
      <c r="F91" s="6"/>
      <c r="G91" s="6"/>
    </row>
    <row r="92" spans="1:7" ht="25.5" thickBot="1" x14ac:dyDescent="0.3">
      <c r="A92" s="7" t="s">
        <v>9346</v>
      </c>
      <c r="B92" s="7" t="s">
        <v>9347</v>
      </c>
      <c r="C92" s="8" t="s">
        <v>48</v>
      </c>
      <c r="D92" s="9">
        <v>38.380000000000003</v>
      </c>
      <c r="E92" s="9">
        <v>71.83</v>
      </c>
      <c r="F92" s="9">
        <v>8.26</v>
      </c>
      <c r="G92" s="9"/>
    </row>
    <row r="93" spans="1:7" ht="15.75" thickBot="1" x14ac:dyDescent="0.3">
      <c r="A93" s="6"/>
      <c r="B93" s="6"/>
      <c r="C93" s="6"/>
      <c r="D93" s="6"/>
      <c r="E93" s="6"/>
      <c r="F93" s="6"/>
      <c r="G93" s="6"/>
    </row>
    <row r="94" spans="1:7" ht="15.75" thickBot="1" x14ac:dyDescent="0.3">
      <c r="A94" s="7" t="s">
        <v>9348</v>
      </c>
      <c r="B94" s="7" t="s">
        <v>9349</v>
      </c>
      <c r="C94" s="8"/>
      <c r="D94" s="9"/>
      <c r="E94" s="9"/>
      <c r="F94" s="9"/>
      <c r="G94" s="9"/>
    </row>
    <row r="95" spans="1:7" ht="15.75" thickBot="1" x14ac:dyDescent="0.3">
      <c r="A95" s="6"/>
      <c r="B95" s="6"/>
      <c r="C95" s="6"/>
      <c r="D95" s="6"/>
      <c r="E95" s="6"/>
      <c r="F95" s="6"/>
      <c r="G95" s="6"/>
    </row>
    <row r="96" spans="1:7" ht="25.5" thickBot="1" x14ac:dyDescent="0.3">
      <c r="A96" s="7" t="s">
        <v>9350</v>
      </c>
      <c r="B96" s="7" t="s">
        <v>9351</v>
      </c>
      <c r="C96" s="8"/>
      <c r="D96" s="9"/>
      <c r="E96" s="9"/>
      <c r="F96" s="9"/>
      <c r="G96" s="9"/>
    </row>
    <row r="97" spans="1:7" ht="15.75" thickBot="1" x14ac:dyDescent="0.3">
      <c r="A97" s="6"/>
      <c r="B97" s="6"/>
      <c r="C97" s="6"/>
      <c r="D97" s="6"/>
      <c r="E97" s="6"/>
      <c r="F97" s="6"/>
      <c r="G97" s="6"/>
    </row>
    <row r="98" spans="1:7" ht="15.75" thickBot="1" x14ac:dyDescent="0.3">
      <c r="A98" s="7" t="s">
        <v>9352</v>
      </c>
      <c r="B98" s="7" t="s">
        <v>9353</v>
      </c>
      <c r="C98" s="8" t="s">
        <v>48</v>
      </c>
      <c r="D98" s="9">
        <v>31.5</v>
      </c>
      <c r="E98" s="9">
        <v>74.7</v>
      </c>
      <c r="F98" s="9">
        <v>5.4</v>
      </c>
      <c r="G98" s="9"/>
    </row>
    <row r="99" spans="1:7" ht="15.75" thickBot="1" x14ac:dyDescent="0.3">
      <c r="A99" s="6"/>
      <c r="B99" s="6"/>
      <c r="C99" s="6"/>
      <c r="D99" s="6"/>
      <c r="E99" s="6"/>
      <c r="F99" s="6"/>
      <c r="G99" s="6"/>
    </row>
    <row r="100" spans="1:7" ht="15.75" thickBot="1" x14ac:dyDescent="0.3">
      <c r="A100" s="7" t="s">
        <v>9354</v>
      </c>
      <c r="B100" s="7" t="s">
        <v>9355</v>
      </c>
      <c r="C100" s="8" t="s">
        <v>48</v>
      </c>
      <c r="D100" s="9">
        <v>41.37</v>
      </c>
      <c r="E100" s="9">
        <v>76</v>
      </c>
      <c r="F100" s="9">
        <v>4.1100000000000003</v>
      </c>
      <c r="G100" s="9"/>
    </row>
    <row r="101" spans="1:7" ht="15.75" thickBot="1" x14ac:dyDescent="0.3">
      <c r="A101" s="6"/>
      <c r="B101" s="6"/>
      <c r="C101" s="6"/>
      <c r="D101" s="6"/>
      <c r="E101" s="6"/>
      <c r="F101" s="6"/>
      <c r="G101" s="6"/>
    </row>
    <row r="102" spans="1:7" ht="15.75" thickBot="1" x14ac:dyDescent="0.3">
      <c r="A102" s="7" t="s">
        <v>9356</v>
      </c>
      <c r="B102" s="7" t="s">
        <v>9357</v>
      </c>
      <c r="C102" s="8" t="s">
        <v>48</v>
      </c>
      <c r="D102" s="9">
        <v>49.2</v>
      </c>
      <c r="E102" s="9">
        <v>76.650000000000006</v>
      </c>
      <c r="F102" s="9">
        <v>3.46</v>
      </c>
      <c r="G102" s="9"/>
    </row>
    <row r="103" spans="1:7" ht="15.75" thickBot="1" x14ac:dyDescent="0.3">
      <c r="A103" s="6"/>
      <c r="B103" s="6"/>
      <c r="C103" s="6"/>
      <c r="D103" s="6"/>
      <c r="E103" s="6"/>
      <c r="F103" s="6"/>
      <c r="G103" s="6"/>
    </row>
    <row r="104" spans="1:7" ht="15.75" thickBot="1" x14ac:dyDescent="0.3">
      <c r="A104" s="7" t="s">
        <v>9358</v>
      </c>
      <c r="B104" s="7" t="s">
        <v>9359</v>
      </c>
      <c r="C104" s="8"/>
      <c r="D104" s="9"/>
      <c r="E104" s="9"/>
      <c r="F104" s="9"/>
      <c r="G104" s="9"/>
    </row>
    <row r="105" spans="1:7" ht="15.75" thickBot="1" x14ac:dyDescent="0.3">
      <c r="A105" s="6"/>
      <c r="B105" s="6"/>
      <c r="C105" s="6"/>
      <c r="D105" s="6"/>
      <c r="E105" s="6"/>
      <c r="F105" s="6"/>
      <c r="G105" s="6"/>
    </row>
    <row r="106" spans="1:7" ht="25.5" thickBot="1" x14ac:dyDescent="0.3">
      <c r="A106" s="7" t="s">
        <v>9360</v>
      </c>
      <c r="B106" s="7" t="s">
        <v>9361</v>
      </c>
      <c r="C106" s="8"/>
      <c r="D106" s="9"/>
      <c r="E106" s="9"/>
      <c r="F106" s="9"/>
      <c r="G106" s="9"/>
    </row>
    <row r="107" spans="1:7" ht="15.75" thickBot="1" x14ac:dyDescent="0.3">
      <c r="A107" s="6"/>
      <c r="B107" s="6"/>
      <c r="C107" s="6"/>
      <c r="D107" s="6"/>
      <c r="E107" s="6"/>
      <c r="F107" s="6"/>
      <c r="G107" s="6"/>
    </row>
    <row r="108" spans="1:7" ht="15.75" thickBot="1" x14ac:dyDescent="0.3">
      <c r="A108" s="7" t="s">
        <v>9362</v>
      </c>
      <c r="B108" s="7" t="s">
        <v>9363</v>
      </c>
      <c r="C108" s="8" t="s">
        <v>48</v>
      </c>
      <c r="D108" s="9">
        <v>21</v>
      </c>
      <c r="E108" s="9">
        <v>39.380000000000003</v>
      </c>
      <c r="F108" s="9">
        <v>40.71</v>
      </c>
      <c r="G108" s="9"/>
    </row>
    <row r="109" spans="1:7" ht="15.75" thickBot="1" x14ac:dyDescent="0.3">
      <c r="A109" s="6"/>
      <c r="B109" s="6"/>
      <c r="C109" s="6"/>
      <c r="D109" s="6"/>
      <c r="E109" s="6"/>
      <c r="F109" s="6"/>
      <c r="G109" s="6"/>
    </row>
    <row r="110" spans="1:7" ht="15.75" thickBot="1" x14ac:dyDescent="0.3">
      <c r="A110" s="7" t="s">
        <v>9364</v>
      </c>
      <c r="B110" s="7" t="s">
        <v>9365</v>
      </c>
      <c r="C110" s="8" t="s">
        <v>48</v>
      </c>
      <c r="D110" s="9">
        <v>22.91</v>
      </c>
      <c r="E110" s="9">
        <v>38.5</v>
      </c>
      <c r="F110" s="9">
        <v>41.6</v>
      </c>
      <c r="G110" s="9"/>
    </row>
    <row r="111" spans="1:7" ht="15.75" thickBot="1" x14ac:dyDescent="0.3">
      <c r="A111" s="6"/>
      <c r="B111" s="6"/>
      <c r="C111" s="6"/>
      <c r="D111" s="6"/>
      <c r="E111" s="6"/>
      <c r="F111" s="6"/>
      <c r="G111" s="6"/>
    </row>
    <row r="112" spans="1:7" ht="15.75" thickBot="1" x14ac:dyDescent="0.3">
      <c r="A112" s="7" t="s">
        <v>9366</v>
      </c>
      <c r="B112" s="7" t="s">
        <v>9367</v>
      </c>
      <c r="C112" s="8" t="s">
        <v>48</v>
      </c>
      <c r="D112" s="9">
        <v>26.15</v>
      </c>
      <c r="E112" s="9">
        <v>35.83</v>
      </c>
      <c r="F112" s="9">
        <v>44.24</v>
      </c>
      <c r="G112" s="9"/>
    </row>
    <row r="113" spans="1:7" ht="15.75" thickBot="1" x14ac:dyDescent="0.3">
      <c r="A113" s="6"/>
      <c r="B113" s="6"/>
      <c r="C113" s="6"/>
      <c r="D113" s="6"/>
      <c r="E113" s="6"/>
      <c r="F113" s="6"/>
      <c r="G113" s="6"/>
    </row>
    <row r="114" spans="1:7" ht="25.5" thickBot="1" x14ac:dyDescent="0.3">
      <c r="A114" s="7" t="s">
        <v>9368</v>
      </c>
      <c r="B114" s="7" t="s">
        <v>9369</v>
      </c>
      <c r="C114" s="8"/>
      <c r="D114" s="9"/>
      <c r="E114" s="9"/>
      <c r="F114" s="9"/>
      <c r="G114" s="9"/>
    </row>
    <row r="115" spans="1:7" ht="15.75" thickBot="1" x14ac:dyDescent="0.3">
      <c r="A115" s="6"/>
      <c r="B115" s="6"/>
      <c r="C115" s="6"/>
      <c r="D115" s="6"/>
      <c r="E115" s="6"/>
      <c r="F115" s="6"/>
      <c r="G115" s="6"/>
    </row>
    <row r="116" spans="1:7" ht="15.75" thickBot="1" x14ac:dyDescent="0.3">
      <c r="A116" s="7" t="s">
        <v>9370</v>
      </c>
      <c r="B116" s="7" t="s">
        <v>9363</v>
      </c>
      <c r="C116" s="8" t="s">
        <v>48</v>
      </c>
      <c r="D116" s="9">
        <v>22.64</v>
      </c>
      <c r="E116" s="9">
        <v>36.53</v>
      </c>
      <c r="F116" s="9">
        <v>43.55</v>
      </c>
      <c r="G116" s="9"/>
    </row>
    <row r="117" spans="1:7" ht="15.75" thickBot="1" x14ac:dyDescent="0.3">
      <c r="A117" s="6"/>
      <c r="B117" s="6"/>
      <c r="C117" s="6"/>
      <c r="D117" s="6"/>
      <c r="E117" s="6"/>
      <c r="F117" s="6"/>
      <c r="G117" s="6"/>
    </row>
    <row r="118" spans="1:7" ht="15.75" thickBot="1" x14ac:dyDescent="0.3">
      <c r="A118" s="7" t="s">
        <v>9371</v>
      </c>
      <c r="B118" s="7" t="s">
        <v>9365</v>
      </c>
      <c r="C118" s="8" t="s">
        <v>48</v>
      </c>
      <c r="D118" s="9">
        <v>25.33</v>
      </c>
      <c r="E118" s="9">
        <v>34.82</v>
      </c>
      <c r="F118" s="9">
        <v>45.28</v>
      </c>
      <c r="G118" s="9"/>
    </row>
    <row r="119" spans="1:7" ht="15.75" thickBot="1" x14ac:dyDescent="0.3">
      <c r="A119" s="6"/>
      <c r="B119" s="6"/>
      <c r="C119" s="6"/>
      <c r="D119" s="6"/>
      <c r="E119" s="6"/>
      <c r="F119" s="6"/>
      <c r="G119" s="6"/>
    </row>
    <row r="120" spans="1:7" ht="15.75" thickBot="1" x14ac:dyDescent="0.3">
      <c r="A120" s="7" t="s">
        <v>9372</v>
      </c>
      <c r="B120" s="7" t="s">
        <v>9367</v>
      </c>
      <c r="C120" s="8" t="s">
        <v>48</v>
      </c>
      <c r="D120" s="9">
        <v>28.68</v>
      </c>
      <c r="E120" s="9">
        <v>32.67</v>
      </c>
      <c r="F120" s="9">
        <v>47.42</v>
      </c>
      <c r="G120" s="9"/>
    </row>
    <row r="121" spans="1:7" ht="15.75" thickBot="1" x14ac:dyDescent="0.3">
      <c r="A121" s="6"/>
      <c r="B121" s="6"/>
      <c r="C121" s="6"/>
      <c r="D121" s="6"/>
      <c r="E121" s="6"/>
      <c r="F121" s="6"/>
      <c r="G121" s="6"/>
    </row>
    <row r="122" spans="1:7" ht="37.5" thickBot="1" x14ac:dyDescent="0.3">
      <c r="A122" s="7" t="s">
        <v>9373</v>
      </c>
      <c r="B122" s="7" t="s">
        <v>9374</v>
      </c>
      <c r="C122" s="8"/>
      <c r="D122" s="9"/>
      <c r="E122" s="9"/>
      <c r="F122" s="9"/>
      <c r="G122" s="9"/>
    </row>
    <row r="123" spans="1:7" ht="15.75" thickBot="1" x14ac:dyDescent="0.3">
      <c r="A123" s="6"/>
      <c r="B123" s="6"/>
      <c r="C123" s="6"/>
      <c r="D123" s="6"/>
      <c r="E123" s="6"/>
      <c r="F123" s="6"/>
      <c r="G123" s="6"/>
    </row>
    <row r="124" spans="1:7" ht="15.75" thickBot="1" x14ac:dyDescent="0.3">
      <c r="A124" s="7" t="s">
        <v>9375</v>
      </c>
      <c r="B124" s="7" t="s">
        <v>9363</v>
      </c>
      <c r="C124" s="8" t="s">
        <v>48</v>
      </c>
      <c r="D124" s="9">
        <v>22.97</v>
      </c>
      <c r="E124" s="9">
        <v>36</v>
      </c>
      <c r="F124" s="9">
        <v>44.1</v>
      </c>
      <c r="G124" s="9"/>
    </row>
    <row r="125" spans="1:7" ht="15.75" thickBot="1" x14ac:dyDescent="0.3">
      <c r="A125" s="6"/>
      <c r="B125" s="6"/>
      <c r="C125" s="6"/>
      <c r="D125" s="6"/>
      <c r="E125" s="6"/>
      <c r="F125" s="6"/>
      <c r="G125" s="6"/>
    </row>
    <row r="126" spans="1:7" ht="15.75" thickBot="1" x14ac:dyDescent="0.3">
      <c r="A126" s="7" t="s">
        <v>9376</v>
      </c>
      <c r="B126" s="7" t="s">
        <v>9365</v>
      </c>
      <c r="C126" s="8" t="s">
        <v>48</v>
      </c>
      <c r="D126" s="9">
        <v>25.59</v>
      </c>
      <c r="E126" s="9">
        <v>34.47</v>
      </c>
      <c r="F126" s="9">
        <v>45.6</v>
      </c>
      <c r="G126" s="9"/>
    </row>
    <row r="127" spans="1:7" ht="15.75" thickBot="1" x14ac:dyDescent="0.3">
      <c r="A127" s="6"/>
      <c r="B127" s="6"/>
      <c r="C127" s="6"/>
      <c r="D127" s="6"/>
      <c r="E127" s="6"/>
      <c r="F127" s="6"/>
      <c r="G127" s="6"/>
    </row>
    <row r="128" spans="1:7" ht="15.75" thickBot="1" x14ac:dyDescent="0.3">
      <c r="A128" s="7" t="s">
        <v>9377</v>
      </c>
      <c r="B128" s="7" t="s">
        <v>9367</v>
      </c>
      <c r="C128" s="8" t="s">
        <v>48</v>
      </c>
      <c r="D128" s="9">
        <v>28.63</v>
      </c>
      <c r="E128" s="9">
        <v>32.729999999999997</v>
      </c>
      <c r="F128" s="9">
        <v>47.36</v>
      </c>
      <c r="G128" s="9"/>
    </row>
    <row r="129" spans="1:7" ht="15.75" thickBot="1" x14ac:dyDescent="0.3">
      <c r="A129" s="6"/>
      <c r="B129" s="6"/>
      <c r="C129" s="6"/>
      <c r="D129" s="6"/>
      <c r="E129" s="6"/>
      <c r="F129" s="6"/>
      <c r="G129" s="6"/>
    </row>
    <row r="130" spans="1:7" ht="37.5" thickBot="1" x14ac:dyDescent="0.3">
      <c r="A130" s="7" t="s">
        <v>9378</v>
      </c>
      <c r="B130" s="7" t="s">
        <v>9379</v>
      </c>
      <c r="C130" s="8"/>
      <c r="D130" s="9"/>
      <c r="E130" s="9"/>
      <c r="F130" s="9"/>
      <c r="G130" s="9"/>
    </row>
    <row r="131" spans="1:7" ht="15.75" thickBot="1" x14ac:dyDescent="0.3">
      <c r="A131" s="6"/>
      <c r="B131" s="6"/>
      <c r="C131" s="6"/>
      <c r="D131" s="6"/>
      <c r="E131" s="6"/>
      <c r="F131" s="6"/>
      <c r="G131" s="6"/>
    </row>
    <row r="132" spans="1:7" ht="15.75" thickBot="1" x14ac:dyDescent="0.3">
      <c r="A132" s="7" t="s">
        <v>9380</v>
      </c>
      <c r="B132" s="7" t="s">
        <v>9363</v>
      </c>
      <c r="C132" s="8" t="s">
        <v>48</v>
      </c>
      <c r="D132" s="9">
        <v>24.24</v>
      </c>
      <c r="E132" s="9">
        <v>34.119999999999997</v>
      </c>
      <c r="F132" s="9">
        <v>46</v>
      </c>
      <c r="G132" s="9"/>
    </row>
    <row r="133" spans="1:7" ht="15.75" thickBot="1" x14ac:dyDescent="0.3">
      <c r="A133" s="6"/>
      <c r="B133" s="6"/>
      <c r="C133" s="6"/>
      <c r="D133" s="6"/>
      <c r="E133" s="6"/>
      <c r="F133" s="6"/>
      <c r="G133" s="6"/>
    </row>
    <row r="134" spans="1:7" ht="15.75" thickBot="1" x14ac:dyDescent="0.3">
      <c r="A134" s="7" t="s">
        <v>9381</v>
      </c>
      <c r="B134" s="7" t="s">
        <v>9365</v>
      </c>
      <c r="C134" s="8" t="s">
        <v>48</v>
      </c>
      <c r="D134" s="9">
        <v>26.46</v>
      </c>
      <c r="E134" s="9">
        <v>33.33</v>
      </c>
      <c r="F134" s="9">
        <v>46.75</v>
      </c>
      <c r="G134" s="9"/>
    </row>
    <row r="135" spans="1:7" ht="15.75" thickBot="1" x14ac:dyDescent="0.3">
      <c r="A135" s="6"/>
      <c r="B135" s="6"/>
      <c r="C135" s="6"/>
      <c r="D135" s="6"/>
      <c r="E135" s="6"/>
      <c r="F135" s="6"/>
      <c r="G135" s="6"/>
    </row>
    <row r="136" spans="1:7" ht="15.75" thickBot="1" x14ac:dyDescent="0.3">
      <c r="A136" s="7" t="s">
        <v>9382</v>
      </c>
      <c r="B136" s="7" t="s">
        <v>9367</v>
      </c>
      <c r="C136" s="8" t="s">
        <v>48</v>
      </c>
      <c r="D136" s="9">
        <v>29.77</v>
      </c>
      <c r="E136" s="9">
        <v>31.47</v>
      </c>
      <c r="F136" s="9">
        <v>48.61</v>
      </c>
      <c r="G136" s="9"/>
    </row>
    <row r="137" spans="1:7" ht="15.75" thickBot="1" x14ac:dyDescent="0.3">
      <c r="A137" s="6"/>
      <c r="B137" s="6"/>
      <c r="C137" s="6"/>
      <c r="D137" s="6"/>
      <c r="E137" s="6"/>
      <c r="F137" s="6"/>
      <c r="G137" s="6"/>
    </row>
    <row r="138" spans="1:7" ht="25.5" thickBot="1" x14ac:dyDescent="0.3">
      <c r="A138" s="7" t="s">
        <v>9383</v>
      </c>
      <c r="B138" s="7" t="s">
        <v>9384</v>
      </c>
      <c r="C138" s="8"/>
      <c r="D138" s="9"/>
      <c r="E138" s="9"/>
      <c r="F138" s="9"/>
      <c r="G138" s="9"/>
    </row>
    <row r="139" spans="1:7" ht="15.75" thickBot="1" x14ac:dyDescent="0.3">
      <c r="A139" s="6"/>
      <c r="B139" s="6"/>
      <c r="C139" s="6"/>
      <c r="D139" s="6"/>
      <c r="E139" s="6"/>
      <c r="F139" s="6"/>
      <c r="G139" s="6"/>
    </row>
    <row r="140" spans="1:7" ht="15.75" thickBot="1" x14ac:dyDescent="0.3">
      <c r="A140" s="7" t="s">
        <v>9385</v>
      </c>
      <c r="B140" s="7" t="s">
        <v>9386</v>
      </c>
      <c r="C140" s="8" t="s">
        <v>48</v>
      </c>
      <c r="D140" s="9">
        <v>28.67</v>
      </c>
      <c r="E140" s="9">
        <v>28.85</v>
      </c>
      <c r="F140" s="9">
        <v>51.24</v>
      </c>
      <c r="G140" s="9"/>
    </row>
    <row r="141" spans="1:7" ht="15.75" thickBot="1" x14ac:dyDescent="0.3">
      <c r="A141" s="6"/>
      <c r="B141" s="6"/>
      <c r="C141" s="6"/>
      <c r="D141" s="6"/>
      <c r="E141" s="6"/>
      <c r="F141" s="6"/>
      <c r="G141" s="6"/>
    </row>
    <row r="142" spans="1:7" ht="15.75" thickBot="1" x14ac:dyDescent="0.3">
      <c r="A142" s="7" t="s">
        <v>9387</v>
      </c>
      <c r="B142" s="7" t="s">
        <v>9388</v>
      </c>
      <c r="C142" s="8" t="s">
        <v>48</v>
      </c>
      <c r="D142" s="9">
        <v>31.75</v>
      </c>
      <c r="E142" s="9">
        <v>27.78</v>
      </c>
      <c r="F142" s="9">
        <v>52.31</v>
      </c>
      <c r="G142" s="9"/>
    </row>
    <row r="143" spans="1:7" ht="15.75" thickBot="1" x14ac:dyDescent="0.3">
      <c r="A143" s="6"/>
      <c r="B143" s="6"/>
      <c r="C143" s="6"/>
      <c r="D143" s="6"/>
      <c r="E143" s="6"/>
      <c r="F143" s="6"/>
      <c r="G143" s="6"/>
    </row>
    <row r="144" spans="1:7" ht="15.75" thickBot="1" x14ac:dyDescent="0.3">
      <c r="A144" s="7" t="s">
        <v>9389</v>
      </c>
      <c r="B144" s="7" t="s">
        <v>9390</v>
      </c>
      <c r="C144" s="8" t="s">
        <v>48</v>
      </c>
      <c r="D144" s="9">
        <v>36.36</v>
      </c>
      <c r="E144" s="9">
        <v>25.77</v>
      </c>
      <c r="F144" s="9">
        <v>54.32</v>
      </c>
      <c r="G144" s="9"/>
    </row>
    <row r="145" spans="1:7" ht="15.75" thickBot="1" x14ac:dyDescent="0.3">
      <c r="A145" s="6"/>
      <c r="B145" s="6"/>
      <c r="C145" s="6"/>
      <c r="D145" s="6"/>
      <c r="E145" s="6"/>
      <c r="F145" s="6"/>
      <c r="G145" s="6"/>
    </row>
    <row r="146" spans="1:7" ht="15.75" thickBot="1" x14ac:dyDescent="0.3">
      <c r="A146" s="7" t="s">
        <v>9391</v>
      </c>
      <c r="B146" s="7" t="s">
        <v>9392</v>
      </c>
      <c r="C146" s="8" t="s">
        <v>48</v>
      </c>
      <c r="D146" s="9">
        <v>24.13</v>
      </c>
      <c r="E146" s="9">
        <v>34.270000000000003</v>
      </c>
      <c r="F146" s="9">
        <v>45.84</v>
      </c>
      <c r="G146" s="9"/>
    </row>
    <row r="147" spans="1:7" ht="15.75" thickBot="1" x14ac:dyDescent="0.3">
      <c r="A147" s="6"/>
      <c r="B147" s="6"/>
      <c r="C147" s="6"/>
      <c r="D147" s="6"/>
      <c r="E147" s="6"/>
      <c r="F147" s="6"/>
      <c r="G147" s="6"/>
    </row>
    <row r="148" spans="1:7" ht="15.75" thickBot="1" x14ac:dyDescent="0.3">
      <c r="A148" s="7" t="s">
        <v>9393</v>
      </c>
      <c r="B148" s="7" t="s">
        <v>9394</v>
      </c>
      <c r="C148" s="8" t="s">
        <v>48</v>
      </c>
      <c r="D148" s="9">
        <v>27.43</v>
      </c>
      <c r="E148" s="9">
        <v>32.15</v>
      </c>
      <c r="F148" s="9">
        <v>47.94</v>
      </c>
      <c r="G148" s="9"/>
    </row>
    <row r="149" spans="1:7" ht="15.75" thickBot="1" x14ac:dyDescent="0.3">
      <c r="A149" s="6"/>
      <c r="B149" s="6"/>
      <c r="C149" s="6"/>
      <c r="D149" s="6"/>
      <c r="E149" s="6"/>
      <c r="F149" s="6"/>
      <c r="G149" s="6"/>
    </row>
    <row r="150" spans="1:7" ht="15.75" thickBot="1" x14ac:dyDescent="0.3">
      <c r="A150" s="7" t="s">
        <v>9395</v>
      </c>
      <c r="B150" s="7" t="s">
        <v>9396</v>
      </c>
      <c r="C150" s="8" t="s">
        <v>48</v>
      </c>
      <c r="D150" s="9">
        <v>31.65</v>
      </c>
      <c r="E150" s="9">
        <v>29.61</v>
      </c>
      <c r="F150" s="9">
        <v>50.49</v>
      </c>
      <c r="G150" s="9"/>
    </row>
    <row r="151" spans="1:7" ht="15.75" thickBot="1" x14ac:dyDescent="0.3">
      <c r="A151" s="6"/>
      <c r="B151" s="6"/>
      <c r="C151" s="6"/>
      <c r="D151" s="6"/>
      <c r="E151" s="6"/>
      <c r="F151" s="6"/>
      <c r="G151" s="6"/>
    </row>
    <row r="152" spans="1:7" ht="15.75" thickBot="1" x14ac:dyDescent="0.3">
      <c r="A152" s="7" t="s">
        <v>9397</v>
      </c>
      <c r="B152" s="7" t="s">
        <v>9398</v>
      </c>
      <c r="C152" s="8" t="s">
        <v>48</v>
      </c>
      <c r="D152" s="9">
        <v>1.33</v>
      </c>
      <c r="E152" s="9">
        <v>80.45</v>
      </c>
      <c r="F152" s="9"/>
      <c r="G152" s="9"/>
    </row>
    <row r="153" spans="1:7" ht="15.75" thickBot="1" x14ac:dyDescent="0.3">
      <c r="A153" s="6"/>
      <c r="B153" s="6"/>
      <c r="C153" s="6"/>
      <c r="D153" s="6"/>
      <c r="E153" s="6"/>
      <c r="F153" s="6"/>
      <c r="G153" s="6"/>
    </row>
    <row r="154" spans="1:7" ht="25.5" thickBot="1" x14ac:dyDescent="0.3">
      <c r="A154" s="7" t="s">
        <v>9399</v>
      </c>
      <c r="B154" s="7" t="s">
        <v>9400</v>
      </c>
      <c r="C154" s="8"/>
      <c r="D154" s="9"/>
      <c r="E154" s="9"/>
      <c r="F154" s="9"/>
      <c r="G154" s="9"/>
    </row>
    <row r="155" spans="1:7" ht="15.75" thickBot="1" x14ac:dyDescent="0.3">
      <c r="A155" s="6"/>
      <c r="B155" s="6"/>
      <c r="C155" s="6"/>
      <c r="D155" s="6"/>
      <c r="E155" s="6"/>
      <c r="F155" s="6"/>
      <c r="G155" s="6"/>
    </row>
    <row r="156" spans="1:7" ht="15.75" thickBot="1" x14ac:dyDescent="0.3">
      <c r="A156" s="7" t="s">
        <v>9401</v>
      </c>
      <c r="B156" s="7" t="s">
        <v>1897</v>
      </c>
      <c r="C156" s="8" t="s">
        <v>48</v>
      </c>
      <c r="D156" s="9">
        <v>19.78</v>
      </c>
      <c r="E156" s="9">
        <v>41.81</v>
      </c>
      <c r="F156" s="9">
        <v>38.270000000000003</v>
      </c>
      <c r="G156" s="9"/>
    </row>
    <row r="157" spans="1:7" ht="15.75" thickBot="1" x14ac:dyDescent="0.3">
      <c r="A157" s="6"/>
      <c r="B157" s="6"/>
      <c r="C157" s="6"/>
      <c r="D157" s="6"/>
      <c r="E157" s="6"/>
      <c r="F157" s="6"/>
      <c r="G157" s="6"/>
    </row>
    <row r="158" spans="1:7" ht="15.75" thickBot="1" x14ac:dyDescent="0.3">
      <c r="A158" s="7" t="s">
        <v>9402</v>
      </c>
      <c r="B158" s="7" t="s">
        <v>1890</v>
      </c>
      <c r="C158" s="8" t="s">
        <v>48</v>
      </c>
      <c r="D158" s="9">
        <v>21.82</v>
      </c>
      <c r="E158" s="9">
        <v>40.42</v>
      </c>
      <c r="F158" s="9">
        <v>39.69</v>
      </c>
      <c r="G158" s="9"/>
    </row>
    <row r="159" spans="1:7" ht="15.75" thickBot="1" x14ac:dyDescent="0.3">
      <c r="A159" s="6"/>
      <c r="B159" s="6"/>
      <c r="C159" s="6"/>
      <c r="D159" s="6"/>
      <c r="E159" s="6"/>
      <c r="F159" s="6"/>
      <c r="G159" s="6"/>
    </row>
    <row r="160" spans="1:7" ht="15.75" thickBot="1" x14ac:dyDescent="0.3">
      <c r="A160" s="7" t="s">
        <v>9403</v>
      </c>
      <c r="B160" s="7" t="s">
        <v>9404</v>
      </c>
      <c r="C160" s="8"/>
      <c r="D160" s="9"/>
      <c r="E160" s="9"/>
      <c r="F160" s="9"/>
      <c r="G160" s="9"/>
    </row>
    <row r="161" spans="1:7" ht="15.75" thickBot="1" x14ac:dyDescent="0.3">
      <c r="A161" s="6"/>
      <c r="B161" s="6"/>
      <c r="C161" s="6"/>
      <c r="D161" s="6"/>
      <c r="E161" s="6"/>
      <c r="F161" s="6"/>
      <c r="G161" s="6"/>
    </row>
    <row r="162" spans="1:7" x14ac:dyDescent="0.25">
      <c r="A162" s="23" t="s">
        <v>9405</v>
      </c>
      <c r="B162" s="10" t="s">
        <v>2557</v>
      </c>
      <c r="C162" s="26"/>
      <c r="D162" s="29"/>
      <c r="E162" s="29"/>
      <c r="F162" s="29"/>
      <c r="G162" s="29"/>
    </row>
    <row r="163" spans="1:7" x14ac:dyDescent="0.25">
      <c r="A163" s="24"/>
      <c r="B163" s="11" t="s">
        <v>9406</v>
      </c>
      <c r="C163" s="27"/>
      <c r="D163" s="30"/>
      <c r="E163" s="30"/>
      <c r="F163" s="30"/>
      <c r="G163" s="30"/>
    </row>
    <row r="164" spans="1:7" ht="24.75" x14ac:dyDescent="0.25">
      <c r="A164" s="24"/>
      <c r="B164" s="11" t="s">
        <v>9407</v>
      </c>
      <c r="C164" s="27"/>
      <c r="D164" s="30"/>
      <c r="E164" s="30"/>
      <c r="F164" s="30"/>
      <c r="G164" s="30"/>
    </row>
    <row r="165" spans="1:7" x14ac:dyDescent="0.25">
      <c r="A165" s="24"/>
      <c r="B165" s="11" t="s">
        <v>9408</v>
      </c>
      <c r="C165" s="27"/>
      <c r="D165" s="30"/>
      <c r="E165" s="30"/>
      <c r="F165" s="30"/>
      <c r="G165" s="30"/>
    </row>
    <row r="166" spans="1:7" ht="15.75" thickBot="1" x14ac:dyDescent="0.3">
      <c r="A166" s="25"/>
      <c r="B166" s="12" t="s">
        <v>9409</v>
      </c>
      <c r="C166" s="28"/>
      <c r="D166" s="31"/>
      <c r="E166" s="31"/>
      <c r="F166" s="31"/>
      <c r="G166" s="31"/>
    </row>
    <row r="167" spans="1:7" ht="15.75" thickBot="1" x14ac:dyDescent="0.3">
      <c r="A167" s="6"/>
      <c r="B167" s="6"/>
      <c r="C167" s="6"/>
      <c r="D167" s="6"/>
      <c r="E167" s="6"/>
      <c r="F167" s="6"/>
      <c r="G167" s="6"/>
    </row>
    <row r="168" spans="1:7" ht="24.75" x14ac:dyDescent="0.25">
      <c r="A168" s="23" t="s">
        <v>9410</v>
      </c>
      <c r="B168" s="10" t="s">
        <v>9411</v>
      </c>
      <c r="C168" s="26"/>
      <c r="D168" s="29"/>
      <c r="E168" s="29"/>
      <c r="F168" s="29"/>
      <c r="G168" s="29"/>
    </row>
    <row r="169" spans="1:7" x14ac:dyDescent="0.25">
      <c r="A169" s="24"/>
      <c r="B169" s="11" t="s">
        <v>9412</v>
      </c>
      <c r="C169" s="27"/>
      <c r="D169" s="30"/>
      <c r="E169" s="30"/>
      <c r="F169" s="30"/>
      <c r="G169" s="30"/>
    </row>
    <row r="170" spans="1:7" ht="24.75" x14ac:dyDescent="0.25">
      <c r="A170" s="24"/>
      <c r="B170" s="11" t="s">
        <v>9413</v>
      </c>
      <c r="C170" s="27"/>
      <c r="D170" s="30"/>
      <c r="E170" s="30"/>
      <c r="F170" s="30"/>
      <c r="G170" s="30"/>
    </row>
    <row r="171" spans="1:7" ht="15.75" thickBot="1" x14ac:dyDescent="0.3">
      <c r="A171" s="25"/>
      <c r="B171" s="12" t="s">
        <v>9414</v>
      </c>
      <c r="C171" s="28"/>
      <c r="D171" s="31"/>
      <c r="E171" s="31"/>
      <c r="F171" s="31"/>
      <c r="G171" s="31"/>
    </row>
    <row r="172" spans="1:7" ht="15.75" thickBot="1" x14ac:dyDescent="0.3">
      <c r="A172" s="6"/>
      <c r="B172" s="6"/>
      <c r="C172" s="6"/>
      <c r="D172" s="6"/>
      <c r="E172" s="6"/>
      <c r="F172" s="6"/>
      <c r="G172" s="6"/>
    </row>
    <row r="173" spans="1:7" ht="15.75" thickBot="1" x14ac:dyDescent="0.3">
      <c r="A173" s="7" t="s">
        <v>9415</v>
      </c>
      <c r="B173" s="7" t="s">
        <v>9416</v>
      </c>
      <c r="C173" s="8" t="s">
        <v>48</v>
      </c>
      <c r="D173" s="9">
        <v>34.78</v>
      </c>
      <c r="E173" s="9">
        <v>23.78</v>
      </c>
      <c r="F173" s="9">
        <v>56.33</v>
      </c>
      <c r="G173" s="9"/>
    </row>
    <row r="174" spans="1:7" ht="15.75" thickBot="1" x14ac:dyDescent="0.3">
      <c r="A174" s="6"/>
      <c r="B174" s="6"/>
      <c r="C174" s="6"/>
      <c r="D174" s="6"/>
      <c r="E174" s="6"/>
      <c r="F174" s="6"/>
      <c r="G174" s="6"/>
    </row>
    <row r="175" spans="1:7" ht="15.75" thickBot="1" x14ac:dyDescent="0.3">
      <c r="A175" s="7" t="s">
        <v>9417</v>
      </c>
      <c r="B175" s="7" t="s">
        <v>9418</v>
      </c>
      <c r="C175" s="8" t="s">
        <v>48</v>
      </c>
      <c r="D175" s="9">
        <v>36.28</v>
      </c>
      <c r="E175" s="9">
        <v>24.31</v>
      </c>
      <c r="F175" s="9">
        <v>55.79</v>
      </c>
      <c r="G175" s="9"/>
    </row>
    <row r="176" spans="1:7" ht="15.75" thickBot="1" x14ac:dyDescent="0.3">
      <c r="A176" s="6"/>
      <c r="B176" s="6"/>
      <c r="C176" s="6"/>
      <c r="D176" s="6"/>
      <c r="E176" s="6"/>
      <c r="F176" s="6"/>
      <c r="G176" s="6"/>
    </row>
    <row r="177" spans="1:7" ht="15.75" thickBot="1" x14ac:dyDescent="0.3">
      <c r="A177" s="7" t="s">
        <v>9419</v>
      </c>
      <c r="B177" s="7" t="s">
        <v>9420</v>
      </c>
      <c r="C177" s="8" t="s">
        <v>48</v>
      </c>
      <c r="D177" s="9">
        <v>29.11</v>
      </c>
      <c r="E177" s="9">
        <v>28.41</v>
      </c>
      <c r="F177" s="9">
        <v>51.67</v>
      </c>
      <c r="G177" s="9"/>
    </row>
    <row r="178" spans="1:7" ht="15.75" thickBot="1" x14ac:dyDescent="0.3">
      <c r="A178" s="6"/>
      <c r="B178" s="6"/>
      <c r="C178" s="6"/>
      <c r="D178" s="6"/>
      <c r="E178" s="6"/>
      <c r="F178" s="6"/>
      <c r="G178" s="6"/>
    </row>
    <row r="179" spans="1:7" ht="15.75" thickBot="1" x14ac:dyDescent="0.3">
      <c r="A179" s="7" t="s">
        <v>9421</v>
      </c>
      <c r="B179" s="7" t="s">
        <v>9422</v>
      </c>
      <c r="C179" s="8" t="s">
        <v>48</v>
      </c>
      <c r="D179" s="9">
        <v>31.11</v>
      </c>
      <c r="E179" s="9">
        <v>28.35</v>
      </c>
      <c r="F179" s="9">
        <v>51.75</v>
      </c>
      <c r="G179" s="9"/>
    </row>
    <row r="180" spans="1:7" ht="15.75" thickBot="1" x14ac:dyDescent="0.3">
      <c r="A180" s="6"/>
      <c r="B180" s="6"/>
      <c r="C180" s="6"/>
      <c r="D180" s="6"/>
      <c r="E180" s="6"/>
      <c r="F180" s="6"/>
      <c r="G180" s="6"/>
    </row>
    <row r="181" spans="1:7" ht="24.75" x14ac:dyDescent="0.25">
      <c r="A181" s="23" t="s">
        <v>9423</v>
      </c>
      <c r="B181" s="10" t="s">
        <v>9424</v>
      </c>
      <c r="C181" s="26"/>
      <c r="D181" s="29"/>
      <c r="E181" s="29"/>
      <c r="F181" s="29"/>
      <c r="G181" s="29"/>
    </row>
    <row r="182" spans="1:7" x14ac:dyDescent="0.25">
      <c r="A182" s="24"/>
      <c r="B182" s="11" t="s">
        <v>9412</v>
      </c>
      <c r="C182" s="27"/>
      <c r="D182" s="30"/>
      <c r="E182" s="30"/>
      <c r="F182" s="30"/>
      <c r="G182" s="30"/>
    </row>
    <row r="183" spans="1:7" ht="24.75" x14ac:dyDescent="0.25">
      <c r="A183" s="24"/>
      <c r="B183" s="11" t="s">
        <v>9413</v>
      </c>
      <c r="C183" s="27"/>
      <c r="D183" s="30"/>
      <c r="E183" s="30"/>
      <c r="F183" s="30"/>
      <c r="G183" s="30"/>
    </row>
    <row r="184" spans="1:7" ht="15.75" thickBot="1" x14ac:dyDescent="0.3">
      <c r="A184" s="25"/>
      <c r="B184" s="12" t="s">
        <v>9414</v>
      </c>
      <c r="C184" s="28"/>
      <c r="D184" s="31"/>
      <c r="E184" s="31"/>
      <c r="F184" s="31"/>
      <c r="G184" s="31"/>
    </row>
    <row r="185" spans="1:7" ht="15.75" thickBot="1" x14ac:dyDescent="0.3">
      <c r="A185" s="6"/>
      <c r="B185" s="6"/>
      <c r="C185" s="6"/>
      <c r="D185" s="6"/>
      <c r="E185" s="6"/>
      <c r="F185" s="6"/>
      <c r="G185" s="6"/>
    </row>
    <row r="186" spans="1:7" ht="15.75" thickBot="1" x14ac:dyDescent="0.3">
      <c r="A186" s="7" t="s">
        <v>9425</v>
      </c>
      <c r="B186" s="7" t="s">
        <v>9416</v>
      </c>
      <c r="C186" s="8" t="s">
        <v>48</v>
      </c>
      <c r="D186" s="9">
        <v>35.94</v>
      </c>
      <c r="E186" s="9">
        <v>23.01</v>
      </c>
      <c r="F186" s="9">
        <v>57.07</v>
      </c>
      <c r="G186" s="9"/>
    </row>
    <row r="187" spans="1:7" ht="15.75" thickBot="1" x14ac:dyDescent="0.3">
      <c r="A187" s="6"/>
      <c r="B187" s="6"/>
      <c r="C187" s="6"/>
      <c r="D187" s="6"/>
      <c r="E187" s="6"/>
      <c r="F187" s="6"/>
      <c r="G187" s="6"/>
    </row>
    <row r="188" spans="1:7" ht="15.75" thickBot="1" x14ac:dyDescent="0.3">
      <c r="A188" s="7" t="s">
        <v>9426</v>
      </c>
      <c r="B188" s="7" t="s">
        <v>9418</v>
      </c>
      <c r="C188" s="8" t="s">
        <v>48</v>
      </c>
      <c r="D188" s="9">
        <v>37.619999999999997</v>
      </c>
      <c r="E188" s="9">
        <v>23.44</v>
      </c>
      <c r="F188" s="9">
        <v>56.65</v>
      </c>
      <c r="G188" s="9"/>
    </row>
    <row r="189" spans="1:7" ht="15.75" thickBot="1" x14ac:dyDescent="0.3">
      <c r="A189" s="6"/>
      <c r="B189" s="6"/>
      <c r="C189" s="6"/>
      <c r="D189" s="6"/>
      <c r="E189" s="6"/>
      <c r="F189" s="6"/>
      <c r="G189" s="6"/>
    </row>
    <row r="190" spans="1:7" ht="15.75" thickBot="1" x14ac:dyDescent="0.3">
      <c r="A190" s="7" t="s">
        <v>9427</v>
      </c>
      <c r="B190" s="7" t="s">
        <v>9420</v>
      </c>
      <c r="C190" s="8" t="s">
        <v>48</v>
      </c>
      <c r="D190" s="9">
        <v>30.33</v>
      </c>
      <c r="E190" s="9">
        <v>27.27</v>
      </c>
      <c r="F190" s="9">
        <v>52.82</v>
      </c>
      <c r="G190" s="9"/>
    </row>
    <row r="191" spans="1:7" ht="15.75" thickBot="1" x14ac:dyDescent="0.3">
      <c r="A191" s="6"/>
      <c r="B191" s="6"/>
      <c r="C191" s="6"/>
      <c r="D191" s="6"/>
      <c r="E191" s="6"/>
      <c r="F191" s="6"/>
      <c r="G191" s="6"/>
    </row>
    <row r="192" spans="1:7" ht="15.75" thickBot="1" x14ac:dyDescent="0.3">
      <c r="A192" s="7" t="s">
        <v>9428</v>
      </c>
      <c r="B192" s="7" t="s">
        <v>9422</v>
      </c>
      <c r="C192" s="8" t="s">
        <v>48</v>
      </c>
      <c r="D192" s="9">
        <v>32.43</v>
      </c>
      <c r="E192" s="9">
        <v>27.2</v>
      </c>
      <c r="F192" s="9">
        <v>52.88</v>
      </c>
      <c r="G192" s="9"/>
    </row>
    <row r="193" spans="1:7" ht="15.75" thickBot="1" x14ac:dyDescent="0.3">
      <c r="A193" s="6"/>
      <c r="B193" s="6"/>
      <c r="C193" s="6"/>
      <c r="D193" s="6"/>
      <c r="E193" s="6"/>
      <c r="F193" s="6"/>
      <c r="G193" s="6"/>
    </row>
    <row r="194" spans="1:7" ht="15.75" thickBot="1" x14ac:dyDescent="0.3">
      <c r="A194" s="7" t="s">
        <v>9429</v>
      </c>
      <c r="B194" s="7" t="s">
        <v>9430</v>
      </c>
      <c r="C194" s="8"/>
      <c r="D194" s="9"/>
      <c r="E194" s="9"/>
      <c r="F194" s="9"/>
      <c r="G194" s="9"/>
    </row>
    <row r="195" spans="1:7" ht="15.75" thickBot="1" x14ac:dyDescent="0.3">
      <c r="A195" s="6"/>
      <c r="B195" s="6"/>
      <c r="C195" s="6"/>
      <c r="D195" s="6"/>
      <c r="E195" s="6"/>
      <c r="F195" s="6"/>
      <c r="G195" s="6"/>
    </row>
    <row r="196" spans="1:7" x14ac:dyDescent="0.25">
      <c r="A196" s="23" t="s">
        <v>9431</v>
      </c>
      <c r="B196" s="10" t="s">
        <v>2557</v>
      </c>
      <c r="C196" s="26"/>
      <c r="D196" s="29"/>
      <c r="E196" s="29"/>
      <c r="F196" s="29"/>
      <c r="G196" s="29"/>
    </row>
    <row r="197" spans="1:7" x14ac:dyDescent="0.25">
      <c r="A197" s="24"/>
      <c r="B197" s="11" t="s">
        <v>9406</v>
      </c>
      <c r="C197" s="27"/>
      <c r="D197" s="30"/>
      <c r="E197" s="30"/>
      <c r="F197" s="30"/>
      <c r="G197" s="30"/>
    </row>
    <row r="198" spans="1:7" ht="24.75" x14ac:dyDescent="0.25">
      <c r="A198" s="24"/>
      <c r="B198" s="11" t="s">
        <v>9407</v>
      </c>
      <c r="C198" s="27"/>
      <c r="D198" s="30"/>
      <c r="E198" s="30"/>
      <c r="F198" s="30"/>
      <c r="G198" s="30"/>
    </row>
    <row r="199" spans="1:7" x14ac:dyDescent="0.25">
      <c r="A199" s="24"/>
      <c r="B199" s="11" t="s">
        <v>9408</v>
      </c>
      <c r="C199" s="27"/>
      <c r="D199" s="30"/>
      <c r="E199" s="30"/>
      <c r="F199" s="30"/>
      <c r="G199" s="30"/>
    </row>
    <row r="200" spans="1:7" x14ac:dyDescent="0.25">
      <c r="A200" s="24"/>
      <c r="B200" s="11" t="s">
        <v>9409</v>
      </c>
      <c r="C200" s="27"/>
      <c r="D200" s="30"/>
      <c r="E200" s="30"/>
      <c r="F200" s="30"/>
      <c r="G200" s="30"/>
    </row>
    <row r="201" spans="1:7" x14ac:dyDescent="0.25">
      <c r="A201" s="24"/>
      <c r="B201" s="11" t="s">
        <v>9432</v>
      </c>
      <c r="C201" s="27"/>
      <c r="D201" s="30"/>
      <c r="E201" s="30"/>
      <c r="F201" s="30"/>
      <c r="G201" s="30"/>
    </row>
    <row r="202" spans="1:7" ht="24.75" x14ac:dyDescent="0.25">
      <c r="A202" s="24"/>
      <c r="B202" s="11" t="s">
        <v>9433</v>
      </c>
      <c r="C202" s="27"/>
      <c r="D202" s="30"/>
      <c r="E202" s="30"/>
      <c r="F202" s="30"/>
      <c r="G202" s="30"/>
    </row>
    <row r="203" spans="1:7" x14ac:dyDescent="0.25">
      <c r="A203" s="24"/>
      <c r="B203" s="11" t="s">
        <v>9434</v>
      </c>
      <c r="C203" s="27"/>
      <c r="D203" s="30"/>
      <c r="E203" s="30"/>
      <c r="F203" s="30"/>
      <c r="G203" s="30"/>
    </row>
    <row r="204" spans="1:7" ht="24.75" x14ac:dyDescent="0.25">
      <c r="A204" s="24"/>
      <c r="B204" s="11" t="s">
        <v>9435</v>
      </c>
      <c r="C204" s="27"/>
      <c r="D204" s="30"/>
      <c r="E204" s="30"/>
      <c r="F204" s="30"/>
      <c r="G204" s="30"/>
    </row>
    <row r="205" spans="1:7" x14ac:dyDescent="0.25">
      <c r="A205" s="24"/>
      <c r="B205" s="11"/>
      <c r="C205" s="27"/>
      <c r="D205" s="30"/>
      <c r="E205" s="30"/>
      <c r="F205" s="30"/>
      <c r="G205" s="30"/>
    </row>
    <row r="206" spans="1:7" ht="25.5" thickBot="1" x14ac:dyDescent="0.3">
      <c r="A206" s="25"/>
      <c r="B206" s="12" t="s">
        <v>9436</v>
      </c>
      <c r="C206" s="28"/>
      <c r="D206" s="31"/>
      <c r="E206" s="31"/>
      <c r="F206" s="31"/>
      <c r="G206" s="31"/>
    </row>
    <row r="207" spans="1:7" ht="15.75" thickBot="1" x14ac:dyDescent="0.3">
      <c r="A207" s="6"/>
      <c r="B207" s="6"/>
      <c r="C207" s="6"/>
      <c r="D207" s="6"/>
      <c r="E207" s="6"/>
      <c r="F207" s="6"/>
      <c r="G207" s="6"/>
    </row>
    <row r="208" spans="1:7" ht="48.75" x14ac:dyDescent="0.25">
      <c r="A208" s="23" t="s">
        <v>9437</v>
      </c>
      <c r="B208" s="10" t="s">
        <v>9438</v>
      </c>
      <c r="C208" s="26" t="s">
        <v>48</v>
      </c>
      <c r="D208" s="29">
        <v>32.07</v>
      </c>
      <c r="E208" s="29">
        <v>30.93</v>
      </c>
      <c r="F208" s="29">
        <v>49.14</v>
      </c>
      <c r="G208" s="29"/>
    </row>
    <row r="209" spans="1:7" ht="15.75" thickBot="1" x14ac:dyDescent="0.3">
      <c r="A209" s="25"/>
      <c r="B209" s="12" t="s">
        <v>9439</v>
      </c>
      <c r="C209" s="28"/>
      <c r="D209" s="31"/>
      <c r="E209" s="31"/>
      <c r="F209" s="31"/>
      <c r="G209" s="31"/>
    </row>
    <row r="210" spans="1:7" ht="15.75" thickBot="1" x14ac:dyDescent="0.3">
      <c r="A210" s="6"/>
      <c r="B210" s="6"/>
      <c r="C210" s="6"/>
      <c r="D210" s="6"/>
      <c r="E210" s="6"/>
      <c r="F210" s="6"/>
      <c r="G210" s="6"/>
    </row>
    <row r="211" spans="1:7" ht="36.75" x14ac:dyDescent="0.25">
      <c r="A211" s="23" t="s">
        <v>9440</v>
      </c>
      <c r="B211" s="10" t="s">
        <v>9441</v>
      </c>
      <c r="C211" s="26" t="s">
        <v>48</v>
      </c>
      <c r="D211" s="29">
        <v>36.4</v>
      </c>
      <c r="E211" s="29">
        <v>30.27</v>
      </c>
      <c r="F211" s="29">
        <v>49.81</v>
      </c>
      <c r="G211" s="29"/>
    </row>
    <row r="212" spans="1:7" ht="15.75" thickBot="1" x14ac:dyDescent="0.3">
      <c r="A212" s="25"/>
      <c r="B212" s="12" t="s">
        <v>9442</v>
      </c>
      <c r="C212" s="28"/>
      <c r="D212" s="31"/>
      <c r="E212" s="31"/>
      <c r="F212" s="31"/>
      <c r="G212" s="31"/>
    </row>
    <row r="213" spans="1:7" ht="15.75" thickBot="1" x14ac:dyDescent="0.3">
      <c r="A213" s="6"/>
      <c r="B213" s="6"/>
      <c r="C213" s="6"/>
      <c r="D213" s="6"/>
      <c r="E213" s="6"/>
      <c r="F213" s="6"/>
      <c r="G213" s="6"/>
    </row>
    <row r="214" spans="1:7" ht="15.75" thickBot="1" x14ac:dyDescent="0.3">
      <c r="A214" s="7" t="s">
        <v>9443</v>
      </c>
      <c r="B214" s="7" t="s">
        <v>9444</v>
      </c>
      <c r="C214" s="8"/>
      <c r="D214" s="9"/>
      <c r="E214" s="9"/>
      <c r="F214" s="9"/>
      <c r="G214" s="9"/>
    </row>
    <row r="215" spans="1:7" ht="15.75" thickBot="1" x14ac:dyDescent="0.3">
      <c r="A215" s="6"/>
      <c r="B215" s="6"/>
      <c r="C215" s="6"/>
      <c r="D215" s="6"/>
      <c r="E215" s="6"/>
      <c r="F215" s="6"/>
      <c r="G215" s="6"/>
    </row>
    <row r="216" spans="1:7" ht="85.5" thickBot="1" x14ac:dyDescent="0.3">
      <c r="A216" s="7" t="s">
        <v>9445</v>
      </c>
      <c r="B216" s="7" t="s">
        <v>9446</v>
      </c>
      <c r="C216" s="8"/>
      <c r="D216" s="9"/>
      <c r="E216" s="9"/>
      <c r="F216" s="9"/>
      <c r="G216" s="9"/>
    </row>
    <row r="217" spans="1:7" ht="15.75" thickBot="1" x14ac:dyDescent="0.3">
      <c r="A217" s="6"/>
      <c r="B217" s="6"/>
      <c r="C217" s="6"/>
      <c r="D217" s="6"/>
      <c r="E217" s="6"/>
      <c r="F217" s="6"/>
      <c r="G217" s="6"/>
    </row>
    <row r="218" spans="1:7" ht="15.75" thickBot="1" x14ac:dyDescent="0.3">
      <c r="A218" s="7" t="s">
        <v>9447</v>
      </c>
      <c r="B218" s="7" t="s">
        <v>9448</v>
      </c>
      <c r="C218" s="8" t="s">
        <v>48</v>
      </c>
      <c r="D218" s="9">
        <v>23.85</v>
      </c>
      <c r="E218" s="9">
        <v>16.690000000000001</v>
      </c>
      <c r="F218" s="9">
        <v>62.98</v>
      </c>
      <c r="G218" s="9">
        <v>0.42</v>
      </c>
    </row>
    <row r="219" spans="1:7" ht="15.75" thickBot="1" x14ac:dyDescent="0.3">
      <c r="A219" s="6"/>
      <c r="B219" s="6"/>
      <c r="C219" s="6"/>
      <c r="D219" s="6"/>
      <c r="E219" s="6"/>
      <c r="F219" s="6"/>
      <c r="G219" s="6"/>
    </row>
    <row r="220" spans="1:7" ht="15.75" thickBot="1" x14ac:dyDescent="0.3">
      <c r="A220" s="7" t="s">
        <v>9449</v>
      </c>
      <c r="B220" s="7" t="s">
        <v>9450</v>
      </c>
      <c r="C220" s="8" t="s">
        <v>48</v>
      </c>
      <c r="D220" s="9">
        <v>47.05</v>
      </c>
      <c r="E220" s="9">
        <v>15.07</v>
      </c>
      <c r="F220" s="9">
        <v>64.760000000000005</v>
      </c>
      <c r="G220" s="9">
        <v>0.26</v>
      </c>
    </row>
    <row r="221" spans="1:7" ht="15.75" thickBot="1" x14ac:dyDescent="0.3">
      <c r="A221" s="6"/>
      <c r="B221" s="6"/>
      <c r="C221" s="6"/>
      <c r="D221" s="6"/>
      <c r="E221" s="6"/>
      <c r="F221" s="6"/>
      <c r="G221" s="6"/>
    </row>
    <row r="222" spans="1:7" ht="15.75" thickBot="1" x14ac:dyDescent="0.3">
      <c r="A222" s="7" t="s">
        <v>9451</v>
      </c>
      <c r="B222" s="7" t="s">
        <v>9452</v>
      </c>
      <c r="C222" s="8" t="s">
        <v>48</v>
      </c>
      <c r="D222" s="9">
        <v>33.44</v>
      </c>
      <c r="E222" s="9">
        <v>12.59</v>
      </c>
      <c r="F222" s="9">
        <v>67.19</v>
      </c>
      <c r="G222" s="9">
        <v>0.3</v>
      </c>
    </row>
    <row r="223" spans="1:7" ht="15.75" thickBot="1" x14ac:dyDescent="0.3">
      <c r="A223" s="6"/>
      <c r="B223" s="6"/>
      <c r="C223" s="6"/>
      <c r="D223" s="6"/>
      <c r="E223" s="6"/>
      <c r="F223" s="6"/>
      <c r="G223" s="6"/>
    </row>
    <row r="224" spans="1:7" ht="15.75" thickBot="1" x14ac:dyDescent="0.3">
      <c r="A224" s="7" t="s">
        <v>9453</v>
      </c>
      <c r="B224" s="7" t="s">
        <v>9454</v>
      </c>
      <c r="C224" s="8" t="s">
        <v>48</v>
      </c>
      <c r="D224" s="9">
        <v>69.08</v>
      </c>
      <c r="E224" s="9">
        <v>13.82</v>
      </c>
      <c r="F224" s="9">
        <v>66.099999999999994</v>
      </c>
      <c r="G224" s="9">
        <v>0.17</v>
      </c>
    </row>
    <row r="225" spans="1:7" ht="15.75" thickBot="1" x14ac:dyDescent="0.3">
      <c r="A225" s="6"/>
      <c r="B225" s="6"/>
      <c r="C225" s="6"/>
      <c r="D225" s="6"/>
      <c r="E225" s="6"/>
      <c r="F225" s="6"/>
      <c r="G225" s="6"/>
    </row>
    <row r="226" spans="1:7" ht="15.75" thickBot="1" x14ac:dyDescent="0.3">
      <c r="A226" s="7" t="s">
        <v>9455</v>
      </c>
      <c r="B226" s="7" t="s">
        <v>9456</v>
      </c>
      <c r="C226" s="8" t="s">
        <v>48</v>
      </c>
      <c r="D226" s="9">
        <v>1.86</v>
      </c>
      <c r="E226" s="9"/>
      <c r="F226" s="9">
        <v>80.11</v>
      </c>
      <c r="G226" s="9"/>
    </row>
    <row r="227" spans="1:7" ht="15.75" thickBot="1" x14ac:dyDescent="0.3">
      <c r="A227" s="6"/>
      <c r="B227" s="6"/>
      <c r="C227" s="6"/>
      <c r="D227" s="6"/>
      <c r="E227" s="6"/>
      <c r="F227" s="6"/>
      <c r="G227" s="6"/>
    </row>
    <row r="228" spans="1:7" ht="15.75" thickBot="1" x14ac:dyDescent="0.3">
      <c r="A228" s="7" t="s">
        <v>9457</v>
      </c>
      <c r="B228" s="7" t="s">
        <v>9458</v>
      </c>
      <c r="C228" s="8" t="s">
        <v>48</v>
      </c>
      <c r="D228" s="9">
        <v>3.8</v>
      </c>
      <c r="E228" s="9"/>
      <c r="F228" s="9">
        <v>80</v>
      </c>
      <c r="G228" s="9"/>
    </row>
    <row r="229" spans="1:7" ht="15.75" thickBot="1" x14ac:dyDescent="0.3">
      <c r="A229" s="6"/>
      <c r="B229" s="6"/>
      <c r="C229" s="6"/>
      <c r="D229" s="6"/>
      <c r="E229" s="6"/>
      <c r="F229" s="6"/>
      <c r="G229" s="6"/>
    </row>
    <row r="230" spans="1:7" ht="15.75" thickBot="1" x14ac:dyDescent="0.3">
      <c r="A230" s="7" t="s">
        <v>9459</v>
      </c>
      <c r="B230" s="7" t="s">
        <v>9460</v>
      </c>
      <c r="C230" s="8"/>
      <c r="D230" s="9"/>
      <c r="E230" s="9"/>
      <c r="F230" s="9"/>
      <c r="G230" s="9"/>
    </row>
    <row r="231" spans="1:7" ht="15.75" thickBot="1" x14ac:dyDescent="0.3">
      <c r="A231" s="6"/>
      <c r="B231" s="6"/>
      <c r="C231" s="6"/>
      <c r="D231" s="6"/>
      <c r="E231" s="6"/>
      <c r="F231" s="6"/>
      <c r="G231" s="6"/>
    </row>
    <row r="232" spans="1:7" ht="25.5" thickBot="1" x14ac:dyDescent="0.3">
      <c r="A232" s="7" t="s">
        <v>9461</v>
      </c>
      <c r="B232" s="7" t="s">
        <v>9462</v>
      </c>
      <c r="C232" s="8"/>
      <c r="D232" s="9"/>
      <c r="E232" s="9"/>
      <c r="F232" s="9"/>
      <c r="G232" s="9"/>
    </row>
    <row r="233" spans="1:7" ht="15.75" thickBot="1" x14ac:dyDescent="0.3">
      <c r="A233" s="6"/>
      <c r="B233" s="6"/>
      <c r="C233" s="6"/>
      <c r="D233" s="6"/>
      <c r="E233" s="6"/>
      <c r="F233" s="6"/>
      <c r="G233" s="6"/>
    </row>
    <row r="234" spans="1:7" ht="15.75" thickBot="1" x14ac:dyDescent="0.3">
      <c r="A234" s="7" t="s">
        <v>9463</v>
      </c>
      <c r="B234" s="7" t="s">
        <v>9464</v>
      </c>
      <c r="C234" s="8" t="s">
        <v>48</v>
      </c>
      <c r="D234" s="9">
        <v>28.57</v>
      </c>
      <c r="E234" s="9">
        <v>31.15</v>
      </c>
      <c r="F234" s="9">
        <v>48.93</v>
      </c>
      <c r="G234" s="9"/>
    </row>
    <row r="235" spans="1:7" ht="15.75" thickBot="1" x14ac:dyDescent="0.3">
      <c r="A235" s="6"/>
      <c r="B235" s="6"/>
      <c r="C235" s="6"/>
      <c r="D235" s="6"/>
      <c r="E235" s="6"/>
      <c r="F235" s="6"/>
      <c r="G235" s="6"/>
    </row>
    <row r="236" spans="1:7" ht="15.75" thickBot="1" x14ac:dyDescent="0.3">
      <c r="A236" s="7" t="s">
        <v>9465</v>
      </c>
      <c r="B236" s="7" t="s">
        <v>9466</v>
      </c>
      <c r="C236" s="8" t="s">
        <v>48</v>
      </c>
      <c r="D236" s="9">
        <v>31.34</v>
      </c>
      <c r="E236" s="9">
        <v>37.17</v>
      </c>
      <c r="F236" s="9">
        <v>42.92</v>
      </c>
      <c r="G236" s="9"/>
    </row>
    <row r="237" spans="1:7" ht="15.75" thickBot="1" x14ac:dyDescent="0.3">
      <c r="A237" s="6"/>
      <c r="B237" s="6"/>
      <c r="C237" s="6"/>
      <c r="D237" s="6"/>
      <c r="E237" s="6"/>
      <c r="F237" s="6"/>
      <c r="G237" s="6"/>
    </row>
    <row r="238" spans="1:7" ht="25.5" thickBot="1" x14ac:dyDescent="0.3">
      <c r="A238" s="7" t="s">
        <v>9467</v>
      </c>
      <c r="B238" s="7" t="s">
        <v>9468</v>
      </c>
      <c r="C238" s="8" t="s">
        <v>48</v>
      </c>
      <c r="D238" s="9">
        <v>40.020000000000003</v>
      </c>
      <c r="E238" s="9">
        <v>28.81</v>
      </c>
      <c r="F238" s="9">
        <v>51.27</v>
      </c>
      <c r="G238" s="9"/>
    </row>
    <row r="239" spans="1:7" ht="15.75" thickBot="1" x14ac:dyDescent="0.3">
      <c r="A239" s="6"/>
      <c r="B239" s="6"/>
      <c r="C239" s="6"/>
      <c r="D239" s="6"/>
      <c r="E239" s="6"/>
      <c r="F239" s="6"/>
      <c r="G239" s="6"/>
    </row>
    <row r="240" spans="1:7" ht="25.5" thickBot="1" x14ac:dyDescent="0.3">
      <c r="A240" s="7" t="s">
        <v>9469</v>
      </c>
      <c r="B240" s="7" t="s">
        <v>9470</v>
      </c>
      <c r="C240" s="8"/>
      <c r="D240" s="9"/>
      <c r="E240" s="9"/>
      <c r="F240" s="9"/>
      <c r="G240" s="9"/>
    </row>
    <row r="241" spans="1:7" ht="15.75" thickBot="1" x14ac:dyDescent="0.3">
      <c r="A241" s="6"/>
      <c r="B241" s="6"/>
      <c r="C241" s="6"/>
      <c r="D241" s="6"/>
      <c r="E241" s="6"/>
      <c r="F241" s="6"/>
      <c r="G241" s="6"/>
    </row>
    <row r="242" spans="1:7" ht="15.75" thickBot="1" x14ac:dyDescent="0.3">
      <c r="A242" s="7" t="s">
        <v>9471</v>
      </c>
      <c r="B242" s="7" t="s">
        <v>9472</v>
      </c>
      <c r="C242" s="8" t="s">
        <v>48</v>
      </c>
      <c r="D242" s="9">
        <v>34.71</v>
      </c>
      <c r="E242" s="9">
        <v>33.22</v>
      </c>
      <c r="F242" s="9">
        <v>46.87</v>
      </c>
      <c r="G242" s="9"/>
    </row>
    <row r="243" spans="1:7" ht="15.75" thickBot="1" x14ac:dyDescent="0.3">
      <c r="A243" s="6"/>
      <c r="B243" s="6"/>
      <c r="C243" s="6"/>
      <c r="D243" s="6"/>
      <c r="E243" s="6"/>
      <c r="F243" s="6"/>
      <c r="G243" s="6"/>
    </row>
    <row r="244" spans="1:7" ht="15.75" thickBot="1" x14ac:dyDescent="0.3">
      <c r="A244" s="7" t="s">
        <v>9473</v>
      </c>
      <c r="B244" s="7" t="s">
        <v>9474</v>
      </c>
      <c r="C244" s="8" t="s">
        <v>48</v>
      </c>
      <c r="D244" s="9">
        <v>37.9</v>
      </c>
      <c r="E244" s="9">
        <v>30.42</v>
      </c>
      <c r="F244" s="9">
        <v>49.66</v>
      </c>
      <c r="G244" s="9"/>
    </row>
    <row r="245" spans="1:7" ht="15.75" thickBot="1" x14ac:dyDescent="0.3">
      <c r="A245" s="6"/>
      <c r="B245" s="6"/>
      <c r="C245" s="6"/>
      <c r="D245" s="6"/>
      <c r="E245" s="6"/>
      <c r="F245" s="6"/>
      <c r="G245" s="6"/>
    </row>
    <row r="246" spans="1:7" ht="25.5" thickBot="1" x14ac:dyDescent="0.3">
      <c r="A246" s="7" t="s">
        <v>9475</v>
      </c>
      <c r="B246" s="7" t="s">
        <v>9476</v>
      </c>
      <c r="C246" s="8" t="s">
        <v>48</v>
      </c>
      <c r="D246" s="9">
        <v>49.03</v>
      </c>
      <c r="E246" s="9">
        <v>23.52</v>
      </c>
      <c r="F246" s="9">
        <v>56.58</v>
      </c>
      <c r="G246" s="9"/>
    </row>
    <row r="247" spans="1:7" ht="15.75" thickBot="1" x14ac:dyDescent="0.3">
      <c r="A247" s="6"/>
      <c r="B247" s="6"/>
      <c r="C247" s="6"/>
      <c r="D247" s="6"/>
      <c r="E247" s="6"/>
      <c r="F247" s="6"/>
      <c r="G247" s="6"/>
    </row>
    <row r="248" spans="1:7" ht="25.5" thickBot="1" x14ac:dyDescent="0.3">
      <c r="A248" s="7" t="s">
        <v>9477</v>
      </c>
      <c r="B248" s="7" t="s">
        <v>9478</v>
      </c>
      <c r="C248" s="8" t="s">
        <v>48</v>
      </c>
      <c r="D248" s="9">
        <v>32.33</v>
      </c>
      <c r="E248" s="9">
        <v>35.659999999999997</v>
      </c>
      <c r="F248" s="9">
        <v>44.42</v>
      </c>
      <c r="G248" s="9"/>
    </row>
    <row r="249" spans="1:7" ht="15.75" thickBot="1" x14ac:dyDescent="0.3">
      <c r="A249" s="6"/>
      <c r="B249" s="6"/>
      <c r="C249" s="6"/>
      <c r="D249" s="6"/>
      <c r="E249" s="6"/>
      <c r="F249" s="6"/>
      <c r="G249" s="6"/>
    </row>
    <row r="250" spans="1:7" ht="25.5" thickBot="1" x14ac:dyDescent="0.3">
      <c r="A250" s="7" t="s">
        <v>9479</v>
      </c>
      <c r="B250" s="7" t="s">
        <v>9480</v>
      </c>
      <c r="C250" s="8"/>
      <c r="D250" s="9"/>
      <c r="E250" s="9"/>
      <c r="F250" s="9"/>
      <c r="G250" s="9"/>
    </row>
    <row r="251" spans="1:7" ht="15.75" thickBot="1" x14ac:dyDescent="0.3">
      <c r="A251" s="6"/>
      <c r="B251" s="6"/>
      <c r="C251" s="6"/>
      <c r="D251" s="6"/>
      <c r="E251" s="6"/>
      <c r="F251" s="6"/>
      <c r="G251" s="6"/>
    </row>
    <row r="252" spans="1:7" ht="15.75" thickBot="1" x14ac:dyDescent="0.3">
      <c r="A252" s="7" t="s">
        <v>9481</v>
      </c>
      <c r="B252" s="7" t="s">
        <v>1693</v>
      </c>
      <c r="C252" s="8" t="s">
        <v>48</v>
      </c>
      <c r="D252" s="9">
        <v>28.17</v>
      </c>
      <c r="E252" s="9">
        <v>41.78</v>
      </c>
      <c r="F252" s="9">
        <v>38.299999999999997</v>
      </c>
      <c r="G252" s="9"/>
    </row>
    <row r="253" spans="1:7" ht="15.75" thickBot="1" x14ac:dyDescent="0.3">
      <c r="A253" s="6"/>
      <c r="B253" s="6"/>
      <c r="C253" s="6"/>
      <c r="D253" s="6"/>
      <c r="E253" s="6"/>
      <c r="F253" s="6"/>
      <c r="G253" s="6"/>
    </row>
    <row r="254" spans="1:7" ht="15.75" thickBot="1" x14ac:dyDescent="0.3">
      <c r="A254" s="7" t="s">
        <v>9482</v>
      </c>
      <c r="B254" s="7" t="s">
        <v>9483</v>
      </c>
      <c r="C254" s="8" t="s">
        <v>48</v>
      </c>
      <c r="D254" s="9">
        <v>32.74</v>
      </c>
      <c r="E254" s="9">
        <v>35.950000000000003</v>
      </c>
      <c r="F254" s="9">
        <v>44.14</v>
      </c>
      <c r="G254" s="9"/>
    </row>
    <row r="255" spans="1:7" ht="15.75" thickBot="1" x14ac:dyDescent="0.3">
      <c r="A255" s="6"/>
      <c r="B255" s="6"/>
      <c r="C255" s="6"/>
      <c r="D255" s="6"/>
      <c r="E255" s="6"/>
      <c r="F255" s="6"/>
      <c r="G255" s="6"/>
    </row>
    <row r="256" spans="1:7" ht="25.5" thickBot="1" x14ac:dyDescent="0.3">
      <c r="A256" s="7" t="s">
        <v>9484</v>
      </c>
      <c r="B256" s="7" t="s">
        <v>9485</v>
      </c>
      <c r="C256" s="8" t="s">
        <v>48</v>
      </c>
      <c r="D256" s="9">
        <v>35.049999999999997</v>
      </c>
      <c r="E256" s="9">
        <v>33.24</v>
      </c>
      <c r="F256" s="9">
        <v>46.85</v>
      </c>
      <c r="G256" s="9"/>
    </row>
    <row r="257" spans="1:7" ht="15.75" thickBot="1" x14ac:dyDescent="0.3">
      <c r="A257" s="6"/>
      <c r="B257" s="6"/>
      <c r="C257" s="6"/>
      <c r="D257" s="6"/>
      <c r="E257" s="6"/>
      <c r="F257" s="6"/>
      <c r="G257" s="6"/>
    </row>
    <row r="258" spans="1:7" ht="25.5" thickBot="1" x14ac:dyDescent="0.3">
      <c r="A258" s="7" t="s">
        <v>9486</v>
      </c>
      <c r="B258" s="7" t="s">
        <v>9487</v>
      </c>
      <c r="C258" s="8" t="s">
        <v>48</v>
      </c>
      <c r="D258" s="9">
        <v>36.049999999999997</v>
      </c>
      <c r="E258" s="9">
        <v>24.36</v>
      </c>
      <c r="F258" s="9">
        <v>55.73</v>
      </c>
      <c r="G258" s="9"/>
    </row>
    <row r="259" spans="1:7" ht="15.75" thickBot="1" x14ac:dyDescent="0.3">
      <c r="A259" s="6"/>
      <c r="B259" s="6"/>
      <c r="C259" s="6"/>
      <c r="D259" s="6"/>
      <c r="E259" s="6"/>
      <c r="F259" s="6"/>
      <c r="G259" s="6"/>
    </row>
    <row r="260" spans="1:7" ht="15.75" thickBot="1" x14ac:dyDescent="0.3">
      <c r="A260" s="7" t="s">
        <v>9488</v>
      </c>
      <c r="B260" s="7" t="s">
        <v>9489</v>
      </c>
      <c r="C260" s="8"/>
      <c r="D260" s="9"/>
      <c r="E260" s="9"/>
      <c r="F260" s="9"/>
      <c r="G260" s="9"/>
    </row>
    <row r="261" spans="1:7" ht="15.75" thickBot="1" x14ac:dyDescent="0.3">
      <c r="A261" s="6"/>
      <c r="B261" s="6"/>
      <c r="C261" s="6"/>
      <c r="D261" s="6"/>
      <c r="E261" s="6"/>
      <c r="F261" s="6"/>
      <c r="G261" s="6"/>
    </row>
    <row r="262" spans="1:7" ht="25.5" thickBot="1" x14ac:dyDescent="0.3">
      <c r="A262" s="7" t="s">
        <v>9490</v>
      </c>
      <c r="B262" s="7" t="s">
        <v>9491</v>
      </c>
      <c r="C262" s="8"/>
      <c r="D262" s="9"/>
      <c r="E262" s="9"/>
      <c r="F262" s="9"/>
      <c r="G262" s="9"/>
    </row>
    <row r="263" spans="1:7" ht="15.75" thickBot="1" x14ac:dyDescent="0.3">
      <c r="A263" s="6"/>
      <c r="B263" s="6"/>
      <c r="C263" s="6"/>
      <c r="D263" s="6"/>
      <c r="E263" s="6"/>
      <c r="F263" s="6"/>
      <c r="G263" s="6"/>
    </row>
    <row r="264" spans="1:7" ht="15.75" thickBot="1" x14ac:dyDescent="0.3">
      <c r="A264" s="7" t="s">
        <v>9492</v>
      </c>
      <c r="B264" s="7" t="s">
        <v>9493</v>
      </c>
      <c r="C264" s="8" t="s">
        <v>48</v>
      </c>
      <c r="D264" s="9">
        <v>29.59</v>
      </c>
      <c r="E264" s="9">
        <v>39.369999999999997</v>
      </c>
      <c r="F264" s="9">
        <v>40.72</v>
      </c>
      <c r="G264" s="9"/>
    </row>
    <row r="265" spans="1:7" ht="15.75" thickBot="1" x14ac:dyDescent="0.3">
      <c r="A265" s="6"/>
      <c r="B265" s="6"/>
      <c r="C265" s="6"/>
      <c r="D265" s="6"/>
      <c r="E265" s="6"/>
      <c r="F265" s="6"/>
      <c r="G265" s="6"/>
    </row>
    <row r="266" spans="1:7" ht="15.75" thickBot="1" x14ac:dyDescent="0.3">
      <c r="A266" s="7" t="s">
        <v>9494</v>
      </c>
      <c r="B266" s="7" t="s">
        <v>9495</v>
      </c>
      <c r="C266" s="8" t="s">
        <v>48</v>
      </c>
      <c r="D266" s="9">
        <v>30.6</v>
      </c>
      <c r="E266" s="9">
        <v>38.07</v>
      </c>
      <c r="F266" s="9">
        <v>42.03</v>
      </c>
      <c r="G266" s="9"/>
    </row>
    <row r="267" spans="1:7" ht="15.75" thickBot="1" x14ac:dyDescent="0.3">
      <c r="A267" s="6"/>
      <c r="B267" s="6"/>
      <c r="C267" s="6"/>
      <c r="D267" s="6"/>
      <c r="E267" s="6"/>
      <c r="F267" s="6"/>
      <c r="G267" s="6"/>
    </row>
    <row r="268" spans="1:7" ht="15.75" thickBot="1" x14ac:dyDescent="0.3">
      <c r="A268" s="7" t="s">
        <v>9496</v>
      </c>
      <c r="B268" s="7" t="s">
        <v>9497</v>
      </c>
      <c r="C268" s="8" t="s">
        <v>48</v>
      </c>
      <c r="D268" s="9">
        <v>28.27</v>
      </c>
      <c r="E268" s="9">
        <v>41.21</v>
      </c>
      <c r="F268" s="9">
        <v>38.880000000000003</v>
      </c>
      <c r="G268" s="9"/>
    </row>
    <row r="269" spans="1:7" ht="15.75" thickBot="1" x14ac:dyDescent="0.3">
      <c r="A269" s="6"/>
      <c r="B269" s="6"/>
      <c r="C269" s="6"/>
      <c r="D269" s="6"/>
      <c r="E269" s="6"/>
      <c r="F269" s="6"/>
      <c r="G269" s="6"/>
    </row>
    <row r="270" spans="1:7" ht="15.75" thickBot="1" x14ac:dyDescent="0.3">
      <c r="A270" s="7" t="s">
        <v>9498</v>
      </c>
      <c r="B270" s="7" t="s">
        <v>9499</v>
      </c>
      <c r="C270" s="8" t="s">
        <v>48</v>
      </c>
      <c r="D270" s="9">
        <v>29.26</v>
      </c>
      <c r="E270" s="9">
        <v>39.82</v>
      </c>
      <c r="F270" s="9">
        <v>40.29</v>
      </c>
      <c r="G270" s="9"/>
    </row>
    <row r="271" spans="1:7" ht="15.75" thickBot="1" x14ac:dyDescent="0.3">
      <c r="A271" s="6"/>
      <c r="B271" s="6"/>
      <c r="C271" s="6"/>
      <c r="D271" s="6"/>
      <c r="E271" s="6"/>
      <c r="F271" s="6"/>
      <c r="G271" s="6"/>
    </row>
    <row r="272" spans="1:7" ht="15.75" thickBot="1" x14ac:dyDescent="0.3">
      <c r="A272" s="7" t="s">
        <v>9500</v>
      </c>
      <c r="B272" s="7" t="s">
        <v>9501</v>
      </c>
      <c r="C272" s="8" t="s">
        <v>48</v>
      </c>
      <c r="D272" s="9">
        <v>34.770000000000003</v>
      </c>
      <c r="E272" s="9">
        <v>33.51</v>
      </c>
      <c r="F272" s="9">
        <v>46.59</v>
      </c>
      <c r="G272" s="9"/>
    </row>
    <row r="273" spans="1:7" ht="15.75" thickBot="1" x14ac:dyDescent="0.3">
      <c r="A273" s="6"/>
      <c r="B273" s="6"/>
      <c r="C273" s="6"/>
      <c r="D273" s="6"/>
      <c r="E273" s="6"/>
      <c r="F273" s="6"/>
      <c r="G273" s="6"/>
    </row>
    <row r="274" spans="1:7" ht="37.5" thickBot="1" x14ac:dyDescent="0.3">
      <c r="A274" s="7" t="s">
        <v>9502</v>
      </c>
      <c r="B274" s="7" t="s">
        <v>9503</v>
      </c>
      <c r="C274" s="8" t="s">
        <v>48</v>
      </c>
      <c r="D274" s="9">
        <v>76.400000000000006</v>
      </c>
      <c r="E274" s="9">
        <v>15.25</v>
      </c>
      <c r="F274" s="9">
        <v>64.84</v>
      </c>
      <c r="G274" s="9"/>
    </row>
    <row r="275" spans="1:7" ht="15.75" thickBot="1" x14ac:dyDescent="0.3">
      <c r="A275" s="6"/>
      <c r="B275" s="6"/>
      <c r="C275" s="6"/>
      <c r="D275" s="6"/>
      <c r="E275" s="6"/>
      <c r="F275" s="6"/>
      <c r="G275" s="6"/>
    </row>
    <row r="276" spans="1:7" ht="15.75" thickBot="1" x14ac:dyDescent="0.3">
      <c r="A276" s="7" t="s">
        <v>9504</v>
      </c>
      <c r="B276" s="7" t="s">
        <v>9505</v>
      </c>
      <c r="C276" s="8"/>
      <c r="D276" s="9"/>
      <c r="E276" s="9"/>
      <c r="F276" s="9"/>
      <c r="G276" s="9"/>
    </row>
    <row r="277" spans="1:7" ht="15.75" thickBot="1" x14ac:dyDescent="0.3">
      <c r="A277" s="6"/>
      <c r="B277" s="6"/>
      <c r="C277" s="6"/>
      <c r="D277" s="6"/>
      <c r="E277" s="6"/>
      <c r="F277" s="6"/>
      <c r="G277" s="6"/>
    </row>
    <row r="278" spans="1:7" ht="15.75" thickBot="1" x14ac:dyDescent="0.3">
      <c r="A278" s="7" t="s">
        <v>9506</v>
      </c>
      <c r="B278" s="7" t="s">
        <v>9507</v>
      </c>
      <c r="C278" s="8"/>
      <c r="D278" s="9"/>
      <c r="E278" s="9"/>
      <c r="F278" s="9"/>
      <c r="G278" s="9"/>
    </row>
    <row r="279" spans="1:7" ht="15.75" thickBot="1" x14ac:dyDescent="0.3">
      <c r="A279" s="6"/>
      <c r="B279" s="6"/>
      <c r="C279" s="6"/>
      <c r="D279" s="6"/>
      <c r="E279" s="6"/>
      <c r="F279" s="6"/>
      <c r="G279" s="6"/>
    </row>
    <row r="280" spans="1:7" ht="15.75" thickBot="1" x14ac:dyDescent="0.3">
      <c r="A280" s="7" t="s">
        <v>9508</v>
      </c>
      <c r="B280" s="7" t="s">
        <v>1912</v>
      </c>
      <c r="C280" s="8" t="s">
        <v>48</v>
      </c>
      <c r="D280" s="9">
        <v>26.49</v>
      </c>
      <c r="E280" s="9">
        <v>43.04</v>
      </c>
      <c r="F280" s="9">
        <v>37.07</v>
      </c>
      <c r="G280" s="9"/>
    </row>
    <row r="281" spans="1:7" ht="15.75" thickBot="1" x14ac:dyDescent="0.3">
      <c r="A281" s="6"/>
      <c r="B281" s="6"/>
      <c r="C281" s="6"/>
      <c r="D281" s="6"/>
      <c r="E281" s="6"/>
      <c r="F281" s="6"/>
      <c r="G281" s="6"/>
    </row>
    <row r="282" spans="1:7" ht="15.75" thickBot="1" x14ac:dyDescent="0.3">
      <c r="A282" s="7" t="s">
        <v>9509</v>
      </c>
      <c r="B282" s="7" t="s">
        <v>4727</v>
      </c>
      <c r="C282" s="8" t="s">
        <v>48</v>
      </c>
      <c r="D282" s="9">
        <v>27.96</v>
      </c>
      <c r="E282" s="9">
        <v>40.770000000000003</v>
      </c>
      <c r="F282" s="9">
        <v>39.340000000000003</v>
      </c>
      <c r="G282" s="9"/>
    </row>
    <row r="283" spans="1:7" ht="15.75" thickBot="1" x14ac:dyDescent="0.3">
      <c r="A283" s="6"/>
      <c r="B283" s="6"/>
      <c r="C283" s="6"/>
      <c r="D283" s="6"/>
      <c r="E283" s="6"/>
      <c r="F283" s="6"/>
      <c r="G283" s="6"/>
    </row>
    <row r="284" spans="1:7" ht="15.75" thickBot="1" x14ac:dyDescent="0.3">
      <c r="A284" s="7" t="s">
        <v>9510</v>
      </c>
      <c r="B284" s="7" t="s">
        <v>9511</v>
      </c>
      <c r="C284" s="8" t="s">
        <v>48</v>
      </c>
      <c r="D284" s="9">
        <v>31.25</v>
      </c>
      <c r="E284" s="9">
        <v>38.270000000000003</v>
      </c>
      <c r="F284" s="9">
        <v>41.82</v>
      </c>
      <c r="G284" s="9"/>
    </row>
    <row r="285" spans="1:7" ht="15.75" thickBot="1" x14ac:dyDescent="0.3">
      <c r="A285" s="6"/>
      <c r="B285" s="6"/>
      <c r="C285" s="6"/>
      <c r="D285" s="6"/>
      <c r="E285" s="6"/>
      <c r="F285" s="6"/>
      <c r="G285" s="6"/>
    </row>
    <row r="286" spans="1:7" ht="15.75" thickBot="1" x14ac:dyDescent="0.3">
      <c r="A286" s="7" t="s">
        <v>9512</v>
      </c>
      <c r="B286" s="7" t="s">
        <v>9513</v>
      </c>
      <c r="C286" s="8" t="s">
        <v>48</v>
      </c>
      <c r="D286" s="9">
        <v>34.39</v>
      </c>
      <c r="E286" s="9">
        <v>34.78</v>
      </c>
      <c r="F286" s="9">
        <v>45.3</v>
      </c>
      <c r="G286" s="9"/>
    </row>
    <row r="287" spans="1:7" ht="15.75" thickBot="1" x14ac:dyDescent="0.3">
      <c r="A287" s="6"/>
      <c r="B287" s="6"/>
      <c r="C287" s="6"/>
      <c r="D287" s="6"/>
      <c r="E287" s="6"/>
      <c r="F287" s="6"/>
      <c r="G287" s="6"/>
    </row>
    <row r="288" spans="1:7" ht="15.75" thickBot="1" x14ac:dyDescent="0.3">
      <c r="A288" s="7" t="s">
        <v>9514</v>
      </c>
      <c r="B288" s="7" t="s">
        <v>9515</v>
      </c>
      <c r="C288" s="8"/>
      <c r="D288" s="9"/>
      <c r="E288" s="9"/>
      <c r="F288" s="9"/>
      <c r="G288" s="9"/>
    </row>
    <row r="289" spans="1:7" ht="15.75" thickBot="1" x14ac:dyDescent="0.3">
      <c r="A289" s="6"/>
      <c r="B289" s="6"/>
      <c r="C289" s="6"/>
      <c r="D289" s="6"/>
      <c r="E289" s="6"/>
      <c r="F289" s="6"/>
      <c r="G289" s="6"/>
    </row>
    <row r="290" spans="1:7" ht="15.75" thickBot="1" x14ac:dyDescent="0.3">
      <c r="A290" s="7" t="s">
        <v>9516</v>
      </c>
      <c r="B290" s="7" t="s">
        <v>1912</v>
      </c>
      <c r="C290" s="8" t="s">
        <v>48</v>
      </c>
      <c r="D290" s="9">
        <v>25.99</v>
      </c>
      <c r="E290" s="9">
        <v>43.86</v>
      </c>
      <c r="F290" s="9">
        <v>36.24</v>
      </c>
      <c r="G290" s="9"/>
    </row>
    <row r="291" spans="1:7" ht="15.75" thickBot="1" x14ac:dyDescent="0.3">
      <c r="A291" s="6"/>
      <c r="B291" s="6"/>
      <c r="C291" s="6"/>
      <c r="D291" s="6"/>
      <c r="E291" s="6"/>
      <c r="F291" s="6"/>
      <c r="G291" s="6"/>
    </row>
    <row r="292" spans="1:7" ht="15.75" thickBot="1" x14ac:dyDescent="0.3">
      <c r="A292" s="7" t="s">
        <v>9517</v>
      </c>
      <c r="B292" s="7" t="s">
        <v>4727</v>
      </c>
      <c r="C292" s="8" t="s">
        <v>48</v>
      </c>
      <c r="D292" s="9">
        <v>27.96</v>
      </c>
      <c r="E292" s="9">
        <v>40.770000000000003</v>
      </c>
      <c r="F292" s="9">
        <v>39.340000000000003</v>
      </c>
      <c r="G292" s="9"/>
    </row>
    <row r="293" spans="1:7" ht="15.75" thickBot="1" x14ac:dyDescent="0.3">
      <c r="A293" s="6"/>
      <c r="B293" s="6"/>
      <c r="C293" s="6"/>
      <c r="D293" s="6"/>
      <c r="E293" s="6"/>
      <c r="F293" s="6"/>
      <c r="G293" s="6"/>
    </row>
    <row r="294" spans="1:7" ht="15.75" thickBot="1" x14ac:dyDescent="0.3">
      <c r="A294" s="7" t="s">
        <v>9518</v>
      </c>
      <c r="B294" s="7" t="s">
        <v>9511</v>
      </c>
      <c r="C294" s="8" t="s">
        <v>48</v>
      </c>
      <c r="D294" s="9">
        <v>30</v>
      </c>
      <c r="E294" s="9">
        <v>39.869999999999997</v>
      </c>
      <c r="F294" s="9">
        <v>40.229999999999997</v>
      </c>
      <c r="G294" s="9"/>
    </row>
    <row r="295" spans="1:7" ht="15.75" thickBot="1" x14ac:dyDescent="0.3">
      <c r="A295" s="6"/>
      <c r="B295" s="6"/>
      <c r="C295" s="6"/>
      <c r="D295" s="6"/>
      <c r="E295" s="6"/>
      <c r="F295" s="6"/>
      <c r="G295" s="6"/>
    </row>
    <row r="296" spans="1:7" ht="15.75" thickBot="1" x14ac:dyDescent="0.3">
      <c r="A296" s="7" t="s">
        <v>9519</v>
      </c>
      <c r="B296" s="7" t="s">
        <v>9513</v>
      </c>
      <c r="C296" s="8" t="s">
        <v>48</v>
      </c>
      <c r="D296" s="9">
        <v>34.39</v>
      </c>
      <c r="E296" s="9">
        <v>34.78</v>
      </c>
      <c r="F296" s="9">
        <v>45.3</v>
      </c>
      <c r="G296" s="9"/>
    </row>
    <row r="297" spans="1:7" ht="15.75" thickBot="1" x14ac:dyDescent="0.3">
      <c r="A297" s="6"/>
      <c r="B297" s="6"/>
      <c r="C297" s="6"/>
      <c r="D297" s="6"/>
      <c r="E297" s="6"/>
      <c r="F297" s="6"/>
      <c r="G297" s="6"/>
    </row>
    <row r="298" spans="1:7" ht="15.75" thickBot="1" x14ac:dyDescent="0.3">
      <c r="A298" s="7" t="s">
        <v>9520</v>
      </c>
      <c r="B298" s="7" t="s">
        <v>9521</v>
      </c>
      <c r="C298" s="8"/>
      <c r="D298" s="9"/>
      <c r="E298" s="9"/>
      <c r="F298" s="9"/>
      <c r="G298" s="9"/>
    </row>
    <row r="299" spans="1:7" ht="15.75" thickBot="1" x14ac:dyDescent="0.3">
      <c r="A299" s="6"/>
      <c r="B299" s="6"/>
      <c r="C299" s="6"/>
      <c r="D299" s="6"/>
      <c r="E299" s="6"/>
      <c r="F299" s="6"/>
      <c r="G299" s="6"/>
    </row>
    <row r="300" spans="1:7" ht="25.5" thickBot="1" x14ac:dyDescent="0.3">
      <c r="A300" s="7" t="s">
        <v>9522</v>
      </c>
      <c r="B300" s="7" t="s">
        <v>9523</v>
      </c>
      <c r="C300" s="8" t="s">
        <v>48</v>
      </c>
      <c r="D300" s="9">
        <v>53.19</v>
      </c>
      <c r="E300" s="9">
        <v>58.3</v>
      </c>
      <c r="F300" s="9">
        <v>21.79</v>
      </c>
      <c r="G300" s="9"/>
    </row>
    <row r="301" spans="1:7" ht="15.75" thickBot="1" x14ac:dyDescent="0.3">
      <c r="A301" s="6"/>
      <c r="B301" s="6"/>
      <c r="C301" s="6"/>
      <c r="D301" s="6"/>
      <c r="E301" s="6"/>
      <c r="F301" s="6"/>
      <c r="G301" s="6"/>
    </row>
    <row r="302" spans="1:7" ht="25.5" thickBot="1" x14ac:dyDescent="0.3">
      <c r="A302" s="7" t="s">
        <v>9524</v>
      </c>
      <c r="B302" s="7" t="s">
        <v>9525</v>
      </c>
      <c r="C302" s="8" t="s">
        <v>48</v>
      </c>
      <c r="D302" s="9">
        <v>62.68</v>
      </c>
      <c r="E302" s="9">
        <v>53.77</v>
      </c>
      <c r="F302" s="9">
        <v>26.32</v>
      </c>
      <c r="G302" s="9"/>
    </row>
    <row r="303" spans="1:7" ht="15.75" thickBot="1" x14ac:dyDescent="0.3">
      <c r="A303" s="6"/>
      <c r="B303" s="6"/>
      <c r="C303" s="6"/>
      <c r="D303" s="6"/>
      <c r="E303" s="6"/>
      <c r="F303" s="6"/>
      <c r="G303" s="6"/>
    </row>
    <row r="304" spans="1:7" ht="15.75" thickBot="1" x14ac:dyDescent="0.3">
      <c r="A304" s="7" t="s">
        <v>9526</v>
      </c>
      <c r="B304" s="7" t="s">
        <v>9527</v>
      </c>
      <c r="C304" s="8"/>
      <c r="D304" s="9"/>
      <c r="E304" s="9"/>
      <c r="F304" s="9"/>
      <c r="G304" s="9"/>
    </row>
    <row r="305" spans="1:7" ht="15.75" thickBot="1" x14ac:dyDescent="0.3">
      <c r="A305" s="6"/>
      <c r="B305" s="6"/>
      <c r="C305" s="6"/>
      <c r="D305" s="6"/>
      <c r="E305" s="6"/>
      <c r="F305" s="6"/>
      <c r="G305" s="6"/>
    </row>
    <row r="306" spans="1:7" ht="25.5" thickBot="1" x14ac:dyDescent="0.3">
      <c r="A306" s="7" t="s">
        <v>9528</v>
      </c>
      <c r="B306" s="7" t="s">
        <v>9529</v>
      </c>
      <c r="C306" s="8"/>
      <c r="D306" s="9"/>
      <c r="E306" s="9"/>
      <c r="F306" s="9"/>
      <c r="G306" s="9"/>
    </row>
    <row r="307" spans="1:7" ht="15.75" thickBot="1" x14ac:dyDescent="0.3">
      <c r="A307" s="6"/>
      <c r="B307" s="6"/>
      <c r="C307" s="6"/>
      <c r="D307" s="6"/>
      <c r="E307" s="6"/>
      <c r="F307" s="6"/>
      <c r="G307" s="6"/>
    </row>
    <row r="308" spans="1:7" ht="15.75" thickBot="1" x14ac:dyDescent="0.3">
      <c r="A308" s="7" t="s">
        <v>9530</v>
      </c>
      <c r="B308" s="7" t="s">
        <v>9531</v>
      </c>
      <c r="C308" s="8" t="s">
        <v>114</v>
      </c>
      <c r="D308" s="9">
        <v>114.59</v>
      </c>
      <c r="E308" s="9">
        <v>5.24</v>
      </c>
      <c r="F308" s="9">
        <v>74.849999999999994</v>
      </c>
      <c r="G308" s="9"/>
    </row>
    <row r="309" spans="1:7" ht="15.75" thickBot="1" x14ac:dyDescent="0.3">
      <c r="A309" s="6"/>
      <c r="B309" s="6"/>
      <c r="C309" s="6"/>
      <c r="D309" s="6"/>
      <c r="E309" s="6"/>
      <c r="F309" s="6"/>
      <c r="G309" s="6"/>
    </row>
    <row r="310" spans="1:7" ht="25.5" thickBot="1" x14ac:dyDescent="0.3">
      <c r="A310" s="7" t="s">
        <v>9532</v>
      </c>
      <c r="B310" s="7" t="s">
        <v>9533</v>
      </c>
      <c r="C310" s="8" t="s">
        <v>23</v>
      </c>
      <c r="D310" s="9">
        <v>85.92</v>
      </c>
      <c r="E310" s="9">
        <v>6.16</v>
      </c>
      <c r="F310" s="9">
        <v>73.94</v>
      </c>
      <c r="G310" s="9"/>
    </row>
    <row r="311" spans="1:7" ht="15.75" thickBot="1" x14ac:dyDescent="0.3">
      <c r="A311" s="6"/>
      <c r="B311" s="6"/>
      <c r="C311" s="6"/>
      <c r="D311" s="6"/>
      <c r="E311" s="6"/>
      <c r="F311" s="6"/>
      <c r="G311" s="6"/>
    </row>
    <row r="312" spans="1:7" ht="15.75" thickBot="1" x14ac:dyDescent="0.3">
      <c r="A312" s="7" t="s">
        <v>9534</v>
      </c>
      <c r="B312" s="7" t="s">
        <v>9535</v>
      </c>
      <c r="C312" s="8" t="s">
        <v>23</v>
      </c>
      <c r="D312" s="9">
        <v>64.39</v>
      </c>
      <c r="E312" s="9">
        <v>8.2200000000000006</v>
      </c>
      <c r="F312" s="9">
        <v>71.89</v>
      </c>
      <c r="G312" s="9"/>
    </row>
    <row r="313" spans="1:7" ht="15.75" thickBot="1" x14ac:dyDescent="0.3">
      <c r="A313" s="6"/>
      <c r="B313" s="6"/>
      <c r="C313" s="6"/>
      <c r="D313" s="6"/>
      <c r="E313" s="6"/>
      <c r="F313" s="6"/>
      <c r="G313" s="6"/>
    </row>
    <row r="314" spans="1:7" ht="15.75" thickBot="1" x14ac:dyDescent="0.3">
      <c r="A314" s="7" t="s">
        <v>9536</v>
      </c>
      <c r="B314" s="7" t="s">
        <v>9537</v>
      </c>
      <c r="C314" s="8" t="s">
        <v>114</v>
      </c>
      <c r="D314" s="9">
        <v>86.23</v>
      </c>
      <c r="E314" s="9">
        <v>6.16</v>
      </c>
      <c r="F314" s="9">
        <v>73.94</v>
      </c>
      <c r="G314" s="9"/>
    </row>
    <row r="315" spans="1:7" ht="15.75" thickBot="1" x14ac:dyDescent="0.3">
      <c r="A315" s="6"/>
      <c r="B315" s="6"/>
      <c r="C315" s="6"/>
      <c r="D315" s="6"/>
      <c r="E315" s="6"/>
      <c r="F315" s="6"/>
      <c r="G315" s="6"/>
    </row>
    <row r="316" spans="1:7" ht="15.75" thickBot="1" x14ac:dyDescent="0.3">
      <c r="A316" s="7" t="s">
        <v>9538</v>
      </c>
      <c r="B316" s="7" t="s">
        <v>9539</v>
      </c>
      <c r="C316" s="8" t="s">
        <v>23</v>
      </c>
      <c r="D316" s="9">
        <v>48.71</v>
      </c>
      <c r="E316" s="9">
        <v>10.86</v>
      </c>
      <c r="F316" s="9">
        <v>69.23</v>
      </c>
      <c r="G316" s="9"/>
    </row>
    <row r="317" spans="1:7" ht="15.75" thickBot="1" x14ac:dyDescent="0.3">
      <c r="A317" s="6"/>
      <c r="B317" s="6"/>
      <c r="C317" s="6"/>
      <c r="D317" s="6"/>
      <c r="E317" s="6"/>
      <c r="F317" s="6"/>
      <c r="G317" s="6"/>
    </row>
    <row r="318" spans="1:7" ht="15.75" thickBot="1" x14ac:dyDescent="0.3">
      <c r="A318" s="7" t="s">
        <v>9540</v>
      </c>
      <c r="B318" s="7" t="s">
        <v>9541</v>
      </c>
      <c r="C318" s="8" t="s">
        <v>23</v>
      </c>
      <c r="D318" s="9">
        <v>123.07</v>
      </c>
      <c r="E318" s="9">
        <v>4.3</v>
      </c>
      <c r="F318" s="9">
        <v>75.790000000000006</v>
      </c>
      <c r="G318" s="9"/>
    </row>
    <row r="319" spans="1:7" ht="15.75" thickBot="1" x14ac:dyDescent="0.3">
      <c r="A319" s="6"/>
      <c r="B319" s="6"/>
      <c r="C319" s="6"/>
      <c r="D319" s="6"/>
      <c r="E319" s="6"/>
      <c r="F319" s="6"/>
      <c r="G319" s="6"/>
    </row>
    <row r="320" spans="1:7" ht="15.75" thickBot="1" x14ac:dyDescent="0.3">
      <c r="A320" s="7" t="s">
        <v>9542</v>
      </c>
      <c r="B320" s="7" t="s">
        <v>9543</v>
      </c>
      <c r="C320" s="8" t="s">
        <v>23</v>
      </c>
      <c r="D320" s="9">
        <v>85.6</v>
      </c>
      <c r="E320" s="9">
        <v>6.16</v>
      </c>
      <c r="F320" s="9">
        <v>73.94</v>
      </c>
      <c r="G320" s="9"/>
    </row>
    <row r="321" spans="1:7" ht="15.75" thickBot="1" x14ac:dyDescent="0.3">
      <c r="A321" s="6"/>
      <c r="B321" s="6"/>
      <c r="C321" s="6"/>
      <c r="D321" s="6"/>
      <c r="E321" s="6"/>
      <c r="F321" s="6"/>
      <c r="G321" s="6"/>
    </row>
    <row r="322" spans="1:7" ht="49.5" thickBot="1" x14ac:dyDescent="0.3">
      <c r="A322" s="7" t="s">
        <v>9544</v>
      </c>
      <c r="B322" s="7" t="s">
        <v>9545</v>
      </c>
      <c r="C322" s="8"/>
      <c r="D322" s="9"/>
      <c r="E322" s="9"/>
      <c r="F322" s="9"/>
      <c r="G322" s="9"/>
    </row>
    <row r="323" spans="1:7" ht="15.75" thickBot="1" x14ac:dyDescent="0.3">
      <c r="A323" s="6"/>
      <c r="B323" s="6"/>
      <c r="C323" s="6"/>
      <c r="D323" s="6"/>
      <c r="E323" s="6"/>
      <c r="F323" s="6"/>
      <c r="G323" s="6"/>
    </row>
    <row r="324" spans="1:7" ht="15.75" thickBot="1" x14ac:dyDescent="0.3">
      <c r="A324" s="7" t="s">
        <v>9546</v>
      </c>
      <c r="B324" s="7" t="s">
        <v>9547</v>
      </c>
      <c r="C324" s="8" t="s">
        <v>114</v>
      </c>
      <c r="D324" s="9">
        <v>82.85</v>
      </c>
      <c r="E324" s="9">
        <v>16</v>
      </c>
      <c r="F324" s="9">
        <v>64.09</v>
      </c>
      <c r="G324" s="9"/>
    </row>
    <row r="325" spans="1:7" ht="15.75" thickBot="1" x14ac:dyDescent="0.3">
      <c r="A325" s="6"/>
      <c r="B325" s="6"/>
      <c r="C325" s="6"/>
      <c r="D325" s="6"/>
      <c r="E325" s="6"/>
      <c r="F325" s="6"/>
      <c r="G325" s="6"/>
    </row>
    <row r="326" spans="1:7" ht="15.75" thickBot="1" x14ac:dyDescent="0.3">
      <c r="A326" s="7" t="s">
        <v>9548</v>
      </c>
      <c r="B326" s="7" t="s">
        <v>9549</v>
      </c>
      <c r="C326" s="8" t="s">
        <v>114</v>
      </c>
      <c r="D326" s="9">
        <v>62.56</v>
      </c>
      <c r="E326" s="9">
        <v>14.16</v>
      </c>
      <c r="F326" s="9">
        <v>65.94</v>
      </c>
      <c r="G326" s="9"/>
    </row>
    <row r="327" spans="1:7" ht="15.75" thickBot="1" x14ac:dyDescent="0.3">
      <c r="A327" s="6"/>
      <c r="B327" s="6"/>
      <c r="C327" s="6"/>
      <c r="D327" s="6"/>
      <c r="E327" s="6"/>
      <c r="F327" s="6"/>
      <c r="G327" s="6"/>
    </row>
    <row r="328" spans="1:7" ht="15.75" thickBot="1" x14ac:dyDescent="0.3">
      <c r="A328" s="7" t="s">
        <v>9550</v>
      </c>
      <c r="B328" s="7" t="s">
        <v>9551</v>
      </c>
      <c r="C328" s="8" t="s">
        <v>114</v>
      </c>
      <c r="D328" s="9">
        <v>55.53</v>
      </c>
      <c r="E328" s="9">
        <v>15.96</v>
      </c>
      <c r="F328" s="9">
        <v>64.150000000000006</v>
      </c>
      <c r="G328" s="9"/>
    </row>
    <row r="329" spans="1:7" ht="15.75" thickBot="1" x14ac:dyDescent="0.3">
      <c r="A329" s="6"/>
      <c r="B329" s="6"/>
      <c r="C329" s="6"/>
      <c r="D329" s="6"/>
      <c r="E329" s="6"/>
      <c r="F329" s="6"/>
      <c r="G329" s="6"/>
    </row>
    <row r="330" spans="1:7" ht="15.75" thickBot="1" x14ac:dyDescent="0.3">
      <c r="A330" s="7" t="s">
        <v>9552</v>
      </c>
      <c r="B330" s="7" t="s">
        <v>9553</v>
      </c>
      <c r="C330" s="8" t="s">
        <v>23</v>
      </c>
      <c r="D330" s="9">
        <v>50.2</v>
      </c>
      <c r="E330" s="9">
        <v>15.86</v>
      </c>
      <c r="F330" s="9">
        <v>64.239999999999995</v>
      </c>
      <c r="G330" s="9"/>
    </row>
    <row r="331" spans="1:7" ht="15.75" thickBot="1" x14ac:dyDescent="0.3">
      <c r="A331" s="6"/>
      <c r="B331" s="6"/>
      <c r="C331" s="6"/>
      <c r="D331" s="6"/>
      <c r="E331" s="6"/>
      <c r="F331" s="6"/>
      <c r="G331" s="6"/>
    </row>
    <row r="332" spans="1:7" ht="15.75" thickBot="1" x14ac:dyDescent="0.3">
      <c r="A332" s="7" t="s">
        <v>9554</v>
      </c>
      <c r="B332" s="7" t="s">
        <v>9555</v>
      </c>
      <c r="C332" s="8"/>
      <c r="D332" s="9"/>
      <c r="E332" s="9"/>
      <c r="F332" s="9"/>
      <c r="G332" s="9"/>
    </row>
    <row r="333" spans="1:7" ht="15.75" thickBot="1" x14ac:dyDescent="0.3">
      <c r="A333" s="6"/>
      <c r="B333" s="6"/>
      <c r="C333" s="6"/>
      <c r="D333" s="6"/>
      <c r="E333" s="6"/>
      <c r="F333" s="6"/>
      <c r="G333" s="6"/>
    </row>
    <row r="334" spans="1:7" ht="15.75" thickBot="1" x14ac:dyDescent="0.3">
      <c r="A334" s="7" t="s">
        <v>9556</v>
      </c>
      <c r="B334" s="7" t="s">
        <v>9547</v>
      </c>
      <c r="C334" s="8" t="s">
        <v>114</v>
      </c>
      <c r="D334" s="9">
        <v>69.290000000000006</v>
      </c>
      <c r="E334" s="9">
        <v>5.21</v>
      </c>
      <c r="F334" s="9">
        <v>74.89</v>
      </c>
      <c r="G334" s="9"/>
    </row>
    <row r="335" spans="1:7" ht="15.75" thickBot="1" x14ac:dyDescent="0.3">
      <c r="A335" s="6"/>
      <c r="B335" s="6"/>
      <c r="C335" s="6"/>
      <c r="D335" s="6"/>
      <c r="E335" s="6"/>
      <c r="F335" s="6"/>
      <c r="G335" s="6"/>
    </row>
    <row r="336" spans="1:7" ht="15.75" thickBot="1" x14ac:dyDescent="0.3">
      <c r="A336" s="7" t="s">
        <v>9557</v>
      </c>
      <c r="B336" s="7" t="s">
        <v>9549</v>
      </c>
      <c r="C336" s="8" t="s">
        <v>114</v>
      </c>
      <c r="D336" s="9">
        <v>50.03</v>
      </c>
      <c r="E336" s="9">
        <v>4.82</v>
      </c>
      <c r="F336" s="9">
        <v>75.27</v>
      </c>
      <c r="G336" s="9"/>
    </row>
    <row r="337" spans="1:7" ht="15.75" thickBot="1" x14ac:dyDescent="0.3">
      <c r="A337" s="6"/>
      <c r="B337" s="6"/>
      <c r="C337" s="6"/>
      <c r="D337" s="6"/>
      <c r="E337" s="6"/>
      <c r="F337" s="6"/>
      <c r="G337" s="6"/>
    </row>
    <row r="338" spans="1:7" ht="15.75" thickBot="1" x14ac:dyDescent="0.3">
      <c r="A338" s="7" t="s">
        <v>9558</v>
      </c>
      <c r="B338" s="7" t="s">
        <v>9551</v>
      </c>
      <c r="C338" s="8" t="s">
        <v>114</v>
      </c>
      <c r="D338" s="9">
        <v>46.2</v>
      </c>
      <c r="E338" s="9">
        <v>5.22</v>
      </c>
      <c r="F338" s="9">
        <v>74.87</v>
      </c>
      <c r="G338" s="9"/>
    </row>
    <row r="339" spans="1:7" ht="15.75" thickBot="1" x14ac:dyDescent="0.3">
      <c r="A339" s="6"/>
      <c r="B339" s="6"/>
      <c r="C339" s="6"/>
      <c r="D339" s="6"/>
      <c r="E339" s="6"/>
      <c r="F339" s="6"/>
      <c r="G339" s="6"/>
    </row>
    <row r="340" spans="1:7" ht="15.75" thickBot="1" x14ac:dyDescent="0.3">
      <c r="A340" s="7" t="s">
        <v>9559</v>
      </c>
      <c r="B340" s="7" t="s">
        <v>9560</v>
      </c>
      <c r="C340" s="8" t="s">
        <v>23</v>
      </c>
      <c r="D340" s="9">
        <v>46.32</v>
      </c>
      <c r="E340" s="9">
        <v>6.24</v>
      </c>
      <c r="F340" s="9">
        <v>73.86</v>
      </c>
      <c r="G340" s="9"/>
    </row>
    <row r="341" spans="1:7" ht="15.75" thickBot="1" x14ac:dyDescent="0.3">
      <c r="A341" s="6"/>
      <c r="B341" s="6"/>
      <c r="C341" s="6"/>
      <c r="D341" s="6"/>
      <c r="E341" s="6"/>
      <c r="F341" s="6"/>
      <c r="G341" s="6"/>
    </row>
    <row r="342" spans="1:7" ht="15.75" thickBot="1" x14ac:dyDescent="0.3">
      <c r="A342" s="7" t="s">
        <v>9561</v>
      </c>
      <c r="B342" s="7" t="s">
        <v>9555</v>
      </c>
      <c r="C342" s="8"/>
      <c r="D342" s="9"/>
      <c r="E342" s="9"/>
      <c r="F342" s="9"/>
      <c r="G342" s="9"/>
    </row>
    <row r="343" spans="1:7" ht="15.75" thickBot="1" x14ac:dyDescent="0.3">
      <c r="A343" s="6"/>
      <c r="B343" s="6"/>
      <c r="C343" s="6"/>
      <c r="D343" s="6"/>
      <c r="E343" s="6"/>
      <c r="F343" s="6"/>
      <c r="G343" s="6"/>
    </row>
    <row r="344" spans="1:7" ht="15.75" thickBot="1" x14ac:dyDescent="0.3">
      <c r="A344" s="7" t="s">
        <v>9562</v>
      </c>
      <c r="B344" s="7" t="s">
        <v>9547</v>
      </c>
      <c r="C344" s="8" t="s">
        <v>114</v>
      </c>
      <c r="D344" s="9">
        <v>72.16</v>
      </c>
      <c r="E344" s="9">
        <v>5</v>
      </c>
      <c r="F344" s="9">
        <v>75.099999999999994</v>
      </c>
      <c r="G344" s="9"/>
    </row>
    <row r="345" spans="1:7" ht="15.75" thickBot="1" x14ac:dyDescent="0.3">
      <c r="A345" s="6"/>
      <c r="B345" s="6"/>
      <c r="C345" s="6"/>
      <c r="D345" s="6"/>
      <c r="E345" s="6"/>
      <c r="F345" s="6"/>
      <c r="G345" s="6"/>
    </row>
    <row r="346" spans="1:7" ht="15.75" thickBot="1" x14ac:dyDescent="0.3">
      <c r="A346" s="7" t="s">
        <v>9563</v>
      </c>
      <c r="B346" s="7" t="s">
        <v>9549</v>
      </c>
      <c r="C346" s="8" t="s">
        <v>114</v>
      </c>
      <c r="D346" s="9">
        <v>51.95</v>
      </c>
      <c r="E346" s="9">
        <v>4.6399999999999997</v>
      </c>
      <c r="F346" s="9">
        <v>75.459999999999994</v>
      </c>
      <c r="G346" s="9"/>
    </row>
    <row r="347" spans="1:7" ht="15.75" thickBot="1" x14ac:dyDescent="0.3">
      <c r="A347" s="6"/>
      <c r="B347" s="6"/>
      <c r="C347" s="6"/>
      <c r="D347" s="6"/>
      <c r="E347" s="6"/>
      <c r="F347" s="6"/>
      <c r="G347" s="6"/>
    </row>
    <row r="348" spans="1:7" ht="15.75" thickBot="1" x14ac:dyDescent="0.3">
      <c r="A348" s="7" t="s">
        <v>9564</v>
      </c>
      <c r="B348" s="7" t="s">
        <v>9551</v>
      </c>
      <c r="C348" s="8" t="s">
        <v>114</v>
      </c>
      <c r="D348" s="9">
        <v>48.11</v>
      </c>
      <c r="E348" s="9">
        <v>5.01</v>
      </c>
      <c r="F348" s="9">
        <v>75.099999999999994</v>
      </c>
      <c r="G348" s="9"/>
    </row>
    <row r="349" spans="1:7" ht="15.75" thickBot="1" x14ac:dyDescent="0.3">
      <c r="A349" s="6"/>
      <c r="B349" s="6"/>
      <c r="C349" s="6"/>
      <c r="D349" s="6"/>
      <c r="E349" s="6"/>
      <c r="F349" s="6"/>
      <c r="G349" s="6"/>
    </row>
    <row r="350" spans="1:7" ht="15.75" thickBot="1" x14ac:dyDescent="0.3">
      <c r="A350" s="7" t="s">
        <v>9565</v>
      </c>
      <c r="B350" s="7" t="s">
        <v>9560</v>
      </c>
      <c r="C350" s="8" t="s">
        <v>23</v>
      </c>
      <c r="D350" s="9">
        <v>48.08</v>
      </c>
      <c r="E350" s="9">
        <v>6.01</v>
      </c>
      <c r="F350" s="9">
        <v>74.08</v>
      </c>
      <c r="G350" s="9"/>
    </row>
    <row r="351" spans="1:7" ht="15.75" thickBot="1" x14ac:dyDescent="0.3">
      <c r="A351" s="6"/>
      <c r="B351" s="6"/>
      <c r="C351" s="6"/>
      <c r="D351" s="6"/>
      <c r="E351" s="6"/>
      <c r="F351" s="6"/>
      <c r="G351" s="6"/>
    </row>
    <row r="352" spans="1:7" ht="15.75" thickBot="1" x14ac:dyDescent="0.3">
      <c r="A352" s="7" t="s">
        <v>9566</v>
      </c>
      <c r="B352" s="7" t="s">
        <v>9555</v>
      </c>
      <c r="C352" s="8"/>
      <c r="D352" s="9"/>
      <c r="E352" s="9"/>
      <c r="F352" s="9"/>
      <c r="G352" s="9"/>
    </row>
    <row r="353" spans="1:7" ht="15.75" thickBot="1" x14ac:dyDescent="0.3">
      <c r="A353" s="6"/>
      <c r="B353" s="6"/>
      <c r="C353" s="6"/>
      <c r="D353" s="6"/>
      <c r="E353" s="6"/>
      <c r="F353" s="6"/>
      <c r="G353" s="6"/>
    </row>
    <row r="354" spans="1:7" ht="15.75" thickBot="1" x14ac:dyDescent="0.3">
      <c r="A354" s="7" t="s">
        <v>9567</v>
      </c>
      <c r="B354" s="7" t="s">
        <v>9547</v>
      </c>
      <c r="C354" s="8" t="s">
        <v>114</v>
      </c>
      <c r="D354" s="9">
        <v>75.040000000000006</v>
      </c>
      <c r="E354" s="9">
        <v>4.8099999999999996</v>
      </c>
      <c r="F354" s="9">
        <v>75.290000000000006</v>
      </c>
      <c r="G354" s="9"/>
    </row>
    <row r="355" spans="1:7" ht="15.75" thickBot="1" x14ac:dyDescent="0.3">
      <c r="A355" s="6"/>
      <c r="B355" s="6"/>
      <c r="C355" s="6"/>
      <c r="D355" s="6"/>
      <c r="E355" s="6"/>
      <c r="F355" s="6"/>
      <c r="G355" s="6"/>
    </row>
    <row r="356" spans="1:7" ht="15.75" thickBot="1" x14ac:dyDescent="0.3">
      <c r="A356" s="7" t="s">
        <v>9568</v>
      </c>
      <c r="B356" s="7" t="s">
        <v>9549</v>
      </c>
      <c r="C356" s="8" t="s">
        <v>114</v>
      </c>
      <c r="D356" s="9">
        <v>53.88</v>
      </c>
      <c r="E356" s="9">
        <v>4.47</v>
      </c>
      <c r="F356" s="9">
        <v>75.61</v>
      </c>
      <c r="G356" s="9"/>
    </row>
    <row r="357" spans="1:7" ht="15.75" thickBot="1" x14ac:dyDescent="0.3">
      <c r="A357" s="6"/>
      <c r="B357" s="6"/>
      <c r="C357" s="6"/>
      <c r="D357" s="6"/>
      <c r="E357" s="6"/>
      <c r="F357" s="6"/>
      <c r="G357" s="6"/>
    </row>
    <row r="358" spans="1:7" ht="15.75" thickBot="1" x14ac:dyDescent="0.3">
      <c r="A358" s="7" t="s">
        <v>9569</v>
      </c>
      <c r="B358" s="7" t="s">
        <v>9551</v>
      </c>
      <c r="C358" s="8" t="s">
        <v>114</v>
      </c>
      <c r="D358" s="9">
        <v>50.03</v>
      </c>
      <c r="E358" s="9">
        <v>4.82</v>
      </c>
      <c r="F358" s="9">
        <v>75.27</v>
      </c>
      <c r="G358" s="9"/>
    </row>
    <row r="359" spans="1:7" ht="15.75" thickBot="1" x14ac:dyDescent="0.3">
      <c r="A359" s="6"/>
      <c r="B359" s="6"/>
      <c r="C359" s="6"/>
      <c r="D359" s="6"/>
      <c r="E359" s="6"/>
      <c r="F359" s="6"/>
      <c r="G359" s="6"/>
    </row>
    <row r="360" spans="1:7" ht="15.75" thickBot="1" x14ac:dyDescent="0.3">
      <c r="A360" s="7" t="s">
        <v>9570</v>
      </c>
      <c r="B360" s="7" t="s">
        <v>9560</v>
      </c>
      <c r="C360" s="8" t="s">
        <v>23</v>
      </c>
      <c r="D360" s="9">
        <v>49.81</v>
      </c>
      <c r="E360" s="9">
        <v>5.8</v>
      </c>
      <c r="F360" s="9">
        <v>74.28</v>
      </c>
      <c r="G360" s="9"/>
    </row>
    <row r="361" spans="1:7" ht="15.75" thickBot="1" x14ac:dyDescent="0.3">
      <c r="A361" s="6"/>
      <c r="B361" s="6"/>
      <c r="C361" s="6"/>
      <c r="D361" s="6"/>
      <c r="E361" s="6"/>
      <c r="F361" s="6"/>
      <c r="G361" s="6"/>
    </row>
    <row r="362" spans="1:7" ht="15.75" thickBot="1" x14ac:dyDescent="0.3">
      <c r="A362" s="7" t="s">
        <v>9571</v>
      </c>
      <c r="B362" s="7" t="s">
        <v>9555</v>
      </c>
      <c r="C362" s="8"/>
      <c r="D362" s="9"/>
      <c r="E362" s="9"/>
      <c r="F362" s="9"/>
      <c r="G362" s="9"/>
    </row>
    <row r="363" spans="1:7" ht="15.75" thickBot="1" x14ac:dyDescent="0.3">
      <c r="A363" s="6"/>
      <c r="B363" s="6"/>
      <c r="C363" s="6"/>
      <c r="D363" s="6"/>
      <c r="E363" s="6"/>
      <c r="F363" s="6"/>
      <c r="G363" s="6"/>
    </row>
    <row r="364" spans="1:7" ht="15.75" thickBot="1" x14ac:dyDescent="0.3">
      <c r="A364" s="7" t="s">
        <v>9572</v>
      </c>
      <c r="B364" s="7" t="s">
        <v>9547</v>
      </c>
      <c r="C364" s="8" t="s">
        <v>114</v>
      </c>
      <c r="D364" s="9">
        <v>95.6</v>
      </c>
      <c r="E364" s="9">
        <v>3.78</v>
      </c>
      <c r="F364" s="9">
        <v>76.319999999999993</v>
      </c>
      <c r="G364" s="9"/>
    </row>
    <row r="365" spans="1:7" ht="15.75" thickBot="1" x14ac:dyDescent="0.3">
      <c r="A365" s="6"/>
      <c r="B365" s="6"/>
      <c r="C365" s="6"/>
      <c r="D365" s="6"/>
      <c r="E365" s="6"/>
      <c r="F365" s="6"/>
      <c r="G365" s="6"/>
    </row>
    <row r="366" spans="1:7" ht="15.75" thickBot="1" x14ac:dyDescent="0.3">
      <c r="A366" s="7" t="s">
        <v>9573</v>
      </c>
      <c r="B366" s="7" t="s">
        <v>9549</v>
      </c>
      <c r="C366" s="8" t="s">
        <v>114</v>
      </c>
      <c r="D366" s="9">
        <v>68.819999999999993</v>
      </c>
      <c r="E366" s="9">
        <v>3.5</v>
      </c>
      <c r="F366" s="9">
        <v>76.59</v>
      </c>
      <c r="G366" s="9"/>
    </row>
    <row r="367" spans="1:7" ht="15.75" thickBot="1" x14ac:dyDescent="0.3">
      <c r="A367" s="6"/>
      <c r="B367" s="6"/>
      <c r="C367" s="6"/>
      <c r="D367" s="6"/>
      <c r="E367" s="6"/>
      <c r="F367" s="6"/>
      <c r="G367" s="6"/>
    </row>
    <row r="368" spans="1:7" ht="15.75" thickBot="1" x14ac:dyDescent="0.3">
      <c r="A368" s="7" t="s">
        <v>9574</v>
      </c>
      <c r="B368" s="7" t="s">
        <v>9551</v>
      </c>
      <c r="C368" s="8" t="s">
        <v>114</v>
      </c>
      <c r="D368" s="9">
        <v>63.83</v>
      </c>
      <c r="E368" s="9">
        <v>3.78</v>
      </c>
      <c r="F368" s="9">
        <v>76.33</v>
      </c>
      <c r="G368" s="9"/>
    </row>
    <row r="369" spans="1:7" ht="15.75" thickBot="1" x14ac:dyDescent="0.3">
      <c r="A369" s="6"/>
      <c r="B369" s="6"/>
      <c r="C369" s="6"/>
      <c r="D369" s="6"/>
      <c r="E369" s="6"/>
      <c r="F369" s="6"/>
      <c r="G369" s="6"/>
    </row>
    <row r="370" spans="1:7" ht="15.75" thickBot="1" x14ac:dyDescent="0.3">
      <c r="A370" s="7" t="s">
        <v>9575</v>
      </c>
      <c r="B370" s="7" t="s">
        <v>9560</v>
      </c>
      <c r="C370" s="8" t="s">
        <v>23</v>
      </c>
      <c r="D370" s="9">
        <v>63.29</v>
      </c>
      <c r="E370" s="9">
        <v>4.57</v>
      </c>
      <c r="F370" s="9">
        <v>75.540000000000006</v>
      </c>
      <c r="G370" s="9"/>
    </row>
    <row r="371" spans="1:7" ht="15.75" thickBot="1" x14ac:dyDescent="0.3">
      <c r="A371" s="6"/>
      <c r="B371" s="6"/>
      <c r="C371" s="6"/>
      <c r="D371" s="6"/>
      <c r="E371" s="6"/>
      <c r="F371" s="6"/>
      <c r="G371" s="6"/>
    </row>
    <row r="372" spans="1:7" ht="25.5" thickBot="1" x14ac:dyDescent="0.3">
      <c r="A372" s="7" t="s">
        <v>9576</v>
      </c>
      <c r="B372" s="7" t="s">
        <v>9577</v>
      </c>
      <c r="C372" s="8"/>
      <c r="D372" s="9"/>
      <c r="E372" s="9"/>
      <c r="F372" s="9"/>
      <c r="G372" s="9"/>
    </row>
    <row r="373" spans="1:7" ht="15.75" thickBot="1" x14ac:dyDescent="0.3">
      <c r="A373" s="6"/>
      <c r="B373" s="6"/>
      <c r="C373" s="6"/>
      <c r="D373" s="6"/>
      <c r="E373" s="6"/>
      <c r="F373" s="6"/>
      <c r="G373" s="6"/>
    </row>
    <row r="374" spans="1:7" ht="15.75" thickBot="1" x14ac:dyDescent="0.3">
      <c r="A374" s="7" t="s">
        <v>9578</v>
      </c>
      <c r="B374" s="7" t="s">
        <v>9579</v>
      </c>
      <c r="C374" s="8" t="s">
        <v>114</v>
      </c>
      <c r="D374" s="9">
        <v>29.44</v>
      </c>
      <c r="E374" s="9">
        <v>74.83</v>
      </c>
      <c r="F374" s="9">
        <v>5.26</v>
      </c>
      <c r="G374" s="9"/>
    </row>
    <row r="375" spans="1:7" ht="15.75" thickBot="1" x14ac:dyDescent="0.3">
      <c r="A375" s="6"/>
      <c r="B375" s="6"/>
      <c r="C375" s="6"/>
      <c r="D375" s="6"/>
      <c r="E375" s="6"/>
      <c r="F375" s="6"/>
      <c r="G375" s="6"/>
    </row>
    <row r="376" spans="1:7" ht="15.75" thickBot="1" x14ac:dyDescent="0.3">
      <c r="A376" s="7" t="s">
        <v>9580</v>
      </c>
      <c r="B376" s="7" t="s">
        <v>9581</v>
      </c>
      <c r="C376" s="8" t="s">
        <v>114</v>
      </c>
      <c r="D376" s="9">
        <v>4.92</v>
      </c>
      <c r="E376" s="9">
        <v>74.59</v>
      </c>
      <c r="F376" s="9">
        <v>5.49</v>
      </c>
      <c r="G376" s="9"/>
    </row>
  </sheetData>
  <mergeCells count="48">
    <mergeCell ref="G25:G30"/>
    <mergeCell ref="A18:A21"/>
    <mergeCell ref="C18:C21"/>
    <mergeCell ref="D18:D21"/>
    <mergeCell ref="E18:E21"/>
    <mergeCell ref="F18:F21"/>
    <mergeCell ref="G18:G21"/>
    <mergeCell ref="A25:A30"/>
    <mergeCell ref="C25:C30"/>
    <mergeCell ref="D25:D30"/>
    <mergeCell ref="E25:E30"/>
    <mergeCell ref="F25:F30"/>
    <mergeCell ref="G168:G171"/>
    <mergeCell ref="A162:A166"/>
    <mergeCell ref="C162:C166"/>
    <mergeCell ref="D162:D166"/>
    <mergeCell ref="E162:E166"/>
    <mergeCell ref="F162:F166"/>
    <mergeCell ref="G162:G166"/>
    <mergeCell ref="A168:A171"/>
    <mergeCell ref="C168:C171"/>
    <mergeCell ref="D168:D171"/>
    <mergeCell ref="E168:E171"/>
    <mergeCell ref="F168:F171"/>
    <mergeCell ref="G196:G206"/>
    <mergeCell ref="A181:A184"/>
    <mergeCell ref="C181:C184"/>
    <mergeCell ref="D181:D184"/>
    <mergeCell ref="E181:E184"/>
    <mergeCell ref="F181:F184"/>
    <mergeCell ref="G181:G184"/>
    <mergeCell ref="A196:A206"/>
    <mergeCell ref="C196:C206"/>
    <mergeCell ref="D196:D206"/>
    <mergeCell ref="E196:E206"/>
    <mergeCell ref="F196:F206"/>
    <mergeCell ref="G211:G212"/>
    <mergeCell ref="A208:A209"/>
    <mergeCell ref="C208:C209"/>
    <mergeCell ref="D208:D209"/>
    <mergeCell ref="E208:E209"/>
    <mergeCell ref="F208:F209"/>
    <mergeCell ref="G208:G209"/>
    <mergeCell ref="A211:A212"/>
    <mergeCell ref="C211:C212"/>
    <mergeCell ref="D211:D212"/>
    <mergeCell ref="E211:E212"/>
    <mergeCell ref="F211:F21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39997558519241921"/>
  </sheetPr>
  <dimension ref="A1:G64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5321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5322</v>
      </c>
      <c r="B12" s="7" t="s">
        <v>5323</v>
      </c>
      <c r="C12" s="8"/>
      <c r="D12" s="9"/>
      <c r="E12" s="9"/>
      <c r="F12" s="9"/>
      <c r="G12" s="9"/>
    </row>
    <row r="13" spans="1:7" ht="15.75" thickBot="1" x14ac:dyDescent="0.3">
      <c r="A13" s="6"/>
      <c r="B13" s="6"/>
      <c r="C13" s="6"/>
      <c r="D13" s="6"/>
      <c r="E13" s="6"/>
      <c r="F13" s="6"/>
      <c r="G13" s="6"/>
    </row>
    <row r="14" spans="1:7" x14ac:dyDescent="0.25">
      <c r="A14" s="23" t="s">
        <v>5324</v>
      </c>
      <c r="B14" s="10" t="s">
        <v>15</v>
      </c>
      <c r="C14" s="26"/>
      <c r="D14" s="29"/>
      <c r="E14" s="29"/>
      <c r="F14" s="29"/>
      <c r="G14" s="29"/>
    </row>
    <row r="15" spans="1:7" x14ac:dyDescent="0.25">
      <c r="A15" s="24"/>
      <c r="B15" s="11" t="s">
        <v>5325</v>
      </c>
      <c r="C15" s="27"/>
      <c r="D15" s="30"/>
      <c r="E15" s="30"/>
      <c r="F15" s="30"/>
      <c r="G15" s="30"/>
    </row>
    <row r="16" spans="1:7" x14ac:dyDescent="0.25">
      <c r="A16" s="24"/>
      <c r="B16" s="11" t="s">
        <v>5326</v>
      </c>
      <c r="C16" s="27"/>
      <c r="D16" s="30"/>
      <c r="E16" s="30"/>
      <c r="F16" s="30"/>
      <c r="G16" s="30"/>
    </row>
    <row r="17" spans="1:7" x14ac:dyDescent="0.25">
      <c r="A17" s="24"/>
      <c r="B17" s="11" t="s">
        <v>5327</v>
      </c>
      <c r="C17" s="27"/>
      <c r="D17" s="30"/>
      <c r="E17" s="30"/>
      <c r="F17" s="30"/>
      <c r="G17" s="30"/>
    </row>
    <row r="18" spans="1:7" ht="24.75" x14ac:dyDescent="0.25">
      <c r="A18" s="24"/>
      <c r="B18" s="11" t="s">
        <v>5328</v>
      </c>
      <c r="C18" s="27"/>
      <c r="D18" s="30"/>
      <c r="E18" s="30"/>
      <c r="F18" s="30"/>
      <c r="G18" s="30"/>
    </row>
    <row r="19" spans="1:7" x14ac:dyDescent="0.25">
      <c r="A19" s="24"/>
      <c r="B19" s="11" t="s">
        <v>5329</v>
      </c>
      <c r="C19" s="27"/>
      <c r="D19" s="30"/>
      <c r="E19" s="30"/>
      <c r="F19" s="30"/>
      <c r="G19" s="30"/>
    </row>
    <row r="20" spans="1:7" x14ac:dyDescent="0.25">
      <c r="A20" s="24"/>
      <c r="B20" s="11" t="s">
        <v>5330</v>
      </c>
      <c r="C20" s="27"/>
      <c r="D20" s="30"/>
      <c r="E20" s="30"/>
      <c r="F20" s="30"/>
      <c r="G20" s="30"/>
    </row>
    <row r="21" spans="1:7" x14ac:dyDescent="0.25">
      <c r="A21" s="24"/>
      <c r="B21" s="11" t="s">
        <v>5331</v>
      </c>
      <c r="C21" s="27"/>
      <c r="D21" s="30"/>
      <c r="E21" s="30"/>
      <c r="F21" s="30"/>
      <c r="G21" s="30"/>
    </row>
    <row r="22" spans="1:7" ht="15.75" thickBot="1" x14ac:dyDescent="0.3">
      <c r="A22" s="25"/>
      <c r="B22" s="12" t="s">
        <v>1328</v>
      </c>
      <c r="C22" s="28"/>
      <c r="D22" s="31"/>
      <c r="E22" s="31"/>
      <c r="F22" s="31"/>
      <c r="G22" s="31"/>
    </row>
    <row r="23" spans="1:7" ht="15.75" thickBot="1" x14ac:dyDescent="0.3">
      <c r="A23" s="6"/>
      <c r="B23" s="6"/>
      <c r="C23" s="6"/>
      <c r="D23" s="6"/>
      <c r="E23" s="6"/>
      <c r="F23" s="6"/>
      <c r="G23" s="6"/>
    </row>
    <row r="24" spans="1:7" ht="15.75" thickBot="1" x14ac:dyDescent="0.3">
      <c r="A24" s="7" t="s">
        <v>5332</v>
      </c>
      <c r="B24" s="7" t="s">
        <v>5333</v>
      </c>
      <c r="C24" s="8"/>
      <c r="D24" s="9"/>
      <c r="E24" s="9"/>
      <c r="F24" s="9"/>
      <c r="G24" s="9"/>
    </row>
    <row r="25" spans="1:7" ht="15.75" thickBot="1" x14ac:dyDescent="0.3">
      <c r="A25" s="6"/>
      <c r="B25" s="6"/>
      <c r="C25" s="6"/>
      <c r="D25" s="6"/>
      <c r="E25" s="6"/>
      <c r="F25" s="6"/>
      <c r="G25" s="6"/>
    </row>
    <row r="26" spans="1:7" ht="15.75" thickBot="1" x14ac:dyDescent="0.3">
      <c r="A26" s="7" t="s">
        <v>5334</v>
      </c>
      <c r="B26" s="7" t="s">
        <v>5335</v>
      </c>
      <c r="C26" s="8" t="s">
        <v>48</v>
      </c>
      <c r="D26" s="9">
        <v>6.28</v>
      </c>
      <c r="E26" s="9"/>
      <c r="F26" s="9">
        <v>80.099999999999994</v>
      </c>
      <c r="G26" s="9"/>
    </row>
    <row r="27" spans="1:7" ht="15.75" thickBot="1" x14ac:dyDescent="0.3">
      <c r="A27" s="6"/>
      <c r="B27" s="6"/>
      <c r="C27" s="6"/>
      <c r="D27" s="6"/>
      <c r="E27" s="6"/>
      <c r="F27" s="6"/>
      <c r="G27" s="6"/>
    </row>
    <row r="28" spans="1:7" ht="15.75" thickBot="1" x14ac:dyDescent="0.3">
      <c r="A28" s="7" t="s">
        <v>5336</v>
      </c>
      <c r="B28" s="7" t="s">
        <v>5337</v>
      </c>
      <c r="C28" s="8" t="s">
        <v>48</v>
      </c>
      <c r="D28" s="9">
        <v>13.68</v>
      </c>
      <c r="E28" s="9"/>
      <c r="F28" s="9">
        <v>80.12</v>
      </c>
      <c r="G28" s="9"/>
    </row>
    <row r="29" spans="1:7" ht="15.75" thickBot="1" x14ac:dyDescent="0.3">
      <c r="A29" s="6"/>
      <c r="B29" s="6"/>
      <c r="C29" s="6"/>
      <c r="D29" s="6"/>
      <c r="E29" s="6"/>
      <c r="F29" s="6"/>
      <c r="G29" s="6"/>
    </row>
    <row r="30" spans="1:7" ht="15.75" thickBot="1" x14ac:dyDescent="0.3">
      <c r="A30" s="7" t="s">
        <v>5338</v>
      </c>
      <c r="B30" s="7" t="s">
        <v>5339</v>
      </c>
      <c r="C30" s="8"/>
      <c r="D30" s="9"/>
      <c r="E30" s="9"/>
      <c r="F30" s="9"/>
      <c r="G30" s="9"/>
    </row>
    <row r="31" spans="1:7" ht="15.75" thickBot="1" x14ac:dyDescent="0.3">
      <c r="A31" s="6"/>
      <c r="B31" s="6"/>
      <c r="C31" s="6"/>
      <c r="D31" s="6"/>
      <c r="E31" s="6"/>
      <c r="F31" s="6"/>
      <c r="G31" s="6"/>
    </row>
    <row r="32" spans="1:7" ht="15.75" thickBot="1" x14ac:dyDescent="0.3">
      <c r="A32" s="7" t="s">
        <v>5340</v>
      </c>
      <c r="B32" s="7" t="s">
        <v>5341</v>
      </c>
      <c r="C32" s="8" t="s">
        <v>114</v>
      </c>
      <c r="D32" s="9">
        <v>0.8</v>
      </c>
      <c r="E32" s="9"/>
      <c r="F32" s="9">
        <v>80</v>
      </c>
      <c r="G32" s="9"/>
    </row>
    <row r="33" spans="1:7" ht="15.75" thickBot="1" x14ac:dyDescent="0.3">
      <c r="A33" s="6"/>
      <c r="B33" s="6"/>
      <c r="C33" s="6"/>
      <c r="D33" s="6"/>
      <c r="E33" s="6"/>
      <c r="F33" s="6"/>
      <c r="G33" s="6"/>
    </row>
    <row r="34" spans="1:7" ht="15.75" thickBot="1" x14ac:dyDescent="0.3">
      <c r="A34" s="7" t="s">
        <v>5342</v>
      </c>
      <c r="B34" s="7" t="s">
        <v>5343</v>
      </c>
      <c r="C34" s="8" t="s">
        <v>114</v>
      </c>
      <c r="D34" s="9">
        <v>1.91</v>
      </c>
      <c r="E34" s="9"/>
      <c r="F34" s="9">
        <v>80.099999999999994</v>
      </c>
      <c r="G34" s="9"/>
    </row>
    <row r="35" spans="1:7" ht="15.75" thickBot="1" x14ac:dyDescent="0.3">
      <c r="A35" s="6"/>
      <c r="B35" s="6"/>
      <c r="C35" s="6"/>
      <c r="D35" s="6"/>
      <c r="E35" s="6"/>
      <c r="F35" s="6"/>
      <c r="G35" s="6"/>
    </row>
    <row r="36" spans="1:7" ht="15.75" thickBot="1" x14ac:dyDescent="0.3">
      <c r="A36" s="7" t="s">
        <v>5344</v>
      </c>
      <c r="B36" s="7" t="s">
        <v>5345</v>
      </c>
      <c r="C36" s="8" t="s">
        <v>114</v>
      </c>
      <c r="D36" s="9">
        <v>2.72</v>
      </c>
      <c r="E36" s="9"/>
      <c r="F36" s="9">
        <v>80.150000000000006</v>
      </c>
      <c r="G36" s="9"/>
    </row>
    <row r="37" spans="1:7" ht="15.75" thickBot="1" x14ac:dyDescent="0.3">
      <c r="A37" s="6"/>
      <c r="B37" s="6"/>
      <c r="C37" s="6"/>
      <c r="D37" s="6"/>
      <c r="E37" s="6"/>
      <c r="F37" s="6"/>
      <c r="G37" s="6"/>
    </row>
    <row r="38" spans="1:7" ht="15.75" thickBot="1" x14ac:dyDescent="0.3">
      <c r="A38" s="7" t="s">
        <v>5346</v>
      </c>
      <c r="B38" s="7" t="s">
        <v>5347</v>
      </c>
      <c r="C38" s="8" t="s">
        <v>114</v>
      </c>
      <c r="D38" s="9">
        <v>2.2200000000000002</v>
      </c>
      <c r="E38" s="9"/>
      <c r="F38" s="9">
        <v>80.180000000000007</v>
      </c>
      <c r="G38" s="9"/>
    </row>
    <row r="39" spans="1:7" ht="15.75" thickBot="1" x14ac:dyDescent="0.3">
      <c r="A39" s="6"/>
      <c r="B39" s="6"/>
      <c r="C39" s="6"/>
      <c r="D39" s="6"/>
      <c r="E39" s="6"/>
      <c r="F39" s="6"/>
      <c r="G39" s="6"/>
    </row>
    <row r="40" spans="1:7" ht="15.75" thickBot="1" x14ac:dyDescent="0.3">
      <c r="A40" s="7" t="s">
        <v>5348</v>
      </c>
      <c r="B40" s="7" t="s">
        <v>5349</v>
      </c>
      <c r="C40" s="8" t="s">
        <v>114</v>
      </c>
      <c r="D40" s="9">
        <v>4.18</v>
      </c>
      <c r="E40" s="9"/>
      <c r="F40" s="9">
        <v>80.14</v>
      </c>
      <c r="G40" s="9"/>
    </row>
    <row r="41" spans="1:7" ht="15.75" thickBot="1" x14ac:dyDescent="0.3">
      <c r="A41" s="6"/>
      <c r="B41" s="6"/>
      <c r="C41" s="6"/>
      <c r="D41" s="6"/>
      <c r="E41" s="6"/>
      <c r="F41" s="6"/>
      <c r="G41" s="6"/>
    </row>
    <row r="42" spans="1:7" ht="15.75" thickBot="1" x14ac:dyDescent="0.3">
      <c r="A42" s="7" t="s">
        <v>5350</v>
      </c>
      <c r="B42" s="7" t="s">
        <v>5351</v>
      </c>
      <c r="C42" s="8"/>
      <c r="D42" s="9"/>
      <c r="E42" s="9"/>
      <c r="F42" s="9"/>
      <c r="G42" s="9"/>
    </row>
    <row r="43" spans="1:7" ht="15.75" thickBot="1" x14ac:dyDescent="0.3">
      <c r="A43" s="6"/>
      <c r="B43" s="6"/>
      <c r="C43" s="6"/>
      <c r="D43" s="6"/>
      <c r="E43" s="6"/>
      <c r="F43" s="6"/>
      <c r="G43" s="6"/>
    </row>
    <row r="44" spans="1:7" ht="25.5" thickBot="1" x14ac:dyDescent="0.3">
      <c r="A44" s="7" t="s">
        <v>5352</v>
      </c>
      <c r="B44" s="7" t="s">
        <v>5353</v>
      </c>
      <c r="C44" s="8" t="s">
        <v>2141</v>
      </c>
      <c r="D44" s="9">
        <v>1.67</v>
      </c>
      <c r="E44" s="9"/>
      <c r="F44" s="9">
        <v>80.239999999999995</v>
      </c>
      <c r="G44" s="9"/>
    </row>
    <row r="45" spans="1:7" ht="15.75" thickBot="1" x14ac:dyDescent="0.3">
      <c r="A45" s="6"/>
      <c r="B45" s="6"/>
      <c r="C45" s="6"/>
      <c r="D45" s="6"/>
      <c r="E45" s="6"/>
      <c r="F45" s="6"/>
      <c r="G45" s="6"/>
    </row>
    <row r="46" spans="1:7" ht="25.5" thickBot="1" x14ac:dyDescent="0.3">
      <c r="A46" s="7" t="s">
        <v>5354</v>
      </c>
      <c r="B46" s="7" t="s">
        <v>5355</v>
      </c>
      <c r="C46" s="8" t="s">
        <v>2141</v>
      </c>
      <c r="D46" s="9">
        <v>2.5499999999999998</v>
      </c>
      <c r="E46" s="9"/>
      <c r="F46" s="9">
        <v>80</v>
      </c>
      <c r="G46" s="9"/>
    </row>
    <row r="47" spans="1:7" ht="15.75" thickBot="1" x14ac:dyDescent="0.3">
      <c r="A47" s="6"/>
      <c r="B47" s="6"/>
      <c r="C47" s="6"/>
      <c r="D47" s="6"/>
      <c r="E47" s="6"/>
      <c r="F47" s="6"/>
      <c r="G47" s="6"/>
    </row>
    <row r="48" spans="1:7" ht="15.75" thickBot="1" x14ac:dyDescent="0.3">
      <c r="A48" s="7" t="s">
        <v>5356</v>
      </c>
      <c r="B48" s="7" t="s">
        <v>5357</v>
      </c>
      <c r="C48" s="8" t="s">
        <v>114</v>
      </c>
      <c r="D48" s="9">
        <v>7.67</v>
      </c>
      <c r="E48" s="9"/>
      <c r="F48" s="9">
        <v>80.05</v>
      </c>
      <c r="G48" s="9"/>
    </row>
    <row r="49" spans="1:7" ht="15.75" thickBot="1" x14ac:dyDescent="0.3">
      <c r="A49" s="6"/>
      <c r="B49" s="6"/>
      <c r="C49" s="6"/>
      <c r="D49" s="6"/>
      <c r="E49" s="6"/>
      <c r="F49" s="6"/>
      <c r="G49" s="6"/>
    </row>
    <row r="50" spans="1:7" ht="15.75" thickBot="1" x14ac:dyDescent="0.3">
      <c r="A50" s="7" t="s">
        <v>5358</v>
      </c>
      <c r="B50" s="7" t="s">
        <v>5359</v>
      </c>
      <c r="C50" s="8" t="s">
        <v>114</v>
      </c>
      <c r="D50" s="9">
        <v>11.48</v>
      </c>
      <c r="E50" s="9"/>
      <c r="F50" s="9">
        <v>80.14</v>
      </c>
      <c r="G50" s="9"/>
    </row>
    <row r="51" spans="1:7" ht="15.75" thickBot="1" x14ac:dyDescent="0.3">
      <c r="A51" s="6"/>
      <c r="B51" s="6"/>
      <c r="C51" s="6"/>
      <c r="D51" s="6"/>
      <c r="E51" s="6"/>
      <c r="F51" s="6"/>
      <c r="G51" s="6"/>
    </row>
    <row r="52" spans="1:7" ht="25.5" thickBot="1" x14ac:dyDescent="0.3">
      <c r="A52" s="7" t="s">
        <v>5360</v>
      </c>
      <c r="B52" s="7" t="s">
        <v>5361</v>
      </c>
      <c r="C52" s="8" t="s">
        <v>2141</v>
      </c>
      <c r="D52" s="9">
        <v>9.23</v>
      </c>
      <c r="E52" s="9"/>
      <c r="F52" s="9">
        <v>80.069999999999993</v>
      </c>
      <c r="G52" s="9"/>
    </row>
    <row r="53" spans="1:7" ht="15.75" thickBot="1" x14ac:dyDescent="0.3">
      <c r="A53" s="6"/>
      <c r="B53" s="6"/>
      <c r="C53" s="6"/>
      <c r="D53" s="6"/>
      <c r="E53" s="6"/>
      <c r="F53" s="6"/>
      <c r="G53" s="6"/>
    </row>
    <row r="54" spans="1:7" ht="25.5" thickBot="1" x14ac:dyDescent="0.3">
      <c r="A54" s="7" t="s">
        <v>5362</v>
      </c>
      <c r="B54" s="7" t="s">
        <v>5363</v>
      </c>
      <c r="C54" s="8" t="s">
        <v>2141</v>
      </c>
      <c r="D54" s="9">
        <v>11.48</v>
      </c>
      <c r="E54" s="9"/>
      <c r="F54" s="9">
        <v>80.14</v>
      </c>
      <c r="G54" s="9"/>
    </row>
    <row r="55" spans="1:7" ht="15.75" thickBot="1" x14ac:dyDescent="0.3">
      <c r="A55" s="6"/>
      <c r="B55" s="6"/>
      <c r="C55" s="6"/>
      <c r="D55" s="6"/>
      <c r="E55" s="6"/>
      <c r="F55" s="6"/>
      <c r="G55" s="6"/>
    </row>
    <row r="56" spans="1:7" ht="25.5" thickBot="1" x14ac:dyDescent="0.3">
      <c r="A56" s="7" t="s">
        <v>5364</v>
      </c>
      <c r="B56" s="7" t="s">
        <v>5365</v>
      </c>
      <c r="C56" s="8" t="s">
        <v>2141</v>
      </c>
      <c r="D56" s="9">
        <v>13.59</v>
      </c>
      <c r="E56" s="9"/>
      <c r="F56" s="9">
        <v>80.06</v>
      </c>
      <c r="G56" s="9"/>
    </row>
    <row r="57" spans="1:7" ht="15.75" thickBot="1" x14ac:dyDescent="0.3">
      <c r="A57" s="6"/>
      <c r="B57" s="6"/>
      <c r="C57" s="6"/>
      <c r="D57" s="6"/>
      <c r="E57" s="6"/>
      <c r="F57" s="6"/>
      <c r="G57" s="6"/>
    </row>
    <row r="58" spans="1:7" ht="25.5" thickBot="1" x14ac:dyDescent="0.3">
      <c r="A58" s="7" t="s">
        <v>5366</v>
      </c>
      <c r="B58" s="7" t="s">
        <v>5367</v>
      </c>
      <c r="C58" s="8" t="s">
        <v>2141</v>
      </c>
      <c r="D58" s="9">
        <v>16.02</v>
      </c>
      <c r="E58" s="9"/>
      <c r="F58" s="9">
        <v>80.09</v>
      </c>
      <c r="G58" s="9"/>
    </row>
    <row r="59" spans="1:7" ht="15.75" thickBot="1" x14ac:dyDescent="0.3">
      <c r="A59" s="6"/>
      <c r="B59" s="6"/>
      <c r="C59" s="6"/>
      <c r="D59" s="6"/>
      <c r="E59" s="6"/>
      <c r="F59" s="6"/>
      <c r="G59" s="6"/>
    </row>
    <row r="60" spans="1:7" ht="15.75" thickBot="1" x14ac:dyDescent="0.3">
      <c r="A60" s="7" t="s">
        <v>5368</v>
      </c>
      <c r="B60" s="7" t="s">
        <v>5369</v>
      </c>
      <c r="C60" s="8"/>
      <c r="D60" s="9"/>
      <c r="E60" s="9"/>
      <c r="F60" s="9"/>
      <c r="G60" s="9"/>
    </row>
    <row r="61" spans="1:7" ht="15.75" thickBot="1" x14ac:dyDescent="0.3">
      <c r="A61" s="6"/>
      <c r="B61" s="6"/>
      <c r="C61" s="6"/>
      <c r="D61" s="6"/>
      <c r="E61" s="6"/>
      <c r="F61" s="6"/>
      <c r="G61" s="6"/>
    </row>
    <row r="62" spans="1:7" ht="15.75" thickBot="1" x14ac:dyDescent="0.3">
      <c r="A62" s="7" t="s">
        <v>5370</v>
      </c>
      <c r="B62" s="7" t="s">
        <v>5371</v>
      </c>
      <c r="C62" s="8" t="s">
        <v>114</v>
      </c>
      <c r="D62" s="9">
        <v>3.49</v>
      </c>
      <c r="E62" s="9"/>
      <c r="F62" s="9">
        <v>79.94</v>
      </c>
      <c r="G62" s="9"/>
    </row>
    <row r="63" spans="1:7" ht="15.75" thickBot="1" x14ac:dyDescent="0.3">
      <c r="A63" s="6"/>
      <c r="B63" s="6"/>
      <c r="C63" s="6"/>
      <c r="D63" s="6"/>
      <c r="E63" s="6"/>
      <c r="F63" s="6"/>
      <c r="G63" s="6"/>
    </row>
    <row r="64" spans="1:7" ht="15.75" thickBot="1" x14ac:dyDescent="0.3">
      <c r="A64" s="7" t="s">
        <v>5372</v>
      </c>
      <c r="B64" s="7" t="s">
        <v>5373</v>
      </c>
      <c r="C64" s="8" t="s">
        <v>114</v>
      </c>
      <c r="D64" s="9">
        <v>6.72</v>
      </c>
      <c r="E64" s="9"/>
      <c r="F64" s="9">
        <v>80.06</v>
      </c>
      <c r="G64" s="9"/>
    </row>
    <row r="65" spans="1:7" ht="15.75" thickBot="1" x14ac:dyDescent="0.3">
      <c r="A65" s="6"/>
      <c r="B65" s="6"/>
      <c r="C65" s="6"/>
      <c r="D65" s="6"/>
      <c r="E65" s="6"/>
      <c r="F65" s="6"/>
      <c r="G65" s="6"/>
    </row>
    <row r="66" spans="1:7" ht="15.75" thickBot="1" x14ac:dyDescent="0.3">
      <c r="A66" s="7" t="s">
        <v>5374</v>
      </c>
      <c r="B66" s="7" t="s">
        <v>5375</v>
      </c>
      <c r="C66" s="8" t="s">
        <v>114</v>
      </c>
      <c r="D66" s="9">
        <v>5.82</v>
      </c>
      <c r="E66" s="9"/>
      <c r="F66" s="9">
        <v>80.069999999999993</v>
      </c>
      <c r="G66" s="9"/>
    </row>
    <row r="67" spans="1:7" ht="15.75" thickBot="1" x14ac:dyDescent="0.3">
      <c r="A67" s="6"/>
      <c r="B67" s="6"/>
      <c r="C67" s="6"/>
      <c r="D67" s="6"/>
      <c r="E67" s="6"/>
      <c r="F67" s="6"/>
      <c r="G67" s="6"/>
    </row>
    <row r="68" spans="1:7" ht="15.75" thickBot="1" x14ac:dyDescent="0.3">
      <c r="A68" s="7" t="s">
        <v>5376</v>
      </c>
      <c r="B68" s="7" t="s">
        <v>5377</v>
      </c>
      <c r="C68" s="8" t="s">
        <v>114</v>
      </c>
      <c r="D68" s="9">
        <v>9.32</v>
      </c>
      <c r="E68" s="9"/>
      <c r="F68" s="9">
        <v>80.040000000000006</v>
      </c>
      <c r="G68" s="9"/>
    </row>
    <row r="69" spans="1:7" ht="15.75" thickBot="1" x14ac:dyDescent="0.3">
      <c r="A69" s="6"/>
      <c r="B69" s="6"/>
      <c r="C69" s="6"/>
      <c r="D69" s="6"/>
      <c r="E69" s="6"/>
      <c r="F69" s="6"/>
      <c r="G69" s="6"/>
    </row>
    <row r="70" spans="1:7" ht="15.75" thickBot="1" x14ac:dyDescent="0.3">
      <c r="A70" s="7" t="s">
        <v>5378</v>
      </c>
      <c r="B70" s="7" t="s">
        <v>5379</v>
      </c>
      <c r="C70" s="8" t="s">
        <v>114</v>
      </c>
      <c r="D70" s="9">
        <v>1.73</v>
      </c>
      <c r="E70" s="9"/>
      <c r="F70" s="9">
        <v>79.77</v>
      </c>
      <c r="G70" s="9"/>
    </row>
    <row r="71" spans="1:7" ht="15.75" thickBot="1" x14ac:dyDescent="0.3">
      <c r="A71" s="6"/>
      <c r="B71" s="6"/>
      <c r="C71" s="6"/>
      <c r="D71" s="6"/>
      <c r="E71" s="6"/>
      <c r="F71" s="6"/>
      <c r="G71" s="6"/>
    </row>
    <row r="72" spans="1:7" ht="15.75" thickBot="1" x14ac:dyDescent="0.3">
      <c r="A72" s="7" t="s">
        <v>5380</v>
      </c>
      <c r="B72" s="7" t="s">
        <v>5381</v>
      </c>
      <c r="C72" s="8"/>
      <c r="D72" s="9"/>
      <c r="E72" s="9"/>
      <c r="F72" s="9"/>
      <c r="G72" s="9"/>
    </row>
    <row r="73" spans="1:7" ht="15.75" thickBot="1" x14ac:dyDescent="0.3">
      <c r="A73" s="6"/>
      <c r="B73" s="6"/>
      <c r="C73" s="6"/>
      <c r="D73" s="6"/>
      <c r="E73" s="6"/>
      <c r="F73" s="6"/>
      <c r="G73" s="6"/>
    </row>
    <row r="74" spans="1:7" ht="15.75" thickBot="1" x14ac:dyDescent="0.3">
      <c r="A74" s="7" t="s">
        <v>5382</v>
      </c>
      <c r="B74" s="7" t="s">
        <v>5383</v>
      </c>
      <c r="C74" s="8" t="s">
        <v>114</v>
      </c>
      <c r="D74" s="9">
        <v>9.01</v>
      </c>
      <c r="E74" s="9"/>
      <c r="F74" s="9">
        <v>80.13</v>
      </c>
      <c r="G74" s="9"/>
    </row>
    <row r="75" spans="1:7" ht="15.75" thickBot="1" x14ac:dyDescent="0.3">
      <c r="A75" s="6"/>
      <c r="B75" s="6"/>
      <c r="C75" s="6"/>
      <c r="D75" s="6"/>
      <c r="E75" s="6"/>
      <c r="F75" s="6"/>
      <c r="G75" s="6"/>
    </row>
    <row r="76" spans="1:7" ht="15.75" thickBot="1" x14ac:dyDescent="0.3">
      <c r="A76" s="7" t="s">
        <v>5384</v>
      </c>
      <c r="B76" s="7" t="s">
        <v>5385</v>
      </c>
      <c r="C76" s="8" t="s">
        <v>114</v>
      </c>
      <c r="D76" s="9">
        <v>13.59</v>
      </c>
      <c r="E76" s="9"/>
      <c r="F76" s="9">
        <v>80.06</v>
      </c>
      <c r="G76" s="9"/>
    </row>
    <row r="77" spans="1:7" ht="15.75" thickBot="1" x14ac:dyDescent="0.3">
      <c r="A77" s="6"/>
      <c r="B77" s="6"/>
      <c r="C77" s="6"/>
      <c r="D77" s="6"/>
      <c r="E77" s="6"/>
      <c r="F77" s="6"/>
      <c r="G77" s="6"/>
    </row>
    <row r="78" spans="1:7" ht="15.75" thickBot="1" x14ac:dyDescent="0.3">
      <c r="A78" s="7" t="s">
        <v>5386</v>
      </c>
      <c r="B78" s="7" t="s">
        <v>5387</v>
      </c>
      <c r="C78" s="8" t="s">
        <v>114</v>
      </c>
      <c r="D78" s="9">
        <v>16.940000000000001</v>
      </c>
      <c r="E78" s="9"/>
      <c r="F78" s="9">
        <v>80.11</v>
      </c>
      <c r="G78" s="9"/>
    </row>
    <row r="79" spans="1:7" ht="15.75" thickBot="1" x14ac:dyDescent="0.3">
      <c r="A79" s="6"/>
      <c r="B79" s="6"/>
      <c r="C79" s="6"/>
      <c r="D79" s="6"/>
      <c r="E79" s="6"/>
      <c r="F79" s="6"/>
      <c r="G79" s="6"/>
    </row>
    <row r="80" spans="1:7" ht="15.75" thickBot="1" x14ac:dyDescent="0.3">
      <c r="A80" s="7" t="s">
        <v>5388</v>
      </c>
      <c r="B80" s="7" t="s">
        <v>5389</v>
      </c>
      <c r="C80" s="8" t="s">
        <v>23</v>
      </c>
      <c r="D80" s="9">
        <v>5.39</v>
      </c>
      <c r="E80" s="9"/>
      <c r="F80" s="9">
        <v>80.150000000000006</v>
      </c>
      <c r="G80" s="9"/>
    </row>
    <row r="81" spans="1:7" ht="15.75" thickBot="1" x14ac:dyDescent="0.3">
      <c r="A81" s="6"/>
      <c r="B81" s="6"/>
      <c r="C81" s="6"/>
      <c r="D81" s="6"/>
      <c r="E81" s="6"/>
      <c r="F81" s="6"/>
      <c r="G81" s="6"/>
    </row>
    <row r="82" spans="1:7" ht="15.75" thickBot="1" x14ac:dyDescent="0.3">
      <c r="A82" s="7" t="s">
        <v>5390</v>
      </c>
      <c r="B82" s="7" t="s">
        <v>5391</v>
      </c>
      <c r="C82" s="8" t="s">
        <v>48</v>
      </c>
      <c r="D82" s="9">
        <v>147.1</v>
      </c>
      <c r="E82" s="9"/>
      <c r="F82" s="9">
        <v>80.099999999999994</v>
      </c>
      <c r="G82" s="9"/>
    </row>
    <row r="83" spans="1:7" ht="15.75" thickBot="1" x14ac:dyDescent="0.3">
      <c r="A83" s="6"/>
      <c r="B83" s="6"/>
      <c r="C83" s="6"/>
      <c r="D83" s="6"/>
      <c r="E83" s="6"/>
      <c r="F83" s="6"/>
      <c r="G83" s="6"/>
    </row>
    <row r="84" spans="1:7" ht="15.75" thickBot="1" x14ac:dyDescent="0.3">
      <c r="A84" s="7" t="s">
        <v>5392</v>
      </c>
      <c r="B84" s="7" t="s">
        <v>5393</v>
      </c>
      <c r="C84" s="8"/>
      <c r="D84" s="9"/>
      <c r="E84" s="9"/>
      <c r="F84" s="9"/>
      <c r="G84" s="9"/>
    </row>
    <row r="85" spans="1:7" ht="15.75" thickBot="1" x14ac:dyDescent="0.3">
      <c r="A85" s="6"/>
      <c r="B85" s="6"/>
      <c r="C85" s="6"/>
      <c r="D85" s="6"/>
      <c r="E85" s="6"/>
      <c r="F85" s="6"/>
      <c r="G85" s="6"/>
    </row>
    <row r="86" spans="1:7" ht="15.75" thickBot="1" x14ac:dyDescent="0.3">
      <c r="A86" s="7" t="s">
        <v>5394</v>
      </c>
      <c r="B86" s="7" t="s">
        <v>5395</v>
      </c>
      <c r="C86" s="8" t="s">
        <v>23</v>
      </c>
      <c r="D86" s="9">
        <v>5.57</v>
      </c>
      <c r="E86" s="9"/>
      <c r="F86" s="9">
        <v>80.069999999999993</v>
      </c>
      <c r="G86" s="9"/>
    </row>
    <row r="87" spans="1:7" ht="15.75" thickBot="1" x14ac:dyDescent="0.3">
      <c r="A87" s="6"/>
      <c r="B87" s="6"/>
      <c r="C87" s="6"/>
      <c r="D87" s="6"/>
      <c r="E87" s="6"/>
      <c r="F87" s="6"/>
      <c r="G87" s="6"/>
    </row>
    <row r="88" spans="1:7" ht="15.75" thickBot="1" x14ac:dyDescent="0.3">
      <c r="A88" s="7" t="s">
        <v>5396</v>
      </c>
      <c r="B88" s="7" t="s">
        <v>5397</v>
      </c>
      <c r="C88" s="8" t="s">
        <v>23</v>
      </c>
      <c r="D88" s="9">
        <v>7.84</v>
      </c>
      <c r="E88" s="9"/>
      <c r="F88" s="9">
        <v>80.099999999999994</v>
      </c>
      <c r="G88" s="9"/>
    </row>
    <row r="89" spans="1:7" ht="15.75" thickBot="1" x14ac:dyDescent="0.3">
      <c r="A89" s="6"/>
      <c r="B89" s="6"/>
      <c r="C89" s="6"/>
      <c r="D89" s="6"/>
      <c r="E89" s="6"/>
      <c r="F89" s="6"/>
      <c r="G89" s="6"/>
    </row>
    <row r="90" spans="1:7" ht="25.5" thickBot="1" x14ac:dyDescent="0.3">
      <c r="A90" s="7" t="s">
        <v>5398</v>
      </c>
      <c r="B90" s="7" t="s">
        <v>5399</v>
      </c>
      <c r="C90" s="8" t="s">
        <v>2141</v>
      </c>
      <c r="D90" s="9">
        <v>3.04</v>
      </c>
      <c r="E90" s="9"/>
      <c r="F90" s="9">
        <v>79.930000000000007</v>
      </c>
      <c r="G90" s="9"/>
    </row>
    <row r="91" spans="1:7" ht="15.75" thickBot="1" x14ac:dyDescent="0.3">
      <c r="A91" s="6"/>
      <c r="B91" s="6"/>
      <c r="C91" s="6"/>
      <c r="D91" s="6"/>
      <c r="E91" s="6"/>
      <c r="F91" s="6"/>
      <c r="G91" s="6"/>
    </row>
    <row r="92" spans="1:7" ht="15.75" thickBot="1" x14ac:dyDescent="0.3">
      <c r="A92" s="7" t="s">
        <v>5400</v>
      </c>
      <c r="B92" s="7" t="s">
        <v>5401</v>
      </c>
      <c r="C92" s="8"/>
      <c r="D92" s="9"/>
      <c r="E92" s="9"/>
      <c r="F92" s="9"/>
      <c r="G92" s="9"/>
    </row>
    <row r="93" spans="1:7" ht="15.75" thickBot="1" x14ac:dyDescent="0.3">
      <c r="A93" s="6"/>
      <c r="B93" s="6"/>
      <c r="C93" s="6"/>
      <c r="D93" s="6"/>
      <c r="E93" s="6"/>
      <c r="F93" s="6"/>
      <c r="G93" s="6"/>
    </row>
    <row r="94" spans="1:7" ht="15.75" thickBot="1" x14ac:dyDescent="0.3">
      <c r="A94" s="7" t="s">
        <v>5402</v>
      </c>
      <c r="B94" s="7" t="s">
        <v>5395</v>
      </c>
      <c r="C94" s="8" t="s">
        <v>23</v>
      </c>
      <c r="D94" s="9">
        <v>1.88</v>
      </c>
      <c r="E94" s="9"/>
      <c r="F94" s="9">
        <v>80.319999999999993</v>
      </c>
      <c r="G94" s="9"/>
    </row>
    <row r="95" spans="1:7" ht="15.75" thickBot="1" x14ac:dyDescent="0.3">
      <c r="A95" s="6"/>
      <c r="B95" s="6"/>
      <c r="C95" s="6"/>
      <c r="D95" s="6"/>
      <c r="E95" s="6"/>
      <c r="F95" s="6"/>
      <c r="G95" s="6"/>
    </row>
    <row r="96" spans="1:7" ht="15.75" thickBot="1" x14ac:dyDescent="0.3">
      <c r="A96" s="7" t="s">
        <v>5403</v>
      </c>
      <c r="B96" s="7" t="s">
        <v>5404</v>
      </c>
      <c r="C96" s="8" t="s">
        <v>23</v>
      </c>
      <c r="D96" s="9">
        <v>2.16</v>
      </c>
      <c r="E96" s="9"/>
      <c r="F96" s="9">
        <v>80.09</v>
      </c>
      <c r="G96" s="9"/>
    </row>
    <row r="97" spans="1:7" ht="15.75" thickBot="1" x14ac:dyDescent="0.3">
      <c r="A97" s="6"/>
      <c r="B97" s="6"/>
      <c r="C97" s="6"/>
      <c r="D97" s="6"/>
      <c r="E97" s="6"/>
      <c r="F97" s="6"/>
      <c r="G97" s="6"/>
    </row>
    <row r="98" spans="1:7" ht="15.75" thickBot="1" x14ac:dyDescent="0.3">
      <c r="A98" s="7" t="s">
        <v>5405</v>
      </c>
      <c r="B98" s="7" t="s">
        <v>5406</v>
      </c>
      <c r="C98" s="8"/>
      <c r="D98" s="9"/>
      <c r="E98" s="9"/>
      <c r="F98" s="9"/>
      <c r="G98" s="9"/>
    </row>
    <row r="99" spans="1:7" ht="15.75" thickBot="1" x14ac:dyDescent="0.3">
      <c r="A99" s="6"/>
      <c r="B99" s="6"/>
      <c r="C99" s="6"/>
      <c r="D99" s="6"/>
      <c r="E99" s="6"/>
      <c r="F99" s="6"/>
      <c r="G99" s="6"/>
    </row>
    <row r="100" spans="1:7" ht="15.75" thickBot="1" x14ac:dyDescent="0.3">
      <c r="A100" s="7" t="s">
        <v>5407</v>
      </c>
      <c r="B100" s="7" t="s">
        <v>5408</v>
      </c>
      <c r="C100" s="8" t="s">
        <v>48</v>
      </c>
      <c r="D100" s="9">
        <v>16.64</v>
      </c>
      <c r="E100" s="9"/>
      <c r="F100" s="9">
        <v>80.11</v>
      </c>
      <c r="G100" s="9"/>
    </row>
    <row r="101" spans="1:7" ht="15.75" thickBot="1" x14ac:dyDescent="0.3">
      <c r="A101" s="6"/>
      <c r="B101" s="6"/>
      <c r="C101" s="6"/>
      <c r="D101" s="6"/>
      <c r="E101" s="6"/>
      <c r="F101" s="6"/>
      <c r="G101" s="6"/>
    </row>
    <row r="102" spans="1:7" ht="15.75" thickBot="1" x14ac:dyDescent="0.3">
      <c r="A102" s="7" t="s">
        <v>5409</v>
      </c>
      <c r="B102" s="7" t="s">
        <v>5410</v>
      </c>
      <c r="C102" s="8" t="s">
        <v>48</v>
      </c>
      <c r="D102" s="9">
        <v>18.62</v>
      </c>
      <c r="E102" s="9"/>
      <c r="F102" s="9">
        <v>80.13</v>
      </c>
      <c r="G102" s="9"/>
    </row>
    <row r="103" spans="1:7" ht="15.75" thickBot="1" x14ac:dyDescent="0.3">
      <c r="A103" s="6"/>
      <c r="B103" s="6"/>
      <c r="C103" s="6"/>
      <c r="D103" s="6"/>
      <c r="E103" s="6"/>
      <c r="F103" s="6"/>
      <c r="G103" s="6"/>
    </row>
    <row r="104" spans="1:7" ht="15.75" thickBot="1" x14ac:dyDescent="0.3">
      <c r="A104" s="7" t="s">
        <v>5411</v>
      </c>
      <c r="B104" s="7" t="s">
        <v>5339</v>
      </c>
      <c r="C104" s="8"/>
      <c r="D104" s="9"/>
      <c r="E104" s="9"/>
      <c r="F104" s="9"/>
      <c r="G104" s="9"/>
    </row>
    <row r="105" spans="1:7" ht="15.75" thickBot="1" x14ac:dyDescent="0.3">
      <c r="A105" s="6"/>
      <c r="B105" s="6"/>
      <c r="C105" s="6"/>
      <c r="D105" s="6"/>
      <c r="E105" s="6"/>
      <c r="F105" s="6"/>
      <c r="G105" s="6"/>
    </row>
    <row r="106" spans="1:7" ht="15.75" thickBot="1" x14ac:dyDescent="0.3">
      <c r="A106" s="7" t="s">
        <v>5412</v>
      </c>
      <c r="B106" s="7" t="s">
        <v>5341</v>
      </c>
      <c r="C106" s="8" t="s">
        <v>114</v>
      </c>
      <c r="D106" s="9">
        <v>1.1399999999999999</v>
      </c>
      <c r="E106" s="9"/>
      <c r="F106" s="9">
        <v>80.7</v>
      </c>
      <c r="G106" s="9"/>
    </row>
    <row r="107" spans="1:7" ht="15.75" thickBot="1" x14ac:dyDescent="0.3">
      <c r="A107" s="6"/>
      <c r="B107" s="6"/>
      <c r="C107" s="6"/>
      <c r="D107" s="6"/>
      <c r="E107" s="6"/>
      <c r="F107" s="6"/>
      <c r="G107" s="6"/>
    </row>
    <row r="108" spans="1:7" ht="15.75" thickBot="1" x14ac:dyDescent="0.3">
      <c r="A108" s="7" t="s">
        <v>5413</v>
      </c>
      <c r="B108" s="7" t="s">
        <v>5343</v>
      </c>
      <c r="C108" s="8" t="s">
        <v>114</v>
      </c>
      <c r="D108" s="9">
        <v>2.96</v>
      </c>
      <c r="E108" s="9"/>
      <c r="F108" s="9">
        <v>80.069999999999993</v>
      </c>
      <c r="G108" s="9"/>
    </row>
    <row r="109" spans="1:7" ht="15.75" thickBot="1" x14ac:dyDescent="0.3">
      <c r="A109" s="6"/>
      <c r="B109" s="6"/>
      <c r="C109" s="6"/>
      <c r="D109" s="6"/>
      <c r="E109" s="6"/>
      <c r="F109" s="6"/>
      <c r="G109" s="6"/>
    </row>
    <row r="110" spans="1:7" ht="15.75" thickBot="1" x14ac:dyDescent="0.3">
      <c r="A110" s="7" t="s">
        <v>5414</v>
      </c>
      <c r="B110" s="7" t="s">
        <v>5345</v>
      </c>
      <c r="C110" s="8" t="s">
        <v>114</v>
      </c>
      <c r="D110" s="9">
        <v>5.74</v>
      </c>
      <c r="E110" s="9"/>
      <c r="F110" s="9">
        <v>80.14</v>
      </c>
      <c r="G110" s="9"/>
    </row>
    <row r="111" spans="1:7" ht="15.75" thickBot="1" x14ac:dyDescent="0.3">
      <c r="A111" s="6"/>
      <c r="B111" s="6"/>
      <c r="C111" s="6"/>
      <c r="D111" s="6"/>
      <c r="E111" s="6"/>
      <c r="F111" s="6"/>
      <c r="G111" s="6"/>
    </row>
    <row r="112" spans="1:7" ht="15.75" thickBot="1" x14ac:dyDescent="0.3">
      <c r="A112" s="7" t="s">
        <v>5415</v>
      </c>
      <c r="B112" s="7" t="s">
        <v>5347</v>
      </c>
      <c r="C112" s="8" t="s">
        <v>114</v>
      </c>
      <c r="D112" s="9">
        <v>4.53</v>
      </c>
      <c r="E112" s="9"/>
      <c r="F112" s="9">
        <v>80.13</v>
      </c>
      <c r="G112" s="9"/>
    </row>
    <row r="113" spans="1:7" ht="15.75" thickBot="1" x14ac:dyDescent="0.3">
      <c r="A113" s="6"/>
      <c r="B113" s="6"/>
      <c r="C113" s="6"/>
      <c r="D113" s="6"/>
      <c r="E113" s="6"/>
      <c r="F113" s="6"/>
      <c r="G113" s="6"/>
    </row>
    <row r="114" spans="1:7" ht="15.75" thickBot="1" x14ac:dyDescent="0.3">
      <c r="A114" s="7" t="s">
        <v>5416</v>
      </c>
      <c r="B114" s="7" t="s">
        <v>5349</v>
      </c>
      <c r="C114" s="8" t="s">
        <v>114</v>
      </c>
      <c r="D114" s="9">
        <v>8.15</v>
      </c>
      <c r="E114" s="9"/>
      <c r="F114" s="9">
        <v>80.12</v>
      </c>
      <c r="G114" s="9"/>
    </row>
    <row r="115" spans="1:7" ht="15.75" thickBot="1" x14ac:dyDescent="0.3">
      <c r="A115" s="6"/>
      <c r="B115" s="6"/>
      <c r="C115" s="6"/>
      <c r="D115" s="6"/>
      <c r="E115" s="6"/>
      <c r="F115" s="6"/>
      <c r="G115" s="6"/>
    </row>
    <row r="116" spans="1:7" ht="15.75" thickBot="1" x14ac:dyDescent="0.3">
      <c r="A116" s="7" t="s">
        <v>5417</v>
      </c>
      <c r="B116" s="7" t="s">
        <v>5418</v>
      </c>
      <c r="C116" s="8"/>
      <c r="D116" s="9"/>
      <c r="E116" s="9"/>
      <c r="F116" s="9"/>
      <c r="G116" s="9"/>
    </row>
    <row r="117" spans="1:7" ht="15.75" thickBot="1" x14ac:dyDescent="0.3">
      <c r="A117" s="6"/>
      <c r="B117" s="6"/>
      <c r="C117" s="6"/>
      <c r="D117" s="6"/>
      <c r="E117" s="6"/>
      <c r="F117" s="6"/>
      <c r="G117" s="6"/>
    </row>
    <row r="118" spans="1:7" ht="25.5" thickBot="1" x14ac:dyDescent="0.3">
      <c r="A118" s="7" t="s">
        <v>5419</v>
      </c>
      <c r="B118" s="7" t="s">
        <v>5353</v>
      </c>
      <c r="C118" s="8" t="s">
        <v>2141</v>
      </c>
      <c r="D118" s="9">
        <v>2.2200000000000002</v>
      </c>
      <c r="E118" s="9"/>
      <c r="F118" s="9">
        <v>80.180000000000007</v>
      </c>
      <c r="G118" s="9"/>
    </row>
    <row r="119" spans="1:7" ht="15.75" thickBot="1" x14ac:dyDescent="0.3">
      <c r="A119" s="6"/>
      <c r="B119" s="6"/>
      <c r="C119" s="6"/>
      <c r="D119" s="6"/>
      <c r="E119" s="6"/>
      <c r="F119" s="6"/>
      <c r="G119" s="6"/>
    </row>
    <row r="120" spans="1:7" ht="25.5" thickBot="1" x14ac:dyDescent="0.3">
      <c r="A120" s="7" t="s">
        <v>5420</v>
      </c>
      <c r="B120" s="7" t="s">
        <v>5355</v>
      </c>
      <c r="C120" s="8" t="s">
        <v>2141</v>
      </c>
      <c r="D120" s="9">
        <v>3.89</v>
      </c>
      <c r="E120" s="9"/>
      <c r="F120" s="9">
        <v>80.209999999999994</v>
      </c>
      <c r="G120" s="9"/>
    </row>
    <row r="121" spans="1:7" ht="15.75" thickBot="1" x14ac:dyDescent="0.3">
      <c r="A121" s="6"/>
      <c r="B121" s="6"/>
      <c r="C121" s="6"/>
      <c r="D121" s="6"/>
      <c r="E121" s="6"/>
      <c r="F121" s="6"/>
      <c r="G121" s="6"/>
    </row>
    <row r="122" spans="1:7" ht="15.75" thickBot="1" x14ac:dyDescent="0.3">
      <c r="A122" s="7" t="s">
        <v>5421</v>
      </c>
      <c r="B122" s="7" t="s">
        <v>5422</v>
      </c>
      <c r="C122" s="8" t="s">
        <v>114</v>
      </c>
      <c r="D122" s="9">
        <v>11.35</v>
      </c>
      <c r="E122" s="9"/>
      <c r="F122" s="9">
        <v>80.09</v>
      </c>
      <c r="G122" s="9"/>
    </row>
    <row r="123" spans="1:7" ht="15.75" thickBot="1" x14ac:dyDescent="0.3">
      <c r="A123" s="6"/>
      <c r="B123" s="6"/>
      <c r="C123" s="6"/>
      <c r="D123" s="6"/>
      <c r="E123" s="6"/>
      <c r="F123" s="6"/>
      <c r="G123" s="6"/>
    </row>
    <row r="124" spans="1:7" ht="15.75" thickBot="1" x14ac:dyDescent="0.3">
      <c r="A124" s="7" t="s">
        <v>5423</v>
      </c>
      <c r="B124" s="7" t="s">
        <v>5424</v>
      </c>
      <c r="C124" s="8" t="s">
        <v>114</v>
      </c>
      <c r="D124" s="9">
        <v>16.75</v>
      </c>
      <c r="E124" s="9"/>
      <c r="F124" s="9">
        <v>80.12</v>
      </c>
      <c r="G124" s="9"/>
    </row>
    <row r="125" spans="1:7" ht="15.75" thickBot="1" x14ac:dyDescent="0.3">
      <c r="A125" s="6"/>
      <c r="B125" s="6"/>
      <c r="C125" s="6"/>
      <c r="D125" s="6"/>
      <c r="E125" s="6"/>
      <c r="F125" s="6"/>
      <c r="G125" s="6"/>
    </row>
    <row r="126" spans="1:7" ht="25.5" thickBot="1" x14ac:dyDescent="0.3">
      <c r="A126" s="7" t="s">
        <v>5425</v>
      </c>
      <c r="B126" s="7" t="s">
        <v>5426</v>
      </c>
      <c r="C126" s="8" t="s">
        <v>2141</v>
      </c>
      <c r="D126" s="9">
        <v>13.06</v>
      </c>
      <c r="E126" s="9"/>
      <c r="F126" s="9">
        <v>80.09</v>
      </c>
      <c r="G126" s="9"/>
    </row>
    <row r="127" spans="1:7" ht="15.75" thickBot="1" x14ac:dyDescent="0.3">
      <c r="A127" s="6"/>
      <c r="B127" s="6"/>
      <c r="C127" s="6"/>
      <c r="D127" s="6"/>
      <c r="E127" s="6"/>
      <c r="F127" s="6"/>
      <c r="G127" s="6"/>
    </row>
    <row r="128" spans="1:7" ht="25.5" thickBot="1" x14ac:dyDescent="0.3">
      <c r="A128" s="7" t="s">
        <v>5427</v>
      </c>
      <c r="B128" s="7" t="s">
        <v>5428</v>
      </c>
      <c r="C128" s="8" t="s">
        <v>2141</v>
      </c>
      <c r="D128" s="9">
        <v>15.53</v>
      </c>
      <c r="E128" s="9"/>
      <c r="F128" s="9">
        <v>80.099999999999994</v>
      </c>
      <c r="G128" s="9"/>
    </row>
    <row r="129" spans="1:7" ht="15.75" thickBot="1" x14ac:dyDescent="0.3">
      <c r="A129" s="6"/>
      <c r="B129" s="6"/>
      <c r="C129" s="6"/>
      <c r="D129" s="6"/>
      <c r="E129" s="6"/>
      <c r="F129" s="6"/>
      <c r="G129" s="6"/>
    </row>
    <row r="130" spans="1:7" ht="25.5" thickBot="1" x14ac:dyDescent="0.3">
      <c r="A130" s="7" t="s">
        <v>5429</v>
      </c>
      <c r="B130" s="7" t="s">
        <v>5430</v>
      </c>
      <c r="C130" s="8" t="s">
        <v>2141</v>
      </c>
      <c r="D130" s="9">
        <v>15.39</v>
      </c>
      <c r="E130" s="9"/>
      <c r="F130" s="9">
        <v>80.12</v>
      </c>
      <c r="G130" s="9"/>
    </row>
    <row r="131" spans="1:7" ht="15.75" thickBot="1" x14ac:dyDescent="0.3">
      <c r="A131" s="6"/>
      <c r="B131" s="6"/>
      <c r="C131" s="6"/>
      <c r="D131" s="6"/>
      <c r="E131" s="6"/>
      <c r="F131" s="6"/>
      <c r="G131" s="6"/>
    </row>
    <row r="132" spans="1:7" ht="25.5" thickBot="1" x14ac:dyDescent="0.3">
      <c r="A132" s="7" t="s">
        <v>5431</v>
      </c>
      <c r="B132" s="7" t="s">
        <v>5432</v>
      </c>
      <c r="C132" s="8" t="s">
        <v>2141</v>
      </c>
      <c r="D132" s="9">
        <v>24.02</v>
      </c>
      <c r="E132" s="9"/>
      <c r="F132" s="9">
        <v>80.099999999999994</v>
      </c>
      <c r="G132" s="9"/>
    </row>
    <row r="133" spans="1:7" ht="15.75" thickBot="1" x14ac:dyDescent="0.3">
      <c r="A133" s="6"/>
      <c r="B133" s="6"/>
      <c r="C133" s="6"/>
      <c r="D133" s="6"/>
      <c r="E133" s="6"/>
      <c r="F133" s="6"/>
      <c r="G133" s="6"/>
    </row>
    <row r="134" spans="1:7" ht="15.75" thickBot="1" x14ac:dyDescent="0.3">
      <c r="A134" s="7" t="s">
        <v>5433</v>
      </c>
      <c r="B134" s="7" t="s">
        <v>5369</v>
      </c>
      <c r="C134" s="8"/>
      <c r="D134" s="9"/>
      <c r="E134" s="9"/>
      <c r="F134" s="9"/>
      <c r="G134" s="9"/>
    </row>
    <row r="135" spans="1:7" ht="15.75" thickBot="1" x14ac:dyDescent="0.3">
      <c r="A135" s="6"/>
      <c r="B135" s="6"/>
      <c r="C135" s="6"/>
      <c r="D135" s="6"/>
      <c r="E135" s="6"/>
      <c r="F135" s="6"/>
      <c r="G135" s="6"/>
    </row>
    <row r="136" spans="1:7" ht="15.75" thickBot="1" x14ac:dyDescent="0.3">
      <c r="A136" s="7" t="s">
        <v>5434</v>
      </c>
      <c r="B136" s="7" t="s">
        <v>5371</v>
      </c>
      <c r="C136" s="8" t="s">
        <v>114</v>
      </c>
      <c r="D136" s="9">
        <v>6.27</v>
      </c>
      <c r="E136" s="9"/>
      <c r="F136" s="9">
        <v>80.06</v>
      </c>
      <c r="G136" s="9"/>
    </row>
    <row r="137" spans="1:7" ht="15.75" thickBot="1" x14ac:dyDescent="0.3">
      <c r="A137" s="6"/>
      <c r="B137" s="6"/>
      <c r="C137" s="6"/>
      <c r="D137" s="6"/>
      <c r="E137" s="6"/>
      <c r="F137" s="6"/>
      <c r="G137" s="6"/>
    </row>
    <row r="138" spans="1:7" ht="15.75" thickBot="1" x14ac:dyDescent="0.3">
      <c r="A138" s="7" t="s">
        <v>5435</v>
      </c>
      <c r="B138" s="7" t="s">
        <v>5373</v>
      </c>
      <c r="C138" s="8" t="s">
        <v>114</v>
      </c>
      <c r="D138" s="9">
        <v>11.84</v>
      </c>
      <c r="E138" s="9"/>
      <c r="F138" s="9">
        <v>80.069999999999993</v>
      </c>
      <c r="G138" s="9"/>
    </row>
    <row r="139" spans="1:7" ht="15.75" thickBot="1" x14ac:dyDescent="0.3">
      <c r="A139" s="6"/>
      <c r="B139" s="6"/>
      <c r="C139" s="6"/>
      <c r="D139" s="6"/>
      <c r="E139" s="6"/>
      <c r="F139" s="6"/>
      <c r="G139" s="6"/>
    </row>
    <row r="140" spans="1:7" ht="15.75" thickBot="1" x14ac:dyDescent="0.3">
      <c r="A140" s="7" t="s">
        <v>5436</v>
      </c>
      <c r="B140" s="7" t="s">
        <v>5375</v>
      </c>
      <c r="C140" s="8" t="s">
        <v>114</v>
      </c>
      <c r="D140" s="9">
        <v>9.23</v>
      </c>
      <c r="E140" s="9"/>
      <c r="F140" s="9">
        <v>80.069999999999993</v>
      </c>
      <c r="G140" s="9"/>
    </row>
    <row r="141" spans="1:7" ht="15.75" thickBot="1" x14ac:dyDescent="0.3">
      <c r="A141" s="6"/>
      <c r="B141" s="6"/>
      <c r="C141" s="6"/>
      <c r="D141" s="6"/>
      <c r="E141" s="6"/>
      <c r="F141" s="6"/>
      <c r="G141" s="6"/>
    </row>
    <row r="142" spans="1:7" ht="15.75" thickBot="1" x14ac:dyDescent="0.3">
      <c r="A142" s="7" t="s">
        <v>5437</v>
      </c>
      <c r="B142" s="7" t="s">
        <v>5377</v>
      </c>
      <c r="C142" s="8" t="s">
        <v>114</v>
      </c>
      <c r="D142" s="9">
        <v>15.32</v>
      </c>
      <c r="E142" s="9"/>
      <c r="F142" s="9">
        <v>80.09</v>
      </c>
      <c r="G142" s="9"/>
    </row>
    <row r="143" spans="1:7" ht="15.75" thickBot="1" x14ac:dyDescent="0.3">
      <c r="A143" s="6"/>
      <c r="B143" s="6"/>
      <c r="C143" s="6"/>
      <c r="D143" s="6"/>
      <c r="E143" s="6"/>
      <c r="F143" s="6"/>
      <c r="G143" s="6"/>
    </row>
    <row r="144" spans="1:7" ht="15.75" thickBot="1" x14ac:dyDescent="0.3">
      <c r="A144" s="7" t="s">
        <v>5438</v>
      </c>
      <c r="B144" s="7" t="s">
        <v>5379</v>
      </c>
      <c r="C144" s="8" t="s">
        <v>114</v>
      </c>
      <c r="D144" s="9">
        <v>2.48</v>
      </c>
      <c r="E144" s="9"/>
      <c r="F144" s="9">
        <v>79.84</v>
      </c>
      <c r="G144" s="9"/>
    </row>
    <row r="145" spans="1:7" ht="15.75" thickBot="1" x14ac:dyDescent="0.3">
      <c r="A145" s="6"/>
      <c r="B145" s="6"/>
      <c r="C145" s="6"/>
      <c r="D145" s="6"/>
      <c r="E145" s="6"/>
      <c r="F145" s="6"/>
      <c r="G145" s="6"/>
    </row>
    <row r="146" spans="1:7" ht="15.75" thickBot="1" x14ac:dyDescent="0.3">
      <c r="A146" s="7" t="s">
        <v>5439</v>
      </c>
      <c r="B146" s="7" t="s">
        <v>5381</v>
      </c>
      <c r="C146" s="8"/>
      <c r="D146" s="9"/>
      <c r="E146" s="9"/>
      <c r="F146" s="9"/>
      <c r="G146" s="9"/>
    </row>
    <row r="147" spans="1:7" ht="15.75" thickBot="1" x14ac:dyDescent="0.3">
      <c r="A147" s="6"/>
      <c r="B147" s="6"/>
      <c r="C147" s="6"/>
      <c r="D147" s="6"/>
      <c r="E147" s="6"/>
      <c r="F147" s="6"/>
      <c r="G147" s="6"/>
    </row>
    <row r="148" spans="1:7" ht="15.75" thickBot="1" x14ac:dyDescent="0.3">
      <c r="A148" s="7" t="s">
        <v>5440</v>
      </c>
      <c r="B148" s="7" t="s">
        <v>5383</v>
      </c>
      <c r="C148" s="8" t="s">
        <v>114</v>
      </c>
      <c r="D148" s="9">
        <v>10.93</v>
      </c>
      <c r="E148" s="9"/>
      <c r="F148" s="9">
        <v>80.150000000000006</v>
      </c>
      <c r="G148" s="9"/>
    </row>
    <row r="149" spans="1:7" ht="15.75" thickBot="1" x14ac:dyDescent="0.3">
      <c r="A149" s="6"/>
      <c r="B149" s="6"/>
      <c r="C149" s="6"/>
      <c r="D149" s="6"/>
      <c r="E149" s="6"/>
      <c r="F149" s="6"/>
      <c r="G149" s="6"/>
    </row>
    <row r="150" spans="1:7" ht="15.75" thickBot="1" x14ac:dyDescent="0.3">
      <c r="A150" s="7" t="s">
        <v>5441</v>
      </c>
      <c r="B150" s="7" t="s">
        <v>5385</v>
      </c>
      <c r="C150" s="8" t="s">
        <v>114</v>
      </c>
      <c r="D150" s="9">
        <v>19.899999999999999</v>
      </c>
      <c r="E150" s="9"/>
      <c r="F150" s="9">
        <v>80.099999999999994</v>
      </c>
      <c r="G150" s="9"/>
    </row>
    <row r="151" spans="1:7" ht="15.75" thickBot="1" x14ac:dyDescent="0.3">
      <c r="A151" s="6"/>
      <c r="B151" s="6"/>
      <c r="C151" s="6"/>
      <c r="D151" s="6"/>
      <c r="E151" s="6"/>
      <c r="F151" s="6"/>
      <c r="G151" s="6"/>
    </row>
    <row r="152" spans="1:7" ht="15.75" thickBot="1" x14ac:dyDescent="0.3">
      <c r="A152" s="7" t="s">
        <v>5442</v>
      </c>
      <c r="B152" s="7" t="s">
        <v>5387</v>
      </c>
      <c r="C152" s="8" t="s">
        <v>114</v>
      </c>
      <c r="D152" s="9">
        <v>24.35</v>
      </c>
      <c r="E152" s="9"/>
      <c r="F152" s="9">
        <v>80.12</v>
      </c>
      <c r="G152" s="9"/>
    </row>
    <row r="153" spans="1:7" ht="15.75" thickBot="1" x14ac:dyDescent="0.3">
      <c r="A153" s="6"/>
      <c r="B153" s="6"/>
      <c r="C153" s="6"/>
      <c r="D153" s="6"/>
      <c r="E153" s="6"/>
      <c r="F153" s="6"/>
      <c r="G153" s="6"/>
    </row>
    <row r="154" spans="1:7" ht="15.75" thickBot="1" x14ac:dyDescent="0.3">
      <c r="A154" s="7" t="s">
        <v>5443</v>
      </c>
      <c r="B154" s="7" t="s">
        <v>5444</v>
      </c>
      <c r="C154" s="8" t="s">
        <v>23</v>
      </c>
      <c r="D154" s="9">
        <v>8.94</v>
      </c>
      <c r="E154" s="9"/>
      <c r="F154" s="9">
        <v>80.09</v>
      </c>
      <c r="G154" s="9"/>
    </row>
    <row r="155" spans="1:7" ht="15.75" thickBot="1" x14ac:dyDescent="0.3">
      <c r="A155" s="6"/>
      <c r="B155" s="6"/>
      <c r="C155" s="6"/>
      <c r="D155" s="6"/>
      <c r="E155" s="6"/>
      <c r="F155" s="6"/>
      <c r="G155" s="6"/>
    </row>
    <row r="156" spans="1:7" ht="15.75" thickBot="1" x14ac:dyDescent="0.3">
      <c r="A156" s="7" t="s">
        <v>5445</v>
      </c>
      <c r="B156" s="7" t="s">
        <v>5391</v>
      </c>
      <c r="C156" s="8" t="s">
        <v>48</v>
      </c>
      <c r="D156" s="9">
        <v>208.88</v>
      </c>
      <c r="E156" s="9"/>
      <c r="F156" s="9">
        <v>80.09</v>
      </c>
      <c r="G156" s="9"/>
    </row>
    <row r="157" spans="1:7" ht="15.75" thickBot="1" x14ac:dyDescent="0.3">
      <c r="A157" s="6"/>
      <c r="B157" s="6"/>
      <c r="C157" s="6"/>
      <c r="D157" s="6"/>
      <c r="E157" s="6"/>
      <c r="F157" s="6"/>
      <c r="G157" s="6"/>
    </row>
    <row r="158" spans="1:7" ht="15.75" thickBot="1" x14ac:dyDescent="0.3">
      <c r="A158" s="7" t="s">
        <v>5446</v>
      </c>
      <c r="B158" s="7" t="s">
        <v>5447</v>
      </c>
      <c r="C158" s="8"/>
      <c r="D158" s="9"/>
      <c r="E158" s="9"/>
      <c r="F158" s="9"/>
      <c r="G158" s="9"/>
    </row>
    <row r="159" spans="1:7" ht="15.75" thickBot="1" x14ac:dyDescent="0.3">
      <c r="A159" s="6"/>
      <c r="B159" s="6"/>
      <c r="C159" s="6"/>
      <c r="D159" s="6"/>
      <c r="E159" s="6"/>
      <c r="F159" s="6"/>
      <c r="G159" s="6"/>
    </row>
    <row r="160" spans="1:7" ht="15.75" thickBot="1" x14ac:dyDescent="0.3">
      <c r="A160" s="7" t="s">
        <v>5448</v>
      </c>
      <c r="B160" s="7" t="s">
        <v>5395</v>
      </c>
      <c r="C160" s="8" t="s">
        <v>23</v>
      </c>
      <c r="D160" s="9">
        <v>9.0500000000000007</v>
      </c>
      <c r="E160" s="9"/>
      <c r="F160" s="9">
        <v>80.11</v>
      </c>
      <c r="G160" s="9"/>
    </row>
    <row r="161" spans="1:7" ht="15.75" thickBot="1" x14ac:dyDescent="0.3">
      <c r="A161" s="6"/>
      <c r="B161" s="6"/>
      <c r="C161" s="6"/>
      <c r="D161" s="6"/>
      <c r="E161" s="6"/>
      <c r="F161" s="6"/>
      <c r="G161" s="6"/>
    </row>
    <row r="162" spans="1:7" ht="15.75" thickBot="1" x14ac:dyDescent="0.3">
      <c r="A162" s="7" t="s">
        <v>5449</v>
      </c>
      <c r="B162" s="7" t="s">
        <v>5397</v>
      </c>
      <c r="C162" s="8" t="s">
        <v>23</v>
      </c>
      <c r="D162" s="9">
        <v>9.81</v>
      </c>
      <c r="E162" s="9"/>
      <c r="F162" s="9">
        <v>80.12</v>
      </c>
      <c r="G162" s="9"/>
    </row>
    <row r="163" spans="1:7" ht="15.75" thickBot="1" x14ac:dyDescent="0.3">
      <c r="A163" s="6"/>
      <c r="B163" s="6"/>
      <c r="C163" s="6"/>
      <c r="D163" s="6"/>
      <c r="E163" s="6"/>
      <c r="F163" s="6"/>
      <c r="G163" s="6"/>
    </row>
    <row r="164" spans="1:7" ht="25.5" thickBot="1" x14ac:dyDescent="0.3">
      <c r="A164" s="7" t="s">
        <v>5450</v>
      </c>
      <c r="B164" s="7" t="s">
        <v>5399</v>
      </c>
      <c r="C164" s="8" t="s">
        <v>2141</v>
      </c>
      <c r="D164" s="9">
        <v>4.18</v>
      </c>
      <c r="E164" s="9"/>
      <c r="F164" s="9">
        <v>80.14</v>
      </c>
      <c r="G164" s="9"/>
    </row>
    <row r="165" spans="1:7" ht="15.75" thickBot="1" x14ac:dyDescent="0.3">
      <c r="A165" s="6"/>
      <c r="B165" s="6"/>
      <c r="C165" s="6"/>
      <c r="D165" s="6"/>
      <c r="E165" s="6"/>
      <c r="F165" s="6"/>
      <c r="G165" s="6"/>
    </row>
    <row r="166" spans="1:7" ht="15.75" thickBot="1" x14ac:dyDescent="0.3">
      <c r="A166" s="7" t="s">
        <v>5451</v>
      </c>
      <c r="B166" s="7" t="s">
        <v>5401</v>
      </c>
      <c r="C166" s="8"/>
      <c r="D166" s="9"/>
      <c r="E166" s="9"/>
      <c r="F166" s="9"/>
      <c r="G166" s="9"/>
    </row>
    <row r="167" spans="1:7" ht="15.75" thickBot="1" x14ac:dyDescent="0.3">
      <c r="A167" s="6"/>
      <c r="B167" s="6"/>
      <c r="C167" s="6"/>
      <c r="D167" s="6"/>
      <c r="E167" s="6"/>
      <c r="F167" s="6"/>
      <c r="G167" s="6"/>
    </row>
    <row r="168" spans="1:7" ht="15.75" thickBot="1" x14ac:dyDescent="0.3">
      <c r="A168" s="7" t="s">
        <v>5452</v>
      </c>
      <c r="B168" s="7" t="s">
        <v>5395</v>
      </c>
      <c r="C168" s="8" t="s">
        <v>23</v>
      </c>
      <c r="D168" s="9">
        <v>2.02</v>
      </c>
      <c r="E168" s="9"/>
      <c r="F168" s="9">
        <v>80.2</v>
      </c>
      <c r="G168" s="9"/>
    </row>
    <row r="169" spans="1:7" ht="15.75" thickBot="1" x14ac:dyDescent="0.3">
      <c r="A169" s="6"/>
      <c r="B169" s="6"/>
      <c r="C169" s="6"/>
      <c r="D169" s="6"/>
      <c r="E169" s="6"/>
      <c r="F169" s="6"/>
      <c r="G169" s="6"/>
    </row>
    <row r="170" spans="1:7" ht="15.75" thickBot="1" x14ac:dyDescent="0.3">
      <c r="A170" s="7" t="s">
        <v>5453</v>
      </c>
      <c r="B170" s="7" t="s">
        <v>5454</v>
      </c>
      <c r="C170" s="8" t="s">
        <v>23</v>
      </c>
      <c r="D170" s="9">
        <v>2.93</v>
      </c>
      <c r="E170" s="9"/>
      <c r="F170" s="9">
        <v>79.86</v>
      </c>
      <c r="G170" s="9"/>
    </row>
    <row r="171" spans="1:7" ht="15.75" thickBot="1" x14ac:dyDescent="0.3">
      <c r="A171" s="6"/>
      <c r="B171" s="6"/>
      <c r="C171" s="6"/>
      <c r="D171" s="6"/>
      <c r="E171" s="6"/>
      <c r="F171" s="6"/>
      <c r="G171" s="6"/>
    </row>
    <row r="172" spans="1:7" ht="37.5" thickBot="1" x14ac:dyDescent="0.3">
      <c r="A172" s="7" t="s">
        <v>5455</v>
      </c>
      <c r="B172" s="7" t="s">
        <v>5456</v>
      </c>
      <c r="C172" s="8" t="s">
        <v>114</v>
      </c>
      <c r="D172" s="9">
        <v>25.51</v>
      </c>
      <c r="E172" s="9">
        <v>74.790000000000006</v>
      </c>
      <c r="F172" s="9">
        <v>5.29</v>
      </c>
      <c r="G172" s="9"/>
    </row>
    <row r="173" spans="1:7" ht="15.75" thickBot="1" x14ac:dyDescent="0.3">
      <c r="A173" s="6"/>
      <c r="B173" s="6"/>
      <c r="C173" s="6"/>
      <c r="D173" s="6"/>
      <c r="E173" s="6"/>
      <c r="F173" s="6"/>
      <c r="G173" s="6"/>
    </row>
    <row r="174" spans="1:7" ht="15.75" thickBot="1" x14ac:dyDescent="0.3">
      <c r="A174" s="7" t="s">
        <v>5457</v>
      </c>
      <c r="B174" s="7" t="s">
        <v>5458</v>
      </c>
      <c r="C174" s="8"/>
      <c r="D174" s="9"/>
      <c r="E174" s="9"/>
      <c r="F174" s="9"/>
      <c r="G174" s="9"/>
    </row>
    <row r="175" spans="1:7" ht="15.75" thickBot="1" x14ac:dyDescent="0.3">
      <c r="A175" s="6"/>
      <c r="B175" s="6"/>
      <c r="C175" s="6"/>
      <c r="D175" s="6"/>
      <c r="E175" s="6"/>
      <c r="F175" s="6"/>
      <c r="G175" s="6"/>
    </row>
    <row r="176" spans="1:7" x14ac:dyDescent="0.25">
      <c r="A176" s="23" t="s">
        <v>5459</v>
      </c>
      <c r="B176" s="10" t="s">
        <v>2557</v>
      </c>
      <c r="C176" s="26"/>
      <c r="D176" s="29"/>
      <c r="E176" s="29"/>
      <c r="F176" s="29"/>
      <c r="G176" s="29"/>
    </row>
    <row r="177" spans="1:7" ht="25.5" thickBot="1" x14ac:dyDescent="0.3">
      <c r="A177" s="25"/>
      <c r="B177" s="12" t="s">
        <v>5460</v>
      </c>
      <c r="C177" s="28"/>
      <c r="D177" s="31"/>
      <c r="E177" s="31"/>
      <c r="F177" s="31"/>
      <c r="G177" s="31"/>
    </row>
    <row r="178" spans="1:7" ht="15.75" thickBot="1" x14ac:dyDescent="0.3">
      <c r="A178" s="6"/>
      <c r="B178" s="6"/>
      <c r="C178" s="6"/>
      <c r="D178" s="6"/>
      <c r="E178" s="6"/>
      <c r="F178" s="6"/>
      <c r="G178" s="6"/>
    </row>
    <row r="179" spans="1:7" ht="25.5" thickBot="1" x14ac:dyDescent="0.3">
      <c r="A179" s="7" t="s">
        <v>5461</v>
      </c>
      <c r="B179" s="7" t="s">
        <v>5462</v>
      </c>
      <c r="C179" s="8"/>
      <c r="D179" s="9"/>
      <c r="E179" s="9"/>
      <c r="F179" s="9"/>
      <c r="G179" s="9"/>
    </row>
    <row r="180" spans="1:7" ht="15.75" thickBot="1" x14ac:dyDescent="0.3">
      <c r="A180" s="6"/>
      <c r="B180" s="6"/>
      <c r="C180" s="6"/>
      <c r="D180" s="6"/>
      <c r="E180" s="6"/>
      <c r="F180" s="6"/>
      <c r="G180" s="6"/>
    </row>
    <row r="181" spans="1:7" ht="15.75" thickBot="1" x14ac:dyDescent="0.3">
      <c r="A181" s="7" t="s">
        <v>5463</v>
      </c>
      <c r="B181" s="7" t="s">
        <v>5464</v>
      </c>
      <c r="C181" s="8" t="s">
        <v>114</v>
      </c>
      <c r="D181" s="9">
        <v>27.28</v>
      </c>
      <c r="E181" s="9">
        <v>77.16</v>
      </c>
      <c r="F181" s="9">
        <v>2.93</v>
      </c>
      <c r="G181" s="9"/>
    </row>
    <row r="182" spans="1:7" ht="15.75" thickBot="1" x14ac:dyDescent="0.3">
      <c r="A182" s="6"/>
      <c r="B182" s="6"/>
      <c r="C182" s="6"/>
      <c r="D182" s="6"/>
      <c r="E182" s="6"/>
      <c r="F182" s="6"/>
      <c r="G182" s="6"/>
    </row>
    <row r="183" spans="1:7" ht="15.75" thickBot="1" x14ac:dyDescent="0.3">
      <c r="A183" s="7" t="s">
        <v>5465</v>
      </c>
      <c r="B183" s="7" t="s">
        <v>5466</v>
      </c>
      <c r="C183" s="8" t="s">
        <v>114</v>
      </c>
      <c r="D183" s="9">
        <v>30.99</v>
      </c>
      <c r="E183" s="9">
        <v>76.959999999999994</v>
      </c>
      <c r="F183" s="9">
        <v>3.13</v>
      </c>
      <c r="G183" s="9"/>
    </row>
    <row r="184" spans="1:7" ht="15.75" thickBot="1" x14ac:dyDescent="0.3">
      <c r="A184" s="6"/>
      <c r="B184" s="6"/>
      <c r="C184" s="6"/>
      <c r="D184" s="6"/>
      <c r="E184" s="6"/>
      <c r="F184" s="6"/>
      <c r="G184" s="6"/>
    </row>
    <row r="185" spans="1:7" ht="15.75" thickBot="1" x14ac:dyDescent="0.3">
      <c r="A185" s="7" t="s">
        <v>5467</v>
      </c>
      <c r="B185" s="7" t="s">
        <v>5468</v>
      </c>
      <c r="C185" s="8" t="s">
        <v>48</v>
      </c>
      <c r="D185" s="9">
        <v>119.24</v>
      </c>
      <c r="E185" s="9">
        <v>78</v>
      </c>
      <c r="F185" s="9">
        <v>2.1</v>
      </c>
      <c r="G185" s="9"/>
    </row>
    <row r="186" spans="1:7" ht="15.75" thickBot="1" x14ac:dyDescent="0.3">
      <c r="A186" s="6"/>
      <c r="B186" s="6"/>
      <c r="C186" s="6"/>
      <c r="D186" s="6"/>
      <c r="E186" s="6"/>
      <c r="F186" s="6"/>
      <c r="G186" s="6"/>
    </row>
    <row r="187" spans="1:7" ht="15.75" thickBot="1" x14ac:dyDescent="0.3">
      <c r="A187" s="7" t="s">
        <v>5469</v>
      </c>
      <c r="B187" s="7" t="s">
        <v>5470</v>
      </c>
      <c r="C187" s="8" t="s">
        <v>114</v>
      </c>
      <c r="D187" s="9">
        <v>13.34</v>
      </c>
      <c r="E187" s="9">
        <v>77.959999999999994</v>
      </c>
      <c r="F187" s="9">
        <v>2.17</v>
      </c>
      <c r="G187" s="9"/>
    </row>
    <row r="188" spans="1:7" ht="15.75" thickBot="1" x14ac:dyDescent="0.3">
      <c r="A188" s="6"/>
      <c r="B188" s="6"/>
      <c r="C188" s="6"/>
      <c r="D188" s="6"/>
      <c r="E188" s="6"/>
      <c r="F188" s="6"/>
      <c r="G188" s="6"/>
    </row>
    <row r="189" spans="1:7" ht="15.75" thickBot="1" x14ac:dyDescent="0.3">
      <c r="A189" s="7" t="s">
        <v>5471</v>
      </c>
      <c r="B189" s="7" t="s">
        <v>5472</v>
      </c>
      <c r="C189" s="8" t="s">
        <v>114</v>
      </c>
      <c r="D189" s="9">
        <v>17.96</v>
      </c>
      <c r="E189" s="9">
        <v>78.17</v>
      </c>
      <c r="F189" s="9">
        <v>1.95</v>
      </c>
      <c r="G189" s="9"/>
    </row>
    <row r="190" spans="1:7" ht="15.75" thickBot="1" x14ac:dyDescent="0.3">
      <c r="A190" s="6"/>
      <c r="B190" s="6"/>
      <c r="C190" s="6"/>
      <c r="D190" s="6"/>
      <c r="E190" s="6"/>
      <c r="F190" s="6"/>
      <c r="G190" s="6"/>
    </row>
    <row r="191" spans="1:7" ht="15.75" thickBot="1" x14ac:dyDescent="0.3">
      <c r="A191" s="7" t="s">
        <v>5473</v>
      </c>
      <c r="B191" s="7" t="s">
        <v>5474</v>
      </c>
      <c r="C191" s="8" t="s">
        <v>114</v>
      </c>
      <c r="D191" s="9">
        <v>25.31</v>
      </c>
      <c r="E191" s="9">
        <v>78.7</v>
      </c>
      <c r="F191" s="9">
        <v>1.38</v>
      </c>
      <c r="G191" s="9"/>
    </row>
    <row r="192" spans="1:7" ht="15.75" thickBot="1" x14ac:dyDescent="0.3">
      <c r="A192" s="6"/>
      <c r="B192" s="6"/>
      <c r="C192" s="6"/>
      <c r="D192" s="6"/>
      <c r="E192" s="6"/>
      <c r="F192" s="6"/>
      <c r="G192" s="6"/>
    </row>
    <row r="193" spans="1:7" ht="25.5" thickBot="1" x14ac:dyDescent="0.3">
      <c r="A193" s="7" t="s">
        <v>5475</v>
      </c>
      <c r="B193" s="7" t="s">
        <v>5476</v>
      </c>
      <c r="C193" s="8"/>
      <c r="D193" s="9"/>
      <c r="E193" s="9"/>
      <c r="F193" s="9"/>
      <c r="G193" s="9"/>
    </row>
    <row r="194" spans="1:7" ht="15.75" thickBot="1" x14ac:dyDescent="0.3">
      <c r="A194" s="6"/>
      <c r="B194" s="6"/>
      <c r="C194" s="6"/>
      <c r="D194" s="6"/>
      <c r="E194" s="6"/>
      <c r="F194" s="6"/>
      <c r="G194" s="6"/>
    </row>
    <row r="195" spans="1:7" ht="15.75" thickBot="1" x14ac:dyDescent="0.3">
      <c r="A195" s="7" t="s">
        <v>5477</v>
      </c>
      <c r="B195" s="7" t="s">
        <v>5478</v>
      </c>
      <c r="C195" s="8" t="s">
        <v>114</v>
      </c>
      <c r="D195" s="9">
        <v>29.05</v>
      </c>
      <c r="E195" s="9">
        <v>76.760000000000005</v>
      </c>
      <c r="F195" s="9">
        <v>3.34</v>
      </c>
      <c r="G195" s="9"/>
    </row>
    <row r="196" spans="1:7" ht="15.75" thickBot="1" x14ac:dyDescent="0.3">
      <c r="A196" s="6"/>
      <c r="B196" s="6"/>
      <c r="C196" s="6"/>
      <c r="D196" s="6"/>
      <c r="E196" s="6"/>
      <c r="F196" s="6"/>
      <c r="G196" s="6"/>
    </row>
    <row r="197" spans="1:7" ht="15.75" thickBot="1" x14ac:dyDescent="0.3">
      <c r="A197" s="7" t="s">
        <v>5479</v>
      </c>
      <c r="B197" s="7" t="s">
        <v>5480</v>
      </c>
      <c r="C197" s="8" t="s">
        <v>114</v>
      </c>
      <c r="D197" s="9">
        <v>22.13</v>
      </c>
      <c r="E197" s="9">
        <v>78.31</v>
      </c>
      <c r="F197" s="9">
        <v>1.81</v>
      </c>
      <c r="G197" s="9"/>
    </row>
    <row r="198" spans="1:7" ht="15.75" thickBot="1" x14ac:dyDescent="0.3">
      <c r="A198" s="6"/>
      <c r="B198" s="6"/>
      <c r="C198" s="6"/>
      <c r="D198" s="6"/>
      <c r="E198" s="6"/>
      <c r="F198" s="6"/>
      <c r="G198" s="6"/>
    </row>
    <row r="199" spans="1:7" ht="15.75" thickBot="1" x14ac:dyDescent="0.3">
      <c r="A199" s="7" t="s">
        <v>5481</v>
      </c>
      <c r="B199" s="7" t="s">
        <v>5482</v>
      </c>
      <c r="C199" s="8" t="s">
        <v>114</v>
      </c>
      <c r="D199" s="9">
        <v>20.88</v>
      </c>
      <c r="E199" s="9">
        <v>78.16</v>
      </c>
      <c r="F199" s="9">
        <v>1.92</v>
      </c>
      <c r="G199" s="9"/>
    </row>
    <row r="200" spans="1:7" ht="15.75" thickBot="1" x14ac:dyDescent="0.3">
      <c r="A200" s="6"/>
      <c r="B200" s="6"/>
      <c r="C200" s="6"/>
      <c r="D200" s="6"/>
      <c r="E200" s="6"/>
      <c r="F200" s="6"/>
      <c r="G200" s="6"/>
    </row>
    <row r="201" spans="1:7" ht="15.75" thickBot="1" x14ac:dyDescent="0.3">
      <c r="A201" s="7" t="s">
        <v>5483</v>
      </c>
      <c r="B201" s="7" t="s">
        <v>5484</v>
      </c>
      <c r="C201" s="8" t="s">
        <v>114</v>
      </c>
      <c r="D201" s="9">
        <v>26.06</v>
      </c>
      <c r="E201" s="9">
        <v>78.739999999999995</v>
      </c>
      <c r="F201" s="9">
        <v>1.34</v>
      </c>
      <c r="G201" s="9"/>
    </row>
    <row r="202" spans="1:7" ht="15.75" thickBot="1" x14ac:dyDescent="0.3">
      <c r="A202" s="6"/>
      <c r="B202" s="6"/>
      <c r="C202" s="6"/>
      <c r="D202" s="6"/>
      <c r="E202" s="6"/>
      <c r="F202" s="6"/>
      <c r="G202" s="6"/>
    </row>
    <row r="203" spans="1:7" ht="15.75" thickBot="1" x14ac:dyDescent="0.3">
      <c r="A203" s="7" t="s">
        <v>5485</v>
      </c>
      <c r="B203" s="7" t="s">
        <v>5486</v>
      </c>
      <c r="C203" s="8" t="s">
        <v>114</v>
      </c>
      <c r="D203" s="9">
        <v>21.37</v>
      </c>
      <c r="E203" s="9">
        <v>76.37</v>
      </c>
      <c r="F203" s="9">
        <v>3.74</v>
      </c>
      <c r="G203" s="9"/>
    </row>
    <row r="204" spans="1:7" ht="15.75" thickBot="1" x14ac:dyDescent="0.3">
      <c r="A204" s="6"/>
      <c r="B204" s="6"/>
      <c r="C204" s="6"/>
      <c r="D204" s="6"/>
      <c r="E204" s="6"/>
      <c r="F204" s="6"/>
      <c r="G204" s="6"/>
    </row>
    <row r="205" spans="1:7" ht="25.5" thickBot="1" x14ac:dyDescent="0.3">
      <c r="A205" s="7" t="s">
        <v>5487</v>
      </c>
      <c r="B205" s="7" t="s">
        <v>5488</v>
      </c>
      <c r="C205" s="8"/>
      <c r="D205" s="9"/>
      <c r="E205" s="9"/>
      <c r="F205" s="9"/>
      <c r="G205" s="9"/>
    </row>
    <row r="206" spans="1:7" ht="15.75" thickBot="1" x14ac:dyDescent="0.3">
      <c r="A206" s="6"/>
      <c r="B206" s="6"/>
      <c r="C206" s="6"/>
      <c r="D206" s="6"/>
      <c r="E206" s="6"/>
      <c r="F206" s="6"/>
      <c r="G206" s="6"/>
    </row>
    <row r="207" spans="1:7" ht="15.75" thickBot="1" x14ac:dyDescent="0.3">
      <c r="A207" s="7" t="s">
        <v>5489</v>
      </c>
      <c r="B207" s="7" t="s">
        <v>5490</v>
      </c>
      <c r="C207" s="8" t="s">
        <v>114</v>
      </c>
      <c r="D207" s="9">
        <v>25.88</v>
      </c>
      <c r="E207" s="9">
        <v>79.209999999999994</v>
      </c>
      <c r="F207" s="9">
        <v>0.89</v>
      </c>
      <c r="G207" s="9"/>
    </row>
    <row r="208" spans="1:7" ht="15.75" thickBot="1" x14ac:dyDescent="0.3">
      <c r="A208" s="6"/>
      <c r="B208" s="6"/>
      <c r="C208" s="6"/>
      <c r="D208" s="6"/>
      <c r="E208" s="6"/>
      <c r="F208" s="6"/>
      <c r="G208" s="6"/>
    </row>
    <row r="209" spans="1:7" ht="15.75" thickBot="1" x14ac:dyDescent="0.3">
      <c r="A209" s="7" t="s">
        <v>5491</v>
      </c>
      <c r="B209" s="7" t="s">
        <v>5492</v>
      </c>
      <c r="C209" s="8" t="s">
        <v>114</v>
      </c>
      <c r="D209" s="9">
        <v>28.3</v>
      </c>
      <c r="E209" s="9">
        <v>78.900000000000006</v>
      </c>
      <c r="F209" s="9">
        <v>1.2</v>
      </c>
      <c r="G209" s="9"/>
    </row>
    <row r="210" spans="1:7" ht="15.75" thickBot="1" x14ac:dyDescent="0.3">
      <c r="A210" s="6"/>
      <c r="B210" s="6"/>
      <c r="C210" s="6"/>
      <c r="D210" s="6"/>
      <c r="E210" s="6"/>
      <c r="F210" s="6"/>
      <c r="G210" s="6"/>
    </row>
    <row r="211" spans="1:7" ht="25.5" thickBot="1" x14ac:dyDescent="0.3">
      <c r="A211" s="7" t="s">
        <v>5493</v>
      </c>
      <c r="B211" s="7" t="s">
        <v>5494</v>
      </c>
      <c r="C211" s="8"/>
      <c r="D211" s="9"/>
      <c r="E211" s="9"/>
      <c r="F211" s="9"/>
      <c r="G211" s="9"/>
    </row>
    <row r="212" spans="1:7" ht="15.75" thickBot="1" x14ac:dyDescent="0.3">
      <c r="A212" s="6"/>
      <c r="B212" s="6"/>
      <c r="C212" s="6"/>
      <c r="D212" s="6"/>
      <c r="E212" s="6"/>
      <c r="F212" s="6"/>
      <c r="G212" s="6"/>
    </row>
    <row r="213" spans="1:7" ht="15.75" thickBot="1" x14ac:dyDescent="0.3">
      <c r="A213" s="7" t="s">
        <v>5495</v>
      </c>
      <c r="B213" s="7" t="s">
        <v>5496</v>
      </c>
      <c r="C213" s="8" t="s">
        <v>48</v>
      </c>
      <c r="D213" s="9">
        <v>41.95</v>
      </c>
      <c r="E213" s="9">
        <v>74.14</v>
      </c>
      <c r="F213" s="9">
        <v>5.96</v>
      </c>
      <c r="G213" s="9"/>
    </row>
    <row r="214" spans="1:7" ht="15.75" thickBot="1" x14ac:dyDescent="0.3">
      <c r="A214" s="6"/>
      <c r="B214" s="6"/>
      <c r="C214" s="6"/>
      <c r="D214" s="6"/>
      <c r="E214" s="6"/>
      <c r="F214" s="6"/>
      <c r="G214" s="6"/>
    </row>
    <row r="215" spans="1:7" ht="15.75" thickBot="1" x14ac:dyDescent="0.3">
      <c r="A215" s="7" t="s">
        <v>5497</v>
      </c>
      <c r="B215" s="7" t="s">
        <v>5498</v>
      </c>
      <c r="C215" s="8" t="s">
        <v>48</v>
      </c>
      <c r="D215" s="9">
        <v>59.91</v>
      </c>
      <c r="E215" s="9">
        <v>75.91</v>
      </c>
      <c r="F215" s="9">
        <v>4.17</v>
      </c>
      <c r="G215" s="9"/>
    </row>
    <row r="216" spans="1:7" ht="15.75" thickBot="1" x14ac:dyDescent="0.3">
      <c r="A216" s="6"/>
      <c r="B216" s="6"/>
      <c r="C216" s="6"/>
      <c r="D216" s="6"/>
      <c r="E216" s="6"/>
      <c r="F216" s="6"/>
      <c r="G216" s="6"/>
    </row>
    <row r="217" spans="1:7" ht="25.5" thickBot="1" x14ac:dyDescent="0.3">
      <c r="A217" s="7" t="s">
        <v>5499</v>
      </c>
      <c r="B217" s="7" t="s">
        <v>5500</v>
      </c>
      <c r="C217" s="8"/>
      <c r="D217" s="9"/>
      <c r="E217" s="9"/>
      <c r="F217" s="9"/>
      <c r="G217" s="9"/>
    </row>
    <row r="218" spans="1:7" ht="15.75" thickBot="1" x14ac:dyDescent="0.3">
      <c r="A218" s="6"/>
      <c r="B218" s="6"/>
      <c r="C218" s="6"/>
      <c r="D218" s="6"/>
      <c r="E218" s="6"/>
      <c r="F218" s="6"/>
      <c r="G218" s="6"/>
    </row>
    <row r="219" spans="1:7" ht="15.75" thickBot="1" x14ac:dyDescent="0.3">
      <c r="A219" s="7" t="s">
        <v>5501</v>
      </c>
      <c r="B219" s="7" t="s">
        <v>5502</v>
      </c>
      <c r="C219" s="8" t="s">
        <v>114</v>
      </c>
      <c r="D219" s="9">
        <v>10.36</v>
      </c>
      <c r="E219" s="9">
        <v>79.05</v>
      </c>
      <c r="F219" s="9">
        <v>1.06</v>
      </c>
      <c r="G219" s="9"/>
    </row>
    <row r="220" spans="1:7" ht="15.75" thickBot="1" x14ac:dyDescent="0.3">
      <c r="A220" s="6"/>
      <c r="B220" s="6"/>
      <c r="C220" s="6"/>
      <c r="D220" s="6"/>
      <c r="E220" s="6"/>
      <c r="F220" s="6"/>
      <c r="G220" s="6"/>
    </row>
    <row r="221" spans="1:7" ht="15.75" thickBot="1" x14ac:dyDescent="0.3">
      <c r="A221" s="7" t="s">
        <v>5503</v>
      </c>
      <c r="B221" s="7" t="s">
        <v>5504</v>
      </c>
      <c r="C221" s="8" t="s">
        <v>114</v>
      </c>
      <c r="D221" s="9">
        <v>13.28</v>
      </c>
      <c r="E221" s="9">
        <v>78.77</v>
      </c>
      <c r="F221" s="9">
        <v>1.28</v>
      </c>
      <c r="G221" s="9"/>
    </row>
    <row r="222" spans="1:7" ht="15.75" thickBot="1" x14ac:dyDescent="0.3">
      <c r="A222" s="6"/>
      <c r="B222" s="6"/>
      <c r="C222" s="6"/>
      <c r="D222" s="6"/>
      <c r="E222" s="6"/>
      <c r="F222" s="6"/>
      <c r="G222" s="6"/>
    </row>
    <row r="223" spans="1:7" ht="25.5" thickBot="1" x14ac:dyDescent="0.3">
      <c r="A223" s="7" t="s">
        <v>5505</v>
      </c>
      <c r="B223" s="7" t="s">
        <v>5506</v>
      </c>
      <c r="C223" s="8"/>
      <c r="D223" s="9"/>
      <c r="E223" s="9"/>
      <c r="F223" s="9"/>
      <c r="G223" s="9"/>
    </row>
    <row r="224" spans="1:7" ht="15.75" thickBot="1" x14ac:dyDescent="0.3">
      <c r="A224" s="6"/>
      <c r="B224" s="6"/>
      <c r="C224" s="6"/>
      <c r="D224" s="6"/>
      <c r="E224" s="6"/>
      <c r="F224" s="6"/>
      <c r="G224" s="6"/>
    </row>
    <row r="225" spans="1:7" ht="15.75" thickBot="1" x14ac:dyDescent="0.3">
      <c r="A225" s="7" t="s">
        <v>5507</v>
      </c>
      <c r="B225" s="7" t="s">
        <v>5508</v>
      </c>
      <c r="C225" s="8" t="s">
        <v>1290</v>
      </c>
      <c r="D225" s="9">
        <v>512.86</v>
      </c>
      <c r="E225" s="9">
        <v>75.77</v>
      </c>
      <c r="F225" s="9">
        <v>4.32</v>
      </c>
      <c r="G225" s="9"/>
    </row>
    <row r="226" spans="1:7" ht="15.75" thickBot="1" x14ac:dyDescent="0.3">
      <c r="A226" s="6"/>
      <c r="B226" s="6"/>
      <c r="C226" s="6"/>
      <c r="D226" s="6"/>
      <c r="E226" s="6"/>
      <c r="F226" s="6"/>
      <c r="G226" s="6"/>
    </row>
    <row r="227" spans="1:7" ht="15.75" thickBot="1" x14ac:dyDescent="0.3">
      <c r="A227" s="7" t="s">
        <v>5509</v>
      </c>
      <c r="B227" s="7" t="s">
        <v>5510</v>
      </c>
      <c r="C227" s="8" t="s">
        <v>1290</v>
      </c>
      <c r="D227" s="9">
        <v>585.71</v>
      </c>
      <c r="E227" s="9">
        <v>75.849999999999994</v>
      </c>
      <c r="F227" s="9">
        <v>4.25</v>
      </c>
      <c r="G227" s="9"/>
    </row>
    <row r="228" spans="1:7" ht="15.75" thickBot="1" x14ac:dyDescent="0.3">
      <c r="A228" s="6"/>
      <c r="B228" s="6"/>
      <c r="C228" s="6"/>
      <c r="D228" s="6"/>
      <c r="E228" s="6"/>
      <c r="F228" s="6"/>
      <c r="G228" s="6"/>
    </row>
    <row r="229" spans="1:7" ht="15.75" thickBot="1" x14ac:dyDescent="0.3">
      <c r="A229" s="7" t="s">
        <v>5511</v>
      </c>
      <c r="B229" s="7" t="s">
        <v>5512</v>
      </c>
      <c r="C229" s="8" t="s">
        <v>1290</v>
      </c>
      <c r="D229" s="9">
        <v>654.52</v>
      </c>
      <c r="E229" s="9">
        <v>76.290000000000006</v>
      </c>
      <c r="F229" s="9">
        <v>3.8</v>
      </c>
      <c r="G229" s="9"/>
    </row>
    <row r="230" spans="1:7" ht="15.75" thickBot="1" x14ac:dyDescent="0.3">
      <c r="A230" s="6"/>
      <c r="B230" s="6"/>
      <c r="C230" s="6"/>
      <c r="D230" s="6"/>
      <c r="E230" s="6"/>
      <c r="F230" s="6"/>
      <c r="G230" s="6"/>
    </row>
    <row r="231" spans="1:7" ht="15.75" thickBot="1" x14ac:dyDescent="0.3">
      <c r="A231" s="7" t="s">
        <v>5513</v>
      </c>
      <c r="B231" s="7" t="s">
        <v>5514</v>
      </c>
      <c r="C231" s="8" t="s">
        <v>1290</v>
      </c>
      <c r="D231" s="9">
        <v>759.77</v>
      </c>
      <c r="E231" s="9">
        <v>76.64</v>
      </c>
      <c r="F231" s="9">
        <v>3.45</v>
      </c>
      <c r="G231" s="9"/>
    </row>
    <row r="232" spans="1:7" ht="15.75" thickBot="1" x14ac:dyDescent="0.3">
      <c r="A232" s="6"/>
      <c r="B232" s="6"/>
      <c r="C232" s="6"/>
      <c r="D232" s="6"/>
      <c r="E232" s="6"/>
      <c r="F232" s="6"/>
      <c r="G232" s="6"/>
    </row>
    <row r="233" spans="1:7" ht="15.75" thickBot="1" x14ac:dyDescent="0.3">
      <c r="A233" s="7" t="s">
        <v>5515</v>
      </c>
      <c r="B233" s="7" t="s">
        <v>5516</v>
      </c>
      <c r="C233" s="8" t="s">
        <v>1290</v>
      </c>
      <c r="D233" s="9">
        <v>906.29</v>
      </c>
      <c r="E233" s="9">
        <v>77.05</v>
      </c>
      <c r="F233" s="9">
        <v>3.05</v>
      </c>
      <c r="G233" s="9"/>
    </row>
    <row r="234" spans="1:7" ht="15.75" thickBot="1" x14ac:dyDescent="0.3">
      <c r="A234" s="6"/>
      <c r="B234" s="6"/>
      <c r="C234" s="6"/>
      <c r="D234" s="6"/>
      <c r="E234" s="6"/>
      <c r="F234" s="6"/>
      <c r="G234" s="6"/>
    </row>
    <row r="235" spans="1:7" ht="15.75" thickBot="1" x14ac:dyDescent="0.3">
      <c r="A235" s="7" t="s">
        <v>5517</v>
      </c>
      <c r="B235" s="7" t="s">
        <v>5518</v>
      </c>
      <c r="C235" s="8" t="s">
        <v>1290</v>
      </c>
      <c r="D235" s="9" t="s">
        <v>5519</v>
      </c>
      <c r="E235" s="9">
        <v>76.48</v>
      </c>
      <c r="F235" s="9">
        <v>3.62</v>
      </c>
      <c r="G235" s="9"/>
    </row>
    <row r="236" spans="1:7" ht="15.75" thickBot="1" x14ac:dyDescent="0.3">
      <c r="A236" s="6"/>
      <c r="B236" s="6"/>
      <c r="C236" s="6"/>
      <c r="D236" s="6"/>
      <c r="E236" s="6"/>
      <c r="F236" s="6"/>
      <c r="G236" s="6"/>
    </row>
    <row r="237" spans="1:7" ht="15.75" thickBot="1" x14ac:dyDescent="0.3">
      <c r="A237" s="7" t="s">
        <v>5520</v>
      </c>
      <c r="B237" s="7" t="s">
        <v>5521</v>
      </c>
      <c r="C237" s="8" t="s">
        <v>1290</v>
      </c>
      <c r="D237" s="9" t="s">
        <v>5522</v>
      </c>
      <c r="E237" s="9">
        <v>76.13</v>
      </c>
      <c r="F237" s="9">
        <v>3.97</v>
      </c>
      <c r="G237" s="9"/>
    </row>
    <row r="238" spans="1:7" ht="15.75" thickBot="1" x14ac:dyDescent="0.3">
      <c r="A238" s="6"/>
      <c r="B238" s="6"/>
      <c r="C238" s="6"/>
      <c r="D238" s="6"/>
      <c r="E238" s="6"/>
      <c r="F238" s="6"/>
      <c r="G238" s="6"/>
    </row>
    <row r="239" spans="1:7" ht="15.75" thickBot="1" x14ac:dyDescent="0.3">
      <c r="A239" s="7" t="s">
        <v>5523</v>
      </c>
      <c r="B239" s="7" t="s">
        <v>5524</v>
      </c>
      <c r="C239" s="8"/>
      <c r="D239" s="9"/>
      <c r="E239" s="9"/>
      <c r="F239" s="9"/>
      <c r="G239" s="9"/>
    </row>
    <row r="240" spans="1:7" ht="15.75" thickBot="1" x14ac:dyDescent="0.3">
      <c r="A240" s="6"/>
      <c r="B240" s="6"/>
      <c r="C240" s="6"/>
      <c r="D240" s="6"/>
      <c r="E240" s="6"/>
      <c r="F240" s="6"/>
      <c r="G240" s="6"/>
    </row>
    <row r="241" spans="1:7" x14ac:dyDescent="0.25">
      <c r="A241" s="23" t="s">
        <v>5525</v>
      </c>
      <c r="B241" s="10" t="s">
        <v>2557</v>
      </c>
      <c r="C241" s="26"/>
      <c r="D241" s="29"/>
      <c r="E241" s="29"/>
      <c r="F241" s="29"/>
      <c r="G241" s="29"/>
    </row>
    <row r="242" spans="1:7" ht="15.75" thickBot="1" x14ac:dyDescent="0.3">
      <c r="A242" s="25"/>
      <c r="B242" s="12" t="s">
        <v>5526</v>
      </c>
      <c r="C242" s="28"/>
      <c r="D242" s="31"/>
      <c r="E242" s="31"/>
      <c r="F242" s="31"/>
      <c r="G242" s="31"/>
    </row>
    <row r="243" spans="1:7" ht="15.75" thickBot="1" x14ac:dyDescent="0.3">
      <c r="A243" s="6"/>
      <c r="B243" s="6"/>
      <c r="C243" s="6"/>
      <c r="D243" s="6"/>
      <c r="E243" s="6"/>
      <c r="F243" s="6"/>
      <c r="G243" s="6"/>
    </row>
    <row r="244" spans="1:7" ht="15.75" thickBot="1" x14ac:dyDescent="0.3">
      <c r="A244" s="7" t="s">
        <v>5527</v>
      </c>
      <c r="B244" s="7" t="s">
        <v>5528</v>
      </c>
      <c r="C244" s="8" t="s">
        <v>48</v>
      </c>
      <c r="D244" s="9">
        <v>17.82</v>
      </c>
      <c r="E244" s="9">
        <v>70.430000000000007</v>
      </c>
      <c r="F244" s="9"/>
      <c r="G244" s="9">
        <v>9.65</v>
      </c>
    </row>
    <row r="245" spans="1:7" ht="15.75" thickBot="1" x14ac:dyDescent="0.3">
      <c r="A245" s="6"/>
      <c r="B245" s="6"/>
      <c r="C245" s="6"/>
      <c r="D245" s="6"/>
      <c r="E245" s="6"/>
      <c r="F245" s="6"/>
      <c r="G245" s="6"/>
    </row>
    <row r="246" spans="1:7" ht="15.75" thickBot="1" x14ac:dyDescent="0.3">
      <c r="A246" s="7" t="s">
        <v>5529</v>
      </c>
      <c r="B246" s="7" t="s">
        <v>5530</v>
      </c>
      <c r="C246" s="8" t="s">
        <v>48</v>
      </c>
      <c r="D246" s="9">
        <v>11.09</v>
      </c>
      <c r="E246" s="9">
        <v>70.42</v>
      </c>
      <c r="F246" s="9"/>
      <c r="G246" s="9">
        <v>9.65</v>
      </c>
    </row>
    <row r="247" spans="1:7" ht="15.75" thickBot="1" x14ac:dyDescent="0.3">
      <c r="A247" s="6"/>
      <c r="B247" s="6"/>
      <c r="C247" s="6"/>
      <c r="D247" s="6"/>
      <c r="E247" s="6"/>
      <c r="F247" s="6"/>
      <c r="G247" s="6"/>
    </row>
    <row r="248" spans="1:7" ht="15.75" thickBot="1" x14ac:dyDescent="0.3">
      <c r="A248" s="7" t="s">
        <v>5531</v>
      </c>
      <c r="B248" s="7" t="s">
        <v>5532</v>
      </c>
      <c r="C248" s="8"/>
      <c r="D248" s="9"/>
      <c r="E248" s="9"/>
      <c r="F248" s="9"/>
      <c r="G248" s="9"/>
    </row>
    <row r="249" spans="1:7" ht="15.75" thickBot="1" x14ac:dyDescent="0.3">
      <c r="A249" s="6"/>
      <c r="B249" s="6"/>
      <c r="C249" s="6"/>
      <c r="D249" s="6"/>
      <c r="E249" s="6"/>
      <c r="F249" s="6"/>
      <c r="G249" s="6"/>
    </row>
    <row r="250" spans="1:7" x14ac:dyDescent="0.25">
      <c r="A250" s="23" t="s">
        <v>5533</v>
      </c>
      <c r="B250" s="10" t="s">
        <v>2557</v>
      </c>
      <c r="C250" s="26"/>
      <c r="D250" s="29"/>
      <c r="E250" s="29"/>
      <c r="F250" s="29"/>
      <c r="G250" s="29"/>
    </row>
    <row r="251" spans="1:7" ht="15.75" thickBot="1" x14ac:dyDescent="0.3">
      <c r="A251" s="25"/>
      <c r="B251" s="12" t="s">
        <v>5534</v>
      </c>
      <c r="C251" s="28"/>
      <c r="D251" s="31"/>
      <c r="E251" s="31"/>
      <c r="F251" s="31"/>
      <c r="G251" s="31"/>
    </row>
    <row r="252" spans="1:7" ht="15.75" thickBot="1" x14ac:dyDescent="0.3">
      <c r="A252" s="6"/>
      <c r="B252" s="6"/>
      <c r="C252" s="6"/>
      <c r="D252" s="6"/>
      <c r="E252" s="6"/>
      <c r="F252" s="6"/>
      <c r="G252" s="6"/>
    </row>
    <row r="253" spans="1:7" ht="15.75" thickBot="1" x14ac:dyDescent="0.3">
      <c r="A253" s="7" t="s">
        <v>5535</v>
      </c>
      <c r="B253" s="7" t="s">
        <v>5536</v>
      </c>
      <c r="C253" s="8" t="s">
        <v>48</v>
      </c>
      <c r="D253" s="9">
        <v>24.54</v>
      </c>
      <c r="E253" s="9">
        <v>70.459999999999994</v>
      </c>
      <c r="F253" s="9"/>
      <c r="G253" s="9">
        <v>9.66</v>
      </c>
    </row>
    <row r="254" spans="1:7" ht="15.75" thickBot="1" x14ac:dyDescent="0.3">
      <c r="A254" s="6"/>
      <c r="B254" s="6"/>
      <c r="C254" s="6"/>
      <c r="D254" s="6"/>
      <c r="E254" s="6"/>
      <c r="F254" s="6"/>
      <c r="G254" s="6"/>
    </row>
    <row r="255" spans="1:7" ht="15.75" thickBot="1" x14ac:dyDescent="0.3">
      <c r="A255" s="7" t="s">
        <v>5537</v>
      </c>
      <c r="B255" s="7" t="s">
        <v>5538</v>
      </c>
      <c r="C255" s="8" t="s">
        <v>48</v>
      </c>
      <c r="D255" s="9">
        <v>19</v>
      </c>
      <c r="E255" s="9">
        <v>70.47</v>
      </c>
      <c r="F255" s="9"/>
      <c r="G255" s="9">
        <v>9.6300000000000008</v>
      </c>
    </row>
    <row r="256" spans="1:7" ht="15.75" thickBot="1" x14ac:dyDescent="0.3">
      <c r="A256" s="6"/>
      <c r="B256" s="6"/>
      <c r="C256" s="6"/>
      <c r="D256" s="6"/>
      <c r="E256" s="6"/>
      <c r="F256" s="6"/>
      <c r="G256" s="6"/>
    </row>
    <row r="257" spans="1:7" ht="15.75" thickBot="1" x14ac:dyDescent="0.3">
      <c r="A257" s="7" t="s">
        <v>5539</v>
      </c>
      <c r="B257" s="7" t="s">
        <v>5540</v>
      </c>
      <c r="C257" s="8" t="s">
        <v>48</v>
      </c>
      <c r="D257" s="9">
        <v>17.82</v>
      </c>
      <c r="E257" s="9">
        <v>70.430000000000007</v>
      </c>
      <c r="F257" s="9"/>
      <c r="G257" s="9">
        <v>9.65</v>
      </c>
    </row>
    <row r="258" spans="1:7" ht="15.75" thickBot="1" x14ac:dyDescent="0.3">
      <c r="A258" s="6"/>
      <c r="B258" s="6"/>
      <c r="C258" s="6"/>
      <c r="D258" s="6"/>
      <c r="E258" s="6"/>
      <c r="F258" s="6"/>
      <c r="G258" s="6"/>
    </row>
    <row r="259" spans="1:7" ht="15.75" thickBot="1" x14ac:dyDescent="0.3">
      <c r="A259" s="7" t="s">
        <v>5541</v>
      </c>
      <c r="B259" s="7" t="s">
        <v>5542</v>
      </c>
      <c r="C259" s="8"/>
      <c r="D259" s="9"/>
      <c r="E259" s="9"/>
      <c r="F259" s="9"/>
      <c r="G259" s="9"/>
    </row>
    <row r="260" spans="1:7" ht="15.75" thickBot="1" x14ac:dyDescent="0.3">
      <c r="A260" s="6"/>
      <c r="B260" s="6"/>
      <c r="C260" s="6"/>
      <c r="D260" s="6"/>
      <c r="E260" s="6"/>
      <c r="F260" s="6"/>
      <c r="G260" s="6"/>
    </row>
    <row r="261" spans="1:7" ht="25.5" thickBot="1" x14ac:dyDescent="0.3">
      <c r="A261" s="7" t="s">
        <v>5543</v>
      </c>
      <c r="B261" s="7" t="s">
        <v>5544</v>
      </c>
      <c r="C261" s="8"/>
      <c r="D261" s="9"/>
      <c r="E261" s="9"/>
      <c r="F261" s="9"/>
      <c r="G261" s="9"/>
    </row>
    <row r="262" spans="1:7" ht="15.75" thickBot="1" x14ac:dyDescent="0.3">
      <c r="A262" s="6"/>
      <c r="B262" s="6"/>
      <c r="C262" s="6"/>
      <c r="D262" s="6"/>
      <c r="E262" s="6"/>
      <c r="F262" s="6"/>
      <c r="G262" s="6"/>
    </row>
    <row r="263" spans="1:7" ht="15.75" thickBot="1" x14ac:dyDescent="0.3">
      <c r="A263" s="7" t="s">
        <v>5545</v>
      </c>
      <c r="B263" s="7" t="s">
        <v>5546</v>
      </c>
      <c r="C263" s="8" t="s">
        <v>114</v>
      </c>
      <c r="D263" s="9">
        <v>148.81</v>
      </c>
      <c r="E263" s="9">
        <v>16.03</v>
      </c>
      <c r="F263" s="9">
        <v>64.069999999999993</v>
      </c>
      <c r="G263" s="9"/>
    </row>
    <row r="264" spans="1:7" ht="15.75" thickBot="1" x14ac:dyDescent="0.3">
      <c r="A264" s="6"/>
      <c r="B264" s="6"/>
      <c r="C264" s="6"/>
      <c r="D264" s="6"/>
      <c r="E264" s="6"/>
      <c r="F264" s="6"/>
      <c r="G264" s="6"/>
    </row>
    <row r="265" spans="1:7" ht="15.75" thickBot="1" x14ac:dyDescent="0.3">
      <c r="A265" s="7" t="s">
        <v>5547</v>
      </c>
      <c r="B265" s="7" t="s">
        <v>5548</v>
      </c>
      <c r="C265" s="8" t="s">
        <v>114</v>
      </c>
      <c r="D265" s="9">
        <v>91.89</v>
      </c>
      <c r="E265" s="9">
        <v>25.95</v>
      </c>
      <c r="F265" s="9">
        <v>54.14</v>
      </c>
      <c r="G265" s="9"/>
    </row>
    <row r="266" spans="1:7" ht="15.75" thickBot="1" x14ac:dyDescent="0.3">
      <c r="A266" s="6"/>
      <c r="B266" s="6"/>
      <c r="C266" s="6"/>
      <c r="D266" s="6"/>
      <c r="E266" s="6"/>
      <c r="F266" s="6"/>
      <c r="G266" s="6"/>
    </row>
    <row r="267" spans="1:7" ht="15.75" thickBot="1" x14ac:dyDescent="0.3">
      <c r="A267" s="7" t="s">
        <v>5549</v>
      </c>
      <c r="B267" s="7" t="s">
        <v>5550</v>
      </c>
      <c r="C267" s="8" t="s">
        <v>114</v>
      </c>
      <c r="D267" s="9">
        <v>76.31</v>
      </c>
      <c r="E267" s="9">
        <v>31.25</v>
      </c>
      <c r="F267" s="9">
        <v>48.84</v>
      </c>
      <c r="G267" s="9"/>
    </row>
    <row r="268" spans="1:7" ht="15.75" thickBot="1" x14ac:dyDescent="0.3">
      <c r="A268" s="6"/>
      <c r="B268" s="6"/>
      <c r="C268" s="6"/>
      <c r="D268" s="6"/>
      <c r="E268" s="6"/>
      <c r="F268" s="6"/>
      <c r="G268" s="6"/>
    </row>
    <row r="269" spans="1:7" ht="15.75" thickBot="1" x14ac:dyDescent="0.3">
      <c r="A269" s="7" t="s">
        <v>5551</v>
      </c>
      <c r="B269" s="7" t="s">
        <v>5552</v>
      </c>
      <c r="C269" s="8" t="s">
        <v>114</v>
      </c>
      <c r="D269" s="9">
        <v>77.8</v>
      </c>
      <c r="E269" s="9">
        <v>30.66</v>
      </c>
      <c r="F269" s="9">
        <v>49.45</v>
      </c>
      <c r="G269" s="9"/>
    </row>
    <row r="270" spans="1:7" ht="15.75" thickBot="1" x14ac:dyDescent="0.3">
      <c r="A270" s="6"/>
      <c r="B270" s="6"/>
      <c r="C270" s="6"/>
      <c r="D270" s="6"/>
      <c r="E270" s="6"/>
      <c r="F270" s="6"/>
      <c r="G270" s="6"/>
    </row>
    <row r="271" spans="1:7" ht="25.5" thickBot="1" x14ac:dyDescent="0.3">
      <c r="A271" s="7" t="s">
        <v>5553</v>
      </c>
      <c r="B271" s="7" t="s">
        <v>5554</v>
      </c>
      <c r="C271" s="8"/>
      <c r="D271" s="9"/>
      <c r="E271" s="9"/>
      <c r="F271" s="9"/>
      <c r="G271" s="9"/>
    </row>
    <row r="272" spans="1:7" ht="15.75" thickBot="1" x14ac:dyDescent="0.3">
      <c r="A272" s="6"/>
      <c r="B272" s="6"/>
      <c r="C272" s="6"/>
      <c r="D272" s="6"/>
      <c r="E272" s="6"/>
      <c r="F272" s="6"/>
      <c r="G272" s="6"/>
    </row>
    <row r="273" spans="1:7" ht="15.75" thickBot="1" x14ac:dyDescent="0.3">
      <c r="A273" s="7" t="s">
        <v>5555</v>
      </c>
      <c r="B273" s="7" t="s">
        <v>5546</v>
      </c>
      <c r="C273" s="8" t="s">
        <v>48</v>
      </c>
      <c r="D273" s="9">
        <v>413.39</v>
      </c>
      <c r="E273" s="9">
        <v>16.03</v>
      </c>
      <c r="F273" s="9">
        <v>64.069999999999993</v>
      </c>
      <c r="G273" s="9"/>
    </row>
    <row r="274" spans="1:7" ht="15.75" thickBot="1" x14ac:dyDescent="0.3">
      <c r="A274" s="6"/>
      <c r="B274" s="6"/>
      <c r="C274" s="6"/>
      <c r="D274" s="6"/>
      <c r="E274" s="6"/>
      <c r="F274" s="6"/>
      <c r="G274" s="6"/>
    </row>
    <row r="275" spans="1:7" ht="15.75" thickBot="1" x14ac:dyDescent="0.3">
      <c r="A275" s="7" t="s">
        <v>5556</v>
      </c>
      <c r="B275" s="7" t="s">
        <v>5548</v>
      </c>
      <c r="C275" s="8" t="s">
        <v>48</v>
      </c>
      <c r="D275" s="9">
        <v>255.27</v>
      </c>
      <c r="E275" s="9">
        <v>25.95</v>
      </c>
      <c r="F275" s="9">
        <v>54.14</v>
      </c>
      <c r="G275" s="9"/>
    </row>
    <row r="276" spans="1:7" ht="15.75" thickBot="1" x14ac:dyDescent="0.3">
      <c r="A276" s="6"/>
      <c r="B276" s="6"/>
      <c r="C276" s="6"/>
      <c r="D276" s="6"/>
      <c r="E276" s="6"/>
      <c r="F276" s="6"/>
      <c r="G276" s="6"/>
    </row>
    <row r="277" spans="1:7" ht="15.75" thickBot="1" x14ac:dyDescent="0.3">
      <c r="A277" s="7" t="s">
        <v>5557</v>
      </c>
      <c r="B277" s="7" t="s">
        <v>5550</v>
      </c>
      <c r="C277" s="8" t="s">
        <v>48</v>
      </c>
      <c r="D277" s="9">
        <v>211.98</v>
      </c>
      <c r="E277" s="9">
        <v>31.25</v>
      </c>
      <c r="F277" s="9">
        <v>48.84</v>
      </c>
      <c r="G277" s="9"/>
    </row>
    <row r="278" spans="1:7" ht="15.75" thickBot="1" x14ac:dyDescent="0.3">
      <c r="A278" s="6"/>
      <c r="B278" s="6"/>
      <c r="C278" s="6"/>
      <c r="D278" s="6"/>
      <c r="E278" s="6"/>
      <c r="F278" s="6"/>
      <c r="G278" s="6"/>
    </row>
    <row r="279" spans="1:7" ht="15.75" thickBot="1" x14ac:dyDescent="0.3">
      <c r="A279" s="7" t="s">
        <v>5558</v>
      </c>
      <c r="B279" s="7" t="s">
        <v>5552</v>
      </c>
      <c r="C279" s="8" t="s">
        <v>48</v>
      </c>
      <c r="D279" s="9">
        <v>216.13</v>
      </c>
      <c r="E279" s="9">
        <v>30.65</v>
      </c>
      <c r="F279" s="9">
        <v>49.44</v>
      </c>
      <c r="G279" s="9"/>
    </row>
    <row r="280" spans="1:7" ht="15.75" thickBot="1" x14ac:dyDescent="0.3">
      <c r="A280" s="6"/>
      <c r="B280" s="6"/>
      <c r="C280" s="6"/>
      <c r="D280" s="6"/>
      <c r="E280" s="6"/>
      <c r="F280" s="6"/>
      <c r="G280" s="6"/>
    </row>
    <row r="281" spans="1:7" ht="25.5" thickBot="1" x14ac:dyDescent="0.3">
      <c r="A281" s="7" t="s">
        <v>5559</v>
      </c>
      <c r="B281" s="7" t="s">
        <v>5560</v>
      </c>
      <c r="C281" s="8"/>
      <c r="D281" s="9"/>
      <c r="E281" s="9"/>
      <c r="F281" s="9"/>
      <c r="G281" s="9"/>
    </row>
    <row r="282" spans="1:7" ht="15.75" thickBot="1" x14ac:dyDescent="0.3">
      <c r="A282" s="6"/>
      <c r="B282" s="6"/>
      <c r="C282" s="6"/>
      <c r="D282" s="6"/>
      <c r="E282" s="6"/>
      <c r="F282" s="6"/>
      <c r="G282" s="6"/>
    </row>
    <row r="283" spans="1:7" ht="15.75" thickBot="1" x14ac:dyDescent="0.3">
      <c r="A283" s="7" t="s">
        <v>5561</v>
      </c>
      <c r="B283" s="7" t="s">
        <v>5546</v>
      </c>
      <c r="C283" s="8" t="s">
        <v>114</v>
      </c>
      <c r="D283" s="9">
        <v>58.75</v>
      </c>
      <c r="E283" s="9">
        <v>17.7</v>
      </c>
      <c r="F283" s="9">
        <v>62.4</v>
      </c>
      <c r="G283" s="9"/>
    </row>
    <row r="284" spans="1:7" ht="15.75" thickBot="1" x14ac:dyDescent="0.3">
      <c r="A284" s="6"/>
      <c r="B284" s="6"/>
      <c r="C284" s="6"/>
      <c r="D284" s="6"/>
      <c r="E284" s="6"/>
      <c r="F284" s="6"/>
      <c r="G284" s="6"/>
    </row>
    <row r="285" spans="1:7" ht="15.75" thickBot="1" x14ac:dyDescent="0.3">
      <c r="A285" s="7" t="s">
        <v>5562</v>
      </c>
      <c r="B285" s="7" t="s">
        <v>5548</v>
      </c>
      <c r="C285" s="8" t="s">
        <v>114</v>
      </c>
      <c r="D285" s="9">
        <v>37.159999999999997</v>
      </c>
      <c r="E285" s="9">
        <v>27.99</v>
      </c>
      <c r="F285" s="9">
        <v>52.1</v>
      </c>
      <c r="G285" s="9"/>
    </row>
    <row r="286" spans="1:7" ht="15.75" thickBot="1" x14ac:dyDescent="0.3">
      <c r="A286" s="6"/>
      <c r="B286" s="6"/>
      <c r="C286" s="6"/>
      <c r="D286" s="6"/>
      <c r="E286" s="6"/>
      <c r="F286" s="6"/>
      <c r="G286" s="6"/>
    </row>
    <row r="287" spans="1:7" ht="15.75" thickBot="1" x14ac:dyDescent="0.3">
      <c r="A287" s="7" t="s">
        <v>5563</v>
      </c>
      <c r="B287" s="7" t="s">
        <v>5550</v>
      </c>
      <c r="C287" s="8" t="s">
        <v>114</v>
      </c>
      <c r="D287" s="9">
        <v>31.24</v>
      </c>
      <c r="E287" s="9">
        <v>33.29</v>
      </c>
      <c r="F287" s="9">
        <v>46.8</v>
      </c>
      <c r="G287" s="9"/>
    </row>
    <row r="288" spans="1:7" ht="15.75" thickBot="1" x14ac:dyDescent="0.3">
      <c r="A288" s="6"/>
      <c r="B288" s="6"/>
      <c r="C288" s="6"/>
      <c r="D288" s="6"/>
      <c r="E288" s="6"/>
      <c r="F288" s="6"/>
      <c r="G288" s="6"/>
    </row>
    <row r="289" spans="1:7" ht="15.75" thickBot="1" x14ac:dyDescent="0.3">
      <c r="A289" s="7" t="s">
        <v>5564</v>
      </c>
      <c r="B289" s="7" t="s">
        <v>5552</v>
      </c>
      <c r="C289" s="8" t="s">
        <v>114</v>
      </c>
      <c r="D289" s="9">
        <v>31.22</v>
      </c>
      <c r="E289" s="9">
        <v>33.31</v>
      </c>
      <c r="F289" s="9">
        <v>46.76</v>
      </c>
      <c r="G289" s="9"/>
    </row>
    <row r="290" spans="1:7" ht="15.75" thickBot="1" x14ac:dyDescent="0.3">
      <c r="A290" s="6"/>
      <c r="B290" s="6"/>
      <c r="C290" s="6"/>
      <c r="D290" s="6"/>
      <c r="E290" s="6"/>
      <c r="F290" s="6"/>
      <c r="G290" s="6"/>
    </row>
    <row r="291" spans="1:7" ht="25.5" thickBot="1" x14ac:dyDescent="0.3">
      <c r="A291" s="7" t="s">
        <v>5565</v>
      </c>
      <c r="B291" s="7" t="s">
        <v>5566</v>
      </c>
      <c r="C291" s="8"/>
      <c r="D291" s="9"/>
      <c r="E291" s="9"/>
      <c r="F291" s="9"/>
      <c r="G291" s="9"/>
    </row>
    <row r="292" spans="1:7" ht="15.75" thickBot="1" x14ac:dyDescent="0.3">
      <c r="A292" s="6"/>
      <c r="B292" s="6"/>
      <c r="C292" s="6"/>
      <c r="D292" s="6"/>
      <c r="E292" s="6"/>
      <c r="F292" s="6"/>
      <c r="G292" s="6"/>
    </row>
    <row r="293" spans="1:7" ht="15.75" thickBot="1" x14ac:dyDescent="0.3">
      <c r="A293" s="7" t="s">
        <v>5567</v>
      </c>
      <c r="B293" s="7" t="s">
        <v>5568</v>
      </c>
      <c r="C293" s="8" t="s">
        <v>114</v>
      </c>
      <c r="D293" s="9">
        <v>71.12</v>
      </c>
      <c r="E293" s="9">
        <v>33.53</v>
      </c>
      <c r="F293" s="9">
        <v>46.56</v>
      </c>
      <c r="G293" s="9"/>
    </row>
    <row r="294" spans="1:7" ht="15.75" thickBot="1" x14ac:dyDescent="0.3">
      <c r="A294" s="6"/>
      <c r="B294" s="6"/>
      <c r="C294" s="6"/>
      <c r="D294" s="6"/>
      <c r="E294" s="6"/>
      <c r="F294" s="6"/>
      <c r="G294" s="6"/>
    </row>
    <row r="295" spans="1:7" ht="15.75" thickBot="1" x14ac:dyDescent="0.3">
      <c r="A295" s="7" t="s">
        <v>5569</v>
      </c>
      <c r="B295" s="7" t="s">
        <v>5570</v>
      </c>
      <c r="C295" s="8" t="s">
        <v>114</v>
      </c>
      <c r="D295" s="9">
        <v>93.51</v>
      </c>
      <c r="E295" s="9">
        <v>25.51</v>
      </c>
      <c r="F295" s="9">
        <v>54.59</v>
      </c>
      <c r="G295" s="9"/>
    </row>
    <row r="296" spans="1:7" ht="15.75" thickBot="1" x14ac:dyDescent="0.3">
      <c r="A296" s="6"/>
      <c r="B296" s="6"/>
      <c r="C296" s="6"/>
      <c r="D296" s="6"/>
      <c r="E296" s="6"/>
      <c r="F296" s="6"/>
      <c r="G296" s="6"/>
    </row>
    <row r="297" spans="1:7" ht="15.75" thickBot="1" x14ac:dyDescent="0.3">
      <c r="A297" s="7" t="s">
        <v>5571</v>
      </c>
      <c r="B297" s="7" t="s">
        <v>5572</v>
      </c>
      <c r="C297" s="8" t="s">
        <v>114</v>
      </c>
      <c r="D297" s="9">
        <v>75.680000000000007</v>
      </c>
      <c r="E297" s="9">
        <v>31.51</v>
      </c>
      <c r="F297" s="9">
        <v>48.59</v>
      </c>
      <c r="G297" s="9"/>
    </row>
    <row r="298" spans="1:7" ht="15.75" thickBot="1" x14ac:dyDescent="0.3">
      <c r="A298" s="6"/>
      <c r="B298" s="6"/>
      <c r="C298" s="6"/>
      <c r="D298" s="6"/>
      <c r="E298" s="6"/>
      <c r="F298" s="6"/>
      <c r="G298" s="6"/>
    </row>
    <row r="299" spans="1:7" ht="15.75" thickBot="1" x14ac:dyDescent="0.3">
      <c r="A299" s="7" t="s">
        <v>5573</v>
      </c>
      <c r="B299" s="7" t="s">
        <v>5574</v>
      </c>
      <c r="C299" s="8" t="s">
        <v>114</v>
      </c>
      <c r="D299" s="9">
        <v>80.06</v>
      </c>
      <c r="E299" s="9">
        <v>29.79</v>
      </c>
      <c r="F299" s="9">
        <v>50.3</v>
      </c>
      <c r="G299" s="9"/>
    </row>
    <row r="300" spans="1:7" ht="15.75" thickBot="1" x14ac:dyDescent="0.3">
      <c r="A300" s="6"/>
      <c r="B300" s="6"/>
      <c r="C300" s="6"/>
      <c r="D300" s="6"/>
      <c r="E300" s="6"/>
      <c r="F300" s="6"/>
      <c r="G300" s="6"/>
    </row>
    <row r="301" spans="1:7" ht="15.75" thickBot="1" x14ac:dyDescent="0.3">
      <c r="A301" s="7" t="s">
        <v>5575</v>
      </c>
      <c r="B301" s="7" t="s">
        <v>5576</v>
      </c>
      <c r="C301" s="8" t="s">
        <v>114</v>
      </c>
      <c r="D301" s="9">
        <v>93.51</v>
      </c>
      <c r="E301" s="9">
        <v>25.51</v>
      </c>
      <c r="F301" s="9">
        <v>54.59</v>
      </c>
      <c r="G301" s="9"/>
    </row>
    <row r="302" spans="1:7" ht="15.75" thickBot="1" x14ac:dyDescent="0.3">
      <c r="A302" s="6"/>
      <c r="B302" s="6"/>
      <c r="C302" s="6"/>
      <c r="D302" s="6"/>
      <c r="E302" s="6"/>
      <c r="F302" s="6"/>
      <c r="G302" s="6"/>
    </row>
    <row r="303" spans="1:7" ht="15.75" thickBot="1" x14ac:dyDescent="0.3">
      <c r="A303" s="7" t="s">
        <v>5577</v>
      </c>
      <c r="B303" s="7" t="s">
        <v>5548</v>
      </c>
      <c r="C303" s="8" t="s">
        <v>114</v>
      </c>
      <c r="D303" s="9">
        <v>86.37</v>
      </c>
      <c r="E303" s="9">
        <v>27.61</v>
      </c>
      <c r="F303" s="9">
        <v>52.48</v>
      </c>
      <c r="G303" s="9"/>
    </row>
    <row r="304" spans="1:7" ht="15.75" thickBot="1" x14ac:dyDescent="0.3">
      <c r="A304" s="6"/>
      <c r="B304" s="6"/>
      <c r="C304" s="6"/>
      <c r="D304" s="6"/>
      <c r="E304" s="6"/>
      <c r="F304" s="6"/>
      <c r="G304" s="6"/>
    </row>
    <row r="305" spans="1:7" ht="15.75" thickBot="1" x14ac:dyDescent="0.3">
      <c r="A305" s="7" t="s">
        <v>5578</v>
      </c>
      <c r="B305" s="7" t="s">
        <v>5579</v>
      </c>
      <c r="C305" s="8" t="s">
        <v>114</v>
      </c>
      <c r="D305" s="9">
        <v>72.150000000000006</v>
      </c>
      <c r="E305" s="9">
        <v>33.06</v>
      </c>
      <c r="F305" s="9">
        <v>47.04</v>
      </c>
      <c r="G305" s="9"/>
    </row>
    <row r="306" spans="1:7" ht="15.75" thickBot="1" x14ac:dyDescent="0.3">
      <c r="A306" s="6"/>
      <c r="B306" s="6"/>
      <c r="C306" s="6"/>
      <c r="D306" s="6"/>
      <c r="E306" s="6"/>
      <c r="F306" s="6"/>
      <c r="G306" s="6"/>
    </row>
    <row r="307" spans="1:7" ht="15.75" thickBot="1" x14ac:dyDescent="0.3">
      <c r="A307" s="7" t="s">
        <v>5580</v>
      </c>
      <c r="B307" s="7" t="s">
        <v>5550</v>
      </c>
      <c r="C307" s="8" t="s">
        <v>114</v>
      </c>
      <c r="D307" s="9">
        <v>73.83</v>
      </c>
      <c r="E307" s="9">
        <v>32.299999999999997</v>
      </c>
      <c r="F307" s="9">
        <v>47.8</v>
      </c>
      <c r="G307" s="9"/>
    </row>
    <row r="308" spans="1:7" ht="15.75" thickBot="1" x14ac:dyDescent="0.3">
      <c r="A308" s="6"/>
      <c r="B308" s="6"/>
      <c r="C308" s="6"/>
      <c r="D308" s="6"/>
      <c r="E308" s="6"/>
      <c r="F308" s="6"/>
      <c r="G308" s="6"/>
    </row>
    <row r="309" spans="1:7" ht="15.75" thickBot="1" x14ac:dyDescent="0.3">
      <c r="A309" s="7" t="s">
        <v>5581</v>
      </c>
      <c r="B309" s="7" t="s">
        <v>5552</v>
      </c>
      <c r="C309" s="8" t="s">
        <v>114</v>
      </c>
      <c r="D309" s="9">
        <v>80.489999999999995</v>
      </c>
      <c r="E309" s="9">
        <v>29.63</v>
      </c>
      <c r="F309" s="9">
        <v>50.47</v>
      </c>
      <c r="G309" s="9"/>
    </row>
    <row r="310" spans="1:7" ht="15.75" thickBot="1" x14ac:dyDescent="0.3">
      <c r="A310" s="6"/>
      <c r="B310" s="6"/>
      <c r="C310" s="6"/>
      <c r="D310" s="6"/>
      <c r="E310" s="6"/>
      <c r="F310" s="6"/>
      <c r="G310" s="6"/>
    </row>
    <row r="311" spans="1:7" ht="25.5" thickBot="1" x14ac:dyDescent="0.3">
      <c r="A311" s="7" t="s">
        <v>5582</v>
      </c>
      <c r="B311" s="7" t="s">
        <v>5583</v>
      </c>
      <c r="C311" s="8"/>
      <c r="D311" s="9"/>
      <c r="E311" s="9"/>
      <c r="F311" s="9"/>
      <c r="G311" s="9"/>
    </row>
    <row r="312" spans="1:7" ht="15.75" thickBot="1" x14ac:dyDescent="0.3">
      <c r="A312" s="6"/>
      <c r="B312" s="6"/>
      <c r="C312" s="6"/>
      <c r="D312" s="6"/>
      <c r="E312" s="6"/>
      <c r="F312" s="6"/>
      <c r="G312" s="6"/>
    </row>
    <row r="313" spans="1:7" ht="15.75" thickBot="1" x14ac:dyDescent="0.3">
      <c r="A313" s="7" t="s">
        <v>5584</v>
      </c>
      <c r="B313" s="7" t="s">
        <v>5568</v>
      </c>
      <c r="C313" s="8" t="s">
        <v>48</v>
      </c>
      <c r="D313" s="9">
        <v>197.55</v>
      </c>
      <c r="E313" s="9">
        <v>33.54</v>
      </c>
      <c r="F313" s="9">
        <v>46.56</v>
      </c>
      <c r="G313" s="9"/>
    </row>
    <row r="314" spans="1:7" ht="15.75" thickBot="1" x14ac:dyDescent="0.3">
      <c r="A314" s="6"/>
      <c r="B314" s="6"/>
      <c r="C314" s="6"/>
      <c r="D314" s="6"/>
      <c r="E314" s="6"/>
      <c r="F314" s="6"/>
      <c r="G314" s="6"/>
    </row>
    <row r="315" spans="1:7" ht="15.75" thickBot="1" x14ac:dyDescent="0.3">
      <c r="A315" s="7" t="s">
        <v>5585</v>
      </c>
      <c r="B315" s="7" t="s">
        <v>5570</v>
      </c>
      <c r="C315" s="8" t="s">
        <v>48</v>
      </c>
      <c r="D315" s="9">
        <v>259.77999999999997</v>
      </c>
      <c r="E315" s="9">
        <v>25.5</v>
      </c>
      <c r="F315" s="9">
        <v>54.59</v>
      </c>
      <c r="G315" s="9"/>
    </row>
    <row r="316" spans="1:7" ht="15.75" thickBot="1" x14ac:dyDescent="0.3">
      <c r="A316" s="6"/>
      <c r="B316" s="6"/>
      <c r="C316" s="6"/>
      <c r="D316" s="6"/>
      <c r="E316" s="6"/>
      <c r="F316" s="6"/>
      <c r="G316" s="6"/>
    </row>
    <row r="317" spans="1:7" ht="15.75" thickBot="1" x14ac:dyDescent="0.3">
      <c r="A317" s="7" t="s">
        <v>5586</v>
      </c>
      <c r="B317" s="7" t="s">
        <v>5572</v>
      </c>
      <c r="C317" s="8" t="s">
        <v>48</v>
      </c>
      <c r="D317" s="9">
        <v>210.24</v>
      </c>
      <c r="E317" s="9">
        <v>31.51</v>
      </c>
      <c r="F317" s="9">
        <v>48.59</v>
      </c>
      <c r="G317" s="9"/>
    </row>
    <row r="318" spans="1:7" ht="15.75" thickBot="1" x14ac:dyDescent="0.3">
      <c r="A318" s="6"/>
      <c r="B318" s="6"/>
      <c r="C318" s="6"/>
      <c r="D318" s="6"/>
      <c r="E318" s="6"/>
      <c r="F318" s="6"/>
      <c r="G318" s="6"/>
    </row>
    <row r="319" spans="1:7" ht="15.75" thickBot="1" x14ac:dyDescent="0.3">
      <c r="A319" s="7" t="s">
        <v>5587</v>
      </c>
      <c r="B319" s="7" t="s">
        <v>5574</v>
      </c>
      <c r="C319" s="8" t="s">
        <v>48</v>
      </c>
      <c r="D319" s="9">
        <v>222.4</v>
      </c>
      <c r="E319" s="9">
        <v>29.79</v>
      </c>
      <c r="F319" s="9">
        <v>50.3</v>
      </c>
      <c r="G319" s="9"/>
    </row>
    <row r="320" spans="1:7" ht="15.75" thickBot="1" x14ac:dyDescent="0.3">
      <c r="A320" s="6"/>
      <c r="B320" s="6"/>
      <c r="C320" s="6"/>
      <c r="D320" s="6"/>
      <c r="E320" s="6"/>
      <c r="F320" s="6"/>
      <c r="G320" s="6"/>
    </row>
    <row r="321" spans="1:7" ht="15.75" thickBot="1" x14ac:dyDescent="0.3">
      <c r="A321" s="7" t="s">
        <v>5588</v>
      </c>
      <c r="B321" s="7" t="s">
        <v>5576</v>
      </c>
      <c r="C321" s="8" t="s">
        <v>48</v>
      </c>
      <c r="D321" s="9">
        <v>259.77999999999997</v>
      </c>
      <c r="E321" s="9">
        <v>25.5</v>
      </c>
      <c r="F321" s="9">
        <v>54.59</v>
      </c>
      <c r="G321" s="9"/>
    </row>
    <row r="322" spans="1:7" ht="15.75" thickBot="1" x14ac:dyDescent="0.3">
      <c r="A322" s="6"/>
      <c r="B322" s="6"/>
      <c r="C322" s="6"/>
      <c r="D322" s="6"/>
      <c r="E322" s="6"/>
      <c r="F322" s="6"/>
      <c r="G322" s="6"/>
    </row>
    <row r="323" spans="1:7" ht="15.75" thickBot="1" x14ac:dyDescent="0.3">
      <c r="A323" s="7" t="s">
        <v>5589</v>
      </c>
      <c r="B323" s="7" t="s">
        <v>5548</v>
      </c>
      <c r="C323" s="8" t="s">
        <v>48</v>
      </c>
      <c r="D323" s="9">
        <v>239.93</v>
      </c>
      <c r="E323" s="9">
        <v>27.61</v>
      </c>
      <c r="F323" s="9">
        <v>52.49</v>
      </c>
      <c r="G323" s="9"/>
    </row>
    <row r="324" spans="1:7" ht="15.75" thickBot="1" x14ac:dyDescent="0.3">
      <c r="A324" s="6"/>
      <c r="B324" s="6"/>
      <c r="C324" s="6"/>
      <c r="D324" s="6"/>
      <c r="E324" s="6"/>
      <c r="F324" s="6"/>
      <c r="G324" s="6"/>
    </row>
    <row r="325" spans="1:7" ht="15.75" thickBot="1" x14ac:dyDescent="0.3">
      <c r="A325" s="7" t="s">
        <v>5590</v>
      </c>
      <c r="B325" s="7" t="s">
        <v>5579</v>
      </c>
      <c r="C325" s="8" t="s">
        <v>48</v>
      </c>
      <c r="D325" s="9">
        <v>200.43</v>
      </c>
      <c r="E325" s="9">
        <v>33.049999999999997</v>
      </c>
      <c r="F325" s="9">
        <v>47.04</v>
      </c>
      <c r="G325" s="9"/>
    </row>
    <row r="326" spans="1:7" ht="15.75" thickBot="1" x14ac:dyDescent="0.3">
      <c r="A326" s="6"/>
      <c r="B326" s="6"/>
      <c r="C326" s="6"/>
      <c r="D326" s="6"/>
      <c r="E326" s="6"/>
      <c r="F326" s="6"/>
      <c r="G326" s="6"/>
    </row>
    <row r="327" spans="1:7" ht="15.75" thickBot="1" x14ac:dyDescent="0.3">
      <c r="A327" s="7" t="s">
        <v>5591</v>
      </c>
      <c r="B327" s="7" t="s">
        <v>5550</v>
      </c>
      <c r="C327" s="8" t="s">
        <v>48</v>
      </c>
      <c r="D327" s="9">
        <v>205.12</v>
      </c>
      <c r="E327" s="9">
        <v>32.299999999999997</v>
      </c>
      <c r="F327" s="9">
        <v>47.8</v>
      </c>
      <c r="G327" s="9"/>
    </row>
    <row r="328" spans="1:7" ht="15.75" thickBot="1" x14ac:dyDescent="0.3">
      <c r="A328" s="6"/>
      <c r="B328" s="6"/>
      <c r="C328" s="6"/>
      <c r="D328" s="6"/>
      <c r="E328" s="6"/>
      <c r="F328" s="6"/>
      <c r="G328" s="6"/>
    </row>
    <row r="329" spans="1:7" ht="15.75" thickBot="1" x14ac:dyDescent="0.3">
      <c r="A329" s="7" t="s">
        <v>5592</v>
      </c>
      <c r="B329" s="7" t="s">
        <v>5552</v>
      </c>
      <c r="C329" s="8" t="s">
        <v>48</v>
      </c>
      <c r="D329" s="9">
        <v>223.59</v>
      </c>
      <c r="E329" s="9">
        <v>29.63</v>
      </c>
      <c r="F329" s="9">
        <v>50.46</v>
      </c>
      <c r="G329" s="9"/>
    </row>
    <row r="330" spans="1:7" ht="15.75" thickBot="1" x14ac:dyDescent="0.3">
      <c r="A330" s="6"/>
      <c r="B330" s="6"/>
      <c r="C330" s="6"/>
      <c r="D330" s="6"/>
      <c r="E330" s="6"/>
      <c r="F330" s="6"/>
      <c r="G330" s="6"/>
    </row>
    <row r="331" spans="1:7" ht="25.5" thickBot="1" x14ac:dyDescent="0.3">
      <c r="A331" s="7" t="s">
        <v>5593</v>
      </c>
      <c r="B331" s="7" t="s">
        <v>5594</v>
      </c>
      <c r="C331" s="8"/>
      <c r="D331" s="9"/>
      <c r="E331" s="9"/>
      <c r="F331" s="9"/>
      <c r="G331" s="9"/>
    </row>
    <row r="332" spans="1:7" ht="15.75" thickBot="1" x14ac:dyDescent="0.3">
      <c r="A332" s="6"/>
      <c r="B332" s="6"/>
      <c r="C332" s="6"/>
      <c r="D332" s="6"/>
      <c r="E332" s="6"/>
      <c r="F332" s="6"/>
      <c r="G332" s="6"/>
    </row>
    <row r="333" spans="1:7" ht="15.75" thickBot="1" x14ac:dyDescent="0.3">
      <c r="A333" s="7" t="s">
        <v>5595</v>
      </c>
      <c r="B333" s="7" t="s">
        <v>5568</v>
      </c>
      <c r="C333" s="8" t="s">
        <v>114</v>
      </c>
      <c r="D333" s="9">
        <v>24.6</v>
      </c>
      <c r="E333" s="9">
        <v>42.28</v>
      </c>
      <c r="F333" s="9">
        <v>37.799999999999997</v>
      </c>
      <c r="G333" s="9"/>
    </row>
    <row r="334" spans="1:7" ht="15.75" thickBot="1" x14ac:dyDescent="0.3">
      <c r="A334" s="6"/>
      <c r="B334" s="6"/>
      <c r="C334" s="6"/>
      <c r="D334" s="6"/>
      <c r="E334" s="6"/>
      <c r="F334" s="6"/>
      <c r="G334" s="6"/>
    </row>
    <row r="335" spans="1:7" ht="15.75" thickBot="1" x14ac:dyDescent="0.3">
      <c r="A335" s="7" t="s">
        <v>5596</v>
      </c>
      <c r="B335" s="7" t="s">
        <v>5570</v>
      </c>
      <c r="C335" s="8" t="s">
        <v>114</v>
      </c>
      <c r="D335" s="9">
        <v>33.61</v>
      </c>
      <c r="E335" s="9">
        <v>30.94</v>
      </c>
      <c r="F335" s="9">
        <v>49.15</v>
      </c>
      <c r="G335" s="9"/>
    </row>
    <row r="336" spans="1:7" ht="15.75" thickBot="1" x14ac:dyDescent="0.3">
      <c r="A336" s="6"/>
      <c r="B336" s="6"/>
      <c r="C336" s="6"/>
      <c r="D336" s="6"/>
      <c r="E336" s="6"/>
      <c r="F336" s="6"/>
      <c r="G336" s="6"/>
    </row>
    <row r="337" spans="1:7" ht="15.75" thickBot="1" x14ac:dyDescent="0.3">
      <c r="A337" s="7" t="s">
        <v>5597</v>
      </c>
      <c r="B337" s="7" t="s">
        <v>5572</v>
      </c>
      <c r="C337" s="8" t="s">
        <v>114</v>
      </c>
      <c r="D337" s="9">
        <v>26.57</v>
      </c>
      <c r="E337" s="9">
        <v>39.14</v>
      </c>
      <c r="F337" s="9">
        <v>40.950000000000003</v>
      </c>
      <c r="G337" s="9"/>
    </row>
    <row r="338" spans="1:7" ht="15.75" thickBot="1" x14ac:dyDescent="0.3">
      <c r="A338" s="6"/>
      <c r="B338" s="6"/>
      <c r="C338" s="6"/>
      <c r="D338" s="6"/>
      <c r="E338" s="6"/>
      <c r="F338" s="6"/>
      <c r="G338" s="6"/>
    </row>
    <row r="339" spans="1:7" ht="15.75" thickBot="1" x14ac:dyDescent="0.3">
      <c r="A339" s="7" t="s">
        <v>5598</v>
      </c>
      <c r="B339" s="7" t="s">
        <v>5574</v>
      </c>
      <c r="C339" s="8" t="s">
        <v>114</v>
      </c>
      <c r="D339" s="9">
        <v>25.12</v>
      </c>
      <c r="E339" s="9">
        <v>41.4</v>
      </c>
      <c r="F339" s="9">
        <v>38.69</v>
      </c>
      <c r="G339" s="9"/>
    </row>
    <row r="340" spans="1:7" ht="15.75" thickBot="1" x14ac:dyDescent="0.3">
      <c r="A340" s="6"/>
      <c r="B340" s="6"/>
      <c r="C340" s="6"/>
      <c r="D340" s="6"/>
      <c r="E340" s="6"/>
      <c r="F340" s="6"/>
      <c r="G340" s="6"/>
    </row>
    <row r="341" spans="1:7" ht="15.75" thickBot="1" x14ac:dyDescent="0.3">
      <c r="A341" s="7" t="s">
        <v>5599</v>
      </c>
      <c r="B341" s="7" t="s">
        <v>5576</v>
      </c>
      <c r="C341" s="8" t="s">
        <v>114</v>
      </c>
      <c r="D341" s="9">
        <v>33.61</v>
      </c>
      <c r="E341" s="9">
        <v>30.94</v>
      </c>
      <c r="F341" s="9">
        <v>49.15</v>
      </c>
      <c r="G341" s="9"/>
    </row>
    <row r="342" spans="1:7" ht="15.75" thickBot="1" x14ac:dyDescent="0.3">
      <c r="A342" s="6"/>
      <c r="B342" s="6"/>
      <c r="C342" s="6"/>
      <c r="D342" s="6"/>
      <c r="E342" s="6"/>
      <c r="F342" s="6"/>
      <c r="G342" s="6"/>
    </row>
    <row r="343" spans="1:7" ht="15.75" thickBot="1" x14ac:dyDescent="0.3">
      <c r="A343" s="7" t="s">
        <v>5600</v>
      </c>
      <c r="B343" s="7" t="s">
        <v>5548</v>
      </c>
      <c r="C343" s="8" t="s">
        <v>114</v>
      </c>
      <c r="D343" s="9">
        <v>31.87</v>
      </c>
      <c r="E343" s="9">
        <v>32.630000000000003</v>
      </c>
      <c r="F343" s="9">
        <v>47.44</v>
      </c>
      <c r="G343" s="9"/>
    </row>
    <row r="344" spans="1:7" ht="15.75" thickBot="1" x14ac:dyDescent="0.3">
      <c r="A344" s="6"/>
      <c r="B344" s="6"/>
      <c r="C344" s="6"/>
      <c r="D344" s="6"/>
      <c r="E344" s="6"/>
      <c r="F344" s="6"/>
      <c r="G344" s="6"/>
    </row>
    <row r="345" spans="1:7" ht="15.75" thickBot="1" x14ac:dyDescent="0.3">
      <c r="A345" s="7" t="s">
        <v>5601</v>
      </c>
      <c r="B345" s="7" t="s">
        <v>5579</v>
      </c>
      <c r="C345" s="8" t="s">
        <v>114</v>
      </c>
      <c r="D345" s="9">
        <v>26.74</v>
      </c>
      <c r="E345" s="9">
        <v>38.89</v>
      </c>
      <c r="F345" s="9">
        <v>41.21</v>
      </c>
      <c r="G345" s="9"/>
    </row>
    <row r="346" spans="1:7" ht="15.75" thickBot="1" x14ac:dyDescent="0.3">
      <c r="A346" s="6"/>
      <c r="B346" s="6"/>
      <c r="C346" s="6"/>
      <c r="D346" s="6"/>
      <c r="E346" s="6"/>
      <c r="F346" s="6"/>
      <c r="G346" s="6"/>
    </row>
    <row r="347" spans="1:7" ht="15.75" thickBot="1" x14ac:dyDescent="0.3">
      <c r="A347" s="7" t="s">
        <v>5602</v>
      </c>
      <c r="B347" s="7" t="s">
        <v>5550</v>
      </c>
      <c r="C347" s="8" t="s">
        <v>114</v>
      </c>
      <c r="D347" s="9">
        <v>27.38</v>
      </c>
      <c r="E347" s="9">
        <v>37.979999999999997</v>
      </c>
      <c r="F347" s="9">
        <v>42.11</v>
      </c>
      <c r="G347" s="9"/>
    </row>
    <row r="348" spans="1:7" ht="15.75" thickBot="1" x14ac:dyDescent="0.3">
      <c r="A348" s="6"/>
      <c r="B348" s="6"/>
      <c r="C348" s="6"/>
      <c r="D348" s="6"/>
      <c r="E348" s="6"/>
      <c r="F348" s="6"/>
      <c r="G348" s="6"/>
    </row>
    <row r="349" spans="1:7" ht="15.75" thickBot="1" x14ac:dyDescent="0.3">
      <c r="A349" s="7" t="s">
        <v>5603</v>
      </c>
      <c r="B349" s="7" t="s">
        <v>5552</v>
      </c>
      <c r="C349" s="8" t="s">
        <v>114</v>
      </c>
      <c r="D349" s="9">
        <v>29.89</v>
      </c>
      <c r="E349" s="9">
        <v>34.79</v>
      </c>
      <c r="F349" s="9">
        <v>45.3</v>
      </c>
      <c r="G349" s="9"/>
    </row>
    <row r="350" spans="1:7" ht="15.75" thickBot="1" x14ac:dyDescent="0.3">
      <c r="A350" s="6"/>
      <c r="B350" s="6"/>
      <c r="C350" s="6"/>
      <c r="D350" s="6"/>
      <c r="E350" s="6"/>
      <c r="F350" s="6"/>
      <c r="G350" s="6"/>
    </row>
    <row r="351" spans="1:7" ht="25.5" thickBot="1" x14ac:dyDescent="0.3">
      <c r="A351" s="7" t="s">
        <v>5604</v>
      </c>
      <c r="B351" s="7" t="s">
        <v>5605</v>
      </c>
      <c r="C351" s="8"/>
      <c r="D351" s="9"/>
      <c r="E351" s="9"/>
      <c r="F351" s="9"/>
      <c r="G351" s="9"/>
    </row>
    <row r="352" spans="1:7" ht="15.75" thickBot="1" x14ac:dyDescent="0.3">
      <c r="A352" s="6"/>
      <c r="B352" s="6"/>
      <c r="C352" s="6"/>
      <c r="D352" s="6"/>
      <c r="E352" s="6"/>
      <c r="F352" s="6"/>
      <c r="G352" s="6"/>
    </row>
    <row r="353" spans="1:7" ht="15.75" thickBot="1" x14ac:dyDescent="0.3">
      <c r="A353" s="7" t="s">
        <v>5606</v>
      </c>
      <c r="B353" s="7" t="s">
        <v>5568</v>
      </c>
      <c r="C353" s="8" t="s">
        <v>114</v>
      </c>
      <c r="D353" s="9">
        <v>34.19</v>
      </c>
      <c r="E353" s="9">
        <v>41.06</v>
      </c>
      <c r="F353" s="9">
        <v>39.020000000000003</v>
      </c>
      <c r="G353" s="9"/>
    </row>
    <row r="354" spans="1:7" ht="15.75" thickBot="1" x14ac:dyDescent="0.3">
      <c r="A354" s="6"/>
      <c r="B354" s="6"/>
      <c r="C354" s="6"/>
      <c r="D354" s="6"/>
      <c r="E354" s="6"/>
      <c r="F354" s="6"/>
      <c r="G354" s="6"/>
    </row>
    <row r="355" spans="1:7" ht="15.75" thickBot="1" x14ac:dyDescent="0.3">
      <c r="A355" s="7" t="s">
        <v>5607</v>
      </c>
      <c r="B355" s="7" t="s">
        <v>5570</v>
      </c>
      <c r="C355" s="8" t="s">
        <v>114</v>
      </c>
      <c r="D355" s="9">
        <v>45.03</v>
      </c>
      <c r="E355" s="9">
        <v>31.18</v>
      </c>
      <c r="F355" s="9">
        <v>48.92</v>
      </c>
      <c r="G355" s="9"/>
    </row>
    <row r="356" spans="1:7" ht="15.75" thickBot="1" x14ac:dyDescent="0.3">
      <c r="A356" s="6"/>
      <c r="B356" s="6"/>
      <c r="C356" s="6"/>
      <c r="D356" s="6"/>
      <c r="E356" s="6"/>
      <c r="F356" s="6"/>
      <c r="G356" s="6"/>
    </row>
    <row r="357" spans="1:7" ht="15.75" thickBot="1" x14ac:dyDescent="0.3">
      <c r="A357" s="7" t="s">
        <v>5608</v>
      </c>
      <c r="B357" s="7" t="s">
        <v>5572</v>
      </c>
      <c r="C357" s="8" t="s">
        <v>114</v>
      </c>
      <c r="D357" s="9">
        <v>36.82</v>
      </c>
      <c r="E357" s="9">
        <v>38.130000000000003</v>
      </c>
      <c r="F357" s="9">
        <v>41.96</v>
      </c>
      <c r="G357" s="9"/>
    </row>
    <row r="358" spans="1:7" ht="15.75" thickBot="1" x14ac:dyDescent="0.3">
      <c r="A358" s="6"/>
      <c r="B358" s="6"/>
      <c r="C358" s="6"/>
      <c r="D358" s="6"/>
      <c r="E358" s="6"/>
      <c r="F358" s="6"/>
      <c r="G358" s="6"/>
    </row>
    <row r="359" spans="1:7" ht="15.75" thickBot="1" x14ac:dyDescent="0.3">
      <c r="A359" s="7" t="s">
        <v>5609</v>
      </c>
      <c r="B359" s="7" t="s">
        <v>5574</v>
      </c>
      <c r="C359" s="8" t="s">
        <v>114</v>
      </c>
      <c r="D359" s="9">
        <v>35.15</v>
      </c>
      <c r="E359" s="9">
        <v>39.94</v>
      </c>
      <c r="F359" s="9">
        <v>40.14</v>
      </c>
      <c r="G359" s="9"/>
    </row>
    <row r="360" spans="1:7" ht="15.75" thickBot="1" x14ac:dyDescent="0.3">
      <c r="A360" s="6"/>
      <c r="B360" s="6"/>
      <c r="C360" s="6"/>
      <c r="D360" s="6"/>
      <c r="E360" s="6"/>
      <c r="F360" s="6"/>
      <c r="G360" s="6"/>
    </row>
    <row r="361" spans="1:7" ht="15.75" thickBot="1" x14ac:dyDescent="0.3">
      <c r="A361" s="7" t="s">
        <v>5610</v>
      </c>
      <c r="B361" s="7" t="s">
        <v>5576</v>
      </c>
      <c r="C361" s="8" t="s">
        <v>114</v>
      </c>
      <c r="D361" s="9">
        <v>45.03</v>
      </c>
      <c r="E361" s="9">
        <v>31.18</v>
      </c>
      <c r="F361" s="9">
        <v>48.92</v>
      </c>
      <c r="G361" s="9"/>
    </row>
    <row r="362" spans="1:7" ht="15.75" thickBot="1" x14ac:dyDescent="0.3">
      <c r="A362" s="6"/>
      <c r="B362" s="6"/>
      <c r="C362" s="6"/>
      <c r="D362" s="6"/>
      <c r="E362" s="6"/>
      <c r="F362" s="6"/>
      <c r="G362" s="6"/>
    </row>
    <row r="363" spans="1:7" ht="15.75" thickBot="1" x14ac:dyDescent="0.3">
      <c r="A363" s="7" t="s">
        <v>5611</v>
      </c>
      <c r="B363" s="7" t="s">
        <v>5548</v>
      </c>
      <c r="C363" s="8" t="s">
        <v>114</v>
      </c>
      <c r="D363" s="9">
        <v>44.67</v>
      </c>
      <c r="E363" s="9">
        <v>31.43</v>
      </c>
      <c r="F363" s="9">
        <v>48.67</v>
      </c>
      <c r="G363" s="9"/>
    </row>
    <row r="364" spans="1:7" ht="15.75" thickBot="1" x14ac:dyDescent="0.3">
      <c r="A364" s="6"/>
      <c r="B364" s="6"/>
      <c r="C364" s="6"/>
      <c r="D364" s="6"/>
      <c r="E364" s="6"/>
      <c r="F364" s="6"/>
      <c r="G364" s="6"/>
    </row>
    <row r="365" spans="1:7" ht="15.75" thickBot="1" x14ac:dyDescent="0.3">
      <c r="A365" s="7" t="s">
        <v>5612</v>
      </c>
      <c r="B365" s="7" t="s">
        <v>5579</v>
      </c>
      <c r="C365" s="8" t="s">
        <v>114</v>
      </c>
      <c r="D365" s="9">
        <v>38.72</v>
      </c>
      <c r="E365" s="9">
        <v>36.26</v>
      </c>
      <c r="F365" s="9">
        <v>43.83</v>
      </c>
      <c r="G365" s="9"/>
    </row>
    <row r="366" spans="1:7" ht="15.75" thickBot="1" x14ac:dyDescent="0.3">
      <c r="A366" s="6"/>
      <c r="B366" s="6"/>
      <c r="C366" s="6"/>
      <c r="D366" s="6"/>
      <c r="E366" s="6"/>
      <c r="F366" s="6"/>
      <c r="G366" s="6"/>
    </row>
    <row r="367" spans="1:7" ht="15.75" thickBot="1" x14ac:dyDescent="0.3">
      <c r="A367" s="7" t="s">
        <v>5613</v>
      </c>
      <c r="B367" s="7" t="s">
        <v>5550</v>
      </c>
      <c r="C367" s="8" t="s">
        <v>114</v>
      </c>
      <c r="D367" s="9">
        <v>39.47</v>
      </c>
      <c r="E367" s="9">
        <v>35.57</v>
      </c>
      <c r="F367" s="9">
        <v>44.51</v>
      </c>
      <c r="G367" s="9"/>
    </row>
    <row r="368" spans="1:7" ht="15.75" thickBot="1" x14ac:dyDescent="0.3">
      <c r="A368" s="6"/>
      <c r="B368" s="6"/>
      <c r="C368" s="6"/>
      <c r="D368" s="6"/>
      <c r="E368" s="6"/>
      <c r="F368" s="6"/>
      <c r="G368" s="6"/>
    </row>
    <row r="369" spans="1:7" ht="15.75" thickBot="1" x14ac:dyDescent="0.3">
      <c r="A369" s="7" t="s">
        <v>5614</v>
      </c>
      <c r="B369" s="7" t="s">
        <v>5552</v>
      </c>
      <c r="C369" s="8" t="s">
        <v>114</v>
      </c>
      <c r="D369" s="9">
        <v>41.82</v>
      </c>
      <c r="E369" s="9">
        <v>33.57</v>
      </c>
      <c r="F369" s="9">
        <v>46.53</v>
      </c>
      <c r="G369" s="9"/>
    </row>
    <row r="370" spans="1:7" ht="15.75" thickBot="1" x14ac:dyDescent="0.3">
      <c r="A370" s="6"/>
      <c r="B370" s="6"/>
      <c r="C370" s="6"/>
      <c r="D370" s="6"/>
      <c r="E370" s="6"/>
      <c r="F370" s="6"/>
      <c r="G370" s="6"/>
    </row>
    <row r="371" spans="1:7" ht="15.75" thickBot="1" x14ac:dyDescent="0.3">
      <c r="A371" s="7" t="s">
        <v>5615</v>
      </c>
      <c r="B371" s="7" t="s">
        <v>5616</v>
      </c>
      <c r="C371" s="8"/>
      <c r="D371" s="9"/>
      <c r="E371" s="9"/>
      <c r="F371" s="9"/>
      <c r="G371" s="9"/>
    </row>
    <row r="372" spans="1:7" ht="15.75" thickBot="1" x14ac:dyDescent="0.3">
      <c r="A372" s="6"/>
      <c r="B372" s="6"/>
      <c r="C372" s="6"/>
      <c r="D372" s="6"/>
      <c r="E372" s="6"/>
      <c r="F372" s="6"/>
      <c r="G372" s="6"/>
    </row>
    <row r="373" spans="1:7" ht="25.5" thickBot="1" x14ac:dyDescent="0.3">
      <c r="A373" s="7" t="s">
        <v>5617</v>
      </c>
      <c r="B373" s="7" t="s">
        <v>5618</v>
      </c>
      <c r="C373" s="8"/>
      <c r="D373" s="9"/>
      <c r="E373" s="9"/>
      <c r="F373" s="9"/>
      <c r="G373" s="9"/>
    </row>
    <row r="374" spans="1:7" ht="15.75" thickBot="1" x14ac:dyDescent="0.3">
      <c r="A374" s="6"/>
      <c r="B374" s="6"/>
      <c r="C374" s="6"/>
      <c r="D374" s="6"/>
      <c r="E374" s="6"/>
      <c r="F374" s="6"/>
      <c r="G374" s="6"/>
    </row>
    <row r="375" spans="1:7" ht="15.75" thickBot="1" x14ac:dyDescent="0.3">
      <c r="A375" s="7" t="s">
        <v>5619</v>
      </c>
      <c r="B375" s="7" t="s">
        <v>5568</v>
      </c>
      <c r="C375" s="8" t="s">
        <v>114</v>
      </c>
      <c r="D375" s="9">
        <v>70.03</v>
      </c>
      <c r="E375" s="9">
        <v>31.84</v>
      </c>
      <c r="F375" s="9">
        <v>48.25</v>
      </c>
      <c r="G375" s="9"/>
    </row>
    <row r="376" spans="1:7" ht="15.75" thickBot="1" x14ac:dyDescent="0.3">
      <c r="A376" s="6"/>
      <c r="B376" s="6"/>
      <c r="C376" s="6"/>
      <c r="D376" s="6"/>
      <c r="E376" s="6"/>
      <c r="F376" s="6"/>
      <c r="G376" s="6"/>
    </row>
    <row r="377" spans="1:7" ht="15.75" thickBot="1" x14ac:dyDescent="0.3">
      <c r="A377" s="7" t="s">
        <v>5620</v>
      </c>
      <c r="B377" s="7" t="s">
        <v>5570</v>
      </c>
      <c r="C377" s="8" t="s">
        <v>114</v>
      </c>
      <c r="D377" s="9">
        <v>86.2</v>
      </c>
      <c r="E377" s="9">
        <v>25.87</v>
      </c>
      <c r="F377" s="9">
        <v>54.22</v>
      </c>
      <c r="G377" s="9"/>
    </row>
    <row r="378" spans="1:7" ht="15.75" thickBot="1" x14ac:dyDescent="0.3">
      <c r="A378" s="6"/>
      <c r="B378" s="6"/>
      <c r="C378" s="6"/>
      <c r="D378" s="6"/>
      <c r="E378" s="6"/>
      <c r="F378" s="6"/>
      <c r="G378" s="6"/>
    </row>
    <row r="379" spans="1:7" ht="15.75" thickBot="1" x14ac:dyDescent="0.3">
      <c r="A379" s="7" t="s">
        <v>5621</v>
      </c>
      <c r="B379" s="7" t="s">
        <v>5572</v>
      </c>
      <c r="C379" s="8" t="s">
        <v>114</v>
      </c>
      <c r="D379" s="9">
        <v>73.34</v>
      </c>
      <c r="E379" s="9">
        <v>30.41</v>
      </c>
      <c r="F379" s="9">
        <v>49.69</v>
      </c>
      <c r="G379" s="9"/>
    </row>
    <row r="380" spans="1:7" ht="15.75" thickBot="1" x14ac:dyDescent="0.3">
      <c r="A380" s="6"/>
      <c r="B380" s="6"/>
      <c r="C380" s="6"/>
      <c r="D380" s="6"/>
      <c r="E380" s="6"/>
      <c r="F380" s="6"/>
      <c r="G380" s="6"/>
    </row>
    <row r="381" spans="1:7" ht="15.75" thickBot="1" x14ac:dyDescent="0.3">
      <c r="A381" s="7" t="s">
        <v>5622</v>
      </c>
      <c r="B381" s="7" t="s">
        <v>5574</v>
      </c>
      <c r="C381" s="8" t="s">
        <v>114</v>
      </c>
      <c r="D381" s="9">
        <v>76.47</v>
      </c>
      <c r="E381" s="9">
        <v>29.16</v>
      </c>
      <c r="F381" s="9">
        <v>50.94</v>
      </c>
      <c r="G381" s="9"/>
    </row>
    <row r="382" spans="1:7" ht="15.75" thickBot="1" x14ac:dyDescent="0.3">
      <c r="A382" s="6"/>
      <c r="B382" s="6"/>
      <c r="C382" s="6"/>
      <c r="D382" s="6"/>
      <c r="E382" s="6"/>
      <c r="F382" s="6"/>
      <c r="G382" s="6"/>
    </row>
    <row r="383" spans="1:7" ht="15.75" thickBot="1" x14ac:dyDescent="0.3">
      <c r="A383" s="7" t="s">
        <v>5623</v>
      </c>
      <c r="B383" s="7" t="s">
        <v>5576</v>
      </c>
      <c r="C383" s="8" t="s">
        <v>114</v>
      </c>
      <c r="D383" s="9">
        <v>86.2</v>
      </c>
      <c r="E383" s="9">
        <v>25.87</v>
      </c>
      <c r="F383" s="9">
        <v>54.22</v>
      </c>
      <c r="G383" s="9"/>
    </row>
    <row r="384" spans="1:7" ht="15.75" thickBot="1" x14ac:dyDescent="0.3">
      <c r="A384" s="6"/>
      <c r="B384" s="6"/>
      <c r="C384" s="6"/>
      <c r="D384" s="6"/>
      <c r="E384" s="6"/>
      <c r="F384" s="6"/>
      <c r="G384" s="6"/>
    </row>
    <row r="385" spans="1:7" ht="15.75" thickBot="1" x14ac:dyDescent="0.3">
      <c r="A385" s="7" t="s">
        <v>5624</v>
      </c>
      <c r="B385" s="7" t="s">
        <v>5548</v>
      </c>
      <c r="C385" s="8" t="s">
        <v>114</v>
      </c>
      <c r="D385" s="9">
        <v>84.47</v>
      </c>
      <c r="E385" s="9">
        <v>26.4</v>
      </c>
      <c r="F385" s="9">
        <v>53.7</v>
      </c>
      <c r="G385" s="9"/>
    </row>
    <row r="386" spans="1:7" ht="15.75" thickBot="1" x14ac:dyDescent="0.3">
      <c r="A386" s="6"/>
      <c r="B386" s="6"/>
      <c r="C386" s="6"/>
      <c r="D386" s="6"/>
      <c r="E386" s="6"/>
      <c r="F386" s="6"/>
      <c r="G386" s="6"/>
    </row>
    <row r="387" spans="1:7" ht="15.75" thickBot="1" x14ac:dyDescent="0.3">
      <c r="A387" s="7" t="s">
        <v>5625</v>
      </c>
      <c r="B387" s="7" t="s">
        <v>5579</v>
      </c>
      <c r="C387" s="8" t="s">
        <v>114</v>
      </c>
      <c r="D387" s="9">
        <v>74.209999999999994</v>
      </c>
      <c r="E387" s="9">
        <v>30.05</v>
      </c>
      <c r="F387" s="9">
        <v>50.05</v>
      </c>
      <c r="G387" s="9"/>
    </row>
    <row r="388" spans="1:7" ht="15.75" thickBot="1" x14ac:dyDescent="0.3">
      <c r="A388" s="6"/>
      <c r="B388" s="6"/>
      <c r="C388" s="6"/>
      <c r="D388" s="6"/>
      <c r="E388" s="6"/>
      <c r="F388" s="6"/>
      <c r="G388" s="6"/>
    </row>
    <row r="389" spans="1:7" ht="15.75" thickBot="1" x14ac:dyDescent="0.3">
      <c r="A389" s="7" t="s">
        <v>5626</v>
      </c>
      <c r="B389" s="7" t="s">
        <v>5550</v>
      </c>
      <c r="C389" s="8" t="s">
        <v>114</v>
      </c>
      <c r="D389" s="9">
        <v>75.44</v>
      </c>
      <c r="E389" s="9">
        <v>29.56</v>
      </c>
      <c r="F389" s="9">
        <v>50.53</v>
      </c>
      <c r="G389" s="9"/>
    </row>
    <row r="390" spans="1:7" ht="15.75" thickBot="1" x14ac:dyDescent="0.3">
      <c r="A390" s="6"/>
      <c r="B390" s="6"/>
      <c r="C390" s="6"/>
      <c r="D390" s="6"/>
      <c r="E390" s="6"/>
      <c r="F390" s="6"/>
      <c r="G390" s="6"/>
    </row>
    <row r="391" spans="1:7" ht="15.75" thickBot="1" x14ac:dyDescent="0.3">
      <c r="A391" s="7" t="s">
        <v>5627</v>
      </c>
      <c r="B391" s="7" t="s">
        <v>5552</v>
      </c>
      <c r="C391" s="8" t="s">
        <v>114</v>
      </c>
      <c r="D391" s="9">
        <v>80.25</v>
      </c>
      <c r="E391" s="9">
        <v>27.79</v>
      </c>
      <c r="F391" s="9">
        <v>52.3</v>
      </c>
      <c r="G391" s="9"/>
    </row>
    <row r="392" spans="1:7" ht="15.75" thickBot="1" x14ac:dyDescent="0.3">
      <c r="A392" s="6"/>
      <c r="B392" s="6"/>
      <c r="C392" s="6"/>
      <c r="D392" s="6"/>
      <c r="E392" s="6"/>
      <c r="F392" s="6"/>
      <c r="G392" s="6"/>
    </row>
    <row r="393" spans="1:7" ht="25.5" thickBot="1" x14ac:dyDescent="0.3">
      <c r="A393" s="7" t="s">
        <v>5628</v>
      </c>
      <c r="B393" s="7" t="s">
        <v>5629</v>
      </c>
      <c r="C393" s="8" t="s">
        <v>2141</v>
      </c>
      <c r="D393" s="9">
        <v>0.92</v>
      </c>
      <c r="E393" s="9"/>
      <c r="F393" s="9">
        <v>80.430000000000007</v>
      </c>
      <c r="G393" s="9"/>
    </row>
    <row r="394" spans="1:7" ht="15.75" thickBot="1" x14ac:dyDescent="0.3">
      <c r="A394" s="6"/>
      <c r="B394" s="6"/>
      <c r="C394" s="6"/>
      <c r="D394" s="6"/>
      <c r="E394" s="6"/>
      <c r="F394" s="6"/>
      <c r="G394" s="6"/>
    </row>
    <row r="395" spans="1:7" ht="25.5" thickBot="1" x14ac:dyDescent="0.3">
      <c r="A395" s="7" t="s">
        <v>5630</v>
      </c>
      <c r="B395" s="7" t="s">
        <v>5631</v>
      </c>
      <c r="C395" s="8" t="s">
        <v>2141</v>
      </c>
      <c r="D395" s="9">
        <v>1.54</v>
      </c>
      <c r="E395" s="9"/>
      <c r="F395" s="9">
        <v>79.87</v>
      </c>
      <c r="G395" s="9"/>
    </row>
    <row r="396" spans="1:7" ht="15.75" thickBot="1" x14ac:dyDescent="0.3">
      <c r="A396" s="6"/>
      <c r="B396" s="6"/>
      <c r="C396" s="6"/>
      <c r="D396" s="6"/>
      <c r="E396" s="6"/>
      <c r="F396" s="6"/>
      <c r="G396" s="6"/>
    </row>
    <row r="397" spans="1:7" ht="25.5" thickBot="1" x14ac:dyDescent="0.3">
      <c r="A397" s="7" t="s">
        <v>5632</v>
      </c>
      <c r="B397" s="7" t="s">
        <v>5633</v>
      </c>
      <c r="C397" s="8" t="s">
        <v>2141</v>
      </c>
      <c r="D397" s="9">
        <v>1.03</v>
      </c>
      <c r="E397" s="9"/>
      <c r="F397" s="9">
        <v>80.58</v>
      </c>
      <c r="G397" s="9"/>
    </row>
    <row r="398" spans="1:7" ht="15.75" thickBot="1" x14ac:dyDescent="0.3">
      <c r="A398" s="6"/>
      <c r="B398" s="6"/>
      <c r="C398" s="6"/>
      <c r="D398" s="6"/>
      <c r="E398" s="6"/>
      <c r="F398" s="6"/>
      <c r="G398" s="6"/>
    </row>
    <row r="399" spans="1:7" ht="25.5" thickBot="1" x14ac:dyDescent="0.3">
      <c r="A399" s="7" t="s">
        <v>5634</v>
      </c>
      <c r="B399" s="7" t="s">
        <v>5635</v>
      </c>
      <c r="C399" s="8" t="s">
        <v>2141</v>
      </c>
      <c r="D399" s="9">
        <v>1.17</v>
      </c>
      <c r="E399" s="9"/>
      <c r="F399" s="9">
        <v>79.489999999999995</v>
      </c>
      <c r="G399" s="9"/>
    </row>
    <row r="400" spans="1:7" ht="15.75" thickBot="1" x14ac:dyDescent="0.3">
      <c r="A400" s="6"/>
      <c r="B400" s="6"/>
      <c r="C400" s="6"/>
      <c r="D400" s="6"/>
      <c r="E400" s="6"/>
      <c r="F400" s="6"/>
      <c r="G400" s="6"/>
    </row>
    <row r="401" spans="1:7" ht="25.5" thickBot="1" x14ac:dyDescent="0.3">
      <c r="A401" s="7" t="s">
        <v>5636</v>
      </c>
      <c r="B401" s="7" t="s">
        <v>5637</v>
      </c>
      <c r="C401" s="8" t="s">
        <v>2141</v>
      </c>
      <c r="D401" s="9">
        <v>1.54</v>
      </c>
      <c r="E401" s="9"/>
      <c r="F401" s="9">
        <v>79.87</v>
      </c>
      <c r="G401" s="9"/>
    </row>
    <row r="402" spans="1:7" ht="15.75" thickBot="1" x14ac:dyDescent="0.3">
      <c r="A402" s="6"/>
      <c r="B402" s="6"/>
      <c r="C402" s="6"/>
      <c r="D402" s="6"/>
      <c r="E402" s="6"/>
      <c r="F402" s="6"/>
      <c r="G402" s="6"/>
    </row>
    <row r="403" spans="1:7" ht="25.5" thickBot="1" x14ac:dyDescent="0.3">
      <c r="A403" s="7" t="s">
        <v>5638</v>
      </c>
      <c r="B403" s="7" t="s">
        <v>5639</v>
      </c>
      <c r="C403" s="8" t="s">
        <v>2141</v>
      </c>
      <c r="D403" s="9">
        <v>1.22</v>
      </c>
      <c r="E403" s="9"/>
      <c r="F403" s="9">
        <v>80.33</v>
      </c>
      <c r="G403" s="9"/>
    </row>
    <row r="404" spans="1:7" ht="15.75" thickBot="1" x14ac:dyDescent="0.3">
      <c r="A404" s="6"/>
      <c r="B404" s="6"/>
      <c r="C404" s="6"/>
      <c r="D404" s="6"/>
      <c r="E404" s="6"/>
      <c r="F404" s="6"/>
      <c r="G404" s="6"/>
    </row>
    <row r="405" spans="1:7" ht="25.5" thickBot="1" x14ac:dyDescent="0.3">
      <c r="A405" s="7" t="s">
        <v>5640</v>
      </c>
      <c r="B405" s="7" t="s">
        <v>5641</v>
      </c>
      <c r="C405" s="8" t="s">
        <v>2141</v>
      </c>
      <c r="D405" s="9">
        <v>0.84</v>
      </c>
      <c r="E405" s="9"/>
      <c r="F405" s="9">
        <v>79.760000000000005</v>
      </c>
      <c r="G405" s="9"/>
    </row>
    <row r="406" spans="1:7" ht="15.75" thickBot="1" x14ac:dyDescent="0.3">
      <c r="A406" s="6"/>
      <c r="B406" s="6"/>
      <c r="C406" s="6"/>
      <c r="D406" s="6"/>
      <c r="E406" s="6"/>
      <c r="F406" s="6"/>
      <c r="G406" s="6"/>
    </row>
    <row r="407" spans="1:7" ht="25.5" thickBot="1" x14ac:dyDescent="0.3">
      <c r="A407" s="7" t="s">
        <v>5642</v>
      </c>
      <c r="B407" s="7" t="s">
        <v>5643</v>
      </c>
      <c r="C407" s="8" t="s">
        <v>2141</v>
      </c>
      <c r="D407" s="9">
        <v>0.89</v>
      </c>
      <c r="E407" s="9"/>
      <c r="F407" s="9">
        <v>79.78</v>
      </c>
      <c r="G407" s="9"/>
    </row>
    <row r="408" spans="1:7" ht="15.75" thickBot="1" x14ac:dyDescent="0.3">
      <c r="A408" s="6"/>
      <c r="B408" s="6"/>
      <c r="C408" s="6"/>
      <c r="D408" s="6"/>
      <c r="E408" s="6"/>
      <c r="F408" s="6"/>
      <c r="G408" s="6"/>
    </row>
    <row r="409" spans="1:7" ht="25.5" thickBot="1" x14ac:dyDescent="0.3">
      <c r="A409" s="7" t="s">
        <v>5644</v>
      </c>
      <c r="B409" s="7" t="s">
        <v>5645</v>
      </c>
      <c r="C409" s="8" t="s">
        <v>2141</v>
      </c>
      <c r="D409" s="9">
        <v>1.06</v>
      </c>
      <c r="E409" s="9"/>
      <c r="F409" s="9">
        <v>80.19</v>
      </c>
      <c r="G409" s="9"/>
    </row>
    <row r="410" spans="1:7" ht="15.75" thickBot="1" x14ac:dyDescent="0.3">
      <c r="A410" s="6"/>
      <c r="B410" s="6"/>
      <c r="C410" s="6"/>
      <c r="D410" s="6"/>
      <c r="E410" s="6"/>
      <c r="F410" s="6"/>
      <c r="G410" s="6"/>
    </row>
    <row r="411" spans="1:7" ht="25.5" thickBot="1" x14ac:dyDescent="0.3">
      <c r="A411" s="7" t="s">
        <v>5646</v>
      </c>
      <c r="B411" s="7" t="s">
        <v>5647</v>
      </c>
      <c r="C411" s="8"/>
      <c r="D411" s="9"/>
      <c r="E411" s="9"/>
      <c r="F411" s="9"/>
      <c r="G411" s="9"/>
    </row>
    <row r="412" spans="1:7" ht="15.75" thickBot="1" x14ac:dyDescent="0.3">
      <c r="A412" s="6"/>
      <c r="B412" s="6"/>
      <c r="C412" s="6"/>
      <c r="D412" s="6"/>
      <c r="E412" s="6"/>
      <c r="F412" s="6"/>
      <c r="G412" s="6"/>
    </row>
    <row r="413" spans="1:7" ht="15.75" thickBot="1" x14ac:dyDescent="0.3">
      <c r="A413" s="7" t="s">
        <v>5648</v>
      </c>
      <c r="B413" s="7" t="s">
        <v>5568</v>
      </c>
      <c r="C413" s="8" t="s">
        <v>114</v>
      </c>
      <c r="D413" s="9">
        <v>119.3</v>
      </c>
      <c r="E413" s="9">
        <v>18.690000000000001</v>
      </c>
      <c r="F413" s="9">
        <v>61.4</v>
      </c>
      <c r="G413" s="9"/>
    </row>
    <row r="414" spans="1:7" ht="15.75" thickBot="1" x14ac:dyDescent="0.3">
      <c r="A414" s="6"/>
      <c r="B414" s="6"/>
      <c r="C414" s="6"/>
      <c r="D414" s="6"/>
      <c r="E414" s="6"/>
      <c r="F414" s="6"/>
      <c r="G414" s="6"/>
    </row>
    <row r="415" spans="1:7" ht="15.75" thickBot="1" x14ac:dyDescent="0.3">
      <c r="A415" s="7" t="s">
        <v>5649</v>
      </c>
      <c r="B415" s="7" t="s">
        <v>5570</v>
      </c>
      <c r="C415" s="8" t="s">
        <v>114</v>
      </c>
      <c r="D415" s="9">
        <v>139.32</v>
      </c>
      <c r="E415" s="9">
        <v>16.010000000000002</v>
      </c>
      <c r="F415" s="9">
        <v>64.09</v>
      </c>
      <c r="G415" s="9"/>
    </row>
    <row r="416" spans="1:7" ht="15.75" thickBot="1" x14ac:dyDescent="0.3">
      <c r="A416" s="6"/>
      <c r="B416" s="6"/>
      <c r="C416" s="6"/>
      <c r="D416" s="6"/>
      <c r="E416" s="6"/>
      <c r="F416" s="6"/>
      <c r="G416" s="6"/>
    </row>
    <row r="417" spans="1:7" ht="15.75" thickBot="1" x14ac:dyDescent="0.3">
      <c r="A417" s="7" t="s">
        <v>5650</v>
      </c>
      <c r="B417" s="7" t="s">
        <v>5572</v>
      </c>
      <c r="C417" s="8" t="s">
        <v>114</v>
      </c>
      <c r="D417" s="9">
        <v>122.28</v>
      </c>
      <c r="E417" s="9">
        <v>18.239999999999998</v>
      </c>
      <c r="F417" s="9">
        <v>61.86</v>
      </c>
      <c r="G417" s="9"/>
    </row>
    <row r="418" spans="1:7" ht="15.75" thickBot="1" x14ac:dyDescent="0.3">
      <c r="A418" s="6"/>
      <c r="B418" s="6"/>
      <c r="C418" s="6"/>
      <c r="D418" s="6"/>
      <c r="E418" s="6"/>
      <c r="F418" s="6"/>
      <c r="G418" s="6"/>
    </row>
    <row r="419" spans="1:7" ht="15.75" thickBot="1" x14ac:dyDescent="0.3">
      <c r="A419" s="7" t="s">
        <v>5651</v>
      </c>
      <c r="B419" s="7" t="s">
        <v>5574</v>
      </c>
      <c r="C419" s="8" t="s">
        <v>114</v>
      </c>
      <c r="D419" s="9">
        <v>136.13</v>
      </c>
      <c r="E419" s="9">
        <v>16.38</v>
      </c>
      <c r="F419" s="9">
        <v>63.71</v>
      </c>
      <c r="G419" s="9"/>
    </row>
    <row r="420" spans="1:7" ht="15.75" thickBot="1" x14ac:dyDescent="0.3">
      <c r="A420" s="6"/>
      <c r="B420" s="6"/>
      <c r="C420" s="6"/>
      <c r="D420" s="6"/>
      <c r="E420" s="6"/>
      <c r="F420" s="6"/>
      <c r="G420" s="6"/>
    </row>
    <row r="421" spans="1:7" ht="15.75" thickBot="1" x14ac:dyDescent="0.3">
      <c r="A421" s="7" t="s">
        <v>5652</v>
      </c>
      <c r="B421" s="7" t="s">
        <v>5576</v>
      </c>
      <c r="C421" s="8" t="s">
        <v>114</v>
      </c>
      <c r="D421" s="9">
        <v>139.32</v>
      </c>
      <c r="E421" s="9">
        <v>16.010000000000002</v>
      </c>
      <c r="F421" s="9">
        <v>64.09</v>
      </c>
      <c r="G421" s="9"/>
    </row>
    <row r="422" spans="1:7" ht="15.75" thickBot="1" x14ac:dyDescent="0.3">
      <c r="A422" s="6"/>
      <c r="B422" s="6"/>
      <c r="C422" s="6"/>
      <c r="D422" s="6"/>
      <c r="E422" s="6"/>
      <c r="F422" s="6"/>
      <c r="G422" s="6"/>
    </row>
    <row r="423" spans="1:7" ht="15.75" thickBot="1" x14ac:dyDescent="0.3">
      <c r="A423" s="7" t="s">
        <v>5653</v>
      </c>
      <c r="B423" s="7" t="s">
        <v>5548</v>
      </c>
      <c r="C423" s="8" t="s">
        <v>114</v>
      </c>
      <c r="D423" s="9">
        <v>147.46</v>
      </c>
      <c r="E423" s="9">
        <v>15.12</v>
      </c>
      <c r="F423" s="9">
        <v>64.97</v>
      </c>
      <c r="G423" s="9"/>
    </row>
    <row r="424" spans="1:7" ht="15.75" thickBot="1" x14ac:dyDescent="0.3">
      <c r="A424" s="6"/>
      <c r="B424" s="6"/>
      <c r="C424" s="6"/>
      <c r="D424" s="6"/>
      <c r="E424" s="6"/>
      <c r="F424" s="6"/>
      <c r="G424" s="6"/>
    </row>
    <row r="425" spans="1:7" ht="15.75" thickBot="1" x14ac:dyDescent="0.3">
      <c r="A425" s="7" t="s">
        <v>5654</v>
      </c>
      <c r="B425" s="7" t="s">
        <v>5579</v>
      </c>
      <c r="C425" s="8" t="s">
        <v>114</v>
      </c>
      <c r="D425" s="9">
        <v>132.31</v>
      </c>
      <c r="E425" s="9">
        <v>16.850000000000001</v>
      </c>
      <c r="F425" s="9">
        <v>63.24</v>
      </c>
      <c r="G425" s="9"/>
    </row>
    <row r="426" spans="1:7" ht="15.75" thickBot="1" x14ac:dyDescent="0.3">
      <c r="A426" s="6"/>
      <c r="B426" s="6"/>
      <c r="C426" s="6"/>
      <c r="D426" s="6"/>
      <c r="E426" s="6"/>
      <c r="F426" s="6"/>
      <c r="G426" s="6"/>
    </row>
    <row r="427" spans="1:7" ht="15.75" thickBot="1" x14ac:dyDescent="0.3">
      <c r="A427" s="7" t="s">
        <v>5655</v>
      </c>
      <c r="B427" s="7" t="s">
        <v>5656</v>
      </c>
      <c r="C427" s="8" t="s">
        <v>114</v>
      </c>
      <c r="D427" s="9">
        <v>134.01</v>
      </c>
      <c r="E427" s="9">
        <v>16.64</v>
      </c>
      <c r="F427" s="9">
        <v>63.46</v>
      </c>
      <c r="G427" s="9"/>
    </row>
    <row r="428" spans="1:7" ht="15.75" thickBot="1" x14ac:dyDescent="0.3">
      <c r="A428" s="6"/>
      <c r="B428" s="6"/>
      <c r="C428" s="6"/>
      <c r="D428" s="6"/>
      <c r="E428" s="6"/>
      <c r="F428" s="6"/>
      <c r="G428" s="6"/>
    </row>
    <row r="429" spans="1:7" ht="15.75" thickBot="1" x14ac:dyDescent="0.3">
      <c r="A429" s="7" t="s">
        <v>5657</v>
      </c>
      <c r="B429" s="7" t="s">
        <v>5552</v>
      </c>
      <c r="C429" s="8" t="s">
        <v>114</v>
      </c>
      <c r="D429" s="9">
        <v>133.02000000000001</v>
      </c>
      <c r="E429" s="9">
        <v>16.760000000000002</v>
      </c>
      <c r="F429" s="9">
        <v>63.34</v>
      </c>
      <c r="G429" s="9"/>
    </row>
    <row r="430" spans="1:7" ht="15.75" thickBot="1" x14ac:dyDescent="0.3">
      <c r="A430" s="6"/>
      <c r="B430" s="6"/>
      <c r="C430" s="6"/>
      <c r="D430" s="6"/>
      <c r="E430" s="6"/>
      <c r="F430" s="6"/>
      <c r="G430" s="6"/>
    </row>
    <row r="431" spans="1:7" ht="25.5" thickBot="1" x14ac:dyDescent="0.3">
      <c r="A431" s="7" t="s">
        <v>5658</v>
      </c>
      <c r="B431" s="7" t="s">
        <v>5629</v>
      </c>
      <c r="C431" s="8" t="s">
        <v>2141</v>
      </c>
      <c r="D431" s="9">
        <v>3.04</v>
      </c>
      <c r="E431" s="9"/>
      <c r="F431" s="9">
        <v>79.930000000000007</v>
      </c>
      <c r="G431" s="9"/>
    </row>
    <row r="432" spans="1:7" ht="15.75" thickBot="1" x14ac:dyDescent="0.3">
      <c r="A432" s="6"/>
      <c r="B432" s="6"/>
      <c r="C432" s="6"/>
      <c r="D432" s="6"/>
      <c r="E432" s="6"/>
      <c r="F432" s="6"/>
      <c r="G432" s="6"/>
    </row>
    <row r="433" spans="1:7" ht="25.5" thickBot="1" x14ac:dyDescent="0.3">
      <c r="A433" s="7" t="s">
        <v>5659</v>
      </c>
      <c r="B433" s="7" t="s">
        <v>5631</v>
      </c>
      <c r="C433" s="8" t="s">
        <v>2141</v>
      </c>
      <c r="D433" s="9">
        <v>3.8</v>
      </c>
      <c r="E433" s="9"/>
      <c r="F433" s="9">
        <v>80</v>
      </c>
      <c r="G433" s="9"/>
    </row>
    <row r="434" spans="1:7" ht="15.75" thickBot="1" x14ac:dyDescent="0.3">
      <c r="A434" s="6"/>
      <c r="B434" s="6"/>
      <c r="C434" s="6"/>
      <c r="D434" s="6"/>
      <c r="E434" s="6"/>
      <c r="F434" s="6"/>
      <c r="G434" s="6"/>
    </row>
    <row r="435" spans="1:7" ht="25.5" thickBot="1" x14ac:dyDescent="0.3">
      <c r="A435" s="7" t="s">
        <v>5660</v>
      </c>
      <c r="B435" s="7" t="s">
        <v>5633</v>
      </c>
      <c r="C435" s="8" t="s">
        <v>2141</v>
      </c>
      <c r="D435" s="9">
        <v>3.15</v>
      </c>
      <c r="E435" s="9"/>
      <c r="F435" s="9">
        <v>80</v>
      </c>
      <c r="G435" s="9"/>
    </row>
    <row r="436" spans="1:7" ht="15.75" thickBot="1" x14ac:dyDescent="0.3">
      <c r="A436" s="6"/>
      <c r="B436" s="6"/>
      <c r="C436" s="6"/>
      <c r="D436" s="6"/>
      <c r="E436" s="6"/>
      <c r="F436" s="6"/>
      <c r="G436" s="6"/>
    </row>
    <row r="437" spans="1:7" ht="25.5" thickBot="1" x14ac:dyDescent="0.3">
      <c r="A437" s="7" t="s">
        <v>5661</v>
      </c>
      <c r="B437" s="7" t="s">
        <v>5635</v>
      </c>
      <c r="C437" s="8" t="s">
        <v>2141</v>
      </c>
      <c r="D437" s="9">
        <v>3.67</v>
      </c>
      <c r="E437" s="9"/>
      <c r="F437" s="9">
        <v>80.11</v>
      </c>
      <c r="G437" s="9"/>
    </row>
    <row r="438" spans="1:7" ht="15.75" thickBot="1" x14ac:dyDescent="0.3">
      <c r="A438" s="6"/>
      <c r="B438" s="6"/>
      <c r="C438" s="6"/>
      <c r="D438" s="6"/>
      <c r="E438" s="6"/>
      <c r="F438" s="6"/>
      <c r="G438" s="6"/>
    </row>
    <row r="439" spans="1:7" ht="25.5" thickBot="1" x14ac:dyDescent="0.3">
      <c r="A439" s="7" t="s">
        <v>5662</v>
      </c>
      <c r="B439" s="7" t="s">
        <v>5637</v>
      </c>
      <c r="C439" s="8" t="s">
        <v>2141</v>
      </c>
      <c r="D439" s="9">
        <v>3.8</v>
      </c>
      <c r="E439" s="9"/>
      <c r="F439" s="9">
        <v>80</v>
      </c>
      <c r="G439" s="9"/>
    </row>
    <row r="440" spans="1:7" ht="15.75" thickBot="1" x14ac:dyDescent="0.3">
      <c r="A440" s="6"/>
      <c r="B440" s="6"/>
      <c r="C440" s="6"/>
      <c r="D440" s="6"/>
      <c r="E440" s="6"/>
      <c r="F440" s="6"/>
      <c r="G440" s="6"/>
    </row>
    <row r="441" spans="1:7" ht="25.5" thickBot="1" x14ac:dyDescent="0.3">
      <c r="A441" s="7" t="s">
        <v>5663</v>
      </c>
      <c r="B441" s="7" t="s">
        <v>5639</v>
      </c>
      <c r="C441" s="8" t="s">
        <v>2141</v>
      </c>
      <c r="D441" s="9">
        <v>3.29</v>
      </c>
      <c r="E441" s="9"/>
      <c r="F441" s="9">
        <v>79.94</v>
      </c>
      <c r="G441" s="9"/>
    </row>
    <row r="442" spans="1:7" ht="15.75" thickBot="1" x14ac:dyDescent="0.3">
      <c r="A442" s="6"/>
      <c r="B442" s="6"/>
      <c r="C442" s="6"/>
      <c r="D442" s="6"/>
      <c r="E442" s="6"/>
      <c r="F442" s="6"/>
      <c r="G442" s="6"/>
    </row>
    <row r="443" spans="1:7" ht="25.5" thickBot="1" x14ac:dyDescent="0.3">
      <c r="A443" s="7" t="s">
        <v>5664</v>
      </c>
      <c r="B443" s="7" t="s">
        <v>5641</v>
      </c>
      <c r="C443" s="8" t="s">
        <v>2141</v>
      </c>
      <c r="D443" s="9">
        <v>2.7</v>
      </c>
      <c r="E443" s="9"/>
      <c r="F443" s="9">
        <v>80</v>
      </c>
      <c r="G443" s="9"/>
    </row>
    <row r="444" spans="1:7" ht="15.75" thickBot="1" x14ac:dyDescent="0.3">
      <c r="A444" s="6"/>
      <c r="B444" s="6"/>
      <c r="C444" s="6"/>
      <c r="D444" s="6"/>
      <c r="E444" s="6"/>
      <c r="F444" s="6"/>
      <c r="G444" s="6"/>
    </row>
    <row r="445" spans="1:7" ht="25.5" thickBot="1" x14ac:dyDescent="0.3">
      <c r="A445" s="7" t="s">
        <v>5665</v>
      </c>
      <c r="B445" s="7" t="s">
        <v>5643</v>
      </c>
      <c r="C445" s="8" t="s">
        <v>2141</v>
      </c>
      <c r="D445" s="9">
        <v>2.77</v>
      </c>
      <c r="E445" s="9"/>
      <c r="F445" s="9">
        <v>80.14</v>
      </c>
      <c r="G445" s="9"/>
    </row>
    <row r="446" spans="1:7" ht="15.75" thickBot="1" x14ac:dyDescent="0.3">
      <c r="A446" s="6"/>
      <c r="B446" s="6"/>
      <c r="C446" s="6"/>
      <c r="D446" s="6"/>
      <c r="E446" s="6"/>
      <c r="F446" s="6"/>
      <c r="G446" s="6"/>
    </row>
    <row r="447" spans="1:7" ht="25.5" thickBot="1" x14ac:dyDescent="0.3">
      <c r="A447" s="7" t="s">
        <v>5666</v>
      </c>
      <c r="B447" s="7" t="s">
        <v>5645</v>
      </c>
      <c r="C447" s="8" t="s">
        <v>2141</v>
      </c>
      <c r="D447" s="9">
        <v>2.72</v>
      </c>
      <c r="E447" s="9"/>
      <c r="F447" s="9">
        <v>80.150000000000006</v>
      </c>
      <c r="G447" s="9"/>
    </row>
    <row r="448" spans="1:7" ht="15.75" thickBot="1" x14ac:dyDescent="0.3">
      <c r="A448" s="6"/>
      <c r="B448" s="6"/>
      <c r="C448" s="6"/>
      <c r="D448" s="6"/>
      <c r="E448" s="6"/>
      <c r="F448" s="6"/>
      <c r="G448" s="6"/>
    </row>
    <row r="449" spans="1:7" ht="25.5" thickBot="1" x14ac:dyDescent="0.3">
      <c r="A449" s="7" t="s">
        <v>5667</v>
      </c>
      <c r="B449" s="7" t="s">
        <v>5668</v>
      </c>
      <c r="C449" s="8"/>
      <c r="D449" s="9"/>
      <c r="E449" s="9"/>
      <c r="F449" s="9"/>
      <c r="G449" s="9"/>
    </row>
    <row r="450" spans="1:7" ht="15.75" thickBot="1" x14ac:dyDescent="0.3">
      <c r="A450" s="6"/>
      <c r="B450" s="6"/>
      <c r="C450" s="6"/>
      <c r="D450" s="6"/>
      <c r="E450" s="6"/>
      <c r="F450" s="6"/>
      <c r="G450" s="6"/>
    </row>
    <row r="451" spans="1:7" ht="15.75" thickBot="1" x14ac:dyDescent="0.3">
      <c r="A451" s="7" t="s">
        <v>5669</v>
      </c>
      <c r="B451" s="7" t="s">
        <v>5568</v>
      </c>
      <c r="C451" s="8" t="s">
        <v>114</v>
      </c>
      <c r="D451" s="9">
        <v>43.4</v>
      </c>
      <c r="E451" s="9">
        <v>39.93</v>
      </c>
      <c r="F451" s="9">
        <v>40.159999999999997</v>
      </c>
      <c r="G451" s="9"/>
    </row>
    <row r="452" spans="1:7" ht="15.75" thickBot="1" x14ac:dyDescent="0.3">
      <c r="A452" s="6"/>
      <c r="B452" s="6"/>
      <c r="C452" s="6"/>
      <c r="D452" s="6"/>
      <c r="E452" s="6"/>
      <c r="F452" s="6"/>
      <c r="G452" s="6"/>
    </row>
    <row r="453" spans="1:7" ht="15.75" thickBot="1" x14ac:dyDescent="0.3">
      <c r="A453" s="7" t="s">
        <v>5670</v>
      </c>
      <c r="B453" s="7" t="s">
        <v>5570</v>
      </c>
      <c r="C453" s="8" t="s">
        <v>114</v>
      </c>
      <c r="D453" s="9">
        <v>54.59</v>
      </c>
      <c r="E453" s="9">
        <v>31.75</v>
      </c>
      <c r="F453" s="9">
        <v>48.36</v>
      </c>
      <c r="G453" s="9"/>
    </row>
    <row r="454" spans="1:7" ht="15.75" thickBot="1" x14ac:dyDescent="0.3">
      <c r="A454" s="6"/>
      <c r="B454" s="6"/>
      <c r="C454" s="6"/>
      <c r="D454" s="6"/>
      <c r="E454" s="6"/>
      <c r="F454" s="6"/>
      <c r="G454" s="6"/>
    </row>
    <row r="455" spans="1:7" ht="15.75" thickBot="1" x14ac:dyDescent="0.3">
      <c r="A455" s="7" t="s">
        <v>5671</v>
      </c>
      <c r="B455" s="7" t="s">
        <v>5572</v>
      </c>
      <c r="C455" s="8" t="s">
        <v>114</v>
      </c>
      <c r="D455" s="9">
        <v>45.68</v>
      </c>
      <c r="E455" s="9">
        <v>37.94</v>
      </c>
      <c r="F455" s="9">
        <v>42.16</v>
      </c>
      <c r="G455" s="9"/>
    </row>
    <row r="456" spans="1:7" ht="15.75" thickBot="1" x14ac:dyDescent="0.3">
      <c r="A456" s="6"/>
      <c r="B456" s="6"/>
      <c r="C456" s="6"/>
      <c r="D456" s="6"/>
      <c r="E456" s="6"/>
      <c r="F456" s="6"/>
      <c r="G456" s="6"/>
    </row>
    <row r="457" spans="1:7" ht="15.75" thickBot="1" x14ac:dyDescent="0.3">
      <c r="A457" s="7" t="s">
        <v>5672</v>
      </c>
      <c r="B457" s="7" t="s">
        <v>5574</v>
      </c>
      <c r="C457" s="8" t="s">
        <v>114</v>
      </c>
      <c r="D457" s="9">
        <v>47.87</v>
      </c>
      <c r="E457" s="9">
        <v>36.200000000000003</v>
      </c>
      <c r="F457" s="9">
        <v>43.89</v>
      </c>
      <c r="G457" s="9"/>
    </row>
    <row r="458" spans="1:7" ht="15.75" thickBot="1" x14ac:dyDescent="0.3">
      <c r="A458" s="6"/>
      <c r="B458" s="6"/>
      <c r="C458" s="6"/>
      <c r="D458" s="6"/>
      <c r="E458" s="6"/>
      <c r="F458" s="6"/>
      <c r="G458" s="6"/>
    </row>
    <row r="459" spans="1:7" ht="15.75" thickBot="1" x14ac:dyDescent="0.3">
      <c r="A459" s="7" t="s">
        <v>5673</v>
      </c>
      <c r="B459" s="7" t="s">
        <v>5576</v>
      </c>
      <c r="C459" s="8" t="s">
        <v>114</v>
      </c>
      <c r="D459" s="9">
        <v>54.59</v>
      </c>
      <c r="E459" s="9">
        <v>31.75</v>
      </c>
      <c r="F459" s="9">
        <v>48.36</v>
      </c>
      <c r="G459" s="9"/>
    </row>
    <row r="460" spans="1:7" ht="15.75" thickBot="1" x14ac:dyDescent="0.3">
      <c r="A460" s="6"/>
      <c r="B460" s="6"/>
      <c r="C460" s="6"/>
      <c r="D460" s="6"/>
      <c r="E460" s="6"/>
      <c r="F460" s="6"/>
      <c r="G460" s="6"/>
    </row>
    <row r="461" spans="1:7" ht="15.75" thickBot="1" x14ac:dyDescent="0.3">
      <c r="A461" s="7" t="s">
        <v>5674</v>
      </c>
      <c r="B461" s="7" t="s">
        <v>5548</v>
      </c>
      <c r="C461" s="8" t="s">
        <v>114</v>
      </c>
      <c r="D461" s="9">
        <v>50.64</v>
      </c>
      <c r="E461" s="9">
        <v>34.22</v>
      </c>
      <c r="F461" s="9">
        <v>45.87</v>
      </c>
      <c r="G461" s="9"/>
    </row>
    <row r="462" spans="1:7" ht="15.75" thickBot="1" x14ac:dyDescent="0.3">
      <c r="A462" s="6"/>
      <c r="B462" s="6"/>
      <c r="C462" s="6"/>
      <c r="D462" s="6"/>
      <c r="E462" s="6"/>
      <c r="F462" s="6"/>
      <c r="G462" s="6"/>
    </row>
    <row r="463" spans="1:7" ht="15.75" thickBot="1" x14ac:dyDescent="0.3">
      <c r="A463" s="7" t="s">
        <v>5675</v>
      </c>
      <c r="B463" s="7" t="s">
        <v>5579</v>
      </c>
      <c r="C463" s="8" t="s">
        <v>114</v>
      </c>
      <c r="D463" s="9">
        <v>43.54</v>
      </c>
      <c r="E463" s="9">
        <v>39.799999999999997</v>
      </c>
      <c r="F463" s="9">
        <v>40.28</v>
      </c>
      <c r="G463" s="9"/>
    </row>
    <row r="464" spans="1:7" ht="15.75" thickBot="1" x14ac:dyDescent="0.3">
      <c r="A464" s="6"/>
      <c r="B464" s="6"/>
      <c r="C464" s="6"/>
      <c r="D464" s="6"/>
      <c r="E464" s="6"/>
      <c r="F464" s="6"/>
      <c r="G464" s="6"/>
    </row>
    <row r="465" spans="1:7" ht="15.75" thickBot="1" x14ac:dyDescent="0.3">
      <c r="A465" s="7" t="s">
        <v>5676</v>
      </c>
      <c r="B465" s="7" t="s">
        <v>5550</v>
      </c>
      <c r="C465" s="8" t="s">
        <v>114</v>
      </c>
      <c r="D465" s="9">
        <v>44.39</v>
      </c>
      <c r="E465" s="9">
        <v>39.04</v>
      </c>
      <c r="F465" s="9">
        <v>41.05</v>
      </c>
      <c r="G465" s="9"/>
    </row>
    <row r="466" spans="1:7" ht="15.75" thickBot="1" x14ac:dyDescent="0.3">
      <c r="A466" s="6"/>
      <c r="B466" s="6"/>
      <c r="C466" s="6"/>
      <c r="D466" s="6"/>
      <c r="E466" s="6"/>
      <c r="F466" s="6"/>
      <c r="G466" s="6"/>
    </row>
    <row r="467" spans="1:7" ht="15.75" thickBot="1" x14ac:dyDescent="0.3">
      <c r="A467" s="7" t="s">
        <v>5677</v>
      </c>
      <c r="B467" s="7" t="s">
        <v>5552</v>
      </c>
      <c r="C467" s="8" t="s">
        <v>114</v>
      </c>
      <c r="D467" s="9">
        <v>47.72</v>
      </c>
      <c r="E467" s="9">
        <v>36.32</v>
      </c>
      <c r="F467" s="9">
        <v>43.78</v>
      </c>
      <c r="G467" s="9"/>
    </row>
    <row r="468" spans="1:7" ht="15.75" thickBot="1" x14ac:dyDescent="0.3">
      <c r="A468" s="6"/>
      <c r="B468" s="6"/>
      <c r="C468" s="6"/>
      <c r="D468" s="6"/>
      <c r="E468" s="6"/>
      <c r="F468" s="6"/>
      <c r="G468" s="6"/>
    </row>
    <row r="469" spans="1:7" ht="25.5" thickBot="1" x14ac:dyDescent="0.3">
      <c r="A469" s="7" t="s">
        <v>5678</v>
      </c>
      <c r="B469" s="7" t="s">
        <v>5679</v>
      </c>
      <c r="C469" s="8" t="s">
        <v>2141</v>
      </c>
      <c r="D469" s="9">
        <v>0.92</v>
      </c>
      <c r="E469" s="9"/>
      <c r="F469" s="9">
        <v>80.430000000000007</v>
      </c>
      <c r="G469" s="9"/>
    </row>
    <row r="470" spans="1:7" ht="15.75" thickBot="1" x14ac:dyDescent="0.3">
      <c r="A470" s="6"/>
      <c r="B470" s="6"/>
      <c r="C470" s="6"/>
      <c r="D470" s="6"/>
      <c r="E470" s="6"/>
      <c r="F470" s="6"/>
      <c r="G470" s="6"/>
    </row>
    <row r="471" spans="1:7" ht="25.5" thickBot="1" x14ac:dyDescent="0.3">
      <c r="A471" s="7" t="s">
        <v>5680</v>
      </c>
      <c r="B471" s="7" t="s">
        <v>5681</v>
      </c>
      <c r="C471" s="8" t="s">
        <v>2141</v>
      </c>
      <c r="D471" s="9">
        <v>1.54</v>
      </c>
      <c r="E471" s="9"/>
      <c r="F471" s="9">
        <v>79.87</v>
      </c>
      <c r="G471" s="9"/>
    </row>
    <row r="472" spans="1:7" ht="15.75" thickBot="1" x14ac:dyDescent="0.3">
      <c r="A472" s="6"/>
      <c r="B472" s="6"/>
      <c r="C472" s="6"/>
      <c r="D472" s="6"/>
      <c r="E472" s="6"/>
      <c r="F472" s="6"/>
      <c r="G472" s="6"/>
    </row>
    <row r="473" spans="1:7" ht="25.5" thickBot="1" x14ac:dyDescent="0.3">
      <c r="A473" s="7" t="s">
        <v>5682</v>
      </c>
      <c r="B473" s="7" t="s">
        <v>5683</v>
      </c>
      <c r="C473" s="8" t="s">
        <v>2141</v>
      </c>
      <c r="D473" s="9">
        <v>1.03</v>
      </c>
      <c r="E473" s="9"/>
      <c r="F473" s="9">
        <v>80.58</v>
      </c>
      <c r="G473" s="9"/>
    </row>
    <row r="474" spans="1:7" ht="15.75" thickBot="1" x14ac:dyDescent="0.3">
      <c r="A474" s="6"/>
      <c r="B474" s="6"/>
      <c r="C474" s="6"/>
      <c r="D474" s="6"/>
      <c r="E474" s="6"/>
      <c r="F474" s="6"/>
      <c r="G474" s="6"/>
    </row>
    <row r="475" spans="1:7" ht="25.5" thickBot="1" x14ac:dyDescent="0.3">
      <c r="A475" s="7" t="s">
        <v>5684</v>
      </c>
      <c r="B475" s="7" t="s">
        <v>5685</v>
      </c>
      <c r="C475" s="8" t="s">
        <v>2141</v>
      </c>
      <c r="D475" s="9">
        <v>1.17</v>
      </c>
      <c r="E475" s="9"/>
      <c r="F475" s="9">
        <v>79.489999999999995</v>
      </c>
      <c r="G475" s="9"/>
    </row>
    <row r="476" spans="1:7" ht="15.75" thickBot="1" x14ac:dyDescent="0.3">
      <c r="A476" s="6"/>
      <c r="B476" s="6"/>
      <c r="C476" s="6"/>
      <c r="D476" s="6"/>
      <c r="E476" s="6"/>
      <c r="F476" s="6"/>
      <c r="G476" s="6"/>
    </row>
    <row r="477" spans="1:7" ht="25.5" thickBot="1" x14ac:dyDescent="0.3">
      <c r="A477" s="7" t="s">
        <v>5686</v>
      </c>
      <c r="B477" s="7" t="s">
        <v>5687</v>
      </c>
      <c r="C477" s="8" t="s">
        <v>2141</v>
      </c>
      <c r="D477" s="9">
        <v>1.54</v>
      </c>
      <c r="E477" s="9"/>
      <c r="F477" s="9">
        <v>79.87</v>
      </c>
      <c r="G477" s="9"/>
    </row>
    <row r="478" spans="1:7" ht="15.75" thickBot="1" x14ac:dyDescent="0.3">
      <c r="A478" s="6"/>
      <c r="B478" s="6"/>
      <c r="C478" s="6"/>
      <c r="D478" s="6"/>
      <c r="E478" s="6"/>
      <c r="F478" s="6"/>
      <c r="G478" s="6"/>
    </row>
    <row r="479" spans="1:7" ht="25.5" thickBot="1" x14ac:dyDescent="0.3">
      <c r="A479" s="7" t="s">
        <v>5688</v>
      </c>
      <c r="B479" s="7" t="s">
        <v>5689</v>
      </c>
      <c r="C479" s="8" t="s">
        <v>2141</v>
      </c>
      <c r="D479" s="9">
        <v>1.22</v>
      </c>
      <c r="E479" s="9"/>
      <c r="F479" s="9">
        <v>80.33</v>
      </c>
      <c r="G479" s="9"/>
    </row>
    <row r="480" spans="1:7" ht="15.75" thickBot="1" x14ac:dyDescent="0.3">
      <c r="A480" s="6"/>
      <c r="B480" s="6"/>
      <c r="C480" s="6"/>
      <c r="D480" s="6"/>
      <c r="E480" s="6"/>
      <c r="F480" s="6"/>
      <c r="G480" s="6"/>
    </row>
    <row r="481" spans="1:7" ht="25.5" thickBot="1" x14ac:dyDescent="0.3">
      <c r="A481" s="7" t="s">
        <v>5690</v>
      </c>
      <c r="B481" s="7" t="s">
        <v>5691</v>
      </c>
      <c r="C481" s="8" t="s">
        <v>2141</v>
      </c>
      <c r="D481" s="9">
        <v>0.84</v>
      </c>
      <c r="E481" s="9"/>
      <c r="F481" s="9">
        <v>79.760000000000005</v>
      </c>
      <c r="G481" s="9"/>
    </row>
    <row r="482" spans="1:7" ht="15.75" thickBot="1" x14ac:dyDescent="0.3">
      <c r="A482" s="6"/>
      <c r="B482" s="6"/>
      <c r="C482" s="6"/>
      <c r="D482" s="6"/>
      <c r="E482" s="6"/>
      <c r="F482" s="6"/>
      <c r="G482" s="6"/>
    </row>
    <row r="483" spans="1:7" ht="25.5" thickBot="1" x14ac:dyDescent="0.3">
      <c r="A483" s="7" t="s">
        <v>5692</v>
      </c>
      <c r="B483" s="7" t="s">
        <v>5693</v>
      </c>
      <c r="C483" s="8" t="s">
        <v>2141</v>
      </c>
      <c r="D483" s="9">
        <v>0.89</v>
      </c>
      <c r="E483" s="9"/>
      <c r="F483" s="9">
        <v>79.78</v>
      </c>
      <c r="G483" s="9"/>
    </row>
    <row r="484" spans="1:7" ht="15.75" thickBot="1" x14ac:dyDescent="0.3">
      <c r="A484" s="6"/>
      <c r="B484" s="6"/>
      <c r="C484" s="6"/>
      <c r="D484" s="6"/>
      <c r="E484" s="6"/>
      <c r="F484" s="6"/>
      <c r="G484" s="6"/>
    </row>
    <row r="485" spans="1:7" ht="25.5" thickBot="1" x14ac:dyDescent="0.3">
      <c r="A485" s="7" t="s">
        <v>5694</v>
      </c>
      <c r="B485" s="7" t="s">
        <v>5695</v>
      </c>
      <c r="C485" s="8" t="s">
        <v>2141</v>
      </c>
      <c r="D485" s="9">
        <v>1.06</v>
      </c>
      <c r="E485" s="9"/>
      <c r="F485" s="9">
        <v>80.19</v>
      </c>
      <c r="G485" s="9"/>
    </row>
    <row r="486" spans="1:7" ht="15.75" thickBot="1" x14ac:dyDescent="0.3">
      <c r="A486" s="6"/>
      <c r="B486" s="6"/>
      <c r="C486" s="6"/>
      <c r="D486" s="6"/>
      <c r="E486" s="6"/>
      <c r="F486" s="6"/>
      <c r="G486" s="6"/>
    </row>
    <row r="487" spans="1:7" ht="15.75" thickBot="1" x14ac:dyDescent="0.3">
      <c r="A487" s="7" t="s">
        <v>5696</v>
      </c>
      <c r="B487" s="7" t="s">
        <v>5697</v>
      </c>
      <c r="C487" s="8"/>
      <c r="D487" s="9"/>
      <c r="E487" s="9"/>
      <c r="F487" s="9"/>
      <c r="G487" s="9"/>
    </row>
    <row r="488" spans="1:7" ht="15.75" thickBot="1" x14ac:dyDescent="0.3">
      <c r="A488" s="6"/>
      <c r="B488" s="6"/>
      <c r="C488" s="6"/>
      <c r="D488" s="6"/>
      <c r="E488" s="6"/>
      <c r="F488" s="6"/>
      <c r="G488" s="6"/>
    </row>
    <row r="489" spans="1:7" ht="25.5" thickBot="1" x14ac:dyDescent="0.3">
      <c r="A489" s="7" t="s">
        <v>5698</v>
      </c>
      <c r="B489" s="7" t="s">
        <v>5699</v>
      </c>
      <c r="C489" s="8"/>
      <c r="D489" s="9"/>
      <c r="E489" s="9"/>
      <c r="F489" s="9"/>
      <c r="G489" s="9"/>
    </row>
    <row r="490" spans="1:7" ht="15.75" thickBot="1" x14ac:dyDescent="0.3">
      <c r="A490" s="6"/>
      <c r="B490" s="6"/>
      <c r="C490" s="6"/>
      <c r="D490" s="6"/>
      <c r="E490" s="6"/>
      <c r="F490" s="6"/>
      <c r="G490" s="6"/>
    </row>
    <row r="491" spans="1:7" ht="15.75" thickBot="1" x14ac:dyDescent="0.3">
      <c r="A491" s="7" t="s">
        <v>5700</v>
      </c>
      <c r="B491" s="7" t="s">
        <v>5568</v>
      </c>
      <c r="C491" s="8" t="s">
        <v>114</v>
      </c>
      <c r="D491" s="9">
        <v>43.95</v>
      </c>
      <c r="E491" s="9">
        <v>37.130000000000003</v>
      </c>
      <c r="F491" s="9">
        <v>42.96</v>
      </c>
      <c r="G491" s="9"/>
    </row>
    <row r="492" spans="1:7" ht="15.75" thickBot="1" x14ac:dyDescent="0.3">
      <c r="A492" s="6"/>
      <c r="B492" s="6"/>
      <c r="C492" s="6"/>
      <c r="D492" s="6"/>
      <c r="E492" s="6"/>
      <c r="F492" s="6"/>
      <c r="G492" s="6"/>
    </row>
    <row r="493" spans="1:7" ht="15.75" thickBot="1" x14ac:dyDescent="0.3">
      <c r="A493" s="7" t="s">
        <v>5701</v>
      </c>
      <c r="B493" s="7" t="s">
        <v>5570</v>
      </c>
      <c r="C493" s="8" t="s">
        <v>114</v>
      </c>
      <c r="D493" s="9">
        <v>53.91</v>
      </c>
      <c r="E493" s="9">
        <v>30.27</v>
      </c>
      <c r="F493" s="9">
        <v>49.82</v>
      </c>
      <c r="G493" s="9"/>
    </row>
    <row r="494" spans="1:7" ht="15.75" thickBot="1" x14ac:dyDescent="0.3">
      <c r="A494" s="6"/>
      <c r="B494" s="6"/>
      <c r="C494" s="6"/>
      <c r="D494" s="6"/>
      <c r="E494" s="6"/>
      <c r="F494" s="6"/>
      <c r="G494" s="6"/>
    </row>
    <row r="495" spans="1:7" ht="15.75" thickBot="1" x14ac:dyDescent="0.3">
      <c r="A495" s="7" t="s">
        <v>5702</v>
      </c>
      <c r="B495" s="7" t="s">
        <v>5572</v>
      </c>
      <c r="C495" s="8" t="s">
        <v>114</v>
      </c>
      <c r="D495" s="9">
        <v>45.99</v>
      </c>
      <c r="E495" s="9">
        <v>35.49</v>
      </c>
      <c r="F495" s="9">
        <v>44.62</v>
      </c>
      <c r="G495" s="9"/>
    </row>
    <row r="496" spans="1:7" ht="15.75" thickBot="1" x14ac:dyDescent="0.3">
      <c r="A496" s="6"/>
      <c r="B496" s="6"/>
      <c r="C496" s="6"/>
      <c r="D496" s="6"/>
      <c r="E496" s="6"/>
      <c r="F496" s="6"/>
      <c r="G496" s="6"/>
    </row>
    <row r="497" spans="1:7" ht="15.75" thickBot="1" x14ac:dyDescent="0.3">
      <c r="A497" s="7" t="s">
        <v>5703</v>
      </c>
      <c r="B497" s="7" t="s">
        <v>5574</v>
      </c>
      <c r="C497" s="8" t="s">
        <v>114</v>
      </c>
      <c r="D497" s="9">
        <v>47.92</v>
      </c>
      <c r="E497" s="9">
        <v>34.06</v>
      </c>
      <c r="F497" s="9">
        <v>46.04</v>
      </c>
      <c r="G497" s="9"/>
    </row>
    <row r="498" spans="1:7" ht="15.75" thickBot="1" x14ac:dyDescent="0.3">
      <c r="A498" s="6"/>
      <c r="B498" s="6"/>
      <c r="C498" s="6"/>
      <c r="D498" s="6"/>
      <c r="E498" s="6"/>
      <c r="F498" s="6"/>
      <c r="G498" s="6"/>
    </row>
    <row r="499" spans="1:7" ht="15.75" thickBot="1" x14ac:dyDescent="0.3">
      <c r="A499" s="7" t="s">
        <v>5704</v>
      </c>
      <c r="B499" s="7" t="s">
        <v>5576</v>
      </c>
      <c r="C499" s="8" t="s">
        <v>114</v>
      </c>
      <c r="D499" s="9">
        <v>53.91</v>
      </c>
      <c r="E499" s="9">
        <v>30.27</v>
      </c>
      <c r="F499" s="9">
        <v>49.82</v>
      </c>
      <c r="G499" s="9"/>
    </row>
    <row r="500" spans="1:7" ht="15.75" thickBot="1" x14ac:dyDescent="0.3">
      <c r="A500" s="6"/>
      <c r="B500" s="6"/>
      <c r="C500" s="6"/>
      <c r="D500" s="6"/>
      <c r="E500" s="6"/>
      <c r="F500" s="6"/>
      <c r="G500" s="6"/>
    </row>
    <row r="501" spans="1:7" ht="15.75" thickBot="1" x14ac:dyDescent="0.3">
      <c r="A501" s="7" t="s">
        <v>5705</v>
      </c>
      <c r="B501" s="7" t="s">
        <v>5548</v>
      </c>
      <c r="C501" s="8" t="s">
        <v>114</v>
      </c>
      <c r="D501" s="9">
        <v>54.65</v>
      </c>
      <c r="E501" s="9">
        <v>29.86</v>
      </c>
      <c r="F501" s="9">
        <v>50.23</v>
      </c>
      <c r="G501" s="9"/>
    </row>
    <row r="502" spans="1:7" ht="15.75" thickBot="1" x14ac:dyDescent="0.3">
      <c r="A502" s="6"/>
      <c r="B502" s="6"/>
      <c r="C502" s="6"/>
      <c r="D502" s="6"/>
      <c r="E502" s="6"/>
      <c r="F502" s="6"/>
      <c r="G502" s="6"/>
    </row>
    <row r="503" spans="1:7" ht="15.75" thickBot="1" x14ac:dyDescent="0.3">
      <c r="A503" s="7" t="s">
        <v>5706</v>
      </c>
      <c r="B503" s="7" t="s">
        <v>5579</v>
      </c>
      <c r="C503" s="8" t="s">
        <v>114</v>
      </c>
      <c r="D503" s="9">
        <v>48.31</v>
      </c>
      <c r="E503" s="9">
        <v>33.78</v>
      </c>
      <c r="F503" s="9">
        <v>46.33</v>
      </c>
      <c r="G503" s="9"/>
    </row>
    <row r="504" spans="1:7" ht="15.75" thickBot="1" x14ac:dyDescent="0.3">
      <c r="A504" s="6"/>
      <c r="B504" s="6"/>
      <c r="C504" s="6"/>
      <c r="D504" s="6"/>
      <c r="E504" s="6"/>
      <c r="F504" s="6"/>
      <c r="G504" s="6"/>
    </row>
    <row r="505" spans="1:7" ht="15.75" thickBot="1" x14ac:dyDescent="0.3">
      <c r="A505" s="7" t="s">
        <v>5707</v>
      </c>
      <c r="B505" s="7" t="s">
        <v>5550</v>
      </c>
      <c r="C505" s="8" t="s">
        <v>114</v>
      </c>
      <c r="D505" s="9">
        <v>49.07</v>
      </c>
      <c r="E505" s="9">
        <v>33.26</v>
      </c>
      <c r="F505" s="9">
        <v>46.83</v>
      </c>
      <c r="G505" s="9"/>
    </row>
    <row r="506" spans="1:7" ht="15.75" thickBot="1" x14ac:dyDescent="0.3">
      <c r="A506" s="6"/>
      <c r="B506" s="6"/>
      <c r="C506" s="6"/>
      <c r="D506" s="6"/>
      <c r="E506" s="6"/>
      <c r="F506" s="6"/>
      <c r="G506" s="6"/>
    </row>
    <row r="507" spans="1:7" ht="15.75" thickBot="1" x14ac:dyDescent="0.3">
      <c r="A507" s="7" t="s">
        <v>5708</v>
      </c>
      <c r="B507" s="7" t="s">
        <v>5552</v>
      </c>
      <c r="C507" s="8" t="s">
        <v>114</v>
      </c>
      <c r="D507" s="9">
        <v>52.03</v>
      </c>
      <c r="E507" s="9">
        <v>31.37</v>
      </c>
      <c r="F507" s="9">
        <v>48.72</v>
      </c>
      <c r="G507" s="9"/>
    </row>
    <row r="508" spans="1:7" ht="15.75" thickBot="1" x14ac:dyDescent="0.3">
      <c r="A508" s="6"/>
      <c r="B508" s="6"/>
      <c r="C508" s="6"/>
      <c r="D508" s="6"/>
      <c r="E508" s="6"/>
      <c r="F508" s="6"/>
      <c r="G508" s="6"/>
    </row>
    <row r="509" spans="1:7" ht="25.5" thickBot="1" x14ac:dyDescent="0.3">
      <c r="A509" s="7" t="s">
        <v>5709</v>
      </c>
      <c r="B509" s="7" t="s">
        <v>5710</v>
      </c>
      <c r="C509" s="8" t="s">
        <v>2141</v>
      </c>
      <c r="D509" s="9">
        <v>1.0900000000000001</v>
      </c>
      <c r="E509" s="9"/>
      <c r="F509" s="9">
        <v>79.819999999999993</v>
      </c>
      <c r="G509" s="9"/>
    </row>
    <row r="510" spans="1:7" ht="15.75" thickBot="1" x14ac:dyDescent="0.3">
      <c r="A510" s="6"/>
      <c r="B510" s="6"/>
      <c r="C510" s="6"/>
      <c r="D510" s="6"/>
      <c r="E510" s="6"/>
      <c r="F510" s="6"/>
      <c r="G510" s="6"/>
    </row>
    <row r="511" spans="1:7" ht="25.5" thickBot="1" x14ac:dyDescent="0.3">
      <c r="A511" s="7" t="s">
        <v>5711</v>
      </c>
      <c r="B511" s="7" t="s">
        <v>5712</v>
      </c>
      <c r="C511" s="8" t="s">
        <v>2141</v>
      </c>
      <c r="D511" s="9">
        <v>1.69</v>
      </c>
      <c r="E511" s="9"/>
      <c r="F511" s="9">
        <v>80.47</v>
      </c>
      <c r="G511" s="9"/>
    </row>
    <row r="512" spans="1:7" ht="15.75" thickBot="1" x14ac:dyDescent="0.3">
      <c r="A512" s="6"/>
      <c r="B512" s="6"/>
      <c r="C512" s="6"/>
      <c r="D512" s="6"/>
      <c r="E512" s="6"/>
      <c r="F512" s="6"/>
      <c r="G512" s="6"/>
    </row>
    <row r="513" spans="1:7" ht="25.5" thickBot="1" x14ac:dyDescent="0.3">
      <c r="A513" s="7" t="s">
        <v>5713</v>
      </c>
      <c r="B513" s="7" t="s">
        <v>5714</v>
      </c>
      <c r="C513" s="8" t="s">
        <v>2141</v>
      </c>
      <c r="D513" s="9">
        <v>1.2</v>
      </c>
      <c r="E513" s="9"/>
      <c r="F513" s="9">
        <v>80</v>
      </c>
      <c r="G513" s="9"/>
    </row>
    <row r="514" spans="1:7" ht="15.75" thickBot="1" x14ac:dyDescent="0.3">
      <c r="A514" s="6"/>
      <c r="B514" s="6"/>
      <c r="C514" s="6"/>
      <c r="D514" s="6"/>
      <c r="E514" s="6"/>
      <c r="F514" s="6"/>
      <c r="G514" s="6"/>
    </row>
    <row r="515" spans="1:7" ht="25.5" thickBot="1" x14ac:dyDescent="0.3">
      <c r="A515" s="7" t="s">
        <v>5715</v>
      </c>
      <c r="B515" s="7" t="s">
        <v>5716</v>
      </c>
      <c r="C515" s="8" t="s">
        <v>2141</v>
      </c>
      <c r="D515" s="9">
        <v>1.32</v>
      </c>
      <c r="E515" s="9"/>
      <c r="F515" s="9">
        <v>80.3</v>
      </c>
      <c r="G515" s="9"/>
    </row>
    <row r="516" spans="1:7" ht="15.75" thickBot="1" x14ac:dyDescent="0.3">
      <c r="A516" s="6"/>
      <c r="B516" s="6"/>
      <c r="C516" s="6"/>
      <c r="D516" s="6"/>
      <c r="E516" s="6"/>
      <c r="F516" s="6"/>
      <c r="G516" s="6"/>
    </row>
    <row r="517" spans="1:7" ht="25.5" thickBot="1" x14ac:dyDescent="0.3">
      <c r="A517" s="7" t="s">
        <v>5717</v>
      </c>
      <c r="B517" s="7" t="s">
        <v>5718</v>
      </c>
      <c r="C517" s="8" t="s">
        <v>2141</v>
      </c>
      <c r="D517" s="9">
        <v>1.69</v>
      </c>
      <c r="E517" s="9"/>
      <c r="F517" s="9">
        <v>80.47</v>
      </c>
      <c r="G517" s="9"/>
    </row>
    <row r="518" spans="1:7" ht="15.75" thickBot="1" x14ac:dyDescent="0.3">
      <c r="A518" s="6"/>
      <c r="B518" s="6"/>
      <c r="C518" s="6"/>
      <c r="D518" s="6"/>
      <c r="E518" s="6"/>
      <c r="F518" s="6"/>
      <c r="G518" s="6"/>
    </row>
    <row r="519" spans="1:7" ht="25.5" thickBot="1" x14ac:dyDescent="0.3">
      <c r="A519" s="7" t="s">
        <v>5719</v>
      </c>
      <c r="B519" s="7" t="s">
        <v>5720</v>
      </c>
      <c r="C519" s="8" t="s">
        <v>2141</v>
      </c>
      <c r="D519" s="9">
        <v>1.39</v>
      </c>
      <c r="E519" s="9"/>
      <c r="F519" s="9">
        <v>79.86</v>
      </c>
      <c r="G519" s="9"/>
    </row>
    <row r="520" spans="1:7" ht="15.75" thickBot="1" x14ac:dyDescent="0.3">
      <c r="A520" s="6"/>
      <c r="B520" s="6"/>
      <c r="C520" s="6"/>
      <c r="D520" s="6"/>
      <c r="E520" s="6"/>
      <c r="F520" s="6"/>
      <c r="G520" s="6"/>
    </row>
    <row r="521" spans="1:7" ht="25.5" thickBot="1" x14ac:dyDescent="0.3">
      <c r="A521" s="7" t="s">
        <v>5721</v>
      </c>
      <c r="B521" s="7" t="s">
        <v>5722</v>
      </c>
      <c r="C521" s="8" t="s">
        <v>2141</v>
      </c>
      <c r="D521" s="9">
        <v>1</v>
      </c>
      <c r="E521" s="9"/>
      <c r="F521" s="9">
        <v>80</v>
      </c>
      <c r="G521" s="9"/>
    </row>
    <row r="522" spans="1:7" ht="15.75" thickBot="1" x14ac:dyDescent="0.3">
      <c r="A522" s="6"/>
      <c r="B522" s="6"/>
      <c r="C522" s="6"/>
      <c r="D522" s="6"/>
      <c r="E522" s="6"/>
      <c r="F522" s="6"/>
      <c r="G522" s="6"/>
    </row>
    <row r="523" spans="1:7" ht="25.5" thickBot="1" x14ac:dyDescent="0.3">
      <c r="A523" s="7" t="s">
        <v>5723</v>
      </c>
      <c r="B523" s="7" t="s">
        <v>5724</v>
      </c>
      <c r="C523" s="8" t="s">
        <v>2141</v>
      </c>
      <c r="D523" s="9">
        <v>1.05</v>
      </c>
      <c r="E523" s="9"/>
      <c r="F523" s="9">
        <v>80</v>
      </c>
      <c r="G523" s="9"/>
    </row>
    <row r="524" spans="1:7" ht="15.75" thickBot="1" x14ac:dyDescent="0.3">
      <c r="A524" s="6"/>
      <c r="B524" s="6"/>
      <c r="C524" s="6"/>
      <c r="D524" s="6"/>
      <c r="E524" s="6"/>
      <c r="F524" s="6"/>
      <c r="G524" s="6"/>
    </row>
    <row r="525" spans="1:7" ht="25.5" thickBot="1" x14ac:dyDescent="0.3">
      <c r="A525" s="7" t="s">
        <v>5725</v>
      </c>
      <c r="B525" s="7" t="s">
        <v>5726</v>
      </c>
      <c r="C525" s="8" t="s">
        <v>2141</v>
      </c>
      <c r="D525" s="9">
        <v>1.22</v>
      </c>
      <c r="E525" s="9"/>
      <c r="F525" s="9">
        <v>80.33</v>
      </c>
      <c r="G525" s="9"/>
    </row>
    <row r="526" spans="1:7" ht="15.75" thickBot="1" x14ac:dyDescent="0.3">
      <c r="A526" s="6"/>
      <c r="B526" s="6"/>
      <c r="C526" s="6"/>
      <c r="D526" s="6"/>
      <c r="E526" s="6"/>
      <c r="F526" s="6"/>
      <c r="G526" s="6"/>
    </row>
    <row r="527" spans="1:7" ht="15.75" thickBot="1" x14ac:dyDescent="0.3">
      <c r="A527" s="7" t="s">
        <v>5727</v>
      </c>
      <c r="B527" s="7" t="s">
        <v>5728</v>
      </c>
      <c r="C527" s="8"/>
      <c r="D527" s="9"/>
      <c r="E527" s="9"/>
      <c r="F527" s="9"/>
      <c r="G527" s="9"/>
    </row>
    <row r="528" spans="1:7" ht="15.75" thickBot="1" x14ac:dyDescent="0.3">
      <c r="A528" s="6"/>
      <c r="B528" s="6"/>
      <c r="C528" s="6"/>
      <c r="D528" s="6"/>
      <c r="E528" s="6"/>
      <c r="F528" s="6"/>
      <c r="G528" s="6"/>
    </row>
    <row r="529" spans="1:7" ht="25.5" thickBot="1" x14ac:dyDescent="0.3">
      <c r="A529" s="7" t="s">
        <v>5729</v>
      </c>
      <c r="B529" s="7" t="s">
        <v>5730</v>
      </c>
      <c r="C529" s="8"/>
      <c r="D529" s="9"/>
      <c r="E529" s="9"/>
      <c r="F529" s="9"/>
      <c r="G529" s="9"/>
    </row>
    <row r="530" spans="1:7" ht="15.75" thickBot="1" x14ac:dyDescent="0.3">
      <c r="A530" s="6"/>
      <c r="B530" s="6"/>
      <c r="C530" s="6"/>
      <c r="D530" s="6"/>
      <c r="E530" s="6"/>
      <c r="F530" s="6"/>
      <c r="G530" s="6"/>
    </row>
    <row r="531" spans="1:7" ht="15.75" thickBot="1" x14ac:dyDescent="0.3">
      <c r="A531" s="7" t="s">
        <v>5731</v>
      </c>
      <c r="B531" s="7" t="s">
        <v>5568</v>
      </c>
      <c r="C531" s="8" t="s">
        <v>114</v>
      </c>
      <c r="D531" s="9">
        <v>52.43</v>
      </c>
      <c r="E531" s="9">
        <v>39.1</v>
      </c>
      <c r="F531" s="9">
        <v>40.99</v>
      </c>
      <c r="G531" s="9"/>
    </row>
    <row r="532" spans="1:7" ht="15.75" thickBot="1" x14ac:dyDescent="0.3">
      <c r="A532" s="6"/>
      <c r="B532" s="6"/>
      <c r="C532" s="6"/>
      <c r="D532" s="6"/>
      <c r="E532" s="6"/>
      <c r="F532" s="6"/>
      <c r="G532" s="6"/>
    </row>
    <row r="533" spans="1:7" ht="15.75" thickBot="1" x14ac:dyDescent="0.3">
      <c r="A533" s="7" t="s">
        <v>5732</v>
      </c>
      <c r="B533" s="7" t="s">
        <v>5570</v>
      </c>
      <c r="C533" s="8" t="s">
        <v>114</v>
      </c>
      <c r="D533" s="9">
        <v>64.87</v>
      </c>
      <c r="E533" s="9">
        <v>31.6</v>
      </c>
      <c r="F533" s="9">
        <v>48.5</v>
      </c>
      <c r="G533" s="9"/>
    </row>
    <row r="534" spans="1:7" ht="15.75" thickBot="1" x14ac:dyDescent="0.3">
      <c r="A534" s="6"/>
      <c r="B534" s="6"/>
      <c r="C534" s="6"/>
      <c r="D534" s="6"/>
      <c r="E534" s="6"/>
      <c r="F534" s="6"/>
      <c r="G534" s="6"/>
    </row>
    <row r="535" spans="1:7" ht="15.75" thickBot="1" x14ac:dyDescent="0.3">
      <c r="A535" s="7" t="s">
        <v>5733</v>
      </c>
      <c r="B535" s="7" t="s">
        <v>5572</v>
      </c>
      <c r="C535" s="8" t="s">
        <v>114</v>
      </c>
      <c r="D535" s="9">
        <v>54.97</v>
      </c>
      <c r="E535" s="9">
        <v>37.29</v>
      </c>
      <c r="F535" s="9">
        <v>42.81</v>
      </c>
      <c r="G535" s="9"/>
    </row>
    <row r="536" spans="1:7" ht="15.75" thickBot="1" x14ac:dyDescent="0.3">
      <c r="A536" s="6"/>
      <c r="B536" s="6"/>
      <c r="C536" s="6"/>
      <c r="D536" s="6"/>
      <c r="E536" s="6"/>
      <c r="F536" s="6"/>
      <c r="G536" s="6"/>
    </row>
    <row r="537" spans="1:7" ht="15.75" thickBot="1" x14ac:dyDescent="0.3">
      <c r="A537" s="7" t="s">
        <v>5734</v>
      </c>
      <c r="B537" s="7" t="s">
        <v>5574</v>
      </c>
      <c r="C537" s="8" t="s">
        <v>114</v>
      </c>
      <c r="D537" s="9">
        <v>57.4</v>
      </c>
      <c r="E537" s="9">
        <v>35.71</v>
      </c>
      <c r="F537" s="9">
        <v>44.37</v>
      </c>
      <c r="G537" s="9"/>
    </row>
    <row r="538" spans="1:7" ht="15.75" thickBot="1" x14ac:dyDescent="0.3">
      <c r="A538" s="6"/>
      <c r="B538" s="6"/>
      <c r="C538" s="6"/>
      <c r="D538" s="6"/>
      <c r="E538" s="6"/>
      <c r="F538" s="6"/>
      <c r="G538" s="6"/>
    </row>
    <row r="539" spans="1:7" ht="15.75" thickBot="1" x14ac:dyDescent="0.3">
      <c r="A539" s="7" t="s">
        <v>5735</v>
      </c>
      <c r="B539" s="7" t="s">
        <v>5576</v>
      </c>
      <c r="C539" s="8" t="s">
        <v>114</v>
      </c>
      <c r="D539" s="9">
        <v>64.87</v>
      </c>
      <c r="E539" s="9">
        <v>31.6</v>
      </c>
      <c r="F539" s="9">
        <v>48.5</v>
      </c>
      <c r="G539" s="9"/>
    </row>
    <row r="540" spans="1:7" ht="15.75" thickBot="1" x14ac:dyDescent="0.3">
      <c r="A540" s="6"/>
      <c r="B540" s="6"/>
      <c r="C540" s="6"/>
      <c r="D540" s="6"/>
      <c r="E540" s="6"/>
      <c r="F540" s="6"/>
      <c r="G540" s="6"/>
    </row>
    <row r="541" spans="1:7" ht="15.75" thickBot="1" x14ac:dyDescent="0.3">
      <c r="A541" s="7" t="s">
        <v>5736</v>
      </c>
      <c r="B541" s="7" t="s">
        <v>5548</v>
      </c>
      <c r="C541" s="8" t="s">
        <v>114</v>
      </c>
      <c r="D541" s="9">
        <v>63.09</v>
      </c>
      <c r="E541" s="9">
        <v>32.49</v>
      </c>
      <c r="F541" s="9">
        <v>47.6</v>
      </c>
      <c r="G541" s="9"/>
    </row>
    <row r="542" spans="1:7" ht="15.75" thickBot="1" x14ac:dyDescent="0.3">
      <c r="A542" s="6"/>
      <c r="B542" s="6"/>
      <c r="C542" s="6"/>
      <c r="D542" s="6"/>
      <c r="E542" s="6"/>
      <c r="F542" s="6"/>
      <c r="G542" s="6"/>
    </row>
    <row r="543" spans="1:7" ht="15.75" thickBot="1" x14ac:dyDescent="0.3">
      <c r="A543" s="7" t="s">
        <v>5737</v>
      </c>
      <c r="B543" s="7" t="s">
        <v>5579</v>
      </c>
      <c r="C543" s="8" t="s">
        <v>114</v>
      </c>
      <c r="D543" s="9">
        <v>55.2</v>
      </c>
      <c r="E543" s="9">
        <v>37.14</v>
      </c>
      <c r="F543" s="9">
        <v>42.95</v>
      </c>
      <c r="G543" s="9"/>
    </row>
    <row r="544" spans="1:7" ht="15.75" thickBot="1" x14ac:dyDescent="0.3">
      <c r="A544" s="6"/>
      <c r="B544" s="6"/>
      <c r="C544" s="6"/>
      <c r="D544" s="6"/>
      <c r="E544" s="6"/>
      <c r="F544" s="6"/>
      <c r="G544" s="6"/>
    </row>
    <row r="545" spans="1:7" ht="15.75" thickBot="1" x14ac:dyDescent="0.3">
      <c r="A545" s="7" t="s">
        <v>5738</v>
      </c>
      <c r="B545" s="7" t="s">
        <v>5550</v>
      </c>
      <c r="C545" s="8" t="s">
        <v>114</v>
      </c>
      <c r="D545" s="9">
        <v>56.13</v>
      </c>
      <c r="E545" s="9">
        <v>36.520000000000003</v>
      </c>
      <c r="F545" s="9">
        <v>43.58</v>
      </c>
      <c r="G545" s="9"/>
    </row>
    <row r="546" spans="1:7" ht="15.75" thickBot="1" x14ac:dyDescent="0.3">
      <c r="A546" s="6"/>
      <c r="B546" s="6"/>
      <c r="C546" s="6"/>
      <c r="D546" s="6"/>
      <c r="E546" s="6"/>
      <c r="F546" s="6"/>
      <c r="G546" s="6"/>
    </row>
    <row r="547" spans="1:7" ht="15.75" thickBot="1" x14ac:dyDescent="0.3">
      <c r="A547" s="7" t="s">
        <v>5739</v>
      </c>
      <c r="B547" s="7" t="s">
        <v>5552</v>
      </c>
      <c r="C547" s="8" t="s">
        <v>114</v>
      </c>
      <c r="D547" s="9">
        <v>59.83</v>
      </c>
      <c r="E547" s="9">
        <v>34.26</v>
      </c>
      <c r="F547" s="9">
        <v>45.83</v>
      </c>
      <c r="G547" s="9"/>
    </row>
    <row r="548" spans="1:7" ht="15.75" thickBot="1" x14ac:dyDescent="0.3">
      <c r="A548" s="6"/>
      <c r="B548" s="6"/>
      <c r="C548" s="6"/>
      <c r="D548" s="6"/>
      <c r="E548" s="6"/>
      <c r="F548" s="6"/>
      <c r="G548" s="6"/>
    </row>
    <row r="549" spans="1:7" ht="25.5" thickBot="1" x14ac:dyDescent="0.3">
      <c r="A549" s="7" t="s">
        <v>5740</v>
      </c>
      <c r="B549" s="7" t="s">
        <v>5741</v>
      </c>
      <c r="C549" s="8" t="s">
        <v>2141</v>
      </c>
      <c r="D549" s="9">
        <v>0.92</v>
      </c>
      <c r="E549" s="9"/>
      <c r="F549" s="9">
        <v>80.430000000000007</v>
      </c>
      <c r="G549" s="9"/>
    </row>
    <row r="550" spans="1:7" ht="15.75" thickBot="1" x14ac:dyDescent="0.3">
      <c r="A550" s="6"/>
      <c r="B550" s="6"/>
      <c r="C550" s="6"/>
      <c r="D550" s="6"/>
      <c r="E550" s="6"/>
      <c r="F550" s="6"/>
      <c r="G550" s="6"/>
    </row>
    <row r="551" spans="1:7" ht="25.5" thickBot="1" x14ac:dyDescent="0.3">
      <c r="A551" s="7" t="s">
        <v>5742</v>
      </c>
      <c r="B551" s="7" t="s">
        <v>5743</v>
      </c>
      <c r="C551" s="8" t="s">
        <v>2141</v>
      </c>
      <c r="D551" s="9">
        <v>1.54</v>
      </c>
      <c r="E551" s="9"/>
      <c r="F551" s="9">
        <v>79.87</v>
      </c>
      <c r="G551" s="9"/>
    </row>
    <row r="552" spans="1:7" ht="15.75" thickBot="1" x14ac:dyDescent="0.3">
      <c r="A552" s="6"/>
      <c r="B552" s="6"/>
      <c r="C552" s="6"/>
      <c r="D552" s="6"/>
      <c r="E552" s="6"/>
      <c r="F552" s="6"/>
      <c r="G552" s="6"/>
    </row>
    <row r="553" spans="1:7" ht="25.5" thickBot="1" x14ac:dyDescent="0.3">
      <c r="A553" s="7" t="s">
        <v>5744</v>
      </c>
      <c r="B553" s="7" t="s">
        <v>5745</v>
      </c>
      <c r="C553" s="8" t="s">
        <v>2141</v>
      </c>
      <c r="D553" s="9">
        <v>1.03</v>
      </c>
      <c r="E553" s="9"/>
      <c r="F553" s="9">
        <v>80.58</v>
      </c>
      <c r="G553" s="9"/>
    </row>
    <row r="554" spans="1:7" ht="15.75" thickBot="1" x14ac:dyDescent="0.3">
      <c r="A554" s="6"/>
      <c r="B554" s="6"/>
      <c r="C554" s="6"/>
      <c r="D554" s="6"/>
      <c r="E554" s="6"/>
      <c r="F554" s="6"/>
      <c r="G554" s="6"/>
    </row>
    <row r="555" spans="1:7" ht="25.5" thickBot="1" x14ac:dyDescent="0.3">
      <c r="A555" s="7" t="s">
        <v>5746</v>
      </c>
      <c r="B555" s="7" t="s">
        <v>5747</v>
      </c>
      <c r="C555" s="8" t="s">
        <v>2141</v>
      </c>
      <c r="D555" s="9">
        <v>1.17</v>
      </c>
      <c r="E555" s="9"/>
      <c r="F555" s="9">
        <v>79.489999999999995</v>
      </c>
      <c r="G555" s="9"/>
    </row>
    <row r="556" spans="1:7" ht="15.75" thickBot="1" x14ac:dyDescent="0.3">
      <c r="A556" s="6"/>
      <c r="B556" s="6"/>
      <c r="C556" s="6"/>
      <c r="D556" s="6"/>
      <c r="E556" s="6"/>
      <c r="F556" s="6"/>
      <c r="G556" s="6"/>
    </row>
    <row r="557" spans="1:7" ht="25.5" thickBot="1" x14ac:dyDescent="0.3">
      <c r="A557" s="7" t="s">
        <v>5748</v>
      </c>
      <c r="B557" s="7" t="s">
        <v>5749</v>
      </c>
      <c r="C557" s="8" t="s">
        <v>2141</v>
      </c>
      <c r="D557" s="9">
        <v>1.54</v>
      </c>
      <c r="E557" s="9"/>
      <c r="F557" s="9">
        <v>79.87</v>
      </c>
      <c r="G557" s="9"/>
    </row>
    <row r="558" spans="1:7" ht="15.75" thickBot="1" x14ac:dyDescent="0.3">
      <c r="A558" s="6"/>
      <c r="B558" s="6"/>
      <c r="C558" s="6"/>
      <c r="D558" s="6"/>
      <c r="E558" s="6"/>
      <c r="F558" s="6"/>
      <c r="G558" s="6"/>
    </row>
    <row r="559" spans="1:7" ht="25.5" thickBot="1" x14ac:dyDescent="0.3">
      <c r="A559" s="7" t="s">
        <v>5750</v>
      </c>
      <c r="B559" s="7" t="s">
        <v>5751</v>
      </c>
      <c r="C559" s="8" t="s">
        <v>2141</v>
      </c>
      <c r="D559" s="9">
        <v>1.22</v>
      </c>
      <c r="E559" s="9"/>
      <c r="F559" s="9">
        <v>80.33</v>
      </c>
      <c r="G559" s="9"/>
    </row>
    <row r="560" spans="1:7" ht="15.75" thickBot="1" x14ac:dyDescent="0.3">
      <c r="A560" s="6"/>
      <c r="B560" s="6"/>
      <c r="C560" s="6"/>
      <c r="D560" s="6"/>
      <c r="E560" s="6"/>
      <c r="F560" s="6"/>
      <c r="G560" s="6"/>
    </row>
    <row r="561" spans="1:7" ht="25.5" thickBot="1" x14ac:dyDescent="0.3">
      <c r="A561" s="7" t="s">
        <v>5752</v>
      </c>
      <c r="B561" s="7" t="s">
        <v>5753</v>
      </c>
      <c r="C561" s="8" t="s">
        <v>2141</v>
      </c>
      <c r="D561" s="9">
        <v>0.84</v>
      </c>
      <c r="E561" s="9"/>
      <c r="F561" s="9">
        <v>79.760000000000005</v>
      </c>
      <c r="G561" s="9"/>
    </row>
    <row r="562" spans="1:7" ht="15.75" thickBot="1" x14ac:dyDescent="0.3">
      <c r="A562" s="6"/>
      <c r="B562" s="6"/>
      <c r="C562" s="6"/>
      <c r="D562" s="6"/>
      <c r="E562" s="6"/>
      <c r="F562" s="6"/>
      <c r="G562" s="6"/>
    </row>
    <row r="563" spans="1:7" ht="25.5" thickBot="1" x14ac:dyDescent="0.3">
      <c r="A563" s="7" t="s">
        <v>5754</v>
      </c>
      <c r="B563" s="7" t="s">
        <v>5755</v>
      </c>
      <c r="C563" s="8" t="s">
        <v>2141</v>
      </c>
      <c r="D563" s="9">
        <v>0.89</v>
      </c>
      <c r="E563" s="9"/>
      <c r="F563" s="9">
        <v>79.78</v>
      </c>
      <c r="G563" s="9"/>
    </row>
    <row r="564" spans="1:7" ht="15.75" thickBot="1" x14ac:dyDescent="0.3">
      <c r="A564" s="6"/>
      <c r="B564" s="6"/>
      <c r="C564" s="6"/>
      <c r="D564" s="6"/>
      <c r="E564" s="6"/>
      <c r="F564" s="6"/>
      <c r="G564" s="6"/>
    </row>
    <row r="565" spans="1:7" ht="25.5" thickBot="1" x14ac:dyDescent="0.3">
      <c r="A565" s="7" t="s">
        <v>5756</v>
      </c>
      <c r="B565" s="7" t="s">
        <v>5757</v>
      </c>
      <c r="C565" s="8" t="s">
        <v>2141</v>
      </c>
      <c r="D565" s="9">
        <v>1.06</v>
      </c>
      <c r="E565" s="9"/>
      <c r="F565" s="9">
        <v>80.19</v>
      </c>
      <c r="G565" s="9"/>
    </row>
    <row r="566" spans="1:7" ht="15.75" thickBot="1" x14ac:dyDescent="0.3">
      <c r="A566" s="6"/>
      <c r="B566" s="6"/>
      <c r="C566" s="6"/>
      <c r="D566" s="6"/>
      <c r="E566" s="6"/>
      <c r="F566" s="6"/>
      <c r="G566" s="6"/>
    </row>
    <row r="567" spans="1:7" ht="25.5" thickBot="1" x14ac:dyDescent="0.3">
      <c r="A567" s="7" t="s">
        <v>5758</v>
      </c>
      <c r="B567" s="7" t="s">
        <v>5759</v>
      </c>
      <c r="C567" s="8"/>
      <c r="D567" s="9"/>
      <c r="E567" s="9"/>
      <c r="F567" s="9"/>
      <c r="G567" s="9"/>
    </row>
    <row r="568" spans="1:7" ht="15.75" thickBot="1" x14ac:dyDescent="0.3">
      <c r="A568" s="6"/>
      <c r="B568" s="6"/>
      <c r="C568" s="6"/>
      <c r="D568" s="6"/>
      <c r="E568" s="6"/>
      <c r="F568" s="6"/>
      <c r="G568" s="6"/>
    </row>
    <row r="569" spans="1:7" ht="15.75" thickBot="1" x14ac:dyDescent="0.3">
      <c r="A569" s="7" t="s">
        <v>5760</v>
      </c>
      <c r="B569" s="7" t="s">
        <v>5568</v>
      </c>
      <c r="C569" s="8" t="s">
        <v>114</v>
      </c>
      <c r="D569" s="9">
        <v>60.93</v>
      </c>
      <c r="E569" s="9">
        <v>33.65</v>
      </c>
      <c r="F569" s="9">
        <v>46.45</v>
      </c>
      <c r="G569" s="9"/>
    </row>
    <row r="570" spans="1:7" ht="15.75" thickBot="1" x14ac:dyDescent="0.3">
      <c r="A570" s="6"/>
      <c r="B570" s="6"/>
      <c r="C570" s="6"/>
      <c r="D570" s="6"/>
      <c r="E570" s="6"/>
      <c r="F570" s="6"/>
      <c r="G570" s="6"/>
    </row>
    <row r="571" spans="1:7" ht="15.75" thickBot="1" x14ac:dyDescent="0.3">
      <c r="A571" s="7" t="s">
        <v>5761</v>
      </c>
      <c r="B571" s="7" t="s">
        <v>5570</v>
      </c>
      <c r="C571" s="8" t="s">
        <v>114</v>
      </c>
      <c r="D571" s="9">
        <v>73.37</v>
      </c>
      <c r="E571" s="9">
        <v>27.94</v>
      </c>
      <c r="F571" s="9">
        <v>52.16</v>
      </c>
      <c r="G571" s="9"/>
    </row>
    <row r="572" spans="1:7" ht="15.75" thickBot="1" x14ac:dyDescent="0.3">
      <c r="A572" s="6"/>
      <c r="B572" s="6"/>
      <c r="C572" s="6"/>
      <c r="D572" s="6"/>
      <c r="E572" s="6"/>
      <c r="F572" s="6"/>
      <c r="G572" s="6"/>
    </row>
    <row r="573" spans="1:7" ht="15.75" thickBot="1" x14ac:dyDescent="0.3">
      <c r="A573" s="7" t="s">
        <v>5762</v>
      </c>
      <c r="B573" s="7" t="s">
        <v>5572</v>
      </c>
      <c r="C573" s="8" t="s">
        <v>114</v>
      </c>
      <c r="D573" s="9">
        <v>63.47</v>
      </c>
      <c r="E573" s="9">
        <v>32.299999999999997</v>
      </c>
      <c r="F573" s="9">
        <v>47.8</v>
      </c>
      <c r="G573" s="9"/>
    </row>
    <row r="574" spans="1:7" ht="15.75" thickBot="1" x14ac:dyDescent="0.3">
      <c r="A574" s="6"/>
      <c r="B574" s="6"/>
      <c r="C574" s="6"/>
      <c r="D574" s="6"/>
      <c r="E574" s="6"/>
      <c r="F574" s="6"/>
      <c r="G574" s="6"/>
    </row>
    <row r="575" spans="1:7" ht="15.75" thickBot="1" x14ac:dyDescent="0.3">
      <c r="A575" s="7" t="s">
        <v>5763</v>
      </c>
      <c r="B575" s="7" t="s">
        <v>5574</v>
      </c>
      <c r="C575" s="8" t="s">
        <v>114</v>
      </c>
      <c r="D575" s="9">
        <v>65.900000000000006</v>
      </c>
      <c r="E575" s="9">
        <v>31.11</v>
      </c>
      <c r="F575" s="9">
        <v>48.98</v>
      </c>
      <c r="G575" s="9"/>
    </row>
    <row r="576" spans="1:7" ht="15.75" thickBot="1" x14ac:dyDescent="0.3">
      <c r="A576" s="6"/>
      <c r="B576" s="6"/>
      <c r="C576" s="6"/>
      <c r="D576" s="6"/>
      <c r="E576" s="6"/>
      <c r="F576" s="6"/>
      <c r="G576" s="6"/>
    </row>
    <row r="577" spans="1:7" ht="15.75" thickBot="1" x14ac:dyDescent="0.3">
      <c r="A577" s="7" t="s">
        <v>5764</v>
      </c>
      <c r="B577" s="7" t="s">
        <v>5576</v>
      </c>
      <c r="C577" s="8" t="s">
        <v>114</v>
      </c>
      <c r="D577" s="9">
        <v>73.37</v>
      </c>
      <c r="E577" s="9">
        <v>27.94</v>
      </c>
      <c r="F577" s="9">
        <v>52.16</v>
      </c>
      <c r="G577" s="9"/>
    </row>
    <row r="578" spans="1:7" ht="15.75" thickBot="1" x14ac:dyDescent="0.3">
      <c r="A578" s="6"/>
      <c r="B578" s="6"/>
      <c r="C578" s="6"/>
      <c r="D578" s="6"/>
      <c r="E578" s="6"/>
      <c r="F578" s="6"/>
      <c r="G578" s="6"/>
    </row>
    <row r="579" spans="1:7" ht="15.75" thickBot="1" x14ac:dyDescent="0.3">
      <c r="A579" s="7" t="s">
        <v>5765</v>
      </c>
      <c r="B579" s="7" t="s">
        <v>5548</v>
      </c>
      <c r="C579" s="8" t="s">
        <v>114</v>
      </c>
      <c r="D579" s="9">
        <v>76.02</v>
      </c>
      <c r="E579" s="9">
        <v>26.97</v>
      </c>
      <c r="F579" s="9">
        <v>53.13</v>
      </c>
      <c r="G579" s="9"/>
    </row>
    <row r="580" spans="1:7" ht="15.75" thickBot="1" x14ac:dyDescent="0.3">
      <c r="A580" s="6"/>
      <c r="B580" s="6"/>
      <c r="C580" s="6"/>
      <c r="D580" s="6"/>
      <c r="E580" s="6"/>
      <c r="F580" s="6"/>
      <c r="G580" s="6"/>
    </row>
    <row r="581" spans="1:7" ht="15.75" thickBot="1" x14ac:dyDescent="0.3">
      <c r="A581" s="7" t="s">
        <v>5766</v>
      </c>
      <c r="B581" s="7" t="s">
        <v>5579</v>
      </c>
      <c r="C581" s="8" t="s">
        <v>114</v>
      </c>
      <c r="D581" s="9">
        <v>68.13</v>
      </c>
      <c r="E581" s="9">
        <v>30.09</v>
      </c>
      <c r="F581" s="9">
        <v>50.01</v>
      </c>
      <c r="G581" s="9"/>
    </row>
    <row r="582" spans="1:7" ht="15.75" thickBot="1" x14ac:dyDescent="0.3">
      <c r="A582" s="6"/>
      <c r="B582" s="6"/>
      <c r="C582" s="6"/>
      <c r="D582" s="6"/>
      <c r="E582" s="6"/>
      <c r="F582" s="6"/>
      <c r="G582" s="6"/>
    </row>
    <row r="583" spans="1:7" ht="15.75" thickBot="1" x14ac:dyDescent="0.3">
      <c r="A583" s="7" t="s">
        <v>5767</v>
      </c>
      <c r="B583" s="7" t="s">
        <v>5550</v>
      </c>
      <c r="C583" s="8" t="s">
        <v>114</v>
      </c>
      <c r="D583" s="9">
        <v>69.069999999999993</v>
      </c>
      <c r="E583" s="9">
        <v>29.68</v>
      </c>
      <c r="F583" s="9">
        <v>50.41</v>
      </c>
      <c r="G583" s="9"/>
    </row>
    <row r="584" spans="1:7" ht="15.75" thickBot="1" x14ac:dyDescent="0.3">
      <c r="A584" s="6"/>
      <c r="B584" s="6"/>
      <c r="C584" s="6"/>
      <c r="D584" s="6"/>
      <c r="E584" s="6"/>
      <c r="F584" s="6"/>
      <c r="G584" s="6"/>
    </row>
    <row r="585" spans="1:7" ht="15.75" thickBot="1" x14ac:dyDescent="0.3">
      <c r="A585" s="7" t="s">
        <v>5768</v>
      </c>
      <c r="B585" s="7" t="s">
        <v>5552</v>
      </c>
      <c r="C585" s="8" t="s">
        <v>114</v>
      </c>
      <c r="D585" s="9">
        <v>72.77</v>
      </c>
      <c r="E585" s="9">
        <v>28.17</v>
      </c>
      <c r="F585" s="9">
        <v>51.92</v>
      </c>
      <c r="G585" s="9"/>
    </row>
    <row r="586" spans="1:7" ht="15.75" thickBot="1" x14ac:dyDescent="0.3">
      <c r="A586" s="6"/>
      <c r="B586" s="6"/>
      <c r="C586" s="6"/>
      <c r="D586" s="6"/>
      <c r="E586" s="6"/>
      <c r="F586" s="6"/>
      <c r="G586" s="6"/>
    </row>
    <row r="587" spans="1:7" ht="25.5" thickBot="1" x14ac:dyDescent="0.3">
      <c r="A587" s="7" t="s">
        <v>5769</v>
      </c>
      <c r="B587" s="7" t="s">
        <v>5741</v>
      </c>
      <c r="C587" s="8" t="s">
        <v>2141</v>
      </c>
      <c r="D587" s="9">
        <v>0.92</v>
      </c>
      <c r="E587" s="9"/>
      <c r="F587" s="9">
        <v>80.430000000000007</v>
      </c>
      <c r="G587" s="9"/>
    </row>
    <row r="588" spans="1:7" ht="15.75" thickBot="1" x14ac:dyDescent="0.3">
      <c r="A588" s="6"/>
      <c r="B588" s="6"/>
      <c r="C588" s="6"/>
      <c r="D588" s="6"/>
      <c r="E588" s="6"/>
      <c r="F588" s="6"/>
      <c r="G588" s="6"/>
    </row>
    <row r="589" spans="1:7" ht="25.5" thickBot="1" x14ac:dyDescent="0.3">
      <c r="A589" s="7" t="s">
        <v>5770</v>
      </c>
      <c r="B589" s="7" t="s">
        <v>5743</v>
      </c>
      <c r="C589" s="8" t="s">
        <v>2141</v>
      </c>
      <c r="D589" s="9">
        <v>1.54</v>
      </c>
      <c r="E589" s="9"/>
      <c r="F589" s="9">
        <v>79.87</v>
      </c>
      <c r="G589" s="9"/>
    </row>
    <row r="590" spans="1:7" ht="15.75" thickBot="1" x14ac:dyDescent="0.3">
      <c r="A590" s="6"/>
      <c r="B590" s="6"/>
      <c r="C590" s="6"/>
      <c r="D590" s="6"/>
      <c r="E590" s="6"/>
      <c r="F590" s="6"/>
      <c r="G590" s="6"/>
    </row>
    <row r="591" spans="1:7" ht="25.5" thickBot="1" x14ac:dyDescent="0.3">
      <c r="A591" s="7" t="s">
        <v>5771</v>
      </c>
      <c r="B591" s="7" t="s">
        <v>5745</v>
      </c>
      <c r="C591" s="8" t="s">
        <v>2141</v>
      </c>
      <c r="D591" s="9">
        <v>1.03</v>
      </c>
      <c r="E591" s="9"/>
      <c r="F591" s="9">
        <v>80.58</v>
      </c>
      <c r="G591" s="9"/>
    </row>
    <row r="592" spans="1:7" ht="15.75" thickBot="1" x14ac:dyDescent="0.3">
      <c r="A592" s="6"/>
      <c r="B592" s="6"/>
      <c r="C592" s="6"/>
      <c r="D592" s="6"/>
      <c r="E592" s="6"/>
      <c r="F592" s="6"/>
      <c r="G592" s="6"/>
    </row>
    <row r="593" spans="1:7" ht="25.5" thickBot="1" x14ac:dyDescent="0.3">
      <c r="A593" s="7" t="s">
        <v>5772</v>
      </c>
      <c r="B593" s="7" t="s">
        <v>5747</v>
      </c>
      <c r="C593" s="8" t="s">
        <v>2141</v>
      </c>
      <c r="D593" s="9">
        <v>1.17</v>
      </c>
      <c r="E593" s="9"/>
      <c r="F593" s="9">
        <v>79.489999999999995</v>
      </c>
      <c r="G593" s="9"/>
    </row>
    <row r="594" spans="1:7" ht="15.75" thickBot="1" x14ac:dyDescent="0.3">
      <c r="A594" s="6"/>
      <c r="B594" s="6"/>
      <c r="C594" s="6"/>
      <c r="D594" s="6"/>
      <c r="E594" s="6"/>
      <c r="F594" s="6"/>
      <c r="G594" s="6"/>
    </row>
    <row r="595" spans="1:7" ht="25.5" thickBot="1" x14ac:dyDescent="0.3">
      <c r="A595" s="7" t="s">
        <v>5773</v>
      </c>
      <c r="B595" s="7" t="s">
        <v>5749</v>
      </c>
      <c r="C595" s="8" t="s">
        <v>2141</v>
      </c>
      <c r="D595" s="9">
        <v>1.54</v>
      </c>
      <c r="E595" s="9"/>
      <c r="F595" s="9">
        <v>79.87</v>
      </c>
      <c r="G595" s="9"/>
    </row>
    <row r="596" spans="1:7" ht="15.75" thickBot="1" x14ac:dyDescent="0.3">
      <c r="A596" s="6"/>
      <c r="B596" s="6"/>
      <c r="C596" s="6"/>
      <c r="D596" s="6"/>
      <c r="E596" s="6"/>
      <c r="F596" s="6"/>
      <c r="G596" s="6"/>
    </row>
    <row r="597" spans="1:7" ht="25.5" thickBot="1" x14ac:dyDescent="0.3">
      <c r="A597" s="7" t="s">
        <v>5774</v>
      </c>
      <c r="B597" s="7" t="s">
        <v>5751</v>
      </c>
      <c r="C597" s="8" t="s">
        <v>2141</v>
      </c>
      <c r="D597" s="9">
        <v>1.22</v>
      </c>
      <c r="E597" s="9"/>
      <c r="F597" s="9">
        <v>80.33</v>
      </c>
      <c r="G597" s="9"/>
    </row>
    <row r="598" spans="1:7" ht="15.75" thickBot="1" x14ac:dyDescent="0.3">
      <c r="A598" s="6"/>
      <c r="B598" s="6"/>
      <c r="C598" s="6"/>
      <c r="D598" s="6"/>
      <c r="E598" s="6"/>
      <c r="F598" s="6"/>
      <c r="G598" s="6"/>
    </row>
    <row r="599" spans="1:7" ht="25.5" thickBot="1" x14ac:dyDescent="0.3">
      <c r="A599" s="7" t="s">
        <v>5775</v>
      </c>
      <c r="B599" s="7" t="s">
        <v>5753</v>
      </c>
      <c r="C599" s="8" t="s">
        <v>2141</v>
      </c>
      <c r="D599" s="9">
        <v>0.84</v>
      </c>
      <c r="E599" s="9"/>
      <c r="F599" s="9">
        <v>79.760000000000005</v>
      </c>
      <c r="G599" s="9"/>
    </row>
    <row r="600" spans="1:7" ht="15.75" thickBot="1" x14ac:dyDescent="0.3">
      <c r="A600" s="6"/>
      <c r="B600" s="6"/>
      <c r="C600" s="6"/>
      <c r="D600" s="6"/>
      <c r="E600" s="6"/>
      <c r="F600" s="6"/>
      <c r="G600" s="6"/>
    </row>
    <row r="601" spans="1:7" ht="25.5" thickBot="1" x14ac:dyDescent="0.3">
      <c r="A601" s="7" t="s">
        <v>5776</v>
      </c>
      <c r="B601" s="7" t="s">
        <v>5755</v>
      </c>
      <c r="C601" s="8" t="s">
        <v>2141</v>
      </c>
      <c r="D601" s="9">
        <v>0.89</v>
      </c>
      <c r="E601" s="9"/>
      <c r="F601" s="9">
        <v>79.78</v>
      </c>
      <c r="G601" s="9"/>
    </row>
    <row r="602" spans="1:7" ht="15.75" thickBot="1" x14ac:dyDescent="0.3">
      <c r="A602" s="6"/>
      <c r="B602" s="6"/>
      <c r="C602" s="6"/>
      <c r="D602" s="6"/>
      <c r="E602" s="6"/>
      <c r="F602" s="6"/>
      <c r="G602" s="6"/>
    </row>
    <row r="603" spans="1:7" ht="25.5" thickBot="1" x14ac:dyDescent="0.3">
      <c r="A603" s="7" t="s">
        <v>5777</v>
      </c>
      <c r="B603" s="7" t="s">
        <v>5757</v>
      </c>
      <c r="C603" s="8" t="s">
        <v>2141</v>
      </c>
      <c r="D603" s="9">
        <v>1.06</v>
      </c>
      <c r="E603" s="9"/>
      <c r="F603" s="9">
        <v>80.19</v>
      </c>
      <c r="G603" s="9"/>
    </row>
    <row r="604" spans="1:7" ht="15.75" thickBot="1" x14ac:dyDescent="0.3">
      <c r="A604" s="6"/>
      <c r="B604" s="6"/>
      <c r="C604" s="6"/>
      <c r="D604" s="6"/>
      <c r="E604" s="6"/>
      <c r="F604" s="6"/>
      <c r="G604" s="6"/>
    </row>
    <row r="605" spans="1:7" ht="15.75" thickBot="1" x14ac:dyDescent="0.3">
      <c r="A605" s="7" t="s">
        <v>5778</v>
      </c>
      <c r="B605" s="7" t="s">
        <v>5779</v>
      </c>
      <c r="C605" s="8"/>
      <c r="D605" s="9"/>
      <c r="E605" s="9"/>
      <c r="F605" s="9"/>
      <c r="G605" s="9"/>
    </row>
    <row r="606" spans="1:7" ht="15.75" thickBot="1" x14ac:dyDescent="0.3">
      <c r="A606" s="6"/>
      <c r="B606" s="6"/>
      <c r="C606" s="6"/>
      <c r="D606" s="6"/>
      <c r="E606" s="6"/>
      <c r="F606" s="6"/>
      <c r="G606" s="6"/>
    </row>
    <row r="607" spans="1:7" ht="25.5" thickBot="1" x14ac:dyDescent="0.3">
      <c r="A607" s="7" t="s">
        <v>5780</v>
      </c>
      <c r="B607" s="7" t="s">
        <v>5781</v>
      </c>
      <c r="C607" s="8"/>
      <c r="D607" s="9"/>
      <c r="E607" s="9"/>
      <c r="F607" s="9"/>
      <c r="G607" s="9"/>
    </row>
    <row r="608" spans="1:7" ht="15.75" thickBot="1" x14ac:dyDescent="0.3">
      <c r="A608" s="6"/>
      <c r="B608" s="6"/>
      <c r="C608" s="6"/>
      <c r="D608" s="6"/>
      <c r="E608" s="6"/>
      <c r="F608" s="6"/>
      <c r="G608" s="6"/>
    </row>
    <row r="609" spans="1:7" ht="15.75" thickBot="1" x14ac:dyDescent="0.3">
      <c r="A609" s="7" t="s">
        <v>5782</v>
      </c>
      <c r="B609" s="7" t="s">
        <v>5568</v>
      </c>
      <c r="C609" s="8" t="s">
        <v>48</v>
      </c>
      <c r="D609" s="9">
        <v>81.36</v>
      </c>
      <c r="E609" s="9">
        <v>18.010000000000002</v>
      </c>
      <c r="F609" s="9">
        <v>60.77</v>
      </c>
      <c r="G609" s="9">
        <v>1.32</v>
      </c>
    </row>
    <row r="610" spans="1:7" ht="15.75" thickBot="1" x14ac:dyDescent="0.3">
      <c r="A610" s="6"/>
      <c r="B610" s="6"/>
      <c r="C610" s="6"/>
      <c r="D610" s="6"/>
      <c r="E610" s="6"/>
      <c r="F610" s="6"/>
      <c r="G610" s="6"/>
    </row>
    <row r="611" spans="1:7" ht="15.75" thickBot="1" x14ac:dyDescent="0.3">
      <c r="A611" s="7" t="s">
        <v>5783</v>
      </c>
      <c r="B611" s="7" t="s">
        <v>5570</v>
      </c>
      <c r="C611" s="8" t="s">
        <v>48</v>
      </c>
      <c r="D611" s="9">
        <v>138.88</v>
      </c>
      <c r="E611" s="9">
        <v>10.55</v>
      </c>
      <c r="F611" s="9">
        <v>68.77</v>
      </c>
      <c r="G611" s="9">
        <v>0.77</v>
      </c>
    </row>
    <row r="612" spans="1:7" ht="15.75" thickBot="1" x14ac:dyDescent="0.3">
      <c r="A612" s="6"/>
      <c r="B612" s="6"/>
      <c r="C612" s="6"/>
      <c r="D612" s="6"/>
      <c r="E612" s="6"/>
      <c r="F612" s="6"/>
      <c r="G612" s="6"/>
    </row>
    <row r="613" spans="1:7" ht="15.75" thickBot="1" x14ac:dyDescent="0.3">
      <c r="A613" s="7" t="s">
        <v>5784</v>
      </c>
      <c r="B613" s="7" t="s">
        <v>5572</v>
      </c>
      <c r="C613" s="8" t="s">
        <v>48</v>
      </c>
      <c r="D613" s="9">
        <v>95.34</v>
      </c>
      <c r="E613" s="9">
        <v>15.37</v>
      </c>
      <c r="F613" s="9">
        <v>63.6</v>
      </c>
      <c r="G613" s="9">
        <v>1.1200000000000001</v>
      </c>
    </row>
    <row r="614" spans="1:7" ht="15.75" thickBot="1" x14ac:dyDescent="0.3">
      <c r="A614" s="6"/>
      <c r="B614" s="6"/>
      <c r="C614" s="6"/>
      <c r="D614" s="6"/>
      <c r="E614" s="6"/>
      <c r="F614" s="6"/>
      <c r="G614" s="6"/>
    </row>
    <row r="615" spans="1:7" ht="15.75" thickBot="1" x14ac:dyDescent="0.3">
      <c r="A615" s="7" t="s">
        <v>5785</v>
      </c>
      <c r="B615" s="7" t="s">
        <v>5574</v>
      </c>
      <c r="C615" s="8" t="s">
        <v>48</v>
      </c>
      <c r="D615" s="9">
        <v>86.44</v>
      </c>
      <c r="E615" s="9">
        <v>16.95</v>
      </c>
      <c r="F615" s="9">
        <v>61.9</v>
      </c>
      <c r="G615" s="9">
        <v>1.24</v>
      </c>
    </row>
    <row r="616" spans="1:7" ht="15.75" thickBot="1" x14ac:dyDescent="0.3">
      <c r="A616" s="6"/>
      <c r="B616" s="6"/>
      <c r="C616" s="6"/>
      <c r="D616" s="6"/>
      <c r="E616" s="6"/>
      <c r="F616" s="6"/>
      <c r="G616" s="6"/>
    </row>
    <row r="617" spans="1:7" ht="15.75" thickBot="1" x14ac:dyDescent="0.3">
      <c r="A617" s="7" t="s">
        <v>5786</v>
      </c>
      <c r="B617" s="7" t="s">
        <v>5576</v>
      </c>
      <c r="C617" s="8" t="s">
        <v>48</v>
      </c>
      <c r="D617" s="9">
        <v>138.88</v>
      </c>
      <c r="E617" s="9">
        <v>10.55</v>
      </c>
      <c r="F617" s="9">
        <v>68.77</v>
      </c>
      <c r="G617" s="9">
        <v>0.77</v>
      </c>
    </row>
    <row r="618" spans="1:7" ht="15.75" thickBot="1" x14ac:dyDescent="0.3">
      <c r="A618" s="6"/>
      <c r="B618" s="6"/>
      <c r="C618" s="6"/>
      <c r="D618" s="6"/>
      <c r="E618" s="6"/>
      <c r="F618" s="6"/>
      <c r="G618" s="6"/>
    </row>
    <row r="619" spans="1:7" ht="15.75" thickBot="1" x14ac:dyDescent="0.3">
      <c r="A619" s="7" t="s">
        <v>5787</v>
      </c>
      <c r="B619" s="7" t="s">
        <v>5548</v>
      </c>
      <c r="C619" s="8" t="s">
        <v>48</v>
      </c>
      <c r="D619" s="9">
        <v>125.05</v>
      </c>
      <c r="E619" s="9">
        <v>16.18</v>
      </c>
      <c r="F619" s="9">
        <v>62.46</v>
      </c>
      <c r="G619" s="9">
        <v>1.46</v>
      </c>
    </row>
    <row r="620" spans="1:7" ht="15.75" thickBot="1" x14ac:dyDescent="0.3">
      <c r="A620" s="6"/>
      <c r="B620" s="6"/>
      <c r="C620" s="6"/>
      <c r="D620" s="6"/>
      <c r="E620" s="6"/>
      <c r="F620" s="6"/>
      <c r="G620" s="6"/>
    </row>
    <row r="621" spans="1:7" ht="15.75" thickBot="1" x14ac:dyDescent="0.3">
      <c r="A621" s="7" t="s">
        <v>5788</v>
      </c>
      <c r="B621" s="7" t="s">
        <v>5579</v>
      </c>
      <c r="C621" s="8" t="s">
        <v>48</v>
      </c>
      <c r="D621" s="9">
        <v>93.43</v>
      </c>
      <c r="E621" s="9">
        <v>21.65</v>
      </c>
      <c r="F621" s="9">
        <v>56.49</v>
      </c>
      <c r="G621" s="9">
        <v>1.96</v>
      </c>
    </row>
    <row r="622" spans="1:7" ht="15.75" thickBot="1" x14ac:dyDescent="0.3">
      <c r="A622" s="6"/>
      <c r="B622" s="6"/>
      <c r="C622" s="6"/>
      <c r="D622" s="6"/>
      <c r="E622" s="6"/>
      <c r="F622" s="6"/>
      <c r="G622" s="6"/>
    </row>
    <row r="623" spans="1:7" ht="15.75" thickBot="1" x14ac:dyDescent="0.3">
      <c r="A623" s="7" t="s">
        <v>5789</v>
      </c>
      <c r="B623" s="7" t="s">
        <v>5550</v>
      </c>
      <c r="C623" s="8" t="s">
        <v>48</v>
      </c>
      <c r="D623" s="9">
        <v>97.39</v>
      </c>
      <c r="E623" s="9">
        <v>20.77</v>
      </c>
      <c r="F623" s="9">
        <v>57.45</v>
      </c>
      <c r="G623" s="9">
        <v>1.88</v>
      </c>
    </row>
    <row r="624" spans="1:7" ht="15.75" thickBot="1" x14ac:dyDescent="0.3">
      <c r="A624" s="6"/>
      <c r="B624" s="6"/>
      <c r="C624" s="6"/>
      <c r="D624" s="6"/>
      <c r="E624" s="6"/>
      <c r="F624" s="6"/>
      <c r="G624" s="6"/>
    </row>
    <row r="625" spans="1:7" ht="15.75" thickBot="1" x14ac:dyDescent="0.3">
      <c r="A625" s="7" t="s">
        <v>5790</v>
      </c>
      <c r="B625" s="7" t="s">
        <v>5552</v>
      </c>
      <c r="C625" s="8" t="s">
        <v>48</v>
      </c>
      <c r="D625" s="9">
        <v>112.92</v>
      </c>
      <c r="E625" s="9">
        <v>17.920000000000002</v>
      </c>
      <c r="F625" s="9">
        <v>60.56</v>
      </c>
      <c r="G625" s="9">
        <v>1.62</v>
      </c>
    </row>
    <row r="626" spans="1:7" ht="15.75" thickBot="1" x14ac:dyDescent="0.3">
      <c r="A626" s="6"/>
      <c r="B626" s="6"/>
      <c r="C626" s="6"/>
      <c r="D626" s="6"/>
      <c r="E626" s="6"/>
      <c r="F626" s="6"/>
      <c r="G626" s="6"/>
    </row>
    <row r="627" spans="1:7" ht="15.75" thickBot="1" x14ac:dyDescent="0.3">
      <c r="A627" s="7" t="s">
        <v>5791</v>
      </c>
      <c r="B627" s="7" t="s">
        <v>5792</v>
      </c>
      <c r="C627" s="8"/>
      <c r="D627" s="9"/>
      <c r="E627" s="9"/>
      <c r="F627" s="9"/>
      <c r="G627" s="9"/>
    </row>
    <row r="628" spans="1:7" ht="15.75" thickBot="1" x14ac:dyDescent="0.3">
      <c r="A628" s="6"/>
      <c r="B628" s="6"/>
      <c r="C628" s="6"/>
      <c r="D628" s="6"/>
      <c r="E628" s="6"/>
      <c r="F628" s="6"/>
      <c r="G628" s="6"/>
    </row>
    <row r="629" spans="1:7" ht="15.75" thickBot="1" x14ac:dyDescent="0.3">
      <c r="A629" s="7" t="s">
        <v>5793</v>
      </c>
      <c r="B629" s="7" t="s">
        <v>5568</v>
      </c>
      <c r="C629" s="8" t="s">
        <v>114</v>
      </c>
      <c r="D629" s="9">
        <v>26.8</v>
      </c>
      <c r="E629" s="9">
        <v>39.03</v>
      </c>
      <c r="F629" s="9">
        <v>41.04</v>
      </c>
      <c r="G629" s="9"/>
    </row>
    <row r="630" spans="1:7" ht="15.75" thickBot="1" x14ac:dyDescent="0.3">
      <c r="A630" s="6"/>
      <c r="B630" s="6"/>
      <c r="C630" s="6"/>
      <c r="D630" s="6"/>
      <c r="E630" s="6"/>
      <c r="F630" s="6"/>
      <c r="G630" s="6"/>
    </row>
    <row r="631" spans="1:7" ht="15.75" thickBot="1" x14ac:dyDescent="0.3">
      <c r="A631" s="7" t="s">
        <v>5794</v>
      </c>
      <c r="B631" s="7" t="s">
        <v>5570</v>
      </c>
      <c r="C631" s="8" t="s">
        <v>114</v>
      </c>
      <c r="D631" s="9">
        <v>34.020000000000003</v>
      </c>
      <c r="E631" s="9">
        <v>30.75</v>
      </c>
      <c r="F631" s="9">
        <v>49.35</v>
      </c>
      <c r="G631" s="9"/>
    </row>
    <row r="632" spans="1:7" ht="15.75" thickBot="1" x14ac:dyDescent="0.3">
      <c r="A632" s="6"/>
      <c r="B632" s="6"/>
      <c r="C632" s="6"/>
      <c r="D632" s="6"/>
      <c r="E632" s="6"/>
      <c r="F632" s="6"/>
      <c r="G632" s="6"/>
    </row>
    <row r="633" spans="1:7" ht="15.75" thickBot="1" x14ac:dyDescent="0.3">
      <c r="A633" s="7" t="s">
        <v>5795</v>
      </c>
      <c r="B633" s="7" t="s">
        <v>5572</v>
      </c>
      <c r="C633" s="8" t="s">
        <v>114</v>
      </c>
      <c r="D633" s="9">
        <v>28.55</v>
      </c>
      <c r="E633" s="9">
        <v>36.64</v>
      </c>
      <c r="F633" s="9">
        <v>43.43</v>
      </c>
      <c r="G633" s="9"/>
    </row>
    <row r="634" spans="1:7" ht="15.75" thickBot="1" x14ac:dyDescent="0.3">
      <c r="A634" s="6"/>
      <c r="B634" s="6"/>
      <c r="C634" s="6"/>
      <c r="D634" s="6"/>
      <c r="E634" s="6"/>
      <c r="F634" s="6"/>
      <c r="G634" s="6"/>
    </row>
    <row r="635" spans="1:7" ht="15.75" thickBot="1" x14ac:dyDescent="0.3">
      <c r="A635" s="7" t="s">
        <v>5796</v>
      </c>
      <c r="B635" s="7" t="s">
        <v>5574</v>
      </c>
      <c r="C635" s="8" t="s">
        <v>114</v>
      </c>
      <c r="D635" s="9">
        <v>27.43</v>
      </c>
      <c r="E635" s="9">
        <v>38.130000000000003</v>
      </c>
      <c r="F635" s="9">
        <v>41.96</v>
      </c>
      <c r="G635" s="9"/>
    </row>
    <row r="636" spans="1:7" ht="15.75" thickBot="1" x14ac:dyDescent="0.3">
      <c r="A636" s="6"/>
      <c r="B636" s="6"/>
      <c r="C636" s="6"/>
      <c r="D636" s="6"/>
      <c r="E636" s="6"/>
      <c r="F636" s="6"/>
      <c r="G636" s="6"/>
    </row>
    <row r="637" spans="1:7" ht="15.75" thickBot="1" x14ac:dyDescent="0.3">
      <c r="A637" s="7" t="s">
        <v>5797</v>
      </c>
      <c r="B637" s="7" t="s">
        <v>5576</v>
      </c>
      <c r="C637" s="8" t="s">
        <v>114</v>
      </c>
      <c r="D637" s="9">
        <v>34.020000000000003</v>
      </c>
      <c r="E637" s="9">
        <v>30.75</v>
      </c>
      <c r="F637" s="9">
        <v>49.35</v>
      </c>
      <c r="G637" s="9"/>
    </row>
    <row r="638" spans="1:7" ht="15.75" thickBot="1" x14ac:dyDescent="0.3">
      <c r="A638" s="6"/>
      <c r="B638" s="6"/>
      <c r="C638" s="6"/>
      <c r="D638" s="6"/>
      <c r="E638" s="6"/>
      <c r="F638" s="6"/>
      <c r="G638" s="6"/>
    </row>
    <row r="639" spans="1:7" ht="15.75" thickBot="1" x14ac:dyDescent="0.3">
      <c r="A639" s="7" t="s">
        <v>5798</v>
      </c>
      <c r="B639" s="7" t="s">
        <v>5548</v>
      </c>
      <c r="C639" s="8" t="s">
        <v>114</v>
      </c>
      <c r="D639" s="9">
        <v>35.229999999999997</v>
      </c>
      <c r="E639" s="9">
        <v>29.69</v>
      </c>
      <c r="F639" s="9">
        <v>50.41</v>
      </c>
      <c r="G639" s="9"/>
    </row>
    <row r="640" spans="1:7" ht="15.75" thickBot="1" x14ac:dyDescent="0.3">
      <c r="A640" s="6"/>
      <c r="B640" s="6"/>
      <c r="C640" s="6"/>
      <c r="D640" s="6"/>
      <c r="E640" s="6"/>
      <c r="F640" s="6"/>
      <c r="G640" s="6"/>
    </row>
    <row r="641" spans="1:7" ht="15.75" thickBot="1" x14ac:dyDescent="0.3">
      <c r="A641" s="7" t="s">
        <v>5799</v>
      </c>
      <c r="B641" s="7" t="s">
        <v>5579</v>
      </c>
      <c r="C641" s="8" t="s">
        <v>114</v>
      </c>
      <c r="D641" s="9">
        <v>31.26</v>
      </c>
      <c r="E641" s="9">
        <v>33.46</v>
      </c>
      <c r="F641" s="9">
        <v>46.64</v>
      </c>
      <c r="G641" s="9"/>
    </row>
    <row r="642" spans="1:7" ht="15.75" thickBot="1" x14ac:dyDescent="0.3">
      <c r="A642" s="6"/>
      <c r="B642" s="6"/>
      <c r="C642" s="6"/>
      <c r="D642" s="6"/>
      <c r="E642" s="6"/>
      <c r="F642" s="6"/>
      <c r="G642" s="6"/>
    </row>
    <row r="643" spans="1:7" ht="15.75" thickBot="1" x14ac:dyDescent="0.3">
      <c r="A643" s="7" t="s">
        <v>5800</v>
      </c>
      <c r="B643" s="7" t="s">
        <v>5550</v>
      </c>
      <c r="C643" s="8" t="s">
        <v>114</v>
      </c>
      <c r="D643" s="9">
        <v>31.75</v>
      </c>
      <c r="E643" s="9">
        <v>32.94</v>
      </c>
      <c r="F643" s="9">
        <v>47.15</v>
      </c>
      <c r="G643" s="9"/>
    </row>
    <row r="644" spans="1:7" ht="15.75" thickBot="1" x14ac:dyDescent="0.3">
      <c r="A644" s="6"/>
      <c r="B644" s="6"/>
      <c r="C644" s="6"/>
      <c r="D644" s="6"/>
      <c r="E644" s="6"/>
      <c r="F644" s="6"/>
      <c r="G644" s="6"/>
    </row>
    <row r="645" spans="1:7" ht="15.75" thickBot="1" x14ac:dyDescent="0.3">
      <c r="A645" s="7" t="s">
        <v>5801</v>
      </c>
      <c r="B645" s="7" t="s">
        <v>5552</v>
      </c>
      <c r="C645" s="8" t="s">
        <v>114</v>
      </c>
      <c r="D645" s="9">
        <v>32.74</v>
      </c>
      <c r="E645" s="9">
        <v>31.95</v>
      </c>
      <c r="F645" s="9">
        <v>48.14</v>
      </c>
      <c r="G645" s="9"/>
    </row>
  </sheetData>
  <mergeCells count="24">
    <mergeCell ref="G176:G177"/>
    <mergeCell ref="A14:A22"/>
    <mergeCell ref="C14:C22"/>
    <mergeCell ref="D14:D22"/>
    <mergeCell ref="E14:E22"/>
    <mergeCell ref="F14:F22"/>
    <mergeCell ref="G14:G22"/>
    <mergeCell ref="A176:A177"/>
    <mergeCell ref="C176:C177"/>
    <mergeCell ref="D176:D177"/>
    <mergeCell ref="E176:E177"/>
    <mergeCell ref="F176:F177"/>
    <mergeCell ref="G250:G251"/>
    <mergeCell ref="A241:A242"/>
    <mergeCell ref="C241:C242"/>
    <mergeCell ref="D241:D242"/>
    <mergeCell ref="E241:E242"/>
    <mergeCell ref="F241:F242"/>
    <mergeCell ref="G241:G242"/>
    <mergeCell ref="A250:A251"/>
    <mergeCell ref="C250:C251"/>
    <mergeCell ref="D250:D251"/>
    <mergeCell ref="E250:E251"/>
    <mergeCell ref="F250:F25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39997558519241921"/>
  </sheetPr>
  <dimension ref="A1:G917"/>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10644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10645</v>
      </c>
      <c r="B12" s="7" t="s">
        <v>10646</v>
      </c>
      <c r="C12" s="8"/>
      <c r="D12" s="9"/>
      <c r="E12" s="9"/>
      <c r="F12" s="9"/>
      <c r="G12" s="9"/>
    </row>
    <row r="13" spans="1:7" ht="15.75" thickBot="1" x14ac:dyDescent="0.3">
      <c r="A13" s="6"/>
      <c r="B13" s="6"/>
      <c r="C13" s="6"/>
      <c r="D13" s="6"/>
      <c r="E13" s="6"/>
      <c r="F13" s="6"/>
      <c r="G13" s="6"/>
    </row>
    <row r="14" spans="1:7" x14ac:dyDescent="0.25">
      <c r="A14" s="23" t="s">
        <v>10647</v>
      </c>
      <c r="B14" s="10" t="s">
        <v>15</v>
      </c>
      <c r="C14" s="26"/>
      <c r="D14" s="29"/>
      <c r="E14" s="29"/>
      <c r="F14" s="29"/>
      <c r="G14" s="29"/>
    </row>
    <row r="15" spans="1:7" x14ac:dyDescent="0.25">
      <c r="A15" s="24"/>
      <c r="B15" s="11" t="s">
        <v>10648</v>
      </c>
      <c r="C15" s="27"/>
      <c r="D15" s="30"/>
      <c r="E15" s="30"/>
      <c r="F15" s="30"/>
      <c r="G15" s="30"/>
    </row>
    <row r="16" spans="1:7" x14ac:dyDescent="0.25">
      <c r="A16" s="24"/>
      <c r="B16" s="11" t="s">
        <v>10649</v>
      </c>
      <c r="C16" s="27"/>
      <c r="D16" s="30"/>
      <c r="E16" s="30"/>
      <c r="F16" s="30"/>
      <c r="G16" s="30"/>
    </row>
    <row r="17" spans="1:7" ht="15.75" thickBot="1" x14ac:dyDescent="0.3">
      <c r="A17" s="25"/>
      <c r="B17" s="12" t="s">
        <v>1328</v>
      </c>
      <c r="C17" s="28"/>
      <c r="D17" s="31"/>
      <c r="E17" s="31"/>
      <c r="F17" s="31"/>
      <c r="G17" s="31"/>
    </row>
    <row r="18" spans="1:7" ht="15.75" thickBot="1" x14ac:dyDescent="0.3">
      <c r="A18" s="6"/>
      <c r="B18" s="6"/>
      <c r="C18" s="6"/>
      <c r="D18" s="6"/>
      <c r="E18" s="6"/>
      <c r="F18" s="6"/>
      <c r="G18" s="6"/>
    </row>
    <row r="19" spans="1:7" ht="15.75" thickBot="1" x14ac:dyDescent="0.3">
      <c r="A19" s="7" t="s">
        <v>10650</v>
      </c>
      <c r="B19" s="7" t="s">
        <v>10651</v>
      </c>
      <c r="C19" s="8"/>
      <c r="D19" s="9"/>
      <c r="E19" s="9"/>
      <c r="F19" s="9"/>
      <c r="G19" s="9"/>
    </row>
    <row r="20" spans="1:7" ht="15.75" thickBot="1" x14ac:dyDescent="0.3">
      <c r="A20" s="6"/>
      <c r="B20" s="6"/>
      <c r="C20" s="6"/>
      <c r="D20" s="6"/>
      <c r="E20" s="6"/>
      <c r="F20" s="6"/>
      <c r="G20" s="6"/>
    </row>
    <row r="21" spans="1:7" ht="15.75" thickBot="1" x14ac:dyDescent="0.3">
      <c r="A21" s="7" t="s">
        <v>10652</v>
      </c>
      <c r="B21" s="7" t="s">
        <v>10653</v>
      </c>
      <c r="C21" s="8" t="s">
        <v>48</v>
      </c>
      <c r="D21" s="9">
        <v>10.79</v>
      </c>
      <c r="E21" s="9">
        <v>16.77</v>
      </c>
      <c r="F21" s="9">
        <v>63.3</v>
      </c>
      <c r="G21" s="9"/>
    </row>
    <row r="22" spans="1:7" ht="15.75" thickBot="1" x14ac:dyDescent="0.3">
      <c r="A22" s="6"/>
      <c r="B22" s="6"/>
      <c r="C22" s="6"/>
      <c r="D22" s="6"/>
      <c r="E22" s="6"/>
      <c r="F22" s="6"/>
      <c r="G22" s="6"/>
    </row>
    <row r="23" spans="1:7" ht="15.75" thickBot="1" x14ac:dyDescent="0.3">
      <c r="A23" s="7" t="s">
        <v>10654</v>
      </c>
      <c r="B23" s="7" t="s">
        <v>10655</v>
      </c>
      <c r="C23" s="8"/>
      <c r="D23" s="9"/>
      <c r="E23" s="9"/>
      <c r="F23" s="9"/>
      <c r="G23" s="9"/>
    </row>
    <row r="24" spans="1:7" ht="15.75" thickBot="1" x14ac:dyDescent="0.3">
      <c r="A24" s="6"/>
      <c r="B24" s="6"/>
      <c r="C24" s="6"/>
      <c r="D24" s="6"/>
      <c r="E24" s="6"/>
      <c r="F24" s="6"/>
      <c r="G24" s="6"/>
    </row>
    <row r="25" spans="1:7" ht="24.75" x14ac:dyDescent="0.25">
      <c r="A25" s="23" t="s">
        <v>10656</v>
      </c>
      <c r="B25" s="10" t="s">
        <v>10657</v>
      </c>
      <c r="C25" s="26"/>
      <c r="D25" s="29"/>
      <c r="E25" s="29"/>
      <c r="F25" s="29"/>
      <c r="G25" s="29"/>
    </row>
    <row r="26" spans="1:7" x14ac:dyDescent="0.25">
      <c r="A26" s="24"/>
      <c r="B26" s="11" t="s">
        <v>10658</v>
      </c>
      <c r="C26" s="27"/>
      <c r="D26" s="30"/>
      <c r="E26" s="30"/>
      <c r="F26" s="30"/>
      <c r="G26" s="30"/>
    </row>
    <row r="27" spans="1:7" ht="15.75" thickBot="1" x14ac:dyDescent="0.3">
      <c r="A27" s="25"/>
      <c r="B27" s="12" t="s">
        <v>10659</v>
      </c>
      <c r="C27" s="28"/>
      <c r="D27" s="31"/>
      <c r="E27" s="31"/>
      <c r="F27" s="31"/>
      <c r="G27" s="31"/>
    </row>
    <row r="28" spans="1:7" ht="15.75" thickBot="1" x14ac:dyDescent="0.3">
      <c r="A28" s="6"/>
      <c r="B28" s="6"/>
      <c r="C28" s="6"/>
      <c r="D28" s="6"/>
      <c r="E28" s="6"/>
      <c r="F28" s="6"/>
      <c r="G28" s="6"/>
    </row>
    <row r="29" spans="1:7" ht="15.75" thickBot="1" x14ac:dyDescent="0.3">
      <c r="A29" s="7" t="s">
        <v>10660</v>
      </c>
      <c r="B29" s="7" t="s">
        <v>10661</v>
      </c>
      <c r="C29" s="8" t="s">
        <v>48</v>
      </c>
      <c r="D29" s="9">
        <v>36.18</v>
      </c>
      <c r="E29" s="9">
        <v>39.33</v>
      </c>
      <c r="F29" s="9">
        <v>40.49</v>
      </c>
      <c r="G29" s="9">
        <v>0.28000000000000003</v>
      </c>
    </row>
    <row r="30" spans="1:7" ht="15.75" thickBot="1" x14ac:dyDescent="0.3">
      <c r="A30" s="6"/>
      <c r="B30" s="6"/>
      <c r="C30" s="6"/>
      <c r="D30" s="6"/>
      <c r="E30" s="6"/>
      <c r="F30" s="6"/>
      <c r="G30" s="6"/>
    </row>
    <row r="31" spans="1:7" ht="15.75" thickBot="1" x14ac:dyDescent="0.3">
      <c r="A31" s="7" t="s">
        <v>10662</v>
      </c>
      <c r="B31" s="7" t="s">
        <v>10663</v>
      </c>
      <c r="C31" s="8" t="s">
        <v>48</v>
      </c>
      <c r="D31" s="9">
        <v>27.03</v>
      </c>
      <c r="E31" s="9">
        <v>47.8</v>
      </c>
      <c r="F31" s="9">
        <v>31.93</v>
      </c>
      <c r="G31" s="9">
        <v>0.37</v>
      </c>
    </row>
    <row r="32" spans="1:7" ht="15.75" thickBot="1" x14ac:dyDescent="0.3">
      <c r="A32" s="6"/>
      <c r="B32" s="6"/>
      <c r="C32" s="6"/>
      <c r="D32" s="6"/>
      <c r="E32" s="6"/>
      <c r="F32" s="6"/>
      <c r="G32" s="6"/>
    </row>
    <row r="33" spans="1:7" ht="15.75" thickBot="1" x14ac:dyDescent="0.3">
      <c r="A33" s="7" t="s">
        <v>10664</v>
      </c>
      <c r="B33" s="7" t="s">
        <v>10665</v>
      </c>
      <c r="C33" s="8" t="s">
        <v>48</v>
      </c>
      <c r="D33" s="9">
        <v>1.46</v>
      </c>
      <c r="E33" s="9"/>
      <c r="F33" s="9">
        <v>80.14</v>
      </c>
      <c r="G33" s="9"/>
    </row>
    <row r="34" spans="1:7" ht="15.75" thickBot="1" x14ac:dyDescent="0.3">
      <c r="A34" s="6"/>
      <c r="B34" s="6"/>
      <c r="C34" s="6"/>
      <c r="D34" s="6"/>
      <c r="E34" s="6"/>
      <c r="F34" s="6"/>
      <c r="G34" s="6"/>
    </row>
    <row r="35" spans="1:7" ht="24.75" x14ac:dyDescent="0.25">
      <c r="A35" s="23" t="s">
        <v>10666</v>
      </c>
      <c r="B35" s="10" t="s">
        <v>10667</v>
      </c>
      <c r="C35" s="26"/>
      <c r="D35" s="29"/>
      <c r="E35" s="29"/>
      <c r="F35" s="29"/>
      <c r="G35" s="29"/>
    </row>
    <row r="36" spans="1:7" x14ac:dyDescent="0.25">
      <c r="A36" s="24"/>
      <c r="B36" s="11" t="s">
        <v>10658</v>
      </c>
      <c r="C36" s="27"/>
      <c r="D36" s="30"/>
      <c r="E36" s="30"/>
      <c r="F36" s="30"/>
      <c r="G36" s="30"/>
    </row>
    <row r="37" spans="1:7" ht="15.75" thickBot="1" x14ac:dyDescent="0.3">
      <c r="A37" s="25"/>
      <c r="B37" s="12" t="s">
        <v>10659</v>
      </c>
      <c r="C37" s="28"/>
      <c r="D37" s="31"/>
      <c r="E37" s="31"/>
      <c r="F37" s="31"/>
      <c r="G37" s="31"/>
    </row>
    <row r="38" spans="1:7" ht="15.75" thickBot="1" x14ac:dyDescent="0.3">
      <c r="A38" s="6"/>
      <c r="B38" s="6"/>
      <c r="C38" s="6"/>
      <c r="D38" s="6"/>
      <c r="E38" s="6"/>
      <c r="F38" s="6"/>
      <c r="G38" s="6"/>
    </row>
    <row r="39" spans="1:7" ht="15.75" thickBot="1" x14ac:dyDescent="0.3">
      <c r="A39" s="7" t="s">
        <v>10668</v>
      </c>
      <c r="B39" s="7" t="s">
        <v>10661</v>
      </c>
      <c r="C39" s="8" t="s">
        <v>48</v>
      </c>
      <c r="D39" s="9">
        <v>30.33</v>
      </c>
      <c r="E39" s="9">
        <v>40.39</v>
      </c>
      <c r="F39" s="9">
        <v>39.369999999999997</v>
      </c>
      <c r="G39" s="9">
        <v>0.33</v>
      </c>
    </row>
    <row r="40" spans="1:7" ht="15.75" thickBot="1" x14ac:dyDescent="0.3">
      <c r="A40" s="6"/>
      <c r="B40" s="6"/>
      <c r="C40" s="6"/>
      <c r="D40" s="6"/>
      <c r="E40" s="6"/>
      <c r="F40" s="6"/>
      <c r="G40" s="6"/>
    </row>
    <row r="41" spans="1:7" ht="15.75" thickBot="1" x14ac:dyDescent="0.3">
      <c r="A41" s="7" t="s">
        <v>10669</v>
      </c>
      <c r="B41" s="7" t="s">
        <v>10663</v>
      </c>
      <c r="C41" s="8" t="s">
        <v>48</v>
      </c>
      <c r="D41" s="9">
        <v>23.51</v>
      </c>
      <c r="E41" s="9">
        <v>47.17</v>
      </c>
      <c r="F41" s="9">
        <v>32.5</v>
      </c>
      <c r="G41" s="9">
        <v>0.43</v>
      </c>
    </row>
    <row r="42" spans="1:7" ht="15.75" thickBot="1" x14ac:dyDescent="0.3">
      <c r="A42" s="6"/>
      <c r="B42" s="6"/>
      <c r="C42" s="6"/>
      <c r="D42" s="6"/>
      <c r="E42" s="6"/>
      <c r="F42" s="6"/>
      <c r="G42" s="6"/>
    </row>
    <row r="43" spans="1:7" ht="15.75" thickBot="1" x14ac:dyDescent="0.3">
      <c r="A43" s="7" t="s">
        <v>10670</v>
      </c>
      <c r="B43" s="7" t="s">
        <v>10665</v>
      </c>
      <c r="C43" s="8" t="s">
        <v>48</v>
      </c>
      <c r="D43" s="9">
        <v>0.87</v>
      </c>
      <c r="E43" s="9"/>
      <c r="F43" s="9">
        <v>80.459999999999994</v>
      </c>
      <c r="G43" s="9"/>
    </row>
    <row r="44" spans="1:7" ht="15.75" thickBot="1" x14ac:dyDescent="0.3">
      <c r="A44" s="6"/>
      <c r="B44" s="6"/>
      <c r="C44" s="6"/>
      <c r="D44" s="6"/>
      <c r="E44" s="6"/>
      <c r="F44" s="6"/>
      <c r="G44" s="6"/>
    </row>
    <row r="45" spans="1:7" ht="15.75" thickBot="1" x14ac:dyDescent="0.3">
      <c r="A45" s="7" t="s">
        <v>10671</v>
      </c>
      <c r="B45" s="7" t="s">
        <v>10672</v>
      </c>
      <c r="C45" s="8" t="s">
        <v>48</v>
      </c>
      <c r="D45" s="9">
        <v>2.62</v>
      </c>
      <c r="E45" s="9">
        <v>32.82</v>
      </c>
      <c r="F45" s="9">
        <v>47.33</v>
      </c>
      <c r="G45" s="9"/>
    </row>
    <row r="46" spans="1:7" ht="15.75" thickBot="1" x14ac:dyDescent="0.3">
      <c r="A46" s="6"/>
      <c r="B46" s="6"/>
      <c r="C46" s="6"/>
      <c r="D46" s="6"/>
      <c r="E46" s="6"/>
      <c r="F46" s="6"/>
      <c r="G46" s="6"/>
    </row>
    <row r="47" spans="1:7" ht="15.75" thickBot="1" x14ac:dyDescent="0.3">
      <c r="A47" s="7" t="s">
        <v>10673</v>
      </c>
      <c r="B47" s="7" t="s">
        <v>10674</v>
      </c>
      <c r="C47" s="8"/>
      <c r="D47" s="9"/>
      <c r="E47" s="9"/>
      <c r="F47" s="9"/>
      <c r="G47" s="9"/>
    </row>
    <row r="48" spans="1:7" ht="15.75" thickBot="1" x14ac:dyDescent="0.3">
      <c r="A48" s="6"/>
      <c r="B48" s="6"/>
      <c r="C48" s="6"/>
      <c r="D48" s="6"/>
      <c r="E48" s="6"/>
      <c r="F48" s="6"/>
      <c r="G48" s="6"/>
    </row>
    <row r="49" spans="1:7" ht="15.75" thickBot="1" x14ac:dyDescent="0.3">
      <c r="A49" s="7" t="s">
        <v>10675</v>
      </c>
      <c r="B49" s="7" t="s">
        <v>10676</v>
      </c>
      <c r="C49" s="8" t="s">
        <v>48</v>
      </c>
      <c r="D49" s="9">
        <v>2.13</v>
      </c>
      <c r="E49" s="9">
        <v>70.42</v>
      </c>
      <c r="F49" s="9">
        <v>9.86</v>
      </c>
      <c r="G49" s="9"/>
    </row>
    <row r="50" spans="1:7" ht="15.75" thickBot="1" x14ac:dyDescent="0.3">
      <c r="A50" s="6"/>
      <c r="B50" s="6"/>
      <c r="C50" s="6"/>
      <c r="D50" s="6"/>
      <c r="E50" s="6"/>
      <c r="F50" s="6"/>
      <c r="G50" s="6"/>
    </row>
    <row r="51" spans="1:7" ht="15.75" thickBot="1" x14ac:dyDescent="0.3">
      <c r="A51" s="7" t="s">
        <v>10677</v>
      </c>
      <c r="B51" s="7" t="s">
        <v>10678</v>
      </c>
      <c r="C51" s="8" t="s">
        <v>48</v>
      </c>
      <c r="D51" s="9">
        <v>7.49</v>
      </c>
      <c r="E51" s="9">
        <v>72.760000000000005</v>
      </c>
      <c r="F51" s="9"/>
      <c r="G51" s="9">
        <v>7.34</v>
      </c>
    </row>
    <row r="52" spans="1:7" ht="15.75" thickBot="1" x14ac:dyDescent="0.3">
      <c r="A52" s="6"/>
      <c r="B52" s="6"/>
      <c r="C52" s="6"/>
      <c r="D52" s="6"/>
      <c r="E52" s="6"/>
      <c r="F52" s="6"/>
      <c r="G52" s="6"/>
    </row>
    <row r="53" spans="1:7" ht="15.75" thickBot="1" x14ac:dyDescent="0.3">
      <c r="A53" s="7" t="s">
        <v>10679</v>
      </c>
      <c r="B53" s="7" t="s">
        <v>10680</v>
      </c>
      <c r="C53" s="8" t="s">
        <v>48</v>
      </c>
      <c r="D53" s="9">
        <v>10.75</v>
      </c>
      <c r="E53" s="9">
        <v>72.739999999999995</v>
      </c>
      <c r="F53" s="9"/>
      <c r="G53" s="9">
        <v>7.35</v>
      </c>
    </row>
    <row r="54" spans="1:7" ht="15.75" thickBot="1" x14ac:dyDescent="0.3">
      <c r="A54" s="6"/>
      <c r="B54" s="6"/>
      <c r="C54" s="6"/>
      <c r="D54" s="6"/>
      <c r="E54" s="6"/>
      <c r="F54" s="6"/>
      <c r="G54" s="6"/>
    </row>
    <row r="55" spans="1:7" ht="24.75" x14ac:dyDescent="0.25">
      <c r="A55" s="23" t="s">
        <v>10681</v>
      </c>
      <c r="B55" s="10" t="s">
        <v>10682</v>
      </c>
      <c r="C55" s="26" t="s">
        <v>48</v>
      </c>
      <c r="D55" s="29">
        <v>35.57</v>
      </c>
      <c r="E55" s="29">
        <v>54.57</v>
      </c>
      <c r="F55" s="29">
        <v>25.25</v>
      </c>
      <c r="G55" s="29">
        <v>0.28000000000000003</v>
      </c>
    </row>
    <row r="56" spans="1:7" ht="15.75" thickBot="1" x14ac:dyDescent="0.3">
      <c r="A56" s="25"/>
      <c r="B56" s="12" t="s">
        <v>10658</v>
      </c>
      <c r="C56" s="28"/>
      <c r="D56" s="31"/>
      <c r="E56" s="31"/>
      <c r="F56" s="31"/>
      <c r="G56" s="31"/>
    </row>
    <row r="57" spans="1:7" ht="15.75" thickBot="1" x14ac:dyDescent="0.3">
      <c r="A57" s="6"/>
      <c r="B57" s="6"/>
      <c r="C57" s="6"/>
      <c r="D57" s="6"/>
      <c r="E57" s="6"/>
      <c r="F57" s="6"/>
      <c r="G57" s="6"/>
    </row>
    <row r="58" spans="1:7" ht="15.75" thickBot="1" x14ac:dyDescent="0.3">
      <c r="A58" s="7" t="s">
        <v>10683</v>
      </c>
      <c r="B58" s="7" t="s">
        <v>10684</v>
      </c>
      <c r="C58" s="8" t="s">
        <v>48</v>
      </c>
      <c r="D58" s="9">
        <v>1.46</v>
      </c>
      <c r="E58" s="9"/>
      <c r="F58" s="9">
        <v>80.14</v>
      </c>
      <c r="G58" s="9"/>
    </row>
    <row r="59" spans="1:7" ht="15.75" thickBot="1" x14ac:dyDescent="0.3">
      <c r="A59" s="6"/>
      <c r="B59" s="6"/>
      <c r="C59" s="6"/>
      <c r="D59" s="6"/>
      <c r="E59" s="6"/>
      <c r="F59" s="6"/>
      <c r="G59" s="6"/>
    </row>
    <row r="60" spans="1:7" ht="24.75" x14ac:dyDescent="0.25">
      <c r="A60" s="23" t="s">
        <v>10685</v>
      </c>
      <c r="B60" s="10" t="s">
        <v>10686</v>
      </c>
      <c r="C60" s="26" t="s">
        <v>48</v>
      </c>
      <c r="D60" s="29">
        <v>30.23</v>
      </c>
      <c r="E60" s="29">
        <v>47.07</v>
      </c>
      <c r="F60" s="29">
        <v>32.68</v>
      </c>
      <c r="G60" s="29">
        <v>0.33</v>
      </c>
    </row>
    <row r="61" spans="1:7" ht="15.75" thickBot="1" x14ac:dyDescent="0.3">
      <c r="A61" s="25"/>
      <c r="B61" s="12" t="s">
        <v>10687</v>
      </c>
      <c r="C61" s="28"/>
      <c r="D61" s="31"/>
      <c r="E61" s="31"/>
      <c r="F61" s="31"/>
      <c r="G61" s="31"/>
    </row>
    <row r="62" spans="1:7" ht="15.75" thickBot="1" x14ac:dyDescent="0.3">
      <c r="A62" s="6"/>
      <c r="B62" s="6"/>
      <c r="C62" s="6"/>
      <c r="D62" s="6"/>
      <c r="E62" s="6"/>
      <c r="F62" s="6"/>
      <c r="G62" s="6"/>
    </row>
    <row r="63" spans="1:7" ht="24.75" x14ac:dyDescent="0.25">
      <c r="A63" s="23" t="s">
        <v>10688</v>
      </c>
      <c r="B63" s="10" t="s">
        <v>10689</v>
      </c>
      <c r="C63" s="26" t="s">
        <v>48</v>
      </c>
      <c r="D63" s="29">
        <v>36.799999999999997</v>
      </c>
      <c r="E63" s="29">
        <v>38.67</v>
      </c>
      <c r="F63" s="29">
        <v>41.14</v>
      </c>
      <c r="G63" s="29">
        <v>0.27</v>
      </c>
    </row>
    <row r="64" spans="1:7" ht="15.75" thickBot="1" x14ac:dyDescent="0.3">
      <c r="A64" s="25"/>
      <c r="B64" s="12" t="s">
        <v>10687</v>
      </c>
      <c r="C64" s="28"/>
      <c r="D64" s="31"/>
      <c r="E64" s="31"/>
      <c r="F64" s="31"/>
      <c r="G64" s="31"/>
    </row>
    <row r="65" spans="1:7" ht="15.75" thickBot="1" x14ac:dyDescent="0.3">
      <c r="A65" s="6"/>
      <c r="B65" s="6"/>
      <c r="C65" s="6"/>
      <c r="D65" s="6"/>
      <c r="E65" s="6"/>
      <c r="F65" s="6"/>
      <c r="G65" s="6"/>
    </row>
    <row r="66" spans="1:7" ht="24.75" x14ac:dyDescent="0.25">
      <c r="A66" s="23" t="s">
        <v>10690</v>
      </c>
      <c r="B66" s="10" t="s">
        <v>10691</v>
      </c>
      <c r="C66" s="26" t="s">
        <v>48</v>
      </c>
      <c r="D66" s="29">
        <v>31.7</v>
      </c>
      <c r="E66" s="29">
        <v>44.89</v>
      </c>
      <c r="F66" s="29">
        <v>34.89</v>
      </c>
      <c r="G66" s="29">
        <v>0.32</v>
      </c>
    </row>
    <row r="67" spans="1:7" ht="15.75" thickBot="1" x14ac:dyDescent="0.3">
      <c r="A67" s="25"/>
      <c r="B67" s="12" t="s">
        <v>10687</v>
      </c>
      <c r="C67" s="28"/>
      <c r="D67" s="31"/>
      <c r="E67" s="31"/>
      <c r="F67" s="31"/>
      <c r="G67" s="31"/>
    </row>
    <row r="68" spans="1:7" ht="15.75" thickBot="1" x14ac:dyDescent="0.3">
      <c r="A68" s="6"/>
      <c r="B68" s="6"/>
      <c r="C68" s="6"/>
      <c r="D68" s="6"/>
      <c r="E68" s="6"/>
      <c r="F68" s="6"/>
      <c r="G68" s="6"/>
    </row>
    <row r="69" spans="1:7" ht="24.75" x14ac:dyDescent="0.25">
      <c r="A69" s="23" t="s">
        <v>10692</v>
      </c>
      <c r="B69" s="10" t="s">
        <v>10693</v>
      </c>
      <c r="C69" s="26" t="s">
        <v>48</v>
      </c>
      <c r="D69" s="29">
        <v>37.51</v>
      </c>
      <c r="E69" s="29">
        <v>37.94</v>
      </c>
      <c r="F69" s="29">
        <v>41.88</v>
      </c>
      <c r="G69" s="29">
        <v>0.27</v>
      </c>
    </row>
    <row r="70" spans="1:7" ht="15.75" thickBot="1" x14ac:dyDescent="0.3">
      <c r="A70" s="25"/>
      <c r="B70" s="12" t="s">
        <v>10687</v>
      </c>
      <c r="C70" s="28"/>
      <c r="D70" s="31"/>
      <c r="E70" s="31"/>
      <c r="F70" s="31"/>
      <c r="G70" s="31"/>
    </row>
    <row r="71" spans="1:7" ht="15.75" thickBot="1" x14ac:dyDescent="0.3">
      <c r="A71" s="6"/>
      <c r="B71" s="6"/>
      <c r="C71" s="6"/>
      <c r="D71" s="6"/>
      <c r="E71" s="6"/>
      <c r="F71" s="6"/>
      <c r="G71" s="6"/>
    </row>
    <row r="72" spans="1:7" ht="24.75" x14ac:dyDescent="0.25">
      <c r="A72" s="23" t="s">
        <v>10694</v>
      </c>
      <c r="B72" s="10" t="s">
        <v>10695</v>
      </c>
      <c r="C72" s="26" t="s">
        <v>48</v>
      </c>
      <c r="D72" s="29">
        <v>17.22</v>
      </c>
      <c r="E72" s="29">
        <v>44.13</v>
      </c>
      <c r="F72" s="29">
        <v>35.369999999999997</v>
      </c>
      <c r="G72" s="29">
        <v>0.57999999999999996</v>
      </c>
    </row>
    <row r="73" spans="1:7" ht="15.75" thickBot="1" x14ac:dyDescent="0.3">
      <c r="A73" s="25"/>
      <c r="B73" s="12" t="s">
        <v>10687</v>
      </c>
      <c r="C73" s="28"/>
      <c r="D73" s="31"/>
      <c r="E73" s="31"/>
      <c r="F73" s="31"/>
      <c r="G73" s="31"/>
    </row>
    <row r="74" spans="1:7" ht="15.75" thickBot="1" x14ac:dyDescent="0.3">
      <c r="A74" s="6"/>
      <c r="B74" s="6"/>
      <c r="C74" s="6"/>
      <c r="D74" s="6"/>
      <c r="E74" s="6"/>
      <c r="F74" s="6"/>
      <c r="G74" s="6"/>
    </row>
    <row r="75" spans="1:7" ht="25.5" thickBot="1" x14ac:dyDescent="0.3">
      <c r="A75" s="7" t="s">
        <v>10696</v>
      </c>
      <c r="B75" s="7" t="s">
        <v>10697</v>
      </c>
      <c r="C75" s="8"/>
      <c r="D75" s="9"/>
      <c r="E75" s="9"/>
      <c r="F75" s="9"/>
      <c r="G75" s="9"/>
    </row>
    <row r="76" spans="1:7" ht="15.75" thickBot="1" x14ac:dyDescent="0.3">
      <c r="A76" s="6"/>
      <c r="B76" s="6"/>
      <c r="C76" s="6"/>
      <c r="D76" s="6"/>
      <c r="E76" s="6"/>
      <c r="F76" s="6"/>
      <c r="G76" s="6"/>
    </row>
    <row r="77" spans="1:7" ht="15.75" thickBot="1" x14ac:dyDescent="0.3">
      <c r="A77" s="7" t="s">
        <v>10698</v>
      </c>
      <c r="B77" s="7" t="s">
        <v>10699</v>
      </c>
      <c r="C77" s="8" t="s">
        <v>48</v>
      </c>
      <c r="D77" s="9">
        <v>37.57</v>
      </c>
      <c r="E77" s="9">
        <v>47.56</v>
      </c>
      <c r="F77" s="9">
        <v>32.53</v>
      </c>
      <c r="G77" s="9"/>
    </row>
    <row r="78" spans="1:7" ht="15.75" thickBot="1" x14ac:dyDescent="0.3">
      <c r="A78" s="6"/>
      <c r="B78" s="6"/>
      <c r="C78" s="6"/>
      <c r="D78" s="6"/>
      <c r="E78" s="6"/>
      <c r="F78" s="6"/>
      <c r="G78" s="6"/>
    </row>
    <row r="79" spans="1:7" ht="15.75" thickBot="1" x14ac:dyDescent="0.3">
      <c r="A79" s="7" t="s">
        <v>10700</v>
      </c>
      <c r="B79" s="7" t="s">
        <v>10701</v>
      </c>
      <c r="C79" s="8" t="s">
        <v>48</v>
      </c>
      <c r="D79" s="9">
        <v>38.159999999999997</v>
      </c>
      <c r="E79" s="9">
        <v>46.86</v>
      </c>
      <c r="F79" s="9">
        <v>33.229999999999997</v>
      </c>
      <c r="G79" s="9"/>
    </row>
    <row r="80" spans="1:7" ht="15.75" thickBot="1" x14ac:dyDescent="0.3">
      <c r="A80" s="6"/>
      <c r="B80" s="6"/>
      <c r="C80" s="6"/>
      <c r="D80" s="6"/>
      <c r="E80" s="6"/>
      <c r="F80" s="6"/>
      <c r="G80" s="6"/>
    </row>
    <row r="81" spans="1:7" ht="15.75" thickBot="1" x14ac:dyDescent="0.3">
      <c r="A81" s="7" t="s">
        <v>10702</v>
      </c>
      <c r="B81" s="7" t="s">
        <v>10703</v>
      </c>
      <c r="C81" s="8"/>
      <c r="D81" s="9"/>
      <c r="E81" s="9"/>
      <c r="F81" s="9"/>
      <c r="G81" s="9"/>
    </row>
    <row r="82" spans="1:7" ht="15.75" thickBot="1" x14ac:dyDescent="0.3">
      <c r="A82" s="6"/>
      <c r="B82" s="6"/>
      <c r="C82" s="6"/>
      <c r="D82" s="6"/>
      <c r="E82" s="6"/>
      <c r="F82" s="6"/>
      <c r="G82" s="6"/>
    </row>
    <row r="83" spans="1:7" ht="25.5" thickBot="1" x14ac:dyDescent="0.3">
      <c r="A83" s="7" t="s">
        <v>10704</v>
      </c>
      <c r="B83" s="7" t="s">
        <v>10705</v>
      </c>
      <c r="C83" s="8"/>
      <c r="D83" s="9"/>
      <c r="E83" s="9"/>
      <c r="F83" s="9"/>
      <c r="G83" s="9"/>
    </row>
    <row r="84" spans="1:7" ht="15.75" thickBot="1" x14ac:dyDescent="0.3">
      <c r="A84" s="6"/>
      <c r="B84" s="6"/>
      <c r="C84" s="6"/>
      <c r="D84" s="6"/>
      <c r="E84" s="6"/>
      <c r="F84" s="6"/>
      <c r="G84" s="6"/>
    </row>
    <row r="85" spans="1:7" ht="15.75" thickBot="1" x14ac:dyDescent="0.3">
      <c r="A85" s="7" t="s">
        <v>10706</v>
      </c>
      <c r="B85" s="7" t="s">
        <v>10707</v>
      </c>
      <c r="C85" s="8" t="s">
        <v>48</v>
      </c>
      <c r="D85" s="9">
        <v>37.130000000000003</v>
      </c>
      <c r="E85" s="9">
        <v>48.13</v>
      </c>
      <c r="F85" s="9">
        <v>31.97</v>
      </c>
      <c r="G85" s="9"/>
    </row>
    <row r="86" spans="1:7" ht="15.75" thickBot="1" x14ac:dyDescent="0.3">
      <c r="A86" s="6"/>
      <c r="B86" s="6"/>
      <c r="C86" s="6"/>
      <c r="D86" s="6"/>
      <c r="E86" s="6"/>
      <c r="F86" s="6"/>
      <c r="G86" s="6"/>
    </row>
    <row r="87" spans="1:7" ht="15.75" thickBot="1" x14ac:dyDescent="0.3">
      <c r="A87" s="7" t="s">
        <v>10708</v>
      </c>
      <c r="B87" s="7" t="s">
        <v>10709</v>
      </c>
      <c r="C87" s="8" t="s">
        <v>48</v>
      </c>
      <c r="D87" s="9">
        <v>35.86</v>
      </c>
      <c r="E87" s="9">
        <v>49.83</v>
      </c>
      <c r="F87" s="9">
        <v>30.26</v>
      </c>
      <c r="G87" s="9"/>
    </row>
    <row r="88" spans="1:7" ht="15.75" thickBot="1" x14ac:dyDescent="0.3">
      <c r="A88" s="6"/>
      <c r="B88" s="6"/>
      <c r="C88" s="6"/>
      <c r="D88" s="6"/>
      <c r="E88" s="6"/>
      <c r="F88" s="6"/>
      <c r="G88" s="6"/>
    </row>
    <row r="89" spans="1:7" ht="15.75" thickBot="1" x14ac:dyDescent="0.3">
      <c r="A89" s="7" t="s">
        <v>10710</v>
      </c>
      <c r="B89" s="7" t="s">
        <v>10711</v>
      </c>
      <c r="C89" s="8" t="s">
        <v>48</v>
      </c>
      <c r="D89" s="9">
        <v>34.71</v>
      </c>
      <c r="E89" s="9">
        <v>51.48</v>
      </c>
      <c r="F89" s="9">
        <v>28.61</v>
      </c>
      <c r="G89" s="9"/>
    </row>
    <row r="90" spans="1:7" ht="15.75" thickBot="1" x14ac:dyDescent="0.3">
      <c r="A90" s="6"/>
      <c r="B90" s="6"/>
      <c r="C90" s="6"/>
      <c r="D90" s="6"/>
      <c r="E90" s="6"/>
      <c r="F90" s="6"/>
      <c r="G90" s="6"/>
    </row>
    <row r="91" spans="1:7" ht="15.75" thickBot="1" x14ac:dyDescent="0.3">
      <c r="A91" s="7" t="s">
        <v>10712</v>
      </c>
      <c r="B91" s="7" t="s">
        <v>10713</v>
      </c>
      <c r="C91" s="8" t="s">
        <v>48</v>
      </c>
      <c r="D91" s="9">
        <v>0.53</v>
      </c>
      <c r="E91" s="9"/>
      <c r="F91" s="9">
        <v>79.25</v>
      </c>
      <c r="G91" s="9"/>
    </row>
    <row r="92" spans="1:7" ht="15.75" thickBot="1" x14ac:dyDescent="0.3">
      <c r="A92" s="6"/>
      <c r="B92" s="6"/>
      <c r="C92" s="6"/>
      <c r="D92" s="6"/>
      <c r="E92" s="6"/>
      <c r="F92" s="6"/>
      <c r="G92" s="6"/>
    </row>
    <row r="93" spans="1:7" ht="25.5" thickBot="1" x14ac:dyDescent="0.3">
      <c r="A93" s="7" t="s">
        <v>10714</v>
      </c>
      <c r="B93" s="7" t="s">
        <v>10715</v>
      </c>
      <c r="C93" s="8"/>
      <c r="D93" s="9"/>
      <c r="E93" s="9"/>
      <c r="F93" s="9"/>
      <c r="G93" s="9"/>
    </row>
    <row r="94" spans="1:7" ht="15.75" thickBot="1" x14ac:dyDescent="0.3">
      <c r="A94" s="6"/>
      <c r="B94" s="6"/>
      <c r="C94" s="6"/>
      <c r="D94" s="6"/>
      <c r="E94" s="6"/>
      <c r="F94" s="6"/>
      <c r="G94" s="6"/>
    </row>
    <row r="95" spans="1:7" ht="15.75" thickBot="1" x14ac:dyDescent="0.3">
      <c r="A95" s="7" t="s">
        <v>10716</v>
      </c>
      <c r="B95" s="7" t="s">
        <v>10717</v>
      </c>
      <c r="C95" s="8" t="s">
        <v>48</v>
      </c>
      <c r="D95" s="9">
        <v>48.58</v>
      </c>
      <c r="E95" s="9">
        <v>36.78</v>
      </c>
      <c r="F95" s="9">
        <v>43.31</v>
      </c>
      <c r="G95" s="9"/>
    </row>
    <row r="96" spans="1:7" ht="15.75" thickBot="1" x14ac:dyDescent="0.3">
      <c r="A96" s="6"/>
      <c r="B96" s="6"/>
      <c r="C96" s="6"/>
      <c r="D96" s="6"/>
      <c r="E96" s="6"/>
      <c r="F96" s="6"/>
      <c r="G96" s="6"/>
    </row>
    <row r="97" spans="1:7" ht="15.75" thickBot="1" x14ac:dyDescent="0.3">
      <c r="A97" s="7" t="s">
        <v>10718</v>
      </c>
      <c r="B97" s="7" t="s">
        <v>10719</v>
      </c>
      <c r="C97" s="8" t="s">
        <v>48</v>
      </c>
      <c r="D97" s="9">
        <v>54.38</v>
      </c>
      <c r="E97" s="9">
        <v>32.86</v>
      </c>
      <c r="F97" s="9">
        <v>47.24</v>
      </c>
      <c r="G97" s="9"/>
    </row>
    <row r="98" spans="1:7" ht="15.75" thickBot="1" x14ac:dyDescent="0.3">
      <c r="A98" s="6"/>
      <c r="B98" s="6"/>
      <c r="C98" s="6"/>
      <c r="D98" s="6"/>
      <c r="E98" s="6"/>
      <c r="F98" s="6"/>
      <c r="G98" s="6"/>
    </row>
    <row r="99" spans="1:7" ht="25.5" thickBot="1" x14ac:dyDescent="0.3">
      <c r="A99" s="7" t="s">
        <v>10720</v>
      </c>
      <c r="B99" s="7" t="s">
        <v>10721</v>
      </c>
      <c r="C99" s="8"/>
      <c r="D99" s="9"/>
      <c r="E99" s="9"/>
      <c r="F99" s="9"/>
      <c r="G99" s="9"/>
    </row>
    <row r="100" spans="1:7" ht="15.75" thickBot="1" x14ac:dyDescent="0.3">
      <c r="A100" s="6"/>
      <c r="B100" s="6"/>
      <c r="C100" s="6"/>
      <c r="D100" s="6"/>
      <c r="E100" s="6"/>
      <c r="F100" s="6"/>
      <c r="G100" s="6"/>
    </row>
    <row r="101" spans="1:7" ht="15.75" thickBot="1" x14ac:dyDescent="0.3">
      <c r="A101" s="7" t="s">
        <v>10722</v>
      </c>
      <c r="B101" s="7" t="s">
        <v>10723</v>
      </c>
      <c r="C101" s="8" t="s">
        <v>48</v>
      </c>
      <c r="D101" s="9">
        <v>34.99</v>
      </c>
      <c r="E101" s="9">
        <v>51.01</v>
      </c>
      <c r="F101" s="9">
        <v>29.09</v>
      </c>
      <c r="G101" s="9"/>
    </row>
    <row r="102" spans="1:7" ht="15.75" thickBot="1" x14ac:dyDescent="0.3">
      <c r="A102" s="6"/>
      <c r="B102" s="6"/>
      <c r="C102" s="6"/>
      <c r="D102" s="6"/>
      <c r="E102" s="6"/>
      <c r="F102" s="6"/>
      <c r="G102" s="6"/>
    </row>
    <row r="103" spans="1:7" ht="15.75" thickBot="1" x14ac:dyDescent="0.3">
      <c r="A103" s="7" t="s">
        <v>10724</v>
      </c>
      <c r="B103" s="7" t="s">
        <v>10725</v>
      </c>
      <c r="C103" s="8" t="s">
        <v>48</v>
      </c>
      <c r="D103" s="9">
        <v>41.6</v>
      </c>
      <c r="E103" s="9">
        <v>42.91</v>
      </c>
      <c r="F103" s="9">
        <v>37.19</v>
      </c>
      <c r="G103" s="9"/>
    </row>
    <row r="104" spans="1:7" ht="15.75" thickBot="1" x14ac:dyDescent="0.3">
      <c r="A104" s="6"/>
      <c r="B104" s="6"/>
      <c r="C104" s="6"/>
      <c r="D104" s="6"/>
      <c r="E104" s="6"/>
      <c r="F104" s="6"/>
      <c r="G104" s="6"/>
    </row>
    <row r="105" spans="1:7" ht="15.75" thickBot="1" x14ac:dyDescent="0.3">
      <c r="A105" s="7" t="s">
        <v>10726</v>
      </c>
      <c r="B105" s="7" t="s">
        <v>10713</v>
      </c>
      <c r="C105" s="8" t="s">
        <v>48</v>
      </c>
      <c r="D105" s="9">
        <v>0.48</v>
      </c>
      <c r="E105" s="9"/>
      <c r="F105" s="9">
        <v>81.25</v>
      </c>
      <c r="G105" s="9"/>
    </row>
    <row r="106" spans="1:7" ht="15.75" thickBot="1" x14ac:dyDescent="0.3">
      <c r="A106" s="6"/>
      <c r="B106" s="6"/>
      <c r="C106" s="6"/>
      <c r="D106" s="6"/>
      <c r="E106" s="6"/>
      <c r="F106" s="6"/>
      <c r="G106" s="6"/>
    </row>
    <row r="107" spans="1:7" ht="15.75" thickBot="1" x14ac:dyDescent="0.3">
      <c r="A107" s="7" t="s">
        <v>10727</v>
      </c>
      <c r="B107" s="7" t="s">
        <v>10728</v>
      </c>
      <c r="C107" s="8" t="s">
        <v>48</v>
      </c>
      <c r="D107" s="9">
        <v>1.58</v>
      </c>
      <c r="E107" s="9">
        <v>80.38</v>
      </c>
      <c r="F107" s="9"/>
      <c r="G107" s="9"/>
    </row>
    <row r="108" spans="1:7" ht="15.75" thickBot="1" x14ac:dyDescent="0.3">
      <c r="A108" s="6"/>
      <c r="B108" s="6"/>
      <c r="C108" s="6"/>
      <c r="D108" s="6"/>
      <c r="E108" s="6"/>
      <c r="F108" s="6"/>
      <c r="G108" s="6"/>
    </row>
    <row r="109" spans="1:7" ht="15.75" thickBot="1" x14ac:dyDescent="0.3">
      <c r="A109" s="7" t="s">
        <v>10729</v>
      </c>
      <c r="B109" s="7" t="s">
        <v>10730</v>
      </c>
      <c r="C109" s="8" t="s">
        <v>48</v>
      </c>
      <c r="D109" s="9">
        <v>16.03</v>
      </c>
      <c r="E109" s="9">
        <v>71.739999999999995</v>
      </c>
      <c r="F109" s="9"/>
      <c r="G109" s="9">
        <v>8.36</v>
      </c>
    </row>
    <row r="110" spans="1:7" ht="15.75" thickBot="1" x14ac:dyDescent="0.3">
      <c r="A110" s="6"/>
      <c r="B110" s="6"/>
      <c r="C110" s="6"/>
      <c r="D110" s="6"/>
      <c r="E110" s="6"/>
      <c r="F110" s="6"/>
      <c r="G110" s="6"/>
    </row>
    <row r="111" spans="1:7" ht="15.75" thickBot="1" x14ac:dyDescent="0.3">
      <c r="A111" s="7" t="s">
        <v>10731</v>
      </c>
      <c r="B111" s="7" t="s">
        <v>10732</v>
      </c>
      <c r="C111" s="8"/>
      <c r="D111" s="9"/>
      <c r="E111" s="9"/>
      <c r="F111" s="9"/>
      <c r="G111" s="9"/>
    </row>
    <row r="112" spans="1:7" ht="15.75" thickBot="1" x14ac:dyDescent="0.3">
      <c r="A112" s="6"/>
      <c r="B112" s="6"/>
      <c r="C112" s="6"/>
      <c r="D112" s="6"/>
      <c r="E112" s="6"/>
      <c r="F112" s="6"/>
      <c r="G112" s="6"/>
    </row>
    <row r="113" spans="1:7" x14ac:dyDescent="0.25">
      <c r="A113" s="23" t="s">
        <v>10733</v>
      </c>
      <c r="B113" s="10" t="s">
        <v>2557</v>
      </c>
      <c r="C113" s="26"/>
      <c r="D113" s="29"/>
      <c r="E113" s="29"/>
      <c r="F113" s="29"/>
      <c r="G113" s="29"/>
    </row>
    <row r="114" spans="1:7" x14ac:dyDescent="0.25">
      <c r="A114" s="24"/>
      <c r="B114" s="11" t="s">
        <v>10734</v>
      </c>
      <c r="C114" s="27"/>
      <c r="D114" s="30"/>
      <c r="E114" s="30"/>
      <c r="F114" s="30"/>
      <c r="G114" s="30"/>
    </row>
    <row r="115" spans="1:7" ht="24.75" x14ac:dyDescent="0.25">
      <c r="A115" s="24"/>
      <c r="B115" s="11" t="s">
        <v>10735</v>
      </c>
      <c r="C115" s="27"/>
      <c r="D115" s="30"/>
      <c r="E115" s="30"/>
      <c r="F115" s="30"/>
      <c r="G115" s="30"/>
    </row>
    <row r="116" spans="1:7" ht="37.5" thickBot="1" x14ac:dyDescent="0.3">
      <c r="A116" s="25"/>
      <c r="B116" s="12" t="s">
        <v>10736</v>
      </c>
      <c r="C116" s="28"/>
      <c r="D116" s="31"/>
      <c r="E116" s="31"/>
      <c r="F116" s="31"/>
      <c r="G116" s="31"/>
    </row>
    <row r="117" spans="1:7" ht="15.75" thickBot="1" x14ac:dyDescent="0.3">
      <c r="A117" s="6"/>
      <c r="B117" s="6"/>
      <c r="C117" s="6"/>
      <c r="D117" s="6"/>
      <c r="E117" s="6"/>
      <c r="F117" s="6"/>
      <c r="G117" s="6"/>
    </row>
    <row r="118" spans="1:7" ht="25.5" thickBot="1" x14ac:dyDescent="0.3">
      <c r="A118" s="7" t="s">
        <v>10737</v>
      </c>
      <c r="B118" s="7" t="s">
        <v>10738</v>
      </c>
      <c r="C118" s="8"/>
      <c r="D118" s="9"/>
      <c r="E118" s="9"/>
      <c r="F118" s="9"/>
      <c r="G118" s="9"/>
    </row>
    <row r="119" spans="1:7" ht="15.75" thickBot="1" x14ac:dyDescent="0.3">
      <c r="A119" s="6"/>
      <c r="B119" s="6"/>
      <c r="C119" s="6"/>
      <c r="D119" s="6"/>
      <c r="E119" s="6"/>
      <c r="F119" s="6"/>
      <c r="G119" s="6"/>
    </row>
    <row r="120" spans="1:7" ht="15.75" thickBot="1" x14ac:dyDescent="0.3">
      <c r="A120" s="7" t="s">
        <v>10739</v>
      </c>
      <c r="B120" s="7" t="s">
        <v>10740</v>
      </c>
      <c r="C120" s="8" t="s">
        <v>48</v>
      </c>
      <c r="D120" s="9">
        <v>24.86</v>
      </c>
      <c r="E120" s="9">
        <v>47.47</v>
      </c>
      <c r="F120" s="9">
        <v>32.619999999999997</v>
      </c>
      <c r="G120" s="9"/>
    </row>
    <row r="121" spans="1:7" ht="15.75" thickBot="1" x14ac:dyDescent="0.3">
      <c r="A121" s="6"/>
      <c r="B121" s="6"/>
      <c r="C121" s="6"/>
      <c r="D121" s="6"/>
      <c r="E121" s="6"/>
      <c r="F121" s="6"/>
      <c r="G121" s="6"/>
    </row>
    <row r="122" spans="1:7" ht="15.75" thickBot="1" x14ac:dyDescent="0.3">
      <c r="A122" s="7" t="s">
        <v>10741</v>
      </c>
      <c r="B122" s="7" t="s">
        <v>9600</v>
      </c>
      <c r="C122" s="8" t="s">
        <v>48</v>
      </c>
      <c r="D122" s="9">
        <v>30.65</v>
      </c>
      <c r="E122" s="9">
        <v>45.35</v>
      </c>
      <c r="F122" s="9">
        <v>34.75</v>
      </c>
      <c r="G122" s="9"/>
    </row>
    <row r="123" spans="1:7" ht="15.75" thickBot="1" x14ac:dyDescent="0.3">
      <c r="A123" s="6"/>
      <c r="B123" s="6"/>
      <c r="C123" s="6"/>
      <c r="D123" s="6"/>
      <c r="E123" s="6"/>
      <c r="F123" s="6"/>
      <c r="G123" s="6"/>
    </row>
    <row r="124" spans="1:7" ht="15.75" thickBot="1" x14ac:dyDescent="0.3">
      <c r="A124" s="7" t="s">
        <v>10742</v>
      </c>
      <c r="B124" s="7" t="s">
        <v>9594</v>
      </c>
      <c r="C124" s="8" t="s">
        <v>48</v>
      </c>
      <c r="D124" s="9">
        <v>31.17</v>
      </c>
      <c r="E124" s="9">
        <v>44.59</v>
      </c>
      <c r="F124" s="9">
        <v>35.51</v>
      </c>
      <c r="G124" s="9"/>
    </row>
    <row r="125" spans="1:7" ht="15.75" thickBot="1" x14ac:dyDescent="0.3">
      <c r="A125" s="6"/>
      <c r="B125" s="6"/>
      <c r="C125" s="6"/>
      <c r="D125" s="6"/>
      <c r="E125" s="6"/>
      <c r="F125" s="6"/>
      <c r="G125" s="6"/>
    </row>
    <row r="126" spans="1:7" ht="15.75" thickBot="1" x14ac:dyDescent="0.3">
      <c r="A126" s="7" t="s">
        <v>10743</v>
      </c>
      <c r="B126" s="7" t="s">
        <v>10744</v>
      </c>
      <c r="C126" s="8" t="s">
        <v>48</v>
      </c>
      <c r="D126" s="9">
        <v>33.03</v>
      </c>
      <c r="E126" s="9">
        <v>42.08</v>
      </c>
      <c r="F126" s="9">
        <v>38.03</v>
      </c>
      <c r="G126" s="9"/>
    </row>
    <row r="127" spans="1:7" ht="15.75" thickBot="1" x14ac:dyDescent="0.3">
      <c r="A127" s="6"/>
      <c r="B127" s="6"/>
      <c r="C127" s="6"/>
      <c r="D127" s="6"/>
      <c r="E127" s="6"/>
      <c r="F127" s="6"/>
      <c r="G127" s="6"/>
    </row>
    <row r="128" spans="1:7" ht="15.75" thickBot="1" x14ac:dyDescent="0.3">
      <c r="A128" s="7" t="s">
        <v>10745</v>
      </c>
      <c r="B128" s="7" t="s">
        <v>9606</v>
      </c>
      <c r="C128" s="8" t="s">
        <v>48</v>
      </c>
      <c r="D128" s="9">
        <v>31.97</v>
      </c>
      <c r="E128" s="9">
        <v>42.79</v>
      </c>
      <c r="F128" s="9">
        <v>37.28</v>
      </c>
      <c r="G128" s="9"/>
    </row>
    <row r="129" spans="1:7" ht="15.75" thickBot="1" x14ac:dyDescent="0.3">
      <c r="A129" s="6"/>
      <c r="B129" s="6"/>
      <c r="C129" s="6"/>
      <c r="D129" s="6"/>
      <c r="E129" s="6"/>
      <c r="F129" s="6"/>
      <c r="G129" s="6"/>
    </row>
    <row r="130" spans="1:7" ht="15.75" thickBot="1" x14ac:dyDescent="0.3">
      <c r="A130" s="7" t="s">
        <v>10746</v>
      </c>
      <c r="B130" s="7" t="s">
        <v>9608</v>
      </c>
      <c r="C130" s="8" t="s">
        <v>48</v>
      </c>
      <c r="D130" s="9">
        <v>33.840000000000003</v>
      </c>
      <c r="E130" s="9">
        <v>41.08</v>
      </c>
      <c r="F130" s="9">
        <v>39.01</v>
      </c>
      <c r="G130" s="9"/>
    </row>
    <row r="131" spans="1:7" ht="15.75" thickBot="1" x14ac:dyDescent="0.3">
      <c r="A131" s="6"/>
      <c r="B131" s="6"/>
      <c r="C131" s="6"/>
      <c r="D131" s="6"/>
      <c r="E131" s="6"/>
      <c r="F131" s="6"/>
      <c r="G131" s="6"/>
    </row>
    <row r="132" spans="1:7" ht="25.5" thickBot="1" x14ac:dyDescent="0.3">
      <c r="A132" s="7" t="s">
        <v>10747</v>
      </c>
      <c r="B132" s="7" t="s">
        <v>10748</v>
      </c>
      <c r="C132" s="8"/>
      <c r="D132" s="9"/>
      <c r="E132" s="9"/>
      <c r="F132" s="9"/>
      <c r="G132" s="9"/>
    </row>
    <row r="133" spans="1:7" ht="15.75" thickBot="1" x14ac:dyDescent="0.3">
      <c r="A133" s="6"/>
      <c r="B133" s="6"/>
      <c r="C133" s="6"/>
      <c r="D133" s="6"/>
      <c r="E133" s="6"/>
      <c r="F133" s="6"/>
      <c r="G133" s="6"/>
    </row>
    <row r="134" spans="1:7" ht="15.75" thickBot="1" x14ac:dyDescent="0.3">
      <c r="A134" s="7" t="s">
        <v>10749</v>
      </c>
      <c r="B134" s="7" t="s">
        <v>10750</v>
      </c>
      <c r="C134" s="8" t="s">
        <v>48</v>
      </c>
      <c r="D134" s="9">
        <v>36.22</v>
      </c>
      <c r="E134" s="9">
        <v>38.380000000000003</v>
      </c>
      <c r="F134" s="9">
        <v>41.72</v>
      </c>
      <c r="G134" s="9"/>
    </row>
    <row r="135" spans="1:7" ht="15.75" thickBot="1" x14ac:dyDescent="0.3">
      <c r="A135" s="6"/>
      <c r="B135" s="6"/>
      <c r="C135" s="6"/>
      <c r="D135" s="6"/>
      <c r="E135" s="6"/>
      <c r="F135" s="6"/>
      <c r="G135" s="6"/>
    </row>
    <row r="136" spans="1:7" ht="15.75" thickBot="1" x14ac:dyDescent="0.3">
      <c r="A136" s="7" t="s">
        <v>10751</v>
      </c>
      <c r="B136" s="7" t="s">
        <v>10752</v>
      </c>
      <c r="C136" s="8" t="s">
        <v>48</v>
      </c>
      <c r="D136" s="9">
        <v>40.07</v>
      </c>
      <c r="E136" s="9">
        <v>34.69</v>
      </c>
      <c r="F136" s="9">
        <v>45.42</v>
      </c>
      <c r="G136" s="9"/>
    </row>
    <row r="137" spans="1:7" ht="15.75" thickBot="1" x14ac:dyDescent="0.3">
      <c r="A137" s="6"/>
      <c r="B137" s="6"/>
      <c r="C137" s="6"/>
      <c r="D137" s="6"/>
      <c r="E137" s="6"/>
      <c r="F137" s="6"/>
      <c r="G137" s="6"/>
    </row>
    <row r="138" spans="1:7" ht="15.75" thickBot="1" x14ac:dyDescent="0.3">
      <c r="A138" s="7" t="s">
        <v>10753</v>
      </c>
      <c r="B138" s="7" t="s">
        <v>10754</v>
      </c>
      <c r="C138" s="8" t="s">
        <v>48</v>
      </c>
      <c r="D138" s="9">
        <v>41.51</v>
      </c>
      <c r="E138" s="9">
        <v>33.49</v>
      </c>
      <c r="F138" s="9">
        <v>46.62</v>
      </c>
      <c r="G138" s="9"/>
    </row>
    <row r="139" spans="1:7" ht="15.75" thickBot="1" x14ac:dyDescent="0.3">
      <c r="A139" s="6"/>
      <c r="B139" s="6"/>
      <c r="C139" s="6"/>
      <c r="D139" s="6"/>
      <c r="E139" s="6"/>
      <c r="F139" s="6"/>
      <c r="G139" s="6"/>
    </row>
    <row r="140" spans="1:7" ht="25.5" thickBot="1" x14ac:dyDescent="0.3">
      <c r="A140" s="7" t="s">
        <v>10755</v>
      </c>
      <c r="B140" s="7" t="s">
        <v>10756</v>
      </c>
      <c r="C140" s="8"/>
      <c r="D140" s="9"/>
      <c r="E140" s="9"/>
      <c r="F140" s="9"/>
      <c r="G140" s="9"/>
    </row>
    <row r="141" spans="1:7" ht="15.75" thickBot="1" x14ac:dyDescent="0.3">
      <c r="A141" s="6"/>
      <c r="B141" s="6"/>
      <c r="C141" s="6"/>
      <c r="D141" s="6"/>
      <c r="E141" s="6"/>
      <c r="F141" s="6"/>
      <c r="G141" s="6"/>
    </row>
    <row r="142" spans="1:7" ht="15.75" thickBot="1" x14ac:dyDescent="0.3">
      <c r="A142" s="7" t="s">
        <v>10757</v>
      </c>
      <c r="B142" s="7" t="s">
        <v>10758</v>
      </c>
      <c r="C142" s="8" t="s">
        <v>48</v>
      </c>
      <c r="D142" s="9">
        <v>36.6</v>
      </c>
      <c r="E142" s="9">
        <v>32.24</v>
      </c>
      <c r="F142" s="9">
        <v>47.84</v>
      </c>
      <c r="G142" s="9"/>
    </row>
    <row r="143" spans="1:7" ht="15.75" thickBot="1" x14ac:dyDescent="0.3">
      <c r="A143" s="6"/>
      <c r="B143" s="6"/>
      <c r="C143" s="6"/>
      <c r="D143" s="6"/>
      <c r="E143" s="6"/>
      <c r="F143" s="6"/>
      <c r="G143" s="6"/>
    </row>
    <row r="144" spans="1:7" ht="15.75" thickBot="1" x14ac:dyDescent="0.3">
      <c r="A144" s="7" t="s">
        <v>10759</v>
      </c>
      <c r="B144" s="7" t="s">
        <v>10760</v>
      </c>
      <c r="C144" s="8" t="s">
        <v>48</v>
      </c>
      <c r="D144" s="9">
        <v>40.26</v>
      </c>
      <c r="E144" s="9">
        <v>29.31</v>
      </c>
      <c r="F144" s="9">
        <v>50.79</v>
      </c>
      <c r="G144" s="9"/>
    </row>
    <row r="145" spans="1:7" ht="15.75" thickBot="1" x14ac:dyDescent="0.3">
      <c r="A145" s="6"/>
      <c r="B145" s="6"/>
      <c r="C145" s="6"/>
      <c r="D145" s="6"/>
      <c r="E145" s="6"/>
      <c r="F145" s="6"/>
      <c r="G145" s="6"/>
    </row>
    <row r="146" spans="1:7" ht="15.75" thickBot="1" x14ac:dyDescent="0.3">
      <c r="A146" s="7" t="s">
        <v>10761</v>
      </c>
      <c r="B146" s="7" t="s">
        <v>10762</v>
      </c>
      <c r="C146" s="8" t="s">
        <v>48</v>
      </c>
      <c r="D146" s="9">
        <v>35.270000000000003</v>
      </c>
      <c r="E146" s="9">
        <v>33.46</v>
      </c>
      <c r="F146" s="9">
        <v>46.64</v>
      </c>
      <c r="G146" s="9"/>
    </row>
    <row r="147" spans="1:7" ht="15.75" thickBot="1" x14ac:dyDescent="0.3">
      <c r="A147" s="6"/>
      <c r="B147" s="6"/>
      <c r="C147" s="6"/>
      <c r="D147" s="6"/>
      <c r="E147" s="6"/>
      <c r="F147" s="6"/>
      <c r="G147" s="6"/>
    </row>
    <row r="148" spans="1:7" ht="15.75" thickBot="1" x14ac:dyDescent="0.3">
      <c r="A148" s="7" t="s">
        <v>10763</v>
      </c>
      <c r="B148" s="7" t="s">
        <v>10764</v>
      </c>
      <c r="C148" s="8" t="s">
        <v>48</v>
      </c>
      <c r="D148" s="9">
        <v>38.85</v>
      </c>
      <c r="E148" s="9">
        <v>30.37</v>
      </c>
      <c r="F148" s="9">
        <v>49.73</v>
      </c>
      <c r="G148" s="9"/>
    </row>
    <row r="149" spans="1:7" ht="15.75" thickBot="1" x14ac:dyDescent="0.3">
      <c r="A149" s="6"/>
      <c r="B149" s="6"/>
      <c r="C149" s="6"/>
      <c r="D149" s="6"/>
      <c r="E149" s="6"/>
      <c r="F149" s="6"/>
      <c r="G149" s="6"/>
    </row>
    <row r="150" spans="1:7" ht="15.75" thickBot="1" x14ac:dyDescent="0.3">
      <c r="A150" s="7" t="s">
        <v>10765</v>
      </c>
      <c r="B150" s="7" t="s">
        <v>9626</v>
      </c>
      <c r="C150" s="8" t="s">
        <v>48</v>
      </c>
      <c r="D150" s="9">
        <v>33.58</v>
      </c>
      <c r="E150" s="9">
        <v>35.14</v>
      </c>
      <c r="F150" s="9">
        <v>44.97</v>
      </c>
      <c r="G150" s="9"/>
    </row>
    <row r="151" spans="1:7" ht="15.75" thickBot="1" x14ac:dyDescent="0.3">
      <c r="A151" s="6"/>
      <c r="B151" s="6"/>
      <c r="C151" s="6"/>
      <c r="D151" s="6"/>
      <c r="E151" s="6"/>
      <c r="F151" s="6"/>
      <c r="G151" s="6"/>
    </row>
    <row r="152" spans="1:7" ht="15.75" thickBot="1" x14ac:dyDescent="0.3">
      <c r="A152" s="7" t="s">
        <v>10766</v>
      </c>
      <c r="B152" s="7" t="s">
        <v>10767</v>
      </c>
      <c r="C152" s="8" t="s">
        <v>48</v>
      </c>
      <c r="D152" s="9">
        <v>34.69</v>
      </c>
      <c r="E152" s="9">
        <v>34.020000000000003</v>
      </c>
      <c r="F152" s="9">
        <v>46.09</v>
      </c>
      <c r="G152" s="9"/>
    </row>
    <row r="153" spans="1:7" ht="15.75" thickBot="1" x14ac:dyDescent="0.3">
      <c r="A153" s="6"/>
      <c r="B153" s="6"/>
      <c r="C153" s="6"/>
      <c r="D153" s="6"/>
      <c r="E153" s="6"/>
      <c r="F153" s="6"/>
      <c r="G153" s="6"/>
    </row>
    <row r="154" spans="1:7" ht="15.75" thickBot="1" x14ac:dyDescent="0.3">
      <c r="A154" s="7" t="s">
        <v>10768</v>
      </c>
      <c r="B154" s="7" t="s">
        <v>9630</v>
      </c>
      <c r="C154" s="8" t="s">
        <v>48</v>
      </c>
      <c r="D154" s="9">
        <v>2.2200000000000002</v>
      </c>
      <c r="E154" s="9">
        <v>80.180000000000007</v>
      </c>
      <c r="F154" s="9"/>
      <c r="G154" s="9"/>
    </row>
    <row r="155" spans="1:7" ht="15.75" thickBot="1" x14ac:dyDescent="0.3">
      <c r="A155" s="6"/>
      <c r="B155" s="6"/>
      <c r="C155" s="6"/>
      <c r="D155" s="6"/>
      <c r="E155" s="6"/>
      <c r="F155" s="6"/>
      <c r="G155" s="6"/>
    </row>
    <row r="156" spans="1:7" ht="15.75" thickBot="1" x14ac:dyDescent="0.3">
      <c r="A156" s="7" t="s">
        <v>10769</v>
      </c>
      <c r="B156" s="7" t="s">
        <v>10770</v>
      </c>
      <c r="C156" s="8" t="s">
        <v>48</v>
      </c>
      <c r="D156" s="9">
        <v>5.21</v>
      </c>
      <c r="E156" s="9">
        <v>39.159999999999997</v>
      </c>
      <c r="F156" s="9">
        <v>41.07</v>
      </c>
      <c r="G156" s="9"/>
    </row>
    <row r="157" spans="1:7" ht="15.75" thickBot="1" x14ac:dyDescent="0.3">
      <c r="A157" s="6"/>
      <c r="B157" s="6"/>
      <c r="C157" s="6"/>
      <c r="D157" s="6"/>
      <c r="E157" s="6"/>
      <c r="F157" s="6"/>
      <c r="G157" s="6"/>
    </row>
    <row r="158" spans="1:7" ht="15.75" thickBot="1" x14ac:dyDescent="0.3">
      <c r="A158" s="7" t="s">
        <v>10771</v>
      </c>
      <c r="B158" s="7" t="s">
        <v>10772</v>
      </c>
      <c r="C158" s="8" t="s">
        <v>48</v>
      </c>
      <c r="D158" s="9">
        <v>4.83</v>
      </c>
      <c r="E158" s="9">
        <v>42.03</v>
      </c>
      <c r="F158" s="9">
        <v>34.99</v>
      </c>
      <c r="G158" s="9">
        <v>3.11</v>
      </c>
    </row>
    <row r="159" spans="1:7" ht="15.75" thickBot="1" x14ac:dyDescent="0.3">
      <c r="A159" s="6"/>
      <c r="B159" s="6"/>
      <c r="C159" s="6"/>
      <c r="D159" s="6"/>
      <c r="E159" s="6"/>
      <c r="F159" s="6"/>
      <c r="G159" s="6"/>
    </row>
    <row r="160" spans="1:7" ht="15.75" thickBot="1" x14ac:dyDescent="0.3">
      <c r="A160" s="7" t="s">
        <v>10773</v>
      </c>
      <c r="B160" s="7" t="s">
        <v>10774</v>
      </c>
      <c r="C160" s="8" t="s">
        <v>48</v>
      </c>
      <c r="D160" s="9">
        <v>2.2200000000000002</v>
      </c>
      <c r="E160" s="9"/>
      <c r="F160" s="9">
        <v>80.180000000000007</v>
      </c>
      <c r="G160" s="9"/>
    </row>
    <row r="161" spans="1:7" ht="15.75" thickBot="1" x14ac:dyDescent="0.3">
      <c r="A161" s="6"/>
      <c r="B161" s="6"/>
      <c r="C161" s="6"/>
      <c r="D161" s="6"/>
      <c r="E161" s="6"/>
      <c r="F161" s="6"/>
      <c r="G161" s="6"/>
    </row>
    <row r="162" spans="1:7" ht="15.75" thickBot="1" x14ac:dyDescent="0.3">
      <c r="A162" s="7" t="s">
        <v>10775</v>
      </c>
      <c r="B162" s="7" t="s">
        <v>10776</v>
      </c>
      <c r="C162" s="8"/>
      <c r="D162" s="9"/>
      <c r="E162" s="9"/>
      <c r="F162" s="9"/>
      <c r="G162" s="9"/>
    </row>
    <row r="163" spans="1:7" ht="15.75" thickBot="1" x14ac:dyDescent="0.3">
      <c r="A163" s="6"/>
      <c r="B163" s="6"/>
      <c r="C163" s="6"/>
      <c r="D163" s="6"/>
      <c r="E163" s="6"/>
      <c r="F163" s="6"/>
      <c r="G163" s="6"/>
    </row>
    <row r="164" spans="1:7" ht="15.75" thickBot="1" x14ac:dyDescent="0.3">
      <c r="A164" s="7" t="s">
        <v>10777</v>
      </c>
      <c r="B164" s="7" t="s">
        <v>10778</v>
      </c>
      <c r="C164" s="8"/>
      <c r="D164" s="9"/>
      <c r="E164" s="9"/>
      <c r="F164" s="9"/>
      <c r="G164" s="9"/>
    </row>
    <row r="165" spans="1:7" ht="15.75" thickBot="1" x14ac:dyDescent="0.3">
      <c r="A165" s="6"/>
      <c r="B165" s="6"/>
      <c r="C165" s="6"/>
      <c r="D165" s="6"/>
      <c r="E165" s="6"/>
      <c r="F165" s="6"/>
      <c r="G165" s="6"/>
    </row>
    <row r="166" spans="1:7" ht="15.75" thickBot="1" x14ac:dyDescent="0.3">
      <c r="A166" s="7" t="s">
        <v>10779</v>
      </c>
      <c r="B166" s="7" t="s">
        <v>10780</v>
      </c>
      <c r="C166" s="8" t="s">
        <v>48</v>
      </c>
      <c r="D166" s="9">
        <v>26.26</v>
      </c>
      <c r="E166" s="9">
        <v>52.93</v>
      </c>
      <c r="F166" s="9">
        <v>27.15</v>
      </c>
      <c r="G166" s="9"/>
    </row>
    <row r="167" spans="1:7" ht="15.75" thickBot="1" x14ac:dyDescent="0.3">
      <c r="A167" s="6"/>
      <c r="B167" s="6"/>
      <c r="C167" s="6"/>
      <c r="D167" s="6"/>
      <c r="E167" s="6"/>
      <c r="F167" s="6"/>
      <c r="G167" s="6"/>
    </row>
    <row r="168" spans="1:7" ht="15.75" thickBot="1" x14ac:dyDescent="0.3">
      <c r="A168" s="7" t="s">
        <v>10781</v>
      </c>
      <c r="B168" s="7" t="s">
        <v>10782</v>
      </c>
      <c r="C168" s="8" t="s">
        <v>48</v>
      </c>
      <c r="D168" s="9">
        <v>29.84</v>
      </c>
      <c r="E168" s="9">
        <v>46.58</v>
      </c>
      <c r="F168" s="9">
        <v>33.51</v>
      </c>
      <c r="G168" s="9"/>
    </row>
    <row r="169" spans="1:7" ht="15.75" thickBot="1" x14ac:dyDescent="0.3">
      <c r="A169" s="6"/>
      <c r="B169" s="6"/>
      <c r="C169" s="6"/>
      <c r="D169" s="6"/>
      <c r="E169" s="6"/>
      <c r="F169" s="6"/>
      <c r="G169" s="6"/>
    </row>
    <row r="170" spans="1:7" ht="15.75" thickBot="1" x14ac:dyDescent="0.3">
      <c r="A170" s="7" t="s">
        <v>10783</v>
      </c>
      <c r="B170" s="7" t="s">
        <v>10784</v>
      </c>
      <c r="C170" s="8" t="s">
        <v>48</v>
      </c>
      <c r="D170" s="9">
        <v>31.15</v>
      </c>
      <c r="E170" s="9">
        <v>44.62</v>
      </c>
      <c r="F170" s="9">
        <v>35.47</v>
      </c>
      <c r="G170" s="9"/>
    </row>
    <row r="171" spans="1:7" ht="15.75" thickBot="1" x14ac:dyDescent="0.3">
      <c r="A171" s="6"/>
      <c r="B171" s="6"/>
      <c r="C171" s="6"/>
      <c r="D171" s="6"/>
      <c r="E171" s="6"/>
      <c r="F171" s="6"/>
      <c r="G171" s="6"/>
    </row>
    <row r="172" spans="1:7" ht="15.75" thickBot="1" x14ac:dyDescent="0.3">
      <c r="A172" s="7" t="s">
        <v>10785</v>
      </c>
      <c r="B172" s="7" t="s">
        <v>10786</v>
      </c>
      <c r="C172" s="8" t="s">
        <v>48</v>
      </c>
      <c r="D172" s="9">
        <v>27.23</v>
      </c>
      <c r="E172" s="9">
        <v>51.05</v>
      </c>
      <c r="F172" s="9">
        <v>29.05</v>
      </c>
      <c r="G172" s="9"/>
    </row>
    <row r="173" spans="1:7" ht="15.75" thickBot="1" x14ac:dyDescent="0.3">
      <c r="A173" s="6"/>
      <c r="B173" s="6"/>
      <c r="C173" s="6"/>
      <c r="D173" s="6"/>
      <c r="E173" s="6"/>
      <c r="F173" s="6"/>
      <c r="G173" s="6"/>
    </row>
    <row r="174" spans="1:7" ht="15.75" thickBot="1" x14ac:dyDescent="0.3">
      <c r="A174" s="7" t="s">
        <v>10787</v>
      </c>
      <c r="B174" s="7" t="s">
        <v>10788</v>
      </c>
      <c r="C174" s="8" t="s">
        <v>48</v>
      </c>
      <c r="D174" s="9">
        <v>27.72</v>
      </c>
      <c r="E174" s="9">
        <v>50.14</v>
      </c>
      <c r="F174" s="9">
        <v>29.94</v>
      </c>
      <c r="G174" s="9"/>
    </row>
    <row r="175" spans="1:7" ht="15.75" thickBot="1" x14ac:dyDescent="0.3">
      <c r="A175" s="6"/>
      <c r="B175" s="6"/>
      <c r="C175" s="6"/>
      <c r="D175" s="6"/>
      <c r="E175" s="6"/>
      <c r="F175" s="6"/>
      <c r="G175" s="6"/>
    </row>
    <row r="176" spans="1:7" ht="15.75" thickBot="1" x14ac:dyDescent="0.3">
      <c r="A176" s="7" t="s">
        <v>10789</v>
      </c>
      <c r="B176" s="7" t="s">
        <v>10790</v>
      </c>
      <c r="C176" s="8" t="s">
        <v>48</v>
      </c>
      <c r="D176" s="9">
        <v>30.06</v>
      </c>
      <c r="E176" s="9">
        <v>46.34</v>
      </c>
      <c r="F176" s="9">
        <v>33.770000000000003</v>
      </c>
      <c r="G176" s="9"/>
    </row>
    <row r="177" spans="1:7" ht="15.75" thickBot="1" x14ac:dyDescent="0.3">
      <c r="A177" s="6"/>
      <c r="B177" s="6"/>
      <c r="C177" s="6"/>
      <c r="D177" s="6"/>
      <c r="E177" s="6"/>
      <c r="F177" s="6"/>
      <c r="G177" s="6"/>
    </row>
    <row r="178" spans="1:7" ht="15.75" thickBot="1" x14ac:dyDescent="0.3">
      <c r="A178" s="7" t="s">
        <v>10791</v>
      </c>
      <c r="B178" s="7" t="s">
        <v>10792</v>
      </c>
      <c r="C178" s="8" t="s">
        <v>48</v>
      </c>
      <c r="D178" s="9">
        <v>32.11</v>
      </c>
      <c r="E178" s="9">
        <v>43.38</v>
      </c>
      <c r="F178" s="9">
        <v>36.72</v>
      </c>
      <c r="G178" s="9"/>
    </row>
    <row r="179" spans="1:7" ht="15.75" thickBot="1" x14ac:dyDescent="0.3">
      <c r="A179" s="6"/>
      <c r="B179" s="6"/>
      <c r="C179" s="6"/>
      <c r="D179" s="6"/>
      <c r="E179" s="6"/>
      <c r="F179" s="6"/>
      <c r="G179" s="6"/>
    </row>
    <row r="180" spans="1:7" ht="25.5" thickBot="1" x14ac:dyDescent="0.3">
      <c r="A180" s="7" t="s">
        <v>10793</v>
      </c>
      <c r="B180" s="7" t="s">
        <v>10794</v>
      </c>
      <c r="C180" s="8"/>
      <c r="D180" s="9"/>
      <c r="E180" s="9"/>
      <c r="F180" s="9"/>
      <c r="G180" s="9"/>
    </row>
    <row r="181" spans="1:7" ht="15.75" thickBot="1" x14ac:dyDescent="0.3">
      <c r="A181" s="6"/>
      <c r="B181" s="6"/>
      <c r="C181" s="6"/>
      <c r="D181" s="6"/>
      <c r="E181" s="6"/>
      <c r="F181" s="6"/>
      <c r="G181" s="6"/>
    </row>
    <row r="182" spans="1:7" ht="15.75" thickBot="1" x14ac:dyDescent="0.3">
      <c r="A182" s="7" t="s">
        <v>10795</v>
      </c>
      <c r="B182" s="7" t="s">
        <v>10780</v>
      </c>
      <c r="C182" s="8" t="s">
        <v>48</v>
      </c>
      <c r="D182" s="9">
        <v>26.51</v>
      </c>
      <c r="E182" s="9">
        <v>52.43</v>
      </c>
      <c r="F182" s="9">
        <v>27.65</v>
      </c>
      <c r="G182" s="9"/>
    </row>
    <row r="183" spans="1:7" ht="15.75" thickBot="1" x14ac:dyDescent="0.3">
      <c r="A183" s="6"/>
      <c r="B183" s="6"/>
      <c r="C183" s="6"/>
      <c r="D183" s="6"/>
      <c r="E183" s="6"/>
      <c r="F183" s="6"/>
      <c r="G183" s="6"/>
    </row>
    <row r="184" spans="1:7" ht="15.75" thickBot="1" x14ac:dyDescent="0.3">
      <c r="A184" s="7" t="s">
        <v>10796</v>
      </c>
      <c r="B184" s="7" t="s">
        <v>10782</v>
      </c>
      <c r="C184" s="8" t="s">
        <v>48</v>
      </c>
      <c r="D184" s="9">
        <v>30.1</v>
      </c>
      <c r="E184" s="9">
        <v>46.18</v>
      </c>
      <c r="F184" s="9">
        <v>33.92</v>
      </c>
      <c r="G184" s="9"/>
    </row>
    <row r="185" spans="1:7" ht="15.75" thickBot="1" x14ac:dyDescent="0.3">
      <c r="A185" s="6"/>
      <c r="B185" s="6"/>
      <c r="C185" s="6"/>
      <c r="D185" s="6"/>
      <c r="E185" s="6"/>
      <c r="F185" s="6"/>
      <c r="G185" s="6"/>
    </row>
    <row r="186" spans="1:7" ht="15.75" thickBot="1" x14ac:dyDescent="0.3">
      <c r="A186" s="7" t="s">
        <v>10797</v>
      </c>
      <c r="B186" s="7" t="s">
        <v>10784</v>
      </c>
      <c r="C186" s="8" t="s">
        <v>48</v>
      </c>
      <c r="D186" s="9">
        <v>31.42</v>
      </c>
      <c r="E186" s="9">
        <v>44.24</v>
      </c>
      <c r="F186" s="9">
        <v>35.840000000000003</v>
      </c>
      <c r="G186" s="9"/>
    </row>
    <row r="187" spans="1:7" ht="15.75" thickBot="1" x14ac:dyDescent="0.3">
      <c r="A187" s="6"/>
      <c r="B187" s="6"/>
      <c r="C187" s="6"/>
      <c r="D187" s="6"/>
      <c r="E187" s="6"/>
      <c r="F187" s="6"/>
      <c r="G187" s="6"/>
    </row>
    <row r="188" spans="1:7" ht="25.5" thickBot="1" x14ac:dyDescent="0.3">
      <c r="A188" s="7" t="s">
        <v>10798</v>
      </c>
      <c r="B188" s="7" t="s">
        <v>10799</v>
      </c>
      <c r="C188" s="8"/>
      <c r="D188" s="9"/>
      <c r="E188" s="9"/>
      <c r="F188" s="9"/>
      <c r="G188" s="9"/>
    </row>
    <row r="189" spans="1:7" ht="15.75" thickBot="1" x14ac:dyDescent="0.3">
      <c r="A189" s="6"/>
      <c r="B189" s="6"/>
      <c r="C189" s="6"/>
      <c r="D189" s="6"/>
      <c r="E189" s="6"/>
      <c r="F189" s="6"/>
      <c r="G189" s="6"/>
    </row>
    <row r="190" spans="1:7" ht="15.75" thickBot="1" x14ac:dyDescent="0.3">
      <c r="A190" s="7" t="s">
        <v>10800</v>
      </c>
      <c r="B190" s="7" t="s">
        <v>9620</v>
      </c>
      <c r="C190" s="8" t="s">
        <v>48</v>
      </c>
      <c r="D190" s="9">
        <v>28.61</v>
      </c>
      <c r="E190" s="9">
        <v>48.58</v>
      </c>
      <c r="F190" s="9">
        <v>31.53</v>
      </c>
      <c r="G190" s="9"/>
    </row>
    <row r="191" spans="1:7" ht="15.75" thickBot="1" x14ac:dyDescent="0.3">
      <c r="A191" s="6"/>
      <c r="B191" s="6"/>
      <c r="C191" s="6"/>
      <c r="D191" s="6"/>
      <c r="E191" s="6"/>
      <c r="F191" s="6"/>
      <c r="G191" s="6"/>
    </row>
    <row r="192" spans="1:7" ht="15.75" thickBot="1" x14ac:dyDescent="0.3">
      <c r="A192" s="7" t="s">
        <v>10801</v>
      </c>
      <c r="B192" s="7" t="s">
        <v>10802</v>
      </c>
      <c r="C192" s="8" t="s">
        <v>48</v>
      </c>
      <c r="D192" s="9">
        <v>29.04</v>
      </c>
      <c r="E192" s="9">
        <v>47.87</v>
      </c>
      <c r="F192" s="9">
        <v>32.229999999999997</v>
      </c>
      <c r="G192" s="9"/>
    </row>
    <row r="193" spans="1:7" ht="15.75" thickBot="1" x14ac:dyDescent="0.3">
      <c r="A193" s="6"/>
      <c r="B193" s="6"/>
      <c r="C193" s="6"/>
      <c r="D193" s="6"/>
      <c r="E193" s="6"/>
      <c r="F193" s="6"/>
      <c r="G193" s="6"/>
    </row>
    <row r="194" spans="1:7" ht="15.75" thickBot="1" x14ac:dyDescent="0.3">
      <c r="A194" s="7" t="s">
        <v>10803</v>
      </c>
      <c r="B194" s="7" t="s">
        <v>9622</v>
      </c>
      <c r="C194" s="8" t="s">
        <v>48</v>
      </c>
      <c r="D194" s="9">
        <v>29.6</v>
      </c>
      <c r="E194" s="9">
        <v>46.96</v>
      </c>
      <c r="F194" s="9">
        <v>33.14</v>
      </c>
      <c r="G194" s="9"/>
    </row>
    <row r="195" spans="1:7" ht="15.75" thickBot="1" x14ac:dyDescent="0.3">
      <c r="A195" s="6"/>
      <c r="B195" s="6"/>
      <c r="C195" s="6"/>
      <c r="D195" s="6"/>
      <c r="E195" s="6"/>
      <c r="F195" s="6"/>
      <c r="G195" s="6"/>
    </row>
    <row r="196" spans="1:7" ht="15.75" thickBot="1" x14ac:dyDescent="0.3">
      <c r="A196" s="7" t="s">
        <v>10804</v>
      </c>
      <c r="B196" s="7" t="s">
        <v>10805</v>
      </c>
      <c r="C196" s="8" t="s">
        <v>48</v>
      </c>
      <c r="D196" s="9">
        <v>32.11</v>
      </c>
      <c r="E196" s="9">
        <v>43.29</v>
      </c>
      <c r="F196" s="9">
        <v>36.81</v>
      </c>
      <c r="G196" s="9"/>
    </row>
    <row r="197" spans="1:7" ht="15.75" thickBot="1" x14ac:dyDescent="0.3">
      <c r="A197" s="6"/>
      <c r="B197" s="6"/>
      <c r="C197" s="6"/>
      <c r="D197" s="6"/>
      <c r="E197" s="6"/>
      <c r="F197" s="6"/>
      <c r="G197" s="6"/>
    </row>
    <row r="198" spans="1:7" ht="15.75" thickBot="1" x14ac:dyDescent="0.3">
      <c r="A198" s="7" t="s">
        <v>10806</v>
      </c>
      <c r="B198" s="7" t="s">
        <v>9624</v>
      </c>
      <c r="C198" s="8" t="s">
        <v>48</v>
      </c>
      <c r="D198" s="9">
        <v>29.6</v>
      </c>
      <c r="E198" s="9">
        <v>46.96</v>
      </c>
      <c r="F198" s="9">
        <v>33.14</v>
      </c>
      <c r="G198" s="9"/>
    </row>
    <row r="199" spans="1:7" ht="15.75" thickBot="1" x14ac:dyDescent="0.3">
      <c r="A199" s="6"/>
      <c r="B199" s="6"/>
      <c r="C199" s="6"/>
      <c r="D199" s="6"/>
      <c r="E199" s="6"/>
      <c r="F199" s="6"/>
      <c r="G199" s="6"/>
    </row>
    <row r="200" spans="1:7" ht="15.75" thickBot="1" x14ac:dyDescent="0.3">
      <c r="A200" s="7" t="s">
        <v>10807</v>
      </c>
      <c r="B200" s="7" t="s">
        <v>10808</v>
      </c>
      <c r="C200" s="8" t="s">
        <v>48</v>
      </c>
      <c r="D200" s="9">
        <v>30.88</v>
      </c>
      <c r="E200" s="9">
        <v>45.01</v>
      </c>
      <c r="F200" s="9">
        <v>35.07</v>
      </c>
      <c r="G200" s="9"/>
    </row>
    <row r="201" spans="1:7" ht="15.75" thickBot="1" x14ac:dyDescent="0.3">
      <c r="A201" s="6"/>
      <c r="B201" s="6"/>
      <c r="C201" s="6"/>
      <c r="D201" s="6"/>
      <c r="E201" s="6"/>
      <c r="F201" s="6"/>
      <c r="G201" s="6"/>
    </row>
    <row r="202" spans="1:7" ht="15.75" thickBot="1" x14ac:dyDescent="0.3">
      <c r="A202" s="7" t="s">
        <v>10809</v>
      </c>
      <c r="B202" s="7" t="s">
        <v>9626</v>
      </c>
      <c r="C202" s="8" t="s">
        <v>48</v>
      </c>
      <c r="D202" s="9">
        <v>28.97</v>
      </c>
      <c r="E202" s="9">
        <v>47.98</v>
      </c>
      <c r="F202" s="9">
        <v>32.14</v>
      </c>
      <c r="G202" s="9"/>
    </row>
    <row r="203" spans="1:7" ht="15.75" thickBot="1" x14ac:dyDescent="0.3">
      <c r="A203" s="6"/>
      <c r="B203" s="6"/>
      <c r="C203" s="6"/>
      <c r="D203" s="6"/>
      <c r="E203" s="6"/>
      <c r="F203" s="6"/>
      <c r="G203" s="6"/>
    </row>
    <row r="204" spans="1:7" ht="15.75" thickBot="1" x14ac:dyDescent="0.3">
      <c r="A204" s="7" t="s">
        <v>10810</v>
      </c>
      <c r="B204" s="7" t="s">
        <v>10767</v>
      </c>
      <c r="C204" s="8" t="s">
        <v>48</v>
      </c>
      <c r="D204" s="9">
        <v>31.33</v>
      </c>
      <c r="E204" s="9">
        <v>44.46</v>
      </c>
      <c r="F204" s="9">
        <v>35.619999999999997</v>
      </c>
      <c r="G204" s="9"/>
    </row>
    <row r="205" spans="1:7" ht="15.75" thickBot="1" x14ac:dyDescent="0.3">
      <c r="A205" s="6"/>
      <c r="B205" s="6"/>
      <c r="C205" s="6"/>
      <c r="D205" s="6"/>
      <c r="E205" s="6"/>
      <c r="F205" s="6"/>
      <c r="G205" s="6"/>
    </row>
    <row r="206" spans="1:7" ht="15.75" thickBot="1" x14ac:dyDescent="0.3">
      <c r="A206" s="7" t="s">
        <v>10811</v>
      </c>
      <c r="B206" s="7" t="s">
        <v>10812</v>
      </c>
      <c r="C206" s="8"/>
      <c r="D206" s="9"/>
      <c r="E206" s="9"/>
      <c r="F206" s="9"/>
      <c r="G206" s="9"/>
    </row>
    <row r="207" spans="1:7" ht="15.75" thickBot="1" x14ac:dyDescent="0.3">
      <c r="A207" s="6"/>
      <c r="B207" s="6"/>
      <c r="C207" s="6"/>
      <c r="D207" s="6"/>
      <c r="E207" s="6"/>
      <c r="F207" s="6"/>
      <c r="G207" s="6"/>
    </row>
    <row r="208" spans="1:7" ht="15.75" thickBot="1" x14ac:dyDescent="0.3">
      <c r="A208" s="7" t="s">
        <v>10813</v>
      </c>
      <c r="B208" s="7" t="s">
        <v>10814</v>
      </c>
      <c r="C208" s="8" t="s">
        <v>48</v>
      </c>
      <c r="D208" s="9">
        <v>42.53</v>
      </c>
      <c r="E208" s="9">
        <v>32.68</v>
      </c>
      <c r="F208" s="9">
        <v>47.4</v>
      </c>
      <c r="G208" s="9"/>
    </row>
    <row r="209" spans="1:7" ht="15.75" thickBot="1" x14ac:dyDescent="0.3">
      <c r="A209" s="6"/>
      <c r="B209" s="6"/>
      <c r="C209" s="6"/>
      <c r="D209" s="6"/>
      <c r="E209" s="6"/>
      <c r="F209" s="6"/>
      <c r="G209" s="6"/>
    </row>
    <row r="210" spans="1:7" ht="15.75" thickBot="1" x14ac:dyDescent="0.3">
      <c r="A210" s="7" t="s">
        <v>10815</v>
      </c>
      <c r="B210" s="7" t="s">
        <v>10816</v>
      </c>
      <c r="C210" s="8" t="s">
        <v>48</v>
      </c>
      <c r="D210" s="9">
        <v>49.76</v>
      </c>
      <c r="E210" s="9">
        <v>27.93</v>
      </c>
      <c r="F210" s="9">
        <v>52.17</v>
      </c>
      <c r="G210" s="9"/>
    </row>
    <row r="211" spans="1:7" ht="15.75" thickBot="1" x14ac:dyDescent="0.3">
      <c r="A211" s="6"/>
      <c r="B211" s="6"/>
      <c r="C211" s="6"/>
      <c r="D211" s="6"/>
      <c r="E211" s="6"/>
      <c r="F211" s="6"/>
      <c r="G211" s="6"/>
    </row>
    <row r="212" spans="1:7" ht="15.75" thickBot="1" x14ac:dyDescent="0.3">
      <c r="A212" s="7" t="s">
        <v>10817</v>
      </c>
      <c r="B212" s="7" t="s">
        <v>10818</v>
      </c>
      <c r="C212" s="8" t="s">
        <v>48</v>
      </c>
      <c r="D212" s="9">
        <v>55.84</v>
      </c>
      <c r="E212" s="9">
        <v>24.89</v>
      </c>
      <c r="F212" s="9">
        <v>55.19</v>
      </c>
      <c r="G212" s="9"/>
    </row>
    <row r="213" spans="1:7" ht="15.75" thickBot="1" x14ac:dyDescent="0.3">
      <c r="A213" s="6"/>
      <c r="B213" s="6"/>
      <c r="C213" s="6"/>
      <c r="D213" s="6"/>
      <c r="E213" s="6"/>
      <c r="F213" s="6"/>
      <c r="G213" s="6"/>
    </row>
    <row r="214" spans="1:7" ht="15.75" thickBot="1" x14ac:dyDescent="0.3">
      <c r="A214" s="7" t="s">
        <v>10819</v>
      </c>
      <c r="B214" s="7" t="s">
        <v>9630</v>
      </c>
      <c r="C214" s="8" t="s">
        <v>48</v>
      </c>
      <c r="D214" s="9">
        <v>2.2200000000000002</v>
      </c>
      <c r="E214" s="9">
        <v>80.180000000000007</v>
      </c>
      <c r="F214" s="9"/>
      <c r="G214" s="9"/>
    </row>
    <row r="215" spans="1:7" ht="15.75" thickBot="1" x14ac:dyDescent="0.3">
      <c r="A215" s="6"/>
      <c r="B215" s="6"/>
      <c r="C215" s="6"/>
      <c r="D215" s="6"/>
      <c r="E215" s="6"/>
      <c r="F215" s="6"/>
      <c r="G215" s="6"/>
    </row>
    <row r="216" spans="1:7" ht="15.75" thickBot="1" x14ac:dyDescent="0.3">
      <c r="A216" s="7" t="s">
        <v>10820</v>
      </c>
      <c r="B216" s="7" t="s">
        <v>10770</v>
      </c>
      <c r="C216" s="8" t="s">
        <v>48</v>
      </c>
      <c r="D216" s="9">
        <v>5.21</v>
      </c>
      <c r="E216" s="9">
        <v>39.159999999999997</v>
      </c>
      <c r="F216" s="9">
        <v>41.07</v>
      </c>
      <c r="G216" s="9"/>
    </row>
    <row r="217" spans="1:7" ht="15.75" thickBot="1" x14ac:dyDescent="0.3">
      <c r="A217" s="6"/>
      <c r="B217" s="6"/>
      <c r="C217" s="6"/>
      <c r="D217" s="6"/>
      <c r="E217" s="6"/>
      <c r="F217" s="6"/>
      <c r="G217" s="6"/>
    </row>
    <row r="218" spans="1:7" ht="15.75" thickBot="1" x14ac:dyDescent="0.3">
      <c r="A218" s="7" t="s">
        <v>10821</v>
      </c>
      <c r="B218" s="7" t="s">
        <v>10772</v>
      </c>
      <c r="C218" s="8" t="s">
        <v>48</v>
      </c>
      <c r="D218" s="9">
        <v>4.83</v>
      </c>
      <c r="E218" s="9">
        <v>42.03</v>
      </c>
      <c r="F218" s="9">
        <v>34.99</v>
      </c>
      <c r="G218" s="9">
        <v>3.11</v>
      </c>
    </row>
    <row r="219" spans="1:7" ht="15.75" thickBot="1" x14ac:dyDescent="0.3">
      <c r="A219" s="6"/>
      <c r="B219" s="6"/>
      <c r="C219" s="6"/>
      <c r="D219" s="6"/>
      <c r="E219" s="6"/>
      <c r="F219" s="6"/>
      <c r="G219" s="6"/>
    </row>
    <row r="220" spans="1:7" ht="15.75" thickBot="1" x14ac:dyDescent="0.3">
      <c r="A220" s="7" t="s">
        <v>10822</v>
      </c>
      <c r="B220" s="7" t="s">
        <v>10823</v>
      </c>
      <c r="C220" s="8" t="s">
        <v>48</v>
      </c>
      <c r="D220" s="9">
        <v>1.55</v>
      </c>
      <c r="E220" s="9"/>
      <c r="F220" s="9">
        <v>80</v>
      </c>
      <c r="G220" s="9"/>
    </row>
    <row r="221" spans="1:7" ht="15.75" thickBot="1" x14ac:dyDescent="0.3">
      <c r="A221" s="6"/>
      <c r="B221" s="6"/>
      <c r="C221" s="6"/>
      <c r="D221" s="6"/>
      <c r="E221" s="6"/>
      <c r="F221" s="6"/>
      <c r="G221" s="6"/>
    </row>
    <row r="222" spans="1:7" ht="15.75" thickBot="1" x14ac:dyDescent="0.3">
      <c r="A222" s="7" t="s">
        <v>10824</v>
      </c>
      <c r="B222" s="7" t="s">
        <v>10825</v>
      </c>
      <c r="C222" s="8"/>
      <c r="D222" s="9"/>
      <c r="E222" s="9"/>
      <c r="F222" s="9"/>
      <c r="G222" s="9"/>
    </row>
    <row r="223" spans="1:7" ht="15.75" thickBot="1" x14ac:dyDescent="0.3">
      <c r="A223" s="6"/>
      <c r="B223" s="6"/>
      <c r="C223" s="6"/>
      <c r="D223" s="6"/>
      <c r="E223" s="6"/>
      <c r="F223" s="6"/>
      <c r="G223" s="6"/>
    </row>
    <row r="224" spans="1:7" x14ac:dyDescent="0.25">
      <c r="A224" s="23" t="s">
        <v>10826</v>
      </c>
      <c r="B224" s="10" t="s">
        <v>2557</v>
      </c>
      <c r="C224" s="26"/>
      <c r="D224" s="29"/>
      <c r="E224" s="29"/>
      <c r="F224" s="29"/>
      <c r="G224" s="29"/>
    </row>
    <row r="225" spans="1:7" ht="15.75" thickBot="1" x14ac:dyDescent="0.3">
      <c r="A225" s="25"/>
      <c r="B225" s="12" t="s">
        <v>10827</v>
      </c>
      <c r="C225" s="28"/>
      <c r="D225" s="31"/>
      <c r="E225" s="31"/>
      <c r="F225" s="31"/>
      <c r="G225" s="31"/>
    </row>
    <row r="226" spans="1:7" ht="15.75" thickBot="1" x14ac:dyDescent="0.3">
      <c r="A226" s="6"/>
      <c r="B226" s="6"/>
      <c r="C226" s="6"/>
      <c r="D226" s="6"/>
      <c r="E226" s="6"/>
      <c r="F226" s="6"/>
      <c r="G226" s="6"/>
    </row>
    <row r="227" spans="1:7" ht="15.75" thickBot="1" x14ac:dyDescent="0.3">
      <c r="A227" s="7" t="s">
        <v>10828</v>
      </c>
      <c r="B227" s="7" t="s">
        <v>10829</v>
      </c>
      <c r="C227" s="8"/>
      <c r="D227" s="9"/>
      <c r="E227" s="9"/>
      <c r="F227" s="9"/>
      <c r="G227" s="9"/>
    </row>
    <row r="228" spans="1:7" ht="15.75" thickBot="1" x14ac:dyDescent="0.3">
      <c r="A228" s="6"/>
      <c r="B228" s="6"/>
      <c r="C228" s="6"/>
      <c r="D228" s="6"/>
      <c r="E228" s="6"/>
      <c r="F228" s="6"/>
      <c r="G228" s="6"/>
    </row>
    <row r="229" spans="1:7" ht="15.75" thickBot="1" x14ac:dyDescent="0.3">
      <c r="A229" s="7" t="s">
        <v>10830</v>
      </c>
      <c r="B229" s="7" t="s">
        <v>10831</v>
      </c>
      <c r="C229" s="8" t="s">
        <v>48</v>
      </c>
      <c r="D229" s="9">
        <v>80.540000000000006</v>
      </c>
      <c r="E229" s="9">
        <v>22.03</v>
      </c>
      <c r="F229" s="9">
        <v>58.07</v>
      </c>
      <c r="G229" s="9"/>
    </row>
    <row r="230" spans="1:7" ht="15.75" thickBot="1" x14ac:dyDescent="0.3">
      <c r="A230" s="6"/>
      <c r="B230" s="6"/>
      <c r="C230" s="6"/>
      <c r="D230" s="6"/>
      <c r="E230" s="6"/>
      <c r="F230" s="6"/>
      <c r="G230" s="6"/>
    </row>
    <row r="231" spans="1:7" ht="15.75" thickBot="1" x14ac:dyDescent="0.3">
      <c r="A231" s="7" t="s">
        <v>10832</v>
      </c>
      <c r="B231" s="7" t="s">
        <v>10833</v>
      </c>
      <c r="C231" s="8" t="s">
        <v>48</v>
      </c>
      <c r="D231" s="9">
        <v>70.63</v>
      </c>
      <c r="E231" s="9">
        <v>26.45</v>
      </c>
      <c r="F231" s="9">
        <v>53.65</v>
      </c>
      <c r="G231" s="9"/>
    </row>
    <row r="232" spans="1:7" ht="15.75" thickBot="1" x14ac:dyDescent="0.3">
      <c r="A232" s="6"/>
      <c r="B232" s="6"/>
      <c r="C232" s="6"/>
      <c r="D232" s="6"/>
      <c r="E232" s="6"/>
      <c r="F232" s="6"/>
      <c r="G232" s="6"/>
    </row>
    <row r="233" spans="1:7" ht="15.75" thickBot="1" x14ac:dyDescent="0.3">
      <c r="A233" s="7" t="s">
        <v>10834</v>
      </c>
      <c r="B233" s="7" t="s">
        <v>10835</v>
      </c>
      <c r="C233" s="8" t="s">
        <v>114</v>
      </c>
      <c r="D233" s="9">
        <v>10</v>
      </c>
      <c r="E233" s="9">
        <v>20.8</v>
      </c>
      <c r="F233" s="9">
        <v>59.3</v>
      </c>
      <c r="G233" s="9"/>
    </row>
    <row r="234" spans="1:7" ht="15.75" thickBot="1" x14ac:dyDescent="0.3">
      <c r="A234" s="6"/>
      <c r="B234" s="6"/>
      <c r="C234" s="6"/>
      <c r="D234" s="6"/>
      <c r="E234" s="6"/>
      <c r="F234" s="6"/>
      <c r="G234" s="6"/>
    </row>
    <row r="235" spans="1:7" ht="15.75" thickBot="1" x14ac:dyDescent="0.3">
      <c r="A235" s="7" t="s">
        <v>10836</v>
      </c>
      <c r="B235" s="7" t="s">
        <v>10837</v>
      </c>
      <c r="C235" s="8"/>
      <c r="D235" s="9"/>
      <c r="E235" s="9"/>
      <c r="F235" s="9"/>
      <c r="G235" s="9"/>
    </row>
    <row r="236" spans="1:7" ht="15.75" thickBot="1" x14ac:dyDescent="0.3">
      <c r="A236" s="6"/>
      <c r="B236" s="6"/>
      <c r="C236" s="6"/>
      <c r="D236" s="6"/>
      <c r="E236" s="6"/>
      <c r="F236" s="6"/>
      <c r="G236" s="6"/>
    </row>
    <row r="237" spans="1:7" ht="15.75" thickBot="1" x14ac:dyDescent="0.3">
      <c r="A237" s="7" t="s">
        <v>10838</v>
      </c>
      <c r="B237" s="7" t="s">
        <v>10831</v>
      </c>
      <c r="C237" s="8" t="s">
        <v>48</v>
      </c>
      <c r="D237" s="9">
        <v>90.13</v>
      </c>
      <c r="E237" s="9">
        <v>19.68</v>
      </c>
      <c r="F237" s="9">
        <v>60.41</v>
      </c>
      <c r="G237" s="9"/>
    </row>
    <row r="238" spans="1:7" ht="15.75" thickBot="1" x14ac:dyDescent="0.3">
      <c r="A238" s="6"/>
      <c r="B238" s="6"/>
      <c r="C238" s="6"/>
      <c r="D238" s="6"/>
      <c r="E238" s="6"/>
      <c r="F238" s="6"/>
      <c r="G238" s="6"/>
    </row>
    <row r="239" spans="1:7" ht="15.75" thickBot="1" x14ac:dyDescent="0.3">
      <c r="A239" s="7" t="s">
        <v>10839</v>
      </c>
      <c r="B239" s="7" t="s">
        <v>10833</v>
      </c>
      <c r="C239" s="8" t="s">
        <v>48</v>
      </c>
      <c r="D239" s="9">
        <v>95.35</v>
      </c>
      <c r="E239" s="9">
        <v>19.59</v>
      </c>
      <c r="F239" s="9">
        <v>60.5</v>
      </c>
      <c r="G239" s="9"/>
    </row>
    <row r="240" spans="1:7" ht="15.75" thickBot="1" x14ac:dyDescent="0.3">
      <c r="A240" s="6"/>
      <c r="B240" s="6"/>
      <c r="C240" s="6"/>
      <c r="D240" s="6"/>
      <c r="E240" s="6"/>
      <c r="F240" s="6"/>
      <c r="G240" s="6"/>
    </row>
    <row r="241" spans="1:7" ht="15.75" thickBot="1" x14ac:dyDescent="0.3">
      <c r="A241" s="7" t="s">
        <v>10840</v>
      </c>
      <c r="B241" s="7" t="s">
        <v>10835</v>
      </c>
      <c r="C241" s="8" t="s">
        <v>114</v>
      </c>
      <c r="D241" s="9">
        <v>9.31</v>
      </c>
      <c r="E241" s="9">
        <v>24.38</v>
      </c>
      <c r="F241" s="9">
        <v>55.64</v>
      </c>
      <c r="G241" s="9"/>
    </row>
    <row r="242" spans="1:7" ht="15.75" thickBot="1" x14ac:dyDescent="0.3">
      <c r="A242" s="6"/>
      <c r="B242" s="6"/>
      <c r="C242" s="6"/>
      <c r="D242" s="6"/>
      <c r="E242" s="6"/>
      <c r="F242" s="6"/>
      <c r="G242" s="6"/>
    </row>
    <row r="243" spans="1:7" ht="15.75" thickBot="1" x14ac:dyDescent="0.3">
      <c r="A243" s="7" t="s">
        <v>10841</v>
      </c>
      <c r="B243" s="7" t="s">
        <v>10842</v>
      </c>
      <c r="C243" s="8"/>
      <c r="D243" s="9"/>
      <c r="E243" s="9"/>
      <c r="F243" s="9"/>
      <c r="G243" s="9"/>
    </row>
    <row r="244" spans="1:7" ht="15.75" thickBot="1" x14ac:dyDescent="0.3">
      <c r="A244" s="6"/>
      <c r="B244" s="6"/>
      <c r="C244" s="6"/>
      <c r="D244" s="6"/>
      <c r="E244" s="6"/>
      <c r="F244" s="6"/>
      <c r="G244" s="6"/>
    </row>
    <row r="245" spans="1:7" ht="15.75" thickBot="1" x14ac:dyDescent="0.3">
      <c r="A245" s="7" t="s">
        <v>10843</v>
      </c>
      <c r="B245" s="7" t="s">
        <v>10831</v>
      </c>
      <c r="C245" s="8" t="s">
        <v>48</v>
      </c>
      <c r="D245" s="9">
        <v>67.239999999999995</v>
      </c>
      <c r="E245" s="9">
        <v>26.38</v>
      </c>
      <c r="F245" s="9">
        <v>53.72</v>
      </c>
      <c r="G245" s="9"/>
    </row>
    <row r="246" spans="1:7" ht="15.75" thickBot="1" x14ac:dyDescent="0.3">
      <c r="A246" s="6"/>
      <c r="B246" s="6"/>
      <c r="C246" s="6"/>
      <c r="D246" s="6"/>
      <c r="E246" s="6"/>
      <c r="F246" s="6"/>
      <c r="G246" s="6"/>
    </row>
    <row r="247" spans="1:7" ht="15.75" thickBot="1" x14ac:dyDescent="0.3">
      <c r="A247" s="7" t="s">
        <v>10844</v>
      </c>
      <c r="B247" s="7" t="s">
        <v>10833</v>
      </c>
      <c r="C247" s="8" t="s">
        <v>48</v>
      </c>
      <c r="D247" s="9">
        <v>71.09</v>
      </c>
      <c r="E247" s="9">
        <v>26.28</v>
      </c>
      <c r="F247" s="9">
        <v>53.82</v>
      </c>
      <c r="G247" s="9"/>
    </row>
    <row r="248" spans="1:7" ht="15.75" thickBot="1" x14ac:dyDescent="0.3">
      <c r="A248" s="6"/>
      <c r="B248" s="6"/>
      <c r="C248" s="6"/>
      <c r="D248" s="6"/>
      <c r="E248" s="6"/>
      <c r="F248" s="6"/>
      <c r="G248" s="6"/>
    </row>
    <row r="249" spans="1:7" ht="15.75" thickBot="1" x14ac:dyDescent="0.3">
      <c r="A249" s="7" t="s">
        <v>10845</v>
      </c>
      <c r="B249" s="7" t="s">
        <v>10835</v>
      </c>
      <c r="C249" s="8" t="s">
        <v>114</v>
      </c>
      <c r="D249" s="9">
        <v>8.0299999999999994</v>
      </c>
      <c r="E249" s="9">
        <v>28.27</v>
      </c>
      <c r="F249" s="9">
        <v>51.81</v>
      </c>
      <c r="G249" s="9"/>
    </row>
    <row r="250" spans="1:7" ht="15.75" thickBot="1" x14ac:dyDescent="0.3">
      <c r="A250" s="6"/>
      <c r="B250" s="6"/>
      <c r="C250" s="6"/>
      <c r="D250" s="6"/>
      <c r="E250" s="6"/>
      <c r="F250" s="6"/>
      <c r="G250" s="6"/>
    </row>
    <row r="251" spans="1:7" ht="15.75" thickBot="1" x14ac:dyDescent="0.3">
      <c r="A251" s="7" t="s">
        <v>10846</v>
      </c>
      <c r="B251" s="7" t="s">
        <v>10847</v>
      </c>
      <c r="C251" s="8"/>
      <c r="D251" s="9"/>
      <c r="E251" s="9"/>
      <c r="F251" s="9"/>
      <c r="G251" s="9"/>
    </row>
    <row r="252" spans="1:7" ht="15.75" thickBot="1" x14ac:dyDescent="0.3">
      <c r="A252" s="6"/>
      <c r="B252" s="6"/>
      <c r="C252" s="6"/>
      <c r="D252" s="6"/>
      <c r="E252" s="6"/>
      <c r="F252" s="6"/>
      <c r="G252" s="6"/>
    </row>
    <row r="253" spans="1:7" ht="15.75" thickBot="1" x14ac:dyDescent="0.3">
      <c r="A253" s="7" t="s">
        <v>10848</v>
      </c>
      <c r="B253" s="7" t="s">
        <v>10831</v>
      </c>
      <c r="C253" s="8" t="s">
        <v>48</v>
      </c>
      <c r="D253" s="9">
        <v>78.69</v>
      </c>
      <c r="E253" s="9">
        <v>22.54</v>
      </c>
      <c r="F253" s="9">
        <v>57.55</v>
      </c>
      <c r="G253" s="9"/>
    </row>
    <row r="254" spans="1:7" ht="15.75" thickBot="1" x14ac:dyDescent="0.3">
      <c r="A254" s="6"/>
      <c r="B254" s="6"/>
      <c r="C254" s="6"/>
      <c r="D254" s="6"/>
      <c r="E254" s="6"/>
      <c r="F254" s="6"/>
      <c r="G254" s="6"/>
    </row>
    <row r="255" spans="1:7" ht="15.75" thickBot="1" x14ac:dyDescent="0.3">
      <c r="A255" s="7" t="s">
        <v>10849</v>
      </c>
      <c r="B255" s="7" t="s">
        <v>10833</v>
      </c>
      <c r="C255" s="8" t="s">
        <v>48</v>
      </c>
      <c r="D255" s="9">
        <v>83.22</v>
      </c>
      <c r="E255" s="9">
        <v>22.45</v>
      </c>
      <c r="F255" s="9">
        <v>57.64</v>
      </c>
      <c r="G255" s="9"/>
    </row>
    <row r="256" spans="1:7" ht="15.75" thickBot="1" x14ac:dyDescent="0.3">
      <c r="A256" s="6"/>
      <c r="B256" s="6"/>
      <c r="C256" s="6"/>
      <c r="D256" s="6"/>
      <c r="E256" s="6"/>
      <c r="F256" s="6"/>
      <c r="G256" s="6"/>
    </row>
    <row r="257" spans="1:7" ht="15.75" thickBot="1" x14ac:dyDescent="0.3">
      <c r="A257" s="7" t="s">
        <v>10850</v>
      </c>
      <c r="B257" s="7" t="s">
        <v>10835</v>
      </c>
      <c r="C257" s="8" t="s">
        <v>114</v>
      </c>
      <c r="D257" s="9">
        <v>8.8699999999999992</v>
      </c>
      <c r="E257" s="9">
        <v>25.59</v>
      </c>
      <c r="F257" s="9">
        <v>54.45</v>
      </c>
      <c r="G257" s="9"/>
    </row>
    <row r="258" spans="1:7" ht="15.75" thickBot="1" x14ac:dyDescent="0.3">
      <c r="A258" s="6"/>
      <c r="B258" s="6"/>
      <c r="C258" s="6"/>
      <c r="D258" s="6"/>
      <c r="E258" s="6"/>
      <c r="F258" s="6"/>
      <c r="G258" s="6"/>
    </row>
    <row r="259" spans="1:7" ht="15.75" thickBot="1" x14ac:dyDescent="0.3">
      <c r="A259" s="7" t="s">
        <v>10851</v>
      </c>
      <c r="B259" s="7" t="s">
        <v>10852</v>
      </c>
      <c r="C259" s="8"/>
      <c r="D259" s="9"/>
      <c r="E259" s="9"/>
      <c r="F259" s="9"/>
      <c r="G259" s="9"/>
    </row>
    <row r="260" spans="1:7" ht="15.75" thickBot="1" x14ac:dyDescent="0.3">
      <c r="A260" s="6"/>
      <c r="B260" s="6"/>
      <c r="C260" s="6"/>
      <c r="D260" s="6"/>
      <c r="E260" s="6"/>
      <c r="F260" s="6"/>
      <c r="G260" s="6"/>
    </row>
    <row r="261" spans="1:7" ht="15.75" thickBot="1" x14ac:dyDescent="0.3">
      <c r="A261" s="7" t="s">
        <v>10853</v>
      </c>
      <c r="B261" s="7" t="s">
        <v>10831</v>
      </c>
      <c r="C261" s="8" t="s">
        <v>48</v>
      </c>
      <c r="D261" s="9">
        <v>58.97</v>
      </c>
      <c r="E261" s="9">
        <v>30.08</v>
      </c>
      <c r="F261" s="9">
        <v>50.01</v>
      </c>
      <c r="G261" s="9"/>
    </row>
    <row r="262" spans="1:7" ht="15.75" thickBot="1" x14ac:dyDescent="0.3">
      <c r="A262" s="6"/>
      <c r="B262" s="6"/>
      <c r="C262" s="6"/>
      <c r="D262" s="6"/>
      <c r="E262" s="6"/>
      <c r="F262" s="6"/>
      <c r="G262" s="6"/>
    </row>
    <row r="263" spans="1:7" ht="15.75" thickBot="1" x14ac:dyDescent="0.3">
      <c r="A263" s="7" t="s">
        <v>10854</v>
      </c>
      <c r="B263" s="7" t="s">
        <v>10833</v>
      </c>
      <c r="C263" s="8" t="s">
        <v>48</v>
      </c>
      <c r="D263" s="9">
        <v>70.63</v>
      </c>
      <c r="E263" s="9">
        <v>26.45</v>
      </c>
      <c r="F263" s="9">
        <v>53.65</v>
      </c>
      <c r="G263" s="9"/>
    </row>
    <row r="264" spans="1:7" ht="15.75" thickBot="1" x14ac:dyDescent="0.3">
      <c r="A264" s="6"/>
      <c r="B264" s="6"/>
      <c r="C264" s="6"/>
      <c r="D264" s="6"/>
      <c r="E264" s="6"/>
      <c r="F264" s="6"/>
      <c r="G264" s="6"/>
    </row>
    <row r="265" spans="1:7" ht="15.75" thickBot="1" x14ac:dyDescent="0.3">
      <c r="A265" s="7" t="s">
        <v>10855</v>
      </c>
      <c r="B265" s="7" t="s">
        <v>10835</v>
      </c>
      <c r="C265" s="8" t="s">
        <v>114</v>
      </c>
      <c r="D265" s="9">
        <v>7.79</v>
      </c>
      <c r="E265" s="9">
        <v>29.14</v>
      </c>
      <c r="F265" s="9">
        <v>50.96</v>
      </c>
      <c r="G265" s="9"/>
    </row>
    <row r="266" spans="1:7" ht="15.75" thickBot="1" x14ac:dyDescent="0.3">
      <c r="A266" s="6"/>
      <c r="B266" s="6"/>
      <c r="C266" s="6"/>
      <c r="D266" s="6"/>
      <c r="E266" s="6"/>
      <c r="F266" s="6"/>
      <c r="G266" s="6"/>
    </row>
    <row r="267" spans="1:7" ht="15.75" thickBot="1" x14ac:dyDescent="0.3">
      <c r="A267" s="7" t="s">
        <v>10856</v>
      </c>
      <c r="B267" s="7" t="s">
        <v>10857</v>
      </c>
      <c r="C267" s="8"/>
      <c r="D267" s="9"/>
      <c r="E267" s="9"/>
      <c r="F267" s="9"/>
      <c r="G267" s="9"/>
    </row>
    <row r="268" spans="1:7" ht="15.75" thickBot="1" x14ac:dyDescent="0.3">
      <c r="A268" s="6"/>
      <c r="B268" s="6"/>
      <c r="C268" s="6"/>
      <c r="D268" s="6"/>
      <c r="E268" s="6"/>
      <c r="F268" s="6"/>
      <c r="G268" s="6"/>
    </row>
    <row r="269" spans="1:7" ht="15.75" thickBot="1" x14ac:dyDescent="0.3">
      <c r="A269" s="7" t="s">
        <v>10858</v>
      </c>
      <c r="B269" s="7" t="s">
        <v>10831</v>
      </c>
      <c r="C269" s="8" t="s">
        <v>48</v>
      </c>
      <c r="D269" s="9">
        <v>93.95</v>
      </c>
      <c r="E269" s="9">
        <v>18.88</v>
      </c>
      <c r="F269" s="9">
        <v>61.21</v>
      </c>
      <c r="G269" s="9"/>
    </row>
    <row r="270" spans="1:7" ht="15.75" thickBot="1" x14ac:dyDescent="0.3">
      <c r="A270" s="6"/>
      <c r="B270" s="6"/>
      <c r="C270" s="6"/>
      <c r="D270" s="6"/>
      <c r="E270" s="6"/>
      <c r="F270" s="6"/>
      <c r="G270" s="6"/>
    </row>
    <row r="271" spans="1:7" ht="15.75" thickBot="1" x14ac:dyDescent="0.3">
      <c r="A271" s="7" t="s">
        <v>10859</v>
      </c>
      <c r="B271" s="7" t="s">
        <v>10833</v>
      </c>
      <c r="C271" s="8" t="s">
        <v>48</v>
      </c>
      <c r="D271" s="9">
        <v>99.4</v>
      </c>
      <c r="E271" s="9">
        <v>18.79</v>
      </c>
      <c r="F271" s="9">
        <v>61.3</v>
      </c>
      <c r="G271" s="9"/>
    </row>
    <row r="272" spans="1:7" ht="15.75" thickBot="1" x14ac:dyDescent="0.3">
      <c r="A272" s="6"/>
      <c r="B272" s="6"/>
      <c r="C272" s="6"/>
      <c r="D272" s="6"/>
      <c r="E272" s="6"/>
      <c r="F272" s="6"/>
      <c r="G272" s="6"/>
    </row>
    <row r="273" spans="1:7" ht="15.75" thickBot="1" x14ac:dyDescent="0.3">
      <c r="A273" s="7" t="s">
        <v>10860</v>
      </c>
      <c r="B273" s="7" t="s">
        <v>10835</v>
      </c>
      <c r="C273" s="8" t="s">
        <v>114</v>
      </c>
      <c r="D273" s="9">
        <v>11.08</v>
      </c>
      <c r="E273" s="9">
        <v>20.49</v>
      </c>
      <c r="F273" s="9">
        <v>59.57</v>
      </c>
      <c r="G273" s="9"/>
    </row>
    <row r="274" spans="1:7" ht="15.75" thickBot="1" x14ac:dyDescent="0.3">
      <c r="A274" s="6"/>
      <c r="B274" s="6"/>
      <c r="C274" s="6"/>
      <c r="D274" s="6"/>
      <c r="E274" s="6"/>
      <c r="F274" s="6"/>
      <c r="G274" s="6"/>
    </row>
    <row r="275" spans="1:7" ht="15.75" thickBot="1" x14ac:dyDescent="0.3">
      <c r="A275" s="7" t="s">
        <v>10861</v>
      </c>
      <c r="B275" s="7" t="s">
        <v>10862</v>
      </c>
      <c r="C275" s="8"/>
      <c r="D275" s="9"/>
      <c r="E275" s="9"/>
      <c r="F275" s="9"/>
      <c r="G275" s="9"/>
    </row>
    <row r="276" spans="1:7" ht="15.75" thickBot="1" x14ac:dyDescent="0.3">
      <c r="A276" s="6"/>
      <c r="B276" s="6"/>
      <c r="C276" s="6"/>
      <c r="D276" s="6"/>
      <c r="E276" s="6"/>
      <c r="F276" s="6"/>
      <c r="G276" s="6"/>
    </row>
    <row r="277" spans="1:7" ht="15.75" thickBot="1" x14ac:dyDescent="0.3">
      <c r="A277" s="7" t="s">
        <v>10863</v>
      </c>
      <c r="B277" s="7" t="s">
        <v>10831</v>
      </c>
      <c r="C277" s="8" t="s">
        <v>48</v>
      </c>
      <c r="D277" s="9">
        <v>99.87</v>
      </c>
      <c r="E277" s="9">
        <v>17.760000000000002</v>
      </c>
      <c r="F277" s="9">
        <v>62.33</v>
      </c>
      <c r="G277" s="9"/>
    </row>
    <row r="278" spans="1:7" ht="15.75" thickBot="1" x14ac:dyDescent="0.3">
      <c r="A278" s="6"/>
      <c r="B278" s="6"/>
      <c r="C278" s="6"/>
      <c r="D278" s="6"/>
      <c r="E278" s="6"/>
      <c r="F278" s="6"/>
      <c r="G278" s="6"/>
    </row>
    <row r="279" spans="1:7" ht="15.75" thickBot="1" x14ac:dyDescent="0.3">
      <c r="A279" s="7" t="s">
        <v>10864</v>
      </c>
      <c r="B279" s="7" t="s">
        <v>10833</v>
      </c>
      <c r="C279" s="8" t="s">
        <v>48</v>
      </c>
      <c r="D279" s="9">
        <v>124.18</v>
      </c>
      <c r="E279" s="9">
        <v>15.04</v>
      </c>
      <c r="F279" s="9">
        <v>65.05</v>
      </c>
      <c r="G279" s="9"/>
    </row>
    <row r="280" spans="1:7" ht="15.75" thickBot="1" x14ac:dyDescent="0.3">
      <c r="A280" s="6"/>
      <c r="B280" s="6"/>
      <c r="C280" s="6"/>
      <c r="D280" s="6"/>
      <c r="E280" s="6"/>
      <c r="F280" s="6"/>
      <c r="G280" s="6"/>
    </row>
    <row r="281" spans="1:7" ht="15.75" thickBot="1" x14ac:dyDescent="0.3">
      <c r="A281" s="7" t="s">
        <v>10865</v>
      </c>
      <c r="B281" s="7" t="s">
        <v>10835</v>
      </c>
      <c r="C281" s="8" t="s">
        <v>114</v>
      </c>
      <c r="D281" s="9">
        <v>11.83</v>
      </c>
      <c r="E281" s="9">
        <v>19.190000000000001</v>
      </c>
      <c r="F281" s="9">
        <v>60.86</v>
      </c>
      <c r="G281" s="9"/>
    </row>
    <row r="282" spans="1:7" ht="15.75" thickBot="1" x14ac:dyDescent="0.3">
      <c r="A282" s="6"/>
      <c r="B282" s="6"/>
      <c r="C282" s="6"/>
      <c r="D282" s="6"/>
      <c r="E282" s="6"/>
      <c r="F282" s="6"/>
      <c r="G282" s="6"/>
    </row>
    <row r="283" spans="1:7" ht="15.75" thickBot="1" x14ac:dyDescent="0.3">
      <c r="A283" s="7" t="s">
        <v>10866</v>
      </c>
      <c r="B283" s="7" t="s">
        <v>10867</v>
      </c>
      <c r="C283" s="8"/>
      <c r="D283" s="9"/>
      <c r="E283" s="9"/>
      <c r="F283" s="9"/>
      <c r="G283" s="9"/>
    </row>
    <row r="284" spans="1:7" ht="15.75" thickBot="1" x14ac:dyDescent="0.3">
      <c r="A284" s="6"/>
      <c r="B284" s="6"/>
      <c r="C284" s="6"/>
      <c r="D284" s="6"/>
      <c r="E284" s="6"/>
      <c r="F284" s="6"/>
      <c r="G284" s="6"/>
    </row>
    <row r="285" spans="1:7" ht="15.75" thickBot="1" x14ac:dyDescent="0.3">
      <c r="A285" s="7" t="s">
        <v>10868</v>
      </c>
      <c r="B285" s="7" t="s">
        <v>10831</v>
      </c>
      <c r="C285" s="8" t="s">
        <v>48</v>
      </c>
      <c r="D285" s="9">
        <v>70.13</v>
      </c>
      <c r="E285" s="9">
        <v>25.3</v>
      </c>
      <c r="F285" s="9">
        <v>54.8</v>
      </c>
      <c r="G285" s="9"/>
    </row>
    <row r="286" spans="1:7" ht="15.75" thickBot="1" x14ac:dyDescent="0.3">
      <c r="A286" s="6"/>
      <c r="B286" s="6"/>
      <c r="C286" s="6"/>
      <c r="D286" s="6"/>
      <c r="E286" s="6"/>
      <c r="F286" s="6"/>
      <c r="G286" s="6"/>
    </row>
    <row r="287" spans="1:7" ht="15.75" thickBot="1" x14ac:dyDescent="0.3">
      <c r="A287" s="7" t="s">
        <v>10869</v>
      </c>
      <c r="B287" s="7" t="s">
        <v>10835</v>
      </c>
      <c r="C287" s="8" t="s">
        <v>114</v>
      </c>
      <c r="D287" s="9">
        <v>8.5399999999999991</v>
      </c>
      <c r="E287" s="9">
        <v>26.58</v>
      </c>
      <c r="F287" s="9">
        <v>53.51</v>
      </c>
      <c r="G287" s="9"/>
    </row>
    <row r="288" spans="1:7" ht="15.75" thickBot="1" x14ac:dyDescent="0.3">
      <c r="A288" s="6"/>
      <c r="B288" s="6"/>
      <c r="C288" s="6"/>
      <c r="D288" s="6"/>
      <c r="E288" s="6"/>
      <c r="F288" s="6"/>
      <c r="G288" s="6"/>
    </row>
    <row r="289" spans="1:7" ht="15.75" thickBot="1" x14ac:dyDescent="0.3">
      <c r="A289" s="7" t="s">
        <v>10870</v>
      </c>
      <c r="B289" s="7" t="s">
        <v>10871</v>
      </c>
      <c r="C289" s="8"/>
      <c r="D289" s="9"/>
      <c r="E289" s="9"/>
      <c r="F289" s="9"/>
      <c r="G289" s="9"/>
    </row>
    <row r="290" spans="1:7" ht="15.75" thickBot="1" x14ac:dyDescent="0.3">
      <c r="A290" s="6"/>
      <c r="B290" s="6"/>
      <c r="C290" s="6"/>
      <c r="D290" s="6"/>
      <c r="E290" s="6"/>
      <c r="F290" s="6"/>
      <c r="G290" s="6"/>
    </row>
    <row r="291" spans="1:7" ht="15.75" thickBot="1" x14ac:dyDescent="0.3">
      <c r="A291" s="7" t="s">
        <v>10872</v>
      </c>
      <c r="B291" s="7" t="s">
        <v>10831</v>
      </c>
      <c r="C291" s="8" t="s">
        <v>48</v>
      </c>
      <c r="D291" s="9">
        <v>74.319999999999993</v>
      </c>
      <c r="E291" s="9">
        <v>23.87</v>
      </c>
      <c r="F291" s="9">
        <v>56.22</v>
      </c>
      <c r="G291" s="9"/>
    </row>
    <row r="292" spans="1:7" ht="15.75" thickBot="1" x14ac:dyDescent="0.3">
      <c r="A292" s="6"/>
      <c r="B292" s="6"/>
      <c r="C292" s="6"/>
      <c r="D292" s="6"/>
      <c r="E292" s="6"/>
      <c r="F292" s="6"/>
      <c r="G292" s="6"/>
    </row>
    <row r="293" spans="1:7" ht="15.75" thickBot="1" x14ac:dyDescent="0.3">
      <c r="A293" s="7" t="s">
        <v>10873</v>
      </c>
      <c r="B293" s="7" t="s">
        <v>10835</v>
      </c>
      <c r="C293" s="8" t="s">
        <v>114</v>
      </c>
      <c r="D293" s="9">
        <v>9.4600000000000009</v>
      </c>
      <c r="E293" s="9">
        <v>24</v>
      </c>
      <c r="F293" s="9">
        <v>56.13</v>
      </c>
      <c r="G293" s="9"/>
    </row>
    <row r="294" spans="1:7" ht="15.75" thickBot="1" x14ac:dyDescent="0.3">
      <c r="A294" s="6"/>
      <c r="B294" s="6"/>
      <c r="C294" s="6"/>
      <c r="D294" s="6"/>
      <c r="E294" s="6"/>
      <c r="F294" s="6"/>
      <c r="G294" s="6"/>
    </row>
    <row r="295" spans="1:7" ht="15.75" thickBot="1" x14ac:dyDescent="0.3">
      <c r="A295" s="7" t="s">
        <v>10874</v>
      </c>
      <c r="B295" s="7" t="s">
        <v>10875</v>
      </c>
      <c r="C295" s="8"/>
      <c r="D295" s="9"/>
      <c r="E295" s="9"/>
      <c r="F295" s="9"/>
      <c r="G295" s="9"/>
    </row>
    <row r="296" spans="1:7" ht="15.75" thickBot="1" x14ac:dyDescent="0.3">
      <c r="A296" s="6"/>
      <c r="B296" s="6"/>
      <c r="C296" s="6"/>
      <c r="D296" s="6"/>
      <c r="E296" s="6"/>
      <c r="F296" s="6"/>
      <c r="G296" s="6"/>
    </row>
    <row r="297" spans="1:7" ht="15.75" thickBot="1" x14ac:dyDescent="0.3">
      <c r="A297" s="7" t="s">
        <v>10876</v>
      </c>
      <c r="B297" s="7" t="s">
        <v>10831</v>
      </c>
      <c r="C297" s="8" t="s">
        <v>48</v>
      </c>
      <c r="D297" s="9">
        <v>84.23</v>
      </c>
      <c r="E297" s="9">
        <v>21.06</v>
      </c>
      <c r="F297" s="9">
        <v>59.03</v>
      </c>
      <c r="G297" s="9"/>
    </row>
    <row r="298" spans="1:7" ht="15.75" thickBot="1" x14ac:dyDescent="0.3">
      <c r="A298" s="6"/>
      <c r="B298" s="6"/>
      <c r="C298" s="6"/>
      <c r="D298" s="6"/>
      <c r="E298" s="6"/>
      <c r="F298" s="6"/>
      <c r="G298" s="6"/>
    </row>
    <row r="299" spans="1:7" ht="15.75" thickBot="1" x14ac:dyDescent="0.3">
      <c r="A299" s="7" t="s">
        <v>10877</v>
      </c>
      <c r="B299" s="7" t="s">
        <v>10833</v>
      </c>
      <c r="C299" s="8" t="s">
        <v>48</v>
      </c>
      <c r="D299" s="9">
        <v>96.33</v>
      </c>
      <c r="E299" s="9">
        <v>19.39</v>
      </c>
      <c r="F299" s="9">
        <v>60.7</v>
      </c>
      <c r="G299" s="9"/>
    </row>
    <row r="300" spans="1:7" ht="15.75" thickBot="1" x14ac:dyDescent="0.3">
      <c r="A300" s="6"/>
      <c r="B300" s="6"/>
      <c r="C300" s="6"/>
      <c r="D300" s="6"/>
      <c r="E300" s="6"/>
      <c r="F300" s="6"/>
      <c r="G300" s="6"/>
    </row>
    <row r="301" spans="1:7" ht="15.75" thickBot="1" x14ac:dyDescent="0.3">
      <c r="A301" s="7" t="s">
        <v>10878</v>
      </c>
      <c r="B301" s="7" t="s">
        <v>10835</v>
      </c>
      <c r="C301" s="8" t="s">
        <v>114</v>
      </c>
      <c r="D301" s="9">
        <v>9.4600000000000009</v>
      </c>
      <c r="E301" s="9">
        <v>24</v>
      </c>
      <c r="F301" s="9">
        <v>56.13</v>
      </c>
      <c r="G301" s="9"/>
    </row>
    <row r="302" spans="1:7" ht="15.75" thickBot="1" x14ac:dyDescent="0.3">
      <c r="A302" s="6"/>
      <c r="B302" s="6"/>
      <c r="C302" s="6"/>
      <c r="D302" s="6"/>
      <c r="E302" s="6"/>
      <c r="F302" s="6"/>
      <c r="G302" s="6"/>
    </row>
    <row r="303" spans="1:7" ht="15.75" thickBot="1" x14ac:dyDescent="0.3">
      <c r="A303" s="7" t="s">
        <v>10879</v>
      </c>
      <c r="B303" s="7" t="s">
        <v>10880</v>
      </c>
      <c r="C303" s="8"/>
      <c r="D303" s="9"/>
      <c r="E303" s="9"/>
      <c r="F303" s="9"/>
      <c r="G303" s="9"/>
    </row>
    <row r="304" spans="1:7" ht="15.75" thickBot="1" x14ac:dyDescent="0.3">
      <c r="A304" s="6"/>
      <c r="B304" s="6"/>
      <c r="C304" s="6"/>
      <c r="D304" s="6"/>
      <c r="E304" s="6"/>
      <c r="F304" s="6"/>
      <c r="G304" s="6"/>
    </row>
    <row r="305" spans="1:7" ht="15.75" thickBot="1" x14ac:dyDescent="0.3">
      <c r="A305" s="7" t="s">
        <v>10881</v>
      </c>
      <c r="B305" s="7" t="s">
        <v>10831</v>
      </c>
      <c r="C305" s="8" t="s">
        <v>48</v>
      </c>
      <c r="D305" s="9">
        <v>121.44</v>
      </c>
      <c r="E305" s="9">
        <v>14.61</v>
      </c>
      <c r="F305" s="9">
        <v>65.489999999999995</v>
      </c>
      <c r="G305" s="9"/>
    </row>
    <row r="306" spans="1:7" ht="15.75" thickBot="1" x14ac:dyDescent="0.3">
      <c r="A306" s="6"/>
      <c r="B306" s="6"/>
      <c r="C306" s="6"/>
      <c r="D306" s="6"/>
      <c r="E306" s="6"/>
      <c r="F306" s="6"/>
      <c r="G306" s="6"/>
    </row>
    <row r="307" spans="1:7" ht="15.75" thickBot="1" x14ac:dyDescent="0.3">
      <c r="A307" s="7" t="s">
        <v>10882</v>
      </c>
      <c r="B307" s="7" t="s">
        <v>10835</v>
      </c>
      <c r="C307" s="8" t="s">
        <v>114</v>
      </c>
      <c r="D307" s="9">
        <v>12.71</v>
      </c>
      <c r="E307" s="9">
        <v>17.86</v>
      </c>
      <c r="F307" s="9">
        <v>62.23</v>
      </c>
      <c r="G307" s="9"/>
    </row>
    <row r="308" spans="1:7" ht="15.75" thickBot="1" x14ac:dyDescent="0.3">
      <c r="A308" s="6"/>
      <c r="B308" s="6"/>
      <c r="C308" s="6"/>
      <c r="D308" s="6"/>
      <c r="E308" s="6"/>
      <c r="F308" s="6"/>
      <c r="G308" s="6"/>
    </row>
    <row r="309" spans="1:7" ht="15.75" thickBot="1" x14ac:dyDescent="0.3">
      <c r="A309" s="7" t="s">
        <v>10883</v>
      </c>
      <c r="B309" s="7" t="s">
        <v>10884</v>
      </c>
      <c r="C309" s="8"/>
      <c r="D309" s="9"/>
      <c r="E309" s="9"/>
      <c r="F309" s="9"/>
      <c r="G309" s="9"/>
    </row>
    <row r="310" spans="1:7" ht="15.75" thickBot="1" x14ac:dyDescent="0.3">
      <c r="A310" s="6"/>
      <c r="B310" s="6"/>
      <c r="C310" s="6"/>
      <c r="D310" s="6"/>
      <c r="E310" s="6"/>
      <c r="F310" s="6"/>
      <c r="G310" s="6"/>
    </row>
    <row r="311" spans="1:7" ht="15.75" thickBot="1" x14ac:dyDescent="0.3">
      <c r="A311" s="7" t="s">
        <v>10885</v>
      </c>
      <c r="B311" s="7" t="s">
        <v>10831</v>
      </c>
      <c r="C311" s="8" t="s">
        <v>48</v>
      </c>
      <c r="D311" s="9">
        <v>68.63</v>
      </c>
      <c r="E311" s="9">
        <v>25.85</v>
      </c>
      <c r="F311" s="9">
        <v>54.25</v>
      </c>
      <c r="G311" s="9"/>
    </row>
    <row r="312" spans="1:7" ht="15.75" thickBot="1" x14ac:dyDescent="0.3">
      <c r="A312" s="6"/>
      <c r="B312" s="6"/>
      <c r="C312" s="6"/>
      <c r="D312" s="6"/>
      <c r="E312" s="6"/>
      <c r="F312" s="6"/>
      <c r="G312" s="6"/>
    </row>
    <row r="313" spans="1:7" ht="15.75" thickBot="1" x14ac:dyDescent="0.3">
      <c r="A313" s="7" t="s">
        <v>10886</v>
      </c>
      <c r="B313" s="7" t="s">
        <v>10835</v>
      </c>
      <c r="C313" s="8" t="s">
        <v>114</v>
      </c>
      <c r="D313" s="9">
        <v>7.96</v>
      </c>
      <c r="E313" s="9">
        <v>28.52</v>
      </c>
      <c r="F313" s="9">
        <v>51.63</v>
      </c>
      <c r="G313" s="9"/>
    </row>
    <row r="314" spans="1:7" ht="15.75" thickBot="1" x14ac:dyDescent="0.3">
      <c r="A314" s="6"/>
      <c r="B314" s="6"/>
      <c r="C314" s="6"/>
      <c r="D314" s="6"/>
      <c r="E314" s="6"/>
      <c r="F314" s="6"/>
      <c r="G314" s="6"/>
    </row>
    <row r="315" spans="1:7" ht="15.75" thickBot="1" x14ac:dyDescent="0.3">
      <c r="A315" s="7" t="s">
        <v>10887</v>
      </c>
      <c r="B315" s="7" t="s">
        <v>10888</v>
      </c>
      <c r="C315" s="8"/>
      <c r="D315" s="9"/>
      <c r="E315" s="9"/>
      <c r="F315" s="9"/>
      <c r="G315" s="9"/>
    </row>
    <row r="316" spans="1:7" ht="15.75" thickBot="1" x14ac:dyDescent="0.3">
      <c r="A316" s="6"/>
      <c r="B316" s="6"/>
      <c r="C316" s="6"/>
      <c r="D316" s="6"/>
      <c r="E316" s="6"/>
      <c r="F316" s="6"/>
      <c r="G316" s="6"/>
    </row>
    <row r="317" spans="1:7" ht="15.75" thickBot="1" x14ac:dyDescent="0.3">
      <c r="A317" s="7" t="s">
        <v>10889</v>
      </c>
      <c r="B317" s="7" t="s">
        <v>10831</v>
      </c>
      <c r="C317" s="8" t="s">
        <v>48</v>
      </c>
      <c r="D317" s="9">
        <v>69.38</v>
      </c>
      <c r="E317" s="9">
        <v>25.57</v>
      </c>
      <c r="F317" s="9">
        <v>54.53</v>
      </c>
      <c r="G317" s="9"/>
    </row>
    <row r="318" spans="1:7" ht="15.75" thickBot="1" x14ac:dyDescent="0.3">
      <c r="A318" s="6"/>
      <c r="B318" s="6"/>
      <c r="C318" s="6"/>
      <c r="D318" s="6"/>
      <c r="E318" s="6"/>
      <c r="F318" s="6"/>
      <c r="G318" s="6"/>
    </row>
    <row r="319" spans="1:7" ht="15.75" thickBot="1" x14ac:dyDescent="0.3">
      <c r="A319" s="7" t="s">
        <v>10890</v>
      </c>
      <c r="B319" s="7" t="s">
        <v>10835</v>
      </c>
      <c r="C319" s="8" t="s">
        <v>114</v>
      </c>
      <c r="D319" s="9">
        <v>8.8000000000000007</v>
      </c>
      <c r="E319" s="9">
        <v>25.8</v>
      </c>
      <c r="F319" s="9">
        <v>54.32</v>
      </c>
      <c r="G319" s="9"/>
    </row>
    <row r="320" spans="1:7" ht="15.75" thickBot="1" x14ac:dyDescent="0.3">
      <c r="A320" s="6"/>
      <c r="B320" s="6"/>
      <c r="C320" s="6"/>
      <c r="D320" s="6"/>
      <c r="E320" s="6"/>
      <c r="F320" s="6"/>
      <c r="G320" s="6"/>
    </row>
    <row r="321" spans="1:7" ht="15.75" thickBot="1" x14ac:dyDescent="0.3">
      <c r="A321" s="7" t="s">
        <v>10891</v>
      </c>
      <c r="B321" s="7" t="s">
        <v>10892</v>
      </c>
      <c r="C321" s="8"/>
      <c r="D321" s="9"/>
      <c r="E321" s="9"/>
      <c r="F321" s="9"/>
      <c r="G321" s="9"/>
    </row>
    <row r="322" spans="1:7" ht="15.75" thickBot="1" x14ac:dyDescent="0.3">
      <c r="A322" s="6"/>
      <c r="B322" s="6"/>
      <c r="C322" s="6"/>
      <c r="D322" s="6"/>
      <c r="E322" s="6"/>
      <c r="F322" s="6"/>
      <c r="G322" s="6"/>
    </row>
    <row r="323" spans="1:7" ht="15.75" thickBot="1" x14ac:dyDescent="0.3">
      <c r="A323" s="7" t="s">
        <v>10893</v>
      </c>
      <c r="B323" s="7" t="s">
        <v>10831</v>
      </c>
      <c r="C323" s="8" t="s">
        <v>48</v>
      </c>
      <c r="D323" s="9">
        <v>70.86</v>
      </c>
      <c r="E323" s="9">
        <v>25.04</v>
      </c>
      <c r="F323" s="9">
        <v>55.07</v>
      </c>
      <c r="G323" s="9"/>
    </row>
    <row r="324" spans="1:7" ht="15.75" thickBot="1" x14ac:dyDescent="0.3">
      <c r="A324" s="6"/>
      <c r="B324" s="6"/>
      <c r="C324" s="6"/>
      <c r="D324" s="6"/>
      <c r="E324" s="6"/>
      <c r="F324" s="6"/>
      <c r="G324" s="6"/>
    </row>
    <row r="325" spans="1:7" ht="15.75" thickBot="1" x14ac:dyDescent="0.3">
      <c r="A325" s="7" t="s">
        <v>10894</v>
      </c>
      <c r="B325" s="7" t="s">
        <v>10833</v>
      </c>
      <c r="C325" s="8" t="s">
        <v>48</v>
      </c>
      <c r="D325" s="9">
        <v>85.51</v>
      </c>
      <c r="E325" s="9">
        <v>21.85</v>
      </c>
      <c r="F325" s="9">
        <v>58.25</v>
      </c>
      <c r="G325" s="9"/>
    </row>
    <row r="326" spans="1:7" ht="15.75" thickBot="1" x14ac:dyDescent="0.3">
      <c r="A326" s="6"/>
      <c r="B326" s="6"/>
      <c r="C326" s="6"/>
      <c r="D326" s="6"/>
      <c r="E326" s="6"/>
      <c r="F326" s="6"/>
      <c r="G326" s="6"/>
    </row>
    <row r="327" spans="1:7" ht="15.75" thickBot="1" x14ac:dyDescent="0.3">
      <c r="A327" s="7" t="s">
        <v>10895</v>
      </c>
      <c r="B327" s="7" t="s">
        <v>10835</v>
      </c>
      <c r="C327" s="8" t="s">
        <v>114</v>
      </c>
      <c r="D327" s="9">
        <v>9.0299999999999994</v>
      </c>
      <c r="E327" s="9">
        <v>25.14</v>
      </c>
      <c r="F327" s="9">
        <v>54.93</v>
      </c>
      <c r="G327" s="9"/>
    </row>
    <row r="328" spans="1:7" ht="15.75" thickBot="1" x14ac:dyDescent="0.3">
      <c r="A328" s="6"/>
      <c r="B328" s="6"/>
      <c r="C328" s="6"/>
      <c r="D328" s="6"/>
      <c r="E328" s="6"/>
      <c r="F328" s="6"/>
      <c r="G328" s="6"/>
    </row>
    <row r="329" spans="1:7" ht="15.75" thickBot="1" x14ac:dyDescent="0.3">
      <c r="A329" s="7" t="s">
        <v>10896</v>
      </c>
      <c r="B329" s="7" t="s">
        <v>10897</v>
      </c>
      <c r="C329" s="8"/>
      <c r="D329" s="9"/>
      <c r="E329" s="9"/>
      <c r="F329" s="9"/>
      <c r="G329" s="9"/>
    </row>
    <row r="330" spans="1:7" ht="15.75" thickBot="1" x14ac:dyDescent="0.3">
      <c r="A330" s="6"/>
      <c r="B330" s="6"/>
      <c r="C330" s="6"/>
      <c r="D330" s="6"/>
      <c r="E330" s="6"/>
      <c r="F330" s="6"/>
      <c r="G330" s="6"/>
    </row>
    <row r="331" spans="1:7" ht="15.75" thickBot="1" x14ac:dyDescent="0.3">
      <c r="A331" s="7" t="s">
        <v>10898</v>
      </c>
      <c r="B331" s="7" t="s">
        <v>10831</v>
      </c>
      <c r="C331" s="8" t="s">
        <v>48</v>
      </c>
      <c r="D331" s="9">
        <v>87.23</v>
      </c>
      <c r="E331" s="9">
        <v>20.34</v>
      </c>
      <c r="F331" s="9">
        <v>59.76</v>
      </c>
      <c r="G331" s="9"/>
    </row>
    <row r="332" spans="1:7" ht="15.75" thickBot="1" x14ac:dyDescent="0.3">
      <c r="A332" s="6"/>
      <c r="B332" s="6"/>
      <c r="C332" s="6"/>
      <c r="D332" s="6"/>
      <c r="E332" s="6"/>
      <c r="F332" s="6"/>
      <c r="G332" s="6"/>
    </row>
    <row r="333" spans="1:7" ht="15.75" thickBot="1" x14ac:dyDescent="0.3">
      <c r="A333" s="7" t="s">
        <v>10899</v>
      </c>
      <c r="B333" s="7" t="s">
        <v>10835</v>
      </c>
      <c r="C333" s="8" t="s">
        <v>114</v>
      </c>
      <c r="D333" s="9">
        <v>8.4499999999999993</v>
      </c>
      <c r="E333" s="9">
        <v>26.86</v>
      </c>
      <c r="F333" s="9">
        <v>53.25</v>
      </c>
      <c r="G333" s="9"/>
    </row>
    <row r="334" spans="1:7" ht="15.75" thickBot="1" x14ac:dyDescent="0.3">
      <c r="A334" s="6"/>
      <c r="B334" s="6"/>
      <c r="C334" s="6"/>
      <c r="D334" s="6"/>
      <c r="E334" s="6"/>
      <c r="F334" s="6"/>
      <c r="G334" s="6"/>
    </row>
    <row r="335" spans="1:7" ht="15.75" thickBot="1" x14ac:dyDescent="0.3">
      <c r="A335" s="7" t="s">
        <v>10900</v>
      </c>
      <c r="B335" s="7" t="s">
        <v>10901</v>
      </c>
      <c r="C335" s="8" t="s">
        <v>48</v>
      </c>
      <c r="D335" s="9">
        <v>5.15</v>
      </c>
      <c r="E335" s="9">
        <v>24.66</v>
      </c>
      <c r="F335" s="9">
        <v>55.34</v>
      </c>
      <c r="G335" s="9"/>
    </row>
    <row r="336" spans="1:7" ht="15.75" thickBot="1" x14ac:dyDescent="0.3">
      <c r="A336" s="6"/>
      <c r="B336" s="6"/>
      <c r="C336" s="6"/>
      <c r="D336" s="6"/>
      <c r="E336" s="6"/>
      <c r="F336" s="6"/>
      <c r="G336" s="6"/>
    </row>
    <row r="337" spans="1:7" ht="15.75" thickBot="1" x14ac:dyDescent="0.3">
      <c r="A337" s="7" t="s">
        <v>10902</v>
      </c>
      <c r="B337" s="7" t="s">
        <v>9630</v>
      </c>
      <c r="C337" s="8" t="s">
        <v>48</v>
      </c>
      <c r="D337" s="9">
        <v>3.81</v>
      </c>
      <c r="E337" s="9">
        <v>80.05</v>
      </c>
      <c r="F337" s="9"/>
      <c r="G337" s="9"/>
    </row>
    <row r="338" spans="1:7" ht="15.75" thickBot="1" x14ac:dyDescent="0.3">
      <c r="A338" s="6"/>
      <c r="B338" s="6"/>
      <c r="C338" s="6"/>
      <c r="D338" s="6"/>
      <c r="E338" s="6"/>
      <c r="F338" s="6"/>
      <c r="G338" s="6"/>
    </row>
    <row r="339" spans="1:7" ht="15.75" thickBot="1" x14ac:dyDescent="0.3">
      <c r="A339" s="7" t="s">
        <v>10903</v>
      </c>
      <c r="B339" s="7" t="s">
        <v>10772</v>
      </c>
      <c r="C339" s="8" t="s">
        <v>48</v>
      </c>
      <c r="D339" s="9">
        <v>4.7300000000000004</v>
      </c>
      <c r="E339" s="9">
        <v>44.4</v>
      </c>
      <c r="F339" s="9">
        <v>35.729999999999997</v>
      </c>
      <c r="G339" s="9"/>
    </row>
    <row r="340" spans="1:7" ht="15.75" thickBot="1" x14ac:dyDescent="0.3">
      <c r="A340" s="6"/>
      <c r="B340" s="6"/>
      <c r="C340" s="6"/>
      <c r="D340" s="6"/>
      <c r="E340" s="6"/>
      <c r="F340" s="6"/>
      <c r="G340" s="6"/>
    </row>
    <row r="341" spans="1:7" ht="15.75" thickBot="1" x14ac:dyDescent="0.3">
      <c r="A341" s="7" t="s">
        <v>10904</v>
      </c>
      <c r="B341" s="7" t="s">
        <v>10905</v>
      </c>
      <c r="C341" s="8"/>
      <c r="D341" s="9"/>
      <c r="E341" s="9"/>
      <c r="F341" s="9"/>
      <c r="G341" s="9"/>
    </row>
    <row r="342" spans="1:7" ht="15.75" thickBot="1" x14ac:dyDescent="0.3">
      <c r="A342" s="6"/>
      <c r="B342" s="6"/>
      <c r="C342" s="6"/>
      <c r="D342" s="6"/>
      <c r="E342" s="6"/>
      <c r="F342" s="6"/>
      <c r="G342" s="6"/>
    </row>
    <row r="343" spans="1:7" ht="15.75" thickBot="1" x14ac:dyDescent="0.3">
      <c r="A343" s="7" t="s">
        <v>10906</v>
      </c>
      <c r="B343" s="7" t="s">
        <v>10907</v>
      </c>
      <c r="C343" s="8"/>
      <c r="D343" s="9"/>
      <c r="E343" s="9"/>
      <c r="F343" s="9"/>
      <c r="G343" s="9"/>
    </row>
    <row r="344" spans="1:7" ht="15.75" thickBot="1" x14ac:dyDescent="0.3">
      <c r="A344" s="6"/>
      <c r="B344" s="6"/>
      <c r="C344" s="6"/>
      <c r="D344" s="6"/>
      <c r="E344" s="6"/>
      <c r="F344" s="6"/>
      <c r="G344" s="6"/>
    </row>
    <row r="345" spans="1:7" ht="15.75" thickBot="1" x14ac:dyDescent="0.3">
      <c r="A345" s="7" t="s">
        <v>10908</v>
      </c>
      <c r="B345" s="7" t="s">
        <v>10831</v>
      </c>
      <c r="C345" s="8" t="s">
        <v>48</v>
      </c>
      <c r="D345" s="9">
        <v>64.38</v>
      </c>
      <c r="E345" s="9">
        <v>27.56</v>
      </c>
      <c r="F345" s="9">
        <v>52.55</v>
      </c>
      <c r="G345" s="9"/>
    </row>
    <row r="346" spans="1:7" ht="15.75" thickBot="1" x14ac:dyDescent="0.3">
      <c r="A346" s="6"/>
      <c r="B346" s="6"/>
      <c r="C346" s="6"/>
      <c r="D346" s="6"/>
      <c r="E346" s="6"/>
      <c r="F346" s="6"/>
      <c r="G346" s="6"/>
    </row>
    <row r="347" spans="1:7" ht="15.75" thickBot="1" x14ac:dyDescent="0.3">
      <c r="A347" s="7" t="s">
        <v>10909</v>
      </c>
      <c r="B347" s="7" t="s">
        <v>10910</v>
      </c>
      <c r="C347" s="8" t="s">
        <v>48</v>
      </c>
      <c r="D347" s="9">
        <v>75.739999999999995</v>
      </c>
      <c r="E347" s="9">
        <v>24.66</v>
      </c>
      <c r="F347" s="9">
        <v>55.43</v>
      </c>
      <c r="G347" s="9"/>
    </row>
    <row r="348" spans="1:7" ht="15.75" thickBot="1" x14ac:dyDescent="0.3">
      <c r="A348" s="6"/>
      <c r="B348" s="6"/>
      <c r="C348" s="6"/>
      <c r="D348" s="6"/>
      <c r="E348" s="6"/>
      <c r="F348" s="6"/>
      <c r="G348" s="6"/>
    </row>
    <row r="349" spans="1:7" ht="15.75" thickBot="1" x14ac:dyDescent="0.3">
      <c r="A349" s="7" t="s">
        <v>10911</v>
      </c>
      <c r="B349" s="7" t="s">
        <v>10835</v>
      </c>
      <c r="C349" s="8" t="s">
        <v>114</v>
      </c>
      <c r="D349" s="9">
        <v>9.86</v>
      </c>
      <c r="E349" s="9">
        <v>23.02</v>
      </c>
      <c r="F349" s="9">
        <v>57</v>
      </c>
      <c r="G349" s="9"/>
    </row>
    <row r="350" spans="1:7" ht="15.75" thickBot="1" x14ac:dyDescent="0.3">
      <c r="A350" s="6"/>
      <c r="B350" s="6"/>
      <c r="C350" s="6"/>
      <c r="D350" s="6"/>
      <c r="E350" s="6"/>
      <c r="F350" s="6"/>
      <c r="G350" s="6"/>
    </row>
    <row r="351" spans="1:7" ht="15.75" thickBot="1" x14ac:dyDescent="0.3">
      <c r="A351" s="7" t="s">
        <v>10912</v>
      </c>
      <c r="B351" s="7" t="s">
        <v>10913</v>
      </c>
      <c r="C351" s="8"/>
      <c r="D351" s="9"/>
      <c r="E351" s="9"/>
      <c r="F351" s="9"/>
      <c r="G351" s="9"/>
    </row>
    <row r="352" spans="1:7" ht="15.75" thickBot="1" x14ac:dyDescent="0.3">
      <c r="A352" s="6"/>
      <c r="B352" s="6"/>
      <c r="C352" s="6"/>
      <c r="D352" s="6"/>
      <c r="E352" s="6"/>
      <c r="F352" s="6"/>
      <c r="G352" s="6"/>
    </row>
    <row r="353" spans="1:7" ht="15.75" thickBot="1" x14ac:dyDescent="0.3">
      <c r="A353" s="7" t="s">
        <v>10914</v>
      </c>
      <c r="B353" s="7" t="s">
        <v>10831</v>
      </c>
      <c r="C353" s="8" t="s">
        <v>48</v>
      </c>
      <c r="D353" s="9">
        <v>130.82</v>
      </c>
      <c r="E353" s="9">
        <v>13.56</v>
      </c>
      <c r="F353" s="9">
        <v>66.53</v>
      </c>
      <c r="G353" s="9"/>
    </row>
    <row r="354" spans="1:7" ht="15.75" thickBot="1" x14ac:dyDescent="0.3">
      <c r="A354" s="6"/>
      <c r="B354" s="6"/>
      <c r="C354" s="6"/>
      <c r="D354" s="6"/>
      <c r="E354" s="6"/>
      <c r="F354" s="6"/>
      <c r="G354" s="6"/>
    </row>
    <row r="355" spans="1:7" ht="15.75" thickBot="1" x14ac:dyDescent="0.3">
      <c r="A355" s="7" t="s">
        <v>10915</v>
      </c>
      <c r="B355" s="7" t="s">
        <v>10910</v>
      </c>
      <c r="C355" s="8" t="s">
        <v>48</v>
      </c>
      <c r="D355" s="9">
        <v>141.68</v>
      </c>
      <c r="E355" s="9">
        <v>13.18</v>
      </c>
      <c r="F355" s="9">
        <v>66.91</v>
      </c>
      <c r="G355" s="9"/>
    </row>
    <row r="356" spans="1:7" ht="15.75" thickBot="1" x14ac:dyDescent="0.3">
      <c r="A356" s="6"/>
      <c r="B356" s="6"/>
      <c r="C356" s="6"/>
      <c r="D356" s="6"/>
      <c r="E356" s="6"/>
      <c r="F356" s="6"/>
      <c r="G356" s="6"/>
    </row>
    <row r="357" spans="1:7" ht="15.75" thickBot="1" x14ac:dyDescent="0.3">
      <c r="A357" s="7" t="s">
        <v>10916</v>
      </c>
      <c r="B357" s="7" t="s">
        <v>10835</v>
      </c>
      <c r="C357" s="8" t="s">
        <v>114</v>
      </c>
      <c r="D357" s="9">
        <v>11.31</v>
      </c>
      <c r="E357" s="9">
        <v>20.07</v>
      </c>
      <c r="F357" s="9">
        <v>60.04</v>
      </c>
      <c r="G357" s="9"/>
    </row>
    <row r="358" spans="1:7" ht="15.75" thickBot="1" x14ac:dyDescent="0.3">
      <c r="A358" s="6"/>
      <c r="B358" s="6"/>
      <c r="C358" s="6"/>
      <c r="D358" s="6"/>
      <c r="E358" s="6"/>
      <c r="F358" s="6"/>
      <c r="G358" s="6"/>
    </row>
    <row r="359" spans="1:7" ht="15.75" thickBot="1" x14ac:dyDescent="0.3">
      <c r="A359" s="7" t="s">
        <v>10917</v>
      </c>
      <c r="B359" s="7" t="s">
        <v>10918</v>
      </c>
      <c r="C359" s="8"/>
      <c r="D359" s="9"/>
      <c r="E359" s="9"/>
      <c r="F359" s="9"/>
      <c r="G359" s="9"/>
    </row>
    <row r="360" spans="1:7" ht="15.75" thickBot="1" x14ac:dyDescent="0.3">
      <c r="A360" s="6"/>
      <c r="B360" s="6"/>
      <c r="C360" s="6"/>
      <c r="D360" s="6"/>
      <c r="E360" s="6"/>
      <c r="F360" s="6"/>
      <c r="G360" s="6"/>
    </row>
    <row r="361" spans="1:7" ht="15.75" thickBot="1" x14ac:dyDescent="0.3">
      <c r="A361" s="7" t="s">
        <v>10919</v>
      </c>
      <c r="B361" s="7" t="s">
        <v>10831</v>
      </c>
      <c r="C361" s="8" t="s">
        <v>48</v>
      </c>
      <c r="D361" s="9">
        <v>63.4</v>
      </c>
      <c r="E361" s="9">
        <v>27.98</v>
      </c>
      <c r="F361" s="9">
        <v>52.11</v>
      </c>
      <c r="G361" s="9"/>
    </row>
    <row r="362" spans="1:7" ht="15.75" thickBot="1" x14ac:dyDescent="0.3">
      <c r="A362" s="6"/>
      <c r="B362" s="6"/>
      <c r="C362" s="6"/>
      <c r="D362" s="6"/>
      <c r="E362" s="6"/>
      <c r="F362" s="6"/>
      <c r="G362" s="6"/>
    </row>
    <row r="363" spans="1:7" ht="15.75" thickBot="1" x14ac:dyDescent="0.3">
      <c r="A363" s="7" t="s">
        <v>10920</v>
      </c>
      <c r="B363" s="7" t="s">
        <v>10910</v>
      </c>
      <c r="C363" s="8" t="s">
        <v>48</v>
      </c>
      <c r="D363" s="9">
        <v>72.97</v>
      </c>
      <c r="E363" s="9">
        <v>25.6</v>
      </c>
      <c r="F363" s="9">
        <v>54.5</v>
      </c>
      <c r="G363" s="9"/>
    </row>
    <row r="364" spans="1:7" ht="15.75" thickBot="1" x14ac:dyDescent="0.3">
      <c r="A364" s="6"/>
      <c r="B364" s="6"/>
      <c r="C364" s="6"/>
      <c r="D364" s="6"/>
      <c r="E364" s="6"/>
      <c r="F364" s="6"/>
      <c r="G364" s="6"/>
    </row>
    <row r="365" spans="1:7" ht="15.75" thickBot="1" x14ac:dyDescent="0.3">
      <c r="A365" s="7" t="s">
        <v>10921</v>
      </c>
      <c r="B365" s="7" t="s">
        <v>10835</v>
      </c>
      <c r="C365" s="8" t="s">
        <v>114</v>
      </c>
      <c r="D365" s="9">
        <v>9.44</v>
      </c>
      <c r="E365" s="9">
        <v>24.05</v>
      </c>
      <c r="F365" s="9">
        <v>56.04</v>
      </c>
      <c r="G365" s="9"/>
    </row>
    <row r="366" spans="1:7" ht="15.75" thickBot="1" x14ac:dyDescent="0.3">
      <c r="A366" s="6"/>
      <c r="B366" s="6"/>
      <c r="C366" s="6"/>
      <c r="D366" s="6"/>
      <c r="E366" s="6"/>
      <c r="F366" s="6"/>
      <c r="G366" s="6"/>
    </row>
    <row r="367" spans="1:7" ht="15.75" thickBot="1" x14ac:dyDescent="0.3">
      <c r="A367" s="7" t="s">
        <v>10922</v>
      </c>
      <c r="B367" s="7" t="s">
        <v>10923</v>
      </c>
      <c r="C367" s="8"/>
      <c r="D367" s="9"/>
      <c r="E367" s="9"/>
      <c r="F367" s="9"/>
      <c r="G367" s="9"/>
    </row>
    <row r="368" spans="1:7" ht="15.75" thickBot="1" x14ac:dyDescent="0.3">
      <c r="A368" s="6"/>
      <c r="B368" s="6"/>
      <c r="C368" s="6"/>
      <c r="D368" s="6"/>
      <c r="E368" s="6"/>
      <c r="F368" s="6"/>
      <c r="G368" s="6"/>
    </row>
    <row r="369" spans="1:7" ht="15.75" thickBot="1" x14ac:dyDescent="0.3">
      <c r="A369" s="7" t="s">
        <v>10924</v>
      </c>
      <c r="B369" s="7" t="s">
        <v>10831</v>
      </c>
      <c r="C369" s="8" t="s">
        <v>48</v>
      </c>
      <c r="D369" s="9">
        <v>68.06</v>
      </c>
      <c r="E369" s="9">
        <v>26.07</v>
      </c>
      <c r="F369" s="9">
        <v>54.03</v>
      </c>
      <c r="G369" s="9"/>
    </row>
    <row r="370" spans="1:7" ht="15.75" thickBot="1" x14ac:dyDescent="0.3">
      <c r="A370" s="6"/>
      <c r="B370" s="6"/>
      <c r="C370" s="6"/>
      <c r="D370" s="6"/>
      <c r="E370" s="6"/>
      <c r="F370" s="6"/>
      <c r="G370" s="6"/>
    </row>
    <row r="371" spans="1:7" ht="15.75" thickBot="1" x14ac:dyDescent="0.3">
      <c r="A371" s="7" t="s">
        <v>10925</v>
      </c>
      <c r="B371" s="7" t="s">
        <v>10910</v>
      </c>
      <c r="C371" s="8" t="s">
        <v>48</v>
      </c>
      <c r="D371" s="9">
        <v>78.489999999999995</v>
      </c>
      <c r="E371" s="9">
        <v>23.8</v>
      </c>
      <c r="F371" s="9">
        <v>56.29</v>
      </c>
      <c r="G371" s="9"/>
    </row>
    <row r="372" spans="1:7" ht="15.75" thickBot="1" x14ac:dyDescent="0.3">
      <c r="A372" s="6"/>
      <c r="B372" s="6"/>
      <c r="C372" s="6"/>
      <c r="D372" s="6"/>
      <c r="E372" s="6"/>
      <c r="F372" s="6"/>
      <c r="G372" s="6"/>
    </row>
    <row r="373" spans="1:7" ht="15.75" thickBot="1" x14ac:dyDescent="0.3">
      <c r="A373" s="7" t="s">
        <v>10926</v>
      </c>
      <c r="B373" s="7" t="s">
        <v>10835</v>
      </c>
      <c r="C373" s="8" t="s">
        <v>114</v>
      </c>
      <c r="D373" s="9">
        <v>9.24</v>
      </c>
      <c r="E373" s="9">
        <v>24.57</v>
      </c>
      <c r="F373" s="9">
        <v>55.52</v>
      </c>
      <c r="G373" s="9"/>
    </row>
    <row r="374" spans="1:7" ht="15.75" thickBot="1" x14ac:dyDescent="0.3">
      <c r="A374" s="6"/>
      <c r="B374" s="6"/>
      <c r="C374" s="6"/>
      <c r="D374" s="6"/>
      <c r="E374" s="6"/>
      <c r="F374" s="6"/>
      <c r="G374" s="6"/>
    </row>
    <row r="375" spans="1:7" ht="15.75" thickBot="1" x14ac:dyDescent="0.3">
      <c r="A375" s="7" t="s">
        <v>10927</v>
      </c>
      <c r="B375" s="7" t="s">
        <v>10928</v>
      </c>
      <c r="C375" s="8"/>
      <c r="D375" s="9"/>
      <c r="E375" s="9"/>
      <c r="F375" s="9"/>
      <c r="G375" s="9"/>
    </row>
    <row r="376" spans="1:7" ht="15.75" thickBot="1" x14ac:dyDescent="0.3">
      <c r="A376" s="6"/>
      <c r="B376" s="6"/>
      <c r="C376" s="6"/>
      <c r="D376" s="6"/>
      <c r="E376" s="6"/>
      <c r="F376" s="6"/>
      <c r="G376" s="6"/>
    </row>
    <row r="377" spans="1:7" ht="15.75" thickBot="1" x14ac:dyDescent="0.3">
      <c r="A377" s="7" t="s">
        <v>10929</v>
      </c>
      <c r="B377" s="7" t="s">
        <v>10831</v>
      </c>
      <c r="C377" s="8" t="s">
        <v>48</v>
      </c>
      <c r="D377" s="9">
        <v>62.55</v>
      </c>
      <c r="E377" s="9">
        <v>28.36</v>
      </c>
      <c r="F377" s="9">
        <v>51.73</v>
      </c>
      <c r="G377" s="9"/>
    </row>
    <row r="378" spans="1:7" ht="15.75" thickBot="1" x14ac:dyDescent="0.3">
      <c r="A378" s="6"/>
      <c r="B378" s="6"/>
      <c r="C378" s="6"/>
      <c r="D378" s="6"/>
      <c r="E378" s="6"/>
      <c r="F378" s="6"/>
      <c r="G378" s="6"/>
    </row>
    <row r="379" spans="1:7" ht="15.75" thickBot="1" x14ac:dyDescent="0.3">
      <c r="A379" s="7" t="s">
        <v>10930</v>
      </c>
      <c r="B379" s="7" t="s">
        <v>10910</v>
      </c>
      <c r="C379" s="8" t="s">
        <v>48</v>
      </c>
      <c r="D379" s="9">
        <v>73.900000000000006</v>
      </c>
      <c r="E379" s="9">
        <v>25.28</v>
      </c>
      <c r="F379" s="9">
        <v>54.82</v>
      </c>
      <c r="G379" s="9"/>
    </row>
    <row r="380" spans="1:7" ht="15.75" thickBot="1" x14ac:dyDescent="0.3">
      <c r="A380" s="6"/>
      <c r="B380" s="6"/>
      <c r="C380" s="6"/>
      <c r="D380" s="6"/>
      <c r="E380" s="6"/>
      <c r="F380" s="6"/>
      <c r="G380" s="6"/>
    </row>
    <row r="381" spans="1:7" ht="15.75" thickBot="1" x14ac:dyDescent="0.3">
      <c r="A381" s="7" t="s">
        <v>10931</v>
      </c>
      <c r="B381" s="7" t="s">
        <v>10835</v>
      </c>
      <c r="C381" s="8" t="s">
        <v>114</v>
      </c>
      <c r="D381" s="9">
        <v>9.34</v>
      </c>
      <c r="E381" s="9">
        <v>24.3</v>
      </c>
      <c r="F381" s="9">
        <v>55.78</v>
      </c>
      <c r="G381" s="9"/>
    </row>
    <row r="382" spans="1:7" ht="15.75" thickBot="1" x14ac:dyDescent="0.3">
      <c r="A382" s="6"/>
      <c r="B382" s="6"/>
      <c r="C382" s="6"/>
      <c r="D382" s="6"/>
      <c r="E382" s="6"/>
      <c r="F382" s="6"/>
      <c r="G382" s="6"/>
    </row>
    <row r="383" spans="1:7" ht="15.75" thickBot="1" x14ac:dyDescent="0.3">
      <c r="A383" s="7" t="s">
        <v>10932</v>
      </c>
      <c r="B383" s="7" t="s">
        <v>10933</v>
      </c>
      <c r="C383" s="8"/>
      <c r="D383" s="9"/>
      <c r="E383" s="9"/>
      <c r="F383" s="9"/>
      <c r="G383" s="9"/>
    </row>
    <row r="384" spans="1:7" ht="15.75" thickBot="1" x14ac:dyDescent="0.3">
      <c r="A384" s="6"/>
      <c r="B384" s="6"/>
      <c r="C384" s="6"/>
      <c r="D384" s="6"/>
      <c r="E384" s="6"/>
      <c r="F384" s="6"/>
      <c r="G384" s="6"/>
    </row>
    <row r="385" spans="1:7" ht="15.75" thickBot="1" x14ac:dyDescent="0.3">
      <c r="A385" s="7" t="s">
        <v>10934</v>
      </c>
      <c r="B385" s="7" t="s">
        <v>10831</v>
      </c>
      <c r="C385" s="8" t="s">
        <v>48</v>
      </c>
      <c r="D385" s="9">
        <v>79.34</v>
      </c>
      <c r="E385" s="9">
        <v>22.36</v>
      </c>
      <c r="F385" s="9">
        <v>57.74</v>
      </c>
      <c r="G385" s="9"/>
    </row>
    <row r="386" spans="1:7" ht="15.75" thickBot="1" x14ac:dyDescent="0.3">
      <c r="A386" s="6"/>
      <c r="B386" s="6"/>
      <c r="C386" s="6"/>
      <c r="D386" s="6"/>
      <c r="E386" s="6"/>
      <c r="F386" s="6"/>
      <c r="G386" s="6"/>
    </row>
    <row r="387" spans="1:7" ht="15.75" thickBot="1" x14ac:dyDescent="0.3">
      <c r="A387" s="7" t="s">
        <v>10935</v>
      </c>
      <c r="B387" s="7" t="s">
        <v>10910</v>
      </c>
      <c r="C387" s="8" t="s">
        <v>48</v>
      </c>
      <c r="D387" s="9">
        <v>93.16</v>
      </c>
      <c r="E387" s="9">
        <v>20.05</v>
      </c>
      <c r="F387" s="9">
        <v>60.05</v>
      </c>
      <c r="G387" s="9"/>
    </row>
    <row r="388" spans="1:7" ht="15.75" thickBot="1" x14ac:dyDescent="0.3">
      <c r="A388" s="6"/>
      <c r="B388" s="6"/>
      <c r="C388" s="6"/>
      <c r="D388" s="6"/>
      <c r="E388" s="6"/>
      <c r="F388" s="6"/>
      <c r="G388" s="6"/>
    </row>
    <row r="389" spans="1:7" ht="15.75" thickBot="1" x14ac:dyDescent="0.3">
      <c r="A389" s="7" t="s">
        <v>10936</v>
      </c>
      <c r="B389" s="7" t="s">
        <v>10835</v>
      </c>
      <c r="C389" s="8" t="s">
        <v>114</v>
      </c>
      <c r="D389" s="9">
        <v>13.4</v>
      </c>
      <c r="E389" s="9">
        <v>16.940000000000001</v>
      </c>
      <c r="F389" s="9">
        <v>63.13</v>
      </c>
      <c r="G389" s="9"/>
    </row>
    <row r="390" spans="1:7" ht="15.75" thickBot="1" x14ac:dyDescent="0.3">
      <c r="A390" s="6"/>
      <c r="B390" s="6"/>
      <c r="C390" s="6"/>
      <c r="D390" s="6"/>
      <c r="E390" s="6"/>
      <c r="F390" s="6"/>
      <c r="G390" s="6"/>
    </row>
    <row r="391" spans="1:7" ht="15.75" thickBot="1" x14ac:dyDescent="0.3">
      <c r="A391" s="7" t="s">
        <v>10937</v>
      </c>
      <c r="B391" s="7" t="s">
        <v>10938</v>
      </c>
      <c r="C391" s="8"/>
      <c r="D391" s="9"/>
      <c r="E391" s="9"/>
      <c r="F391" s="9"/>
      <c r="G391" s="9"/>
    </row>
    <row r="392" spans="1:7" ht="15.75" thickBot="1" x14ac:dyDescent="0.3">
      <c r="A392" s="6"/>
      <c r="B392" s="6"/>
      <c r="C392" s="6"/>
      <c r="D392" s="6"/>
      <c r="E392" s="6"/>
      <c r="F392" s="6"/>
      <c r="G392" s="6"/>
    </row>
    <row r="393" spans="1:7" ht="15.75" thickBot="1" x14ac:dyDescent="0.3">
      <c r="A393" s="7" t="s">
        <v>10939</v>
      </c>
      <c r="B393" s="7" t="s">
        <v>10831</v>
      </c>
      <c r="C393" s="8" t="s">
        <v>48</v>
      </c>
      <c r="D393" s="9">
        <v>86.96</v>
      </c>
      <c r="E393" s="9">
        <v>20.399999999999999</v>
      </c>
      <c r="F393" s="9">
        <v>59.69</v>
      </c>
      <c r="G393" s="9"/>
    </row>
    <row r="394" spans="1:7" ht="15.75" thickBot="1" x14ac:dyDescent="0.3">
      <c r="A394" s="6"/>
      <c r="B394" s="6"/>
      <c r="C394" s="6"/>
      <c r="D394" s="6"/>
      <c r="E394" s="6"/>
      <c r="F394" s="6"/>
      <c r="G394" s="6"/>
    </row>
    <row r="395" spans="1:7" ht="15.75" thickBot="1" x14ac:dyDescent="0.3">
      <c r="A395" s="7" t="s">
        <v>10940</v>
      </c>
      <c r="B395" s="7" t="s">
        <v>10910</v>
      </c>
      <c r="C395" s="8" t="s">
        <v>48</v>
      </c>
      <c r="D395" s="9">
        <v>93.87</v>
      </c>
      <c r="E395" s="9">
        <v>19.899999999999999</v>
      </c>
      <c r="F395" s="9">
        <v>60.2</v>
      </c>
      <c r="G395" s="9"/>
    </row>
    <row r="396" spans="1:7" ht="15.75" thickBot="1" x14ac:dyDescent="0.3">
      <c r="A396" s="6"/>
      <c r="B396" s="6"/>
      <c r="C396" s="6"/>
      <c r="D396" s="6"/>
      <c r="E396" s="6"/>
      <c r="F396" s="6"/>
      <c r="G396" s="6"/>
    </row>
    <row r="397" spans="1:7" ht="15.75" thickBot="1" x14ac:dyDescent="0.3">
      <c r="A397" s="7" t="s">
        <v>10941</v>
      </c>
      <c r="B397" s="7" t="s">
        <v>10835</v>
      </c>
      <c r="C397" s="8" t="s">
        <v>114</v>
      </c>
      <c r="D397" s="9">
        <v>9.6</v>
      </c>
      <c r="E397" s="9">
        <v>24.48</v>
      </c>
      <c r="F397" s="9">
        <v>55.63</v>
      </c>
      <c r="G397" s="9"/>
    </row>
    <row r="398" spans="1:7" ht="15.75" thickBot="1" x14ac:dyDescent="0.3">
      <c r="A398" s="6"/>
      <c r="B398" s="6"/>
      <c r="C398" s="6"/>
      <c r="D398" s="6"/>
      <c r="E398" s="6"/>
      <c r="F398" s="6"/>
      <c r="G398" s="6"/>
    </row>
    <row r="399" spans="1:7" ht="15.75" thickBot="1" x14ac:dyDescent="0.3">
      <c r="A399" s="7" t="s">
        <v>10942</v>
      </c>
      <c r="B399" s="7" t="s">
        <v>10943</v>
      </c>
      <c r="C399" s="8"/>
      <c r="D399" s="9"/>
      <c r="E399" s="9"/>
      <c r="F399" s="9"/>
      <c r="G399" s="9"/>
    </row>
    <row r="400" spans="1:7" ht="15.75" thickBot="1" x14ac:dyDescent="0.3">
      <c r="A400" s="6"/>
      <c r="B400" s="6"/>
      <c r="C400" s="6"/>
      <c r="D400" s="6"/>
      <c r="E400" s="6"/>
      <c r="F400" s="6"/>
      <c r="G400" s="6"/>
    </row>
    <row r="401" spans="1:7" ht="15.75" thickBot="1" x14ac:dyDescent="0.3">
      <c r="A401" s="7" t="s">
        <v>10944</v>
      </c>
      <c r="B401" s="7" t="s">
        <v>10831</v>
      </c>
      <c r="C401" s="8" t="s">
        <v>48</v>
      </c>
      <c r="D401" s="9">
        <v>114.64</v>
      </c>
      <c r="E401" s="9">
        <v>15.47</v>
      </c>
      <c r="F401" s="9">
        <v>64.62</v>
      </c>
      <c r="G401" s="9"/>
    </row>
    <row r="402" spans="1:7" ht="15.75" thickBot="1" x14ac:dyDescent="0.3">
      <c r="A402" s="6"/>
      <c r="B402" s="6"/>
      <c r="C402" s="6"/>
      <c r="D402" s="6"/>
      <c r="E402" s="6"/>
      <c r="F402" s="6"/>
      <c r="G402" s="6"/>
    </row>
    <row r="403" spans="1:7" ht="15.75" thickBot="1" x14ac:dyDescent="0.3">
      <c r="A403" s="7" t="s">
        <v>10945</v>
      </c>
      <c r="B403" s="7" t="s">
        <v>10910</v>
      </c>
      <c r="C403" s="8" t="s">
        <v>48</v>
      </c>
      <c r="D403" s="9">
        <v>115.81</v>
      </c>
      <c r="E403" s="9">
        <v>16.13</v>
      </c>
      <c r="F403" s="9">
        <v>63.97</v>
      </c>
      <c r="G403" s="9"/>
    </row>
    <row r="404" spans="1:7" ht="15.75" thickBot="1" x14ac:dyDescent="0.3">
      <c r="A404" s="6"/>
      <c r="B404" s="6"/>
      <c r="C404" s="6"/>
      <c r="D404" s="6"/>
      <c r="E404" s="6"/>
      <c r="F404" s="6"/>
      <c r="G404" s="6"/>
    </row>
    <row r="405" spans="1:7" ht="15.75" thickBot="1" x14ac:dyDescent="0.3">
      <c r="A405" s="7" t="s">
        <v>10946</v>
      </c>
      <c r="B405" s="7" t="s">
        <v>10835</v>
      </c>
      <c r="C405" s="8" t="s">
        <v>114</v>
      </c>
      <c r="D405" s="9">
        <v>14.61</v>
      </c>
      <c r="E405" s="9">
        <v>16.079999999999998</v>
      </c>
      <c r="F405" s="9">
        <v>64</v>
      </c>
      <c r="G405" s="9"/>
    </row>
    <row r="406" spans="1:7" ht="15.75" thickBot="1" x14ac:dyDescent="0.3">
      <c r="A406" s="6"/>
      <c r="B406" s="6"/>
      <c r="C406" s="6"/>
      <c r="D406" s="6"/>
      <c r="E406" s="6"/>
      <c r="F406" s="6"/>
      <c r="G406" s="6"/>
    </row>
    <row r="407" spans="1:7" ht="15.75" thickBot="1" x14ac:dyDescent="0.3">
      <c r="A407" s="7" t="s">
        <v>10947</v>
      </c>
      <c r="B407" s="7" t="s">
        <v>10901</v>
      </c>
      <c r="C407" s="8" t="s">
        <v>48</v>
      </c>
      <c r="D407" s="9">
        <v>5.15</v>
      </c>
      <c r="E407" s="9">
        <v>24.66</v>
      </c>
      <c r="F407" s="9">
        <v>55.34</v>
      </c>
      <c r="G407" s="9"/>
    </row>
    <row r="408" spans="1:7" ht="15.75" thickBot="1" x14ac:dyDescent="0.3">
      <c r="A408" s="6"/>
      <c r="B408" s="6"/>
      <c r="C408" s="6"/>
      <c r="D408" s="6"/>
      <c r="E408" s="6"/>
      <c r="F408" s="6"/>
      <c r="G408" s="6"/>
    </row>
    <row r="409" spans="1:7" ht="15.75" thickBot="1" x14ac:dyDescent="0.3">
      <c r="A409" s="7" t="s">
        <v>10948</v>
      </c>
      <c r="B409" s="7" t="s">
        <v>9630</v>
      </c>
      <c r="C409" s="8" t="s">
        <v>48</v>
      </c>
      <c r="D409" s="9">
        <v>3.81</v>
      </c>
      <c r="E409" s="9">
        <v>80.05</v>
      </c>
      <c r="F409" s="9"/>
      <c r="G409" s="9"/>
    </row>
    <row r="410" spans="1:7" ht="15.75" thickBot="1" x14ac:dyDescent="0.3">
      <c r="A410" s="6"/>
      <c r="B410" s="6"/>
      <c r="C410" s="6"/>
      <c r="D410" s="6"/>
      <c r="E410" s="6"/>
      <c r="F410" s="6"/>
      <c r="G410" s="6"/>
    </row>
    <row r="411" spans="1:7" ht="15.75" thickBot="1" x14ac:dyDescent="0.3">
      <c r="A411" s="7" t="s">
        <v>10949</v>
      </c>
      <c r="B411" s="7" t="s">
        <v>10772</v>
      </c>
      <c r="C411" s="8" t="s">
        <v>48</v>
      </c>
      <c r="D411" s="9">
        <v>4.83</v>
      </c>
      <c r="E411" s="9">
        <v>42.03</v>
      </c>
      <c r="F411" s="9">
        <v>34.99</v>
      </c>
      <c r="G411" s="9">
        <v>3.11</v>
      </c>
    </row>
    <row r="412" spans="1:7" ht="15.75" thickBot="1" x14ac:dyDescent="0.3">
      <c r="A412" s="6"/>
      <c r="B412" s="6"/>
      <c r="C412" s="6"/>
      <c r="D412" s="6"/>
      <c r="E412" s="6"/>
      <c r="F412" s="6"/>
      <c r="G412" s="6"/>
    </row>
    <row r="413" spans="1:7" ht="15.75" thickBot="1" x14ac:dyDescent="0.3">
      <c r="A413" s="7" t="s">
        <v>10950</v>
      </c>
      <c r="B413" s="7" t="s">
        <v>10951</v>
      </c>
      <c r="C413" s="8"/>
      <c r="D413" s="9"/>
      <c r="E413" s="9"/>
      <c r="F413" s="9"/>
      <c r="G413" s="9"/>
    </row>
    <row r="414" spans="1:7" ht="15.75" thickBot="1" x14ac:dyDescent="0.3">
      <c r="A414" s="6"/>
      <c r="B414" s="6"/>
      <c r="C414" s="6"/>
      <c r="D414" s="6"/>
      <c r="E414" s="6"/>
      <c r="F414" s="6"/>
      <c r="G414" s="6"/>
    </row>
    <row r="415" spans="1:7" ht="48.75" x14ac:dyDescent="0.25">
      <c r="A415" s="23" t="s">
        <v>10952</v>
      </c>
      <c r="B415" s="10" t="s">
        <v>10953</v>
      </c>
      <c r="C415" s="26" t="s">
        <v>48</v>
      </c>
      <c r="D415" s="29">
        <v>56.51</v>
      </c>
      <c r="E415" s="29">
        <v>10.92</v>
      </c>
      <c r="F415" s="29">
        <v>69.17</v>
      </c>
      <c r="G415" s="29"/>
    </row>
    <row r="416" spans="1:7" x14ac:dyDescent="0.25">
      <c r="A416" s="24"/>
      <c r="B416" s="11" t="s">
        <v>10954</v>
      </c>
      <c r="C416" s="27"/>
      <c r="D416" s="30"/>
      <c r="E416" s="30"/>
      <c r="F416" s="30"/>
      <c r="G416" s="30"/>
    </row>
    <row r="417" spans="1:7" ht="37.5" thickBot="1" x14ac:dyDescent="0.3">
      <c r="A417" s="25"/>
      <c r="B417" s="12" t="s">
        <v>10955</v>
      </c>
      <c r="C417" s="28"/>
      <c r="D417" s="31"/>
      <c r="E417" s="31"/>
      <c r="F417" s="31"/>
      <c r="G417" s="31"/>
    </row>
    <row r="418" spans="1:7" ht="15.75" thickBot="1" x14ac:dyDescent="0.3">
      <c r="A418" s="6"/>
      <c r="B418" s="6"/>
      <c r="C418" s="6"/>
      <c r="D418" s="6"/>
      <c r="E418" s="6"/>
      <c r="F418" s="6"/>
      <c r="G418" s="6"/>
    </row>
    <row r="419" spans="1:7" ht="48.75" x14ac:dyDescent="0.25">
      <c r="A419" s="23" t="s">
        <v>10956</v>
      </c>
      <c r="B419" s="10" t="s">
        <v>10957</v>
      </c>
      <c r="C419" s="26" t="s">
        <v>48</v>
      </c>
      <c r="D419" s="29">
        <v>82.14</v>
      </c>
      <c r="E419" s="29">
        <v>7.51</v>
      </c>
      <c r="F419" s="29">
        <v>72.58</v>
      </c>
      <c r="G419" s="29"/>
    </row>
    <row r="420" spans="1:7" x14ac:dyDescent="0.25">
      <c r="A420" s="24"/>
      <c r="B420" s="11" t="s">
        <v>10954</v>
      </c>
      <c r="C420" s="27"/>
      <c r="D420" s="30"/>
      <c r="E420" s="30"/>
      <c r="F420" s="30"/>
      <c r="G420" s="30"/>
    </row>
    <row r="421" spans="1:7" ht="37.5" thickBot="1" x14ac:dyDescent="0.3">
      <c r="A421" s="25"/>
      <c r="B421" s="12" t="s">
        <v>10955</v>
      </c>
      <c r="C421" s="28"/>
      <c r="D421" s="31"/>
      <c r="E421" s="31"/>
      <c r="F421" s="31"/>
      <c r="G421" s="31"/>
    </row>
    <row r="422" spans="1:7" ht="15.75" thickBot="1" x14ac:dyDescent="0.3">
      <c r="A422" s="6"/>
      <c r="B422" s="6"/>
      <c r="C422" s="6"/>
      <c r="D422" s="6"/>
      <c r="E422" s="6"/>
      <c r="F422" s="6"/>
      <c r="G422" s="6"/>
    </row>
    <row r="423" spans="1:7" ht="15.75" thickBot="1" x14ac:dyDescent="0.3">
      <c r="A423" s="7" t="s">
        <v>10958</v>
      </c>
      <c r="B423" s="7" t="s">
        <v>10959</v>
      </c>
      <c r="C423" s="8"/>
      <c r="D423" s="9"/>
      <c r="E423" s="9"/>
      <c r="F423" s="9"/>
      <c r="G423" s="9"/>
    </row>
    <row r="424" spans="1:7" ht="15.75" thickBot="1" x14ac:dyDescent="0.3">
      <c r="A424" s="6"/>
      <c r="B424" s="6"/>
      <c r="C424" s="6"/>
      <c r="D424" s="6"/>
      <c r="E424" s="6"/>
      <c r="F424" s="6"/>
      <c r="G424" s="6"/>
    </row>
    <row r="425" spans="1:7" ht="15.75" thickBot="1" x14ac:dyDescent="0.3">
      <c r="A425" s="7" t="s">
        <v>10960</v>
      </c>
      <c r="B425" s="7" t="s">
        <v>10961</v>
      </c>
      <c r="C425" s="8" t="s">
        <v>48</v>
      </c>
      <c r="D425" s="9">
        <v>5.09</v>
      </c>
      <c r="E425" s="9">
        <v>23.58</v>
      </c>
      <c r="F425" s="9">
        <v>56.58</v>
      </c>
      <c r="G425" s="9"/>
    </row>
    <row r="426" spans="1:7" ht="15.75" thickBot="1" x14ac:dyDescent="0.3">
      <c r="A426" s="6"/>
      <c r="B426" s="6"/>
      <c r="C426" s="6"/>
      <c r="D426" s="6"/>
      <c r="E426" s="6"/>
      <c r="F426" s="6"/>
      <c r="G426" s="6"/>
    </row>
    <row r="427" spans="1:7" ht="15.75" thickBot="1" x14ac:dyDescent="0.3">
      <c r="A427" s="7" t="s">
        <v>10962</v>
      </c>
      <c r="B427" s="7" t="s">
        <v>10963</v>
      </c>
      <c r="C427" s="8" t="s">
        <v>48</v>
      </c>
      <c r="D427" s="9">
        <v>9.82</v>
      </c>
      <c r="E427" s="9">
        <v>25.36</v>
      </c>
      <c r="F427" s="9">
        <v>54.79</v>
      </c>
      <c r="G427" s="9"/>
    </row>
    <row r="428" spans="1:7" ht="15.75" thickBot="1" x14ac:dyDescent="0.3">
      <c r="A428" s="6"/>
      <c r="B428" s="6"/>
      <c r="C428" s="6"/>
      <c r="D428" s="6"/>
      <c r="E428" s="6"/>
      <c r="F428" s="6"/>
      <c r="G428" s="6"/>
    </row>
    <row r="429" spans="1:7" ht="15.75" thickBot="1" x14ac:dyDescent="0.3">
      <c r="A429" s="7" t="s">
        <v>10964</v>
      </c>
      <c r="B429" s="7" t="s">
        <v>10965</v>
      </c>
      <c r="C429" s="8"/>
      <c r="D429" s="9"/>
      <c r="E429" s="9"/>
      <c r="F429" s="9"/>
      <c r="G429" s="9"/>
    </row>
    <row r="430" spans="1:7" ht="15.75" thickBot="1" x14ac:dyDescent="0.3">
      <c r="A430" s="6"/>
      <c r="B430" s="6"/>
      <c r="C430" s="6"/>
      <c r="D430" s="6"/>
      <c r="E430" s="6"/>
      <c r="F430" s="6"/>
      <c r="G430" s="6"/>
    </row>
    <row r="431" spans="1:7" ht="15.75" thickBot="1" x14ac:dyDescent="0.3">
      <c r="A431" s="7" t="s">
        <v>10966</v>
      </c>
      <c r="B431" s="7" t="s">
        <v>10967</v>
      </c>
      <c r="C431" s="8" t="s">
        <v>48</v>
      </c>
      <c r="D431" s="9">
        <v>6.74</v>
      </c>
      <c r="E431" s="9">
        <v>9.7899999999999991</v>
      </c>
      <c r="F431" s="9">
        <v>70.33</v>
      </c>
      <c r="G431" s="9"/>
    </row>
    <row r="432" spans="1:7" ht="15.75" thickBot="1" x14ac:dyDescent="0.3">
      <c r="A432" s="6"/>
      <c r="B432" s="6"/>
      <c r="C432" s="6"/>
      <c r="D432" s="6"/>
      <c r="E432" s="6"/>
      <c r="F432" s="6"/>
      <c r="G432" s="6"/>
    </row>
    <row r="433" spans="1:7" ht="15.75" thickBot="1" x14ac:dyDescent="0.3">
      <c r="A433" s="7" t="s">
        <v>10968</v>
      </c>
      <c r="B433" s="7" t="s">
        <v>10969</v>
      </c>
      <c r="C433" s="8" t="s">
        <v>48</v>
      </c>
      <c r="D433" s="9">
        <v>11.86</v>
      </c>
      <c r="E433" s="9">
        <v>9.36</v>
      </c>
      <c r="F433" s="9">
        <v>70.739999999999995</v>
      </c>
      <c r="G433" s="9"/>
    </row>
    <row r="434" spans="1:7" ht="15.75" thickBot="1" x14ac:dyDescent="0.3">
      <c r="A434" s="6"/>
      <c r="B434" s="6"/>
      <c r="C434" s="6"/>
      <c r="D434" s="6"/>
      <c r="E434" s="6"/>
      <c r="F434" s="6"/>
      <c r="G434" s="6"/>
    </row>
    <row r="435" spans="1:7" ht="15.75" thickBot="1" x14ac:dyDescent="0.3">
      <c r="A435" s="7" t="s">
        <v>10970</v>
      </c>
      <c r="B435" s="7" t="s">
        <v>10971</v>
      </c>
      <c r="C435" s="8" t="s">
        <v>48</v>
      </c>
      <c r="D435" s="9">
        <v>24.41</v>
      </c>
      <c r="E435" s="9">
        <v>9.83</v>
      </c>
      <c r="F435" s="9">
        <v>70.260000000000005</v>
      </c>
      <c r="G435" s="9"/>
    </row>
    <row r="436" spans="1:7" ht="15.75" thickBot="1" x14ac:dyDescent="0.3">
      <c r="A436" s="6"/>
      <c r="B436" s="6"/>
      <c r="C436" s="6"/>
      <c r="D436" s="6"/>
      <c r="E436" s="6"/>
      <c r="F436" s="6"/>
      <c r="G436" s="6"/>
    </row>
    <row r="437" spans="1:7" ht="15.75" thickBot="1" x14ac:dyDescent="0.3">
      <c r="A437" s="7" t="s">
        <v>10972</v>
      </c>
      <c r="B437" s="7" t="s">
        <v>10973</v>
      </c>
      <c r="C437" s="8" t="s">
        <v>48</v>
      </c>
      <c r="D437" s="9">
        <v>45.17</v>
      </c>
      <c r="E437" s="9">
        <v>10.01</v>
      </c>
      <c r="F437" s="9">
        <v>70.09</v>
      </c>
      <c r="G437" s="9"/>
    </row>
    <row r="438" spans="1:7" ht="15.75" thickBot="1" x14ac:dyDescent="0.3">
      <c r="A438" s="6"/>
      <c r="B438" s="6"/>
      <c r="C438" s="6"/>
      <c r="D438" s="6"/>
      <c r="E438" s="6"/>
      <c r="F438" s="6"/>
      <c r="G438" s="6"/>
    </row>
    <row r="439" spans="1:7" ht="15.75" thickBot="1" x14ac:dyDescent="0.3">
      <c r="A439" s="7" t="s">
        <v>10974</v>
      </c>
      <c r="B439" s="7" t="s">
        <v>10975</v>
      </c>
      <c r="C439" s="8" t="s">
        <v>48</v>
      </c>
      <c r="D439" s="9">
        <v>48.44</v>
      </c>
      <c r="E439" s="9">
        <v>10.07</v>
      </c>
      <c r="F439" s="9">
        <v>70.02</v>
      </c>
      <c r="G439" s="9"/>
    </row>
    <row r="440" spans="1:7" ht="15.75" thickBot="1" x14ac:dyDescent="0.3">
      <c r="A440" s="6"/>
      <c r="B440" s="6"/>
      <c r="C440" s="6"/>
      <c r="D440" s="6"/>
      <c r="E440" s="6"/>
      <c r="F440" s="6"/>
      <c r="G440" s="6"/>
    </row>
    <row r="441" spans="1:7" ht="15.75" thickBot="1" x14ac:dyDescent="0.3">
      <c r="A441" s="7" t="s">
        <v>10976</v>
      </c>
      <c r="B441" s="7" t="s">
        <v>10977</v>
      </c>
      <c r="C441" s="8" t="s">
        <v>48</v>
      </c>
      <c r="D441" s="9">
        <v>56.34</v>
      </c>
      <c r="E441" s="9">
        <v>9.4600000000000009</v>
      </c>
      <c r="F441" s="9">
        <v>70.64</v>
      </c>
      <c r="G441" s="9"/>
    </row>
    <row r="442" spans="1:7" ht="15.75" thickBot="1" x14ac:dyDescent="0.3">
      <c r="A442" s="6"/>
      <c r="B442" s="6"/>
      <c r="C442" s="6"/>
      <c r="D442" s="6"/>
      <c r="E442" s="6"/>
      <c r="F442" s="6"/>
      <c r="G442" s="6"/>
    </row>
    <row r="443" spans="1:7" ht="72.75" x14ac:dyDescent="0.25">
      <c r="A443" s="23" t="s">
        <v>10978</v>
      </c>
      <c r="B443" s="10" t="s">
        <v>10979</v>
      </c>
      <c r="C443" s="26" t="s">
        <v>48</v>
      </c>
      <c r="D443" s="29">
        <v>102.47</v>
      </c>
      <c r="E443" s="29">
        <v>6.02</v>
      </c>
      <c r="F443" s="29">
        <v>74.069999999999993</v>
      </c>
      <c r="G443" s="29"/>
    </row>
    <row r="444" spans="1:7" ht="37.5" thickBot="1" x14ac:dyDescent="0.3">
      <c r="A444" s="25"/>
      <c r="B444" s="12" t="s">
        <v>10955</v>
      </c>
      <c r="C444" s="28"/>
      <c r="D444" s="31"/>
      <c r="E444" s="31"/>
      <c r="F444" s="31"/>
      <c r="G444" s="31"/>
    </row>
    <row r="445" spans="1:7" ht="15.75" thickBot="1" x14ac:dyDescent="0.3">
      <c r="A445" s="6"/>
      <c r="B445" s="6"/>
      <c r="C445" s="6"/>
      <c r="D445" s="6"/>
      <c r="E445" s="6"/>
      <c r="F445" s="6"/>
      <c r="G445" s="6"/>
    </row>
    <row r="446" spans="1:7" ht="48.75" x14ac:dyDescent="0.25">
      <c r="A446" s="23" t="s">
        <v>10980</v>
      </c>
      <c r="B446" s="10" t="s">
        <v>10981</v>
      </c>
      <c r="C446" s="26" t="s">
        <v>48</v>
      </c>
      <c r="D446" s="29">
        <v>80.760000000000005</v>
      </c>
      <c r="E446" s="29">
        <v>6.96</v>
      </c>
      <c r="F446" s="29">
        <v>73.14</v>
      </c>
      <c r="G446" s="29"/>
    </row>
    <row r="447" spans="1:7" x14ac:dyDescent="0.25">
      <c r="A447" s="24"/>
      <c r="B447" s="11" t="s">
        <v>10982</v>
      </c>
      <c r="C447" s="27"/>
      <c r="D447" s="30"/>
      <c r="E447" s="30"/>
      <c r="F447" s="30"/>
      <c r="G447" s="30"/>
    </row>
    <row r="448" spans="1:7" x14ac:dyDescent="0.25">
      <c r="A448" s="24"/>
      <c r="B448" s="11" t="s">
        <v>10983</v>
      </c>
      <c r="C448" s="27"/>
      <c r="D448" s="30"/>
      <c r="E448" s="30"/>
      <c r="F448" s="30"/>
      <c r="G448" s="30"/>
    </row>
    <row r="449" spans="1:7" x14ac:dyDescent="0.25">
      <c r="A449" s="24"/>
      <c r="B449" s="11" t="s">
        <v>10984</v>
      </c>
      <c r="C449" s="27"/>
      <c r="D449" s="30"/>
      <c r="E449" s="30"/>
      <c r="F449" s="30"/>
      <c r="G449" s="30"/>
    </row>
    <row r="450" spans="1:7" x14ac:dyDescent="0.25">
      <c r="A450" s="24"/>
      <c r="B450" s="11" t="s">
        <v>10985</v>
      </c>
      <c r="C450" s="27"/>
      <c r="D450" s="30"/>
      <c r="E450" s="30"/>
      <c r="F450" s="30"/>
      <c r="G450" s="30"/>
    </row>
    <row r="451" spans="1:7" ht="37.5" thickBot="1" x14ac:dyDescent="0.3">
      <c r="A451" s="25"/>
      <c r="B451" s="12" t="s">
        <v>10955</v>
      </c>
      <c r="C451" s="28"/>
      <c r="D451" s="31"/>
      <c r="E451" s="31"/>
      <c r="F451" s="31"/>
      <c r="G451" s="31"/>
    </row>
    <row r="452" spans="1:7" ht="15.75" thickBot="1" x14ac:dyDescent="0.3">
      <c r="A452" s="6"/>
      <c r="B452" s="6"/>
      <c r="C452" s="6"/>
      <c r="D452" s="6"/>
      <c r="E452" s="6"/>
      <c r="F452" s="6"/>
      <c r="G452" s="6"/>
    </row>
    <row r="453" spans="1:7" ht="15.75" thickBot="1" x14ac:dyDescent="0.3">
      <c r="A453" s="7" t="s">
        <v>10986</v>
      </c>
      <c r="B453" s="7" t="s">
        <v>10987</v>
      </c>
      <c r="C453" s="8"/>
      <c r="D453" s="9"/>
      <c r="E453" s="9"/>
      <c r="F453" s="9"/>
      <c r="G453" s="9"/>
    </row>
    <row r="454" spans="1:7" ht="15.75" thickBot="1" x14ac:dyDescent="0.3">
      <c r="A454" s="6"/>
      <c r="B454" s="6"/>
      <c r="C454" s="6"/>
      <c r="D454" s="6"/>
      <c r="E454" s="6"/>
      <c r="F454" s="6"/>
      <c r="G454" s="6"/>
    </row>
    <row r="455" spans="1:7" ht="15.75" thickBot="1" x14ac:dyDescent="0.3">
      <c r="A455" s="7" t="s">
        <v>10988</v>
      </c>
      <c r="B455" s="7" t="s">
        <v>10989</v>
      </c>
      <c r="C455" s="8"/>
      <c r="D455" s="9"/>
      <c r="E455" s="9"/>
      <c r="F455" s="9"/>
      <c r="G455" s="9"/>
    </row>
    <row r="456" spans="1:7" ht="15.75" thickBot="1" x14ac:dyDescent="0.3">
      <c r="A456" s="6"/>
      <c r="B456" s="6"/>
      <c r="C456" s="6"/>
      <c r="D456" s="6"/>
      <c r="E456" s="6"/>
      <c r="F456" s="6"/>
      <c r="G456" s="6"/>
    </row>
    <row r="457" spans="1:7" ht="15.75" thickBot="1" x14ac:dyDescent="0.3">
      <c r="A457" s="7" t="s">
        <v>10990</v>
      </c>
      <c r="B457" s="7" t="s">
        <v>10991</v>
      </c>
      <c r="C457" s="8" t="s">
        <v>48</v>
      </c>
      <c r="D457" s="9">
        <v>120.57</v>
      </c>
      <c r="E457" s="9">
        <v>23.45</v>
      </c>
      <c r="F457" s="9">
        <v>56.65</v>
      </c>
      <c r="G457" s="9"/>
    </row>
    <row r="458" spans="1:7" ht="15.75" thickBot="1" x14ac:dyDescent="0.3">
      <c r="A458" s="6"/>
      <c r="B458" s="6"/>
      <c r="C458" s="6"/>
      <c r="D458" s="6"/>
      <c r="E458" s="6"/>
      <c r="F458" s="6"/>
      <c r="G458" s="6"/>
    </row>
    <row r="459" spans="1:7" ht="15.75" thickBot="1" x14ac:dyDescent="0.3">
      <c r="A459" s="7" t="s">
        <v>10992</v>
      </c>
      <c r="B459" s="7" t="s">
        <v>10993</v>
      </c>
      <c r="C459" s="8" t="s">
        <v>48</v>
      </c>
      <c r="D459" s="9">
        <v>128.44999999999999</v>
      </c>
      <c r="E459" s="9">
        <v>22.01</v>
      </c>
      <c r="F459" s="9">
        <v>58.08</v>
      </c>
      <c r="G459" s="9"/>
    </row>
    <row r="460" spans="1:7" ht="15.75" thickBot="1" x14ac:dyDescent="0.3">
      <c r="A460" s="6"/>
      <c r="B460" s="6"/>
      <c r="C460" s="6"/>
      <c r="D460" s="6"/>
      <c r="E460" s="6"/>
      <c r="F460" s="6"/>
      <c r="G460" s="6"/>
    </row>
    <row r="461" spans="1:7" ht="15.75" thickBot="1" x14ac:dyDescent="0.3">
      <c r="A461" s="7" t="s">
        <v>10994</v>
      </c>
      <c r="B461" s="7" t="s">
        <v>10995</v>
      </c>
      <c r="C461" s="8" t="s">
        <v>48</v>
      </c>
      <c r="D461" s="9">
        <v>129.91999999999999</v>
      </c>
      <c r="E461" s="9">
        <v>19.79</v>
      </c>
      <c r="F461" s="9">
        <v>60.31</v>
      </c>
      <c r="G461" s="9"/>
    </row>
    <row r="462" spans="1:7" ht="15.75" thickBot="1" x14ac:dyDescent="0.3">
      <c r="A462" s="6"/>
      <c r="B462" s="6"/>
      <c r="C462" s="6"/>
      <c r="D462" s="6"/>
      <c r="E462" s="6"/>
      <c r="F462" s="6"/>
      <c r="G462" s="6"/>
    </row>
    <row r="463" spans="1:7" ht="15.75" thickBot="1" x14ac:dyDescent="0.3">
      <c r="A463" s="7" t="s">
        <v>10996</v>
      </c>
      <c r="B463" s="7" t="s">
        <v>10997</v>
      </c>
      <c r="C463" s="8" t="s">
        <v>48</v>
      </c>
      <c r="D463" s="9">
        <v>122.51</v>
      </c>
      <c r="E463" s="9">
        <v>23.08</v>
      </c>
      <c r="F463" s="9">
        <v>57.02</v>
      </c>
      <c r="G463" s="9"/>
    </row>
    <row r="464" spans="1:7" ht="15.75" thickBot="1" x14ac:dyDescent="0.3">
      <c r="A464" s="6"/>
      <c r="B464" s="6"/>
      <c r="C464" s="6"/>
      <c r="D464" s="6"/>
      <c r="E464" s="6"/>
      <c r="F464" s="6"/>
      <c r="G464" s="6"/>
    </row>
    <row r="465" spans="1:7" ht="15.75" thickBot="1" x14ac:dyDescent="0.3">
      <c r="A465" s="7" t="s">
        <v>10998</v>
      </c>
      <c r="B465" s="7" t="s">
        <v>10999</v>
      </c>
      <c r="C465" s="8" t="s">
        <v>48</v>
      </c>
      <c r="D465" s="9">
        <v>94.78</v>
      </c>
      <c r="E465" s="9">
        <v>29.83</v>
      </c>
      <c r="F465" s="9">
        <v>50.26</v>
      </c>
      <c r="G465" s="9"/>
    </row>
    <row r="466" spans="1:7" ht="15.75" thickBot="1" x14ac:dyDescent="0.3">
      <c r="A466" s="6"/>
      <c r="B466" s="6"/>
      <c r="C466" s="6"/>
      <c r="D466" s="6"/>
      <c r="E466" s="6"/>
      <c r="F466" s="6"/>
      <c r="G466" s="6"/>
    </row>
    <row r="467" spans="1:7" ht="15.75" thickBot="1" x14ac:dyDescent="0.3">
      <c r="A467" s="7" t="s">
        <v>11000</v>
      </c>
      <c r="B467" s="7" t="s">
        <v>11001</v>
      </c>
      <c r="C467" s="8"/>
      <c r="D467" s="9"/>
      <c r="E467" s="9"/>
      <c r="F467" s="9"/>
      <c r="G467" s="9"/>
    </row>
    <row r="468" spans="1:7" ht="15.75" thickBot="1" x14ac:dyDescent="0.3">
      <c r="A468" s="6"/>
      <c r="B468" s="6"/>
      <c r="C468" s="6"/>
      <c r="D468" s="6"/>
      <c r="E468" s="6"/>
      <c r="F468" s="6"/>
      <c r="G468" s="6"/>
    </row>
    <row r="469" spans="1:7" ht="15.75" thickBot="1" x14ac:dyDescent="0.3">
      <c r="A469" s="7" t="s">
        <v>11002</v>
      </c>
      <c r="B469" s="7" t="s">
        <v>11003</v>
      </c>
      <c r="C469" s="8" t="s">
        <v>48</v>
      </c>
      <c r="D469" s="9">
        <v>62.15</v>
      </c>
      <c r="E469" s="9">
        <v>25.37</v>
      </c>
      <c r="F469" s="9">
        <v>53.92</v>
      </c>
      <c r="G469" s="9">
        <v>0.8</v>
      </c>
    </row>
    <row r="470" spans="1:7" ht="15.75" thickBot="1" x14ac:dyDescent="0.3">
      <c r="A470" s="6"/>
      <c r="B470" s="6"/>
      <c r="C470" s="6"/>
      <c r="D470" s="6"/>
      <c r="E470" s="6"/>
      <c r="F470" s="6"/>
      <c r="G470" s="6"/>
    </row>
    <row r="471" spans="1:7" ht="15.75" thickBot="1" x14ac:dyDescent="0.3">
      <c r="A471" s="7" t="s">
        <v>11004</v>
      </c>
      <c r="B471" s="7" t="s">
        <v>10993</v>
      </c>
      <c r="C471" s="8" t="s">
        <v>48</v>
      </c>
      <c r="D471" s="9">
        <v>78.14</v>
      </c>
      <c r="E471" s="9">
        <v>20.18</v>
      </c>
      <c r="F471" s="9">
        <v>59.28</v>
      </c>
      <c r="G471" s="9">
        <v>0.64</v>
      </c>
    </row>
    <row r="472" spans="1:7" ht="15.75" thickBot="1" x14ac:dyDescent="0.3">
      <c r="A472" s="6"/>
      <c r="B472" s="6"/>
      <c r="C472" s="6"/>
      <c r="D472" s="6"/>
      <c r="E472" s="6"/>
      <c r="F472" s="6"/>
      <c r="G472" s="6"/>
    </row>
    <row r="473" spans="1:7" ht="15.75" thickBot="1" x14ac:dyDescent="0.3">
      <c r="A473" s="7" t="s">
        <v>11005</v>
      </c>
      <c r="B473" s="7" t="s">
        <v>10995</v>
      </c>
      <c r="C473" s="8" t="s">
        <v>48</v>
      </c>
      <c r="D473" s="9">
        <v>71.569999999999993</v>
      </c>
      <c r="E473" s="9">
        <v>22.03</v>
      </c>
      <c r="F473" s="9">
        <v>57.36</v>
      </c>
      <c r="G473" s="9">
        <v>0.7</v>
      </c>
    </row>
    <row r="474" spans="1:7" ht="15.75" thickBot="1" x14ac:dyDescent="0.3">
      <c r="A474" s="6"/>
      <c r="B474" s="6"/>
      <c r="C474" s="6"/>
      <c r="D474" s="6"/>
      <c r="E474" s="6"/>
      <c r="F474" s="6"/>
      <c r="G474" s="6"/>
    </row>
    <row r="475" spans="1:7" ht="15.75" thickBot="1" x14ac:dyDescent="0.3">
      <c r="A475" s="7" t="s">
        <v>11006</v>
      </c>
      <c r="B475" s="7" t="s">
        <v>10997</v>
      </c>
      <c r="C475" s="8" t="s">
        <v>48</v>
      </c>
      <c r="D475" s="9">
        <v>71.569999999999993</v>
      </c>
      <c r="E475" s="9">
        <v>22.03</v>
      </c>
      <c r="F475" s="9">
        <v>57.36</v>
      </c>
      <c r="G475" s="9">
        <v>0.7</v>
      </c>
    </row>
    <row r="476" spans="1:7" ht="15.75" thickBot="1" x14ac:dyDescent="0.3">
      <c r="A476" s="6"/>
      <c r="B476" s="6"/>
      <c r="C476" s="6"/>
      <c r="D476" s="6"/>
      <c r="E476" s="6"/>
      <c r="F476" s="6"/>
      <c r="G476" s="6"/>
    </row>
    <row r="477" spans="1:7" ht="15.75" thickBot="1" x14ac:dyDescent="0.3">
      <c r="A477" s="7" t="s">
        <v>11007</v>
      </c>
      <c r="B477" s="7" t="s">
        <v>10999</v>
      </c>
      <c r="C477" s="8" t="s">
        <v>48</v>
      </c>
      <c r="D477" s="9">
        <v>60.27</v>
      </c>
      <c r="E477" s="9">
        <v>26.17</v>
      </c>
      <c r="F477" s="9">
        <v>53.09</v>
      </c>
      <c r="G477" s="9">
        <v>0.83</v>
      </c>
    </row>
    <row r="478" spans="1:7" ht="15.75" thickBot="1" x14ac:dyDescent="0.3">
      <c r="A478" s="6"/>
      <c r="B478" s="6"/>
      <c r="C478" s="6"/>
      <c r="D478" s="6"/>
      <c r="E478" s="6"/>
      <c r="F478" s="6"/>
      <c r="G478" s="6"/>
    </row>
    <row r="479" spans="1:7" ht="25.5" thickBot="1" x14ac:dyDescent="0.3">
      <c r="A479" s="7" t="s">
        <v>11008</v>
      </c>
      <c r="B479" s="7" t="s">
        <v>11009</v>
      </c>
      <c r="C479" s="8"/>
      <c r="D479" s="9"/>
      <c r="E479" s="9"/>
      <c r="F479" s="9"/>
      <c r="G479" s="9"/>
    </row>
    <row r="480" spans="1:7" ht="15.75" thickBot="1" x14ac:dyDescent="0.3">
      <c r="A480" s="6"/>
      <c r="B480" s="6"/>
      <c r="C480" s="6"/>
      <c r="D480" s="6"/>
      <c r="E480" s="6"/>
      <c r="F480" s="6"/>
      <c r="G480" s="6"/>
    </row>
    <row r="481" spans="1:7" ht="15.75" thickBot="1" x14ac:dyDescent="0.3">
      <c r="A481" s="7" t="s">
        <v>11010</v>
      </c>
      <c r="B481" s="7" t="s">
        <v>11003</v>
      </c>
      <c r="C481" s="8" t="s">
        <v>48</v>
      </c>
      <c r="D481" s="9">
        <v>46.61</v>
      </c>
      <c r="E481" s="9">
        <v>33.83</v>
      </c>
      <c r="F481" s="9">
        <v>45.18</v>
      </c>
      <c r="G481" s="9">
        <v>1.07</v>
      </c>
    </row>
    <row r="482" spans="1:7" ht="15.75" thickBot="1" x14ac:dyDescent="0.3">
      <c r="A482" s="6"/>
      <c r="B482" s="6"/>
      <c r="C482" s="6"/>
      <c r="D482" s="6"/>
      <c r="E482" s="6"/>
      <c r="F482" s="6"/>
      <c r="G482" s="6"/>
    </row>
    <row r="483" spans="1:7" ht="15.75" thickBot="1" x14ac:dyDescent="0.3">
      <c r="A483" s="7" t="s">
        <v>11011</v>
      </c>
      <c r="B483" s="7" t="s">
        <v>10995</v>
      </c>
      <c r="C483" s="8" t="s">
        <v>48</v>
      </c>
      <c r="D483" s="9">
        <v>53.61</v>
      </c>
      <c r="E483" s="9">
        <v>29.42</v>
      </c>
      <c r="F483" s="9">
        <v>49.75</v>
      </c>
      <c r="G483" s="9">
        <v>0.93</v>
      </c>
    </row>
    <row r="484" spans="1:7" ht="15.75" thickBot="1" x14ac:dyDescent="0.3">
      <c r="A484" s="6"/>
      <c r="B484" s="6"/>
      <c r="C484" s="6"/>
      <c r="D484" s="6"/>
      <c r="E484" s="6"/>
      <c r="F484" s="6"/>
      <c r="G484" s="6"/>
    </row>
    <row r="485" spans="1:7" ht="15.75" thickBot="1" x14ac:dyDescent="0.3">
      <c r="A485" s="7" t="s">
        <v>11012</v>
      </c>
      <c r="B485" s="7" t="s">
        <v>10997</v>
      </c>
      <c r="C485" s="8" t="s">
        <v>48</v>
      </c>
      <c r="D485" s="9">
        <v>49.13</v>
      </c>
      <c r="E485" s="9">
        <v>32.1</v>
      </c>
      <c r="F485" s="9">
        <v>46.98</v>
      </c>
      <c r="G485" s="9">
        <v>1.02</v>
      </c>
    </row>
    <row r="486" spans="1:7" ht="15.75" thickBot="1" x14ac:dyDescent="0.3">
      <c r="A486" s="6"/>
      <c r="B486" s="6"/>
      <c r="C486" s="6"/>
      <c r="D486" s="6"/>
      <c r="E486" s="6"/>
      <c r="F486" s="6"/>
      <c r="G486" s="6"/>
    </row>
    <row r="487" spans="1:7" ht="15.75" thickBot="1" x14ac:dyDescent="0.3">
      <c r="A487" s="7" t="s">
        <v>11013</v>
      </c>
      <c r="B487" s="7" t="s">
        <v>10999</v>
      </c>
      <c r="C487" s="8" t="s">
        <v>48</v>
      </c>
      <c r="D487" s="9">
        <v>46.61</v>
      </c>
      <c r="E487" s="9">
        <v>33.83</v>
      </c>
      <c r="F487" s="9">
        <v>45.18</v>
      </c>
      <c r="G487" s="9">
        <v>1.07</v>
      </c>
    </row>
    <row r="488" spans="1:7" ht="15.75" thickBot="1" x14ac:dyDescent="0.3">
      <c r="A488" s="6"/>
      <c r="B488" s="6"/>
      <c r="C488" s="6"/>
      <c r="D488" s="6"/>
      <c r="E488" s="6"/>
      <c r="F488" s="6"/>
      <c r="G488" s="6"/>
    </row>
    <row r="489" spans="1:7" ht="25.5" thickBot="1" x14ac:dyDescent="0.3">
      <c r="A489" s="7" t="s">
        <v>11014</v>
      </c>
      <c r="B489" s="7" t="s">
        <v>11015</v>
      </c>
      <c r="C489" s="8" t="s">
        <v>48</v>
      </c>
      <c r="D489" s="9">
        <v>48.74</v>
      </c>
      <c r="E489" s="9">
        <v>28.09</v>
      </c>
      <c r="F489" s="9">
        <v>52.01</v>
      </c>
      <c r="G489" s="9"/>
    </row>
    <row r="490" spans="1:7" ht="15.75" thickBot="1" x14ac:dyDescent="0.3">
      <c r="A490" s="6"/>
      <c r="B490" s="6"/>
      <c r="C490" s="6"/>
      <c r="D490" s="6"/>
      <c r="E490" s="6"/>
      <c r="F490" s="6"/>
      <c r="G490" s="6"/>
    </row>
    <row r="491" spans="1:7" ht="15.75" thickBot="1" x14ac:dyDescent="0.3">
      <c r="A491" s="7" t="s">
        <v>11016</v>
      </c>
      <c r="B491" s="7" t="s">
        <v>11017</v>
      </c>
      <c r="C491" s="8" t="s">
        <v>48</v>
      </c>
      <c r="D491" s="9">
        <v>3.63</v>
      </c>
      <c r="E491" s="9">
        <v>42.15</v>
      </c>
      <c r="F491" s="9">
        <v>38.020000000000003</v>
      </c>
      <c r="G491" s="9"/>
    </row>
    <row r="492" spans="1:7" ht="15.75" thickBot="1" x14ac:dyDescent="0.3">
      <c r="A492" s="6"/>
      <c r="B492" s="6"/>
      <c r="C492" s="6"/>
      <c r="D492" s="6"/>
      <c r="E492" s="6"/>
      <c r="F492" s="6"/>
      <c r="G492" s="6"/>
    </row>
    <row r="493" spans="1:7" ht="15.75" thickBot="1" x14ac:dyDescent="0.3">
      <c r="A493" s="7" t="s">
        <v>11018</v>
      </c>
      <c r="B493" s="7" t="s">
        <v>11019</v>
      </c>
      <c r="C493" s="8"/>
      <c r="D493" s="9"/>
      <c r="E493" s="9"/>
      <c r="F493" s="9"/>
      <c r="G493" s="9"/>
    </row>
    <row r="494" spans="1:7" ht="15.75" thickBot="1" x14ac:dyDescent="0.3">
      <c r="A494" s="6"/>
      <c r="B494" s="6"/>
      <c r="C494" s="6"/>
      <c r="D494" s="6"/>
      <c r="E494" s="6"/>
      <c r="F494" s="6"/>
      <c r="G494" s="6"/>
    </row>
    <row r="495" spans="1:7" ht="15.75" thickBot="1" x14ac:dyDescent="0.3">
      <c r="A495" s="7" t="s">
        <v>11020</v>
      </c>
      <c r="B495" s="7" t="s">
        <v>11021</v>
      </c>
      <c r="C495" s="8" t="s">
        <v>48</v>
      </c>
      <c r="D495" s="9">
        <v>15.47</v>
      </c>
      <c r="E495" s="9">
        <v>65.8</v>
      </c>
      <c r="F495" s="9">
        <v>8.86</v>
      </c>
      <c r="G495" s="9">
        <v>5.43</v>
      </c>
    </row>
    <row r="496" spans="1:7" ht="15.75" thickBot="1" x14ac:dyDescent="0.3">
      <c r="A496" s="6"/>
      <c r="B496" s="6"/>
      <c r="C496" s="6"/>
      <c r="D496" s="6"/>
      <c r="E496" s="6"/>
      <c r="F496" s="6"/>
      <c r="G496" s="6"/>
    </row>
    <row r="497" spans="1:7" ht="15.75" thickBot="1" x14ac:dyDescent="0.3">
      <c r="A497" s="7" t="s">
        <v>11022</v>
      </c>
      <c r="B497" s="7" t="s">
        <v>11023</v>
      </c>
      <c r="C497" s="8" t="s">
        <v>48</v>
      </c>
      <c r="D497" s="9">
        <v>19.11</v>
      </c>
      <c r="E497" s="9">
        <v>61.28</v>
      </c>
      <c r="F497" s="9">
        <v>14.39</v>
      </c>
      <c r="G497" s="9">
        <v>4.4000000000000004</v>
      </c>
    </row>
    <row r="498" spans="1:7" ht="15.75" thickBot="1" x14ac:dyDescent="0.3">
      <c r="A498" s="6"/>
      <c r="B498" s="6"/>
      <c r="C498" s="6"/>
      <c r="D498" s="6"/>
      <c r="E498" s="6"/>
      <c r="F498" s="6"/>
      <c r="G498" s="6"/>
    </row>
    <row r="499" spans="1:7" ht="15.75" thickBot="1" x14ac:dyDescent="0.3">
      <c r="A499" s="7" t="s">
        <v>11024</v>
      </c>
      <c r="B499" s="7" t="s">
        <v>11025</v>
      </c>
      <c r="C499" s="8"/>
      <c r="D499" s="9"/>
      <c r="E499" s="9"/>
      <c r="F499" s="9"/>
      <c r="G499" s="9"/>
    </row>
    <row r="500" spans="1:7" ht="15.75" thickBot="1" x14ac:dyDescent="0.3">
      <c r="A500" s="6"/>
      <c r="B500" s="6"/>
      <c r="C500" s="6"/>
      <c r="D500" s="6"/>
      <c r="E500" s="6"/>
      <c r="F500" s="6"/>
      <c r="G500" s="6"/>
    </row>
    <row r="501" spans="1:7" x14ac:dyDescent="0.25">
      <c r="A501" s="23" t="s">
        <v>11026</v>
      </c>
      <c r="B501" s="10" t="s">
        <v>2557</v>
      </c>
      <c r="C501" s="26"/>
      <c r="D501" s="29"/>
      <c r="E501" s="29"/>
      <c r="F501" s="29"/>
      <c r="G501" s="29"/>
    </row>
    <row r="502" spans="1:7" ht="37.5" thickBot="1" x14ac:dyDescent="0.3">
      <c r="A502" s="25"/>
      <c r="B502" s="12" t="s">
        <v>11027</v>
      </c>
      <c r="C502" s="28"/>
      <c r="D502" s="31"/>
      <c r="E502" s="31"/>
      <c r="F502" s="31"/>
      <c r="G502" s="31"/>
    </row>
    <row r="503" spans="1:7" ht="15.75" thickBot="1" x14ac:dyDescent="0.3">
      <c r="A503" s="6"/>
      <c r="B503" s="6"/>
      <c r="C503" s="6"/>
      <c r="D503" s="6"/>
      <c r="E503" s="6"/>
      <c r="F503" s="6"/>
      <c r="G503" s="6"/>
    </row>
    <row r="504" spans="1:7" ht="25.5" thickBot="1" x14ac:dyDescent="0.3">
      <c r="A504" s="7" t="s">
        <v>11028</v>
      </c>
      <c r="B504" s="7" t="s">
        <v>11029</v>
      </c>
      <c r="C504" s="8"/>
      <c r="D504" s="9"/>
      <c r="E504" s="9"/>
      <c r="F504" s="9"/>
      <c r="G504" s="9"/>
    </row>
    <row r="505" spans="1:7" ht="15.75" thickBot="1" x14ac:dyDescent="0.3">
      <c r="A505" s="6"/>
      <c r="B505" s="6"/>
      <c r="C505" s="6"/>
      <c r="D505" s="6"/>
      <c r="E505" s="6"/>
      <c r="F505" s="6"/>
      <c r="G505" s="6"/>
    </row>
    <row r="506" spans="1:7" ht="15.75" thickBot="1" x14ac:dyDescent="0.3">
      <c r="A506" s="7" t="s">
        <v>11030</v>
      </c>
      <c r="B506" s="7" t="s">
        <v>11031</v>
      </c>
      <c r="C506" s="8" t="s">
        <v>48</v>
      </c>
      <c r="D506" s="9">
        <v>23.57</v>
      </c>
      <c r="E506" s="9">
        <v>41.41</v>
      </c>
      <c r="F506" s="9">
        <v>38.69</v>
      </c>
      <c r="G506" s="9"/>
    </row>
    <row r="507" spans="1:7" ht="15.75" thickBot="1" x14ac:dyDescent="0.3">
      <c r="A507" s="6"/>
      <c r="B507" s="6"/>
      <c r="C507" s="6"/>
      <c r="D507" s="6"/>
      <c r="E507" s="6"/>
      <c r="F507" s="6"/>
      <c r="G507" s="6"/>
    </row>
    <row r="508" spans="1:7" ht="15.75" thickBot="1" x14ac:dyDescent="0.3">
      <c r="A508" s="7" t="s">
        <v>11032</v>
      </c>
      <c r="B508" s="7" t="s">
        <v>11033</v>
      </c>
      <c r="C508" s="8" t="s">
        <v>48</v>
      </c>
      <c r="D508" s="9">
        <v>38.130000000000003</v>
      </c>
      <c r="E508" s="9">
        <v>25.6</v>
      </c>
      <c r="F508" s="9">
        <v>54.5</v>
      </c>
      <c r="G508" s="9"/>
    </row>
    <row r="509" spans="1:7" ht="15.75" thickBot="1" x14ac:dyDescent="0.3">
      <c r="A509" s="6"/>
      <c r="B509" s="6"/>
      <c r="C509" s="6"/>
      <c r="D509" s="6"/>
      <c r="E509" s="6"/>
      <c r="F509" s="6"/>
      <c r="G509" s="6"/>
    </row>
    <row r="510" spans="1:7" ht="25.5" thickBot="1" x14ac:dyDescent="0.3">
      <c r="A510" s="7" t="s">
        <v>11034</v>
      </c>
      <c r="B510" s="7" t="s">
        <v>11035</v>
      </c>
      <c r="C510" s="8"/>
      <c r="D510" s="9"/>
      <c r="E510" s="9"/>
      <c r="F510" s="9"/>
      <c r="G510" s="9"/>
    </row>
    <row r="511" spans="1:7" ht="15.75" thickBot="1" x14ac:dyDescent="0.3">
      <c r="A511" s="6"/>
      <c r="B511" s="6"/>
      <c r="C511" s="6"/>
      <c r="D511" s="6"/>
      <c r="E511" s="6"/>
      <c r="F511" s="6"/>
      <c r="G511" s="6"/>
    </row>
    <row r="512" spans="1:7" ht="15.75" thickBot="1" x14ac:dyDescent="0.3">
      <c r="A512" s="7" t="s">
        <v>11036</v>
      </c>
      <c r="B512" s="7" t="s">
        <v>11037</v>
      </c>
      <c r="C512" s="8" t="s">
        <v>48</v>
      </c>
      <c r="D512" s="9">
        <v>26.91</v>
      </c>
      <c r="E512" s="9">
        <v>36.270000000000003</v>
      </c>
      <c r="F512" s="9">
        <v>43.81</v>
      </c>
      <c r="G512" s="9"/>
    </row>
    <row r="513" spans="1:7" ht="15.75" thickBot="1" x14ac:dyDescent="0.3">
      <c r="A513" s="6"/>
      <c r="B513" s="6"/>
      <c r="C513" s="6"/>
      <c r="D513" s="6"/>
      <c r="E513" s="6"/>
      <c r="F513" s="6"/>
      <c r="G513" s="6"/>
    </row>
    <row r="514" spans="1:7" ht="15.75" thickBot="1" x14ac:dyDescent="0.3">
      <c r="A514" s="7" t="s">
        <v>11038</v>
      </c>
      <c r="B514" s="7" t="s">
        <v>11039</v>
      </c>
      <c r="C514" s="8" t="s">
        <v>48</v>
      </c>
      <c r="D514" s="9">
        <v>26.36</v>
      </c>
      <c r="E514" s="9">
        <v>37.03</v>
      </c>
      <c r="F514" s="9">
        <v>43.06</v>
      </c>
      <c r="G514" s="9"/>
    </row>
    <row r="515" spans="1:7" ht="15.75" thickBot="1" x14ac:dyDescent="0.3">
      <c r="A515" s="6"/>
      <c r="B515" s="6"/>
      <c r="C515" s="6"/>
      <c r="D515" s="6"/>
      <c r="E515" s="6"/>
      <c r="F515" s="6"/>
      <c r="G515" s="6"/>
    </row>
    <row r="516" spans="1:7" ht="25.5" thickBot="1" x14ac:dyDescent="0.3">
      <c r="A516" s="7" t="s">
        <v>11040</v>
      </c>
      <c r="B516" s="7" t="s">
        <v>11041</v>
      </c>
      <c r="C516" s="8"/>
      <c r="D516" s="9"/>
      <c r="E516" s="9"/>
      <c r="F516" s="9"/>
      <c r="G516" s="9"/>
    </row>
    <row r="517" spans="1:7" ht="15.75" thickBot="1" x14ac:dyDescent="0.3">
      <c r="A517" s="6"/>
      <c r="B517" s="6"/>
      <c r="C517" s="6"/>
      <c r="D517" s="6"/>
      <c r="E517" s="6"/>
      <c r="F517" s="6"/>
      <c r="G517" s="6"/>
    </row>
    <row r="518" spans="1:7" ht="15.75" thickBot="1" x14ac:dyDescent="0.3">
      <c r="A518" s="7" t="s">
        <v>11042</v>
      </c>
      <c r="B518" s="7" t="s">
        <v>11043</v>
      </c>
      <c r="C518" s="8" t="s">
        <v>48</v>
      </c>
      <c r="D518" s="9">
        <v>29.41</v>
      </c>
      <c r="E518" s="9">
        <v>33.19</v>
      </c>
      <c r="F518" s="9">
        <v>46.92</v>
      </c>
      <c r="G518" s="9"/>
    </row>
    <row r="519" spans="1:7" ht="15.75" thickBot="1" x14ac:dyDescent="0.3">
      <c r="A519" s="6"/>
      <c r="B519" s="6"/>
      <c r="C519" s="6"/>
      <c r="D519" s="6"/>
      <c r="E519" s="6"/>
      <c r="F519" s="6"/>
      <c r="G519" s="6"/>
    </row>
    <row r="520" spans="1:7" ht="15.75" thickBot="1" x14ac:dyDescent="0.3">
      <c r="A520" s="7" t="s">
        <v>11044</v>
      </c>
      <c r="B520" s="7" t="s">
        <v>11045</v>
      </c>
      <c r="C520" s="8" t="s">
        <v>48</v>
      </c>
      <c r="D520" s="9">
        <v>28.31</v>
      </c>
      <c r="E520" s="9">
        <v>34.479999999999997</v>
      </c>
      <c r="F520" s="9">
        <v>45.64</v>
      </c>
      <c r="G520" s="9"/>
    </row>
    <row r="521" spans="1:7" ht="15.75" thickBot="1" x14ac:dyDescent="0.3">
      <c r="A521" s="6"/>
      <c r="B521" s="6"/>
      <c r="C521" s="6"/>
      <c r="D521" s="6"/>
      <c r="E521" s="6"/>
      <c r="F521" s="6"/>
      <c r="G521" s="6"/>
    </row>
    <row r="522" spans="1:7" ht="25.5" thickBot="1" x14ac:dyDescent="0.3">
      <c r="A522" s="7" t="s">
        <v>11046</v>
      </c>
      <c r="B522" s="7" t="s">
        <v>11047</v>
      </c>
      <c r="C522" s="8"/>
      <c r="D522" s="9"/>
      <c r="E522" s="9"/>
      <c r="F522" s="9"/>
      <c r="G522" s="9"/>
    </row>
    <row r="523" spans="1:7" ht="15.75" thickBot="1" x14ac:dyDescent="0.3">
      <c r="A523" s="6"/>
      <c r="B523" s="6"/>
      <c r="C523" s="6"/>
      <c r="D523" s="6"/>
      <c r="E523" s="6"/>
      <c r="F523" s="6"/>
      <c r="G523" s="6"/>
    </row>
    <row r="524" spans="1:7" ht="15.75" thickBot="1" x14ac:dyDescent="0.3">
      <c r="A524" s="7" t="s">
        <v>11048</v>
      </c>
      <c r="B524" s="7" t="s">
        <v>11037</v>
      </c>
      <c r="C524" s="8" t="s">
        <v>48</v>
      </c>
      <c r="D524" s="9">
        <v>27.76</v>
      </c>
      <c r="E524" s="9">
        <v>35.159999999999997</v>
      </c>
      <c r="F524" s="9">
        <v>44.96</v>
      </c>
      <c r="G524" s="9"/>
    </row>
    <row r="525" spans="1:7" ht="15.75" thickBot="1" x14ac:dyDescent="0.3">
      <c r="A525" s="6"/>
      <c r="B525" s="6"/>
      <c r="C525" s="6"/>
      <c r="D525" s="6"/>
      <c r="E525" s="6"/>
      <c r="F525" s="6"/>
      <c r="G525" s="6"/>
    </row>
    <row r="526" spans="1:7" ht="15.75" thickBot="1" x14ac:dyDescent="0.3">
      <c r="A526" s="7" t="s">
        <v>11049</v>
      </c>
      <c r="B526" s="7" t="s">
        <v>11039</v>
      </c>
      <c r="C526" s="8" t="s">
        <v>48</v>
      </c>
      <c r="D526" s="9">
        <v>27.21</v>
      </c>
      <c r="E526" s="9">
        <v>35.869999999999997</v>
      </c>
      <c r="F526" s="9">
        <v>44.25</v>
      </c>
      <c r="G526" s="9"/>
    </row>
    <row r="527" spans="1:7" ht="15.75" thickBot="1" x14ac:dyDescent="0.3">
      <c r="A527" s="6"/>
      <c r="B527" s="6"/>
      <c r="C527" s="6"/>
      <c r="D527" s="6"/>
      <c r="E527" s="6"/>
      <c r="F527" s="6"/>
      <c r="G527" s="6"/>
    </row>
    <row r="528" spans="1:7" ht="25.5" thickBot="1" x14ac:dyDescent="0.3">
      <c r="A528" s="7" t="s">
        <v>11050</v>
      </c>
      <c r="B528" s="7" t="s">
        <v>11051</v>
      </c>
      <c r="C528" s="8"/>
      <c r="D528" s="9"/>
      <c r="E528" s="9"/>
      <c r="F528" s="9"/>
      <c r="G528" s="9"/>
    </row>
    <row r="529" spans="1:7" ht="15.75" thickBot="1" x14ac:dyDescent="0.3">
      <c r="A529" s="6"/>
      <c r="B529" s="6"/>
      <c r="C529" s="6"/>
      <c r="D529" s="6"/>
      <c r="E529" s="6"/>
      <c r="F529" s="6"/>
      <c r="G529" s="6"/>
    </row>
    <row r="530" spans="1:7" ht="15.75" thickBot="1" x14ac:dyDescent="0.3">
      <c r="A530" s="7" t="s">
        <v>11052</v>
      </c>
      <c r="B530" s="7" t="s">
        <v>11053</v>
      </c>
      <c r="C530" s="8" t="s">
        <v>48</v>
      </c>
      <c r="D530" s="9">
        <v>31.92</v>
      </c>
      <c r="E530" s="9">
        <v>30.58</v>
      </c>
      <c r="F530" s="9">
        <v>49.53</v>
      </c>
      <c r="G530" s="9"/>
    </row>
    <row r="531" spans="1:7" ht="15.75" thickBot="1" x14ac:dyDescent="0.3">
      <c r="A531" s="6"/>
      <c r="B531" s="6"/>
      <c r="C531" s="6"/>
      <c r="D531" s="6"/>
      <c r="E531" s="6"/>
      <c r="F531" s="6"/>
      <c r="G531" s="6"/>
    </row>
    <row r="532" spans="1:7" ht="15.75" thickBot="1" x14ac:dyDescent="0.3">
      <c r="A532" s="7" t="s">
        <v>11054</v>
      </c>
      <c r="B532" s="7" t="s">
        <v>11039</v>
      </c>
      <c r="C532" s="8" t="s">
        <v>48</v>
      </c>
      <c r="D532" s="9">
        <v>31.37</v>
      </c>
      <c r="E532" s="9">
        <v>31.11</v>
      </c>
      <c r="F532" s="9">
        <v>49</v>
      </c>
      <c r="G532" s="9"/>
    </row>
    <row r="533" spans="1:7" ht="15.75" thickBot="1" x14ac:dyDescent="0.3">
      <c r="A533" s="6"/>
      <c r="B533" s="6"/>
      <c r="C533" s="6"/>
      <c r="D533" s="6"/>
      <c r="E533" s="6"/>
      <c r="F533" s="6"/>
      <c r="G533" s="6"/>
    </row>
    <row r="534" spans="1:7" ht="25.5" thickBot="1" x14ac:dyDescent="0.3">
      <c r="A534" s="7" t="s">
        <v>11055</v>
      </c>
      <c r="B534" s="7" t="s">
        <v>11056</v>
      </c>
      <c r="C534" s="8"/>
      <c r="D534" s="9"/>
      <c r="E534" s="9"/>
      <c r="F534" s="9"/>
      <c r="G534" s="9"/>
    </row>
    <row r="535" spans="1:7" ht="15.75" thickBot="1" x14ac:dyDescent="0.3">
      <c r="A535" s="6"/>
      <c r="B535" s="6"/>
      <c r="C535" s="6"/>
      <c r="D535" s="6"/>
      <c r="E535" s="6"/>
      <c r="F535" s="6"/>
      <c r="G535" s="6"/>
    </row>
    <row r="536" spans="1:7" ht="15.75" thickBot="1" x14ac:dyDescent="0.3">
      <c r="A536" s="7" t="s">
        <v>11057</v>
      </c>
      <c r="B536" s="7" t="s">
        <v>11037</v>
      </c>
      <c r="C536" s="8" t="s">
        <v>48</v>
      </c>
      <c r="D536" s="9">
        <v>38.130000000000003</v>
      </c>
      <c r="E536" s="9">
        <v>25.6</v>
      </c>
      <c r="F536" s="9">
        <v>54.5</v>
      </c>
      <c r="G536" s="9"/>
    </row>
    <row r="537" spans="1:7" ht="15.75" thickBot="1" x14ac:dyDescent="0.3">
      <c r="A537" s="6"/>
      <c r="B537" s="6"/>
      <c r="C537" s="6"/>
      <c r="D537" s="6"/>
      <c r="E537" s="6"/>
      <c r="F537" s="6"/>
      <c r="G537" s="6"/>
    </row>
    <row r="538" spans="1:7" ht="15.75" thickBot="1" x14ac:dyDescent="0.3">
      <c r="A538" s="7" t="s">
        <v>11058</v>
      </c>
      <c r="B538" s="7" t="s">
        <v>11039</v>
      </c>
      <c r="C538" s="8" t="s">
        <v>48</v>
      </c>
      <c r="D538" s="9">
        <v>35.15</v>
      </c>
      <c r="E538" s="9">
        <v>27.77</v>
      </c>
      <c r="F538" s="9">
        <v>52.32</v>
      </c>
      <c r="G538" s="9"/>
    </row>
    <row r="539" spans="1:7" ht="15.75" thickBot="1" x14ac:dyDescent="0.3">
      <c r="A539" s="6"/>
      <c r="B539" s="6"/>
      <c r="C539" s="6"/>
      <c r="D539" s="6"/>
      <c r="E539" s="6"/>
      <c r="F539" s="6"/>
      <c r="G539" s="6"/>
    </row>
    <row r="540" spans="1:7" ht="37.5" thickBot="1" x14ac:dyDescent="0.3">
      <c r="A540" s="7" t="s">
        <v>11059</v>
      </c>
      <c r="B540" s="7" t="s">
        <v>11060</v>
      </c>
      <c r="C540" s="8"/>
      <c r="D540" s="9"/>
      <c r="E540" s="9"/>
      <c r="F540" s="9"/>
      <c r="G540" s="9"/>
    </row>
    <row r="541" spans="1:7" ht="15.75" thickBot="1" x14ac:dyDescent="0.3">
      <c r="A541" s="6"/>
      <c r="B541" s="6"/>
      <c r="C541" s="6"/>
      <c r="D541" s="6"/>
      <c r="E541" s="6"/>
      <c r="F541" s="6"/>
      <c r="G541" s="6"/>
    </row>
    <row r="542" spans="1:7" ht="15.75" thickBot="1" x14ac:dyDescent="0.3">
      <c r="A542" s="7" t="s">
        <v>11061</v>
      </c>
      <c r="B542" s="7" t="s">
        <v>11062</v>
      </c>
      <c r="C542" s="8" t="s">
        <v>48</v>
      </c>
      <c r="D542" s="9">
        <v>35.07</v>
      </c>
      <c r="E542" s="9">
        <v>27.83</v>
      </c>
      <c r="F542" s="9">
        <v>52.27</v>
      </c>
      <c r="G542" s="9"/>
    </row>
    <row r="543" spans="1:7" ht="15.75" thickBot="1" x14ac:dyDescent="0.3">
      <c r="A543" s="6"/>
      <c r="B543" s="6"/>
      <c r="C543" s="6"/>
      <c r="D543" s="6"/>
      <c r="E543" s="6"/>
      <c r="F543" s="6"/>
      <c r="G543" s="6"/>
    </row>
    <row r="544" spans="1:7" ht="15.75" thickBot="1" x14ac:dyDescent="0.3">
      <c r="A544" s="7" t="s">
        <v>11063</v>
      </c>
      <c r="B544" s="7" t="s">
        <v>11064</v>
      </c>
      <c r="C544" s="8" t="s">
        <v>48</v>
      </c>
      <c r="D544" s="9">
        <v>34.29</v>
      </c>
      <c r="E544" s="9">
        <v>28.46</v>
      </c>
      <c r="F544" s="9">
        <v>51.62</v>
      </c>
      <c r="G544" s="9"/>
    </row>
    <row r="545" spans="1:7" ht="15.75" thickBot="1" x14ac:dyDescent="0.3">
      <c r="A545" s="6"/>
      <c r="B545" s="6"/>
      <c r="C545" s="6"/>
      <c r="D545" s="6"/>
      <c r="E545" s="6"/>
      <c r="F545" s="6"/>
      <c r="G545" s="6"/>
    </row>
    <row r="546" spans="1:7" ht="25.5" thickBot="1" x14ac:dyDescent="0.3">
      <c r="A546" s="7" t="s">
        <v>11065</v>
      </c>
      <c r="B546" s="7" t="s">
        <v>11066</v>
      </c>
      <c r="C546" s="8"/>
      <c r="D546" s="9"/>
      <c r="E546" s="9"/>
      <c r="F546" s="9"/>
      <c r="G546" s="9"/>
    </row>
    <row r="547" spans="1:7" ht="15.75" thickBot="1" x14ac:dyDescent="0.3">
      <c r="A547" s="6"/>
      <c r="B547" s="6"/>
      <c r="C547" s="6"/>
      <c r="D547" s="6"/>
      <c r="E547" s="6"/>
      <c r="F547" s="6"/>
      <c r="G547" s="6"/>
    </row>
    <row r="548" spans="1:7" ht="15.75" thickBot="1" x14ac:dyDescent="0.3">
      <c r="A548" s="7" t="s">
        <v>11067</v>
      </c>
      <c r="B548" s="7" t="s">
        <v>11068</v>
      </c>
      <c r="C548" s="8" t="s">
        <v>48</v>
      </c>
      <c r="D548" s="9">
        <v>32.82</v>
      </c>
      <c r="E548" s="9">
        <v>29.4</v>
      </c>
      <c r="F548" s="9">
        <v>50.7</v>
      </c>
      <c r="G548" s="9"/>
    </row>
    <row r="549" spans="1:7" ht="15.75" thickBot="1" x14ac:dyDescent="0.3">
      <c r="A549" s="6"/>
      <c r="B549" s="6"/>
      <c r="C549" s="6"/>
      <c r="D549" s="6"/>
      <c r="E549" s="6"/>
      <c r="F549" s="6"/>
      <c r="G549" s="6"/>
    </row>
    <row r="550" spans="1:7" ht="15.75" thickBot="1" x14ac:dyDescent="0.3">
      <c r="A550" s="7" t="s">
        <v>11069</v>
      </c>
      <c r="B550" s="7" t="s">
        <v>11070</v>
      </c>
      <c r="C550" s="8" t="s">
        <v>48</v>
      </c>
      <c r="D550" s="9">
        <v>36.74</v>
      </c>
      <c r="E550" s="9">
        <v>26.92</v>
      </c>
      <c r="F550" s="9">
        <v>53.18</v>
      </c>
      <c r="G550" s="9"/>
    </row>
    <row r="551" spans="1:7" ht="15.75" thickBot="1" x14ac:dyDescent="0.3">
      <c r="A551" s="6"/>
      <c r="B551" s="6"/>
      <c r="C551" s="6"/>
      <c r="D551" s="6"/>
      <c r="E551" s="6"/>
      <c r="F551" s="6"/>
      <c r="G551" s="6"/>
    </row>
    <row r="552" spans="1:7" ht="37.5" thickBot="1" x14ac:dyDescent="0.3">
      <c r="A552" s="7" t="s">
        <v>11071</v>
      </c>
      <c r="B552" s="7" t="s">
        <v>11072</v>
      </c>
      <c r="C552" s="8" t="s">
        <v>48</v>
      </c>
      <c r="D552" s="9">
        <v>38.75</v>
      </c>
      <c r="E552" s="9">
        <v>25.19</v>
      </c>
      <c r="F552" s="9">
        <v>54.92</v>
      </c>
      <c r="G552" s="9"/>
    </row>
    <row r="553" spans="1:7" ht="15.75" thickBot="1" x14ac:dyDescent="0.3">
      <c r="A553" s="6"/>
      <c r="B553" s="6"/>
      <c r="C553" s="6"/>
      <c r="D553" s="6"/>
      <c r="E553" s="6"/>
      <c r="F553" s="6"/>
      <c r="G553" s="6"/>
    </row>
    <row r="554" spans="1:7" ht="37.5" thickBot="1" x14ac:dyDescent="0.3">
      <c r="A554" s="7" t="s">
        <v>11073</v>
      </c>
      <c r="B554" s="7" t="s">
        <v>11074</v>
      </c>
      <c r="C554" s="8"/>
      <c r="D554" s="9"/>
      <c r="E554" s="9"/>
      <c r="F554" s="9"/>
      <c r="G554" s="9"/>
    </row>
    <row r="555" spans="1:7" ht="15.75" thickBot="1" x14ac:dyDescent="0.3">
      <c r="A555" s="6"/>
      <c r="B555" s="6"/>
      <c r="C555" s="6"/>
      <c r="D555" s="6"/>
      <c r="E555" s="6"/>
      <c r="F555" s="6"/>
      <c r="G555" s="6"/>
    </row>
    <row r="556" spans="1:7" ht="15.75" thickBot="1" x14ac:dyDescent="0.3">
      <c r="A556" s="7" t="s">
        <v>11075</v>
      </c>
      <c r="B556" s="7" t="s">
        <v>11076</v>
      </c>
      <c r="C556" s="8" t="s">
        <v>48</v>
      </c>
      <c r="D556" s="9">
        <v>40.880000000000003</v>
      </c>
      <c r="E556" s="9">
        <v>23.87</v>
      </c>
      <c r="F556" s="9">
        <v>56.21</v>
      </c>
      <c r="G556" s="9"/>
    </row>
    <row r="557" spans="1:7" ht="15.75" thickBot="1" x14ac:dyDescent="0.3">
      <c r="A557" s="6"/>
      <c r="B557" s="6"/>
      <c r="C557" s="6"/>
      <c r="D557" s="6"/>
      <c r="E557" s="6"/>
      <c r="F557" s="6"/>
      <c r="G557" s="6"/>
    </row>
    <row r="558" spans="1:7" ht="15.75" thickBot="1" x14ac:dyDescent="0.3">
      <c r="A558" s="7" t="s">
        <v>11077</v>
      </c>
      <c r="B558" s="7" t="s">
        <v>11078</v>
      </c>
      <c r="C558" s="8" t="s">
        <v>48</v>
      </c>
      <c r="D558" s="9">
        <v>40.880000000000003</v>
      </c>
      <c r="E558" s="9">
        <v>23.87</v>
      </c>
      <c r="F558" s="9">
        <v>56.21</v>
      </c>
      <c r="G558" s="9"/>
    </row>
    <row r="559" spans="1:7" ht="15.75" thickBot="1" x14ac:dyDescent="0.3">
      <c r="A559" s="6"/>
      <c r="B559" s="6"/>
      <c r="C559" s="6"/>
      <c r="D559" s="6"/>
      <c r="E559" s="6"/>
      <c r="F559" s="6"/>
      <c r="G559" s="6"/>
    </row>
    <row r="560" spans="1:7" ht="37.5" thickBot="1" x14ac:dyDescent="0.3">
      <c r="A560" s="7" t="s">
        <v>11079</v>
      </c>
      <c r="B560" s="7" t="s">
        <v>11080</v>
      </c>
      <c r="C560" s="8"/>
      <c r="D560" s="9"/>
      <c r="E560" s="9"/>
      <c r="F560" s="9"/>
      <c r="G560" s="9"/>
    </row>
    <row r="561" spans="1:7" ht="15.75" thickBot="1" x14ac:dyDescent="0.3">
      <c r="A561" s="6"/>
      <c r="B561" s="6"/>
      <c r="C561" s="6"/>
      <c r="D561" s="6"/>
      <c r="E561" s="6"/>
      <c r="F561" s="6"/>
      <c r="G561" s="6"/>
    </row>
    <row r="562" spans="1:7" ht="15.75" thickBot="1" x14ac:dyDescent="0.3">
      <c r="A562" s="7" t="s">
        <v>11081</v>
      </c>
      <c r="B562" s="7" t="s">
        <v>11082</v>
      </c>
      <c r="C562" s="8" t="s">
        <v>48</v>
      </c>
      <c r="D562" s="9">
        <v>52.26</v>
      </c>
      <c r="E562" s="9">
        <v>18.68</v>
      </c>
      <c r="F562" s="9">
        <v>61.42</v>
      </c>
      <c r="G562" s="9"/>
    </row>
    <row r="563" spans="1:7" ht="15.75" thickBot="1" x14ac:dyDescent="0.3">
      <c r="A563" s="6"/>
      <c r="B563" s="6"/>
      <c r="C563" s="6"/>
      <c r="D563" s="6"/>
      <c r="E563" s="6"/>
      <c r="F563" s="6"/>
      <c r="G563" s="6"/>
    </row>
    <row r="564" spans="1:7" ht="15.75" thickBot="1" x14ac:dyDescent="0.3">
      <c r="A564" s="7" t="s">
        <v>11083</v>
      </c>
      <c r="B564" s="7" t="s">
        <v>11084</v>
      </c>
      <c r="C564" s="8" t="s">
        <v>48</v>
      </c>
      <c r="D564" s="9">
        <v>52.26</v>
      </c>
      <c r="E564" s="9">
        <v>18.68</v>
      </c>
      <c r="F564" s="9">
        <v>61.42</v>
      </c>
      <c r="G564" s="9"/>
    </row>
    <row r="565" spans="1:7" ht="15.75" thickBot="1" x14ac:dyDescent="0.3">
      <c r="A565" s="6"/>
      <c r="B565" s="6"/>
      <c r="C565" s="6"/>
      <c r="D565" s="6"/>
      <c r="E565" s="6"/>
      <c r="F565" s="6"/>
      <c r="G565" s="6"/>
    </row>
    <row r="566" spans="1:7" ht="37.5" thickBot="1" x14ac:dyDescent="0.3">
      <c r="A566" s="7" t="s">
        <v>11085</v>
      </c>
      <c r="B566" s="7" t="s">
        <v>11086</v>
      </c>
      <c r="C566" s="8" t="s">
        <v>48</v>
      </c>
      <c r="D566" s="9">
        <v>67.42</v>
      </c>
      <c r="E566" s="9">
        <v>14.48</v>
      </c>
      <c r="F566" s="9">
        <v>65.62</v>
      </c>
      <c r="G566" s="9"/>
    </row>
    <row r="567" spans="1:7" ht="15.75" thickBot="1" x14ac:dyDescent="0.3">
      <c r="A567" s="6"/>
      <c r="B567" s="6"/>
      <c r="C567" s="6"/>
      <c r="D567" s="6"/>
      <c r="E567" s="6"/>
      <c r="F567" s="6"/>
      <c r="G567" s="6"/>
    </row>
    <row r="568" spans="1:7" ht="37.5" thickBot="1" x14ac:dyDescent="0.3">
      <c r="A568" s="7" t="s">
        <v>11087</v>
      </c>
      <c r="B568" s="7" t="s">
        <v>11088</v>
      </c>
      <c r="C568" s="8" t="s">
        <v>48</v>
      </c>
      <c r="D568" s="9">
        <v>38.369999999999997</v>
      </c>
      <c r="E568" s="9">
        <v>25.44</v>
      </c>
      <c r="F568" s="9">
        <v>54.65</v>
      </c>
      <c r="G568" s="9"/>
    </row>
    <row r="569" spans="1:7" ht="15.75" thickBot="1" x14ac:dyDescent="0.3">
      <c r="A569" s="6"/>
      <c r="B569" s="6"/>
      <c r="C569" s="6"/>
      <c r="D569" s="6"/>
      <c r="E569" s="6"/>
      <c r="F569" s="6"/>
      <c r="G569" s="6"/>
    </row>
    <row r="570" spans="1:7" ht="37.5" thickBot="1" x14ac:dyDescent="0.3">
      <c r="A570" s="7" t="s">
        <v>11089</v>
      </c>
      <c r="B570" s="7" t="s">
        <v>11090</v>
      </c>
      <c r="C570" s="8"/>
      <c r="D570" s="9"/>
      <c r="E570" s="9"/>
      <c r="F570" s="9"/>
      <c r="G570" s="9"/>
    </row>
    <row r="571" spans="1:7" ht="15.75" thickBot="1" x14ac:dyDescent="0.3">
      <c r="A571" s="6"/>
      <c r="B571" s="6"/>
      <c r="C571" s="6"/>
      <c r="D571" s="6"/>
      <c r="E571" s="6"/>
      <c r="F571" s="6"/>
      <c r="G571" s="6"/>
    </row>
    <row r="572" spans="1:7" ht="15.75" thickBot="1" x14ac:dyDescent="0.3">
      <c r="A572" s="7" t="s">
        <v>11091</v>
      </c>
      <c r="B572" s="7" t="s">
        <v>11092</v>
      </c>
      <c r="C572" s="8" t="s">
        <v>48</v>
      </c>
      <c r="D572" s="9">
        <v>43.11</v>
      </c>
      <c r="E572" s="9">
        <v>27.7</v>
      </c>
      <c r="F572" s="9">
        <v>52.4</v>
      </c>
      <c r="G572" s="9"/>
    </row>
    <row r="573" spans="1:7" ht="15.75" thickBot="1" x14ac:dyDescent="0.3">
      <c r="A573" s="6"/>
      <c r="B573" s="6"/>
      <c r="C573" s="6"/>
      <c r="D573" s="6"/>
      <c r="E573" s="6"/>
      <c r="F573" s="6"/>
      <c r="G573" s="6"/>
    </row>
    <row r="574" spans="1:7" ht="15.75" thickBot="1" x14ac:dyDescent="0.3">
      <c r="A574" s="7" t="s">
        <v>11093</v>
      </c>
      <c r="B574" s="7" t="s">
        <v>11094</v>
      </c>
      <c r="C574" s="8" t="s">
        <v>48</v>
      </c>
      <c r="D574" s="9">
        <v>44.45</v>
      </c>
      <c r="E574" s="9">
        <v>26.86</v>
      </c>
      <c r="F574" s="9">
        <v>53.23</v>
      </c>
      <c r="G574" s="9"/>
    </row>
    <row r="575" spans="1:7" ht="15.75" thickBot="1" x14ac:dyDescent="0.3">
      <c r="A575" s="6"/>
      <c r="B575" s="6"/>
      <c r="C575" s="6"/>
      <c r="D575" s="6"/>
      <c r="E575" s="6"/>
      <c r="F575" s="6"/>
      <c r="G575" s="6"/>
    </row>
    <row r="576" spans="1:7" ht="37.5" thickBot="1" x14ac:dyDescent="0.3">
      <c r="A576" s="7" t="s">
        <v>11095</v>
      </c>
      <c r="B576" s="7" t="s">
        <v>11096</v>
      </c>
      <c r="C576" s="8" t="s">
        <v>48</v>
      </c>
      <c r="D576" s="9">
        <v>43.67</v>
      </c>
      <c r="E576" s="9">
        <v>27.34</v>
      </c>
      <c r="F576" s="9">
        <v>52.76</v>
      </c>
      <c r="G576" s="9"/>
    </row>
    <row r="577" spans="1:7" ht="15.75" thickBot="1" x14ac:dyDescent="0.3">
      <c r="A577" s="6"/>
      <c r="B577" s="6"/>
      <c r="C577" s="6"/>
      <c r="D577" s="6"/>
      <c r="E577" s="6"/>
      <c r="F577" s="6"/>
      <c r="G577" s="6"/>
    </row>
    <row r="578" spans="1:7" ht="37.5" thickBot="1" x14ac:dyDescent="0.3">
      <c r="A578" s="7" t="s">
        <v>11097</v>
      </c>
      <c r="B578" s="7" t="s">
        <v>11098</v>
      </c>
      <c r="C578" s="8" t="s">
        <v>48</v>
      </c>
      <c r="D578" s="9">
        <v>56.6</v>
      </c>
      <c r="E578" s="9">
        <v>21.1</v>
      </c>
      <c r="F578" s="9">
        <v>58.99</v>
      </c>
      <c r="G578" s="9"/>
    </row>
    <row r="579" spans="1:7" ht="15.75" thickBot="1" x14ac:dyDescent="0.3">
      <c r="A579" s="6"/>
      <c r="B579" s="6"/>
      <c r="C579" s="6"/>
      <c r="D579" s="6"/>
      <c r="E579" s="6"/>
      <c r="F579" s="6"/>
      <c r="G579" s="6"/>
    </row>
    <row r="580" spans="1:7" ht="37.5" thickBot="1" x14ac:dyDescent="0.3">
      <c r="A580" s="7" t="s">
        <v>11099</v>
      </c>
      <c r="B580" s="7" t="s">
        <v>11100</v>
      </c>
      <c r="C580" s="8" t="s">
        <v>48</v>
      </c>
      <c r="D580" s="9">
        <v>50.12</v>
      </c>
      <c r="E580" s="9">
        <v>23.82</v>
      </c>
      <c r="F580" s="9">
        <v>56.26</v>
      </c>
      <c r="G580" s="9"/>
    </row>
    <row r="581" spans="1:7" ht="15.75" thickBot="1" x14ac:dyDescent="0.3">
      <c r="A581" s="6"/>
      <c r="B581" s="6"/>
      <c r="C581" s="6"/>
      <c r="D581" s="6"/>
      <c r="E581" s="6"/>
      <c r="F581" s="6"/>
      <c r="G581" s="6"/>
    </row>
    <row r="582" spans="1:7" ht="25.5" thickBot="1" x14ac:dyDescent="0.3">
      <c r="A582" s="7" t="s">
        <v>11101</v>
      </c>
      <c r="B582" s="7" t="s">
        <v>11102</v>
      </c>
      <c r="C582" s="8" t="s">
        <v>48</v>
      </c>
      <c r="D582" s="9">
        <v>62.4</v>
      </c>
      <c r="E582" s="9">
        <v>19.13</v>
      </c>
      <c r="F582" s="9">
        <v>60.96</v>
      </c>
      <c r="G582" s="9"/>
    </row>
    <row r="583" spans="1:7" ht="15.75" thickBot="1" x14ac:dyDescent="0.3">
      <c r="A583" s="6"/>
      <c r="B583" s="6"/>
      <c r="C583" s="6"/>
      <c r="D583" s="6"/>
      <c r="E583" s="6"/>
      <c r="F583" s="6"/>
      <c r="G583" s="6"/>
    </row>
    <row r="584" spans="1:7" ht="37.5" thickBot="1" x14ac:dyDescent="0.3">
      <c r="A584" s="7" t="s">
        <v>11103</v>
      </c>
      <c r="B584" s="7" t="s">
        <v>11104</v>
      </c>
      <c r="C584" s="8" t="s">
        <v>48</v>
      </c>
      <c r="D584" s="9">
        <v>60.24</v>
      </c>
      <c r="E584" s="9">
        <v>19.82</v>
      </c>
      <c r="F584" s="9">
        <v>60.28</v>
      </c>
      <c r="G584" s="9"/>
    </row>
    <row r="585" spans="1:7" ht="15.75" thickBot="1" x14ac:dyDescent="0.3">
      <c r="A585" s="6"/>
      <c r="B585" s="6"/>
      <c r="C585" s="6"/>
      <c r="D585" s="6"/>
      <c r="E585" s="6"/>
      <c r="F585" s="6"/>
      <c r="G585" s="6"/>
    </row>
    <row r="586" spans="1:7" ht="25.5" thickBot="1" x14ac:dyDescent="0.3">
      <c r="A586" s="7" t="s">
        <v>11105</v>
      </c>
      <c r="B586" s="7" t="s">
        <v>11106</v>
      </c>
      <c r="C586" s="8"/>
      <c r="D586" s="9"/>
      <c r="E586" s="9"/>
      <c r="F586" s="9"/>
      <c r="G586" s="9"/>
    </row>
    <row r="587" spans="1:7" ht="15.75" thickBot="1" x14ac:dyDescent="0.3">
      <c r="A587" s="6"/>
      <c r="B587" s="6"/>
      <c r="C587" s="6"/>
      <c r="D587" s="6"/>
      <c r="E587" s="6"/>
      <c r="F587" s="6"/>
      <c r="G587" s="6"/>
    </row>
    <row r="588" spans="1:7" ht="15.75" thickBot="1" x14ac:dyDescent="0.3">
      <c r="A588" s="7" t="s">
        <v>11107</v>
      </c>
      <c r="B588" s="7" t="s">
        <v>11108</v>
      </c>
      <c r="C588" s="8" t="s">
        <v>48</v>
      </c>
      <c r="D588" s="9">
        <v>35.07</v>
      </c>
      <c r="E588" s="9">
        <v>34.049999999999997</v>
      </c>
      <c r="F588" s="9">
        <v>46.05</v>
      </c>
      <c r="G588" s="9"/>
    </row>
    <row r="589" spans="1:7" ht="15.75" thickBot="1" x14ac:dyDescent="0.3">
      <c r="A589" s="6"/>
      <c r="B589" s="6"/>
      <c r="C589" s="6"/>
      <c r="D589" s="6"/>
      <c r="E589" s="6"/>
      <c r="F589" s="6"/>
      <c r="G589" s="6"/>
    </row>
    <row r="590" spans="1:7" ht="15.75" thickBot="1" x14ac:dyDescent="0.3">
      <c r="A590" s="7" t="s">
        <v>11109</v>
      </c>
      <c r="B590" s="7" t="s">
        <v>11110</v>
      </c>
      <c r="C590" s="8" t="s">
        <v>48</v>
      </c>
      <c r="D590" s="9">
        <v>37.479999999999997</v>
      </c>
      <c r="E590" s="9">
        <v>31.86</v>
      </c>
      <c r="F590" s="9">
        <v>48.24</v>
      </c>
      <c r="G590" s="9"/>
    </row>
    <row r="591" spans="1:7" ht="15.75" thickBot="1" x14ac:dyDescent="0.3">
      <c r="A591" s="6"/>
      <c r="B591" s="6"/>
      <c r="C591" s="6"/>
      <c r="D591" s="6"/>
      <c r="E591" s="6"/>
      <c r="F591" s="6"/>
      <c r="G591" s="6"/>
    </row>
    <row r="592" spans="1:7" ht="15.75" thickBot="1" x14ac:dyDescent="0.3">
      <c r="A592" s="7" t="s">
        <v>11111</v>
      </c>
      <c r="B592" s="7" t="s">
        <v>11112</v>
      </c>
      <c r="C592" s="8" t="s">
        <v>48</v>
      </c>
      <c r="D592" s="9">
        <v>40.03</v>
      </c>
      <c r="E592" s="9">
        <v>29.83</v>
      </c>
      <c r="F592" s="9">
        <v>50.26</v>
      </c>
      <c r="G592" s="9"/>
    </row>
    <row r="593" spans="1:7" ht="15.75" thickBot="1" x14ac:dyDescent="0.3">
      <c r="A593" s="6"/>
      <c r="B593" s="6"/>
      <c r="C593" s="6"/>
      <c r="D593" s="6"/>
      <c r="E593" s="6"/>
      <c r="F593" s="6"/>
      <c r="G593" s="6"/>
    </row>
    <row r="594" spans="1:7" ht="15.75" thickBot="1" x14ac:dyDescent="0.3">
      <c r="A594" s="7" t="s">
        <v>11113</v>
      </c>
      <c r="B594" s="7" t="s">
        <v>11114</v>
      </c>
      <c r="C594" s="8" t="s">
        <v>48</v>
      </c>
      <c r="D594" s="9">
        <v>46.44</v>
      </c>
      <c r="E594" s="9">
        <v>25.71</v>
      </c>
      <c r="F594" s="9">
        <v>54.39</v>
      </c>
      <c r="G594" s="9"/>
    </row>
    <row r="595" spans="1:7" ht="15.75" thickBot="1" x14ac:dyDescent="0.3">
      <c r="A595" s="6"/>
      <c r="B595" s="6"/>
      <c r="C595" s="6"/>
      <c r="D595" s="6"/>
      <c r="E595" s="6"/>
      <c r="F595" s="6"/>
      <c r="G595" s="6"/>
    </row>
    <row r="596" spans="1:7" ht="15.75" thickBot="1" x14ac:dyDescent="0.3">
      <c r="A596" s="7" t="s">
        <v>11115</v>
      </c>
      <c r="B596" s="7" t="s">
        <v>11116</v>
      </c>
      <c r="C596" s="8" t="s">
        <v>48</v>
      </c>
      <c r="D596" s="9">
        <v>59.85</v>
      </c>
      <c r="E596" s="9">
        <v>19.95</v>
      </c>
      <c r="F596" s="9">
        <v>60.15</v>
      </c>
      <c r="G596" s="9"/>
    </row>
    <row r="597" spans="1:7" ht="15.75" thickBot="1" x14ac:dyDescent="0.3">
      <c r="A597" s="6"/>
      <c r="B597" s="6"/>
      <c r="C597" s="6"/>
      <c r="D597" s="6"/>
      <c r="E597" s="6"/>
      <c r="F597" s="6"/>
      <c r="G597" s="6"/>
    </row>
    <row r="598" spans="1:7" ht="37.5" thickBot="1" x14ac:dyDescent="0.3">
      <c r="A598" s="7" t="s">
        <v>11117</v>
      </c>
      <c r="B598" s="7" t="s">
        <v>11118</v>
      </c>
      <c r="C598" s="8" t="s">
        <v>48</v>
      </c>
      <c r="D598" s="9">
        <v>44.86</v>
      </c>
      <c r="E598" s="9">
        <v>26.62</v>
      </c>
      <c r="F598" s="9">
        <v>53.48</v>
      </c>
      <c r="G598" s="9"/>
    </row>
    <row r="599" spans="1:7" ht="15.75" thickBot="1" x14ac:dyDescent="0.3">
      <c r="A599" s="6"/>
      <c r="B599" s="6"/>
      <c r="C599" s="6"/>
      <c r="D599" s="6"/>
      <c r="E599" s="6"/>
      <c r="F599" s="6"/>
      <c r="G599" s="6"/>
    </row>
    <row r="600" spans="1:7" ht="37.5" thickBot="1" x14ac:dyDescent="0.3">
      <c r="A600" s="7" t="s">
        <v>11119</v>
      </c>
      <c r="B600" s="7" t="s">
        <v>11120</v>
      </c>
      <c r="C600" s="8" t="s">
        <v>48</v>
      </c>
      <c r="D600" s="9">
        <v>43.67</v>
      </c>
      <c r="E600" s="9">
        <v>27.34</v>
      </c>
      <c r="F600" s="9">
        <v>52.76</v>
      </c>
      <c r="G600" s="9"/>
    </row>
    <row r="601" spans="1:7" ht="15.75" thickBot="1" x14ac:dyDescent="0.3">
      <c r="A601" s="6"/>
      <c r="B601" s="6"/>
      <c r="C601" s="6"/>
      <c r="D601" s="6"/>
      <c r="E601" s="6"/>
      <c r="F601" s="6"/>
      <c r="G601" s="6"/>
    </row>
    <row r="602" spans="1:7" ht="25.5" thickBot="1" x14ac:dyDescent="0.3">
      <c r="A602" s="7" t="s">
        <v>11121</v>
      </c>
      <c r="B602" s="7" t="s">
        <v>11122</v>
      </c>
      <c r="C602" s="8" t="s">
        <v>48</v>
      </c>
      <c r="D602" s="9">
        <v>46.86</v>
      </c>
      <c r="E602" s="9">
        <v>25.48</v>
      </c>
      <c r="F602" s="9">
        <v>54.61</v>
      </c>
      <c r="G602" s="9"/>
    </row>
    <row r="603" spans="1:7" ht="15.75" thickBot="1" x14ac:dyDescent="0.3">
      <c r="A603" s="6"/>
      <c r="B603" s="6"/>
      <c r="C603" s="6"/>
      <c r="D603" s="6"/>
      <c r="E603" s="6"/>
      <c r="F603" s="6"/>
      <c r="G603" s="6"/>
    </row>
    <row r="604" spans="1:7" ht="15.75" thickBot="1" x14ac:dyDescent="0.3">
      <c r="A604" s="7" t="s">
        <v>11123</v>
      </c>
      <c r="B604" s="7" t="s">
        <v>11124</v>
      </c>
      <c r="C604" s="8"/>
      <c r="D604" s="9"/>
      <c r="E604" s="9"/>
      <c r="F604" s="9"/>
      <c r="G604" s="9"/>
    </row>
    <row r="605" spans="1:7" ht="15.75" thickBot="1" x14ac:dyDescent="0.3">
      <c r="A605" s="6"/>
      <c r="B605" s="6"/>
      <c r="C605" s="6"/>
      <c r="D605" s="6"/>
      <c r="E605" s="6"/>
      <c r="F605" s="6"/>
      <c r="G605" s="6"/>
    </row>
    <row r="606" spans="1:7" ht="15.75" thickBot="1" x14ac:dyDescent="0.3">
      <c r="A606" s="7" t="s">
        <v>11125</v>
      </c>
      <c r="B606" s="7" t="s">
        <v>11126</v>
      </c>
      <c r="C606" s="8" t="s">
        <v>48</v>
      </c>
      <c r="D606" s="9">
        <v>5.98</v>
      </c>
      <c r="E606" s="9">
        <v>80.099999999999994</v>
      </c>
      <c r="F606" s="9"/>
      <c r="G606" s="9"/>
    </row>
    <row r="607" spans="1:7" ht="15.75" thickBot="1" x14ac:dyDescent="0.3">
      <c r="A607" s="6"/>
      <c r="B607" s="6"/>
      <c r="C607" s="6"/>
      <c r="D607" s="6"/>
      <c r="E607" s="6"/>
      <c r="F607" s="6"/>
      <c r="G607" s="6"/>
    </row>
    <row r="608" spans="1:7" ht="15.75" thickBot="1" x14ac:dyDescent="0.3">
      <c r="A608" s="7" t="s">
        <v>11127</v>
      </c>
      <c r="B608" s="7" t="s">
        <v>11128</v>
      </c>
      <c r="C608" s="8" t="s">
        <v>48</v>
      </c>
      <c r="D608" s="9">
        <v>11.22</v>
      </c>
      <c r="E608" s="9">
        <v>80.12</v>
      </c>
      <c r="F608" s="9"/>
      <c r="G608" s="9"/>
    </row>
    <row r="609" spans="1:7" ht="15.75" thickBot="1" x14ac:dyDescent="0.3">
      <c r="A609" s="6"/>
      <c r="B609" s="6"/>
      <c r="C609" s="6"/>
      <c r="D609" s="6"/>
      <c r="E609" s="6"/>
      <c r="F609" s="6"/>
      <c r="G609" s="6"/>
    </row>
    <row r="610" spans="1:7" x14ac:dyDescent="0.25">
      <c r="A610" s="23" t="s">
        <v>11129</v>
      </c>
      <c r="B610" s="10" t="s">
        <v>11130</v>
      </c>
      <c r="C610" s="26"/>
      <c r="D610" s="29"/>
      <c r="E610" s="29"/>
      <c r="F610" s="29"/>
      <c r="G610" s="29"/>
    </row>
    <row r="611" spans="1:7" ht="15.75" thickBot="1" x14ac:dyDescent="0.3">
      <c r="A611" s="25"/>
      <c r="B611" s="12" t="s">
        <v>11131</v>
      </c>
      <c r="C611" s="28"/>
      <c r="D611" s="31"/>
      <c r="E611" s="31"/>
      <c r="F611" s="31"/>
      <c r="G611" s="31"/>
    </row>
    <row r="612" spans="1:7" ht="15.75" thickBot="1" x14ac:dyDescent="0.3">
      <c r="A612" s="6"/>
      <c r="B612" s="6"/>
      <c r="C612" s="6"/>
      <c r="D612" s="6"/>
      <c r="E612" s="6"/>
      <c r="F612" s="6"/>
      <c r="G612" s="6"/>
    </row>
    <row r="613" spans="1:7" ht="15.75" thickBot="1" x14ac:dyDescent="0.3">
      <c r="A613" s="7" t="s">
        <v>11132</v>
      </c>
      <c r="B613" s="7" t="s">
        <v>11133</v>
      </c>
      <c r="C613" s="8" t="s">
        <v>114</v>
      </c>
      <c r="D613" s="9">
        <v>2.6</v>
      </c>
      <c r="E613" s="9">
        <v>61.15</v>
      </c>
      <c r="F613" s="9">
        <v>18.850000000000001</v>
      </c>
      <c r="G613" s="9"/>
    </row>
    <row r="614" spans="1:7" ht="15.75" thickBot="1" x14ac:dyDescent="0.3">
      <c r="A614" s="6"/>
      <c r="B614" s="6"/>
      <c r="C614" s="6"/>
      <c r="D614" s="6"/>
      <c r="E614" s="6"/>
      <c r="F614" s="6"/>
      <c r="G614" s="6"/>
    </row>
    <row r="615" spans="1:7" ht="15.75" thickBot="1" x14ac:dyDescent="0.3">
      <c r="A615" s="7" t="s">
        <v>11134</v>
      </c>
      <c r="B615" s="7" t="s">
        <v>11135</v>
      </c>
      <c r="C615" s="8" t="s">
        <v>48</v>
      </c>
      <c r="D615" s="9">
        <v>7.78</v>
      </c>
      <c r="E615" s="9">
        <v>61.18</v>
      </c>
      <c r="F615" s="9">
        <v>18.89</v>
      </c>
      <c r="G615" s="9"/>
    </row>
    <row r="616" spans="1:7" ht="15.75" thickBot="1" x14ac:dyDescent="0.3">
      <c r="A616" s="6"/>
      <c r="B616" s="6"/>
      <c r="C616" s="6"/>
      <c r="D616" s="6"/>
      <c r="E616" s="6"/>
      <c r="F616" s="6"/>
      <c r="G616" s="6"/>
    </row>
    <row r="617" spans="1:7" ht="15.75" thickBot="1" x14ac:dyDescent="0.3">
      <c r="A617" s="7" t="s">
        <v>11136</v>
      </c>
      <c r="B617" s="7" t="s">
        <v>11137</v>
      </c>
      <c r="C617" s="8" t="s">
        <v>114</v>
      </c>
      <c r="D617" s="9">
        <v>11.32</v>
      </c>
      <c r="E617" s="9">
        <v>39.659999999999997</v>
      </c>
      <c r="F617" s="9">
        <v>40.46</v>
      </c>
      <c r="G617" s="9"/>
    </row>
    <row r="618" spans="1:7" ht="15.75" thickBot="1" x14ac:dyDescent="0.3">
      <c r="A618" s="6"/>
      <c r="B618" s="6"/>
      <c r="C618" s="6"/>
      <c r="D618" s="6"/>
      <c r="E618" s="6"/>
      <c r="F618" s="6"/>
      <c r="G618" s="6"/>
    </row>
    <row r="619" spans="1:7" ht="15.75" thickBot="1" x14ac:dyDescent="0.3">
      <c r="A619" s="7" t="s">
        <v>11138</v>
      </c>
      <c r="B619" s="7" t="s">
        <v>11139</v>
      </c>
      <c r="C619" s="8"/>
      <c r="D619" s="9"/>
      <c r="E619" s="9"/>
      <c r="F619" s="9"/>
      <c r="G619" s="9"/>
    </row>
    <row r="620" spans="1:7" ht="15.75" thickBot="1" x14ac:dyDescent="0.3">
      <c r="A620" s="6"/>
      <c r="B620" s="6"/>
      <c r="C620" s="6"/>
      <c r="D620" s="6"/>
      <c r="E620" s="6"/>
      <c r="F620" s="6"/>
      <c r="G620" s="6"/>
    </row>
    <row r="621" spans="1:7" x14ac:dyDescent="0.25">
      <c r="A621" s="23" t="s">
        <v>11140</v>
      </c>
      <c r="B621" s="10" t="s">
        <v>2557</v>
      </c>
      <c r="C621" s="26"/>
      <c r="D621" s="29"/>
      <c r="E621" s="29"/>
      <c r="F621" s="29"/>
      <c r="G621" s="29"/>
    </row>
    <row r="622" spans="1:7" ht="37.5" thickBot="1" x14ac:dyDescent="0.3">
      <c r="A622" s="25"/>
      <c r="B622" s="12" t="s">
        <v>11141</v>
      </c>
      <c r="C622" s="28"/>
      <c r="D622" s="31"/>
      <c r="E622" s="31"/>
      <c r="F622" s="31"/>
      <c r="G622" s="31"/>
    </row>
    <row r="623" spans="1:7" ht="15.75" thickBot="1" x14ac:dyDescent="0.3">
      <c r="A623" s="6"/>
      <c r="B623" s="6"/>
      <c r="C623" s="6"/>
      <c r="D623" s="6"/>
      <c r="E623" s="6"/>
      <c r="F623" s="6"/>
      <c r="G623" s="6"/>
    </row>
    <row r="624" spans="1:7" ht="25.5" thickBot="1" x14ac:dyDescent="0.3">
      <c r="A624" s="7" t="s">
        <v>11142</v>
      </c>
      <c r="B624" s="7" t="s">
        <v>11143</v>
      </c>
      <c r="C624" s="8"/>
      <c r="D624" s="9"/>
      <c r="E624" s="9"/>
      <c r="F624" s="9"/>
      <c r="G624" s="9"/>
    </row>
    <row r="625" spans="1:7" ht="15.75" thickBot="1" x14ac:dyDescent="0.3">
      <c r="A625" s="6"/>
      <c r="B625" s="6"/>
      <c r="C625" s="6"/>
      <c r="D625" s="6"/>
      <c r="E625" s="6"/>
      <c r="F625" s="6"/>
      <c r="G625" s="6"/>
    </row>
    <row r="626" spans="1:7" ht="15.75" thickBot="1" x14ac:dyDescent="0.3">
      <c r="A626" s="7" t="s">
        <v>11144</v>
      </c>
      <c r="B626" s="7" t="s">
        <v>11145</v>
      </c>
      <c r="C626" s="8" t="s">
        <v>48</v>
      </c>
      <c r="D626" s="9">
        <v>44.91</v>
      </c>
      <c r="E626" s="9">
        <v>26.48</v>
      </c>
      <c r="F626" s="9">
        <v>53.62</v>
      </c>
      <c r="G626" s="9"/>
    </row>
    <row r="627" spans="1:7" ht="15.75" thickBot="1" x14ac:dyDescent="0.3">
      <c r="A627" s="6"/>
      <c r="B627" s="6"/>
      <c r="C627" s="6"/>
      <c r="D627" s="6"/>
      <c r="E627" s="6"/>
      <c r="F627" s="6"/>
      <c r="G627" s="6"/>
    </row>
    <row r="628" spans="1:7" ht="15.75" thickBot="1" x14ac:dyDescent="0.3">
      <c r="A628" s="7" t="s">
        <v>11146</v>
      </c>
      <c r="B628" s="7" t="s">
        <v>11147</v>
      </c>
      <c r="C628" s="8" t="s">
        <v>48</v>
      </c>
      <c r="D628" s="9">
        <v>42.75</v>
      </c>
      <c r="E628" s="9">
        <v>27.81</v>
      </c>
      <c r="F628" s="9">
        <v>52.28</v>
      </c>
      <c r="G628" s="9"/>
    </row>
    <row r="629" spans="1:7" ht="15.75" thickBot="1" x14ac:dyDescent="0.3">
      <c r="A629" s="6"/>
      <c r="B629" s="6"/>
      <c r="C629" s="6"/>
      <c r="D629" s="6"/>
      <c r="E629" s="6"/>
      <c r="F629" s="6"/>
      <c r="G629" s="6"/>
    </row>
    <row r="630" spans="1:7" ht="15.75" thickBot="1" x14ac:dyDescent="0.3">
      <c r="A630" s="7" t="s">
        <v>11148</v>
      </c>
      <c r="B630" s="7" t="s">
        <v>11149</v>
      </c>
      <c r="C630" s="8" t="s">
        <v>48</v>
      </c>
      <c r="D630" s="9">
        <v>51.32</v>
      </c>
      <c r="E630" s="9">
        <v>24.24</v>
      </c>
      <c r="F630" s="9">
        <v>55.85</v>
      </c>
      <c r="G630" s="9"/>
    </row>
    <row r="631" spans="1:7" ht="15.75" thickBot="1" x14ac:dyDescent="0.3">
      <c r="A631" s="6"/>
      <c r="B631" s="6"/>
      <c r="C631" s="6"/>
      <c r="D631" s="6"/>
      <c r="E631" s="6"/>
      <c r="F631" s="6"/>
      <c r="G631" s="6"/>
    </row>
    <row r="632" spans="1:7" ht="15.75" thickBot="1" x14ac:dyDescent="0.3">
      <c r="A632" s="7" t="s">
        <v>11150</v>
      </c>
      <c r="B632" s="7" t="s">
        <v>11151</v>
      </c>
      <c r="C632" s="8" t="s">
        <v>48</v>
      </c>
      <c r="D632" s="9">
        <v>50.42</v>
      </c>
      <c r="E632" s="9">
        <v>23.58</v>
      </c>
      <c r="F632" s="9">
        <v>56.53</v>
      </c>
      <c r="G632" s="9"/>
    </row>
    <row r="633" spans="1:7" ht="15.75" thickBot="1" x14ac:dyDescent="0.3">
      <c r="A633" s="6"/>
      <c r="B633" s="6"/>
      <c r="C633" s="6"/>
      <c r="D633" s="6"/>
      <c r="E633" s="6"/>
      <c r="F633" s="6"/>
      <c r="G633" s="6"/>
    </row>
    <row r="634" spans="1:7" ht="15.75" thickBot="1" x14ac:dyDescent="0.3">
      <c r="A634" s="7" t="s">
        <v>11152</v>
      </c>
      <c r="B634" s="7" t="s">
        <v>11153</v>
      </c>
      <c r="C634" s="8" t="s">
        <v>6671</v>
      </c>
      <c r="D634" s="9">
        <v>12</v>
      </c>
      <c r="E634" s="9"/>
      <c r="F634" s="9"/>
      <c r="G634" s="9"/>
    </row>
    <row r="635" spans="1:7" ht="15.75" thickBot="1" x14ac:dyDescent="0.3">
      <c r="A635" s="6"/>
      <c r="B635" s="6"/>
      <c r="C635" s="6"/>
      <c r="D635" s="6"/>
      <c r="E635" s="6"/>
      <c r="F635" s="6"/>
      <c r="G635" s="6"/>
    </row>
    <row r="636" spans="1:7" ht="25.5" thickBot="1" x14ac:dyDescent="0.3">
      <c r="A636" s="7" t="s">
        <v>11154</v>
      </c>
      <c r="B636" s="7" t="s">
        <v>11155</v>
      </c>
      <c r="C636" s="8"/>
      <c r="D636" s="9"/>
      <c r="E636" s="9"/>
      <c r="F636" s="9"/>
      <c r="G636" s="9"/>
    </row>
    <row r="637" spans="1:7" ht="15.75" thickBot="1" x14ac:dyDescent="0.3">
      <c r="A637" s="6"/>
      <c r="B637" s="6"/>
      <c r="C637" s="6"/>
      <c r="D637" s="6"/>
      <c r="E637" s="6"/>
      <c r="F637" s="6"/>
      <c r="G637" s="6"/>
    </row>
    <row r="638" spans="1:7" ht="15.75" thickBot="1" x14ac:dyDescent="0.3">
      <c r="A638" s="7" t="s">
        <v>11156</v>
      </c>
      <c r="B638" s="7" t="s">
        <v>11157</v>
      </c>
      <c r="C638" s="8" t="s">
        <v>48</v>
      </c>
      <c r="D638" s="9">
        <v>55.2</v>
      </c>
      <c r="E638" s="9">
        <v>27.9</v>
      </c>
      <c r="F638" s="9">
        <v>52.19</v>
      </c>
      <c r="G638" s="9"/>
    </row>
    <row r="639" spans="1:7" ht="15.75" thickBot="1" x14ac:dyDescent="0.3">
      <c r="A639" s="6"/>
      <c r="B639" s="6"/>
      <c r="C639" s="6"/>
      <c r="D639" s="6"/>
      <c r="E639" s="6"/>
      <c r="F639" s="6"/>
      <c r="G639" s="6"/>
    </row>
    <row r="640" spans="1:7" ht="15.75" thickBot="1" x14ac:dyDescent="0.3">
      <c r="A640" s="7" t="s">
        <v>11158</v>
      </c>
      <c r="B640" s="7" t="s">
        <v>11159</v>
      </c>
      <c r="C640" s="8" t="s">
        <v>48</v>
      </c>
      <c r="D640" s="9">
        <v>70.37</v>
      </c>
      <c r="E640" s="9">
        <v>21.53</v>
      </c>
      <c r="F640" s="9">
        <v>58.56</v>
      </c>
      <c r="G640" s="9"/>
    </row>
    <row r="641" spans="1:7" ht="15.75" thickBot="1" x14ac:dyDescent="0.3">
      <c r="A641" s="6"/>
      <c r="B641" s="6"/>
      <c r="C641" s="6"/>
      <c r="D641" s="6"/>
      <c r="E641" s="6"/>
      <c r="F641" s="6"/>
      <c r="G641" s="6"/>
    </row>
    <row r="642" spans="1:7" ht="24.75" x14ac:dyDescent="0.25">
      <c r="A642" s="23" t="s">
        <v>11160</v>
      </c>
      <c r="B642" s="10" t="s">
        <v>11161</v>
      </c>
      <c r="C642" s="26"/>
      <c r="D642" s="29"/>
      <c r="E642" s="29"/>
      <c r="F642" s="29"/>
      <c r="G642" s="29"/>
    </row>
    <row r="643" spans="1:7" ht="15.75" thickBot="1" x14ac:dyDescent="0.3">
      <c r="A643" s="25"/>
      <c r="B643" s="12" t="s">
        <v>11162</v>
      </c>
      <c r="C643" s="28"/>
      <c r="D643" s="31"/>
      <c r="E643" s="31"/>
      <c r="F643" s="31"/>
      <c r="G643" s="31"/>
    </row>
    <row r="644" spans="1:7" ht="15.75" thickBot="1" x14ac:dyDescent="0.3">
      <c r="A644" s="6"/>
      <c r="B644" s="6"/>
      <c r="C644" s="6"/>
      <c r="D644" s="6"/>
      <c r="E644" s="6"/>
      <c r="F644" s="6"/>
      <c r="G644" s="6"/>
    </row>
    <row r="645" spans="1:7" ht="15.75" thickBot="1" x14ac:dyDescent="0.3">
      <c r="A645" s="7" t="s">
        <v>11163</v>
      </c>
      <c r="B645" s="7" t="s">
        <v>11164</v>
      </c>
      <c r="C645" s="8" t="s">
        <v>48</v>
      </c>
      <c r="D645" s="9">
        <v>48.43</v>
      </c>
      <c r="E645" s="9">
        <v>24.55</v>
      </c>
      <c r="F645" s="9">
        <v>55.54</v>
      </c>
      <c r="G645" s="9"/>
    </row>
    <row r="646" spans="1:7" ht="15.75" thickBot="1" x14ac:dyDescent="0.3">
      <c r="A646" s="6"/>
      <c r="B646" s="6"/>
      <c r="C646" s="6"/>
      <c r="D646" s="6"/>
      <c r="E646" s="6"/>
      <c r="F646" s="6"/>
      <c r="G646" s="6"/>
    </row>
    <row r="647" spans="1:7" ht="15.75" thickBot="1" x14ac:dyDescent="0.3">
      <c r="A647" s="7" t="s">
        <v>11165</v>
      </c>
      <c r="B647" s="7" t="s">
        <v>11166</v>
      </c>
      <c r="C647" s="8" t="s">
        <v>48</v>
      </c>
      <c r="D647" s="9">
        <v>45.87</v>
      </c>
      <c r="E647" s="9">
        <v>25.92</v>
      </c>
      <c r="F647" s="9">
        <v>54.17</v>
      </c>
      <c r="G647" s="9"/>
    </row>
    <row r="648" spans="1:7" ht="15.75" thickBot="1" x14ac:dyDescent="0.3">
      <c r="A648" s="6"/>
      <c r="B648" s="6"/>
      <c r="C648" s="6"/>
      <c r="D648" s="6"/>
      <c r="E648" s="6"/>
      <c r="F648" s="6"/>
      <c r="G648" s="6"/>
    </row>
    <row r="649" spans="1:7" ht="25.5" thickBot="1" x14ac:dyDescent="0.3">
      <c r="A649" s="7" t="s">
        <v>11167</v>
      </c>
      <c r="B649" s="7" t="s">
        <v>11168</v>
      </c>
      <c r="C649" s="8" t="s">
        <v>48</v>
      </c>
      <c r="D649" s="9">
        <v>41.51</v>
      </c>
      <c r="E649" s="9">
        <v>28.64</v>
      </c>
      <c r="F649" s="9">
        <v>51.46</v>
      </c>
      <c r="G649" s="9"/>
    </row>
    <row r="650" spans="1:7" ht="15.75" thickBot="1" x14ac:dyDescent="0.3">
      <c r="A650" s="6"/>
      <c r="B650" s="6"/>
      <c r="C650" s="6"/>
      <c r="D650" s="6"/>
      <c r="E650" s="6"/>
      <c r="F650" s="6"/>
      <c r="G650" s="6"/>
    </row>
    <row r="651" spans="1:7" ht="15.75" thickBot="1" x14ac:dyDescent="0.3">
      <c r="A651" s="7" t="s">
        <v>11169</v>
      </c>
      <c r="B651" s="7" t="s">
        <v>11170</v>
      </c>
      <c r="C651" s="8"/>
      <c r="D651" s="9"/>
      <c r="E651" s="9"/>
      <c r="F651" s="9"/>
      <c r="G651" s="9"/>
    </row>
    <row r="652" spans="1:7" ht="15.75" thickBot="1" x14ac:dyDescent="0.3">
      <c r="A652" s="6"/>
      <c r="B652" s="6"/>
      <c r="C652" s="6"/>
      <c r="D652" s="6"/>
      <c r="E652" s="6"/>
      <c r="F652" s="6"/>
      <c r="G652" s="6"/>
    </row>
    <row r="653" spans="1:7" ht="15.75" thickBot="1" x14ac:dyDescent="0.3">
      <c r="A653" s="7" t="s">
        <v>11171</v>
      </c>
      <c r="B653" s="7" t="s">
        <v>11126</v>
      </c>
      <c r="C653" s="8" t="s">
        <v>48</v>
      </c>
      <c r="D653" s="9">
        <v>5.61</v>
      </c>
      <c r="E653" s="9">
        <v>80.040000000000006</v>
      </c>
      <c r="F653" s="9"/>
      <c r="G653" s="9"/>
    </row>
    <row r="654" spans="1:7" ht="15.75" thickBot="1" x14ac:dyDescent="0.3">
      <c r="A654" s="6"/>
      <c r="B654" s="6"/>
      <c r="C654" s="6"/>
      <c r="D654" s="6"/>
      <c r="E654" s="6"/>
      <c r="F654" s="6"/>
      <c r="G654" s="6"/>
    </row>
    <row r="655" spans="1:7" ht="15.75" thickBot="1" x14ac:dyDescent="0.3">
      <c r="A655" s="7" t="s">
        <v>11172</v>
      </c>
      <c r="B655" s="7" t="s">
        <v>11128</v>
      </c>
      <c r="C655" s="8" t="s">
        <v>48</v>
      </c>
      <c r="D655" s="9">
        <v>10.47</v>
      </c>
      <c r="E655" s="9">
        <v>80.13</v>
      </c>
      <c r="F655" s="9"/>
      <c r="G655" s="9"/>
    </row>
    <row r="656" spans="1:7" ht="15.75" thickBot="1" x14ac:dyDescent="0.3">
      <c r="A656" s="6"/>
      <c r="B656" s="6"/>
      <c r="C656" s="6"/>
      <c r="D656" s="6"/>
      <c r="E656" s="6"/>
      <c r="F656" s="6"/>
      <c r="G656" s="6"/>
    </row>
    <row r="657" spans="1:7" ht="25.5" thickBot="1" x14ac:dyDescent="0.3">
      <c r="A657" s="7" t="s">
        <v>11173</v>
      </c>
      <c r="B657" s="7" t="s">
        <v>11174</v>
      </c>
      <c r="C657" s="8"/>
      <c r="D657" s="9"/>
      <c r="E657" s="9"/>
      <c r="F657" s="9"/>
      <c r="G657" s="9"/>
    </row>
    <row r="658" spans="1:7" ht="15.75" thickBot="1" x14ac:dyDescent="0.3">
      <c r="A658" s="6"/>
      <c r="B658" s="6"/>
      <c r="C658" s="6"/>
      <c r="D658" s="6"/>
      <c r="E658" s="6"/>
      <c r="F658" s="6"/>
      <c r="G658" s="6"/>
    </row>
    <row r="659" spans="1:7" ht="15.75" thickBot="1" x14ac:dyDescent="0.3">
      <c r="A659" s="7" t="s">
        <v>11175</v>
      </c>
      <c r="B659" s="7" t="s">
        <v>11176</v>
      </c>
      <c r="C659" s="8" t="s">
        <v>48</v>
      </c>
      <c r="D659" s="9">
        <v>48.86</v>
      </c>
      <c r="E659" s="9">
        <v>27.71</v>
      </c>
      <c r="F659" s="9">
        <v>52.39</v>
      </c>
      <c r="G659" s="9"/>
    </row>
    <row r="660" spans="1:7" ht="15.75" thickBot="1" x14ac:dyDescent="0.3">
      <c r="A660" s="6"/>
      <c r="B660" s="6"/>
      <c r="C660" s="6"/>
      <c r="D660" s="6"/>
      <c r="E660" s="6"/>
      <c r="F660" s="6"/>
      <c r="G660" s="6"/>
    </row>
    <row r="661" spans="1:7" ht="15.75" thickBot="1" x14ac:dyDescent="0.3">
      <c r="A661" s="7" t="s">
        <v>11177</v>
      </c>
      <c r="B661" s="7" t="s">
        <v>11178</v>
      </c>
      <c r="C661" s="8" t="s">
        <v>48</v>
      </c>
      <c r="D661" s="9">
        <v>46.09</v>
      </c>
      <c r="E661" s="9">
        <v>26.99</v>
      </c>
      <c r="F661" s="9">
        <v>53.11</v>
      </c>
      <c r="G661" s="9"/>
    </row>
    <row r="662" spans="1:7" ht="15.75" thickBot="1" x14ac:dyDescent="0.3">
      <c r="A662" s="6"/>
      <c r="B662" s="6"/>
      <c r="C662" s="6"/>
      <c r="D662" s="6"/>
      <c r="E662" s="6"/>
      <c r="F662" s="6"/>
      <c r="G662" s="6"/>
    </row>
    <row r="663" spans="1:7" ht="25.5" thickBot="1" x14ac:dyDescent="0.3">
      <c r="A663" s="7" t="s">
        <v>11179</v>
      </c>
      <c r="B663" s="7" t="s">
        <v>11180</v>
      </c>
      <c r="C663" s="8"/>
      <c r="D663" s="9"/>
      <c r="E663" s="9"/>
      <c r="F663" s="9"/>
      <c r="G663" s="9"/>
    </row>
    <row r="664" spans="1:7" ht="15.75" thickBot="1" x14ac:dyDescent="0.3">
      <c r="A664" s="6"/>
      <c r="B664" s="6"/>
      <c r="C664" s="6"/>
      <c r="D664" s="6"/>
      <c r="E664" s="6"/>
      <c r="F664" s="6"/>
      <c r="G664" s="6"/>
    </row>
    <row r="665" spans="1:7" ht="15.75" thickBot="1" x14ac:dyDescent="0.3">
      <c r="A665" s="7" t="s">
        <v>11181</v>
      </c>
      <c r="B665" s="7" t="s">
        <v>11182</v>
      </c>
      <c r="C665" s="8" t="s">
        <v>48</v>
      </c>
      <c r="D665" s="9">
        <v>83.02</v>
      </c>
      <c r="E665" s="9">
        <v>14.98</v>
      </c>
      <c r="F665" s="9">
        <v>65.099999999999994</v>
      </c>
      <c r="G665" s="9"/>
    </row>
    <row r="666" spans="1:7" ht="15.75" thickBot="1" x14ac:dyDescent="0.3">
      <c r="A666" s="6"/>
      <c r="B666" s="6"/>
      <c r="C666" s="6"/>
      <c r="D666" s="6"/>
      <c r="E666" s="6"/>
      <c r="F666" s="6"/>
      <c r="G666" s="6"/>
    </row>
    <row r="667" spans="1:7" ht="15.75" thickBot="1" x14ac:dyDescent="0.3">
      <c r="A667" s="7" t="s">
        <v>11183</v>
      </c>
      <c r="B667" s="7" t="s">
        <v>11184</v>
      </c>
      <c r="C667" s="8" t="s">
        <v>48</v>
      </c>
      <c r="D667" s="9">
        <v>88.67</v>
      </c>
      <c r="E667" s="9">
        <v>14.65</v>
      </c>
      <c r="F667" s="9">
        <v>65.44</v>
      </c>
      <c r="G667" s="9"/>
    </row>
    <row r="668" spans="1:7" ht="15.75" thickBot="1" x14ac:dyDescent="0.3">
      <c r="A668" s="6"/>
      <c r="B668" s="6"/>
      <c r="C668" s="6"/>
      <c r="D668" s="6"/>
      <c r="E668" s="6"/>
      <c r="F668" s="6"/>
      <c r="G668" s="6"/>
    </row>
    <row r="669" spans="1:7" ht="25.5" thickBot="1" x14ac:dyDescent="0.3">
      <c r="A669" s="7" t="s">
        <v>11185</v>
      </c>
      <c r="B669" s="7" t="s">
        <v>11186</v>
      </c>
      <c r="C669" s="8"/>
      <c r="D669" s="9"/>
      <c r="E669" s="9"/>
      <c r="F669" s="9"/>
      <c r="G669" s="9"/>
    </row>
    <row r="670" spans="1:7" ht="15.75" thickBot="1" x14ac:dyDescent="0.3">
      <c r="A670" s="6"/>
      <c r="B670" s="6"/>
      <c r="C670" s="6"/>
      <c r="D670" s="6"/>
      <c r="E670" s="6"/>
      <c r="F670" s="6"/>
      <c r="G670" s="6"/>
    </row>
    <row r="671" spans="1:7" ht="15.75" thickBot="1" x14ac:dyDescent="0.3">
      <c r="A671" s="7" t="s">
        <v>11187</v>
      </c>
      <c r="B671" s="7" t="s">
        <v>11188</v>
      </c>
      <c r="C671" s="8" t="s">
        <v>48</v>
      </c>
      <c r="D671" s="9">
        <v>47.94</v>
      </c>
      <c r="E671" s="9">
        <v>25.95</v>
      </c>
      <c r="F671" s="9">
        <v>54.15</v>
      </c>
      <c r="G671" s="9"/>
    </row>
    <row r="672" spans="1:7" ht="15.75" thickBot="1" x14ac:dyDescent="0.3">
      <c r="A672" s="6"/>
      <c r="B672" s="6"/>
      <c r="C672" s="6"/>
      <c r="D672" s="6"/>
      <c r="E672" s="6"/>
      <c r="F672" s="6"/>
      <c r="G672" s="6"/>
    </row>
    <row r="673" spans="1:7" ht="15.75" thickBot="1" x14ac:dyDescent="0.3">
      <c r="A673" s="7" t="s">
        <v>11189</v>
      </c>
      <c r="B673" s="7" t="s">
        <v>11190</v>
      </c>
      <c r="C673" s="8" t="s">
        <v>48</v>
      </c>
      <c r="D673" s="9">
        <v>61.47</v>
      </c>
      <c r="E673" s="9">
        <v>22.03</v>
      </c>
      <c r="F673" s="9">
        <v>58.06</v>
      </c>
      <c r="G673" s="9"/>
    </row>
    <row r="674" spans="1:7" ht="15.75" thickBot="1" x14ac:dyDescent="0.3">
      <c r="A674" s="6"/>
      <c r="B674" s="6"/>
      <c r="C674" s="6"/>
      <c r="D674" s="6"/>
      <c r="E674" s="6"/>
      <c r="F674" s="6"/>
      <c r="G674" s="6"/>
    </row>
    <row r="675" spans="1:7" ht="25.5" thickBot="1" x14ac:dyDescent="0.3">
      <c r="A675" s="7" t="s">
        <v>11191</v>
      </c>
      <c r="B675" s="7" t="s">
        <v>11192</v>
      </c>
      <c r="C675" s="8"/>
      <c r="D675" s="9"/>
      <c r="E675" s="9"/>
      <c r="F675" s="9"/>
      <c r="G675" s="9"/>
    </row>
    <row r="676" spans="1:7" ht="15.75" thickBot="1" x14ac:dyDescent="0.3">
      <c r="A676" s="6"/>
      <c r="B676" s="6"/>
      <c r="C676" s="6"/>
      <c r="D676" s="6"/>
      <c r="E676" s="6"/>
      <c r="F676" s="6"/>
      <c r="G676" s="6"/>
    </row>
    <row r="677" spans="1:7" ht="15.75" thickBot="1" x14ac:dyDescent="0.3">
      <c r="A677" s="7" t="s">
        <v>11193</v>
      </c>
      <c r="B677" s="7" t="s">
        <v>11194</v>
      </c>
      <c r="C677" s="8" t="s">
        <v>48</v>
      </c>
      <c r="D677" s="9">
        <v>49.81</v>
      </c>
      <c r="E677" s="9">
        <v>26.08</v>
      </c>
      <c r="F677" s="9">
        <v>54.01</v>
      </c>
      <c r="G677" s="9"/>
    </row>
    <row r="678" spans="1:7" ht="15.75" thickBot="1" x14ac:dyDescent="0.3">
      <c r="A678" s="6"/>
      <c r="B678" s="6"/>
      <c r="C678" s="6"/>
      <c r="D678" s="6"/>
      <c r="E678" s="6"/>
      <c r="F678" s="6"/>
      <c r="G678" s="6"/>
    </row>
    <row r="679" spans="1:7" ht="15.75" thickBot="1" x14ac:dyDescent="0.3">
      <c r="A679" s="7" t="s">
        <v>11195</v>
      </c>
      <c r="B679" s="7" t="s">
        <v>11196</v>
      </c>
      <c r="C679" s="8" t="s">
        <v>48</v>
      </c>
      <c r="D679" s="9">
        <v>48.98</v>
      </c>
      <c r="E679" s="9">
        <v>27.64</v>
      </c>
      <c r="F679" s="9">
        <v>52.45</v>
      </c>
      <c r="G679" s="9"/>
    </row>
    <row r="680" spans="1:7" ht="15.75" thickBot="1" x14ac:dyDescent="0.3">
      <c r="A680" s="6"/>
      <c r="B680" s="6"/>
      <c r="C680" s="6"/>
      <c r="D680" s="6"/>
      <c r="E680" s="6"/>
      <c r="F680" s="6"/>
      <c r="G680" s="6"/>
    </row>
    <row r="681" spans="1:7" x14ac:dyDescent="0.25">
      <c r="A681" s="23" t="s">
        <v>11197</v>
      </c>
      <c r="B681" s="10" t="s">
        <v>11198</v>
      </c>
      <c r="C681" s="26"/>
      <c r="D681" s="29"/>
      <c r="E681" s="29"/>
      <c r="F681" s="29"/>
      <c r="G681" s="29"/>
    </row>
    <row r="682" spans="1:7" ht="15.75" thickBot="1" x14ac:dyDescent="0.3">
      <c r="A682" s="25"/>
      <c r="B682" s="12" t="s">
        <v>11131</v>
      </c>
      <c r="C682" s="28"/>
      <c r="D682" s="31"/>
      <c r="E682" s="31"/>
      <c r="F682" s="31"/>
      <c r="G682" s="31"/>
    </row>
    <row r="683" spans="1:7" ht="15.75" thickBot="1" x14ac:dyDescent="0.3">
      <c r="A683" s="6"/>
      <c r="B683" s="6"/>
      <c r="C683" s="6"/>
      <c r="D683" s="6"/>
      <c r="E683" s="6"/>
      <c r="F683" s="6"/>
      <c r="G683" s="6"/>
    </row>
    <row r="684" spans="1:7" ht="15.75" thickBot="1" x14ac:dyDescent="0.3">
      <c r="A684" s="7" t="s">
        <v>11199</v>
      </c>
      <c r="B684" s="7" t="s">
        <v>11135</v>
      </c>
      <c r="C684" s="8" t="s">
        <v>48</v>
      </c>
      <c r="D684" s="9">
        <v>6.93</v>
      </c>
      <c r="E684" s="9">
        <v>50.07</v>
      </c>
      <c r="F684" s="9">
        <v>30.01</v>
      </c>
      <c r="G684" s="9"/>
    </row>
    <row r="685" spans="1:7" ht="15.75" thickBot="1" x14ac:dyDescent="0.3">
      <c r="A685" s="6"/>
      <c r="B685" s="6"/>
      <c r="C685" s="6"/>
      <c r="D685" s="6"/>
      <c r="E685" s="6"/>
      <c r="F685" s="6"/>
      <c r="G685" s="6"/>
    </row>
    <row r="686" spans="1:7" ht="15.75" thickBot="1" x14ac:dyDescent="0.3">
      <c r="A686" s="7" t="s">
        <v>11200</v>
      </c>
      <c r="B686" s="7" t="s">
        <v>11133</v>
      </c>
      <c r="C686" s="8" t="s">
        <v>114</v>
      </c>
      <c r="D686" s="9">
        <v>2.23</v>
      </c>
      <c r="E686" s="9">
        <v>33.630000000000003</v>
      </c>
      <c r="F686" s="9">
        <v>46.64</v>
      </c>
      <c r="G686" s="9"/>
    </row>
    <row r="687" spans="1:7" ht="15.75" thickBot="1" x14ac:dyDescent="0.3">
      <c r="A687" s="6"/>
      <c r="B687" s="6"/>
      <c r="C687" s="6"/>
      <c r="D687" s="6"/>
      <c r="E687" s="6"/>
      <c r="F687" s="6"/>
      <c r="G687" s="6"/>
    </row>
    <row r="688" spans="1:7" ht="15.75" thickBot="1" x14ac:dyDescent="0.3">
      <c r="A688" s="7" t="s">
        <v>11201</v>
      </c>
      <c r="B688" s="7" t="s">
        <v>11202</v>
      </c>
      <c r="C688" s="8"/>
      <c r="D688" s="9"/>
      <c r="E688" s="9"/>
      <c r="F688" s="9"/>
      <c r="G688" s="9"/>
    </row>
    <row r="689" spans="1:7" ht="15.75" thickBot="1" x14ac:dyDescent="0.3">
      <c r="A689" s="6"/>
      <c r="B689" s="6"/>
      <c r="C689" s="6"/>
      <c r="D689" s="6"/>
      <c r="E689" s="6"/>
      <c r="F689" s="6"/>
      <c r="G689" s="6"/>
    </row>
    <row r="690" spans="1:7" x14ac:dyDescent="0.25">
      <c r="A690" s="23" t="s">
        <v>11203</v>
      </c>
      <c r="B690" s="10" t="s">
        <v>2557</v>
      </c>
      <c r="C690" s="26"/>
      <c r="D690" s="29"/>
      <c r="E690" s="29"/>
      <c r="F690" s="29"/>
      <c r="G690" s="29"/>
    </row>
    <row r="691" spans="1:7" ht="37.5" thickBot="1" x14ac:dyDescent="0.3">
      <c r="A691" s="25"/>
      <c r="B691" s="12" t="s">
        <v>11204</v>
      </c>
      <c r="C691" s="28"/>
      <c r="D691" s="31"/>
      <c r="E691" s="31"/>
      <c r="F691" s="31"/>
      <c r="G691" s="31"/>
    </row>
    <row r="692" spans="1:7" ht="15.75" thickBot="1" x14ac:dyDescent="0.3">
      <c r="A692" s="6"/>
      <c r="B692" s="6"/>
      <c r="C692" s="6"/>
      <c r="D692" s="6"/>
      <c r="E692" s="6"/>
      <c r="F692" s="6"/>
      <c r="G692" s="6"/>
    </row>
    <row r="693" spans="1:7" ht="25.5" thickBot="1" x14ac:dyDescent="0.3">
      <c r="A693" s="7" t="s">
        <v>11205</v>
      </c>
      <c r="B693" s="7" t="s">
        <v>11206</v>
      </c>
      <c r="C693" s="8"/>
      <c r="D693" s="9"/>
      <c r="E693" s="9"/>
      <c r="F693" s="9"/>
      <c r="G693" s="9"/>
    </row>
    <row r="694" spans="1:7" ht="15.75" thickBot="1" x14ac:dyDescent="0.3">
      <c r="A694" s="6"/>
      <c r="B694" s="6"/>
      <c r="C694" s="6"/>
      <c r="D694" s="6"/>
      <c r="E694" s="6"/>
      <c r="F694" s="6"/>
      <c r="G694" s="6"/>
    </row>
    <row r="695" spans="1:7" ht="15.75" thickBot="1" x14ac:dyDescent="0.3">
      <c r="A695" s="7" t="s">
        <v>11207</v>
      </c>
      <c r="B695" s="7" t="s">
        <v>11208</v>
      </c>
      <c r="C695" s="8" t="s">
        <v>48</v>
      </c>
      <c r="D695" s="9">
        <v>30.87</v>
      </c>
      <c r="E695" s="9">
        <v>38.68</v>
      </c>
      <c r="F695" s="9">
        <v>41.4</v>
      </c>
      <c r="G695" s="9"/>
    </row>
    <row r="696" spans="1:7" ht="15.75" thickBot="1" x14ac:dyDescent="0.3">
      <c r="A696" s="6"/>
      <c r="B696" s="6"/>
      <c r="C696" s="6"/>
      <c r="D696" s="6"/>
      <c r="E696" s="6"/>
      <c r="F696" s="6"/>
      <c r="G696" s="6"/>
    </row>
    <row r="697" spans="1:7" ht="15.75" thickBot="1" x14ac:dyDescent="0.3">
      <c r="A697" s="7" t="s">
        <v>11209</v>
      </c>
      <c r="B697" s="7" t="s">
        <v>11210</v>
      </c>
      <c r="C697" s="8" t="s">
        <v>48</v>
      </c>
      <c r="D697" s="9">
        <v>33.58</v>
      </c>
      <c r="E697" s="9">
        <v>35.56</v>
      </c>
      <c r="F697" s="9">
        <v>44.55</v>
      </c>
      <c r="G697" s="9"/>
    </row>
    <row r="698" spans="1:7" ht="15.75" thickBot="1" x14ac:dyDescent="0.3">
      <c r="A698" s="6"/>
      <c r="B698" s="6"/>
      <c r="C698" s="6"/>
      <c r="D698" s="6"/>
      <c r="E698" s="6"/>
      <c r="F698" s="6"/>
      <c r="G698" s="6"/>
    </row>
    <row r="699" spans="1:7" ht="15.75" thickBot="1" x14ac:dyDescent="0.3">
      <c r="A699" s="7" t="s">
        <v>11211</v>
      </c>
      <c r="B699" s="7" t="s">
        <v>11212</v>
      </c>
      <c r="C699" s="8" t="s">
        <v>48</v>
      </c>
      <c r="D699" s="9">
        <v>37.24</v>
      </c>
      <c r="E699" s="9">
        <v>32.06</v>
      </c>
      <c r="F699" s="9">
        <v>48.01</v>
      </c>
      <c r="G699" s="9"/>
    </row>
    <row r="700" spans="1:7" ht="15.75" thickBot="1" x14ac:dyDescent="0.3">
      <c r="A700" s="6"/>
      <c r="B700" s="6"/>
      <c r="C700" s="6"/>
      <c r="D700" s="6"/>
      <c r="E700" s="6"/>
      <c r="F700" s="6"/>
      <c r="G700" s="6"/>
    </row>
    <row r="701" spans="1:7" ht="25.5" thickBot="1" x14ac:dyDescent="0.3">
      <c r="A701" s="7" t="s">
        <v>11213</v>
      </c>
      <c r="B701" s="7" t="s">
        <v>11214</v>
      </c>
      <c r="C701" s="8"/>
      <c r="D701" s="9"/>
      <c r="E701" s="9"/>
      <c r="F701" s="9"/>
      <c r="G701" s="9"/>
    </row>
    <row r="702" spans="1:7" ht="15.75" thickBot="1" x14ac:dyDescent="0.3">
      <c r="A702" s="6"/>
      <c r="B702" s="6"/>
      <c r="C702" s="6"/>
      <c r="D702" s="6"/>
      <c r="E702" s="6"/>
      <c r="F702" s="6"/>
      <c r="G702" s="6"/>
    </row>
    <row r="703" spans="1:7" ht="15.75" thickBot="1" x14ac:dyDescent="0.3">
      <c r="A703" s="7" t="s">
        <v>11215</v>
      </c>
      <c r="B703" s="7" t="s">
        <v>11208</v>
      </c>
      <c r="C703" s="8" t="s">
        <v>48</v>
      </c>
      <c r="D703" s="9">
        <v>33.979999999999997</v>
      </c>
      <c r="E703" s="9">
        <v>35.14</v>
      </c>
      <c r="F703" s="9">
        <v>44.97</v>
      </c>
      <c r="G703" s="9"/>
    </row>
    <row r="704" spans="1:7" ht="15.75" thickBot="1" x14ac:dyDescent="0.3">
      <c r="A704" s="6"/>
      <c r="B704" s="6"/>
      <c r="C704" s="6"/>
      <c r="D704" s="6"/>
      <c r="E704" s="6"/>
      <c r="F704" s="6"/>
      <c r="G704" s="6"/>
    </row>
    <row r="705" spans="1:7" ht="15.75" thickBot="1" x14ac:dyDescent="0.3">
      <c r="A705" s="7" t="s">
        <v>11216</v>
      </c>
      <c r="B705" s="7" t="s">
        <v>11210</v>
      </c>
      <c r="C705" s="8" t="s">
        <v>48</v>
      </c>
      <c r="D705" s="9">
        <v>37.46</v>
      </c>
      <c r="E705" s="9">
        <v>31.87</v>
      </c>
      <c r="F705" s="9">
        <v>48.21</v>
      </c>
      <c r="G705" s="9"/>
    </row>
    <row r="706" spans="1:7" ht="15.75" thickBot="1" x14ac:dyDescent="0.3">
      <c r="A706" s="6"/>
      <c r="B706" s="6"/>
      <c r="C706" s="6"/>
      <c r="D706" s="6"/>
      <c r="E706" s="6"/>
      <c r="F706" s="6"/>
      <c r="G706" s="6"/>
    </row>
    <row r="707" spans="1:7" ht="15.75" thickBot="1" x14ac:dyDescent="0.3">
      <c r="A707" s="7" t="s">
        <v>11217</v>
      </c>
      <c r="B707" s="7" t="s">
        <v>11212</v>
      </c>
      <c r="C707" s="8" t="s">
        <v>48</v>
      </c>
      <c r="D707" s="9">
        <v>41.35</v>
      </c>
      <c r="E707" s="9">
        <v>28.88</v>
      </c>
      <c r="F707" s="9">
        <v>51.22</v>
      </c>
      <c r="G707" s="9"/>
    </row>
    <row r="708" spans="1:7" ht="15.75" thickBot="1" x14ac:dyDescent="0.3">
      <c r="A708" s="6"/>
      <c r="B708" s="6"/>
      <c r="C708" s="6"/>
      <c r="D708" s="6"/>
      <c r="E708" s="6"/>
      <c r="F708" s="6"/>
      <c r="G708" s="6"/>
    </row>
    <row r="709" spans="1:7" ht="15.75" thickBot="1" x14ac:dyDescent="0.3">
      <c r="A709" s="7" t="s">
        <v>11218</v>
      </c>
      <c r="B709" s="7" t="s">
        <v>11219</v>
      </c>
      <c r="C709" s="8" t="s">
        <v>48</v>
      </c>
      <c r="D709" s="9">
        <v>48.85</v>
      </c>
      <c r="E709" s="9">
        <v>24.44</v>
      </c>
      <c r="F709" s="9">
        <v>55.66</v>
      </c>
      <c r="G709" s="9"/>
    </row>
    <row r="710" spans="1:7" ht="15.75" thickBot="1" x14ac:dyDescent="0.3">
      <c r="A710" s="6"/>
      <c r="B710" s="6"/>
      <c r="C710" s="6"/>
      <c r="D710" s="6"/>
      <c r="E710" s="6"/>
      <c r="F710" s="6"/>
      <c r="G710" s="6"/>
    </row>
    <row r="711" spans="1:7" ht="25.5" thickBot="1" x14ac:dyDescent="0.3">
      <c r="A711" s="7" t="s">
        <v>11220</v>
      </c>
      <c r="B711" s="7" t="s">
        <v>11221</v>
      </c>
      <c r="C711" s="8" t="s">
        <v>48</v>
      </c>
      <c r="D711" s="9">
        <v>39.06</v>
      </c>
      <c r="E711" s="9">
        <v>30.57</v>
      </c>
      <c r="F711" s="9">
        <v>49.54</v>
      </c>
      <c r="G711" s="9"/>
    </row>
    <row r="712" spans="1:7" ht="15.75" thickBot="1" x14ac:dyDescent="0.3">
      <c r="A712" s="6"/>
      <c r="B712" s="6"/>
      <c r="C712" s="6"/>
      <c r="D712" s="6"/>
      <c r="E712" s="6"/>
      <c r="F712" s="6"/>
      <c r="G712" s="6"/>
    </row>
    <row r="713" spans="1:7" ht="15.75" thickBot="1" x14ac:dyDescent="0.3">
      <c r="A713" s="7" t="s">
        <v>11222</v>
      </c>
      <c r="B713" s="7" t="s">
        <v>11223</v>
      </c>
      <c r="C713" s="8"/>
      <c r="D713" s="9"/>
      <c r="E713" s="9"/>
      <c r="F713" s="9"/>
      <c r="G713" s="9"/>
    </row>
    <row r="714" spans="1:7" ht="15.75" thickBot="1" x14ac:dyDescent="0.3">
      <c r="A714" s="6"/>
      <c r="B714" s="6"/>
      <c r="C714" s="6"/>
      <c r="D714" s="6"/>
      <c r="E714" s="6"/>
      <c r="F714" s="6"/>
      <c r="G714" s="6"/>
    </row>
    <row r="715" spans="1:7" ht="15.75" thickBot="1" x14ac:dyDescent="0.3">
      <c r="A715" s="7" t="s">
        <v>11224</v>
      </c>
      <c r="B715" s="7" t="s">
        <v>11133</v>
      </c>
      <c r="C715" s="8" t="s">
        <v>114</v>
      </c>
      <c r="D715" s="9">
        <v>3.4</v>
      </c>
      <c r="E715" s="9">
        <v>49.41</v>
      </c>
      <c r="F715" s="9">
        <v>30.59</v>
      </c>
      <c r="G715" s="9"/>
    </row>
    <row r="716" spans="1:7" ht="15.75" thickBot="1" x14ac:dyDescent="0.3">
      <c r="A716" s="6"/>
      <c r="B716" s="6"/>
      <c r="C716" s="6"/>
      <c r="D716" s="6"/>
      <c r="E716" s="6"/>
      <c r="F716" s="6"/>
      <c r="G716" s="6"/>
    </row>
    <row r="717" spans="1:7" ht="15.75" thickBot="1" x14ac:dyDescent="0.3">
      <c r="A717" s="7" t="s">
        <v>11225</v>
      </c>
      <c r="B717" s="7" t="s">
        <v>11135</v>
      </c>
      <c r="C717" s="8" t="s">
        <v>48</v>
      </c>
      <c r="D717" s="9">
        <v>9.1300000000000008</v>
      </c>
      <c r="E717" s="9">
        <v>45.89</v>
      </c>
      <c r="F717" s="9">
        <v>34.17</v>
      </c>
      <c r="G717" s="9"/>
    </row>
    <row r="718" spans="1:7" ht="15.75" thickBot="1" x14ac:dyDescent="0.3">
      <c r="A718" s="6"/>
      <c r="B718" s="6"/>
      <c r="C718" s="6"/>
      <c r="D718" s="6"/>
      <c r="E718" s="6"/>
      <c r="F718" s="6"/>
      <c r="G718" s="6"/>
    </row>
    <row r="719" spans="1:7" ht="15.75" thickBot="1" x14ac:dyDescent="0.3">
      <c r="A719" s="7" t="s">
        <v>11226</v>
      </c>
      <c r="B719" s="7" t="s">
        <v>11227</v>
      </c>
      <c r="C719" s="8"/>
      <c r="D719" s="9"/>
      <c r="E719" s="9"/>
      <c r="F719" s="9"/>
      <c r="G719" s="9"/>
    </row>
    <row r="720" spans="1:7" ht="15.75" thickBot="1" x14ac:dyDescent="0.3">
      <c r="A720" s="6"/>
      <c r="B720" s="6"/>
      <c r="C720" s="6"/>
      <c r="D720" s="6"/>
      <c r="E720" s="6"/>
      <c r="F720" s="6"/>
      <c r="G720" s="6"/>
    </row>
    <row r="721" spans="1:7" ht="15.75" thickBot="1" x14ac:dyDescent="0.3">
      <c r="A721" s="7" t="s">
        <v>11228</v>
      </c>
      <c r="B721" s="7" t="s">
        <v>11229</v>
      </c>
      <c r="C721" s="8" t="s">
        <v>48</v>
      </c>
      <c r="D721" s="9">
        <v>6.73</v>
      </c>
      <c r="E721" s="9">
        <v>80.09</v>
      </c>
      <c r="F721" s="9"/>
      <c r="G721" s="9"/>
    </row>
    <row r="722" spans="1:7" ht="15.75" thickBot="1" x14ac:dyDescent="0.3">
      <c r="A722" s="6"/>
      <c r="B722" s="6"/>
      <c r="C722" s="6"/>
      <c r="D722" s="6"/>
      <c r="E722" s="6"/>
      <c r="F722" s="6"/>
      <c r="G722" s="6"/>
    </row>
    <row r="723" spans="1:7" ht="15.75" thickBot="1" x14ac:dyDescent="0.3">
      <c r="A723" s="7" t="s">
        <v>11230</v>
      </c>
      <c r="B723" s="7" t="s">
        <v>11231</v>
      </c>
      <c r="C723" s="8" t="s">
        <v>48</v>
      </c>
      <c r="D723" s="9">
        <v>11.96</v>
      </c>
      <c r="E723" s="9">
        <v>80.099999999999994</v>
      </c>
      <c r="F723" s="9"/>
      <c r="G723" s="9"/>
    </row>
    <row r="724" spans="1:7" ht="15.75" thickBot="1" x14ac:dyDescent="0.3">
      <c r="A724" s="6"/>
      <c r="B724" s="6"/>
      <c r="C724" s="6"/>
      <c r="D724" s="6"/>
      <c r="E724" s="6"/>
      <c r="F724" s="6"/>
      <c r="G724" s="6"/>
    </row>
    <row r="725" spans="1:7" ht="15.75" thickBot="1" x14ac:dyDescent="0.3">
      <c r="A725" s="7" t="s">
        <v>11232</v>
      </c>
      <c r="B725" s="7" t="s">
        <v>11233</v>
      </c>
      <c r="C725" s="8"/>
      <c r="D725" s="9"/>
      <c r="E725" s="9"/>
      <c r="F725" s="9"/>
      <c r="G725" s="9"/>
    </row>
    <row r="726" spans="1:7" ht="15.75" thickBot="1" x14ac:dyDescent="0.3">
      <c r="A726" s="6"/>
      <c r="B726" s="6"/>
      <c r="C726" s="6"/>
      <c r="D726" s="6"/>
      <c r="E726" s="6"/>
      <c r="F726" s="6"/>
      <c r="G726" s="6"/>
    </row>
    <row r="727" spans="1:7" ht="15.75" thickBot="1" x14ac:dyDescent="0.3">
      <c r="A727" s="7" t="s">
        <v>11234</v>
      </c>
      <c r="B727" s="7" t="s">
        <v>11235</v>
      </c>
      <c r="C727" s="8"/>
      <c r="D727" s="9"/>
      <c r="E727" s="9"/>
      <c r="F727" s="9"/>
      <c r="G727" s="9"/>
    </row>
    <row r="728" spans="1:7" ht="15.75" thickBot="1" x14ac:dyDescent="0.3">
      <c r="A728" s="6"/>
      <c r="B728" s="6"/>
      <c r="C728" s="6"/>
      <c r="D728" s="6"/>
      <c r="E728" s="6"/>
      <c r="F728" s="6"/>
      <c r="G728" s="6"/>
    </row>
    <row r="729" spans="1:7" ht="15.75" thickBot="1" x14ac:dyDescent="0.3">
      <c r="A729" s="7" t="s">
        <v>11236</v>
      </c>
      <c r="B729" s="7" t="s">
        <v>11237</v>
      </c>
      <c r="C729" s="8" t="s">
        <v>114</v>
      </c>
      <c r="D729" s="9">
        <v>4.6900000000000004</v>
      </c>
      <c r="E729" s="9">
        <v>38.380000000000003</v>
      </c>
      <c r="F729" s="9">
        <v>41.58</v>
      </c>
      <c r="G729" s="9"/>
    </row>
    <row r="730" spans="1:7" ht="15.75" thickBot="1" x14ac:dyDescent="0.3">
      <c r="A730" s="6"/>
      <c r="B730" s="6"/>
      <c r="C730" s="6"/>
      <c r="D730" s="6"/>
      <c r="E730" s="6"/>
      <c r="F730" s="6"/>
      <c r="G730" s="6"/>
    </row>
    <row r="731" spans="1:7" ht="15.75" thickBot="1" x14ac:dyDescent="0.3">
      <c r="A731" s="7" t="s">
        <v>11238</v>
      </c>
      <c r="B731" s="7" t="s">
        <v>11239</v>
      </c>
      <c r="C731" s="8" t="s">
        <v>114</v>
      </c>
      <c r="D731" s="9">
        <v>5.56</v>
      </c>
      <c r="E731" s="9">
        <v>32.369999999999997</v>
      </c>
      <c r="F731" s="9">
        <v>47.66</v>
      </c>
      <c r="G731" s="9"/>
    </row>
    <row r="732" spans="1:7" ht="15.75" thickBot="1" x14ac:dyDescent="0.3">
      <c r="A732" s="6"/>
      <c r="B732" s="6"/>
      <c r="C732" s="6"/>
      <c r="D732" s="6"/>
      <c r="E732" s="6"/>
      <c r="F732" s="6"/>
      <c r="G732" s="6"/>
    </row>
    <row r="733" spans="1:7" ht="15.75" thickBot="1" x14ac:dyDescent="0.3">
      <c r="A733" s="7" t="s">
        <v>11240</v>
      </c>
      <c r="B733" s="7" t="s">
        <v>11241</v>
      </c>
      <c r="C733" s="8" t="s">
        <v>114</v>
      </c>
      <c r="D733" s="9">
        <v>6.28</v>
      </c>
      <c r="E733" s="9">
        <v>36.78</v>
      </c>
      <c r="F733" s="9">
        <v>43.31</v>
      </c>
      <c r="G733" s="9"/>
    </row>
    <row r="734" spans="1:7" ht="15.75" thickBot="1" x14ac:dyDescent="0.3">
      <c r="A734" s="6"/>
      <c r="B734" s="6"/>
      <c r="C734" s="6"/>
      <c r="D734" s="6"/>
      <c r="E734" s="6"/>
      <c r="F734" s="6"/>
      <c r="G734" s="6"/>
    </row>
    <row r="735" spans="1:7" ht="15.75" thickBot="1" x14ac:dyDescent="0.3">
      <c r="A735" s="7" t="s">
        <v>11242</v>
      </c>
      <c r="B735" s="7" t="s">
        <v>11243</v>
      </c>
      <c r="C735" s="8"/>
      <c r="D735" s="9"/>
      <c r="E735" s="9"/>
      <c r="F735" s="9"/>
      <c r="G735" s="9"/>
    </row>
    <row r="736" spans="1:7" ht="15.75" thickBot="1" x14ac:dyDescent="0.3">
      <c r="A736" s="6"/>
      <c r="B736" s="6"/>
      <c r="C736" s="6"/>
      <c r="D736" s="6"/>
      <c r="E736" s="6"/>
      <c r="F736" s="6"/>
      <c r="G736" s="6"/>
    </row>
    <row r="737" spans="1:7" ht="15.75" thickBot="1" x14ac:dyDescent="0.3">
      <c r="A737" s="7" t="s">
        <v>11244</v>
      </c>
      <c r="B737" s="7" t="s">
        <v>11245</v>
      </c>
      <c r="C737" s="8" t="s">
        <v>114</v>
      </c>
      <c r="D737" s="9">
        <v>5.73</v>
      </c>
      <c r="E737" s="9">
        <v>29.84</v>
      </c>
      <c r="F737" s="9">
        <v>50.26</v>
      </c>
      <c r="G737" s="9"/>
    </row>
    <row r="738" spans="1:7" ht="15.75" thickBot="1" x14ac:dyDescent="0.3">
      <c r="A738" s="6"/>
      <c r="B738" s="6"/>
      <c r="C738" s="6"/>
      <c r="D738" s="6"/>
      <c r="E738" s="6"/>
      <c r="F738" s="6"/>
      <c r="G738" s="6"/>
    </row>
    <row r="739" spans="1:7" ht="15.75" thickBot="1" x14ac:dyDescent="0.3">
      <c r="A739" s="7" t="s">
        <v>11246</v>
      </c>
      <c r="B739" s="7" t="s">
        <v>11247</v>
      </c>
      <c r="C739" s="8" t="s">
        <v>114</v>
      </c>
      <c r="D739" s="9">
        <v>6.09</v>
      </c>
      <c r="E739" s="9">
        <v>31.03</v>
      </c>
      <c r="F739" s="9">
        <v>49.1</v>
      </c>
      <c r="G739" s="9"/>
    </row>
    <row r="740" spans="1:7" ht="15.75" thickBot="1" x14ac:dyDescent="0.3">
      <c r="A740" s="6"/>
      <c r="B740" s="6"/>
      <c r="C740" s="6"/>
      <c r="D740" s="6"/>
      <c r="E740" s="6"/>
      <c r="F740" s="6"/>
      <c r="G740" s="6"/>
    </row>
    <row r="741" spans="1:7" ht="15.75" thickBot="1" x14ac:dyDescent="0.3">
      <c r="A741" s="7" t="s">
        <v>11248</v>
      </c>
      <c r="B741" s="7" t="s">
        <v>11249</v>
      </c>
      <c r="C741" s="8" t="s">
        <v>114</v>
      </c>
      <c r="D741" s="9">
        <v>2.89</v>
      </c>
      <c r="E741" s="9">
        <v>59.17</v>
      </c>
      <c r="F741" s="9">
        <v>21.11</v>
      </c>
      <c r="G741" s="9"/>
    </row>
    <row r="742" spans="1:7" ht="15.75" thickBot="1" x14ac:dyDescent="0.3">
      <c r="A742" s="6"/>
      <c r="B742" s="6"/>
      <c r="C742" s="6"/>
      <c r="D742" s="6"/>
      <c r="E742" s="6"/>
      <c r="F742" s="6"/>
      <c r="G742" s="6"/>
    </row>
    <row r="743" spans="1:7" ht="15.75" thickBot="1" x14ac:dyDescent="0.3">
      <c r="A743" s="7" t="s">
        <v>11250</v>
      </c>
      <c r="B743" s="7" t="s">
        <v>11251</v>
      </c>
      <c r="C743" s="8"/>
      <c r="D743" s="9"/>
      <c r="E743" s="9"/>
      <c r="F743" s="9"/>
      <c r="G743" s="9"/>
    </row>
    <row r="744" spans="1:7" ht="15.75" thickBot="1" x14ac:dyDescent="0.3">
      <c r="A744" s="6"/>
      <c r="B744" s="6"/>
      <c r="C744" s="6"/>
      <c r="D744" s="6"/>
      <c r="E744" s="6"/>
      <c r="F744" s="6"/>
      <c r="G744" s="6"/>
    </row>
    <row r="745" spans="1:7" ht="15.75" thickBot="1" x14ac:dyDescent="0.3">
      <c r="A745" s="7" t="s">
        <v>11252</v>
      </c>
      <c r="B745" s="7" t="s">
        <v>11253</v>
      </c>
      <c r="C745" s="8" t="s">
        <v>114</v>
      </c>
      <c r="D745" s="9">
        <v>8.58</v>
      </c>
      <c r="E745" s="9">
        <v>22.38</v>
      </c>
      <c r="F745" s="9">
        <v>57.69</v>
      </c>
      <c r="G745" s="9"/>
    </row>
    <row r="746" spans="1:7" ht="15.75" thickBot="1" x14ac:dyDescent="0.3">
      <c r="A746" s="6"/>
      <c r="B746" s="6"/>
      <c r="C746" s="6"/>
      <c r="D746" s="6"/>
      <c r="E746" s="6"/>
      <c r="F746" s="6"/>
      <c r="G746" s="6"/>
    </row>
    <row r="747" spans="1:7" ht="15.75" thickBot="1" x14ac:dyDescent="0.3">
      <c r="A747" s="7" t="s">
        <v>11254</v>
      </c>
      <c r="B747" s="7" t="s">
        <v>11255</v>
      </c>
      <c r="C747" s="8" t="s">
        <v>114</v>
      </c>
      <c r="D747" s="9">
        <v>3.77</v>
      </c>
      <c r="E747" s="9">
        <v>50.93</v>
      </c>
      <c r="F747" s="9">
        <v>29.18</v>
      </c>
      <c r="G747" s="9"/>
    </row>
    <row r="748" spans="1:7" ht="15.75" thickBot="1" x14ac:dyDescent="0.3">
      <c r="A748" s="6"/>
      <c r="B748" s="6"/>
      <c r="C748" s="6"/>
      <c r="D748" s="6"/>
      <c r="E748" s="6"/>
      <c r="F748" s="6"/>
      <c r="G748" s="6"/>
    </row>
    <row r="749" spans="1:7" ht="15.75" thickBot="1" x14ac:dyDescent="0.3">
      <c r="A749" s="7" t="s">
        <v>11256</v>
      </c>
      <c r="B749" s="7" t="s">
        <v>11257</v>
      </c>
      <c r="C749" s="8"/>
      <c r="D749" s="9"/>
      <c r="E749" s="9"/>
      <c r="F749" s="9"/>
      <c r="G749" s="9"/>
    </row>
    <row r="750" spans="1:7" ht="15.75" thickBot="1" x14ac:dyDescent="0.3">
      <c r="A750" s="6"/>
      <c r="B750" s="6"/>
      <c r="C750" s="6"/>
      <c r="D750" s="6"/>
      <c r="E750" s="6"/>
      <c r="F750" s="6"/>
      <c r="G750" s="6"/>
    </row>
    <row r="751" spans="1:7" ht="15.75" thickBot="1" x14ac:dyDescent="0.3">
      <c r="A751" s="7" t="s">
        <v>11258</v>
      </c>
      <c r="B751" s="7" t="s">
        <v>11259</v>
      </c>
      <c r="C751" s="8" t="s">
        <v>114</v>
      </c>
      <c r="D751" s="9">
        <v>4.6100000000000003</v>
      </c>
      <c r="E751" s="9">
        <v>39.049999999999997</v>
      </c>
      <c r="F751" s="9">
        <v>41</v>
      </c>
      <c r="G751" s="9"/>
    </row>
    <row r="752" spans="1:7" ht="15.75" thickBot="1" x14ac:dyDescent="0.3">
      <c r="A752" s="6"/>
      <c r="B752" s="6"/>
      <c r="C752" s="6"/>
      <c r="D752" s="6"/>
      <c r="E752" s="6"/>
      <c r="F752" s="6"/>
      <c r="G752" s="6"/>
    </row>
    <row r="753" spans="1:7" ht="15.75" thickBot="1" x14ac:dyDescent="0.3">
      <c r="A753" s="7" t="s">
        <v>11260</v>
      </c>
      <c r="B753" s="7" t="s">
        <v>11261</v>
      </c>
      <c r="C753" s="8" t="s">
        <v>114</v>
      </c>
      <c r="D753" s="9">
        <v>5.16</v>
      </c>
      <c r="E753" s="9">
        <v>34.880000000000003</v>
      </c>
      <c r="F753" s="9">
        <v>45.16</v>
      </c>
      <c r="G753" s="9"/>
    </row>
    <row r="754" spans="1:7" ht="15.75" thickBot="1" x14ac:dyDescent="0.3">
      <c r="A754" s="6"/>
      <c r="B754" s="6"/>
      <c r="C754" s="6"/>
      <c r="D754" s="6"/>
      <c r="E754" s="6"/>
      <c r="F754" s="6"/>
      <c r="G754" s="6"/>
    </row>
    <row r="755" spans="1:7" ht="15.75" thickBot="1" x14ac:dyDescent="0.3">
      <c r="A755" s="7" t="s">
        <v>11262</v>
      </c>
      <c r="B755" s="7" t="s">
        <v>11263</v>
      </c>
      <c r="C755" s="8"/>
      <c r="D755" s="9"/>
      <c r="E755" s="9"/>
      <c r="F755" s="9"/>
      <c r="G755" s="9"/>
    </row>
    <row r="756" spans="1:7" ht="15.75" thickBot="1" x14ac:dyDescent="0.3">
      <c r="A756" s="6"/>
      <c r="B756" s="6"/>
      <c r="C756" s="6"/>
      <c r="D756" s="6"/>
      <c r="E756" s="6"/>
      <c r="F756" s="6"/>
      <c r="G756" s="6"/>
    </row>
    <row r="757" spans="1:7" ht="15.75" thickBot="1" x14ac:dyDescent="0.3">
      <c r="A757" s="7" t="s">
        <v>11264</v>
      </c>
      <c r="B757" s="7" t="s">
        <v>11259</v>
      </c>
      <c r="C757" s="8" t="s">
        <v>114</v>
      </c>
      <c r="D757" s="9">
        <v>6.49</v>
      </c>
      <c r="E757" s="9">
        <v>30.51</v>
      </c>
      <c r="F757" s="9">
        <v>49.61</v>
      </c>
      <c r="G757" s="9"/>
    </row>
    <row r="758" spans="1:7" ht="15.75" thickBot="1" x14ac:dyDescent="0.3">
      <c r="A758" s="6"/>
      <c r="B758" s="6"/>
      <c r="C758" s="6"/>
      <c r="D758" s="6"/>
      <c r="E758" s="6"/>
      <c r="F758" s="6"/>
      <c r="G758" s="6"/>
    </row>
    <row r="759" spans="1:7" ht="15.75" thickBot="1" x14ac:dyDescent="0.3">
      <c r="A759" s="7" t="s">
        <v>11265</v>
      </c>
      <c r="B759" s="7" t="s">
        <v>11266</v>
      </c>
      <c r="C759" s="8" t="s">
        <v>114</v>
      </c>
      <c r="D759" s="9">
        <v>8.1300000000000008</v>
      </c>
      <c r="E759" s="9">
        <v>23.62</v>
      </c>
      <c r="F759" s="9">
        <v>56.46</v>
      </c>
      <c r="G759" s="9"/>
    </row>
    <row r="760" spans="1:7" ht="15.75" thickBot="1" x14ac:dyDescent="0.3">
      <c r="A760" s="6"/>
      <c r="B760" s="6"/>
      <c r="C760" s="6"/>
      <c r="D760" s="6"/>
      <c r="E760" s="6"/>
      <c r="F760" s="6"/>
      <c r="G760" s="6"/>
    </row>
    <row r="761" spans="1:7" ht="15.75" thickBot="1" x14ac:dyDescent="0.3">
      <c r="A761" s="7" t="s">
        <v>11267</v>
      </c>
      <c r="B761" s="7" t="s">
        <v>11268</v>
      </c>
      <c r="C761" s="8"/>
      <c r="D761" s="9"/>
      <c r="E761" s="9"/>
      <c r="F761" s="9"/>
      <c r="G761" s="9"/>
    </row>
    <row r="762" spans="1:7" ht="15.75" thickBot="1" x14ac:dyDescent="0.3">
      <c r="A762" s="6"/>
      <c r="B762" s="6"/>
      <c r="C762" s="6"/>
      <c r="D762" s="6"/>
      <c r="E762" s="6"/>
      <c r="F762" s="6"/>
      <c r="G762" s="6"/>
    </row>
    <row r="763" spans="1:7" ht="15.75" thickBot="1" x14ac:dyDescent="0.3">
      <c r="A763" s="7" t="s">
        <v>11269</v>
      </c>
      <c r="B763" s="7" t="s">
        <v>11270</v>
      </c>
      <c r="C763" s="8" t="s">
        <v>114</v>
      </c>
      <c r="D763" s="9">
        <v>5.29</v>
      </c>
      <c r="E763" s="9">
        <v>27.22</v>
      </c>
      <c r="F763" s="9">
        <v>52.93</v>
      </c>
      <c r="G763" s="9"/>
    </row>
    <row r="764" spans="1:7" ht="15.75" thickBot="1" x14ac:dyDescent="0.3">
      <c r="A764" s="6"/>
      <c r="B764" s="6"/>
      <c r="C764" s="6"/>
      <c r="D764" s="6"/>
      <c r="E764" s="6"/>
      <c r="F764" s="6"/>
      <c r="G764" s="6"/>
    </row>
    <row r="765" spans="1:7" ht="15.75" thickBot="1" x14ac:dyDescent="0.3">
      <c r="A765" s="7" t="s">
        <v>11271</v>
      </c>
      <c r="B765" s="7" t="s">
        <v>11272</v>
      </c>
      <c r="C765" s="8" t="s">
        <v>114</v>
      </c>
      <c r="D765" s="9">
        <v>6.4</v>
      </c>
      <c r="E765" s="9">
        <v>22.5</v>
      </c>
      <c r="F765" s="9">
        <v>57.66</v>
      </c>
      <c r="G765" s="9"/>
    </row>
    <row r="766" spans="1:7" ht="15.75" thickBot="1" x14ac:dyDescent="0.3">
      <c r="A766" s="6"/>
      <c r="B766" s="6"/>
      <c r="C766" s="6"/>
      <c r="D766" s="6"/>
      <c r="E766" s="6"/>
      <c r="F766" s="6"/>
      <c r="G766" s="6"/>
    </row>
    <row r="767" spans="1:7" ht="15.75" thickBot="1" x14ac:dyDescent="0.3">
      <c r="A767" s="7" t="s">
        <v>11273</v>
      </c>
      <c r="B767" s="7" t="s">
        <v>11274</v>
      </c>
      <c r="C767" s="8" t="s">
        <v>114</v>
      </c>
      <c r="D767" s="9">
        <v>6.09</v>
      </c>
      <c r="E767" s="9">
        <v>33</v>
      </c>
      <c r="F767" s="9">
        <v>47.13</v>
      </c>
      <c r="G767" s="9"/>
    </row>
    <row r="768" spans="1:7" ht="15.75" thickBot="1" x14ac:dyDescent="0.3">
      <c r="A768" s="6"/>
      <c r="B768" s="6"/>
      <c r="C768" s="6"/>
      <c r="D768" s="6"/>
      <c r="E768" s="6"/>
      <c r="F768" s="6"/>
      <c r="G768" s="6"/>
    </row>
    <row r="769" spans="1:7" ht="15.75" thickBot="1" x14ac:dyDescent="0.3">
      <c r="A769" s="7" t="s">
        <v>11275</v>
      </c>
      <c r="B769" s="7" t="s">
        <v>11276</v>
      </c>
      <c r="C769" s="8" t="s">
        <v>114</v>
      </c>
      <c r="D769" s="9">
        <v>7.21</v>
      </c>
      <c r="E769" s="9">
        <v>27.88</v>
      </c>
      <c r="F769" s="9">
        <v>52.15</v>
      </c>
      <c r="G769" s="9"/>
    </row>
    <row r="770" spans="1:7" ht="15.75" thickBot="1" x14ac:dyDescent="0.3">
      <c r="A770" s="6"/>
      <c r="B770" s="6"/>
      <c r="C770" s="6"/>
      <c r="D770" s="6"/>
      <c r="E770" s="6"/>
      <c r="F770" s="6"/>
      <c r="G770" s="6"/>
    </row>
    <row r="771" spans="1:7" ht="15.75" thickBot="1" x14ac:dyDescent="0.3">
      <c r="A771" s="7" t="s">
        <v>11277</v>
      </c>
      <c r="B771" s="7" t="s">
        <v>11278</v>
      </c>
      <c r="C771" s="8" t="s">
        <v>114</v>
      </c>
      <c r="D771" s="9">
        <v>8.17</v>
      </c>
      <c r="E771" s="9">
        <v>29.38</v>
      </c>
      <c r="F771" s="9">
        <v>50.8</v>
      </c>
      <c r="G771" s="9"/>
    </row>
    <row r="772" spans="1:7" ht="15.75" thickBot="1" x14ac:dyDescent="0.3">
      <c r="A772" s="6"/>
      <c r="B772" s="6"/>
      <c r="C772" s="6"/>
      <c r="D772" s="6"/>
      <c r="E772" s="6"/>
      <c r="F772" s="6"/>
      <c r="G772" s="6"/>
    </row>
    <row r="773" spans="1:7" ht="15.75" thickBot="1" x14ac:dyDescent="0.3">
      <c r="A773" s="7" t="s">
        <v>11279</v>
      </c>
      <c r="B773" s="7" t="s">
        <v>11280</v>
      </c>
      <c r="C773" s="8"/>
      <c r="D773" s="9"/>
      <c r="E773" s="9"/>
      <c r="F773" s="9"/>
      <c r="G773" s="9"/>
    </row>
    <row r="774" spans="1:7" ht="15.75" thickBot="1" x14ac:dyDescent="0.3">
      <c r="A774" s="6"/>
      <c r="B774" s="6"/>
      <c r="C774" s="6"/>
      <c r="D774" s="6"/>
      <c r="E774" s="6"/>
      <c r="F774" s="6"/>
      <c r="G774" s="6"/>
    </row>
    <row r="775" spans="1:7" ht="15.75" thickBot="1" x14ac:dyDescent="0.3">
      <c r="A775" s="7" t="s">
        <v>11281</v>
      </c>
      <c r="B775" s="7" t="s">
        <v>11282</v>
      </c>
      <c r="C775" s="8"/>
      <c r="D775" s="9"/>
      <c r="E775" s="9"/>
      <c r="F775" s="9"/>
      <c r="G775" s="9"/>
    </row>
    <row r="776" spans="1:7" ht="15.75" thickBot="1" x14ac:dyDescent="0.3">
      <c r="A776" s="6"/>
      <c r="B776" s="6"/>
      <c r="C776" s="6"/>
      <c r="D776" s="6"/>
      <c r="E776" s="6"/>
      <c r="F776" s="6"/>
      <c r="G776" s="6"/>
    </row>
    <row r="777" spans="1:7" ht="15.75" thickBot="1" x14ac:dyDescent="0.3">
      <c r="A777" s="7" t="s">
        <v>11283</v>
      </c>
      <c r="B777" s="7" t="s">
        <v>11284</v>
      </c>
      <c r="C777" s="8" t="s">
        <v>114</v>
      </c>
      <c r="D777" s="9">
        <v>7.79</v>
      </c>
      <c r="E777" s="9">
        <v>33.119999999999997</v>
      </c>
      <c r="F777" s="9">
        <v>46.98</v>
      </c>
      <c r="G777" s="9"/>
    </row>
    <row r="778" spans="1:7" ht="15.75" thickBot="1" x14ac:dyDescent="0.3">
      <c r="A778" s="6"/>
      <c r="B778" s="6"/>
      <c r="C778" s="6"/>
      <c r="D778" s="6"/>
      <c r="E778" s="6"/>
      <c r="F778" s="6"/>
      <c r="G778" s="6"/>
    </row>
    <row r="779" spans="1:7" ht="15.75" thickBot="1" x14ac:dyDescent="0.3">
      <c r="A779" s="7" t="s">
        <v>11285</v>
      </c>
      <c r="B779" s="7" t="s">
        <v>11286</v>
      </c>
      <c r="C779" s="8" t="s">
        <v>114</v>
      </c>
      <c r="D779" s="9">
        <v>8.32</v>
      </c>
      <c r="E779" s="9">
        <v>30.65</v>
      </c>
      <c r="F779" s="9">
        <v>49.4</v>
      </c>
      <c r="G779" s="9"/>
    </row>
    <row r="780" spans="1:7" ht="15.75" thickBot="1" x14ac:dyDescent="0.3">
      <c r="A780" s="6"/>
      <c r="B780" s="6"/>
      <c r="C780" s="6"/>
      <c r="D780" s="6"/>
      <c r="E780" s="6"/>
      <c r="F780" s="6"/>
      <c r="G780" s="6"/>
    </row>
    <row r="781" spans="1:7" ht="15.75" thickBot="1" x14ac:dyDescent="0.3">
      <c r="A781" s="7" t="s">
        <v>11287</v>
      </c>
      <c r="B781" s="7" t="s">
        <v>11288</v>
      </c>
      <c r="C781" s="8"/>
      <c r="D781" s="9"/>
      <c r="E781" s="9"/>
      <c r="F781" s="9"/>
      <c r="G781" s="9"/>
    </row>
    <row r="782" spans="1:7" ht="15.75" thickBot="1" x14ac:dyDescent="0.3">
      <c r="A782" s="6"/>
      <c r="B782" s="6"/>
      <c r="C782" s="6"/>
      <c r="D782" s="6"/>
      <c r="E782" s="6"/>
      <c r="F782" s="6"/>
      <c r="G782" s="6"/>
    </row>
    <row r="783" spans="1:7" ht="15.75" thickBot="1" x14ac:dyDescent="0.3">
      <c r="A783" s="7" t="s">
        <v>11289</v>
      </c>
      <c r="B783" s="7" t="s">
        <v>11290</v>
      </c>
      <c r="C783" s="8" t="s">
        <v>114</v>
      </c>
      <c r="D783" s="9">
        <v>4.18</v>
      </c>
      <c r="E783" s="9">
        <v>46.65</v>
      </c>
      <c r="F783" s="9">
        <v>33.49</v>
      </c>
      <c r="G783" s="9"/>
    </row>
    <row r="784" spans="1:7" ht="15.75" thickBot="1" x14ac:dyDescent="0.3">
      <c r="A784" s="6"/>
      <c r="B784" s="6"/>
      <c r="C784" s="6"/>
      <c r="D784" s="6"/>
      <c r="E784" s="6"/>
      <c r="F784" s="6"/>
      <c r="G784" s="6"/>
    </row>
    <row r="785" spans="1:7" ht="15.75" thickBot="1" x14ac:dyDescent="0.3">
      <c r="A785" s="7" t="s">
        <v>11291</v>
      </c>
      <c r="B785" s="7" t="s">
        <v>11292</v>
      </c>
      <c r="C785" s="8" t="s">
        <v>114</v>
      </c>
      <c r="D785" s="9">
        <v>5.8</v>
      </c>
      <c r="E785" s="9">
        <v>33.619999999999997</v>
      </c>
      <c r="F785" s="9">
        <v>46.38</v>
      </c>
      <c r="G785" s="9"/>
    </row>
    <row r="786" spans="1:7" ht="15.75" thickBot="1" x14ac:dyDescent="0.3">
      <c r="A786" s="6"/>
      <c r="B786" s="6"/>
      <c r="C786" s="6"/>
      <c r="D786" s="6"/>
      <c r="E786" s="6"/>
      <c r="F786" s="6"/>
      <c r="G786" s="6"/>
    </row>
    <row r="787" spans="1:7" ht="15.75" thickBot="1" x14ac:dyDescent="0.3">
      <c r="A787" s="7" t="s">
        <v>11293</v>
      </c>
      <c r="B787" s="7" t="s">
        <v>11294</v>
      </c>
      <c r="C787" s="8" t="s">
        <v>114</v>
      </c>
      <c r="D787" s="9">
        <v>8.02</v>
      </c>
      <c r="E787" s="9">
        <v>24.31</v>
      </c>
      <c r="F787" s="9">
        <v>55.74</v>
      </c>
      <c r="G787" s="9"/>
    </row>
    <row r="788" spans="1:7" ht="15.75" thickBot="1" x14ac:dyDescent="0.3">
      <c r="A788" s="6"/>
      <c r="B788" s="6"/>
      <c r="C788" s="6"/>
      <c r="D788" s="6"/>
      <c r="E788" s="6"/>
      <c r="F788" s="6"/>
      <c r="G788" s="6"/>
    </row>
    <row r="789" spans="1:7" ht="15.75" thickBot="1" x14ac:dyDescent="0.3">
      <c r="A789" s="7" t="s">
        <v>11295</v>
      </c>
      <c r="B789" s="7" t="s">
        <v>11296</v>
      </c>
      <c r="C789" s="8" t="s">
        <v>114</v>
      </c>
      <c r="D789" s="9">
        <v>12.78</v>
      </c>
      <c r="E789" s="9">
        <v>11.74</v>
      </c>
      <c r="F789" s="9">
        <v>68.39</v>
      </c>
      <c r="G789" s="9"/>
    </row>
    <row r="790" spans="1:7" ht="15.75" thickBot="1" x14ac:dyDescent="0.3">
      <c r="A790" s="6"/>
      <c r="B790" s="6"/>
      <c r="C790" s="6"/>
      <c r="D790" s="6"/>
      <c r="E790" s="6"/>
      <c r="F790" s="6"/>
      <c r="G790" s="6"/>
    </row>
    <row r="791" spans="1:7" ht="15.75" thickBot="1" x14ac:dyDescent="0.3">
      <c r="A791" s="7" t="s">
        <v>11297</v>
      </c>
      <c r="B791" s="7" t="s">
        <v>11298</v>
      </c>
      <c r="C791" s="8" t="s">
        <v>114</v>
      </c>
      <c r="D791" s="9">
        <v>3.42</v>
      </c>
      <c r="E791" s="9">
        <v>48.25</v>
      </c>
      <c r="F791" s="9">
        <v>31.87</v>
      </c>
      <c r="G791" s="9"/>
    </row>
    <row r="792" spans="1:7" ht="15.75" thickBot="1" x14ac:dyDescent="0.3">
      <c r="A792" s="6"/>
      <c r="B792" s="6"/>
      <c r="C792" s="6"/>
      <c r="D792" s="6"/>
      <c r="E792" s="6"/>
      <c r="F792" s="6"/>
      <c r="G792" s="6"/>
    </row>
    <row r="793" spans="1:7" ht="15.75" thickBot="1" x14ac:dyDescent="0.3">
      <c r="A793" s="7" t="s">
        <v>11299</v>
      </c>
      <c r="B793" s="7" t="s">
        <v>11300</v>
      </c>
      <c r="C793" s="8"/>
      <c r="D793" s="9"/>
      <c r="E793" s="9"/>
      <c r="F793" s="9"/>
      <c r="G793" s="9"/>
    </row>
    <row r="794" spans="1:7" ht="15.75" thickBot="1" x14ac:dyDescent="0.3">
      <c r="A794" s="6"/>
      <c r="B794" s="6"/>
      <c r="C794" s="6"/>
      <c r="D794" s="6"/>
      <c r="E794" s="6"/>
      <c r="F794" s="6"/>
      <c r="G794" s="6"/>
    </row>
    <row r="795" spans="1:7" ht="15.75" thickBot="1" x14ac:dyDescent="0.3">
      <c r="A795" s="7" t="s">
        <v>11301</v>
      </c>
      <c r="B795" s="7" t="s">
        <v>11302</v>
      </c>
      <c r="C795" s="8" t="s">
        <v>114</v>
      </c>
      <c r="D795" s="9">
        <v>6.86</v>
      </c>
      <c r="E795" s="9">
        <v>43.73</v>
      </c>
      <c r="F795" s="9">
        <v>36.44</v>
      </c>
      <c r="G795" s="9"/>
    </row>
    <row r="796" spans="1:7" ht="15.75" thickBot="1" x14ac:dyDescent="0.3">
      <c r="A796" s="6"/>
      <c r="B796" s="6"/>
      <c r="C796" s="6"/>
      <c r="D796" s="6"/>
      <c r="E796" s="6"/>
      <c r="F796" s="6"/>
      <c r="G796" s="6"/>
    </row>
    <row r="797" spans="1:7" ht="15.75" thickBot="1" x14ac:dyDescent="0.3">
      <c r="A797" s="7" t="s">
        <v>11303</v>
      </c>
      <c r="B797" s="7" t="s">
        <v>11304</v>
      </c>
      <c r="C797" s="8" t="s">
        <v>114</v>
      </c>
      <c r="D797" s="9">
        <v>9.1999999999999993</v>
      </c>
      <c r="E797" s="9">
        <v>39.020000000000003</v>
      </c>
      <c r="F797" s="9">
        <v>41.09</v>
      </c>
      <c r="G797" s="9"/>
    </row>
    <row r="798" spans="1:7" ht="15.75" thickBot="1" x14ac:dyDescent="0.3">
      <c r="A798" s="6"/>
      <c r="B798" s="6"/>
      <c r="C798" s="6"/>
      <c r="D798" s="6"/>
      <c r="E798" s="6"/>
      <c r="F798" s="6"/>
      <c r="G798" s="6"/>
    </row>
    <row r="799" spans="1:7" ht="15.75" thickBot="1" x14ac:dyDescent="0.3">
      <c r="A799" s="7" t="s">
        <v>11305</v>
      </c>
      <c r="B799" s="7" t="s">
        <v>11306</v>
      </c>
      <c r="C799" s="8"/>
      <c r="D799" s="9"/>
      <c r="E799" s="9"/>
      <c r="F799" s="9"/>
      <c r="G799" s="9"/>
    </row>
    <row r="800" spans="1:7" ht="15.75" thickBot="1" x14ac:dyDescent="0.3">
      <c r="A800" s="6"/>
      <c r="B800" s="6"/>
      <c r="C800" s="6"/>
      <c r="D800" s="6"/>
      <c r="E800" s="6"/>
      <c r="F800" s="6"/>
      <c r="G800" s="6"/>
    </row>
    <row r="801" spans="1:7" ht="15.75" thickBot="1" x14ac:dyDescent="0.3">
      <c r="A801" s="7" t="s">
        <v>11307</v>
      </c>
      <c r="B801" s="7" t="s">
        <v>4525</v>
      </c>
      <c r="C801" s="8" t="s">
        <v>114</v>
      </c>
      <c r="D801" s="9">
        <v>14.76</v>
      </c>
      <c r="E801" s="9">
        <v>42.62</v>
      </c>
      <c r="F801" s="9">
        <v>37.47</v>
      </c>
      <c r="G801" s="9"/>
    </row>
    <row r="802" spans="1:7" ht="15.75" thickBot="1" x14ac:dyDescent="0.3">
      <c r="A802" s="6"/>
      <c r="B802" s="6"/>
      <c r="C802" s="6"/>
      <c r="D802" s="6"/>
      <c r="E802" s="6"/>
      <c r="F802" s="6"/>
      <c r="G802" s="6"/>
    </row>
    <row r="803" spans="1:7" ht="15.75" thickBot="1" x14ac:dyDescent="0.3">
      <c r="A803" s="7" t="s">
        <v>11308</v>
      </c>
      <c r="B803" s="7" t="s">
        <v>4563</v>
      </c>
      <c r="C803" s="8" t="s">
        <v>114</v>
      </c>
      <c r="D803" s="9">
        <v>15.87</v>
      </c>
      <c r="E803" s="9">
        <v>39.630000000000003</v>
      </c>
      <c r="F803" s="9">
        <v>40.450000000000003</v>
      </c>
      <c r="G803" s="9"/>
    </row>
    <row r="804" spans="1:7" ht="15.75" thickBot="1" x14ac:dyDescent="0.3">
      <c r="A804" s="6"/>
      <c r="B804" s="6"/>
      <c r="C804" s="6"/>
      <c r="D804" s="6"/>
      <c r="E804" s="6"/>
      <c r="F804" s="6"/>
      <c r="G804" s="6"/>
    </row>
    <row r="805" spans="1:7" ht="25.5" thickBot="1" x14ac:dyDescent="0.3">
      <c r="A805" s="7" t="s">
        <v>11309</v>
      </c>
      <c r="B805" s="7" t="s">
        <v>11310</v>
      </c>
      <c r="C805" s="8"/>
      <c r="D805" s="9"/>
      <c r="E805" s="9"/>
      <c r="F805" s="9"/>
      <c r="G805" s="9"/>
    </row>
    <row r="806" spans="1:7" ht="15.75" thickBot="1" x14ac:dyDescent="0.3">
      <c r="A806" s="6"/>
      <c r="B806" s="6"/>
      <c r="C806" s="6"/>
      <c r="D806" s="6"/>
      <c r="E806" s="6"/>
      <c r="F806" s="6"/>
      <c r="G806" s="6"/>
    </row>
    <row r="807" spans="1:7" ht="15.75" thickBot="1" x14ac:dyDescent="0.3">
      <c r="A807" s="7" t="s">
        <v>11311</v>
      </c>
      <c r="B807" s="7" t="s">
        <v>11157</v>
      </c>
      <c r="C807" s="8" t="s">
        <v>114</v>
      </c>
      <c r="D807" s="9">
        <v>35.950000000000003</v>
      </c>
      <c r="E807" s="9">
        <v>33.799999999999997</v>
      </c>
      <c r="F807" s="9">
        <v>46.29</v>
      </c>
      <c r="G807" s="9"/>
    </row>
    <row r="808" spans="1:7" ht="15.75" thickBot="1" x14ac:dyDescent="0.3">
      <c r="A808" s="6"/>
      <c r="B808" s="6"/>
      <c r="C808" s="6"/>
      <c r="D808" s="6"/>
      <c r="E808" s="6"/>
      <c r="F808" s="6"/>
      <c r="G808" s="6"/>
    </row>
    <row r="809" spans="1:7" ht="15.75" thickBot="1" x14ac:dyDescent="0.3">
      <c r="A809" s="7" t="s">
        <v>11312</v>
      </c>
      <c r="B809" s="7" t="s">
        <v>11313</v>
      </c>
      <c r="C809" s="8" t="s">
        <v>114</v>
      </c>
      <c r="D809" s="9">
        <v>38.299999999999997</v>
      </c>
      <c r="E809" s="9">
        <v>31.72</v>
      </c>
      <c r="F809" s="9">
        <v>48.38</v>
      </c>
      <c r="G809" s="9"/>
    </row>
    <row r="810" spans="1:7" ht="15.75" thickBot="1" x14ac:dyDescent="0.3">
      <c r="A810" s="6"/>
      <c r="B810" s="6"/>
      <c r="C810" s="6"/>
      <c r="D810" s="6"/>
      <c r="E810" s="6"/>
      <c r="F810" s="6"/>
      <c r="G810" s="6"/>
    </row>
    <row r="811" spans="1:7" ht="25.5" thickBot="1" x14ac:dyDescent="0.3">
      <c r="A811" s="7" t="s">
        <v>11314</v>
      </c>
      <c r="B811" s="7" t="s">
        <v>11315</v>
      </c>
      <c r="C811" s="8"/>
      <c r="D811" s="9"/>
      <c r="E811" s="9"/>
      <c r="F811" s="9"/>
      <c r="G811" s="9"/>
    </row>
    <row r="812" spans="1:7" ht="15.75" thickBot="1" x14ac:dyDescent="0.3">
      <c r="A812" s="6"/>
      <c r="B812" s="6"/>
      <c r="C812" s="6"/>
      <c r="D812" s="6"/>
      <c r="E812" s="6"/>
      <c r="F812" s="6"/>
      <c r="G812" s="6"/>
    </row>
    <row r="813" spans="1:7" ht="15.75" thickBot="1" x14ac:dyDescent="0.3">
      <c r="A813" s="7" t="s">
        <v>11316</v>
      </c>
      <c r="B813" s="7" t="s">
        <v>11157</v>
      </c>
      <c r="C813" s="8" t="s">
        <v>114</v>
      </c>
      <c r="D813" s="9">
        <v>57.93</v>
      </c>
      <c r="E813" s="9">
        <v>21.97</v>
      </c>
      <c r="F813" s="9">
        <v>58.12</v>
      </c>
      <c r="G813" s="9"/>
    </row>
    <row r="814" spans="1:7" ht="15.75" thickBot="1" x14ac:dyDescent="0.3">
      <c r="A814" s="6"/>
      <c r="B814" s="6"/>
      <c r="C814" s="6"/>
      <c r="D814" s="6"/>
      <c r="E814" s="6"/>
      <c r="F814" s="6"/>
      <c r="G814" s="6"/>
    </row>
    <row r="815" spans="1:7" ht="15.75" thickBot="1" x14ac:dyDescent="0.3">
      <c r="A815" s="7" t="s">
        <v>11317</v>
      </c>
      <c r="B815" s="7" t="s">
        <v>11313</v>
      </c>
      <c r="C815" s="8" t="s">
        <v>114</v>
      </c>
      <c r="D815" s="9">
        <v>63.66</v>
      </c>
      <c r="E815" s="9">
        <v>20.47</v>
      </c>
      <c r="F815" s="9">
        <v>59.63</v>
      </c>
      <c r="G815" s="9"/>
    </row>
    <row r="816" spans="1:7" ht="15.75" thickBot="1" x14ac:dyDescent="0.3">
      <c r="A816" s="6"/>
      <c r="B816" s="6"/>
      <c r="C816" s="6"/>
      <c r="D816" s="6"/>
      <c r="E816" s="6"/>
      <c r="F816" s="6"/>
      <c r="G816" s="6"/>
    </row>
    <row r="817" spans="1:7" ht="25.5" thickBot="1" x14ac:dyDescent="0.3">
      <c r="A817" s="7" t="s">
        <v>11318</v>
      </c>
      <c r="B817" s="7" t="s">
        <v>11319</v>
      </c>
      <c r="C817" s="8" t="s">
        <v>48</v>
      </c>
      <c r="D817" s="9">
        <v>94.82</v>
      </c>
      <c r="E817" s="9">
        <v>6.63</v>
      </c>
      <c r="F817" s="9">
        <v>73.47</v>
      </c>
      <c r="G817" s="9"/>
    </row>
    <row r="818" spans="1:7" ht="15.75" thickBot="1" x14ac:dyDescent="0.3">
      <c r="A818" s="6"/>
      <c r="B818" s="6"/>
      <c r="C818" s="6"/>
      <c r="D818" s="6"/>
      <c r="E818" s="6"/>
      <c r="F818" s="6"/>
      <c r="G818" s="6"/>
    </row>
    <row r="819" spans="1:7" ht="15.75" thickBot="1" x14ac:dyDescent="0.3">
      <c r="A819" s="7" t="s">
        <v>11320</v>
      </c>
      <c r="B819" s="7" t="s">
        <v>11321</v>
      </c>
      <c r="C819" s="8"/>
      <c r="D819" s="9"/>
      <c r="E819" s="9"/>
      <c r="F819" s="9"/>
      <c r="G819" s="9"/>
    </row>
    <row r="820" spans="1:7" ht="15.75" thickBot="1" x14ac:dyDescent="0.3">
      <c r="A820" s="6"/>
      <c r="B820" s="6"/>
      <c r="C820" s="6"/>
      <c r="D820" s="6"/>
      <c r="E820" s="6"/>
      <c r="F820" s="6"/>
      <c r="G820" s="6"/>
    </row>
    <row r="821" spans="1:7" ht="15.75" thickBot="1" x14ac:dyDescent="0.3">
      <c r="A821" s="7" t="s">
        <v>11322</v>
      </c>
      <c r="B821" s="7" t="s">
        <v>11323</v>
      </c>
      <c r="C821" s="8" t="s">
        <v>114</v>
      </c>
      <c r="D821" s="9">
        <v>8.0399999999999991</v>
      </c>
      <c r="E821" s="9">
        <v>59.58</v>
      </c>
      <c r="F821" s="9">
        <v>20.52</v>
      </c>
      <c r="G821" s="9"/>
    </row>
    <row r="822" spans="1:7" ht="15.75" thickBot="1" x14ac:dyDescent="0.3">
      <c r="A822" s="6"/>
      <c r="B822" s="6"/>
      <c r="C822" s="6"/>
      <c r="D822" s="6"/>
      <c r="E822" s="6"/>
      <c r="F822" s="6"/>
      <c r="G822" s="6"/>
    </row>
    <row r="823" spans="1:7" ht="15.75" thickBot="1" x14ac:dyDescent="0.3">
      <c r="A823" s="7" t="s">
        <v>11324</v>
      </c>
      <c r="B823" s="7" t="s">
        <v>11325</v>
      </c>
      <c r="C823" s="8" t="s">
        <v>114</v>
      </c>
      <c r="D823" s="9">
        <v>11.53</v>
      </c>
      <c r="E823" s="9">
        <v>51.95</v>
      </c>
      <c r="F823" s="9">
        <v>28.1</v>
      </c>
      <c r="G823" s="9"/>
    </row>
    <row r="824" spans="1:7" ht="15.75" thickBot="1" x14ac:dyDescent="0.3">
      <c r="A824" s="6"/>
      <c r="B824" s="6"/>
      <c r="C824" s="6"/>
      <c r="D824" s="6"/>
      <c r="E824" s="6"/>
      <c r="F824" s="6"/>
      <c r="G824" s="6"/>
    </row>
    <row r="825" spans="1:7" ht="15.75" thickBot="1" x14ac:dyDescent="0.3">
      <c r="A825" s="7" t="s">
        <v>11326</v>
      </c>
      <c r="B825" s="7" t="s">
        <v>11327</v>
      </c>
      <c r="C825" s="8" t="s">
        <v>114</v>
      </c>
      <c r="D825" s="9">
        <v>17.05</v>
      </c>
      <c r="E825" s="9">
        <v>42.17</v>
      </c>
      <c r="F825" s="9">
        <v>37.950000000000003</v>
      </c>
      <c r="G825" s="9"/>
    </row>
    <row r="826" spans="1:7" ht="15.75" thickBot="1" x14ac:dyDescent="0.3">
      <c r="A826" s="6"/>
      <c r="B826" s="6"/>
      <c r="C826" s="6"/>
      <c r="D826" s="6"/>
      <c r="E826" s="6"/>
      <c r="F826" s="6"/>
      <c r="G826" s="6"/>
    </row>
    <row r="827" spans="1:7" ht="15.75" thickBot="1" x14ac:dyDescent="0.3">
      <c r="A827" s="7" t="s">
        <v>11328</v>
      </c>
      <c r="B827" s="7" t="s">
        <v>11329</v>
      </c>
      <c r="C827" s="8"/>
      <c r="D827" s="9"/>
      <c r="E827" s="9"/>
      <c r="F827" s="9"/>
      <c r="G827" s="9"/>
    </row>
    <row r="828" spans="1:7" ht="15.75" thickBot="1" x14ac:dyDescent="0.3">
      <c r="A828" s="6"/>
      <c r="B828" s="6"/>
      <c r="C828" s="6"/>
      <c r="D828" s="6"/>
      <c r="E828" s="6"/>
      <c r="F828" s="6"/>
      <c r="G828" s="6"/>
    </row>
    <row r="829" spans="1:7" ht="15.75" thickBot="1" x14ac:dyDescent="0.3">
      <c r="A829" s="7" t="s">
        <v>11330</v>
      </c>
      <c r="B829" s="7" t="s">
        <v>11325</v>
      </c>
      <c r="C829" s="8" t="s">
        <v>114</v>
      </c>
      <c r="D829" s="9">
        <v>11.59</v>
      </c>
      <c r="E829" s="9">
        <v>46.51</v>
      </c>
      <c r="F829" s="9">
        <v>33.65</v>
      </c>
      <c r="G829" s="9"/>
    </row>
    <row r="830" spans="1:7" ht="15.75" thickBot="1" x14ac:dyDescent="0.3">
      <c r="A830" s="6"/>
      <c r="B830" s="6"/>
      <c r="C830" s="6"/>
      <c r="D830" s="6"/>
      <c r="E830" s="6"/>
      <c r="F830" s="6"/>
      <c r="G830" s="6"/>
    </row>
    <row r="831" spans="1:7" ht="15.75" thickBot="1" x14ac:dyDescent="0.3">
      <c r="A831" s="7" t="s">
        <v>11331</v>
      </c>
      <c r="B831" s="7" t="s">
        <v>11327</v>
      </c>
      <c r="C831" s="8" t="s">
        <v>114</v>
      </c>
      <c r="D831" s="9">
        <v>17.22</v>
      </c>
      <c r="E831" s="9">
        <v>34.79</v>
      </c>
      <c r="F831" s="9">
        <v>45.3</v>
      </c>
      <c r="G831" s="9"/>
    </row>
    <row r="832" spans="1:7" ht="15.75" thickBot="1" x14ac:dyDescent="0.3">
      <c r="A832" s="6"/>
      <c r="B832" s="6"/>
      <c r="C832" s="6"/>
      <c r="D832" s="6"/>
      <c r="E832" s="6"/>
      <c r="F832" s="6"/>
      <c r="G832" s="6"/>
    </row>
    <row r="833" spans="1:7" ht="15.75" thickBot="1" x14ac:dyDescent="0.3">
      <c r="A833" s="7" t="s">
        <v>11332</v>
      </c>
      <c r="B833" s="7" t="s">
        <v>11333</v>
      </c>
      <c r="C833" s="8"/>
      <c r="D833" s="9"/>
      <c r="E833" s="9"/>
      <c r="F833" s="9"/>
      <c r="G833" s="9"/>
    </row>
    <row r="834" spans="1:7" ht="15.75" thickBot="1" x14ac:dyDescent="0.3">
      <c r="A834" s="6"/>
      <c r="B834" s="6"/>
      <c r="C834" s="6"/>
      <c r="D834" s="6"/>
      <c r="E834" s="6"/>
      <c r="F834" s="6"/>
      <c r="G834" s="6"/>
    </row>
    <row r="835" spans="1:7" ht="15.75" thickBot="1" x14ac:dyDescent="0.3">
      <c r="A835" s="7" t="s">
        <v>11334</v>
      </c>
      <c r="B835" s="7" t="s">
        <v>11335</v>
      </c>
      <c r="C835" s="8" t="s">
        <v>114</v>
      </c>
      <c r="D835" s="9">
        <v>35.549999999999997</v>
      </c>
      <c r="E835" s="9">
        <v>16.850000000000001</v>
      </c>
      <c r="F835" s="9">
        <v>63.26</v>
      </c>
      <c r="G835" s="9"/>
    </row>
    <row r="836" spans="1:7" ht="15.75" thickBot="1" x14ac:dyDescent="0.3">
      <c r="A836" s="6"/>
      <c r="B836" s="6"/>
      <c r="C836" s="6"/>
      <c r="D836" s="6"/>
      <c r="E836" s="6"/>
      <c r="F836" s="6"/>
      <c r="G836" s="6"/>
    </row>
    <row r="837" spans="1:7" ht="15.75" thickBot="1" x14ac:dyDescent="0.3">
      <c r="A837" s="7" t="s">
        <v>11336</v>
      </c>
      <c r="B837" s="7" t="s">
        <v>11337</v>
      </c>
      <c r="C837" s="8" t="s">
        <v>114</v>
      </c>
      <c r="D837" s="9">
        <v>35.869999999999997</v>
      </c>
      <c r="E837" s="9">
        <v>18.37</v>
      </c>
      <c r="F837" s="9">
        <v>61.72</v>
      </c>
      <c r="G837" s="9"/>
    </row>
    <row r="838" spans="1:7" ht="15.75" thickBot="1" x14ac:dyDescent="0.3">
      <c r="A838" s="6"/>
      <c r="B838" s="6"/>
      <c r="C838" s="6"/>
      <c r="D838" s="6"/>
      <c r="E838" s="6"/>
      <c r="F838" s="6"/>
      <c r="G838" s="6"/>
    </row>
    <row r="839" spans="1:7" ht="15.75" thickBot="1" x14ac:dyDescent="0.3">
      <c r="A839" s="7" t="s">
        <v>11338</v>
      </c>
      <c r="B839" s="7" t="s">
        <v>11339</v>
      </c>
      <c r="C839" s="8"/>
      <c r="D839" s="9"/>
      <c r="E839" s="9"/>
      <c r="F839" s="9"/>
      <c r="G839" s="9"/>
    </row>
    <row r="840" spans="1:7" ht="15.75" thickBot="1" x14ac:dyDescent="0.3">
      <c r="A840" s="6"/>
      <c r="B840" s="6"/>
      <c r="C840" s="6"/>
      <c r="D840" s="6"/>
      <c r="E840" s="6"/>
      <c r="F840" s="6"/>
      <c r="G840" s="6"/>
    </row>
    <row r="841" spans="1:7" ht="15.75" thickBot="1" x14ac:dyDescent="0.3">
      <c r="A841" s="7" t="s">
        <v>11340</v>
      </c>
      <c r="B841" s="7" t="s">
        <v>11341</v>
      </c>
      <c r="C841" s="8" t="s">
        <v>114</v>
      </c>
      <c r="D841" s="9">
        <v>55.39</v>
      </c>
      <c r="E841" s="9">
        <v>3.79</v>
      </c>
      <c r="F841" s="9">
        <v>76.3</v>
      </c>
      <c r="G841" s="9"/>
    </row>
    <row r="842" spans="1:7" ht="15.75" thickBot="1" x14ac:dyDescent="0.3">
      <c r="A842" s="6"/>
      <c r="B842" s="6"/>
      <c r="C842" s="6"/>
      <c r="D842" s="6"/>
      <c r="E842" s="6"/>
      <c r="F842" s="6"/>
      <c r="G842" s="6"/>
    </row>
    <row r="843" spans="1:7" ht="15.75" thickBot="1" x14ac:dyDescent="0.3">
      <c r="A843" s="7" t="s">
        <v>11342</v>
      </c>
      <c r="B843" s="7" t="s">
        <v>11343</v>
      </c>
      <c r="C843" s="8" t="s">
        <v>114</v>
      </c>
      <c r="D843" s="9">
        <v>21.15</v>
      </c>
      <c r="E843" s="9">
        <v>12.77</v>
      </c>
      <c r="F843" s="9">
        <v>67.33</v>
      </c>
      <c r="G843" s="9"/>
    </row>
    <row r="844" spans="1:7" ht="15.75" thickBot="1" x14ac:dyDescent="0.3">
      <c r="A844" s="6"/>
      <c r="B844" s="6"/>
      <c r="C844" s="6"/>
      <c r="D844" s="6"/>
      <c r="E844" s="6"/>
      <c r="F844" s="6"/>
      <c r="G844" s="6"/>
    </row>
    <row r="845" spans="1:7" ht="15.75" thickBot="1" x14ac:dyDescent="0.3">
      <c r="A845" s="7" t="s">
        <v>11344</v>
      </c>
      <c r="B845" s="7" t="s">
        <v>9527</v>
      </c>
      <c r="C845" s="8"/>
      <c r="D845" s="9"/>
      <c r="E845" s="9"/>
      <c r="F845" s="9"/>
      <c r="G845" s="9"/>
    </row>
    <row r="846" spans="1:7" ht="15.75" thickBot="1" x14ac:dyDescent="0.3">
      <c r="A846" s="6"/>
      <c r="B846" s="6"/>
      <c r="C846" s="6"/>
      <c r="D846" s="6"/>
      <c r="E846" s="6"/>
      <c r="F846" s="6"/>
      <c r="G846" s="6"/>
    </row>
    <row r="847" spans="1:7" ht="25.5" thickBot="1" x14ac:dyDescent="0.3">
      <c r="A847" s="7" t="s">
        <v>11345</v>
      </c>
      <c r="B847" s="7" t="s">
        <v>11346</v>
      </c>
      <c r="C847" s="8"/>
      <c r="D847" s="9"/>
      <c r="E847" s="9"/>
      <c r="F847" s="9"/>
      <c r="G847" s="9"/>
    </row>
    <row r="848" spans="1:7" ht="15.75" thickBot="1" x14ac:dyDescent="0.3">
      <c r="A848" s="6"/>
      <c r="B848" s="6"/>
      <c r="C848" s="6"/>
      <c r="D848" s="6"/>
      <c r="E848" s="6"/>
      <c r="F848" s="6"/>
      <c r="G848" s="6"/>
    </row>
    <row r="849" spans="1:7" ht="15.75" thickBot="1" x14ac:dyDescent="0.3">
      <c r="A849" s="7" t="s">
        <v>11347</v>
      </c>
      <c r="B849" s="7" t="s">
        <v>9531</v>
      </c>
      <c r="C849" s="8" t="s">
        <v>114</v>
      </c>
      <c r="D849" s="9">
        <v>97.25</v>
      </c>
      <c r="E849" s="9">
        <v>6.18</v>
      </c>
      <c r="F849" s="9">
        <v>73.91</v>
      </c>
      <c r="G849" s="9"/>
    </row>
    <row r="850" spans="1:7" ht="15.75" thickBot="1" x14ac:dyDescent="0.3">
      <c r="A850" s="6"/>
      <c r="B850" s="6"/>
      <c r="C850" s="6"/>
      <c r="D850" s="6"/>
      <c r="E850" s="6"/>
      <c r="F850" s="6"/>
      <c r="G850" s="6"/>
    </row>
    <row r="851" spans="1:7" ht="25.5" thickBot="1" x14ac:dyDescent="0.3">
      <c r="A851" s="7" t="s">
        <v>11348</v>
      </c>
      <c r="B851" s="7" t="s">
        <v>9533</v>
      </c>
      <c r="C851" s="8" t="s">
        <v>23</v>
      </c>
      <c r="D851" s="9">
        <v>73.260000000000005</v>
      </c>
      <c r="E851" s="9">
        <v>7.22</v>
      </c>
      <c r="F851" s="9">
        <v>72.88</v>
      </c>
      <c r="G851" s="9"/>
    </row>
    <row r="852" spans="1:7" ht="15.75" thickBot="1" x14ac:dyDescent="0.3">
      <c r="A852" s="6"/>
      <c r="B852" s="6"/>
      <c r="C852" s="6"/>
      <c r="D852" s="6"/>
      <c r="E852" s="6"/>
      <c r="F852" s="6"/>
      <c r="G852" s="6"/>
    </row>
    <row r="853" spans="1:7" ht="15.75" thickBot="1" x14ac:dyDescent="0.3">
      <c r="A853" s="7" t="s">
        <v>11349</v>
      </c>
      <c r="B853" s="7" t="s">
        <v>9535</v>
      </c>
      <c r="C853" s="8" t="s">
        <v>23</v>
      </c>
      <c r="D853" s="9">
        <v>55.34</v>
      </c>
      <c r="E853" s="9">
        <v>9.56</v>
      </c>
      <c r="F853" s="9">
        <v>70.55</v>
      </c>
      <c r="G853" s="9"/>
    </row>
    <row r="854" spans="1:7" ht="15.75" thickBot="1" x14ac:dyDescent="0.3">
      <c r="A854" s="6"/>
      <c r="B854" s="6"/>
      <c r="C854" s="6"/>
      <c r="D854" s="6"/>
      <c r="E854" s="6"/>
      <c r="F854" s="6"/>
      <c r="G854" s="6"/>
    </row>
    <row r="855" spans="1:7" ht="15.75" thickBot="1" x14ac:dyDescent="0.3">
      <c r="A855" s="7" t="s">
        <v>11350</v>
      </c>
      <c r="B855" s="7" t="s">
        <v>9537</v>
      </c>
      <c r="C855" s="8" t="s">
        <v>114</v>
      </c>
      <c r="D855" s="9">
        <v>73.58</v>
      </c>
      <c r="E855" s="9">
        <v>7.22</v>
      </c>
      <c r="F855" s="9">
        <v>72.87</v>
      </c>
      <c r="G855" s="9"/>
    </row>
    <row r="856" spans="1:7" ht="15.75" thickBot="1" x14ac:dyDescent="0.3">
      <c r="A856" s="6"/>
      <c r="B856" s="6"/>
      <c r="C856" s="6"/>
      <c r="D856" s="6"/>
      <c r="E856" s="6"/>
      <c r="F856" s="6"/>
      <c r="G856" s="6"/>
    </row>
    <row r="857" spans="1:7" ht="15.75" thickBot="1" x14ac:dyDescent="0.3">
      <c r="A857" s="7" t="s">
        <v>11351</v>
      </c>
      <c r="B857" s="7" t="s">
        <v>9539</v>
      </c>
      <c r="C857" s="8" t="s">
        <v>23</v>
      </c>
      <c r="D857" s="9">
        <v>42.25</v>
      </c>
      <c r="E857" s="9">
        <v>12.52</v>
      </c>
      <c r="F857" s="9">
        <v>67.569999999999993</v>
      </c>
      <c r="G857" s="9"/>
    </row>
    <row r="858" spans="1:7" ht="15.75" thickBot="1" x14ac:dyDescent="0.3">
      <c r="A858" s="6"/>
      <c r="B858" s="6"/>
      <c r="C858" s="6"/>
      <c r="D858" s="6"/>
      <c r="E858" s="6"/>
      <c r="F858" s="6"/>
      <c r="G858" s="6"/>
    </row>
    <row r="859" spans="1:7" ht="15.75" thickBot="1" x14ac:dyDescent="0.3">
      <c r="A859" s="7" t="s">
        <v>11352</v>
      </c>
      <c r="B859" s="7" t="s">
        <v>9541</v>
      </c>
      <c r="C859" s="8" t="s">
        <v>23</v>
      </c>
      <c r="D859" s="9">
        <v>104.05</v>
      </c>
      <c r="E859" s="9">
        <v>5.08</v>
      </c>
      <c r="F859" s="9">
        <v>75.010000000000005</v>
      </c>
      <c r="G859" s="9"/>
    </row>
    <row r="860" spans="1:7" ht="15.75" thickBot="1" x14ac:dyDescent="0.3">
      <c r="A860" s="6"/>
      <c r="B860" s="6"/>
      <c r="C860" s="6"/>
      <c r="D860" s="6"/>
      <c r="E860" s="6"/>
      <c r="F860" s="6"/>
      <c r="G860" s="6"/>
    </row>
    <row r="861" spans="1:7" ht="15.75" thickBot="1" x14ac:dyDescent="0.3">
      <c r="A861" s="7" t="s">
        <v>11353</v>
      </c>
      <c r="B861" s="7" t="s">
        <v>9543</v>
      </c>
      <c r="C861" s="8" t="s">
        <v>23</v>
      </c>
      <c r="D861" s="9">
        <v>72.95</v>
      </c>
      <c r="E861" s="9">
        <v>7.22</v>
      </c>
      <c r="F861" s="9">
        <v>72.87</v>
      </c>
      <c r="G861" s="9"/>
    </row>
    <row r="862" spans="1:7" ht="15.75" thickBot="1" x14ac:dyDescent="0.3">
      <c r="A862" s="6"/>
      <c r="B862" s="6"/>
      <c r="C862" s="6"/>
      <c r="D862" s="6"/>
      <c r="E862" s="6"/>
      <c r="F862" s="6"/>
      <c r="G862" s="6"/>
    </row>
    <row r="863" spans="1:7" ht="49.5" thickBot="1" x14ac:dyDescent="0.3">
      <c r="A863" s="7" t="s">
        <v>11354</v>
      </c>
      <c r="B863" s="7" t="s">
        <v>11355</v>
      </c>
      <c r="C863" s="8"/>
      <c r="D863" s="9"/>
      <c r="E863" s="9"/>
      <c r="F863" s="9"/>
      <c r="G863" s="9"/>
    </row>
    <row r="864" spans="1:7" ht="15.75" thickBot="1" x14ac:dyDescent="0.3">
      <c r="A864" s="6"/>
      <c r="B864" s="6"/>
      <c r="C864" s="6"/>
      <c r="D864" s="6"/>
      <c r="E864" s="6"/>
      <c r="F864" s="6"/>
      <c r="G864" s="6"/>
    </row>
    <row r="865" spans="1:7" ht="15.75" thickBot="1" x14ac:dyDescent="0.3">
      <c r="A865" s="7" t="s">
        <v>11356</v>
      </c>
      <c r="B865" s="7" t="s">
        <v>9547</v>
      </c>
      <c r="C865" s="8" t="s">
        <v>114</v>
      </c>
      <c r="D865" s="9">
        <v>82.85</v>
      </c>
      <c r="E865" s="9">
        <v>16</v>
      </c>
      <c r="F865" s="9">
        <v>64.09</v>
      </c>
      <c r="G865" s="9"/>
    </row>
    <row r="866" spans="1:7" ht="15.75" thickBot="1" x14ac:dyDescent="0.3">
      <c r="A866" s="6"/>
      <c r="B866" s="6"/>
      <c r="C866" s="6"/>
      <c r="D866" s="6"/>
      <c r="E866" s="6"/>
      <c r="F866" s="6"/>
      <c r="G866" s="6"/>
    </row>
    <row r="867" spans="1:7" ht="15.75" thickBot="1" x14ac:dyDescent="0.3">
      <c r="A867" s="7" t="s">
        <v>11357</v>
      </c>
      <c r="B867" s="7" t="s">
        <v>9549</v>
      </c>
      <c r="C867" s="8" t="s">
        <v>114</v>
      </c>
      <c r="D867" s="9">
        <v>62.56</v>
      </c>
      <c r="E867" s="9">
        <v>14.16</v>
      </c>
      <c r="F867" s="9">
        <v>65.94</v>
      </c>
      <c r="G867" s="9"/>
    </row>
    <row r="868" spans="1:7" ht="15.75" thickBot="1" x14ac:dyDescent="0.3">
      <c r="A868" s="6"/>
      <c r="B868" s="6"/>
      <c r="C868" s="6"/>
      <c r="D868" s="6"/>
      <c r="E868" s="6"/>
      <c r="F868" s="6"/>
      <c r="G868" s="6"/>
    </row>
    <row r="869" spans="1:7" ht="15.75" thickBot="1" x14ac:dyDescent="0.3">
      <c r="A869" s="7" t="s">
        <v>11358</v>
      </c>
      <c r="B869" s="7" t="s">
        <v>9551</v>
      </c>
      <c r="C869" s="8" t="s">
        <v>114</v>
      </c>
      <c r="D869" s="9">
        <v>55.53</v>
      </c>
      <c r="E869" s="9">
        <v>15.96</v>
      </c>
      <c r="F869" s="9">
        <v>64.150000000000006</v>
      </c>
      <c r="G869" s="9"/>
    </row>
    <row r="870" spans="1:7" ht="15.75" thickBot="1" x14ac:dyDescent="0.3">
      <c r="A870" s="6"/>
      <c r="B870" s="6"/>
      <c r="C870" s="6"/>
      <c r="D870" s="6"/>
      <c r="E870" s="6"/>
      <c r="F870" s="6"/>
      <c r="G870" s="6"/>
    </row>
    <row r="871" spans="1:7" ht="15.75" thickBot="1" x14ac:dyDescent="0.3">
      <c r="A871" s="7" t="s">
        <v>11359</v>
      </c>
      <c r="B871" s="7" t="s">
        <v>9553</v>
      </c>
      <c r="C871" s="8" t="s">
        <v>23</v>
      </c>
      <c r="D871" s="9">
        <v>50.2</v>
      </c>
      <c r="E871" s="9">
        <v>15.86</v>
      </c>
      <c r="F871" s="9">
        <v>64.239999999999995</v>
      </c>
      <c r="G871" s="9"/>
    </row>
    <row r="872" spans="1:7" ht="15.75" thickBot="1" x14ac:dyDescent="0.3">
      <c r="A872" s="6"/>
      <c r="B872" s="6"/>
      <c r="C872" s="6"/>
      <c r="D872" s="6"/>
      <c r="E872" s="6"/>
      <c r="F872" s="6"/>
      <c r="G872" s="6"/>
    </row>
    <row r="873" spans="1:7" ht="15.75" thickBot="1" x14ac:dyDescent="0.3">
      <c r="A873" s="7" t="s">
        <v>11360</v>
      </c>
      <c r="B873" s="7" t="s">
        <v>9555</v>
      </c>
      <c r="C873" s="8"/>
      <c r="D873" s="9"/>
      <c r="E873" s="9"/>
      <c r="F873" s="9"/>
      <c r="G873" s="9"/>
    </row>
    <row r="874" spans="1:7" ht="15.75" thickBot="1" x14ac:dyDescent="0.3">
      <c r="A874" s="6"/>
      <c r="B874" s="6"/>
      <c r="C874" s="6"/>
      <c r="D874" s="6"/>
      <c r="E874" s="6"/>
      <c r="F874" s="6"/>
      <c r="G874" s="6"/>
    </row>
    <row r="875" spans="1:7" ht="15.75" thickBot="1" x14ac:dyDescent="0.3">
      <c r="A875" s="7" t="s">
        <v>11361</v>
      </c>
      <c r="B875" s="7" t="s">
        <v>9547</v>
      </c>
      <c r="C875" s="8" t="s">
        <v>114</v>
      </c>
      <c r="D875" s="9">
        <v>69.290000000000006</v>
      </c>
      <c r="E875" s="9">
        <v>5.21</v>
      </c>
      <c r="F875" s="9">
        <v>74.89</v>
      </c>
      <c r="G875" s="9"/>
    </row>
    <row r="876" spans="1:7" ht="15.75" thickBot="1" x14ac:dyDescent="0.3">
      <c r="A876" s="6"/>
      <c r="B876" s="6"/>
      <c r="C876" s="6"/>
      <c r="D876" s="6"/>
      <c r="E876" s="6"/>
      <c r="F876" s="6"/>
      <c r="G876" s="6"/>
    </row>
    <row r="877" spans="1:7" ht="15.75" thickBot="1" x14ac:dyDescent="0.3">
      <c r="A877" s="7" t="s">
        <v>11362</v>
      </c>
      <c r="B877" s="7" t="s">
        <v>9549</v>
      </c>
      <c r="C877" s="8" t="s">
        <v>114</v>
      </c>
      <c r="D877" s="9">
        <v>50.03</v>
      </c>
      <c r="E877" s="9">
        <v>4.82</v>
      </c>
      <c r="F877" s="9">
        <v>75.27</v>
      </c>
      <c r="G877" s="9"/>
    </row>
    <row r="878" spans="1:7" ht="15.75" thickBot="1" x14ac:dyDescent="0.3">
      <c r="A878" s="6"/>
      <c r="B878" s="6"/>
      <c r="C878" s="6"/>
      <c r="D878" s="6"/>
      <c r="E878" s="6"/>
      <c r="F878" s="6"/>
      <c r="G878" s="6"/>
    </row>
    <row r="879" spans="1:7" ht="15.75" thickBot="1" x14ac:dyDescent="0.3">
      <c r="A879" s="7" t="s">
        <v>11363</v>
      </c>
      <c r="B879" s="7" t="s">
        <v>9551</v>
      </c>
      <c r="C879" s="8" t="s">
        <v>114</v>
      </c>
      <c r="D879" s="9">
        <v>46.2</v>
      </c>
      <c r="E879" s="9">
        <v>5.22</v>
      </c>
      <c r="F879" s="9">
        <v>74.87</v>
      </c>
      <c r="G879" s="9"/>
    </row>
    <row r="880" spans="1:7" ht="15.75" thickBot="1" x14ac:dyDescent="0.3">
      <c r="A880" s="6"/>
      <c r="B880" s="6"/>
      <c r="C880" s="6"/>
      <c r="D880" s="6"/>
      <c r="E880" s="6"/>
      <c r="F880" s="6"/>
      <c r="G880" s="6"/>
    </row>
    <row r="881" spans="1:7" ht="15.75" thickBot="1" x14ac:dyDescent="0.3">
      <c r="A881" s="7" t="s">
        <v>11364</v>
      </c>
      <c r="B881" s="7" t="s">
        <v>11365</v>
      </c>
      <c r="C881" s="8" t="s">
        <v>23</v>
      </c>
      <c r="D881" s="9">
        <v>46.32</v>
      </c>
      <c r="E881" s="9">
        <v>6.24</v>
      </c>
      <c r="F881" s="9">
        <v>73.86</v>
      </c>
      <c r="G881" s="9"/>
    </row>
    <row r="882" spans="1:7" ht="15.75" thickBot="1" x14ac:dyDescent="0.3">
      <c r="A882" s="6"/>
      <c r="B882" s="6"/>
      <c r="C882" s="6"/>
      <c r="D882" s="6"/>
      <c r="E882" s="6"/>
      <c r="F882" s="6"/>
      <c r="G882" s="6"/>
    </row>
    <row r="883" spans="1:7" ht="15.75" thickBot="1" x14ac:dyDescent="0.3">
      <c r="A883" s="7" t="s">
        <v>11366</v>
      </c>
      <c r="B883" s="7" t="s">
        <v>9555</v>
      </c>
      <c r="C883" s="8"/>
      <c r="D883" s="9"/>
      <c r="E883" s="9"/>
      <c r="F883" s="9"/>
      <c r="G883" s="9"/>
    </row>
    <row r="884" spans="1:7" ht="15.75" thickBot="1" x14ac:dyDescent="0.3">
      <c r="A884" s="6"/>
      <c r="B884" s="6"/>
      <c r="C884" s="6"/>
      <c r="D884" s="6"/>
      <c r="E884" s="6"/>
      <c r="F884" s="6"/>
      <c r="G884" s="6"/>
    </row>
    <row r="885" spans="1:7" ht="15.75" thickBot="1" x14ac:dyDescent="0.3">
      <c r="A885" s="7" t="s">
        <v>11367</v>
      </c>
      <c r="B885" s="7" t="s">
        <v>9547</v>
      </c>
      <c r="C885" s="8" t="s">
        <v>114</v>
      </c>
      <c r="D885" s="9">
        <v>72.16</v>
      </c>
      <c r="E885" s="9">
        <v>5</v>
      </c>
      <c r="F885" s="9">
        <v>75.099999999999994</v>
      </c>
      <c r="G885" s="9"/>
    </row>
    <row r="886" spans="1:7" ht="15.75" thickBot="1" x14ac:dyDescent="0.3">
      <c r="A886" s="6"/>
      <c r="B886" s="6"/>
      <c r="C886" s="6"/>
      <c r="D886" s="6"/>
      <c r="E886" s="6"/>
      <c r="F886" s="6"/>
      <c r="G886" s="6"/>
    </row>
    <row r="887" spans="1:7" ht="15.75" thickBot="1" x14ac:dyDescent="0.3">
      <c r="A887" s="7" t="s">
        <v>11368</v>
      </c>
      <c r="B887" s="7" t="s">
        <v>9549</v>
      </c>
      <c r="C887" s="8" t="s">
        <v>114</v>
      </c>
      <c r="D887" s="9">
        <v>51.95</v>
      </c>
      <c r="E887" s="9">
        <v>4.6399999999999997</v>
      </c>
      <c r="F887" s="9">
        <v>75.459999999999994</v>
      </c>
      <c r="G887" s="9"/>
    </row>
    <row r="888" spans="1:7" ht="15.75" thickBot="1" x14ac:dyDescent="0.3">
      <c r="A888" s="6"/>
      <c r="B888" s="6"/>
      <c r="C888" s="6"/>
      <c r="D888" s="6"/>
      <c r="E888" s="6"/>
      <c r="F888" s="6"/>
      <c r="G888" s="6"/>
    </row>
    <row r="889" spans="1:7" ht="15.75" thickBot="1" x14ac:dyDescent="0.3">
      <c r="A889" s="7" t="s">
        <v>11369</v>
      </c>
      <c r="B889" s="7" t="s">
        <v>9551</v>
      </c>
      <c r="C889" s="8" t="s">
        <v>114</v>
      </c>
      <c r="D889" s="9">
        <v>48.11</v>
      </c>
      <c r="E889" s="9">
        <v>5.01</v>
      </c>
      <c r="F889" s="9">
        <v>75.099999999999994</v>
      </c>
      <c r="G889" s="9"/>
    </row>
    <row r="890" spans="1:7" ht="15.75" thickBot="1" x14ac:dyDescent="0.3">
      <c r="A890" s="6"/>
      <c r="B890" s="6"/>
      <c r="C890" s="6"/>
      <c r="D890" s="6"/>
      <c r="E890" s="6"/>
      <c r="F890" s="6"/>
      <c r="G890" s="6"/>
    </row>
    <row r="891" spans="1:7" ht="15.75" thickBot="1" x14ac:dyDescent="0.3">
      <c r="A891" s="7" t="s">
        <v>11370</v>
      </c>
      <c r="B891" s="7" t="s">
        <v>11365</v>
      </c>
      <c r="C891" s="8" t="s">
        <v>23</v>
      </c>
      <c r="D891" s="9">
        <v>48.08</v>
      </c>
      <c r="E891" s="9">
        <v>6.01</v>
      </c>
      <c r="F891" s="9">
        <v>74.08</v>
      </c>
      <c r="G891" s="9"/>
    </row>
    <row r="892" spans="1:7" ht="15.75" thickBot="1" x14ac:dyDescent="0.3">
      <c r="A892" s="6"/>
      <c r="B892" s="6"/>
      <c r="C892" s="6"/>
      <c r="D892" s="6"/>
      <c r="E892" s="6"/>
      <c r="F892" s="6"/>
      <c r="G892" s="6"/>
    </row>
    <row r="893" spans="1:7" ht="15.75" thickBot="1" x14ac:dyDescent="0.3">
      <c r="A893" s="7" t="s">
        <v>11371</v>
      </c>
      <c r="B893" s="7" t="s">
        <v>9555</v>
      </c>
      <c r="C893" s="8"/>
      <c r="D893" s="9"/>
      <c r="E893" s="9"/>
      <c r="F893" s="9"/>
      <c r="G893" s="9"/>
    </row>
    <row r="894" spans="1:7" ht="15.75" thickBot="1" x14ac:dyDescent="0.3">
      <c r="A894" s="6"/>
      <c r="B894" s="6"/>
      <c r="C894" s="6"/>
      <c r="D894" s="6"/>
      <c r="E894" s="6"/>
      <c r="F894" s="6"/>
      <c r="G894" s="6"/>
    </row>
    <row r="895" spans="1:7" ht="15.75" thickBot="1" x14ac:dyDescent="0.3">
      <c r="A895" s="7" t="s">
        <v>11372</v>
      </c>
      <c r="B895" s="7" t="s">
        <v>9547</v>
      </c>
      <c r="C895" s="8" t="s">
        <v>114</v>
      </c>
      <c r="D895" s="9">
        <v>75.040000000000006</v>
      </c>
      <c r="E895" s="9">
        <v>4.8099999999999996</v>
      </c>
      <c r="F895" s="9">
        <v>75.290000000000006</v>
      </c>
      <c r="G895" s="9"/>
    </row>
    <row r="896" spans="1:7" ht="15.75" thickBot="1" x14ac:dyDescent="0.3">
      <c r="A896" s="6"/>
      <c r="B896" s="6"/>
      <c r="C896" s="6"/>
      <c r="D896" s="6"/>
      <c r="E896" s="6"/>
      <c r="F896" s="6"/>
      <c r="G896" s="6"/>
    </row>
    <row r="897" spans="1:7" ht="15.75" thickBot="1" x14ac:dyDescent="0.3">
      <c r="A897" s="7" t="s">
        <v>11373</v>
      </c>
      <c r="B897" s="7" t="s">
        <v>9549</v>
      </c>
      <c r="C897" s="8" t="s">
        <v>114</v>
      </c>
      <c r="D897" s="9">
        <v>53.88</v>
      </c>
      <c r="E897" s="9">
        <v>4.47</v>
      </c>
      <c r="F897" s="9">
        <v>75.61</v>
      </c>
      <c r="G897" s="9"/>
    </row>
    <row r="898" spans="1:7" ht="15.75" thickBot="1" x14ac:dyDescent="0.3">
      <c r="A898" s="6"/>
      <c r="B898" s="6"/>
      <c r="C898" s="6"/>
      <c r="D898" s="6"/>
      <c r="E898" s="6"/>
      <c r="F898" s="6"/>
      <c r="G898" s="6"/>
    </row>
    <row r="899" spans="1:7" ht="15.75" thickBot="1" x14ac:dyDescent="0.3">
      <c r="A899" s="7" t="s">
        <v>11374</v>
      </c>
      <c r="B899" s="7" t="s">
        <v>9551</v>
      </c>
      <c r="C899" s="8" t="s">
        <v>114</v>
      </c>
      <c r="D899" s="9">
        <v>50.03</v>
      </c>
      <c r="E899" s="9">
        <v>4.82</v>
      </c>
      <c r="F899" s="9">
        <v>75.27</v>
      </c>
      <c r="G899" s="9"/>
    </row>
    <row r="900" spans="1:7" ht="15.75" thickBot="1" x14ac:dyDescent="0.3">
      <c r="A900" s="6"/>
      <c r="B900" s="6"/>
      <c r="C900" s="6"/>
      <c r="D900" s="6"/>
      <c r="E900" s="6"/>
      <c r="F900" s="6"/>
      <c r="G900" s="6"/>
    </row>
    <row r="901" spans="1:7" ht="15.75" thickBot="1" x14ac:dyDescent="0.3">
      <c r="A901" s="7" t="s">
        <v>11375</v>
      </c>
      <c r="B901" s="7" t="s">
        <v>11365</v>
      </c>
      <c r="C901" s="8" t="s">
        <v>23</v>
      </c>
      <c r="D901" s="9">
        <v>49.81</v>
      </c>
      <c r="E901" s="9">
        <v>5.8</v>
      </c>
      <c r="F901" s="9">
        <v>74.28</v>
      </c>
      <c r="G901" s="9"/>
    </row>
    <row r="902" spans="1:7" ht="15.75" thickBot="1" x14ac:dyDescent="0.3">
      <c r="A902" s="6"/>
      <c r="B902" s="6"/>
      <c r="C902" s="6"/>
      <c r="D902" s="6"/>
      <c r="E902" s="6"/>
      <c r="F902" s="6"/>
      <c r="G902" s="6"/>
    </row>
    <row r="903" spans="1:7" ht="15.75" thickBot="1" x14ac:dyDescent="0.3">
      <c r="A903" s="7" t="s">
        <v>11376</v>
      </c>
      <c r="B903" s="7" t="s">
        <v>9555</v>
      </c>
      <c r="C903" s="8"/>
      <c r="D903" s="9"/>
      <c r="E903" s="9"/>
      <c r="F903" s="9"/>
      <c r="G903" s="9"/>
    </row>
    <row r="904" spans="1:7" ht="15.75" thickBot="1" x14ac:dyDescent="0.3">
      <c r="A904" s="6"/>
      <c r="B904" s="6"/>
      <c r="C904" s="6"/>
      <c r="D904" s="6"/>
      <c r="E904" s="6"/>
      <c r="F904" s="6"/>
      <c r="G904" s="6"/>
    </row>
    <row r="905" spans="1:7" ht="15.75" thickBot="1" x14ac:dyDescent="0.3">
      <c r="A905" s="7" t="s">
        <v>11377</v>
      </c>
      <c r="B905" s="7" t="s">
        <v>9547</v>
      </c>
      <c r="C905" s="8" t="s">
        <v>114</v>
      </c>
      <c r="D905" s="9">
        <v>95.6</v>
      </c>
      <c r="E905" s="9">
        <v>3.78</v>
      </c>
      <c r="F905" s="9">
        <v>76.319999999999993</v>
      </c>
      <c r="G905" s="9"/>
    </row>
    <row r="906" spans="1:7" ht="15.75" thickBot="1" x14ac:dyDescent="0.3">
      <c r="A906" s="6"/>
      <c r="B906" s="6"/>
      <c r="C906" s="6"/>
      <c r="D906" s="6"/>
      <c r="E906" s="6"/>
      <c r="F906" s="6"/>
      <c r="G906" s="6"/>
    </row>
    <row r="907" spans="1:7" ht="15.75" thickBot="1" x14ac:dyDescent="0.3">
      <c r="A907" s="7" t="s">
        <v>11378</v>
      </c>
      <c r="B907" s="7" t="s">
        <v>9549</v>
      </c>
      <c r="C907" s="8" t="s">
        <v>114</v>
      </c>
      <c r="D907" s="9">
        <v>68.819999999999993</v>
      </c>
      <c r="E907" s="9">
        <v>3.5</v>
      </c>
      <c r="F907" s="9">
        <v>76.59</v>
      </c>
      <c r="G907" s="9"/>
    </row>
    <row r="908" spans="1:7" ht="15.75" thickBot="1" x14ac:dyDescent="0.3">
      <c r="A908" s="6"/>
      <c r="B908" s="6"/>
      <c r="C908" s="6"/>
      <c r="D908" s="6"/>
      <c r="E908" s="6"/>
      <c r="F908" s="6"/>
      <c r="G908" s="6"/>
    </row>
    <row r="909" spans="1:7" ht="15.75" thickBot="1" x14ac:dyDescent="0.3">
      <c r="A909" s="7" t="s">
        <v>11379</v>
      </c>
      <c r="B909" s="7" t="s">
        <v>9551</v>
      </c>
      <c r="C909" s="8" t="s">
        <v>114</v>
      </c>
      <c r="D909" s="9">
        <v>63.83</v>
      </c>
      <c r="E909" s="9">
        <v>3.78</v>
      </c>
      <c r="F909" s="9">
        <v>76.33</v>
      </c>
      <c r="G909" s="9"/>
    </row>
    <row r="910" spans="1:7" ht="15.75" thickBot="1" x14ac:dyDescent="0.3">
      <c r="A910" s="6"/>
      <c r="B910" s="6"/>
      <c r="C910" s="6"/>
      <c r="D910" s="6"/>
      <c r="E910" s="6"/>
      <c r="F910" s="6"/>
      <c r="G910" s="6"/>
    </row>
    <row r="911" spans="1:7" ht="15.75" thickBot="1" x14ac:dyDescent="0.3">
      <c r="A911" s="7" t="s">
        <v>11380</v>
      </c>
      <c r="B911" s="7" t="s">
        <v>11365</v>
      </c>
      <c r="C911" s="8" t="s">
        <v>23</v>
      </c>
      <c r="D911" s="9">
        <v>63.29</v>
      </c>
      <c r="E911" s="9">
        <v>4.57</v>
      </c>
      <c r="F911" s="9">
        <v>75.540000000000006</v>
      </c>
      <c r="G911" s="9"/>
    </row>
    <row r="912" spans="1:7" ht="15.75" thickBot="1" x14ac:dyDescent="0.3">
      <c r="A912" s="6"/>
      <c r="B912" s="6"/>
      <c r="C912" s="6"/>
      <c r="D912" s="6"/>
      <c r="E912" s="6"/>
      <c r="F912" s="6"/>
      <c r="G912" s="6"/>
    </row>
    <row r="913" spans="1:7" ht="25.5" thickBot="1" x14ac:dyDescent="0.3">
      <c r="A913" s="7" t="s">
        <v>11381</v>
      </c>
      <c r="B913" s="7" t="s">
        <v>9577</v>
      </c>
      <c r="C913" s="8"/>
      <c r="D913" s="9"/>
      <c r="E913" s="9"/>
      <c r="F913" s="9"/>
      <c r="G913" s="9"/>
    </row>
    <row r="914" spans="1:7" ht="15.75" thickBot="1" x14ac:dyDescent="0.3">
      <c r="A914" s="6"/>
      <c r="B914" s="6"/>
      <c r="C914" s="6"/>
      <c r="D914" s="6"/>
      <c r="E914" s="6"/>
      <c r="F914" s="6"/>
      <c r="G914" s="6"/>
    </row>
    <row r="915" spans="1:7" ht="15.75" thickBot="1" x14ac:dyDescent="0.3">
      <c r="A915" s="7" t="s">
        <v>11382</v>
      </c>
      <c r="B915" s="7" t="s">
        <v>9579</v>
      </c>
      <c r="C915" s="8" t="s">
        <v>114</v>
      </c>
      <c r="D915" s="9">
        <v>29.44</v>
      </c>
      <c r="E915" s="9">
        <v>74.83</v>
      </c>
      <c r="F915" s="9">
        <v>5.26</v>
      </c>
      <c r="G915" s="9"/>
    </row>
    <row r="916" spans="1:7" ht="15.75" thickBot="1" x14ac:dyDescent="0.3">
      <c r="A916" s="6"/>
      <c r="B916" s="6"/>
      <c r="C916" s="6"/>
      <c r="D916" s="6"/>
      <c r="E916" s="6"/>
      <c r="F916" s="6"/>
      <c r="G916" s="6"/>
    </row>
    <row r="917" spans="1:7" ht="15.75" thickBot="1" x14ac:dyDescent="0.3">
      <c r="A917" s="7" t="s">
        <v>11383</v>
      </c>
      <c r="B917" s="7" t="s">
        <v>9581</v>
      </c>
      <c r="C917" s="8" t="s">
        <v>114</v>
      </c>
      <c r="D917" s="9">
        <v>4.92</v>
      </c>
      <c r="E917" s="9">
        <v>74.59</v>
      </c>
      <c r="F917" s="9">
        <v>5.49</v>
      </c>
      <c r="G917" s="9"/>
    </row>
  </sheetData>
  <mergeCells count="126">
    <mergeCell ref="A14:A17"/>
    <mergeCell ref="C14:C17"/>
    <mergeCell ref="D14:D17"/>
    <mergeCell ref="E14:E17"/>
    <mergeCell ref="F14:F17"/>
    <mergeCell ref="G14:G17"/>
    <mergeCell ref="A35:A37"/>
    <mergeCell ref="C35:C37"/>
    <mergeCell ref="D35:D37"/>
    <mergeCell ref="E35:E37"/>
    <mergeCell ref="F35:F37"/>
    <mergeCell ref="G35:G37"/>
    <mergeCell ref="A25:A27"/>
    <mergeCell ref="C25:C27"/>
    <mergeCell ref="D25:D27"/>
    <mergeCell ref="E25:E27"/>
    <mergeCell ref="F25:F27"/>
    <mergeCell ref="G25:G27"/>
    <mergeCell ref="A60:A61"/>
    <mergeCell ref="C60:C61"/>
    <mergeCell ref="D60:D61"/>
    <mergeCell ref="E60:E61"/>
    <mergeCell ref="F60:F61"/>
    <mergeCell ref="G60:G61"/>
    <mergeCell ref="A55:A56"/>
    <mergeCell ref="C55:C56"/>
    <mergeCell ref="D55:D56"/>
    <mergeCell ref="E55:E56"/>
    <mergeCell ref="F55:F56"/>
    <mergeCell ref="G55:G56"/>
    <mergeCell ref="A66:A67"/>
    <mergeCell ref="C66:C67"/>
    <mergeCell ref="D66:D67"/>
    <mergeCell ref="E66:E67"/>
    <mergeCell ref="F66:F67"/>
    <mergeCell ref="G66:G67"/>
    <mergeCell ref="A63:A64"/>
    <mergeCell ref="C63:C64"/>
    <mergeCell ref="D63:D64"/>
    <mergeCell ref="E63:E64"/>
    <mergeCell ref="F63:F64"/>
    <mergeCell ref="G63:G64"/>
    <mergeCell ref="A72:A73"/>
    <mergeCell ref="C72:C73"/>
    <mergeCell ref="D72:D73"/>
    <mergeCell ref="E72:E73"/>
    <mergeCell ref="F72:F73"/>
    <mergeCell ref="G72:G73"/>
    <mergeCell ref="A69:A70"/>
    <mergeCell ref="C69:C70"/>
    <mergeCell ref="D69:D70"/>
    <mergeCell ref="E69:E70"/>
    <mergeCell ref="F69:F70"/>
    <mergeCell ref="G69:G70"/>
    <mergeCell ref="A224:A225"/>
    <mergeCell ref="C224:C225"/>
    <mergeCell ref="D224:D225"/>
    <mergeCell ref="E224:E225"/>
    <mergeCell ref="F224:F225"/>
    <mergeCell ref="G224:G225"/>
    <mergeCell ref="A113:A116"/>
    <mergeCell ref="C113:C116"/>
    <mergeCell ref="D113:D116"/>
    <mergeCell ref="E113:E116"/>
    <mergeCell ref="F113:F116"/>
    <mergeCell ref="G113:G116"/>
    <mergeCell ref="A419:A421"/>
    <mergeCell ref="C419:C421"/>
    <mergeCell ref="D419:D421"/>
    <mergeCell ref="E419:E421"/>
    <mergeCell ref="F419:F421"/>
    <mergeCell ref="G419:G421"/>
    <mergeCell ref="A415:A417"/>
    <mergeCell ref="C415:C417"/>
    <mergeCell ref="D415:D417"/>
    <mergeCell ref="E415:E417"/>
    <mergeCell ref="F415:F417"/>
    <mergeCell ref="G415:G417"/>
    <mergeCell ref="A446:A451"/>
    <mergeCell ref="C446:C451"/>
    <mergeCell ref="D446:D451"/>
    <mergeCell ref="E446:E451"/>
    <mergeCell ref="F446:F451"/>
    <mergeCell ref="G446:G451"/>
    <mergeCell ref="A443:A444"/>
    <mergeCell ref="C443:C444"/>
    <mergeCell ref="D443:D444"/>
    <mergeCell ref="E443:E444"/>
    <mergeCell ref="F443:F444"/>
    <mergeCell ref="G443:G444"/>
    <mergeCell ref="A610:A611"/>
    <mergeCell ref="C610:C611"/>
    <mergeCell ref="D610:D611"/>
    <mergeCell ref="E610:E611"/>
    <mergeCell ref="F610:F611"/>
    <mergeCell ref="G610:G611"/>
    <mergeCell ref="A501:A502"/>
    <mergeCell ref="C501:C502"/>
    <mergeCell ref="D501:D502"/>
    <mergeCell ref="E501:E502"/>
    <mergeCell ref="F501:F502"/>
    <mergeCell ref="G501:G502"/>
    <mergeCell ref="A642:A643"/>
    <mergeCell ref="C642:C643"/>
    <mergeCell ref="D642:D643"/>
    <mergeCell ref="E642:E643"/>
    <mergeCell ref="F642:F643"/>
    <mergeCell ref="G642:G643"/>
    <mergeCell ref="A621:A622"/>
    <mergeCell ref="C621:C622"/>
    <mergeCell ref="D621:D622"/>
    <mergeCell ref="E621:E622"/>
    <mergeCell ref="F621:F622"/>
    <mergeCell ref="G621:G622"/>
    <mergeCell ref="A690:A691"/>
    <mergeCell ref="C690:C691"/>
    <mergeCell ref="D690:D691"/>
    <mergeCell ref="E690:E691"/>
    <mergeCell ref="F690:F691"/>
    <mergeCell ref="G690:G691"/>
    <mergeCell ref="A681:A682"/>
    <mergeCell ref="C681:C682"/>
    <mergeCell ref="D681:D682"/>
    <mergeCell ref="E681:E682"/>
    <mergeCell ref="F681:F682"/>
    <mergeCell ref="G681:G682"/>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tint="0.39997558519241921"/>
  </sheetPr>
  <dimension ref="A1:G14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9582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9583</v>
      </c>
      <c r="B12" s="7" t="s">
        <v>9584</v>
      </c>
      <c r="C12" s="8"/>
      <c r="D12" s="9"/>
      <c r="E12" s="9"/>
      <c r="F12" s="9"/>
      <c r="G12" s="9"/>
    </row>
    <row r="13" spans="1:7" ht="15.75" thickBot="1" x14ac:dyDescent="0.3">
      <c r="A13" s="6"/>
      <c r="B13" s="6"/>
      <c r="C13" s="6"/>
      <c r="D13" s="6"/>
      <c r="E13" s="6"/>
      <c r="F13" s="6"/>
      <c r="G13" s="6"/>
    </row>
    <row r="14" spans="1:7" ht="15.75" thickBot="1" x14ac:dyDescent="0.3">
      <c r="A14" s="7" t="s">
        <v>9585</v>
      </c>
      <c r="B14" s="7" t="s">
        <v>9586</v>
      </c>
      <c r="C14" s="8"/>
      <c r="D14" s="9"/>
      <c r="E14" s="9"/>
      <c r="F14" s="9"/>
      <c r="G14" s="9"/>
    </row>
    <row r="15" spans="1:7" ht="15.75" thickBot="1" x14ac:dyDescent="0.3">
      <c r="A15" s="6"/>
      <c r="B15" s="6"/>
      <c r="C15" s="6"/>
      <c r="D15" s="6"/>
      <c r="E15" s="6"/>
      <c r="F15" s="6"/>
      <c r="G15" s="6"/>
    </row>
    <row r="16" spans="1:7" ht="25.5" thickBot="1" x14ac:dyDescent="0.3">
      <c r="A16" s="7" t="s">
        <v>9587</v>
      </c>
      <c r="B16" s="7" t="s">
        <v>9588</v>
      </c>
      <c r="C16" s="8"/>
      <c r="D16" s="9"/>
      <c r="E16" s="9"/>
      <c r="F16" s="9"/>
      <c r="G16" s="9"/>
    </row>
    <row r="17" spans="1:7" ht="15.75" thickBot="1" x14ac:dyDescent="0.3">
      <c r="A17" s="6"/>
      <c r="B17" s="6"/>
      <c r="C17" s="6"/>
      <c r="D17" s="6"/>
      <c r="E17" s="6"/>
      <c r="F17" s="6"/>
      <c r="G17" s="6"/>
    </row>
    <row r="18" spans="1:7" ht="15.75" thickBot="1" x14ac:dyDescent="0.3">
      <c r="A18" s="7" t="s">
        <v>9589</v>
      </c>
      <c r="B18" s="7" t="s">
        <v>9590</v>
      </c>
      <c r="C18" s="8" t="s">
        <v>48</v>
      </c>
      <c r="D18" s="9">
        <v>35.950000000000003</v>
      </c>
      <c r="E18" s="9">
        <v>48.85</v>
      </c>
      <c r="F18" s="9">
        <v>31.24</v>
      </c>
      <c r="G18" s="9"/>
    </row>
    <row r="19" spans="1:7" ht="15.75" thickBot="1" x14ac:dyDescent="0.3">
      <c r="A19" s="6"/>
      <c r="B19" s="6"/>
      <c r="C19" s="6"/>
      <c r="D19" s="6"/>
      <c r="E19" s="6"/>
      <c r="F19" s="6"/>
      <c r="G19" s="6"/>
    </row>
    <row r="20" spans="1:7" ht="15.75" thickBot="1" x14ac:dyDescent="0.3">
      <c r="A20" s="7" t="s">
        <v>9591</v>
      </c>
      <c r="B20" s="7" t="s">
        <v>9592</v>
      </c>
      <c r="C20" s="8" t="s">
        <v>48</v>
      </c>
      <c r="D20" s="9">
        <v>36.33</v>
      </c>
      <c r="E20" s="9">
        <v>48.33</v>
      </c>
      <c r="F20" s="9">
        <v>31.76</v>
      </c>
      <c r="G20" s="9"/>
    </row>
    <row r="21" spans="1:7" ht="15.75" thickBot="1" x14ac:dyDescent="0.3">
      <c r="A21" s="6"/>
      <c r="B21" s="6"/>
      <c r="C21" s="6"/>
      <c r="D21" s="6"/>
      <c r="E21" s="6"/>
      <c r="F21" s="6"/>
      <c r="G21" s="6"/>
    </row>
    <row r="22" spans="1:7" ht="15.75" thickBot="1" x14ac:dyDescent="0.3">
      <c r="A22" s="7" t="s">
        <v>9593</v>
      </c>
      <c r="B22" s="7" t="s">
        <v>9594</v>
      </c>
      <c r="C22" s="8" t="s">
        <v>48</v>
      </c>
      <c r="D22" s="9">
        <v>35.950000000000003</v>
      </c>
      <c r="E22" s="9">
        <v>48.85</v>
      </c>
      <c r="F22" s="9">
        <v>31.24</v>
      </c>
      <c r="G22" s="9"/>
    </row>
    <row r="23" spans="1:7" ht="15.75" thickBot="1" x14ac:dyDescent="0.3">
      <c r="A23" s="6"/>
      <c r="B23" s="6"/>
      <c r="C23" s="6"/>
      <c r="D23" s="6"/>
      <c r="E23" s="6"/>
      <c r="F23" s="6"/>
      <c r="G23" s="6"/>
    </row>
    <row r="24" spans="1:7" ht="15.75" thickBot="1" x14ac:dyDescent="0.3">
      <c r="A24" s="7" t="s">
        <v>9595</v>
      </c>
      <c r="B24" s="7" t="s">
        <v>9596</v>
      </c>
      <c r="C24" s="8" t="s">
        <v>48</v>
      </c>
      <c r="D24" s="9">
        <v>36.33</v>
      </c>
      <c r="E24" s="9">
        <v>48.33</v>
      </c>
      <c r="F24" s="9">
        <v>31.76</v>
      </c>
      <c r="G24" s="9"/>
    </row>
    <row r="25" spans="1:7" ht="15.75" thickBot="1" x14ac:dyDescent="0.3">
      <c r="A25" s="6"/>
      <c r="B25" s="6"/>
      <c r="C25" s="6"/>
      <c r="D25" s="6"/>
      <c r="E25" s="6"/>
      <c r="F25" s="6"/>
      <c r="G25" s="6"/>
    </row>
    <row r="26" spans="1:7" ht="25.5" thickBot="1" x14ac:dyDescent="0.3">
      <c r="A26" s="7" t="s">
        <v>9597</v>
      </c>
      <c r="B26" s="7" t="s">
        <v>9598</v>
      </c>
      <c r="C26" s="8"/>
      <c r="D26" s="9"/>
      <c r="E26" s="9"/>
      <c r="F26" s="9"/>
      <c r="G26" s="9"/>
    </row>
    <row r="27" spans="1:7" ht="15.75" thickBot="1" x14ac:dyDescent="0.3">
      <c r="A27" s="6"/>
      <c r="B27" s="6"/>
      <c r="C27" s="6"/>
      <c r="D27" s="6"/>
      <c r="E27" s="6"/>
      <c r="F27" s="6"/>
      <c r="G27" s="6"/>
    </row>
    <row r="28" spans="1:7" ht="15.75" thickBot="1" x14ac:dyDescent="0.3">
      <c r="A28" s="7" t="s">
        <v>9599</v>
      </c>
      <c r="B28" s="7" t="s">
        <v>9600</v>
      </c>
      <c r="C28" s="8" t="s">
        <v>48</v>
      </c>
      <c r="D28" s="9">
        <v>34.9</v>
      </c>
      <c r="E28" s="9">
        <v>50.32</v>
      </c>
      <c r="F28" s="9">
        <v>29.8</v>
      </c>
      <c r="G28" s="9"/>
    </row>
    <row r="29" spans="1:7" ht="15.75" thickBot="1" x14ac:dyDescent="0.3">
      <c r="A29" s="6"/>
      <c r="B29" s="6"/>
      <c r="C29" s="6"/>
      <c r="D29" s="6"/>
      <c r="E29" s="6"/>
      <c r="F29" s="6"/>
      <c r="G29" s="6"/>
    </row>
    <row r="30" spans="1:7" ht="15.75" thickBot="1" x14ac:dyDescent="0.3">
      <c r="A30" s="7" t="s">
        <v>9601</v>
      </c>
      <c r="B30" s="7" t="s">
        <v>9594</v>
      </c>
      <c r="C30" s="8" t="s">
        <v>48</v>
      </c>
      <c r="D30" s="9">
        <v>37.83</v>
      </c>
      <c r="E30" s="9">
        <v>46.42</v>
      </c>
      <c r="F30" s="9">
        <v>33.68</v>
      </c>
      <c r="G30" s="9"/>
    </row>
    <row r="31" spans="1:7" ht="15.75" thickBot="1" x14ac:dyDescent="0.3">
      <c r="A31" s="6"/>
      <c r="B31" s="6"/>
      <c r="C31" s="6"/>
      <c r="D31" s="6"/>
      <c r="E31" s="6"/>
      <c r="F31" s="6"/>
      <c r="G31" s="6"/>
    </row>
    <row r="32" spans="1:7" ht="15.75" thickBot="1" x14ac:dyDescent="0.3">
      <c r="A32" s="7" t="s">
        <v>9602</v>
      </c>
      <c r="B32" s="7" t="s">
        <v>9596</v>
      </c>
      <c r="C32" s="8" t="s">
        <v>48</v>
      </c>
      <c r="D32" s="9">
        <v>35.979999999999997</v>
      </c>
      <c r="E32" s="9">
        <v>48.8</v>
      </c>
      <c r="F32" s="9">
        <v>31.3</v>
      </c>
      <c r="G32" s="9"/>
    </row>
    <row r="33" spans="1:7" ht="15.75" thickBot="1" x14ac:dyDescent="0.3">
      <c r="A33" s="6"/>
      <c r="B33" s="6"/>
      <c r="C33" s="6"/>
      <c r="D33" s="6"/>
      <c r="E33" s="6"/>
      <c r="F33" s="6"/>
      <c r="G33" s="6"/>
    </row>
    <row r="34" spans="1:7" ht="15.75" thickBot="1" x14ac:dyDescent="0.3">
      <c r="A34" s="7" t="s">
        <v>9603</v>
      </c>
      <c r="B34" s="7" t="s">
        <v>9604</v>
      </c>
      <c r="C34" s="8" t="s">
        <v>48</v>
      </c>
      <c r="D34" s="9">
        <v>36.97</v>
      </c>
      <c r="E34" s="9">
        <v>47.5</v>
      </c>
      <c r="F34" s="9">
        <v>32.590000000000003</v>
      </c>
      <c r="G34" s="9"/>
    </row>
    <row r="35" spans="1:7" ht="15.75" thickBot="1" x14ac:dyDescent="0.3">
      <c r="A35" s="6"/>
      <c r="B35" s="6"/>
      <c r="C35" s="6"/>
      <c r="D35" s="6"/>
      <c r="E35" s="6"/>
      <c r="F35" s="6"/>
      <c r="G35" s="6"/>
    </row>
    <row r="36" spans="1:7" ht="15.75" thickBot="1" x14ac:dyDescent="0.3">
      <c r="A36" s="7" t="s">
        <v>9605</v>
      </c>
      <c r="B36" s="7" t="s">
        <v>9606</v>
      </c>
      <c r="C36" s="8" t="s">
        <v>48</v>
      </c>
      <c r="D36" s="9">
        <v>37.83</v>
      </c>
      <c r="E36" s="9">
        <v>46.42</v>
      </c>
      <c r="F36" s="9">
        <v>33.68</v>
      </c>
      <c r="G36" s="9"/>
    </row>
    <row r="37" spans="1:7" ht="15.75" thickBot="1" x14ac:dyDescent="0.3">
      <c r="A37" s="6"/>
      <c r="B37" s="6"/>
      <c r="C37" s="6"/>
      <c r="D37" s="6"/>
      <c r="E37" s="6"/>
      <c r="F37" s="6"/>
      <c r="G37" s="6"/>
    </row>
    <row r="38" spans="1:7" ht="15.75" thickBot="1" x14ac:dyDescent="0.3">
      <c r="A38" s="7" t="s">
        <v>9607</v>
      </c>
      <c r="B38" s="7" t="s">
        <v>9608</v>
      </c>
      <c r="C38" s="8" t="s">
        <v>48</v>
      </c>
      <c r="D38" s="9">
        <v>40.229999999999997</v>
      </c>
      <c r="E38" s="9">
        <v>43.65</v>
      </c>
      <c r="F38" s="9">
        <v>36.44</v>
      </c>
      <c r="G38" s="9"/>
    </row>
    <row r="39" spans="1:7" ht="15.75" thickBot="1" x14ac:dyDescent="0.3">
      <c r="A39" s="6"/>
      <c r="B39" s="6"/>
      <c r="C39" s="6"/>
      <c r="D39" s="6"/>
      <c r="E39" s="6"/>
      <c r="F39" s="6"/>
      <c r="G39" s="6"/>
    </row>
    <row r="40" spans="1:7" ht="25.5" thickBot="1" x14ac:dyDescent="0.3">
      <c r="A40" s="7" t="s">
        <v>9609</v>
      </c>
      <c r="B40" s="7" t="s">
        <v>9610</v>
      </c>
      <c r="C40" s="8"/>
      <c r="D40" s="9"/>
      <c r="E40" s="9"/>
      <c r="F40" s="9"/>
      <c r="G40" s="9"/>
    </row>
    <row r="41" spans="1:7" ht="15.75" thickBot="1" x14ac:dyDescent="0.3">
      <c r="A41" s="6"/>
      <c r="B41" s="6"/>
      <c r="C41" s="6"/>
      <c r="D41" s="6"/>
      <c r="E41" s="6"/>
      <c r="F41" s="6"/>
      <c r="G41" s="6"/>
    </row>
    <row r="42" spans="1:7" ht="15.75" thickBot="1" x14ac:dyDescent="0.3">
      <c r="A42" s="7" t="s">
        <v>9611</v>
      </c>
      <c r="B42" s="7" t="s">
        <v>9612</v>
      </c>
      <c r="C42" s="8" t="s">
        <v>48</v>
      </c>
      <c r="D42" s="9">
        <v>32.4</v>
      </c>
      <c r="E42" s="9">
        <v>54.2</v>
      </c>
      <c r="F42" s="9">
        <v>25.9</v>
      </c>
      <c r="G42" s="9"/>
    </row>
    <row r="43" spans="1:7" ht="15.75" thickBot="1" x14ac:dyDescent="0.3">
      <c r="A43" s="6"/>
      <c r="B43" s="6"/>
      <c r="C43" s="6"/>
      <c r="D43" s="6"/>
      <c r="E43" s="6"/>
      <c r="F43" s="6"/>
      <c r="G43" s="6"/>
    </row>
    <row r="44" spans="1:7" ht="15.75" thickBot="1" x14ac:dyDescent="0.3">
      <c r="A44" s="7" t="s">
        <v>9613</v>
      </c>
      <c r="B44" s="7" t="s">
        <v>9614</v>
      </c>
      <c r="C44" s="8" t="s">
        <v>48</v>
      </c>
      <c r="D44" s="9">
        <v>33.369999999999997</v>
      </c>
      <c r="E44" s="9">
        <v>52.62</v>
      </c>
      <c r="F44" s="9">
        <v>27.48</v>
      </c>
      <c r="G44" s="9"/>
    </row>
    <row r="45" spans="1:7" ht="15.75" thickBot="1" x14ac:dyDescent="0.3">
      <c r="A45" s="6"/>
      <c r="B45" s="6"/>
      <c r="C45" s="6"/>
      <c r="D45" s="6"/>
      <c r="E45" s="6"/>
      <c r="F45" s="6"/>
      <c r="G45" s="6"/>
    </row>
    <row r="46" spans="1:7" ht="15.75" thickBot="1" x14ac:dyDescent="0.3">
      <c r="A46" s="7" t="s">
        <v>9615</v>
      </c>
      <c r="B46" s="7" t="s">
        <v>9616</v>
      </c>
      <c r="C46" s="8" t="s">
        <v>48</v>
      </c>
      <c r="D46" s="9">
        <v>33.86</v>
      </c>
      <c r="E46" s="9">
        <v>51.86</v>
      </c>
      <c r="F46" s="9">
        <v>28.23</v>
      </c>
      <c r="G46" s="9"/>
    </row>
    <row r="47" spans="1:7" ht="15.75" thickBot="1" x14ac:dyDescent="0.3">
      <c r="A47" s="6"/>
      <c r="B47" s="6"/>
      <c r="C47" s="6"/>
      <c r="D47" s="6"/>
      <c r="E47" s="6"/>
      <c r="F47" s="6"/>
      <c r="G47" s="6"/>
    </row>
    <row r="48" spans="1:7" ht="25.5" thickBot="1" x14ac:dyDescent="0.3">
      <c r="A48" s="7" t="s">
        <v>9617</v>
      </c>
      <c r="B48" s="7" t="s">
        <v>9618</v>
      </c>
      <c r="C48" s="8"/>
      <c r="D48" s="9"/>
      <c r="E48" s="9"/>
      <c r="F48" s="9"/>
      <c r="G48" s="9"/>
    </row>
    <row r="49" spans="1:7" ht="15.75" thickBot="1" x14ac:dyDescent="0.3">
      <c r="A49" s="6"/>
      <c r="B49" s="6"/>
      <c r="C49" s="6"/>
      <c r="D49" s="6"/>
      <c r="E49" s="6"/>
      <c r="F49" s="6"/>
      <c r="G49" s="6"/>
    </row>
    <row r="50" spans="1:7" ht="15.75" thickBot="1" x14ac:dyDescent="0.3">
      <c r="A50" s="7" t="s">
        <v>9619</v>
      </c>
      <c r="B50" s="7" t="s">
        <v>9620</v>
      </c>
      <c r="C50" s="8" t="s">
        <v>48</v>
      </c>
      <c r="D50" s="9">
        <v>34.76</v>
      </c>
      <c r="E50" s="9">
        <v>50.52</v>
      </c>
      <c r="F50" s="9">
        <v>29.57</v>
      </c>
      <c r="G50" s="9"/>
    </row>
    <row r="51" spans="1:7" ht="15.75" thickBot="1" x14ac:dyDescent="0.3">
      <c r="A51" s="6"/>
      <c r="B51" s="6"/>
      <c r="C51" s="6"/>
      <c r="D51" s="6"/>
      <c r="E51" s="6"/>
      <c r="F51" s="6"/>
      <c r="G51" s="6"/>
    </row>
    <row r="52" spans="1:7" ht="15.75" thickBot="1" x14ac:dyDescent="0.3">
      <c r="A52" s="7" t="s">
        <v>9621</v>
      </c>
      <c r="B52" s="7" t="s">
        <v>9622</v>
      </c>
      <c r="C52" s="8" t="s">
        <v>48</v>
      </c>
      <c r="D52" s="9">
        <v>35.75</v>
      </c>
      <c r="E52" s="9">
        <v>49.12</v>
      </c>
      <c r="F52" s="9">
        <v>30.97</v>
      </c>
      <c r="G52" s="9"/>
    </row>
    <row r="53" spans="1:7" ht="15.75" thickBot="1" x14ac:dyDescent="0.3">
      <c r="A53" s="6"/>
      <c r="B53" s="6"/>
      <c r="C53" s="6"/>
      <c r="D53" s="6"/>
      <c r="E53" s="6"/>
      <c r="F53" s="6"/>
      <c r="G53" s="6"/>
    </row>
    <row r="54" spans="1:7" ht="15.75" thickBot="1" x14ac:dyDescent="0.3">
      <c r="A54" s="7" t="s">
        <v>9623</v>
      </c>
      <c r="B54" s="7" t="s">
        <v>9624</v>
      </c>
      <c r="C54" s="8" t="s">
        <v>48</v>
      </c>
      <c r="D54" s="9">
        <v>35.75</v>
      </c>
      <c r="E54" s="9">
        <v>49.12</v>
      </c>
      <c r="F54" s="9">
        <v>30.97</v>
      </c>
      <c r="G54" s="9"/>
    </row>
    <row r="55" spans="1:7" ht="15.75" thickBot="1" x14ac:dyDescent="0.3">
      <c r="A55" s="6"/>
      <c r="B55" s="6"/>
      <c r="C55" s="6"/>
      <c r="D55" s="6"/>
      <c r="E55" s="6"/>
      <c r="F55" s="6"/>
      <c r="G55" s="6"/>
    </row>
    <row r="56" spans="1:7" ht="15.75" thickBot="1" x14ac:dyDescent="0.3">
      <c r="A56" s="7" t="s">
        <v>9625</v>
      </c>
      <c r="B56" s="7" t="s">
        <v>9626</v>
      </c>
      <c r="C56" s="8" t="s">
        <v>48</v>
      </c>
      <c r="D56" s="9">
        <v>35.119999999999997</v>
      </c>
      <c r="E56" s="9">
        <v>50</v>
      </c>
      <c r="F56" s="9">
        <v>30.1</v>
      </c>
      <c r="G56" s="9"/>
    </row>
    <row r="57" spans="1:7" ht="15.75" thickBot="1" x14ac:dyDescent="0.3">
      <c r="A57" s="6"/>
      <c r="B57" s="6"/>
      <c r="C57" s="6"/>
      <c r="D57" s="6"/>
      <c r="E57" s="6"/>
      <c r="F57" s="6"/>
      <c r="G57" s="6"/>
    </row>
    <row r="58" spans="1:7" ht="15.75" thickBot="1" x14ac:dyDescent="0.3">
      <c r="A58" s="7" t="s">
        <v>9627</v>
      </c>
      <c r="B58" s="7" t="s">
        <v>9628</v>
      </c>
      <c r="C58" s="8" t="s">
        <v>48</v>
      </c>
      <c r="D58" s="9">
        <v>6.6</v>
      </c>
      <c r="E58" s="9">
        <v>70.3</v>
      </c>
      <c r="F58" s="9">
        <v>9.85</v>
      </c>
      <c r="G58" s="9"/>
    </row>
    <row r="59" spans="1:7" ht="15.75" thickBot="1" x14ac:dyDescent="0.3">
      <c r="A59" s="6"/>
      <c r="B59" s="6"/>
      <c r="C59" s="6"/>
      <c r="D59" s="6"/>
      <c r="E59" s="6"/>
      <c r="F59" s="6"/>
      <c r="G59" s="6"/>
    </row>
    <row r="60" spans="1:7" ht="15.75" thickBot="1" x14ac:dyDescent="0.3">
      <c r="A60" s="7" t="s">
        <v>9629</v>
      </c>
      <c r="B60" s="7" t="s">
        <v>9630</v>
      </c>
      <c r="C60" s="8" t="s">
        <v>48</v>
      </c>
      <c r="D60" s="9">
        <v>2.62</v>
      </c>
      <c r="E60" s="9">
        <v>80.150000000000006</v>
      </c>
      <c r="F60" s="9"/>
      <c r="G60" s="9"/>
    </row>
    <row r="61" spans="1:7" ht="15.75" thickBot="1" x14ac:dyDescent="0.3">
      <c r="A61" s="6"/>
      <c r="B61" s="6"/>
      <c r="C61" s="6"/>
      <c r="D61" s="6"/>
      <c r="E61" s="6"/>
      <c r="F61" s="6"/>
      <c r="G61" s="6"/>
    </row>
    <row r="62" spans="1:7" ht="15.75" thickBot="1" x14ac:dyDescent="0.3">
      <c r="A62" s="7" t="s">
        <v>9631</v>
      </c>
      <c r="B62" s="7" t="s">
        <v>9632</v>
      </c>
      <c r="C62" s="8"/>
      <c r="D62" s="9"/>
      <c r="E62" s="9"/>
      <c r="F62" s="9"/>
      <c r="G62" s="9"/>
    </row>
    <row r="63" spans="1:7" ht="15.75" thickBot="1" x14ac:dyDescent="0.3">
      <c r="A63" s="6"/>
      <c r="B63" s="6"/>
      <c r="C63" s="6"/>
      <c r="D63" s="6"/>
      <c r="E63" s="6"/>
      <c r="F63" s="6"/>
      <c r="G63" s="6"/>
    </row>
    <row r="64" spans="1:7" ht="25.5" thickBot="1" x14ac:dyDescent="0.3">
      <c r="A64" s="7" t="s">
        <v>9633</v>
      </c>
      <c r="B64" s="7" t="s">
        <v>9634</v>
      </c>
      <c r="C64" s="8"/>
      <c r="D64" s="9"/>
      <c r="E64" s="9"/>
      <c r="F64" s="9"/>
      <c r="G64" s="9"/>
    </row>
    <row r="65" spans="1:7" ht="15.75" thickBot="1" x14ac:dyDescent="0.3">
      <c r="A65" s="6"/>
      <c r="B65" s="6"/>
      <c r="C65" s="6"/>
      <c r="D65" s="6"/>
      <c r="E65" s="6"/>
      <c r="F65" s="6"/>
      <c r="G65" s="6"/>
    </row>
    <row r="66" spans="1:7" ht="15.75" thickBot="1" x14ac:dyDescent="0.3">
      <c r="A66" s="7" t="s">
        <v>9635</v>
      </c>
      <c r="B66" s="7" t="s">
        <v>9636</v>
      </c>
      <c r="C66" s="8" t="s">
        <v>48</v>
      </c>
      <c r="D66" s="9">
        <v>43.19</v>
      </c>
      <c r="E66" s="9">
        <v>31.35</v>
      </c>
      <c r="F66" s="9">
        <v>48.74</v>
      </c>
      <c r="G66" s="9"/>
    </row>
    <row r="67" spans="1:7" ht="15.75" thickBot="1" x14ac:dyDescent="0.3">
      <c r="A67" s="6"/>
      <c r="B67" s="6"/>
      <c r="C67" s="6"/>
      <c r="D67" s="6"/>
      <c r="E67" s="6"/>
      <c r="F67" s="6"/>
      <c r="G67" s="6"/>
    </row>
    <row r="68" spans="1:7" ht="15.75" thickBot="1" x14ac:dyDescent="0.3">
      <c r="A68" s="7" t="s">
        <v>9637</v>
      </c>
      <c r="B68" s="7" t="s">
        <v>9638</v>
      </c>
      <c r="C68" s="8" t="s">
        <v>48</v>
      </c>
      <c r="D68" s="9">
        <v>48.19</v>
      </c>
      <c r="E68" s="9">
        <v>30.4</v>
      </c>
      <c r="F68" s="9">
        <v>49.7</v>
      </c>
      <c r="G68" s="9"/>
    </row>
    <row r="69" spans="1:7" ht="15.75" thickBot="1" x14ac:dyDescent="0.3">
      <c r="A69" s="6"/>
      <c r="B69" s="6"/>
      <c r="C69" s="6"/>
      <c r="D69" s="6"/>
      <c r="E69" s="6"/>
      <c r="F69" s="6"/>
      <c r="G69" s="6"/>
    </row>
    <row r="70" spans="1:7" ht="15.75" thickBot="1" x14ac:dyDescent="0.3">
      <c r="A70" s="7" t="s">
        <v>9639</v>
      </c>
      <c r="B70" s="7" t="s">
        <v>9640</v>
      </c>
      <c r="C70" s="8" t="s">
        <v>48</v>
      </c>
      <c r="D70" s="9">
        <v>26.51</v>
      </c>
      <c r="E70" s="9">
        <v>46.93</v>
      </c>
      <c r="F70" s="9">
        <v>33.159999999999997</v>
      </c>
      <c r="G70" s="9"/>
    </row>
    <row r="71" spans="1:7" ht="15.75" thickBot="1" x14ac:dyDescent="0.3">
      <c r="A71" s="6"/>
      <c r="B71" s="6"/>
      <c r="C71" s="6"/>
      <c r="D71" s="6"/>
      <c r="E71" s="6"/>
      <c r="F71" s="6"/>
      <c r="G71" s="6"/>
    </row>
    <row r="72" spans="1:7" ht="25.5" thickBot="1" x14ac:dyDescent="0.3">
      <c r="A72" s="7" t="s">
        <v>9641</v>
      </c>
      <c r="B72" s="7" t="s">
        <v>9642</v>
      </c>
      <c r="C72" s="8"/>
      <c r="D72" s="9"/>
      <c r="E72" s="9"/>
      <c r="F72" s="9"/>
      <c r="G72" s="9"/>
    </row>
    <row r="73" spans="1:7" ht="15.75" thickBot="1" x14ac:dyDescent="0.3">
      <c r="A73" s="6"/>
      <c r="B73" s="6"/>
      <c r="C73" s="6"/>
      <c r="D73" s="6"/>
      <c r="E73" s="6"/>
      <c r="F73" s="6"/>
      <c r="G73" s="6"/>
    </row>
    <row r="74" spans="1:7" ht="15.75" thickBot="1" x14ac:dyDescent="0.3">
      <c r="A74" s="7" t="s">
        <v>9643</v>
      </c>
      <c r="B74" s="7" t="s">
        <v>9644</v>
      </c>
      <c r="C74" s="8" t="s">
        <v>48</v>
      </c>
      <c r="D74" s="9">
        <v>20.5</v>
      </c>
      <c r="E74" s="9">
        <v>44.98</v>
      </c>
      <c r="F74" s="9">
        <v>35.119999999999997</v>
      </c>
      <c r="G74" s="9"/>
    </row>
    <row r="75" spans="1:7" ht="15.75" thickBot="1" x14ac:dyDescent="0.3">
      <c r="A75" s="6"/>
      <c r="B75" s="6"/>
      <c r="C75" s="6"/>
      <c r="D75" s="6"/>
      <c r="E75" s="6"/>
      <c r="F75" s="6"/>
      <c r="G75" s="6"/>
    </row>
    <row r="76" spans="1:7" ht="15.75" thickBot="1" x14ac:dyDescent="0.3">
      <c r="A76" s="7" t="s">
        <v>9645</v>
      </c>
      <c r="B76" s="7" t="s">
        <v>9646</v>
      </c>
      <c r="C76" s="8" t="s">
        <v>48</v>
      </c>
      <c r="D76" s="9">
        <v>22.87</v>
      </c>
      <c r="E76" s="9">
        <v>42.76</v>
      </c>
      <c r="F76" s="9">
        <v>37.340000000000003</v>
      </c>
      <c r="G76" s="9"/>
    </row>
    <row r="77" spans="1:7" ht="15.75" thickBot="1" x14ac:dyDescent="0.3">
      <c r="A77" s="6"/>
      <c r="B77" s="6"/>
      <c r="C77" s="6"/>
      <c r="D77" s="6"/>
      <c r="E77" s="6"/>
      <c r="F77" s="6"/>
      <c r="G77" s="6"/>
    </row>
    <row r="78" spans="1:7" ht="15.75" thickBot="1" x14ac:dyDescent="0.3">
      <c r="A78" s="7" t="s">
        <v>9647</v>
      </c>
      <c r="B78" s="7" t="s">
        <v>9648</v>
      </c>
      <c r="C78" s="8" t="s">
        <v>48</v>
      </c>
      <c r="D78" s="9">
        <v>24.71</v>
      </c>
      <c r="E78" s="9">
        <v>35.090000000000003</v>
      </c>
      <c r="F78" s="9">
        <v>45</v>
      </c>
      <c r="G78" s="9"/>
    </row>
    <row r="79" spans="1:7" ht="15.75" thickBot="1" x14ac:dyDescent="0.3">
      <c r="A79" s="6"/>
      <c r="B79" s="6"/>
      <c r="C79" s="6"/>
      <c r="D79" s="6"/>
      <c r="E79" s="6"/>
      <c r="F79" s="6"/>
      <c r="G79" s="6"/>
    </row>
    <row r="80" spans="1:7" ht="25.5" thickBot="1" x14ac:dyDescent="0.3">
      <c r="A80" s="7" t="s">
        <v>9649</v>
      </c>
      <c r="B80" s="7" t="s">
        <v>9650</v>
      </c>
      <c r="C80" s="8" t="s">
        <v>48</v>
      </c>
      <c r="D80" s="9">
        <v>26.51</v>
      </c>
      <c r="E80" s="9">
        <v>32.700000000000003</v>
      </c>
      <c r="F80" s="9">
        <v>47.38</v>
      </c>
      <c r="G80" s="9"/>
    </row>
    <row r="81" spans="1:7" ht="15.75" thickBot="1" x14ac:dyDescent="0.3">
      <c r="A81" s="6"/>
      <c r="B81" s="6"/>
      <c r="C81" s="6"/>
      <c r="D81" s="6"/>
      <c r="E81" s="6"/>
      <c r="F81" s="6"/>
      <c r="G81" s="6"/>
    </row>
    <row r="82" spans="1:7" ht="25.5" thickBot="1" x14ac:dyDescent="0.3">
      <c r="A82" s="7" t="s">
        <v>9651</v>
      </c>
      <c r="B82" s="7" t="s">
        <v>9652</v>
      </c>
      <c r="C82" s="8" t="s">
        <v>48</v>
      </c>
      <c r="D82" s="9">
        <v>31.5</v>
      </c>
      <c r="E82" s="9">
        <v>27.52</v>
      </c>
      <c r="F82" s="9">
        <v>52.57</v>
      </c>
      <c r="G82" s="9"/>
    </row>
    <row r="83" spans="1:7" ht="15.75" thickBot="1" x14ac:dyDescent="0.3">
      <c r="A83" s="6"/>
      <c r="B83" s="6"/>
      <c r="C83" s="6"/>
      <c r="D83" s="6"/>
      <c r="E83" s="6"/>
      <c r="F83" s="6"/>
      <c r="G83" s="6"/>
    </row>
    <row r="84" spans="1:7" ht="15.75" thickBot="1" x14ac:dyDescent="0.3">
      <c r="A84" s="7" t="s">
        <v>9653</v>
      </c>
      <c r="B84" s="7" t="s">
        <v>9654</v>
      </c>
      <c r="C84" s="8" t="s">
        <v>114</v>
      </c>
      <c r="D84" s="9">
        <v>3.23</v>
      </c>
      <c r="E84" s="9">
        <v>65.02</v>
      </c>
      <c r="F84" s="9">
        <v>15.17</v>
      </c>
      <c r="G84" s="9"/>
    </row>
    <row r="85" spans="1:7" ht="15.75" thickBot="1" x14ac:dyDescent="0.3">
      <c r="A85" s="6"/>
      <c r="B85" s="6"/>
      <c r="C85" s="6"/>
      <c r="D85" s="6"/>
      <c r="E85" s="6"/>
      <c r="F85" s="6"/>
      <c r="G85" s="6"/>
    </row>
    <row r="86" spans="1:7" ht="15.75" thickBot="1" x14ac:dyDescent="0.3">
      <c r="A86" s="7" t="s">
        <v>9655</v>
      </c>
      <c r="B86" s="7" t="s">
        <v>9656</v>
      </c>
      <c r="C86" s="8"/>
      <c r="D86" s="9"/>
      <c r="E86" s="9"/>
      <c r="F86" s="9"/>
      <c r="G86" s="9"/>
    </row>
    <row r="87" spans="1:7" ht="15.75" thickBot="1" x14ac:dyDescent="0.3">
      <c r="A87" s="6"/>
      <c r="B87" s="6"/>
      <c r="C87" s="6"/>
      <c r="D87" s="6"/>
      <c r="E87" s="6"/>
      <c r="F87" s="6"/>
      <c r="G87" s="6"/>
    </row>
    <row r="88" spans="1:7" ht="25.5" thickBot="1" x14ac:dyDescent="0.3">
      <c r="A88" s="7" t="s">
        <v>9657</v>
      </c>
      <c r="B88" s="7" t="s">
        <v>9658</v>
      </c>
      <c r="C88" s="8"/>
      <c r="D88" s="9"/>
      <c r="E88" s="9"/>
      <c r="F88" s="9"/>
      <c r="G88" s="9"/>
    </row>
    <row r="89" spans="1:7" ht="15.75" thickBot="1" x14ac:dyDescent="0.3">
      <c r="A89" s="6"/>
      <c r="B89" s="6"/>
      <c r="C89" s="6"/>
      <c r="D89" s="6"/>
      <c r="E89" s="6"/>
      <c r="F89" s="6"/>
      <c r="G89" s="6"/>
    </row>
    <row r="90" spans="1:7" ht="15.75" thickBot="1" x14ac:dyDescent="0.3">
      <c r="A90" s="7" t="s">
        <v>9659</v>
      </c>
      <c r="B90" s="7" t="s">
        <v>9660</v>
      </c>
      <c r="C90" s="8" t="s">
        <v>48</v>
      </c>
      <c r="D90" s="9">
        <v>52.55</v>
      </c>
      <c r="E90" s="9">
        <v>51.08</v>
      </c>
      <c r="F90" s="9">
        <v>29.02</v>
      </c>
      <c r="G90" s="9"/>
    </row>
    <row r="91" spans="1:7" ht="15.75" thickBot="1" x14ac:dyDescent="0.3">
      <c r="A91" s="6"/>
      <c r="B91" s="6"/>
      <c r="C91" s="6"/>
      <c r="D91" s="6"/>
      <c r="E91" s="6"/>
      <c r="F91" s="6"/>
      <c r="G91" s="6"/>
    </row>
    <row r="92" spans="1:7" ht="15.75" thickBot="1" x14ac:dyDescent="0.3">
      <c r="A92" s="7" t="s">
        <v>9661</v>
      </c>
      <c r="B92" s="7" t="s">
        <v>9662</v>
      </c>
      <c r="C92" s="8" t="s">
        <v>48</v>
      </c>
      <c r="D92" s="9">
        <v>54.69</v>
      </c>
      <c r="E92" s="9">
        <v>49.08</v>
      </c>
      <c r="F92" s="9">
        <v>31.03</v>
      </c>
      <c r="G92" s="9"/>
    </row>
    <row r="93" spans="1:7" ht="15.75" thickBot="1" x14ac:dyDescent="0.3">
      <c r="A93" s="6"/>
      <c r="B93" s="6"/>
      <c r="C93" s="6"/>
      <c r="D93" s="6"/>
      <c r="E93" s="6"/>
      <c r="F93" s="6"/>
      <c r="G93" s="6"/>
    </row>
    <row r="94" spans="1:7" ht="25.5" thickBot="1" x14ac:dyDescent="0.3">
      <c r="A94" s="7" t="s">
        <v>9663</v>
      </c>
      <c r="B94" s="7" t="s">
        <v>9664</v>
      </c>
      <c r="C94" s="8"/>
      <c r="D94" s="9"/>
      <c r="E94" s="9"/>
      <c r="F94" s="9"/>
      <c r="G94" s="9"/>
    </row>
    <row r="95" spans="1:7" ht="15.75" thickBot="1" x14ac:dyDescent="0.3">
      <c r="A95" s="6"/>
      <c r="B95" s="6"/>
      <c r="C95" s="6"/>
      <c r="D95" s="6"/>
      <c r="E95" s="6"/>
      <c r="F95" s="6"/>
      <c r="G95" s="6"/>
    </row>
    <row r="96" spans="1:7" ht="15.75" thickBot="1" x14ac:dyDescent="0.3">
      <c r="A96" s="7" t="s">
        <v>9665</v>
      </c>
      <c r="B96" s="7" t="s">
        <v>9660</v>
      </c>
      <c r="C96" s="8" t="s">
        <v>48</v>
      </c>
      <c r="D96" s="9">
        <v>56.42</v>
      </c>
      <c r="E96" s="9">
        <v>47.57</v>
      </c>
      <c r="F96" s="9">
        <v>32.520000000000003</v>
      </c>
      <c r="G96" s="9"/>
    </row>
    <row r="97" spans="1:7" ht="15.75" thickBot="1" x14ac:dyDescent="0.3">
      <c r="A97" s="6"/>
      <c r="B97" s="6"/>
      <c r="C97" s="6"/>
      <c r="D97" s="6"/>
      <c r="E97" s="6"/>
      <c r="F97" s="6"/>
      <c r="G97" s="6"/>
    </row>
    <row r="98" spans="1:7" ht="15.75" thickBot="1" x14ac:dyDescent="0.3">
      <c r="A98" s="7" t="s">
        <v>9666</v>
      </c>
      <c r="B98" s="7" t="s">
        <v>9662</v>
      </c>
      <c r="C98" s="8" t="s">
        <v>48</v>
      </c>
      <c r="D98" s="9">
        <v>59.2</v>
      </c>
      <c r="E98" s="9">
        <v>45.34</v>
      </c>
      <c r="F98" s="9">
        <v>34.76</v>
      </c>
      <c r="G98" s="9"/>
    </row>
    <row r="99" spans="1:7" ht="15.75" thickBot="1" x14ac:dyDescent="0.3">
      <c r="A99" s="6"/>
      <c r="B99" s="6"/>
      <c r="C99" s="6"/>
      <c r="D99" s="6"/>
      <c r="E99" s="6"/>
      <c r="F99" s="6"/>
      <c r="G99" s="6"/>
    </row>
    <row r="100" spans="1:7" ht="25.5" thickBot="1" x14ac:dyDescent="0.3">
      <c r="A100" s="7" t="s">
        <v>9667</v>
      </c>
      <c r="B100" s="7" t="s">
        <v>9668</v>
      </c>
      <c r="C100" s="8" t="s">
        <v>48</v>
      </c>
      <c r="D100" s="9">
        <v>45.57</v>
      </c>
      <c r="E100" s="9">
        <v>58.9</v>
      </c>
      <c r="F100" s="9">
        <v>21.2</v>
      </c>
      <c r="G100" s="9"/>
    </row>
    <row r="101" spans="1:7" ht="15.75" thickBot="1" x14ac:dyDescent="0.3">
      <c r="A101" s="6"/>
      <c r="B101" s="6"/>
      <c r="C101" s="6"/>
      <c r="D101" s="6"/>
      <c r="E101" s="6"/>
      <c r="F101" s="6"/>
      <c r="G101" s="6"/>
    </row>
    <row r="102" spans="1:7" ht="25.5" thickBot="1" x14ac:dyDescent="0.3">
      <c r="A102" s="7" t="s">
        <v>9669</v>
      </c>
      <c r="B102" s="7" t="s">
        <v>9670</v>
      </c>
      <c r="C102" s="8" t="s">
        <v>48</v>
      </c>
      <c r="D102" s="9">
        <v>6.7</v>
      </c>
      <c r="E102" s="9">
        <v>72.989999999999995</v>
      </c>
      <c r="F102" s="9">
        <v>7.16</v>
      </c>
      <c r="G102" s="9"/>
    </row>
    <row r="103" spans="1:7" ht="15.75" thickBot="1" x14ac:dyDescent="0.3">
      <c r="A103" s="6"/>
      <c r="B103" s="6"/>
      <c r="C103" s="6"/>
      <c r="D103" s="6"/>
      <c r="E103" s="6"/>
      <c r="F103" s="6"/>
      <c r="G103" s="6"/>
    </row>
    <row r="104" spans="1:7" ht="15.75" thickBot="1" x14ac:dyDescent="0.3">
      <c r="A104" s="7" t="s">
        <v>9671</v>
      </c>
      <c r="B104" s="7" t="s">
        <v>9672</v>
      </c>
      <c r="C104" s="8"/>
      <c r="D104" s="9"/>
      <c r="E104" s="9"/>
      <c r="F104" s="9"/>
      <c r="G104" s="9"/>
    </row>
    <row r="105" spans="1:7" ht="15.75" thickBot="1" x14ac:dyDescent="0.3">
      <c r="A105" s="6"/>
      <c r="B105" s="6"/>
      <c r="C105" s="6"/>
      <c r="D105" s="6"/>
      <c r="E105" s="6"/>
      <c r="F105" s="6"/>
      <c r="G105" s="6"/>
    </row>
    <row r="106" spans="1:7" ht="15.75" thickBot="1" x14ac:dyDescent="0.3">
      <c r="A106" s="7" t="s">
        <v>9673</v>
      </c>
      <c r="B106" s="7" t="s">
        <v>9275</v>
      </c>
      <c r="C106" s="8"/>
      <c r="D106" s="9"/>
      <c r="E106" s="9"/>
      <c r="F106" s="9"/>
      <c r="G106" s="9"/>
    </row>
    <row r="107" spans="1:7" ht="15.75" thickBot="1" x14ac:dyDescent="0.3">
      <c r="A107" s="6"/>
      <c r="B107" s="6"/>
      <c r="C107" s="6"/>
      <c r="D107" s="6"/>
      <c r="E107" s="6"/>
      <c r="F107" s="6"/>
      <c r="G107" s="6"/>
    </row>
    <row r="108" spans="1:7" ht="25.5" thickBot="1" x14ac:dyDescent="0.3">
      <c r="A108" s="7" t="s">
        <v>9674</v>
      </c>
      <c r="B108" s="7" t="s">
        <v>9675</v>
      </c>
      <c r="C108" s="8"/>
      <c r="D108" s="9"/>
      <c r="E108" s="9"/>
      <c r="F108" s="9"/>
      <c r="G108" s="9"/>
    </row>
    <row r="109" spans="1:7" ht="15.75" thickBot="1" x14ac:dyDescent="0.3">
      <c r="A109" s="6"/>
      <c r="B109" s="6"/>
      <c r="C109" s="6"/>
      <c r="D109" s="6"/>
      <c r="E109" s="6"/>
      <c r="F109" s="6"/>
      <c r="G109" s="6"/>
    </row>
    <row r="110" spans="1:7" ht="15.75" thickBot="1" x14ac:dyDescent="0.3">
      <c r="A110" s="7" t="s">
        <v>9676</v>
      </c>
      <c r="B110" s="7" t="s">
        <v>9677</v>
      </c>
      <c r="C110" s="8" t="s">
        <v>48</v>
      </c>
      <c r="D110" s="9">
        <v>58.16</v>
      </c>
      <c r="E110" s="9">
        <v>76.48</v>
      </c>
      <c r="F110" s="9">
        <v>3.61</v>
      </c>
      <c r="G110" s="9"/>
    </row>
    <row r="111" spans="1:7" ht="15.75" thickBot="1" x14ac:dyDescent="0.3">
      <c r="A111" s="6"/>
      <c r="B111" s="6"/>
      <c r="C111" s="6"/>
      <c r="D111" s="6"/>
      <c r="E111" s="6"/>
      <c r="F111" s="6"/>
      <c r="G111" s="6"/>
    </row>
    <row r="112" spans="1:7" ht="15.75" thickBot="1" x14ac:dyDescent="0.3">
      <c r="A112" s="7" t="s">
        <v>9678</v>
      </c>
      <c r="B112" s="7" t="s">
        <v>9679</v>
      </c>
      <c r="C112" s="8" t="s">
        <v>48</v>
      </c>
      <c r="D112" s="9">
        <v>65.03</v>
      </c>
      <c r="E112" s="9">
        <v>76.87</v>
      </c>
      <c r="F112" s="9">
        <v>3.23</v>
      </c>
      <c r="G112" s="9"/>
    </row>
    <row r="113" spans="1:7" ht="15.75" thickBot="1" x14ac:dyDescent="0.3">
      <c r="A113" s="6"/>
      <c r="B113" s="6"/>
      <c r="C113" s="6"/>
      <c r="D113" s="6"/>
      <c r="E113" s="6"/>
      <c r="F113" s="6"/>
      <c r="G113" s="6"/>
    </row>
    <row r="114" spans="1:7" ht="15.75" thickBot="1" x14ac:dyDescent="0.3">
      <c r="A114" s="7" t="s">
        <v>9680</v>
      </c>
      <c r="B114" s="7" t="s">
        <v>9681</v>
      </c>
      <c r="C114" s="8" t="s">
        <v>114</v>
      </c>
      <c r="D114" s="9">
        <v>13.42</v>
      </c>
      <c r="E114" s="9">
        <v>77.94</v>
      </c>
      <c r="F114" s="9">
        <v>2.16</v>
      </c>
      <c r="G114" s="9"/>
    </row>
    <row r="115" spans="1:7" ht="15.75" thickBot="1" x14ac:dyDescent="0.3">
      <c r="A115" s="6"/>
      <c r="B115" s="6"/>
      <c r="C115" s="6"/>
      <c r="D115" s="6"/>
      <c r="E115" s="6"/>
      <c r="F115" s="6"/>
      <c r="G115" s="6"/>
    </row>
    <row r="116" spans="1:7" ht="25.5" thickBot="1" x14ac:dyDescent="0.3">
      <c r="A116" s="7" t="s">
        <v>9682</v>
      </c>
      <c r="B116" s="7" t="s">
        <v>9683</v>
      </c>
      <c r="C116" s="8"/>
      <c r="D116" s="9"/>
      <c r="E116" s="9"/>
      <c r="F116" s="9"/>
      <c r="G116" s="9"/>
    </row>
    <row r="117" spans="1:7" ht="15.75" thickBot="1" x14ac:dyDescent="0.3">
      <c r="A117" s="6"/>
      <c r="B117" s="6"/>
      <c r="C117" s="6"/>
      <c r="D117" s="6"/>
      <c r="E117" s="6"/>
      <c r="F117" s="6"/>
      <c r="G117" s="6"/>
    </row>
    <row r="118" spans="1:7" ht="15.75" thickBot="1" x14ac:dyDescent="0.3">
      <c r="A118" s="7" t="s">
        <v>9684</v>
      </c>
      <c r="B118" s="7" t="s">
        <v>5576</v>
      </c>
      <c r="C118" s="8" t="s">
        <v>48</v>
      </c>
      <c r="D118" s="9">
        <v>190.4</v>
      </c>
      <c r="E118" s="9">
        <v>23.36</v>
      </c>
      <c r="F118" s="9">
        <v>56.73</v>
      </c>
      <c r="G118" s="9"/>
    </row>
    <row r="119" spans="1:7" ht="15.75" thickBot="1" x14ac:dyDescent="0.3">
      <c r="A119" s="6"/>
      <c r="B119" s="6"/>
      <c r="C119" s="6"/>
      <c r="D119" s="6"/>
      <c r="E119" s="6"/>
      <c r="F119" s="6"/>
      <c r="G119" s="6"/>
    </row>
    <row r="120" spans="1:7" ht="15.75" thickBot="1" x14ac:dyDescent="0.3">
      <c r="A120" s="7" t="s">
        <v>9685</v>
      </c>
      <c r="B120" s="7" t="s">
        <v>5548</v>
      </c>
      <c r="C120" s="8" t="s">
        <v>48</v>
      </c>
      <c r="D120" s="9">
        <v>173.6</v>
      </c>
      <c r="E120" s="9">
        <v>25.62</v>
      </c>
      <c r="F120" s="9">
        <v>54.48</v>
      </c>
      <c r="G120" s="9"/>
    </row>
    <row r="121" spans="1:7" ht="15.75" thickBot="1" x14ac:dyDescent="0.3">
      <c r="A121" s="6"/>
      <c r="B121" s="6"/>
      <c r="C121" s="6"/>
      <c r="D121" s="6"/>
      <c r="E121" s="6"/>
      <c r="F121" s="6"/>
      <c r="G121" s="6"/>
    </row>
    <row r="122" spans="1:7" ht="15.75" thickBot="1" x14ac:dyDescent="0.3">
      <c r="A122" s="7" t="s">
        <v>9686</v>
      </c>
      <c r="B122" s="7" t="s">
        <v>5579</v>
      </c>
      <c r="C122" s="8" t="s">
        <v>48</v>
      </c>
      <c r="D122" s="9">
        <v>141.99</v>
      </c>
      <c r="E122" s="9">
        <v>31.33</v>
      </c>
      <c r="F122" s="9">
        <v>48.77</v>
      </c>
      <c r="G122" s="9"/>
    </row>
    <row r="123" spans="1:7" ht="15.75" thickBot="1" x14ac:dyDescent="0.3">
      <c r="A123" s="6"/>
      <c r="B123" s="6"/>
      <c r="C123" s="6"/>
      <c r="D123" s="6"/>
      <c r="E123" s="6"/>
      <c r="F123" s="6"/>
      <c r="G123" s="6"/>
    </row>
    <row r="124" spans="1:7" ht="15.75" thickBot="1" x14ac:dyDescent="0.3">
      <c r="A124" s="7" t="s">
        <v>9687</v>
      </c>
      <c r="B124" s="7" t="s">
        <v>5550</v>
      </c>
      <c r="C124" s="8" t="s">
        <v>48</v>
      </c>
      <c r="D124" s="9">
        <v>145.94999999999999</v>
      </c>
      <c r="E124" s="9">
        <v>30.48</v>
      </c>
      <c r="F124" s="9">
        <v>49.62</v>
      </c>
      <c r="G124" s="9"/>
    </row>
    <row r="125" spans="1:7" ht="15.75" thickBot="1" x14ac:dyDescent="0.3">
      <c r="A125" s="6"/>
      <c r="B125" s="6"/>
      <c r="C125" s="6"/>
      <c r="D125" s="6"/>
      <c r="E125" s="6"/>
      <c r="F125" s="6"/>
      <c r="G125" s="6"/>
    </row>
    <row r="126" spans="1:7" ht="25.5" thickBot="1" x14ac:dyDescent="0.3">
      <c r="A126" s="7" t="s">
        <v>9688</v>
      </c>
      <c r="B126" s="7" t="s">
        <v>9689</v>
      </c>
      <c r="C126" s="8"/>
      <c r="D126" s="9"/>
      <c r="E126" s="9"/>
      <c r="F126" s="9"/>
      <c r="G126" s="9"/>
    </row>
    <row r="127" spans="1:7" ht="15.75" thickBot="1" x14ac:dyDescent="0.3">
      <c r="A127" s="6"/>
      <c r="B127" s="6"/>
      <c r="C127" s="6"/>
      <c r="D127" s="6"/>
      <c r="E127" s="6"/>
      <c r="F127" s="6"/>
      <c r="G127" s="6"/>
    </row>
    <row r="128" spans="1:7" ht="15.75" thickBot="1" x14ac:dyDescent="0.3">
      <c r="A128" s="7" t="s">
        <v>9690</v>
      </c>
      <c r="B128" s="7" t="s">
        <v>5568</v>
      </c>
      <c r="C128" s="8" t="s">
        <v>48</v>
      </c>
      <c r="D128" s="9">
        <v>132.35</v>
      </c>
      <c r="E128" s="9">
        <v>37.770000000000003</v>
      </c>
      <c r="F128" s="9">
        <v>42.33</v>
      </c>
      <c r="G128" s="9"/>
    </row>
    <row r="129" spans="1:7" ht="15.75" thickBot="1" x14ac:dyDescent="0.3">
      <c r="A129" s="6"/>
      <c r="B129" s="6"/>
      <c r="C129" s="6"/>
      <c r="D129" s="6"/>
      <c r="E129" s="6"/>
      <c r="F129" s="6"/>
      <c r="G129" s="6"/>
    </row>
    <row r="130" spans="1:7" ht="15.75" thickBot="1" x14ac:dyDescent="0.3">
      <c r="A130" s="7" t="s">
        <v>9691</v>
      </c>
      <c r="B130" s="7" t="s">
        <v>5570</v>
      </c>
      <c r="C130" s="8" t="s">
        <v>48</v>
      </c>
      <c r="D130" s="9">
        <v>189.87</v>
      </c>
      <c r="E130" s="9">
        <v>26.33</v>
      </c>
      <c r="F130" s="9">
        <v>53.77</v>
      </c>
      <c r="G130" s="9"/>
    </row>
    <row r="131" spans="1:7" ht="15.75" thickBot="1" x14ac:dyDescent="0.3">
      <c r="A131" s="6"/>
      <c r="B131" s="6"/>
      <c r="C131" s="6"/>
      <c r="D131" s="6"/>
      <c r="E131" s="6"/>
      <c r="F131" s="6"/>
      <c r="G131" s="6"/>
    </row>
    <row r="132" spans="1:7" ht="15.75" thickBot="1" x14ac:dyDescent="0.3">
      <c r="A132" s="7" t="s">
        <v>9692</v>
      </c>
      <c r="B132" s="7" t="s">
        <v>5572</v>
      </c>
      <c r="C132" s="8" t="s">
        <v>48</v>
      </c>
      <c r="D132" s="9">
        <v>146.33000000000001</v>
      </c>
      <c r="E132" s="9">
        <v>34.159999999999997</v>
      </c>
      <c r="F132" s="9">
        <v>45.94</v>
      </c>
      <c r="G132" s="9"/>
    </row>
    <row r="133" spans="1:7" ht="15.75" thickBot="1" x14ac:dyDescent="0.3">
      <c r="A133" s="6"/>
      <c r="B133" s="6"/>
      <c r="C133" s="6"/>
      <c r="D133" s="6"/>
      <c r="E133" s="6"/>
      <c r="F133" s="6"/>
      <c r="G133" s="6"/>
    </row>
    <row r="134" spans="1:7" ht="15.75" thickBot="1" x14ac:dyDescent="0.3">
      <c r="A134" s="7" t="s">
        <v>9693</v>
      </c>
      <c r="B134" s="7" t="s">
        <v>5574</v>
      </c>
      <c r="C134" s="8" t="s">
        <v>48</v>
      </c>
      <c r="D134" s="9">
        <v>137.43</v>
      </c>
      <c r="E134" s="9">
        <v>36.369999999999997</v>
      </c>
      <c r="F134" s="9">
        <v>43.72</v>
      </c>
      <c r="G134" s="9"/>
    </row>
    <row r="135" spans="1:7" ht="15.75" thickBot="1" x14ac:dyDescent="0.3">
      <c r="A135" s="6"/>
      <c r="B135" s="6"/>
      <c r="C135" s="6"/>
      <c r="D135" s="6"/>
      <c r="E135" s="6"/>
      <c r="F135" s="6"/>
      <c r="G135" s="6"/>
    </row>
    <row r="136" spans="1:7" ht="15.75" thickBot="1" x14ac:dyDescent="0.3">
      <c r="A136" s="7" t="s">
        <v>9694</v>
      </c>
      <c r="B136" s="7" t="s">
        <v>5576</v>
      </c>
      <c r="C136" s="8" t="s">
        <v>48</v>
      </c>
      <c r="D136" s="9">
        <v>189.87</v>
      </c>
      <c r="E136" s="9">
        <v>26.33</v>
      </c>
      <c r="F136" s="9">
        <v>53.77</v>
      </c>
      <c r="G136" s="9"/>
    </row>
    <row r="137" spans="1:7" ht="15.75" thickBot="1" x14ac:dyDescent="0.3">
      <c r="A137" s="6"/>
      <c r="B137" s="6"/>
      <c r="C137" s="6"/>
      <c r="D137" s="6"/>
      <c r="E137" s="6"/>
      <c r="F137" s="6"/>
      <c r="G137" s="6"/>
    </row>
    <row r="138" spans="1:7" ht="15.75" thickBot="1" x14ac:dyDescent="0.3">
      <c r="A138" s="7" t="s">
        <v>9695</v>
      </c>
      <c r="B138" s="7" t="s">
        <v>5548</v>
      </c>
      <c r="C138" s="8" t="s">
        <v>48</v>
      </c>
      <c r="D138" s="9">
        <v>178.5</v>
      </c>
      <c r="E138" s="9">
        <v>28.01</v>
      </c>
      <c r="F138" s="9">
        <v>52.09</v>
      </c>
      <c r="G138" s="9"/>
    </row>
    <row r="139" spans="1:7" ht="15.75" thickBot="1" x14ac:dyDescent="0.3">
      <c r="A139" s="6"/>
      <c r="B139" s="6"/>
      <c r="C139" s="6"/>
      <c r="D139" s="6"/>
      <c r="E139" s="6"/>
      <c r="F139" s="6"/>
      <c r="G139" s="6"/>
    </row>
    <row r="140" spans="1:7" ht="15.75" thickBot="1" x14ac:dyDescent="0.3">
      <c r="A140" s="7" t="s">
        <v>9696</v>
      </c>
      <c r="B140" s="7" t="s">
        <v>5579</v>
      </c>
      <c r="C140" s="8" t="s">
        <v>48</v>
      </c>
      <c r="D140" s="9">
        <v>146.88</v>
      </c>
      <c r="E140" s="9">
        <v>34.03</v>
      </c>
      <c r="F140" s="9">
        <v>46.06</v>
      </c>
      <c r="G140" s="9"/>
    </row>
    <row r="141" spans="1:7" ht="15.75" thickBot="1" x14ac:dyDescent="0.3">
      <c r="A141" s="6"/>
      <c r="B141" s="6"/>
      <c r="C141" s="6"/>
      <c r="D141" s="6"/>
      <c r="E141" s="6"/>
      <c r="F141" s="6"/>
      <c r="G141" s="6"/>
    </row>
    <row r="142" spans="1:7" ht="15.75" thickBot="1" x14ac:dyDescent="0.3">
      <c r="A142" s="7" t="s">
        <v>9697</v>
      </c>
      <c r="B142" s="7" t="s">
        <v>5550</v>
      </c>
      <c r="C142" s="8" t="s">
        <v>48</v>
      </c>
      <c r="D142" s="9">
        <v>150.84</v>
      </c>
      <c r="E142" s="9">
        <v>33.14</v>
      </c>
      <c r="F142" s="9">
        <v>46.96</v>
      </c>
      <c r="G142" s="9"/>
    </row>
    <row r="143" spans="1:7" ht="15.75" thickBot="1" x14ac:dyDescent="0.3">
      <c r="A143" s="6"/>
      <c r="B143" s="6"/>
      <c r="C143" s="6"/>
      <c r="D143" s="6"/>
      <c r="E143" s="6"/>
      <c r="F143" s="6"/>
      <c r="G143" s="6"/>
    </row>
    <row r="144" spans="1:7" ht="15.75" thickBot="1" x14ac:dyDescent="0.3">
      <c r="A144" s="7" t="s">
        <v>9698</v>
      </c>
      <c r="B144" s="7" t="s">
        <v>9699</v>
      </c>
      <c r="C144" s="8"/>
      <c r="D144" s="9"/>
      <c r="E144" s="9"/>
      <c r="F144" s="9"/>
      <c r="G144" s="9"/>
    </row>
    <row r="145" spans="1:7" ht="15.75" thickBot="1" x14ac:dyDescent="0.3">
      <c r="A145" s="6"/>
      <c r="B145" s="6"/>
      <c r="C145" s="6"/>
      <c r="D145" s="6"/>
      <c r="E145" s="6"/>
      <c r="F145" s="6"/>
      <c r="G145" s="6"/>
    </row>
    <row r="146" spans="1:7" x14ac:dyDescent="0.25">
      <c r="A146" s="23" t="s">
        <v>9700</v>
      </c>
      <c r="B146" s="10" t="s">
        <v>9701</v>
      </c>
      <c r="C146" s="26" t="s">
        <v>48</v>
      </c>
      <c r="D146" s="29">
        <v>77.959999999999994</v>
      </c>
      <c r="E146" s="29">
        <v>19.13</v>
      </c>
      <c r="F146" s="29">
        <v>60.97</v>
      </c>
      <c r="G146" s="29"/>
    </row>
    <row r="147" spans="1:7" x14ac:dyDescent="0.25">
      <c r="A147" s="24"/>
      <c r="B147" s="11" t="s">
        <v>9702</v>
      </c>
      <c r="C147" s="27"/>
      <c r="D147" s="30"/>
      <c r="E147" s="30"/>
      <c r="F147" s="30"/>
      <c r="G147" s="30"/>
    </row>
    <row r="148" spans="1:7" ht="15.75" thickBot="1" x14ac:dyDescent="0.3">
      <c r="A148" s="25"/>
      <c r="B148" s="12" t="s">
        <v>9703</v>
      </c>
      <c r="C148" s="28"/>
      <c r="D148" s="31"/>
      <c r="E148" s="31"/>
      <c r="F148" s="31"/>
      <c r="G148" s="31"/>
    </row>
  </sheetData>
  <mergeCells count="6">
    <mergeCell ref="G146:G148"/>
    <mergeCell ref="A146:A148"/>
    <mergeCell ref="C146:C148"/>
    <mergeCell ref="D146:D148"/>
    <mergeCell ref="E146:E148"/>
    <mergeCell ref="F146:F1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tint="0.39997558519241921"/>
  </sheetPr>
  <dimension ref="A1:G281"/>
  <sheetViews>
    <sheetView workbookViewId="0">
      <selection activeCell="A28" sqref="A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9704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9705</v>
      </c>
      <c r="B12" s="7" t="s">
        <v>9706</v>
      </c>
      <c r="C12" s="8"/>
      <c r="D12" s="9"/>
      <c r="E12" s="9"/>
      <c r="F12" s="9"/>
      <c r="G12" s="9"/>
    </row>
    <row r="13" spans="1:7" ht="15.75" thickBot="1" x14ac:dyDescent="0.3">
      <c r="A13" s="6"/>
      <c r="B13" s="6"/>
      <c r="C13" s="6"/>
      <c r="D13" s="6"/>
      <c r="E13" s="6"/>
      <c r="F13" s="6"/>
      <c r="G13" s="6"/>
    </row>
    <row r="14" spans="1:7" ht="15.75" thickBot="1" x14ac:dyDescent="0.3">
      <c r="A14" s="7" t="s">
        <v>9707</v>
      </c>
      <c r="B14" s="7" t="s">
        <v>9708</v>
      </c>
      <c r="C14" s="8"/>
      <c r="D14" s="9"/>
      <c r="E14" s="9"/>
      <c r="F14" s="9"/>
      <c r="G14" s="9"/>
    </row>
    <row r="15" spans="1:7" ht="15.75" thickBot="1" x14ac:dyDescent="0.3">
      <c r="A15" s="6"/>
      <c r="B15" s="6"/>
      <c r="C15" s="6"/>
      <c r="D15" s="6"/>
      <c r="E15" s="6"/>
      <c r="F15" s="6"/>
      <c r="G15" s="6"/>
    </row>
    <row r="16" spans="1:7" ht="25.5" thickBot="1" x14ac:dyDescent="0.3">
      <c r="A16" s="7" t="s">
        <v>9709</v>
      </c>
      <c r="B16" s="7" t="s">
        <v>9710</v>
      </c>
      <c r="C16" s="8"/>
      <c r="D16" s="9"/>
      <c r="E16" s="9"/>
      <c r="F16" s="9"/>
      <c r="G16" s="9"/>
    </row>
    <row r="17" spans="1:7" ht="15.75" thickBot="1" x14ac:dyDescent="0.3">
      <c r="A17" s="6"/>
      <c r="B17" s="6"/>
      <c r="C17" s="6"/>
      <c r="D17" s="6"/>
      <c r="E17" s="6"/>
      <c r="F17" s="6"/>
      <c r="G17" s="6"/>
    </row>
    <row r="18" spans="1:7" ht="15.75" thickBot="1" x14ac:dyDescent="0.3">
      <c r="A18" s="7" t="s">
        <v>9711</v>
      </c>
      <c r="B18" s="7" t="s">
        <v>9712</v>
      </c>
      <c r="C18" s="8" t="s">
        <v>48</v>
      </c>
      <c r="D18" s="9">
        <v>33.020000000000003</v>
      </c>
      <c r="E18" s="9">
        <v>45.91</v>
      </c>
      <c r="F18" s="9">
        <v>34.19</v>
      </c>
      <c r="G18" s="9"/>
    </row>
    <row r="19" spans="1:7" ht="15.75" thickBot="1" x14ac:dyDescent="0.3">
      <c r="A19" s="6"/>
      <c r="B19" s="6"/>
      <c r="C19" s="6"/>
      <c r="D19" s="6"/>
      <c r="E19" s="6"/>
      <c r="F19" s="6"/>
      <c r="G19" s="6"/>
    </row>
    <row r="20" spans="1:7" ht="15.75" thickBot="1" x14ac:dyDescent="0.3">
      <c r="A20" s="7" t="s">
        <v>9713</v>
      </c>
      <c r="B20" s="7" t="s">
        <v>9714</v>
      </c>
      <c r="C20" s="8" t="s">
        <v>48</v>
      </c>
      <c r="D20" s="9">
        <v>38.36</v>
      </c>
      <c r="E20" s="9">
        <v>39.520000000000003</v>
      </c>
      <c r="F20" s="9">
        <v>40.56</v>
      </c>
      <c r="G20" s="9"/>
    </row>
    <row r="21" spans="1:7" ht="15.75" thickBot="1" x14ac:dyDescent="0.3">
      <c r="A21" s="6"/>
      <c r="B21" s="6"/>
      <c r="C21" s="6"/>
      <c r="D21" s="6"/>
      <c r="E21" s="6"/>
      <c r="F21" s="6"/>
      <c r="G21" s="6"/>
    </row>
    <row r="22" spans="1:7" ht="15.75" thickBot="1" x14ac:dyDescent="0.3">
      <c r="A22" s="7" t="s">
        <v>9715</v>
      </c>
      <c r="B22" s="7" t="s">
        <v>9716</v>
      </c>
      <c r="C22" s="8" t="s">
        <v>48</v>
      </c>
      <c r="D22" s="9">
        <v>34.36</v>
      </c>
      <c r="E22" s="9">
        <v>44.12</v>
      </c>
      <c r="F22" s="9">
        <v>35.97</v>
      </c>
      <c r="G22" s="9"/>
    </row>
    <row r="23" spans="1:7" ht="15.75" thickBot="1" x14ac:dyDescent="0.3">
      <c r="A23" s="6"/>
      <c r="B23" s="6"/>
      <c r="C23" s="6"/>
      <c r="D23" s="6"/>
      <c r="E23" s="6"/>
      <c r="F23" s="6"/>
      <c r="G23" s="6"/>
    </row>
    <row r="24" spans="1:7" ht="25.5" thickBot="1" x14ac:dyDescent="0.3">
      <c r="A24" s="7" t="s">
        <v>9717</v>
      </c>
      <c r="B24" s="7" t="s">
        <v>9718</v>
      </c>
      <c r="C24" s="8"/>
      <c r="D24" s="9"/>
      <c r="E24" s="9"/>
      <c r="F24" s="9"/>
      <c r="G24" s="9"/>
    </row>
    <row r="25" spans="1:7" ht="15.75" thickBot="1" x14ac:dyDescent="0.3">
      <c r="A25" s="6"/>
      <c r="B25" s="6"/>
      <c r="C25" s="6"/>
      <c r="D25" s="6"/>
      <c r="E25" s="6"/>
      <c r="F25" s="6"/>
      <c r="G25" s="6"/>
    </row>
    <row r="26" spans="1:7" ht="15.75" thickBot="1" x14ac:dyDescent="0.3">
      <c r="A26" s="7" t="s">
        <v>9719</v>
      </c>
      <c r="B26" s="7" t="s">
        <v>9712</v>
      </c>
      <c r="C26" s="8" t="s">
        <v>48</v>
      </c>
      <c r="D26" s="9">
        <v>36.630000000000003</v>
      </c>
      <c r="E26" s="9">
        <v>45.07</v>
      </c>
      <c r="F26" s="9">
        <v>35.03</v>
      </c>
      <c r="G26" s="9"/>
    </row>
    <row r="27" spans="1:7" ht="15.75" thickBot="1" x14ac:dyDescent="0.3">
      <c r="A27" s="6"/>
      <c r="B27" s="6"/>
      <c r="C27" s="6"/>
      <c r="D27" s="6"/>
      <c r="E27" s="6"/>
      <c r="F27" s="6"/>
      <c r="G27" s="6"/>
    </row>
    <row r="28" spans="1:7" ht="15.75" thickBot="1" x14ac:dyDescent="0.3">
      <c r="A28" s="7" t="s">
        <v>9720</v>
      </c>
      <c r="B28" s="7" t="s">
        <v>9721</v>
      </c>
      <c r="C28" s="8" t="s">
        <v>48</v>
      </c>
      <c r="D28" s="9">
        <v>41.97</v>
      </c>
      <c r="E28" s="9">
        <v>39.340000000000003</v>
      </c>
      <c r="F28" s="9">
        <v>40.74</v>
      </c>
      <c r="G28" s="9"/>
    </row>
    <row r="29" spans="1:7" ht="15.75" thickBot="1" x14ac:dyDescent="0.3">
      <c r="A29" s="6"/>
      <c r="B29" s="6"/>
      <c r="C29" s="6"/>
      <c r="D29" s="6"/>
      <c r="E29" s="6"/>
      <c r="F29" s="6"/>
      <c r="G29" s="6"/>
    </row>
    <row r="30" spans="1:7" ht="15.75" thickBot="1" x14ac:dyDescent="0.3">
      <c r="A30" s="7" t="s">
        <v>9722</v>
      </c>
      <c r="B30" s="7" t="s">
        <v>9716</v>
      </c>
      <c r="C30" s="8" t="s">
        <v>48</v>
      </c>
      <c r="D30" s="9">
        <v>37.950000000000003</v>
      </c>
      <c r="E30" s="9">
        <v>43.5</v>
      </c>
      <c r="F30" s="9">
        <v>36.6</v>
      </c>
      <c r="G30" s="9"/>
    </row>
    <row r="31" spans="1:7" ht="15.75" thickBot="1" x14ac:dyDescent="0.3">
      <c r="A31" s="6"/>
      <c r="B31" s="6"/>
      <c r="C31" s="6"/>
      <c r="D31" s="6"/>
      <c r="E31" s="6"/>
      <c r="F31" s="6"/>
      <c r="G31" s="6"/>
    </row>
    <row r="32" spans="1:7" ht="25.5" thickBot="1" x14ac:dyDescent="0.3">
      <c r="A32" s="7" t="s">
        <v>9723</v>
      </c>
      <c r="B32" s="7" t="s">
        <v>9724</v>
      </c>
      <c r="C32" s="8"/>
      <c r="D32" s="9"/>
      <c r="E32" s="9"/>
      <c r="F32" s="9"/>
      <c r="G32" s="9"/>
    </row>
    <row r="33" spans="1:7" ht="15.75" thickBot="1" x14ac:dyDescent="0.3">
      <c r="A33" s="6"/>
      <c r="B33" s="6"/>
      <c r="C33" s="6"/>
      <c r="D33" s="6"/>
      <c r="E33" s="6"/>
      <c r="F33" s="6"/>
      <c r="G33" s="6"/>
    </row>
    <row r="34" spans="1:7" ht="15.75" thickBot="1" x14ac:dyDescent="0.3">
      <c r="A34" s="7" t="s">
        <v>9725</v>
      </c>
      <c r="B34" s="7" t="s">
        <v>9726</v>
      </c>
      <c r="C34" s="8" t="s">
        <v>48</v>
      </c>
      <c r="D34" s="9">
        <v>45.13</v>
      </c>
      <c r="E34" s="9">
        <v>61.56</v>
      </c>
      <c r="F34" s="9">
        <v>18.55</v>
      </c>
      <c r="G34" s="9"/>
    </row>
    <row r="35" spans="1:7" ht="15.75" thickBot="1" x14ac:dyDescent="0.3">
      <c r="A35" s="6"/>
      <c r="B35" s="6"/>
      <c r="C35" s="6"/>
      <c r="D35" s="6"/>
      <c r="E35" s="6"/>
      <c r="F35" s="6"/>
      <c r="G35" s="6"/>
    </row>
    <row r="36" spans="1:7" ht="15.75" thickBot="1" x14ac:dyDescent="0.3">
      <c r="A36" s="7" t="s">
        <v>9727</v>
      </c>
      <c r="B36" s="7" t="s">
        <v>9728</v>
      </c>
      <c r="C36" s="8" t="s">
        <v>48</v>
      </c>
      <c r="D36" s="9">
        <v>54.31</v>
      </c>
      <c r="E36" s="9">
        <v>51.15</v>
      </c>
      <c r="F36" s="9">
        <v>28.94</v>
      </c>
      <c r="G36" s="9"/>
    </row>
    <row r="37" spans="1:7" ht="15.75" thickBot="1" x14ac:dyDescent="0.3">
      <c r="A37" s="6"/>
      <c r="B37" s="6"/>
      <c r="C37" s="6"/>
      <c r="D37" s="6"/>
      <c r="E37" s="6"/>
      <c r="F37" s="6"/>
      <c r="G37" s="6"/>
    </row>
    <row r="38" spans="1:7" ht="15.75" thickBot="1" x14ac:dyDescent="0.3">
      <c r="A38" s="7" t="s">
        <v>9729</v>
      </c>
      <c r="B38" s="7" t="s">
        <v>9730</v>
      </c>
      <c r="C38" s="8"/>
      <c r="D38" s="9"/>
      <c r="E38" s="9"/>
      <c r="F38" s="9"/>
      <c r="G38" s="9"/>
    </row>
    <row r="39" spans="1:7" ht="15.75" thickBot="1" x14ac:dyDescent="0.3">
      <c r="A39" s="6"/>
      <c r="B39" s="6"/>
      <c r="C39" s="6"/>
      <c r="D39" s="6"/>
      <c r="E39" s="6"/>
      <c r="F39" s="6"/>
      <c r="G39" s="6"/>
    </row>
    <row r="40" spans="1:7" ht="15.75" thickBot="1" x14ac:dyDescent="0.3">
      <c r="A40" s="7" t="s">
        <v>9731</v>
      </c>
      <c r="B40" s="7" t="s">
        <v>1917</v>
      </c>
      <c r="C40" s="8" t="s">
        <v>48</v>
      </c>
      <c r="D40" s="9">
        <v>37.18</v>
      </c>
      <c r="E40" s="9">
        <v>64.069999999999993</v>
      </c>
      <c r="F40" s="9">
        <v>16.03</v>
      </c>
      <c r="G40" s="9"/>
    </row>
    <row r="41" spans="1:7" ht="15.75" thickBot="1" x14ac:dyDescent="0.3">
      <c r="A41" s="6"/>
      <c r="B41" s="6"/>
      <c r="C41" s="6"/>
      <c r="D41" s="6"/>
      <c r="E41" s="6"/>
      <c r="F41" s="6"/>
      <c r="G41" s="6"/>
    </row>
    <row r="42" spans="1:7" ht="15.75" thickBot="1" x14ac:dyDescent="0.3">
      <c r="A42" s="7" t="s">
        <v>9732</v>
      </c>
      <c r="B42" s="7" t="s">
        <v>4727</v>
      </c>
      <c r="C42" s="8" t="s">
        <v>48</v>
      </c>
      <c r="D42" s="9">
        <v>40.74</v>
      </c>
      <c r="E42" s="9">
        <v>58.47</v>
      </c>
      <c r="F42" s="9">
        <v>21.62</v>
      </c>
      <c r="G42" s="9"/>
    </row>
    <row r="43" spans="1:7" ht="15.75" thickBot="1" x14ac:dyDescent="0.3">
      <c r="A43" s="6"/>
      <c r="B43" s="6"/>
      <c r="C43" s="6"/>
      <c r="D43" s="6"/>
      <c r="E43" s="6"/>
      <c r="F43" s="6"/>
      <c r="G43" s="6"/>
    </row>
    <row r="44" spans="1:7" ht="25.5" thickBot="1" x14ac:dyDescent="0.3">
      <c r="A44" s="7" t="s">
        <v>9733</v>
      </c>
      <c r="B44" s="7" t="s">
        <v>9734</v>
      </c>
      <c r="C44" s="8" t="s">
        <v>48</v>
      </c>
      <c r="D44" s="9">
        <v>37.36</v>
      </c>
      <c r="E44" s="9">
        <v>65.739999999999995</v>
      </c>
      <c r="F44" s="9">
        <v>14.35</v>
      </c>
      <c r="G44" s="9"/>
    </row>
    <row r="45" spans="1:7" ht="15.75" thickBot="1" x14ac:dyDescent="0.3">
      <c r="A45" s="6"/>
      <c r="B45" s="6"/>
      <c r="C45" s="6"/>
      <c r="D45" s="6"/>
      <c r="E45" s="6"/>
      <c r="F45" s="6"/>
      <c r="G45" s="6"/>
    </row>
    <row r="46" spans="1:7" ht="15.75" thickBot="1" x14ac:dyDescent="0.3">
      <c r="A46" s="7" t="s">
        <v>9735</v>
      </c>
      <c r="B46" s="7" t="s">
        <v>9736</v>
      </c>
      <c r="C46" s="8"/>
      <c r="D46" s="9"/>
      <c r="E46" s="9"/>
      <c r="F46" s="9"/>
      <c r="G46" s="9"/>
    </row>
    <row r="47" spans="1:7" ht="15.75" thickBot="1" x14ac:dyDescent="0.3">
      <c r="A47" s="6"/>
      <c r="B47" s="6"/>
      <c r="C47" s="6"/>
      <c r="D47" s="6"/>
      <c r="E47" s="6"/>
      <c r="F47" s="6"/>
      <c r="G47" s="6"/>
    </row>
    <row r="48" spans="1:7" ht="25.5" thickBot="1" x14ac:dyDescent="0.3">
      <c r="A48" s="7" t="s">
        <v>9737</v>
      </c>
      <c r="B48" s="7" t="s">
        <v>9738</v>
      </c>
      <c r="C48" s="8"/>
      <c r="D48" s="9"/>
      <c r="E48" s="9"/>
      <c r="F48" s="9"/>
      <c r="G48" s="9"/>
    </row>
    <row r="49" spans="1:7" ht="15.75" thickBot="1" x14ac:dyDescent="0.3">
      <c r="A49" s="6"/>
      <c r="B49" s="6"/>
      <c r="C49" s="6"/>
      <c r="D49" s="6"/>
      <c r="E49" s="6"/>
      <c r="F49" s="6"/>
      <c r="G49" s="6"/>
    </row>
    <row r="50" spans="1:7" ht="15.75" thickBot="1" x14ac:dyDescent="0.3">
      <c r="A50" s="7" t="s">
        <v>9739</v>
      </c>
      <c r="B50" s="7" t="s">
        <v>9740</v>
      </c>
      <c r="C50" s="8" t="s">
        <v>48</v>
      </c>
      <c r="D50" s="9">
        <v>32</v>
      </c>
      <c r="E50" s="9">
        <v>46.59</v>
      </c>
      <c r="F50" s="9">
        <v>33.5</v>
      </c>
      <c r="G50" s="9"/>
    </row>
    <row r="51" spans="1:7" ht="15.75" thickBot="1" x14ac:dyDescent="0.3">
      <c r="A51" s="6"/>
      <c r="B51" s="6"/>
      <c r="C51" s="6"/>
      <c r="D51" s="6"/>
      <c r="E51" s="6"/>
      <c r="F51" s="6"/>
      <c r="G51" s="6"/>
    </row>
    <row r="52" spans="1:7" ht="15.75" thickBot="1" x14ac:dyDescent="0.3">
      <c r="A52" s="7" t="s">
        <v>9741</v>
      </c>
      <c r="B52" s="7" t="s">
        <v>9742</v>
      </c>
      <c r="C52" s="8" t="s">
        <v>48</v>
      </c>
      <c r="D52" s="9">
        <v>35.72</v>
      </c>
      <c r="E52" s="9">
        <v>41.74</v>
      </c>
      <c r="F52" s="9">
        <v>38.35</v>
      </c>
      <c r="G52" s="9"/>
    </row>
    <row r="53" spans="1:7" ht="15.75" thickBot="1" x14ac:dyDescent="0.3">
      <c r="A53" s="6"/>
      <c r="B53" s="6"/>
      <c r="C53" s="6"/>
      <c r="D53" s="6"/>
      <c r="E53" s="6"/>
      <c r="F53" s="6"/>
      <c r="G53" s="6"/>
    </row>
    <row r="54" spans="1:7" ht="25.5" thickBot="1" x14ac:dyDescent="0.3">
      <c r="A54" s="7" t="s">
        <v>9743</v>
      </c>
      <c r="B54" s="7" t="s">
        <v>9744</v>
      </c>
      <c r="C54" s="8"/>
      <c r="D54" s="9"/>
      <c r="E54" s="9"/>
      <c r="F54" s="9"/>
      <c r="G54" s="9"/>
    </row>
    <row r="55" spans="1:7" ht="15.75" thickBot="1" x14ac:dyDescent="0.3">
      <c r="A55" s="6"/>
      <c r="B55" s="6"/>
      <c r="C55" s="6"/>
      <c r="D55" s="6"/>
      <c r="E55" s="6"/>
      <c r="F55" s="6"/>
      <c r="G55" s="6"/>
    </row>
    <row r="56" spans="1:7" ht="15.75" thickBot="1" x14ac:dyDescent="0.3">
      <c r="A56" s="7" t="s">
        <v>9745</v>
      </c>
      <c r="B56" s="7" t="s">
        <v>9746</v>
      </c>
      <c r="C56" s="8" t="s">
        <v>48</v>
      </c>
      <c r="D56" s="9">
        <v>36.92</v>
      </c>
      <c r="E56" s="9">
        <v>40.380000000000003</v>
      </c>
      <c r="F56" s="9">
        <v>39.71</v>
      </c>
      <c r="G56" s="9"/>
    </row>
    <row r="57" spans="1:7" ht="15.75" thickBot="1" x14ac:dyDescent="0.3">
      <c r="A57" s="6"/>
      <c r="B57" s="6"/>
      <c r="C57" s="6"/>
      <c r="D57" s="6"/>
      <c r="E57" s="6"/>
      <c r="F57" s="6"/>
      <c r="G57" s="6"/>
    </row>
    <row r="58" spans="1:7" ht="15.75" thickBot="1" x14ac:dyDescent="0.3">
      <c r="A58" s="7" t="s">
        <v>9747</v>
      </c>
      <c r="B58" s="7" t="s">
        <v>9748</v>
      </c>
      <c r="C58" s="8" t="s">
        <v>48</v>
      </c>
      <c r="D58" s="9">
        <v>39.57</v>
      </c>
      <c r="E58" s="9">
        <v>37.68</v>
      </c>
      <c r="F58" s="9">
        <v>42.41</v>
      </c>
      <c r="G58" s="9"/>
    </row>
    <row r="59" spans="1:7" ht="15.75" thickBot="1" x14ac:dyDescent="0.3">
      <c r="A59" s="6"/>
      <c r="B59" s="6"/>
      <c r="C59" s="6"/>
      <c r="D59" s="6"/>
      <c r="E59" s="6"/>
      <c r="F59" s="6"/>
      <c r="G59" s="6"/>
    </row>
    <row r="60" spans="1:7" ht="15.75" thickBot="1" x14ac:dyDescent="0.3">
      <c r="A60" s="7" t="s">
        <v>9749</v>
      </c>
      <c r="B60" s="7" t="s">
        <v>9750</v>
      </c>
      <c r="C60" s="8" t="s">
        <v>48</v>
      </c>
      <c r="D60" s="9">
        <v>36.01</v>
      </c>
      <c r="E60" s="9">
        <v>41.41</v>
      </c>
      <c r="F60" s="9">
        <v>38.71</v>
      </c>
      <c r="G60" s="9"/>
    </row>
    <row r="61" spans="1:7" ht="15.75" thickBot="1" x14ac:dyDescent="0.3">
      <c r="A61" s="6"/>
      <c r="B61" s="6"/>
      <c r="C61" s="6"/>
      <c r="D61" s="6"/>
      <c r="E61" s="6"/>
      <c r="F61" s="6"/>
      <c r="G61" s="6"/>
    </row>
    <row r="62" spans="1:7" ht="15.75" thickBot="1" x14ac:dyDescent="0.3">
      <c r="A62" s="7" t="s">
        <v>9751</v>
      </c>
      <c r="B62" s="7" t="s">
        <v>9752</v>
      </c>
      <c r="C62" s="8" t="s">
        <v>48</v>
      </c>
      <c r="D62" s="9">
        <v>38.67</v>
      </c>
      <c r="E62" s="9">
        <v>38.56</v>
      </c>
      <c r="F62" s="9">
        <v>41.53</v>
      </c>
      <c r="G62" s="9"/>
    </row>
    <row r="63" spans="1:7" ht="15.75" thickBot="1" x14ac:dyDescent="0.3">
      <c r="A63" s="6"/>
      <c r="B63" s="6"/>
      <c r="C63" s="6"/>
      <c r="D63" s="6"/>
      <c r="E63" s="6"/>
      <c r="F63" s="6"/>
      <c r="G63" s="6"/>
    </row>
    <row r="64" spans="1:7" ht="15.75" thickBot="1" x14ac:dyDescent="0.3">
      <c r="A64" s="7" t="s">
        <v>9753</v>
      </c>
      <c r="B64" s="7" t="s">
        <v>9754</v>
      </c>
      <c r="C64" s="8"/>
      <c r="D64" s="9"/>
      <c r="E64" s="9"/>
      <c r="F64" s="9"/>
      <c r="G64" s="9"/>
    </row>
    <row r="65" spans="1:7" ht="15.75" thickBot="1" x14ac:dyDescent="0.3">
      <c r="A65" s="6"/>
      <c r="B65" s="6"/>
      <c r="C65" s="6"/>
      <c r="D65" s="6"/>
      <c r="E65" s="6"/>
      <c r="F65" s="6"/>
      <c r="G65" s="6"/>
    </row>
    <row r="66" spans="1:7" ht="49.5" thickBot="1" x14ac:dyDescent="0.3">
      <c r="A66" s="7" t="s">
        <v>9755</v>
      </c>
      <c r="B66" s="7" t="s">
        <v>9756</v>
      </c>
      <c r="C66" s="8"/>
      <c r="D66" s="9"/>
      <c r="E66" s="9"/>
      <c r="F66" s="9"/>
      <c r="G66" s="9"/>
    </row>
    <row r="67" spans="1:7" ht="15.75" thickBot="1" x14ac:dyDescent="0.3">
      <c r="A67" s="6"/>
      <c r="B67" s="6"/>
      <c r="C67" s="6"/>
      <c r="D67" s="6"/>
      <c r="E67" s="6"/>
      <c r="F67" s="6"/>
      <c r="G67" s="6"/>
    </row>
    <row r="68" spans="1:7" ht="25.5" thickBot="1" x14ac:dyDescent="0.3">
      <c r="A68" s="7" t="s">
        <v>9757</v>
      </c>
      <c r="B68" s="7" t="s">
        <v>9758</v>
      </c>
      <c r="C68" s="8" t="s">
        <v>48</v>
      </c>
      <c r="D68" s="9">
        <v>37.590000000000003</v>
      </c>
      <c r="E68" s="9">
        <v>39.659999999999997</v>
      </c>
      <c r="F68" s="9">
        <v>40.44</v>
      </c>
      <c r="G68" s="9"/>
    </row>
    <row r="69" spans="1:7" ht="15.75" thickBot="1" x14ac:dyDescent="0.3">
      <c r="A69" s="6"/>
      <c r="B69" s="6"/>
      <c r="C69" s="6"/>
      <c r="D69" s="6"/>
      <c r="E69" s="6"/>
      <c r="F69" s="6"/>
      <c r="G69" s="6"/>
    </row>
    <row r="70" spans="1:7" ht="25.5" thickBot="1" x14ac:dyDescent="0.3">
      <c r="A70" s="7" t="s">
        <v>9759</v>
      </c>
      <c r="B70" s="7" t="s">
        <v>9760</v>
      </c>
      <c r="C70" s="8" t="s">
        <v>48</v>
      </c>
      <c r="D70" s="9">
        <v>41.86</v>
      </c>
      <c r="E70" s="9">
        <v>35.619999999999997</v>
      </c>
      <c r="F70" s="9">
        <v>44.46</v>
      </c>
      <c r="G70" s="9"/>
    </row>
    <row r="71" spans="1:7" ht="15.75" thickBot="1" x14ac:dyDescent="0.3">
      <c r="A71" s="6"/>
      <c r="B71" s="6"/>
      <c r="C71" s="6"/>
      <c r="D71" s="6"/>
      <c r="E71" s="6"/>
      <c r="F71" s="6"/>
      <c r="G71" s="6"/>
    </row>
    <row r="72" spans="1:7" ht="49.5" thickBot="1" x14ac:dyDescent="0.3">
      <c r="A72" s="7" t="s">
        <v>9761</v>
      </c>
      <c r="B72" s="7" t="s">
        <v>9762</v>
      </c>
      <c r="C72" s="8"/>
      <c r="D72" s="9"/>
      <c r="E72" s="9"/>
      <c r="F72" s="9"/>
      <c r="G72" s="9"/>
    </row>
    <row r="73" spans="1:7" ht="15.75" thickBot="1" x14ac:dyDescent="0.3">
      <c r="A73" s="6"/>
      <c r="B73" s="6"/>
      <c r="C73" s="6"/>
      <c r="D73" s="6"/>
      <c r="E73" s="6"/>
      <c r="F73" s="6"/>
      <c r="G73" s="6"/>
    </row>
    <row r="74" spans="1:7" ht="25.5" thickBot="1" x14ac:dyDescent="0.3">
      <c r="A74" s="7" t="s">
        <v>9763</v>
      </c>
      <c r="B74" s="7" t="s">
        <v>9764</v>
      </c>
      <c r="C74" s="8" t="s">
        <v>48</v>
      </c>
      <c r="D74" s="9">
        <v>41.86</v>
      </c>
      <c r="E74" s="9">
        <v>35.619999999999997</v>
      </c>
      <c r="F74" s="9">
        <v>44.46</v>
      </c>
      <c r="G74" s="9"/>
    </row>
    <row r="75" spans="1:7" ht="15.75" thickBot="1" x14ac:dyDescent="0.3">
      <c r="A75" s="6"/>
      <c r="B75" s="6"/>
      <c r="C75" s="6"/>
      <c r="D75" s="6"/>
      <c r="E75" s="6"/>
      <c r="F75" s="6"/>
      <c r="G75" s="6"/>
    </row>
    <row r="76" spans="1:7" ht="25.5" thickBot="1" x14ac:dyDescent="0.3">
      <c r="A76" s="7" t="s">
        <v>9765</v>
      </c>
      <c r="B76" s="7" t="s">
        <v>9766</v>
      </c>
      <c r="C76" s="8" t="s">
        <v>48</v>
      </c>
      <c r="D76" s="9">
        <v>47.2</v>
      </c>
      <c r="E76" s="9">
        <v>31.59</v>
      </c>
      <c r="F76" s="9">
        <v>48.52</v>
      </c>
      <c r="G76" s="9"/>
    </row>
    <row r="77" spans="1:7" ht="15.75" thickBot="1" x14ac:dyDescent="0.3">
      <c r="A77" s="6"/>
      <c r="B77" s="6"/>
      <c r="C77" s="6"/>
      <c r="D77" s="6"/>
      <c r="E77" s="6"/>
      <c r="F77" s="6"/>
      <c r="G77" s="6"/>
    </row>
    <row r="78" spans="1:7" x14ac:dyDescent="0.25">
      <c r="A78" s="23" t="s">
        <v>9767</v>
      </c>
      <c r="B78" s="10" t="s">
        <v>9768</v>
      </c>
      <c r="C78" s="26" t="s">
        <v>48</v>
      </c>
      <c r="D78" s="29">
        <v>87.3</v>
      </c>
      <c r="E78" s="29">
        <v>17.079999999999998</v>
      </c>
      <c r="F78" s="29">
        <v>63.01</v>
      </c>
      <c r="G78" s="29"/>
    </row>
    <row r="79" spans="1:7" x14ac:dyDescent="0.25">
      <c r="A79" s="24"/>
      <c r="B79" s="11" t="s">
        <v>9702</v>
      </c>
      <c r="C79" s="27"/>
      <c r="D79" s="30"/>
      <c r="E79" s="30"/>
      <c r="F79" s="30"/>
      <c r="G79" s="30"/>
    </row>
    <row r="80" spans="1:7" x14ac:dyDescent="0.25">
      <c r="A80" s="24"/>
      <c r="B80" s="11" t="s">
        <v>9769</v>
      </c>
      <c r="C80" s="27"/>
      <c r="D80" s="30"/>
      <c r="E80" s="30"/>
      <c r="F80" s="30"/>
      <c r="G80" s="30"/>
    </row>
    <row r="81" spans="1:7" x14ac:dyDescent="0.25">
      <c r="A81" s="24"/>
      <c r="B81" s="11" t="s">
        <v>9770</v>
      </c>
      <c r="C81" s="27"/>
      <c r="D81" s="30"/>
      <c r="E81" s="30"/>
      <c r="F81" s="30"/>
      <c r="G81" s="30"/>
    </row>
    <row r="82" spans="1:7" ht="15.75" thickBot="1" x14ac:dyDescent="0.3">
      <c r="A82" s="25"/>
      <c r="B82" s="12" t="s">
        <v>9771</v>
      </c>
      <c r="C82" s="28"/>
      <c r="D82" s="31"/>
      <c r="E82" s="31"/>
      <c r="F82" s="31"/>
      <c r="G82" s="31"/>
    </row>
    <row r="83" spans="1:7" ht="15.75" thickBot="1" x14ac:dyDescent="0.3">
      <c r="A83" s="6"/>
      <c r="B83" s="6"/>
      <c r="C83" s="6"/>
      <c r="D83" s="6"/>
      <c r="E83" s="6"/>
      <c r="F83" s="6"/>
      <c r="G83" s="6"/>
    </row>
    <row r="84" spans="1:7" ht="61.5" thickBot="1" x14ac:dyDescent="0.3">
      <c r="A84" s="7" t="s">
        <v>9772</v>
      </c>
      <c r="B84" s="7" t="s">
        <v>9773</v>
      </c>
      <c r="C84" s="8" t="s">
        <v>48</v>
      </c>
      <c r="D84" s="9">
        <v>53.45</v>
      </c>
      <c r="E84" s="9">
        <v>27.9</v>
      </c>
      <c r="F84" s="9">
        <v>52.2</v>
      </c>
      <c r="G84" s="9"/>
    </row>
    <row r="85" spans="1:7" ht="15.75" thickBot="1" x14ac:dyDescent="0.3">
      <c r="A85" s="6"/>
      <c r="B85" s="6"/>
      <c r="C85" s="6"/>
      <c r="D85" s="6"/>
      <c r="E85" s="6"/>
      <c r="F85" s="6"/>
      <c r="G85" s="6"/>
    </row>
    <row r="86" spans="1:7" ht="25.5" thickBot="1" x14ac:dyDescent="0.3">
      <c r="A86" s="7" t="s">
        <v>9774</v>
      </c>
      <c r="B86" s="7" t="s">
        <v>9775</v>
      </c>
      <c r="C86" s="8" t="s">
        <v>48</v>
      </c>
      <c r="D86" s="9">
        <v>20.329999999999998</v>
      </c>
      <c r="E86" s="9">
        <v>5.9</v>
      </c>
      <c r="F86" s="9">
        <v>74.180000000000007</v>
      </c>
      <c r="G86" s="9"/>
    </row>
    <row r="87" spans="1:7" ht="15.75" thickBot="1" x14ac:dyDescent="0.3">
      <c r="A87" s="6"/>
      <c r="B87" s="6"/>
      <c r="C87" s="6"/>
      <c r="D87" s="6"/>
      <c r="E87" s="6"/>
      <c r="F87" s="6"/>
      <c r="G87" s="6"/>
    </row>
    <row r="88" spans="1:7" ht="49.5" thickBot="1" x14ac:dyDescent="0.3">
      <c r="A88" s="7" t="s">
        <v>9776</v>
      </c>
      <c r="B88" s="7" t="s">
        <v>9777</v>
      </c>
      <c r="C88" s="8"/>
      <c r="D88" s="9"/>
      <c r="E88" s="9"/>
      <c r="F88" s="9"/>
      <c r="G88" s="9"/>
    </row>
    <row r="89" spans="1:7" ht="15.75" thickBot="1" x14ac:dyDescent="0.3">
      <c r="A89" s="6"/>
      <c r="B89" s="6"/>
      <c r="C89" s="6"/>
      <c r="D89" s="6"/>
      <c r="E89" s="6"/>
      <c r="F89" s="6"/>
      <c r="G89" s="6"/>
    </row>
    <row r="90" spans="1:7" ht="15.75" thickBot="1" x14ac:dyDescent="0.3">
      <c r="A90" s="7" t="s">
        <v>9778</v>
      </c>
      <c r="B90" s="7" t="s">
        <v>9779</v>
      </c>
      <c r="C90" s="8" t="s">
        <v>48</v>
      </c>
      <c r="D90" s="9">
        <v>56.58</v>
      </c>
      <c r="E90" s="9">
        <v>26.35</v>
      </c>
      <c r="F90" s="9">
        <v>53.75</v>
      </c>
      <c r="G90" s="9"/>
    </row>
    <row r="91" spans="1:7" ht="15.75" thickBot="1" x14ac:dyDescent="0.3">
      <c r="A91" s="6"/>
      <c r="B91" s="6"/>
      <c r="C91" s="6"/>
      <c r="D91" s="6"/>
      <c r="E91" s="6"/>
      <c r="F91" s="6"/>
      <c r="G91" s="6"/>
    </row>
    <row r="92" spans="1:7" ht="15.75" thickBot="1" x14ac:dyDescent="0.3">
      <c r="A92" s="7" t="s">
        <v>9780</v>
      </c>
      <c r="B92" s="7" t="s">
        <v>9781</v>
      </c>
      <c r="C92" s="8" t="s">
        <v>48</v>
      </c>
      <c r="D92" s="9">
        <v>55.68</v>
      </c>
      <c r="E92" s="9">
        <v>26.78</v>
      </c>
      <c r="F92" s="9">
        <v>53.32</v>
      </c>
      <c r="G92" s="9"/>
    </row>
    <row r="93" spans="1:7" ht="15.75" thickBot="1" x14ac:dyDescent="0.3">
      <c r="A93" s="6"/>
      <c r="B93" s="6"/>
      <c r="C93" s="6"/>
      <c r="D93" s="6"/>
      <c r="E93" s="6"/>
      <c r="F93" s="6"/>
      <c r="G93" s="6"/>
    </row>
    <row r="94" spans="1:7" ht="48.75" x14ac:dyDescent="0.25">
      <c r="A94" s="23" t="s">
        <v>9782</v>
      </c>
      <c r="B94" s="10" t="s">
        <v>9783</v>
      </c>
      <c r="C94" s="26"/>
      <c r="D94" s="29"/>
      <c r="E94" s="29"/>
      <c r="F94" s="29"/>
      <c r="G94" s="29"/>
    </row>
    <row r="95" spans="1:7" ht="15.75" thickBot="1" x14ac:dyDescent="0.3">
      <c r="A95" s="25"/>
      <c r="B95" s="12" t="s">
        <v>9784</v>
      </c>
      <c r="C95" s="28"/>
      <c r="D95" s="31"/>
      <c r="E95" s="31"/>
      <c r="F95" s="31"/>
      <c r="G95" s="31"/>
    </row>
    <row r="96" spans="1:7" ht="15.75" thickBot="1" x14ac:dyDescent="0.3">
      <c r="A96" s="6"/>
      <c r="B96" s="6"/>
      <c r="C96" s="6"/>
      <c r="D96" s="6"/>
      <c r="E96" s="6"/>
      <c r="F96" s="6"/>
      <c r="G96" s="6"/>
    </row>
    <row r="97" spans="1:7" ht="15.75" thickBot="1" x14ac:dyDescent="0.3">
      <c r="A97" s="7" t="s">
        <v>9785</v>
      </c>
      <c r="B97" s="7" t="s">
        <v>9786</v>
      </c>
      <c r="C97" s="8" t="s">
        <v>48</v>
      </c>
      <c r="D97" s="9">
        <v>39.25</v>
      </c>
      <c r="E97" s="9">
        <v>27.57</v>
      </c>
      <c r="F97" s="9">
        <v>52.54</v>
      </c>
      <c r="G97" s="9"/>
    </row>
    <row r="98" spans="1:7" ht="15.75" thickBot="1" x14ac:dyDescent="0.3">
      <c r="A98" s="6"/>
      <c r="B98" s="6"/>
      <c r="C98" s="6"/>
      <c r="D98" s="6"/>
      <c r="E98" s="6"/>
      <c r="F98" s="6"/>
      <c r="G98" s="6"/>
    </row>
    <row r="99" spans="1:7" ht="15.75" thickBot="1" x14ac:dyDescent="0.3">
      <c r="A99" s="7" t="s">
        <v>9787</v>
      </c>
      <c r="B99" s="7" t="s">
        <v>9788</v>
      </c>
      <c r="C99" s="8" t="s">
        <v>48</v>
      </c>
      <c r="D99" s="9">
        <v>39.51</v>
      </c>
      <c r="E99" s="9">
        <v>23.21</v>
      </c>
      <c r="F99" s="9">
        <v>56.9</v>
      </c>
      <c r="G99" s="9"/>
    </row>
    <row r="100" spans="1:7" ht="15.75" thickBot="1" x14ac:dyDescent="0.3">
      <c r="A100" s="6"/>
      <c r="B100" s="6"/>
      <c r="C100" s="6"/>
      <c r="D100" s="6"/>
      <c r="E100" s="6"/>
      <c r="F100" s="6"/>
      <c r="G100" s="6"/>
    </row>
    <row r="101" spans="1:7" ht="15.75" thickBot="1" x14ac:dyDescent="0.3">
      <c r="A101" s="7" t="s">
        <v>9789</v>
      </c>
      <c r="B101" s="7" t="s">
        <v>9790</v>
      </c>
      <c r="C101" s="8" t="s">
        <v>48</v>
      </c>
      <c r="D101" s="9">
        <v>21.76</v>
      </c>
      <c r="E101" s="9">
        <v>3.91</v>
      </c>
      <c r="F101" s="9">
        <v>76.19</v>
      </c>
      <c r="G101" s="9"/>
    </row>
    <row r="102" spans="1:7" ht="15.75" thickBot="1" x14ac:dyDescent="0.3">
      <c r="A102" s="6"/>
      <c r="B102" s="6"/>
      <c r="C102" s="6"/>
      <c r="D102" s="6"/>
      <c r="E102" s="6"/>
      <c r="F102" s="6"/>
      <c r="G102" s="6"/>
    </row>
    <row r="103" spans="1:7" ht="60.75" x14ac:dyDescent="0.25">
      <c r="A103" s="23" t="s">
        <v>9791</v>
      </c>
      <c r="B103" s="10" t="s">
        <v>9792</v>
      </c>
      <c r="C103" s="26" t="s">
        <v>48</v>
      </c>
      <c r="D103" s="29">
        <v>54.75</v>
      </c>
      <c r="E103" s="29">
        <v>21.95</v>
      </c>
      <c r="F103" s="29">
        <v>58.14</v>
      </c>
      <c r="G103" s="29"/>
    </row>
    <row r="104" spans="1:7" ht="15.75" thickBot="1" x14ac:dyDescent="0.3">
      <c r="A104" s="25"/>
      <c r="B104" s="12" t="s">
        <v>9793</v>
      </c>
      <c r="C104" s="28"/>
      <c r="D104" s="31"/>
      <c r="E104" s="31"/>
      <c r="F104" s="31"/>
      <c r="G104" s="31"/>
    </row>
    <row r="105" spans="1:7" ht="15.75" thickBot="1" x14ac:dyDescent="0.3">
      <c r="A105" s="6"/>
      <c r="B105" s="6"/>
      <c r="C105" s="6"/>
      <c r="D105" s="6"/>
      <c r="E105" s="6"/>
      <c r="F105" s="6"/>
      <c r="G105" s="6"/>
    </row>
    <row r="106" spans="1:7" ht="36.75" x14ac:dyDescent="0.25">
      <c r="A106" s="23" t="s">
        <v>9794</v>
      </c>
      <c r="B106" s="10" t="s">
        <v>9795</v>
      </c>
      <c r="C106" s="26"/>
      <c r="D106" s="29"/>
      <c r="E106" s="29"/>
      <c r="F106" s="29"/>
      <c r="G106" s="29"/>
    </row>
    <row r="107" spans="1:7" ht="15.75" thickBot="1" x14ac:dyDescent="0.3">
      <c r="A107" s="25"/>
      <c r="B107" s="12" t="s">
        <v>9796</v>
      </c>
      <c r="C107" s="28"/>
      <c r="D107" s="31"/>
      <c r="E107" s="31"/>
      <c r="F107" s="31"/>
      <c r="G107" s="31"/>
    </row>
    <row r="108" spans="1:7" ht="15.75" thickBot="1" x14ac:dyDescent="0.3">
      <c r="A108" s="6"/>
      <c r="B108" s="6"/>
      <c r="C108" s="6"/>
      <c r="D108" s="6"/>
      <c r="E108" s="6"/>
      <c r="F108" s="6"/>
      <c r="G108" s="6"/>
    </row>
    <row r="109" spans="1:7" ht="15.75" thickBot="1" x14ac:dyDescent="0.3">
      <c r="A109" s="7" t="s">
        <v>9797</v>
      </c>
      <c r="B109" s="7" t="s">
        <v>9788</v>
      </c>
      <c r="C109" s="8" t="s">
        <v>23</v>
      </c>
      <c r="D109" s="9">
        <v>230.7</v>
      </c>
      <c r="E109" s="9">
        <v>11.95</v>
      </c>
      <c r="F109" s="9">
        <v>68.14</v>
      </c>
      <c r="G109" s="9"/>
    </row>
    <row r="110" spans="1:7" ht="15.75" thickBot="1" x14ac:dyDescent="0.3">
      <c r="A110" s="6"/>
      <c r="B110" s="6"/>
      <c r="C110" s="6"/>
      <c r="D110" s="6"/>
      <c r="E110" s="6"/>
      <c r="F110" s="6"/>
      <c r="G110" s="6"/>
    </row>
    <row r="111" spans="1:7" ht="15.75" thickBot="1" x14ac:dyDescent="0.3">
      <c r="A111" s="7" t="s">
        <v>9798</v>
      </c>
      <c r="B111" s="7" t="s">
        <v>9799</v>
      </c>
      <c r="C111" s="8" t="s">
        <v>23</v>
      </c>
      <c r="D111" s="9">
        <v>355.89</v>
      </c>
      <c r="E111" s="9">
        <v>7.75</v>
      </c>
      <c r="F111" s="9">
        <v>72.349999999999994</v>
      </c>
      <c r="G111" s="9"/>
    </row>
    <row r="112" spans="1:7" ht="15.75" thickBot="1" x14ac:dyDescent="0.3">
      <c r="A112" s="6"/>
      <c r="B112" s="6"/>
      <c r="C112" s="6"/>
      <c r="D112" s="6"/>
      <c r="E112" s="6"/>
      <c r="F112" s="6"/>
      <c r="G112" s="6"/>
    </row>
    <row r="113" spans="1:7" ht="15.75" thickBot="1" x14ac:dyDescent="0.3">
      <c r="A113" s="7" t="s">
        <v>9800</v>
      </c>
      <c r="B113" s="7" t="s">
        <v>1172</v>
      </c>
      <c r="C113" s="8" t="s">
        <v>23</v>
      </c>
      <c r="D113" s="9">
        <v>238.14</v>
      </c>
      <c r="E113" s="9">
        <v>11.58</v>
      </c>
      <c r="F113" s="9">
        <v>68.52</v>
      </c>
      <c r="G113" s="9"/>
    </row>
    <row r="114" spans="1:7" ht="15.75" thickBot="1" x14ac:dyDescent="0.3">
      <c r="A114" s="6"/>
      <c r="B114" s="6"/>
      <c r="C114" s="6"/>
      <c r="D114" s="6"/>
      <c r="E114" s="6"/>
      <c r="F114" s="6"/>
      <c r="G114" s="6"/>
    </row>
    <row r="115" spans="1:7" ht="15.75" thickBot="1" x14ac:dyDescent="0.3">
      <c r="A115" s="7" t="s">
        <v>9801</v>
      </c>
      <c r="B115" s="7" t="s">
        <v>9802</v>
      </c>
      <c r="C115" s="8"/>
      <c r="D115" s="9"/>
      <c r="E115" s="9"/>
      <c r="F115" s="9"/>
      <c r="G115" s="9"/>
    </row>
    <row r="116" spans="1:7" ht="15.75" thickBot="1" x14ac:dyDescent="0.3">
      <c r="A116" s="6"/>
      <c r="B116" s="6"/>
      <c r="C116" s="6"/>
      <c r="D116" s="6"/>
      <c r="E116" s="6"/>
      <c r="F116" s="6"/>
      <c r="G116" s="6"/>
    </row>
    <row r="117" spans="1:7" ht="25.5" thickBot="1" x14ac:dyDescent="0.3">
      <c r="A117" s="7" t="s">
        <v>9803</v>
      </c>
      <c r="B117" s="7" t="s">
        <v>9804</v>
      </c>
      <c r="C117" s="8"/>
      <c r="D117" s="9"/>
      <c r="E117" s="9"/>
      <c r="F117" s="9"/>
      <c r="G117" s="9"/>
    </row>
    <row r="118" spans="1:7" ht="15.75" thickBot="1" x14ac:dyDescent="0.3">
      <c r="A118" s="6"/>
      <c r="B118" s="6"/>
      <c r="C118" s="6"/>
      <c r="D118" s="6"/>
      <c r="E118" s="6"/>
      <c r="F118" s="6"/>
      <c r="G118" s="6"/>
    </row>
    <row r="119" spans="1:7" ht="15.75" thickBot="1" x14ac:dyDescent="0.3">
      <c r="A119" s="7" t="s">
        <v>9805</v>
      </c>
      <c r="B119" s="7" t="s">
        <v>9806</v>
      </c>
      <c r="C119" s="8" t="s">
        <v>48</v>
      </c>
      <c r="D119" s="9">
        <v>35.130000000000003</v>
      </c>
      <c r="E119" s="9">
        <v>43.13</v>
      </c>
      <c r="F119" s="9">
        <v>36.979999999999997</v>
      </c>
      <c r="G119" s="9"/>
    </row>
    <row r="120" spans="1:7" ht="15.75" thickBot="1" x14ac:dyDescent="0.3">
      <c r="A120" s="6"/>
      <c r="B120" s="6"/>
      <c r="C120" s="6"/>
      <c r="D120" s="6"/>
      <c r="E120" s="6"/>
      <c r="F120" s="6"/>
      <c r="G120" s="6"/>
    </row>
    <row r="121" spans="1:7" ht="15.75" thickBot="1" x14ac:dyDescent="0.3">
      <c r="A121" s="7" t="s">
        <v>9807</v>
      </c>
      <c r="B121" s="7" t="s">
        <v>9808</v>
      </c>
      <c r="C121" s="8" t="s">
        <v>48</v>
      </c>
      <c r="D121" s="9">
        <v>36.369999999999997</v>
      </c>
      <c r="E121" s="9">
        <v>41</v>
      </c>
      <c r="F121" s="9">
        <v>39.1</v>
      </c>
      <c r="G121" s="9"/>
    </row>
    <row r="122" spans="1:7" ht="15.75" thickBot="1" x14ac:dyDescent="0.3">
      <c r="A122" s="6"/>
      <c r="B122" s="6"/>
      <c r="C122" s="6"/>
      <c r="D122" s="6"/>
      <c r="E122" s="6"/>
      <c r="F122" s="6"/>
      <c r="G122" s="6"/>
    </row>
    <row r="123" spans="1:7" ht="25.5" thickBot="1" x14ac:dyDescent="0.3">
      <c r="A123" s="7" t="s">
        <v>9809</v>
      </c>
      <c r="B123" s="7" t="s">
        <v>9810</v>
      </c>
      <c r="C123" s="8"/>
      <c r="D123" s="9"/>
      <c r="E123" s="9"/>
      <c r="F123" s="9"/>
      <c r="G123" s="9"/>
    </row>
    <row r="124" spans="1:7" ht="15.75" thickBot="1" x14ac:dyDescent="0.3">
      <c r="A124" s="6"/>
      <c r="B124" s="6"/>
      <c r="C124" s="6"/>
      <c r="D124" s="6"/>
      <c r="E124" s="6"/>
      <c r="F124" s="6"/>
      <c r="G124" s="6"/>
    </row>
    <row r="125" spans="1:7" ht="15.75" thickBot="1" x14ac:dyDescent="0.3">
      <c r="A125" s="7" t="s">
        <v>9811</v>
      </c>
      <c r="B125" s="7" t="s">
        <v>9812</v>
      </c>
      <c r="C125" s="8" t="s">
        <v>48</v>
      </c>
      <c r="D125" s="9">
        <v>38.68</v>
      </c>
      <c r="E125" s="9">
        <v>38.549999999999997</v>
      </c>
      <c r="F125" s="9">
        <v>41.55</v>
      </c>
      <c r="G125" s="9"/>
    </row>
    <row r="126" spans="1:7" ht="15.75" thickBot="1" x14ac:dyDescent="0.3">
      <c r="A126" s="6"/>
      <c r="B126" s="6"/>
      <c r="C126" s="6"/>
      <c r="D126" s="6"/>
      <c r="E126" s="6"/>
      <c r="F126" s="6"/>
      <c r="G126" s="6"/>
    </row>
    <row r="127" spans="1:7" ht="15.75" thickBot="1" x14ac:dyDescent="0.3">
      <c r="A127" s="7" t="s">
        <v>9813</v>
      </c>
      <c r="B127" s="7" t="s">
        <v>9814</v>
      </c>
      <c r="C127" s="8" t="s">
        <v>48</v>
      </c>
      <c r="D127" s="9">
        <v>41.87</v>
      </c>
      <c r="E127" s="9">
        <v>35.61</v>
      </c>
      <c r="F127" s="9">
        <v>44.47</v>
      </c>
      <c r="G127" s="9"/>
    </row>
    <row r="128" spans="1:7" ht="15.75" thickBot="1" x14ac:dyDescent="0.3">
      <c r="A128" s="6"/>
      <c r="B128" s="6"/>
      <c r="C128" s="6"/>
      <c r="D128" s="6"/>
      <c r="E128" s="6"/>
      <c r="F128" s="6"/>
      <c r="G128" s="6"/>
    </row>
    <row r="129" spans="1:7" ht="25.5" thickBot="1" x14ac:dyDescent="0.3">
      <c r="A129" s="7" t="s">
        <v>9815</v>
      </c>
      <c r="B129" s="7" t="s">
        <v>9816</v>
      </c>
      <c r="C129" s="8" t="s">
        <v>48</v>
      </c>
      <c r="D129" s="9">
        <v>39.85</v>
      </c>
      <c r="E129" s="9">
        <v>43.29</v>
      </c>
      <c r="F129" s="9">
        <v>36.81</v>
      </c>
      <c r="G129" s="9"/>
    </row>
    <row r="130" spans="1:7" ht="15.75" thickBot="1" x14ac:dyDescent="0.3">
      <c r="A130" s="6"/>
      <c r="B130" s="6"/>
      <c r="C130" s="6"/>
      <c r="D130" s="6"/>
      <c r="E130" s="6"/>
      <c r="F130" s="6"/>
      <c r="G130" s="6"/>
    </row>
    <row r="131" spans="1:7" ht="25.5" thickBot="1" x14ac:dyDescent="0.3">
      <c r="A131" s="7" t="s">
        <v>9817</v>
      </c>
      <c r="B131" s="7" t="s">
        <v>9818</v>
      </c>
      <c r="C131" s="8"/>
      <c r="D131" s="9"/>
      <c r="E131" s="9"/>
      <c r="F131" s="9"/>
      <c r="G131" s="9"/>
    </row>
    <row r="132" spans="1:7" ht="15.75" thickBot="1" x14ac:dyDescent="0.3">
      <c r="A132" s="6"/>
      <c r="B132" s="6"/>
      <c r="C132" s="6"/>
      <c r="D132" s="6"/>
      <c r="E132" s="6"/>
      <c r="F132" s="6"/>
      <c r="G132" s="6"/>
    </row>
    <row r="133" spans="1:7" ht="15.75" thickBot="1" x14ac:dyDescent="0.3">
      <c r="A133" s="7" t="s">
        <v>9819</v>
      </c>
      <c r="B133" s="7" t="s">
        <v>9820</v>
      </c>
      <c r="C133" s="8" t="s">
        <v>48</v>
      </c>
      <c r="D133" s="9">
        <v>32.43</v>
      </c>
      <c r="E133" s="9">
        <v>45.98</v>
      </c>
      <c r="F133" s="9">
        <v>34.1</v>
      </c>
      <c r="G133" s="9"/>
    </row>
    <row r="134" spans="1:7" ht="15.75" thickBot="1" x14ac:dyDescent="0.3">
      <c r="A134" s="6"/>
      <c r="B134" s="6"/>
      <c r="C134" s="6"/>
      <c r="D134" s="6"/>
      <c r="E134" s="6"/>
      <c r="F134" s="6"/>
      <c r="G134" s="6"/>
    </row>
    <row r="135" spans="1:7" ht="15.75" thickBot="1" x14ac:dyDescent="0.3">
      <c r="A135" s="7" t="s">
        <v>9821</v>
      </c>
      <c r="B135" s="7" t="s">
        <v>9822</v>
      </c>
      <c r="C135" s="8" t="s">
        <v>48</v>
      </c>
      <c r="D135" s="9">
        <v>35.71</v>
      </c>
      <c r="E135" s="9">
        <v>41.75</v>
      </c>
      <c r="F135" s="9">
        <v>38.340000000000003</v>
      </c>
      <c r="G135" s="9"/>
    </row>
    <row r="136" spans="1:7" ht="15.75" thickBot="1" x14ac:dyDescent="0.3">
      <c r="A136" s="6"/>
      <c r="B136" s="6"/>
      <c r="C136" s="6"/>
      <c r="D136" s="6"/>
      <c r="E136" s="6"/>
      <c r="F136" s="6"/>
      <c r="G136" s="6"/>
    </row>
    <row r="137" spans="1:7" ht="25.5" thickBot="1" x14ac:dyDescent="0.3">
      <c r="A137" s="7" t="s">
        <v>9823</v>
      </c>
      <c r="B137" s="7" t="s">
        <v>9824</v>
      </c>
      <c r="C137" s="8"/>
      <c r="D137" s="9"/>
      <c r="E137" s="9"/>
      <c r="F137" s="9"/>
      <c r="G137" s="9"/>
    </row>
    <row r="138" spans="1:7" ht="15.75" thickBot="1" x14ac:dyDescent="0.3">
      <c r="A138" s="6"/>
      <c r="B138" s="6"/>
      <c r="C138" s="6"/>
      <c r="D138" s="6"/>
      <c r="E138" s="6"/>
      <c r="F138" s="6"/>
      <c r="G138" s="6"/>
    </row>
    <row r="139" spans="1:7" ht="15.75" thickBot="1" x14ac:dyDescent="0.3">
      <c r="A139" s="7" t="s">
        <v>9825</v>
      </c>
      <c r="B139" s="7" t="s">
        <v>9826</v>
      </c>
      <c r="C139" s="8" t="s">
        <v>48</v>
      </c>
      <c r="D139" s="9">
        <v>32.159999999999997</v>
      </c>
      <c r="E139" s="9">
        <v>46.36</v>
      </c>
      <c r="F139" s="9">
        <v>33.74</v>
      </c>
      <c r="G139" s="9"/>
    </row>
    <row r="140" spans="1:7" ht="15.75" thickBot="1" x14ac:dyDescent="0.3">
      <c r="A140" s="6"/>
      <c r="B140" s="6"/>
      <c r="C140" s="6"/>
      <c r="D140" s="6"/>
      <c r="E140" s="6"/>
      <c r="F140" s="6"/>
      <c r="G140" s="6"/>
    </row>
    <row r="141" spans="1:7" ht="15.75" thickBot="1" x14ac:dyDescent="0.3">
      <c r="A141" s="7" t="s">
        <v>9827</v>
      </c>
      <c r="B141" s="7" t="s">
        <v>9828</v>
      </c>
      <c r="C141" s="8" t="s">
        <v>48</v>
      </c>
      <c r="D141" s="9">
        <v>34.65</v>
      </c>
      <c r="E141" s="9">
        <v>43.03</v>
      </c>
      <c r="F141" s="9">
        <v>37.06</v>
      </c>
      <c r="G141" s="9"/>
    </row>
    <row r="142" spans="1:7" ht="15.75" thickBot="1" x14ac:dyDescent="0.3">
      <c r="A142" s="6"/>
      <c r="B142" s="6"/>
      <c r="C142" s="6"/>
      <c r="D142" s="6"/>
      <c r="E142" s="6"/>
      <c r="F142" s="6"/>
      <c r="G142" s="6"/>
    </row>
    <row r="143" spans="1:7" ht="15.75" thickBot="1" x14ac:dyDescent="0.3">
      <c r="A143" s="7" t="s">
        <v>9829</v>
      </c>
      <c r="B143" s="7" t="s">
        <v>9830</v>
      </c>
      <c r="C143" s="8" t="s">
        <v>48</v>
      </c>
      <c r="D143" s="9">
        <v>2.95</v>
      </c>
      <c r="E143" s="9"/>
      <c r="F143" s="9">
        <v>80</v>
      </c>
      <c r="G143" s="9"/>
    </row>
    <row r="144" spans="1:7" ht="15.75" thickBot="1" x14ac:dyDescent="0.3">
      <c r="A144" s="6"/>
      <c r="B144" s="6"/>
      <c r="C144" s="6"/>
      <c r="D144" s="6"/>
      <c r="E144" s="6"/>
      <c r="F144" s="6"/>
      <c r="G144" s="6"/>
    </row>
    <row r="145" spans="1:7" ht="15.75" thickBot="1" x14ac:dyDescent="0.3">
      <c r="A145" s="7" t="s">
        <v>9831</v>
      </c>
      <c r="B145" s="7" t="s">
        <v>9832</v>
      </c>
      <c r="C145" s="8"/>
      <c r="D145" s="9"/>
      <c r="E145" s="9"/>
      <c r="F145" s="9"/>
      <c r="G145" s="9"/>
    </row>
    <row r="146" spans="1:7" ht="15.75" thickBot="1" x14ac:dyDescent="0.3">
      <c r="A146" s="6"/>
      <c r="B146" s="6"/>
      <c r="C146" s="6"/>
      <c r="D146" s="6"/>
      <c r="E146" s="6"/>
      <c r="F146" s="6"/>
      <c r="G146" s="6"/>
    </row>
    <row r="147" spans="1:7" ht="25.5" thickBot="1" x14ac:dyDescent="0.3">
      <c r="A147" s="7" t="s">
        <v>9833</v>
      </c>
      <c r="B147" s="7" t="s">
        <v>9834</v>
      </c>
      <c r="C147" s="8"/>
      <c r="D147" s="9"/>
      <c r="E147" s="9"/>
      <c r="F147" s="9"/>
      <c r="G147" s="9"/>
    </row>
    <row r="148" spans="1:7" ht="15.75" thickBot="1" x14ac:dyDescent="0.3">
      <c r="A148" s="6"/>
      <c r="B148" s="6"/>
      <c r="C148" s="6"/>
      <c r="D148" s="6"/>
      <c r="E148" s="6"/>
      <c r="F148" s="6"/>
      <c r="G148" s="6"/>
    </row>
    <row r="149" spans="1:7" ht="15.75" thickBot="1" x14ac:dyDescent="0.3">
      <c r="A149" s="7" t="s">
        <v>9835</v>
      </c>
      <c r="B149" s="7" t="s">
        <v>9836</v>
      </c>
      <c r="C149" s="8" t="s">
        <v>48</v>
      </c>
      <c r="D149" s="9">
        <v>42.01</v>
      </c>
      <c r="E149" s="9">
        <v>35.49</v>
      </c>
      <c r="F149" s="9">
        <v>44.61</v>
      </c>
      <c r="G149" s="9"/>
    </row>
    <row r="150" spans="1:7" ht="15.75" thickBot="1" x14ac:dyDescent="0.3">
      <c r="A150" s="6"/>
      <c r="B150" s="6"/>
      <c r="C150" s="6"/>
      <c r="D150" s="6"/>
      <c r="E150" s="6"/>
      <c r="F150" s="6"/>
      <c r="G150" s="6"/>
    </row>
    <row r="151" spans="1:7" ht="15.75" thickBot="1" x14ac:dyDescent="0.3">
      <c r="A151" s="7" t="s">
        <v>9837</v>
      </c>
      <c r="B151" s="7" t="s">
        <v>9838</v>
      </c>
      <c r="C151" s="8" t="s">
        <v>48</v>
      </c>
      <c r="D151" s="9">
        <v>45.58</v>
      </c>
      <c r="E151" s="9">
        <v>32.71</v>
      </c>
      <c r="F151" s="9">
        <v>47.39</v>
      </c>
      <c r="G151" s="9"/>
    </row>
    <row r="152" spans="1:7" ht="15.75" thickBot="1" x14ac:dyDescent="0.3">
      <c r="A152" s="6"/>
      <c r="B152" s="6"/>
      <c r="C152" s="6"/>
      <c r="D152" s="6"/>
      <c r="E152" s="6"/>
      <c r="F152" s="6"/>
      <c r="G152" s="6"/>
    </row>
    <row r="153" spans="1:7" ht="15.75" thickBot="1" x14ac:dyDescent="0.3">
      <c r="A153" s="7" t="s">
        <v>9839</v>
      </c>
      <c r="B153" s="7" t="s">
        <v>9840</v>
      </c>
      <c r="C153" s="8" t="s">
        <v>48</v>
      </c>
      <c r="D153" s="9">
        <v>2.6</v>
      </c>
      <c r="E153" s="9"/>
      <c r="F153" s="9">
        <v>80</v>
      </c>
      <c r="G153" s="9"/>
    </row>
    <row r="154" spans="1:7" ht="15.75" thickBot="1" x14ac:dyDescent="0.3">
      <c r="A154" s="6"/>
      <c r="B154" s="6"/>
      <c r="C154" s="6"/>
      <c r="D154" s="6"/>
      <c r="E154" s="6"/>
      <c r="F154" s="6"/>
      <c r="G154" s="6"/>
    </row>
    <row r="155" spans="1:7" ht="15.75" thickBot="1" x14ac:dyDescent="0.3">
      <c r="A155" s="7" t="s">
        <v>9841</v>
      </c>
      <c r="B155" s="7" t="s">
        <v>9842</v>
      </c>
      <c r="C155" s="8" t="s">
        <v>48</v>
      </c>
      <c r="D155" s="9">
        <v>6.3</v>
      </c>
      <c r="E155" s="9"/>
      <c r="F155" s="9">
        <v>80.16</v>
      </c>
      <c r="G155" s="9"/>
    </row>
    <row r="156" spans="1:7" ht="15.75" thickBot="1" x14ac:dyDescent="0.3">
      <c r="A156" s="6"/>
      <c r="B156" s="6"/>
      <c r="C156" s="6"/>
      <c r="D156" s="6"/>
      <c r="E156" s="6"/>
      <c r="F156" s="6"/>
      <c r="G156" s="6"/>
    </row>
    <row r="157" spans="1:7" ht="15.75" thickBot="1" x14ac:dyDescent="0.3">
      <c r="A157" s="7" t="s">
        <v>9843</v>
      </c>
      <c r="B157" s="7" t="s">
        <v>9844</v>
      </c>
      <c r="C157" s="8"/>
      <c r="D157" s="9"/>
      <c r="E157" s="9"/>
      <c r="F157" s="9"/>
      <c r="G157" s="9"/>
    </row>
    <row r="158" spans="1:7" ht="15.75" thickBot="1" x14ac:dyDescent="0.3">
      <c r="A158" s="6"/>
      <c r="B158" s="6"/>
      <c r="C158" s="6"/>
      <c r="D158" s="6"/>
      <c r="E158" s="6"/>
      <c r="F158" s="6"/>
      <c r="G158" s="6"/>
    </row>
    <row r="159" spans="1:7" ht="25.5" thickBot="1" x14ac:dyDescent="0.3">
      <c r="A159" s="7" t="s">
        <v>9845</v>
      </c>
      <c r="B159" s="7" t="s">
        <v>9846</v>
      </c>
      <c r="C159" s="8"/>
      <c r="D159" s="9"/>
      <c r="E159" s="9"/>
      <c r="F159" s="9"/>
      <c r="G159" s="9"/>
    </row>
    <row r="160" spans="1:7" ht="15.75" thickBot="1" x14ac:dyDescent="0.3">
      <c r="A160" s="6"/>
      <c r="B160" s="6"/>
      <c r="C160" s="6"/>
      <c r="D160" s="6"/>
      <c r="E160" s="6"/>
      <c r="F160" s="6"/>
      <c r="G160" s="6"/>
    </row>
    <row r="161" spans="1:7" ht="15.75" thickBot="1" x14ac:dyDescent="0.3">
      <c r="A161" s="7" t="s">
        <v>9847</v>
      </c>
      <c r="B161" s="7" t="s">
        <v>9848</v>
      </c>
      <c r="C161" s="8" t="s">
        <v>48</v>
      </c>
      <c r="D161" s="9">
        <v>77.44</v>
      </c>
      <c r="E161" s="9">
        <v>19.25</v>
      </c>
      <c r="F161" s="9">
        <v>60.85</v>
      </c>
      <c r="G161" s="9"/>
    </row>
    <row r="162" spans="1:7" ht="15.75" thickBot="1" x14ac:dyDescent="0.3">
      <c r="A162" s="6"/>
      <c r="B162" s="6"/>
      <c r="C162" s="6"/>
      <c r="D162" s="6"/>
      <c r="E162" s="6"/>
      <c r="F162" s="6"/>
      <c r="G162" s="6"/>
    </row>
    <row r="163" spans="1:7" ht="15.75" thickBot="1" x14ac:dyDescent="0.3">
      <c r="A163" s="7" t="s">
        <v>9849</v>
      </c>
      <c r="B163" s="7" t="s">
        <v>9850</v>
      </c>
      <c r="C163" s="8" t="s">
        <v>48</v>
      </c>
      <c r="D163" s="9">
        <v>66.61</v>
      </c>
      <c r="E163" s="9">
        <v>22.38</v>
      </c>
      <c r="F163" s="9">
        <v>57.71</v>
      </c>
      <c r="G163" s="9"/>
    </row>
    <row r="164" spans="1:7" ht="15.75" thickBot="1" x14ac:dyDescent="0.3">
      <c r="A164" s="6"/>
      <c r="B164" s="6"/>
      <c r="C164" s="6"/>
      <c r="D164" s="6"/>
      <c r="E164" s="6"/>
      <c r="F164" s="6"/>
      <c r="G164" s="6"/>
    </row>
    <row r="165" spans="1:7" ht="15.75" thickBot="1" x14ac:dyDescent="0.3">
      <c r="A165" s="7" t="s">
        <v>9851</v>
      </c>
      <c r="B165" s="7" t="s">
        <v>9852</v>
      </c>
      <c r="C165" s="8" t="s">
        <v>48</v>
      </c>
      <c r="D165" s="9">
        <v>57.54</v>
      </c>
      <c r="E165" s="9">
        <v>25.91</v>
      </c>
      <c r="F165" s="9">
        <v>54.19</v>
      </c>
      <c r="G165" s="9"/>
    </row>
    <row r="166" spans="1:7" ht="15.75" thickBot="1" x14ac:dyDescent="0.3">
      <c r="A166" s="6"/>
      <c r="B166" s="6"/>
      <c r="C166" s="6"/>
      <c r="D166" s="6"/>
      <c r="E166" s="6"/>
      <c r="F166" s="6"/>
      <c r="G166" s="6"/>
    </row>
    <row r="167" spans="1:7" ht="15.75" thickBot="1" x14ac:dyDescent="0.3">
      <c r="A167" s="7" t="s">
        <v>9853</v>
      </c>
      <c r="B167" s="7" t="s">
        <v>9854</v>
      </c>
      <c r="C167" s="8" t="s">
        <v>48</v>
      </c>
      <c r="D167" s="9">
        <v>58.06</v>
      </c>
      <c r="E167" s="9">
        <v>25.68</v>
      </c>
      <c r="F167" s="9">
        <v>54.41</v>
      </c>
      <c r="G167" s="9"/>
    </row>
    <row r="168" spans="1:7" ht="15.75" thickBot="1" x14ac:dyDescent="0.3">
      <c r="A168" s="6"/>
      <c r="B168" s="6"/>
      <c r="C168" s="6"/>
      <c r="D168" s="6"/>
      <c r="E168" s="6"/>
      <c r="F168" s="6"/>
      <c r="G168" s="6"/>
    </row>
    <row r="169" spans="1:7" ht="15.75" thickBot="1" x14ac:dyDescent="0.3">
      <c r="A169" s="7" t="s">
        <v>9855</v>
      </c>
      <c r="B169" s="7" t="s">
        <v>9856</v>
      </c>
      <c r="C169" s="8" t="s">
        <v>48</v>
      </c>
      <c r="D169" s="9">
        <v>54.87</v>
      </c>
      <c r="E169" s="9">
        <v>27.17</v>
      </c>
      <c r="F169" s="9">
        <v>52.93</v>
      </c>
      <c r="G169" s="9"/>
    </row>
    <row r="170" spans="1:7" ht="15.75" thickBot="1" x14ac:dyDescent="0.3">
      <c r="A170" s="6"/>
      <c r="B170" s="6"/>
      <c r="C170" s="6"/>
      <c r="D170" s="6"/>
      <c r="E170" s="6"/>
      <c r="F170" s="6"/>
      <c r="G170" s="6"/>
    </row>
    <row r="171" spans="1:7" ht="15.75" thickBot="1" x14ac:dyDescent="0.3">
      <c r="A171" s="7" t="s">
        <v>9857</v>
      </c>
      <c r="B171" s="7" t="s">
        <v>9858</v>
      </c>
      <c r="C171" s="8" t="s">
        <v>48</v>
      </c>
      <c r="D171" s="9">
        <v>53.85</v>
      </c>
      <c r="E171" s="9">
        <v>27.69</v>
      </c>
      <c r="F171" s="9">
        <v>52.4</v>
      </c>
      <c r="G171" s="9"/>
    </row>
    <row r="172" spans="1:7" ht="15.75" thickBot="1" x14ac:dyDescent="0.3">
      <c r="A172" s="6"/>
      <c r="B172" s="6"/>
      <c r="C172" s="6"/>
      <c r="D172" s="6"/>
      <c r="E172" s="6"/>
      <c r="F172" s="6"/>
      <c r="G172" s="6"/>
    </row>
    <row r="173" spans="1:7" ht="15.75" thickBot="1" x14ac:dyDescent="0.3">
      <c r="A173" s="7" t="s">
        <v>9859</v>
      </c>
      <c r="B173" s="7" t="s">
        <v>9860</v>
      </c>
      <c r="C173" s="8" t="s">
        <v>48</v>
      </c>
      <c r="D173" s="9">
        <v>47.15</v>
      </c>
      <c r="E173" s="9">
        <v>31.62</v>
      </c>
      <c r="F173" s="9">
        <v>48.46</v>
      </c>
      <c r="G173" s="9"/>
    </row>
    <row r="174" spans="1:7" ht="15.75" thickBot="1" x14ac:dyDescent="0.3">
      <c r="A174" s="6"/>
      <c r="B174" s="6"/>
      <c r="C174" s="6"/>
      <c r="D174" s="6"/>
      <c r="E174" s="6"/>
      <c r="F174" s="6"/>
      <c r="G174" s="6"/>
    </row>
    <row r="175" spans="1:7" ht="15.75" thickBot="1" x14ac:dyDescent="0.3">
      <c r="A175" s="7" t="s">
        <v>9861</v>
      </c>
      <c r="B175" s="7" t="s">
        <v>9862</v>
      </c>
      <c r="C175" s="8" t="s">
        <v>48</v>
      </c>
      <c r="D175" s="9">
        <v>43.9</v>
      </c>
      <c r="E175" s="9">
        <v>33.96</v>
      </c>
      <c r="F175" s="9">
        <v>46.13</v>
      </c>
      <c r="G175" s="9"/>
    </row>
    <row r="176" spans="1:7" ht="15.75" thickBot="1" x14ac:dyDescent="0.3">
      <c r="A176" s="6"/>
      <c r="B176" s="6"/>
      <c r="C176" s="6"/>
      <c r="D176" s="6"/>
      <c r="E176" s="6"/>
      <c r="F176" s="6"/>
      <c r="G176" s="6"/>
    </row>
    <row r="177" spans="1:7" ht="15.75" thickBot="1" x14ac:dyDescent="0.3">
      <c r="A177" s="7" t="s">
        <v>9863</v>
      </c>
      <c r="B177" s="7" t="s">
        <v>9864</v>
      </c>
      <c r="C177" s="8"/>
      <c r="D177" s="9"/>
      <c r="E177" s="9"/>
      <c r="F177" s="9"/>
      <c r="G177" s="9"/>
    </row>
    <row r="178" spans="1:7" ht="15.75" thickBot="1" x14ac:dyDescent="0.3">
      <c r="A178" s="6"/>
      <c r="B178" s="6"/>
      <c r="C178" s="6"/>
      <c r="D178" s="6"/>
      <c r="E178" s="6"/>
      <c r="F178" s="6"/>
      <c r="G178" s="6"/>
    </row>
    <row r="179" spans="1:7" ht="25.5" thickBot="1" x14ac:dyDescent="0.3">
      <c r="A179" s="7" t="s">
        <v>9865</v>
      </c>
      <c r="B179" s="7" t="s">
        <v>9866</v>
      </c>
      <c r="C179" s="8" t="s">
        <v>48</v>
      </c>
      <c r="D179" s="9">
        <v>28.08</v>
      </c>
      <c r="E179" s="9">
        <v>40.21</v>
      </c>
      <c r="F179" s="9">
        <v>39.89</v>
      </c>
      <c r="G179" s="9"/>
    </row>
    <row r="180" spans="1:7" ht="15.75" thickBot="1" x14ac:dyDescent="0.3">
      <c r="A180" s="6"/>
      <c r="B180" s="6"/>
      <c r="C180" s="6"/>
      <c r="D180" s="6"/>
      <c r="E180" s="6"/>
      <c r="F180" s="6"/>
      <c r="G180" s="6"/>
    </row>
    <row r="181" spans="1:7" ht="25.5" thickBot="1" x14ac:dyDescent="0.3">
      <c r="A181" s="7" t="s">
        <v>9867</v>
      </c>
      <c r="B181" s="7" t="s">
        <v>9868</v>
      </c>
      <c r="C181" s="8" t="s">
        <v>48</v>
      </c>
      <c r="D181" s="9">
        <v>33.39</v>
      </c>
      <c r="E181" s="9">
        <v>33.81</v>
      </c>
      <c r="F181" s="9">
        <v>46.27</v>
      </c>
      <c r="G181" s="9"/>
    </row>
    <row r="182" spans="1:7" ht="15.75" thickBot="1" x14ac:dyDescent="0.3">
      <c r="A182" s="6"/>
      <c r="B182" s="6"/>
      <c r="C182" s="6"/>
      <c r="D182" s="6"/>
      <c r="E182" s="6"/>
      <c r="F182" s="6"/>
      <c r="G182" s="6"/>
    </row>
    <row r="183" spans="1:7" ht="15.75" thickBot="1" x14ac:dyDescent="0.3">
      <c r="A183" s="7" t="s">
        <v>9869</v>
      </c>
      <c r="B183" s="7" t="s">
        <v>9870</v>
      </c>
      <c r="C183" s="8"/>
      <c r="D183" s="9"/>
      <c r="E183" s="9"/>
      <c r="F183" s="9"/>
      <c r="G183" s="9"/>
    </row>
    <row r="184" spans="1:7" ht="15.75" thickBot="1" x14ac:dyDescent="0.3">
      <c r="A184" s="6"/>
      <c r="B184" s="6"/>
      <c r="C184" s="6"/>
      <c r="D184" s="6"/>
      <c r="E184" s="6"/>
      <c r="F184" s="6"/>
      <c r="G184" s="6"/>
    </row>
    <row r="185" spans="1:7" ht="15.75" thickBot="1" x14ac:dyDescent="0.3">
      <c r="A185" s="7" t="s">
        <v>9871</v>
      </c>
      <c r="B185" s="7" t="s">
        <v>9872</v>
      </c>
      <c r="C185" s="8"/>
      <c r="D185" s="9"/>
      <c r="E185" s="9"/>
      <c r="F185" s="9"/>
      <c r="G185" s="9"/>
    </row>
    <row r="186" spans="1:7" ht="15.75" thickBot="1" x14ac:dyDescent="0.3">
      <c r="A186" s="6"/>
      <c r="B186" s="6"/>
      <c r="C186" s="6"/>
      <c r="D186" s="6"/>
      <c r="E186" s="6"/>
      <c r="F186" s="6"/>
      <c r="G186" s="6"/>
    </row>
    <row r="187" spans="1:7" ht="15.75" thickBot="1" x14ac:dyDescent="0.3">
      <c r="A187" s="7" t="s">
        <v>9873</v>
      </c>
      <c r="B187" s="7" t="s">
        <v>9874</v>
      </c>
      <c r="C187" s="8" t="s">
        <v>114</v>
      </c>
      <c r="D187" s="9">
        <v>2.44</v>
      </c>
      <c r="E187" s="9">
        <v>49.18</v>
      </c>
      <c r="F187" s="9">
        <v>31.15</v>
      </c>
      <c r="G187" s="9"/>
    </row>
    <row r="188" spans="1:7" ht="15.75" thickBot="1" x14ac:dyDescent="0.3">
      <c r="A188" s="6"/>
      <c r="B188" s="6"/>
      <c r="C188" s="6"/>
      <c r="D188" s="6"/>
      <c r="E188" s="6"/>
      <c r="F188" s="6"/>
      <c r="G188" s="6"/>
    </row>
    <row r="189" spans="1:7" ht="15.75" thickBot="1" x14ac:dyDescent="0.3">
      <c r="A189" s="7" t="s">
        <v>9875</v>
      </c>
      <c r="B189" s="7" t="s">
        <v>9876</v>
      </c>
      <c r="C189" s="8" t="s">
        <v>114</v>
      </c>
      <c r="D189" s="9">
        <v>2.79</v>
      </c>
      <c r="E189" s="9">
        <v>43.01</v>
      </c>
      <c r="F189" s="9">
        <v>37.28</v>
      </c>
      <c r="G189" s="9"/>
    </row>
    <row r="190" spans="1:7" ht="15.75" thickBot="1" x14ac:dyDescent="0.3">
      <c r="A190" s="6"/>
      <c r="B190" s="6"/>
      <c r="C190" s="6"/>
      <c r="D190" s="6"/>
      <c r="E190" s="6"/>
      <c r="F190" s="6"/>
      <c r="G190" s="6"/>
    </row>
    <row r="191" spans="1:7" ht="15.75" thickBot="1" x14ac:dyDescent="0.3">
      <c r="A191" s="7" t="s">
        <v>9877</v>
      </c>
      <c r="B191" s="7" t="s">
        <v>9878</v>
      </c>
      <c r="C191" s="8" t="s">
        <v>114</v>
      </c>
      <c r="D191" s="9">
        <v>5.51</v>
      </c>
      <c r="E191" s="9">
        <v>21.78</v>
      </c>
      <c r="F191" s="9">
        <v>58.26</v>
      </c>
      <c r="G191" s="9"/>
    </row>
    <row r="192" spans="1:7" ht="15.75" thickBot="1" x14ac:dyDescent="0.3">
      <c r="A192" s="6"/>
      <c r="B192" s="6"/>
      <c r="C192" s="6"/>
      <c r="D192" s="6"/>
      <c r="E192" s="6"/>
      <c r="F192" s="6"/>
      <c r="G192" s="6"/>
    </row>
    <row r="193" spans="1:7" ht="15.75" thickBot="1" x14ac:dyDescent="0.3">
      <c r="A193" s="7" t="s">
        <v>9879</v>
      </c>
      <c r="B193" s="7" t="s">
        <v>9880</v>
      </c>
      <c r="C193" s="8" t="s">
        <v>114</v>
      </c>
      <c r="D193" s="9">
        <v>3.34</v>
      </c>
      <c r="E193" s="9">
        <v>35.93</v>
      </c>
      <c r="F193" s="9">
        <v>44.31</v>
      </c>
      <c r="G193" s="9"/>
    </row>
    <row r="194" spans="1:7" ht="15.75" thickBot="1" x14ac:dyDescent="0.3">
      <c r="A194" s="6"/>
      <c r="B194" s="6"/>
      <c r="C194" s="6"/>
      <c r="D194" s="6"/>
      <c r="E194" s="6"/>
      <c r="F194" s="6"/>
      <c r="G194" s="6"/>
    </row>
    <row r="195" spans="1:7" ht="15.75" thickBot="1" x14ac:dyDescent="0.3">
      <c r="A195" s="7" t="s">
        <v>9881</v>
      </c>
      <c r="B195" s="7" t="s">
        <v>9882</v>
      </c>
      <c r="C195" s="8" t="s">
        <v>114</v>
      </c>
      <c r="D195" s="9">
        <v>68.09</v>
      </c>
      <c r="E195" s="9">
        <v>59.67</v>
      </c>
      <c r="F195" s="9">
        <v>20.43</v>
      </c>
      <c r="G195" s="9"/>
    </row>
    <row r="196" spans="1:7" ht="15.75" thickBot="1" x14ac:dyDescent="0.3">
      <c r="A196" s="6"/>
      <c r="B196" s="6"/>
      <c r="C196" s="6"/>
      <c r="D196" s="6"/>
      <c r="E196" s="6"/>
      <c r="F196" s="6"/>
      <c r="G196" s="6"/>
    </row>
    <row r="197" spans="1:7" ht="15.75" thickBot="1" x14ac:dyDescent="0.3">
      <c r="A197" s="7" t="s">
        <v>9883</v>
      </c>
      <c r="B197" s="7" t="s">
        <v>9884</v>
      </c>
      <c r="C197" s="8"/>
      <c r="D197" s="9"/>
      <c r="E197" s="9"/>
      <c r="F197" s="9"/>
      <c r="G197" s="9"/>
    </row>
    <row r="198" spans="1:7" ht="15.75" thickBot="1" x14ac:dyDescent="0.3">
      <c r="A198" s="6"/>
      <c r="B198" s="6"/>
      <c r="C198" s="6"/>
      <c r="D198" s="6"/>
      <c r="E198" s="6"/>
      <c r="F198" s="6"/>
      <c r="G198" s="6"/>
    </row>
    <row r="199" spans="1:7" ht="37.5" thickBot="1" x14ac:dyDescent="0.3">
      <c r="A199" s="7" t="s">
        <v>9885</v>
      </c>
      <c r="B199" s="7" t="s">
        <v>9886</v>
      </c>
      <c r="C199" s="8"/>
      <c r="D199" s="9"/>
      <c r="E199" s="9"/>
      <c r="F199" s="9"/>
      <c r="G199" s="9"/>
    </row>
    <row r="200" spans="1:7" ht="15.75" thickBot="1" x14ac:dyDescent="0.3">
      <c r="A200" s="6"/>
      <c r="B200" s="6"/>
      <c r="C200" s="6"/>
      <c r="D200" s="6"/>
      <c r="E200" s="6"/>
      <c r="F200" s="6"/>
      <c r="G200" s="6"/>
    </row>
    <row r="201" spans="1:7" ht="15.75" thickBot="1" x14ac:dyDescent="0.3">
      <c r="A201" s="7" t="s">
        <v>9887</v>
      </c>
      <c r="B201" s="7" t="s">
        <v>9888</v>
      </c>
      <c r="C201" s="8" t="s">
        <v>48</v>
      </c>
      <c r="D201" s="9">
        <v>113.28</v>
      </c>
      <c r="E201" s="9">
        <v>27.97</v>
      </c>
      <c r="F201" s="9">
        <v>52.13</v>
      </c>
      <c r="G201" s="9"/>
    </row>
    <row r="202" spans="1:7" ht="15.75" thickBot="1" x14ac:dyDescent="0.3">
      <c r="A202" s="6"/>
      <c r="B202" s="6"/>
      <c r="C202" s="6"/>
      <c r="D202" s="6"/>
      <c r="E202" s="6"/>
      <c r="F202" s="6"/>
      <c r="G202" s="6"/>
    </row>
    <row r="203" spans="1:7" ht="15.75" thickBot="1" x14ac:dyDescent="0.3">
      <c r="A203" s="7" t="s">
        <v>9889</v>
      </c>
      <c r="B203" s="7" t="s">
        <v>9890</v>
      </c>
      <c r="C203" s="8" t="s">
        <v>48</v>
      </c>
      <c r="D203" s="9">
        <v>126.45</v>
      </c>
      <c r="E203" s="9">
        <v>29.96</v>
      </c>
      <c r="F203" s="9">
        <v>50.14</v>
      </c>
      <c r="G203" s="9"/>
    </row>
    <row r="204" spans="1:7" ht="15.75" thickBot="1" x14ac:dyDescent="0.3">
      <c r="A204" s="6"/>
      <c r="B204" s="6"/>
      <c r="C204" s="6"/>
      <c r="D204" s="6"/>
      <c r="E204" s="6"/>
      <c r="F204" s="6"/>
      <c r="G204" s="6"/>
    </row>
    <row r="205" spans="1:7" ht="15.75" thickBot="1" x14ac:dyDescent="0.3">
      <c r="A205" s="7" t="s">
        <v>9891</v>
      </c>
      <c r="B205" s="7" t="s">
        <v>9892</v>
      </c>
      <c r="C205" s="8" t="s">
        <v>48</v>
      </c>
      <c r="D205" s="9">
        <v>119.94</v>
      </c>
      <c r="E205" s="9">
        <v>29.43</v>
      </c>
      <c r="F205" s="9">
        <v>50.67</v>
      </c>
      <c r="G205" s="9"/>
    </row>
    <row r="206" spans="1:7" ht="15.75" thickBot="1" x14ac:dyDescent="0.3">
      <c r="A206" s="6"/>
      <c r="B206" s="6"/>
      <c r="C206" s="6"/>
      <c r="D206" s="6"/>
      <c r="E206" s="6"/>
      <c r="F206" s="6"/>
      <c r="G206" s="6"/>
    </row>
    <row r="207" spans="1:7" ht="15.75" thickBot="1" x14ac:dyDescent="0.3">
      <c r="A207" s="7" t="s">
        <v>9893</v>
      </c>
      <c r="B207" s="7" t="s">
        <v>9894</v>
      </c>
      <c r="C207" s="8" t="s">
        <v>48</v>
      </c>
      <c r="D207" s="9">
        <v>289.73</v>
      </c>
      <c r="E207" s="9">
        <v>35.57</v>
      </c>
      <c r="F207" s="9">
        <v>44.52</v>
      </c>
      <c r="G207" s="9"/>
    </row>
    <row r="208" spans="1:7" ht="15.75" thickBot="1" x14ac:dyDescent="0.3">
      <c r="A208" s="6"/>
      <c r="B208" s="6"/>
      <c r="C208" s="6"/>
      <c r="D208" s="6"/>
      <c r="E208" s="6"/>
      <c r="F208" s="6"/>
      <c r="G208" s="6"/>
    </row>
    <row r="209" spans="1:7" ht="15.75" thickBot="1" x14ac:dyDescent="0.3">
      <c r="A209" s="7" t="s">
        <v>9895</v>
      </c>
      <c r="B209" s="7" t="s">
        <v>9896</v>
      </c>
      <c r="C209" s="8" t="s">
        <v>48</v>
      </c>
      <c r="D209" s="9">
        <v>284.08</v>
      </c>
      <c r="E209" s="9">
        <v>34.19</v>
      </c>
      <c r="F209" s="9">
        <v>45.91</v>
      </c>
      <c r="G209" s="9"/>
    </row>
    <row r="210" spans="1:7" ht="15.75" thickBot="1" x14ac:dyDescent="0.3">
      <c r="A210" s="6"/>
      <c r="B210" s="6"/>
      <c r="C210" s="6"/>
      <c r="D210" s="6"/>
      <c r="E210" s="6"/>
      <c r="F210" s="6"/>
      <c r="G210" s="6"/>
    </row>
    <row r="211" spans="1:7" ht="37.5" thickBot="1" x14ac:dyDescent="0.3">
      <c r="A211" s="7" t="s">
        <v>9897</v>
      </c>
      <c r="B211" s="7" t="s">
        <v>9898</v>
      </c>
      <c r="C211" s="8"/>
      <c r="D211" s="9"/>
      <c r="E211" s="9"/>
      <c r="F211" s="9"/>
      <c r="G211" s="9"/>
    </row>
    <row r="212" spans="1:7" ht="15.75" thickBot="1" x14ac:dyDescent="0.3">
      <c r="A212" s="6"/>
      <c r="B212" s="6"/>
      <c r="C212" s="6"/>
      <c r="D212" s="6"/>
      <c r="E212" s="6"/>
      <c r="F212" s="6"/>
      <c r="G212" s="6"/>
    </row>
    <row r="213" spans="1:7" ht="15.75" thickBot="1" x14ac:dyDescent="0.3">
      <c r="A213" s="7" t="s">
        <v>9899</v>
      </c>
      <c r="B213" s="7" t="s">
        <v>9888</v>
      </c>
      <c r="C213" s="8" t="s">
        <v>48</v>
      </c>
      <c r="D213" s="9">
        <v>168.19</v>
      </c>
      <c r="E213" s="9">
        <v>35.92</v>
      </c>
      <c r="F213" s="9">
        <v>44.18</v>
      </c>
      <c r="G213" s="9"/>
    </row>
    <row r="214" spans="1:7" ht="15.75" thickBot="1" x14ac:dyDescent="0.3">
      <c r="A214" s="6"/>
      <c r="B214" s="6"/>
      <c r="C214" s="6"/>
      <c r="D214" s="6"/>
      <c r="E214" s="6"/>
      <c r="F214" s="6"/>
      <c r="G214" s="6"/>
    </row>
    <row r="215" spans="1:7" ht="15.75" thickBot="1" x14ac:dyDescent="0.3">
      <c r="A215" s="7" t="s">
        <v>9900</v>
      </c>
      <c r="B215" s="7" t="s">
        <v>9890</v>
      </c>
      <c r="C215" s="8" t="s">
        <v>48</v>
      </c>
      <c r="D215" s="9">
        <v>171.06</v>
      </c>
      <c r="E215" s="9">
        <v>38.94</v>
      </c>
      <c r="F215" s="9">
        <v>41.16</v>
      </c>
      <c r="G215" s="9"/>
    </row>
    <row r="216" spans="1:7" ht="15.75" thickBot="1" x14ac:dyDescent="0.3">
      <c r="A216" s="6"/>
      <c r="B216" s="6"/>
      <c r="C216" s="6"/>
      <c r="D216" s="6"/>
      <c r="E216" s="6"/>
      <c r="F216" s="6"/>
      <c r="G216" s="6"/>
    </row>
    <row r="217" spans="1:7" ht="15.75" thickBot="1" x14ac:dyDescent="0.3">
      <c r="A217" s="7" t="s">
        <v>9901</v>
      </c>
      <c r="B217" s="7" t="s">
        <v>9892</v>
      </c>
      <c r="C217" s="8" t="s">
        <v>48</v>
      </c>
      <c r="D217" s="9">
        <v>170.47</v>
      </c>
      <c r="E217" s="9">
        <v>37.26</v>
      </c>
      <c r="F217" s="9">
        <v>42.84</v>
      </c>
      <c r="G217" s="9"/>
    </row>
    <row r="218" spans="1:7" ht="15.75" thickBot="1" x14ac:dyDescent="0.3">
      <c r="A218" s="6"/>
      <c r="B218" s="6"/>
      <c r="C218" s="6"/>
      <c r="D218" s="6"/>
      <c r="E218" s="6"/>
      <c r="F218" s="6"/>
      <c r="G218" s="6"/>
    </row>
    <row r="219" spans="1:7" ht="15.75" thickBot="1" x14ac:dyDescent="0.3">
      <c r="A219" s="7" t="s">
        <v>9902</v>
      </c>
      <c r="B219" s="7" t="s">
        <v>9903</v>
      </c>
      <c r="C219" s="8" t="s">
        <v>48</v>
      </c>
      <c r="D219" s="9">
        <v>289.66000000000003</v>
      </c>
      <c r="E219" s="9">
        <v>35.58</v>
      </c>
      <c r="F219" s="9">
        <v>44.52</v>
      </c>
      <c r="G219" s="9"/>
    </row>
    <row r="220" spans="1:7" ht="15.75" thickBot="1" x14ac:dyDescent="0.3">
      <c r="A220" s="6"/>
      <c r="B220" s="6"/>
      <c r="C220" s="6"/>
      <c r="D220" s="6"/>
      <c r="E220" s="6"/>
      <c r="F220" s="6"/>
      <c r="G220" s="6"/>
    </row>
    <row r="221" spans="1:7" ht="15.75" thickBot="1" x14ac:dyDescent="0.3">
      <c r="A221" s="7" t="s">
        <v>9904</v>
      </c>
      <c r="B221" s="7" t="s">
        <v>9896</v>
      </c>
      <c r="C221" s="8" t="s">
        <v>48</v>
      </c>
      <c r="D221" s="9">
        <v>284.08</v>
      </c>
      <c r="E221" s="9">
        <v>34.19</v>
      </c>
      <c r="F221" s="9">
        <v>45.91</v>
      </c>
      <c r="G221" s="9"/>
    </row>
    <row r="222" spans="1:7" ht="15.75" thickBot="1" x14ac:dyDescent="0.3">
      <c r="A222" s="6"/>
      <c r="B222" s="6"/>
      <c r="C222" s="6"/>
      <c r="D222" s="6"/>
      <c r="E222" s="6"/>
      <c r="F222" s="6"/>
      <c r="G222" s="6"/>
    </row>
    <row r="223" spans="1:7" ht="37.5" thickBot="1" x14ac:dyDescent="0.3">
      <c r="A223" s="7" t="s">
        <v>9905</v>
      </c>
      <c r="B223" s="7" t="s">
        <v>9906</v>
      </c>
      <c r="C223" s="8"/>
      <c r="D223" s="9"/>
      <c r="E223" s="9"/>
      <c r="F223" s="9"/>
      <c r="G223" s="9"/>
    </row>
    <row r="224" spans="1:7" ht="15.75" thickBot="1" x14ac:dyDescent="0.3">
      <c r="A224" s="6"/>
      <c r="B224" s="6"/>
      <c r="C224" s="6"/>
      <c r="D224" s="6"/>
      <c r="E224" s="6"/>
      <c r="F224" s="6"/>
      <c r="G224" s="6"/>
    </row>
    <row r="225" spans="1:7" ht="15.75" thickBot="1" x14ac:dyDescent="0.3">
      <c r="A225" s="7" t="s">
        <v>9907</v>
      </c>
      <c r="B225" s="7" t="s">
        <v>9888</v>
      </c>
      <c r="C225" s="8" t="s">
        <v>48</v>
      </c>
      <c r="D225" s="9">
        <v>103.29</v>
      </c>
      <c r="E225" s="9">
        <v>30.67</v>
      </c>
      <c r="F225" s="9">
        <v>49.42</v>
      </c>
      <c r="G225" s="9"/>
    </row>
    <row r="226" spans="1:7" ht="15.75" thickBot="1" x14ac:dyDescent="0.3">
      <c r="A226" s="6"/>
      <c r="B226" s="6"/>
      <c r="C226" s="6"/>
      <c r="D226" s="6"/>
      <c r="E226" s="6"/>
      <c r="F226" s="6"/>
      <c r="G226" s="6"/>
    </row>
    <row r="227" spans="1:7" ht="15.75" thickBot="1" x14ac:dyDescent="0.3">
      <c r="A227" s="7" t="s">
        <v>9908</v>
      </c>
      <c r="B227" s="7" t="s">
        <v>9890</v>
      </c>
      <c r="C227" s="8" t="s">
        <v>48</v>
      </c>
      <c r="D227" s="9">
        <v>114.18</v>
      </c>
      <c r="E227" s="9">
        <v>36.39</v>
      </c>
      <c r="F227" s="9">
        <v>43.7</v>
      </c>
      <c r="G227" s="9"/>
    </row>
    <row r="228" spans="1:7" ht="15.75" thickBot="1" x14ac:dyDescent="0.3">
      <c r="A228" s="6"/>
      <c r="B228" s="6"/>
      <c r="C228" s="6"/>
      <c r="D228" s="6"/>
      <c r="E228" s="6"/>
      <c r="F228" s="6"/>
      <c r="G228" s="6"/>
    </row>
    <row r="229" spans="1:7" ht="15.75" thickBot="1" x14ac:dyDescent="0.3">
      <c r="A229" s="7" t="s">
        <v>9909</v>
      </c>
      <c r="B229" s="7" t="s">
        <v>9892</v>
      </c>
      <c r="C229" s="8" t="s">
        <v>48</v>
      </c>
      <c r="D229" s="9">
        <v>107.58</v>
      </c>
      <c r="E229" s="9">
        <v>32.33</v>
      </c>
      <c r="F229" s="9">
        <v>47.77</v>
      </c>
      <c r="G229" s="9"/>
    </row>
    <row r="230" spans="1:7" ht="15.75" thickBot="1" x14ac:dyDescent="0.3">
      <c r="A230" s="6"/>
      <c r="B230" s="6"/>
      <c r="C230" s="6"/>
      <c r="D230" s="6"/>
      <c r="E230" s="6"/>
      <c r="F230" s="6"/>
      <c r="G230" s="6"/>
    </row>
    <row r="231" spans="1:7" ht="15.75" thickBot="1" x14ac:dyDescent="0.3">
      <c r="A231" s="7" t="s">
        <v>9910</v>
      </c>
      <c r="B231" s="7" t="s">
        <v>9911</v>
      </c>
      <c r="C231" s="8" t="s">
        <v>48</v>
      </c>
      <c r="D231" s="9">
        <v>112.54</v>
      </c>
      <c r="E231" s="9">
        <v>32.119999999999997</v>
      </c>
      <c r="F231" s="9">
        <v>47.97</v>
      </c>
      <c r="G231" s="9"/>
    </row>
    <row r="232" spans="1:7" ht="15.75" thickBot="1" x14ac:dyDescent="0.3">
      <c r="A232" s="6"/>
      <c r="B232" s="6"/>
      <c r="C232" s="6"/>
      <c r="D232" s="6"/>
      <c r="E232" s="6"/>
      <c r="F232" s="6"/>
      <c r="G232" s="6"/>
    </row>
    <row r="233" spans="1:7" ht="15.75" thickBot="1" x14ac:dyDescent="0.3">
      <c r="A233" s="7" t="s">
        <v>9912</v>
      </c>
      <c r="B233" s="7" t="s">
        <v>9913</v>
      </c>
      <c r="C233" s="8" t="s">
        <v>48</v>
      </c>
      <c r="D233" s="9">
        <v>249.68</v>
      </c>
      <c r="E233" s="9">
        <v>37.11</v>
      </c>
      <c r="F233" s="9">
        <v>42.99</v>
      </c>
      <c r="G233" s="9"/>
    </row>
    <row r="234" spans="1:7" ht="15.75" thickBot="1" x14ac:dyDescent="0.3">
      <c r="A234" s="6"/>
      <c r="B234" s="6"/>
      <c r="C234" s="6"/>
      <c r="D234" s="6"/>
      <c r="E234" s="6"/>
      <c r="F234" s="6"/>
      <c r="G234" s="6"/>
    </row>
    <row r="235" spans="1:7" ht="15.75" thickBot="1" x14ac:dyDescent="0.3">
      <c r="A235" s="7" t="s">
        <v>9914</v>
      </c>
      <c r="B235" s="7" t="s">
        <v>9896</v>
      </c>
      <c r="C235" s="8" t="s">
        <v>48</v>
      </c>
      <c r="D235" s="9">
        <v>242.5</v>
      </c>
      <c r="E235" s="9">
        <v>35.11</v>
      </c>
      <c r="F235" s="9">
        <v>44.99</v>
      </c>
      <c r="G235" s="9"/>
    </row>
    <row r="236" spans="1:7" ht="15.75" thickBot="1" x14ac:dyDescent="0.3">
      <c r="A236" s="6"/>
      <c r="B236" s="6"/>
      <c r="C236" s="6"/>
      <c r="D236" s="6"/>
      <c r="E236" s="6"/>
      <c r="F236" s="6"/>
      <c r="G236" s="6"/>
    </row>
    <row r="237" spans="1:7" ht="15.75" thickBot="1" x14ac:dyDescent="0.3">
      <c r="A237" s="7" t="s">
        <v>9915</v>
      </c>
      <c r="B237" s="7" t="s">
        <v>9916</v>
      </c>
      <c r="C237" s="8"/>
      <c r="D237" s="9"/>
      <c r="E237" s="9"/>
      <c r="F237" s="9"/>
      <c r="G237" s="9"/>
    </row>
    <row r="238" spans="1:7" ht="15.75" thickBot="1" x14ac:dyDescent="0.3">
      <c r="A238" s="6"/>
      <c r="B238" s="6"/>
      <c r="C238" s="6"/>
      <c r="D238" s="6"/>
      <c r="E238" s="6"/>
      <c r="F238" s="6"/>
      <c r="G238" s="6"/>
    </row>
    <row r="239" spans="1:7" ht="49.5" thickBot="1" x14ac:dyDescent="0.3">
      <c r="A239" s="7" t="s">
        <v>9917</v>
      </c>
      <c r="B239" s="7" t="s">
        <v>9918</v>
      </c>
      <c r="C239" s="8" t="s">
        <v>23</v>
      </c>
      <c r="D239" s="9">
        <v>55.12</v>
      </c>
      <c r="E239" s="9">
        <v>72.08</v>
      </c>
      <c r="F239" s="9">
        <v>5.13</v>
      </c>
      <c r="G239" s="9">
        <v>2.88</v>
      </c>
    </row>
    <row r="240" spans="1:7" ht="15.75" thickBot="1" x14ac:dyDescent="0.3">
      <c r="A240" s="6"/>
      <c r="B240" s="6"/>
      <c r="C240" s="6"/>
      <c r="D240" s="6"/>
      <c r="E240" s="6"/>
      <c r="F240" s="6"/>
      <c r="G240" s="6"/>
    </row>
    <row r="241" spans="1:7" ht="15.75" thickBot="1" x14ac:dyDescent="0.3">
      <c r="A241" s="7" t="s">
        <v>9919</v>
      </c>
      <c r="B241" s="7" t="s">
        <v>9920</v>
      </c>
      <c r="C241" s="8"/>
      <c r="D241" s="9"/>
      <c r="E241" s="9"/>
      <c r="F241" s="9"/>
      <c r="G241" s="9"/>
    </row>
    <row r="242" spans="1:7" ht="15.75" thickBot="1" x14ac:dyDescent="0.3">
      <c r="A242" s="6"/>
      <c r="B242" s="6"/>
      <c r="C242" s="6"/>
      <c r="D242" s="6"/>
      <c r="E242" s="6"/>
      <c r="F242" s="6"/>
      <c r="G242" s="6"/>
    </row>
    <row r="243" spans="1:7" ht="15.75" thickBot="1" x14ac:dyDescent="0.3">
      <c r="A243" s="7" t="s">
        <v>9921</v>
      </c>
      <c r="B243" s="7" t="s">
        <v>9922</v>
      </c>
      <c r="C243" s="8" t="s">
        <v>48</v>
      </c>
      <c r="D243" s="9">
        <v>3.44</v>
      </c>
      <c r="E243" s="9">
        <v>80.23</v>
      </c>
      <c r="F243" s="9"/>
      <c r="G243" s="9"/>
    </row>
    <row r="244" spans="1:7" ht="15.75" thickBot="1" x14ac:dyDescent="0.3">
      <c r="A244" s="6"/>
      <c r="B244" s="6"/>
      <c r="C244" s="6"/>
      <c r="D244" s="6"/>
      <c r="E244" s="6"/>
      <c r="F244" s="6"/>
      <c r="G244" s="6"/>
    </row>
    <row r="245" spans="1:7" ht="25.5" thickBot="1" x14ac:dyDescent="0.3">
      <c r="A245" s="7" t="s">
        <v>9923</v>
      </c>
      <c r="B245" s="7" t="s">
        <v>9924</v>
      </c>
      <c r="C245" s="8"/>
      <c r="D245" s="9"/>
      <c r="E245" s="9"/>
      <c r="F245" s="9"/>
      <c r="G245" s="9"/>
    </row>
    <row r="246" spans="1:7" ht="15.75" thickBot="1" x14ac:dyDescent="0.3">
      <c r="A246" s="6"/>
      <c r="B246" s="6"/>
      <c r="C246" s="6"/>
      <c r="D246" s="6"/>
      <c r="E246" s="6"/>
      <c r="F246" s="6"/>
      <c r="G246" s="6"/>
    </row>
    <row r="247" spans="1:7" ht="15.75" thickBot="1" x14ac:dyDescent="0.3">
      <c r="A247" s="7" t="s">
        <v>9925</v>
      </c>
      <c r="B247" s="7" t="s">
        <v>9926</v>
      </c>
      <c r="C247" s="8" t="s">
        <v>48</v>
      </c>
      <c r="D247" s="9">
        <v>16.16</v>
      </c>
      <c r="E247" s="9">
        <v>35.89</v>
      </c>
      <c r="F247" s="9">
        <v>43.25</v>
      </c>
      <c r="G247" s="9">
        <v>0.93</v>
      </c>
    </row>
    <row r="248" spans="1:7" ht="15.75" thickBot="1" x14ac:dyDescent="0.3">
      <c r="A248" s="6"/>
      <c r="B248" s="6"/>
      <c r="C248" s="6"/>
      <c r="D248" s="6"/>
      <c r="E248" s="6"/>
      <c r="F248" s="6"/>
      <c r="G248" s="6"/>
    </row>
    <row r="249" spans="1:7" ht="15.75" thickBot="1" x14ac:dyDescent="0.3">
      <c r="A249" s="7" t="s">
        <v>9927</v>
      </c>
      <c r="B249" s="7" t="s">
        <v>9928</v>
      </c>
      <c r="C249" s="8" t="s">
        <v>48</v>
      </c>
      <c r="D249" s="9">
        <v>21.24</v>
      </c>
      <c r="E249" s="9">
        <v>26.37</v>
      </c>
      <c r="F249" s="9">
        <v>53.01</v>
      </c>
      <c r="G249" s="9">
        <v>0.71</v>
      </c>
    </row>
    <row r="250" spans="1:7" ht="15.75" thickBot="1" x14ac:dyDescent="0.3">
      <c r="A250" s="6"/>
      <c r="B250" s="6"/>
      <c r="C250" s="6"/>
      <c r="D250" s="6"/>
      <c r="E250" s="6"/>
      <c r="F250" s="6"/>
      <c r="G250" s="6"/>
    </row>
    <row r="251" spans="1:7" ht="15.75" thickBot="1" x14ac:dyDescent="0.3">
      <c r="A251" s="7" t="s">
        <v>9929</v>
      </c>
      <c r="B251" s="7" t="s">
        <v>9930</v>
      </c>
      <c r="C251" s="8" t="s">
        <v>48</v>
      </c>
      <c r="D251" s="9">
        <v>17.239999999999998</v>
      </c>
      <c r="E251" s="9">
        <v>32.479999999999997</v>
      </c>
      <c r="F251" s="9">
        <v>46.75</v>
      </c>
      <c r="G251" s="9">
        <v>0.87</v>
      </c>
    </row>
    <row r="252" spans="1:7" ht="15.75" thickBot="1" x14ac:dyDescent="0.3">
      <c r="A252" s="6"/>
      <c r="B252" s="6"/>
      <c r="C252" s="6"/>
      <c r="D252" s="6"/>
      <c r="E252" s="6"/>
      <c r="F252" s="6"/>
      <c r="G252" s="6"/>
    </row>
    <row r="253" spans="1:7" ht="25.5" thickBot="1" x14ac:dyDescent="0.3">
      <c r="A253" s="7" t="s">
        <v>9931</v>
      </c>
      <c r="B253" s="7" t="s">
        <v>9932</v>
      </c>
      <c r="C253" s="8"/>
      <c r="D253" s="9"/>
      <c r="E253" s="9"/>
      <c r="F253" s="9"/>
      <c r="G253" s="9"/>
    </row>
    <row r="254" spans="1:7" ht="15.75" thickBot="1" x14ac:dyDescent="0.3">
      <c r="A254" s="6"/>
      <c r="B254" s="6"/>
      <c r="C254" s="6"/>
      <c r="D254" s="6"/>
      <c r="E254" s="6"/>
      <c r="F254" s="6"/>
      <c r="G254" s="6"/>
    </row>
    <row r="255" spans="1:7" ht="15.75" thickBot="1" x14ac:dyDescent="0.3">
      <c r="A255" s="7" t="s">
        <v>9933</v>
      </c>
      <c r="B255" s="7" t="s">
        <v>9934</v>
      </c>
      <c r="C255" s="8" t="s">
        <v>48</v>
      </c>
      <c r="D255" s="9">
        <v>15.19</v>
      </c>
      <c r="E255" s="9">
        <v>36.869999999999997</v>
      </c>
      <c r="F255" s="9">
        <v>42.26</v>
      </c>
      <c r="G255" s="9">
        <v>0.99</v>
      </c>
    </row>
    <row r="256" spans="1:7" ht="15.75" thickBot="1" x14ac:dyDescent="0.3">
      <c r="A256" s="6"/>
      <c r="B256" s="6"/>
      <c r="C256" s="6"/>
      <c r="D256" s="6"/>
      <c r="E256" s="6"/>
      <c r="F256" s="6"/>
      <c r="G256" s="6"/>
    </row>
    <row r="257" spans="1:7" ht="15.75" thickBot="1" x14ac:dyDescent="0.3">
      <c r="A257" s="7" t="s">
        <v>9935</v>
      </c>
      <c r="B257" s="7" t="s">
        <v>9936</v>
      </c>
      <c r="C257" s="8" t="s">
        <v>48</v>
      </c>
      <c r="D257" s="9">
        <v>18.920000000000002</v>
      </c>
      <c r="E257" s="9">
        <v>29.6</v>
      </c>
      <c r="F257" s="9">
        <v>49.68</v>
      </c>
      <c r="G257" s="9">
        <v>0.79</v>
      </c>
    </row>
    <row r="258" spans="1:7" ht="15.75" thickBot="1" x14ac:dyDescent="0.3">
      <c r="A258" s="6"/>
      <c r="B258" s="6"/>
      <c r="C258" s="6"/>
      <c r="D258" s="6"/>
      <c r="E258" s="6"/>
      <c r="F258" s="6"/>
      <c r="G258" s="6"/>
    </row>
    <row r="259" spans="1:7" ht="37.5" thickBot="1" x14ac:dyDescent="0.3">
      <c r="A259" s="7" t="s">
        <v>9937</v>
      </c>
      <c r="B259" s="7" t="s">
        <v>9938</v>
      </c>
      <c r="C259" s="8"/>
      <c r="D259" s="9"/>
      <c r="E259" s="9"/>
      <c r="F259" s="9"/>
      <c r="G259" s="9"/>
    </row>
    <row r="260" spans="1:7" ht="15.75" thickBot="1" x14ac:dyDescent="0.3">
      <c r="A260" s="6"/>
      <c r="B260" s="6"/>
      <c r="C260" s="6"/>
      <c r="D260" s="6"/>
      <c r="E260" s="6"/>
      <c r="F260" s="6"/>
      <c r="G260" s="6"/>
    </row>
    <row r="261" spans="1:7" ht="15.75" thickBot="1" x14ac:dyDescent="0.3">
      <c r="A261" s="7" t="s">
        <v>9939</v>
      </c>
      <c r="B261" s="7" t="s">
        <v>9940</v>
      </c>
      <c r="C261" s="8" t="s">
        <v>48</v>
      </c>
      <c r="D261" s="9">
        <v>20.79</v>
      </c>
      <c r="E261" s="9">
        <v>26.94</v>
      </c>
      <c r="F261" s="9">
        <v>52.43</v>
      </c>
      <c r="G261" s="9">
        <v>0.72</v>
      </c>
    </row>
    <row r="262" spans="1:7" ht="15.75" thickBot="1" x14ac:dyDescent="0.3">
      <c r="A262" s="6"/>
      <c r="B262" s="6"/>
      <c r="C262" s="6"/>
      <c r="D262" s="6"/>
      <c r="E262" s="6"/>
      <c r="F262" s="6"/>
      <c r="G262" s="6"/>
    </row>
    <row r="263" spans="1:7" ht="15.75" thickBot="1" x14ac:dyDescent="0.3">
      <c r="A263" s="7" t="s">
        <v>9941</v>
      </c>
      <c r="B263" s="7" t="s">
        <v>9942</v>
      </c>
      <c r="C263" s="8" t="s">
        <v>48</v>
      </c>
      <c r="D263" s="9">
        <v>25.05</v>
      </c>
      <c r="E263" s="9">
        <v>22.36</v>
      </c>
      <c r="F263" s="9">
        <v>57.13</v>
      </c>
      <c r="G263" s="9">
        <v>0.6</v>
      </c>
    </row>
    <row r="264" spans="1:7" ht="15.75" thickBot="1" x14ac:dyDescent="0.3">
      <c r="A264" s="6"/>
      <c r="B264" s="6"/>
      <c r="C264" s="6"/>
      <c r="D264" s="6"/>
      <c r="E264" s="6"/>
      <c r="F264" s="6"/>
      <c r="G264" s="6"/>
    </row>
    <row r="265" spans="1:7" ht="15.75" thickBot="1" x14ac:dyDescent="0.3">
      <c r="A265" s="7" t="s">
        <v>9943</v>
      </c>
      <c r="B265" s="7" t="s">
        <v>9944</v>
      </c>
      <c r="C265" s="8" t="s">
        <v>48</v>
      </c>
      <c r="D265" s="9">
        <v>25.05</v>
      </c>
      <c r="E265" s="9">
        <v>22.36</v>
      </c>
      <c r="F265" s="9">
        <v>57.13</v>
      </c>
      <c r="G265" s="9">
        <v>0.6</v>
      </c>
    </row>
    <row r="266" spans="1:7" ht="15.75" thickBot="1" x14ac:dyDescent="0.3">
      <c r="A266" s="6"/>
      <c r="B266" s="6"/>
      <c r="C266" s="6"/>
      <c r="D266" s="6"/>
      <c r="E266" s="6"/>
      <c r="F266" s="6"/>
      <c r="G266" s="6"/>
    </row>
    <row r="267" spans="1:7" ht="15.75" thickBot="1" x14ac:dyDescent="0.3">
      <c r="A267" s="7" t="s">
        <v>9945</v>
      </c>
      <c r="B267" s="7" t="s">
        <v>9946</v>
      </c>
      <c r="C267" s="8" t="s">
        <v>48</v>
      </c>
      <c r="D267" s="9">
        <v>30.4</v>
      </c>
      <c r="E267" s="9">
        <v>18.420000000000002</v>
      </c>
      <c r="F267" s="9">
        <v>61.18</v>
      </c>
      <c r="G267" s="9">
        <v>0.49</v>
      </c>
    </row>
    <row r="268" spans="1:7" ht="15.75" thickBot="1" x14ac:dyDescent="0.3">
      <c r="A268" s="6"/>
      <c r="B268" s="6"/>
      <c r="C268" s="6"/>
      <c r="D268" s="6"/>
      <c r="E268" s="6"/>
      <c r="F268" s="6"/>
      <c r="G268" s="6"/>
    </row>
    <row r="269" spans="1:7" ht="25.5" thickBot="1" x14ac:dyDescent="0.3">
      <c r="A269" s="7" t="s">
        <v>9947</v>
      </c>
      <c r="B269" s="7" t="s">
        <v>9948</v>
      </c>
      <c r="C269" s="8"/>
      <c r="D269" s="9"/>
      <c r="E269" s="9"/>
      <c r="F269" s="9"/>
      <c r="G269" s="9"/>
    </row>
    <row r="270" spans="1:7" ht="15.75" thickBot="1" x14ac:dyDescent="0.3">
      <c r="A270" s="6"/>
      <c r="B270" s="6"/>
      <c r="C270" s="6"/>
      <c r="D270" s="6"/>
      <c r="E270" s="6"/>
      <c r="F270" s="6"/>
      <c r="G270" s="6"/>
    </row>
    <row r="271" spans="1:7" ht="15.75" thickBot="1" x14ac:dyDescent="0.3">
      <c r="A271" s="7" t="s">
        <v>9949</v>
      </c>
      <c r="B271" s="7" t="s">
        <v>9950</v>
      </c>
      <c r="C271" s="8" t="s">
        <v>48</v>
      </c>
      <c r="D271" s="9">
        <v>20.57</v>
      </c>
      <c r="E271" s="9">
        <v>27.22</v>
      </c>
      <c r="F271" s="9">
        <v>52.16</v>
      </c>
      <c r="G271" s="9">
        <v>0.73</v>
      </c>
    </row>
    <row r="272" spans="1:7" ht="15.75" thickBot="1" x14ac:dyDescent="0.3">
      <c r="A272" s="6"/>
      <c r="B272" s="6"/>
      <c r="C272" s="6"/>
      <c r="D272" s="6"/>
      <c r="E272" s="6"/>
      <c r="F272" s="6"/>
      <c r="G272" s="6"/>
    </row>
    <row r="273" spans="1:7" ht="15.75" thickBot="1" x14ac:dyDescent="0.3">
      <c r="A273" s="7" t="s">
        <v>9951</v>
      </c>
      <c r="B273" s="7" t="s">
        <v>9952</v>
      </c>
      <c r="C273" s="8" t="s">
        <v>48</v>
      </c>
      <c r="D273" s="9">
        <v>22.36</v>
      </c>
      <c r="E273" s="9">
        <v>25.04</v>
      </c>
      <c r="F273" s="9">
        <v>54.38</v>
      </c>
      <c r="G273" s="9">
        <v>0.67</v>
      </c>
    </row>
    <row r="274" spans="1:7" ht="15.75" thickBot="1" x14ac:dyDescent="0.3">
      <c r="A274" s="6"/>
      <c r="B274" s="6"/>
      <c r="C274" s="6"/>
      <c r="D274" s="6"/>
      <c r="E274" s="6"/>
      <c r="F274" s="6"/>
      <c r="G274" s="6"/>
    </row>
    <row r="275" spans="1:7" ht="15.75" thickBot="1" x14ac:dyDescent="0.3">
      <c r="A275" s="7" t="s">
        <v>9953</v>
      </c>
      <c r="B275" s="7" t="s">
        <v>9954</v>
      </c>
      <c r="C275" s="8" t="s">
        <v>48</v>
      </c>
      <c r="D275" s="9">
        <v>24.67</v>
      </c>
      <c r="E275" s="9">
        <v>22.7</v>
      </c>
      <c r="F275" s="9">
        <v>56.79</v>
      </c>
      <c r="G275" s="9">
        <v>0.61</v>
      </c>
    </row>
    <row r="276" spans="1:7" ht="15.75" thickBot="1" x14ac:dyDescent="0.3">
      <c r="A276" s="6"/>
      <c r="B276" s="6"/>
      <c r="C276" s="6"/>
      <c r="D276" s="6"/>
      <c r="E276" s="6"/>
      <c r="F276" s="6"/>
      <c r="G276" s="6"/>
    </row>
    <row r="277" spans="1:7" ht="15.75" thickBot="1" x14ac:dyDescent="0.3">
      <c r="A277" s="7" t="s">
        <v>9955</v>
      </c>
      <c r="B277" s="7" t="s">
        <v>9956</v>
      </c>
      <c r="C277" s="8" t="s">
        <v>48</v>
      </c>
      <c r="D277" s="9">
        <v>28.11</v>
      </c>
      <c r="E277" s="9">
        <v>20.63</v>
      </c>
      <c r="F277" s="9">
        <v>58.91</v>
      </c>
      <c r="G277" s="9">
        <v>0.53</v>
      </c>
    </row>
    <row r="278" spans="1:7" ht="15.75" thickBot="1" x14ac:dyDescent="0.3">
      <c r="A278" s="6"/>
      <c r="B278" s="6"/>
      <c r="C278" s="6"/>
      <c r="D278" s="6"/>
      <c r="E278" s="6"/>
      <c r="F278" s="6"/>
      <c r="G278" s="6"/>
    </row>
    <row r="279" spans="1:7" ht="15.75" thickBot="1" x14ac:dyDescent="0.3">
      <c r="A279" s="7" t="s">
        <v>9957</v>
      </c>
      <c r="B279" s="7" t="s">
        <v>9958</v>
      </c>
      <c r="C279" s="8" t="s">
        <v>48</v>
      </c>
      <c r="D279" s="9">
        <v>2.76</v>
      </c>
      <c r="E279" s="9">
        <v>80.069999999999993</v>
      </c>
      <c r="F279" s="9"/>
      <c r="G279" s="9"/>
    </row>
    <row r="280" spans="1:7" ht="15.75" thickBot="1" x14ac:dyDescent="0.3">
      <c r="A280" s="6"/>
      <c r="B280" s="6"/>
      <c r="C280" s="6"/>
      <c r="D280" s="6"/>
      <c r="E280" s="6"/>
      <c r="F280" s="6"/>
      <c r="G280" s="6"/>
    </row>
    <row r="281" spans="1:7" ht="25.5" thickBot="1" x14ac:dyDescent="0.3">
      <c r="A281" s="7" t="s">
        <v>9959</v>
      </c>
      <c r="B281" s="7" t="s">
        <v>9960</v>
      </c>
      <c r="C281" s="8" t="s">
        <v>48</v>
      </c>
      <c r="D281" s="9">
        <v>3.67</v>
      </c>
      <c r="E281" s="9">
        <v>64.849999999999994</v>
      </c>
      <c r="F281" s="9">
        <v>15.26</v>
      </c>
      <c r="G281" s="9"/>
    </row>
  </sheetData>
  <mergeCells count="24">
    <mergeCell ref="G94:G95"/>
    <mergeCell ref="A78:A82"/>
    <mergeCell ref="C78:C82"/>
    <mergeCell ref="D78:D82"/>
    <mergeCell ref="E78:E82"/>
    <mergeCell ref="F78:F82"/>
    <mergeCell ref="G78:G82"/>
    <mergeCell ref="A94:A95"/>
    <mergeCell ref="C94:C95"/>
    <mergeCell ref="D94:D95"/>
    <mergeCell ref="E94:E95"/>
    <mergeCell ref="F94:F95"/>
    <mergeCell ref="G106:G107"/>
    <mergeCell ref="A103:A104"/>
    <mergeCell ref="C103:C104"/>
    <mergeCell ref="D103:D104"/>
    <mergeCell ref="E103:E104"/>
    <mergeCell ref="F103:F104"/>
    <mergeCell ref="G103:G104"/>
    <mergeCell ref="A106:A107"/>
    <mergeCell ref="C106:C107"/>
    <mergeCell ref="D106:D107"/>
    <mergeCell ref="E106:E107"/>
    <mergeCell ref="F106:F107"/>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tint="0.39997558519241921"/>
  </sheetPr>
  <dimension ref="A1:G483"/>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11934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11935</v>
      </c>
      <c r="B12" s="7" t="s">
        <v>11936</v>
      </c>
      <c r="C12" s="8"/>
      <c r="D12" s="9"/>
      <c r="E12" s="9"/>
      <c r="F12" s="9"/>
      <c r="G12" s="9"/>
    </row>
    <row r="13" spans="1:7" ht="15.75" thickBot="1" x14ac:dyDescent="0.3">
      <c r="A13" s="6"/>
      <c r="B13" s="6"/>
      <c r="C13" s="6"/>
      <c r="D13" s="6"/>
      <c r="E13" s="6"/>
      <c r="F13" s="6"/>
      <c r="G13" s="6"/>
    </row>
    <row r="14" spans="1:7" x14ac:dyDescent="0.25">
      <c r="A14" s="23" t="s">
        <v>11937</v>
      </c>
      <c r="B14" s="10" t="s">
        <v>15</v>
      </c>
      <c r="C14" s="26"/>
      <c r="D14" s="29"/>
      <c r="E14" s="29"/>
      <c r="F14" s="29"/>
      <c r="G14" s="29"/>
    </row>
    <row r="15" spans="1:7" ht="24.75" x14ac:dyDescent="0.25">
      <c r="A15" s="24"/>
      <c r="B15" s="11" t="s">
        <v>2999</v>
      </c>
      <c r="C15" s="27"/>
      <c r="D15" s="30"/>
      <c r="E15" s="30"/>
      <c r="F15" s="30"/>
      <c r="G15" s="30"/>
    </row>
    <row r="16" spans="1:7" x14ac:dyDescent="0.25">
      <c r="A16" s="24"/>
      <c r="B16" s="11" t="s">
        <v>10074</v>
      </c>
      <c r="C16" s="27"/>
      <c r="D16" s="30"/>
      <c r="E16" s="30"/>
      <c r="F16" s="30"/>
      <c r="G16" s="30"/>
    </row>
    <row r="17" spans="1:7" x14ac:dyDescent="0.25">
      <c r="A17" s="24"/>
      <c r="B17" s="11" t="s">
        <v>11938</v>
      </c>
      <c r="C17" s="27"/>
      <c r="D17" s="30"/>
      <c r="E17" s="30"/>
      <c r="F17" s="30"/>
      <c r="G17" s="30"/>
    </row>
    <row r="18" spans="1:7" x14ac:dyDescent="0.25">
      <c r="A18" s="24"/>
      <c r="B18" s="11" t="s">
        <v>10269</v>
      </c>
      <c r="C18" s="27"/>
      <c r="D18" s="30"/>
      <c r="E18" s="30"/>
      <c r="F18" s="30"/>
      <c r="G18" s="30"/>
    </row>
    <row r="19" spans="1:7" ht="24.75" x14ac:dyDescent="0.25">
      <c r="A19" s="24"/>
      <c r="B19" s="11" t="s">
        <v>11939</v>
      </c>
      <c r="C19" s="27"/>
      <c r="D19" s="30"/>
      <c r="E19" s="30"/>
      <c r="F19" s="30"/>
      <c r="G19" s="30"/>
    </row>
    <row r="20" spans="1:7" ht="25.5" thickBot="1" x14ac:dyDescent="0.3">
      <c r="A20" s="25"/>
      <c r="B20" s="12" t="s">
        <v>10075</v>
      </c>
      <c r="C20" s="28"/>
      <c r="D20" s="31"/>
      <c r="E20" s="31"/>
      <c r="F20" s="31"/>
      <c r="G20" s="31"/>
    </row>
    <row r="21" spans="1:7" ht="15.75" thickBot="1" x14ac:dyDescent="0.3">
      <c r="A21" s="6"/>
      <c r="B21" s="6"/>
      <c r="C21" s="6"/>
      <c r="D21" s="6"/>
      <c r="E21" s="6"/>
      <c r="F21" s="6"/>
      <c r="G21" s="6"/>
    </row>
    <row r="22" spans="1:7" ht="15.75" thickBot="1" x14ac:dyDescent="0.3">
      <c r="A22" s="7" t="s">
        <v>11940</v>
      </c>
      <c r="B22" s="7" t="s">
        <v>11941</v>
      </c>
      <c r="C22" s="8"/>
      <c r="D22" s="9"/>
      <c r="E22" s="9"/>
      <c r="F22" s="9"/>
      <c r="G22" s="9"/>
    </row>
    <row r="23" spans="1:7" ht="15.75" thickBot="1" x14ac:dyDescent="0.3">
      <c r="A23" s="6"/>
      <c r="B23" s="6"/>
      <c r="C23" s="6"/>
      <c r="D23" s="6"/>
      <c r="E23" s="6"/>
      <c r="F23" s="6"/>
      <c r="G23" s="6"/>
    </row>
    <row r="24" spans="1:7" ht="36.75" x14ac:dyDescent="0.25">
      <c r="A24" s="23" t="s">
        <v>11942</v>
      </c>
      <c r="B24" s="10" t="s">
        <v>11943</v>
      </c>
      <c r="C24" s="26"/>
      <c r="D24" s="29"/>
      <c r="E24" s="29"/>
      <c r="F24" s="29"/>
      <c r="G24" s="29"/>
    </row>
    <row r="25" spans="1:7" ht="15.75" thickBot="1" x14ac:dyDescent="0.3">
      <c r="A25" s="25"/>
      <c r="B25" s="12" t="s">
        <v>11944</v>
      </c>
      <c r="C25" s="28"/>
      <c r="D25" s="31"/>
      <c r="E25" s="31"/>
      <c r="F25" s="31"/>
      <c r="G25" s="31"/>
    </row>
    <row r="26" spans="1:7" ht="15.75" thickBot="1" x14ac:dyDescent="0.3">
      <c r="A26" s="6"/>
      <c r="B26" s="6"/>
      <c r="C26" s="6"/>
      <c r="D26" s="6"/>
      <c r="E26" s="6"/>
      <c r="F26" s="6"/>
      <c r="G26" s="6"/>
    </row>
    <row r="27" spans="1:7" ht="15.75" thickBot="1" x14ac:dyDescent="0.3">
      <c r="A27" s="7" t="s">
        <v>11945</v>
      </c>
      <c r="B27" s="7" t="s">
        <v>11946</v>
      </c>
      <c r="C27" s="8" t="s">
        <v>48</v>
      </c>
      <c r="D27" s="9">
        <v>534.09</v>
      </c>
      <c r="E27" s="9">
        <v>7.26</v>
      </c>
      <c r="F27" s="9">
        <v>72.84</v>
      </c>
      <c r="G27" s="9"/>
    </row>
    <row r="28" spans="1:7" ht="15.75" thickBot="1" x14ac:dyDescent="0.3">
      <c r="A28" s="6"/>
      <c r="B28" s="6"/>
      <c r="C28" s="6"/>
      <c r="D28" s="6"/>
      <c r="E28" s="6"/>
      <c r="F28" s="6"/>
      <c r="G28" s="6"/>
    </row>
    <row r="29" spans="1:7" ht="15.75" thickBot="1" x14ac:dyDescent="0.3">
      <c r="A29" s="7" t="s">
        <v>11947</v>
      </c>
      <c r="B29" s="7" t="s">
        <v>11948</v>
      </c>
      <c r="C29" s="8" t="s">
        <v>48</v>
      </c>
      <c r="D29" s="9">
        <v>667.32</v>
      </c>
      <c r="E29" s="9">
        <v>5.81</v>
      </c>
      <c r="F29" s="9">
        <v>74.290000000000006</v>
      </c>
      <c r="G29" s="9"/>
    </row>
    <row r="30" spans="1:7" ht="15.75" thickBot="1" x14ac:dyDescent="0.3">
      <c r="A30" s="6"/>
      <c r="B30" s="6"/>
      <c r="C30" s="6"/>
      <c r="D30" s="6"/>
      <c r="E30" s="6"/>
      <c r="F30" s="6"/>
      <c r="G30" s="6"/>
    </row>
    <row r="31" spans="1:7" ht="15.75" thickBot="1" x14ac:dyDescent="0.3">
      <c r="A31" s="7" t="s">
        <v>11949</v>
      </c>
      <c r="B31" s="7" t="s">
        <v>11950</v>
      </c>
      <c r="C31" s="8" t="s">
        <v>48</v>
      </c>
      <c r="D31" s="9">
        <v>691.1</v>
      </c>
      <c r="E31" s="9">
        <v>5.61</v>
      </c>
      <c r="F31" s="9">
        <v>74.489999999999995</v>
      </c>
      <c r="G31" s="9"/>
    </row>
    <row r="32" spans="1:7" ht="15.75" thickBot="1" x14ac:dyDescent="0.3">
      <c r="A32" s="6"/>
      <c r="B32" s="6"/>
      <c r="C32" s="6"/>
      <c r="D32" s="6"/>
      <c r="E32" s="6"/>
      <c r="F32" s="6"/>
      <c r="G32" s="6"/>
    </row>
    <row r="33" spans="1:7" ht="15.75" thickBot="1" x14ac:dyDescent="0.3">
      <c r="A33" s="7" t="s">
        <v>11951</v>
      </c>
      <c r="B33" s="7" t="s">
        <v>11952</v>
      </c>
      <c r="C33" s="8" t="s">
        <v>48</v>
      </c>
      <c r="D33" s="9">
        <v>200.38</v>
      </c>
      <c r="E33" s="9"/>
      <c r="F33" s="9">
        <v>80.09</v>
      </c>
      <c r="G33" s="9"/>
    </row>
    <row r="34" spans="1:7" ht="15.75" thickBot="1" x14ac:dyDescent="0.3">
      <c r="A34" s="6"/>
      <c r="B34" s="6"/>
      <c r="C34" s="6"/>
      <c r="D34" s="6"/>
      <c r="E34" s="6"/>
      <c r="F34" s="6"/>
      <c r="G34" s="6"/>
    </row>
    <row r="35" spans="1:7" ht="48.75" x14ac:dyDescent="0.25">
      <c r="A35" s="23" t="s">
        <v>11953</v>
      </c>
      <c r="B35" s="10" t="s">
        <v>11954</v>
      </c>
      <c r="C35" s="26"/>
      <c r="D35" s="29"/>
      <c r="E35" s="29"/>
      <c r="F35" s="29"/>
      <c r="G35" s="29"/>
    </row>
    <row r="36" spans="1:7" ht="15.75" thickBot="1" x14ac:dyDescent="0.3">
      <c r="A36" s="25"/>
      <c r="B36" s="12" t="s">
        <v>11944</v>
      </c>
      <c r="C36" s="28"/>
      <c r="D36" s="31"/>
      <c r="E36" s="31"/>
      <c r="F36" s="31"/>
      <c r="G36" s="31"/>
    </row>
    <row r="37" spans="1:7" ht="15.75" thickBot="1" x14ac:dyDescent="0.3">
      <c r="A37" s="6"/>
      <c r="B37" s="6"/>
      <c r="C37" s="6"/>
      <c r="D37" s="6"/>
      <c r="E37" s="6"/>
      <c r="F37" s="6"/>
      <c r="G37" s="6"/>
    </row>
    <row r="38" spans="1:7" ht="15.75" thickBot="1" x14ac:dyDescent="0.3">
      <c r="A38" s="7" t="s">
        <v>11955</v>
      </c>
      <c r="B38" s="7" t="s">
        <v>11946</v>
      </c>
      <c r="C38" s="8" t="s">
        <v>48</v>
      </c>
      <c r="D38" s="9" t="s">
        <v>11956</v>
      </c>
      <c r="E38" s="9">
        <v>4.29</v>
      </c>
      <c r="F38" s="9">
        <v>75.81</v>
      </c>
      <c r="G38" s="9"/>
    </row>
    <row r="39" spans="1:7" ht="15.75" thickBot="1" x14ac:dyDescent="0.3">
      <c r="A39" s="6"/>
      <c r="B39" s="6"/>
      <c r="C39" s="6"/>
      <c r="D39" s="6"/>
      <c r="E39" s="6"/>
      <c r="F39" s="6"/>
      <c r="G39" s="6"/>
    </row>
    <row r="40" spans="1:7" ht="15.75" thickBot="1" x14ac:dyDescent="0.3">
      <c r="A40" s="7" t="s">
        <v>11957</v>
      </c>
      <c r="B40" s="7" t="s">
        <v>11948</v>
      </c>
      <c r="C40" s="8" t="s">
        <v>48</v>
      </c>
      <c r="D40" s="9" t="s">
        <v>11958</v>
      </c>
      <c r="E40" s="9">
        <v>3.92</v>
      </c>
      <c r="F40" s="9">
        <v>76.17</v>
      </c>
      <c r="G40" s="9"/>
    </row>
    <row r="41" spans="1:7" ht="15.75" thickBot="1" x14ac:dyDescent="0.3">
      <c r="A41" s="6"/>
      <c r="B41" s="6"/>
      <c r="C41" s="6"/>
      <c r="D41" s="6"/>
      <c r="E41" s="6"/>
      <c r="F41" s="6"/>
      <c r="G41" s="6"/>
    </row>
    <row r="42" spans="1:7" ht="15.75" thickBot="1" x14ac:dyDescent="0.3">
      <c r="A42" s="7" t="s">
        <v>11959</v>
      </c>
      <c r="B42" s="7" t="s">
        <v>11950</v>
      </c>
      <c r="C42" s="8" t="s">
        <v>48</v>
      </c>
      <c r="D42" s="9" t="s">
        <v>11960</v>
      </c>
      <c r="E42" s="9">
        <v>3.76</v>
      </c>
      <c r="F42" s="9">
        <v>76.33</v>
      </c>
      <c r="G42" s="9"/>
    </row>
    <row r="43" spans="1:7" ht="15.75" thickBot="1" x14ac:dyDescent="0.3">
      <c r="A43" s="6"/>
      <c r="B43" s="6"/>
      <c r="C43" s="6"/>
      <c r="D43" s="6"/>
      <c r="E43" s="6"/>
      <c r="F43" s="6"/>
      <c r="G43" s="6"/>
    </row>
    <row r="44" spans="1:7" ht="15.75" thickBot="1" x14ac:dyDescent="0.3">
      <c r="A44" s="7" t="s">
        <v>11961</v>
      </c>
      <c r="B44" s="7" t="s">
        <v>11952</v>
      </c>
      <c r="C44" s="8" t="s">
        <v>48</v>
      </c>
      <c r="D44" s="9">
        <v>422.62</v>
      </c>
      <c r="E44" s="9"/>
      <c r="F44" s="9">
        <v>80.099999999999994</v>
      </c>
      <c r="G44" s="9"/>
    </row>
    <row r="45" spans="1:7" ht="15.75" thickBot="1" x14ac:dyDescent="0.3">
      <c r="A45" s="6"/>
      <c r="B45" s="6"/>
      <c r="C45" s="6"/>
      <c r="D45" s="6"/>
      <c r="E45" s="6"/>
      <c r="F45" s="6"/>
      <c r="G45" s="6"/>
    </row>
    <row r="46" spans="1:7" ht="48.75" x14ac:dyDescent="0.25">
      <c r="A46" s="23" t="s">
        <v>11962</v>
      </c>
      <c r="B46" s="10" t="s">
        <v>11963</v>
      </c>
      <c r="C46" s="26"/>
      <c r="D46" s="29"/>
      <c r="E46" s="29"/>
      <c r="F46" s="29"/>
      <c r="G46" s="29"/>
    </row>
    <row r="47" spans="1:7" ht="15.75" thickBot="1" x14ac:dyDescent="0.3">
      <c r="A47" s="25"/>
      <c r="B47" s="12" t="s">
        <v>11944</v>
      </c>
      <c r="C47" s="28"/>
      <c r="D47" s="31"/>
      <c r="E47" s="31"/>
      <c r="F47" s="31"/>
      <c r="G47" s="31"/>
    </row>
    <row r="48" spans="1:7" ht="15.75" thickBot="1" x14ac:dyDescent="0.3">
      <c r="A48" s="6"/>
      <c r="B48" s="6"/>
      <c r="C48" s="6"/>
      <c r="D48" s="6"/>
      <c r="E48" s="6"/>
      <c r="F48" s="6"/>
      <c r="G48" s="6"/>
    </row>
    <row r="49" spans="1:7" ht="15.75" thickBot="1" x14ac:dyDescent="0.3">
      <c r="A49" s="7" t="s">
        <v>11964</v>
      </c>
      <c r="B49" s="7" t="s">
        <v>11946</v>
      </c>
      <c r="C49" s="8" t="s">
        <v>48</v>
      </c>
      <c r="D49" s="9">
        <v>740.03</v>
      </c>
      <c r="E49" s="9">
        <v>6.06</v>
      </c>
      <c r="F49" s="9">
        <v>74.03</v>
      </c>
      <c r="G49" s="9"/>
    </row>
    <row r="50" spans="1:7" ht="15.75" thickBot="1" x14ac:dyDescent="0.3">
      <c r="A50" s="6"/>
      <c r="B50" s="6"/>
      <c r="C50" s="6"/>
      <c r="D50" s="6"/>
      <c r="E50" s="6"/>
      <c r="F50" s="6"/>
      <c r="G50" s="6"/>
    </row>
    <row r="51" spans="1:7" ht="15.75" thickBot="1" x14ac:dyDescent="0.3">
      <c r="A51" s="7" t="s">
        <v>11965</v>
      </c>
      <c r="B51" s="7" t="s">
        <v>11948</v>
      </c>
      <c r="C51" s="8" t="s">
        <v>48</v>
      </c>
      <c r="D51" s="9">
        <v>807.84</v>
      </c>
      <c r="E51" s="9">
        <v>5.56</v>
      </c>
      <c r="F51" s="9">
        <v>74.540000000000006</v>
      </c>
      <c r="G51" s="9"/>
    </row>
    <row r="52" spans="1:7" ht="15.75" thickBot="1" x14ac:dyDescent="0.3">
      <c r="A52" s="6"/>
      <c r="B52" s="6"/>
      <c r="C52" s="6"/>
      <c r="D52" s="6"/>
      <c r="E52" s="6"/>
      <c r="F52" s="6"/>
      <c r="G52" s="6"/>
    </row>
    <row r="53" spans="1:7" ht="15.75" thickBot="1" x14ac:dyDescent="0.3">
      <c r="A53" s="7" t="s">
        <v>11966</v>
      </c>
      <c r="B53" s="7" t="s">
        <v>11950</v>
      </c>
      <c r="C53" s="8" t="s">
        <v>48</v>
      </c>
      <c r="D53" s="9">
        <v>841.75</v>
      </c>
      <c r="E53" s="9">
        <v>5.33</v>
      </c>
      <c r="F53" s="9">
        <v>74.760000000000005</v>
      </c>
      <c r="G53" s="9"/>
    </row>
    <row r="54" spans="1:7" ht="15.75" thickBot="1" x14ac:dyDescent="0.3">
      <c r="A54" s="6"/>
      <c r="B54" s="6"/>
      <c r="C54" s="6"/>
      <c r="D54" s="6"/>
      <c r="E54" s="6"/>
      <c r="F54" s="6"/>
      <c r="G54" s="6"/>
    </row>
    <row r="55" spans="1:7" ht="15.75" thickBot="1" x14ac:dyDescent="0.3">
      <c r="A55" s="7" t="s">
        <v>11967</v>
      </c>
      <c r="B55" s="7" t="s">
        <v>11952</v>
      </c>
      <c r="C55" s="8" t="s">
        <v>48</v>
      </c>
      <c r="D55" s="9">
        <v>257.14</v>
      </c>
      <c r="E55" s="9"/>
      <c r="F55" s="9">
        <v>80.099999999999994</v>
      </c>
      <c r="G55" s="9"/>
    </row>
    <row r="56" spans="1:7" ht="15.75" thickBot="1" x14ac:dyDescent="0.3">
      <c r="A56" s="6"/>
      <c r="B56" s="6"/>
      <c r="C56" s="6"/>
      <c r="D56" s="6"/>
      <c r="E56" s="6"/>
      <c r="F56" s="6"/>
      <c r="G56" s="6"/>
    </row>
    <row r="57" spans="1:7" ht="48.75" x14ac:dyDescent="0.25">
      <c r="A57" s="23" t="s">
        <v>11968</v>
      </c>
      <c r="B57" s="10" t="s">
        <v>11969</v>
      </c>
      <c r="C57" s="26"/>
      <c r="D57" s="29"/>
      <c r="E57" s="29"/>
      <c r="F57" s="29"/>
      <c r="G57" s="29"/>
    </row>
    <row r="58" spans="1:7" ht="15.75" thickBot="1" x14ac:dyDescent="0.3">
      <c r="A58" s="25"/>
      <c r="B58" s="12" t="s">
        <v>11944</v>
      </c>
      <c r="C58" s="28"/>
      <c r="D58" s="31"/>
      <c r="E58" s="31"/>
      <c r="F58" s="31"/>
      <c r="G58" s="31"/>
    </row>
    <row r="59" spans="1:7" ht="15.75" thickBot="1" x14ac:dyDescent="0.3">
      <c r="A59" s="6"/>
      <c r="B59" s="6"/>
      <c r="C59" s="6"/>
      <c r="D59" s="6"/>
      <c r="E59" s="6"/>
      <c r="F59" s="6"/>
      <c r="G59" s="6"/>
    </row>
    <row r="60" spans="1:7" ht="15.75" thickBot="1" x14ac:dyDescent="0.3">
      <c r="A60" s="7" t="s">
        <v>11970</v>
      </c>
      <c r="B60" s="7" t="s">
        <v>11946</v>
      </c>
      <c r="C60" s="8" t="s">
        <v>48</v>
      </c>
      <c r="D60" s="9">
        <v>631.67999999999995</v>
      </c>
      <c r="E60" s="9">
        <v>6.75</v>
      </c>
      <c r="F60" s="9">
        <v>73.349999999999994</v>
      </c>
      <c r="G60" s="9"/>
    </row>
    <row r="61" spans="1:7" ht="15.75" thickBot="1" x14ac:dyDescent="0.3">
      <c r="A61" s="6"/>
      <c r="B61" s="6"/>
      <c r="C61" s="6"/>
      <c r="D61" s="6"/>
      <c r="E61" s="6"/>
      <c r="F61" s="6"/>
      <c r="G61" s="6"/>
    </row>
    <row r="62" spans="1:7" ht="15.75" thickBot="1" x14ac:dyDescent="0.3">
      <c r="A62" s="7" t="s">
        <v>11971</v>
      </c>
      <c r="B62" s="7" t="s">
        <v>11948</v>
      </c>
      <c r="C62" s="8" t="s">
        <v>48</v>
      </c>
      <c r="D62" s="9">
        <v>688.64</v>
      </c>
      <c r="E62" s="9">
        <v>6.19</v>
      </c>
      <c r="F62" s="9">
        <v>73.91</v>
      </c>
      <c r="G62" s="9"/>
    </row>
    <row r="63" spans="1:7" ht="15.75" thickBot="1" x14ac:dyDescent="0.3">
      <c r="A63" s="6"/>
      <c r="B63" s="6"/>
      <c r="C63" s="6"/>
      <c r="D63" s="6"/>
      <c r="E63" s="6"/>
      <c r="F63" s="6"/>
      <c r="G63" s="6"/>
    </row>
    <row r="64" spans="1:7" ht="15.75" thickBot="1" x14ac:dyDescent="0.3">
      <c r="A64" s="7" t="s">
        <v>11972</v>
      </c>
      <c r="B64" s="7" t="s">
        <v>11950</v>
      </c>
      <c r="C64" s="8" t="s">
        <v>48</v>
      </c>
      <c r="D64" s="9">
        <v>717.16</v>
      </c>
      <c r="E64" s="9">
        <v>5.95</v>
      </c>
      <c r="F64" s="9">
        <v>74.150000000000006</v>
      </c>
      <c r="G64" s="9"/>
    </row>
    <row r="65" spans="1:7" ht="15.75" thickBot="1" x14ac:dyDescent="0.3">
      <c r="A65" s="6"/>
      <c r="B65" s="6"/>
      <c r="C65" s="6"/>
      <c r="D65" s="6"/>
      <c r="E65" s="6"/>
      <c r="F65" s="6"/>
      <c r="G65" s="6"/>
    </row>
    <row r="66" spans="1:7" ht="15.75" thickBot="1" x14ac:dyDescent="0.3">
      <c r="A66" s="7" t="s">
        <v>11973</v>
      </c>
      <c r="B66" s="7" t="s">
        <v>11952</v>
      </c>
      <c r="C66" s="8" t="s">
        <v>48</v>
      </c>
      <c r="D66" s="9">
        <v>216.02</v>
      </c>
      <c r="E66" s="9"/>
      <c r="F66" s="9">
        <v>80.09</v>
      </c>
      <c r="G66" s="9"/>
    </row>
    <row r="67" spans="1:7" ht="15.75" thickBot="1" x14ac:dyDescent="0.3">
      <c r="A67" s="6"/>
      <c r="B67" s="6"/>
      <c r="C67" s="6"/>
      <c r="D67" s="6"/>
      <c r="E67" s="6"/>
      <c r="F67" s="6"/>
      <c r="G67" s="6"/>
    </row>
    <row r="68" spans="1:7" ht="48.75" x14ac:dyDescent="0.25">
      <c r="A68" s="23" t="s">
        <v>11974</v>
      </c>
      <c r="B68" s="10" t="s">
        <v>11975</v>
      </c>
      <c r="C68" s="26"/>
      <c r="D68" s="29"/>
      <c r="E68" s="29"/>
      <c r="F68" s="29"/>
      <c r="G68" s="29"/>
    </row>
    <row r="69" spans="1:7" ht="15.75" thickBot="1" x14ac:dyDescent="0.3">
      <c r="A69" s="25"/>
      <c r="B69" s="12" t="s">
        <v>11944</v>
      </c>
      <c r="C69" s="28"/>
      <c r="D69" s="31"/>
      <c r="E69" s="31"/>
      <c r="F69" s="31"/>
      <c r="G69" s="31"/>
    </row>
    <row r="70" spans="1:7" ht="15.75" thickBot="1" x14ac:dyDescent="0.3">
      <c r="A70" s="6"/>
      <c r="B70" s="6"/>
      <c r="C70" s="6"/>
      <c r="D70" s="6"/>
      <c r="E70" s="6"/>
      <c r="F70" s="6"/>
      <c r="G70" s="6"/>
    </row>
    <row r="71" spans="1:7" ht="15.75" thickBot="1" x14ac:dyDescent="0.3">
      <c r="A71" s="7" t="s">
        <v>11976</v>
      </c>
      <c r="B71" s="7" t="s">
        <v>11946</v>
      </c>
      <c r="C71" s="8" t="s">
        <v>48</v>
      </c>
      <c r="D71" s="9">
        <v>653.51</v>
      </c>
      <c r="E71" s="9">
        <v>8.9600000000000009</v>
      </c>
      <c r="F71" s="9">
        <v>71.14</v>
      </c>
      <c r="G71" s="9"/>
    </row>
    <row r="72" spans="1:7" ht="15.75" thickBot="1" x14ac:dyDescent="0.3">
      <c r="A72" s="6"/>
      <c r="B72" s="6"/>
      <c r="C72" s="6"/>
      <c r="D72" s="6"/>
      <c r="E72" s="6"/>
      <c r="F72" s="6"/>
      <c r="G72" s="6"/>
    </row>
    <row r="73" spans="1:7" ht="15.75" thickBot="1" x14ac:dyDescent="0.3">
      <c r="A73" s="7" t="s">
        <v>11977</v>
      </c>
      <c r="B73" s="7" t="s">
        <v>11948</v>
      </c>
      <c r="C73" s="8" t="s">
        <v>48</v>
      </c>
      <c r="D73" s="9">
        <v>709.97</v>
      </c>
      <c r="E73" s="9">
        <v>8.25</v>
      </c>
      <c r="F73" s="9">
        <v>71.849999999999994</v>
      </c>
      <c r="G73" s="9"/>
    </row>
    <row r="74" spans="1:7" ht="15.75" thickBot="1" x14ac:dyDescent="0.3">
      <c r="A74" s="6"/>
      <c r="B74" s="6"/>
      <c r="C74" s="6"/>
      <c r="D74" s="6"/>
      <c r="E74" s="6"/>
      <c r="F74" s="6"/>
      <c r="G74" s="6"/>
    </row>
    <row r="75" spans="1:7" ht="15.75" thickBot="1" x14ac:dyDescent="0.3">
      <c r="A75" s="7" t="s">
        <v>11978</v>
      </c>
      <c r="B75" s="7" t="s">
        <v>11950</v>
      </c>
      <c r="C75" s="8" t="s">
        <v>48</v>
      </c>
      <c r="D75" s="9">
        <v>738.2</v>
      </c>
      <c r="E75" s="9">
        <v>7.93</v>
      </c>
      <c r="F75" s="9">
        <v>72.16</v>
      </c>
      <c r="G75" s="9"/>
    </row>
    <row r="76" spans="1:7" ht="15.75" thickBot="1" x14ac:dyDescent="0.3">
      <c r="A76" s="6"/>
      <c r="B76" s="6"/>
      <c r="C76" s="6"/>
      <c r="D76" s="6"/>
      <c r="E76" s="6"/>
      <c r="F76" s="6"/>
      <c r="G76" s="6"/>
    </row>
    <row r="77" spans="1:7" ht="15.75" thickBot="1" x14ac:dyDescent="0.3">
      <c r="A77" s="7" t="s">
        <v>11979</v>
      </c>
      <c r="B77" s="7" t="s">
        <v>11952</v>
      </c>
      <c r="C77" s="8" t="s">
        <v>48</v>
      </c>
      <c r="D77" s="9">
        <v>214.07</v>
      </c>
      <c r="E77" s="9"/>
      <c r="F77" s="9">
        <v>80.099999999999994</v>
      </c>
      <c r="G77" s="9"/>
    </row>
    <row r="78" spans="1:7" ht="15.75" thickBot="1" x14ac:dyDescent="0.3">
      <c r="A78" s="6"/>
      <c r="B78" s="6"/>
      <c r="C78" s="6"/>
      <c r="D78" s="6"/>
      <c r="E78" s="6"/>
      <c r="F78" s="6"/>
      <c r="G78" s="6"/>
    </row>
    <row r="79" spans="1:7" ht="15.75" thickBot="1" x14ac:dyDescent="0.3">
      <c r="A79" s="7" t="s">
        <v>11980</v>
      </c>
      <c r="B79" s="7" t="s">
        <v>11981</v>
      </c>
      <c r="C79" s="8"/>
      <c r="D79" s="9"/>
      <c r="E79" s="9"/>
      <c r="F79" s="9"/>
      <c r="G79" s="9"/>
    </row>
    <row r="80" spans="1:7" ht="15.75" thickBot="1" x14ac:dyDescent="0.3">
      <c r="A80" s="6"/>
      <c r="B80" s="6"/>
      <c r="C80" s="6"/>
      <c r="D80" s="6"/>
      <c r="E80" s="6"/>
      <c r="F80" s="6"/>
      <c r="G80" s="6"/>
    </row>
    <row r="81" spans="1:7" ht="37.5" thickBot="1" x14ac:dyDescent="0.3">
      <c r="A81" s="7" t="s">
        <v>11982</v>
      </c>
      <c r="B81" s="7" t="s">
        <v>11983</v>
      </c>
      <c r="C81" s="8"/>
      <c r="D81" s="9"/>
      <c r="E81" s="9"/>
      <c r="F81" s="9"/>
      <c r="G81" s="9"/>
    </row>
    <row r="82" spans="1:7" ht="15.75" thickBot="1" x14ac:dyDescent="0.3">
      <c r="A82" s="6"/>
      <c r="B82" s="6"/>
      <c r="C82" s="6"/>
      <c r="D82" s="6"/>
      <c r="E82" s="6"/>
      <c r="F82" s="6"/>
      <c r="G82" s="6"/>
    </row>
    <row r="83" spans="1:7" ht="15.75" thickBot="1" x14ac:dyDescent="0.3">
      <c r="A83" s="7" t="s">
        <v>11984</v>
      </c>
      <c r="B83" s="7" t="s">
        <v>11946</v>
      </c>
      <c r="C83" s="8" t="s">
        <v>48</v>
      </c>
      <c r="D83" s="9">
        <v>377.96</v>
      </c>
      <c r="E83" s="9">
        <v>5.69</v>
      </c>
      <c r="F83" s="9">
        <v>74.41</v>
      </c>
      <c r="G83" s="9"/>
    </row>
    <row r="84" spans="1:7" ht="15.75" thickBot="1" x14ac:dyDescent="0.3">
      <c r="A84" s="6"/>
      <c r="B84" s="6"/>
      <c r="C84" s="6"/>
      <c r="D84" s="6"/>
      <c r="E84" s="6"/>
      <c r="F84" s="6"/>
      <c r="G84" s="6"/>
    </row>
    <row r="85" spans="1:7" ht="15.75" thickBot="1" x14ac:dyDescent="0.3">
      <c r="A85" s="7" t="s">
        <v>11985</v>
      </c>
      <c r="B85" s="7" t="s">
        <v>11948</v>
      </c>
      <c r="C85" s="8" t="s">
        <v>48</v>
      </c>
      <c r="D85" s="9">
        <v>476.28</v>
      </c>
      <c r="E85" s="9">
        <v>4.51</v>
      </c>
      <c r="F85" s="9">
        <v>75.58</v>
      </c>
      <c r="G85" s="9"/>
    </row>
    <row r="86" spans="1:7" ht="15.75" thickBot="1" x14ac:dyDescent="0.3">
      <c r="A86" s="6"/>
      <c r="B86" s="6"/>
      <c r="C86" s="6"/>
      <c r="D86" s="6"/>
      <c r="E86" s="6"/>
      <c r="F86" s="6"/>
      <c r="G86" s="6"/>
    </row>
    <row r="87" spans="1:7" ht="15.75" thickBot="1" x14ac:dyDescent="0.3">
      <c r="A87" s="7" t="s">
        <v>11986</v>
      </c>
      <c r="B87" s="7" t="s">
        <v>11950</v>
      </c>
      <c r="C87" s="8" t="s">
        <v>48</v>
      </c>
      <c r="D87" s="9">
        <v>493.83</v>
      </c>
      <c r="E87" s="9">
        <v>4.3499999999999996</v>
      </c>
      <c r="F87" s="9">
        <v>75.739999999999995</v>
      </c>
      <c r="G87" s="9"/>
    </row>
    <row r="88" spans="1:7" ht="15.75" thickBot="1" x14ac:dyDescent="0.3">
      <c r="A88" s="6"/>
      <c r="B88" s="6"/>
      <c r="C88" s="6"/>
      <c r="D88" s="6"/>
      <c r="E88" s="6"/>
      <c r="F88" s="6"/>
      <c r="G88" s="6"/>
    </row>
    <row r="89" spans="1:7" ht="15.75" thickBot="1" x14ac:dyDescent="0.3">
      <c r="A89" s="7" t="s">
        <v>11987</v>
      </c>
      <c r="B89" s="7" t="s">
        <v>11988</v>
      </c>
      <c r="C89" s="8" t="s">
        <v>48</v>
      </c>
      <c r="D89" s="9">
        <v>63.9</v>
      </c>
      <c r="E89" s="9">
        <v>24.44</v>
      </c>
      <c r="F89" s="9">
        <v>55.65</v>
      </c>
      <c r="G89" s="9"/>
    </row>
    <row r="90" spans="1:7" ht="15.75" thickBot="1" x14ac:dyDescent="0.3">
      <c r="A90" s="6"/>
      <c r="B90" s="6"/>
      <c r="C90" s="6"/>
      <c r="D90" s="6"/>
      <c r="E90" s="6"/>
      <c r="F90" s="6"/>
      <c r="G90" s="6"/>
    </row>
    <row r="91" spans="1:7" ht="37.5" thickBot="1" x14ac:dyDescent="0.3">
      <c r="A91" s="7" t="s">
        <v>11989</v>
      </c>
      <c r="B91" s="7" t="s">
        <v>11990</v>
      </c>
      <c r="C91" s="8"/>
      <c r="D91" s="9"/>
      <c r="E91" s="9"/>
      <c r="F91" s="9"/>
      <c r="G91" s="9"/>
    </row>
    <row r="92" spans="1:7" ht="15.75" thickBot="1" x14ac:dyDescent="0.3">
      <c r="A92" s="6"/>
      <c r="B92" s="6"/>
      <c r="C92" s="6"/>
      <c r="D92" s="6"/>
      <c r="E92" s="6"/>
      <c r="F92" s="6"/>
      <c r="G92" s="6"/>
    </row>
    <row r="93" spans="1:7" ht="15.75" thickBot="1" x14ac:dyDescent="0.3">
      <c r="A93" s="7" t="s">
        <v>11991</v>
      </c>
      <c r="B93" s="7" t="s">
        <v>11946</v>
      </c>
      <c r="C93" s="8" t="s">
        <v>48</v>
      </c>
      <c r="D93" s="9">
        <v>318.60000000000002</v>
      </c>
      <c r="E93" s="9">
        <v>6.75</v>
      </c>
      <c r="F93" s="9">
        <v>73.349999999999994</v>
      </c>
      <c r="G93" s="9"/>
    </row>
    <row r="94" spans="1:7" ht="15.75" thickBot="1" x14ac:dyDescent="0.3">
      <c r="A94" s="6"/>
      <c r="B94" s="6"/>
      <c r="C94" s="6"/>
      <c r="D94" s="6"/>
      <c r="E94" s="6"/>
      <c r="F94" s="6"/>
      <c r="G94" s="6"/>
    </row>
    <row r="95" spans="1:7" ht="15.75" thickBot="1" x14ac:dyDescent="0.3">
      <c r="A95" s="7" t="s">
        <v>11992</v>
      </c>
      <c r="B95" s="7" t="s">
        <v>11948</v>
      </c>
      <c r="C95" s="8" t="s">
        <v>48</v>
      </c>
      <c r="D95" s="9">
        <v>400.31</v>
      </c>
      <c r="E95" s="9">
        <v>5.37</v>
      </c>
      <c r="F95" s="9">
        <v>74.73</v>
      </c>
      <c r="G95" s="9"/>
    </row>
    <row r="96" spans="1:7" ht="15.75" thickBot="1" x14ac:dyDescent="0.3">
      <c r="A96" s="6"/>
      <c r="B96" s="6"/>
      <c r="C96" s="6"/>
      <c r="D96" s="6"/>
      <c r="E96" s="6"/>
      <c r="F96" s="6"/>
      <c r="G96" s="6"/>
    </row>
    <row r="97" spans="1:7" ht="15.75" thickBot="1" x14ac:dyDescent="0.3">
      <c r="A97" s="7" t="s">
        <v>11993</v>
      </c>
      <c r="B97" s="7" t="s">
        <v>11950</v>
      </c>
      <c r="C97" s="8" t="s">
        <v>48</v>
      </c>
      <c r="D97" s="9">
        <v>414.89</v>
      </c>
      <c r="E97" s="9">
        <v>5.18</v>
      </c>
      <c r="F97" s="9">
        <v>74.92</v>
      </c>
      <c r="G97" s="9"/>
    </row>
    <row r="98" spans="1:7" ht="15.75" thickBot="1" x14ac:dyDescent="0.3">
      <c r="A98" s="6"/>
      <c r="B98" s="6"/>
      <c r="C98" s="6"/>
      <c r="D98" s="6"/>
      <c r="E98" s="6"/>
      <c r="F98" s="6"/>
      <c r="G98" s="6"/>
    </row>
    <row r="99" spans="1:7" ht="15.75" thickBot="1" x14ac:dyDescent="0.3">
      <c r="A99" s="7" t="s">
        <v>11994</v>
      </c>
      <c r="B99" s="7" t="s">
        <v>11988</v>
      </c>
      <c r="C99" s="8" t="s">
        <v>48</v>
      </c>
      <c r="D99" s="9">
        <v>37.659999999999997</v>
      </c>
      <c r="E99" s="9">
        <v>24.43</v>
      </c>
      <c r="F99" s="9">
        <v>55.68</v>
      </c>
      <c r="G99" s="9"/>
    </row>
    <row r="100" spans="1:7" ht="15.75" thickBot="1" x14ac:dyDescent="0.3">
      <c r="A100" s="6"/>
      <c r="B100" s="6"/>
      <c r="C100" s="6"/>
      <c r="D100" s="6"/>
      <c r="E100" s="6"/>
      <c r="F100" s="6"/>
      <c r="G100" s="6"/>
    </row>
    <row r="101" spans="1:7" ht="15.75" thickBot="1" x14ac:dyDescent="0.3">
      <c r="A101" s="7" t="s">
        <v>11995</v>
      </c>
      <c r="B101" s="7" t="s">
        <v>11996</v>
      </c>
      <c r="C101" s="8"/>
      <c r="D101" s="9"/>
      <c r="E101" s="9"/>
      <c r="F101" s="9"/>
      <c r="G101" s="9"/>
    </row>
    <row r="102" spans="1:7" ht="15.75" thickBot="1" x14ac:dyDescent="0.3">
      <c r="A102" s="6"/>
      <c r="B102" s="6"/>
      <c r="C102" s="6"/>
      <c r="D102" s="6"/>
      <c r="E102" s="6"/>
      <c r="F102" s="6"/>
      <c r="G102" s="6"/>
    </row>
    <row r="103" spans="1:7" ht="36.75" x14ac:dyDescent="0.25">
      <c r="A103" s="23" t="s">
        <v>11997</v>
      </c>
      <c r="B103" s="10" t="s">
        <v>11998</v>
      </c>
      <c r="C103" s="26"/>
      <c r="D103" s="29"/>
      <c r="E103" s="29"/>
      <c r="F103" s="29"/>
      <c r="G103" s="29"/>
    </row>
    <row r="104" spans="1:7" ht="15.75" thickBot="1" x14ac:dyDescent="0.3">
      <c r="A104" s="25"/>
      <c r="B104" s="12" t="s">
        <v>11999</v>
      </c>
      <c r="C104" s="28"/>
      <c r="D104" s="31"/>
      <c r="E104" s="31"/>
      <c r="F104" s="31"/>
      <c r="G104" s="31"/>
    </row>
    <row r="105" spans="1:7" ht="15.75" thickBot="1" x14ac:dyDescent="0.3">
      <c r="A105" s="6"/>
      <c r="B105" s="6"/>
      <c r="C105" s="6"/>
      <c r="D105" s="6"/>
      <c r="E105" s="6"/>
      <c r="F105" s="6"/>
      <c r="G105" s="6"/>
    </row>
    <row r="106" spans="1:7" ht="15.75" thickBot="1" x14ac:dyDescent="0.3">
      <c r="A106" s="7" t="s">
        <v>12000</v>
      </c>
      <c r="B106" s="7" t="s">
        <v>12001</v>
      </c>
      <c r="C106" s="8" t="s">
        <v>48</v>
      </c>
      <c r="D106" s="9">
        <v>333.06</v>
      </c>
      <c r="E106" s="9">
        <v>11.3</v>
      </c>
      <c r="F106" s="9">
        <v>68.8</v>
      </c>
      <c r="G106" s="9"/>
    </row>
    <row r="107" spans="1:7" ht="15.75" thickBot="1" x14ac:dyDescent="0.3">
      <c r="A107" s="6"/>
      <c r="B107" s="6"/>
      <c r="C107" s="6"/>
      <c r="D107" s="6"/>
      <c r="E107" s="6"/>
      <c r="F107" s="6"/>
      <c r="G107" s="6"/>
    </row>
    <row r="108" spans="1:7" ht="15.75" thickBot="1" x14ac:dyDescent="0.3">
      <c r="A108" s="7" t="s">
        <v>12002</v>
      </c>
      <c r="B108" s="7" t="s">
        <v>12003</v>
      </c>
      <c r="C108" s="8" t="s">
        <v>48</v>
      </c>
      <c r="D108" s="9">
        <v>372.71</v>
      </c>
      <c r="E108" s="9">
        <v>11.61</v>
      </c>
      <c r="F108" s="9">
        <v>68.48</v>
      </c>
      <c r="G108" s="9"/>
    </row>
    <row r="109" spans="1:7" ht="15.75" thickBot="1" x14ac:dyDescent="0.3">
      <c r="A109" s="6"/>
      <c r="B109" s="6"/>
      <c r="C109" s="6"/>
      <c r="D109" s="6"/>
      <c r="E109" s="6"/>
      <c r="F109" s="6"/>
      <c r="G109" s="6"/>
    </row>
    <row r="110" spans="1:7" ht="15.75" thickBot="1" x14ac:dyDescent="0.3">
      <c r="A110" s="7" t="s">
        <v>12004</v>
      </c>
      <c r="B110" s="7" t="s">
        <v>11948</v>
      </c>
      <c r="C110" s="8" t="s">
        <v>48</v>
      </c>
      <c r="D110" s="9">
        <v>457.82</v>
      </c>
      <c r="E110" s="9">
        <v>8.2200000000000006</v>
      </c>
      <c r="F110" s="9">
        <v>71.88</v>
      </c>
      <c r="G110" s="9"/>
    </row>
    <row r="111" spans="1:7" ht="15.75" thickBot="1" x14ac:dyDescent="0.3">
      <c r="A111" s="6"/>
      <c r="B111" s="6"/>
      <c r="C111" s="6"/>
      <c r="D111" s="6"/>
      <c r="E111" s="6"/>
      <c r="F111" s="6"/>
      <c r="G111" s="6"/>
    </row>
    <row r="112" spans="1:7" ht="15.75" thickBot="1" x14ac:dyDescent="0.3">
      <c r="A112" s="7" t="s">
        <v>12005</v>
      </c>
      <c r="B112" s="7" t="s">
        <v>11950</v>
      </c>
      <c r="C112" s="8" t="s">
        <v>48</v>
      </c>
      <c r="D112" s="9">
        <v>525.86</v>
      </c>
      <c r="E112" s="9">
        <v>7.16</v>
      </c>
      <c r="F112" s="9">
        <v>72.94</v>
      </c>
      <c r="G112" s="9"/>
    </row>
    <row r="113" spans="1:7" ht="15.75" thickBot="1" x14ac:dyDescent="0.3">
      <c r="A113" s="6"/>
      <c r="B113" s="6"/>
      <c r="C113" s="6"/>
      <c r="D113" s="6"/>
      <c r="E113" s="6"/>
      <c r="F113" s="6"/>
      <c r="G113" s="6"/>
    </row>
    <row r="114" spans="1:7" ht="48.75" x14ac:dyDescent="0.25">
      <c r="A114" s="23" t="s">
        <v>12006</v>
      </c>
      <c r="B114" s="10" t="s">
        <v>12007</v>
      </c>
      <c r="C114" s="26"/>
      <c r="D114" s="29"/>
      <c r="E114" s="29"/>
      <c r="F114" s="29"/>
      <c r="G114" s="29"/>
    </row>
    <row r="115" spans="1:7" ht="15.75" thickBot="1" x14ac:dyDescent="0.3">
      <c r="A115" s="25"/>
      <c r="B115" s="12" t="s">
        <v>11999</v>
      </c>
      <c r="C115" s="28"/>
      <c r="D115" s="31"/>
      <c r="E115" s="31"/>
      <c r="F115" s="31"/>
      <c r="G115" s="31"/>
    </row>
    <row r="116" spans="1:7" ht="15.75" thickBot="1" x14ac:dyDescent="0.3">
      <c r="A116" s="6"/>
      <c r="B116" s="6"/>
      <c r="C116" s="6"/>
      <c r="D116" s="6"/>
      <c r="E116" s="6"/>
      <c r="F116" s="6"/>
      <c r="G116" s="6"/>
    </row>
    <row r="117" spans="1:7" ht="15.75" thickBot="1" x14ac:dyDescent="0.3">
      <c r="A117" s="7" t="s">
        <v>12008</v>
      </c>
      <c r="B117" s="7" t="s">
        <v>12001</v>
      </c>
      <c r="C117" s="8" t="s">
        <v>48</v>
      </c>
      <c r="D117" s="9">
        <v>551.19000000000005</v>
      </c>
      <c r="E117" s="9">
        <v>9.44</v>
      </c>
      <c r="F117" s="9">
        <v>70.66</v>
      </c>
      <c r="G117" s="9"/>
    </row>
    <row r="118" spans="1:7" ht="15.75" thickBot="1" x14ac:dyDescent="0.3">
      <c r="A118" s="6"/>
      <c r="B118" s="6"/>
      <c r="C118" s="6"/>
      <c r="D118" s="6"/>
      <c r="E118" s="6"/>
      <c r="F118" s="6"/>
      <c r="G118" s="6"/>
    </row>
    <row r="119" spans="1:7" ht="15.75" thickBot="1" x14ac:dyDescent="0.3">
      <c r="A119" s="7" t="s">
        <v>12009</v>
      </c>
      <c r="B119" s="7" t="s">
        <v>12003</v>
      </c>
      <c r="C119" s="8" t="s">
        <v>48</v>
      </c>
      <c r="D119" s="9">
        <v>617.89</v>
      </c>
      <c r="E119" s="9">
        <v>8.42</v>
      </c>
      <c r="F119" s="9">
        <v>71.680000000000007</v>
      </c>
      <c r="G119" s="9"/>
    </row>
    <row r="120" spans="1:7" ht="15.75" thickBot="1" x14ac:dyDescent="0.3">
      <c r="A120" s="6"/>
      <c r="B120" s="6"/>
      <c r="C120" s="6"/>
      <c r="D120" s="6"/>
      <c r="E120" s="6"/>
      <c r="F120" s="6"/>
      <c r="G120" s="6"/>
    </row>
    <row r="121" spans="1:7" ht="15.75" thickBot="1" x14ac:dyDescent="0.3">
      <c r="A121" s="7" t="s">
        <v>12010</v>
      </c>
      <c r="B121" s="7" t="s">
        <v>11948</v>
      </c>
      <c r="C121" s="8" t="s">
        <v>48</v>
      </c>
      <c r="D121" s="9">
        <v>735.23</v>
      </c>
      <c r="E121" s="9">
        <v>7.08</v>
      </c>
      <c r="F121" s="9">
        <v>73.02</v>
      </c>
      <c r="G121" s="9"/>
    </row>
    <row r="122" spans="1:7" ht="15.75" thickBot="1" x14ac:dyDescent="0.3">
      <c r="A122" s="6"/>
      <c r="B122" s="6"/>
      <c r="C122" s="6"/>
      <c r="D122" s="6"/>
      <c r="E122" s="6"/>
      <c r="F122" s="6"/>
      <c r="G122" s="6"/>
    </row>
    <row r="123" spans="1:7" ht="15.75" thickBot="1" x14ac:dyDescent="0.3">
      <c r="A123" s="7" t="s">
        <v>12011</v>
      </c>
      <c r="B123" s="7" t="s">
        <v>11950</v>
      </c>
      <c r="C123" s="8" t="s">
        <v>48</v>
      </c>
      <c r="D123" s="9">
        <v>710.06</v>
      </c>
      <c r="E123" s="9">
        <v>7.33</v>
      </c>
      <c r="F123" s="9">
        <v>72.77</v>
      </c>
      <c r="G123" s="9"/>
    </row>
    <row r="124" spans="1:7" ht="15.75" thickBot="1" x14ac:dyDescent="0.3">
      <c r="A124" s="6"/>
      <c r="B124" s="6"/>
      <c r="C124" s="6"/>
      <c r="D124" s="6"/>
      <c r="E124" s="6"/>
      <c r="F124" s="6"/>
      <c r="G124" s="6"/>
    </row>
    <row r="125" spans="1:7" ht="36.75" x14ac:dyDescent="0.25">
      <c r="A125" s="23" t="s">
        <v>12012</v>
      </c>
      <c r="B125" s="10" t="s">
        <v>12013</v>
      </c>
      <c r="C125" s="26"/>
      <c r="D125" s="29"/>
      <c r="E125" s="29"/>
      <c r="F125" s="29"/>
      <c r="G125" s="29"/>
    </row>
    <row r="126" spans="1:7" ht="15.75" thickBot="1" x14ac:dyDescent="0.3">
      <c r="A126" s="25"/>
      <c r="B126" s="12" t="s">
        <v>11999</v>
      </c>
      <c r="C126" s="28"/>
      <c r="D126" s="31"/>
      <c r="E126" s="31"/>
      <c r="F126" s="31"/>
      <c r="G126" s="31"/>
    </row>
    <row r="127" spans="1:7" ht="15.75" thickBot="1" x14ac:dyDescent="0.3">
      <c r="A127" s="6"/>
      <c r="B127" s="6"/>
      <c r="C127" s="6"/>
      <c r="D127" s="6"/>
      <c r="E127" s="6"/>
      <c r="F127" s="6"/>
      <c r="G127" s="6"/>
    </row>
    <row r="128" spans="1:7" ht="15.75" thickBot="1" x14ac:dyDescent="0.3">
      <c r="A128" s="7" t="s">
        <v>12014</v>
      </c>
      <c r="B128" s="7" t="s">
        <v>12001</v>
      </c>
      <c r="C128" s="8" t="s">
        <v>48</v>
      </c>
      <c r="D128" s="9">
        <v>977.7</v>
      </c>
      <c r="E128" s="9">
        <v>4.4400000000000004</v>
      </c>
      <c r="F128" s="9">
        <v>75.66</v>
      </c>
      <c r="G128" s="9"/>
    </row>
    <row r="129" spans="1:7" ht="15.75" thickBot="1" x14ac:dyDescent="0.3">
      <c r="A129" s="6"/>
      <c r="B129" s="6"/>
      <c r="C129" s="6"/>
      <c r="D129" s="6"/>
      <c r="E129" s="6"/>
      <c r="F129" s="6"/>
      <c r="G129" s="6"/>
    </row>
    <row r="130" spans="1:7" ht="15.75" thickBot="1" x14ac:dyDescent="0.3">
      <c r="A130" s="7" t="s">
        <v>12015</v>
      </c>
      <c r="B130" s="7" t="s">
        <v>12003</v>
      </c>
      <c r="C130" s="8" t="s">
        <v>48</v>
      </c>
      <c r="D130" s="9" t="s">
        <v>12016</v>
      </c>
      <c r="E130" s="9">
        <v>4.1900000000000004</v>
      </c>
      <c r="F130" s="9">
        <v>75.91</v>
      </c>
      <c r="G130" s="9"/>
    </row>
    <row r="131" spans="1:7" ht="15.75" thickBot="1" x14ac:dyDescent="0.3">
      <c r="A131" s="6"/>
      <c r="B131" s="6"/>
      <c r="C131" s="6"/>
      <c r="D131" s="6"/>
      <c r="E131" s="6"/>
      <c r="F131" s="6"/>
      <c r="G131" s="6"/>
    </row>
    <row r="132" spans="1:7" ht="15.75" thickBot="1" x14ac:dyDescent="0.3">
      <c r="A132" s="7" t="s">
        <v>12017</v>
      </c>
      <c r="B132" s="7" t="s">
        <v>11948</v>
      </c>
      <c r="C132" s="8" t="s">
        <v>48</v>
      </c>
      <c r="D132" s="9" t="s">
        <v>12018</v>
      </c>
      <c r="E132" s="9">
        <v>3.66</v>
      </c>
      <c r="F132" s="9">
        <v>76.44</v>
      </c>
      <c r="G132" s="9"/>
    </row>
    <row r="133" spans="1:7" ht="15.75" thickBot="1" x14ac:dyDescent="0.3">
      <c r="A133" s="6"/>
      <c r="B133" s="6"/>
      <c r="C133" s="6"/>
      <c r="D133" s="6"/>
      <c r="E133" s="6"/>
      <c r="F133" s="6"/>
      <c r="G133" s="6"/>
    </row>
    <row r="134" spans="1:7" ht="15.75" thickBot="1" x14ac:dyDescent="0.3">
      <c r="A134" s="7" t="s">
        <v>12019</v>
      </c>
      <c r="B134" s="7" t="s">
        <v>11950</v>
      </c>
      <c r="C134" s="8" t="s">
        <v>48</v>
      </c>
      <c r="D134" s="9" t="s">
        <v>12020</v>
      </c>
      <c r="E134" s="9">
        <v>3.79</v>
      </c>
      <c r="F134" s="9">
        <v>76.3</v>
      </c>
      <c r="G134" s="9"/>
    </row>
    <row r="135" spans="1:7" ht="15.75" thickBot="1" x14ac:dyDescent="0.3">
      <c r="A135" s="6"/>
      <c r="B135" s="6"/>
      <c r="C135" s="6"/>
      <c r="D135" s="6"/>
      <c r="E135" s="6"/>
      <c r="F135" s="6"/>
      <c r="G135" s="6"/>
    </row>
    <row r="136" spans="1:7" ht="36.75" x14ac:dyDescent="0.25">
      <c r="A136" s="23" t="s">
        <v>12021</v>
      </c>
      <c r="B136" s="10" t="s">
        <v>12022</v>
      </c>
      <c r="C136" s="26"/>
      <c r="D136" s="29"/>
      <c r="E136" s="29"/>
      <c r="F136" s="29"/>
      <c r="G136" s="29"/>
    </row>
    <row r="137" spans="1:7" ht="15.75" thickBot="1" x14ac:dyDescent="0.3">
      <c r="A137" s="25"/>
      <c r="B137" s="12" t="s">
        <v>11999</v>
      </c>
      <c r="C137" s="28"/>
      <c r="D137" s="31"/>
      <c r="E137" s="31"/>
      <c r="F137" s="31"/>
      <c r="G137" s="31"/>
    </row>
    <row r="138" spans="1:7" ht="15.75" thickBot="1" x14ac:dyDescent="0.3">
      <c r="A138" s="6"/>
      <c r="B138" s="6"/>
      <c r="C138" s="6"/>
      <c r="D138" s="6"/>
      <c r="E138" s="6"/>
      <c r="F138" s="6"/>
      <c r="G138" s="6"/>
    </row>
    <row r="139" spans="1:7" ht="15.75" thickBot="1" x14ac:dyDescent="0.3">
      <c r="A139" s="7" t="s">
        <v>12023</v>
      </c>
      <c r="B139" s="7" t="s">
        <v>12001</v>
      </c>
      <c r="C139" s="8" t="s">
        <v>48</v>
      </c>
      <c r="D139" s="9">
        <v>604.48</v>
      </c>
      <c r="E139" s="9">
        <v>7.18</v>
      </c>
      <c r="F139" s="9">
        <v>72.92</v>
      </c>
      <c r="G139" s="9"/>
    </row>
    <row r="140" spans="1:7" ht="15.75" thickBot="1" x14ac:dyDescent="0.3">
      <c r="A140" s="6"/>
      <c r="B140" s="6"/>
      <c r="C140" s="6"/>
      <c r="D140" s="6"/>
      <c r="E140" s="6"/>
      <c r="F140" s="6"/>
      <c r="G140" s="6"/>
    </row>
    <row r="141" spans="1:7" ht="15.75" thickBot="1" x14ac:dyDescent="0.3">
      <c r="A141" s="7" t="s">
        <v>12024</v>
      </c>
      <c r="B141" s="7" t="s">
        <v>12003</v>
      </c>
      <c r="C141" s="8" t="s">
        <v>48</v>
      </c>
      <c r="D141" s="9">
        <v>609.17999999999995</v>
      </c>
      <c r="E141" s="9">
        <v>7.12</v>
      </c>
      <c r="F141" s="9">
        <v>72.97</v>
      </c>
      <c r="G141" s="9"/>
    </row>
    <row r="142" spans="1:7" ht="15.75" thickBot="1" x14ac:dyDescent="0.3">
      <c r="A142" s="6"/>
      <c r="B142" s="6"/>
      <c r="C142" s="6"/>
      <c r="D142" s="6"/>
      <c r="E142" s="6"/>
      <c r="F142" s="6"/>
      <c r="G142" s="6"/>
    </row>
    <row r="143" spans="1:7" ht="15.75" thickBot="1" x14ac:dyDescent="0.3">
      <c r="A143" s="7" t="s">
        <v>12025</v>
      </c>
      <c r="B143" s="7" t="s">
        <v>11948</v>
      </c>
      <c r="C143" s="8" t="s">
        <v>48</v>
      </c>
      <c r="D143" s="9">
        <v>635.73</v>
      </c>
      <c r="E143" s="9">
        <v>6.83</v>
      </c>
      <c r="F143" s="9">
        <v>73.27</v>
      </c>
      <c r="G143" s="9"/>
    </row>
    <row r="144" spans="1:7" ht="15.75" thickBot="1" x14ac:dyDescent="0.3">
      <c r="A144" s="6"/>
      <c r="B144" s="6"/>
      <c r="C144" s="6"/>
      <c r="D144" s="6"/>
      <c r="E144" s="6"/>
      <c r="F144" s="6"/>
      <c r="G144" s="6"/>
    </row>
    <row r="145" spans="1:7" ht="15.75" thickBot="1" x14ac:dyDescent="0.3">
      <c r="A145" s="7" t="s">
        <v>12026</v>
      </c>
      <c r="B145" s="7" t="s">
        <v>11950</v>
      </c>
      <c r="C145" s="8" t="s">
        <v>48</v>
      </c>
      <c r="D145" s="9">
        <v>670.76</v>
      </c>
      <c r="E145" s="9">
        <v>6.47</v>
      </c>
      <c r="F145" s="9">
        <v>73.63</v>
      </c>
      <c r="G145" s="9"/>
    </row>
    <row r="146" spans="1:7" ht="15.75" thickBot="1" x14ac:dyDescent="0.3">
      <c r="A146" s="6"/>
      <c r="B146" s="6"/>
      <c r="C146" s="6"/>
      <c r="D146" s="6"/>
      <c r="E146" s="6"/>
      <c r="F146" s="6"/>
      <c r="G146" s="6"/>
    </row>
    <row r="147" spans="1:7" ht="36.75" x14ac:dyDescent="0.25">
      <c r="A147" s="23" t="s">
        <v>12027</v>
      </c>
      <c r="B147" s="10" t="s">
        <v>12028</v>
      </c>
      <c r="C147" s="26"/>
      <c r="D147" s="29"/>
      <c r="E147" s="29"/>
      <c r="F147" s="29"/>
      <c r="G147" s="29"/>
    </row>
    <row r="148" spans="1:7" ht="15.75" thickBot="1" x14ac:dyDescent="0.3">
      <c r="A148" s="25"/>
      <c r="B148" s="12" t="s">
        <v>11999</v>
      </c>
      <c r="C148" s="28"/>
      <c r="D148" s="31"/>
      <c r="E148" s="31"/>
      <c r="F148" s="31"/>
      <c r="G148" s="31"/>
    </row>
    <row r="149" spans="1:7" ht="15.75" thickBot="1" x14ac:dyDescent="0.3">
      <c r="A149" s="6"/>
      <c r="B149" s="6"/>
      <c r="C149" s="6"/>
      <c r="D149" s="6"/>
      <c r="E149" s="6"/>
      <c r="F149" s="6"/>
      <c r="G149" s="6"/>
    </row>
    <row r="150" spans="1:7" ht="15.75" thickBot="1" x14ac:dyDescent="0.3">
      <c r="A150" s="7" t="s">
        <v>12029</v>
      </c>
      <c r="B150" s="7" t="s">
        <v>12001</v>
      </c>
      <c r="C150" s="8" t="s">
        <v>48</v>
      </c>
      <c r="D150" s="9">
        <v>599.61</v>
      </c>
      <c r="E150" s="9">
        <v>7.27</v>
      </c>
      <c r="F150" s="9">
        <v>72.819999999999993</v>
      </c>
      <c r="G150" s="9"/>
    </row>
    <row r="151" spans="1:7" ht="15.75" thickBot="1" x14ac:dyDescent="0.3">
      <c r="A151" s="6"/>
      <c r="B151" s="6"/>
      <c r="C151" s="6"/>
      <c r="D151" s="6"/>
      <c r="E151" s="6"/>
      <c r="F151" s="6"/>
      <c r="G151" s="6"/>
    </row>
    <row r="152" spans="1:7" ht="15.75" thickBot="1" x14ac:dyDescent="0.3">
      <c r="A152" s="7" t="s">
        <v>12030</v>
      </c>
      <c r="B152" s="7" t="s">
        <v>12003</v>
      </c>
      <c r="C152" s="8" t="s">
        <v>48</v>
      </c>
      <c r="D152" s="9">
        <v>603.79</v>
      </c>
      <c r="E152" s="9">
        <v>7.22</v>
      </c>
      <c r="F152" s="9">
        <v>72.87</v>
      </c>
      <c r="G152" s="9"/>
    </row>
    <row r="153" spans="1:7" ht="15.75" thickBot="1" x14ac:dyDescent="0.3">
      <c r="A153" s="6"/>
      <c r="B153" s="6"/>
      <c r="C153" s="6"/>
      <c r="D153" s="6"/>
      <c r="E153" s="6"/>
      <c r="F153" s="6"/>
      <c r="G153" s="6"/>
    </row>
    <row r="154" spans="1:7" ht="15.75" thickBot="1" x14ac:dyDescent="0.3">
      <c r="A154" s="7" t="s">
        <v>12031</v>
      </c>
      <c r="B154" s="7" t="s">
        <v>11948</v>
      </c>
      <c r="C154" s="8" t="s">
        <v>48</v>
      </c>
      <c r="D154" s="9">
        <v>630.07000000000005</v>
      </c>
      <c r="E154" s="9">
        <v>6.92</v>
      </c>
      <c r="F154" s="9">
        <v>73.17</v>
      </c>
      <c r="G154" s="9"/>
    </row>
    <row r="155" spans="1:7" ht="15.75" thickBot="1" x14ac:dyDescent="0.3">
      <c r="A155" s="6"/>
      <c r="B155" s="6"/>
      <c r="C155" s="6"/>
      <c r="D155" s="6"/>
      <c r="E155" s="6"/>
      <c r="F155" s="6"/>
      <c r="G155" s="6"/>
    </row>
    <row r="156" spans="1:7" ht="15.75" thickBot="1" x14ac:dyDescent="0.3">
      <c r="A156" s="7" t="s">
        <v>12032</v>
      </c>
      <c r="B156" s="7" t="s">
        <v>11950</v>
      </c>
      <c r="C156" s="8" t="s">
        <v>48</v>
      </c>
      <c r="D156" s="9">
        <v>669.09</v>
      </c>
      <c r="E156" s="9">
        <v>6.52</v>
      </c>
      <c r="F156" s="9">
        <v>73.58</v>
      </c>
      <c r="G156" s="9"/>
    </row>
    <row r="157" spans="1:7" ht="15.75" thickBot="1" x14ac:dyDescent="0.3">
      <c r="A157" s="6"/>
      <c r="B157" s="6"/>
      <c r="C157" s="6"/>
      <c r="D157" s="6"/>
      <c r="E157" s="6"/>
      <c r="F157" s="6"/>
      <c r="G157" s="6"/>
    </row>
    <row r="158" spans="1:7" ht="36.75" x14ac:dyDescent="0.25">
      <c r="A158" s="23" t="s">
        <v>12033</v>
      </c>
      <c r="B158" s="10" t="s">
        <v>12034</v>
      </c>
      <c r="C158" s="26"/>
      <c r="D158" s="29"/>
      <c r="E158" s="29"/>
      <c r="F158" s="29"/>
      <c r="G158" s="29"/>
    </row>
    <row r="159" spans="1:7" ht="15.75" thickBot="1" x14ac:dyDescent="0.3">
      <c r="A159" s="25"/>
      <c r="B159" s="12" t="s">
        <v>11999</v>
      </c>
      <c r="C159" s="28"/>
      <c r="D159" s="31"/>
      <c r="E159" s="31"/>
      <c r="F159" s="31"/>
      <c r="G159" s="31"/>
    </row>
    <row r="160" spans="1:7" ht="15.75" thickBot="1" x14ac:dyDescent="0.3">
      <c r="A160" s="6"/>
      <c r="B160" s="6"/>
      <c r="C160" s="6"/>
      <c r="D160" s="6"/>
      <c r="E160" s="6"/>
      <c r="F160" s="6"/>
      <c r="G160" s="6"/>
    </row>
    <row r="161" spans="1:7" ht="15.75" thickBot="1" x14ac:dyDescent="0.3">
      <c r="A161" s="7" t="s">
        <v>12035</v>
      </c>
      <c r="B161" s="7" t="s">
        <v>12036</v>
      </c>
      <c r="C161" s="8" t="s">
        <v>48</v>
      </c>
      <c r="D161" s="9">
        <v>271.45</v>
      </c>
      <c r="E161" s="9">
        <v>7.92</v>
      </c>
      <c r="F161" s="9">
        <v>72.180000000000007</v>
      </c>
      <c r="G161" s="9"/>
    </row>
    <row r="162" spans="1:7" ht="15.75" thickBot="1" x14ac:dyDescent="0.3">
      <c r="A162" s="6"/>
      <c r="B162" s="6"/>
      <c r="C162" s="6"/>
      <c r="D162" s="6"/>
      <c r="E162" s="6"/>
      <c r="F162" s="6"/>
      <c r="G162" s="6"/>
    </row>
    <row r="163" spans="1:7" ht="15.75" thickBot="1" x14ac:dyDescent="0.3">
      <c r="A163" s="7" t="s">
        <v>12037</v>
      </c>
      <c r="B163" s="7" t="s">
        <v>12003</v>
      </c>
      <c r="C163" s="8" t="s">
        <v>48</v>
      </c>
      <c r="D163" s="9">
        <v>291.02</v>
      </c>
      <c r="E163" s="9">
        <v>7.38</v>
      </c>
      <c r="F163" s="9">
        <v>72.709999999999994</v>
      </c>
      <c r="G163" s="9"/>
    </row>
    <row r="164" spans="1:7" ht="15.75" thickBot="1" x14ac:dyDescent="0.3">
      <c r="A164" s="6"/>
      <c r="B164" s="6"/>
      <c r="C164" s="6"/>
      <c r="D164" s="6"/>
      <c r="E164" s="6"/>
      <c r="F164" s="6"/>
      <c r="G164" s="6"/>
    </row>
    <row r="165" spans="1:7" ht="15.75" thickBot="1" x14ac:dyDescent="0.3">
      <c r="A165" s="7" t="s">
        <v>12038</v>
      </c>
      <c r="B165" s="7" t="s">
        <v>11948</v>
      </c>
      <c r="C165" s="8" t="s">
        <v>48</v>
      </c>
      <c r="D165" s="9">
        <v>339.94</v>
      </c>
      <c r="E165" s="9">
        <v>6.32</v>
      </c>
      <c r="F165" s="9">
        <v>73.77</v>
      </c>
      <c r="G165" s="9"/>
    </row>
    <row r="166" spans="1:7" ht="15.75" thickBot="1" x14ac:dyDescent="0.3">
      <c r="A166" s="6"/>
      <c r="B166" s="6"/>
      <c r="C166" s="6"/>
      <c r="D166" s="6"/>
      <c r="E166" s="6"/>
      <c r="F166" s="6"/>
      <c r="G166" s="6"/>
    </row>
    <row r="167" spans="1:7" ht="15.75" thickBot="1" x14ac:dyDescent="0.3">
      <c r="A167" s="7" t="s">
        <v>12039</v>
      </c>
      <c r="B167" s="7" t="s">
        <v>11950</v>
      </c>
      <c r="C167" s="8" t="s">
        <v>48</v>
      </c>
      <c r="D167" s="9">
        <v>352.18</v>
      </c>
      <c r="E167" s="9">
        <v>6.1</v>
      </c>
      <c r="F167" s="9">
        <v>73.989999999999995</v>
      </c>
      <c r="G167" s="9"/>
    </row>
    <row r="168" spans="1:7" ht="15.75" thickBot="1" x14ac:dyDescent="0.3">
      <c r="A168" s="6"/>
      <c r="B168" s="6"/>
      <c r="C168" s="6"/>
      <c r="D168" s="6"/>
      <c r="E168" s="6"/>
      <c r="F168" s="6"/>
      <c r="G168" s="6"/>
    </row>
    <row r="169" spans="1:7" ht="36.75" x14ac:dyDescent="0.25">
      <c r="A169" s="23" t="s">
        <v>12040</v>
      </c>
      <c r="B169" s="10" t="s">
        <v>12041</v>
      </c>
      <c r="C169" s="26"/>
      <c r="D169" s="29"/>
      <c r="E169" s="29"/>
      <c r="F169" s="29"/>
      <c r="G169" s="29"/>
    </row>
    <row r="170" spans="1:7" ht="15.75" thickBot="1" x14ac:dyDescent="0.3">
      <c r="A170" s="25"/>
      <c r="B170" s="12" t="s">
        <v>11999</v>
      </c>
      <c r="C170" s="28"/>
      <c r="D170" s="31"/>
      <c r="E170" s="31"/>
      <c r="F170" s="31"/>
      <c r="G170" s="31"/>
    </row>
    <row r="171" spans="1:7" ht="15.75" thickBot="1" x14ac:dyDescent="0.3">
      <c r="A171" s="6"/>
      <c r="B171" s="6"/>
      <c r="C171" s="6"/>
      <c r="D171" s="6"/>
      <c r="E171" s="6"/>
      <c r="F171" s="6"/>
      <c r="G171" s="6"/>
    </row>
    <row r="172" spans="1:7" ht="15.75" thickBot="1" x14ac:dyDescent="0.3">
      <c r="A172" s="7" t="s">
        <v>12042</v>
      </c>
      <c r="B172" s="7" t="s">
        <v>12036</v>
      </c>
      <c r="C172" s="8" t="s">
        <v>48</v>
      </c>
      <c r="D172" s="9">
        <v>322.02999999999997</v>
      </c>
      <c r="E172" s="9">
        <v>11</v>
      </c>
      <c r="F172" s="9">
        <v>69.09</v>
      </c>
      <c r="G172" s="9"/>
    </row>
    <row r="173" spans="1:7" ht="15.75" thickBot="1" x14ac:dyDescent="0.3">
      <c r="A173" s="6"/>
      <c r="B173" s="6"/>
      <c r="C173" s="6"/>
      <c r="D173" s="6"/>
      <c r="E173" s="6"/>
      <c r="F173" s="6"/>
      <c r="G173" s="6"/>
    </row>
    <row r="174" spans="1:7" ht="15.75" thickBot="1" x14ac:dyDescent="0.3">
      <c r="A174" s="7" t="s">
        <v>12043</v>
      </c>
      <c r="B174" s="7" t="s">
        <v>12003</v>
      </c>
      <c r="C174" s="8" t="s">
        <v>48</v>
      </c>
      <c r="D174" s="9">
        <v>341.59</v>
      </c>
      <c r="E174" s="9">
        <v>10.37</v>
      </c>
      <c r="F174" s="9">
        <v>69.72</v>
      </c>
      <c r="G174" s="9"/>
    </row>
    <row r="175" spans="1:7" ht="15.75" thickBot="1" x14ac:dyDescent="0.3">
      <c r="A175" s="6"/>
      <c r="B175" s="6"/>
      <c r="C175" s="6"/>
      <c r="D175" s="6"/>
      <c r="E175" s="6"/>
      <c r="F175" s="6"/>
      <c r="G175" s="6"/>
    </row>
    <row r="176" spans="1:7" ht="15.75" thickBot="1" x14ac:dyDescent="0.3">
      <c r="A176" s="7" t="s">
        <v>12044</v>
      </c>
      <c r="B176" s="7" t="s">
        <v>11948</v>
      </c>
      <c r="C176" s="8" t="s">
        <v>48</v>
      </c>
      <c r="D176" s="9">
        <v>390.52</v>
      </c>
      <c r="E176" s="9">
        <v>9.07</v>
      </c>
      <c r="F176" s="9">
        <v>71.02</v>
      </c>
      <c r="G176" s="9"/>
    </row>
    <row r="177" spans="1:7" ht="15.75" thickBot="1" x14ac:dyDescent="0.3">
      <c r="A177" s="6"/>
      <c r="B177" s="6"/>
      <c r="C177" s="6"/>
      <c r="D177" s="6"/>
      <c r="E177" s="6"/>
      <c r="F177" s="6"/>
      <c r="G177" s="6"/>
    </row>
    <row r="178" spans="1:7" ht="15.75" thickBot="1" x14ac:dyDescent="0.3">
      <c r="A178" s="7" t="s">
        <v>12045</v>
      </c>
      <c r="B178" s="7" t="s">
        <v>11950</v>
      </c>
      <c r="C178" s="8" t="s">
        <v>48</v>
      </c>
      <c r="D178" s="9">
        <v>402.75</v>
      </c>
      <c r="E178" s="9">
        <v>8.8000000000000007</v>
      </c>
      <c r="F178" s="9">
        <v>71.3</v>
      </c>
      <c r="G178" s="9"/>
    </row>
    <row r="179" spans="1:7" ht="15.75" thickBot="1" x14ac:dyDescent="0.3">
      <c r="A179" s="6"/>
      <c r="B179" s="6"/>
      <c r="C179" s="6"/>
      <c r="D179" s="6"/>
      <c r="E179" s="6"/>
      <c r="F179" s="6"/>
      <c r="G179" s="6"/>
    </row>
    <row r="180" spans="1:7" ht="15.75" thickBot="1" x14ac:dyDescent="0.3">
      <c r="A180" s="7" t="s">
        <v>12046</v>
      </c>
      <c r="B180" s="7" t="s">
        <v>12047</v>
      </c>
      <c r="C180" s="8"/>
      <c r="D180" s="9"/>
      <c r="E180" s="9"/>
      <c r="F180" s="9"/>
      <c r="G180" s="9"/>
    </row>
    <row r="181" spans="1:7" ht="15.75" thickBot="1" x14ac:dyDescent="0.3">
      <c r="A181" s="6"/>
      <c r="B181" s="6"/>
      <c r="C181" s="6"/>
      <c r="D181" s="6"/>
      <c r="E181" s="6"/>
      <c r="F181" s="6"/>
      <c r="G181" s="6"/>
    </row>
    <row r="182" spans="1:7" ht="36.75" x14ac:dyDescent="0.25">
      <c r="A182" s="23" t="s">
        <v>12048</v>
      </c>
      <c r="B182" s="10" t="s">
        <v>12049</v>
      </c>
      <c r="C182" s="26"/>
      <c r="D182" s="29"/>
      <c r="E182" s="29"/>
      <c r="F182" s="29"/>
      <c r="G182" s="29"/>
    </row>
    <row r="183" spans="1:7" ht="15.75" thickBot="1" x14ac:dyDescent="0.3">
      <c r="A183" s="25"/>
      <c r="B183" s="12" t="s">
        <v>12050</v>
      </c>
      <c r="C183" s="28"/>
      <c r="D183" s="31"/>
      <c r="E183" s="31"/>
      <c r="F183" s="31"/>
      <c r="G183" s="31"/>
    </row>
    <row r="184" spans="1:7" ht="15.75" thickBot="1" x14ac:dyDescent="0.3">
      <c r="A184" s="6"/>
      <c r="B184" s="6"/>
      <c r="C184" s="6"/>
      <c r="D184" s="6"/>
      <c r="E184" s="6"/>
      <c r="F184" s="6"/>
      <c r="G184" s="6"/>
    </row>
    <row r="185" spans="1:7" ht="15.75" thickBot="1" x14ac:dyDescent="0.3">
      <c r="A185" s="7" t="s">
        <v>12051</v>
      </c>
      <c r="B185" s="7" t="s">
        <v>12052</v>
      </c>
      <c r="C185" s="8" t="s">
        <v>48</v>
      </c>
      <c r="D185" s="9">
        <v>289.12</v>
      </c>
      <c r="E185" s="9">
        <v>21.37</v>
      </c>
      <c r="F185" s="9">
        <v>58.73</v>
      </c>
      <c r="G185" s="9"/>
    </row>
    <row r="186" spans="1:7" ht="15.75" thickBot="1" x14ac:dyDescent="0.3">
      <c r="A186" s="6"/>
      <c r="B186" s="6"/>
      <c r="C186" s="6"/>
      <c r="D186" s="6"/>
      <c r="E186" s="6"/>
      <c r="F186" s="6"/>
      <c r="G186" s="6"/>
    </row>
    <row r="187" spans="1:7" ht="15.75" thickBot="1" x14ac:dyDescent="0.3">
      <c r="A187" s="7" t="s">
        <v>12053</v>
      </c>
      <c r="B187" s="7" t="s">
        <v>12054</v>
      </c>
      <c r="C187" s="8" t="s">
        <v>48</v>
      </c>
      <c r="D187" s="9">
        <v>201.67</v>
      </c>
      <c r="E187" s="9">
        <v>23.82</v>
      </c>
      <c r="F187" s="9">
        <v>56.28</v>
      </c>
      <c r="G187" s="9"/>
    </row>
    <row r="188" spans="1:7" ht="15.75" thickBot="1" x14ac:dyDescent="0.3">
      <c r="A188" s="6"/>
      <c r="B188" s="6"/>
      <c r="C188" s="6"/>
      <c r="D188" s="6"/>
      <c r="E188" s="6"/>
      <c r="F188" s="6"/>
      <c r="G188" s="6"/>
    </row>
    <row r="189" spans="1:7" ht="15.75" thickBot="1" x14ac:dyDescent="0.3">
      <c r="A189" s="7" t="s">
        <v>12055</v>
      </c>
      <c r="B189" s="7" t="s">
        <v>12056</v>
      </c>
      <c r="C189" s="8" t="s">
        <v>48</v>
      </c>
      <c r="D189" s="9">
        <v>206.2</v>
      </c>
      <c r="E189" s="9">
        <v>27.35</v>
      </c>
      <c r="F189" s="9">
        <v>52.74</v>
      </c>
      <c r="G189" s="9"/>
    </row>
    <row r="190" spans="1:7" ht="15.75" thickBot="1" x14ac:dyDescent="0.3">
      <c r="A190" s="6"/>
      <c r="B190" s="6"/>
      <c r="C190" s="6"/>
      <c r="D190" s="6"/>
      <c r="E190" s="6"/>
      <c r="F190" s="6"/>
      <c r="G190" s="6"/>
    </row>
    <row r="191" spans="1:7" ht="15.75" thickBot="1" x14ac:dyDescent="0.3">
      <c r="A191" s="7" t="s">
        <v>12057</v>
      </c>
      <c r="B191" s="7" t="s">
        <v>12058</v>
      </c>
      <c r="C191" s="8" t="s">
        <v>48</v>
      </c>
      <c r="D191" s="9">
        <v>171.96</v>
      </c>
      <c r="E191" s="9">
        <v>24.85</v>
      </c>
      <c r="F191" s="9">
        <v>55.25</v>
      </c>
      <c r="G191" s="9"/>
    </row>
    <row r="192" spans="1:7" ht="15.75" thickBot="1" x14ac:dyDescent="0.3">
      <c r="A192" s="6"/>
      <c r="B192" s="6"/>
      <c r="C192" s="6"/>
      <c r="D192" s="6"/>
      <c r="E192" s="6"/>
      <c r="F192" s="6"/>
      <c r="G192" s="6"/>
    </row>
    <row r="193" spans="1:7" ht="24.75" x14ac:dyDescent="0.25">
      <c r="A193" s="23" t="s">
        <v>12059</v>
      </c>
      <c r="B193" s="10" t="s">
        <v>12060</v>
      </c>
      <c r="C193" s="26"/>
      <c r="D193" s="29"/>
      <c r="E193" s="29"/>
      <c r="F193" s="29"/>
      <c r="G193" s="29"/>
    </row>
    <row r="194" spans="1:7" ht="15.75" thickBot="1" x14ac:dyDescent="0.3">
      <c r="A194" s="25"/>
      <c r="B194" s="12" t="s">
        <v>12061</v>
      </c>
      <c r="C194" s="28"/>
      <c r="D194" s="31"/>
      <c r="E194" s="31"/>
      <c r="F194" s="31"/>
      <c r="G194" s="31"/>
    </row>
    <row r="195" spans="1:7" ht="15.75" thickBot="1" x14ac:dyDescent="0.3">
      <c r="A195" s="6"/>
      <c r="B195" s="6"/>
      <c r="C195" s="6"/>
      <c r="D195" s="6"/>
      <c r="E195" s="6"/>
      <c r="F195" s="6"/>
      <c r="G195" s="6"/>
    </row>
    <row r="196" spans="1:7" ht="15.75" thickBot="1" x14ac:dyDescent="0.3">
      <c r="A196" s="7" t="s">
        <v>12062</v>
      </c>
      <c r="B196" s="7" t="s">
        <v>12063</v>
      </c>
      <c r="C196" s="8" t="s">
        <v>48</v>
      </c>
      <c r="D196" s="9">
        <v>400.26</v>
      </c>
      <c r="E196" s="9">
        <v>5.37</v>
      </c>
      <c r="F196" s="9">
        <v>74.73</v>
      </c>
      <c r="G196" s="9"/>
    </row>
    <row r="197" spans="1:7" ht="15.75" thickBot="1" x14ac:dyDescent="0.3">
      <c r="A197" s="6"/>
      <c r="B197" s="6"/>
      <c r="C197" s="6"/>
      <c r="D197" s="6"/>
      <c r="E197" s="6"/>
      <c r="F197" s="6"/>
      <c r="G197" s="6"/>
    </row>
    <row r="198" spans="1:7" ht="15.75" thickBot="1" x14ac:dyDescent="0.3">
      <c r="A198" s="7" t="s">
        <v>12064</v>
      </c>
      <c r="B198" s="7" t="s">
        <v>12065</v>
      </c>
      <c r="C198" s="8" t="s">
        <v>48</v>
      </c>
      <c r="D198" s="9">
        <v>412.63</v>
      </c>
      <c r="E198" s="9">
        <v>5.21</v>
      </c>
      <c r="F198" s="9">
        <v>74.89</v>
      </c>
      <c r="G198" s="9"/>
    </row>
    <row r="199" spans="1:7" ht="15.75" thickBot="1" x14ac:dyDescent="0.3">
      <c r="A199" s="6"/>
      <c r="B199" s="6"/>
      <c r="C199" s="6"/>
      <c r="D199" s="6"/>
      <c r="E199" s="6"/>
      <c r="F199" s="6"/>
      <c r="G199" s="6"/>
    </row>
    <row r="200" spans="1:7" ht="15.75" thickBot="1" x14ac:dyDescent="0.3">
      <c r="A200" s="7" t="s">
        <v>12066</v>
      </c>
      <c r="B200" s="7" t="s">
        <v>12067</v>
      </c>
      <c r="C200" s="8"/>
      <c r="D200" s="9"/>
      <c r="E200" s="9"/>
      <c r="F200" s="9"/>
      <c r="G200" s="9"/>
    </row>
    <row r="201" spans="1:7" ht="15.75" thickBot="1" x14ac:dyDescent="0.3">
      <c r="A201" s="6"/>
      <c r="B201" s="6"/>
      <c r="C201" s="6"/>
      <c r="D201" s="6"/>
      <c r="E201" s="6"/>
      <c r="F201" s="6"/>
      <c r="G201" s="6"/>
    </row>
    <row r="202" spans="1:7" ht="60.75" x14ac:dyDescent="0.25">
      <c r="A202" s="23" t="s">
        <v>12068</v>
      </c>
      <c r="B202" s="10" t="s">
        <v>12069</v>
      </c>
      <c r="C202" s="26"/>
      <c r="D202" s="29"/>
      <c r="E202" s="29"/>
      <c r="F202" s="29"/>
      <c r="G202" s="29"/>
    </row>
    <row r="203" spans="1:7" ht="15.75" thickBot="1" x14ac:dyDescent="0.3">
      <c r="A203" s="25"/>
      <c r="B203" s="12" t="s">
        <v>12070</v>
      </c>
      <c r="C203" s="28"/>
      <c r="D203" s="31"/>
      <c r="E203" s="31"/>
      <c r="F203" s="31"/>
      <c r="G203" s="31"/>
    </row>
    <row r="204" spans="1:7" ht="15.75" thickBot="1" x14ac:dyDescent="0.3">
      <c r="A204" s="6"/>
      <c r="B204" s="6"/>
      <c r="C204" s="6"/>
      <c r="D204" s="6"/>
      <c r="E204" s="6"/>
      <c r="F204" s="6"/>
      <c r="G204" s="6"/>
    </row>
    <row r="205" spans="1:7" ht="15.75" thickBot="1" x14ac:dyDescent="0.3">
      <c r="A205" s="7" t="s">
        <v>12071</v>
      </c>
      <c r="B205" s="7" t="s">
        <v>12072</v>
      </c>
      <c r="C205" s="8" t="s">
        <v>48</v>
      </c>
      <c r="D205" s="9">
        <v>130.1</v>
      </c>
      <c r="E205" s="9">
        <v>20.68</v>
      </c>
      <c r="F205" s="9">
        <v>59.42</v>
      </c>
      <c r="G205" s="9"/>
    </row>
    <row r="206" spans="1:7" ht="15.75" thickBot="1" x14ac:dyDescent="0.3">
      <c r="A206" s="6"/>
      <c r="B206" s="6"/>
      <c r="C206" s="6"/>
      <c r="D206" s="6"/>
      <c r="E206" s="6"/>
      <c r="F206" s="6"/>
      <c r="G206" s="6"/>
    </row>
    <row r="207" spans="1:7" ht="15.75" thickBot="1" x14ac:dyDescent="0.3">
      <c r="A207" s="7" t="s">
        <v>12073</v>
      </c>
      <c r="B207" s="7" t="s">
        <v>11948</v>
      </c>
      <c r="C207" s="8" t="s">
        <v>48</v>
      </c>
      <c r="D207" s="9">
        <v>149.29</v>
      </c>
      <c r="E207" s="9">
        <v>18.02</v>
      </c>
      <c r="F207" s="9">
        <v>62.08</v>
      </c>
      <c r="G207" s="9"/>
    </row>
    <row r="208" spans="1:7" ht="15.75" thickBot="1" x14ac:dyDescent="0.3">
      <c r="A208" s="6"/>
      <c r="B208" s="6"/>
      <c r="C208" s="6"/>
      <c r="D208" s="6"/>
      <c r="E208" s="6"/>
      <c r="F208" s="6"/>
      <c r="G208" s="6"/>
    </row>
    <row r="209" spans="1:7" ht="48.75" x14ac:dyDescent="0.25">
      <c r="A209" s="23" t="s">
        <v>12074</v>
      </c>
      <c r="B209" s="10" t="s">
        <v>12075</v>
      </c>
      <c r="C209" s="26"/>
      <c r="D209" s="29"/>
      <c r="E209" s="29"/>
      <c r="F209" s="29"/>
      <c r="G209" s="29"/>
    </row>
    <row r="210" spans="1:7" ht="15.75" thickBot="1" x14ac:dyDescent="0.3">
      <c r="A210" s="25"/>
      <c r="B210" s="12" t="s">
        <v>12076</v>
      </c>
      <c r="C210" s="28"/>
      <c r="D210" s="31"/>
      <c r="E210" s="31"/>
      <c r="F210" s="31"/>
      <c r="G210" s="31"/>
    </row>
    <row r="211" spans="1:7" ht="15.75" thickBot="1" x14ac:dyDescent="0.3">
      <c r="A211" s="6"/>
      <c r="B211" s="6"/>
      <c r="C211" s="6"/>
      <c r="D211" s="6"/>
      <c r="E211" s="6"/>
      <c r="F211" s="6"/>
      <c r="G211" s="6"/>
    </row>
    <row r="212" spans="1:7" ht="15.75" thickBot="1" x14ac:dyDescent="0.3">
      <c r="A212" s="7" t="s">
        <v>12077</v>
      </c>
      <c r="B212" s="7" t="s">
        <v>12078</v>
      </c>
      <c r="C212" s="8" t="s">
        <v>48</v>
      </c>
      <c r="D212" s="9">
        <v>50.67</v>
      </c>
      <c r="E212" s="9">
        <v>37.56</v>
      </c>
      <c r="F212" s="9">
        <v>42.53</v>
      </c>
      <c r="G212" s="9"/>
    </row>
    <row r="213" spans="1:7" ht="15.75" thickBot="1" x14ac:dyDescent="0.3">
      <c r="A213" s="6"/>
      <c r="B213" s="6"/>
      <c r="C213" s="6"/>
      <c r="D213" s="6"/>
      <c r="E213" s="6"/>
      <c r="F213" s="6"/>
      <c r="G213" s="6"/>
    </row>
    <row r="214" spans="1:7" ht="15.75" thickBot="1" x14ac:dyDescent="0.3">
      <c r="A214" s="7" t="s">
        <v>12079</v>
      </c>
      <c r="B214" s="7" t="s">
        <v>12080</v>
      </c>
      <c r="C214" s="8" t="s">
        <v>48</v>
      </c>
      <c r="D214" s="9">
        <v>61.23</v>
      </c>
      <c r="E214" s="9">
        <v>31.08</v>
      </c>
      <c r="F214" s="9">
        <v>49.01</v>
      </c>
      <c r="G214" s="9"/>
    </row>
    <row r="215" spans="1:7" ht="15.75" thickBot="1" x14ac:dyDescent="0.3">
      <c r="A215" s="6"/>
      <c r="B215" s="6"/>
      <c r="C215" s="6"/>
      <c r="D215" s="6"/>
      <c r="E215" s="6"/>
      <c r="F215" s="6"/>
      <c r="G215" s="6"/>
    </row>
    <row r="216" spans="1:7" ht="15.75" thickBot="1" x14ac:dyDescent="0.3">
      <c r="A216" s="7" t="s">
        <v>12081</v>
      </c>
      <c r="B216" s="7" t="s">
        <v>12082</v>
      </c>
      <c r="C216" s="8" t="s">
        <v>48</v>
      </c>
      <c r="D216" s="9">
        <v>3.85</v>
      </c>
      <c r="E216" s="9"/>
      <c r="F216" s="9">
        <v>80</v>
      </c>
      <c r="G216" s="9"/>
    </row>
    <row r="217" spans="1:7" ht="15.75" thickBot="1" x14ac:dyDescent="0.3">
      <c r="A217" s="6"/>
      <c r="B217" s="6"/>
      <c r="C217" s="6"/>
      <c r="D217" s="6"/>
      <c r="E217" s="6"/>
      <c r="F217" s="6"/>
      <c r="G217" s="6"/>
    </row>
    <row r="218" spans="1:7" ht="25.5" thickBot="1" x14ac:dyDescent="0.3">
      <c r="A218" s="7" t="s">
        <v>12083</v>
      </c>
      <c r="B218" s="7" t="s">
        <v>12084</v>
      </c>
      <c r="C218" s="8" t="s">
        <v>114</v>
      </c>
      <c r="D218" s="9">
        <v>80.010000000000005</v>
      </c>
      <c r="E218" s="9">
        <v>30.56</v>
      </c>
      <c r="F218" s="9">
        <v>49.54</v>
      </c>
      <c r="G218" s="9"/>
    </row>
    <row r="219" spans="1:7" ht="15.75" thickBot="1" x14ac:dyDescent="0.3">
      <c r="A219" s="6"/>
      <c r="B219" s="6"/>
      <c r="C219" s="6"/>
      <c r="D219" s="6"/>
      <c r="E219" s="6"/>
      <c r="F219" s="6"/>
      <c r="G219" s="6"/>
    </row>
    <row r="220" spans="1:7" ht="15.75" thickBot="1" x14ac:dyDescent="0.3">
      <c r="A220" s="7" t="s">
        <v>12085</v>
      </c>
      <c r="B220" s="7" t="s">
        <v>12086</v>
      </c>
      <c r="C220" s="8"/>
      <c r="D220" s="9"/>
      <c r="E220" s="9"/>
      <c r="F220" s="9"/>
      <c r="G220" s="9"/>
    </row>
    <row r="221" spans="1:7" ht="15.75" thickBot="1" x14ac:dyDescent="0.3">
      <c r="A221" s="6"/>
      <c r="B221" s="6"/>
      <c r="C221" s="6"/>
      <c r="D221" s="6"/>
      <c r="E221" s="6"/>
      <c r="F221" s="6"/>
      <c r="G221" s="6"/>
    </row>
    <row r="222" spans="1:7" ht="48.75" x14ac:dyDescent="0.25">
      <c r="A222" s="23" t="s">
        <v>12087</v>
      </c>
      <c r="B222" s="10" t="s">
        <v>12088</v>
      </c>
      <c r="C222" s="26"/>
      <c r="D222" s="29"/>
      <c r="E222" s="29"/>
      <c r="F222" s="29"/>
      <c r="G222" s="29"/>
    </row>
    <row r="223" spans="1:7" ht="15.75" thickBot="1" x14ac:dyDescent="0.3">
      <c r="A223" s="25"/>
      <c r="B223" s="12" t="s">
        <v>12089</v>
      </c>
      <c r="C223" s="28"/>
      <c r="D223" s="31"/>
      <c r="E223" s="31"/>
      <c r="F223" s="31"/>
      <c r="G223" s="31"/>
    </row>
    <row r="224" spans="1:7" ht="15.75" thickBot="1" x14ac:dyDescent="0.3">
      <c r="A224" s="6"/>
      <c r="B224" s="6"/>
      <c r="C224" s="6"/>
      <c r="D224" s="6"/>
      <c r="E224" s="6"/>
      <c r="F224" s="6"/>
      <c r="G224" s="6"/>
    </row>
    <row r="225" spans="1:7" ht="15.75" thickBot="1" x14ac:dyDescent="0.3">
      <c r="A225" s="7" t="s">
        <v>12090</v>
      </c>
      <c r="B225" s="7" t="s">
        <v>12091</v>
      </c>
      <c r="C225" s="8" t="s">
        <v>23</v>
      </c>
      <c r="D225" s="9">
        <v>455.93</v>
      </c>
      <c r="E225" s="9">
        <v>12.32</v>
      </c>
      <c r="F225" s="9">
        <v>67.78</v>
      </c>
      <c r="G225" s="9"/>
    </row>
    <row r="226" spans="1:7" ht="15.75" thickBot="1" x14ac:dyDescent="0.3">
      <c r="A226" s="6"/>
      <c r="B226" s="6"/>
      <c r="C226" s="6"/>
      <c r="D226" s="6"/>
      <c r="E226" s="6"/>
      <c r="F226" s="6"/>
      <c r="G226" s="6"/>
    </row>
    <row r="227" spans="1:7" ht="15.75" thickBot="1" x14ac:dyDescent="0.3">
      <c r="A227" s="7" t="s">
        <v>12092</v>
      </c>
      <c r="B227" s="7" t="s">
        <v>12093</v>
      </c>
      <c r="C227" s="8" t="s">
        <v>23</v>
      </c>
      <c r="D227" s="9">
        <v>386.95</v>
      </c>
      <c r="E227" s="9">
        <v>14.52</v>
      </c>
      <c r="F227" s="9">
        <v>65.58</v>
      </c>
      <c r="G227" s="9"/>
    </row>
    <row r="228" spans="1:7" ht="15.75" thickBot="1" x14ac:dyDescent="0.3">
      <c r="A228" s="6"/>
      <c r="B228" s="6"/>
      <c r="C228" s="6"/>
      <c r="D228" s="6"/>
      <c r="E228" s="6"/>
      <c r="F228" s="6"/>
      <c r="G228" s="6"/>
    </row>
    <row r="229" spans="1:7" ht="15.75" thickBot="1" x14ac:dyDescent="0.3">
      <c r="A229" s="7" t="s">
        <v>12094</v>
      </c>
      <c r="B229" s="7" t="s">
        <v>12095</v>
      </c>
      <c r="C229" s="8" t="s">
        <v>23</v>
      </c>
      <c r="D229" s="9">
        <v>730.07</v>
      </c>
      <c r="E229" s="9">
        <v>7.69</v>
      </c>
      <c r="F229" s="9">
        <v>72.400000000000006</v>
      </c>
      <c r="G229" s="9"/>
    </row>
    <row r="230" spans="1:7" ht="15.75" thickBot="1" x14ac:dyDescent="0.3">
      <c r="A230" s="6"/>
      <c r="B230" s="6"/>
      <c r="C230" s="6"/>
      <c r="D230" s="6"/>
      <c r="E230" s="6"/>
      <c r="F230" s="6"/>
      <c r="G230" s="6"/>
    </row>
    <row r="231" spans="1:7" ht="48.75" x14ac:dyDescent="0.25">
      <c r="A231" s="23" t="s">
        <v>12096</v>
      </c>
      <c r="B231" s="10" t="s">
        <v>12097</v>
      </c>
      <c r="C231" s="26"/>
      <c r="D231" s="29"/>
      <c r="E231" s="29"/>
      <c r="F231" s="29"/>
      <c r="G231" s="29"/>
    </row>
    <row r="232" spans="1:7" ht="15.75" thickBot="1" x14ac:dyDescent="0.3">
      <c r="A232" s="25"/>
      <c r="B232" s="12" t="s">
        <v>12089</v>
      </c>
      <c r="C232" s="28"/>
      <c r="D232" s="31"/>
      <c r="E232" s="31"/>
      <c r="F232" s="31"/>
      <c r="G232" s="31"/>
    </row>
    <row r="233" spans="1:7" ht="15.75" thickBot="1" x14ac:dyDescent="0.3">
      <c r="A233" s="6"/>
      <c r="B233" s="6"/>
      <c r="C233" s="6"/>
      <c r="D233" s="6"/>
      <c r="E233" s="6"/>
      <c r="F233" s="6"/>
      <c r="G233" s="6"/>
    </row>
    <row r="234" spans="1:7" ht="15.75" thickBot="1" x14ac:dyDescent="0.3">
      <c r="A234" s="7" t="s">
        <v>12098</v>
      </c>
      <c r="B234" s="7" t="s">
        <v>12091</v>
      </c>
      <c r="C234" s="8" t="s">
        <v>23</v>
      </c>
      <c r="D234" s="9">
        <v>713.01</v>
      </c>
      <c r="E234" s="9">
        <v>8.48</v>
      </c>
      <c r="F234" s="9">
        <v>71.62</v>
      </c>
      <c r="G234" s="9"/>
    </row>
    <row r="235" spans="1:7" ht="15.75" thickBot="1" x14ac:dyDescent="0.3">
      <c r="A235" s="6"/>
      <c r="B235" s="6"/>
      <c r="C235" s="6"/>
      <c r="D235" s="6"/>
      <c r="E235" s="6"/>
      <c r="F235" s="6"/>
      <c r="G235" s="6"/>
    </row>
    <row r="236" spans="1:7" ht="15.75" thickBot="1" x14ac:dyDescent="0.3">
      <c r="A236" s="7" t="s">
        <v>12099</v>
      </c>
      <c r="B236" s="7" t="s">
        <v>12093</v>
      </c>
      <c r="C236" s="8" t="s">
        <v>23</v>
      </c>
      <c r="D236" s="9">
        <v>598.02</v>
      </c>
      <c r="E236" s="9">
        <v>10.11</v>
      </c>
      <c r="F236" s="9">
        <v>69.989999999999995</v>
      </c>
      <c r="G236" s="9"/>
    </row>
    <row r="237" spans="1:7" ht="15.75" thickBot="1" x14ac:dyDescent="0.3">
      <c r="A237" s="6"/>
      <c r="B237" s="6"/>
      <c r="C237" s="6"/>
      <c r="D237" s="6"/>
      <c r="E237" s="6"/>
      <c r="F237" s="6"/>
      <c r="G237" s="6"/>
    </row>
    <row r="238" spans="1:7" ht="15.75" thickBot="1" x14ac:dyDescent="0.3">
      <c r="A238" s="7" t="s">
        <v>12100</v>
      </c>
      <c r="B238" s="7" t="s">
        <v>12095</v>
      </c>
      <c r="C238" s="8" t="s">
        <v>23</v>
      </c>
      <c r="D238" s="9" t="s">
        <v>12101</v>
      </c>
      <c r="E238" s="9">
        <v>5.17</v>
      </c>
      <c r="F238" s="9">
        <v>74.930000000000007</v>
      </c>
      <c r="G238" s="9"/>
    </row>
    <row r="239" spans="1:7" ht="15.75" thickBot="1" x14ac:dyDescent="0.3">
      <c r="A239" s="6"/>
      <c r="B239" s="6"/>
      <c r="C239" s="6"/>
      <c r="D239" s="6"/>
      <c r="E239" s="6"/>
      <c r="F239" s="6"/>
      <c r="G239" s="6"/>
    </row>
    <row r="240" spans="1:7" ht="48.75" x14ac:dyDescent="0.25">
      <c r="A240" s="23" t="s">
        <v>12102</v>
      </c>
      <c r="B240" s="10" t="s">
        <v>12103</v>
      </c>
      <c r="C240" s="26"/>
      <c r="D240" s="29"/>
      <c r="E240" s="29"/>
      <c r="F240" s="29"/>
      <c r="G240" s="29"/>
    </row>
    <row r="241" spans="1:7" ht="15.75" thickBot="1" x14ac:dyDescent="0.3">
      <c r="A241" s="25"/>
      <c r="B241" s="12" t="s">
        <v>12089</v>
      </c>
      <c r="C241" s="28"/>
      <c r="D241" s="31"/>
      <c r="E241" s="31"/>
      <c r="F241" s="31"/>
      <c r="G241" s="31"/>
    </row>
    <row r="242" spans="1:7" ht="15.75" thickBot="1" x14ac:dyDescent="0.3">
      <c r="A242" s="6"/>
      <c r="B242" s="6"/>
      <c r="C242" s="6"/>
      <c r="D242" s="6"/>
      <c r="E242" s="6"/>
      <c r="F242" s="6"/>
      <c r="G242" s="6"/>
    </row>
    <row r="243" spans="1:7" ht="15.75" thickBot="1" x14ac:dyDescent="0.3">
      <c r="A243" s="7" t="s">
        <v>12104</v>
      </c>
      <c r="B243" s="7" t="s">
        <v>12091</v>
      </c>
      <c r="C243" s="8" t="s">
        <v>48</v>
      </c>
      <c r="D243" s="9">
        <v>280.75</v>
      </c>
      <c r="E243" s="9">
        <v>11.91</v>
      </c>
      <c r="F243" s="9">
        <v>68.19</v>
      </c>
      <c r="G243" s="9"/>
    </row>
    <row r="244" spans="1:7" ht="15.75" thickBot="1" x14ac:dyDescent="0.3">
      <c r="A244" s="6"/>
      <c r="B244" s="6"/>
      <c r="C244" s="6"/>
      <c r="D244" s="6"/>
      <c r="E244" s="6"/>
      <c r="F244" s="6"/>
      <c r="G244" s="6"/>
    </row>
    <row r="245" spans="1:7" ht="15.75" thickBot="1" x14ac:dyDescent="0.3">
      <c r="A245" s="7" t="s">
        <v>12105</v>
      </c>
      <c r="B245" s="7" t="s">
        <v>12093</v>
      </c>
      <c r="C245" s="8" t="s">
        <v>48</v>
      </c>
      <c r="D245" s="9">
        <v>237.96</v>
      </c>
      <c r="E245" s="9">
        <v>14.05</v>
      </c>
      <c r="F245" s="9">
        <v>66.040000000000006</v>
      </c>
      <c r="G245" s="9"/>
    </row>
    <row r="246" spans="1:7" ht="15.75" thickBot="1" x14ac:dyDescent="0.3">
      <c r="A246" s="6"/>
      <c r="B246" s="6"/>
      <c r="C246" s="6"/>
      <c r="D246" s="6"/>
      <c r="E246" s="6"/>
      <c r="F246" s="6"/>
      <c r="G246" s="6"/>
    </row>
    <row r="247" spans="1:7" ht="48.75" x14ac:dyDescent="0.25">
      <c r="A247" s="23" t="s">
        <v>12106</v>
      </c>
      <c r="B247" s="10" t="s">
        <v>12107</v>
      </c>
      <c r="C247" s="26"/>
      <c r="D247" s="29"/>
      <c r="E247" s="29"/>
      <c r="F247" s="29"/>
      <c r="G247" s="29"/>
    </row>
    <row r="248" spans="1:7" ht="15.75" thickBot="1" x14ac:dyDescent="0.3">
      <c r="A248" s="25"/>
      <c r="B248" s="12" t="s">
        <v>12089</v>
      </c>
      <c r="C248" s="28"/>
      <c r="D248" s="31"/>
      <c r="E248" s="31"/>
      <c r="F248" s="31"/>
      <c r="G248" s="31"/>
    </row>
    <row r="249" spans="1:7" ht="15.75" thickBot="1" x14ac:dyDescent="0.3">
      <c r="A249" s="6"/>
      <c r="B249" s="6"/>
      <c r="C249" s="6"/>
      <c r="D249" s="6"/>
      <c r="E249" s="6"/>
      <c r="F249" s="6"/>
      <c r="G249" s="6"/>
    </row>
    <row r="250" spans="1:7" ht="15.75" thickBot="1" x14ac:dyDescent="0.3">
      <c r="A250" s="7" t="s">
        <v>12108</v>
      </c>
      <c r="B250" s="7" t="s">
        <v>12091</v>
      </c>
      <c r="C250" s="8" t="s">
        <v>48</v>
      </c>
      <c r="D250" s="9">
        <v>293.99</v>
      </c>
      <c r="E250" s="9">
        <v>10.220000000000001</v>
      </c>
      <c r="F250" s="9">
        <v>69.87</v>
      </c>
      <c r="G250" s="9"/>
    </row>
    <row r="251" spans="1:7" ht="15.75" thickBot="1" x14ac:dyDescent="0.3">
      <c r="A251" s="6"/>
      <c r="B251" s="6"/>
      <c r="C251" s="6"/>
      <c r="D251" s="6"/>
      <c r="E251" s="6"/>
      <c r="F251" s="6"/>
      <c r="G251" s="6"/>
    </row>
    <row r="252" spans="1:7" ht="15.75" thickBot="1" x14ac:dyDescent="0.3">
      <c r="A252" s="7" t="s">
        <v>12109</v>
      </c>
      <c r="B252" s="7" t="s">
        <v>12093</v>
      </c>
      <c r="C252" s="8" t="s">
        <v>48</v>
      </c>
      <c r="D252" s="9">
        <v>248.14</v>
      </c>
      <c r="E252" s="9">
        <v>12.11</v>
      </c>
      <c r="F252" s="9">
        <v>67.98</v>
      </c>
      <c r="G252" s="9"/>
    </row>
    <row r="253" spans="1:7" ht="15.75" thickBot="1" x14ac:dyDescent="0.3">
      <c r="A253" s="6"/>
      <c r="B253" s="6"/>
      <c r="C253" s="6"/>
      <c r="D253" s="6"/>
      <c r="E253" s="6"/>
      <c r="F253" s="6"/>
      <c r="G253" s="6"/>
    </row>
    <row r="254" spans="1:7" ht="37.5" thickBot="1" x14ac:dyDescent="0.3">
      <c r="A254" s="7" t="s">
        <v>12110</v>
      </c>
      <c r="B254" s="7" t="s">
        <v>12111</v>
      </c>
      <c r="C254" s="8"/>
      <c r="D254" s="9"/>
      <c r="E254" s="9"/>
      <c r="F254" s="9"/>
      <c r="G254" s="9"/>
    </row>
    <row r="255" spans="1:7" ht="15.75" thickBot="1" x14ac:dyDescent="0.3">
      <c r="A255" s="6"/>
      <c r="B255" s="6"/>
      <c r="C255" s="6"/>
      <c r="D255" s="6"/>
      <c r="E255" s="6"/>
      <c r="F255" s="6"/>
      <c r="G255" s="6"/>
    </row>
    <row r="256" spans="1:7" ht="15.75" thickBot="1" x14ac:dyDescent="0.3">
      <c r="A256" s="7" t="s">
        <v>12112</v>
      </c>
      <c r="B256" s="7" t="s">
        <v>12091</v>
      </c>
      <c r="C256" s="8" t="s">
        <v>23</v>
      </c>
      <c r="D256" s="9">
        <v>587.33000000000004</v>
      </c>
      <c r="E256" s="9">
        <v>9.56</v>
      </c>
      <c r="F256" s="9">
        <v>70.53</v>
      </c>
      <c r="G256" s="9"/>
    </row>
    <row r="257" spans="1:7" ht="15.75" thickBot="1" x14ac:dyDescent="0.3">
      <c r="A257" s="6"/>
      <c r="B257" s="6"/>
      <c r="C257" s="6"/>
      <c r="D257" s="6"/>
      <c r="E257" s="6"/>
      <c r="F257" s="6"/>
      <c r="G257" s="6"/>
    </row>
    <row r="258" spans="1:7" ht="15.75" thickBot="1" x14ac:dyDescent="0.3">
      <c r="A258" s="7" t="s">
        <v>12113</v>
      </c>
      <c r="B258" s="7" t="s">
        <v>12093</v>
      </c>
      <c r="C258" s="8" t="s">
        <v>23</v>
      </c>
      <c r="D258" s="9">
        <v>441.82</v>
      </c>
      <c r="E258" s="9">
        <v>12.71</v>
      </c>
      <c r="F258" s="9">
        <v>67.38</v>
      </c>
      <c r="G258" s="9"/>
    </row>
    <row r="259" spans="1:7" ht="15.75" thickBot="1" x14ac:dyDescent="0.3">
      <c r="A259" s="6"/>
      <c r="B259" s="6"/>
      <c r="C259" s="6"/>
      <c r="D259" s="6"/>
      <c r="E259" s="6"/>
      <c r="F259" s="6"/>
      <c r="G259" s="6"/>
    </row>
    <row r="260" spans="1:7" ht="15.75" thickBot="1" x14ac:dyDescent="0.3">
      <c r="A260" s="7" t="s">
        <v>12114</v>
      </c>
      <c r="B260" s="7" t="s">
        <v>12115</v>
      </c>
      <c r="C260" s="8" t="s">
        <v>23</v>
      </c>
      <c r="D260" s="9">
        <v>579.77</v>
      </c>
      <c r="E260" s="9">
        <v>9.69</v>
      </c>
      <c r="F260" s="9">
        <v>70.41</v>
      </c>
      <c r="G260" s="9"/>
    </row>
    <row r="261" spans="1:7" ht="15.75" thickBot="1" x14ac:dyDescent="0.3">
      <c r="A261" s="6"/>
      <c r="B261" s="6"/>
      <c r="C261" s="6"/>
      <c r="D261" s="6"/>
      <c r="E261" s="6"/>
      <c r="F261" s="6"/>
      <c r="G261" s="6"/>
    </row>
    <row r="262" spans="1:7" ht="36.75" x14ac:dyDescent="0.25">
      <c r="A262" s="23" t="s">
        <v>12116</v>
      </c>
      <c r="B262" s="10" t="s">
        <v>12117</v>
      </c>
      <c r="C262" s="26"/>
      <c r="D262" s="29"/>
      <c r="E262" s="29"/>
      <c r="F262" s="29"/>
      <c r="G262" s="29"/>
    </row>
    <row r="263" spans="1:7" ht="15.75" thickBot="1" x14ac:dyDescent="0.3">
      <c r="A263" s="25"/>
      <c r="B263" s="12" t="s">
        <v>12118</v>
      </c>
      <c r="C263" s="28"/>
      <c r="D263" s="31"/>
      <c r="E263" s="31"/>
      <c r="F263" s="31"/>
      <c r="G263" s="31"/>
    </row>
    <row r="264" spans="1:7" ht="15.75" thickBot="1" x14ac:dyDescent="0.3">
      <c r="A264" s="6"/>
      <c r="B264" s="6"/>
      <c r="C264" s="6"/>
      <c r="D264" s="6"/>
      <c r="E264" s="6"/>
      <c r="F264" s="6"/>
      <c r="G264" s="6"/>
    </row>
    <row r="265" spans="1:7" ht="15.75" thickBot="1" x14ac:dyDescent="0.3">
      <c r="A265" s="7" t="s">
        <v>12119</v>
      </c>
      <c r="B265" s="7" t="s">
        <v>12120</v>
      </c>
      <c r="C265" s="8" t="s">
        <v>23</v>
      </c>
      <c r="D265" s="9">
        <v>431.16</v>
      </c>
      <c r="E265" s="9">
        <v>14.7</v>
      </c>
      <c r="F265" s="9">
        <v>65.400000000000006</v>
      </c>
      <c r="G265" s="9"/>
    </row>
    <row r="266" spans="1:7" ht="15.75" thickBot="1" x14ac:dyDescent="0.3">
      <c r="A266" s="6"/>
      <c r="B266" s="6"/>
      <c r="C266" s="6"/>
      <c r="D266" s="6"/>
      <c r="E266" s="6"/>
      <c r="F266" s="6"/>
      <c r="G266" s="6"/>
    </row>
    <row r="267" spans="1:7" ht="15.75" thickBot="1" x14ac:dyDescent="0.3">
      <c r="A267" s="7" t="s">
        <v>12121</v>
      </c>
      <c r="B267" s="7" t="s">
        <v>12122</v>
      </c>
      <c r="C267" s="8" t="s">
        <v>23</v>
      </c>
      <c r="D267" s="9">
        <v>385.8</v>
      </c>
      <c r="E267" s="9">
        <v>17.62</v>
      </c>
      <c r="F267" s="9">
        <v>62.47</v>
      </c>
      <c r="G267" s="9"/>
    </row>
    <row r="268" spans="1:7" ht="15.75" thickBot="1" x14ac:dyDescent="0.3">
      <c r="A268" s="6"/>
      <c r="B268" s="6"/>
      <c r="C268" s="6"/>
      <c r="D268" s="6"/>
      <c r="E268" s="6"/>
      <c r="F268" s="6"/>
      <c r="G268" s="6"/>
    </row>
    <row r="269" spans="1:7" ht="15.75" thickBot="1" x14ac:dyDescent="0.3">
      <c r="A269" s="7" t="s">
        <v>12123</v>
      </c>
      <c r="B269" s="7" t="s">
        <v>12124</v>
      </c>
      <c r="C269" s="8" t="s">
        <v>48</v>
      </c>
      <c r="D269" s="9">
        <v>240.67</v>
      </c>
      <c r="E269" s="9">
        <v>13.82</v>
      </c>
      <c r="F269" s="9">
        <v>66.27</v>
      </c>
      <c r="G269" s="9"/>
    </row>
    <row r="270" spans="1:7" ht="15.75" thickBot="1" x14ac:dyDescent="0.3">
      <c r="A270" s="6"/>
      <c r="B270" s="6"/>
      <c r="C270" s="6"/>
      <c r="D270" s="6"/>
      <c r="E270" s="6"/>
      <c r="F270" s="6"/>
      <c r="G270" s="6"/>
    </row>
    <row r="271" spans="1:7" ht="15.75" thickBot="1" x14ac:dyDescent="0.3">
      <c r="A271" s="7" t="s">
        <v>12125</v>
      </c>
      <c r="B271" s="7" t="s">
        <v>12126</v>
      </c>
      <c r="C271" s="8" t="s">
        <v>48</v>
      </c>
      <c r="D271" s="9">
        <v>211.62</v>
      </c>
      <c r="E271" s="9">
        <v>15.72</v>
      </c>
      <c r="F271" s="9">
        <v>64.37</v>
      </c>
      <c r="G271" s="9"/>
    </row>
    <row r="272" spans="1:7" ht="15.75" thickBot="1" x14ac:dyDescent="0.3">
      <c r="A272" s="6"/>
      <c r="B272" s="6"/>
      <c r="C272" s="6"/>
      <c r="D272" s="6"/>
      <c r="E272" s="6"/>
      <c r="F272" s="6"/>
      <c r="G272" s="6"/>
    </row>
    <row r="273" spans="1:7" ht="36.75" x14ac:dyDescent="0.25">
      <c r="A273" s="23" t="s">
        <v>12127</v>
      </c>
      <c r="B273" s="10" t="s">
        <v>12128</v>
      </c>
      <c r="C273" s="26"/>
      <c r="D273" s="29"/>
      <c r="E273" s="29"/>
      <c r="F273" s="29"/>
      <c r="G273" s="29"/>
    </row>
    <row r="274" spans="1:7" ht="15.75" thickBot="1" x14ac:dyDescent="0.3">
      <c r="A274" s="25"/>
      <c r="B274" s="12" t="s">
        <v>12129</v>
      </c>
      <c r="C274" s="28"/>
      <c r="D274" s="31"/>
      <c r="E274" s="31"/>
      <c r="F274" s="31"/>
      <c r="G274" s="31"/>
    </row>
    <row r="275" spans="1:7" ht="15.75" thickBot="1" x14ac:dyDescent="0.3">
      <c r="A275" s="6"/>
      <c r="B275" s="6"/>
      <c r="C275" s="6"/>
      <c r="D275" s="6"/>
      <c r="E275" s="6"/>
      <c r="F275" s="6"/>
      <c r="G275" s="6"/>
    </row>
    <row r="276" spans="1:7" ht="15.75" thickBot="1" x14ac:dyDescent="0.3">
      <c r="A276" s="7" t="s">
        <v>12130</v>
      </c>
      <c r="B276" s="7" t="s">
        <v>12091</v>
      </c>
      <c r="C276" s="8" t="s">
        <v>48</v>
      </c>
      <c r="D276" s="9">
        <v>280.39999999999998</v>
      </c>
      <c r="E276" s="9">
        <v>45.67</v>
      </c>
      <c r="F276" s="9">
        <v>34.43</v>
      </c>
      <c r="G276" s="9"/>
    </row>
    <row r="277" spans="1:7" ht="15.75" thickBot="1" x14ac:dyDescent="0.3">
      <c r="A277" s="6"/>
      <c r="B277" s="6"/>
      <c r="C277" s="6"/>
      <c r="D277" s="6"/>
      <c r="E277" s="6"/>
      <c r="F277" s="6"/>
      <c r="G277" s="6"/>
    </row>
    <row r="278" spans="1:7" ht="15.75" thickBot="1" x14ac:dyDescent="0.3">
      <c r="A278" s="7" t="s">
        <v>12131</v>
      </c>
      <c r="B278" s="7" t="s">
        <v>12093</v>
      </c>
      <c r="C278" s="8" t="s">
        <v>48</v>
      </c>
      <c r="D278" s="9">
        <v>239.06</v>
      </c>
      <c r="E278" s="9">
        <v>48.62</v>
      </c>
      <c r="F278" s="9">
        <v>31.47</v>
      </c>
      <c r="G278" s="9"/>
    </row>
    <row r="279" spans="1:7" ht="15.75" thickBot="1" x14ac:dyDescent="0.3">
      <c r="A279" s="6"/>
      <c r="B279" s="6"/>
      <c r="C279" s="6"/>
      <c r="D279" s="6"/>
      <c r="E279" s="6"/>
      <c r="F279" s="6"/>
      <c r="G279" s="6"/>
    </row>
    <row r="280" spans="1:7" ht="25.5" thickBot="1" x14ac:dyDescent="0.3">
      <c r="A280" s="7" t="s">
        <v>12132</v>
      </c>
      <c r="B280" s="7" t="s">
        <v>12133</v>
      </c>
      <c r="C280" s="8" t="s">
        <v>48</v>
      </c>
      <c r="D280" s="9">
        <v>151.16999999999999</v>
      </c>
      <c r="E280" s="9">
        <v>51.97</v>
      </c>
      <c r="F280" s="9">
        <v>27.86</v>
      </c>
      <c r="G280" s="9">
        <v>0.26</v>
      </c>
    </row>
    <row r="281" spans="1:7" ht="15.75" thickBot="1" x14ac:dyDescent="0.3">
      <c r="A281" s="6"/>
      <c r="B281" s="6"/>
      <c r="C281" s="6"/>
      <c r="D281" s="6"/>
      <c r="E281" s="6"/>
      <c r="F281" s="6"/>
      <c r="G281" s="6"/>
    </row>
    <row r="282" spans="1:7" ht="25.5" thickBot="1" x14ac:dyDescent="0.3">
      <c r="A282" s="7" t="s">
        <v>12134</v>
      </c>
      <c r="B282" s="7" t="s">
        <v>12135</v>
      </c>
      <c r="C282" s="8" t="s">
        <v>23</v>
      </c>
      <c r="D282" s="9">
        <v>11.77</v>
      </c>
      <c r="E282" s="9">
        <v>80.12</v>
      </c>
      <c r="F282" s="9"/>
      <c r="G282" s="9"/>
    </row>
    <row r="283" spans="1:7" ht="15.75" thickBot="1" x14ac:dyDescent="0.3">
      <c r="A283" s="6"/>
      <c r="B283" s="6"/>
      <c r="C283" s="6"/>
      <c r="D283" s="6"/>
      <c r="E283" s="6"/>
      <c r="F283" s="6"/>
      <c r="G283" s="6"/>
    </row>
    <row r="284" spans="1:7" x14ac:dyDescent="0.25">
      <c r="A284" s="23" t="s">
        <v>12136</v>
      </c>
      <c r="B284" s="10" t="s">
        <v>12137</v>
      </c>
      <c r="C284" s="26"/>
      <c r="D284" s="29"/>
      <c r="E284" s="29"/>
      <c r="F284" s="29"/>
      <c r="G284" s="29"/>
    </row>
    <row r="285" spans="1:7" ht="15.75" thickBot="1" x14ac:dyDescent="0.3">
      <c r="A285" s="25"/>
      <c r="B285" s="12" t="s">
        <v>12138</v>
      </c>
      <c r="C285" s="28"/>
      <c r="D285" s="31"/>
      <c r="E285" s="31"/>
      <c r="F285" s="31"/>
      <c r="G285" s="31"/>
    </row>
    <row r="286" spans="1:7" ht="15.75" thickBot="1" x14ac:dyDescent="0.3">
      <c r="A286" s="6"/>
      <c r="B286" s="6"/>
      <c r="C286" s="6"/>
      <c r="D286" s="6"/>
      <c r="E286" s="6"/>
      <c r="F286" s="6"/>
      <c r="G286" s="6"/>
    </row>
    <row r="287" spans="1:7" ht="37.5" thickBot="1" x14ac:dyDescent="0.3">
      <c r="A287" s="7" t="s">
        <v>12139</v>
      </c>
      <c r="B287" s="7" t="s">
        <v>12140</v>
      </c>
      <c r="C287" s="8"/>
      <c r="D287" s="9"/>
      <c r="E287" s="9"/>
      <c r="F287" s="9"/>
      <c r="G287" s="9"/>
    </row>
    <row r="288" spans="1:7" ht="15.75" thickBot="1" x14ac:dyDescent="0.3">
      <c r="A288" s="6"/>
      <c r="B288" s="6"/>
      <c r="C288" s="6"/>
      <c r="D288" s="6"/>
      <c r="E288" s="6"/>
      <c r="F288" s="6"/>
      <c r="G288" s="6"/>
    </row>
    <row r="289" spans="1:7" ht="15.75" thickBot="1" x14ac:dyDescent="0.3">
      <c r="A289" s="7" t="s">
        <v>12141</v>
      </c>
      <c r="B289" s="7" t="s">
        <v>12142</v>
      </c>
      <c r="C289" s="8" t="s">
        <v>23</v>
      </c>
      <c r="D289" s="9">
        <v>349.17</v>
      </c>
      <c r="E289" s="9">
        <v>17.47</v>
      </c>
      <c r="F289" s="9">
        <v>62.63</v>
      </c>
      <c r="G289" s="9"/>
    </row>
    <row r="290" spans="1:7" ht="15.75" thickBot="1" x14ac:dyDescent="0.3">
      <c r="A290" s="6"/>
      <c r="B290" s="6"/>
      <c r="C290" s="6"/>
      <c r="D290" s="6"/>
      <c r="E290" s="6"/>
      <c r="F290" s="6"/>
      <c r="G290" s="6"/>
    </row>
    <row r="291" spans="1:7" ht="15.75" thickBot="1" x14ac:dyDescent="0.3">
      <c r="A291" s="7" t="s">
        <v>12143</v>
      </c>
      <c r="B291" s="7" t="s">
        <v>12144</v>
      </c>
      <c r="C291" s="8" t="s">
        <v>23</v>
      </c>
      <c r="D291" s="9">
        <v>369.96</v>
      </c>
      <c r="E291" s="9">
        <v>17.239999999999998</v>
      </c>
      <c r="F291" s="9">
        <v>62.86</v>
      </c>
      <c r="G291" s="9"/>
    </row>
    <row r="292" spans="1:7" ht="15.75" thickBot="1" x14ac:dyDescent="0.3">
      <c r="A292" s="6"/>
      <c r="B292" s="6"/>
      <c r="C292" s="6"/>
      <c r="D292" s="6"/>
      <c r="E292" s="6"/>
      <c r="F292" s="6"/>
      <c r="G292" s="6"/>
    </row>
    <row r="293" spans="1:7" ht="15.75" thickBot="1" x14ac:dyDescent="0.3">
      <c r="A293" s="7" t="s">
        <v>12145</v>
      </c>
      <c r="B293" s="7" t="s">
        <v>12146</v>
      </c>
      <c r="C293" s="8" t="s">
        <v>23</v>
      </c>
      <c r="D293" s="9">
        <v>413.11</v>
      </c>
      <c r="E293" s="9">
        <v>16.12</v>
      </c>
      <c r="F293" s="9">
        <v>63.98</v>
      </c>
      <c r="G293" s="9"/>
    </row>
    <row r="294" spans="1:7" ht="15.75" thickBot="1" x14ac:dyDescent="0.3">
      <c r="A294" s="6"/>
      <c r="B294" s="6"/>
      <c r="C294" s="6"/>
      <c r="D294" s="6"/>
      <c r="E294" s="6"/>
      <c r="F294" s="6"/>
      <c r="G294" s="6"/>
    </row>
    <row r="295" spans="1:7" ht="15.75" thickBot="1" x14ac:dyDescent="0.3">
      <c r="A295" s="7" t="s">
        <v>12147</v>
      </c>
      <c r="B295" s="7" t="s">
        <v>12148</v>
      </c>
      <c r="C295" s="8" t="s">
        <v>23</v>
      </c>
      <c r="D295" s="9">
        <v>461.62</v>
      </c>
      <c r="E295" s="9">
        <v>15.04</v>
      </c>
      <c r="F295" s="9">
        <v>65.06</v>
      </c>
      <c r="G295" s="9"/>
    </row>
    <row r="296" spans="1:7" ht="15.75" thickBot="1" x14ac:dyDescent="0.3">
      <c r="A296" s="6"/>
      <c r="B296" s="6"/>
      <c r="C296" s="6"/>
      <c r="D296" s="6"/>
      <c r="E296" s="6"/>
      <c r="F296" s="6"/>
      <c r="G296" s="6"/>
    </row>
    <row r="297" spans="1:7" ht="15.75" thickBot="1" x14ac:dyDescent="0.3">
      <c r="A297" s="7" t="s">
        <v>12149</v>
      </c>
      <c r="B297" s="7" t="s">
        <v>12150</v>
      </c>
      <c r="C297" s="8" t="s">
        <v>23</v>
      </c>
      <c r="D297" s="9">
        <v>519.57000000000005</v>
      </c>
      <c r="E297" s="9">
        <v>13.38</v>
      </c>
      <c r="F297" s="9">
        <v>66.72</v>
      </c>
      <c r="G297" s="9"/>
    </row>
    <row r="298" spans="1:7" ht="15.75" thickBot="1" x14ac:dyDescent="0.3">
      <c r="A298" s="6"/>
      <c r="B298" s="6"/>
      <c r="C298" s="6"/>
      <c r="D298" s="6"/>
      <c r="E298" s="6"/>
      <c r="F298" s="6"/>
      <c r="G298" s="6"/>
    </row>
    <row r="299" spans="1:7" ht="37.5" thickBot="1" x14ac:dyDescent="0.3">
      <c r="A299" s="7" t="s">
        <v>12151</v>
      </c>
      <c r="B299" s="7" t="s">
        <v>12152</v>
      </c>
      <c r="C299" s="8"/>
      <c r="D299" s="9"/>
      <c r="E299" s="9"/>
      <c r="F299" s="9"/>
      <c r="G299" s="9"/>
    </row>
    <row r="300" spans="1:7" ht="15.75" thickBot="1" x14ac:dyDescent="0.3">
      <c r="A300" s="6"/>
      <c r="B300" s="6"/>
      <c r="C300" s="6"/>
      <c r="D300" s="6"/>
      <c r="E300" s="6"/>
      <c r="F300" s="6"/>
      <c r="G300" s="6"/>
    </row>
    <row r="301" spans="1:7" ht="15.75" thickBot="1" x14ac:dyDescent="0.3">
      <c r="A301" s="7" t="s">
        <v>12153</v>
      </c>
      <c r="B301" s="7" t="s">
        <v>12154</v>
      </c>
      <c r="C301" s="8" t="s">
        <v>23</v>
      </c>
      <c r="D301" s="9">
        <v>614.25</v>
      </c>
      <c r="E301" s="9">
        <v>11.31</v>
      </c>
      <c r="F301" s="9">
        <v>68.78</v>
      </c>
      <c r="G301" s="9"/>
    </row>
    <row r="302" spans="1:7" ht="15.75" thickBot="1" x14ac:dyDescent="0.3">
      <c r="A302" s="6"/>
      <c r="B302" s="6"/>
      <c r="C302" s="6"/>
      <c r="D302" s="6"/>
      <c r="E302" s="6"/>
      <c r="F302" s="6"/>
      <c r="G302" s="6"/>
    </row>
    <row r="303" spans="1:7" ht="15.75" thickBot="1" x14ac:dyDescent="0.3">
      <c r="A303" s="7" t="s">
        <v>12155</v>
      </c>
      <c r="B303" s="7" t="s">
        <v>12156</v>
      </c>
      <c r="C303" s="8" t="s">
        <v>23</v>
      </c>
      <c r="D303" s="9">
        <v>641.47</v>
      </c>
      <c r="E303" s="9">
        <v>12.14</v>
      </c>
      <c r="F303" s="9">
        <v>67.95</v>
      </c>
      <c r="G303" s="9"/>
    </row>
    <row r="304" spans="1:7" ht="15.75" thickBot="1" x14ac:dyDescent="0.3">
      <c r="A304" s="6"/>
      <c r="B304" s="6"/>
      <c r="C304" s="6"/>
      <c r="D304" s="6"/>
      <c r="E304" s="6"/>
      <c r="F304" s="6"/>
      <c r="G304" s="6"/>
    </row>
    <row r="305" spans="1:7" ht="15.75" thickBot="1" x14ac:dyDescent="0.3">
      <c r="A305" s="7" t="s">
        <v>12157</v>
      </c>
      <c r="B305" s="7" t="s">
        <v>12158</v>
      </c>
      <c r="C305" s="8" t="s">
        <v>23</v>
      </c>
      <c r="D305" s="9">
        <v>682.33</v>
      </c>
      <c r="E305" s="9">
        <v>11.83</v>
      </c>
      <c r="F305" s="9">
        <v>68.260000000000005</v>
      </c>
      <c r="G305" s="9"/>
    </row>
    <row r="306" spans="1:7" ht="15.75" thickBot="1" x14ac:dyDescent="0.3">
      <c r="A306" s="6"/>
      <c r="B306" s="6"/>
      <c r="C306" s="6"/>
      <c r="D306" s="6"/>
      <c r="E306" s="6"/>
      <c r="F306" s="6"/>
      <c r="G306" s="6"/>
    </row>
    <row r="307" spans="1:7" ht="15.75" thickBot="1" x14ac:dyDescent="0.3">
      <c r="A307" s="7" t="s">
        <v>12159</v>
      </c>
      <c r="B307" s="7" t="s">
        <v>12160</v>
      </c>
      <c r="C307" s="8" t="s">
        <v>23</v>
      </c>
      <c r="D307" s="9">
        <v>760.2</v>
      </c>
      <c r="E307" s="9">
        <v>10.97</v>
      </c>
      <c r="F307" s="9">
        <v>69.12</v>
      </c>
      <c r="G307" s="9"/>
    </row>
    <row r="308" spans="1:7" ht="15.75" thickBot="1" x14ac:dyDescent="0.3">
      <c r="A308" s="6"/>
      <c r="B308" s="6"/>
      <c r="C308" s="6"/>
      <c r="D308" s="6"/>
      <c r="E308" s="6"/>
      <c r="F308" s="6"/>
      <c r="G308" s="6"/>
    </row>
    <row r="309" spans="1:7" ht="15.75" thickBot="1" x14ac:dyDescent="0.3">
      <c r="A309" s="7" t="s">
        <v>12161</v>
      </c>
      <c r="B309" s="7" t="s">
        <v>12162</v>
      </c>
      <c r="C309" s="8" t="s">
        <v>23</v>
      </c>
      <c r="D309" s="9">
        <v>857.84</v>
      </c>
      <c r="E309" s="9">
        <v>10.08</v>
      </c>
      <c r="F309" s="9">
        <v>70.02</v>
      </c>
      <c r="G309" s="9"/>
    </row>
    <row r="310" spans="1:7" ht="15.75" thickBot="1" x14ac:dyDescent="0.3">
      <c r="A310" s="6"/>
      <c r="B310" s="6"/>
      <c r="C310" s="6"/>
      <c r="D310" s="6"/>
      <c r="E310" s="6"/>
      <c r="F310" s="6"/>
      <c r="G310" s="6"/>
    </row>
    <row r="311" spans="1:7" ht="15.75" thickBot="1" x14ac:dyDescent="0.3">
      <c r="A311" s="7" t="s">
        <v>12163</v>
      </c>
      <c r="B311" s="7" t="s">
        <v>12164</v>
      </c>
      <c r="C311" s="8" t="s">
        <v>23</v>
      </c>
      <c r="D311" s="9">
        <v>921.93</v>
      </c>
      <c r="E311" s="9">
        <v>9.69</v>
      </c>
      <c r="F311" s="9">
        <v>70.41</v>
      </c>
      <c r="G311" s="9"/>
    </row>
    <row r="312" spans="1:7" ht="15.75" thickBot="1" x14ac:dyDescent="0.3">
      <c r="A312" s="6"/>
      <c r="B312" s="6"/>
      <c r="C312" s="6"/>
      <c r="D312" s="6"/>
      <c r="E312" s="6"/>
      <c r="F312" s="6"/>
      <c r="G312" s="6"/>
    </row>
    <row r="313" spans="1:7" ht="15.75" thickBot="1" x14ac:dyDescent="0.3">
      <c r="A313" s="7" t="s">
        <v>12165</v>
      </c>
      <c r="B313" s="7" t="s">
        <v>12166</v>
      </c>
      <c r="C313" s="8" t="s">
        <v>23</v>
      </c>
      <c r="D313" s="9">
        <v>978.88</v>
      </c>
      <c r="E313" s="9">
        <v>9.41</v>
      </c>
      <c r="F313" s="9">
        <v>70.680000000000007</v>
      </c>
      <c r="G313" s="9"/>
    </row>
    <row r="314" spans="1:7" ht="15.75" thickBot="1" x14ac:dyDescent="0.3">
      <c r="A314" s="6"/>
      <c r="B314" s="6"/>
      <c r="C314" s="6"/>
      <c r="D314" s="6"/>
      <c r="E314" s="6"/>
      <c r="F314" s="6"/>
      <c r="G314" s="6"/>
    </row>
    <row r="315" spans="1:7" ht="37.5" thickBot="1" x14ac:dyDescent="0.3">
      <c r="A315" s="7" t="s">
        <v>12167</v>
      </c>
      <c r="B315" s="7" t="s">
        <v>12168</v>
      </c>
      <c r="C315" s="8"/>
      <c r="D315" s="9"/>
      <c r="E315" s="9"/>
      <c r="F315" s="9"/>
      <c r="G315" s="9"/>
    </row>
    <row r="316" spans="1:7" ht="15.75" thickBot="1" x14ac:dyDescent="0.3">
      <c r="A316" s="6"/>
      <c r="B316" s="6"/>
      <c r="C316" s="6"/>
      <c r="D316" s="6"/>
      <c r="E316" s="6"/>
      <c r="F316" s="6"/>
      <c r="G316" s="6"/>
    </row>
    <row r="317" spans="1:7" ht="15.75" thickBot="1" x14ac:dyDescent="0.3">
      <c r="A317" s="7" t="s">
        <v>12169</v>
      </c>
      <c r="B317" s="7" t="s">
        <v>12170</v>
      </c>
      <c r="C317" s="8" t="s">
        <v>23</v>
      </c>
      <c r="D317" s="9">
        <v>523.84</v>
      </c>
      <c r="E317" s="9">
        <v>8.31</v>
      </c>
      <c r="F317" s="9">
        <v>71.790000000000006</v>
      </c>
      <c r="G317" s="9"/>
    </row>
    <row r="318" spans="1:7" ht="15.75" thickBot="1" x14ac:dyDescent="0.3">
      <c r="A318" s="6"/>
      <c r="B318" s="6"/>
      <c r="C318" s="6"/>
      <c r="D318" s="6"/>
      <c r="E318" s="6"/>
      <c r="F318" s="6"/>
      <c r="G318" s="6"/>
    </row>
    <row r="319" spans="1:7" ht="15.75" thickBot="1" x14ac:dyDescent="0.3">
      <c r="A319" s="7" t="s">
        <v>12171</v>
      </c>
      <c r="B319" s="7" t="s">
        <v>12172</v>
      </c>
      <c r="C319" s="8" t="s">
        <v>23</v>
      </c>
      <c r="D319" s="9">
        <v>722.47</v>
      </c>
      <c r="E319" s="9">
        <v>6.43</v>
      </c>
      <c r="F319" s="9">
        <v>73.67</v>
      </c>
      <c r="G319" s="9"/>
    </row>
    <row r="320" spans="1:7" ht="15.75" thickBot="1" x14ac:dyDescent="0.3">
      <c r="A320" s="6"/>
      <c r="B320" s="6"/>
      <c r="C320" s="6"/>
      <c r="D320" s="6"/>
      <c r="E320" s="6"/>
      <c r="F320" s="6"/>
      <c r="G320" s="6"/>
    </row>
    <row r="321" spans="1:7" ht="37.5" thickBot="1" x14ac:dyDescent="0.3">
      <c r="A321" s="7" t="s">
        <v>12173</v>
      </c>
      <c r="B321" s="7" t="s">
        <v>12174</v>
      </c>
      <c r="C321" s="8"/>
      <c r="D321" s="9"/>
      <c r="E321" s="9"/>
      <c r="F321" s="9"/>
      <c r="G321" s="9"/>
    </row>
    <row r="322" spans="1:7" ht="15.75" thickBot="1" x14ac:dyDescent="0.3">
      <c r="A322" s="6"/>
      <c r="B322" s="6"/>
      <c r="C322" s="6"/>
      <c r="D322" s="6"/>
      <c r="E322" s="6"/>
      <c r="F322" s="6"/>
      <c r="G322" s="6"/>
    </row>
    <row r="323" spans="1:7" ht="15.75" thickBot="1" x14ac:dyDescent="0.3">
      <c r="A323" s="7" t="s">
        <v>12175</v>
      </c>
      <c r="B323" s="7" t="s">
        <v>12176</v>
      </c>
      <c r="C323" s="8" t="s">
        <v>23</v>
      </c>
      <c r="D323" s="9">
        <v>939.17</v>
      </c>
      <c r="E323" s="9">
        <v>4.6399999999999997</v>
      </c>
      <c r="F323" s="9">
        <v>75.459999999999994</v>
      </c>
      <c r="G323" s="9"/>
    </row>
    <row r="324" spans="1:7" ht="15.75" thickBot="1" x14ac:dyDescent="0.3">
      <c r="A324" s="6"/>
      <c r="B324" s="6"/>
      <c r="C324" s="6"/>
      <c r="D324" s="6"/>
      <c r="E324" s="6"/>
      <c r="F324" s="6"/>
      <c r="G324" s="6"/>
    </row>
    <row r="325" spans="1:7" ht="15.75" thickBot="1" x14ac:dyDescent="0.3">
      <c r="A325" s="7" t="s">
        <v>12177</v>
      </c>
      <c r="B325" s="7" t="s">
        <v>12178</v>
      </c>
      <c r="C325" s="8" t="s">
        <v>23</v>
      </c>
      <c r="D325" s="9" t="s">
        <v>12179</v>
      </c>
      <c r="E325" s="9">
        <v>3.03</v>
      </c>
      <c r="F325" s="9">
        <v>77.069999999999993</v>
      </c>
      <c r="G325" s="9"/>
    </row>
    <row r="326" spans="1:7" ht="15.75" thickBot="1" x14ac:dyDescent="0.3">
      <c r="A326" s="6"/>
      <c r="B326" s="6"/>
      <c r="C326" s="6"/>
      <c r="D326" s="6"/>
      <c r="E326" s="6"/>
      <c r="F326" s="6"/>
      <c r="G326" s="6"/>
    </row>
    <row r="327" spans="1:7" ht="15.75" thickBot="1" x14ac:dyDescent="0.3">
      <c r="A327" s="7" t="s">
        <v>12180</v>
      </c>
      <c r="B327" s="7" t="s">
        <v>9584</v>
      </c>
      <c r="C327" s="8"/>
      <c r="D327" s="9"/>
      <c r="E327" s="9"/>
      <c r="F327" s="9"/>
      <c r="G327" s="9"/>
    </row>
    <row r="328" spans="1:7" ht="15.75" thickBot="1" x14ac:dyDescent="0.3">
      <c r="A328" s="6"/>
      <c r="B328" s="6"/>
      <c r="C328" s="6"/>
      <c r="D328" s="6"/>
      <c r="E328" s="6"/>
      <c r="F328" s="6"/>
      <c r="G328" s="6"/>
    </row>
    <row r="329" spans="1:7" ht="15.75" thickBot="1" x14ac:dyDescent="0.3">
      <c r="A329" s="7" t="s">
        <v>12181</v>
      </c>
      <c r="B329" s="7" t="s">
        <v>12182</v>
      </c>
      <c r="C329" s="8"/>
      <c r="D329" s="9"/>
      <c r="E329" s="9"/>
      <c r="F329" s="9"/>
      <c r="G329" s="9"/>
    </row>
    <row r="330" spans="1:7" ht="15.75" thickBot="1" x14ac:dyDescent="0.3">
      <c r="A330" s="6"/>
      <c r="B330" s="6"/>
      <c r="C330" s="6"/>
      <c r="D330" s="6"/>
      <c r="E330" s="6"/>
      <c r="F330" s="6"/>
      <c r="G330" s="6"/>
    </row>
    <row r="331" spans="1:7" ht="15.75" thickBot="1" x14ac:dyDescent="0.3">
      <c r="A331" s="7" t="s">
        <v>12183</v>
      </c>
      <c r="B331" s="7" t="s">
        <v>12184</v>
      </c>
      <c r="C331" s="8" t="s">
        <v>48</v>
      </c>
      <c r="D331" s="9">
        <v>19.350000000000001</v>
      </c>
      <c r="E331" s="9">
        <v>58.55</v>
      </c>
      <c r="F331" s="9">
        <v>21.55</v>
      </c>
      <c r="G331" s="9"/>
    </row>
    <row r="332" spans="1:7" ht="15.75" thickBot="1" x14ac:dyDescent="0.3">
      <c r="A332" s="6"/>
      <c r="B332" s="6"/>
      <c r="C332" s="6"/>
      <c r="D332" s="6"/>
      <c r="E332" s="6"/>
      <c r="F332" s="6"/>
      <c r="G332" s="6"/>
    </row>
    <row r="333" spans="1:7" ht="15.75" thickBot="1" x14ac:dyDescent="0.3">
      <c r="A333" s="7" t="s">
        <v>12185</v>
      </c>
      <c r="B333" s="7" t="s">
        <v>12186</v>
      </c>
      <c r="C333" s="8" t="s">
        <v>48</v>
      </c>
      <c r="D333" s="9">
        <v>20.68</v>
      </c>
      <c r="E333" s="9">
        <v>54.79</v>
      </c>
      <c r="F333" s="9">
        <v>25.29</v>
      </c>
      <c r="G333" s="9"/>
    </row>
    <row r="334" spans="1:7" ht="15.75" thickBot="1" x14ac:dyDescent="0.3">
      <c r="A334" s="6"/>
      <c r="B334" s="6"/>
      <c r="C334" s="6"/>
      <c r="D334" s="6"/>
      <c r="E334" s="6"/>
      <c r="F334" s="6"/>
      <c r="G334" s="6"/>
    </row>
    <row r="335" spans="1:7" ht="15.75" thickBot="1" x14ac:dyDescent="0.3">
      <c r="A335" s="7" t="s">
        <v>12187</v>
      </c>
      <c r="B335" s="7" t="s">
        <v>12188</v>
      </c>
      <c r="C335" s="8"/>
      <c r="D335" s="9"/>
      <c r="E335" s="9"/>
      <c r="F335" s="9"/>
      <c r="G335" s="9"/>
    </row>
    <row r="336" spans="1:7" ht="15.75" thickBot="1" x14ac:dyDescent="0.3">
      <c r="A336" s="6"/>
      <c r="B336" s="6"/>
      <c r="C336" s="6"/>
      <c r="D336" s="6"/>
      <c r="E336" s="6"/>
      <c r="F336" s="6"/>
      <c r="G336" s="6"/>
    </row>
    <row r="337" spans="1:7" ht="15.75" thickBot="1" x14ac:dyDescent="0.3">
      <c r="A337" s="7" t="s">
        <v>12189</v>
      </c>
      <c r="B337" s="7" t="s">
        <v>12001</v>
      </c>
      <c r="C337" s="8" t="s">
        <v>48</v>
      </c>
      <c r="D337" s="9">
        <v>19.29</v>
      </c>
      <c r="E337" s="9">
        <v>44.06</v>
      </c>
      <c r="F337" s="9">
        <v>36.03</v>
      </c>
      <c r="G337" s="9"/>
    </row>
    <row r="338" spans="1:7" ht="15.75" thickBot="1" x14ac:dyDescent="0.3">
      <c r="A338" s="6"/>
      <c r="B338" s="6"/>
      <c r="C338" s="6"/>
      <c r="D338" s="6"/>
      <c r="E338" s="6"/>
      <c r="F338" s="6"/>
      <c r="G338" s="6"/>
    </row>
    <row r="339" spans="1:7" ht="15.75" thickBot="1" x14ac:dyDescent="0.3">
      <c r="A339" s="7" t="s">
        <v>12190</v>
      </c>
      <c r="B339" s="7" t="s">
        <v>12036</v>
      </c>
      <c r="C339" s="8" t="s">
        <v>48</v>
      </c>
      <c r="D339" s="9">
        <v>25.27</v>
      </c>
      <c r="E339" s="9">
        <v>33.64</v>
      </c>
      <c r="F339" s="9">
        <v>46.46</v>
      </c>
      <c r="G339" s="9"/>
    </row>
    <row r="340" spans="1:7" ht="15.75" thickBot="1" x14ac:dyDescent="0.3">
      <c r="A340" s="6"/>
      <c r="B340" s="6"/>
      <c r="C340" s="6"/>
      <c r="D340" s="6"/>
      <c r="E340" s="6"/>
      <c r="F340" s="6"/>
      <c r="G340" s="6"/>
    </row>
    <row r="341" spans="1:7" ht="15.75" thickBot="1" x14ac:dyDescent="0.3">
      <c r="A341" s="7" t="s">
        <v>12191</v>
      </c>
      <c r="B341" s="7" t="s">
        <v>12192</v>
      </c>
      <c r="C341" s="8" t="s">
        <v>48</v>
      </c>
      <c r="D341" s="9">
        <v>46.72</v>
      </c>
      <c r="E341" s="9">
        <v>18.190000000000001</v>
      </c>
      <c r="F341" s="9">
        <v>61.9</v>
      </c>
      <c r="G341" s="9"/>
    </row>
    <row r="342" spans="1:7" ht="15.75" thickBot="1" x14ac:dyDescent="0.3">
      <c r="A342" s="6"/>
      <c r="B342" s="6"/>
      <c r="C342" s="6"/>
      <c r="D342" s="6"/>
      <c r="E342" s="6"/>
      <c r="F342" s="6"/>
      <c r="G342" s="6"/>
    </row>
    <row r="343" spans="1:7" ht="15.75" thickBot="1" x14ac:dyDescent="0.3">
      <c r="A343" s="7" t="s">
        <v>12193</v>
      </c>
      <c r="B343" s="7" t="s">
        <v>11948</v>
      </c>
      <c r="C343" s="8" t="s">
        <v>48</v>
      </c>
      <c r="D343" s="9">
        <v>45.54</v>
      </c>
      <c r="E343" s="9">
        <v>18.66</v>
      </c>
      <c r="F343" s="9">
        <v>61.44</v>
      </c>
      <c r="G343" s="9"/>
    </row>
    <row r="344" spans="1:7" ht="15.75" thickBot="1" x14ac:dyDescent="0.3">
      <c r="A344" s="6"/>
      <c r="B344" s="6"/>
      <c r="C344" s="6"/>
      <c r="D344" s="6"/>
      <c r="E344" s="6"/>
      <c r="F344" s="6"/>
      <c r="G344" s="6"/>
    </row>
    <row r="345" spans="1:7" ht="15.75" thickBot="1" x14ac:dyDescent="0.3">
      <c r="A345" s="7" t="s">
        <v>12194</v>
      </c>
      <c r="B345" s="7" t="s">
        <v>12195</v>
      </c>
      <c r="C345" s="8"/>
      <c r="D345" s="9"/>
      <c r="E345" s="9"/>
      <c r="F345" s="9"/>
      <c r="G345" s="9"/>
    </row>
    <row r="346" spans="1:7" ht="15.75" thickBot="1" x14ac:dyDescent="0.3">
      <c r="A346" s="6"/>
      <c r="B346" s="6"/>
      <c r="C346" s="6"/>
      <c r="D346" s="6"/>
      <c r="E346" s="6"/>
      <c r="F346" s="6"/>
      <c r="G346" s="6"/>
    </row>
    <row r="347" spans="1:7" ht="25.5" thickBot="1" x14ac:dyDescent="0.3">
      <c r="A347" s="7" t="s">
        <v>12196</v>
      </c>
      <c r="B347" s="7" t="s">
        <v>12197</v>
      </c>
      <c r="C347" s="8"/>
      <c r="D347" s="9"/>
      <c r="E347" s="9"/>
      <c r="F347" s="9"/>
      <c r="G347" s="9"/>
    </row>
    <row r="348" spans="1:7" ht="15.75" thickBot="1" x14ac:dyDescent="0.3">
      <c r="A348" s="6"/>
      <c r="B348" s="6"/>
      <c r="C348" s="6"/>
      <c r="D348" s="6"/>
      <c r="E348" s="6"/>
      <c r="F348" s="6"/>
      <c r="G348" s="6"/>
    </row>
    <row r="349" spans="1:7" ht="15.75" thickBot="1" x14ac:dyDescent="0.3">
      <c r="A349" s="7" t="s">
        <v>12198</v>
      </c>
      <c r="B349" s="7" t="s">
        <v>12199</v>
      </c>
      <c r="C349" s="8" t="s">
        <v>1290</v>
      </c>
      <c r="D349" s="9" t="s">
        <v>12200</v>
      </c>
      <c r="E349" s="9">
        <v>47.89</v>
      </c>
      <c r="F349" s="9">
        <v>32.21</v>
      </c>
      <c r="G349" s="9"/>
    </row>
    <row r="350" spans="1:7" ht="15.75" thickBot="1" x14ac:dyDescent="0.3">
      <c r="A350" s="6"/>
      <c r="B350" s="6"/>
      <c r="C350" s="6"/>
      <c r="D350" s="6"/>
      <c r="E350" s="6"/>
      <c r="F350" s="6"/>
      <c r="G350" s="6"/>
    </row>
    <row r="351" spans="1:7" ht="15.75" thickBot="1" x14ac:dyDescent="0.3">
      <c r="A351" s="7" t="s">
        <v>12201</v>
      </c>
      <c r="B351" s="7" t="s">
        <v>12202</v>
      </c>
      <c r="C351" s="8" t="s">
        <v>1290</v>
      </c>
      <c r="D351" s="9" t="s">
        <v>12203</v>
      </c>
      <c r="E351" s="9">
        <v>48.36</v>
      </c>
      <c r="F351" s="9">
        <v>31.74</v>
      </c>
      <c r="G351" s="9"/>
    </row>
    <row r="352" spans="1:7" ht="15.75" thickBot="1" x14ac:dyDescent="0.3">
      <c r="A352" s="6"/>
      <c r="B352" s="6"/>
      <c r="C352" s="6"/>
      <c r="D352" s="6"/>
      <c r="E352" s="6"/>
      <c r="F352" s="6"/>
      <c r="G352" s="6"/>
    </row>
    <row r="353" spans="1:7" ht="15.75" thickBot="1" x14ac:dyDescent="0.3">
      <c r="A353" s="7" t="s">
        <v>12204</v>
      </c>
      <c r="B353" s="7" t="s">
        <v>12205</v>
      </c>
      <c r="C353" s="8" t="s">
        <v>1290</v>
      </c>
      <c r="D353" s="9" t="s">
        <v>12206</v>
      </c>
      <c r="E353" s="9">
        <v>36.43</v>
      </c>
      <c r="F353" s="9">
        <v>43.67</v>
      </c>
      <c r="G353" s="9"/>
    </row>
    <row r="354" spans="1:7" ht="15.75" thickBot="1" x14ac:dyDescent="0.3">
      <c r="A354" s="6"/>
      <c r="B354" s="6"/>
      <c r="C354" s="6"/>
      <c r="D354" s="6"/>
      <c r="E354" s="6"/>
      <c r="F354" s="6"/>
      <c r="G354" s="6"/>
    </row>
    <row r="355" spans="1:7" ht="25.5" thickBot="1" x14ac:dyDescent="0.3">
      <c r="A355" s="7" t="s">
        <v>12207</v>
      </c>
      <c r="B355" s="7" t="s">
        <v>12208</v>
      </c>
      <c r="C355" s="8"/>
      <c r="D355" s="9"/>
      <c r="E355" s="9"/>
      <c r="F355" s="9"/>
      <c r="G355" s="9"/>
    </row>
    <row r="356" spans="1:7" ht="15.75" thickBot="1" x14ac:dyDescent="0.3">
      <c r="A356" s="6"/>
      <c r="B356" s="6"/>
      <c r="C356" s="6"/>
      <c r="D356" s="6"/>
      <c r="E356" s="6"/>
      <c r="F356" s="6"/>
      <c r="G356" s="6"/>
    </row>
    <row r="357" spans="1:7" ht="15.75" thickBot="1" x14ac:dyDescent="0.3">
      <c r="A357" s="7" t="s">
        <v>12209</v>
      </c>
      <c r="B357" s="7" t="s">
        <v>12199</v>
      </c>
      <c r="C357" s="8" t="s">
        <v>1290</v>
      </c>
      <c r="D357" s="9" t="s">
        <v>12210</v>
      </c>
      <c r="E357" s="9">
        <v>57.21</v>
      </c>
      <c r="F357" s="9">
        <v>22.88</v>
      </c>
      <c r="G357" s="9"/>
    </row>
    <row r="358" spans="1:7" ht="15.75" thickBot="1" x14ac:dyDescent="0.3">
      <c r="A358" s="6"/>
      <c r="B358" s="6"/>
      <c r="C358" s="6"/>
      <c r="D358" s="6"/>
      <c r="E358" s="6"/>
      <c r="F358" s="6"/>
      <c r="G358" s="6"/>
    </row>
    <row r="359" spans="1:7" ht="15.75" thickBot="1" x14ac:dyDescent="0.3">
      <c r="A359" s="7" t="s">
        <v>12211</v>
      </c>
      <c r="B359" s="7" t="s">
        <v>12202</v>
      </c>
      <c r="C359" s="8" t="s">
        <v>1290</v>
      </c>
      <c r="D359" s="9" t="s">
        <v>12212</v>
      </c>
      <c r="E359" s="9">
        <v>57.78</v>
      </c>
      <c r="F359" s="9">
        <v>22.32</v>
      </c>
      <c r="G359" s="9"/>
    </row>
    <row r="360" spans="1:7" ht="15.75" thickBot="1" x14ac:dyDescent="0.3">
      <c r="A360" s="6"/>
      <c r="B360" s="6"/>
      <c r="C360" s="6"/>
      <c r="D360" s="6"/>
      <c r="E360" s="6"/>
      <c r="F360" s="6"/>
      <c r="G360" s="6"/>
    </row>
    <row r="361" spans="1:7" ht="15.75" thickBot="1" x14ac:dyDescent="0.3">
      <c r="A361" s="7" t="s">
        <v>12213</v>
      </c>
      <c r="B361" s="7" t="s">
        <v>12205</v>
      </c>
      <c r="C361" s="8" t="s">
        <v>1290</v>
      </c>
      <c r="D361" s="9" t="s">
        <v>12214</v>
      </c>
      <c r="E361" s="9">
        <v>47.55</v>
      </c>
      <c r="F361" s="9">
        <v>32.54</v>
      </c>
      <c r="G361" s="9"/>
    </row>
    <row r="362" spans="1:7" ht="15.75" thickBot="1" x14ac:dyDescent="0.3">
      <c r="A362" s="6"/>
      <c r="B362" s="6"/>
      <c r="C362" s="6"/>
      <c r="D362" s="6"/>
      <c r="E362" s="6"/>
      <c r="F362" s="6"/>
      <c r="G362" s="6"/>
    </row>
    <row r="363" spans="1:7" ht="15.75" thickBot="1" x14ac:dyDescent="0.3">
      <c r="A363" s="7" t="s">
        <v>12215</v>
      </c>
      <c r="B363" s="7" t="s">
        <v>12216</v>
      </c>
      <c r="C363" s="8"/>
      <c r="D363" s="9"/>
      <c r="E363" s="9"/>
      <c r="F363" s="9"/>
      <c r="G363" s="9"/>
    </row>
    <row r="364" spans="1:7" ht="15.75" thickBot="1" x14ac:dyDescent="0.3">
      <c r="A364" s="6"/>
      <c r="B364" s="6"/>
      <c r="C364" s="6"/>
      <c r="D364" s="6"/>
      <c r="E364" s="6"/>
      <c r="F364" s="6"/>
      <c r="G364" s="6"/>
    </row>
    <row r="365" spans="1:7" ht="15.75" thickBot="1" x14ac:dyDescent="0.3">
      <c r="A365" s="7" t="s">
        <v>12217</v>
      </c>
      <c r="B365" s="7" t="s">
        <v>12218</v>
      </c>
      <c r="C365" s="8"/>
      <c r="D365" s="9"/>
      <c r="E365" s="9"/>
      <c r="F365" s="9"/>
      <c r="G365" s="9"/>
    </row>
    <row r="366" spans="1:7" ht="15.75" thickBot="1" x14ac:dyDescent="0.3">
      <c r="A366" s="6"/>
      <c r="B366" s="6"/>
      <c r="C366" s="6"/>
      <c r="D366" s="6"/>
      <c r="E366" s="6"/>
      <c r="F366" s="6"/>
      <c r="G366" s="6"/>
    </row>
    <row r="367" spans="1:7" ht="15.75" thickBot="1" x14ac:dyDescent="0.3">
      <c r="A367" s="7" t="s">
        <v>12219</v>
      </c>
      <c r="B367" s="7" t="s">
        <v>12220</v>
      </c>
      <c r="C367" s="8" t="s">
        <v>114</v>
      </c>
      <c r="D367" s="9">
        <v>10.27</v>
      </c>
      <c r="E367" s="9">
        <v>64.17</v>
      </c>
      <c r="F367" s="9">
        <v>15.97</v>
      </c>
      <c r="G367" s="9"/>
    </row>
    <row r="368" spans="1:7" ht="15.75" thickBot="1" x14ac:dyDescent="0.3">
      <c r="A368" s="6"/>
      <c r="B368" s="6"/>
      <c r="C368" s="6"/>
      <c r="D368" s="6"/>
      <c r="E368" s="6"/>
      <c r="F368" s="6"/>
      <c r="G368" s="6"/>
    </row>
    <row r="369" spans="1:7" ht="25.5" thickBot="1" x14ac:dyDescent="0.3">
      <c r="A369" s="7" t="s">
        <v>12221</v>
      </c>
      <c r="B369" s="7" t="s">
        <v>12222</v>
      </c>
      <c r="C369" s="8" t="s">
        <v>2141</v>
      </c>
      <c r="D369" s="9">
        <v>1.31</v>
      </c>
      <c r="E369" s="9">
        <v>29.77</v>
      </c>
      <c r="F369" s="9">
        <v>50.38</v>
      </c>
      <c r="G369" s="9"/>
    </row>
    <row r="370" spans="1:7" ht="15.75" thickBot="1" x14ac:dyDescent="0.3">
      <c r="A370" s="6"/>
      <c r="B370" s="6"/>
      <c r="C370" s="6"/>
      <c r="D370" s="6"/>
      <c r="E370" s="6"/>
      <c r="F370" s="6"/>
      <c r="G370" s="6"/>
    </row>
    <row r="371" spans="1:7" ht="15.75" thickBot="1" x14ac:dyDescent="0.3">
      <c r="A371" s="7" t="s">
        <v>12223</v>
      </c>
      <c r="B371" s="7" t="s">
        <v>12224</v>
      </c>
      <c r="C371" s="8"/>
      <c r="D371" s="9"/>
      <c r="E371" s="9"/>
      <c r="F371" s="9"/>
      <c r="G371" s="9"/>
    </row>
    <row r="372" spans="1:7" ht="15.75" thickBot="1" x14ac:dyDescent="0.3">
      <c r="A372" s="6"/>
      <c r="B372" s="6"/>
      <c r="C372" s="6"/>
      <c r="D372" s="6"/>
      <c r="E372" s="6"/>
      <c r="F372" s="6"/>
      <c r="G372" s="6"/>
    </row>
    <row r="373" spans="1:7" ht="15.75" thickBot="1" x14ac:dyDescent="0.3">
      <c r="A373" s="7" t="s">
        <v>12225</v>
      </c>
      <c r="B373" s="7" t="s">
        <v>12199</v>
      </c>
      <c r="C373" s="8" t="s">
        <v>114</v>
      </c>
      <c r="D373" s="9">
        <v>10.95</v>
      </c>
      <c r="E373" s="9">
        <v>57.17</v>
      </c>
      <c r="F373" s="9">
        <v>22.92</v>
      </c>
      <c r="G373" s="9"/>
    </row>
    <row r="374" spans="1:7" ht="15.75" thickBot="1" x14ac:dyDescent="0.3">
      <c r="A374" s="6"/>
      <c r="B374" s="6"/>
      <c r="C374" s="6"/>
      <c r="D374" s="6"/>
      <c r="E374" s="6"/>
      <c r="F374" s="6"/>
      <c r="G374" s="6"/>
    </row>
    <row r="375" spans="1:7" ht="15.75" thickBot="1" x14ac:dyDescent="0.3">
      <c r="A375" s="7" t="s">
        <v>12226</v>
      </c>
      <c r="B375" s="7" t="s">
        <v>12202</v>
      </c>
      <c r="C375" s="8" t="s">
        <v>114</v>
      </c>
      <c r="D375" s="9">
        <v>10.89</v>
      </c>
      <c r="E375" s="9">
        <v>57.76</v>
      </c>
      <c r="F375" s="9">
        <v>22.31</v>
      </c>
      <c r="G375" s="9"/>
    </row>
    <row r="376" spans="1:7" ht="15.75" thickBot="1" x14ac:dyDescent="0.3">
      <c r="A376" s="6"/>
      <c r="B376" s="6"/>
      <c r="C376" s="6"/>
      <c r="D376" s="6"/>
      <c r="E376" s="6"/>
      <c r="F376" s="6"/>
      <c r="G376" s="6"/>
    </row>
    <row r="377" spans="1:7" ht="15.75" thickBot="1" x14ac:dyDescent="0.3">
      <c r="A377" s="7" t="s">
        <v>12227</v>
      </c>
      <c r="B377" s="7" t="s">
        <v>12205</v>
      </c>
      <c r="C377" s="8" t="s">
        <v>114</v>
      </c>
      <c r="D377" s="9">
        <v>13.19</v>
      </c>
      <c r="E377" s="9">
        <v>47.54</v>
      </c>
      <c r="F377" s="9">
        <v>32.520000000000003</v>
      </c>
      <c r="G377" s="9"/>
    </row>
    <row r="378" spans="1:7" ht="15.75" thickBot="1" x14ac:dyDescent="0.3">
      <c r="A378" s="6"/>
      <c r="B378" s="6"/>
      <c r="C378" s="6"/>
      <c r="D378" s="6"/>
      <c r="E378" s="6"/>
      <c r="F378" s="6"/>
      <c r="G378" s="6"/>
    </row>
    <row r="379" spans="1:7" ht="25.5" thickBot="1" x14ac:dyDescent="0.3">
      <c r="A379" s="7" t="s">
        <v>12228</v>
      </c>
      <c r="B379" s="7" t="s">
        <v>12229</v>
      </c>
      <c r="C379" s="8"/>
      <c r="D379" s="9"/>
      <c r="E379" s="9"/>
      <c r="F379" s="9"/>
      <c r="G379" s="9"/>
    </row>
    <row r="380" spans="1:7" ht="15.75" thickBot="1" x14ac:dyDescent="0.3">
      <c r="A380" s="6"/>
      <c r="B380" s="6"/>
      <c r="C380" s="6"/>
      <c r="D380" s="6"/>
      <c r="E380" s="6"/>
      <c r="F380" s="6"/>
      <c r="G380" s="6"/>
    </row>
    <row r="381" spans="1:7" ht="15.75" thickBot="1" x14ac:dyDescent="0.3">
      <c r="A381" s="7" t="s">
        <v>12230</v>
      </c>
      <c r="B381" s="7" t="s">
        <v>12199</v>
      </c>
      <c r="C381" s="8" t="s">
        <v>114</v>
      </c>
      <c r="D381" s="9">
        <v>27.39</v>
      </c>
      <c r="E381" s="9">
        <v>57.25</v>
      </c>
      <c r="F381" s="9">
        <v>22.86</v>
      </c>
      <c r="G381" s="9"/>
    </row>
    <row r="382" spans="1:7" ht="15.75" thickBot="1" x14ac:dyDescent="0.3">
      <c r="A382" s="6"/>
      <c r="B382" s="6"/>
      <c r="C382" s="6"/>
      <c r="D382" s="6"/>
      <c r="E382" s="6"/>
      <c r="F382" s="6"/>
      <c r="G382" s="6"/>
    </row>
    <row r="383" spans="1:7" ht="15.75" thickBot="1" x14ac:dyDescent="0.3">
      <c r="A383" s="7" t="s">
        <v>12231</v>
      </c>
      <c r="B383" s="7" t="s">
        <v>12202</v>
      </c>
      <c r="C383" s="8" t="s">
        <v>114</v>
      </c>
      <c r="D383" s="9">
        <v>27.23</v>
      </c>
      <c r="E383" s="9">
        <v>57.77</v>
      </c>
      <c r="F383" s="9">
        <v>22.33</v>
      </c>
      <c r="G383" s="9"/>
    </row>
    <row r="384" spans="1:7" ht="15.75" thickBot="1" x14ac:dyDescent="0.3">
      <c r="A384" s="6"/>
      <c r="B384" s="6"/>
      <c r="C384" s="6"/>
      <c r="D384" s="6"/>
      <c r="E384" s="6"/>
      <c r="F384" s="6"/>
      <c r="G384" s="6"/>
    </row>
    <row r="385" spans="1:7" ht="15.75" thickBot="1" x14ac:dyDescent="0.3">
      <c r="A385" s="7" t="s">
        <v>12232</v>
      </c>
      <c r="B385" s="7" t="s">
        <v>12205</v>
      </c>
      <c r="C385" s="8" t="s">
        <v>114</v>
      </c>
      <c r="D385" s="9">
        <v>32.950000000000003</v>
      </c>
      <c r="E385" s="9">
        <v>47.56</v>
      </c>
      <c r="F385" s="9">
        <v>32.53</v>
      </c>
      <c r="G385" s="9"/>
    </row>
    <row r="386" spans="1:7" ht="15.75" thickBot="1" x14ac:dyDescent="0.3">
      <c r="A386" s="6"/>
      <c r="B386" s="6"/>
      <c r="C386" s="6"/>
      <c r="D386" s="6"/>
      <c r="E386" s="6"/>
      <c r="F386" s="6"/>
      <c r="G386" s="6"/>
    </row>
    <row r="387" spans="1:7" ht="15.75" thickBot="1" x14ac:dyDescent="0.3">
      <c r="A387" s="7" t="s">
        <v>12233</v>
      </c>
      <c r="B387" s="7" t="s">
        <v>12234</v>
      </c>
      <c r="C387" s="8"/>
      <c r="D387" s="9"/>
      <c r="E387" s="9"/>
      <c r="F387" s="9"/>
      <c r="G387" s="9"/>
    </row>
    <row r="388" spans="1:7" ht="15.75" thickBot="1" x14ac:dyDescent="0.3">
      <c r="A388" s="6"/>
      <c r="B388" s="6"/>
      <c r="C388" s="6"/>
      <c r="D388" s="6"/>
      <c r="E388" s="6"/>
      <c r="F388" s="6"/>
      <c r="G388" s="6"/>
    </row>
    <row r="389" spans="1:7" ht="15.75" thickBot="1" x14ac:dyDescent="0.3">
      <c r="A389" s="7" t="s">
        <v>12235</v>
      </c>
      <c r="B389" s="7" t="s">
        <v>12236</v>
      </c>
      <c r="C389" s="8" t="s">
        <v>114</v>
      </c>
      <c r="D389" s="9">
        <v>2.63</v>
      </c>
      <c r="E389" s="9">
        <v>47.53</v>
      </c>
      <c r="F389" s="9">
        <v>32.700000000000003</v>
      </c>
      <c r="G389" s="9"/>
    </row>
    <row r="390" spans="1:7" ht="15.75" thickBot="1" x14ac:dyDescent="0.3">
      <c r="A390" s="6"/>
      <c r="B390" s="6"/>
      <c r="C390" s="6"/>
      <c r="D390" s="6"/>
      <c r="E390" s="6"/>
      <c r="F390" s="6"/>
      <c r="G390" s="6"/>
    </row>
    <row r="391" spans="1:7" ht="15.75" thickBot="1" x14ac:dyDescent="0.3">
      <c r="A391" s="7" t="s">
        <v>12237</v>
      </c>
      <c r="B391" s="7" t="s">
        <v>12238</v>
      </c>
      <c r="C391" s="8" t="s">
        <v>114</v>
      </c>
      <c r="D391" s="9">
        <v>6.59</v>
      </c>
      <c r="E391" s="9">
        <v>47.65</v>
      </c>
      <c r="F391" s="9">
        <v>32.47</v>
      </c>
      <c r="G391" s="9"/>
    </row>
    <row r="392" spans="1:7" ht="15.75" thickBot="1" x14ac:dyDescent="0.3">
      <c r="A392" s="6"/>
      <c r="B392" s="6"/>
      <c r="C392" s="6"/>
      <c r="D392" s="6"/>
      <c r="E392" s="6"/>
      <c r="F392" s="6"/>
      <c r="G392" s="6"/>
    </row>
    <row r="393" spans="1:7" ht="25.5" thickBot="1" x14ac:dyDescent="0.3">
      <c r="A393" s="7" t="s">
        <v>12239</v>
      </c>
      <c r="B393" s="7" t="s">
        <v>12240</v>
      </c>
      <c r="C393" s="8" t="s">
        <v>114</v>
      </c>
      <c r="D393" s="9">
        <v>14.26</v>
      </c>
      <c r="E393" s="9">
        <v>47.9</v>
      </c>
      <c r="F393" s="9">
        <v>32.19</v>
      </c>
      <c r="G393" s="9"/>
    </row>
    <row r="394" spans="1:7" ht="15.75" thickBot="1" x14ac:dyDescent="0.3">
      <c r="A394" s="6"/>
      <c r="B394" s="6"/>
      <c r="C394" s="6"/>
      <c r="D394" s="6"/>
      <c r="E394" s="6"/>
      <c r="F394" s="6"/>
      <c r="G394" s="6"/>
    </row>
    <row r="395" spans="1:7" ht="15.75" thickBot="1" x14ac:dyDescent="0.3">
      <c r="A395" s="7" t="s">
        <v>12241</v>
      </c>
      <c r="B395" s="7" t="s">
        <v>12242</v>
      </c>
      <c r="C395" s="8"/>
      <c r="D395" s="9"/>
      <c r="E395" s="9"/>
      <c r="F395" s="9"/>
      <c r="G395" s="9"/>
    </row>
    <row r="396" spans="1:7" ht="15.75" thickBot="1" x14ac:dyDescent="0.3">
      <c r="A396" s="6"/>
      <c r="B396" s="6"/>
      <c r="C396" s="6"/>
      <c r="D396" s="6"/>
      <c r="E396" s="6"/>
      <c r="F396" s="6"/>
      <c r="G396" s="6"/>
    </row>
    <row r="397" spans="1:7" ht="15.75" thickBot="1" x14ac:dyDescent="0.3">
      <c r="A397" s="7" t="s">
        <v>12243</v>
      </c>
      <c r="B397" s="7" t="s">
        <v>12244</v>
      </c>
      <c r="C397" s="8" t="s">
        <v>114</v>
      </c>
      <c r="D397" s="9">
        <v>26.36</v>
      </c>
      <c r="E397" s="9">
        <v>47.53</v>
      </c>
      <c r="F397" s="9">
        <v>32.549999999999997</v>
      </c>
      <c r="G397" s="9"/>
    </row>
    <row r="398" spans="1:7" ht="15.75" thickBot="1" x14ac:dyDescent="0.3">
      <c r="A398" s="6"/>
      <c r="B398" s="6"/>
      <c r="C398" s="6"/>
      <c r="D398" s="6"/>
      <c r="E398" s="6"/>
      <c r="F398" s="6"/>
      <c r="G398" s="6"/>
    </row>
    <row r="399" spans="1:7" ht="15.75" thickBot="1" x14ac:dyDescent="0.3">
      <c r="A399" s="7" t="s">
        <v>12245</v>
      </c>
      <c r="B399" s="7" t="s">
        <v>12246</v>
      </c>
      <c r="C399" s="8" t="s">
        <v>114</v>
      </c>
      <c r="D399" s="9">
        <v>46.13</v>
      </c>
      <c r="E399" s="9">
        <v>47.56</v>
      </c>
      <c r="F399" s="9">
        <v>32.54</v>
      </c>
      <c r="G399" s="9"/>
    </row>
    <row r="400" spans="1:7" ht="15.75" thickBot="1" x14ac:dyDescent="0.3">
      <c r="A400" s="6"/>
      <c r="B400" s="6"/>
      <c r="C400" s="6"/>
      <c r="D400" s="6"/>
      <c r="E400" s="6"/>
      <c r="F400" s="6"/>
      <c r="G400" s="6"/>
    </row>
    <row r="401" spans="1:7" ht="15.75" thickBot="1" x14ac:dyDescent="0.3">
      <c r="A401" s="7" t="s">
        <v>12247</v>
      </c>
      <c r="B401" s="7" t="s">
        <v>12248</v>
      </c>
      <c r="C401" s="8"/>
      <c r="D401" s="9"/>
      <c r="E401" s="9"/>
      <c r="F401" s="9"/>
      <c r="G401" s="9"/>
    </row>
    <row r="402" spans="1:7" ht="15.75" thickBot="1" x14ac:dyDescent="0.3">
      <c r="A402" s="6"/>
      <c r="B402" s="6"/>
      <c r="C402" s="6"/>
      <c r="D402" s="6"/>
      <c r="E402" s="6"/>
      <c r="F402" s="6"/>
      <c r="G402" s="6"/>
    </row>
    <row r="403" spans="1:7" ht="15.75" thickBot="1" x14ac:dyDescent="0.3">
      <c r="A403" s="7" t="s">
        <v>12249</v>
      </c>
      <c r="B403" s="7" t="s">
        <v>12250</v>
      </c>
      <c r="C403" s="8"/>
      <c r="D403" s="9"/>
      <c r="E403" s="9"/>
      <c r="F403" s="9"/>
      <c r="G403" s="9"/>
    </row>
    <row r="404" spans="1:7" ht="15.75" thickBot="1" x14ac:dyDescent="0.3">
      <c r="A404" s="6"/>
      <c r="B404" s="6"/>
      <c r="C404" s="6"/>
      <c r="D404" s="6"/>
      <c r="E404" s="6"/>
      <c r="F404" s="6"/>
      <c r="G404" s="6"/>
    </row>
    <row r="405" spans="1:7" ht="15.75" thickBot="1" x14ac:dyDescent="0.3">
      <c r="A405" s="7" t="s">
        <v>12251</v>
      </c>
      <c r="B405" s="7" t="s">
        <v>12252</v>
      </c>
      <c r="C405" s="8" t="s">
        <v>48</v>
      </c>
      <c r="D405" s="9">
        <v>7.46</v>
      </c>
      <c r="E405" s="9">
        <v>72.650000000000006</v>
      </c>
      <c r="F405" s="9">
        <v>7.37</v>
      </c>
      <c r="G405" s="9"/>
    </row>
    <row r="406" spans="1:7" ht="15.75" thickBot="1" x14ac:dyDescent="0.3">
      <c r="A406" s="6"/>
      <c r="B406" s="6"/>
      <c r="C406" s="6"/>
      <c r="D406" s="6"/>
      <c r="E406" s="6"/>
      <c r="F406" s="6"/>
      <c r="G406" s="6"/>
    </row>
    <row r="407" spans="1:7" ht="15.75" thickBot="1" x14ac:dyDescent="0.3">
      <c r="A407" s="7" t="s">
        <v>12253</v>
      </c>
      <c r="B407" s="7" t="s">
        <v>12254</v>
      </c>
      <c r="C407" s="8" t="s">
        <v>48</v>
      </c>
      <c r="D407" s="9">
        <v>9.7200000000000006</v>
      </c>
      <c r="E407" s="9">
        <v>74.489999999999995</v>
      </c>
      <c r="F407" s="9">
        <v>5.66</v>
      </c>
      <c r="G407" s="9"/>
    </row>
    <row r="408" spans="1:7" ht="15.75" thickBot="1" x14ac:dyDescent="0.3">
      <c r="A408" s="6"/>
      <c r="B408" s="6"/>
      <c r="C408" s="6"/>
      <c r="D408" s="6"/>
      <c r="E408" s="6"/>
      <c r="F408" s="6"/>
      <c r="G408" s="6"/>
    </row>
    <row r="409" spans="1:7" ht="15.75" thickBot="1" x14ac:dyDescent="0.3">
      <c r="A409" s="7" t="s">
        <v>12255</v>
      </c>
      <c r="B409" s="7" t="s">
        <v>12256</v>
      </c>
      <c r="C409" s="8" t="s">
        <v>48</v>
      </c>
      <c r="D409" s="9">
        <v>6.66</v>
      </c>
      <c r="E409" s="9">
        <v>71.77</v>
      </c>
      <c r="F409" s="9">
        <v>8.26</v>
      </c>
      <c r="G409" s="9"/>
    </row>
    <row r="410" spans="1:7" ht="15.75" thickBot="1" x14ac:dyDescent="0.3">
      <c r="A410" s="6"/>
      <c r="B410" s="6"/>
      <c r="C410" s="6"/>
      <c r="D410" s="6"/>
      <c r="E410" s="6"/>
      <c r="F410" s="6"/>
      <c r="G410" s="6"/>
    </row>
    <row r="411" spans="1:7" ht="15.75" thickBot="1" x14ac:dyDescent="0.3">
      <c r="A411" s="7" t="s">
        <v>12257</v>
      </c>
      <c r="B411" s="7" t="s">
        <v>12258</v>
      </c>
      <c r="C411" s="8" t="s">
        <v>48</v>
      </c>
      <c r="D411" s="9">
        <v>8.11</v>
      </c>
      <c r="E411" s="9">
        <v>73.239999999999995</v>
      </c>
      <c r="F411" s="9">
        <v>6.78</v>
      </c>
      <c r="G411" s="9"/>
    </row>
    <row r="412" spans="1:7" ht="15.75" thickBot="1" x14ac:dyDescent="0.3">
      <c r="A412" s="6"/>
      <c r="B412" s="6"/>
      <c r="C412" s="6"/>
      <c r="D412" s="6"/>
      <c r="E412" s="6"/>
      <c r="F412" s="6"/>
      <c r="G412" s="6"/>
    </row>
    <row r="413" spans="1:7" ht="15.75" thickBot="1" x14ac:dyDescent="0.3">
      <c r="A413" s="7" t="s">
        <v>12259</v>
      </c>
      <c r="B413" s="7" t="s">
        <v>12260</v>
      </c>
      <c r="C413" s="8"/>
      <c r="D413" s="9"/>
      <c r="E413" s="9"/>
      <c r="F413" s="9"/>
      <c r="G413" s="9"/>
    </row>
    <row r="414" spans="1:7" ht="15.75" thickBot="1" x14ac:dyDescent="0.3">
      <c r="A414" s="6"/>
      <c r="B414" s="6"/>
      <c r="C414" s="6"/>
      <c r="D414" s="6"/>
      <c r="E414" s="6"/>
      <c r="F414" s="6"/>
      <c r="G414" s="6"/>
    </row>
    <row r="415" spans="1:7" ht="15.75" thickBot="1" x14ac:dyDescent="0.3">
      <c r="A415" s="7" t="s">
        <v>12261</v>
      </c>
      <c r="B415" s="7" t="s">
        <v>12252</v>
      </c>
      <c r="C415" s="8" t="s">
        <v>48</v>
      </c>
      <c r="D415" s="9">
        <v>14.95</v>
      </c>
      <c r="E415" s="9">
        <v>76.39</v>
      </c>
      <c r="F415" s="9">
        <v>3.68</v>
      </c>
      <c r="G415" s="9"/>
    </row>
    <row r="416" spans="1:7" ht="15.75" thickBot="1" x14ac:dyDescent="0.3">
      <c r="A416" s="6"/>
      <c r="B416" s="6"/>
      <c r="C416" s="6"/>
      <c r="D416" s="6"/>
      <c r="E416" s="6"/>
      <c r="F416" s="6"/>
      <c r="G416" s="6"/>
    </row>
    <row r="417" spans="1:7" ht="15.75" thickBot="1" x14ac:dyDescent="0.3">
      <c r="A417" s="7" t="s">
        <v>12262</v>
      </c>
      <c r="B417" s="7" t="s">
        <v>12254</v>
      </c>
      <c r="C417" s="8" t="s">
        <v>48</v>
      </c>
      <c r="D417" s="9">
        <v>24.98</v>
      </c>
      <c r="E417" s="9">
        <v>77.900000000000006</v>
      </c>
      <c r="F417" s="9">
        <v>2.2000000000000002</v>
      </c>
      <c r="G417" s="9"/>
    </row>
    <row r="418" spans="1:7" ht="15.75" thickBot="1" x14ac:dyDescent="0.3">
      <c r="A418" s="6"/>
      <c r="B418" s="6"/>
      <c r="C418" s="6"/>
      <c r="D418" s="6"/>
      <c r="E418" s="6"/>
      <c r="F418" s="6"/>
      <c r="G418" s="6"/>
    </row>
    <row r="419" spans="1:7" ht="15.75" thickBot="1" x14ac:dyDescent="0.3">
      <c r="A419" s="7" t="s">
        <v>12263</v>
      </c>
      <c r="B419" s="7" t="s">
        <v>12256</v>
      </c>
      <c r="C419" s="8" t="s">
        <v>48</v>
      </c>
      <c r="D419" s="9">
        <v>18.23</v>
      </c>
      <c r="E419" s="9">
        <v>77.069999999999993</v>
      </c>
      <c r="F419" s="9">
        <v>3.02</v>
      </c>
      <c r="G419" s="9"/>
    </row>
    <row r="420" spans="1:7" ht="15.75" thickBot="1" x14ac:dyDescent="0.3">
      <c r="A420" s="6"/>
      <c r="B420" s="6"/>
      <c r="C420" s="6"/>
      <c r="D420" s="6"/>
      <c r="E420" s="6"/>
      <c r="F420" s="6"/>
      <c r="G420" s="6"/>
    </row>
    <row r="421" spans="1:7" ht="15.75" thickBot="1" x14ac:dyDescent="0.3">
      <c r="A421" s="7" t="s">
        <v>12264</v>
      </c>
      <c r="B421" s="7" t="s">
        <v>12258</v>
      </c>
      <c r="C421" s="8" t="s">
        <v>48</v>
      </c>
      <c r="D421" s="9">
        <v>20.83</v>
      </c>
      <c r="E421" s="9">
        <v>77.48</v>
      </c>
      <c r="F421" s="9">
        <v>2.64</v>
      </c>
      <c r="G421" s="9"/>
    </row>
    <row r="422" spans="1:7" ht="15.75" thickBot="1" x14ac:dyDescent="0.3">
      <c r="A422" s="6"/>
      <c r="B422" s="6"/>
      <c r="C422" s="6"/>
      <c r="D422" s="6"/>
      <c r="E422" s="6"/>
      <c r="F422" s="6"/>
      <c r="G422" s="6"/>
    </row>
    <row r="423" spans="1:7" ht="25.5" thickBot="1" x14ac:dyDescent="0.3">
      <c r="A423" s="7" t="s">
        <v>12265</v>
      </c>
      <c r="B423" s="7" t="s">
        <v>12266</v>
      </c>
      <c r="C423" s="8"/>
      <c r="D423" s="9"/>
      <c r="E423" s="9"/>
      <c r="F423" s="9"/>
      <c r="G423" s="9"/>
    </row>
    <row r="424" spans="1:7" ht="15.75" thickBot="1" x14ac:dyDescent="0.3">
      <c r="A424" s="6"/>
      <c r="B424" s="6"/>
      <c r="C424" s="6"/>
      <c r="D424" s="6"/>
      <c r="E424" s="6"/>
      <c r="F424" s="6"/>
      <c r="G424" s="6"/>
    </row>
    <row r="425" spans="1:7" ht="15.75" thickBot="1" x14ac:dyDescent="0.3">
      <c r="A425" s="7" t="s">
        <v>12267</v>
      </c>
      <c r="B425" s="7" t="s">
        <v>12252</v>
      </c>
      <c r="C425" s="8" t="s">
        <v>48</v>
      </c>
      <c r="D425" s="9">
        <v>30.35</v>
      </c>
      <c r="E425" s="9">
        <v>64.319999999999993</v>
      </c>
      <c r="F425" s="9">
        <v>15.78</v>
      </c>
      <c r="G425" s="9"/>
    </row>
    <row r="426" spans="1:7" ht="15.75" thickBot="1" x14ac:dyDescent="0.3">
      <c r="A426" s="6"/>
      <c r="B426" s="6"/>
      <c r="C426" s="6"/>
      <c r="D426" s="6"/>
      <c r="E426" s="6"/>
      <c r="F426" s="6"/>
      <c r="G426" s="6"/>
    </row>
    <row r="427" spans="1:7" ht="15.75" thickBot="1" x14ac:dyDescent="0.3">
      <c r="A427" s="7" t="s">
        <v>12268</v>
      </c>
      <c r="B427" s="7" t="s">
        <v>12254</v>
      </c>
      <c r="C427" s="8" t="s">
        <v>48</v>
      </c>
      <c r="D427" s="9">
        <v>45.79</v>
      </c>
      <c r="E427" s="9">
        <v>65.319999999999993</v>
      </c>
      <c r="F427" s="9">
        <v>14.78</v>
      </c>
      <c r="G427" s="9"/>
    </row>
    <row r="428" spans="1:7" ht="15.75" thickBot="1" x14ac:dyDescent="0.3">
      <c r="A428" s="6"/>
      <c r="B428" s="6"/>
      <c r="C428" s="6"/>
      <c r="D428" s="6"/>
      <c r="E428" s="6"/>
      <c r="F428" s="6"/>
      <c r="G428" s="6"/>
    </row>
    <row r="429" spans="1:7" ht="15.75" thickBot="1" x14ac:dyDescent="0.3">
      <c r="A429" s="7" t="s">
        <v>12269</v>
      </c>
      <c r="B429" s="7" t="s">
        <v>12256</v>
      </c>
      <c r="C429" s="8" t="s">
        <v>48</v>
      </c>
      <c r="D429" s="9">
        <v>33.450000000000003</v>
      </c>
      <c r="E429" s="9">
        <v>59.85</v>
      </c>
      <c r="F429" s="9">
        <v>20.239999999999998</v>
      </c>
      <c r="G429" s="9"/>
    </row>
    <row r="430" spans="1:7" ht="15.75" thickBot="1" x14ac:dyDescent="0.3">
      <c r="A430" s="6"/>
      <c r="B430" s="6"/>
      <c r="C430" s="6"/>
      <c r="D430" s="6"/>
      <c r="E430" s="6"/>
      <c r="F430" s="6"/>
      <c r="G430" s="6"/>
    </row>
    <row r="431" spans="1:7" ht="15.75" thickBot="1" x14ac:dyDescent="0.3">
      <c r="A431" s="7" t="s">
        <v>12270</v>
      </c>
      <c r="B431" s="7" t="s">
        <v>12258</v>
      </c>
      <c r="C431" s="8" t="s">
        <v>48</v>
      </c>
      <c r="D431" s="9">
        <v>38.369999999999997</v>
      </c>
      <c r="E431" s="9">
        <v>62.44</v>
      </c>
      <c r="F431" s="9">
        <v>17.64</v>
      </c>
      <c r="G431" s="9"/>
    </row>
    <row r="432" spans="1:7" ht="15.75" thickBot="1" x14ac:dyDescent="0.3">
      <c r="A432" s="6"/>
      <c r="B432" s="6"/>
      <c r="C432" s="6"/>
      <c r="D432" s="6"/>
      <c r="E432" s="6"/>
      <c r="F432" s="6"/>
      <c r="G432" s="6"/>
    </row>
    <row r="433" spans="1:7" ht="25.5" thickBot="1" x14ac:dyDescent="0.3">
      <c r="A433" s="7" t="s">
        <v>12271</v>
      </c>
      <c r="B433" s="7" t="s">
        <v>12272</v>
      </c>
      <c r="C433" s="8"/>
      <c r="D433" s="9"/>
      <c r="E433" s="9"/>
      <c r="F433" s="9"/>
      <c r="G433" s="9"/>
    </row>
    <row r="434" spans="1:7" ht="15.75" thickBot="1" x14ac:dyDescent="0.3">
      <c r="A434" s="6"/>
      <c r="B434" s="6"/>
      <c r="C434" s="6"/>
      <c r="D434" s="6"/>
      <c r="E434" s="6"/>
      <c r="F434" s="6"/>
      <c r="G434" s="6"/>
    </row>
    <row r="435" spans="1:7" ht="15.75" thickBot="1" x14ac:dyDescent="0.3">
      <c r="A435" s="7" t="s">
        <v>12273</v>
      </c>
      <c r="B435" s="7" t="s">
        <v>12252</v>
      </c>
      <c r="C435" s="8" t="s">
        <v>48</v>
      </c>
      <c r="D435" s="9">
        <v>57.43</v>
      </c>
      <c r="E435" s="9">
        <v>65</v>
      </c>
      <c r="F435" s="9">
        <v>15.1</v>
      </c>
      <c r="G435" s="9"/>
    </row>
    <row r="436" spans="1:7" ht="15.75" thickBot="1" x14ac:dyDescent="0.3">
      <c r="A436" s="6"/>
      <c r="B436" s="6"/>
      <c r="C436" s="6"/>
      <c r="D436" s="6"/>
      <c r="E436" s="6"/>
      <c r="F436" s="6"/>
      <c r="G436" s="6"/>
    </row>
    <row r="437" spans="1:7" ht="15.75" thickBot="1" x14ac:dyDescent="0.3">
      <c r="A437" s="7" t="s">
        <v>12274</v>
      </c>
      <c r="B437" s="7" t="s">
        <v>12254</v>
      </c>
      <c r="C437" s="8" t="s">
        <v>48</v>
      </c>
      <c r="D437" s="9">
        <v>93.53</v>
      </c>
      <c r="E437" s="9">
        <v>68.72</v>
      </c>
      <c r="F437" s="9">
        <v>11.39</v>
      </c>
      <c r="G437" s="9"/>
    </row>
    <row r="438" spans="1:7" ht="15.75" thickBot="1" x14ac:dyDescent="0.3">
      <c r="A438" s="6"/>
      <c r="B438" s="6"/>
      <c r="C438" s="6"/>
      <c r="D438" s="6"/>
      <c r="E438" s="6"/>
      <c r="F438" s="6"/>
      <c r="G438" s="6"/>
    </row>
    <row r="439" spans="1:7" ht="15.75" thickBot="1" x14ac:dyDescent="0.3">
      <c r="A439" s="7" t="s">
        <v>12275</v>
      </c>
      <c r="B439" s="7" t="s">
        <v>12256</v>
      </c>
      <c r="C439" s="8" t="s">
        <v>48</v>
      </c>
      <c r="D439" s="9">
        <v>67.95</v>
      </c>
      <c r="E439" s="9">
        <v>68.17</v>
      </c>
      <c r="F439" s="9">
        <v>11.92</v>
      </c>
      <c r="G439" s="9"/>
    </row>
    <row r="440" spans="1:7" ht="15.75" thickBot="1" x14ac:dyDescent="0.3">
      <c r="A440" s="6"/>
      <c r="B440" s="6"/>
      <c r="C440" s="6"/>
      <c r="D440" s="6"/>
      <c r="E440" s="6"/>
      <c r="F440" s="6"/>
      <c r="G440" s="6"/>
    </row>
    <row r="441" spans="1:7" ht="15.75" thickBot="1" x14ac:dyDescent="0.3">
      <c r="A441" s="7" t="s">
        <v>12276</v>
      </c>
      <c r="B441" s="7" t="s">
        <v>12258</v>
      </c>
      <c r="C441" s="8" t="s">
        <v>48</v>
      </c>
      <c r="D441" s="9">
        <v>77.39</v>
      </c>
      <c r="E441" s="9">
        <v>69.62</v>
      </c>
      <c r="F441" s="9">
        <v>10.47</v>
      </c>
      <c r="G441" s="9"/>
    </row>
    <row r="442" spans="1:7" ht="15.75" thickBot="1" x14ac:dyDescent="0.3">
      <c r="A442" s="6"/>
      <c r="B442" s="6"/>
      <c r="C442" s="6"/>
      <c r="D442" s="6"/>
      <c r="E442" s="6"/>
      <c r="F442" s="6"/>
      <c r="G442" s="6"/>
    </row>
    <row r="443" spans="1:7" ht="25.5" thickBot="1" x14ac:dyDescent="0.3">
      <c r="A443" s="7" t="s">
        <v>12277</v>
      </c>
      <c r="B443" s="7" t="s">
        <v>12278</v>
      </c>
      <c r="C443" s="8"/>
      <c r="D443" s="9"/>
      <c r="E443" s="9"/>
      <c r="F443" s="9"/>
      <c r="G443" s="9"/>
    </row>
    <row r="444" spans="1:7" ht="15.75" thickBot="1" x14ac:dyDescent="0.3">
      <c r="A444" s="6"/>
      <c r="B444" s="6"/>
      <c r="C444" s="6"/>
      <c r="D444" s="6"/>
      <c r="E444" s="6"/>
      <c r="F444" s="6"/>
      <c r="G444" s="6"/>
    </row>
    <row r="445" spans="1:7" ht="15.75" thickBot="1" x14ac:dyDescent="0.3">
      <c r="A445" s="7" t="s">
        <v>12279</v>
      </c>
      <c r="B445" s="7" t="s">
        <v>12252</v>
      </c>
      <c r="C445" s="8" t="s">
        <v>48</v>
      </c>
      <c r="D445" s="9">
        <v>126.53</v>
      </c>
      <c r="E445" s="9">
        <v>68.680000000000007</v>
      </c>
      <c r="F445" s="9">
        <v>11.42</v>
      </c>
      <c r="G445" s="9"/>
    </row>
    <row r="446" spans="1:7" ht="15.75" thickBot="1" x14ac:dyDescent="0.3">
      <c r="A446" s="6"/>
      <c r="B446" s="6"/>
      <c r="C446" s="6"/>
      <c r="D446" s="6"/>
      <c r="E446" s="6"/>
      <c r="F446" s="6"/>
      <c r="G446" s="6"/>
    </row>
    <row r="447" spans="1:7" ht="15.75" thickBot="1" x14ac:dyDescent="0.3">
      <c r="A447" s="7" t="s">
        <v>12280</v>
      </c>
      <c r="B447" s="7" t="s">
        <v>12254</v>
      </c>
      <c r="C447" s="8" t="s">
        <v>48</v>
      </c>
      <c r="D447" s="9">
        <v>188.96</v>
      </c>
      <c r="E447" s="9">
        <v>67.209999999999994</v>
      </c>
      <c r="F447" s="9">
        <v>12.89</v>
      </c>
      <c r="G447" s="9"/>
    </row>
    <row r="448" spans="1:7" ht="15.75" thickBot="1" x14ac:dyDescent="0.3">
      <c r="A448" s="6"/>
      <c r="B448" s="6"/>
      <c r="C448" s="6"/>
      <c r="D448" s="6"/>
      <c r="E448" s="6"/>
      <c r="F448" s="6"/>
      <c r="G448" s="6"/>
    </row>
    <row r="449" spans="1:7" ht="15.75" thickBot="1" x14ac:dyDescent="0.3">
      <c r="A449" s="7" t="s">
        <v>12281</v>
      </c>
      <c r="B449" s="7" t="s">
        <v>12256</v>
      </c>
      <c r="C449" s="8" t="s">
        <v>48</v>
      </c>
      <c r="D449" s="9">
        <v>143.87</v>
      </c>
      <c r="E449" s="9">
        <v>70.05</v>
      </c>
      <c r="F449" s="9">
        <v>10.039999999999999</v>
      </c>
      <c r="G449" s="9"/>
    </row>
    <row r="450" spans="1:7" ht="15.75" thickBot="1" x14ac:dyDescent="0.3">
      <c r="A450" s="6"/>
      <c r="B450" s="6"/>
      <c r="C450" s="6"/>
      <c r="D450" s="6"/>
      <c r="E450" s="6"/>
      <c r="F450" s="6"/>
      <c r="G450" s="6"/>
    </row>
    <row r="451" spans="1:7" ht="15.75" thickBot="1" x14ac:dyDescent="0.3">
      <c r="A451" s="7" t="s">
        <v>12282</v>
      </c>
      <c r="B451" s="7" t="s">
        <v>12258</v>
      </c>
      <c r="C451" s="8" t="s">
        <v>48</v>
      </c>
      <c r="D451" s="9">
        <v>166.55</v>
      </c>
      <c r="E451" s="9">
        <v>71.42</v>
      </c>
      <c r="F451" s="9">
        <v>8.68</v>
      </c>
      <c r="G451" s="9"/>
    </row>
    <row r="452" spans="1:7" ht="15.75" thickBot="1" x14ac:dyDescent="0.3">
      <c r="A452" s="6"/>
      <c r="B452" s="6"/>
      <c r="C452" s="6"/>
      <c r="D452" s="6"/>
      <c r="E452" s="6"/>
      <c r="F452" s="6"/>
      <c r="G452" s="6"/>
    </row>
    <row r="453" spans="1:7" ht="15.75" thickBot="1" x14ac:dyDescent="0.3">
      <c r="A453" s="7" t="s">
        <v>12283</v>
      </c>
      <c r="B453" s="7" t="s">
        <v>12284</v>
      </c>
      <c r="C453" s="8" t="s">
        <v>48</v>
      </c>
      <c r="D453" s="9">
        <v>8.09</v>
      </c>
      <c r="E453" s="9">
        <v>64.28</v>
      </c>
      <c r="F453" s="9">
        <v>15.82</v>
      </c>
      <c r="G453" s="9"/>
    </row>
    <row r="454" spans="1:7" ht="15.75" thickBot="1" x14ac:dyDescent="0.3">
      <c r="A454" s="6"/>
      <c r="B454" s="6"/>
      <c r="C454" s="6"/>
      <c r="D454" s="6"/>
      <c r="E454" s="6"/>
      <c r="F454" s="6"/>
      <c r="G454" s="6"/>
    </row>
    <row r="455" spans="1:7" ht="15.75" thickBot="1" x14ac:dyDescent="0.3">
      <c r="A455" s="7" t="s">
        <v>12285</v>
      </c>
      <c r="B455" s="7" t="s">
        <v>12286</v>
      </c>
      <c r="C455" s="8" t="s">
        <v>48</v>
      </c>
      <c r="D455" s="9">
        <v>13.1</v>
      </c>
      <c r="E455" s="9">
        <v>59.31</v>
      </c>
      <c r="F455" s="9">
        <v>20.76</v>
      </c>
      <c r="G455" s="9"/>
    </row>
    <row r="456" spans="1:7" ht="15.75" thickBot="1" x14ac:dyDescent="0.3">
      <c r="A456" s="6"/>
      <c r="B456" s="6"/>
      <c r="C456" s="6"/>
      <c r="D456" s="6"/>
      <c r="E456" s="6"/>
      <c r="F456" s="6"/>
      <c r="G456" s="6"/>
    </row>
    <row r="457" spans="1:7" ht="15.75" thickBot="1" x14ac:dyDescent="0.3">
      <c r="A457" s="7" t="s">
        <v>12287</v>
      </c>
      <c r="B457" s="7" t="s">
        <v>12288</v>
      </c>
      <c r="C457" s="8"/>
      <c r="D457" s="9"/>
      <c r="E457" s="9"/>
      <c r="F457" s="9"/>
      <c r="G457" s="9"/>
    </row>
    <row r="458" spans="1:7" ht="15.75" thickBot="1" x14ac:dyDescent="0.3">
      <c r="A458" s="6"/>
      <c r="B458" s="6"/>
      <c r="C458" s="6"/>
      <c r="D458" s="6"/>
      <c r="E458" s="6"/>
      <c r="F458" s="6"/>
      <c r="G458" s="6"/>
    </row>
    <row r="459" spans="1:7" ht="15.75" thickBot="1" x14ac:dyDescent="0.3">
      <c r="A459" s="7" t="s">
        <v>12289</v>
      </c>
      <c r="B459" s="7" t="s">
        <v>12290</v>
      </c>
      <c r="C459" s="8" t="s">
        <v>23</v>
      </c>
      <c r="D459" s="9">
        <v>11.09</v>
      </c>
      <c r="E459" s="9">
        <v>59.15</v>
      </c>
      <c r="F459" s="9">
        <v>20.92</v>
      </c>
      <c r="G459" s="9"/>
    </row>
    <row r="460" spans="1:7" ht="15.75" thickBot="1" x14ac:dyDescent="0.3">
      <c r="A460" s="6"/>
      <c r="B460" s="6"/>
      <c r="C460" s="6"/>
      <c r="D460" s="6"/>
      <c r="E460" s="6"/>
      <c r="F460" s="6"/>
      <c r="G460" s="6"/>
    </row>
    <row r="461" spans="1:7" ht="15.75" thickBot="1" x14ac:dyDescent="0.3">
      <c r="A461" s="7" t="s">
        <v>12291</v>
      </c>
      <c r="B461" s="7" t="s">
        <v>12292</v>
      </c>
      <c r="C461" s="8" t="s">
        <v>23</v>
      </c>
      <c r="D461" s="9">
        <v>23.24</v>
      </c>
      <c r="E461" s="9">
        <v>33.86</v>
      </c>
      <c r="F461" s="9">
        <v>46.26</v>
      </c>
      <c r="G461" s="9"/>
    </row>
    <row r="462" spans="1:7" ht="15.75" thickBot="1" x14ac:dyDescent="0.3">
      <c r="A462" s="6"/>
      <c r="B462" s="6"/>
      <c r="C462" s="6"/>
      <c r="D462" s="6"/>
      <c r="E462" s="6"/>
      <c r="F462" s="6"/>
      <c r="G462" s="6"/>
    </row>
    <row r="463" spans="1:7" ht="15.75" thickBot="1" x14ac:dyDescent="0.3">
      <c r="A463" s="7" t="s">
        <v>12293</v>
      </c>
      <c r="B463" s="7" t="s">
        <v>12294</v>
      </c>
      <c r="C463" s="8" t="s">
        <v>23</v>
      </c>
      <c r="D463" s="9">
        <v>25.5</v>
      </c>
      <c r="E463" s="9">
        <v>30.86</v>
      </c>
      <c r="F463" s="9">
        <v>49.22</v>
      </c>
      <c r="G463" s="9"/>
    </row>
    <row r="464" spans="1:7" ht="15.75" thickBot="1" x14ac:dyDescent="0.3">
      <c r="A464" s="6"/>
      <c r="B464" s="6"/>
      <c r="C464" s="6"/>
      <c r="D464" s="6"/>
      <c r="E464" s="6"/>
      <c r="F464" s="6"/>
      <c r="G464" s="6"/>
    </row>
    <row r="465" spans="1:7" ht="15.75" thickBot="1" x14ac:dyDescent="0.3">
      <c r="A465" s="7" t="s">
        <v>12295</v>
      </c>
      <c r="B465" s="7" t="s">
        <v>12296</v>
      </c>
      <c r="C465" s="8" t="s">
        <v>23</v>
      </c>
      <c r="D465" s="9">
        <v>16.27</v>
      </c>
      <c r="E465" s="9">
        <v>48.37</v>
      </c>
      <c r="F465" s="9">
        <v>31.71</v>
      </c>
      <c r="G465" s="9"/>
    </row>
    <row r="466" spans="1:7" ht="15.75" thickBot="1" x14ac:dyDescent="0.3">
      <c r="A466" s="6"/>
      <c r="B466" s="6"/>
      <c r="C466" s="6"/>
      <c r="D466" s="6"/>
      <c r="E466" s="6"/>
      <c r="F466" s="6"/>
      <c r="G466" s="6"/>
    </row>
    <row r="467" spans="1:7" ht="15.75" thickBot="1" x14ac:dyDescent="0.3">
      <c r="A467" s="7" t="s">
        <v>12297</v>
      </c>
      <c r="B467" s="7" t="s">
        <v>12298</v>
      </c>
      <c r="C467" s="8"/>
      <c r="D467" s="9"/>
      <c r="E467" s="9"/>
      <c r="F467" s="9"/>
      <c r="G467" s="9"/>
    </row>
    <row r="468" spans="1:7" ht="15.75" thickBot="1" x14ac:dyDescent="0.3">
      <c r="A468" s="6"/>
      <c r="B468" s="6"/>
      <c r="C468" s="6"/>
      <c r="D468" s="6"/>
      <c r="E468" s="6"/>
      <c r="F468" s="6"/>
      <c r="G468" s="6"/>
    </row>
    <row r="469" spans="1:7" ht="15.75" thickBot="1" x14ac:dyDescent="0.3">
      <c r="A469" s="7" t="s">
        <v>12299</v>
      </c>
      <c r="B469" s="7" t="s">
        <v>12300</v>
      </c>
      <c r="C469" s="8" t="s">
        <v>23</v>
      </c>
      <c r="D469" s="9">
        <v>20.05</v>
      </c>
      <c r="E469" s="9">
        <v>32.72</v>
      </c>
      <c r="F469" s="9">
        <v>47.38</v>
      </c>
      <c r="G469" s="9"/>
    </row>
    <row r="470" spans="1:7" ht="15.75" thickBot="1" x14ac:dyDescent="0.3">
      <c r="A470" s="6"/>
      <c r="B470" s="6"/>
      <c r="C470" s="6"/>
      <c r="D470" s="6"/>
      <c r="E470" s="6"/>
      <c r="F470" s="6"/>
      <c r="G470" s="6"/>
    </row>
    <row r="471" spans="1:7" ht="15.75" thickBot="1" x14ac:dyDescent="0.3">
      <c r="A471" s="7" t="s">
        <v>12301</v>
      </c>
      <c r="B471" s="7" t="s">
        <v>12302</v>
      </c>
      <c r="C471" s="8" t="s">
        <v>23</v>
      </c>
      <c r="D471" s="9">
        <v>24.78</v>
      </c>
      <c r="E471" s="9">
        <v>26.47</v>
      </c>
      <c r="F471" s="9">
        <v>53.63</v>
      </c>
      <c r="G471" s="9"/>
    </row>
    <row r="472" spans="1:7" ht="15.75" thickBot="1" x14ac:dyDescent="0.3">
      <c r="A472" s="6"/>
      <c r="B472" s="6"/>
      <c r="C472" s="6"/>
      <c r="D472" s="6"/>
      <c r="E472" s="6"/>
      <c r="F472" s="6"/>
      <c r="G472" s="6"/>
    </row>
    <row r="473" spans="1:7" ht="15.75" thickBot="1" x14ac:dyDescent="0.3">
      <c r="A473" s="7" t="s">
        <v>12303</v>
      </c>
      <c r="B473" s="7" t="s">
        <v>12304</v>
      </c>
      <c r="C473" s="8"/>
      <c r="D473" s="9"/>
      <c r="E473" s="9"/>
      <c r="F473" s="9"/>
      <c r="G473" s="9"/>
    </row>
    <row r="474" spans="1:7" ht="15.75" thickBot="1" x14ac:dyDescent="0.3">
      <c r="A474" s="6"/>
      <c r="B474" s="6"/>
      <c r="C474" s="6"/>
      <c r="D474" s="6"/>
      <c r="E474" s="6"/>
      <c r="F474" s="6"/>
      <c r="G474" s="6"/>
    </row>
    <row r="475" spans="1:7" ht="15.75" thickBot="1" x14ac:dyDescent="0.3">
      <c r="A475" s="7" t="s">
        <v>12305</v>
      </c>
      <c r="B475" s="7" t="s">
        <v>12306</v>
      </c>
      <c r="C475" s="8" t="s">
        <v>23</v>
      </c>
      <c r="D475" s="9">
        <v>34.42</v>
      </c>
      <c r="E475" s="9">
        <v>80.099999999999994</v>
      </c>
      <c r="F475" s="9"/>
      <c r="G475" s="9"/>
    </row>
    <row r="476" spans="1:7" ht="15.75" thickBot="1" x14ac:dyDescent="0.3">
      <c r="A476" s="6"/>
      <c r="B476" s="6"/>
      <c r="C476" s="6"/>
      <c r="D476" s="6"/>
      <c r="E476" s="6"/>
      <c r="F476" s="6"/>
      <c r="G476" s="6"/>
    </row>
    <row r="477" spans="1:7" ht="15.75" thickBot="1" x14ac:dyDescent="0.3">
      <c r="A477" s="7" t="s">
        <v>12307</v>
      </c>
      <c r="B477" s="7" t="s">
        <v>12308</v>
      </c>
      <c r="C477" s="8" t="s">
        <v>23</v>
      </c>
      <c r="D477" s="9">
        <v>26.15</v>
      </c>
      <c r="E477" s="9">
        <v>80.08</v>
      </c>
      <c r="F477" s="9"/>
      <c r="G477" s="9"/>
    </row>
    <row r="478" spans="1:7" ht="15.75" thickBot="1" x14ac:dyDescent="0.3">
      <c r="A478" s="6"/>
      <c r="B478" s="6"/>
      <c r="C478" s="6"/>
      <c r="D478" s="6"/>
      <c r="E478" s="6"/>
      <c r="F478" s="6"/>
      <c r="G478" s="6"/>
    </row>
    <row r="479" spans="1:7" ht="15.75" thickBot="1" x14ac:dyDescent="0.3">
      <c r="A479" s="7" t="s">
        <v>12309</v>
      </c>
      <c r="B479" s="7" t="s">
        <v>12310</v>
      </c>
      <c r="C479" s="8"/>
      <c r="D479" s="9"/>
      <c r="E479" s="9"/>
      <c r="F479" s="9"/>
      <c r="G479" s="9"/>
    </row>
    <row r="480" spans="1:7" ht="15.75" thickBot="1" x14ac:dyDescent="0.3">
      <c r="A480" s="6"/>
      <c r="B480" s="6"/>
      <c r="C480" s="6"/>
      <c r="D480" s="6"/>
      <c r="E480" s="6"/>
      <c r="F480" s="6"/>
      <c r="G480" s="6"/>
    </row>
    <row r="481" spans="1:7" ht="15.75" thickBot="1" x14ac:dyDescent="0.3">
      <c r="A481" s="7" t="s">
        <v>12311</v>
      </c>
      <c r="B481" s="7" t="s">
        <v>12312</v>
      </c>
      <c r="C481" s="8" t="s">
        <v>114</v>
      </c>
      <c r="D481" s="9">
        <v>6.2</v>
      </c>
      <c r="E481" s="9">
        <v>80.16</v>
      </c>
      <c r="F481" s="9"/>
      <c r="G481" s="9"/>
    </row>
    <row r="482" spans="1:7" ht="15.75" thickBot="1" x14ac:dyDescent="0.3">
      <c r="A482" s="6"/>
      <c r="B482" s="6"/>
      <c r="C482" s="6"/>
      <c r="D482" s="6"/>
      <c r="E482" s="6"/>
      <c r="F482" s="6"/>
      <c r="G482" s="6"/>
    </row>
    <row r="483" spans="1:7" ht="15.75" thickBot="1" x14ac:dyDescent="0.3">
      <c r="A483" s="7" t="s">
        <v>12313</v>
      </c>
      <c r="B483" s="7" t="s">
        <v>12314</v>
      </c>
      <c r="C483" s="8" t="s">
        <v>114</v>
      </c>
      <c r="D483" s="9">
        <v>4.82</v>
      </c>
      <c r="E483" s="9">
        <v>80.08</v>
      </c>
      <c r="F483" s="9"/>
      <c r="G483" s="9"/>
    </row>
  </sheetData>
  <mergeCells count="144">
    <mergeCell ref="A24:A25"/>
    <mergeCell ref="C24:C25"/>
    <mergeCell ref="D24:D25"/>
    <mergeCell ref="E24:E25"/>
    <mergeCell ref="F24:F25"/>
    <mergeCell ref="G24:G25"/>
    <mergeCell ref="A14:A20"/>
    <mergeCell ref="C14:C20"/>
    <mergeCell ref="D14:D20"/>
    <mergeCell ref="E14:E20"/>
    <mergeCell ref="F14:F20"/>
    <mergeCell ref="G14:G20"/>
    <mergeCell ref="A46:A47"/>
    <mergeCell ref="C46:C47"/>
    <mergeCell ref="D46:D47"/>
    <mergeCell ref="E46:E47"/>
    <mergeCell ref="F46:F47"/>
    <mergeCell ref="G46:G47"/>
    <mergeCell ref="A35:A36"/>
    <mergeCell ref="C35:C36"/>
    <mergeCell ref="D35:D36"/>
    <mergeCell ref="E35:E36"/>
    <mergeCell ref="F35:F36"/>
    <mergeCell ref="G35:G36"/>
    <mergeCell ref="A68:A69"/>
    <mergeCell ref="C68:C69"/>
    <mergeCell ref="D68:D69"/>
    <mergeCell ref="E68:E69"/>
    <mergeCell ref="F68:F69"/>
    <mergeCell ref="G68:G69"/>
    <mergeCell ref="A57:A58"/>
    <mergeCell ref="C57:C58"/>
    <mergeCell ref="D57:D58"/>
    <mergeCell ref="E57:E58"/>
    <mergeCell ref="F57:F58"/>
    <mergeCell ref="G57:G58"/>
    <mergeCell ref="A114:A115"/>
    <mergeCell ref="C114:C115"/>
    <mergeCell ref="D114:D115"/>
    <mergeCell ref="E114:E115"/>
    <mergeCell ref="F114:F115"/>
    <mergeCell ref="G114:G115"/>
    <mergeCell ref="A103:A104"/>
    <mergeCell ref="C103:C104"/>
    <mergeCell ref="D103:D104"/>
    <mergeCell ref="E103:E104"/>
    <mergeCell ref="F103:F104"/>
    <mergeCell ref="G103:G104"/>
    <mergeCell ref="A136:A137"/>
    <mergeCell ref="C136:C137"/>
    <mergeCell ref="D136:D137"/>
    <mergeCell ref="E136:E137"/>
    <mergeCell ref="F136:F137"/>
    <mergeCell ref="G136:G137"/>
    <mergeCell ref="A125:A126"/>
    <mergeCell ref="C125:C126"/>
    <mergeCell ref="D125:D126"/>
    <mergeCell ref="E125:E126"/>
    <mergeCell ref="F125:F126"/>
    <mergeCell ref="G125:G126"/>
    <mergeCell ref="A158:A159"/>
    <mergeCell ref="C158:C159"/>
    <mergeCell ref="D158:D159"/>
    <mergeCell ref="E158:E159"/>
    <mergeCell ref="F158:F159"/>
    <mergeCell ref="G158:G159"/>
    <mergeCell ref="A147:A148"/>
    <mergeCell ref="C147:C148"/>
    <mergeCell ref="D147:D148"/>
    <mergeCell ref="E147:E148"/>
    <mergeCell ref="F147:F148"/>
    <mergeCell ref="G147:G148"/>
    <mergeCell ref="A182:A183"/>
    <mergeCell ref="C182:C183"/>
    <mergeCell ref="D182:D183"/>
    <mergeCell ref="E182:E183"/>
    <mergeCell ref="F182:F183"/>
    <mergeCell ref="G182:G183"/>
    <mergeCell ref="A169:A170"/>
    <mergeCell ref="C169:C170"/>
    <mergeCell ref="D169:D170"/>
    <mergeCell ref="E169:E170"/>
    <mergeCell ref="F169:F170"/>
    <mergeCell ref="G169:G170"/>
    <mergeCell ref="A202:A203"/>
    <mergeCell ref="C202:C203"/>
    <mergeCell ref="D202:D203"/>
    <mergeCell ref="E202:E203"/>
    <mergeCell ref="F202:F203"/>
    <mergeCell ref="G202:G203"/>
    <mergeCell ref="A193:A194"/>
    <mergeCell ref="C193:C194"/>
    <mergeCell ref="D193:D194"/>
    <mergeCell ref="E193:E194"/>
    <mergeCell ref="F193:F194"/>
    <mergeCell ref="G193:G194"/>
    <mergeCell ref="A222:A223"/>
    <mergeCell ref="C222:C223"/>
    <mergeCell ref="D222:D223"/>
    <mergeCell ref="E222:E223"/>
    <mergeCell ref="F222:F223"/>
    <mergeCell ref="G222:G223"/>
    <mergeCell ref="A209:A210"/>
    <mergeCell ref="C209:C210"/>
    <mergeCell ref="D209:D210"/>
    <mergeCell ref="E209:E210"/>
    <mergeCell ref="F209:F210"/>
    <mergeCell ref="G209:G210"/>
    <mergeCell ref="A240:A241"/>
    <mergeCell ref="C240:C241"/>
    <mergeCell ref="D240:D241"/>
    <mergeCell ref="E240:E241"/>
    <mergeCell ref="F240:F241"/>
    <mergeCell ref="G240:G241"/>
    <mergeCell ref="A231:A232"/>
    <mergeCell ref="C231:C232"/>
    <mergeCell ref="D231:D232"/>
    <mergeCell ref="E231:E232"/>
    <mergeCell ref="F231:F232"/>
    <mergeCell ref="G231:G232"/>
    <mergeCell ref="A262:A263"/>
    <mergeCell ref="C262:C263"/>
    <mergeCell ref="D262:D263"/>
    <mergeCell ref="E262:E263"/>
    <mergeCell ref="F262:F263"/>
    <mergeCell ref="G262:G263"/>
    <mergeCell ref="A247:A248"/>
    <mergeCell ref="C247:C248"/>
    <mergeCell ref="D247:D248"/>
    <mergeCell ref="E247:E248"/>
    <mergeCell ref="F247:F248"/>
    <mergeCell ref="G247:G248"/>
    <mergeCell ref="A284:A285"/>
    <mergeCell ref="C284:C285"/>
    <mergeCell ref="D284:D285"/>
    <mergeCell ref="E284:E285"/>
    <mergeCell ref="F284:F285"/>
    <mergeCell ref="G284:G285"/>
    <mergeCell ref="A273:A274"/>
    <mergeCell ref="C273:C274"/>
    <mergeCell ref="D273:D274"/>
    <mergeCell ref="E273:E274"/>
    <mergeCell ref="F273:F274"/>
    <mergeCell ref="G273:G274"/>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9" tint="0.39997558519241921"/>
  </sheetPr>
  <dimension ref="A1:G63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10070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10071</v>
      </c>
      <c r="B12" s="7" t="s">
        <v>10072</v>
      </c>
      <c r="C12" s="8"/>
      <c r="D12" s="9"/>
      <c r="E12" s="9"/>
      <c r="F12" s="9"/>
      <c r="G12" s="9"/>
    </row>
    <row r="13" spans="1:7" ht="15.75" thickBot="1" x14ac:dyDescent="0.3">
      <c r="A13" s="6"/>
      <c r="B13" s="6"/>
      <c r="C13" s="6"/>
      <c r="D13" s="6"/>
      <c r="E13" s="6"/>
      <c r="F13" s="6"/>
      <c r="G13" s="6"/>
    </row>
    <row r="14" spans="1:7" x14ac:dyDescent="0.25">
      <c r="A14" s="23" t="s">
        <v>10073</v>
      </c>
      <c r="B14" s="10" t="s">
        <v>15</v>
      </c>
      <c r="C14" s="26"/>
      <c r="D14" s="29"/>
      <c r="E14" s="29"/>
      <c r="F14" s="29"/>
      <c r="G14" s="29"/>
    </row>
    <row r="15" spans="1:7" ht="24.75" x14ac:dyDescent="0.25">
      <c r="A15" s="24"/>
      <c r="B15" s="11" t="s">
        <v>2999</v>
      </c>
      <c r="C15" s="27"/>
      <c r="D15" s="30"/>
      <c r="E15" s="30"/>
      <c r="F15" s="30"/>
      <c r="G15" s="30"/>
    </row>
    <row r="16" spans="1:7" x14ac:dyDescent="0.25">
      <c r="A16" s="24"/>
      <c r="B16" s="11" t="s">
        <v>10074</v>
      </c>
      <c r="C16" s="27"/>
      <c r="D16" s="30"/>
      <c r="E16" s="30"/>
      <c r="F16" s="30"/>
      <c r="G16" s="30"/>
    </row>
    <row r="17" spans="1:7" ht="25.5" thickBot="1" x14ac:dyDescent="0.3">
      <c r="A17" s="25"/>
      <c r="B17" s="12" t="s">
        <v>10075</v>
      </c>
      <c r="C17" s="28"/>
      <c r="D17" s="31"/>
      <c r="E17" s="31"/>
      <c r="F17" s="31"/>
      <c r="G17" s="31"/>
    </row>
    <row r="18" spans="1:7" ht="15.75" thickBot="1" x14ac:dyDescent="0.3">
      <c r="A18" s="6"/>
      <c r="B18" s="6"/>
      <c r="C18" s="6"/>
      <c r="D18" s="6"/>
      <c r="E18" s="6"/>
      <c r="F18" s="6"/>
      <c r="G18" s="6"/>
    </row>
    <row r="19" spans="1:7" ht="15.75" thickBot="1" x14ac:dyDescent="0.3">
      <c r="A19" s="7" t="s">
        <v>10076</v>
      </c>
      <c r="B19" s="7" t="s">
        <v>10077</v>
      </c>
      <c r="C19" s="8"/>
      <c r="D19" s="9"/>
      <c r="E19" s="9"/>
      <c r="F19" s="9"/>
      <c r="G19" s="9"/>
    </row>
    <row r="20" spans="1:7" ht="15.75" thickBot="1" x14ac:dyDescent="0.3">
      <c r="A20" s="6"/>
      <c r="B20" s="6"/>
      <c r="C20" s="6"/>
      <c r="D20" s="6"/>
      <c r="E20" s="6"/>
      <c r="F20" s="6"/>
      <c r="G20" s="6"/>
    </row>
    <row r="21" spans="1:7" ht="37.5" thickBot="1" x14ac:dyDescent="0.3">
      <c r="A21" s="7" t="s">
        <v>10078</v>
      </c>
      <c r="B21" s="7" t="s">
        <v>10079</v>
      </c>
      <c r="C21" s="8"/>
      <c r="D21" s="9"/>
      <c r="E21" s="9"/>
      <c r="F21" s="9"/>
      <c r="G21" s="9"/>
    </row>
    <row r="22" spans="1:7" ht="15.75" thickBot="1" x14ac:dyDescent="0.3">
      <c r="A22" s="6"/>
      <c r="B22" s="6"/>
      <c r="C22" s="6"/>
      <c r="D22" s="6"/>
      <c r="E22" s="6"/>
      <c r="F22" s="6"/>
      <c r="G22" s="6"/>
    </row>
    <row r="23" spans="1:7" ht="15.75" thickBot="1" x14ac:dyDescent="0.3">
      <c r="A23" s="7" t="s">
        <v>10080</v>
      </c>
      <c r="B23" s="7" t="s">
        <v>10081</v>
      </c>
      <c r="C23" s="8" t="s">
        <v>165</v>
      </c>
      <c r="D23" s="9">
        <v>4.62</v>
      </c>
      <c r="E23" s="9">
        <v>47.62</v>
      </c>
      <c r="F23" s="9">
        <v>32.47</v>
      </c>
      <c r="G23" s="9"/>
    </row>
    <row r="24" spans="1:7" ht="15.75" thickBot="1" x14ac:dyDescent="0.3">
      <c r="A24" s="6"/>
      <c r="B24" s="6"/>
      <c r="C24" s="6"/>
      <c r="D24" s="6"/>
      <c r="E24" s="6"/>
      <c r="F24" s="6"/>
      <c r="G24" s="6"/>
    </row>
    <row r="25" spans="1:7" ht="15.75" thickBot="1" x14ac:dyDescent="0.3">
      <c r="A25" s="7" t="s">
        <v>10082</v>
      </c>
      <c r="B25" s="7" t="s">
        <v>10083</v>
      </c>
      <c r="C25" s="8" t="s">
        <v>165</v>
      </c>
      <c r="D25" s="9">
        <v>4.24</v>
      </c>
      <c r="E25" s="9">
        <v>43.16</v>
      </c>
      <c r="F25" s="9">
        <v>36.79</v>
      </c>
      <c r="G25" s="9"/>
    </row>
    <row r="26" spans="1:7" ht="15.75" thickBot="1" x14ac:dyDescent="0.3">
      <c r="A26" s="6"/>
      <c r="B26" s="6"/>
      <c r="C26" s="6"/>
      <c r="D26" s="6"/>
      <c r="E26" s="6"/>
      <c r="F26" s="6"/>
      <c r="G26" s="6"/>
    </row>
    <row r="27" spans="1:7" ht="15.75" thickBot="1" x14ac:dyDescent="0.3">
      <c r="A27" s="7" t="s">
        <v>10084</v>
      </c>
      <c r="B27" s="7" t="s">
        <v>10085</v>
      </c>
      <c r="C27" s="8" t="s">
        <v>165</v>
      </c>
      <c r="D27" s="9">
        <v>4.24</v>
      </c>
      <c r="E27" s="9">
        <v>43.16</v>
      </c>
      <c r="F27" s="9">
        <v>36.79</v>
      </c>
      <c r="G27" s="9"/>
    </row>
    <row r="28" spans="1:7" ht="15.75" thickBot="1" x14ac:dyDescent="0.3">
      <c r="A28" s="6"/>
      <c r="B28" s="6"/>
      <c r="C28" s="6"/>
      <c r="D28" s="6"/>
      <c r="E28" s="6"/>
      <c r="F28" s="6"/>
      <c r="G28" s="6"/>
    </row>
    <row r="29" spans="1:7" ht="15.75" thickBot="1" x14ac:dyDescent="0.3">
      <c r="A29" s="7" t="s">
        <v>10086</v>
      </c>
      <c r="B29" s="7" t="s">
        <v>10087</v>
      </c>
      <c r="C29" s="8" t="s">
        <v>165</v>
      </c>
      <c r="D29" s="9">
        <v>4.38</v>
      </c>
      <c r="E29" s="9">
        <v>41.78</v>
      </c>
      <c r="F29" s="9">
        <v>38.36</v>
      </c>
      <c r="G29" s="9"/>
    </row>
    <row r="30" spans="1:7" ht="15.75" thickBot="1" x14ac:dyDescent="0.3">
      <c r="A30" s="6"/>
      <c r="B30" s="6"/>
      <c r="C30" s="6"/>
      <c r="D30" s="6"/>
      <c r="E30" s="6"/>
      <c r="F30" s="6"/>
      <c r="G30" s="6"/>
    </row>
    <row r="31" spans="1:7" ht="15.75" thickBot="1" x14ac:dyDescent="0.3">
      <c r="A31" s="7" t="s">
        <v>10088</v>
      </c>
      <c r="B31" s="7" t="s">
        <v>10089</v>
      </c>
      <c r="C31" s="8" t="s">
        <v>165</v>
      </c>
      <c r="D31" s="9">
        <v>4.2699999999999996</v>
      </c>
      <c r="E31" s="9">
        <v>42.86</v>
      </c>
      <c r="F31" s="9">
        <v>37.24</v>
      </c>
      <c r="G31" s="9"/>
    </row>
    <row r="32" spans="1:7" ht="15.75" thickBot="1" x14ac:dyDescent="0.3">
      <c r="A32" s="6"/>
      <c r="B32" s="6"/>
      <c r="C32" s="6"/>
      <c r="D32" s="6"/>
      <c r="E32" s="6"/>
      <c r="F32" s="6"/>
      <c r="G32" s="6"/>
    </row>
    <row r="33" spans="1:7" ht="15.75" thickBot="1" x14ac:dyDescent="0.3">
      <c r="A33" s="7" t="s">
        <v>10090</v>
      </c>
      <c r="B33" s="7" t="s">
        <v>10091</v>
      </c>
      <c r="C33" s="8" t="s">
        <v>165</v>
      </c>
      <c r="D33" s="9">
        <v>4.46</v>
      </c>
      <c r="E33" s="9">
        <v>41.03</v>
      </c>
      <c r="F33" s="9">
        <v>39.01</v>
      </c>
      <c r="G33" s="9"/>
    </row>
    <row r="34" spans="1:7" ht="15.75" thickBot="1" x14ac:dyDescent="0.3">
      <c r="A34" s="6"/>
      <c r="B34" s="6"/>
      <c r="C34" s="6"/>
      <c r="D34" s="6"/>
      <c r="E34" s="6"/>
      <c r="F34" s="6"/>
      <c r="G34" s="6"/>
    </row>
    <row r="35" spans="1:7" ht="15.75" thickBot="1" x14ac:dyDescent="0.3">
      <c r="A35" s="7" t="s">
        <v>10092</v>
      </c>
      <c r="B35" s="7" t="s">
        <v>10093</v>
      </c>
      <c r="C35" s="8" t="s">
        <v>165</v>
      </c>
      <c r="D35" s="9">
        <v>4.28</v>
      </c>
      <c r="E35" s="9">
        <v>42.76</v>
      </c>
      <c r="F35" s="9">
        <v>37.380000000000003</v>
      </c>
      <c r="G35" s="9"/>
    </row>
    <row r="36" spans="1:7" ht="15.75" thickBot="1" x14ac:dyDescent="0.3">
      <c r="A36" s="6"/>
      <c r="B36" s="6"/>
      <c r="C36" s="6"/>
      <c r="D36" s="6"/>
      <c r="E36" s="6"/>
      <c r="F36" s="6"/>
      <c r="G36" s="6"/>
    </row>
    <row r="37" spans="1:7" ht="15.75" thickBot="1" x14ac:dyDescent="0.3">
      <c r="A37" s="7" t="s">
        <v>10094</v>
      </c>
      <c r="B37" s="7" t="s">
        <v>10095</v>
      </c>
      <c r="C37" s="8" t="s">
        <v>165</v>
      </c>
      <c r="D37" s="9">
        <v>4.5</v>
      </c>
      <c r="E37" s="9">
        <v>40.67</v>
      </c>
      <c r="F37" s="9">
        <v>39.33</v>
      </c>
      <c r="G37" s="9"/>
    </row>
    <row r="38" spans="1:7" ht="15.75" thickBot="1" x14ac:dyDescent="0.3">
      <c r="A38" s="6"/>
      <c r="B38" s="6"/>
      <c r="C38" s="6"/>
      <c r="D38" s="6"/>
      <c r="E38" s="6"/>
      <c r="F38" s="6"/>
      <c r="G38" s="6"/>
    </row>
    <row r="39" spans="1:7" ht="15.75" thickBot="1" x14ac:dyDescent="0.3">
      <c r="A39" s="7" t="s">
        <v>10096</v>
      </c>
      <c r="B39" s="7" t="s">
        <v>10097</v>
      </c>
      <c r="C39" s="8" t="s">
        <v>165</v>
      </c>
      <c r="D39" s="9">
        <v>4.32</v>
      </c>
      <c r="E39" s="9">
        <v>42.36</v>
      </c>
      <c r="F39" s="9">
        <v>37.729999999999997</v>
      </c>
      <c r="G39" s="9"/>
    </row>
    <row r="40" spans="1:7" ht="15.75" thickBot="1" x14ac:dyDescent="0.3">
      <c r="A40" s="6"/>
      <c r="B40" s="6"/>
      <c r="C40" s="6"/>
      <c r="D40" s="6"/>
      <c r="E40" s="6"/>
      <c r="F40" s="6"/>
      <c r="G40" s="6"/>
    </row>
    <row r="41" spans="1:7" ht="15.75" thickBot="1" x14ac:dyDescent="0.3">
      <c r="A41" s="7" t="s">
        <v>10098</v>
      </c>
      <c r="B41" s="7" t="s">
        <v>10099</v>
      </c>
      <c r="C41" s="8" t="s">
        <v>165</v>
      </c>
      <c r="D41" s="9">
        <v>4.5</v>
      </c>
      <c r="E41" s="9">
        <v>40.67</v>
      </c>
      <c r="F41" s="9">
        <v>39.33</v>
      </c>
      <c r="G41" s="9"/>
    </row>
    <row r="42" spans="1:7" ht="15.75" thickBot="1" x14ac:dyDescent="0.3">
      <c r="A42" s="6"/>
      <c r="B42" s="6"/>
      <c r="C42" s="6"/>
      <c r="D42" s="6"/>
      <c r="E42" s="6"/>
      <c r="F42" s="6"/>
      <c r="G42" s="6"/>
    </row>
    <row r="43" spans="1:7" ht="15.75" thickBot="1" x14ac:dyDescent="0.3">
      <c r="A43" s="7" t="s">
        <v>10100</v>
      </c>
      <c r="B43" s="7" t="s">
        <v>10101</v>
      </c>
      <c r="C43" s="8"/>
      <c r="D43" s="9"/>
      <c r="E43" s="9"/>
      <c r="F43" s="9"/>
      <c r="G43" s="9"/>
    </row>
    <row r="44" spans="1:7" ht="15.75" thickBot="1" x14ac:dyDescent="0.3">
      <c r="A44" s="6"/>
      <c r="B44" s="6"/>
      <c r="C44" s="6"/>
      <c r="D44" s="6"/>
      <c r="E44" s="6"/>
      <c r="F44" s="6"/>
      <c r="G44" s="6"/>
    </row>
    <row r="45" spans="1:7" ht="25.5" thickBot="1" x14ac:dyDescent="0.3">
      <c r="A45" s="7" t="s">
        <v>10102</v>
      </c>
      <c r="B45" s="7" t="s">
        <v>10103</v>
      </c>
      <c r="C45" s="8" t="s">
        <v>165</v>
      </c>
      <c r="D45" s="9">
        <v>7.23</v>
      </c>
      <c r="E45" s="9">
        <v>58.78</v>
      </c>
      <c r="F45" s="9">
        <v>21.3</v>
      </c>
      <c r="G45" s="9"/>
    </row>
    <row r="46" spans="1:7" ht="15.75" thickBot="1" x14ac:dyDescent="0.3">
      <c r="A46" s="6"/>
      <c r="B46" s="6"/>
      <c r="C46" s="6"/>
      <c r="D46" s="6"/>
      <c r="E46" s="6"/>
      <c r="F46" s="6"/>
      <c r="G46" s="6"/>
    </row>
    <row r="47" spans="1:7" ht="25.5" thickBot="1" x14ac:dyDescent="0.3">
      <c r="A47" s="7" t="s">
        <v>10104</v>
      </c>
      <c r="B47" s="7" t="s">
        <v>10105</v>
      </c>
      <c r="C47" s="8"/>
      <c r="D47" s="9"/>
      <c r="E47" s="9"/>
      <c r="F47" s="9"/>
      <c r="G47" s="9"/>
    </row>
    <row r="48" spans="1:7" ht="15.75" thickBot="1" x14ac:dyDescent="0.3">
      <c r="A48" s="6"/>
      <c r="B48" s="6"/>
      <c r="C48" s="6"/>
      <c r="D48" s="6"/>
      <c r="E48" s="6"/>
      <c r="F48" s="6"/>
      <c r="G48" s="6"/>
    </row>
    <row r="49" spans="1:7" ht="15.75" thickBot="1" x14ac:dyDescent="0.3">
      <c r="A49" s="7" t="s">
        <v>10106</v>
      </c>
      <c r="B49" s="7" t="s">
        <v>10107</v>
      </c>
      <c r="C49" s="8" t="s">
        <v>165</v>
      </c>
      <c r="D49" s="9">
        <v>7.88</v>
      </c>
      <c r="E49" s="9">
        <v>60.53</v>
      </c>
      <c r="F49" s="9">
        <v>19.54</v>
      </c>
      <c r="G49" s="9"/>
    </row>
    <row r="50" spans="1:7" ht="15.75" thickBot="1" x14ac:dyDescent="0.3">
      <c r="A50" s="6"/>
      <c r="B50" s="6"/>
      <c r="C50" s="6"/>
      <c r="D50" s="6"/>
      <c r="E50" s="6"/>
      <c r="F50" s="6"/>
      <c r="G50" s="6"/>
    </row>
    <row r="51" spans="1:7" ht="15.75" thickBot="1" x14ac:dyDescent="0.3">
      <c r="A51" s="7" t="s">
        <v>10108</v>
      </c>
      <c r="B51" s="7" t="s">
        <v>10109</v>
      </c>
      <c r="C51" s="8" t="s">
        <v>165</v>
      </c>
      <c r="D51" s="9">
        <v>8.25</v>
      </c>
      <c r="E51" s="9">
        <v>61.45</v>
      </c>
      <c r="F51" s="9">
        <v>18.670000000000002</v>
      </c>
      <c r="G51" s="9"/>
    </row>
    <row r="52" spans="1:7" ht="15.75" thickBot="1" x14ac:dyDescent="0.3">
      <c r="A52" s="6"/>
      <c r="B52" s="6"/>
      <c r="C52" s="6"/>
      <c r="D52" s="6"/>
      <c r="E52" s="6"/>
      <c r="F52" s="6"/>
      <c r="G52" s="6"/>
    </row>
    <row r="53" spans="1:7" ht="25.5" thickBot="1" x14ac:dyDescent="0.3">
      <c r="A53" s="7" t="s">
        <v>10110</v>
      </c>
      <c r="B53" s="7" t="s">
        <v>10111</v>
      </c>
      <c r="C53" s="8" t="s">
        <v>165</v>
      </c>
      <c r="D53" s="9">
        <v>7.23</v>
      </c>
      <c r="E53" s="9">
        <v>58.78</v>
      </c>
      <c r="F53" s="9">
        <v>21.3</v>
      </c>
      <c r="G53" s="9"/>
    </row>
    <row r="54" spans="1:7" ht="15.75" thickBot="1" x14ac:dyDescent="0.3">
      <c r="A54" s="6"/>
      <c r="B54" s="6"/>
      <c r="C54" s="6"/>
      <c r="D54" s="6"/>
      <c r="E54" s="6"/>
      <c r="F54" s="6"/>
      <c r="G54" s="6"/>
    </row>
    <row r="55" spans="1:7" ht="25.5" thickBot="1" x14ac:dyDescent="0.3">
      <c r="A55" s="7" t="s">
        <v>10112</v>
      </c>
      <c r="B55" s="7" t="s">
        <v>10113</v>
      </c>
      <c r="C55" s="8"/>
      <c r="D55" s="9"/>
      <c r="E55" s="9"/>
      <c r="F55" s="9"/>
      <c r="G55" s="9"/>
    </row>
    <row r="56" spans="1:7" ht="15.75" thickBot="1" x14ac:dyDescent="0.3">
      <c r="A56" s="6"/>
      <c r="B56" s="6"/>
      <c r="C56" s="6"/>
      <c r="D56" s="6"/>
      <c r="E56" s="6"/>
      <c r="F56" s="6"/>
      <c r="G56" s="6"/>
    </row>
    <row r="57" spans="1:7" ht="15.75" thickBot="1" x14ac:dyDescent="0.3">
      <c r="A57" s="7" t="s">
        <v>10114</v>
      </c>
      <c r="B57" s="7" t="s">
        <v>10115</v>
      </c>
      <c r="C57" s="8" t="s">
        <v>165</v>
      </c>
      <c r="D57" s="9">
        <v>7.88</v>
      </c>
      <c r="E57" s="9">
        <v>60.53</v>
      </c>
      <c r="F57" s="9">
        <v>19.54</v>
      </c>
      <c r="G57" s="9"/>
    </row>
    <row r="58" spans="1:7" ht="15.75" thickBot="1" x14ac:dyDescent="0.3">
      <c r="A58" s="6"/>
      <c r="B58" s="6"/>
      <c r="C58" s="6"/>
      <c r="D58" s="6"/>
      <c r="E58" s="6"/>
      <c r="F58" s="6"/>
      <c r="G58" s="6"/>
    </row>
    <row r="59" spans="1:7" ht="15.75" thickBot="1" x14ac:dyDescent="0.3">
      <c r="A59" s="7" t="s">
        <v>10116</v>
      </c>
      <c r="B59" s="7" t="s">
        <v>10117</v>
      </c>
      <c r="C59" s="8" t="s">
        <v>165</v>
      </c>
      <c r="D59" s="9">
        <v>8.25</v>
      </c>
      <c r="E59" s="9">
        <v>61.45</v>
      </c>
      <c r="F59" s="9">
        <v>18.670000000000002</v>
      </c>
      <c r="G59" s="9"/>
    </row>
    <row r="60" spans="1:7" ht="15.75" thickBot="1" x14ac:dyDescent="0.3">
      <c r="A60" s="6"/>
      <c r="B60" s="6"/>
      <c r="C60" s="6"/>
      <c r="D60" s="6"/>
      <c r="E60" s="6"/>
      <c r="F60" s="6"/>
      <c r="G60" s="6"/>
    </row>
    <row r="61" spans="1:7" ht="25.5" thickBot="1" x14ac:dyDescent="0.3">
      <c r="A61" s="7" t="s">
        <v>10118</v>
      </c>
      <c r="B61" s="7" t="s">
        <v>10119</v>
      </c>
      <c r="C61" s="8" t="s">
        <v>165</v>
      </c>
      <c r="D61" s="9">
        <v>6.81</v>
      </c>
      <c r="E61" s="9">
        <v>57.27</v>
      </c>
      <c r="F61" s="9">
        <v>22.76</v>
      </c>
      <c r="G61" s="9"/>
    </row>
    <row r="62" spans="1:7" ht="15.75" thickBot="1" x14ac:dyDescent="0.3">
      <c r="A62" s="6"/>
      <c r="B62" s="6"/>
      <c r="C62" s="6"/>
      <c r="D62" s="6"/>
      <c r="E62" s="6"/>
      <c r="F62" s="6"/>
      <c r="G62" s="6"/>
    </row>
    <row r="63" spans="1:7" ht="15.75" thickBot="1" x14ac:dyDescent="0.3">
      <c r="A63" s="7" t="s">
        <v>10120</v>
      </c>
      <c r="B63" s="7" t="s">
        <v>10121</v>
      </c>
      <c r="C63" s="8"/>
      <c r="D63" s="9"/>
      <c r="E63" s="9"/>
      <c r="F63" s="9"/>
      <c r="G63" s="9"/>
    </row>
    <row r="64" spans="1:7" ht="15.75" thickBot="1" x14ac:dyDescent="0.3">
      <c r="A64" s="6"/>
      <c r="B64" s="6"/>
      <c r="C64" s="6"/>
      <c r="D64" s="6"/>
      <c r="E64" s="6"/>
      <c r="F64" s="6"/>
      <c r="G64" s="6"/>
    </row>
    <row r="65" spans="1:7" x14ac:dyDescent="0.25">
      <c r="A65" s="23" t="s">
        <v>10122</v>
      </c>
      <c r="B65" s="10" t="s">
        <v>10123</v>
      </c>
      <c r="C65" s="26"/>
      <c r="D65" s="29"/>
      <c r="E65" s="29"/>
      <c r="F65" s="29"/>
      <c r="G65" s="29"/>
    </row>
    <row r="66" spans="1:7" x14ac:dyDescent="0.25">
      <c r="A66" s="24"/>
      <c r="B66" s="11" t="s">
        <v>10124</v>
      </c>
      <c r="C66" s="27"/>
      <c r="D66" s="30"/>
      <c r="E66" s="30"/>
      <c r="F66" s="30"/>
      <c r="G66" s="30"/>
    </row>
    <row r="67" spans="1:7" x14ac:dyDescent="0.25">
      <c r="A67" s="24"/>
      <c r="B67" s="11" t="s">
        <v>10125</v>
      </c>
      <c r="C67" s="27"/>
      <c r="D67" s="30"/>
      <c r="E67" s="30"/>
      <c r="F67" s="30"/>
      <c r="G67" s="30"/>
    </row>
    <row r="68" spans="1:7" x14ac:dyDescent="0.25">
      <c r="A68" s="24"/>
      <c r="B68" s="11" t="s">
        <v>10126</v>
      </c>
      <c r="C68" s="27"/>
      <c r="D68" s="30"/>
      <c r="E68" s="30"/>
      <c r="F68" s="30"/>
      <c r="G68" s="30"/>
    </row>
    <row r="69" spans="1:7" x14ac:dyDescent="0.25">
      <c r="A69" s="24"/>
      <c r="B69" s="11" t="s">
        <v>10127</v>
      </c>
      <c r="C69" s="27"/>
      <c r="D69" s="30"/>
      <c r="E69" s="30"/>
      <c r="F69" s="30"/>
      <c r="G69" s="30"/>
    </row>
    <row r="70" spans="1:7" x14ac:dyDescent="0.25">
      <c r="A70" s="24"/>
      <c r="B70" s="11" t="s">
        <v>10128</v>
      </c>
      <c r="C70" s="27"/>
      <c r="D70" s="30"/>
      <c r="E70" s="30"/>
      <c r="F70" s="30"/>
      <c r="G70" s="30"/>
    </row>
    <row r="71" spans="1:7" x14ac:dyDescent="0.25">
      <c r="A71" s="24"/>
      <c r="B71" s="11" t="s">
        <v>10129</v>
      </c>
      <c r="C71" s="27"/>
      <c r="D71" s="30"/>
      <c r="E71" s="30"/>
      <c r="F71" s="30"/>
      <c r="G71" s="30"/>
    </row>
    <row r="72" spans="1:7" x14ac:dyDescent="0.25">
      <c r="A72" s="24"/>
      <c r="B72" s="11" t="s">
        <v>10130</v>
      </c>
      <c r="C72" s="27"/>
      <c r="D72" s="30"/>
      <c r="E72" s="30"/>
      <c r="F72" s="30"/>
      <c r="G72" s="30"/>
    </row>
    <row r="73" spans="1:7" x14ac:dyDescent="0.25">
      <c r="A73" s="24"/>
      <c r="B73" s="11" t="s">
        <v>10131</v>
      </c>
      <c r="C73" s="27"/>
      <c r="D73" s="30"/>
      <c r="E73" s="30"/>
      <c r="F73" s="30"/>
      <c r="G73" s="30"/>
    </row>
    <row r="74" spans="1:7" ht="15.75" thickBot="1" x14ac:dyDescent="0.3">
      <c r="A74" s="25"/>
      <c r="B74" s="12" t="s">
        <v>10132</v>
      </c>
      <c r="C74" s="28"/>
      <c r="D74" s="31"/>
      <c r="E74" s="31"/>
      <c r="F74" s="31"/>
      <c r="G74" s="31"/>
    </row>
    <row r="75" spans="1:7" ht="15.75" thickBot="1" x14ac:dyDescent="0.3">
      <c r="A75" s="6"/>
      <c r="B75" s="6"/>
      <c r="C75" s="6"/>
      <c r="D75" s="6"/>
      <c r="E75" s="6"/>
      <c r="F75" s="6"/>
      <c r="G75" s="6"/>
    </row>
    <row r="76" spans="1:7" ht="15.75" thickBot="1" x14ac:dyDescent="0.3">
      <c r="A76" s="7" t="s">
        <v>10133</v>
      </c>
      <c r="B76" s="7" t="s">
        <v>10134</v>
      </c>
      <c r="C76" s="8" t="s">
        <v>114</v>
      </c>
      <c r="D76" s="9">
        <v>106.26</v>
      </c>
      <c r="E76" s="9">
        <v>17.09</v>
      </c>
      <c r="F76" s="9">
        <v>63.01</v>
      </c>
      <c r="G76" s="9"/>
    </row>
    <row r="77" spans="1:7" ht="15.75" thickBot="1" x14ac:dyDescent="0.3">
      <c r="A77" s="6"/>
      <c r="B77" s="6"/>
      <c r="C77" s="6"/>
      <c r="D77" s="6"/>
      <c r="E77" s="6"/>
      <c r="F77" s="6"/>
      <c r="G77" s="6"/>
    </row>
    <row r="78" spans="1:7" ht="15.75" thickBot="1" x14ac:dyDescent="0.3">
      <c r="A78" s="7" t="s">
        <v>10135</v>
      </c>
      <c r="B78" s="7" t="s">
        <v>10136</v>
      </c>
      <c r="C78" s="8" t="s">
        <v>114</v>
      </c>
      <c r="D78" s="9">
        <v>126.85</v>
      </c>
      <c r="E78" s="9">
        <v>22.48</v>
      </c>
      <c r="F78" s="9">
        <v>57.61</v>
      </c>
      <c r="G78" s="9"/>
    </row>
    <row r="79" spans="1:7" ht="15.75" thickBot="1" x14ac:dyDescent="0.3">
      <c r="A79" s="6"/>
      <c r="B79" s="6"/>
      <c r="C79" s="6"/>
      <c r="D79" s="6"/>
      <c r="E79" s="6"/>
      <c r="F79" s="6"/>
      <c r="G79" s="6"/>
    </row>
    <row r="80" spans="1:7" ht="15.75" thickBot="1" x14ac:dyDescent="0.3">
      <c r="A80" s="7" t="s">
        <v>10137</v>
      </c>
      <c r="B80" s="7" t="s">
        <v>10138</v>
      </c>
      <c r="C80" s="8"/>
      <c r="D80" s="9"/>
      <c r="E80" s="9"/>
      <c r="F80" s="9"/>
      <c r="G80" s="9"/>
    </row>
    <row r="81" spans="1:7" ht="15.75" thickBot="1" x14ac:dyDescent="0.3">
      <c r="A81" s="6"/>
      <c r="B81" s="6"/>
      <c r="C81" s="6"/>
      <c r="D81" s="6"/>
      <c r="E81" s="6"/>
      <c r="F81" s="6"/>
      <c r="G81" s="6"/>
    </row>
    <row r="82" spans="1:7" ht="25.5" thickBot="1" x14ac:dyDescent="0.3">
      <c r="A82" s="7" t="s">
        <v>10139</v>
      </c>
      <c r="B82" s="7" t="s">
        <v>10140</v>
      </c>
      <c r="C82" s="8"/>
      <c r="D82" s="9"/>
      <c r="E82" s="9"/>
      <c r="F82" s="9"/>
      <c r="G82" s="9"/>
    </row>
    <row r="83" spans="1:7" ht="15.75" thickBot="1" x14ac:dyDescent="0.3">
      <c r="A83" s="6"/>
      <c r="B83" s="6"/>
      <c r="C83" s="6"/>
      <c r="D83" s="6"/>
      <c r="E83" s="6"/>
      <c r="F83" s="6"/>
      <c r="G83" s="6"/>
    </row>
    <row r="84" spans="1:7" ht="15.75" thickBot="1" x14ac:dyDescent="0.3">
      <c r="A84" s="7" t="s">
        <v>10141</v>
      </c>
      <c r="B84" s="7" t="s">
        <v>5869</v>
      </c>
      <c r="C84" s="8" t="s">
        <v>165</v>
      </c>
      <c r="D84" s="9">
        <v>7.15</v>
      </c>
      <c r="E84" s="9">
        <v>11.89</v>
      </c>
      <c r="F84" s="9">
        <v>68.25</v>
      </c>
      <c r="G84" s="9"/>
    </row>
    <row r="85" spans="1:7" ht="15.75" thickBot="1" x14ac:dyDescent="0.3">
      <c r="A85" s="6"/>
      <c r="B85" s="6"/>
      <c r="C85" s="6"/>
      <c r="D85" s="6"/>
      <c r="E85" s="6"/>
      <c r="F85" s="6"/>
      <c r="G85" s="6"/>
    </row>
    <row r="86" spans="1:7" ht="15.75" thickBot="1" x14ac:dyDescent="0.3">
      <c r="A86" s="7" t="s">
        <v>10142</v>
      </c>
      <c r="B86" s="7" t="s">
        <v>5871</v>
      </c>
      <c r="C86" s="8" t="s">
        <v>165</v>
      </c>
      <c r="D86" s="9">
        <v>6.4</v>
      </c>
      <c r="E86" s="9">
        <v>13.28</v>
      </c>
      <c r="F86" s="9">
        <v>66.88</v>
      </c>
      <c r="G86" s="9"/>
    </row>
    <row r="87" spans="1:7" ht="15.75" thickBot="1" x14ac:dyDescent="0.3">
      <c r="A87" s="6"/>
      <c r="B87" s="6"/>
      <c r="C87" s="6"/>
      <c r="D87" s="6"/>
      <c r="E87" s="6"/>
      <c r="F87" s="6"/>
      <c r="G87" s="6"/>
    </row>
    <row r="88" spans="1:7" ht="15.75" thickBot="1" x14ac:dyDescent="0.3">
      <c r="A88" s="7" t="s">
        <v>10143</v>
      </c>
      <c r="B88" s="7" t="s">
        <v>4183</v>
      </c>
      <c r="C88" s="8" t="s">
        <v>165</v>
      </c>
      <c r="D88" s="9">
        <v>5.71</v>
      </c>
      <c r="E88" s="9">
        <v>14.89</v>
      </c>
      <c r="F88" s="9">
        <v>65.150000000000006</v>
      </c>
      <c r="G88" s="9"/>
    </row>
    <row r="89" spans="1:7" ht="15.75" thickBot="1" x14ac:dyDescent="0.3">
      <c r="A89" s="6"/>
      <c r="B89" s="6"/>
      <c r="C89" s="6"/>
      <c r="D89" s="6"/>
      <c r="E89" s="6"/>
      <c r="F89" s="6"/>
      <c r="G89" s="6"/>
    </row>
    <row r="90" spans="1:7" ht="15.75" thickBot="1" x14ac:dyDescent="0.3">
      <c r="A90" s="7" t="s">
        <v>10144</v>
      </c>
      <c r="B90" s="7" t="s">
        <v>4185</v>
      </c>
      <c r="C90" s="8" t="s">
        <v>165</v>
      </c>
      <c r="D90" s="9">
        <v>5.59</v>
      </c>
      <c r="E90" s="9">
        <v>15.21</v>
      </c>
      <c r="F90" s="9">
        <v>64.94</v>
      </c>
      <c r="G90" s="9"/>
    </row>
    <row r="91" spans="1:7" ht="15.75" thickBot="1" x14ac:dyDescent="0.3">
      <c r="A91" s="6"/>
      <c r="B91" s="6"/>
      <c r="C91" s="6"/>
      <c r="D91" s="6"/>
      <c r="E91" s="6"/>
      <c r="F91" s="6"/>
      <c r="G91" s="6"/>
    </row>
    <row r="92" spans="1:7" ht="25.5" thickBot="1" x14ac:dyDescent="0.3">
      <c r="A92" s="7" t="s">
        <v>10145</v>
      </c>
      <c r="B92" s="7" t="s">
        <v>10146</v>
      </c>
      <c r="C92" s="8"/>
      <c r="D92" s="9"/>
      <c r="E92" s="9"/>
      <c r="F92" s="9"/>
      <c r="G92" s="9"/>
    </row>
    <row r="93" spans="1:7" ht="15.75" thickBot="1" x14ac:dyDescent="0.3">
      <c r="A93" s="6"/>
      <c r="B93" s="6"/>
      <c r="C93" s="6"/>
      <c r="D93" s="6"/>
      <c r="E93" s="6"/>
      <c r="F93" s="6"/>
      <c r="G93" s="6"/>
    </row>
    <row r="94" spans="1:7" ht="15.75" thickBot="1" x14ac:dyDescent="0.3">
      <c r="A94" s="7" t="s">
        <v>10147</v>
      </c>
      <c r="B94" s="7" t="s">
        <v>5869</v>
      </c>
      <c r="C94" s="8" t="s">
        <v>165</v>
      </c>
      <c r="D94" s="9">
        <v>7.67</v>
      </c>
      <c r="E94" s="9">
        <v>11.08</v>
      </c>
      <c r="F94" s="9">
        <v>68.97</v>
      </c>
      <c r="G94" s="9"/>
    </row>
    <row r="95" spans="1:7" ht="15.75" thickBot="1" x14ac:dyDescent="0.3">
      <c r="A95" s="6"/>
      <c r="B95" s="6"/>
      <c r="C95" s="6"/>
      <c r="D95" s="6"/>
      <c r="E95" s="6"/>
      <c r="F95" s="6"/>
      <c r="G95" s="6"/>
    </row>
    <row r="96" spans="1:7" ht="15.75" thickBot="1" x14ac:dyDescent="0.3">
      <c r="A96" s="7" t="s">
        <v>10148</v>
      </c>
      <c r="B96" s="7" t="s">
        <v>5871</v>
      </c>
      <c r="C96" s="8" t="s">
        <v>165</v>
      </c>
      <c r="D96" s="9">
        <v>6.47</v>
      </c>
      <c r="E96" s="9">
        <v>13.14</v>
      </c>
      <c r="F96" s="9">
        <v>66.92</v>
      </c>
      <c r="G96" s="9"/>
    </row>
    <row r="97" spans="1:7" ht="15.75" thickBot="1" x14ac:dyDescent="0.3">
      <c r="A97" s="6"/>
      <c r="B97" s="6"/>
      <c r="C97" s="6"/>
      <c r="D97" s="6"/>
      <c r="E97" s="6"/>
      <c r="F97" s="6"/>
      <c r="G97" s="6"/>
    </row>
    <row r="98" spans="1:7" ht="15.75" thickBot="1" x14ac:dyDescent="0.3">
      <c r="A98" s="7" t="s">
        <v>10149</v>
      </c>
      <c r="B98" s="7" t="s">
        <v>10150</v>
      </c>
      <c r="C98" s="8"/>
      <c r="D98" s="9"/>
      <c r="E98" s="9"/>
      <c r="F98" s="9"/>
      <c r="G98" s="9"/>
    </row>
    <row r="99" spans="1:7" ht="15.75" thickBot="1" x14ac:dyDescent="0.3">
      <c r="A99" s="6"/>
      <c r="B99" s="6"/>
      <c r="C99" s="6"/>
      <c r="D99" s="6"/>
      <c r="E99" s="6"/>
      <c r="F99" s="6"/>
      <c r="G99" s="6"/>
    </row>
    <row r="100" spans="1:7" ht="25.5" thickBot="1" x14ac:dyDescent="0.3">
      <c r="A100" s="7" t="s">
        <v>10151</v>
      </c>
      <c r="B100" s="7" t="s">
        <v>10152</v>
      </c>
      <c r="C100" s="8" t="s">
        <v>165</v>
      </c>
      <c r="D100" s="9">
        <v>5.95</v>
      </c>
      <c r="E100" s="9">
        <v>54.29</v>
      </c>
      <c r="F100" s="9">
        <v>25.88</v>
      </c>
      <c r="G100" s="9"/>
    </row>
    <row r="101" spans="1:7" ht="15.75" thickBot="1" x14ac:dyDescent="0.3">
      <c r="A101" s="6"/>
      <c r="B101" s="6"/>
      <c r="C101" s="6"/>
      <c r="D101" s="6"/>
      <c r="E101" s="6"/>
      <c r="F101" s="6"/>
      <c r="G101" s="6"/>
    </row>
    <row r="102" spans="1:7" ht="25.5" thickBot="1" x14ac:dyDescent="0.3">
      <c r="A102" s="7" t="s">
        <v>10153</v>
      </c>
      <c r="B102" s="7" t="s">
        <v>10154</v>
      </c>
      <c r="C102" s="8" t="s">
        <v>165</v>
      </c>
      <c r="D102" s="9">
        <v>7.32</v>
      </c>
      <c r="E102" s="9">
        <v>59.02</v>
      </c>
      <c r="F102" s="9">
        <v>21.04</v>
      </c>
      <c r="G102" s="9"/>
    </row>
    <row r="103" spans="1:7" ht="15.75" thickBot="1" x14ac:dyDescent="0.3">
      <c r="A103" s="6"/>
      <c r="B103" s="6"/>
      <c r="C103" s="6"/>
      <c r="D103" s="6"/>
      <c r="E103" s="6"/>
      <c r="F103" s="6"/>
      <c r="G103" s="6"/>
    </row>
    <row r="104" spans="1:7" ht="25.5" thickBot="1" x14ac:dyDescent="0.3">
      <c r="A104" s="7" t="s">
        <v>10155</v>
      </c>
      <c r="B104" s="7" t="s">
        <v>10156</v>
      </c>
      <c r="C104" s="8"/>
      <c r="D104" s="9"/>
      <c r="E104" s="9"/>
      <c r="F104" s="9"/>
      <c r="G104" s="9"/>
    </row>
    <row r="105" spans="1:7" ht="15.75" thickBot="1" x14ac:dyDescent="0.3">
      <c r="A105" s="6"/>
      <c r="B105" s="6"/>
      <c r="C105" s="6"/>
      <c r="D105" s="6"/>
      <c r="E105" s="6"/>
      <c r="F105" s="6"/>
      <c r="G105" s="6"/>
    </row>
    <row r="106" spans="1:7" ht="15.75" thickBot="1" x14ac:dyDescent="0.3">
      <c r="A106" s="7" t="s">
        <v>10157</v>
      </c>
      <c r="B106" s="7" t="s">
        <v>10158</v>
      </c>
      <c r="C106" s="8" t="s">
        <v>165</v>
      </c>
      <c r="D106" s="9">
        <v>7.67</v>
      </c>
      <c r="E106" s="9">
        <v>59.97</v>
      </c>
      <c r="F106" s="9">
        <v>20.079999999999998</v>
      </c>
      <c r="G106" s="9"/>
    </row>
    <row r="107" spans="1:7" ht="15.75" thickBot="1" x14ac:dyDescent="0.3">
      <c r="A107" s="6"/>
      <c r="B107" s="6"/>
      <c r="C107" s="6"/>
      <c r="D107" s="6"/>
      <c r="E107" s="6"/>
      <c r="F107" s="6"/>
      <c r="G107" s="6"/>
    </row>
    <row r="108" spans="1:7" ht="15.75" thickBot="1" x14ac:dyDescent="0.3">
      <c r="A108" s="7" t="s">
        <v>10159</v>
      </c>
      <c r="B108" s="7" t="s">
        <v>10160</v>
      </c>
      <c r="C108" s="8" t="s">
        <v>165</v>
      </c>
      <c r="D108" s="9">
        <v>16.190000000000001</v>
      </c>
      <c r="E108" s="9">
        <v>46.39</v>
      </c>
      <c r="F108" s="9">
        <v>33.72</v>
      </c>
      <c r="G108" s="9"/>
    </row>
    <row r="109" spans="1:7" ht="15.75" thickBot="1" x14ac:dyDescent="0.3">
      <c r="A109" s="6"/>
      <c r="B109" s="6"/>
      <c r="C109" s="6"/>
      <c r="D109" s="6"/>
      <c r="E109" s="6"/>
      <c r="F109" s="6"/>
      <c r="G109" s="6"/>
    </row>
    <row r="110" spans="1:7" ht="15.75" thickBot="1" x14ac:dyDescent="0.3">
      <c r="A110" s="7" t="s">
        <v>10161</v>
      </c>
      <c r="B110" s="7" t="s">
        <v>10162</v>
      </c>
      <c r="C110" s="8" t="s">
        <v>165</v>
      </c>
      <c r="D110" s="9">
        <v>18.690000000000001</v>
      </c>
      <c r="E110" s="9">
        <v>42.86</v>
      </c>
      <c r="F110" s="9">
        <v>37.24</v>
      </c>
      <c r="G110" s="9"/>
    </row>
    <row r="111" spans="1:7" ht="15.75" thickBot="1" x14ac:dyDescent="0.3">
      <c r="A111" s="6"/>
      <c r="B111" s="6"/>
      <c r="C111" s="6"/>
      <c r="D111" s="6"/>
      <c r="E111" s="6"/>
      <c r="F111" s="6"/>
      <c r="G111" s="6"/>
    </row>
    <row r="112" spans="1:7" ht="15.75" thickBot="1" x14ac:dyDescent="0.3">
      <c r="A112" s="7" t="s">
        <v>10163</v>
      </c>
      <c r="B112" s="7" t="s">
        <v>10164</v>
      </c>
      <c r="C112" s="8" t="s">
        <v>165</v>
      </c>
      <c r="D112" s="9">
        <v>6.59</v>
      </c>
      <c r="E112" s="9">
        <v>56.75</v>
      </c>
      <c r="F112" s="9">
        <v>23.37</v>
      </c>
      <c r="G112" s="9"/>
    </row>
    <row r="113" spans="1:7" ht="15.75" thickBot="1" x14ac:dyDescent="0.3">
      <c r="A113" s="6"/>
      <c r="B113" s="6"/>
      <c r="C113" s="6"/>
      <c r="D113" s="6"/>
      <c r="E113" s="6"/>
      <c r="F113" s="6"/>
      <c r="G113" s="6"/>
    </row>
    <row r="114" spans="1:7" ht="15.75" thickBot="1" x14ac:dyDescent="0.3">
      <c r="A114" s="7" t="s">
        <v>10165</v>
      </c>
      <c r="B114" s="7" t="s">
        <v>10166</v>
      </c>
      <c r="C114" s="8"/>
      <c r="D114" s="9"/>
      <c r="E114" s="9"/>
      <c r="F114" s="9"/>
      <c r="G114" s="9"/>
    </row>
    <row r="115" spans="1:7" ht="15.75" thickBot="1" x14ac:dyDescent="0.3">
      <c r="A115" s="6"/>
      <c r="B115" s="6"/>
      <c r="C115" s="6"/>
      <c r="D115" s="6"/>
      <c r="E115" s="6"/>
      <c r="F115" s="6"/>
      <c r="G115" s="6"/>
    </row>
    <row r="116" spans="1:7" ht="15.75" thickBot="1" x14ac:dyDescent="0.3">
      <c r="A116" s="7" t="s">
        <v>10167</v>
      </c>
      <c r="B116" s="7" t="s">
        <v>10168</v>
      </c>
      <c r="C116" s="8" t="s">
        <v>23</v>
      </c>
      <c r="D116" s="9">
        <v>77.760000000000005</v>
      </c>
      <c r="E116" s="9">
        <v>68.61</v>
      </c>
      <c r="F116" s="9">
        <v>11.48</v>
      </c>
      <c r="G116" s="9"/>
    </row>
    <row r="117" spans="1:7" ht="15.75" thickBot="1" x14ac:dyDescent="0.3">
      <c r="A117" s="6"/>
      <c r="B117" s="6"/>
      <c r="C117" s="6"/>
      <c r="D117" s="6"/>
      <c r="E117" s="6"/>
      <c r="F117" s="6"/>
      <c r="G117" s="6"/>
    </row>
    <row r="118" spans="1:7" ht="15.75" thickBot="1" x14ac:dyDescent="0.3">
      <c r="A118" s="7" t="s">
        <v>10169</v>
      </c>
      <c r="B118" s="7" t="s">
        <v>10170</v>
      </c>
      <c r="C118" s="8" t="s">
        <v>23</v>
      </c>
      <c r="D118" s="9">
        <v>126.46</v>
      </c>
      <c r="E118" s="9">
        <v>66.12</v>
      </c>
      <c r="F118" s="9">
        <v>13.98</v>
      </c>
      <c r="G118" s="9"/>
    </row>
    <row r="119" spans="1:7" ht="15.75" thickBot="1" x14ac:dyDescent="0.3">
      <c r="A119" s="6"/>
      <c r="B119" s="6"/>
      <c r="C119" s="6"/>
      <c r="D119" s="6"/>
      <c r="E119" s="6"/>
      <c r="F119" s="6"/>
      <c r="G119" s="6"/>
    </row>
    <row r="120" spans="1:7" ht="15.75" thickBot="1" x14ac:dyDescent="0.3">
      <c r="A120" s="7" t="s">
        <v>10171</v>
      </c>
      <c r="B120" s="7" t="s">
        <v>10172</v>
      </c>
      <c r="C120" s="8" t="s">
        <v>23</v>
      </c>
      <c r="D120" s="9">
        <v>45.98</v>
      </c>
      <c r="E120" s="9">
        <v>67.16</v>
      </c>
      <c r="F120" s="9">
        <v>12.94</v>
      </c>
      <c r="G120" s="9"/>
    </row>
    <row r="121" spans="1:7" ht="15.75" thickBot="1" x14ac:dyDescent="0.3">
      <c r="A121" s="6"/>
      <c r="B121" s="6"/>
      <c r="C121" s="6"/>
      <c r="D121" s="6"/>
      <c r="E121" s="6"/>
      <c r="F121" s="6"/>
      <c r="G121" s="6"/>
    </row>
    <row r="122" spans="1:7" ht="25.5" thickBot="1" x14ac:dyDescent="0.3">
      <c r="A122" s="7" t="s">
        <v>10173</v>
      </c>
      <c r="B122" s="7" t="s">
        <v>10174</v>
      </c>
      <c r="C122" s="8"/>
      <c r="D122" s="9"/>
      <c r="E122" s="9"/>
      <c r="F122" s="9"/>
      <c r="G122" s="9"/>
    </row>
    <row r="123" spans="1:7" ht="15.75" thickBot="1" x14ac:dyDescent="0.3">
      <c r="A123" s="6"/>
      <c r="B123" s="6"/>
      <c r="C123" s="6"/>
      <c r="D123" s="6"/>
      <c r="E123" s="6"/>
      <c r="F123" s="6"/>
      <c r="G123" s="6"/>
    </row>
    <row r="124" spans="1:7" ht="15.75" thickBot="1" x14ac:dyDescent="0.3">
      <c r="A124" s="7" t="s">
        <v>10175</v>
      </c>
      <c r="B124" s="7" t="s">
        <v>10158</v>
      </c>
      <c r="C124" s="8" t="s">
        <v>165</v>
      </c>
      <c r="D124" s="9">
        <v>5.03</v>
      </c>
      <c r="E124" s="9">
        <v>61.23</v>
      </c>
      <c r="F124" s="9">
        <v>18.89</v>
      </c>
      <c r="G124" s="9"/>
    </row>
    <row r="125" spans="1:7" ht="15.75" thickBot="1" x14ac:dyDescent="0.3">
      <c r="A125" s="6"/>
      <c r="B125" s="6"/>
      <c r="C125" s="6"/>
      <c r="D125" s="6"/>
      <c r="E125" s="6"/>
      <c r="F125" s="6"/>
      <c r="G125" s="6"/>
    </row>
    <row r="126" spans="1:7" ht="15.75" thickBot="1" x14ac:dyDescent="0.3">
      <c r="A126" s="7" t="s">
        <v>10176</v>
      </c>
      <c r="B126" s="7" t="s">
        <v>10177</v>
      </c>
      <c r="C126" s="8" t="s">
        <v>165</v>
      </c>
      <c r="D126" s="9">
        <v>5.74</v>
      </c>
      <c r="E126" s="9">
        <v>51.57</v>
      </c>
      <c r="F126" s="9">
        <v>28.57</v>
      </c>
      <c r="G126" s="9"/>
    </row>
    <row r="127" spans="1:7" ht="15.75" thickBot="1" x14ac:dyDescent="0.3">
      <c r="A127" s="6"/>
      <c r="B127" s="6"/>
      <c r="C127" s="6"/>
      <c r="D127" s="6"/>
      <c r="E127" s="6"/>
      <c r="F127" s="6"/>
      <c r="G127" s="6"/>
    </row>
    <row r="128" spans="1:7" ht="25.5" thickBot="1" x14ac:dyDescent="0.3">
      <c r="A128" s="7" t="s">
        <v>10178</v>
      </c>
      <c r="B128" s="7" t="s">
        <v>10179</v>
      </c>
      <c r="C128" s="8" t="s">
        <v>23</v>
      </c>
      <c r="D128" s="9">
        <v>552.38</v>
      </c>
      <c r="E128" s="9">
        <v>29.53</v>
      </c>
      <c r="F128" s="9">
        <v>50.57</v>
      </c>
      <c r="G128" s="9"/>
    </row>
    <row r="129" spans="1:7" ht="15.75" thickBot="1" x14ac:dyDescent="0.3">
      <c r="A129" s="6"/>
      <c r="B129" s="6"/>
      <c r="C129" s="6"/>
      <c r="D129" s="6"/>
      <c r="E129" s="6"/>
      <c r="F129" s="6"/>
      <c r="G129" s="6"/>
    </row>
    <row r="130" spans="1:7" ht="37.5" thickBot="1" x14ac:dyDescent="0.3">
      <c r="A130" s="7" t="s">
        <v>10180</v>
      </c>
      <c r="B130" s="7" t="s">
        <v>10181</v>
      </c>
      <c r="C130" s="8" t="s">
        <v>114</v>
      </c>
      <c r="D130" s="9">
        <v>53.88</v>
      </c>
      <c r="E130" s="9">
        <v>15.35</v>
      </c>
      <c r="F130" s="9">
        <v>64.739999999999995</v>
      </c>
      <c r="G130" s="9"/>
    </row>
    <row r="131" spans="1:7" ht="15.75" thickBot="1" x14ac:dyDescent="0.3">
      <c r="A131" s="6"/>
      <c r="B131" s="6"/>
      <c r="C131" s="6"/>
      <c r="D131" s="6"/>
      <c r="E131" s="6"/>
      <c r="F131" s="6"/>
      <c r="G131" s="6"/>
    </row>
    <row r="132" spans="1:7" ht="15.75" thickBot="1" x14ac:dyDescent="0.3">
      <c r="A132" s="7" t="s">
        <v>10182</v>
      </c>
      <c r="B132" s="7" t="s">
        <v>10183</v>
      </c>
      <c r="C132" s="8"/>
      <c r="D132" s="9"/>
      <c r="E132" s="9"/>
      <c r="F132" s="9"/>
      <c r="G132" s="9"/>
    </row>
    <row r="133" spans="1:7" ht="15.75" thickBot="1" x14ac:dyDescent="0.3">
      <c r="A133" s="6"/>
      <c r="B133" s="6"/>
      <c r="C133" s="6"/>
      <c r="D133" s="6"/>
      <c r="E133" s="6"/>
      <c r="F133" s="6"/>
      <c r="G133" s="6"/>
    </row>
    <row r="134" spans="1:7" ht="15.75" thickBot="1" x14ac:dyDescent="0.3">
      <c r="A134" s="7" t="s">
        <v>10184</v>
      </c>
      <c r="B134" s="7" t="s">
        <v>10185</v>
      </c>
      <c r="C134" s="8"/>
      <c r="D134" s="9"/>
      <c r="E134" s="9"/>
      <c r="F134" s="9"/>
      <c r="G134" s="9"/>
    </row>
    <row r="135" spans="1:7" ht="15.75" thickBot="1" x14ac:dyDescent="0.3">
      <c r="A135" s="6"/>
      <c r="B135" s="6"/>
      <c r="C135" s="6"/>
      <c r="D135" s="6"/>
      <c r="E135" s="6"/>
      <c r="F135" s="6"/>
      <c r="G135" s="6"/>
    </row>
    <row r="136" spans="1:7" ht="15.75" thickBot="1" x14ac:dyDescent="0.3">
      <c r="A136" s="7" t="s">
        <v>10186</v>
      </c>
      <c r="B136" s="7" t="s">
        <v>10187</v>
      </c>
      <c r="C136" s="8" t="s">
        <v>165</v>
      </c>
      <c r="D136" s="9">
        <v>1.03</v>
      </c>
      <c r="E136" s="9"/>
      <c r="F136" s="9">
        <v>80.58</v>
      </c>
      <c r="G136" s="9"/>
    </row>
    <row r="137" spans="1:7" ht="15.75" thickBot="1" x14ac:dyDescent="0.3">
      <c r="A137" s="6"/>
      <c r="B137" s="6"/>
      <c r="C137" s="6"/>
      <c r="D137" s="6"/>
      <c r="E137" s="6"/>
      <c r="F137" s="6"/>
      <c r="G137" s="6"/>
    </row>
    <row r="138" spans="1:7" ht="15.75" thickBot="1" x14ac:dyDescent="0.3">
      <c r="A138" s="7" t="s">
        <v>10188</v>
      </c>
      <c r="B138" s="7" t="s">
        <v>10189</v>
      </c>
      <c r="C138" s="8" t="s">
        <v>165</v>
      </c>
      <c r="D138" s="9">
        <v>0.7</v>
      </c>
      <c r="E138" s="9"/>
      <c r="F138" s="9">
        <v>80</v>
      </c>
      <c r="G138" s="9"/>
    </row>
    <row r="139" spans="1:7" ht="15.75" thickBot="1" x14ac:dyDescent="0.3">
      <c r="A139" s="6"/>
      <c r="B139" s="6"/>
      <c r="C139" s="6"/>
      <c r="D139" s="6"/>
      <c r="E139" s="6"/>
      <c r="F139" s="6"/>
      <c r="G139" s="6"/>
    </row>
    <row r="140" spans="1:7" ht="15.75" thickBot="1" x14ac:dyDescent="0.3">
      <c r="A140" s="7" t="s">
        <v>10190</v>
      </c>
      <c r="B140" s="7" t="s">
        <v>10191</v>
      </c>
      <c r="C140" s="8"/>
      <c r="D140" s="9"/>
      <c r="E140" s="9"/>
      <c r="F140" s="9"/>
      <c r="G140" s="9"/>
    </row>
    <row r="141" spans="1:7" ht="15.75" thickBot="1" x14ac:dyDescent="0.3">
      <c r="A141" s="6"/>
      <c r="B141" s="6"/>
      <c r="C141" s="6"/>
      <c r="D141" s="6"/>
      <c r="E141" s="6"/>
      <c r="F141" s="6"/>
      <c r="G141" s="6"/>
    </row>
    <row r="142" spans="1:7" ht="15.75" thickBot="1" x14ac:dyDescent="0.3">
      <c r="A142" s="7" t="s">
        <v>10192</v>
      </c>
      <c r="B142" s="7" t="s">
        <v>10193</v>
      </c>
      <c r="C142" s="8" t="s">
        <v>1283</v>
      </c>
      <c r="D142" s="9">
        <v>19.309999999999999</v>
      </c>
      <c r="E142" s="9">
        <v>73.95</v>
      </c>
      <c r="F142" s="9">
        <v>6.11</v>
      </c>
      <c r="G142" s="9"/>
    </row>
    <row r="143" spans="1:7" ht="15.75" thickBot="1" x14ac:dyDescent="0.3">
      <c r="A143" s="6"/>
      <c r="B143" s="6"/>
      <c r="C143" s="6"/>
      <c r="D143" s="6"/>
      <c r="E143" s="6"/>
      <c r="F143" s="6"/>
      <c r="G143" s="6"/>
    </row>
    <row r="144" spans="1:7" ht="15.75" thickBot="1" x14ac:dyDescent="0.3">
      <c r="A144" s="7" t="s">
        <v>10194</v>
      </c>
      <c r="B144" s="7" t="s">
        <v>10195</v>
      </c>
      <c r="C144" s="8" t="s">
        <v>1283</v>
      </c>
      <c r="D144" s="9">
        <v>26.18</v>
      </c>
      <c r="E144" s="9">
        <v>74.06</v>
      </c>
      <c r="F144" s="9">
        <v>6.04</v>
      </c>
      <c r="G144" s="9"/>
    </row>
    <row r="145" spans="1:7" ht="15.75" thickBot="1" x14ac:dyDescent="0.3">
      <c r="A145" s="6"/>
      <c r="B145" s="6"/>
      <c r="C145" s="6"/>
      <c r="D145" s="6"/>
      <c r="E145" s="6"/>
      <c r="F145" s="6"/>
      <c r="G145" s="6"/>
    </row>
    <row r="146" spans="1:7" ht="15.75" thickBot="1" x14ac:dyDescent="0.3">
      <c r="A146" s="7" t="s">
        <v>10196</v>
      </c>
      <c r="B146" s="7" t="s">
        <v>10197</v>
      </c>
      <c r="C146" s="8"/>
      <c r="D146" s="9"/>
      <c r="E146" s="9"/>
      <c r="F146" s="9"/>
      <c r="G146" s="9"/>
    </row>
    <row r="147" spans="1:7" ht="15.75" thickBot="1" x14ac:dyDescent="0.3">
      <c r="A147" s="6"/>
      <c r="B147" s="6"/>
      <c r="C147" s="6"/>
      <c r="D147" s="6"/>
      <c r="E147" s="6"/>
      <c r="F147" s="6"/>
      <c r="G147" s="6"/>
    </row>
    <row r="148" spans="1:7" ht="25.5" thickBot="1" x14ac:dyDescent="0.3">
      <c r="A148" s="7" t="s">
        <v>10198</v>
      </c>
      <c r="B148" s="7" t="s">
        <v>10199</v>
      </c>
      <c r="C148" s="8"/>
      <c r="D148" s="9"/>
      <c r="E148" s="9"/>
      <c r="F148" s="9"/>
      <c r="G148" s="9"/>
    </row>
    <row r="149" spans="1:7" ht="15.75" thickBot="1" x14ac:dyDescent="0.3">
      <c r="A149" s="6"/>
      <c r="B149" s="6"/>
      <c r="C149" s="6"/>
      <c r="D149" s="6"/>
      <c r="E149" s="6"/>
      <c r="F149" s="6"/>
      <c r="G149" s="6"/>
    </row>
    <row r="150" spans="1:7" ht="15.75" thickBot="1" x14ac:dyDescent="0.3">
      <c r="A150" s="7" t="s">
        <v>10200</v>
      </c>
      <c r="B150" s="7" t="s">
        <v>10201</v>
      </c>
      <c r="C150" s="8" t="s">
        <v>165</v>
      </c>
      <c r="D150" s="9">
        <v>7.87</v>
      </c>
      <c r="E150" s="9">
        <v>60.36</v>
      </c>
      <c r="F150" s="9">
        <v>19.7</v>
      </c>
      <c r="G150" s="9"/>
    </row>
    <row r="151" spans="1:7" ht="15.75" thickBot="1" x14ac:dyDescent="0.3">
      <c r="A151" s="6"/>
      <c r="B151" s="6"/>
      <c r="C151" s="6"/>
      <c r="D151" s="6"/>
      <c r="E151" s="6"/>
      <c r="F151" s="6"/>
      <c r="G151" s="6"/>
    </row>
    <row r="152" spans="1:7" ht="15.75" thickBot="1" x14ac:dyDescent="0.3">
      <c r="A152" s="7" t="s">
        <v>10202</v>
      </c>
      <c r="B152" s="7" t="s">
        <v>10203</v>
      </c>
      <c r="C152" s="8" t="s">
        <v>165</v>
      </c>
      <c r="D152" s="9">
        <v>8.4700000000000006</v>
      </c>
      <c r="E152" s="9">
        <v>57.26</v>
      </c>
      <c r="F152" s="9">
        <v>22.79</v>
      </c>
      <c r="G152" s="9"/>
    </row>
    <row r="153" spans="1:7" ht="15.75" thickBot="1" x14ac:dyDescent="0.3">
      <c r="A153" s="6"/>
      <c r="B153" s="6"/>
      <c r="C153" s="6"/>
      <c r="D153" s="6"/>
      <c r="E153" s="6"/>
      <c r="F153" s="6"/>
      <c r="G153" s="6"/>
    </row>
    <row r="154" spans="1:7" ht="15.75" thickBot="1" x14ac:dyDescent="0.3">
      <c r="A154" s="7" t="s">
        <v>10204</v>
      </c>
      <c r="B154" s="7" t="s">
        <v>10205</v>
      </c>
      <c r="C154" s="8" t="s">
        <v>165</v>
      </c>
      <c r="D154" s="9">
        <v>8.9</v>
      </c>
      <c r="E154" s="9">
        <v>52.47</v>
      </c>
      <c r="F154" s="9">
        <v>27.64</v>
      </c>
      <c r="G154" s="9"/>
    </row>
    <row r="155" spans="1:7" ht="15.75" thickBot="1" x14ac:dyDescent="0.3">
      <c r="A155" s="6"/>
      <c r="B155" s="6"/>
      <c r="C155" s="6"/>
      <c r="D155" s="6"/>
      <c r="E155" s="6"/>
      <c r="F155" s="6"/>
      <c r="G155" s="6"/>
    </row>
    <row r="156" spans="1:7" ht="15.75" thickBot="1" x14ac:dyDescent="0.3">
      <c r="A156" s="7" t="s">
        <v>10206</v>
      </c>
      <c r="B156" s="7" t="s">
        <v>10207</v>
      </c>
      <c r="C156" s="8" t="s">
        <v>165</v>
      </c>
      <c r="D156" s="9">
        <v>8.89</v>
      </c>
      <c r="E156" s="9">
        <v>57.59</v>
      </c>
      <c r="F156" s="9">
        <v>22.5</v>
      </c>
      <c r="G156" s="9"/>
    </row>
    <row r="157" spans="1:7" ht="15.75" thickBot="1" x14ac:dyDescent="0.3">
      <c r="A157" s="6"/>
      <c r="B157" s="6"/>
      <c r="C157" s="6"/>
      <c r="D157" s="6"/>
      <c r="E157" s="6"/>
      <c r="F157" s="6"/>
      <c r="G157" s="6"/>
    </row>
    <row r="158" spans="1:7" ht="25.5" thickBot="1" x14ac:dyDescent="0.3">
      <c r="A158" s="7" t="s">
        <v>10208</v>
      </c>
      <c r="B158" s="7" t="s">
        <v>10209</v>
      </c>
      <c r="C158" s="8"/>
      <c r="D158" s="9"/>
      <c r="E158" s="9"/>
      <c r="F158" s="9"/>
      <c r="G158" s="9"/>
    </row>
    <row r="159" spans="1:7" ht="15.75" thickBot="1" x14ac:dyDescent="0.3">
      <c r="A159" s="6"/>
      <c r="B159" s="6"/>
      <c r="C159" s="6"/>
      <c r="D159" s="6"/>
      <c r="E159" s="6"/>
      <c r="F159" s="6"/>
      <c r="G159" s="6"/>
    </row>
    <row r="160" spans="1:7" ht="15.75" thickBot="1" x14ac:dyDescent="0.3">
      <c r="A160" s="7" t="s">
        <v>10210</v>
      </c>
      <c r="B160" s="7" t="s">
        <v>10201</v>
      </c>
      <c r="C160" s="8" t="s">
        <v>165</v>
      </c>
      <c r="D160" s="9">
        <v>8.2899999999999991</v>
      </c>
      <c r="E160" s="9">
        <v>57.18</v>
      </c>
      <c r="F160" s="9">
        <v>22.92</v>
      </c>
      <c r="G160" s="9"/>
    </row>
    <row r="161" spans="1:7" ht="15.75" thickBot="1" x14ac:dyDescent="0.3">
      <c r="A161" s="6"/>
      <c r="B161" s="6"/>
      <c r="C161" s="6"/>
      <c r="D161" s="6"/>
      <c r="E161" s="6"/>
      <c r="F161" s="6"/>
      <c r="G161" s="6"/>
    </row>
    <row r="162" spans="1:7" ht="15.75" thickBot="1" x14ac:dyDescent="0.3">
      <c r="A162" s="7" t="s">
        <v>10211</v>
      </c>
      <c r="B162" s="7" t="s">
        <v>10203</v>
      </c>
      <c r="C162" s="8" t="s">
        <v>165</v>
      </c>
      <c r="D162" s="9">
        <v>8.8800000000000008</v>
      </c>
      <c r="E162" s="9">
        <v>54.39</v>
      </c>
      <c r="F162" s="9">
        <v>25.68</v>
      </c>
      <c r="G162" s="9"/>
    </row>
    <row r="163" spans="1:7" ht="15.75" thickBot="1" x14ac:dyDescent="0.3">
      <c r="A163" s="6"/>
      <c r="B163" s="6"/>
      <c r="C163" s="6"/>
      <c r="D163" s="6"/>
      <c r="E163" s="6"/>
      <c r="F163" s="6"/>
      <c r="G163" s="6"/>
    </row>
    <row r="164" spans="1:7" ht="15.75" thickBot="1" x14ac:dyDescent="0.3">
      <c r="A164" s="7" t="s">
        <v>10212</v>
      </c>
      <c r="B164" s="7" t="s">
        <v>10205</v>
      </c>
      <c r="C164" s="8" t="s">
        <v>165</v>
      </c>
      <c r="D164" s="9">
        <v>9.34</v>
      </c>
      <c r="E164" s="9">
        <v>50</v>
      </c>
      <c r="F164" s="9">
        <v>30.09</v>
      </c>
      <c r="G164" s="9"/>
    </row>
    <row r="165" spans="1:7" ht="15.75" thickBot="1" x14ac:dyDescent="0.3">
      <c r="A165" s="6"/>
      <c r="B165" s="6"/>
      <c r="C165" s="6"/>
      <c r="D165" s="6"/>
      <c r="E165" s="6"/>
      <c r="F165" s="6"/>
      <c r="G165" s="6"/>
    </row>
    <row r="166" spans="1:7" ht="15.75" thickBot="1" x14ac:dyDescent="0.3">
      <c r="A166" s="7" t="s">
        <v>10213</v>
      </c>
      <c r="B166" s="7" t="s">
        <v>10207</v>
      </c>
      <c r="C166" s="8" t="s">
        <v>165</v>
      </c>
      <c r="D166" s="9">
        <v>9.33</v>
      </c>
      <c r="E166" s="9">
        <v>54.88</v>
      </c>
      <c r="F166" s="9">
        <v>25.19</v>
      </c>
      <c r="G166" s="9"/>
    </row>
    <row r="167" spans="1:7" ht="15.75" thickBot="1" x14ac:dyDescent="0.3">
      <c r="A167" s="6"/>
      <c r="B167" s="6"/>
      <c r="C167" s="6"/>
      <c r="D167" s="6"/>
      <c r="E167" s="6"/>
      <c r="F167" s="6"/>
      <c r="G167" s="6"/>
    </row>
    <row r="168" spans="1:7" ht="36.75" x14ac:dyDescent="0.25">
      <c r="A168" s="23" t="s">
        <v>10214</v>
      </c>
      <c r="B168" s="10" t="s">
        <v>10215</v>
      </c>
      <c r="C168" s="26"/>
      <c r="D168" s="29"/>
      <c r="E168" s="29"/>
      <c r="F168" s="29"/>
      <c r="G168" s="29"/>
    </row>
    <row r="169" spans="1:7" ht="24.75" x14ac:dyDescent="0.25">
      <c r="A169" s="24"/>
      <c r="B169" s="11" t="s">
        <v>10216</v>
      </c>
      <c r="C169" s="27"/>
      <c r="D169" s="30"/>
      <c r="E169" s="30"/>
      <c r="F169" s="30"/>
      <c r="G169" s="30"/>
    </row>
    <row r="170" spans="1:7" x14ac:dyDescent="0.25">
      <c r="A170" s="24"/>
      <c r="B170" s="11" t="s">
        <v>10217</v>
      </c>
      <c r="C170" s="27"/>
      <c r="D170" s="30"/>
      <c r="E170" s="30"/>
      <c r="F170" s="30"/>
      <c r="G170" s="30"/>
    </row>
    <row r="171" spans="1:7" ht="25.5" thickBot="1" x14ac:dyDescent="0.3">
      <c r="A171" s="25"/>
      <c r="B171" s="12" t="s">
        <v>10218</v>
      </c>
      <c r="C171" s="28"/>
      <c r="D171" s="31"/>
      <c r="E171" s="31"/>
      <c r="F171" s="31"/>
      <c r="G171" s="31"/>
    </row>
    <row r="172" spans="1:7" ht="15.75" thickBot="1" x14ac:dyDescent="0.3">
      <c r="A172" s="6"/>
      <c r="B172" s="6"/>
      <c r="C172" s="6"/>
      <c r="D172" s="6"/>
      <c r="E172" s="6"/>
      <c r="F172" s="6"/>
      <c r="G172" s="6"/>
    </row>
    <row r="173" spans="1:7" ht="15.75" thickBot="1" x14ac:dyDescent="0.3">
      <c r="A173" s="7" t="s">
        <v>10219</v>
      </c>
      <c r="B173" s="7" t="s">
        <v>10220</v>
      </c>
      <c r="C173" s="8" t="s">
        <v>48</v>
      </c>
      <c r="D173" s="9">
        <v>961.71</v>
      </c>
      <c r="E173" s="9">
        <v>8.02</v>
      </c>
      <c r="F173" s="9">
        <v>72.069999999999993</v>
      </c>
      <c r="G173" s="9"/>
    </row>
    <row r="174" spans="1:7" ht="15.75" thickBot="1" x14ac:dyDescent="0.3">
      <c r="A174" s="6"/>
      <c r="B174" s="6"/>
      <c r="C174" s="6"/>
      <c r="D174" s="6"/>
      <c r="E174" s="6"/>
      <c r="F174" s="6"/>
      <c r="G174" s="6"/>
    </row>
    <row r="175" spans="1:7" ht="15.75" thickBot="1" x14ac:dyDescent="0.3">
      <c r="A175" s="7" t="s">
        <v>10221</v>
      </c>
      <c r="B175" s="7" t="s">
        <v>10222</v>
      </c>
      <c r="C175" s="8" t="s">
        <v>48</v>
      </c>
      <c r="D175" s="9">
        <v>868.32</v>
      </c>
      <c r="E175" s="9">
        <v>6.99</v>
      </c>
      <c r="F175" s="9">
        <v>73.099999999999994</v>
      </c>
      <c r="G175" s="9"/>
    </row>
    <row r="176" spans="1:7" ht="15.75" thickBot="1" x14ac:dyDescent="0.3">
      <c r="A176" s="6"/>
      <c r="B176" s="6"/>
      <c r="C176" s="6"/>
      <c r="D176" s="6"/>
      <c r="E176" s="6"/>
      <c r="F176" s="6"/>
      <c r="G176" s="6"/>
    </row>
    <row r="177" spans="1:7" ht="15.75" thickBot="1" x14ac:dyDescent="0.3">
      <c r="A177" s="7" t="s">
        <v>10223</v>
      </c>
      <c r="B177" s="7" t="s">
        <v>10224</v>
      </c>
      <c r="C177" s="8" t="s">
        <v>48</v>
      </c>
      <c r="D177" s="9" t="s">
        <v>10225</v>
      </c>
      <c r="E177" s="9">
        <v>6.75</v>
      </c>
      <c r="F177" s="9">
        <v>73.34</v>
      </c>
      <c r="G177" s="9"/>
    </row>
    <row r="178" spans="1:7" ht="15.75" thickBot="1" x14ac:dyDescent="0.3">
      <c r="A178" s="6"/>
      <c r="B178" s="6"/>
      <c r="C178" s="6"/>
      <c r="D178" s="6"/>
      <c r="E178" s="6"/>
      <c r="F178" s="6"/>
      <c r="G178" s="6"/>
    </row>
    <row r="179" spans="1:7" ht="15.75" thickBot="1" x14ac:dyDescent="0.3">
      <c r="A179" s="7" t="s">
        <v>10226</v>
      </c>
      <c r="B179" s="7" t="s">
        <v>10227</v>
      </c>
      <c r="C179" s="8" t="s">
        <v>48</v>
      </c>
      <c r="D179" s="9">
        <v>970.28</v>
      </c>
      <c r="E179" s="9">
        <v>5.56</v>
      </c>
      <c r="F179" s="9">
        <v>74.53</v>
      </c>
      <c r="G179" s="9"/>
    </row>
    <row r="180" spans="1:7" ht="15.75" thickBot="1" x14ac:dyDescent="0.3">
      <c r="A180" s="6"/>
      <c r="B180" s="6"/>
      <c r="C180" s="6"/>
      <c r="D180" s="6"/>
      <c r="E180" s="6"/>
      <c r="F180" s="6"/>
      <c r="G180" s="6"/>
    </row>
    <row r="181" spans="1:7" ht="15.75" thickBot="1" x14ac:dyDescent="0.3">
      <c r="A181" s="7" t="s">
        <v>10228</v>
      </c>
      <c r="B181" s="7" t="s">
        <v>10229</v>
      </c>
      <c r="C181" s="8" t="s">
        <v>48</v>
      </c>
      <c r="D181" s="9" t="s">
        <v>10230</v>
      </c>
      <c r="E181" s="9">
        <v>7.31</v>
      </c>
      <c r="F181" s="9">
        <v>72.790000000000006</v>
      </c>
      <c r="G181" s="9"/>
    </row>
    <row r="182" spans="1:7" ht="15.75" thickBot="1" x14ac:dyDescent="0.3">
      <c r="A182" s="6"/>
      <c r="B182" s="6"/>
      <c r="C182" s="6"/>
      <c r="D182" s="6"/>
      <c r="E182" s="6"/>
      <c r="F182" s="6"/>
      <c r="G182" s="6"/>
    </row>
    <row r="183" spans="1:7" ht="15.75" thickBot="1" x14ac:dyDescent="0.3">
      <c r="A183" s="7" t="s">
        <v>10231</v>
      </c>
      <c r="B183" s="7" t="s">
        <v>10232</v>
      </c>
      <c r="C183" s="8" t="s">
        <v>48</v>
      </c>
      <c r="D183" s="9">
        <v>949.27</v>
      </c>
      <c r="E183" s="9">
        <v>6.4</v>
      </c>
      <c r="F183" s="9">
        <v>73.7</v>
      </c>
      <c r="G183" s="9"/>
    </row>
    <row r="184" spans="1:7" ht="15.75" thickBot="1" x14ac:dyDescent="0.3">
      <c r="A184" s="6"/>
      <c r="B184" s="6"/>
      <c r="C184" s="6"/>
      <c r="D184" s="6"/>
      <c r="E184" s="6"/>
      <c r="F184" s="6"/>
      <c r="G184" s="6"/>
    </row>
    <row r="185" spans="1:7" ht="15.75" thickBot="1" x14ac:dyDescent="0.3">
      <c r="A185" s="7" t="s">
        <v>10233</v>
      </c>
      <c r="B185" s="7" t="s">
        <v>10234</v>
      </c>
      <c r="C185" s="8" t="s">
        <v>48</v>
      </c>
      <c r="D185" s="9">
        <v>406.71</v>
      </c>
      <c r="E185" s="9">
        <v>18.97</v>
      </c>
      <c r="F185" s="9">
        <v>61.13</v>
      </c>
      <c r="G185" s="9"/>
    </row>
    <row r="186" spans="1:7" ht="15.75" thickBot="1" x14ac:dyDescent="0.3">
      <c r="A186" s="6"/>
      <c r="B186" s="6"/>
      <c r="C186" s="6"/>
      <c r="D186" s="6"/>
      <c r="E186" s="6"/>
      <c r="F186" s="6"/>
      <c r="G186" s="6"/>
    </row>
    <row r="187" spans="1:7" ht="15.75" thickBot="1" x14ac:dyDescent="0.3">
      <c r="A187" s="7" t="s">
        <v>10235</v>
      </c>
      <c r="B187" s="7" t="s">
        <v>10236</v>
      </c>
      <c r="C187" s="8" t="s">
        <v>48</v>
      </c>
      <c r="D187" s="9">
        <v>341.92</v>
      </c>
      <c r="E187" s="9">
        <v>17.760000000000002</v>
      </c>
      <c r="F187" s="9">
        <v>62.34</v>
      </c>
      <c r="G187" s="9"/>
    </row>
    <row r="188" spans="1:7" ht="15.75" thickBot="1" x14ac:dyDescent="0.3">
      <c r="A188" s="6"/>
      <c r="B188" s="6"/>
      <c r="C188" s="6"/>
      <c r="D188" s="6"/>
      <c r="E188" s="6"/>
      <c r="F188" s="6"/>
      <c r="G188" s="6"/>
    </row>
    <row r="189" spans="1:7" ht="15.75" thickBot="1" x14ac:dyDescent="0.3">
      <c r="A189" s="7" t="s">
        <v>10237</v>
      </c>
      <c r="B189" s="7" t="s">
        <v>10238</v>
      </c>
      <c r="C189" s="8" t="s">
        <v>48</v>
      </c>
      <c r="D189" s="9" t="s">
        <v>10239</v>
      </c>
      <c r="E189" s="9">
        <v>3.51</v>
      </c>
      <c r="F189" s="9">
        <v>76.59</v>
      </c>
      <c r="G189" s="9"/>
    </row>
    <row r="190" spans="1:7" ht="15.75" thickBot="1" x14ac:dyDescent="0.3">
      <c r="A190" s="6"/>
      <c r="B190" s="6"/>
      <c r="C190" s="6"/>
      <c r="D190" s="6"/>
      <c r="E190" s="6"/>
      <c r="F190" s="6"/>
      <c r="G190" s="6"/>
    </row>
    <row r="191" spans="1:7" ht="15.75" thickBot="1" x14ac:dyDescent="0.3">
      <c r="A191" s="7" t="s">
        <v>10240</v>
      </c>
      <c r="B191" s="7" t="s">
        <v>10241</v>
      </c>
      <c r="C191" s="8" t="s">
        <v>48</v>
      </c>
      <c r="D191" s="9" t="s">
        <v>10242</v>
      </c>
      <c r="E191" s="9">
        <v>2.41</v>
      </c>
      <c r="F191" s="9">
        <v>77.680000000000007</v>
      </c>
      <c r="G191" s="9"/>
    </row>
    <row r="192" spans="1:7" ht="15.75" thickBot="1" x14ac:dyDescent="0.3">
      <c r="A192" s="6"/>
      <c r="B192" s="6"/>
      <c r="C192" s="6"/>
      <c r="D192" s="6"/>
      <c r="E192" s="6"/>
      <c r="F192" s="6"/>
      <c r="G192" s="6"/>
    </row>
    <row r="193" spans="1:7" ht="15.75" thickBot="1" x14ac:dyDescent="0.3">
      <c r="A193" s="7" t="s">
        <v>10243</v>
      </c>
      <c r="B193" s="7" t="s">
        <v>10244</v>
      </c>
      <c r="C193" s="8" t="s">
        <v>23</v>
      </c>
      <c r="D193" s="9">
        <v>139.84</v>
      </c>
      <c r="E193" s="9"/>
      <c r="F193" s="9">
        <v>80.099999999999994</v>
      </c>
      <c r="G193" s="9"/>
    </row>
    <row r="194" spans="1:7" ht="15.75" thickBot="1" x14ac:dyDescent="0.3">
      <c r="A194" s="6"/>
      <c r="B194" s="6"/>
      <c r="C194" s="6"/>
      <c r="D194" s="6"/>
      <c r="E194" s="6"/>
      <c r="F194" s="6"/>
      <c r="G194" s="6"/>
    </row>
    <row r="195" spans="1:7" ht="36.75" x14ac:dyDescent="0.25">
      <c r="A195" s="23" t="s">
        <v>10245</v>
      </c>
      <c r="B195" s="10" t="s">
        <v>10246</v>
      </c>
      <c r="C195" s="26"/>
      <c r="D195" s="29"/>
      <c r="E195" s="29"/>
      <c r="F195" s="29"/>
      <c r="G195" s="29"/>
    </row>
    <row r="196" spans="1:7" ht="24.75" x14ac:dyDescent="0.25">
      <c r="A196" s="24"/>
      <c r="B196" s="11" t="s">
        <v>10216</v>
      </c>
      <c r="C196" s="27"/>
      <c r="D196" s="30"/>
      <c r="E196" s="30"/>
      <c r="F196" s="30"/>
      <c r="G196" s="30"/>
    </row>
    <row r="197" spans="1:7" x14ac:dyDescent="0.25">
      <c r="A197" s="24"/>
      <c r="B197" s="11" t="s">
        <v>10217</v>
      </c>
      <c r="C197" s="27"/>
      <c r="D197" s="30"/>
      <c r="E197" s="30"/>
      <c r="F197" s="30"/>
      <c r="G197" s="30"/>
    </row>
    <row r="198" spans="1:7" ht="25.5" thickBot="1" x14ac:dyDescent="0.3">
      <c r="A198" s="25"/>
      <c r="B198" s="12" t="s">
        <v>10218</v>
      </c>
      <c r="C198" s="28"/>
      <c r="D198" s="31"/>
      <c r="E198" s="31"/>
      <c r="F198" s="31"/>
      <c r="G198" s="31"/>
    </row>
    <row r="199" spans="1:7" ht="15.75" thickBot="1" x14ac:dyDescent="0.3">
      <c r="A199" s="6"/>
      <c r="B199" s="6"/>
      <c r="C199" s="6"/>
      <c r="D199" s="6"/>
      <c r="E199" s="6"/>
      <c r="F199" s="6"/>
      <c r="G199" s="6"/>
    </row>
    <row r="200" spans="1:7" ht="15.75" thickBot="1" x14ac:dyDescent="0.3">
      <c r="A200" s="7" t="s">
        <v>10247</v>
      </c>
      <c r="B200" s="7" t="s">
        <v>10248</v>
      </c>
      <c r="C200" s="8" t="s">
        <v>48</v>
      </c>
      <c r="D200" s="9">
        <v>891.23</v>
      </c>
      <c r="E200" s="9">
        <v>6.69</v>
      </c>
      <c r="F200" s="9">
        <v>73.400000000000006</v>
      </c>
      <c r="G200" s="9"/>
    </row>
    <row r="201" spans="1:7" ht="15.75" thickBot="1" x14ac:dyDescent="0.3">
      <c r="A201" s="6"/>
      <c r="B201" s="6"/>
      <c r="C201" s="6"/>
      <c r="D201" s="6"/>
      <c r="E201" s="6"/>
      <c r="F201" s="6"/>
      <c r="G201" s="6"/>
    </row>
    <row r="202" spans="1:7" ht="15.75" thickBot="1" x14ac:dyDescent="0.3">
      <c r="A202" s="7" t="s">
        <v>10249</v>
      </c>
      <c r="B202" s="7" t="s">
        <v>10250</v>
      </c>
      <c r="C202" s="8" t="s">
        <v>48</v>
      </c>
      <c r="D202" s="9">
        <v>801.36</v>
      </c>
      <c r="E202" s="9">
        <v>5.37</v>
      </c>
      <c r="F202" s="9">
        <v>74.73</v>
      </c>
      <c r="G202" s="9"/>
    </row>
    <row r="203" spans="1:7" ht="15.75" thickBot="1" x14ac:dyDescent="0.3">
      <c r="A203" s="6"/>
      <c r="B203" s="6"/>
      <c r="C203" s="6"/>
      <c r="D203" s="6"/>
      <c r="E203" s="6"/>
      <c r="F203" s="6"/>
      <c r="G203" s="6"/>
    </row>
    <row r="204" spans="1:7" ht="15.75" thickBot="1" x14ac:dyDescent="0.3">
      <c r="A204" s="7" t="s">
        <v>10251</v>
      </c>
      <c r="B204" s="7" t="s">
        <v>10252</v>
      </c>
      <c r="C204" s="8" t="s">
        <v>48</v>
      </c>
      <c r="D204" s="9">
        <v>922.54</v>
      </c>
      <c r="E204" s="9">
        <v>5.76</v>
      </c>
      <c r="F204" s="9">
        <v>74.33</v>
      </c>
      <c r="G204" s="9"/>
    </row>
    <row r="205" spans="1:7" ht="15.75" thickBot="1" x14ac:dyDescent="0.3">
      <c r="A205" s="6"/>
      <c r="B205" s="6"/>
      <c r="C205" s="6"/>
      <c r="D205" s="6"/>
      <c r="E205" s="6"/>
      <c r="F205" s="6"/>
      <c r="G205" s="6"/>
    </row>
    <row r="206" spans="1:7" ht="15.75" thickBot="1" x14ac:dyDescent="0.3">
      <c r="A206" s="7" t="s">
        <v>10253</v>
      </c>
      <c r="B206" s="7" t="s">
        <v>10254</v>
      </c>
      <c r="C206" s="8" t="s">
        <v>48</v>
      </c>
      <c r="D206" s="9">
        <v>838.32</v>
      </c>
      <c r="E206" s="9">
        <v>4.53</v>
      </c>
      <c r="F206" s="9">
        <v>75.56</v>
      </c>
      <c r="G206" s="9"/>
    </row>
    <row r="207" spans="1:7" ht="15.75" thickBot="1" x14ac:dyDescent="0.3">
      <c r="A207" s="6"/>
      <c r="B207" s="6"/>
      <c r="C207" s="6"/>
      <c r="D207" s="6"/>
      <c r="E207" s="6"/>
      <c r="F207" s="6"/>
      <c r="G207" s="6"/>
    </row>
    <row r="208" spans="1:7" ht="15.75" thickBot="1" x14ac:dyDescent="0.3">
      <c r="A208" s="7" t="s">
        <v>10255</v>
      </c>
      <c r="B208" s="7" t="s">
        <v>10256</v>
      </c>
      <c r="C208" s="8" t="s">
        <v>48</v>
      </c>
      <c r="D208" s="9">
        <v>75.61</v>
      </c>
      <c r="E208" s="9"/>
      <c r="F208" s="9">
        <v>80.099999999999994</v>
      </c>
      <c r="G208" s="9"/>
    </row>
    <row r="209" spans="1:7" ht="15.75" thickBot="1" x14ac:dyDescent="0.3">
      <c r="A209" s="6"/>
      <c r="B209" s="6"/>
      <c r="C209" s="6"/>
      <c r="D209" s="6"/>
      <c r="E209" s="6"/>
      <c r="F209" s="6"/>
      <c r="G209" s="6"/>
    </row>
    <row r="210" spans="1:7" ht="25.5" thickBot="1" x14ac:dyDescent="0.3">
      <c r="A210" s="7" t="s">
        <v>10257</v>
      </c>
      <c r="B210" s="7" t="s">
        <v>10258</v>
      </c>
      <c r="C210" s="8" t="s">
        <v>23</v>
      </c>
      <c r="D210" s="9">
        <v>163.97</v>
      </c>
      <c r="E210" s="9">
        <v>24.18</v>
      </c>
      <c r="F210" s="9">
        <v>55.92</v>
      </c>
      <c r="G210" s="9"/>
    </row>
    <row r="211" spans="1:7" ht="15.75" thickBot="1" x14ac:dyDescent="0.3">
      <c r="A211" s="6"/>
      <c r="B211" s="6"/>
      <c r="C211" s="6"/>
      <c r="D211" s="6"/>
      <c r="E211" s="6"/>
      <c r="F211" s="6"/>
      <c r="G211" s="6"/>
    </row>
    <row r="212" spans="1:7" ht="25.5" thickBot="1" x14ac:dyDescent="0.3">
      <c r="A212" s="7" t="s">
        <v>10259</v>
      </c>
      <c r="B212" s="7" t="s">
        <v>10260</v>
      </c>
      <c r="C212" s="8"/>
      <c r="D212" s="9"/>
      <c r="E212" s="9"/>
      <c r="F212" s="9"/>
      <c r="G212" s="9"/>
    </row>
    <row r="213" spans="1:7" ht="15.75" thickBot="1" x14ac:dyDescent="0.3">
      <c r="A213" s="6"/>
      <c r="B213" s="6"/>
      <c r="C213" s="6"/>
      <c r="D213" s="6"/>
      <c r="E213" s="6"/>
      <c r="F213" s="6"/>
      <c r="G213" s="6"/>
    </row>
    <row r="214" spans="1:7" ht="15.75" thickBot="1" x14ac:dyDescent="0.3">
      <c r="A214" s="7" t="s">
        <v>10261</v>
      </c>
      <c r="B214" s="7" t="s">
        <v>10262</v>
      </c>
      <c r="C214" s="8" t="s">
        <v>23</v>
      </c>
      <c r="D214" s="9">
        <v>267.82</v>
      </c>
      <c r="E214" s="9">
        <v>22.66</v>
      </c>
      <c r="F214" s="9">
        <v>57.43</v>
      </c>
      <c r="G214" s="9"/>
    </row>
    <row r="215" spans="1:7" ht="15.75" thickBot="1" x14ac:dyDescent="0.3">
      <c r="A215" s="6"/>
      <c r="B215" s="6"/>
      <c r="C215" s="6"/>
      <c r="D215" s="6"/>
      <c r="E215" s="6"/>
      <c r="F215" s="6"/>
      <c r="G215" s="6"/>
    </row>
    <row r="216" spans="1:7" ht="15.75" thickBot="1" x14ac:dyDescent="0.3">
      <c r="A216" s="7" t="s">
        <v>10263</v>
      </c>
      <c r="B216" s="7" t="s">
        <v>10264</v>
      </c>
      <c r="C216" s="8" t="s">
        <v>23</v>
      </c>
      <c r="D216" s="9">
        <v>286.25</v>
      </c>
      <c r="E216" s="9">
        <v>22.17</v>
      </c>
      <c r="F216" s="9">
        <v>57.93</v>
      </c>
      <c r="G216" s="9"/>
    </row>
    <row r="217" spans="1:7" ht="15.75" thickBot="1" x14ac:dyDescent="0.3">
      <c r="A217" s="6"/>
      <c r="B217" s="6"/>
      <c r="C217" s="6"/>
      <c r="D217" s="6"/>
      <c r="E217" s="6"/>
      <c r="F217" s="6"/>
      <c r="G217" s="6"/>
    </row>
    <row r="218" spans="1:7" ht="15.75" thickBot="1" x14ac:dyDescent="0.3">
      <c r="A218" s="7" t="s">
        <v>10265</v>
      </c>
      <c r="B218" s="7" t="s">
        <v>10266</v>
      </c>
      <c r="C218" s="8" t="s">
        <v>48</v>
      </c>
      <c r="D218" s="9">
        <v>285.52999999999997</v>
      </c>
      <c r="E218" s="9">
        <v>54.93</v>
      </c>
      <c r="F218" s="9">
        <v>25.16</v>
      </c>
      <c r="G218" s="9"/>
    </row>
    <row r="219" spans="1:7" ht="15.75" thickBot="1" x14ac:dyDescent="0.3">
      <c r="A219" s="6"/>
      <c r="B219" s="6"/>
      <c r="C219" s="6"/>
      <c r="D219" s="6"/>
      <c r="E219" s="6"/>
      <c r="F219" s="6"/>
      <c r="G219" s="6"/>
    </row>
    <row r="220" spans="1:7" ht="36.75" x14ac:dyDescent="0.25">
      <c r="A220" s="23" t="s">
        <v>10267</v>
      </c>
      <c r="B220" s="10" t="s">
        <v>10268</v>
      </c>
      <c r="C220" s="26"/>
      <c r="D220" s="29"/>
      <c r="E220" s="29"/>
      <c r="F220" s="29"/>
      <c r="G220" s="29"/>
    </row>
    <row r="221" spans="1:7" x14ac:dyDescent="0.25">
      <c r="A221" s="24"/>
      <c r="B221" s="11" t="s">
        <v>10269</v>
      </c>
      <c r="C221" s="27"/>
      <c r="D221" s="30"/>
      <c r="E221" s="30"/>
      <c r="F221" s="30"/>
      <c r="G221" s="30"/>
    </row>
    <row r="222" spans="1:7" x14ac:dyDescent="0.25">
      <c r="A222" s="24"/>
      <c r="B222" s="11" t="s">
        <v>10270</v>
      </c>
      <c r="C222" s="27"/>
      <c r="D222" s="30"/>
      <c r="E222" s="30"/>
      <c r="F222" s="30"/>
      <c r="G222" s="30"/>
    </row>
    <row r="223" spans="1:7" ht="15.75" thickBot="1" x14ac:dyDescent="0.3">
      <c r="A223" s="25"/>
      <c r="B223" s="12" t="s">
        <v>10271</v>
      </c>
      <c r="C223" s="28"/>
      <c r="D223" s="31"/>
      <c r="E223" s="31"/>
      <c r="F223" s="31"/>
      <c r="G223" s="31"/>
    </row>
    <row r="224" spans="1:7" ht="15.75" thickBot="1" x14ac:dyDescent="0.3">
      <c r="A224" s="6"/>
      <c r="B224" s="6"/>
      <c r="C224" s="6"/>
      <c r="D224" s="6"/>
      <c r="E224" s="6"/>
      <c r="F224" s="6"/>
      <c r="G224" s="6"/>
    </row>
    <row r="225" spans="1:7" ht="15.75" thickBot="1" x14ac:dyDescent="0.3">
      <c r="A225" s="7" t="s">
        <v>10272</v>
      </c>
      <c r="B225" s="7" t="s">
        <v>10273</v>
      </c>
      <c r="C225" s="8" t="s">
        <v>23</v>
      </c>
      <c r="D225" s="9">
        <v>680.58</v>
      </c>
      <c r="E225" s="9">
        <v>15.19</v>
      </c>
      <c r="F225" s="9">
        <v>64.91</v>
      </c>
      <c r="G225" s="9"/>
    </row>
    <row r="226" spans="1:7" ht="15.75" thickBot="1" x14ac:dyDescent="0.3">
      <c r="A226" s="6"/>
      <c r="B226" s="6"/>
      <c r="C226" s="6"/>
      <c r="D226" s="6"/>
      <c r="E226" s="6"/>
      <c r="F226" s="6"/>
      <c r="G226" s="6"/>
    </row>
    <row r="227" spans="1:7" ht="15.75" thickBot="1" x14ac:dyDescent="0.3">
      <c r="A227" s="7" t="s">
        <v>10274</v>
      </c>
      <c r="B227" s="7" t="s">
        <v>10275</v>
      </c>
      <c r="C227" s="8" t="s">
        <v>23</v>
      </c>
      <c r="D227" s="9">
        <v>951.54</v>
      </c>
      <c r="E227" s="9">
        <v>10.86</v>
      </c>
      <c r="F227" s="9">
        <v>69.23</v>
      </c>
      <c r="G227" s="9"/>
    </row>
    <row r="228" spans="1:7" ht="15.75" thickBot="1" x14ac:dyDescent="0.3">
      <c r="A228" s="6"/>
      <c r="B228" s="6"/>
      <c r="C228" s="6"/>
      <c r="D228" s="6"/>
      <c r="E228" s="6"/>
      <c r="F228" s="6"/>
      <c r="G228" s="6"/>
    </row>
    <row r="229" spans="1:7" ht="15.75" thickBot="1" x14ac:dyDescent="0.3">
      <c r="A229" s="7" t="s">
        <v>10276</v>
      </c>
      <c r="B229" s="7" t="s">
        <v>10277</v>
      </c>
      <c r="C229" s="8"/>
      <c r="D229" s="9"/>
      <c r="E229" s="9"/>
      <c r="F229" s="9"/>
      <c r="G229" s="9"/>
    </row>
    <row r="230" spans="1:7" ht="15.75" thickBot="1" x14ac:dyDescent="0.3">
      <c r="A230" s="6"/>
      <c r="B230" s="6"/>
      <c r="C230" s="6"/>
      <c r="D230" s="6"/>
      <c r="E230" s="6"/>
      <c r="F230" s="6"/>
      <c r="G230" s="6"/>
    </row>
    <row r="231" spans="1:7" ht="25.5" thickBot="1" x14ac:dyDescent="0.3">
      <c r="A231" s="7" t="s">
        <v>10278</v>
      </c>
      <c r="B231" s="7" t="s">
        <v>10279</v>
      </c>
      <c r="C231" s="8"/>
      <c r="D231" s="9"/>
      <c r="E231" s="9"/>
      <c r="F231" s="9"/>
      <c r="G231" s="9"/>
    </row>
    <row r="232" spans="1:7" ht="15.75" thickBot="1" x14ac:dyDescent="0.3">
      <c r="A232" s="6"/>
      <c r="B232" s="6"/>
      <c r="C232" s="6"/>
      <c r="D232" s="6"/>
      <c r="E232" s="6"/>
      <c r="F232" s="6"/>
      <c r="G232" s="6"/>
    </row>
    <row r="233" spans="1:7" ht="15.75" thickBot="1" x14ac:dyDescent="0.3">
      <c r="A233" s="7" t="s">
        <v>10280</v>
      </c>
      <c r="B233" s="7" t="s">
        <v>10281</v>
      </c>
      <c r="C233" s="8" t="s">
        <v>48</v>
      </c>
      <c r="D233" s="9">
        <v>119.38</v>
      </c>
      <c r="E233" s="9">
        <v>51.79</v>
      </c>
      <c r="F233" s="9">
        <v>28.3</v>
      </c>
      <c r="G233" s="9"/>
    </row>
    <row r="234" spans="1:7" ht="15.75" thickBot="1" x14ac:dyDescent="0.3">
      <c r="A234" s="6"/>
      <c r="B234" s="6"/>
      <c r="C234" s="6"/>
      <c r="D234" s="6"/>
      <c r="E234" s="6"/>
      <c r="F234" s="6"/>
      <c r="G234" s="6"/>
    </row>
    <row r="235" spans="1:7" ht="15.75" thickBot="1" x14ac:dyDescent="0.3">
      <c r="A235" s="7" t="s">
        <v>10282</v>
      </c>
      <c r="B235" s="7" t="s">
        <v>10283</v>
      </c>
      <c r="C235" s="8" t="s">
        <v>48</v>
      </c>
      <c r="D235" s="9">
        <v>129.03</v>
      </c>
      <c r="E235" s="9">
        <v>48.9</v>
      </c>
      <c r="F235" s="9">
        <v>31.2</v>
      </c>
      <c r="G235" s="9"/>
    </row>
    <row r="236" spans="1:7" ht="15.75" thickBot="1" x14ac:dyDescent="0.3">
      <c r="A236" s="6"/>
      <c r="B236" s="6"/>
      <c r="C236" s="6"/>
      <c r="D236" s="6"/>
      <c r="E236" s="6"/>
      <c r="F236" s="6"/>
      <c r="G236" s="6"/>
    </row>
    <row r="237" spans="1:7" ht="15.75" thickBot="1" x14ac:dyDescent="0.3">
      <c r="A237" s="7" t="s">
        <v>10284</v>
      </c>
      <c r="B237" s="7" t="s">
        <v>10285</v>
      </c>
      <c r="C237" s="8" t="s">
        <v>48</v>
      </c>
      <c r="D237" s="9">
        <v>139.16</v>
      </c>
      <c r="E237" s="9">
        <v>47.99</v>
      </c>
      <c r="F237" s="9">
        <v>32.11</v>
      </c>
      <c r="G237" s="9"/>
    </row>
    <row r="238" spans="1:7" ht="15.75" thickBot="1" x14ac:dyDescent="0.3">
      <c r="A238" s="6"/>
      <c r="B238" s="6"/>
      <c r="C238" s="6"/>
      <c r="D238" s="6"/>
      <c r="E238" s="6"/>
      <c r="F238" s="6"/>
      <c r="G238" s="6"/>
    </row>
    <row r="239" spans="1:7" ht="37.5" thickBot="1" x14ac:dyDescent="0.3">
      <c r="A239" s="7" t="s">
        <v>10286</v>
      </c>
      <c r="B239" s="7" t="s">
        <v>10287</v>
      </c>
      <c r="C239" s="8"/>
      <c r="D239" s="9"/>
      <c r="E239" s="9"/>
      <c r="F239" s="9"/>
      <c r="G239" s="9"/>
    </row>
    <row r="240" spans="1:7" ht="15.75" thickBot="1" x14ac:dyDescent="0.3">
      <c r="A240" s="6"/>
      <c r="B240" s="6"/>
      <c r="C240" s="6"/>
      <c r="D240" s="6"/>
      <c r="E240" s="6"/>
      <c r="F240" s="6"/>
      <c r="G240" s="6"/>
    </row>
    <row r="241" spans="1:7" ht="15.75" thickBot="1" x14ac:dyDescent="0.3">
      <c r="A241" s="7" t="s">
        <v>10288</v>
      </c>
      <c r="B241" s="7" t="s">
        <v>10281</v>
      </c>
      <c r="C241" s="8" t="s">
        <v>48</v>
      </c>
      <c r="D241" s="9">
        <v>142.02000000000001</v>
      </c>
      <c r="E241" s="9">
        <v>52.25</v>
      </c>
      <c r="F241" s="9">
        <v>27.84</v>
      </c>
      <c r="G241" s="9"/>
    </row>
    <row r="242" spans="1:7" ht="15.75" thickBot="1" x14ac:dyDescent="0.3">
      <c r="A242" s="6"/>
      <c r="B242" s="6"/>
      <c r="C242" s="6"/>
      <c r="D242" s="6"/>
      <c r="E242" s="6"/>
      <c r="F242" s="6"/>
      <c r="G242" s="6"/>
    </row>
    <row r="243" spans="1:7" ht="15.75" thickBot="1" x14ac:dyDescent="0.3">
      <c r="A243" s="7" t="s">
        <v>10289</v>
      </c>
      <c r="B243" s="7" t="s">
        <v>10283</v>
      </c>
      <c r="C243" s="8" t="s">
        <v>48</v>
      </c>
      <c r="D243" s="9">
        <v>157.29</v>
      </c>
      <c r="E243" s="9">
        <v>50.21</v>
      </c>
      <c r="F243" s="9">
        <v>29.89</v>
      </c>
      <c r="G243" s="9"/>
    </row>
    <row r="244" spans="1:7" ht="15.75" thickBot="1" x14ac:dyDescent="0.3">
      <c r="A244" s="6"/>
      <c r="B244" s="6"/>
      <c r="C244" s="6"/>
      <c r="D244" s="6"/>
      <c r="E244" s="6"/>
      <c r="F244" s="6"/>
      <c r="G244" s="6"/>
    </row>
    <row r="245" spans="1:7" ht="37.5" thickBot="1" x14ac:dyDescent="0.3">
      <c r="A245" s="7" t="s">
        <v>10290</v>
      </c>
      <c r="B245" s="7" t="s">
        <v>10291</v>
      </c>
      <c r="C245" s="8" t="s">
        <v>48</v>
      </c>
      <c r="D245" s="9">
        <v>107.44</v>
      </c>
      <c r="E245" s="9">
        <v>52.66</v>
      </c>
      <c r="F245" s="9">
        <v>27.43</v>
      </c>
      <c r="G245" s="9"/>
    </row>
    <row r="246" spans="1:7" ht="15.75" thickBot="1" x14ac:dyDescent="0.3">
      <c r="A246" s="6"/>
      <c r="B246" s="6"/>
      <c r="C246" s="6"/>
      <c r="D246" s="6"/>
      <c r="E246" s="6"/>
      <c r="F246" s="6"/>
      <c r="G246" s="6"/>
    </row>
    <row r="247" spans="1:7" ht="25.5" thickBot="1" x14ac:dyDescent="0.3">
      <c r="A247" s="7" t="s">
        <v>10292</v>
      </c>
      <c r="B247" s="7" t="s">
        <v>10293</v>
      </c>
      <c r="C247" s="8" t="s">
        <v>48</v>
      </c>
      <c r="D247" s="9">
        <v>176.15</v>
      </c>
      <c r="E247" s="9">
        <v>53.41</v>
      </c>
      <c r="F247" s="9">
        <v>26.69</v>
      </c>
      <c r="G247" s="9"/>
    </row>
    <row r="248" spans="1:7" ht="15.75" thickBot="1" x14ac:dyDescent="0.3">
      <c r="A248" s="6"/>
      <c r="B248" s="6"/>
      <c r="C248" s="6"/>
      <c r="D248" s="6"/>
      <c r="E248" s="6"/>
      <c r="F248" s="6"/>
      <c r="G248" s="6"/>
    </row>
    <row r="249" spans="1:7" ht="15.75" thickBot="1" x14ac:dyDescent="0.3">
      <c r="A249" s="7" t="s">
        <v>10294</v>
      </c>
      <c r="B249" s="7" t="s">
        <v>10295</v>
      </c>
      <c r="C249" s="8"/>
      <c r="D249" s="9"/>
      <c r="E249" s="9"/>
      <c r="F249" s="9"/>
      <c r="G249" s="9"/>
    </row>
    <row r="250" spans="1:7" ht="15.75" thickBot="1" x14ac:dyDescent="0.3">
      <c r="A250" s="6"/>
      <c r="B250" s="6"/>
      <c r="C250" s="6"/>
      <c r="D250" s="6"/>
      <c r="E250" s="6"/>
      <c r="F250" s="6"/>
      <c r="G250" s="6"/>
    </row>
    <row r="251" spans="1:7" ht="48.75" x14ac:dyDescent="0.25">
      <c r="A251" s="23" t="s">
        <v>10296</v>
      </c>
      <c r="B251" s="10" t="s">
        <v>10297</v>
      </c>
      <c r="C251" s="26"/>
      <c r="D251" s="29"/>
      <c r="E251" s="29"/>
      <c r="F251" s="29"/>
      <c r="G251" s="29"/>
    </row>
    <row r="252" spans="1:7" ht="24.75" x14ac:dyDescent="0.25">
      <c r="A252" s="24"/>
      <c r="B252" s="11" t="s">
        <v>10298</v>
      </c>
      <c r="C252" s="27"/>
      <c r="D252" s="30"/>
      <c r="E252" s="30"/>
      <c r="F252" s="30"/>
      <c r="G252" s="30"/>
    </row>
    <row r="253" spans="1:7" x14ac:dyDescent="0.25">
      <c r="A253" s="24"/>
      <c r="B253" s="11" t="s">
        <v>10269</v>
      </c>
      <c r="C253" s="27"/>
      <c r="D253" s="30"/>
      <c r="E253" s="30"/>
      <c r="F253" s="30"/>
      <c r="G253" s="30"/>
    </row>
    <row r="254" spans="1:7" x14ac:dyDescent="0.25">
      <c r="A254" s="24"/>
      <c r="B254" s="11" t="s">
        <v>10217</v>
      </c>
      <c r="C254" s="27"/>
      <c r="D254" s="30"/>
      <c r="E254" s="30"/>
      <c r="F254" s="30"/>
      <c r="G254" s="30"/>
    </row>
    <row r="255" spans="1:7" x14ac:dyDescent="0.25">
      <c r="A255" s="24"/>
      <c r="B255" s="11" t="s">
        <v>10299</v>
      </c>
      <c r="C255" s="27"/>
      <c r="D255" s="30"/>
      <c r="E255" s="30"/>
      <c r="F255" s="30"/>
      <c r="G255" s="30"/>
    </row>
    <row r="256" spans="1:7" x14ac:dyDescent="0.25">
      <c r="A256" s="24"/>
      <c r="B256" s="11" t="s">
        <v>10300</v>
      </c>
      <c r="C256" s="27"/>
      <c r="D256" s="30"/>
      <c r="E256" s="30"/>
      <c r="F256" s="30"/>
      <c r="G256" s="30"/>
    </row>
    <row r="257" spans="1:7" ht="15.75" thickBot="1" x14ac:dyDescent="0.3">
      <c r="A257" s="25"/>
      <c r="B257" s="12" t="s">
        <v>10301</v>
      </c>
      <c r="C257" s="28"/>
      <c r="D257" s="31"/>
      <c r="E257" s="31"/>
      <c r="F257" s="31"/>
      <c r="G257" s="31"/>
    </row>
    <row r="258" spans="1:7" ht="15.75" thickBot="1" x14ac:dyDescent="0.3">
      <c r="A258" s="6"/>
      <c r="B258" s="6"/>
      <c r="C258" s="6"/>
      <c r="D258" s="6"/>
      <c r="E258" s="6"/>
      <c r="F258" s="6"/>
      <c r="G258" s="6"/>
    </row>
    <row r="259" spans="1:7" ht="15.75" thickBot="1" x14ac:dyDescent="0.3">
      <c r="A259" s="7" t="s">
        <v>10302</v>
      </c>
      <c r="B259" s="7" t="s">
        <v>10303</v>
      </c>
      <c r="C259" s="8" t="s">
        <v>48</v>
      </c>
      <c r="D259" s="9">
        <v>243.08</v>
      </c>
      <c r="E259" s="9">
        <v>16.28</v>
      </c>
      <c r="F259" s="9">
        <v>63.82</v>
      </c>
      <c r="G259" s="9"/>
    </row>
    <row r="260" spans="1:7" ht="15.75" thickBot="1" x14ac:dyDescent="0.3">
      <c r="A260" s="6"/>
      <c r="B260" s="6"/>
      <c r="C260" s="6"/>
      <c r="D260" s="6"/>
      <c r="E260" s="6"/>
      <c r="F260" s="6"/>
      <c r="G260" s="6"/>
    </row>
    <row r="261" spans="1:7" ht="15.75" thickBot="1" x14ac:dyDescent="0.3">
      <c r="A261" s="7" t="s">
        <v>10304</v>
      </c>
      <c r="B261" s="7" t="s">
        <v>10305</v>
      </c>
      <c r="C261" s="8" t="s">
        <v>48</v>
      </c>
      <c r="D261" s="9">
        <v>278.47000000000003</v>
      </c>
      <c r="E261" s="9">
        <v>14.21</v>
      </c>
      <c r="F261" s="9">
        <v>65.89</v>
      </c>
      <c r="G261" s="9"/>
    </row>
    <row r="262" spans="1:7" ht="15.75" thickBot="1" x14ac:dyDescent="0.3">
      <c r="A262" s="6"/>
      <c r="B262" s="6"/>
      <c r="C262" s="6"/>
      <c r="D262" s="6"/>
      <c r="E262" s="6"/>
      <c r="F262" s="6"/>
      <c r="G262" s="6"/>
    </row>
    <row r="263" spans="1:7" ht="15.75" thickBot="1" x14ac:dyDescent="0.3">
      <c r="A263" s="7" t="s">
        <v>10306</v>
      </c>
      <c r="B263" s="7" t="s">
        <v>10307</v>
      </c>
      <c r="C263" s="8" t="s">
        <v>48</v>
      </c>
      <c r="D263" s="9">
        <v>278.47000000000003</v>
      </c>
      <c r="E263" s="9">
        <v>14.21</v>
      </c>
      <c r="F263" s="9">
        <v>65.89</v>
      </c>
      <c r="G263" s="9"/>
    </row>
    <row r="264" spans="1:7" ht="15.75" thickBot="1" x14ac:dyDescent="0.3">
      <c r="A264" s="6"/>
      <c r="B264" s="6"/>
      <c r="C264" s="6"/>
      <c r="D264" s="6"/>
      <c r="E264" s="6"/>
      <c r="F264" s="6"/>
      <c r="G264" s="6"/>
    </row>
    <row r="265" spans="1:7" ht="15.75" thickBot="1" x14ac:dyDescent="0.3">
      <c r="A265" s="7" t="s">
        <v>10308</v>
      </c>
      <c r="B265" s="7" t="s">
        <v>10309</v>
      </c>
      <c r="C265" s="8" t="s">
        <v>48</v>
      </c>
      <c r="D265" s="9">
        <v>292.86</v>
      </c>
      <c r="E265" s="9">
        <v>13.51</v>
      </c>
      <c r="F265" s="9">
        <v>66.58</v>
      </c>
      <c r="G265" s="9"/>
    </row>
    <row r="266" spans="1:7" ht="15.75" thickBot="1" x14ac:dyDescent="0.3">
      <c r="A266" s="6"/>
      <c r="B266" s="6"/>
      <c r="C266" s="6"/>
      <c r="D266" s="6"/>
      <c r="E266" s="6"/>
      <c r="F266" s="6"/>
      <c r="G266" s="6"/>
    </row>
    <row r="267" spans="1:7" ht="15.75" thickBot="1" x14ac:dyDescent="0.3">
      <c r="A267" s="7" t="s">
        <v>10310</v>
      </c>
      <c r="B267" s="7" t="s">
        <v>10311</v>
      </c>
      <c r="C267" s="8" t="s">
        <v>48</v>
      </c>
      <c r="D267" s="9">
        <v>339.13</v>
      </c>
      <c r="E267" s="9">
        <v>11.67</v>
      </c>
      <c r="F267" s="9">
        <v>68.430000000000007</v>
      </c>
      <c r="G267" s="9"/>
    </row>
    <row r="268" spans="1:7" ht="15.75" thickBot="1" x14ac:dyDescent="0.3">
      <c r="A268" s="6"/>
      <c r="B268" s="6"/>
      <c r="C268" s="6"/>
      <c r="D268" s="6"/>
      <c r="E268" s="6"/>
      <c r="F268" s="6"/>
      <c r="G268" s="6"/>
    </row>
    <row r="269" spans="1:7" ht="15.75" thickBot="1" x14ac:dyDescent="0.3">
      <c r="A269" s="7" t="s">
        <v>10312</v>
      </c>
      <c r="B269" s="7" t="s">
        <v>10313</v>
      </c>
      <c r="C269" s="8" t="s">
        <v>48</v>
      </c>
      <c r="D269" s="9">
        <v>491.83</v>
      </c>
      <c r="E269" s="9">
        <v>8.0500000000000007</v>
      </c>
      <c r="F269" s="9">
        <v>72.05</v>
      </c>
      <c r="G269" s="9"/>
    </row>
    <row r="270" spans="1:7" ht="15.75" thickBot="1" x14ac:dyDescent="0.3">
      <c r="A270" s="6"/>
      <c r="B270" s="6"/>
      <c r="C270" s="6"/>
      <c r="D270" s="6"/>
      <c r="E270" s="6"/>
      <c r="F270" s="6"/>
      <c r="G270" s="6"/>
    </row>
    <row r="271" spans="1:7" ht="15.75" thickBot="1" x14ac:dyDescent="0.3">
      <c r="A271" s="7" t="s">
        <v>10314</v>
      </c>
      <c r="B271" s="7" t="s">
        <v>10315</v>
      </c>
      <c r="C271" s="8" t="s">
        <v>48</v>
      </c>
      <c r="D271" s="9">
        <v>139.37</v>
      </c>
      <c r="E271" s="9">
        <v>28.39</v>
      </c>
      <c r="F271" s="9">
        <v>51.7</v>
      </c>
      <c r="G271" s="9"/>
    </row>
    <row r="272" spans="1:7" ht="15.75" thickBot="1" x14ac:dyDescent="0.3">
      <c r="A272" s="6"/>
      <c r="B272" s="6"/>
      <c r="C272" s="6"/>
      <c r="D272" s="6"/>
      <c r="E272" s="6"/>
      <c r="F272" s="6"/>
      <c r="G272" s="6"/>
    </row>
    <row r="273" spans="1:7" ht="15.75" thickBot="1" x14ac:dyDescent="0.3">
      <c r="A273" s="7" t="s">
        <v>10316</v>
      </c>
      <c r="B273" s="7" t="s">
        <v>10317</v>
      </c>
      <c r="C273" s="8" t="s">
        <v>48</v>
      </c>
      <c r="D273" s="9">
        <v>434.27</v>
      </c>
      <c r="E273" s="9">
        <v>9.11</v>
      </c>
      <c r="F273" s="9">
        <v>70.98</v>
      </c>
      <c r="G273" s="9"/>
    </row>
    <row r="274" spans="1:7" ht="15.75" thickBot="1" x14ac:dyDescent="0.3">
      <c r="A274" s="6"/>
      <c r="B274" s="6"/>
      <c r="C274" s="6"/>
      <c r="D274" s="6"/>
      <c r="E274" s="6"/>
      <c r="F274" s="6"/>
      <c r="G274" s="6"/>
    </row>
    <row r="275" spans="1:7" ht="15.75" thickBot="1" x14ac:dyDescent="0.3">
      <c r="A275" s="7" t="s">
        <v>10318</v>
      </c>
      <c r="B275" s="7" t="s">
        <v>10319</v>
      </c>
      <c r="C275" s="8" t="s">
        <v>48</v>
      </c>
      <c r="D275" s="9">
        <v>246.63</v>
      </c>
      <c r="E275" s="9">
        <v>16.04</v>
      </c>
      <c r="F275" s="9">
        <v>64.05</v>
      </c>
      <c r="G275" s="9"/>
    </row>
    <row r="276" spans="1:7" ht="15.75" thickBot="1" x14ac:dyDescent="0.3">
      <c r="A276" s="6"/>
      <c r="B276" s="6"/>
      <c r="C276" s="6"/>
      <c r="D276" s="6"/>
      <c r="E276" s="6"/>
      <c r="F276" s="6"/>
      <c r="G276" s="6"/>
    </row>
    <row r="277" spans="1:7" ht="25.5" thickBot="1" x14ac:dyDescent="0.3">
      <c r="A277" s="7" t="s">
        <v>10320</v>
      </c>
      <c r="B277" s="7" t="s">
        <v>10321</v>
      </c>
      <c r="C277" s="8" t="s">
        <v>48</v>
      </c>
      <c r="D277" s="9">
        <v>275.72000000000003</v>
      </c>
      <c r="E277" s="9">
        <v>14.35</v>
      </c>
      <c r="F277" s="9">
        <v>65.739999999999995</v>
      </c>
      <c r="G277" s="9"/>
    </row>
    <row r="278" spans="1:7" ht="15.75" thickBot="1" x14ac:dyDescent="0.3">
      <c r="A278" s="6"/>
      <c r="B278" s="6"/>
      <c r="C278" s="6"/>
      <c r="D278" s="6"/>
      <c r="E278" s="6"/>
      <c r="F278" s="6"/>
      <c r="G278" s="6"/>
    </row>
    <row r="279" spans="1:7" ht="15.75" thickBot="1" x14ac:dyDescent="0.3">
      <c r="A279" s="7" t="s">
        <v>10322</v>
      </c>
      <c r="B279" s="7" t="s">
        <v>10323</v>
      </c>
      <c r="C279" s="8"/>
      <c r="D279" s="9"/>
      <c r="E279" s="9"/>
      <c r="F279" s="9"/>
      <c r="G279" s="9"/>
    </row>
    <row r="280" spans="1:7" ht="15.75" thickBot="1" x14ac:dyDescent="0.3">
      <c r="A280" s="6"/>
      <c r="B280" s="6"/>
      <c r="C280" s="6"/>
      <c r="D280" s="6"/>
      <c r="E280" s="6"/>
      <c r="F280" s="6"/>
      <c r="G280" s="6"/>
    </row>
    <row r="281" spans="1:7" ht="15.75" thickBot="1" x14ac:dyDescent="0.3">
      <c r="A281" s="7" t="s">
        <v>10324</v>
      </c>
      <c r="B281" s="7" t="s">
        <v>10325</v>
      </c>
      <c r="C281" s="8" t="s">
        <v>48</v>
      </c>
      <c r="D281" s="9">
        <v>38.82</v>
      </c>
      <c r="E281" s="9"/>
      <c r="F281" s="9">
        <v>80.09</v>
      </c>
      <c r="G281" s="9"/>
    </row>
    <row r="282" spans="1:7" ht="15.75" thickBot="1" x14ac:dyDescent="0.3">
      <c r="A282" s="6"/>
      <c r="B282" s="6"/>
      <c r="C282" s="6"/>
      <c r="D282" s="6"/>
      <c r="E282" s="6"/>
      <c r="F282" s="6"/>
      <c r="G282" s="6"/>
    </row>
    <row r="283" spans="1:7" ht="15.75" thickBot="1" x14ac:dyDescent="0.3">
      <c r="A283" s="7" t="s">
        <v>10326</v>
      </c>
      <c r="B283" s="7" t="s">
        <v>10327</v>
      </c>
      <c r="C283" s="8" t="s">
        <v>48</v>
      </c>
      <c r="D283" s="9">
        <v>64.55</v>
      </c>
      <c r="E283" s="9"/>
      <c r="F283" s="9">
        <v>80.09</v>
      </c>
      <c r="G283" s="9"/>
    </row>
    <row r="284" spans="1:7" ht="15.75" thickBot="1" x14ac:dyDescent="0.3">
      <c r="A284" s="6"/>
      <c r="B284" s="6"/>
      <c r="C284" s="6"/>
      <c r="D284" s="6"/>
      <c r="E284" s="6"/>
      <c r="F284" s="6"/>
      <c r="G284" s="6"/>
    </row>
    <row r="285" spans="1:7" ht="15.75" thickBot="1" x14ac:dyDescent="0.3">
      <c r="A285" s="7" t="s">
        <v>10328</v>
      </c>
      <c r="B285" s="7" t="s">
        <v>10329</v>
      </c>
      <c r="C285" s="8"/>
      <c r="D285" s="9"/>
      <c r="E285" s="9"/>
      <c r="F285" s="9"/>
      <c r="G285" s="9"/>
    </row>
    <row r="286" spans="1:7" ht="15.75" thickBot="1" x14ac:dyDescent="0.3">
      <c r="A286" s="6"/>
      <c r="B286" s="6"/>
      <c r="C286" s="6"/>
      <c r="D286" s="6"/>
      <c r="E286" s="6"/>
      <c r="F286" s="6"/>
      <c r="G286" s="6"/>
    </row>
    <row r="287" spans="1:7" ht="15.75" thickBot="1" x14ac:dyDescent="0.3">
      <c r="A287" s="7" t="s">
        <v>10330</v>
      </c>
      <c r="B287" s="7" t="s">
        <v>10331</v>
      </c>
      <c r="C287" s="8" t="s">
        <v>48</v>
      </c>
      <c r="D287" s="9">
        <v>8.66</v>
      </c>
      <c r="E287" s="9"/>
      <c r="F287" s="9">
        <v>80.02</v>
      </c>
      <c r="G287" s="9"/>
    </row>
    <row r="288" spans="1:7" ht="15.75" thickBot="1" x14ac:dyDescent="0.3">
      <c r="A288" s="6"/>
      <c r="B288" s="6"/>
      <c r="C288" s="6"/>
      <c r="D288" s="6"/>
      <c r="E288" s="6"/>
      <c r="F288" s="6"/>
      <c r="G288" s="6"/>
    </row>
    <row r="289" spans="1:7" ht="15.75" thickBot="1" x14ac:dyDescent="0.3">
      <c r="A289" s="7" t="s">
        <v>10332</v>
      </c>
      <c r="B289" s="7" t="s">
        <v>10333</v>
      </c>
      <c r="C289" s="8" t="s">
        <v>48</v>
      </c>
      <c r="D289" s="9">
        <v>11.31</v>
      </c>
      <c r="E289" s="9"/>
      <c r="F289" s="9">
        <v>80.11</v>
      </c>
      <c r="G289" s="9"/>
    </row>
    <row r="290" spans="1:7" ht="15.75" thickBot="1" x14ac:dyDescent="0.3">
      <c r="A290" s="6"/>
      <c r="B290" s="6"/>
      <c r="C290" s="6"/>
      <c r="D290" s="6"/>
      <c r="E290" s="6"/>
      <c r="F290" s="6"/>
      <c r="G290" s="6"/>
    </row>
    <row r="291" spans="1:7" ht="15.75" thickBot="1" x14ac:dyDescent="0.3">
      <c r="A291" s="7" t="s">
        <v>10334</v>
      </c>
      <c r="B291" s="7" t="s">
        <v>10335</v>
      </c>
      <c r="C291" s="8" t="s">
        <v>48</v>
      </c>
      <c r="D291" s="9">
        <v>20.309999999999999</v>
      </c>
      <c r="E291" s="9"/>
      <c r="F291" s="9">
        <v>80.06</v>
      </c>
      <c r="G291" s="9"/>
    </row>
    <row r="292" spans="1:7" ht="15.75" thickBot="1" x14ac:dyDescent="0.3">
      <c r="A292" s="6"/>
      <c r="B292" s="6"/>
      <c r="C292" s="6"/>
      <c r="D292" s="6"/>
      <c r="E292" s="6"/>
      <c r="F292" s="6"/>
      <c r="G292" s="6"/>
    </row>
    <row r="293" spans="1:7" ht="15.75" thickBot="1" x14ac:dyDescent="0.3">
      <c r="A293" s="7" t="s">
        <v>10336</v>
      </c>
      <c r="B293" s="7" t="s">
        <v>10337</v>
      </c>
      <c r="C293" s="8" t="s">
        <v>23</v>
      </c>
      <c r="D293" s="9">
        <v>12.91</v>
      </c>
      <c r="E293" s="9">
        <v>80.09</v>
      </c>
      <c r="F293" s="9"/>
      <c r="G293" s="9"/>
    </row>
    <row r="294" spans="1:7" ht="15.75" thickBot="1" x14ac:dyDescent="0.3">
      <c r="A294" s="6"/>
      <c r="B294" s="6"/>
      <c r="C294" s="6"/>
      <c r="D294" s="6"/>
      <c r="E294" s="6"/>
      <c r="F294" s="6"/>
      <c r="G294" s="6"/>
    </row>
    <row r="295" spans="1:7" ht="15.75" thickBot="1" x14ac:dyDescent="0.3">
      <c r="A295" s="7" t="s">
        <v>10338</v>
      </c>
      <c r="B295" s="7" t="s">
        <v>10339</v>
      </c>
      <c r="C295" s="8" t="s">
        <v>48</v>
      </c>
      <c r="D295" s="9">
        <v>12.31</v>
      </c>
      <c r="E295" s="9"/>
      <c r="F295" s="9">
        <v>80.099999999999994</v>
      </c>
      <c r="G295" s="9"/>
    </row>
    <row r="296" spans="1:7" ht="15.75" thickBot="1" x14ac:dyDescent="0.3">
      <c r="A296" s="6"/>
      <c r="B296" s="6"/>
      <c r="C296" s="6"/>
      <c r="D296" s="6"/>
      <c r="E296" s="6"/>
      <c r="F296" s="6"/>
      <c r="G296" s="6"/>
    </row>
    <row r="297" spans="1:7" ht="15.75" thickBot="1" x14ac:dyDescent="0.3">
      <c r="A297" s="7" t="s">
        <v>10340</v>
      </c>
      <c r="B297" s="7" t="s">
        <v>10341</v>
      </c>
      <c r="C297" s="8"/>
      <c r="D297" s="9"/>
      <c r="E297" s="9"/>
      <c r="F297" s="9"/>
      <c r="G297" s="9"/>
    </row>
    <row r="298" spans="1:7" ht="15.75" thickBot="1" x14ac:dyDescent="0.3">
      <c r="A298" s="6"/>
      <c r="B298" s="6"/>
      <c r="C298" s="6"/>
      <c r="D298" s="6"/>
      <c r="E298" s="6"/>
      <c r="F298" s="6"/>
      <c r="G298" s="6"/>
    </row>
    <row r="299" spans="1:7" ht="15.75" thickBot="1" x14ac:dyDescent="0.3">
      <c r="A299" s="7" t="s">
        <v>10342</v>
      </c>
      <c r="B299" s="7" t="s">
        <v>10343</v>
      </c>
      <c r="C299" s="8" t="s">
        <v>48</v>
      </c>
      <c r="D299" s="9">
        <v>13.76</v>
      </c>
      <c r="E299" s="9">
        <v>16.21</v>
      </c>
      <c r="F299" s="9">
        <v>63.88</v>
      </c>
      <c r="G299" s="9"/>
    </row>
    <row r="300" spans="1:7" ht="15.75" thickBot="1" x14ac:dyDescent="0.3">
      <c r="A300" s="6"/>
      <c r="B300" s="6"/>
      <c r="C300" s="6"/>
      <c r="D300" s="6"/>
      <c r="E300" s="6"/>
      <c r="F300" s="6"/>
      <c r="G300" s="6"/>
    </row>
    <row r="301" spans="1:7" ht="15.75" thickBot="1" x14ac:dyDescent="0.3">
      <c r="A301" s="7" t="s">
        <v>10344</v>
      </c>
      <c r="B301" s="7" t="s">
        <v>10345</v>
      </c>
      <c r="C301" s="8" t="s">
        <v>48</v>
      </c>
      <c r="D301" s="9">
        <v>18.54</v>
      </c>
      <c r="E301" s="9">
        <v>12.03</v>
      </c>
      <c r="F301" s="9">
        <v>68.069999999999993</v>
      </c>
      <c r="G301" s="9"/>
    </row>
    <row r="302" spans="1:7" ht="15.75" thickBot="1" x14ac:dyDescent="0.3">
      <c r="A302" s="6"/>
      <c r="B302" s="6"/>
      <c r="C302" s="6"/>
      <c r="D302" s="6"/>
      <c r="E302" s="6"/>
      <c r="F302" s="6"/>
      <c r="G302" s="6"/>
    </row>
    <row r="303" spans="1:7" ht="15.75" thickBot="1" x14ac:dyDescent="0.3">
      <c r="A303" s="7" t="s">
        <v>10346</v>
      </c>
      <c r="B303" s="7" t="s">
        <v>10347</v>
      </c>
      <c r="C303" s="8"/>
      <c r="D303" s="9"/>
      <c r="E303" s="9"/>
      <c r="F303" s="9"/>
      <c r="G303" s="9"/>
    </row>
    <row r="304" spans="1:7" ht="15.75" thickBot="1" x14ac:dyDescent="0.3">
      <c r="A304" s="6"/>
      <c r="B304" s="6"/>
      <c r="C304" s="6"/>
      <c r="D304" s="6"/>
      <c r="E304" s="6"/>
      <c r="F304" s="6"/>
      <c r="G304" s="6"/>
    </row>
    <row r="305" spans="1:7" ht="15.75" thickBot="1" x14ac:dyDescent="0.3">
      <c r="A305" s="7" t="s">
        <v>10348</v>
      </c>
      <c r="B305" s="7" t="s">
        <v>10349</v>
      </c>
      <c r="C305" s="8" t="s">
        <v>114</v>
      </c>
      <c r="D305" s="9">
        <v>15.26</v>
      </c>
      <c r="E305" s="9">
        <v>58.91</v>
      </c>
      <c r="F305" s="9">
        <v>21.17</v>
      </c>
      <c r="G305" s="9"/>
    </row>
    <row r="306" spans="1:7" ht="15.75" thickBot="1" x14ac:dyDescent="0.3">
      <c r="A306" s="6"/>
      <c r="B306" s="6"/>
      <c r="C306" s="6"/>
      <c r="D306" s="6"/>
      <c r="E306" s="6"/>
      <c r="F306" s="6"/>
      <c r="G306" s="6"/>
    </row>
    <row r="307" spans="1:7" ht="15.75" thickBot="1" x14ac:dyDescent="0.3">
      <c r="A307" s="7" t="s">
        <v>10350</v>
      </c>
      <c r="B307" s="7" t="s">
        <v>10351</v>
      </c>
      <c r="C307" s="8" t="s">
        <v>114</v>
      </c>
      <c r="D307" s="9">
        <v>20.6</v>
      </c>
      <c r="E307" s="9">
        <v>43.64</v>
      </c>
      <c r="F307" s="9">
        <v>36.46</v>
      </c>
      <c r="G307" s="9"/>
    </row>
    <row r="308" spans="1:7" ht="15.75" thickBot="1" x14ac:dyDescent="0.3">
      <c r="A308" s="6"/>
      <c r="B308" s="6"/>
      <c r="C308" s="6"/>
      <c r="D308" s="6"/>
      <c r="E308" s="6"/>
      <c r="F308" s="6"/>
      <c r="G308" s="6"/>
    </row>
    <row r="309" spans="1:7" ht="15.75" thickBot="1" x14ac:dyDescent="0.3">
      <c r="A309" s="7" t="s">
        <v>10352</v>
      </c>
      <c r="B309" s="7" t="s">
        <v>10353</v>
      </c>
      <c r="C309" s="8"/>
      <c r="D309" s="9"/>
      <c r="E309" s="9"/>
      <c r="F309" s="9"/>
      <c r="G309" s="9"/>
    </row>
    <row r="310" spans="1:7" ht="15.75" thickBot="1" x14ac:dyDescent="0.3">
      <c r="A310" s="6"/>
      <c r="B310" s="6"/>
      <c r="C310" s="6"/>
      <c r="D310" s="6"/>
      <c r="E310" s="6"/>
      <c r="F310" s="6"/>
      <c r="G310" s="6"/>
    </row>
    <row r="311" spans="1:7" ht="48.75" x14ac:dyDescent="0.25">
      <c r="A311" s="23" t="s">
        <v>10354</v>
      </c>
      <c r="B311" s="10" t="s">
        <v>10355</v>
      </c>
      <c r="C311" s="26"/>
      <c r="D311" s="29"/>
      <c r="E311" s="29"/>
      <c r="F311" s="29"/>
      <c r="G311" s="29"/>
    </row>
    <row r="312" spans="1:7" ht="24.75" x14ac:dyDescent="0.25">
      <c r="A312" s="24"/>
      <c r="B312" s="11" t="s">
        <v>10298</v>
      </c>
      <c r="C312" s="27"/>
      <c r="D312" s="30"/>
      <c r="E312" s="30"/>
      <c r="F312" s="30"/>
      <c r="G312" s="30"/>
    </row>
    <row r="313" spans="1:7" x14ac:dyDescent="0.25">
      <c r="A313" s="24"/>
      <c r="B313" s="11" t="s">
        <v>10269</v>
      </c>
      <c r="C313" s="27"/>
      <c r="D313" s="30"/>
      <c r="E313" s="30"/>
      <c r="F313" s="30"/>
      <c r="G313" s="30"/>
    </row>
    <row r="314" spans="1:7" x14ac:dyDescent="0.25">
      <c r="A314" s="24"/>
      <c r="B314" s="11" t="s">
        <v>10217</v>
      </c>
      <c r="C314" s="27"/>
      <c r="D314" s="30"/>
      <c r="E314" s="30"/>
      <c r="F314" s="30"/>
      <c r="G314" s="30"/>
    </row>
    <row r="315" spans="1:7" x14ac:dyDescent="0.25">
      <c r="A315" s="24"/>
      <c r="B315" s="11" t="s">
        <v>10299</v>
      </c>
      <c r="C315" s="27"/>
      <c r="D315" s="30"/>
      <c r="E315" s="30"/>
      <c r="F315" s="30"/>
      <c r="G315" s="30"/>
    </row>
    <row r="316" spans="1:7" x14ac:dyDescent="0.25">
      <c r="A316" s="24"/>
      <c r="B316" s="11" t="s">
        <v>10300</v>
      </c>
      <c r="C316" s="27"/>
      <c r="D316" s="30"/>
      <c r="E316" s="30"/>
      <c r="F316" s="30"/>
      <c r="G316" s="30"/>
    </row>
    <row r="317" spans="1:7" ht="15.75" thickBot="1" x14ac:dyDescent="0.3">
      <c r="A317" s="25"/>
      <c r="B317" s="12" t="s">
        <v>10301</v>
      </c>
      <c r="C317" s="28"/>
      <c r="D317" s="31"/>
      <c r="E317" s="31"/>
      <c r="F317" s="31"/>
      <c r="G317" s="31"/>
    </row>
    <row r="318" spans="1:7" ht="15.75" thickBot="1" x14ac:dyDescent="0.3">
      <c r="A318" s="6"/>
      <c r="B318" s="6"/>
      <c r="C318" s="6"/>
      <c r="D318" s="6"/>
      <c r="E318" s="6"/>
      <c r="F318" s="6"/>
      <c r="G318" s="6"/>
    </row>
    <row r="319" spans="1:7" ht="15.75" thickBot="1" x14ac:dyDescent="0.3">
      <c r="A319" s="7" t="s">
        <v>10356</v>
      </c>
      <c r="B319" s="7" t="s">
        <v>10303</v>
      </c>
      <c r="C319" s="8" t="s">
        <v>48</v>
      </c>
      <c r="D319" s="9">
        <v>294.10000000000002</v>
      </c>
      <c r="E319" s="9">
        <v>13.45</v>
      </c>
      <c r="F319" s="9">
        <v>66.64</v>
      </c>
      <c r="G319" s="9"/>
    </row>
    <row r="320" spans="1:7" ht="15.75" thickBot="1" x14ac:dyDescent="0.3">
      <c r="A320" s="6"/>
      <c r="B320" s="6"/>
      <c r="C320" s="6"/>
      <c r="D320" s="6"/>
      <c r="E320" s="6"/>
      <c r="F320" s="6"/>
      <c r="G320" s="6"/>
    </row>
    <row r="321" spans="1:7" ht="15.75" thickBot="1" x14ac:dyDescent="0.3">
      <c r="A321" s="7" t="s">
        <v>10357</v>
      </c>
      <c r="B321" s="7" t="s">
        <v>10307</v>
      </c>
      <c r="C321" s="8" t="s">
        <v>48</v>
      </c>
      <c r="D321" s="9">
        <v>396.36</v>
      </c>
      <c r="E321" s="9">
        <v>9.98</v>
      </c>
      <c r="F321" s="9">
        <v>70.11</v>
      </c>
      <c r="G321" s="9"/>
    </row>
    <row r="322" spans="1:7" ht="15.75" thickBot="1" x14ac:dyDescent="0.3">
      <c r="A322" s="6"/>
      <c r="B322" s="6"/>
      <c r="C322" s="6"/>
      <c r="D322" s="6"/>
      <c r="E322" s="6"/>
      <c r="F322" s="6"/>
      <c r="G322" s="6"/>
    </row>
    <row r="323" spans="1:7" ht="15.75" thickBot="1" x14ac:dyDescent="0.3">
      <c r="A323" s="7" t="s">
        <v>10358</v>
      </c>
      <c r="B323" s="7" t="s">
        <v>10359</v>
      </c>
      <c r="C323" s="8" t="s">
        <v>48</v>
      </c>
      <c r="D323" s="9">
        <v>342.63</v>
      </c>
      <c r="E323" s="9">
        <v>11.55</v>
      </c>
      <c r="F323" s="9">
        <v>68.55</v>
      </c>
      <c r="G323" s="9"/>
    </row>
    <row r="324" spans="1:7" ht="15.75" thickBot="1" x14ac:dyDescent="0.3">
      <c r="A324" s="6"/>
      <c r="B324" s="6"/>
      <c r="C324" s="6"/>
      <c r="D324" s="6"/>
      <c r="E324" s="6"/>
      <c r="F324" s="6"/>
      <c r="G324" s="6"/>
    </row>
    <row r="325" spans="1:7" ht="15.75" thickBot="1" x14ac:dyDescent="0.3">
      <c r="A325" s="7" t="s">
        <v>10360</v>
      </c>
      <c r="B325" s="7" t="s">
        <v>10311</v>
      </c>
      <c r="C325" s="8" t="s">
        <v>48</v>
      </c>
      <c r="D325" s="9">
        <v>365.13</v>
      </c>
      <c r="E325" s="9">
        <v>10.84</v>
      </c>
      <c r="F325" s="9">
        <v>69.260000000000005</v>
      </c>
      <c r="G325" s="9"/>
    </row>
    <row r="326" spans="1:7" ht="15.75" thickBot="1" x14ac:dyDescent="0.3">
      <c r="A326" s="6"/>
      <c r="B326" s="6"/>
      <c r="C326" s="6"/>
      <c r="D326" s="6"/>
      <c r="E326" s="6"/>
      <c r="F326" s="6"/>
      <c r="G326" s="6"/>
    </row>
    <row r="327" spans="1:7" ht="15.75" thickBot="1" x14ac:dyDescent="0.3">
      <c r="A327" s="7" t="s">
        <v>10361</v>
      </c>
      <c r="B327" s="7" t="s">
        <v>10313</v>
      </c>
      <c r="C327" s="8" t="s">
        <v>48</v>
      </c>
      <c r="D327" s="9">
        <v>517.84</v>
      </c>
      <c r="E327" s="9">
        <v>7.64</v>
      </c>
      <c r="F327" s="9">
        <v>72.45</v>
      </c>
      <c r="G327" s="9"/>
    </row>
    <row r="328" spans="1:7" ht="15.75" thickBot="1" x14ac:dyDescent="0.3">
      <c r="A328" s="6"/>
      <c r="B328" s="6"/>
      <c r="C328" s="6"/>
      <c r="D328" s="6"/>
      <c r="E328" s="6"/>
      <c r="F328" s="6"/>
      <c r="G328" s="6"/>
    </row>
    <row r="329" spans="1:7" ht="15.75" thickBot="1" x14ac:dyDescent="0.3">
      <c r="A329" s="7" t="s">
        <v>10362</v>
      </c>
      <c r="B329" s="7" t="s">
        <v>10363</v>
      </c>
      <c r="C329" s="8"/>
      <c r="D329" s="9"/>
      <c r="E329" s="9"/>
      <c r="F329" s="9"/>
      <c r="G329" s="9"/>
    </row>
    <row r="330" spans="1:7" ht="15.75" thickBot="1" x14ac:dyDescent="0.3">
      <c r="A330" s="6"/>
      <c r="B330" s="6"/>
      <c r="C330" s="6"/>
      <c r="D330" s="6"/>
      <c r="E330" s="6"/>
      <c r="F330" s="6"/>
      <c r="G330" s="6"/>
    </row>
    <row r="331" spans="1:7" ht="15.75" thickBot="1" x14ac:dyDescent="0.3">
      <c r="A331" s="7" t="s">
        <v>10364</v>
      </c>
      <c r="B331" s="7" t="s">
        <v>10365</v>
      </c>
      <c r="C331" s="8"/>
      <c r="D331" s="9"/>
      <c r="E331" s="9"/>
      <c r="F331" s="9"/>
      <c r="G331" s="9"/>
    </row>
    <row r="332" spans="1:7" ht="15.75" thickBot="1" x14ac:dyDescent="0.3">
      <c r="A332" s="6"/>
      <c r="B332" s="6"/>
      <c r="C332" s="6"/>
      <c r="D332" s="6"/>
      <c r="E332" s="6"/>
      <c r="F332" s="6"/>
      <c r="G332" s="6"/>
    </row>
    <row r="333" spans="1:7" ht="15.75" thickBot="1" x14ac:dyDescent="0.3">
      <c r="A333" s="7" t="s">
        <v>10366</v>
      </c>
      <c r="B333" s="7" t="s">
        <v>10367</v>
      </c>
      <c r="C333" s="8" t="s">
        <v>23</v>
      </c>
      <c r="D333" s="9">
        <v>51.58</v>
      </c>
      <c r="E333" s="9">
        <v>23.61</v>
      </c>
      <c r="F333" s="9">
        <v>56.48</v>
      </c>
      <c r="G333" s="9"/>
    </row>
    <row r="334" spans="1:7" ht="15.75" thickBot="1" x14ac:dyDescent="0.3">
      <c r="A334" s="6"/>
      <c r="B334" s="6"/>
      <c r="C334" s="6"/>
      <c r="D334" s="6"/>
      <c r="E334" s="6"/>
      <c r="F334" s="6"/>
      <c r="G334" s="6"/>
    </row>
    <row r="335" spans="1:7" ht="15.75" thickBot="1" x14ac:dyDescent="0.3">
      <c r="A335" s="7" t="s">
        <v>10368</v>
      </c>
      <c r="B335" s="7" t="s">
        <v>10369</v>
      </c>
      <c r="C335" s="8" t="s">
        <v>23</v>
      </c>
      <c r="D335" s="9">
        <v>66.739999999999995</v>
      </c>
      <c r="E335" s="9">
        <v>18.25</v>
      </c>
      <c r="F335" s="9">
        <v>61.84</v>
      </c>
      <c r="G335" s="9"/>
    </row>
    <row r="336" spans="1:7" ht="15.75" thickBot="1" x14ac:dyDescent="0.3">
      <c r="A336" s="6"/>
      <c r="B336" s="6"/>
      <c r="C336" s="6"/>
      <c r="D336" s="6"/>
      <c r="E336" s="6"/>
      <c r="F336" s="6"/>
      <c r="G336" s="6"/>
    </row>
    <row r="337" spans="1:7" ht="25.5" thickBot="1" x14ac:dyDescent="0.3">
      <c r="A337" s="7" t="s">
        <v>10370</v>
      </c>
      <c r="B337" s="7" t="s">
        <v>10371</v>
      </c>
      <c r="C337" s="8"/>
      <c r="D337" s="9"/>
      <c r="E337" s="9"/>
      <c r="F337" s="9"/>
      <c r="G337" s="9"/>
    </row>
    <row r="338" spans="1:7" ht="15.75" thickBot="1" x14ac:dyDescent="0.3">
      <c r="A338" s="6"/>
      <c r="B338" s="6"/>
      <c r="C338" s="6"/>
      <c r="D338" s="6"/>
      <c r="E338" s="6"/>
      <c r="F338" s="6"/>
      <c r="G338" s="6"/>
    </row>
    <row r="339" spans="1:7" ht="15.75" thickBot="1" x14ac:dyDescent="0.3">
      <c r="A339" s="7" t="s">
        <v>10372</v>
      </c>
      <c r="B339" s="7" t="s">
        <v>10367</v>
      </c>
      <c r="C339" s="8" t="s">
        <v>23</v>
      </c>
      <c r="D339" s="9">
        <v>83.03</v>
      </c>
      <c r="E339" s="9">
        <v>14.67</v>
      </c>
      <c r="F339" s="9">
        <v>65.42</v>
      </c>
      <c r="G339" s="9"/>
    </row>
    <row r="340" spans="1:7" ht="15.75" thickBot="1" x14ac:dyDescent="0.3">
      <c r="A340" s="6"/>
      <c r="B340" s="6"/>
      <c r="C340" s="6"/>
      <c r="D340" s="6"/>
      <c r="E340" s="6"/>
      <c r="F340" s="6"/>
      <c r="G340" s="6"/>
    </row>
    <row r="341" spans="1:7" ht="15.75" thickBot="1" x14ac:dyDescent="0.3">
      <c r="A341" s="7" t="s">
        <v>10373</v>
      </c>
      <c r="B341" s="7" t="s">
        <v>10369</v>
      </c>
      <c r="C341" s="8" t="s">
        <v>23</v>
      </c>
      <c r="D341" s="9">
        <v>92.38</v>
      </c>
      <c r="E341" s="9">
        <v>12.61</v>
      </c>
      <c r="F341" s="9">
        <v>67.48</v>
      </c>
      <c r="G341" s="9"/>
    </row>
    <row r="342" spans="1:7" ht="15.75" thickBot="1" x14ac:dyDescent="0.3">
      <c r="A342" s="6"/>
      <c r="B342" s="6"/>
      <c r="C342" s="6"/>
      <c r="D342" s="6"/>
      <c r="E342" s="6"/>
      <c r="F342" s="6"/>
      <c r="G342" s="6"/>
    </row>
    <row r="343" spans="1:7" ht="25.5" thickBot="1" x14ac:dyDescent="0.3">
      <c r="A343" s="7" t="s">
        <v>10374</v>
      </c>
      <c r="B343" s="7" t="s">
        <v>10375</v>
      </c>
      <c r="C343" s="8"/>
      <c r="D343" s="9"/>
      <c r="E343" s="9"/>
      <c r="F343" s="9"/>
      <c r="G343" s="9"/>
    </row>
    <row r="344" spans="1:7" ht="15.75" thickBot="1" x14ac:dyDescent="0.3">
      <c r="A344" s="6"/>
      <c r="B344" s="6"/>
      <c r="C344" s="6"/>
      <c r="D344" s="6"/>
      <c r="E344" s="6"/>
      <c r="F344" s="6"/>
      <c r="G344" s="6"/>
    </row>
    <row r="345" spans="1:7" ht="15.75" thickBot="1" x14ac:dyDescent="0.3">
      <c r="A345" s="7" t="s">
        <v>10376</v>
      </c>
      <c r="B345" s="7" t="s">
        <v>10367</v>
      </c>
      <c r="C345" s="8" t="s">
        <v>23</v>
      </c>
      <c r="D345" s="9">
        <v>156.46</v>
      </c>
      <c r="E345" s="9">
        <v>6.61</v>
      </c>
      <c r="F345" s="9">
        <v>73.489999999999995</v>
      </c>
      <c r="G345" s="9"/>
    </row>
    <row r="346" spans="1:7" ht="15.75" thickBot="1" x14ac:dyDescent="0.3">
      <c r="A346" s="6"/>
      <c r="B346" s="6"/>
      <c r="C346" s="6"/>
      <c r="D346" s="6"/>
      <c r="E346" s="6"/>
      <c r="F346" s="6"/>
      <c r="G346" s="6"/>
    </row>
    <row r="347" spans="1:7" ht="15.75" thickBot="1" x14ac:dyDescent="0.3">
      <c r="A347" s="7" t="s">
        <v>10377</v>
      </c>
      <c r="B347" s="7" t="s">
        <v>10378</v>
      </c>
      <c r="C347" s="8" t="s">
        <v>23</v>
      </c>
      <c r="D347" s="9">
        <v>163.98</v>
      </c>
      <c r="E347" s="9">
        <v>6.31</v>
      </c>
      <c r="F347" s="9">
        <v>73.790000000000006</v>
      </c>
      <c r="G347" s="9"/>
    </row>
    <row r="348" spans="1:7" ht="15.75" thickBot="1" x14ac:dyDescent="0.3">
      <c r="A348" s="6"/>
      <c r="B348" s="6"/>
      <c r="C348" s="6"/>
      <c r="D348" s="6"/>
      <c r="E348" s="6"/>
      <c r="F348" s="6"/>
      <c r="G348" s="6"/>
    </row>
    <row r="349" spans="1:7" ht="15.75" thickBot="1" x14ac:dyDescent="0.3">
      <c r="A349" s="7" t="s">
        <v>10379</v>
      </c>
      <c r="B349" s="7" t="s">
        <v>10369</v>
      </c>
      <c r="C349" s="8" t="s">
        <v>23</v>
      </c>
      <c r="D349" s="9">
        <v>159.4</v>
      </c>
      <c r="E349" s="9">
        <v>6.49</v>
      </c>
      <c r="F349" s="9">
        <v>73.61</v>
      </c>
      <c r="G349" s="9"/>
    </row>
    <row r="350" spans="1:7" ht="15.75" thickBot="1" x14ac:dyDescent="0.3">
      <c r="A350" s="6"/>
      <c r="B350" s="6"/>
      <c r="C350" s="6"/>
      <c r="D350" s="6"/>
      <c r="E350" s="6"/>
      <c r="F350" s="6"/>
      <c r="G350" s="6"/>
    </row>
    <row r="351" spans="1:7" ht="15.75" thickBot="1" x14ac:dyDescent="0.3">
      <c r="A351" s="7" t="s">
        <v>10380</v>
      </c>
      <c r="B351" s="7" t="s">
        <v>10381</v>
      </c>
      <c r="C351" s="8" t="s">
        <v>23</v>
      </c>
      <c r="D351" s="9">
        <v>174.58</v>
      </c>
      <c r="E351" s="9">
        <v>5.92</v>
      </c>
      <c r="F351" s="9">
        <v>74.17</v>
      </c>
      <c r="G351" s="9"/>
    </row>
    <row r="352" spans="1:7" ht="15.75" thickBot="1" x14ac:dyDescent="0.3">
      <c r="A352" s="6"/>
      <c r="B352" s="6"/>
      <c r="C352" s="6"/>
      <c r="D352" s="6"/>
      <c r="E352" s="6"/>
      <c r="F352" s="6"/>
      <c r="G352" s="6"/>
    </row>
    <row r="353" spans="1:7" ht="37.5" thickBot="1" x14ac:dyDescent="0.3">
      <c r="A353" s="7" t="s">
        <v>10382</v>
      </c>
      <c r="B353" s="7" t="s">
        <v>10383</v>
      </c>
      <c r="C353" s="8"/>
      <c r="D353" s="9"/>
      <c r="E353" s="9"/>
      <c r="F353" s="9"/>
      <c r="G353" s="9"/>
    </row>
    <row r="354" spans="1:7" ht="15.75" thickBot="1" x14ac:dyDescent="0.3">
      <c r="A354" s="6"/>
      <c r="B354" s="6"/>
      <c r="C354" s="6"/>
      <c r="D354" s="6"/>
      <c r="E354" s="6"/>
      <c r="F354" s="6"/>
      <c r="G354" s="6"/>
    </row>
    <row r="355" spans="1:7" ht="15.75" thickBot="1" x14ac:dyDescent="0.3">
      <c r="A355" s="7" t="s">
        <v>10384</v>
      </c>
      <c r="B355" s="7" t="s">
        <v>10385</v>
      </c>
      <c r="C355" s="8" t="s">
        <v>23</v>
      </c>
      <c r="D355" s="9">
        <v>172.23</v>
      </c>
      <c r="E355" s="9">
        <v>23.49</v>
      </c>
      <c r="F355" s="9">
        <v>56.61</v>
      </c>
      <c r="G355" s="9"/>
    </row>
    <row r="356" spans="1:7" ht="15.75" thickBot="1" x14ac:dyDescent="0.3">
      <c r="A356" s="6"/>
      <c r="B356" s="6"/>
      <c r="C356" s="6"/>
      <c r="D356" s="6"/>
      <c r="E356" s="6"/>
      <c r="F356" s="6"/>
      <c r="G356" s="6"/>
    </row>
    <row r="357" spans="1:7" ht="15.75" thickBot="1" x14ac:dyDescent="0.3">
      <c r="A357" s="7" t="s">
        <v>10386</v>
      </c>
      <c r="B357" s="7" t="s">
        <v>10387</v>
      </c>
      <c r="C357" s="8" t="s">
        <v>23</v>
      </c>
      <c r="D357" s="9">
        <v>188.18</v>
      </c>
      <c r="E357" s="9">
        <v>21.5</v>
      </c>
      <c r="F357" s="9">
        <v>58.6</v>
      </c>
      <c r="G357" s="9"/>
    </row>
    <row r="358" spans="1:7" ht="15.75" thickBot="1" x14ac:dyDescent="0.3">
      <c r="A358" s="6"/>
      <c r="B358" s="6"/>
      <c r="C358" s="6"/>
      <c r="D358" s="6"/>
      <c r="E358" s="6"/>
      <c r="F358" s="6"/>
      <c r="G358" s="6"/>
    </row>
    <row r="359" spans="1:7" ht="25.5" thickBot="1" x14ac:dyDescent="0.3">
      <c r="A359" s="7" t="s">
        <v>10388</v>
      </c>
      <c r="B359" s="7" t="s">
        <v>10389</v>
      </c>
      <c r="C359" s="8" t="s">
        <v>23</v>
      </c>
      <c r="D359" s="9">
        <v>183.32</v>
      </c>
      <c r="E359" s="9">
        <v>19.04</v>
      </c>
      <c r="F359" s="9">
        <v>61.05</v>
      </c>
      <c r="G359" s="9"/>
    </row>
    <row r="360" spans="1:7" ht="15.75" thickBot="1" x14ac:dyDescent="0.3">
      <c r="A360" s="6"/>
      <c r="B360" s="6"/>
      <c r="C360" s="6"/>
      <c r="D360" s="6"/>
      <c r="E360" s="6"/>
      <c r="F360" s="6"/>
      <c r="G360" s="6"/>
    </row>
    <row r="361" spans="1:7" ht="15.75" thickBot="1" x14ac:dyDescent="0.3">
      <c r="A361" s="7" t="s">
        <v>10390</v>
      </c>
      <c r="B361" s="7" t="s">
        <v>10391</v>
      </c>
      <c r="C361" s="8" t="s">
        <v>23</v>
      </c>
      <c r="D361" s="9">
        <v>256.70999999999998</v>
      </c>
      <c r="E361" s="9">
        <v>6.44</v>
      </c>
      <c r="F361" s="9">
        <v>73.650000000000006</v>
      </c>
      <c r="G361" s="9"/>
    </row>
    <row r="362" spans="1:7" ht="15.75" thickBot="1" x14ac:dyDescent="0.3">
      <c r="A362" s="6"/>
      <c r="B362" s="6"/>
      <c r="C362" s="6"/>
      <c r="D362" s="6"/>
      <c r="E362" s="6"/>
      <c r="F362" s="6"/>
      <c r="G362" s="6"/>
    </row>
    <row r="363" spans="1:7" ht="15.75" thickBot="1" x14ac:dyDescent="0.3">
      <c r="A363" s="7" t="s">
        <v>10392</v>
      </c>
      <c r="B363" s="7" t="s">
        <v>10393</v>
      </c>
      <c r="C363" s="8" t="s">
        <v>23</v>
      </c>
      <c r="D363" s="9">
        <v>22.29</v>
      </c>
      <c r="E363" s="9">
        <v>6.73</v>
      </c>
      <c r="F363" s="9">
        <v>73.349999999999994</v>
      </c>
      <c r="G363" s="9"/>
    </row>
    <row r="364" spans="1:7" ht="15.75" thickBot="1" x14ac:dyDescent="0.3">
      <c r="A364" s="6"/>
      <c r="B364" s="6"/>
      <c r="C364" s="6"/>
      <c r="D364" s="6"/>
      <c r="E364" s="6"/>
      <c r="F364" s="6"/>
      <c r="G364" s="6"/>
    </row>
    <row r="365" spans="1:7" ht="15.75" thickBot="1" x14ac:dyDescent="0.3">
      <c r="A365" s="7" t="s">
        <v>10394</v>
      </c>
      <c r="B365" s="7" t="s">
        <v>10395</v>
      </c>
      <c r="C365" s="8" t="s">
        <v>23</v>
      </c>
      <c r="D365" s="9">
        <v>97.1</v>
      </c>
      <c r="E365" s="9">
        <v>8.52</v>
      </c>
      <c r="F365" s="9">
        <v>71.58</v>
      </c>
      <c r="G365" s="9"/>
    </row>
    <row r="366" spans="1:7" ht="15.75" thickBot="1" x14ac:dyDescent="0.3">
      <c r="A366" s="6"/>
      <c r="B366" s="6"/>
      <c r="C366" s="6"/>
      <c r="D366" s="6"/>
      <c r="E366" s="6"/>
      <c r="F366" s="6"/>
      <c r="G366" s="6"/>
    </row>
    <row r="367" spans="1:7" ht="15.75" thickBot="1" x14ac:dyDescent="0.3">
      <c r="A367" s="7" t="s">
        <v>10396</v>
      </c>
      <c r="B367" s="7" t="s">
        <v>10397</v>
      </c>
      <c r="C367" s="8"/>
      <c r="D367" s="9"/>
      <c r="E367" s="9"/>
      <c r="F367" s="9"/>
      <c r="G367" s="9"/>
    </row>
    <row r="368" spans="1:7" ht="15.75" thickBot="1" x14ac:dyDescent="0.3">
      <c r="A368" s="6"/>
      <c r="B368" s="6"/>
      <c r="C368" s="6"/>
      <c r="D368" s="6"/>
      <c r="E368" s="6"/>
      <c r="F368" s="6"/>
      <c r="G368" s="6"/>
    </row>
    <row r="369" spans="1:7" ht="25.5" thickBot="1" x14ac:dyDescent="0.3">
      <c r="A369" s="7" t="s">
        <v>10398</v>
      </c>
      <c r="B369" s="7" t="s">
        <v>10399</v>
      </c>
      <c r="C369" s="8"/>
      <c r="D369" s="9"/>
      <c r="E369" s="9"/>
      <c r="F369" s="9"/>
      <c r="G369" s="9"/>
    </row>
    <row r="370" spans="1:7" ht="15.75" thickBot="1" x14ac:dyDescent="0.3">
      <c r="A370" s="6"/>
      <c r="B370" s="6"/>
      <c r="C370" s="6"/>
      <c r="D370" s="6"/>
      <c r="E370" s="6"/>
      <c r="F370" s="6"/>
      <c r="G370" s="6"/>
    </row>
    <row r="371" spans="1:7" ht="15.75" thickBot="1" x14ac:dyDescent="0.3">
      <c r="A371" s="7" t="s">
        <v>10400</v>
      </c>
      <c r="B371" s="7" t="s">
        <v>10401</v>
      </c>
      <c r="C371" s="8" t="s">
        <v>48</v>
      </c>
      <c r="D371" s="9">
        <v>70.62</v>
      </c>
      <c r="E371" s="9">
        <v>36.69</v>
      </c>
      <c r="F371" s="9">
        <v>43.4</v>
      </c>
      <c r="G371" s="9"/>
    </row>
    <row r="372" spans="1:7" ht="15.75" thickBot="1" x14ac:dyDescent="0.3">
      <c r="A372" s="6"/>
      <c r="B372" s="6"/>
      <c r="C372" s="6"/>
      <c r="D372" s="6"/>
      <c r="E372" s="6"/>
      <c r="F372" s="6"/>
      <c r="G372" s="6"/>
    </row>
    <row r="373" spans="1:7" ht="15.75" thickBot="1" x14ac:dyDescent="0.3">
      <c r="A373" s="7" t="s">
        <v>10402</v>
      </c>
      <c r="B373" s="7" t="s">
        <v>10403</v>
      </c>
      <c r="C373" s="8" t="s">
        <v>48</v>
      </c>
      <c r="D373" s="9">
        <v>78.77</v>
      </c>
      <c r="E373" s="9">
        <v>32.89</v>
      </c>
      <c r="F373" s="9">
        <v>47.2</v>
      </c>
      <c r="G373" s="9"/>
    </row>
    <row r="374" spans="1:7" ht="15.75" thickBot="1" x14ac:dyDescent="0.3">
      <c r="A374" s="6"/>
      <c r="B374" s="6"/>
      <c r="C374" s="6"/>
      <c r="D374" s="6"/>
      <c r="E374" s="6"/>
      <c r="F374" s="6"/>
      <c r="G374" s="6"/>
    </row>
    <row r="375" spans="1:7" ht="15.75" thickBot="1" x14ac:dyDescent="0.3">
      <c r="A375" s="7" t="s">
        <v>10404</v>
      </c>
      <c r="B375" s="7" t="s">
        <v>10405</v>
      </c>
      <c r="C375" s="8" t="s">
        <v>48</v>
      </c>
      <c r="D375" s="9">
        <v>69.7</v>
      </c>
      <c r="E375" s="9">
        <v>37.17</v>
      </c>
      <c r="F375" s="9">
        <v>42.91</v>
      </c>
      <c r="G375" s="9"/>
    </row>
    <row r="376" spans="1:7" ht="15.75" thickBot="1" x14ac:dyDescent="0.3">
      <c r="A376" s="6"/>
      <c r="B376" s="6"/>
      <c r="C376" s="6"/>
      <c r="D376" s="6"/>
      <c r="E376" s="6"/>
      <c r="F376" s="6"/>
      <c r="G376" s="6"/>
    </row>
    <row r="377" spans="1:7" ht="15.75" thickBot="1" x14ac:dyDescent="0.3">
      <c r="A377" s="7" t="s">
        <v>10406</v>
      </c>
      <c r="B377" s="7" t="s">
        <v>10407</v>
      </c>
      <c r="C377" s="8" t="s">
        <v>48</v>
      </c>
      <c r="D377" s="9">
        <v>115.24</v>
      </c>
      <c r="E377" s="9">
        <v>22.48</v>
      </c>
      <c r="F377" s="9">
        <v>57.61</v>
      </c>
      <c r="G377" s="9"/>
    </row>
    <row r="378" spans="1:7" ht="15.75" thickBot="1" x14ac:dyDescent="0.3">
      <c r="A378" s="6"/>
      <c r="B378" s="6"/>
      <c r="C378" s="6"/>
      <c r="D378" s="6"/>
      <c r="E378" s="6"/>
      <c r="F378" s="6"/>
      <c r="G378" s="6"/>
    </row>
    <row r="379" spans="1:7" ht="15.75" thickBot="1" x14ac:dyDescent="0.3">
      <c r="A379" s="7" t="s">
        <v>10408</v>
      </c>
      <c r="B379" s="7" t="s">
        <v>10409</v>
      </c>
      <c r="C379" s="8" t="s">
        <v>23</v>
      </c>
      <c r="D379" s="9">
        <v>51.76</v>
      </c>
      <c r="E379" s="9">
        <v>20.87</v>
      </c>
      <c r="F379" s="9">
        <v>59.22</v>
      </c>
      <c r="G379" s="9"/>
    </row>
    <row r="380" spans="1:7" ht="15.75" thickBot="1" x14ac:dyDescent="0.3">
      <c r="A380" s="6"/>
      <c r="B380" s="6"/>
      <c r="C380" s="6"/>
      <c r="D380" s="6"/>
      <c r="E380" s="6"/>
      <c r="F380" s="6"/>
      <c r="G380" s="6"/>
    </row>
    <row r="381" spans="1:7" ht="25.5" thickBot="1" x14ac:dyDescent="0.3">
      <c r="A381" s="7" t="s">
        <v>10410</v>
      </c>
      <c r="B381" s="7" t="s">
        <v>10411</v>
      </c>
      <c r="C381" s="8"/>
      <c r="D381" s="9"/>
      <c r="E381" s="9"/>
      <c r="F381" s="9"/>
      <c r="G381" s="9"/>
    </row>
    <row r="382" spans="1:7" ht="15.75" thickBot="1" x14ac:dyDescent="0.3">
      <c r="A382" s="6"/>
      <c r="B382" s="6"/>
      <c r="C382" s="6"/>
      <c r="D382" s="6"/>
      <c r="E382" s="6"/>
      <c r="F382" s="6"/>
      <c r="G382" s="6"/>
    </row>
    <row r="383" spans="1:7" ht="15.75" thickBot="1" x14ac:dyDescent="0.3">
      <c r="A383" s="7" t="s">
        <v>10412</v>
      </c>
      <c r="B383" s="7" t="s">
        <v>10413</v>
      </c>
      <c r="C383" s="8" t="s">
        <v>48</v>
      </c>
      <c r="D383" s="9">
        <v>42.78</v>
      </c>
      <c r="E383" s="9">
        <v>33.5</v>
      </c>
      <c r="F383" s="9">
        <v>46.59</v>
      </c>
      <c r="G383" s="9"/>
    </row>
    <row r="384" spans="1:7" ht="15.75" thickBot="1" x14ac:dyDescent="0.3">
      <c r="A384" s="6"/>
      <c r="B384" s="6"/>
      <c r="C384" s="6"/>
      <c r="D384" s="6"/>
      <c r="E384" s="6"/>
      <c r="F384" s="6"/>
      <c r="G384" s="6"/>
    </row>
    <row r="385" spans="1:7" ht="15.75" thickBot="1" x14ac:dyDescent="0.3">
      <c r="A385" s="7" t="s">
        <v>10414</v>
      </c>
      <c r="B385" s="7" t="s">
        <v>10415</v>
      </c>
      <c r="C385" s="8" t="s">
        <v>48</v>
      </c>
      <c r="D385" s="9">
        <v>46.96</v>
      </c>
      <c r="E385" s="9">
        <v>32.64</v>
      </c>
      <c r="F385" s="9">
        <v>47.44</v>
      </c>
      <c r="G385" s="9"/>
    </row>
    <row r="386" spans="1:7" ht="15.75" thickBot="1" x14ac:dyDescent="0.3">
      <c r="A386" s="6"/>
      <c r="B386" s="6"/>
      <c r="C386" s="6"/>
      <c r="D386" s="6"/>
      <c r="E386" s="6"/>
      <c r="F386" s="6"/>
      <c r="G386" s="6"/>
    </row>
    <row r="387" spans="1:7" ht="25.5" thickBot="1" x14ac:dyDescent="0.3">
      <c r="A387" s="7" t="s">
        <v>10416</v>
      </c>
      <c r="B387" s="7" t="s">
        <v>10417</v>
      </c>
      <c r="C387" s="8"/>
      <c r="D387" s="9"/>
      <c r="E387" s="9"/>
      <c r="F387" s="9"/>
      <c r="G387" s="9"/>
    </row>
    <row r="388" spans="1:7" ht="15.75" thickBot="1" x14ac:dyDescent="0.3">
      <c r="A388" s="6"/>
      <c r="B388" s="6"/>
      <c r="C388" s="6"/>
      <c r="D388" s="6"/>
      <c r="E388" s="6"/>
      <c r="F388" s="6"/>
      <c r="G388" s="6"/>
    </row>
    <row r="389" spans="1:7" ht="15.75" thickBot="1" x14ac:dyDescent="0.3">
      <c r="A389" s="7" t="s">
        <v>10418</v>
      </c>
      <c r="B389" s="7" t="s">
        <v>10419</v>
      </c>
      <c r="C389" s="8" t="s">
        <v>48</v>
      </c>
      <c r="D389" s="9">
        <v>52.7</v>
      </c>
      <c r="E389" s="9">
        <v>29.09</v>
      </c>
      <c r="F389" s="9">
        <v>51.01</v>
      </c>
      <c r="G389" s="9"/>
    </row>
    <row r="390" spans="1:7" ht="15.75" thickBot="1" x14ac:dyDescent="0.3">
      <c r="A390" s="6"/>
      <c r="B390" s="6"/>
      <c r="C390" s="6"/>
      <c r="D390" s="6"/>
      <c r="E390" s="6"/>
      <c r="F390" s="6"/>
      <c r="G390" s="6"/>
    </row>
    <row r="391" spans="1:7" ht="15.75" thickBot="1" x14ac:dyDescent="0.3">
      <c r="A391" s="7" t="s">
        <v>10420</v>
      </c>
      <c r="B391" s="7" t="s">
        <v>10421</v>
      </c>
      <c r="C391" s="8" t="s">
        <v>48</v>
      </c>
      <c r="D391" s="9">
        <v>57.42</v>
      </c>
      <c r="E391" s="9">
        <v>26.7</v>
      </c>
      <c r="F391" s="9">
        <v>53.4</v>
      </c>
      <c r="G391" s="9"/>
    </row>
    <row r="392" spans="1:7" ht="15.75" thickBot="1" x14ac:dyDescent="0.3">
      <c r="A392" s="6"/>
      <c r="B392" s="6"/>
      <c r="C392" s="6"/>
      <c r="D392" s="6"/>
      <c r="E392" s="6"/>
      <c r="F392" s="6"/>
      <c r="G392" s="6"/>
    </row>
    <row r="393" spans="1:7" ht="15.75" thickBot="1" x14ac:dyDescent="0.3">
      <c r="A393" s="7" t="s">
        <v>10422</v>
      </c>
      <c r="B393" s="7" t="s">
        <v>10423</v>
      </c>
      <c r="C393" s="8"/>
      <c r="D393" s="9"/>
      <c r="E393" s="9"/>
      <c r="F393" s="9"/>
      <c r="G393" s="9"/>
    </row>
    <row r="394" spans="1:7" ht="15.75" thickBot="1" x14ac:dyDescent="0.3">
      <c r="A394" s="6"/>
      <c r="B394" s="6"/>
      <c r="C394" s="6"/>
      <c r="D394" s="6"/>
      <c r="E394" s="6"/>
      <c r="F394" s="6"/>
      <c r="G394" s="6"/>
    </row>
    <row r="395" spans="1:7" ht="15.75" thickBot="1" x14ac:dyDescent="0.3">
      <c r="A395" s="7" t="s">
        <v>10424</v>
      </c>
      <c r="B395" s="7" t="s">
        <v>10425</v>
      </c>
      <c r="C395" s="8" t="s">
        <v>23</v>
      </c>
      <c r="D395" s="9">
        <v>10.58</v>
      </c>
      <c r="E395" s="9">
        <v>22.21</v>
      </c>
      <c r="F395" s="9">
        <v>57.94</v>
      </c>
      <c r="G395" s="9"/>
    </row>
    <row r="396" spans="1:7" ht="15.75" thickBot="1" x14ac:dyDescent="0.3">
      <c r="A396" s="6"/>
      <c r="B396" s="6"/>
      <c r="C396" s="6"/>
      <c r="D396" s="6"/>
      <c r="E396" s="6"/>
      <c r="F396" s="6"/>
      <c r="G396" s="6"/>
    </row>
    <row r="397" spans="1:7" ht="15.75" thickBot="1" x14ac:dyDescent="0.3">
      <c r="A397" s="7" t="s">
        <v>10426</v>
      </c>
      <c r="B397" s="7" t="s">
        <v>10427</v>
      </c>
      <c r="C397" s="8" t="s">
        <v>23</v>
      </c>
      <c r="D397" s="9">
        <v>39.29</v>
      </c>
      <c r="E397" s="9">
        <v>8.5500000000000007</v>
      </c>
      <c r="F397" s="9">
        <v>71.540000000000006</v>
      </c>
      <c r="G397" s="9"/>
    </row>
    <row r="398" spans="1:7" ht="15.75" thickBot="1" x14ac:dyDescent="0.3">
      <c r="A398" s="6"/>
      <c r="B398" s="6"/>
      <c r="C398" s="6"/>
      <c r="D398" s="6"/>
      <c r="E398" s="6"/>
      <c r="F398" s="6"/>
      <c r="G398" s="6"/>
    </row>
    <row r="399" spans="1:7" ht="15.75" thickBot="1" x14ac:dyDescent="0.3">
      <c r="A399" s="7" t="s">
        <v>10428</v>
      </c>
      <c r="B399" s="7" t="s">
        <v>10429</v>
      </c>
      <c r="C399" s="8" t="s">
        <v>23</v>
      </c>
      <c r="D399" s="9">
        <v>63.53</v>
      </c>
      <c r="E399" s="9">
        <v>5.29</v>
      </c>
      <c r="F399" s="9">
        <v>74.8</v>
      </c>
      <c r="G399" s="9"/>
    </row>
    <row r="400" spans="1:7" ht="15.75" thickBot="1" x14ac:dyDescent="0.3">
      <c r="A400" s="6"/>
      <c r="B400" s="6"/>
      <c r="C400" s="6"/>
      <c r="D400" s="6"/>
      <c r="E400" s="6"/>
      <c r="F400" s="6"/>
      <c r="G400" s="6"/>
    </row>
    <row r="401" spans="1:7" ht="15.75" thickBot="1" x14ac:dyDescent="0.3">
      <c r="A401" s="7" t="s">
        <v>10430</v>
      </c>
      <c r="B401" s="7" t="s">
        <v>10431</v>
      </c>
      <c r="C401" s="8" t="s">
        <v>23</v>
      </c>
      <c r="D401" s="9">
        <v>153.63</v>
      </c>
      <c r="E401" s="9">
        <v>7.58</v>
      </c>
      <c r="F401" s="9">
        <v>72.510000000000005</v>
      </c>
      <c r="G401" s="9"/>
    </row>
    <row r="402" spans="1:7" ht="15.75" thickBot="1" x14ac:dyDescent="0.3">
      <c r="A402" s="6"/>
      <c r="B402" s="6"/>
      <c r="C402" s="6"/>
      <c r="D402" s="6"/>
      <c r="E402" s="6"/>
      <c r="F402" s="6"/>
      <c r="G402" s="6"/>
    </row>
    <row r="403" spans="1:7" ht="15.75" thickBot="1" x14ac:dyDescent="0.3">
      <c r="A403" s="7" t="s">
        <v>10432</v>
      </c>
      <c r="B403" s="7" t="s">
        <v>10433</v>
      </c>
      <c r="C403" s="8" t="s">
        <v>23</v>
      </c>
      <c r="D403" s="9">
        <v>271.74</v>
      </c>
      <c r="E403" s="9">
        <v>2.62</v>
      </c>
      <c r="F403" s="9">
        <v>77.47</v>
      </c>
      <c r="G403" s="9"/>
    </row>
    <row r="404" spans="1:7" ht="15.75" thickBot="1" x14ac:dyDescent="0.3">
      <c r="A404" s="6"/>
      <c r="B404" s="6"/>
      <c r="C404" s="6"/>
      <c r="D404" s="6"/>
      <c r="E404" s="6"/>
      <c r="F404" s="6"/>
      <c r="G404" s="6"/>
    </row>
    <row r="405" spans="1:7" ht="15.75" thickBot="1" x14ac:dyDescent="0.3">
      <c r="A405" s="7" t="s">
        <v>10434</v>
      </c>
      <c r="B405" s="7" t="s">
        <v>10435</v>
      </c>
      <c r="C405" s="8" t="s">
        <v>23</v>
      </c>
      <c r="D405" s="9">
        <v>29.99</v>
      </c>
      <c r="E405" s="9"/>
      <c r="F405" s="9">
        <v>80.09</v>
      </c>
      <c r="G405" s="9"/>
    </row>
    <row r="406" spans="1:7" ht="15.75" thickBot="1" x14ac:dyDescent="0.3">
      <c r="A406" s="6"/>
      <c r="B406" s="6"/>
      <c r="C406" s="6"/>
      <c r="D406" s="6"/>
      <c r="E406" s="6"/>
      <c r="F406" s="6"/>
      <c r="G406" s="6"/>
    </row>
    <row r="407" spans="1:7" ht="25.5" thickBot="1" x14ac:dyDescent="0.3">
      <c r="A407" s="7" t="s">
        <v>10436</v>
      </c>
      <c r="B407" s="7" t="s">
        <v>10437</v>
      </c>
      <c r="C407" s="8" t="s">
        <v>48</v>
      </c>
      <c r="D407" s="9">
        <v>46.07</v>
      </c>
      <c r="E407" s="9">
        <v>16.87</v>
      </c>
      <c r="F407" s="9">
        <v>63.23</v>
      </c>
      <c r="G407" s="9"/>
    </row>
    <row r="408" spans="1:7" ht="15.75" thickBot="1" x14ac:dyDescent="0.3">
      <c r="A408" s="6"/>
      <c r="B408" s="6"/>
      <c r="C408" s="6"/>
      <c r="D408" s="6"/>
      <c r="E408" s="6"/>
      <c r="F408" s="6"/>
      <c r="G408" s="6"/>
    </row>
    <row r="409" spans="1:7" ht="25.5" thickBot="1" x14ac:dyDescent="0.3">
      <c r="A409" s="7" t="s">
        <v>10438</v>
      </c>
      <c r="B409" s="7" t="s">
        <v>10439</v>
      </c>
      <c r="C409" s="8" t="s">
        <v>48</v>
      </c>
      <c r="D409" s="9">
        <v>53.72</v>
      </c>
      <c r="E409" s="9">
        <v>14.46</v>
      </c>
      <c r="F409" s="9">
        <v>65.64</v>
      </c>
      <c r="G409" s="9"/>
    </row>
    <row r="410" spans="1:7" ht="15.75" thickBot="1" x14ac:dyDescent="0.3">
      <c r="A410" s="6"/>
      <c r="B410" s="6"/>
      <c r="C410" s="6"/>
      <c r="D410" s="6"/>
      <c r="E410" s="6"/>
      <c r="F410" s="6"/>
      <c r="G410" s="6"/>
    </row>
    <row r="411" spans="1:7" ht="15.75" thickBot="1" x14ac:dyDescent="0.3">
      <c r="A411" s="7" t="s">
        <v>10440</v>
      </c>
      <c r="B411" s="7" t="s">
        <v>10441</v>
      </c>
      <c r="C411" s="8"/>
      <c r="D411" s="9"/>
      <c r="E411" s="9"/>
      <c r="F411" s="9"/>
      <c r="G411" s="9"/>
    </row>
    <row r="412" spans="1:7" ht="15.75" thickBot="1" x14ac:dyDescent="0.3">
      <c r="A412" s="6"/>
      <c r="B412" s="6"/>
      <c r="C412" s="6"/>
      <c r="D412" s="6"/>
      <c r="E412" s="6"/>
      <c r="F412" s="6"/>
      <c r="G412" s="6"/>
    </row>
    <row r="413" spans="1:7" ht="15.75" thickBot="1" x14ac:dyDescent="0.3">
      <c r="A413" s="7" t="s">
        <v>10442</v>
      </c>
      <c r="B413" s="7" t="s">
        <v>10443</v>
      </c>
      <c r="C413" s="8" t="s">
        <v>48</v>
      </c>
      <c r="D413" s="9">
        <v>58.83</v>
      </c>
      <c r="E413" s="9">
        <v>13.21</v>
      </c>
      <c r="F413" s="9">
        <v>66.89</v>
      </c>
      <c r="G413" s="9"/>
    </row>
    <row r="414" spans="1:7" ht="15.75" thickBot="1" x14ac:dyDescent="0.3">
      <c r="A414" s="6"/>
      <c r="B414" s="6"/>
      <c r="C414" s="6"/>
      <c r="D414" s="6"/>
      <c r="E414" s="6"/>
      <c r="F414" s="6"/>
      <c r="G414" s="6"/>
    </row>
    <row r="415" spans="1:7" ht="15.75" thickBot="1" x14ac:dyDescent="0.3">
      <c r="A415" s="7" t="s">
        <v>10444</v>
      </c>
      <c r="B415" s="7" t="s">
        <v>10445</v>
      </c>
      <c r="C415" s="8" t="s">
        <v>48</v>
      </c>
      <c r="D415" s="9">
        <v>74.23</v>
      </c>
      <c r="E415" s="9">
        <v>14</v>
      </c>
      <c r="F415" s="9">
        <v>66.09</v>
      </c>
      <c r="G415" s="9"/>
    </row>
    <row r="416" spans="1:7" ht="15.75" thickBot="1" x14ac:dyDescent="0.3">
      <c r="A416" s="6"/>
      <c r="B416" s="6"/>
      <c r="C416" s="6"/>
      <c r="D416" s="6"/>
      <c r="E416" s="6"/>
      <c r="F416" s="6"/>
      <c r="G416" s="6"/>
    </row>
    <row r="417" spans="1:7" ht="15.75" thickBot="1" x14ac:dyDescent="0.3">
      <c r="A417" s="7" t="s">
        <v>10446</v>
      </c>
      <c r="B417" s="7" t="s">
        <v>10447</v>
      </c>
      <c r="C417" s="8" t="s">
        <v>48</v>
      </c>
      <c r="D417" s="9">
        <v>95.15</v>
      </c>
      <c r="E417" s="9">
        <v>10.92</v>
      </c>
      <c r="F417" s="9">
        <v>69.17</v>
      </c>
      <c r="G417" s="9"/>
    </row>
    <row r="418" spans="1:7" ht="15.75" thickBot="1" x14ac:dyDescent="0.3">
      <c r="A418" s="6"/>
      <c r="B418" s="6"/>
      <c r="C418" s="6"/>
      <c r="D418" s="6"/>
      <c r="E418" s="6"/>
      <c r="F418" s="6"/>
      <c r="G418" s="6"/>
    </row>
    <row r="419" spans="1:7" ht="15.75" thickBot="1" x14ac:dyDescent="0.3">
      <c r="A419" s="7" t="s">
        <v>10448</v>
      </c>
      <c r="B419" s="7" t="s">
        <v>10449</v>
      </c>
      <c r="C419" s="8"/>
      <c r="D419" s="9"/>
      <c r="E419" s="9"/>
      <c r="F419" s="9"/>
      <c r="G419" s="9"/>
    </row>
    <row r="420" spans="1:7" ht="15.75" thickBot="1" x14ac:dyDescent="0.3">
      <c r="A420" s="6"/>
      <c r="B420" s="6"/>
      <c r="C420" s="6"/>
      <c r="D420" s="6"/>
      <c r="E420" s="6"/>
      <c r="F420" s="6"/>
      <c r="G420" s="6"/>
    </row>
    <row r="421" spans="1:7" ht="15.75" thickBot="1" x14ac:dyDescent="0.3">
      <c r="A421" s="7" t="s">
        <v>10450</v>
      </c>
      <c r="B421" s="7" t="s">
        <v>10451</v>
      </c>
      <c r="C421" s="8" t="s">
        <v>48</v>
      </c>
      <c r="D421" s="9">
        <v>40.15</v>
      </c>
      <c r="E421" s="9">
        <v>25.88</v>
      </c>
      <c r="F421" s="9">
        <v>54.22</v>
      </c>
      <c r="G421" s="9"/>
    </row>
    <row r="422" spans="1:7" ht="15.75" thickBot="1" x14ac:dyDescent="0.3">
      <c r="A422" s="6"/>
      <c r="B422" s="6"/>
      <c r="C422" s="6"/>
      <c r="D422" s="6"/>
      <c r="E422" s="6"/>
      <c r="F422" s="6"/>
      <c r="G422" s="6"/>
    </row>
    <row r="423" spans="1:7" ht="15.75" thickBot="1" x14ac:dyDescent="0.3">
      <c r="A423" s="7" t="s">
        <v>10452</v>
      </c>
      <c r="B423" s="7" t="s">
        <v>10453</v>
      </c>
      <c r="C423" s="8" t="s">
        <v>48</v>
      </c>
      <c r="D423" s="9">
        <v>44.62</v>
      </c>
      <c r="E423" s="9">
        <v>23.29</v>
      </c>
      <c r="F423" s="9">
        <v>56.81</v>
      </c>
      <c r="G423" s="9"/>
    </row>
    <row r="424" spans="1:7" ht="15.75" thickBot="1" x14ac:dyDescent="0.3">
      <c r="A424" s="6"/>
      <c r="B424" s="6"/>
      <c r="C424" s="6"/>
      <c r="D424" s="6"/>
      <c r="E424" s="6"/>
      <c r="F424" s="6"/>
      <c r="G424" s="6"/>
    </row>
    <row r="425" spans="1:7" ht="15.75" thickBot="1" x14ac:dyDescent="0.3">
      <c r="A425" s="7" t="s">
        <v>10454</v>
      </c>
      <c r="B425" s="7" t="s">
        <v>10455</v>
      </c>
      <c r="C425" s="8"/>
      <c r="D425" s="9"/>
      <c r="E425" s="9"/>
      <c r="F425" s="9"/>
      <c r="G425" s="9"/>
    </row>
    <row r="426" spans="1:7" ht="15.75" thickBot="1" x14ac:dyDescent="0.3">
      <c r="A426" s="6"/>
      <c r="B426" s="6"/>
      <c r="C426" s="6"/>
      <c r="D426" s="6"/>
      <c r="E426" s="6"/>
      <c r="F426" s="6"/>
      <c r="G426" s="6"/>
    </row>
    <row r="427" spans="1:7" ht="15.75" thickBot="1" x14ac:dyDescent="0.3">
      <c r="A427" s="7" t="s">
        <v>10456</v>
      </c>
      <c r="B427" s="7" t="s">
        <v>10457</v>
      </c>
      <c r="C427" s="8" t="s">
        <v>48</v>
      </c>
      <c r="D427" s="9">
        <v>35.43</v>
      </c>
      <c r="E427" s="9">
        <v>29.33</v>
      </c>
      <c r="F427" s="9">
        <v>50.78</v>
      </c>
      <c r="G427" s="9"/>
    </row>
    <row r="428" spans="1:7" ht="15.75" thickBot="1" x14ac:dyDescent="0.3">
      <c r="A428" s="6"/>
      <c r="B428" s="6"/>
      <c r="C428" s="6"/>
      <c r="D428" s="6"/>
      <c r="E428" s="6"/>
      <c r="F428" s="6"/>
      <c r="G428" s="6"/>
    </row>
    <row r="429" spans="1:7" ht="15.75" thickBot="1" x14ac:dyDescent="0.3">
      <c r="A429" s="7" t="s">
        <v>10458</v>
      </c>
      <c r="B429" s="7" t="s">
        <v>10459</v>
      </c>
      <c r="C429" s="8" t="s">
        <v>48</v>
      </c>
      <c r="D429" s="9">
        <v>39.01</v>
      </c>
      <c r="E429" s="9">
        <v>26.63</v>
      </c>
      <c r="F429" s="9">
        <v>53.45</v>
      </c>
      <c r="G429" s="9"/>
    </row>
    <row r="430" spans="1:7" ht="15.75" thickBot="1" x14ac:dyDescent="0.3">
      <c r="A430" s="6"/>
      <c r="B430" s="6"/>
      <c r="C430" s="6"/>
      <c r="D430" s="6"/>
      <c r="E430" s="6"/>
      <c r="F430" s="6"/>
      <c r="G430" s="6"/>
    </row>
    <row r="431" spans="1:7" ht="15.75" thickBot="1" x14ac:dyDescent="0.3">
      <c r="A431" s="7" t="s">
        <v>10460</v>
      </c>
      <c r="B431" s="7" t="s">
        <v>10461</v>
      </c>
      <c r="C431" s="8" t="s">
        <v>48</v>
      </c>
      <c r="D431" s="9">
        <v>47.69</v>
      </c>
      <c r="E431" s="9">
        <v>21.79</v>
      </c>
      <c r="F431" s="9">
        <v>58.29</v>
      </c>
      <c r="G431" s="9"/>
    </row>
    <row r="432" spans="1:7" ht="15.75" thickBot="1" x14ac:dyDescent="0.3">
      <c r="A432" s="6"/>
      <c r="B432" s="6"/>
      <c r="C432" s="6"/>
      <c r="D432" s="6"/>
      <c r="E432" s="6"/>
      <c r="F432" s="6"/>
      <c r="G432" s="6"/>
    </row>
    <row r="433" spans="1:7" ht="15.75" thickBot="1" x14ac:dyDescent="0.3">
      <c r="A433" s="7" t="s">
        <v>10462</v>
      </c>
      <c r="B433" s="7" t="s">
        <v>10463</v>
      </c>
      <c r="C433" s="8" t="s">
        <v>48</v>
      </c>
      <c r="D433" s="9">
        <v>56.35</v>
      </c>
      <c r="E433" s="9">
        <v>18.440000000000001</v>
      </c>
      <c r="F433" s="9">
        <v>61.67</v>
      </c>
      <c r="G433" s="9"/>
    </row>
    <row r="434" spans="1:7" ht="15.75" thickBot="1" x14ac:dyDescent="0.3">
      <c r="A434" s="6"/>
      <c r="B434" s="6"/>
      <c r="C434" s="6"/>
      <c r="D434" s="6"/>
      <c r="E434" s="6"/>
      <c r="F434" s="6"/>
      <c r="G434" s="6"/>
    </row>
    <row r="435" spans="1:7" ht="15.75" thickBot="1" x14ac:dyDescent="0.3">
      <c r="A435" s="7" t="s">
        <v>10464</v>
      </c>
      <c r="B435" s="7" t="s">
        <v>10465</v>
      </c>
      <c r="C435" s="8" t="s">
        <v>23</v>
      </c>
      <c r="D435" s="9">
        <v>12.83</v>
      </c>
      <c r="E435" s="9">
        <v>28.29</v>
      </c>
      <c r="F435" s="9">
        <v>51.75</v>
      </c>
      <c r="G435" s="9"/>
    </row>
    <row r="436" spans="1:7" ht="15.75" thickBot="1" x14ac:dyDescent="0.3">
      <c r="A436" s="6"/>
      <c r="B436" s="6"/>
      <c r="C436" s="6"/>
      <c r="D436" s="6"/>
      <c r="E436" s="6"/>
      <c r="F436" s="6"/>
      <c r="G436" s="6"/>
    </row>
    <row r="437" spans="1:7" x14ac:dyDescent="0.25">
      <c r="A437" s="23" t="s">
        <v>10466</v>
      </c>
      <c r="B437" s="10" t="s">
        <v>10467</v>
      </c>
      <c r="C437" s="26" t="s">
        <v>48</v>
      </c>
      <c r="D437" s="29">
        <v>113.14</v>
      </c>
      <c r="E437" s="29">
        <v>15.82</v>
      </c>
      <c r="F437" s="29">
        <v>64.27</v>
      </c>
      <c r="G437" s="29"/>
    </row>
    <row r="438" spans="1:7" x14ac:dyDescent="0.25">
      <c r="A438" s="24"/>
      <c r="B438" s="11" t="s">
        <v>10468</v>
      </c>
      <c r="C438" s="27"/>
      <c r="D438" s="30"/>
      <c r="E438" s="30"/>
      <c r="F438" s="30"/>
      <c r="G438" s="30"/>
    </row>
    <row r="439" spans="1:7" x14ac:dyDescent="0.25">
      <c r="A439" s="24"/>
      <c r="B439" s="11" t="s">
        <v>10469</v>
      </c>
      <c r="C439" s="27"/>
      <c r="D439" s="30"/>
      <c r="E439" s="30"/>
      <c r="F439" s="30"/>
      <c r="G439" s="30"/>
    </row>
    <row r="440" spans="1:7" ht="24.75" x14ac:dyDescent="0.25">
      <c r="A440" s="24"/>
      <c r="B440" s="11" t="s">
        <v>10470</v>
      </c>
      <c r="C440" s="27"/>
      <c r="D440" s="30"/>
      <c r="E440" s="30"/>
      <c r="F440" s="30"/>
      <c r="G440" s="30"/>
    </row>
    <row r="441" spans="1:7" x14ac:dyDescent="0.25">
      <c r="A441" s="24"/>
      <c r="B441" s="11" t="s">
        <v>10471</v>
      </c>
      <c r="C441" s="27"/>
      <c r="D441" s="30"/>
      <c r="E441" s="30"/>
      <c r="F441" s="30"/>
      <c r="G441" s="30"/>
    </row>
    <row r="442" spans="1:7" x14ac:dyDescent="0.25">
      <c r="A442" s="24"/>
      <c r="B442" s="11" t="s">
        <v>10130</v>
      </c>
      <c r="C442" s="27"/>
      <c r="D442" s="30"/>
      <c r="E442" s="30"/>
      <c r="F442" s="30"/>
      <c r="G442" s="30"/>
    </row>
    <row r="443" spans="1:7" ht="15.75" thickBot="1" x14ac:dyDescent="0.3">
      <c r="A443" s="25"/>
      <c r="B443" s="12" t="s">
        <v>10131</v>
      </c>
      <c r="C443" s="28"/>
      <c r="D443" s="31"/>
      <c r="E443" s="31"/>
      <c r="F443" s="31"/>
      <c r="G443" s="31"/>
    </row>
    <row r="444" spans="1:7" ht="15.75" thickBot="1" x14ac:dyDescent="0.3">
      <c r="A444" s="6"/>
      <c r="B444" s="6"/>
      <c r="C444" s="6"/>
      <c r="D444" s="6"/>
      <c r="E444" s="6"/>
      <c r="F444" s="6"/>
      <c r="G444" s="6"/>
    </row>
    <row r="445" spans="1:7" x14ac:dyDescent="0.25">
      <c r="A445" s="23" t="s">
        <v>10472</v>
      </c>
      <c r="B445" s="10" t="s">
        <v>10473</v>
      </c>
      <c r="C445" s="26" t="s">
        <v>48</v>
      </c>
      <c r="D445" s="29">
        <v>143.53</v>
      </c>
      <c r="E445" s="29">
        <v>23.47</v>
      </c>
      <c r="F445" s="29">
        <v>56.62</v>
      </c>
      <c r="G445" s="29"/>
    </row>
    <row r="446" spans="1:7" x14ac:dyDescent="0.25">
      <c r="A446" s="24"/>
      <c r="B446" s="11" t="s">
        <v>10469</v>
      </c>
      <c r="C446" s="27"/>
      <c r="D446" s="30"/>
      <c r="E446" s="30"/>
      <c r="F446" s="30"/>
      <c r="G446" s="30"/>
    </row>
    <row r="447" spans="1:7" ht="24.75" x14ac:dyDescent="0.25">
      <c r="A447" s="24"/>
      <c r="B447" s="11" t="s">
        <v>10474</v>
      </c>
      <c r="C447" s="27"/>
      <c r="D447" s="30"/>
      <c r="E447" s="30"/>
      <c r="F447" s="30"/>
      <c r="G447" s="30"/>
    </row>
    <row r="448" spans="1:7" x14ac:dyDescent="0.25">
      <c r="A448" s="24"/>
      <c r="B448" s="11" t="s">
        <v>10475</v>
      </c>
      <c r="C448" s="27"/>
      <c r="D448" s="30"/>
      <c r="E448" s="30"/>
      <c r="F448" s="30"/>
      <c r="G448" s="30"/>
    </row>
    <row r="449" spans="1:7" x14ac:dyDescent="0.25">
      <c r="A449" s="24"/>
      <c r="B449" s="11" t="s">
        <v>10476</v>
      </c>
      <c r="C449" s="27"/>
      <c r="D449" s="30"/>
      <c r="E449" s="30"/>
      <c r="F449" s="30"/>
      <c r="G449" s="30"/>
    </row>
    <row r="450" spans="1:7" x14ac:dyDescent="0.25">
      <c r="A450" s="24"/>
      <c r="B450" s="11" t="s">
        <v>10130</v>
      </c>
      <c r="C450" s="27"/>
      <c r="D450" s="30"/>
      <c r="E450" s="30"/>
      <c r="F450" s="30"/>
      <c r="G450" s="30"/>
    </row>
    <row r="451" spans="1:7" ht="15.75" thickBot="1" x14ac:dyDescent="0.3">
      <c r="A451" s="25"/>
      <c r="B451" s="12" t="s">
        <v>10131</v>
      </c>
      <c r="C451" s="28"/>
      <c r="D451" s="31"/>
      <c r="E451" s="31"/>
      <c r="F451" s="31"/>
      <c r="G451" s="31"/>
    </row>
    <row r="452" spans="1:7" ht="15.75" thickBot="1" x14ac:dyDescent="0.3">
      <c r="A452" s="6"/>
      <c r="B452" s="6"/>
      <c r="C452" s="6"/>
      <c r="D452" s="6"/>
      <c r="E452" s="6"/>
      <c r="F452" s="6"/>
      <c r="G452" s="6"/>
    </row>
    <row r="453" spans="1:7" ht="15.75" thickBot="1" x14ac:dyDescent="0.3">
      <c r="A453" s="7" t="s">
        <v>10477</v>
      </c>
      <c r="B453" s="7" t="s">
        <v>10478</v>
      </c>
      <c r="C453" s="8"/>
      <c r="D453" s="9"/>
      <c r="E453" s="9"/>
      <c r="F453" s="9"/>
      <c r="G453" s="9"/>
    </row>
    <row r="454" spans="1:7" ht="15.75" thickBot="1" x14ac:dyDescent="0.3">
      <c r="A454" s="6"/>
      <c r="B454" s="6"/>
      <c r="C454" s="6"/>
      <c r="D454" s="6"/>
      <c r="E454" s="6"/>
      <c r="F454" s="6"/>
      <c r="G454" s="6"/>
    </row>
    <row r="455" spans="1:7" ht="25.5" thickBot="1" x14ac:dyDescent="0.3">
      <c r="A455" s="7" t="s">
        <v>10479</v>
      </c>
      <c r="B455" s="7" t="s">
        <v>10480</v>
      </c>
      <c r="C455" s="8"/>
      <c r="D455" s="9"/>
      <c r="E455" s="9"/>
      <c r="F455" s="9"/>
      <c r="G455" s="9"/>
    </row>
    <row r="456" spans="1:7" ht="15.75" thickBot="1" x14ac:dyDescent="0.3">
      <c r="A456" s="6"/>
      <c r="B456" s="6"/>
      <c r="C456" s="6"/>
      <c r="D456" s="6"/>
      <c r="E456" s="6"/>
      <c r="F456" s="6"/>
      <c r="G456" s="6"/>
    </row>
    <row r="457" spans="1:7" ht="15.75" thickBot="1" x14ac:dyDescent="0.3">
      <c r="A457" s="7" t="s">
        <v>10481</v>
      </c>
      <c r="B457" s="7" t="s">
        <v>10482</v>
      </c>
      <c r="C457" s="8" t="s">
        <v>48</v>
      </c>
      <c r="D457" s="9">
        <v>17.36</v>
      </c>
      <c r="E457" s="9">
        <v>46.26</v>
      </c>
      <c r="F457" s="9">
        <v>33.81</v>
      </c>
      <c r="G457" s="9"/>
    </row>
    <row r="458" spans="1:7" ht="15.75" thickBot="1" x14ac:dyDescent="0.3">
      <c r="A458" s="6"/>
      <c r="B458" s="6"/>
      <c r="C458" s="6"/>
      <c r="D458" s="6"/>
      <c r="E458" s="6"/>
      <c r="F458" s="6"/>
      <c r="G458" s="6"/>
    </row>
    <row r="459" spans="1:7" ht="15.75" thickBot="1" x14ac:dyDescent="0.3">
      <c r="A459" s="7" t="s">
        <v>10483</v>
      </c>
      <c r="B459" s="7" t="s">
        <v>10484</v>
      </c>
      <c r="C459" s="8" t="s">
        <v>48</v>
      </c>
      <c r="D459" s="9">
        <v>17.93</v>
      </c>
      <c r="E459" s="9">
        <v>44.79</v>
      </c>
      <c r="F459" s="9">
        <v>35.299999999999997</v>
      </c>
      <c r="G459" s="9"/>
    </row>
    <row r="460" spans="1:7" ht="15.75" thickBot="1" x14ac:dyDescent="0.3">
      <c r="A460" s="6"/>
      <c r="B460" s="6"/>
      <c r="C460" s="6"/>
      <c r="D460" s="6"/>
      <c r="E460" s="6"/>
      <c r="F460" s="6"/>
      <c r="G460" s="6"/>
    </row>
    <row r="461" spans="1:7" ht="15.75" thickBot="1" x14ac:dyDescent="0.3">
      <c r="A461" s="7" t="s">
        <v>10485</v>
      </c>
      <c r="B461" s="7" t="s">
        <v>10486</v>
      </c>
      <c r="C461" s="8" t="s">
        <v>48</v>
      </c>
      <c r="D461" s="9">
        <v>19.170000000000002</v>
      </c>
      <c r="E461" s="9">
        <v>41.89</v>
      </c>
      <c r="F461" s="9">
        <v>38.24</v>
      </c>
      <c r="G461" s="9"/>
    </row>
    <row r="462" spans="1:7" ht="15.75" thickBot="1" x14ac:dyDescent="0.3">
      <c r="A462" s="6"/>
      <c r="B462" s="6"/>
      <c r="C462" s="6"/>
      <c r="D462" s="6"/>
      <c r="E462" s="6"/>
      <c r="F462" s="6"/>
      <c r="G462" s="6"/>
    </row>
    <row r="463" spans="1:7" ht="25.5" thickBot="1" x14ac:dyDescent="0.3">
      <c r="A463" s="7" t="s">
        <v>10487</v>
      </c>
      <c r="B463" s="7" t="s">
        <v>10488</v>
      </c>
      <c r="C463" s="8"/>
      <c r="D463" s="9"/>
      <c r="E463" s="9"/>
      <c r="F463" s="9"/>
      <c r="G463" s="9"/>
    </row>
    <row r="464" spans="1:7" ht="15.75" thickBot="1" x14ac:dyDescent="0.3">
      <c r="A464" s="6"/>
      <c r="B464" s="6"/>
      <c r="C464" s="6"/>
      <c r="D464" s="6"/>
      <c r="E464" s="6"/>
      <c r="F464" s="6"/>
      <c r="G464" s="6"/>
    </row>
    <row r="465" spans="1:7" ht="15.75" thickBot="1" x14ac:dyDescent="0.3">
      <c r="A465" s="7" t="s">
        <v>10489</v>
      </c>
      <c r="B465" s="7" t="s">
        <v>10482</v>
      </c>
      <c r="C465" s="8" t="s">
        <v>48</v>
      </c>
      <c r="D465" s="9">
        <v>14.43</v>
      </c>
      <c r="E465" s="9">
        <v>55.65</v>
      </c>
      <c r="F465" s="9">
        <v>24.46</v>
      </c>
      <c r="G465" s="9"/>
    </row>
    <row r="466" spans="1:7" ht="15.75" thickBot="1" x14ac:dyDescent="0.3">
      <c r="A466" s="6"/>
      <c r="B466" s="6"/>
      <c r="C466" s="6"/>
      <c r="D466" s="6"/>
      <c r="E466" s="6"/>
      <c r="F466" s="6"/>
      <c r="G466" s="6"/>
    </row>
    <row r="467" spans="1:7" ht="15.75" thickBot="1" x14ac:dyDescent="0.3">
      <c r="A467" s="7" t="s">
        <v>10490</v>
      </c>
      <c r="B467" s="7" t="s">
        <v>10491</v>
      </c>
      <c r="C467" s="8" t="s">
        <v>48</v>
      </c>
      <c r="D467" s="9">
        <v>15</v>
      </c>
      <c r="E467" s="9">
        <v>53.53</v>
      </c>
      <c r="F467" s="9">
        <v>26.6</v>
      </c>
      <c r="G467" s="9"/>
    </row>
    <row r="468" spans="1:7" ht="15.75" thickBot="1" x14ac:dyDescent="0.3">
      <c r="A468" s="6"/>
      <c r="B468" s="6"/>
      <c r="C468" s="6"/>
      <c r="D468" s="6"/>
      <c r="E468" s="6"/>
      <c r="F468" s="6"/>
      <c r="G468" s="6"/>
    </row>
    <row r="469" spans="1:7" ht="25.5" thickBot="1" x14ac:dyDescent="0.3">
      <c r="A469" s="7" t="s">
        <v>10492</v>
      </c>
      <c r="B469" s="7" t="s">
        <v>10493</v>
      </c>
      <c r="C469" s="8"/>
      <c r="D469" s="9"/>
      <c r="E469" s="9"/>
      <c r="F469" s="9"/>
      <c r="G469" s="9"/>
    </row>
    <row r="470" spans="1:7" ht="15.75" thickBot="1" x14ac:dyDescent="0.3">
      <c r="A470" s="6"/>
      <c r="B470" s="6"/>
      <c r="C470" s="6"/>
      <c r="D470" s="6"/>
      <c r="E470" s="6"/>
      <c r="F470" s="6"/>
      <c r="G470" s="6"/>
    </row>
    <row r="471" spans="1:7" ht="15.75" thickBot="1" x14ac:dyDescent="0.3">
      <c r="A471" s="7" t="s">
        <v>10494</v>
      </c>
      <c r="B471" s="7" t="s">
        <v>10495</v>
      </c>
      <c r="C471" s="8" t="s">
        <v>48</v>
      </c>
      <c r="D471" s="9">
        <v>14.77</v>
      </c>
      <c r="E471" s="9">
        <v>54.37</v>
      </c>
      <c r="F471" s="9">
        <v>25.73</v>
      </c>
      <c r="G471" s="9"/>
    </row>
    <row r="472" spans="1:7" ht="15.75" thickBot="1" x14ac:dyDescent="0.3">
      <c r="A472" s="6"/>
      <c r="B472" s="6"/>
      <c r="C472" s="6"/>
      <c r="D472" s="6"/>
      <c r="E472" s="6"/>
      <c r="F472" s="6"/>
      <c r="G472" s="6"/>
    </row>
    <row r="473" spans="1:7" ht="15.75" thickBot="1" x14ac:dyDescent="0.3">
      <c r="A473" s="7" t="s">
        <v>10496</v>
      </c>
      <c r="B473" s="7" t="s">
        <v>10497</v>
      </c>
      <c r="C473" s="8" t="s">
        <v>48</v>
      </c>
      <c r="D473" s="9">
        <v>15.35</v>
      </c>
      <c r="E473" s="9">
        <v>52.31</v>
      </c>
      <c r="F473" s="9">
        <v>27.75</v>
      </c>
      <c r="G473" s="9"/>
    </row>
    <row r="474" spans="1:7" ht="15.75" thickBot="1" x14ac:dyDescent="0.3">
      <c r="A474" s="6"/>
      <c r="B474" s="6"/>
      <c r="C474" s="6"/>
      <c r="D474" s="6"/>
      <c r="E474" s="6"/>
      <c r="F474" s="6"/>
      <c r="G474" s="6"/>
    </row>
    <row r="475" spans="1:7" ht="15.75" thickBot="1" x14ac:dyDescent="0.3">
      <c r="A475" s="7" t="s">
        <v>10498</v>
      </c>
      <c r="B475" s="7" t="s">
        <v>10499</v>
      </c>
      <c r="C475" s="8" t="s">
        <v>48</v>
      </c>
      <c r="D475" s="9">
        <v>14.67</v>
      </c>
      <c r="E475" s="9">
        <v>54.74</v>
      </c>
      <c r="F475" s="9">
        <v>25.36</v>
      </c>
      <c r="G475" s="9"/>
    </row>
    <row r="476" spans="1:7" ht="15.75" thickBot="1" x14ac:dyDescent="0.3">
      <c r="A476" s="6"/>
      <c r="B476" s="6"/>
      <c r="C476" s="6"/>
      <c r="D476" s="6"/>
      <c r="E476" s="6"/>
      <c r="F476" s="6"/>
      <c r="G476" s="6"/>
    </row>
    <row r="477" spans="1:7" ht="25.5" thickBot="1" x14ac:dyDescent="0.3">
      <c r="A477" s="7" t="s">
        <v>10500</v>
      </c>
      <c r="B477" s="7" t="s">
        <v>10501</v>
      </c>
      <c r="C477" s="8"/>
      <c r="D477" s="9"/>
      <c r="E477" s="9"/>
      <c r="F477" s="9"/>
      <c r="G477" s="9"/>
    </row>
    <row r="478" spans="1:7" ht="15.75" thickBot="1" x14ac:dyDescent="0.3">
      <c r="A478" s="6"/>
      <c r="B478" s="6"/>
      <c r="C478" s="6"/>
      <c r="D478" s="6"/>
      <c r="E478" s="6"/>
      <c r="F478" s="6"/>
      <c r="G478" s="6"/>
    </row>
    <row r="479" spans="1:7" ht="15.75" thickBot="1" x14ac:dyDescent="0.3">
      <c r="A479" s="7" t="s">
        <v>10502</v>
      </c>
      <c r="B479" s="7" t="s">
        <v>10503</v>
      </c>
      <c r="C479" s="8" t="s">
        <v>48</v>
      </c>
      <c r="D479" s="9">
        <v>13.52</v>
      </c>
      <c r="E479" s="9">
        <v>59.39</v>
      </c>
      <c r="F479" s="9">
        <v>20.71</v>
      </c>
      <c r="G479" s="9"/>
    </row>
    <row r="480" spans="1:7" ht="15.75" thickBot="1" x14ac:dyDescent="0.3">
      <c r="A480" s="6"/>
      <c r="B480" s="6"/>
      <c r="C480" s="6"/>
      <c r="D480" s="6"/>
      <c r="E480" s="6"/>
      <c r="F480" s="6"/>
      <c r="G480" s="6"/>
    </row>
    <row r="481" spans="1:7" ht="15.75" thickBot="1" x14ac:dyDescent="0.3">
      <c r="A481" s="7" t="s">
        <v>10504</v>
      </c>
      <c r="B481" s="7" t="s">
        <v>10505</v>
      </c>
      <c r="C481" s="8" t="s">
        <v>48</v>
      </c>
      <c r="D481" s="9">
        <v>14.09</v>
      </c>
      <c r="E481" s="9">
        <v>56.99</v>
      </c>
      <c r="F481" s="9">
        <v>23.14</v>
      </c>
      <c r="G481" s="9"/>
    </row>
    <row r="482" spans="1:7" ht="15.75" thickBot="1" x14ac:dyDescent="0.3">
      <c r="A482" s="6"/>
      <c r="B482" s="6"/>
      <c r="C482" s="6"/>
      <c r="D482" s="6"/>
      <c r="E482" s="6"/>
      <c r="F482" s="6"/>
      <c r="G482" s="6"/>
    </row>
    <row r="483" spans="1:7" ht="15.75" thickBot="1" x14ac:dyDescent="0.3">
      <c r="A483" s="7" t="s">
        <v>10506</v>
      </c>
      <c r="B483" s="7" t="s">
        <v>10507</v>
      </c>
      <c r="C483" s="8" t="s">
        <v>48</v>
      </c>
      <c r="D483" s="9">
        <v>13.74</v>
      </c>
      <c r="E483" s="9">
        <v>58.44</v>
      </c>
      <c r="F483" s="9">
        <v>21.62</v>
      </c>
      <c r="G483" s="9"/>
    </row>
    <row r="484" spans="1:7" ht="15.75" thickBot="1" x14ac:dyDescent="0.3">
      <c r="A484" s="6"/>
      <c r="B484" s="6"/>
      <c r="C484" s="6"/>
      <c r="D484" s="6"/>
      <c r="E484" s="6"/>
      <c r="F484" s="6"/>
      <c r="G484" s="6"/>
    </row>
    <row r="485" spans="1:7" ht="15.75" thickBot="1" x14ac:dyDescent="0.3">
      <c r="A485" s="7" t="s">
        <v>10508</v>
      </c>
      <c r="B485" s="7" t="s">
        <v>10509</v>
      </c>
      <c r="C485" s="8" t="s">
        <v>48</v>
      </c>
      <c r="D485" s="9">
        <v>14.31</v>
      </c>
      <c r="E485" s="9">
        <v>56.11</v>
      </c>
      <c r="F485" s="9">
        <v>23.97</v>
      </c>
      <c r="G485" s="9"/>
    </row>
    <row r="486" spans="1:7" ht="15.75" thickBot="1" x14ac:dyDescent="0.3">
      <c r="A486" s="6"/>
      <c r="B486" s="6"/>
      <c r="C486" s="6"/>
      <c r="D486" s="6"/>
      <c r="E486" s="6"/>
      <c r="F486" s="6"/>
      <c r="G486" s="6"/>
    </row>
    <row r="487" spans="1:7" ht="15.75" thickBot="1" x14ac:dyDescent="0.3">
      <c r="A487" s="7" t="s">
        <v>10510</v>
      </c>
      <c r="B487" s="7" t="s">
        <v>10511</v>
      </c>
      <c r="C487" s="8" t="s">
        <v>48</v>
      </c>
      <c r="D487" s="9">
        <v>15.55</v>
      </c>
      <c r="E487" s="9">
        <v>51.64</v>
      </c>
      <c r="F487" s="9">
        <v>28.49</v>
      </c>
      <c r="G487" s="9"/>
    </row>
    <row r="488" spans="1:7" ht="15.75" thickBot="1" x14ac:dyDescent="0.3">
      <c r="A488" s="6"/>
      <c r="B488" s="6"/>
      <c r="C488" s="6"/>
      <c r="D488" s="6"/>
      <c r="E488" s="6"/>
      <c r="F488" s="6"/>
      <c r="G488" s="6"/>
    </row>
    <row r="489" spans="1:7" ht="15.75" thickBot="1" x14ac:dyDescent="0.3">
      <c r="A489" s="7" t="s">
        <v>10512</v>
      </c>
      <c r="B489" s="7" t="s">
        <v>10513</v>
      </c>
      <c r="C489" s="8" t="s">
        <v>48</v>
      </c>
      <c r="D489" s="9">
        <v>16.809999999999999</v>
      </c>
      <c r="E489" s="9">
        <v>47.77</v>
      </c>
      <c r="F489" s="9">
        <v>32.299999999999997</v>
      </c>
      <c r="G489" s="9"/>
    </row>
    <row r="490" spans="1:7" ht="15.75" thickBot="1" x14ac:dyDescent="0.3">
      <c r="A490" s="6"/>
      <c r="B490" s="6"/>
      <c r="C490" s="6"/>
      <c r="D490" s="6"/>
      <c r="E490" s="6"/>
      <c r="F490" s="6"/>
      <c r="G490" s="6"/>
    </row>
    <row r="491" spans="1:7" ht="15.75" thickBot="1" x14ac:dyDescent="0.3">
      <c r="A491" s="7" t="s">
        <v>10514</v>
      </c>
      <c r="B491" s="7" t="s">
        <v>10515</v>
      </c>
      <c r="C491" s="8" t="s">
        <v>48</v>
      </c>
      <c r="D491" s="9">
        <v>19.14</v>
      </c>
      <c r="E491" s="9">
        <v>41.95</v>
      </c>
      <c r="F491" s="9">
        <v>38.14</v>
      </c>
      <c r="G491" s="9"/>
    </row>
    <row r="492" spans="1:7" ht="15.75" thickBot="1" x14ac:dyDescent="0.3">
      <c r="A492" s="6"/>
      <c r="B492" s="6"/>
      <c r="C492" s="6"/>
      <c r="D492" s="6"/>
      <c r="E492" s="6"/>
      <c r="F492" s="6"/>
      <c r="G492" s="6"/>
    </row>
    <row r="493" spans="1:7" ht="25.5" thickBot="1" x14ac:dyDescent="0.3">
      <c r="A493" s="7" t="s">
        <v>10516</v>
      </c>
      <c r="B493" s="7" t="s">
        <v>10517</v>
      </c>
      <c r="C493" s="8"/>
      <c r="D493" s="9"/>
      <c r="E493" s="9"/>
      <c r="F493" s="9"/>
      <c r="G493" s="9"/>
    </row>
    <row r="494" spans="1:7" ht="15.75" thickBot="1" x14ac:dyDescent="0.3">
      <c r="A494" s="6"/>
      <c r="B494" s="6"/>
      <c r="C494" s="6"/>
      <c r="D494" s="6"/>
      <c r="E494" s="6"/>
      <c r="F494" s="6"/>
      <c r="G494" s="6"/>
    </row>
    <row r="495" spans="1:7" ht="15.75" thickBot="1" x14ac:dyDescent="0.3">
      <c r="A495" s="7" t="s">
        <v>10518</v>
      </c>
      <c r="B495" s="7" t="s">
        <v>10519</v>
      </c>
      <c r="C495" s="8" t="s">
        <v>48</v>
      </c>
      <c r="D495" s="9">
        <v>13.56</v>
      </c>
      <c r="E495" s="9">
        <v>59.22</v>
      </c>
      <c r="F495" s="9">
        <v>20.87</v>
      </c>
      <c r="G495" s="9"/>
    </row>
    <row r="496" spans="1:7" ht="15.75" thickBot="1" x14ac:dyDescent="0.3">
      <c r="A496" s="6"/>
      <c r="B496" s="6"/>
      <c r="C496" s="6"/>
      <c r="D496" s="6"/>
      <c r="E496" s="6"/>
      <c r="F496" s="6"/>
      <c r="G496" s="6"/>
    </row>
    <row r="497" spans="1:7" ht="15.75" thickBot="1" x14ac:dyDescent="0.3">
      <c r="A497" s="7" t="s">
        <v>10520</v>
      </c>
      <c r="B497" s="7" t="s">
        <v>10521</v>
      </c>
      <c r="C497" s="8" t="s">
        <v>48</v>
      </c>
      <c r="D497" s="9">
        <v>13.21</v>
      </c>
      <c r="E497" s="9">
        <v>60.79</v>
      </c>
      <c r="F497" s="9">
        <v>19.3</v>
      </c>
      <c r="G497" s="9"/>
    </row>
    <row r="498" spans="1:7" ht="15.75" thickBot="1" x14ac:dyDescent="0.3">
      <c r="A498" s="6"/>
      <c r="B498" s="6"/>
      <c r="C498" s="6"/>
      <c r="D498" s="6"/>
      <c r="E498" s="6"/>
      <c r="F498" s="6"/>
      <c r="G498" s="6"/>
    </row>
    <row r="499" spans="1:7" ht="25.5" thickBot="1" x14ac:dyDescent="0.3">
      <c r="A499" s="7" t="s">
        <v>10522</v>
      </c>
      <c r="B499" s="7" t="s">
        <v>10523</v>
      </c>
      <c r="C499" s="8" t="s">
        <v>48</v>
      </c>
      <c r="D499" s="9">
        <v>12.77</v>
      </c>
      <c r="E499" s="9">
        <v>62.88</v>
      </c>
      <c r="F499" s="9">
        <v>17.23</v>
      </c>
      <c r="G499" s="9"/>
    </row>
    <row r="500" spans="1:7" ht="15.75" thickBot="1" x14ac:dyDescent="0.3">
      <c r="A500" s="6"/>
      <c r="B500" s="6"/>
      <c r="C500" s="6"/>
      <c r="D500" s="6"/>
      <c r="E500" s="6"/>
      <c r="F500" s="6"/>
      <c r="G500" s="6"/>
    </row>
    <row r="501" spans="1:7" ht="37.5" thickBot="1" x14ac:dyDescent="0.3">
      <c r="A501" s="7" t="s">
        <v>10524</v>
      </c>
      <c r="B501" s="7" t="s">
        <v>10525</v>
      </c>
      <c r="C501" s="8" t="s">
        <v>48</v>
      </c>
      <c r="D501" s="9">
        <v>52.01</v>
      </c>
      <c r="E501" s="9">
        <v>15.44</v>
      </c>
      <c r="F501" s="9">
        <v>64.66</v>
      </c>
      <c r="G501" s="9"/>
    </row>
    <row r="502" spans="1:7" ht="15.75" thickBot="1" x14ac:dyDescent="0.3">
      <c r="A502" s="6"/>
      <c r="B502" s="6"/>
      <c r="C502" s="6"/>
      <c r="D502" s="6"/>
      <c r="E502" s="6"/>
      <c r="F502" s="6"/>
      <c r="G502" s="6"/>
    </row>
    <row r="503" spans="1:7" ht="37.5" thickBot="1" x14ac:dyDescent="0.3">
      <c r="A503" s="7" t="s">
        <v>10526</v>
      </c>
      <c r="B503" s="7" t="s">
        <v>10527</v>
      </c>
      <c r="C503" s="8" t="s">
        <v>48</v>
      </c>
      <c r="D503" s="9">
        <v>55.52</v>
      </c>
      <c r="E503" s="9">
        <v>14.46</v>
      </c>
      <c r="F503" s="9">
        <v>65.63</v>
      </c>
      <c r="G503" s="9"/>
    </row>
    <row r="504" spans="1:7" ht="15.75" thickBot="1" x14ac:dyDescent="0.3">
      <c r="A504" s="6"/>
      <c r="B504" s="6"/>
      <c r="C504" s="6"/>
      <c r="D504" s="6"/>
      <c r="E504" s="6"/>
      <c r="F504" s="6"/>
      <c r="G504" s="6"/>
    </row>
    <row r="505" spans="1:7" ht="37.5" thickBot="1" x14ac:dyDescent="0.3">
      <c r="A505" s="7" t="s">
        <v>10528</v>
      </c>
      <c r="B505" s="7" t="s">
        <v>10529</v>
      </c>
      <c r="C505" s="8" t="s">
        <v>48</v>
      </c>
      <c r="D505" s="9">
        <v>122.66</v>
      </c>
      <c r="E505" s="9">
        <v>6.55</v>
      </c>
      <c r="F505" s="9">
        <v>73.55</v>
      </c>
      <c r="G505" s="9"/>
    </row>
    <row r="506" spans="1:7" ht="15.75" thickBot="1" x14ac:dyDescent="0.3">
      <c r="A506" s="6"/>
      <c r="B506" s="6"/>
      <c r="C506" s="6"/>
      <c r="D506" s="6"/>
      <c r="E506" s="6"/>
      <c r="F506" s="6"/>
      <c r="G506" s="6"/>
    </row>
    <row r="507" spans="1:7" ht="37.5" thickBot="1" x14ac:dyDescent="0.3">
      <c r="A507" s="7" t="s">
        <v>10530</v>
      </c>
      <c r="B507" s="7" t="s">
        <v>10531</v>
      </c>
      <c r="C507" s="8" t="s">
        <v>48</v>
      </c>
      <c r="D507" s="9">
        <v>103.87</v>
      </c>
      <c r="E507" s="9">
        <v>7.73</v>
      </c>
      <c r="F507" s="9">
        <v>72.37</v>
      </c>
      <c r="G507" s="9"/>
    </row>
    <row r="508" spans="1:7" ht="15.75" thickBot="1" x14ac:dyDescent="0.3">
      <c r="A508" s="6"/>
      <c r="B508" s="6"/>
      <c r="C508" s="6"/>
      <c r="D508" s="6"/>
      <c r="E508" s="6"/>
      <c r="F508" s="6"/>
      <c r="G508" s="6"/>
    </row>
    <row r="509" spans="1:7" ht="25.5" thickBot="1" x14ac:dyDescent="0.3">
      <c r="A509" s="7" t="s">
        <v>10532</v>
      </c>
      <c r="B509" s="7" t="s">
        <v>10533</v>
      </c>
      <c r="C509" s="8"/>
      <c r="D509" s="9"/>
      <c r="E509" s="9"/>
      <c r="F509" s="9"/>
      <c r="G509" s="9"/>
    </row>
    <row r="510" spans="1:7" ht="15.75" thickBot="1" x14ac:dyDescent="0.3">
      <c r="A510" s="6"/>
      <c r="B510" s="6"/>
      <c r="C510" s="6"/>
      <c r="D510" s="6"/>
      <c r="E510" s="6"/>
      <c r="F510" s="6"/>
      <c r="G510" s="6"/>
    </row>
    <row r="511" spans="1:7" ht="15.75" thickBot="1" x14ac:dyDescent="0.3">
      <c r="A511" s="7" t="s">
        <v>10534</v>
      </c>
      <c r="B511" s="7" t="s">
        <v>10535</v>
      </c>
      <c r="C511" s="8" t="s">
        <v>48</v>
      </c>
      <c r="D511" s="9">
        <v>45.52</v>
      </c>
      <c r="E511" s="9">
        <v>17.64</v>
      </c>
      <c r="F511" s="9">
        <v>62.46</v>
      </c>
      <c r="G511" s="9"/>
    </row>
    <row r="512" spans="1:7" ht="15.75" thickBot="1" x14ac:dyDescent="0.3">
      <c r="A512" s="6"/>
      <c r="B512" s="6"/>
      <c r="C512" s="6"/>
      <c r="D512" s="6"/>
      <c r="E512" s="6"/>
      <c r="F512" s="6"/>
      <c r="G512" s="6"/>
    </row>
    <row r="513" spans="1:7" ht="15.75" thickBot="1" x14ac:dyDescent="0.3">
      <c r="A513" s="7" t="s">
        <v>10536</v>
      </c>
      <c r="B513" s="7" t="s">
        <v>10537</v>
      </c>
      <c r="C513" s="8" t="s">
        <v>48</v>
      </c>
      <c r="D513" s="9">
        <v>51.44</v>
      </c>
      <c r="E513" s="9">
        <v>15.61</v>
      </c>
      <c r="F513" s="9">
        <v>64.48</v>
      </c>
      <c r="G513" s="9"/>
    </row>
    <row r="514" spans="1:7" ht="15.75" thickBot="1" x14ac:dyDescent="0.3">
      <c r="A514" s="6"/>
      <c r="B514" s="6"/>
      <c r="C514" s="6"/>
      <c r="D514" s="6"/>
      <c r="E514" s="6"/>
      <c r="F514" s="6"/>
      <c r="G514" s="6"/>
    </row>
    <row r="515" spans="1:7" ht="15.75" thickBot="1" x14ac:dyDescent="0.3">
      <c r="A515" s="7" t="s">
        <v>10538</v>
      </c>
      <c r="B515" s="7" t="s">
        <v>10539</v>
      </c>
      <c r="C515" s="8" t="s">
        <v>48</v>
      </c>
      <c r="D515" s="9">
        <v>54.92</v>
      </c>
      <c r="E515" s="9">
        <v>14.62</v>
      </c>
      <c r="F515" s="9">
        <v>65.48</v>
      </c>
      <c r="G515" s="9"/>
    </row>
    <row r="516" spans="1:7" ht="15.75" thickBot="1" x14ac:dyDescent="0.3">
      <c r="A516" s="6"/>
      <c r="B516" s="6"/>
      <c r="C516" s="6"/>
      <c r="D516" s="6"/>
      <c r="E516" s="6"/>
      <c r="F516" s="6"/>
      <c r="G516" s="6"/>
    </row>
    <row r="517" spans="1:7" ht="15.75" thickBot="1" x14ac:dyDescent="0.3">
      <c r="A517" s="7" t="s">
        <v>10540</v>
      </c>
      <c r="B517" s="7" t="s">
        <v>10541</v>
      </c>
      <c r="C517" s="8"/>
      <c r="D517" s="9"/>
      <c r="E517" s="9"/>
      <c r="F517" s="9"/>
      <c r="G517" s="9"/>
    </row>
    <row r="518" spans="1:7" ht="15.75" thickBot="1" x14ac:dyDescent="0.3">
      <c r="A518" s="6"/>
      <c r="B518" s="6"/>
      <c r="C518" s="6"/>
      <c r="D518" s="6"/>
      <c r="E518" s="6"/>
      <c r="F518" s="6"/>
      <c r="G518" s="6"/>
    </row>
    <row r="519" spans="1:7" ht="15.75" thickBot="1" x14ac:dyDescent="0.3">
      <c r="A519" s="7" t="s">
        <v>10542</v>
      </c>
      <c r="B519" s="7" t="s">
        <v>10543</v>
      </c>
      <c r="C519" s="8"/>
      <c r="D519" s="9"/>
      <c r="E519" s="9"/>
      <c r="F519" s="9"/>
      <c r="G519" s="9"/>
    </row>
    <row r="520" spans="1:7" ht="15.75" thickBot="1" x14ac:dyDescent="0.3">
      <c r="A520" s="6"/>
      <c r="B520" s="6"/>
      <c r="C520" s="6"/>
      <c r="D520" s="6"/>
      <c r="E520" s="6"/>
      <c r="F520" s="6"/>
      <c r="G520" s="6"/>
    </row>
    <row r="521" spans="1:7" ht="15.75" thickBot="1" x14ac:dyDescent="0.3">
      <c r="A521" s="7" t="s">
        <v>10544</v>
      </c>
      <c r="B521" s="7" t="s">
        <v>10545</v>
      </c>
      <c r="C521" s="8" t="s">
        <v>48</v>
      </c>
      <c r="D521" s="9">
        <v>11.12</v>
      </c>
      <c r="E521" s="9">
        <v>69.87</v>
      </c>
      <c r="F521" s="9">
        <v>10.25</v>
      </c>
      <c r="G521" s="9"/>
    </row>
    <row r="522" spans="1:7" ht="15.75" thickBot="1" x14ac:dyDescent="0.3">
      <c r="A522" s="6"/>
      <c r="B522" s="6"/>
      <c r="C522" s="6"/>
      <c r="D522" s="6"/>
      <c r="E522" s="6"/>
      <c r="F522" s="6"/>
      <c r="G522" s="6"/>
    </row>
    <row r="523" spans="1:7" ht="15.75" thickBot="1" x14ac:dyDescent="0.3">
      <c r="A523" s="7" t="s">
        <v>10546</v>
      </c>
      <c r="B523" s="7" t="s">
        <v>10547</v>
      </c>
      <c r="C523" s="8" t="s">
        <v>48</v>
      </c>
      <c r="D523" s="9">
        <v>10.48</v>
      </c>
      <c r="E523" s="9">
        <v>69.27</v>
      </c>
      <c r="F523" s="9">
        <v>10.88</v>
      </c>
      <c r="G523" s="9"/>
    </row>
    <row r="524" spans="1:7" ht="15.75" thickBot="1" x14ac:dyDescent="0.3">
      <c r="A524" s="6"/>
      <c r="B524" s="6"/>
      <c r="C524" s="6"/>
      <c r="D524" s="6"/>
      <c r="E524" s="6"/>
      <c r="F524" s="6"/>
      <c r="G524" s="6"/>
    </row>
    <row r="525" spans="1:7" ht="15.75" thickBot="1" x14ac:dyDescent="0.3">
      <c r="A525" s="7" t="s">
        <v>10548</v>
      </c>
      <c r="B525" s="7" t="s">
        <v>10549</v>
      </c>
      <c r="C525" s="8" t="s">
        <v>48</v>
      </c>
      <c r="D525" s="9">
        <v>9.49</v>
      </c>
      <c r="E525" s="9">
        <v>68.069999999999993</v>
      </c>
      <c r="F525" s="9">
        <v>12.01</v>
      </c>
      <c r="G525" s="9"/>
    </row>
    <row r="526" spans="1:7" ht="15.75" thickBot="1" x14ac:dyDescent="0.3">
      <c r="A526" s="6"/>
      <c r="B526" s="6"/>
      <c r="C526" s="6"/>
      <c r="D526" s="6"/>
      <c r="E526" s="6"/>
      <c r="F526" s="6"/>
      <c r="G526" s="6"/>
    </row>
    <row r="527" spans="1:7" ht="15.75" thickBot="1" x14ac:dyDescent="0.3">
      <c r="A527" s="7" t="s">
        <v>10550</v>
      </c>
      <c r="B527" s="7" t="s">
        <v>10551</v>
      </c>
      <c r="C527" s="8" t="s">
        <v>48</v>
      </c>
      <c r="D527" s="9">
        <v>12.55</v>
      </c>
      <c r="E527" s="9">
        <v>61.91</v>
      </c>
      <c r="F527" s="9">
        <v>18.170000000000002</v>
      </c>
      <c r="G527" s="9"/>
    </row>
    <row r="528" spans="1:7" ht="15.75" thickBot="1" x14ac:dyDescent="0.3">
      <c r="A528" s="6"/>
      <c r="B528" s="6"/>
      <c r="C528" s="6"/>
      <c r="D528" s="6"/>
      <c r="E528" s="6"/>
      <c r="F528" s="6"/>
      <c r="G528" s="6"/>
    </row>
    <row r="529" spans="1:7" ht="15.75" thickBot="1" x14ac:dyDescent="0.3">
      <c r="A529" s="7" t="s">
        <v>10552</v>
      </c>
      <c r="B529" s="7" t="s">
        <v>10553</v>
      </c>
      <c r="C529" s="8"/>
      <c r="D529" s="9"/>
      <c r="E529" s="9"/>
      <c r="F529" s="9"/>
      <c r="G529" s="9"/>
    </row>
    <row r="530" spans="1:7" ht="15.75" thickBot="1" x14ac:dyDescent="0.3">
      <c r="A530" s="6"/>
      <c r="B530" s="6"/>
      <c r="C530" s="6"/>
      <c r="D530" s="6"/>
      <c r="E530" s="6"/>
      <c r="F530" s="6"/>
      <c r="G530" s="6"/>
    </row>
    <row r="531" spans="1:7" ht="15.75" thickBot="1" x14ac:dyDescent="0.3">
      <c r="A531" s="7" t="s">
        <v>10554</v>
      </c>
      <c r="B531" s="7" t="s">
        <v>10545</v>
      </c>
      <c r="C531" s="8" t="s">
        <v>48</v>
      </c>
      <c r="D531" s="9">
        <v>21.21</v>
      </c>
      <c r="E531" s="9">
        <v>74.73</v>
      </c>
      <c r="F531" s="9">
        <v>5.37</v>
      </c>
      <c r="G531" s="9"/>
    </row>
    <row r="532" spans="1:7" ht="15.75" thickBot="1" x14ac:dyDescent="0.3">
      <c r="A532" s="6"/>
      <c r="B532" s="6"/>
      <c r="C532" s="6"/>
      <c r="D532" s="6"/>
      <c r="E532" s="6"/>
      <c r="F532" s="6"/>
      <c r="G532" s="6"/>
    </row>
    <row r="533" spans="1:7" ht="15.75" thickBot="1" x14ac:dyDescent="0.3">
      <c r="A533" s="7" t="s">
        <v>10555</v>
      </c>
      <c r="B533" s="7" t="s">
        <v>10547</v>
      </c>
      <c r="C533" s="8" t="s">
        <v>48</v>
      </c>
      <c r="D533" s="9">
        <v>19.62</v>
      </c>
      <c r="E533" s="9">
        <v>74.31</v>
      </c>
      <c r="F533" s="9">
        <v>5.81</v>
      </c>
      <c r="G533" s="9"/>
    </row>
    <row r="534" spans="1:7" ht="15.75" thickBot="1" x14ac:dyDescent="0.3">
      <c r="A534" s="6"/>
      <c r="B534" s="6"/>
      <c r="C534" s="6"/>
      <c r="D534" s="6"/>
      <c r="E534" s="6"/>
      <c r="F534" s="6"/>
      <c r="G534" s="6"/>
    </row>
    <row r="535" spans="1:7" ht="15.75" thickBot="1" x14ac:dyDescent="0.3">
      <c r="A535" s="7" t="s">
        <v>10556</v>
      </c>
      <c r="B535" s="7" t="s">
        <v>10549</v>
      </c>
      <c r="C535" s="8" t="s">
        <v>48</v>
      </c>
      <c r="D535" s="9">
        <v>14.4</v>
      </c>
      <c r="E535" s="9">
        <v>72.150000000000006</v>
      </c>
      <c r="F535" s="9">
        <v>7.92</v>
      </c>
      <c r="G535" s="9"/>
    </row>
    <row r="536" spans="1:7" ht="15.75" thickBot="1" x14ac:dyDescent="0.3">
      <c r="A536" s="6"/>
      <c r="B536" s="6"/>
      <c r="C536" s="6"/>
      <c r="D536" s="6"/>
      <c r="E536" s="6"/>
      <c r="F536" s="6"/>
      <c r="G536" s="6"/>
    </row>
    <row r="537" spans="1:7" ht="15.75" thickBot="1" x14ac:dyDescent="0.3">
      <c r="A537" s="7" t="s">
        <v>10557</v>
      </c>
      <c r="B537" s="7" t="s">
        <v>10551</v>
      </c>
      <c r="C537" s="8" t="s">
        <v>48</v>
      </c>
      <c r="D537" s="9">
        <v>23.3</v>
      </c>
      <c r="E537" s="9">
        <v>70.3</v>
      </c>
      <c r="F537" s="9">
        <v>9.7899999999999991</v>
      </c>
      <c r="G537" s="9"/>
    </row>
    <row r="538" spans="1:7" ht="15.75" thickBot="1" x14ac:dyDescent="0.3">
      <c r="A538" s="6"/>
      <c r="B538" s="6"/>
      <c r="C538" s="6"/>
      <c r="D538" s="6"/>
      <c r="E538" s="6"/>
      <c r="F538" s="6"/>
      <c r="G538" s="6"/>
    </row>
    <row r="539" spans="1:7" ht="25.5" thickBot="1" x14ac:dyDescent="0.3">
      <c r="A539" s="7" t="s">
        <v>10558</v>
      </c>
      <c r="B539" s="7" t="s">
        <v>10559</v>
      </c>
      <c r="C539" s="8"/>
      <c r="D539" s="9"/>
      <c r="E539" s="9"/>
      <c r="F539" s="9"/>
      <c r="G539" s="9"/>
    </row>
    <row r="540" spans="1:7" ht="15.75" thickBot="1" x14ac:dyDescent="0.3">
      <c r="A540" s="6"/>
      <c r="B540" s="6"/>
      <c r="C540" s="6"/>
      <c r="D540" s="6"/>
      <c r="E540" s="6"/>
      <c r="F540" s="6"/>
      <c r="G540" s="6"/>
    </row>
    <row r="541" spans="1:7" ht="15.75" thickBot="1" x14ac:dyDescent="0.3">
      <c r="A541" s="7" t="s">
        <v>10560</v>
      </c>
      <c r="B541" s="7" t="s">
        <v>10545</v>
      </c>
      <c r="C541" s="8" t="s">
        <v>48</v>
      </c>
      <c r="D541" s="9">
        <v>35.270000000000003</v>
      </c>
      <c r="E541" s="9">
        <v>64.25</v>
      </c>
      <c r="F541" s="9">
        <v>15.85</v>
      </c>
      <c r="G541" s="9"/>
    </row>
    <row r="542" spans="1:7" ht="15.75" thickBot="1" x14ac:dyDescent="0.3">
      <c r="A542" s="6"/>
      <c r="B542" s="6"/>
      <c r="C542" s="6"/>
      <c r="D542" s="6"/>
      <c r="E542" s="6"/>
      <c r="F542" s="6"/>
      <c r="G542" s="6"/>
    </row>
    <row r="543" spans="1:7" ht="15.75" thickBot="1" x14ac:dyDescent="0.3">
      <c r="A543" s="7" t="s">
        <v>10561</v>
      </c>
      <c r="B543" s="7" t="s">
        <v>10547</v>
      </c>
      <c r="C543" s="8" t="s">
        <v>48</v>
      </c>
      <c r="D543" s="9">
        <v>29.35</v>
      </c>
      <c r="E543" s="9">
        <v>70.39</v>
      </c>
      <c r="F543" s="9">
        <v>9.7100000000000009</v>
      </c>
      <c r="G543" s="9"/>
    </row>
    <row r="544" spans="1:7" ht="15.75" thickBot="1" x14ac:dyDescent="0.3">
      <c r="A544" s="6"/>
      <c r="B544" s="6"/>
      <c r="C544" s="6"/>
      <c r="D544" s="6"/>
      <c r="E544" s="6"/>
      <c r="F544" s="6"/>
      <c r="G544" s="6"/>
    </row>
    <row r="545" spans="1:7" ht="15.75" thickBot="1" x14ac:dyDescent="0.3">
      <c r="A545" s="7" t="s">
        <v>10562</v>
      </c>
      <c r="B545" s="7" t="s">
        <v>10549</v>
      </c>
      <c r="C545" s="8" t="s">
        <v>48</v>
      </c>
      <c r="D545" s="9">
        <v>23.11</v>
      </c>
      <c r="E545" s="9">
        <v>71.87</v>
      </c>
      <c r="F545" s="9">
        <v>8.2200000000000006</v>
      </c>
      <c r="G545" s="9"/>
    </row>
    <row r="546" spans="1:7" ht="15.75" thickBot="1" x14ac:dyDescent="0.3">
      <c r="A546" s="6"/>
      <c r="B546" s="6"/>
      <c r="C546" s="6"/>
      <c r="D546" s="6"/>
      <c r="E546" s="6"/>
      <c r="F546" s="6"/>
      <c r="G546" s="6"/>
    </row>
    <row r="547" spans="1:7" ht="15.75" thickBot="1" x14ac:dyDescent="0.3">
      <c r="A547" s="7" t="s">
        <v>10563</v>
      </c>
      <c r="B547" s="7" t="s">
        <v>10551</v>
      </c>
      <c r="C547" s="8" t="s">
        <v>48</v>
      </c>
      <c r="D547" s="9">
        <v>37.36</v>
      </c>
      <c r="E547" s="9">
        <v>75</v>
      </c>
      <c r="F547" s="9">
        <v>5.09</v>
      </c>
      <c r="G547" s="9"/>
    </row>
    <row r="548" spans="1:7" ht="15.75" thickBot="1" x14ac:dyDescent="0.3">
      <c r="A548" s="6"/>
      <c r="B548" s="6"/>
      <c r="C548" s="6"/>
      <c r="D548" s="6"/>
      <c r="E548" s="6"/>
      <c r="F548" s="6"/>
      <c r="G548" s="6"/>
    </row>
    <row r="549" spans="1:7" ht="25.5" thickBot="1" x14ac:dyDescent="0.3">
      <c r="A549" s="7" t="s">
        <v>10564</v>
      </c>
      <c r="B549" s="7" t="s">
        <v>10565</v>
      </c>
      <c r="C549" s="8"/>
      <c r="D549" s="9"/>
      <c r="E549" s="9"/>
      <c r="F549" s="9"/>
      <c r="G549" s="9"/>
    </row>
    <row r="550" spans="1:7" ht="15.75" thickBot="1" x14ac:dyDescent="0.3">
      <c r="A550" s="6"/>
      <c r="B550" s="6"/>
      <c r="C550" s="6"/>
      <c r="D550" s="6"/>
      <c r="E550" s="6"/>
      <c r="F550" s="6"/>
      <c r="G550" s="6"/>
    </row>
    <row r="551" spans="1:7" ht="15.75" thickBot="1" x14ac:dyDescent="0.3">
      <c r="A551" s="7" t="s">
        <v>10566</v>
      </c>
      <c r="B551" s="7" t="s">
        <v>10545</v>
      </c>
      <c r="C551" s="8" t="s">
        <v>48</v>
      </c>
      <c r="D551" s="9">
        <v>73.209999999999994</v>
      </c>
      <c r="E551" s="9">
        <v>72.45</v>
      </c>
      <c r="F551" s="9">
        <v>7.64</v>
      </c>
      <c r="G551" s="9"/>
    </row>
    <row r="552" spans="1:7" ht="15.75" thickBot="1" x14ac:dyDescent="0.3">
      <c r="A552" s="6"/>
      <c r="B552" s="6"/>
      <c r="C552" s="6"/>
      <c r="D552" s="6"/>
      <c r="E552" s="6"/>
      <c r="F552" s="6"/>
      <c r="G552" s="6"/>
    </row>
    <row r="553" spans="1:7" ht="15.75" thickBot="1" x14ac:dyDescent="0.3">
      <c r="A553" s="7" t="s">
        <v>10567</v>
      </c>
      <c r="B553" s="7" t="s">
        <v>10547</v>
      </c>
      <c r="C553" s="8" t="s">
        <v>48</v>
      </c>
      <c r="D553" s="9">
        <v>68.599999999999994</v>
      </c>
      <c r="E553" s="9">
        <v>68.760000000000005</v>
      </c>
      <c r="F553" s="9">
        <v>11.33</v>
      </c>
      <c r="G553" s="9"/>
    </row>
    <row r="554" spans="1:7" ht="15.75" thickBot="1" x14ac:dyDescent="0.3">
      <c r="A554" s="6"/>
      <c r="B554" s="6"/>
      <c r="C554" s="6"/>
      <c r="D554" s="6"/>
      <c r="E554" s="6"/>
      <c r="F554" s="6"/>
      <c r="G554" s="6"/>
    </row>
    <row r="555" spans="1:7" ht="15.75" thickBot="1" x14ac:dyDescent="0.3">
      <c r="A555" s="7" t="s">
        <v>10568</v>
      </c>
      <c r="B555" s="7" t="s">
        <v>10549</v>
      </c>
      <c r="C555" s="8" t="s">
        <v>48</v>
      </c>
      <c r="D555" s="9">
        <v>42.93</v>
      </c>
      <c r="E555" s="9">
        <v>66.2</v>
      </c>
      <c r="F555" s="9">
        <v>13.91</v>
      </c>
      <c r="G555" s="9"/>
    </row>
    <row r="556" spans="1:7" ht="15.75" thickBot="1" x14ac:dyDescent="0.3">
      <c r="A556" s="6"/>
      <c r="B556" s="6"/>
      <c r="C556" s="6"/>
      <c r="D556" s="6"/>
      <c r="E556" s="6"/>
      <c r="F556" s="6"/>
      <c r="G556" s="6"/>
    </row>
    <row r="557" spans="1:7" ht="15.75" thickBot="1" x14ac:dyDescent="0.3">
      <c r="A557" s="7" t="s">
        <v>10569</v>
      </c>
      <c r="B557" s="7" t="s">
        <v>10551</v>
      </c>
      <c r="C557" s="8" t="s">
        <v>48</v>
      </c>
      <c r="D557" s="9">
        <v>86</v>
      </c>
      <c r="E557" s="9">
        <v>73.59</v>
      </c>
      <c r="F557" s="9">
        <v>6.5</v>
      </c>
      <c r="G557" s="9"/>
    </row>
    <row r="558" spans="1:7" ht="15.75" thickBot="1" x14ac:dyDescent="0.3">
      <c r="A558" s="6"/>
      <c r="B558" s="6"/>
      <c r="C558" s="6"/>
      <c r="D558" s="6"/>
      <c r="E558" s="6"/>
      <c r="F558" s="6"/>
      <c r="G558" s="6"/>
    </row>
    <row r="559" spans="1:7" ht="15.75" thickBot="1" x14ac:dyDescent="0.3">
      <c r="A559" s="7" t="s">
        <v>10570</v>
      </c>
      <c r="B559" s="7" t="s">
        <v>10571</v>
      </c>
      <c r="C559" s="8" t="s">
        <v>48</v>
      </c>
      <c r="D559" s="9">
        <v>11.03</v>
      </c>
      <c r="E559" s="9">
        <v>68.540000000000006</v>
      </c>
      <c r="F559" s="9">
        <v>11.6</v>
      </c>
      <c r="G559" s="9"/>
    </row>
    <row r="560" spans="1:7" ht="15.75" thickBot="1" x14ac:dyDescent="0.3">
      <c r="A560" s="6"/>
      <c r="B560" s="6"/>
      <c r="C560" s="6"/>
      <c r="D560" s="6"/>
      <c r="E560" s="6"/>
      <c r="F560" s="6"/>
      <c r="G560" s="6"/>
    </row>
    <row r="561" spans="1:7" ht="15.75" thickBot="1" x14ac:dyDescent="0.3">
      <c r="A561" s="7" t="s">
        <v>10572</v>
      </c>
      <c r="B561" s="7" t="s">
        <v>10573</v>
      </c>
      <c r="C561" s="8" t="s">
        <v>48</v>
      </c>
      <c r="D561" s="9">
        <v>17.170000000000002</v>
      </c>
      <c r="E561" s="9">
        <v>59</v>
      </c>
      <c r="F561" s="9">
        <v>21.08</v>
      </c>
      <c r="G561" s="9"/>
    </row>
    <row r="562" spans="1:7" ht="15.75" thickBot="1" x14ac:dyDescent="0.3">
      <c r="A562" s="6"/>
      <c r="B562" s="6"/>
      <c r="C562" s="6"/>
      <c r="D562" s="6"/>
      <c r="E562" s="6"/>
      <c r="F562" s="6"/>
      <c r="G562" s="6"/>
    </row>
    <row r="563" spans="1:7" ht="15.75" thickBot="1" x14ac:dyDescent="0.3">
      <c r="A563" s="7" t="s">
        <v>10574</v>
      </c>
      <c r="B563" s="7" t="s">
        <v>10575</v>
      </c>
      <c r="C563" s="8"/>
      <c r="D563" s="9"/>
      <c r="E563" s="9"/>
      <c r="F563" s="9"/>
      <c r="G563" s="9"/>
    </row>
    <row r="564" spans="1:7" ht="15.75" thickBot="1" x14ac:dyDescent="0.3">
      <c r="A564" s="6"/>
      <c r="B564" s="6"/>
      <c r="C564" s="6"/>
      <c r="D564" s="6"/>
      <c r="E564" s="6"/>
      <c r="F564" s="6"/>
      <c r="G564" s="6"/>
    </row>
    <row r="565" spans="1:7" ht="15.75" thickBot="1" x14ac:dyDescent="0.3">
      <c r="A565" s="7" t="s">
        <v>10576</v>
      </c>
      <c r="B565" s="7" t="s">
        <v>10577</v>
      </c>
      <c r="C565" s="8" t="s">
        <v>48</v>
      </c>
      <c r="D565" s="9">
        <v>16.829999999999998</v>
      </c>
      <c r="E565" s="9">
        <v>35.53</v>
      </c>
      <c r="F565" s="9">
        <v>44.56</v>
      </c>
      <c r="G565" s="9"/>
    </row>
    <row r="566" spans="1:7" ht="15.75" thickBot="1" x14ac:dyDescent="0.3">
      <c r="A566" s="6"/>
      <c r="B566" s="6"/>
      <c r="C566" s="6"/>
      <c r="D566" s="6"/>
      <c r="E566" s="6"/>
      <c r="F566" s="6"/>
      <c r="G566" s="6"/>
    </row>
    <row r="567" spans="1:7" ht="15.75" thickBot="1" x14ac:dyDescent="0.3">
      <c r="A567" s="7" t="s">
        <v>10578</v>
      </c>
      <c r="B567" s="7" t="s">
        <v>10579</v>
      </c>
      <c r="C567" s="8" t="s">
        <v>48</v>
      </c>
      <c r="D567" s="9">
        <v>20.57</v>
      </c>
      <c r="E567" s="9">
        <v>29.07</v>
      </c>
      <c r="F567" s="9">
        <v>51.05</v>
      </c>
      <c r="G567" s="9"/>
    </row>
    <row r="568" spans="1:7" ht="15.75" thickBot="1" x14ac:dyDescent="0.3">
      <c r="A568" s="6"/>
      <c r="B568" s="6"/>
      <c r="C568" s="6"/>
      <c r="D568" s="6"/>
      <c r="E568" s="6"/>
      <c r="F568" s="6"/>
      <c r="G568" s="6"/>
    </row>
    <row r="569" spans="1:7" ht="15.75" thickBot="1" x14ac:dyDescent="0.3">
      <c r="A569" s="7" t="s">
        <v>10580</v>
      </c>
      <c r="B569" s="7" t="s">
        <v>10581</v>
      </c>
      <c r="C569" s="8"/>
      <c r="D569" s="9"/>
      <c r="E569" s="9"/>
      <c r="F569" s="9"/>
      <c r="G569" s="9"/>
    </row>
    <row r="570" spans="1:7" ht="15.75" thickBot="1" x14ac:dyDescent="0.3">
      <c r="A570" s="6"/>
      <c r="B570" s="6"/>
      <c r="C570" s="6"/>
      <c r="D570" s="6"/>
      <c r="E570" s="6"/>
      <c r="F570" s="6"/>
      <c r="G570" s="6"/>
    </row>
    <row r="571" spans="1:7" ht="15.75" thickBot="1" x14ac:dyDescent="0.3">
      <c r="A571" s="7" t="s">
        <v>10582</v>
      </c>
      <c r="B571" s="7" t="s">
        <v>10583</v>
      </c>
      <c r="C571" s="8" t="s">
        <v>48</v>
      </c>
      <c r="D571" s="9">
        <v>17.95</v>
      </c>
      <c r="E571" s="9">
        <v>33.31</v>
      </c>
      <c r="F571" s="9">
        <v>46.8</v>
      </c>
      <c r="G571" s="9"/>
    </row>
    <row r="572" spans="1:7" ht="15.75" thickBot="1" x14ac:dyDescent="0.3">
      <c r="A572" s="6"/>
      <c r="B572" s="6"/>
      <c r="C572" s="6"/>
      <c r="D572" s="6"/>
      <c r="E572" s="6"/>
      <c r="F572" s="6"/>
      <c r="G572" s="6"/>
    </row>
    <row r="573" spans="1:7" ht="15.75" thickBot="1" x14ac:dyDescent="0.3">
      <c r="A573" s="7" t="s">
        <v>10584</v>
      </c>
      <c r="B573" s="7" t="s">
        <v>10585</v>
      </c>
      <c r="C573" s="8" t="s">
        <v>48</v>
      </c>
      <c r="D573" s="9">
        <v>20.57</v>
      </c>
      <c r="E573" s="9">
        <v>29.07</v>
      </c>
      <c r="F573" s="9">
        <v>51.05</v>
      </c>
      <c r="G573" s="9"/>
    </row>
    <row r="574" spans="1:7" ht="15.75" thickBot="1" x14ac:dyDescent="0.3">
      <c r="A574" s="6"/>
      <c r="B574" s="6"/>
      <c r="C574" s="6"/>
      <c r="D574" s="6"/>
      <c r="E574" s="6"/>
      <c r="F574" s="6"/>
      <c r="G574" s="6"/>
    </row>
    <row r="575" spans="1:7" ht="15.75" thickBot="1" x14ac:dyDescent="0.3">
      <c r="A575" s="7" t="s">
        <v>10586</v>
      </c>
      <c r="B575" s="7" t="s">
        <v>10587</v>
      </c>
      <c r="C575" s="8"/>
      <c r="D575" s="9"/>
      <c r="E575" s="9"/>
      <c r="F575" s="9"/>
      <c r="G575" s="9"/>
    </row>
    <row r="576" spans="1:7" ht="15.75" thickBot="1" x14ac:dyDescent="0.3">
      <c r="A576" s="6"/>
      <c r="B576" s="6"/>
      <c r="C576" s="6"/>
      <c r="D576" s="6"/>
      <c r="E576" s="6"/>
      <c r="F576" s="6"/>
      <c r="G576" s="6"/>
    </row>
    <row r="577" spans="1:7" ht="15.75" thickBot="1" x14ac:dyDescent="0.3">
      <c r="A577" s="7" t="s">
        <v>10588</v>
      </c>
      <c r="B577" s="7" t="s">
        <v>10583</v>
      </c>
      <c r="C577" s="8" t="s">
        <v>48</v>
      </c>
      <c r="D577" s="9">
        <v>16.829999999999998</v>
      </c>
      <c r="E577" s="9">
        <v>35.53</v>
      </c>
      <c r="F577" s="9">
        <v>44.56</v>
      </c>
      <c r="G577" s="9"/>
    </row>
    <row r="578" spans="1:7" ht="15.75" thickBot="1" x14ac:dyDescent="0.3">
      <c r="A578" s="6"/>
      <c r="B578" s="6"/>
      <c r="C578" s="6"/>
      <c r="D578" s="6"/>
      <c r="E578" s="6"/>
      <c r="F578" s="6"/>
      <c r="G578" s="6"/>
    </row>
    <row r="579" spans="1:7" ht="15.75" thickBot="1" x14ac:dyDescent="0.3">
      <c r="A579" s="7" t="s">
        <v>10589</v>
      </c>
      <c r="B579" s="7" t="s">
        <v>10590</v>
      </c>
      <c r="C579" s="8" t="s">
        <v>48</v>
      </c>
      <c r="D579" s="9">
        <v>19.02</v>
      </c>
      <c r="E579" s="9">
        <v>31.44</v>
      </c>
      <c r="F579" s="9">
        <v>48.63</v>
      </c>
      <c r="G579" s="9"/>
    </row>
    <row r="580" spans="1:7" ht="15.75" thickBot="1" x14ac:dyDescent="0.3">
      <c r="A580" s="6"/>
      <c r="B580" s="6"/>
      <c r="C580" s="6"/>
      <c r="D580" s="6"/>
      <c r="E580" s="6"/>
      <c r="F580" s="6"/>
      <c r="G580" s="6"/>
    </row>
    <row r="581" spans="1:7" ht="15.75" thickBot="1" x14ac:dyDescent="0.3">
      <c r="A581" s="7" t="s">
        <v>10591</v>
      </c>
      <c r="B581" s="7" t="s">
        <v>10592</v>
      </c>
      <c r="C581" s="8" t="s">
        <v>48</v>
      </c>
      <c r="D581" s="9">
        <v>33.44</v>
      </c>
      <c r="E581" s="9">
        <v>17.88</v>
      </c>
      <c r="F581" s="9">
        <v>62.2</v>
      </c>
      <c r="G581" s="9"/>
    </row>
    <row r="582" spans="1:7" ht="15.75" thickBot="1" x14ac:dyDescent="0.3">
      <c r="A582" s="6"/>
      <c r="B582" s="6"/>
      <c r="C582" s="6"/>
      <c r="D582" s="6"/>
      <c r="E582" s="6"/>
      <c r="F582" s="6"/>
      <c r="G582" s="6"/>
    </row>
    <row r="583" spans="1:7" ht="15.75" thickBot="1" x14ac:dyDescent="0.3">
      <c r="A583" s="7" t="s">
        <v>10593</v>
      </c>
      <c r="B583" s="7" t="s">
        <v>10594</v>
      </c>
      <c r="C583" s="8"/>
      <c r="D583" s="9"/>
      <c r="E583" s="9"/>
      <c r="F583" s="9"/>
      <c r="G583" s="9"/>
    </row>
    <row r="584" spans="1:7" ht="15.75" thickBot="1" x14ac:dyDescent="0.3">
      <c r="A584" s="6"/>
      <c r="B584" s="6"/>
      <c r="C584" s="6"/>
      <c r="D584" s="6"/>
      <c r="E584" s="6"/>
      <c r="F584" s="6"/>
      <c r="G584" s="6"/>
    </row>
    <row r="585" spans="1:7" ht="15.75" thickBot="1" x14ac:dyDescent="0.3">
      <c r="A585" s="7" t="s">
        <v>10595</v>
      </c>
      <c r="B585" s="7" t="s">
        <v>10583</v>
      </c>
      <c r="C585" s="8" t="s">
        <v>48</v>
      </c>
      <c r="D585" s="9">
        <v>20.45</v>
      </c>
      <c r="E585" s="9">
        <v>29.24</v>
      </c>
      <c r="F585" s="9">
        <v>50.86</v>
      </c>
      <c r="G585" s="9"/>
    </row>
    <row r="586" spans="1:7" ht="15.75" thickBot="1" x14ac:dyDescent="0.3">
      <c r="A586" s="6"/>
      <c r="B586" s="6"/>
      <c r="C586" s="6"/>
      <c r="D586" s="6"/>
      <c r="E586" s="6"/>
      <c r="F586" s="6"/>
      <c r="G586" s="6"/>
    </row>
    <row r="587" spans="1:7" ht="15.75" thickBot="1" x14ac:dyDescent="0.3">
      <c r="A587" s="7" t="s">
        <v>10596</v>
      </c>
      <c r="B587" s="7" t="s">
        <v>10585</v>
      </c>
      <c r="C587" s="8" t="s">
        <v>48</v>
      </c>
      <c r="D587" s="9">
        <v>32.44</v>
      </c>
      <c r="E587" s="9">
        <v>18.43</v>
      </c>
      <c r="F587" s="9">
        <v>61.65</v>
      </c>
      <c r="G587" s="9"/>
    </row>
    <row r="588" spans="1:7" ht="15.75" thickBot="1" x14ac:dyDescent="0.3">
      <c r="A588" s="6"/>
      <c r="B588" s="6"/>
      <c r="C588" s="6"/>
      <c r="D588" s="6"/>
      <c r="E588" s="6"/>
      <c r="F588" s="6"/>
      <c r="G588" s="6"/>
    </row>
    <row r="589" spans="1:7" ht="15.75" thickBot="1" x14ac:dyDescent="0.3">
      <c r="A589" s="7" t="s">
        <v>10597</v>
      </c>
      <c r="B589" s="7" t="s">
        <v>10598</v>
      </c>
      <c r="C589" s="8" t="s">
        <v>48</v>
      </c>
      <c r="D589" s="9">
        <v>29.44</v>
      </c>
      <c r="E589" s="9">
        <v>20.309999999999999</v>
      </c>
      <c r="F589" s="9">
        <v>59.78</v>
      </c>
      <c r="G589" s="9"/>
    </row>
    <row r="590" spans="1:7" ht="15.75" thickBot="1" x14ac:dyDescent="0.3">
      <c r="A590" s="6"/>
      <c r="B590" s="6"/>
      <c r="C590" s="6"/>
      <c r="D590" s="6"/>
      <c r="E590" s="6"/>
      <c r="F590" s="6"/>
      <c r="G590" s="6"/>
    </row>
    <row r="591" spans="1:7" ht="15.75" thickBot="1" x14ac:dyDescent="0.3">
      <c r="A591" s="7" t="s">
        <v>10599</v>
      </c>
      <c r="B591" s="7" t="s">
        <v>10600</v>
      </c>
      <c r="C591" s="8"/>
      <c r="D591" s="9"/>
      <c r="E591" s="9"/>
      <c r="F591" s="9"/>
      <c r="G591" s="9"/>
    </row>
    <row r="592" spans="1:7" ht="15.75" thickBot="1" x14ac:dyDescent="0.3">
      <c r="A592" s="6"/>
      <c r="B592" s="6"/>
      <c r="C592" s="6"/>
      <c r="D592" s="6"/>
      <c r="E592" s="6"/>
      <c r="F592" s="6"/>
      <c r="G592" s="6"/>
    </row>
    <row r="593" spans="1:7" ht="15.75" thickBot="1" x14ac:dyDescent="0.3">
      <c r="A593" s="7" t="s">
        <v>10601</v>
      </c>
      <c r="B593" s="7" t="s">
        <v>10602</v>
      </c>
      <c r="C593" s="8" t="s">
        <v>23</v>
      </c>
      <c r="D593" s="9">
        <v>114.32</v>
      </c>
      <c r="E593" s="9">
        <v>27.8</v>
      </c>
      <c r="F593" s="9">
        <v>52.3</v>
      </c>
      <c r="G593" s="9"/>
    </row>
    <row r="594" spans="1:7" ht="15.75" thickBot="1" x14ac:dyDescent="0.3">
      <c r="A594" s="6"/>
      <c r="B594" s="6"/>
      <c r="C594" s="6"/>
      <c r="D594" s="6"/>
      <c r="E594" s="6"/>
      <c r="F594" s="6"/>
      <c r="G594" s="6"/>
    </row>
    <row r="595" spans="1:7" ht="15.75" thickBot="1" x14ac:dyDescent="0.3">
      <c r="A595" s="7" t="s">
        <v>10603</v>
      </c>
      <c r="B595" s="7" t="s">
        <v>10604</v>
      </c>
      <c r="C595" s="8" t="s">
        <v>23</v>
      </c>
      <c r="D595" s="9">
        <v>125.42</v>
      </c>
      <c r="E595" s="9">
        <v>25.34</v>
      </c>
      <c r="F595" s="9">
        <v>54.76</v>
      </c>
      <c r="G595" s="9"/>
    </row>
    <row r="596" spans="1:7" ht="15.75" thickBot="1" x14ac:dyDescent="0.3">
      <c r="A596" s="6"/>
      <c r="B596" s="6"/>
      <c r="C596" s="6"/>
      <c r="D596" s="6"/>
      <c r="E596" s="6"/>
      <c r="F596" s="6"/>
      <c r="G596" s="6"/>
    </row>
    <row r="597" spans="1:7" ht="15.75" thickBot="1" x14ac:dyDescent="0.3">
      <c r="A597" s="7" t="s">
        <v>10605</v>
      </c>
      <c r="B597" s="7" t="s">
        <v>10606</v>
      </c>
      <c r="C597" s="8"/>
      <c r="D597" s="9"/>
      <c r="E597" s="9"/>
      <c r="F597" s="9"/>
      <c r="G597" s="9"/>
    </row>
    <row r="598" spans="1:7" ht="15.75" thickBot="1" x14ac:dyDescent="0.3">
      <c r="A598" s="6"/>
      <c r="B598" s="6"/>
      <c r="C598" s="6"/>
      <c r="D598" s="6"/>
      <c r="E598" s="6"/>
      <c r="F598" s="6"/>
      <c r="G598" s="6"/>
    </row>
    <row r="599" spans="1:7" ht="15.75" thickBot="1" x14ac:dyDescent="0.3">
      <c r="A599" s="7" t="s">
        <v>10607</v>
      </c>
      <c r="B599" s="7" t="s">
        <v>10608</v>
      </c>
      <c r="C599" s="8" t="s">
        <v>23</v>
      </c>
      <c r="D599" s="9">
        <v>106.67</v>
      </c>
      <c r="E599" s="9">
        <v>29.79</v>
      </c>
      <c r="F599" s="9">
        <v>50.3</v>
      </c>
      <c r="G599" s="9"/>
    </row>
    <row r="600" spans="1:7" ht="15.75" thickBot="1" x14ac:dyDescent="0.3">
      <c r="A600" s="6"/>
      <c r="B600" s="6"/>
      <c r="C600" s="6"/>
      <c r="D600" s="6"/>
      <c r="E600" s="6"/>
      <c r="F600" s="6"/>
      <c r="G600" s="6"/>
    </row>
    <row r="601" spans="1:7" ht="15.75" thickBot="1" x14ac:dyDescent="0.3">
      <c r="A601" s="7" t="s">
        <v>10609</v>
      </c>
      <c r="B601" s="7" t="s">
        <v>10610</v>
      </c>
      <c r="C601" s="8" t="s">
        <v>23</v>
      </c>
      <c r="D601" s="9">
        <v>134.99</v>
      </c>
      <c r="E601" s="9">
        <v>23.54</v>
      </c>
      <c r="F601" s="9">
        <v>56.55</v>
      </c>
      <c r="G601" s="9"/>
    </row>
    <row r="602" spans="1:7" ht="15.75" thickBot="1" x14ac:dyDescent="0.3">
      <c r="A602" s="6"/>
      <c r="B602" s="6"/>
      <c r="C602" s="6"/>
      <c r="D602" s="6"/>
      <c r="E602" s="6"/>
      <c r="F602" s="6"/>
      <c r="G602" s="6"/>
    </row>
    <row r="603" spans="1:7" ht="15.75" thickBot="1" x14ac:dyDescent="0.3">
      <c r="A603" s="7" t="s">
        <v>10611</v>
      </c>
      <c r="B603" s="7" t="s">
        <v>10612</v>
      </c>
      <c r="C603" s="8" t="s">
        <v>23</v>
      </c>
      <c r="D603" s="9">
        <v>169.18</v>
      </c>
      <c r="E603" s="9">
        <v>18.78</v>
      </c>
      <c r="F603" s="9">
        <v>61.31</v>
      </c>
      <c r="G603" s="9"/>
    </row>
    <row r="604" spans="1:7" ht="15.75" thickBot="1" x14ac:dyDescent="0.3">
      <c r="A604" s="6"/>
      <c r="B604" s="6"/>
      <c r="C604" s="6"/>
      <c r="D604" s="6"/>
      <c r="E604" s="6"/>
      <c r="F604" s="6"/>
      <c r="G604" s="6"/>
    </row>
    <row r="605" spans="1:7" ht="15.75" thickBot="1" x14ac:dyDescent="0.3">
      <c r="A605" s="7" t="s">
        <v>10613</v>
      </c>
      <c r="B605" s="7" t="s">
        <v>10614</v>
      </c>
      <c r="C605" s="8" t="s">
        <v>23</v>
      </c>
      <c r="D605" s="9">
        <v>9.7899999999999991</v>
      </c>
      <c r="E605" s="9">
        <v>18.489999999999998</v>
      </c>
      <c r="F605" s="9">
        <v>61.59</v>
      </c>
      <c r="G605" s="9"/>
    </row>
    <row r="606" spans="1:7" ht="15.75" thickBot="1" x14ac:dyDescent="0.3">
      <c r="A606" s="6"/>
      <c r="B606" s="6"/>
      <c r="C606" s="6"/>
      <c r="D606" s="6"/>
      <c r="E606" s="6"/>
      <c r="F606" s="6"/>
      <c r="G606" s="6"/>
    </row>
    <row r="607" spans="1:7" ht="15.75" thickBot="1" x14ac:dyDescent="0.3">
      <c r="A607" s="7" t="s">
        <v>10615</v>
      </c>
      <c r="B607" s="7" t="s">
        <v>10616</v>
      </c>
      <c r="C607" s="8"/>
      <c r="D607" s="9"/>
      <c r="E607" s="9"/>
      <c r="F607" s="9"/>
      <c r="G607" s="9"/>
    </row>
    <row r="608" spans="1:7" ht="15.75" thickBot="1" x14ac:dyDescent="0.3">
      <c r="A608" s="6"/>
      <c r="B608" s="6"/>
      <c r="C608" s="6"/>
      <c r="D608" s="6"/>
      <c r="E608" s="6"/>
      <c r="F608" s="6"/>
      <c r="G608" s="6"/>
    </row>
    <row r="609" spans="1:7" ht="25.5" thickBot="1" x14ac:dyDescent="0.3">
      <c r="A609" s="7" t="s">
        <v>10617</v>
      </c>
      <c r="B609" s="7" t="s">
        <v>10618</v>
      </c>
      <c r="C609" s="8"/>
      <c r="D609" s="9"/>
      <c r="E609" s="9"/>
      <c r="F609" s="9"/>
      <c r="G609" s="9"/>
    </row>
    <row r="610" spans="1:7" ht="15.75" thickBot="1" x14ac:dyDescent="0.3">
      <c r="A610" s="6"/>
      <c r="B610" s="6"/>
      <c r="C610" s="6"/>
      <c r="D610" s="6"/>
      <c r="E610" s="6"/>
      <c r="F610" s="6"/>
      <c r="G610" s="6"/>
    </row>
    <row r="611" spans="1:7" ht="15.75" thickBot="1" x14ac:dyDescent="0.3">
      <c r="A611" s="7" t="s">
        <v>10619</v>
      </c>
      <c r="B611" s="7" t="s">
        <v>10620</v>
      </c>
      <c r="C611" s="8" t="s">
        <v>23</v>
      </c>
      <c r="D611" s="9">
        <v>470.39</v>
      </c>
      <c r="E611" s="9">
        <v>39.57</v>
      </c>
      <c r="F611" s="9">
        <v>40.520000000000003</v>
      </c>
      <c r="G611" s="9"/>
    </row>
    <row r="612" spans="1:7" ht="15.75" thickBot="1" x14ac:dyDescent="0.3">
      <c r="A612" s="6"/>
      <c r="B612" s="6"/>
      <c r="C612" s="6"/>
      <c r="D612" s="6"/>
      <c r="E612" s="6"/>
      <c r="F612" s="6"/>
      <c r="G612" s="6"/>
    </row>
    <row r="613" spans="1:7" ht="15.75" thickBot="1" x14ac:dyDescent="0.3">
      <c r="A613" s="7" t="s">
        <v>10621</v>
      </c>
      <c r="B613" s="7" t="s">
        <v>10622</v>
      </c>
      <c r="C613" s="8" t="s">
        <v>23</v>
      </c>
      <c r="D613" s="9">
        <v>111.63</v>
      </c>
      <c r="E613" s="9">
        <v>23.83</v>
      </c>
      <c r="F613" s="9">
        <v>56.27</v>
      </c>
      <c r="G613" s="9"/>
    </row>
    <row r="614" spans="1:7" ht="15.75" thickBot="1" x14ac:dyDescent="0.3">
      <c r="A614" s="6"/>
      <c r="B614" s="6"/>
      <c r="C614" s="6"/>
      <c r="D614" s="6"/>
      <c r="E614" s="6"/>
      <c r="F614" s="6"/>
      <c r="G614" s="6"/>
    </row>
    <row r="615" spans="1:7" ht="15.75" thickBot="1" x14ac:dyDescent="0.3">
      <c r="A615" s="7" t="s">
        <v>10623</v>
      </c>
      <c r="B615" s="7" t="s">
        <v>10624</v>
      </c>
      <c r="C615" s="8" t="s">
        <v>23</v>
      </c>
      <c r="D615" s="9">
        <v>93.59</v>
      </c>
      <c r="E615" s="9">
        <v>28.42</v>
      </c>
      <c r="F615" s="9">
        <v>51.67</v>
      </c>
      <c r="G615" s="9"/>
    </row>
    <row r="616" spans="1:7" ht="15.75" thickBot="1" x14ac:dyDescent="0.3">
      <c r="A616" s="6"/>
      <c r="B616" s="6"/>
      <c r="C616" s="6"/>
      <c r="D616" s="6"/>
      <c r="E616" s="6"/>
      <c r="F616" s="6"/>
      <c r="G616" s="6"/>
    </row>
    <row r="617" spans="1:7" ht="15.75" thickBot="1" x14ac:dyDescent="0.3">
      <c r="A617" s="7" t="s">
        <v>10625</v>
      </c>
      <c r="B617" s="7" t="s">
        <v>10626</v>
      </c>
      <c r="C617" s="8" t="s">
        <v>23</v>
      </c>
      <c r="D617" s="9">
        <v>136.71</v>
      </c>
      <c r="E617" s="9">
        <v>19.46</v>
      </c>
      <c r="F617" s="9">
        <v>60.64</v>
      </c>
      <c r="G617" s="9"/>
    </row>
    <row r="618" spans="1:7" ht="15.75" thickBot="1" x14ac:dyDescent="0.3">
      <c r="A618" s="6"/>
      <c r="B618" s="6"/>
      <c r="C618" s="6"/>
      <c r="D618" s="6"/>
      <c r="E618" s="6"/>
      <c r="F618" s="6"/>
      <c r="G618" s="6"/>
    </row>
    <row r="619" spans="1:7" ht="25.5" thickBot="1" x14ac:dyDescent="0.3">
      <c r="A619" s="7" t="s">
        <v>10627</v>
      </c>
      <c r="B619" s="7" t="s">
        <v>10618</v>
      </c>
      <c r="C619" s="8"/>
      <c r="D619" s="9"/>
      <c r="E619" s="9"/>
      <c r="F619" s="9"/>
      <c r="G619" s="9"/>
    </row>
    <row r="620" spans="1:7" ht="15.75" thickBot="1" x14ac:dyDescent="0.3">
      <c r="A620" s="6"/>
      <c r="B620" s="6"/>
      <c r="C620" s="6"/>
      <c r="D620" s="6"/>
      <c r="E620" s="6"/>
      <c r="F620" s="6"/>
      <c r="G620" s="6"/>
    </row>
    <row r="621" spans="1:7" ht="15.75" thickBot="1" x14ac:dyDescent="0.3">
      <c r="A621" s="7" t="s">
        <v>10628</v>
      </c>
      <c r="B621" s="7" t="s">
        <v>10629</v>
      </c>
      <c r="C621" s="8" t="s">
        <v>23</v>
      </c>
      <c r="D621" s="9">
        <v>206.91</v>
      </c>
      <c r="E621" s="9">
        <v>51.41</v>
      </c>
      <c r="F621" s="9">
        <v>28.69</v>
      </c>
      <c r="G621" s="9"/>
    </row>
    <row r="622" spans="1:7" ht="15.75" thickBot="1" x14ac:dyDescent="0.3">
      <c r="A622" s="6"/>
      <c r="B622" s="6"/>
      <c r="C622" s="6"/>
      <c r="D622" s="6"/>
      <c r="E622" s="6"/>
      <c r="F622" s="6"/>
      <c r="G622" s="6"/>
    </row>
    <row r="623" spans="1:7" ht="15.75" thickBot="1" x14ac:dyDescent="0.3">
      <c r="A623" s="7" t="s">
        <v>10630</v>
      </c>
      <c r="B623" s="7" t="s">
        <v>10631</v>
      </c>
      <c r="C623" s="8" t="s">
        <v>23</v>
      </c>
      <c r="D623" s="9">
        <v>110.63</v>
      </c>
      <c r="E623" s="9">
        <v>26.44</v>
      </c>
      <c r="F623" s="9">
        <v>53.66</v>
      </c>
      <c r="G623" s="9"/>
    </row>
    <row r="624" spans="1:7" ht="15.75" thickBot="1" x14ac:dyDescent="0.3">
      <c r="A624" s="6"/>
      <c r="B624" s="6"/>
      <c r="C624" s="6"/>
      <c r="D624" s="6"/>
      <c r="E624" s="6"/>
      <c r="F624" s="6"/>
      <c r="G624" s="6"/>
    </row>
    <row r="625" spans="1:7" ht="15.75" thickBot="1" x14ac:dyDescent="0.3">
      <c r="A625" s="7" t="s">
        <v>10632</v>
      </c>
      <c r="B625" s="7" t="s">
        <v>10633</v>
      </c>
      <c r="C625" s="8" t="s">
        <v>23</v>
      </c>
      <c r="D625" s="9">
        <v>236.3</v>
      </c>
      <c r="E625" s="9">
        <v>45.01</v>
      </c>
      <c r="F625" s="9">
        <v>35.08</v>
      </c>
      <c r="G625" s="9"/>
    </row>
    <row r="626" spans="1:7" ht="15.75" thickBot="1" x14ac:dyDescent="0.3">
      <c r="A626" s="6"/>
      <c r="B626" s="6"/>
      <c r="C626" s="6"/>
      <c r="D626" s="6"/>
      <c r="E626" s="6"/>
      <c r="F626" s="6"/>
      <c r="G626" s="6"/>
    </row>
    <row r="627" spans="1:7" ht="15.75" thickBot="1" x14ac:dyDescent="0.3">
      <c r="A627" s="7" t="s">
        <v>10634</v>
      </c>
      <c r="B627" s="7" t="s">
        <v>10635</v>
      </c>
      <c r="C627" s="8" t="s">
        <v>23</v>
      </c>
      <c r="D627" s="9">
        <v>140.02000000000001</v>
      </c>
      <c r="E627" s="9">
        <v>20.89</v>
      </c>
      <c r="F627" s="9">
        <v>59.21</v>
      </c>
      <c r="G627" s="9"/>
    </row>
    <row r="628" spans="1:7" ht="15.75" thickBot="1" x14ac:dyDescent="0.3">
      <c r="A628" s="6"/>
      <c r="B628" s="6"/>
      <c r="C628" s="6"/>
      <c r="D628" s="6"/>
      <c r="E628" s="6"/>
      <c r="F628" s="6"/>
      <c r="G628" s="6"/>
    </row>
    <row r="629" spans="1:7" ht="15.75" thickBot="1" x14ac:dyDescent="0.3">
      <c r="A629" s="7" t="s">
        <v>10636</v>
      </c>
      <c r="B629" s="7" t="s">
        <v>10637</v>
      </c>
      <c r="C629" s="8" t="s">
        <v>23</v>
      </c>
      <c r="D629" s="9">
        <v>193.18</v>
      </c>
      <c r="E629" s="9">
        <v>55.06</v>
      </c>
      <c r="F629" s="9">
        <v>25.03</v>
      </c>
      <c r="G629" s="9"/>
    </row>
    <row r="630" spans="1:7" ht="15.75" thickBot="1" x14ac:dyDescent="0.3">
      <c r="A630" s="6"/>
      <c r="B630" s="6"/>
      <c r="C630" s="6"/>
      <c r="D630" s="6"/>
      <c r="E630" s="6"/>
      <c r="F630" s="6"/>
      <c r="G630" s="6"/>
    </row>
    <row r="631" spans="1:7" ht="15.75" thickBot="1" x14ac:dyDescent="0.3">
      <c r="A631" s="7" t="s">
        <v>10638</v>
      </c>
      <c r="B631" s="7" t="s">
        <v>10639</v>
      </c>
      <c r="C631" s="8" t="s">
        <v>23</v>
      </c>
      <c r="D631" s="9">
        <v>96.9</v>
      </c>
      <c r="E631" s="9">
        <v>30.19</v>
      </c>
      <c r="F631" s="9">
        <v>49.91</v>
      </c>
      <c r="G631" s="9"/>
    </row>
    <row r="632" spans="1:7" ht="15.75" thickBot="1" x14ac:dyDescent="0.3">
      <c r="A632" s="6"/>
      <c r="B632" s="6"/>
      <c r="C632" s="6"/>
      <c r="D632" s="6"/>
      <c r="E632" s="6"/>
      <c r="F632" s="6"/>
      <c r="G632" s="6"/>
    </row>
    <row r="633" spans="1:7" ht="15.75" thickBot="1" x14ac:dyDescent="0.3">
      <c r="A633" s="7" t="s">
        <v>10640</v>
      </c>
      <c r="B633" s="7" t="s">
        <v>10641</v>
      </c>
      <c r="C633" s="8" t="s">
        <v>23</v>
      </c>
      <c r="D633" s="9">
        <v>211.22</v>
      </c>
      <c r="E633" s="9">
        <v>50.36</v>
      </c>
      <c r="F633" s="9">
        <v>29.74</v>
      </c>
      <c r="G633" s="9"/>
    </row>
    <row r="634" spans="1:7" ht="15.75" thickBot="1" x14ac:dyDescent="0.3">
      <c r="A634" s="6"/>
      <c r="B634" s="6"/>
      <c r="C634" s="6"/>
      <c r="D634" s="6"/>
      <c r="E634" s="6"/>
      <c r="F634" s="6"/>
      <c r="G634" s="6"/>
    </row>
    <row r="635" spans="1:7" ht="15.75" thickBot="1" x14ac:dyDescent="0.3">
      <c r="A635" s="7" t="s">
        <v>10642</v>
      </c>
      <c r="B635" s="7" t="s">
        <v>10643</v>
      </c>
      <c r="C635" s="8" t="s">
        <v>23</v>
      </c>
      <c r="D635" s="9">
        <v>114.94</v>
      </c>
      <c r="E635" s="9">
        <v>25.45</v>
      </c>
      <c r="F635" s="9">
        <v>54.65</v>
      </c>
      <c r="G635" s="9"/>
    </row>
  </sheetData>
  <mergeCells count="54">
    <mergeCell ref="G14:G17"/>
    <mergeCell ref="A14:A17"/>
    <mergeCell ref="C14:C17"/>
    <mergeCell ref="D14:D17"/>
    <mergeCell ref="E14:E17"/>
    <mergeCell ref="F14:F17"/>
    <mergeCell ref="G168:G171"/>
    <mergeCell ref="A65:A74"/>
    <mergeCell ref="C65:C74"/>
    <mergeCell ref="D65:D74"/>
    <mergeCell ref="E65:E74"/>
    <mergeCell ref="F65:F74"/>
    <mergeCell ref="G65:G74"/>
    <mergeCell ref="A168:A171"/>
    <mergeCell ref="C168:C171"/>
    <mergeCell ref="D168:D171"/>
    <mergeCell ref="E168:E171"/>
    <mergeCell ref="F168:F171"/>
    <mergeCell ref="G220:G223"/>
    <mergeCell ref="A195:A198"/>
    <mergeCell ref="C195:C198"/>
    <mergeCell ref="D195:D198"/>
    <mergeCell ref="E195:E198"/>
    <mergeCell ref="F195:F198"/>
    <mergeCell ref="G195:G198"/>
    <mergeCell ref="A220:A223"/>
    <mergeCell ref="C220:C223"/>
    <mergeCell ref="D220:D223"/>
    <mergeCell ref="E220:E223"/>
    <mergeCell ref="F220:F223"/>
    <mergeCell ref="G311:G317"/>
    <mergeCell ref="A251:A257"/>
    <mergeCell ref="C251:C257"/>
    <mergeCell ref="D251:D257"/>
    <mergeCell ref="E251:E257"/>
    <mergeCell ref="F251:F257"/>
    <mergeCell ref="G251:G257"/>
    <mergeCell ref="A311:A317"/>
    <mergeCell ref="C311:C317"/>
    <mergeCell ref="D311:D317"/>
    <mergeCell ref="E311:E317"/>
    <mergeCell ref="F311:F317"/>
    <mergeCell ref="G445:G451"/>
    <mergeCell ref="A437:A443"/>
    <mergeCell ref="C437:C443"/>
    <mergeCell ref="D437:D443"/>
    <mergeCell ref="E437:E443"/>
    <mergeCell ref="F437:F443"/>
    <mergeCell ref="G437:G443"/>
    <mergeCell ref="A445:A451"/>
    <mergeCell ref="C445:C451"/>
    <mergeCell ref="D445:D451"/>
    <mergeCell ref="E445:E451"/>
    <mergeCell ref="F445:F451"/>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tint="0.39997558519241921"/>
  </sheetPr>
  <dimension ref="A1:G45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13231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13232</v>
      </c>
      <c r="B12" s="7" t="s">
        <v>13233</v>
      </c>
      <c r="C12" s="8"/>
      <c r="D12" s="9"/>
      <c r="E12" s="9"/>
      <c r="F12" s="9"/>
      <c r="G12" s="9"/>
    </row>
    <row r="13" spans="1:7" ht="15.75" thickBot="1" x14ac:dyDescent="0.3">
      <c r="A13" s="6"/>
      <c r="B13" s="6"/>
      <c r="C13" s="6"/>
      <c r="D13" s="6"/>
      <c r="E13" s="6"/>
      <c r="F13" s="6"/>
      <c r="G13" s="6"/>
    </row>
    <row r="14" spans="1:7" x14ac:dyDescent="0.25">
      <c r="A14" s="23" t="s">
        <v>13234</v>
      </c>
      <c r="B14" s="10" t="s">
        <v>15</v>
      </c>
      <c r="C14" s="26"/>
      <c r="D14" s="29"/>
      <c r="E14" s="29"/>
      <c r="F14" s="29"/>
      <c r="G14" s="29"/>
    </row>
    <row r="15" spans="1:7" ht="60.75" x14ac:dyDescent="0.25">
      <c r="A15" s="24"/>
      <c r="B15" s="11" t="s">
        <v>13235</v>
      </c>
      <c r="C15" s="27"/>
      <c r="D15" s="30"/>
      <c r="E15" s="30"/>
      <c r="F15" s="30"/>
      <c r="G15" s="30"/>
    </row>
    <row r="16" spans="1:7" x14ac:dyDescent="0.25">
      <c r="A16" s="24"/>
      <c r="B16" s="11" t="s">
        <v>13236</v>
      </c>
      <c r="C16" s="27"/>
      <c r="D16" s="30"/>
      <c r="E16" s="30"/>
      <c r="F16" s="30"/>
      <c r="G16" s="30"/>
    </row>
    <row r="17" spans="1:7" ht="25.5" thickBot="1" x14ac:dyDescent="0.3">
      <c r="A17" s="25"/>
      <c r="B17" s="12" t="s">
        <v>13237</v>
      </c>
      <c r="C17" s="28"/>
      <c r="D17" s="31"/>
      <c r="E17" s="31"/>
      <c r="F17" s="31"/>
      <c r="G17" s="31"/>
    </row>
    <row r="18" spans="1:7" ht="15.75" thickBot="1" x14ac:dyDescent="0.3">
      <c r="A18" s="6"/>
      <c r="B18" s="6"/>
      <c r="C18" s="6"/>
      <c r="D18" s="6"/>
      <c r="E18" s="6"/>
      <c r="F18" s="6"/>
      <c r="G18" s="6"/>
    </row>
    <row r="19" spans="1:7" ht="15.75" thickBot="1" x14ac:dyDescent="0.3">
      <c r="A19" s="7" t="s">
        <v>13238</v>
      </c>
      <c r="B19" s="7" t="s">
        <v>13239</v>
      </c>
      <c r="C19" s="8"/>
      <c r="D19" s="9"/>
      <c r="E19" s="9"/>
      <c r="F19" s="9"/>
      <c r="G19" s="9"/>
    </row>
    <row r="20" spans="1:7" ht="15.75" thickBot="1" x14ac:dyDescent="0.3">
      <c r="A20" s="6"/>
      <c r="B20" s="6"/>
      <c r="C20" s="6"/>
      <c r="D20" s="6"/>
      <c r="E20" s="6"/>
      <c r="F20" s="6"/>
      <c r="G20" s="6"/>
    </row>
    <row r="21" spans="1:7" ht="15.75" thickBot="1" x14ac:dyDescent="0.3">
      <c r="A21" s="7" t="s">
        <v>13240</v>
      </c>
      <c r="B21" s="7" t="s">
        <v>13241</v>
      </c>
      <c r="C21" s="8"/>
      <c r="D21" s="9"/>
      <c r="E21" s="9"/>
      <c r="F21" s="9"/>
      <c r="G21" s="9"/>
    </row>
    <row r="22" spans="1:7" ht="15.75" thickBot="1" x14ac:dyDescent="0.3">
      <c r="A22" s="6"/>
      <c r="B22" s="6"/>
      <c r="C22" s="6"/>
      <c r="D22" s="6"/>
      <c r="E22" s="6"/>
      <c r="F22" s="6"/>
      <c r="G22" s="6"/>
    </row>
    <row r="23" spans="1:7" ht="15.75" thickBot="1" x14ac:dyDescent="0.3">
      <c r="A23" s="7" t="s">
        <v>13242</v>
      </c>
      <c r="B23" s="7" t="s">
        <v>13243</v>
      </c>
      <c r="C23" s="8" t="s">
        <v>48</v>
      </c>
      <c r="D23" s="9">
        <v>29.89</v>
      </c>
      <c r="E23" s="9">
        <v>31.42</v>
      </c>
      <c r="F23" s="9">
        <v>48.68</v>
      </c>
      <c r="G23" s="9"/>
    </row>
    <row r="24" spans="1:7" ht="15.75" thickBot="1" x14ac:dyDescent="0.3">
      <c r="A24" s="6"/>
      <c r="B24" s="6"/>
      <c r="C24" s="6"/>
      <c r="D24" s="6"/>
      <c r="E24" s="6"/>
      <c r="F24" s="6"/>
      <c r="G24" s="6"/>
    </row>
    <row r="25" spans="1:7" ht="15.75" thickBot="1" x14ac:dyDescent="0.3">
      <c r="A25" s="7" t="s">
        <v>13244</v>
      </c>
      <c r="B25" s="7" t="s">
        <v>13245</v>
      </c>
      <c r="C25" s="8" t="s">
        <v>48</v>
      </c>
      <c r="D25" s="9">
        <v>33.28</v>
      </c>
      <c r="E25" s="9">
        <v>32.93</v>
      </c>
      <c r="F25" s="9">
        <v>47.15</v>
      </c>
      <c r="G25" s="9"/>
    </row>
    <row r="26" spans="1:7" ht="15.75" thickBot="1" x14ac:dyDescent="0.3">
      <c r="A26" s="6"/>
      <c r="B26" s="6"/>
      <c r="C26" s="6"/>
      <c r="D26" s="6"/>
      <c r="E26" s="6"/>
      <c r="F26" s="6"/>
      <c r="G26" s="6"/>
    </row>
    <row r="27" spans="1:7" ht="15.75" thickBot="1" x14ac:dyDescent="0.3">
      <c r="A27" s="7" t="s">
        <v>13246</v>
      </c>
      <c r="B27" s="7" t="s">
        <v>13247</v>
      </c>
      <c r="C27" s="8"/>
      <c r="D27" s="9"/>
      <c r="E27" s="9"/>
      <c r="F27" s="9"/>
      <c r="G27" s="9"/>
    </row>
    <row r="28" spans="1:7" ht="15.75" thickBot="1" x14ac:dyDescent="0.3">
      <c r="A28" s="6"/>
      <c r="B28" s="6"/>
      <c r="C28" s="6"/>
      <c r="D28" s="6"/>
      <c r="E28" s="6"/>
      <c r="F28" s="6"/>
      <c r="G28" s="6"/>
    </row>
    <row r="29" spans="1:7" ht="15.75" thickBot="1" x14ac:dyDescent="0.3">
      <c r="A29" s="7" t="s">
        <v>13248</v>
      </c>
      <c r="B29" s="7" t="s">
        <v>5058</v>
      </c>
      <c r="C29" s="8" t="s">
        <v>48</v>
      </c>
      <c r="D29" s="9">
        <v>61.81</v>
      </c>
      <c r="E29" s="9">
        <v>17.73</v>
      </c>
      <c r="F29" s="9">
        <v>62.37</v>
      </c>
      <c r="G29" s="9"/>
    </row>
    <row r="30" spans="1:7" ht="15.75" thickBot="1" x14ac:dyDescent="0.3">
      <c r="A30" s="6"/>
      <c r="B30" s="6"/>
      <c r="C30" s="6"/>
      <c r="D30" s="6"/>
      <c r="E30" s="6"/>
      <c r="F30" s="6"/>
      <c r="G30" s="6"/>
    </row>
    <row r="31" spans="1:7" ht="15.75" thickBot="1" x14ac:dyDescent="0.3">
      <c r="A31" s="7" t="s">
        <v>13249</v>
      </c>
      <c r="B31" s="7" t="s">
        <v>5010</v>
      </c>
      <c r="C31" s="8" t="s">
        <v>48</v>
      </c>
      <c r="D31" s="9">
        <v>74.02</v>
      </c>
      <c r="E31" s="9">
        <v>14.81</v>
      </c>
      <c r="F31" s="9">
        <v>65.290000000000006</v>
      </c>
      <c r="G31" s="9"/>
    </row>
    <row r="32" spans="1:7" ht="15.75" thickBot="1" x14ac:dyDescent="0.3">
      <c r="A32" s="6"/>
      <c r="B32" s="6"/>
      <c r="C32" s="6"/>
      <c r="D32" s="6"/>
      <c r="E32" s="6"/>
      <c r="F32" s="6"/>
      <c r="G32" s="6"/>
    </row>
    <row r="33" spans="1:7" ht="15.75" thickBot="1" x14ac:dyDescent="0.3">
      <c r="A33" s="7" t="s">
        <v>13250</v>
      </c>
      <c r="B33" s="7" t="s">
        <v>13251</v>
      </c>
      <c r="C33" s="8"/>
      <c r="D33" s="9"/>
      <c r="E33" s="9"/>
      <c r="F33" s="9"/>
      <c r="G33" s="9"/>
    </row>
    <row r="34" spans="1:7" ht="15.75" thickBot="1" x14ac:dyDescent="0.3">
      <c r="A34" s="6"/>
      <c r="B34" s="6"/>
      <c r="C34" s="6"/>
      <c r="D34" s="6"/>
      <c r="E34" s="6"/>
      <c r="F34" s="6"/>
      <c r="G34" s="6"/>
    </row>
    <row r="35" spans="1:7" ht="15.75" thickBot="1" x14ac:dyDescent="0.3">
      <c r="A35" s="7" t="s">
        <v>13252</v>
      </c>
      <c r="B35" s="7" t="s">
        <v>5058</v>
      </c>
      <c r="C35" s="8" t="s">
        <v>48</v>
      </c>
      <c r="D35" s="9">
        <v>68.89</v>
      </c>
      <c r="E35" s="9">
        <v>15.91</v>
      </c>
      <c r="F35" s="9">
        <v>64.19</v>
      </c>
      <c r="G35" s="9"/>
    </row>
    <row r="36" spans="1:7" ht="15.75" thickBot="1" x14ac:dyDescent="0.3">
      <c r="A36" s="6"/>
      <c r="B36" s="6"/>
      <c r="C36" s="6"/>
      <c r="D36" s="6"/>
      <c r="E36" s="6"/>
      <c r="F36" s="6"/>
      <c r="G36" s="6"/>
    </row>
    <row r="37" spans="1:7" ht="15.75" thickBot="1" x14ac:dyDescent="0.3">
      <c r="A37" s="7" t="s">
        <v>13253</v>
      </c>
      <c r="B37" s="7" t="s">
        <v>5010</v>
      </c>
      <c r="C37" s="8" t="s">
        <v>48</v>
      </c>
      <c r="D37" s="9">
        <v>84.47</v>
      </c>
      <c r="E37" s="9">
        <v>12.98</v>
      </c>
      <c r="F37" s="9">
        <v>67.12</v>
      </c>
      <c r="G37" s="9"/>
    </row>
    <row r="38" spans="1:7" ht="15.75" thickBot="1" x14ac:dyDescent="0.3">
      <c r="A38" s="6"/>
      <c r="B38" s="6"/>
      <c r="C38" s="6"/>
      <c r="D38" s="6"/>
      <c r="E38" s="6"/>
      <c r="F38" s="6"/>
      <c r="G38" s="6"/>
    </row>
    <row r="39" spans="1:7" ht="15.75" thickBot="1" x14ac:dyDescent="0.3">
      <c r="A39" s="7" t="s">
        <v>13254</v>
      </c>
      <c r="B39" s="7" t="s">
        <v>13255</v>
      </c>
      <c r="C39" s="8"/>
      <c r="D39" s="9"/>
      <c r="E39" s="9"/>
      <c r="F39" s="9"/>
      <c r="G39" s="9"/>
    </row>
    <row r="40" spans="1:7" ht="15.75" thickBot="1" x14ac:dyDescent="0.3">
      <c r="A40" s="6"/>
      <c r="B40" s="6"/>
      <c r="C40" s="6"/>
      <c r="D40" s="6"/>
      <c r="E40" s="6"/>
      <c r="F40" s="6"/>
      <c r="G40" s="6"/>
    </row>
    <row r="41" spans="1:7" ht="15.75" thickBot="1" x14ac:dyDescent="0.3">
      <c r="A41" s="7" t="s">
        <v>13256</v>
      </c>
      <c r="B41" s="7" t="s">
        <v>13257</v>
      </c>
      <c r="C41" s="8"/>
      <c r="D41" s="9"/>
      <c r="E41" s="9"/>
      <c r="F41" s="9"/>
      <c r="G41" s="9"/>
    </row>
    <row r="42" spans="1:7" ht="15.75" thickBot="1" x14ac:dyDescent="0.3">
      <c r="A42" s="6"/>
      <c r="B42" s="6"/>
      <c r="C42" s="6"/>
      <c r="D42" s="6"/>
      <c r="E42" s="6"/>
      <c r="F42" s="6"/>
      <c r="G42" s="6"/>
    </row>
    <row r="43" spans="1:7" ht="15.75" thickBot="1" x14ac:dyDescent="0.3">
      <c r="A43" s="7" t="s">
        <v>13258</v>
      </c>
      <c r="B43" s="7" t="s">
        <v>13243</v>
      </c>
      <c r="C43" s="8" t="s">
        <v>48</v>
      </c>
      <c r="D43" s="9">
        <v>42.5</v>
      </c>
      <c r="E43" s="9">
        <v>25.79</v>
      </c>
      <c r="F43" s="9">
        <v>54.31</v>
      </c>
      <c r="G43" s="9"/>
    </row>
    <row r="44" spans="1:7" ht="15.75" thickBot="1" x14ac:dyDescent="0.3">
      <c r="A44" s="6"/>
      <c r="B44" s="6"/>
      <c r="C44" s="6"/>
      <c r="D44" s="6"/>
      <c r="E44" s="6"/>
      <c r="F44" s="6"/>
      <c r="G44" s="6"/>
    </row>
    <row r="45" spans="1:7" ht="15.75" thickBot="1" x14ac:dyDescent="0.3">
      <c r="A45" s="7" t="s">
        <v>13259</v>
      </c>
      <c r="B45" s="7" t="s">
        <v>13245</v>
      </c>
      <c r="C45" s="8" t="s">
        <v>48</v>
      </c>
      <c r="D45" s="9">
        <v>59.59</v>
      </c>
      <c r="E45" s="9">
        <v>18.39</v>
      </c>
      <c r="F45" s="9">
        <v>61.7</v>
      </c>
      <c r="G45" s="9"/>
    </row>
    <row r="46" spans="1:7" ht="15.75" thickBot="1" x14ac:dyDescent="0.3">
      <c r="A46" s="6"/>
      <c r="B46" s="6"/>
      <c r="C46" s="6"/>
      <c r="D46" s="6"/>
      <c r="E46" s="6"/>
      <c r="F46" s="6"/>
      <c r="G46" s="6"/>
    </row>
    <row r="47" spans="1:7" ht="15.75" thickBot="1" x14ac:dyDescent="0.3">
      <c r="A47" s="7" t="s">
        <v>13260</v>
      </c>
      <c r="B47" s="7" t="s">
        <v>13261</v>
      </c>
      <c r="C47" s="8"/>
      <c r="D47" s="9"/>
      <c r="E47" s="9"/>
      <c r="F47" s="9"/>
      <c r="G47" s="9"/>
    </row>
    <row r="48" spans="1:7" ht="15.75" thickBot="1" x14ac:dyDescent="0.3">
      <c r="A48" s="6"/>
      <c r="B48" s="6"/>
      <c r="C48" s="6"/>
      <c r="D48" s="6"/>
      <c r="E48" s="6"/>
      <c r="F48" s="6"/>
      <c r="G48" s="6"/>
    </row>
    <row r="49" spans="1:7" ht="15.75" thickBot="1" x14ac:dyDescent="0.3">
      <c r="A49" s="7" t="s">
        <v>13262</v>
      </c>
      <c r="B49" s="7" t="s">
        <v>13263</v>
      </c>
      <c r="C49" s="8"/>
      <c r="D49" s="9"/>
      <c r="E49" s="9"/>
      <c r="F49" s="9"/>
      <c r="G49" s="9"/>
    </row>
    <row r="50" spans="1:7" ht="15.75" thickBot="1" x14ac:dyDescent="0.3">
      <c r="A50" s="6"/>
      <c r="B50" s="6"/>
      <c r="C50" s="6"/>
      <c r="D50" s="6"/>
      <c r="E50" s="6"/>
      <c r="F50" s="6"/>
      <c r="G50" s="6"/>
    </row>
    <row r="51" spans="1:7" ht="15.75" thickBot="1" x14ac:dyDescent="0.3">
      <c r="A51" s="7" t="s">
        <v>13264</v>
      </c>
      <c r="B51" s="7" t="s">
        <v>13265</v>
      </c>
      <c r="C51" s="8" t="s">
        <v>48</v>
      </c>
      <c r="D51" s="9">
        <v>34.159999999999997</v>
      </c>
      <c r="E51" s="9">
        <v>32.08</v>
      </c>
      <c r="F51" s="9">
        <v>48.01</v>
      </c>
      <c r="G51" s="9"/>
    </row>
    <row r="52" spans="1:7" ht="15.75" thickBot="1" x14ac:dyDescent="0.3">
      <c r="A52" s="6"/>
      <c r="B52" s="6"/>
      <c r="C52" s="6"/>
      <c r="D52" s="6"/>
      <c r="E52" s="6"/>
      <c r="F52" s="6"/>
      <c r="G52" s="6"/>
    </row>
    <row r="53" spans="1:7" ht="15.75" thickBot="1" x14ac:dyDescent="0.3">
      <c r="A53" s="7" t="s">
        <v>13266</v>
      </c>
      <c r="B53" s="7" t="s">
        <v>13267</v>
      </c>
      <c r="C53" s="8" t="s">
        <v>48</v>
      </c>
      <c r="D53" s="9">
        <v>37.65</v>
      </c>
      <c r="E53" s="9">
        <v>29.11</v>
      </c>
      <c r="F53" s="9">
        <v>51</v>
      </c>
      <c r="G53" s="9"/>
    </row>
    <row r="54" spans="1:7" ht="15.75" thickBot="1" x14ac:dyDescent="0.3">
      <c r="A54" s="6"/>
      <c r="B54" s="6"/>
      <c r="C54" s="6"/>
      <c r="D54" s="6"/>
      <c r="E54" s="6"/>
      <c r="F54" s="6"/>
      <c r="G54" s="6"/>
    </row>
    <row r="55" spans="1:7" ht="15.75" thickBot="1" x14ac:dyDescent="0.3">
      <c r="A55" s="7" t="s">
        <v>13268</v>
      </c>
      <c r="B55" s="7" t="s">
        <v>13269</v>
      </c>
      <c r="C55" s="8" t="s">
        <v>48</v>
      </c>
      <c r="D55" s="9">
        <v>41.03</v>
      </c>
      <c r="E55" s="9">
        <v>26.71</v>
      </c>
      <c r="F55" s="9">
        <v>53.38</v>
      </c>
      <c r="G55" s="9"/>
    </row>
    <row r="56" spans="1:7" ht="15.75" thickBot="1" x14ac:dyDescent="0.3">
      <c r="A56" s="6"/>
      <c r="B56" s="6"/>
      <c r="C56" s="6"/>
      <c r="D56" s="6"/>
      <c r="E56" s="6"/>
      <c r="F56" s="6"/>
      <c r="G56" s="6"/>
    </row>
    <row r="57" spans="1:7" ht="15.75" thickBot="1" x14ac:dyDescent="0.3">
      <c r="A57" s="7" t="s">
        <v>13270</v>
      </c>
      <c r="B57" s="7" t="s">
        <v>13271</v>
      </c>
      <c r="C57" s="8" t="s">
        <v>48</v>
      </c>
      <c r="D57" s="9">
        <v>48.35</v>
      </c>
      <c r="E57" s="9">
        <v>22.67</v>
      </c>
      <c r="F57" s="9">
        <v>57.41</v>
      </c>
      <c r="G57" s="9"/>
    </row>
    <row r="58" spans="1:7" ht="15.75" thickBot="1" x14ac:dyDescent="0.3">
      <c r="A58" s="6"/>
      <c r="B58" s="6"/>
      <c r="C58" s="6"/>
      <c r="D58" s="6"/>
      <c r="E58" s="6"/>
      <c r="F58" s="6"/>
      <c r="G58" s="6"/>
    </row>
    <row r="59" spans="1:7" ht="15.75" thickBot="1" x14ac:dyDescent="0.3">
      <c r="A59" s="7" t="s">
        <v>13272</v>
      </c>
      <c r="B59" s="7" t="s">
        <v>13273</v>
      </c>
      <c r="C59" s="8" t="s">
        <v>48</v>
      </c>
      <c r="D59" s="9">
        <v>57.02</v>
      </c>
      <c r="E59" s="9">
        <v>19.22</v>
      </c>
      <c r="F59" s="9">
        <v>60.87</v>
      </c>
      <c r="G59" s="9"/>
    </row>
    <row r="60" spans="1:7" ht="15.75" thickBot="1" x14ac:dyDescent="0.3">
      <c r="A60" s="6"/>
      <c r="B60" s="6"/>
      <c r="C60" s="6"/>
      <c r="D60" s="6"/>
      <c r="E60" s="6"/>
      <c r="F60" s="6"/>
      <c r="G60" s="6"/>
    </row>
    <row r="61" spans="1:7" ht="15.75" thickBot="1" x14ac:dyDescent="0.3">
      <c r="A61" s="7" t="s">
        <v>13274</v>
      </c>
      <c r="B61" s="7" t="s">
        <v>13275</v>
      </c>
      <c r="C61" s="8"/>
      <c r="D61" s="9"/>
      <c r="E61" s="9"/>
      <c r="F61" s="9"/>
      <c r="G61" s="9"/>
    </row>
    <row r="62" spans="1:7" ht="15.75" thickBot="1" x14ac:dyDescent="0.3">
      <c r="A62" s="6"/>
      <c r="B62" s="6"/>
      <c r="C62" s="6"/>
      <c r="D62" s="6"/>
      <c r="E62" s="6"/>
      <c r="F62" s="6"/>
      <c r="G62" s="6"/>
    </row>
    <row r="63" spans="1:7" ht="15.75" thickBot="1" x14ac:dyDescent="0.3">
      <c r="A63" s="7" t="s">
        <v>13276</v>
      </c>
      <c r="B63" s="7" t="s">
        <v>13277</v>
      </c>
      <c r="C63" s="8"/>
      <c r="D63" s="9"/>
      <c r="E63" s="9"/>
      <c r="F63" s="9"/>
      <c r="G63" s="9"/>
    </row>
    <row r="64" spans="1:7" ht="15.75" thickBot="1" x14ac:dyDescent="0.3">
      <c r="A64" s="6"/>
      <c r="B64" s="6"/>
      <c r="C64" s="6"/>
      <c r="D64" s="6"/>
      <c r="E64" s="6"/>
      <c r="F64" s="6"/>
      <c r="G64" s="6"/>
    </row>
    <row r="65" spans="1:7" ht="15.75" thickBot="1" x14ac:dyDescent="0.3">
      <c r="A65" s="7" t="s">
        <v>13278</v>
      </c>
      <c r="B65" s="7" t="s">
        <v>13265</v>
      </c>
      <c r="C65" s="8" t="s">
        <v>48</v>
      </c>
      <c r="D65" s="9">
        <v>53.57</v>
      </c>
      <c r="E65" s="9">
        <v>20.46</v>
      </c>
      <c r="F65" s="9">
        <v>59.64</v>
      </c>
      <c r="G65" s="9"/>
    </row>
    <row r="66" spans="1:7" ht="15.75" thickBot="1" x14ac:dyDescent="0.3">
      <c r="A66" s="6"/>
      <c r="B66" s="6"/>
      <c r="C66" s="6"/>
      <c r="D66" s="6"/>
      <c r="E66" s="6"/>
      <c r="F66" s="6"/>
      <c r="G66" s="6"/>
    </row>
    <row r="67" spans="1:7" ht="15.75" thickBot="1" x14ac:dyDescent="0.3">
      <c r="A67" s="7" t="s">
        <v>13279</v>
      </c>
      <c r="B67" s="7" t="s">
        <v>13269</v>
      </c>
      <c r="C67" s="8" t="s">
        <v>48</v>
      </c>
      <c r="D67" s="9">
        <v>58.82</v>
      </c>
      <c r="E67" s="9">
        <v>18.63</v>
      </c>
      <c r="F67" s="9">
        <v>61.46</v>
      </c>
      <c r="G67" s="9"/>
    </row>
    <row r="68" spans="1:7" ht="15.75" thickBot="1" x14ac:dyDescent="0.3">
      <c r="A68" s="6"/>
      <c r="B68" s="6"/>
      <c r="C68" s="6"/>
      <c r="D68" s="6"/>
      <c r="E68" s="6"/>
      <c r="F68" s="6"/>
      <c r="G68" s="6"/>
    </row>
    <row r="69" spans="1:7" ht="15.75" thickBot="1" x14ac:dyDescent="0.3">
      <c r="A69" s="7" t="s">
        <v>13280</v>
      </c>
      <c r="B69" s="7" t="s">
        <v>13271</v>
      </c>
      <c r="C69" s="8" t="s">
        <v>48</v>
      </c>
      <c r="D69" s="9">
        <v>67.09</v>
      </c>
      <c r="E69" s="9">
        <v>16.34</v>
      </c>
      <c r="F69" s="9">
        <v>63.77</v>
      </c>
      <c r="G69" s="9"/>
    </row>
    <row r="70" spans="1:7" ht="15.75" thickBot="1" x14ac:dyDescent="0.3">
      <c r="A70" s="6"/>
      <c r="B70" s="6"/>
      <c r="C70" s="6"/>
      <c r="D70" s="6"/>
      <c r="E70" s="6"/>
      <c r="F70" s="6"/>
      <c r="G70" s="6"/>
    </row>
    <row r="71" spans="1:7" ht="15.75" thickBot="1" x14ac:dyDescent="0.3">
      <c r="A71" s="7" t="s">
        <v>13281</v>
      </c>
      <c r="B71" s="7" t="s">
        <v>13273</v>
      </c>
      <c r="C71" s="8" t="s">
        <v>48</v>
      </c>
      <c r="D71" s="9">
        <v>77.760000000000005</v>
      </c>
      <c r="E71" s="9">
        <v>14.09</v>
      </c>
      <c r="F71" s="9">
        <v>66</v>
      </c>
      <c r="G71" s="9"/>
    </row>
    <row r="72" spans="1:7" ht="15.75" thickBot="1" x14ac:dyDescent="0.3">
      <c r="A72" s="6"/>
      <c r="B72" s="6"/>
      <c r="C72" s="6"/>
      <c r="D72" s="6"/>
      <c r="E72" s="6"/>
      <c r="F72" s="6"/>
      <c r="G72" s="6"/>
    </row>
    <row r="73" spans="1:7" ht="15.75" thickBot="1" x14ac:dyDescent="0.3">
      <c r="A73" s="7" t="s">
        <v>13282</v>
      </c>
      <c r="B73" s="7" t="s">
        <v>13283</v>
      </c>
      <c r="C73" s="8"/>
      <c r="D73" s="9"/>
      <c r="E73" s="9"/>
      <c r="F73" s="9"/>
      <c r="G73" s="9"/>
    </row>
    <row r="74" spans="1:7" ht="15.75" thickBot="1" x14ac:dyDescent="0.3">
      <c r="A74" s="6"/>
      <c r="B74" s="6"/>
      <c r="C74" s="6"/>
      <c r="D74" s="6"/>
      <c r="E74" s="6"/>
      <c r="F74" s="6"/>
      <c r="G74" s="6"/>
    </row>
    <row r="75" spans="1:7" ht="15.75" thickBot="1" x14ac:dyDescent="0.3">
      <c r="A75" s="7" t="s">
        <v>13284</v>
      </c>
      <c r="B75" s="7" t="s">
        <v>13285</v>
      </c>
      <c r="C75" s="8" t="s">
        <v>48</v>
      </c>
      <c r="D75" s="9">
        <v>86.47</v>
      </c>
      <c r="E75" s="9">
        <v>17.38</v>
      </c>
      <c r="F75" s="9">
        <v>62.72</v>
      </c>
      <c r="G75" s="9"/>
    </row>
    <row r="76" spans="1:7" ht="15.75" thickBot="1" x14ac:dyDescent="0.3">
      <c r="A76" s="6"/>
      <c r="B76" s="6"/>
      <c r="C76" s="6"/>
      <c r="D76" s="6"/>
      <c r="E76" s="6"/>
      <c r="F76" s="6"/>
      <c r="G76" s="6"/>
    </row>
    <row r="77" spans="1:7" ht="15.75" thickBot="1" x14ac:dyDescent="0.3">
      <c r="A77" s="7" t="s">
        <v>13286</v>
      </c>
      <c r="B77" s="7" t="s">
        <v>13287</v>
      </c>
      <c r="C77" s="8" t="s">
        <v>48</v>
      </c>
      <c r="D77" s="9">
        <v>95.29</v>
      </c>
      <c r="E77" s="9">
        <v>15.77</v>
      </c>
      <c r="F77" s="9">
        <v>64.33</v>
      </c>
      <c r="G77" s="9"/>
    </row>
    <row r="78" spans="1:7" ht="15.75" thickBot="1" x14ac:dyDescent="0.3">
      <c r="A78" s="6"/>
      <c r="B78" s="6"/>
      <c r="C78" s="6"/>
      <c r="D78" s="6"/>
      <c r="E78" s="6"/>
      <c r="F78" s="6"/>
      <c r="G78" s="6"/>
    </row>
    <row r="79" spans="1:7" ht="15.75" thickBot="1" x14ac:dyDescent="0.3">
      <c r="A79" s="7" t="s">
        <v>13288</v>
      </c>
      <c r="B79" s="7" t="s">
        <v>13289</v>
      </c>
      <c r="C79" s="8" t="s">
        <v>48</v>
      </c>
      <c r="D79" s="9">
        <v>97.17</v>
      </c>
      <c r="E79" s="9">
        <v>15.47</v>
      </c>
      <c r="F79" s="9">
        <v>64.63</v>
      </c>
      <c r="G79" s="9"/>
    </row>
    <row r="80" spans="1:7" ht="15.75" thickBot="1" x14ac:dyDescent="0.3">
      <c r="A80" s="6"/>
      <c r="B80" s="6"/>
      <c r="C80" s="6"/>
      <c r="D80" s="6"/>
      <c r="E80" s="6"/>
      <c r="F80" s="6"/>
      <c r="G80" s="6"/>
    </row>
    <row r="81" spans="1:7" ht="15.75" thickBot="1" x14ac:dyDescent="0.3">
      <c r="A81" s="7" t="s">
        <v>13290</v>
      </c>
      <c r="B81" s="7" t="s">
        <v>13291</v>
      </c>
      <c r="C81" s="8" t="s">
        <v>48</v>
      </c>
      <c r="D81" s="9">
        <v>106.54</v>
      </c>
      <c r="E81" s="9">
        <v>14.11</v>
      </c>
      <c r="F81" s="9">
        <v>65.98</v>
      </c>
      <c r="G81" s="9"/>
    </row>
    <row r="82" spans="1:7" ht="15.75" thickBot="1" x14ac:dyDescent="0.3">
      <c r="A82" s="6"/>
      <c r="B82" s="6"/>
      <c r="C82" s="6"/>
      <c r="D82" s="6"/>
      <c r="E82" s="6"/>
      <c r="F82" s="6"/>
      <c r="G82" s="6"/>
    </row>
    <row r="83" spans="1:7" ht="15.75" thickBot="1" x14ac:dyDescent="0.3">
      <c r="A83" s="7" t="s">
        <v>13292</v>
      </c>
      <c r="B83" s="7" t="s">
        <v>13293</v>
      </c>
      <c r="C83" s="8"/>
      <c r="D83" s="9"/>
      <c r="E83" s="9"/>
      <c r="F83" s="9"/>
      <c r="G83" s="9"/>
    </row>
    <row r="84" spans="1:7" ht="15.75" thickBot="1" x14ac:dyDescent="0.3">
      <c r="A84" s="6"/>
      <c r="B84" s="6"/>
      <c r="C84" s="6"/>
      <c r="D84" s="6"/>
      <c r="E84" s="6"/>
      <c r="F84" s="6"/>
      <c r="G84" s="6"/>
    </row>
    <row r="85" spans="1:7" ht="15.75" thickBot="1" x14ac:dyDescent="0.3">
      <c r="A85" s="7" t="s">
        <v>13294</v>
      </c>
      <c r="B85" s="7" t="s">
        <v>13295</v>
      </c>
      <c r="C85" s="8" t="s">
        <v>48</v>
      </c>
      <c r="D85" s="9">
        <v>79.98</v>
      </c>
      <c r="E85" s="9">
        <v>18.79</v>
      </c>
      <c r="F85" s="9">
        <v>61.3</v>
      </c>
      <c r="G85" s="9"/>
    </row>
    <row r="86" spans="1:7" ht="15.75" thickBot="1" x14ac:dyDescent="0.3">
      <c r="A86" s="6"/>
      <c r="B86" s="6"/>
      <c r="C86" s="6"/>
      <c r="D86" s="6"/>
      <c r="E86" s="6"/>
      <c r="F86" s="6"/>
      <c r="G86" s="6"/>
    </row>
    <row r="87" spans="1:7" ht="15.75" thickBot="1" x14ac:dyDescent="0.3">
      <c r="A87" s="7" t="s">
        <v>13296</v>
      </c>
      <c r="B87" s="7" t="s">
        <v>13297</v>
      </c>
      <c r="C87" s="8" t="s">
        <v>48</v>
      </c>
      <c r="D87" s="9">
        <v>99.99</v>
      </c>
      <c r="E87" s="9">
        <v>15.03</v>
      </c>
      <c r="F87" s="9">
        <v>65.069999999999993</v>
      </c>
      <c r="G87" s="9"/>
    </row>
    <row r="88" spans="1:7" ht="15.75" thickBot="1" x14ac:dyDescent="0.3">
      <c r="A88" s="6"/>
      <c r="B88" s="6"/>
      <c r="C88" s="6"/>
      <c r="D88" s="6"/>
      <c r="E88" s="6"/>
      <c r="F88" s="6"/>
      <c r="G88" s="6"/>
    </row>
    <row r="89" spans="1:7" ht="15.75" thickBot="1" x14ac:dyDescent="0.3">
      <c r="A89" s="7" t="s">
        <v>13298</v>
      </c>
      <c r="B89" s="7" t="s">
        <v>13299</v>
      </c>
      <c r="C89" s="8" t="s">
        <v>48</v>
      </c>
      <c r="D89" s="9">
        <v>101.71</v>
      </c>
      <c r="E89" s="9">
        <v>14.78</v>
      </c>
      <c r="F89" s="9">
        <v>65.31</v>
      </c>
      <c r="G89" s="9"/>
    </row>
    <row r="90" spans="1:7" ht="15.75" thickBot="1" x14ac:dyDescent="0.3">
      <c r="A90" s="6"/>
      <c r="B90" s="6"/>
      <c r="C90" s="6"/>
      <c r="D90" s="6"/>
      <c r="E90" s="6"/>
      <c r="F90" s="6"/>
      <c r="G90" s="6"/>
    </row>
    <row r="91" spans="1:7" ht="15.75" thickBot="1" x14ac:dyDescent="0.3">
      <c r="A91" s="7" t="s">
        <v>13300</v>
      </c>
      <c r="B91" s="7" t="s">
        <v>13291</v>
      </c>
      <c r="C91" s="8" t="s">
        <v>48</v>
      </c>
      <c r="D91" s="9">
        <v>108.86</v>
      </c>
      <c r="E91" s="9">
        <v>13.81</v>
      </c>
      <c r="F91" s="9">
        <v>66.290000000000006</v>
      </c>
      <c r="G91" s="9"/>
    </row>
    <row r="92" spans="1:7" ht="15.75" thickBot="1" x14ac:dyDescent="0.3">
      <c r="A92" s="6"/>
      <c r="B92" s="6"/>
      <c r="C92" s="6"/>
      <c r="D92" s="6"/>
      <c r="E92" s="6"/>
      <c r="F92" s="6"/>
      <c r="G92" s="6"/>
    </row>
    <row r="93" spans="1:7" ht="15.75" thickBot="1" x14ac:dyDescent="0.3">
      <c r="A93" s="7" t="s">
        <v>13301</v>
      </c>
      <c r="B93" s="7" t="s">
        <v>13302</v>
      </c>
      <c r="C93" s="8"/>
      <c r="D93" s="9"/>
      <c r="E93" s="9"/>
      <c r="F93" s="9"/>
      <c r="G93" s="9"/>
    </row>
    <row r="94" spans="1:7" ht="15.75" thickBot="1" x14ac:dyDescent="0.3">
      <c r="A94" s="6"/>
      <c r="B94" s="6"/>
      <c r="C94" s="6"/>
      <c r="D94" s="6"/>
      <c r="E94" s="6"/>
      <c r="F94" s="6"/>
      <c r="G94" s="6"/>
    </row>
    <row r="95" spans="1:7" ht="15.75" thickBot="1" x14ac:dyDescent="0.3">
      <c r="A95" s="7" t="s">
        <v>13303</v>
      </c>
      <c r="B95" s="7" t="s">
        <v>13265</v>
      </c>
      <c r="C95" s="8" t="s">
        <v>48</v>
      </c>
      <c r="D95" s="9">
        <v>50.94</v>
      </c>
      <c r="E95" s="9">
        <v>21.52</v>
      </c>
      <c r="F95" s="9">
        <v>58.58</v>
      </c>
      <c r="G95" s="9"/>
    </row>
    <row r="96" spans="1:7" ht="15.75" thickBot="1" x14ac:dyDescent="0.3">
      <c r="A96" s="6"/>
      <c r="B96" s="6"/>
      <c r="C96" s="6"/>
      <c r="D96" s="6"/>
      <c r="E96" s="6"/>
      <c r="F96" s="6"/>
      <c r="G96" s="6"/>
    </row>
    <row r="97" spans="1:7" ht="15.75" thickBot="1" x14ac:dyDescent="0.3">
      <c r="A97" s="7" t="s">
        <v>13304</v>
      </c>
      <c r="B97" s="7" t="s">
        <v>13269</v>
      </c>
      <c r="C97" s="8" t="s">
        <v>48</v>
      </c>
      <c r="D97" s="9">
        <v>57.87</v>
      </c>
      <c r="E97" s="9">
        <v>18.940000000000001</v>
      </c>
      <c r="F97" s="9">
        <v>61.15</v>
      </c>
      <c r="G97" s="9"/>
    </row>
    <row r="98" spans="1:7" ht="15.75" thickBot="1" x14ac:dyDescent="0.3">
      <c r="A98" s="6"/>
      <c r="B98" s="6"/>
      <c r="C98" s="6"/>
      <c r="D98" s="6"/>
      <c r="E98" s="6"/>
      <c r="F98" s="6"/>
      <c r="G98" s="6"/>
    </row>
    <row r="99" spans="1:7" ht="15.75" thickBot="1" x14ac:dyDescent="0.3">
      <c r="A99" s="7" t="s">
        <v>13305</v>
      </c>
      <c r="B99" s="7" t="s">
        <v>13271</v>
      </c>
      <c r="C99" s="8" t="s">
        <v>48</v>
      </c>
      <c r="D99" s="9">
        <v>67.73</v>
      </c>
      <c r="E99" s="9">
        <v>16.18</v>
      </c>
      <c r="F99" s="9">
        <v>63.92</v>
      </c>
      <c r="G99" s="9"/>
    </row>
    <row r="100" spans="1:7" ht="15.75" thickBot="1" x14ac:dyDescent="0.3">
      <c r="A100" s="6"/>
      <c r="B100" s="6"/>
      <c r="C100" s="6"/>
      <c r="D100" s="6"/>
      <c r="E100" s="6"/>
      <c r="F100" s="6"/>
      <c r="G100" s="6"/>
    </row>
    <row r="101" spans="1:7" ht="15.75" thickBot="1" x14ac:dyDescent="0.3">
      <c r="A101" s="7" t="s">
        <v>13306</v>
      </c>
      <c r="B101" s="7" t="s">
        <v>13273</v>
      </c>
      <c r="C101" s="8" t="s">
        <v>48</v>
      </c>
      <c r="D101" s="9">
        <v>79.89</v>
      </c>
      <c r="E101" s="9">
        <v>13.72</v>
      </c>
      <c r="F101" s="9">
        <v>66.38</v>
      </c>
      <c r="G101" s="9"/>
    </row>
    <row r="102" spans="1:7" ht="15.75" thickBot="1" x14ac:dyDescent="0.3">
      <c r="A102" s="6"/>
      <c r="B102" s="6"/>
      <c r="C102" s="6"/>
      <c r="D102" s="6"/>
      <c r="E102" s="6"/>
      <c r="F102" s="6"/>
      <c r="G102" s="6"/>
    </row>
    <row r="103" spans="1:7" ht="15.75" thickBot="1" x14ac:dyDescent="0.3">
      <c r="A103" s="7" t="s">
        <v>13307</v>
      </c>
      <c r="B103" s="7" t="s">
        <v>13308</v>
      </c>
      <c r="C103" s="8"/>
      <c r="D103" s="9"/>
      <c r="E103" s="9"/>
      <c r="F103" s="9"/>
      <c r="G103" s="9"/>
    </row>
    <row r="104" spans="1:7" ht="15.75" thickBot="1" x14ac:dyDescent="0.3">
      <c r="A104" s="6"/>
      <c r="B104" s="6"/>
      <c r="C104" s="6"/>
      <c r="D104" s="6"/>
      <c r="E104" s="6"/>
      <c r="F104" s="6"/>
      <c r="G104" s="6"/>
    </row>
    <row r="105" spans="1:7" ht="15.75" thickBot="1" x14ac:dyDescent="0.3">
      <c r="A105" s="7" t="s">
        <v>13309</v>
      </c>
      <c r="B105" s="7" t="s">
        <v>13265</v>
      </c>
      <c r="C105" s="8" t="s">
        <v>48</v>
      </c>
      <c r="D105" s="9">
        <v>68.88</v>
      </c>
      <c r="E105" s="9">
        <v>15.91</v>
      </c>
      <c r="F105" s="9">
        <v>64.180000000000007</v>
      </c>
      <c r="G105" s="9"/>
    </row>
    <row r="106" spans="1:7" ht="15.75" thickBot="1" x14ac:dyDescent="0.3">
      <c r="A106" s="6"/>
      <c r="B106" s="6"/>
      <c r="C106" s="6"/>
      <c r="D106" s="6"/>
      <c r="E106" s="6"/>
      <c r="F106" s="6"/>
      <c r="G106" s="6"/>
    </row>
    <row r="107" spans="1:7" ht="15.75" thickBot="1" x14ac:dyDescent="0.3">
      <c r="A107" s="7" t="s">
        <v>13310</v>
      </c>
      <c r="B107" s="7" t="s">
        <v>13269</v>
      </c>
      <c r="C107" s="8" t="s">
        <v>48</v>
      </c>
      <c r="D107" s="9">
        <v>69.81</v>
      </c>
      <c r="E107" s="9">
        <v>15.7</v>
      </c>
      <c r="F107" s="9">
        <v>64.39</v>
      </c>
      <c r="G107" s="9"/>
    </row>
    <row r="108" spans="1:7" ht="15.75" thickBot="1" x14ac:dyDescent="0.3">
      <c r="A108" s="6"/>
      <c r="B108" s="6"/>
      <c r="C108" s="6"/>
      <c r="D108" s="6"/>
      <c r="E108" s="6"/>
      <c r="F108" s="6"/>
      <c r="G108" s="6"/>
    </row>
    <row r="109" spans="1:7" ht="15.75" thickBot="1" x14ac:dyDescent="0.3">
      <c r="A109" s="7" t="s">
        <v>13311</v>
      </c>
      <c r="B109" s="7" t="s">
        <v>13271</v>
      </c>
      <c r="C109" s="8" t="s">
        <v>48</v>
      </c>
      <c r="D109" s="9">
        <v>73.150000000000006</v>
      </c>
      <c r="E109" s="9">
        <v>14.98</v>
      </c>
      <c r="F109" s="9">
        <v>65.11</v>
      </c>
      <c r="G109" s="9"/>
    </row>
    <row r="110" spans="1:7" ht="15.75" thickBot="1" x14ac:dyDescent="0.3">
      <c r="A110" s="6"/>
      <c r="B110" s="6"/>
      <c r="C110" s="6"/>
      <c r="D110" s="6"/>
      <c r="E110" s="6"/>
      <c r="F110" s="6"/>
      <c r="G110" s="6"/>
    </row>
    <row r="111" spans="1:7" ht="15.75" thickBot="1" x14ac:dyDescent="0.3">
      <c r="A111" s="7" t="s">
        <v>13312</v>
      </c>
      <c r="B111" s="7" t="s">
        <v>13273</v>
      </c>
      <c r="C111" s="8" t="s">
        <v>48</v>
      </c>
      <c r="D111" s="9">
        <v>77.17</v>
      </c>
      <c r="E111" s="9">
        <v>14.2</v>
      </c>
      <c r="F111" s="9">
        <v>65.89</v>
      </c>
      <c r="G111" s="9"/>
    </row>
    <row r="112" spans="1:7" ht="15.75" thickBot="1" x14ac:dyDescent="0.3">
      <c r="A112" s="6"/>
      <c r="B112" s="6"/>
      <c r="C112" s="6"/>
      <c r="D112" s="6"/>
      <c r="E112" s="6"/>
      <c r="F112" s="6"/>
      <c r="G112" s="6"/>
    </row>
    <row r="113" spans="1:7" ht="15.75" thickBot="1" x14ac:dyDescent="0.3">
      <c r="A113" s="7" t="s">
        <v>13313</v>
      </c>
      <c r="B113" s="7" t="s">
        <v>13314</v>
      </c>
      <c r="C113" s="8"/>
      <c r="D113" s="9"/>
      <c r="E113" s="9"/>
      <c r="F113" s="9"/>
      <c r="G113" s="9"/>
    </row>
    <row r="114" spans="1:7" ht="15.75" thickBot="1" x14ac:dyDescent="0.3">
      <c r="A114" s="6"/>
      <c r="B114" s="6"/>
      <c r="C114" s="6"/>
      <c r="D114" s="6"/>
      <c r="E114" s="6"/>
      <c r="F114" s="6"/>
      <c r="G114" s="6"/>
    </row>
    <row r="115" spans="1:7" ht="25.5" thickBot="1" x14ac:dyDescent="0.3">
      <c r="A115" s="7" t="s">
        <v>13315</v>
      </c>
      <c r="B115" s="7" t="s">
        <v>13316</v>
      </c>
      <c r="C115" s="8"/>
      <c r="D115" s="9"/>
      <c r="E115" s="9"/>
      <c r="F115" s="9"/>
      <c r="G115" s="9"/>
    </row>
    <row r="116" spans="1:7" ht="15.75" thickBot="1" x14ac:dyDescent="0.3">
      <c r="A116" s="6"/>
      <c r="B116" s="6"/>
      <c r="C116" s="6"/>
      <c r="D116" s="6"/>
      <c r="E116" s="6"/>
      <c r="F116" s="6"/>
      <c r="G116" s="6"/>
    </row>
    <row r="117" spans="1:7" ht="15.75" thickBot="1" x14ac:dyDescent="0.3">
      <c r="A117" s="7" t="s">
        <v>13317</v>
      </c>
      <c r="B117" s="7" t="s">
        <v>13318</v>
      </c>
      <c r="C117" s="8" t="s">
        <v>48</v>
      </c>
      <c r="D117" s="9">
        <v>62.12</v>
      </c>
      <c r="E117" s="9">
        <v>38.26</v>
      </c>
      <c r="F117" s="9">
        <v>41.82</v>
      </c>
      <c r="G117" s="9"/>
    </row>
    <row r="118" spans="1:7" ht="15.75" thickBot="1" x14ac:dyDescent="0.3">
      <c r="A118" s="6"/>
      <c r="B118" s="6"/>
      <c r="C118" s="6"/>
      <c r="D118" s="6"/>
      <c r="E118" s="6"/>
      <c r="F118" s="6"/>
      <c r="G118" s="6"/>
    </row>
    <row r="119" spans="1:7" ht="15.75" thickBot="1" x14ac:dyDescent="0.3">
      <c r="A119" s="7" t="s">
        <v>13319</v>
      </c>
      <c r="B119" s="7" t="s">
        <v>13320</v>
      </c>
      <c r="C119" s="8" t="s">
        <v>48</v>
      </c>
      <c r="D119" s="9">
        <v>64.48</v>
      </c>
      <c r="E119" s="9">
        <v>36.86</v>
      </c>
      <c r="F119" s="9">
        <v>43.24</v>
      </c>
      <c r="G119" s="9"/>
    </row>
    <row r="120" spans="1:7" ht="15.75" thickBot="1" x14ac:dyDescent="0.3">
      <c r="A120" s="6"/>
      <c r="B120" s="6"/>
      <c r="C120" s="6"/>
      <c r="D120" s="6"/>
      <c r="E120" s="6"/>
      <c r="F120" s="6"/>
      <c r="G120" s="6"/>
    </row>
    <row r="121" spans="1:7" ht="15.75" thickBot="1" x14ac:dyDescent="0.3">
      <c r="A121" s="7" t="s">
        <v>13321</v>
      </c>
      <c r="B121" s="7" t="s">
        <v>13322</v>
      </c>
      <c r="C121" s="8" t="s">
        <v>48</v>
      </c>
      <c r="D121" s="9">
        <v>71.040000000000006</v>
      </c>
      <c r="E121" s="9">
        <v>32.630000000000003</v>
      </c>
      <c r="F121" s="9">
        <v>47.47</v>
      </c>
      <c r="G121" s="9"/>
    </row>
    <row r="122" spans="1:7" ht="15.75" thickBot="1" x14ac:dyDescent="0.3">
      <c r="A122" s="6"/>
      <c r="B122" s="6"/>
      <c r="C122" s="6"/>
      <c r="D122" s="6"/>
      <c r="E122" s="6"/>
      <c r="F122" s="6"/>
      <c r="G122" s="6"/>
    </row>
    <row r="123" spans="1:7" ht="15.75" thickBot="1" x14ac:dyDescent="0.3">
      <c r="A123" s="7" t="s">
        <v>13323</v>
      </c>
      <c r="B123" s="7" t="s">
        <v>13324</v>
      </c>
      <c r="C123" s="8"/>
      <c r="D123" s="9"/>
      <c r="E123" s="9"/>
      <c r="F123" s="9"/>
      <c r="G123" s="9"/>
    </row>
    <row r="124" spans="1:7" ht="15.75" thickBot="1" x14ac:dyDescent="0.3">
      <c r="A124" s="6"/>
      <c r="B124" s="6"/>
      <c r="C124" s="6"/>
      <c r="D124" s="6"/>
      <c r="E124" s="6"/>
      <c r="F124" s="6"/>
      <c r="G124" s="6"/>
    </row>
    <row r="125" spans="1:7" ht="15.75" thickBot="1" x14ac:dyDescent="0.3">
      <c r="A125" s="7" t="s">
        <v>13325</v>
      </c>
      <c r="B125" s="7" t="s">
        <v>13326</v>
      </c>
      <c r="C125" s="8"/>
      <c r="D125" s="9"/>
      <c r="E125" s="9"/>
      <c r="F125" s="9"/>
      <c r="G125" s="9"/>
    </row>
    <row r="126" spans="1:7" ht="15.75" thickBot="1" x14ac:dyDescent="0.3">
      <c r="A126" s="6"/>
      <c r="B126" s="6"/>
      <c r="C126" s="6"/>
      <c r="D126" s="6"/>
      <c r="E126" s="6"/>
      <c r="F126" s="6"/>
      <c r="G126" s="6"/>
    </row>
    <row r="127" spans="1:7" ht="15.75" thickBot="1" x14ac:dyDescent="0.3">
      <c r="A127" s="7" t="s">
        <v>13327</v>
      </c>
      <c r="B127" s="7" t="s">
        <v>13265</v>
      </c>
      <c r="C127" s="8" t="s">
        <v>48</v>
      </c>
      <c r="D127" s="9">
        <v>25.23</v>
      </c>
      <c r="E127" s="9">
        <v>37.22</v>
      </c>
      <c r="F127" s="9">
        <v>42.89</v>
      </c>
      <c r="G127" s="9"/>
    </row>
    <row r="128" spans="1:7" ht="15.75" thickBot="1" x14ac:dyDescent="0.3">
      <c r="A128" s="6"/>
      <c r="B128" s="6"/>
      <c r="C128" s="6"/>
      <c r="D128" s="6"/>
      <c r="E128" s="6"/>
      <c r="F128" s="6"/>
      <c r="G128" s="6"/>
    </row>
    <row r="129" spans="1:7" ht="15.75" thickBot="1" x14ac:dyDescent="0.3">
      <c r="A129" s="7" t="s">
        <v>13328</v>
      </c>
      <c r="B129" s="7" t="s">
        <v>13267</v>
      </c>
      <c r="C129" s="8" t="s">
        <v>48</v>
      </c>
      <c r="D129" s="9">
        <v>28.61</v>
      </c>
      <c r="E129" s="9">
        <v>32.82</v>
      </c>
      <c r="F129" s="9">
        <v>47.29</v>
      </c>
      <c r="G129" s="9"/>
    </row>
    <row r="130" spans="1:7" ht="15.75" thickBot="1" x14ac:dyDescent="0.3">
      <c r="A130" s="6"/>
      <c r="B130" s="6"/>
      <c r="C130" s="6"/>
      <c r="D130" s="6"/>
      <c r="E130" s="6"/>
      <c r="F130" s="6"/>
      <c r="G130" s="6"/>
    </row>
    <row r="131" spans="1:7" ht="15.75" thickBot="1" x14ac:dyDescent="0.3">
      <c r="A131" s="7" t="s">
        <v>13329</v>
      </c>
      <c r="B131" s="7" t="s">
        <v>13269</v>
      </c>
      <c r="C131" s="8" t="s">
        <v>48</v>
      </c>
      <c r="D131" s="9">
        <v>33.950000000000003</v>
      </c>
      <c r="E131" s="9">
        <v>32.28</v>
      </c>
      <c r="F131" s="9">
        <v>47.81</v>
      </c>
      <c r="G131" s="9"/>
    </row>
    <row r="132" spans="1:7" ht="15.75" thickBot="1" x14ac:dyDescent="0.3">
      <c r="A132" s="6"/>
      <c r="B132" s="6"/>
      <c r="C132" s="6"/>
      <c r="D132" s="6"/>
      <c r="E132" s="6"/>
      <c r="F132" s="6"/>
      <c r="G132" s="6"/>
    </row>
    <row r="133" spans="1:7" ht="15.75" thickBot="1" x14ac:dyDescent="0.3">
      <c r="A133" s="7" t="s">
        <v>13330</v>
      </c>
      <c r="B133" s="7" t="s">
        <v>13271</v>
      </c>
      <c r="C133" s="8" t="s">
        <v>48</v>
      </c>
      <c r="D133" s="9">
        <v>40.44</v>
      </c>
      <c r="E133" s="9">
        <v>27.1</v>
      </c>
      <c r="F133" s="9">
        <v>52.99</v>
      </c>
      <c r="G133" s="9"/>
    </row>
    <row r="134" spans="1:7" ht="15.75" thickBot="1" x14ac:dyDescent="0.3">
      <c r="A134" s="6"/>
      <c r="B134" s="6"/>
      <c r="C134" s="6"/>
      <c r="D134" s="6"/>
      <c r="E134" s="6"/>
      <c r="F134" s="6"/>
      <c r="G134" s="6"/>
    </row>
    <row r="135" spans="1:7" ht="15.75" thickBot="1" x14ac:dyDescent="0.3">
      <c r="A135" s="7" t="s">
        <v>13331</v>
      </c>
      <c r="B135" s="7" t="s">
        <v>13332</v>
      </c>
      <c r="C135" s="8" t="s">
        <v>48</v>
      </c>
      <c r="D135" s="9">
        <v>48.81</v>
      </c>
      <c r="E135" s="9">
        <v>22.45</v>
      </c>
      <c r="F135" s="9">
        <v>57.63</v>
      </c>
      <c r="G135" s="9"/>
    </row>
    <row r="136" spans="1:7" ht="15.75" thickBot="1" x14ac:dyDescent="0.3">
      <c r="A136" s="6"/>
      <c r="B136" s="6"/>
      <c r="C136" s="6"/>
      <c r="D136" s="6"/>
      <c r="E136" s="6"/>
      <c r="F136" s="6"/>
      <c r="G136" s="6"/>
    </row>
    <row r="137" spans="1:7" ht="15.75" thickBot="1" x14ac:dyDescent="0.3">
      <c r="A137" s="7" t="s">
        <v>13333</v>
      </c>
      <c r="B137" s="7" t="s">
        <v>13334</v>
      </c>
      <c r="C137" s="8" t="s">
        <v>48</v>
      </c>
      <c r="D137" s="9">
        <v>62.85</v>
      </c>
      <c r="E137" s="9">
        <v>23.91</v>
      </c>
      <c r="F137" s="9">
        <v>56.18</v>
      </c>
      <c r="G137" s="9"/>
    </row>
    <row r="138" spans="1:7" ht="15.75" thickBot="1" x14ac:dyDescent="0.3">
      <c r="A138" s="6"/>
      <c r="B138" s="6"/>
      <c r="C138" s="6"/>
      <c r="D138" s="6"/>
      <c r="E138" s="6"/>
      <c r="F138" s="6"/>
      <c r="G138" s="6"/>
    </row>
    <row r="139" spans="1:7" ht="15.75" thickBot="1" x14ac:dyDescent="0.3">
      <c r="A139" s="7" t="s">
        <v>13335</v>
      </c>
      <c r="B139" s="7" t="s">
        <v>13336</v>
      </c>
      <c r="C139" s="8"/>
      <c r="D139" s="9"/>
      <c r="E139" s="9"/>
      <c r="F139" s="9"/>
      <c r="G139" s="9"/>
    </row>
    <row r="140" spans="1:7" ht="15.75" thickBot="1" x14ac:dyDescent="0.3">
      <c r="A140" s="6"/>
      <c r="B140" s="6"/>
      <c r="C140" s="6"/>
      <c r="D140" s="6"/>
      <c r="E140" s="6"/>
      <c r="F140" s="6"/>
      <c r="G140" s="6"/>
    </row>
    <row r="141" spans="1:7" ht="15.75" thickBot="1" x14ac:dyDescent="0.3">
      <c r="A141" s="7" t="s">
        <v>13337</v>
      </c>
      <c r="B141" s="7" t="s">
        <v>13265</v>
      </c>
      <c r="C141" s="8" t="s">
        <v>48</v>
      </c>
      <c r="D141" s="9">
        <v>29.1</v>
      </c>
      <c r="E141" s="9">
        <v>32.270000000000003</v>
      </c>
      <c r="F141" s="9">
        <v>47.8</v>
      </c>
      <c r="G141" s="9"/>
    </row>
    <row r="142" spans="1:7" ht="15.75" thickBot="1" x14ac:dyDescent="0.3">
      <c r="A142" s="6"/>
      <c r="B142" s="6"/>
      <c r="C142" s="6"/>
      <c r="D142" s="6"/>
      <c r="E142" s="6"/>
      <c r="F142" s="6"/>
      <c r="G142" s="6"/>
    </row>
    <row r="143" spans="1:7" ht="15.75" thickBot="1" x14ac:dyDescent="0.3">
      <c r="A143" s="7" t="s">
        <v>13338</v>
      </c>
      <c r="B143" s="7" t="s">
        <v>13267</v>
      </c>
      <c r="C143" s="8" t="s">
        <v>48</v>
      </c>
      <c r="D143" s="9">
        <v>33.42</v>
      </c>
      <c r="E143" s="9">
        <v>28.1</v>
      </c>
      <c r="F143" s="9">
        <v>52</v>
      </c>
      <c r="G143" s="9"/>
    </row>
    <row r="144" spans="1:7" ht="15.75" thickBot="1" x14ac:dyDescent="0.3">
      <c r="A144" s="6"/>
      <c r="B144" s="6"/>
      <c r="C144" s="6"/>
      <c r="D144" s="6"/>
      <c r="E144" s="6"/>
      <c r="F144" s="6"/>
      <c r="G144" s="6"/>
    </row>
    <row r="145" spans="1:7" ht="15.75" thickBot="1" x14ac:dyDescent="0.3">
      <c r="A145" s="7" t="s">
        <v>13339</v>
      </c>
      <c r="B145" s="7" t="s">
        <v>13269</v>
      </c>
      <c r="C145" s="8" t="s">
        <v>48</v>
      </c>
      <c r="D145" s="9">
        <v>39.78</v>
      </c>
      <c r="E145" s="9">
        <v>27.55</v>
      </c>
      <c r="F145" s="9">
        <v>52.54</v>
      </c>
      <c r="G145" s="9"/>
    </row>
    <row r="146" spans="1:7" ht="15.75" thickBot="1" x14ac:dyDescent="0.3">
      <c r="A146" s="6"/>
      <c r="B146" s="6"/>
      <c r="C146" s="6"/>
      <c r="D146" s="6"/>
      <c r="E146" s="6"/>
      <c r="F146" s="6"/>
      <c r="G146" s="6"/>
    </row>
    <row r="147" spans="1:7" ht="15.75" thickBot="1" x14ac:dyDescent="0.3">
      <c r="A147" s="7" t="s">
        <v>13340</v>
      </c>
      <c r="B147" s="7" t="s">
        <v>13271</v>
      </c>
      <c r="C147" s="8" t="s">
        <v>48</v>
      </c>
      <c r="D147" s="9">
        <v>48.16</v>
      </c>
      <c r="E147" s="9">
        <v>22.76</v>
      </c>
      <c r="F147" s="9">
        <v>57.33</v>
      </c>
      <c r="G147" s="9"/>
    </row>
    <row r="148" spans="1:7" ht="15.75" thickBot="1" x14ac:dyDescent="0.3">
      <c r="A148" s="6"/>
      <c r="B148" s="6"/>
      <c r="C148" s="6"/>
      <c r="D148" s="6"/>
      <c r="E148" s="6"/>
      <c r="F148" s="6"/>
      <c r="G148" s="6"/>
    </row>
    <row r="149" spans="1:7" ht="15.75" thickBot="1" x14ac:dyDescent="0.3">
      <c r="A149" s="7" t="s">
        <v>13341</v>
      </c>
      <c r="B149" s="7" t="s">
        <v>13273</v>
      </c>
      <c r="C149" s="8" t="s">
        <v>48</v>
      </c>
      <c r="D149" s="9">
        <v>59.16</v>
      </c>
      <c r="E149" s="9">
        <v>18.53</v>
      </c>
      <c r="F149" s="9">
        <v>61.56</v>
      </c>
      <c r="G149" s="9"/>
    </row>
    <row r="150" spans="1:7" ht="15.75" thickBot="1" x14ac:dyDescent="0.3">
      <c r="A150" s="6"/>
      <c r="B150" s="6"/>
      <c r="C150" s="6"/>
      <c r="D150" s="6"/>
      <c r="E150" s="6"/>
      <c r="F150" s="6"/>
      <c r="G150" s="6"/>
    </row>
    <row r="151" spans="1:7" ht="15.75" thickBot="1" x14ac:dyDescent="0.3">
      <c r="A151" s="7" t="s">
        <v>13342</v>
      </c>
      <c r="B151" s="7" t="s">
        <v>13334</v>
      </c>
      <c r="C151" s="8" t="s">
        <v>48</v>
      </c>
      <c r="D151" s="9">
        <v>78.459999999999994</v>
      </c>
      <c r="E151" s="9">
        <v>19.16</v>
      </c>
      <c r="F151" s="9">
        <v>60.95</v>
      </c>
      <c r="G151" s="9"/>
    </row>
    <row r="152" spans="1:7" ht="15.75" thickBot="1" x14ac:dyDescent="0.3">
      <c r="A152" s="6"/>
      <c r="B152" s="6"/>
      <c r="C152" s="6"/>
      <c r="D152" s="6"/>
      <c r="E152" s="6"/>
      <c r="F152" s="6"/>
      <c r="G152" s="6"/>
    </row>
    <row r="153" spans="1:7" ht="15.75" thickBot="1" x14ac:dyDescent="0.3">
      <c r="A153" s="7" t="s">
        <v>13343</v>
      </c>
      <c r="B153" s="7" t="s">
        <v>13344</v>
      </c>
      <c r="C153" s="8"/>
      <c r="D153" s="9"/>
      <c r="E153" s="9"/>
      <c r="F153" s="9"/>
      <c r="G153" s="9"/>
    </row>
    <row r="154" spans="1:7" ht="15.75" thickBot="1" x14ac:dyDescent="0.3">
      <c r="A154" s="6"/>
      <c r="B154" s="6"/>
      <c r="C154" s="6"/>
      <c r="D154" s="6"/>
      <c r="E154" s="6"/>
      <c r="F154" s="6"/>
      <c r="G154" s="6"/>
    </row>
    <row r="155" spans="1:7" ht="15.75" thickBot="1" x14ac:dyDescent="0.3">
      <c r="A155" s="7" t="s">
        <v>13345</v>
      </c>
      <c r="B155" s="7" t="s">
        <v>13346</v>
      </c>
      <c r="C155" s="8"/>
      <c r="D155" s="9"/>
      <c r="E155" s="9"/>
      <c r="F155" s="9"/>
      <c r="G155" s="9"/>
    </row>
    <row r="156" spans="1:7" ht="15.75" thickBot="1" x14ac:dyDescent="0.3">
      <c r="A156" s="6"/>
      <c r="B156" s="6"/>
      <c r="C156" s="6"/>
      <c r="D156" s="6"/>
      <c r="E156" s="6"/>
      <c r="F156" s="6"/>
      <c r="G156" s="6"/>
    </row>
    <row r="157" spans="1:7" ht="15.75" thickBot="1" x14ac:dyDescent="0.3">
      <c r="A157" s="7" t="s">
        <v>13347</v>
      </c>
      <c r="B157" s="7" t="s">
        <v>13348</v>
      </c>
      <c r="C157" s="8" t="s">
        <v>48</v>
      </c>
      <c r="D157" s="9">
        <v>41.53</v>
      </c>
      <c r="E157" s="9">
        <v>22.61</v>
      </c>
      <c r="F157" s="9">
        <v>57.48</v>
      </c>
      <c r="G157" s="9"/>
    </row>
    <row r="158" spans="1:7" ht="15.75" thickBot="1" x14ac:dyDescent="0.3">
      <c r="A158" s="6"/>
      <c r="B158" s="6"/>
      <c r="C158" s="6"/>
      <c r="D158" s="6"/>
      <c r="E158" s="6"/>
      <c r="F158" s="6"/>
      <c r="G158" s="6"/>
    </row>
    <row r="159" spans="1:7" ht="15.75" thickBot="1" x14ac:dyDescent="0.3">
      <c r="A159" s="7" t="s">
        <v>13349</v>
      </c>
      <c r="B159" s="7" t="s">
        <v>13350</v>
      </c>
      <c r="C159" s="8" t="s">
        <v>48</v>
      </c>
      <c r="D159" s="9">
        <v>47.87</v>
      </c>
      <c r="E159" s="9">
        <v>22.9</v>
      </c>
      <c r="F159" s="9">
        <v>57.2</v>
      </c>
      <c r="G159" s="9"/>
    </row>
    <row r="160" spans="1:7" ht="15.75" thickBot="1" x14ac:dyDescent="0.3">
      <c r="A160" s="6"/>
      <c r="B160" s="6"/>
      <c r="C160" s="6"/>
      <c r="D160" s="6"/>
      <c r="E160" s="6"/>
      <c r="F160" s="6"/>
      <c r="G160" s="6"/>
    </row>
    <row r="161" spans="1:7" ht="15.75" thickBot="1" x14ac:dyDescent="0.3">
      <c r="A161" s="7" t="s">
        <v>13351</v>
      </c>
      <c r="B161" s="7" t="s">
        <v>13352</v>
      </c>
      <c r="C161" s="8" t="s">
        <v>48</v>
      </c>
      <c r="D161" s="9">
        <v>62.76</v>
      </c>
      <c r="E161" s="9">
        <v>17.46</v>
      </c>
      <c r="F161" s="9">
        <v>62.62</v>
      </c>
      <c r="G161" s="9"/>
    </row>
    <row r="162" spans="1:7" ht="15.75" thickBot="1" x14ac:dyDescent="0.3">
      <c r="A162" s="6"/>
      <c r="B162" s="6"/>
      <c r="C162" s="6"/>
      <c r="D162" s="6"/>
      <c r="E162" s="6"/>
      <c r="F162" s="6"/>
      <c r="G162" s="6"/>
    </row>
    <row r="163" spans="1:7" ht="15.75" thickBot="1" x14ac:dyDescent="0.3">
      <c r="A163" s="7" t="s">
        <v>13353</v>
      </c>
      <c r="B163" s="7" t="s">
        <v>13354</v>
      </c>
      <c r="C163" s="8" t="s">
        <v>48</v>
      </c>
      <c r="D163" s="9">
        <v>76.959999999999994</v>
      </c>
      <c r="E163" s="9">
        <v>14.24</v>
      </c>
      <c r="F163" s="9">
        <v>65.849999999999994</v>
      </c>
      <c r="G163" s="9"/>
    </row>
    <row r="164" spans="1:7" ht="15.75" thickBot="1" x14ac:dyDescent="0.3">
      <c r="A164" s="6"/>
      <c r="B164" s="6"/>
      <c r="C164" s="6"/>
      <c r="D164" s="6"/>
      <c r="E164" s="6"/>
      <c r="F164" s="6"/>
      <c r="G164" s="6"/>
    </row>
    <row r="165" spans="1:7" ht="15.75" thickBot="1" x14ac:dyDescent="0.3">
      <c r="A165" s="7" t="s">
        <v>13355</v>
      </c>
      <c r="B165" s="7" t="s">
        <v>13356</v>
      </c>
      <c r="C165" s="8" t="s">
        <v>48</v>
      </c>
      <c r="D165" s="9">
        <v>113.81</v>
      </c>
      <c r="E165" s="9">
        <v>13.21</v>
      </c>
      <c r="F165" s="9">
        <v>66.88</v>
      </c>
      <c r="G165" s="9"/>
    </row>
    <row r="166" spans="1:7" ht="15.75" thickBot="1" x14ac:dyDescent="0.3">
      <c r="A166" s="6"/>
      <c r="B166" s="6"/>
      <c r="C166" s="6"/>
      <c r="D166" s="6"/>
      <c r="E166" s="6"/>
      <c r="F166" s="6"/>
      <c r="G166" s="6"/>
    </row>
    <row r="167" spans="1:7" ht="15.75" thickBot="1" x14ac:dyDescent="0.3">
      <c r="A167" s="7" t="s">
        <v>13357</v>
      </c>
      <c r="B167" s="7" t="s">
        <v>13358</v>
      </c>
      <c r="C167" s="8"/>
      <c r="D167" s="9"/>
      <c r="E167" s="9"/>
      <c r="F167" s="9"/>
      <c r="G167" s="9"/>
    </row>
    <row r="168" spans="1:7" ht="15.75" thickBot="1" x14ac:dyDescent="0.3">
      <c r="A168" s="6"/>
      <c r="B168" s="6"/>
      <c r="C168" s="6"/>
      <c r="D168" s="6"/>
      <c r="E168" s="6"/>
      <c r="F168" s="6"/>
      <c r="G168" s="6"/>
    </row>
    <row r="169" spans="1:7" ht="15.75" thickBot="1" x14ac:dyDescent="0.3">
      <c r="A169" s="7" t="s">
        <v>13359</v>
      </c>
      <c r="B169" s="7" t="s">
        <v>13348</v>
      </c>
      <c r="C169" s="8" t="s">
        <v>48</v>
      </c>
      <c r="D169" s="9">
        <v>47.29</v>
      </c>
      <c r="E169" s="9">
        <v>19.86</v>
      </c>
      <c r="F169" s="9">
        <v>60.25</v>
      </c>
      <c r="G169" s="9"/>
    </row>
    <row r="170" spans="1:7" ht="15.75" thickBot="1" x14ac:dyDescent="0.3">
      <c r="A170" s="6"/>
      <c r="B170" s="6"/>
      <c r="C170" s="6"/>
      <c r="D170" s="6"/>
      <c r="E170" s="6"/>
      <c r="F170" s="6"/>
      <c r="G170" s="6"/>
    </row>
    <row r="171" spans="1:7" ht="15.75" thickBot="1" x14ac:dyDescent="0.3">
      <c r="A171" s="7" t="s">
        <v>13360</v>
      </c>
      <c r="B171" s="7" t="s">
        <v>13350</v>
      </c>
      <c r="C171" s="8" t="s">
        <v>48</v>
      </c>
      <c r="D171" s="9">
        <v>56.42</v>
      </c>
      <c r="E171" s="9">
        <v>19.43</v>
      </c>
      <c r="F171" s="9">
        <v>60.67</v>
      </c>
      <c r="G171" s="9"/>
    </row>
    <row r="172" spans="1:7" ht="15.75" thickBot="1" x14ac:dyDescent="0.3">
      <c r="A172" s="6"/>
      <c r="B172" s="6"/>
      <c r="C172" s="6"/>
      <c r="D172" s="6"/>
      <c r="E172" s="6"/>
      <c r="F172" s="6"/>
      <c r="G172" s="6"/>
    </row>
    <row r="173" spans="1:7" ht="15.75" thickBot="1" x14ac:dyDescent="0.3">
      <c r="A173" s="7" t="s">
        <v>13361</v>
      </c>
      <c r="B173" s="7" t="s">
        <v>13352</v>
      </c>
      <c r="C173" s="8" t="s">
        <v>48</v>
      </c>
      <c r="D173" s="9">
        <v>70.3</v>
      </c>
      <c r="E173" s="9">
        <v>15.59</v>
      </c>
      <c r="F173" s="9">
        <v>64.510000000000005</v>
      </c>
      <c r="G173" s="9"/>
    </row>
    <row r="174" spans="1:7" ht="15.75" thickBot="1" x14ac:dyDescent="0.3">
      <c r="A174" s="6"/>
      <c r="B174" s="6"/>
      <c r="C174" s="6"/>
      <c r="D174" s="6"/>
      <c r="E174" s="6"/>
      <c r="F174" s="6"/>
      <c r="G174" s="6"/>
    </row>
    <row r="175" spans="1:7" ht="15.75" thickBot="1" x14ac:dyDescent="0.3">
      <c r="A175" s="7" t="s">
        <v>13362</v>
      </c>
      <c r="B175" s="7" t="s">
        <v>13354</v>
      </c>
      <c r="C175" s="8" t="s">
        <v>48</v>
      </c>
      <c r="D175" s="9">
        <v>87.18</v>
      </c>
      <c r="E175" s="9">
        <v>12.57</v>
      </c>
      <c r="F175" s="9">
        <v>67.52</v>
      </c>
      <c r="G175" s="9"/>
    </row>
    <row r="176" spans="1:7" ht="15.75" thickBot="1" x14ac:dyDescent="0.3">
      <c r="A176" s="6"/>
      <c r="B176" s="6"/>
      <c r="C176" s="6"/>
      <c r="D176" s="6"/>
      <c r="E176" s="6"/>
      <c r="F176" s="6"/>
      <c r="G176" s="6"/>
    </row>
    <row r="177" spans="1:7" ht="15.75" thickBot="1" x14ac:dyDescent="0.3">
      <c r="A177" s="7" t="s">
        <v>13363</v>
      </c>
      <c r="B177" s="7" t="s">
        <v>13356</v>
      </c>
      <c r="C177" s="8" t="s">
        <v>48</v>
      </c>
      <c r="D177" s="9">
        <v>128.01</v>
      </c>
      <c r="E177" s="9">
        <v>11.74</v>
      </c>
      <c r="F177" s="9">
        <v>68.349999999999994</v>
      </c>
      <c r="G177" s="9"/>
    </row>
    <row r="178" spans="1:7" ht="15.75" thickBot="1" x14ac:dyDescent="0.3">
      <c r="A178" s="6"/>
      <c r="B178" s="6"/>
      <c r="C178" s="6"/>
      <c r="D178" s="6"/>
      <c r="E178" s="6"/>
      <c r="F178" s="6"/>
      <c r="G178" s="6"/>
    </row>
    <row r="179" spans="1:7" ht="15.75" thickBot="1" x14ac:dyDescent="0.3">
      <c r="A179" s="7" t="s">
        <v>13364</v>
      </c>
      <c r="B179" s="7" t="s">
        <v>13365</v>
      </c>
      <c r="C179" s="8"/>
      <c r="D179" s="9"/>
      <c r="E179" s="9"/>
      <c r="F179" s="9"/>
      <c r="G179" s="9"/>
    </row>
    <row r="180" spans="1:7" ht="15.75" thickBot="1" x14ac:dyDescent="0.3">
      <c r="A180" s="6"/>
      <c r="B180" s="6"/>
      <c r="C180" s="6"/>
      <c r="D180" s="6"/>
      <c r="E180" s="6"/>
      <c r="F180" s="6"/>
      <c r="G180" s="6"/>
    </row>
    <row r="181" spans="1:7" ht="15.75" thickBot="1" x14ac:dyDescent="0.3">
      <c r="A181" s="7" t="s">
        <v>13366</v>
      </c>
      <c r="B181" s="7" t="s">
        <v>13367</v>
      </c>
      <c r="C181" s="8"/>
      <c r="D181" s="9"/>
      <c r="E181" s="9"/>
      <c r="F181" s="9"/>
      <c r="G181" s="9"/>
    </row>
    <row r="182" spans="1:7" ht="15.75" thickBot="1" x14ac:dyDescent="0.3">
      <c r="A182" s="6"/>
      <c r="B182" s="6"/>
      <c r="C182" s="6"/>
      <c r="D182" s="6"/>
      <c r="E182" s="6"/>
      <c r="F182" s="6"/>
      <c r="G182" s="6"/>
    </row>
    <row r="183" spans="1:7" ht="15.75" thickBot="1" x14ac:dyDescent="0.3">
      <c r="A183" s="7" t="s">
        <v>13368</v>
      </c>
      <c r="B183" s="7" t="s">
        <v>13285</v>
      </c>
      <c r="C183" s="8" t="s">
        <v>48</v>
      </c>
      <c r="D183" s="9">
        <v>45.41</v>
      </c>
      <c r="E183" s="9">
        <v>24.14</v>
      </c>
      <c r="F183" s="9">
        <v>55.96</v>
      </c>
      <c r="G183" s="9"/>
    </row>
    <row r="184" spans="1:7" ht="15.75" thickBot="1" x14ac:dyDescent="0.3">
      <c r="A184" s="6"/>
      <c r="B184" s="6"/>
      <c r="C184" s="6"/>
      <c r="D184" s="6"/>
      <c r="E184" s="6"/>
      <c r="F184" s="6"/>
      <c r="G184" s="6"/>
    </row>
    <row r="185" spans="1:7" ht="15.75" thickBot="1" x14ac:dyDescent="0.3">
      <c r="A185" s="7" t="s">
        <v>13369</v>
      </c>
      <c r="B185" s="7" t="s">
        <v>13287</v>
      </c>
      <c r="C185" s="8" t="s">
        <v>48</v>
      </c>
      <c r="D185" s="9">
        <v>49.13</v>
      </c>
      <c r="E185" s="9">
        <v>22.31</v>
      </c>
      <c r="F185" s="9">
        <v>57.79</v>
      </c>
      <c r="G185" s="9"/>
    </row>
    <row r="186" spans="1:7" ht="15.75" thickBot="1" x14ac:dyDescent="0.3">
      <c r="A186" s="6"/>
      <c r="B186" s="6"/>
      <c r="C186" s="6"/>
      <c r="D186" s="6"/>
      <c r="E186" s="6"/>
      <c r="F186" s="6"/>
      <c r="G186" s="6"/>
    </row>
    <row r="187" spans="1:7" ht="15.75" thickBot="1" x14ac:dyDescent="0.3">
      <c r="A187" s="7" t="s">
        <v>13370</v>
      </c>
      <c r="B187" s="7" t="s">
        <v>13289</v>
      </c>
      <c r="C187" s="8" t="s">
        <v>48</v>
      </c>
      <c r="D187" s="9">
        <v>57.12</v>
      </c>
      <c r="E187" s="9">
        <v>26.31</v>
      </c>
      <c r="F187" s="9">
        <v>53.78</v>
      </c>
      <c r="G187" s="9"/>
    </row>
    <row r="188" spans="1:7" ht="15.75" thickBot="1" x14ac:dyDescent="0.3">
      <c r="A188" s="6"/>
      <c r="B188" s="6"/>
      <c r="C188" s="6"/>
      <c r="D188" s="6"/>
      <c r="E188" s="6"/>
      <c r="F188" s="6"/>
      <c r="G188" s="6"/>
    </row>
    <row r="189" spans="1:7" ht="15.75" thickBot="1" x14ac:dyDescent="0.3">
      <c r="A189" s="7" t="s">
        <v>13371</v>
      </c>
      <c r="B189" s="7" t="s">
        <v>13372</v>
      </c>
      <c r="C189" s="8" t="s">
        <v>48</v>
      </c>
      <c r="D189" s="9">
        <v>61.15</v>
      </c>
      <c r="E189" s="9">
        <v>24.58</v>
      </c>
      <c r="F189" s="9">
        <v>55.52</v>
      </c>
      <c r="G189" s="9"/>
    </row>
    <row r="190" spans="1:7" ht="15.75" thickBot="1" x14ac:dyDescent="0.3">
      <c r="A190" s="6"/>
      <c r="B190" s="6"/>
      <c r="C190" s="6"/>
      <c r="D190" s="6"/>
      <c r="E190" s="6"/>
      <c r="F190" s="6"/>
      <c r="G190" s="6"/>
    </row>
    <row r="191" spans="1:7" ht="15.75" thickBot="1" x14ac:dyDescent="0.3">
      <c r="A191" s="7" t="s">
        <v>13373</v>
      </c>
      <c r="B191" s="7" t="s">
        <v>13374</v>
      </c>
      <c r="C191" s="8"/>
      <c r="D191" s="9"/>
      <c r="E191" s="9"/>
      <c r="F191" s="9"/>
      <c r="G191" s="9"/>
    </row>
    <row r="192" spans="1:7" ht="15.75" thickBot="1" x14ac:dyDescent="0.3">
      <c r="A192" s="6"/>
      <c r="B192" s="6"/>
      <c r="C192" s="6"/>
      <c r="D192" s="6"/>
      <c r="E192" s="6"/>
      <c r="F192" s="6"/>
      <c r="G192" s="6"/>
    </row>
    <row r="193" spans="1:7" ht="15.75" thickBot="1" x14ac:dyDescent="0.3">
      <c r="A193" s="7" t="s">
        <v>13375</v>
      </c>
      <c r="B193" s="7" t="s">
        <v>13376</v>
      </c>
      <c r="C193" s="8"/>
      <c r="D193" s="9"/>
      <c r="E193" s="9"/>
      <c r="F193" s="9"/>
      <c r="G193" s="9"/>
    </row>
    <row r="194" spans="1:7" ht="15.75" thickBot="1" x14ac:dyDescent="0.3">
      <c r="A194" s="6"/>
      <c r="B194" s="6"/>
      <c r="C194" s="6"/>
      <c r="D194" s="6"/>
      <c r="E194" s="6"/>
      <c r="F194" s="6"/>
      <c r="G194" s="6"/>
    </row>
    <row r="195" spans="1:7" ht="15.75" thickBot="1" x14ac:dyDescent="0.3">
      <c r="A195" s="7" t="s">
        <v>13377</v>
      </c>
      <c r="B195" s="7" t="s">
        <v>13378</v>
      </c>
      <c r="C195" s="8" t="s">
        <v>48</v>
      </c>
      <c r="D195" s="9">
        <v>126.78</v>
      </c>
      <c r="E195" s="9">
        <v>18.75</v>
      </c>
      <c r="F195" s="9">
        <v>61.34</v>
      </c>
      <c r="G195" s="9"/>
    </row>
    <row r="196" spans="1:7" ht="15.75" thickBot="1" x14ac:dyDescent="0.3">
      <c r="A196" s="6"/>
      <c r="B196" s="6"/>
      <c r="C196" s="6"/>
      <c r="D196" s="6"/>
      <c r="E196" s="6"/>
      <c r="F196" s="6"/>
      <c r="G196" s="6"/>
    </row>
    <row r="197" spans="1:7" ht="15.75" thickBot="1" x14ac:dyDescent="0.3">
      <c r="A197" s="7" t="s">
        <v>13379</v>
      </c>
      <c r="B197" s="7" t="s">
        <v>13380</v>
      </c>
      <c r="C197" s="8" t="s">
        <v>48</v>
      </c>
      <c r="D197" s="9">
        <v>148.04</v>
      </c>
      <c r="E197" s="9">
        <v>16.059999999999999</v>
      </c>
      <c r="F197" s="9">
        <v>64.040000000000006</v>
      </c>
      <c r="G197" s="9"/>
    </row>
    <row r="198" spans="1:7" ht="15.75" thickBot="1" x14ac:dyDescent="0.3">
      <c r="A198" s="6"/>
      <c r="B198" s="6"/>
      <c r="C198" s="6"/>
      <c r="D198" s="6"/>
      <c r="E198" s="6"/>
      <c r="F198" s="6"/>
      <c r="G198" s="6"/>
    </row>
    <row r="199" spans="1:7" ht="15.75" thickBot="1" x14ac:dyDescent="0.3">
      <c r="A199" s="7" t="s">
        <v>13381</v>
      </c>
      <c r="B199" s="7" t="s">
        <v>13382</v>
      </c>
      <c r="C199" s="8" t="s">
        <v>48</v>
      </c>
      <c r="D199" s="9">
        <v>166.01</v>
      </c>
      <c r="E199" s="9">
        <v>14.32</v>
      </c>
      <c r="F199" s="9">
        <v>65.78</v>
      </c>
      <c r="G199" s="9"/>
    </row>
    <row r="200" spans="1:7" ht="15.75" thickBot="1" x14ac:dyDescent="0.3">
      <c r="A200" s="6"/>
      <c r="B200" s="6"/>
      <c r="C200" s="6"/>
      <c r="D200" s="6"/>
      <c r="E200" s="6"/>
      <c r="F200" s="6"/>
      <c r="G200" s="6"/>
    </row>
    <row r="201" spans="1:7" ht="15.75" thickBot="1" x14ac:dyDescent="0.3">
      <c r="A201" s="7" t="s">
        <v>13383</v>
      </c>
      <c r="B201" s="7" t="s">
        <v>13384</v>
      </c>
      <c r="C201" s="8"/>
      <c r="D201" s="9"/>
      <c r="E201" s="9"/>
      <c r="F201" s="9"/>
      <c r="G201" s="9"/>
    </row>
    <row r="202" spans="1:7" ht="15.75" thickBot="1" x14ac:dyDescent="0.3">
      <c r="A202" s="6"/>
      <c r="B202" s="6"/>
      <c r="C202" s="6"/>
      <c r="D202" s="6"/>
      <c r="E202" s="6"/>
      <c r="F202" s="6"/>
      <c r="G202" s="6"/>
    </row>
    <row r="203" spans="1:7" ht="15.75" thickBot="1" x14ac:dyDescent="0.3">
      <c r="A203" s="7" t="s">
        <v>13385</v>
      </c>
      <c r="B203" s="7" t="s">
        <v>13386</v>
      </c>
      <c r="C203" s="8" t="s">
        <v>48</v>
      </c>
      <c r="D203" s="9">
        <v>4.99</v>
      </c>
      <c r="E203" s="9"/>
      <c r="F203" s="9">
        <v>80.16</v>
      </c>
      <c r="G203" s="9"/>
    </row>
    <row r="204" spans="1:7" ht="15.75" thickBot="1" x14ac:dyDescent="0.3">
      <c r="A204" s="6"/>
      <c r="B204" s="6"/>
      <c r="C204" s="6"/>
      <c r="D204" s="6"/>
      <c r="E204" s="6"/>
      <c r="F204" s="6"/>
      <c r="G204" s="6"/>
    </row>
    <row r="205" spans="1:7" ht="15.75" thickBot="1" x14ac:dyDescent="0.3">
      <c r="A205" s="7" t="s">
        <v>13387</v>
      </c>
      <c r="B205" s="7" t="s">
        <v>13388</v>
      </c>
      <c r="C205" s="8" t="s">
        <v>48</v>
      </c>
      <c r="D205" s="9">
        <v>7.49</v>
      </c>
      <c r="E205" s="9"/>
      <c r="F205" s="9">
        <v>80.11</v>
      </c>
      <c r="G205" s="9"/>
    </row>
    <row r="206" spans="1:7" ht="15.75" thickBot="1" x14ac:dyDescent="0.3">
      <c r="A206" s="6"/>
      <c r="B206" s="6"/>
      <c r="C206" s="6"/>
      <c r="D206" s="6"/>
      <c r="E206" s="6"/>
      <c r="F206" s="6"/>
      <c r="G206" s="6"/>
    </row>
    <row r="207" spans="1:7" ht="15.75" thickBot="1" x14ac:dyDescent="0.3">
      <c r="A207" s="7" t="s">
        <v>13389</v>
      </c>
      <c r="B207" s="7" t="s">
        <v>13390</v>
      </c>
      <c r="C207" s="8" t="s">
        <v>48</v>
      </c>
      <c r="D207" s="9">
        <v>7.49</v>
      </c>
      <c r="E207" s="9"/>
      <c r="F207" s="9">
        <v>80.11</v>
      </c>
      <c r="G207" s="9"/>
    </row>
    <row r="208" spans="1:7" ht="15.75" thickBot="1" x14ac:dyDescent="0.3">
      <c r="A208" s="6"/>
      <c r="B208" s="6"/>
      <c r="C208" s="6"/>
      <c r="D208" s="6"/>
      <c r="E208" s="6"/>
      <c r="F208" s="6"/>
      <c r="G208" s="6"/>
    </row>
    <row r="209" spans="1:7" ht="15.75" thickBot="1" x14ac:dyDescent="0.3">
      <c r="A209" s="7" t="s">
        <v>13391</v>
      </c>
      <c r="B209" s="7" t="s">
        <v>13392</v>
      </c>
      <c r="C209" s="8"/>
      <c r="D209" s="9"/>
      <c r="E209" s="9"/>
      <c r="F209" s="9"/>
      <c r="G209" s="9"/>
    </row>
    <row r="210" spans="1:7" ht="15.75" thickBot="1" x14ac:dyDescent="0.3">
      <c r="A210" s="6"/>
      <c r="B210" s="6"/>
      <c r="C210" s="6"/>
      <c r="D210" s="6"/>
      <c r="E210" s="6"/>
      <c r="F210" s="6"/>
      <c r="G210" s="6"/>
    </row>
    <row r="211" spans="1:7" ht="37.5" thickBot="1" x14ac:dyDescent="0.3">
      <c r="A211" s="7" t="s">
        <v>13393</v>
      </c>
      <c r="B211" s="7" t="s">
        <v>13394</v>
      </c>
      <c r="C211" s="8"/>
      <c r="D211" s="9"/>
      <c r="E211" s="9"/>
      <c r="F211" s="9"/>
      <c r="G211" s="9"/>
    </row>
    <row r="212" spans="1:7" ht="15.75" thickBot="1" x14ac:dyDescent="0.3">
      <c r="A212" s="6"/>
      <c r="B212" s="6"/>
      <c r="C212" s="6"/>
      <c r="D212" s="6"/>
      <c r="E212" s="6"/>
      <c r="F212" s="6"/>
      <c r="G212" s="6"/>
    </row>
    <row r="213" spans="1:7" ht="15.75" thickBot="1" x14ac:dyDescent="0.3">
      <c r="A213" s="7" t="s">
        <v>13395</v>
      </c>
      <c r="B213" s="7" t="s">
        <v>13396</v>
      </c>
      <c r="C213" s="8" t="s">
        <v>48</v>
      </c>
      <c r="D213" s="9">
        <v>29.61</v>
      </c>
      <c r="E213" s="9">
        <v>27.73</v>
      </c>
      <c r="F213" s="9">
        <v>52.38</v>
      </c>
      <c r="G213" s="9"/>
    </row>
    <row r="214" spans="1:7" ht="15.75" thickBot="1" x14ac:dyDescent="0.3">
      <c r="A214" s="6"/>
      <c r="B214" s="6"/>
      <c r="C214" s="6"/>
      <c r="D214" s="6"/>
      <c r="E214" s="6"/>
      <c r="F214" s="6"/>
      <c r="G214" s="6"/>
    </row>
    <row r="215" spans="1:7" ht="15.75" thickBot="1" x14ac:dyDescent="0.3">
      <c r="A215" s="7" t="s">
        <v>13397</v>
      </c>
      <c r="B215" s="7" t="s">
        <v>13398</v>
      </c>
      <c r="C215" s="8" t="s">
        <v>48</v>
      </c>
      <c r="D215" s="9">
        <v>43.84</v>
      </c>
      <c r="E215" s="9">
        <v>20.62</v>
      </c>
      <c r="F215" s="9">
        <v>59.47</v>
      </c>
      <c r="G215" s="9"/>
    </row>
    <row r="216" spans="1:7" ht="15.75" thickBot="1" x14ac:dyDescent="0.3">
      <c r="A216" s="6"/>
      <c r="B216" s="6"/>
      <c r="C216" s="6"/>
      <c r="D216" s="6"/>
      <c r="E216" s="6"/>
      <c r="F216" s="6"/>
      <c r="G216" s="6"/>
    </row>
    <row r="217" spans="1:7" ht="15.75" thickBot="1" x14ac:dyDescent="0.3">
      <c r="A217" s="7" t="s">
        <v>13399</v>
      </c>
      <c r="B217" s="7" t="s">
        <v>13400</v>
      </c>
      <c r="C217" s="8" t="s">
        <v>48</v>
      </c>
      <c r="D217" s="9">
        <v>6.77</v>
      </c>
      <c r="E217" s="9">
        <v>13.29</v>
      </c>
      <c r="F217" s="9">
        <v>66.77</v>
      </c>
      <c r="G217" s="9"/>
    </row>
    <row r="218" spans="1:7" ht="15.75" thickBot="1" x14ac:dyDescent="0.3">
      <c r="A218" s="6"/>
      <c r="B218" s="6"/>
      <c r="C218" s="6"/>
      <c r="D218" s="6"/>
      <c r="E218" s="6"/>
      <c r="F218" s="6"/>
      <c r="G218" s="6"/>
    </row>
    <row r="219" spans="1:7" ht="15.75" thickBot="1" x14ac:dyDescent="0.3">
      <c r="A219" s="7" t="s">
        <v>13401</v>
      </c>
      <c r="B219" s="7" t="s">
        <v>13402</v>
      </c>
      <c r="C219" s="8"/>
      <c r="D219" s="9"/>
      <c r="E219" s="9"/>
      <c r="F219" s="9"/>
      <c r="G219" s="9"/>
    </row>
    <row r="220" spans="1:7" ht="15.75" thickBot="1" x14ac:dyDescent="0.3">
      <c r="A220" s="6"/>
      <c r="B220" s="6"/>
      <c r="C220" s="6"/>
      <c r="D220" s="6"/>
      <c r="E220" s="6"/>
      <c r="F220" s="6"/>
      <c r="G220" s="6"/>
    </row>
    <row r="221" spans="1:7" ht="15.75" thickBot="1" x14ac:dyDescent="0.3">
      <c r="A221" s="7" t="s">
        <v>13403</v>
      </c>
      <c r="B221" s="7" t="s">
        <v>13404</v>
      </c>
      <c r="C221" s="8"/>
      <c r="D221" s="9"/>
      <c r="E221" s="9"/>
      <c r="F221" s="9"/>
      <c r="G221" s="9"/>
    </row>
    <row r="222" spans="1:7" ht="15.75" thickBot="1" x14ac:dyDescent="0.3">
      <c r="A222" s="6"/>
      <c r="B222" s="6"/>
      <c r="C222" s="6"/>
      <c r="D222" s="6"/>
      <c r="E222" s="6"/>
      <c r="F222" s="6"/>
      <c r="G222" s="6"/>
    </row>
    <row r="223" spans="1:7" ht="15.75" thickBot="1" x14ac:dyDescent="0.3">
      <c r="A223" s="7" t="s">
        <v>13405</v>
      </c>
      <c r="B223" s="7" t="s">
        <v>13406</v>
      </c>
      <c r="C223" s="8" t="s">
        <v>48</v>
      </c>
      <c r="D223" s="9">
        <v>33.81</v>
      </c>
      <c r="E223" s="9">
        <v>18.93</v>
      </c>
      <c r="F223" s="9">
        <v>61.17</v>
      </c>
      <c r="G223" s="9"/>
    </row>
    <row r="224" spans="1:7" ht="15.75" thickBot="1" x14ac:dyDescent="0.3">
      <c r="A224" s="6"/>
      <c r="B224" s="6"/>
      <c r="C224" s="6"/>
      <c r="D224" s="6"/>
      <c r="E224" s="6"/>
      <c r="F224" s="6"/>
      <c r="G224" s="6"/>
    </row>
    <row r="225" spans="1:7" ht="15.75" thickBot="1" x14ac:dyDescent="0.3">
      <c r="A225" s="7" t="s">
        <v>13407</v>
      </c>
      <c r="B225" s="7" t="s">
        <v>13408</v>
      </c>
      <c r="C225" s="8" t="s">
        <v>48</v>
      </c>
      <c r="D225" s="9">
        <v>39.159999999999997</v>
      </c>
      <c r="E225" s="9">
        <v>16.34</v>
      </c>
      <c r="F225" s="9">
        <v>63.76</v>
      </c>
      <c r="G225" s="9"/>
    </row>
    <row r="226" spans="1:7" ht="15.75" thickBot="1" x14ac:dyDescent="0.3">
      <c r="A226" s="6"/>
      <c r="B226" s="6"/>
      <c r="C226" s="6"/>
      <c r="D226" s="6"/>
      <c r="E226" s="6"/>
      <c r="F226" s="6"/>
      <c r="G226" s="6"/>
    </row>
    <row r="227" spans="1:7" ht="15.75" thickBot="1" x14ac:dyDescent="0.3">
      <c r="A227" s="7" t="s">
        <v>13409</v>
      </c>
      <c r="B227" s="7" t="s">
        <v>13410</v>
      </c>
      <c r="C227" s="8"/>
      <c r="D227" s="9"/>
      <c r="E227" s="9"/>
      <c r="F227" s="9"/>
      <c r="G227" s="9"/>
    </row>
    <row r="228" spans="1:7" ht="15.75" thickBot="1" x14ac:dyDescent="0.3">
      <c r="A228" s="6"/>
      <c r="B228" s="6"/>
      <c r="C228" s="6"/>
      <c r="D228" s="6"/>
      <c r="E228" s="6"/>
      <c r="F228" s="6"/>
      <c r="G228" s="6"/>
    </row>
    <row r="229" spans="1:7" ht="15.75" thickBot="1" x14ac:dyDescent="0.3">
      <c r="A229" s="7" t="s">
        <v>13411</v>
      </c>
      <c r="B229" s="7" t="s">
        <v>13406</v>
      </c>
      <c r="C229" s="8" t="s">
        <v>48</v>
      </c>
      <c r="D229" s="9">
        <v>45.79</v>
      </c>
      <c r="E229" s="9">
        <v>13.98</v>
      </c>
      <c r="F229" s="9">
        <v>66.13</v>
      </c>
      <c r="G229" s="9"/>
    </row>
    <row r="230" spans="1:7" ht="15.75" thickBot="1" x14ac:dyDescent="0.3">
      <c r="A230" s="6"/>
      <c r="B230" s="6"/>
      <c r="C230" s="6"/>
      <c r="D230" s="6"/>
      <c r="E230" s="6"/>
      <c r="F230" s="6"/>
      <c r="G230" s="6"/>
    </row>
    <row r="231" spans="1:7" ht="15.75" thickBot="1" x14ac:dyDescent="0.3">
      <c r="A231" s="7" t="s">
        <v>13412</v>
      </c>
      <c r="B231" s="7" t="s">
        <v>13408</v>
      </c>
      <c r="C231" s="8" t="s">
        <v>48</v>
      </c>
      <c r="D231" s="9">
        <v>51.15</v>
      </c>
      <c r="E231" s="9">
        <v>12.51</v>
      </c>
      <c r="F231" s="9">
        <v>67.59</v>
      </c>
      <c r="G231" s="9"/>
    </row>
    <row r="232" spans="1:7" ht="15.75" thickBot="1" x14ac:dyDescent="0.3">
      <c r="A232" s="6"/>
      <c r="B232" s="6"/>
      <c r="C232" s="6"/>
      <c r="D232" s="6"/>
      <c r="E232" s="6"/>
      <c r="F232" s="6"/>
      <c r="G232" s="6"/>
    </row>
    <row r="233" spans="1:7" ht="15.75" thickBot="1" x14ac:dyDescent="0.3">
      <c r="A233" s="7" t="s">
        <v>13413</v>
      </c>
      <c r="B233" s="7" t="s">
        <v>13414</v>
      </c>
      <c r="C233" s="8"/>
      <c r="D233" s="9"/>
      <c r="E233" s="9"/>
      <c r="F233" s="9"/>
      <c r="G233" s="9"/>
    </row>
    <row r="234" spans="1:7" ht="15.75" thickBot="1" x14ac:dyDescent="0.3">
      <c r="A234" s="6"/>
      <c r="B234" s="6"/>
      <c r="C234" s="6"/>
      <c r="D234" s="6"/>
      <c r="E234" s="6"/>
      <c r="F234" s="6"/>
      <c r="G234" s="6"/>
    </row>
    <row r="235" spans="1:7" ht="15.75" thickBot="1" x14ac:dyDescent="0.3">
      <c r="A235" s="7" t="s">
        <v>13415</v>
      </c>
      <c r="B235" s="7" t="s">
        <v>13416</v>
      </c>
      <c r="C235" s="8"/>
      <c r="D235" s="9"/>
      <c r="E235" s="9"/>
      <c r="F235" s="9"/>
      <c r="G235" s="9"/>
    </row>
    <row r="236" spans="1:7" ht="15.75" thickBot="1" x14ac:dyDescent="0.3">
      <c r="A236" s="6"/>
      <c r="B236" s="6"/>
      <c r="C236" s="6"/>
      <c r="D236" s="6"/>
      <c r="E236" s="6"/>
      <c r="F236" s="6"/>
      <c r="G236" s="6"/>
    </row>
    <row r="237" spans="1:7" ht="15.75" thickBot="1" x14ac:dyDescent="0.3">
      <c r="A237" s="7" t="s">
        <v>13417</v>
      </c>
      <c r="B237" s="7" t="s">
        <v>13418</v>
      </c>
      <c r="C237" s="8" t="s">
        <v>48</v>
      </c>
      <c r="D237" s="9">
        <v>24.43</v>
      </c>
      <c r="E237" s="9">
        <v>26.2</v>
      </c>
      <c r="F237" s="9">
        <v>53.91</v>
      </c>
      <c r="G237" s="9"/>
    </row>
    <row r="238" spans="1:7" ht="15.75" thickBot="1" x14ac:dyDescent="0.3">
      <c r="A238" s="6"/>
      <c r="B238" s="6"/>
      <c r="C238" s="6"/>
      <c r="D238" s="6"/>
      <c r="E238" s="6"/>
      <c r="F238" s="6"/>
      <c r="G238" s="6"/>
    </row>
    <row r="239" spans="1:7" ht="15.75" thickBot="1" x14ac:dyDescent="0.3">
      <c r="A239" s="7" t="s">
        <v>13419</v>
      </c>
      <c r="B239" s="7" t="s">
        <v>13420</v>
      </c>
      <c r="C239" s="8" t="s">
        <v>48</v>
      </c>
      <c r="D239" s="9">
        <v>27.36</v>
      </c>
      <c r="E239" s="9">
        <v>23.39</v>
      </c>
      <c r="F239" s="9">
        <v>56.69</v>
      </c>
      <c r="G239" s="9"/>
    </row>
    <row r="240" spans="1:7" ht="15.75" thickBot="1" x14ac:dyDescent="0.3">
      <c r="A240" s="6"/>
      <c r="B240" s="6"/>
      <c r="C240" s="6"/>
      <c r="D240" s="6"/>
      <c r="E240" s="6"/>
      <c r="F240" s="6"/>
      <c r="G240" s="6"/>
    </row>
    <row r="241" spans="1:7" ht="15.75" thickBot="1" x14ac:dyDescent="0.3">
      <c r="A241" s="7" t="s">
        <v>13421</v>
      </c>
      <c r="B241" s="7" t="s">
        <v>13406</v>
      </c>
      <c r="C241" s="8" t="s">
        <v>48</v>
      </c>
      <c r="D241" s="9">
        <v>32.130000000000003</v>
      </c>
      <c r="E241" s="9">
        <v>19.920000000000002</v>
      </c>
      <c r="F241" s="9">
        <v>60.19</v>
      </c>
      <c r="G241" s="9"/>
    </row>
    <row r="242" spans="1:7" ht="15.75" thickBot="1" x14ac:dyDescent="0.3">
      <c r="A242" s="6"/>
      <c r="B242" s="6"/>
      <c r="C242" s="6"/>
      <c r="D242" s="6"/>
      <c r="E242" s="6"/>
      <c r="F242" s="6"/>
      <c r="G242" s="6"/>
    </row>
    <row r="243" spans="1:7" ht="15.75" thickBot="1" x14ac:dyDescent="0.3">
      <c r="A243" s="7" t="s">
        <v>13422</v>
      </c>
      <c r="B243" s="7" t="s">
        <v>13423</v>
      </c>
      <c r="C243" s="8"/>
      <c r="D243" s="9"/>
      <c r="E243" s="9"/>
      <c r="F243" s="9"/>
      <c r="G243" s="9"/>
    </row>
    <row r="244" spans="1:7" ht="15.75" thickBot="1" x14ac:dyDescent="0.3">
      <c r="A244" s="6"/>
      <c r="B244" s="6"/>
      <c r="C244" s="6"/>
      <c r="D244" s="6"/>
      <c r="E244" s="6"/>
      <c r="F244" s="6"/>
      <c r="G244" s="6"/>
    </row>
    <row r="245" spans="1:7" ht="15.75" thickBot="1" x14ac:dyDescent="0.3">
      <c r="A245" s="7" t="s">
        <v>13424</v>
      </c>
      <c r="B245" s="7" t="s">
        <v>13425</v>
      </c>
      <c r="C245" s="8" t="s">
        <v>48</v>
      </c>
      <c r="D245" s="9">
        <v>15.69</v>
      </c>
      <c r="E245" s="9">
        <v>40.79</v>
      </c>
      <c r="F245" s="9">
        <v>39.26</v>
      </c>
      <c r="G245" s="9"/>
    </row>
    <row r="246" spans="1:7" ht="15.75" thickBot="1" x14ac:dyDescent="0.3">
      <c r="A246" s="6"/>
      <c r="B246" s="6"/>
      <c r="C246" s="6"/>
      <c r="D246" s="6"/>
      <c r="E246" s="6"/>
      <c r="F246" s="6"/>
      <c r="G246" s="6"/>
    </row>
    <row r="247" spans="1:7" ht="15.75" thickBot="1" x14ac:dyDescent="0.3">
      <c r="A247" s="7" t="s">
        <v>13426</v>
      </c>
      <c r="B247" s="7" t="s">
        <v>13427</v>
      </c>
      <c r="C247" s="8" t="s">
        <v>48</v>
      </c>
      <c r="D247" s="9">
        <v>17.850000000000001</v>
      </c>
      <c r="E247" s="9">
        <v>35.85</v>
      </c>
      <c r="F247" s="9">
        <v>44.26</v>
      </c>
      <c r="G247" s="9"/>
    </row>
    <row r="248" spans="1:7" ht="15.75" thickBot="1" x14ac:dyDescent="0.3">
      <c r="A248" s="6"/>
      <c r="B248" s="6"/>
      <c r="C248" s="6"/>
      <c r="D248" s="6"/>
      <c r="E248" s="6"/>
      <c r="F248" s="6"/>
      <c r="G248" s="6"/>
    </row>
    <row r="249" spans="1:7" ht="15.75" thickBot="1" x14ac:dyDescent="0.3">
      <c r="A249" s="7" t="s">
        <v>13428</v>
      </c>
      <c r="B249" s="7" t="s">
        <v>13429</v>
      </c>
      <c r="C249" s="8" t="s">
        <v>48</v>
      </c>
      <c r="D249" s="9">
        <v>22.51</v>
      </c>
      <c r="E249" s="9">
        <v>28.43</v>
      </c>
      <c r="F249" s="9">
        <v>51.67</v>
      </c>
      <c r="G249" s="9"/>
    </row>
    <row r="250" spans="1:7" ht="15.75" thickBot="1" x14ac:dyDescent="0.3">
      <c r="A250" s="6"/>
      <c r="B250" s="6"/>
      <c r="C250" s="6"/>
      <c r="D250" s="6"/>
      <c r="E250" s="6"/>
      <c r="F250" s="6"/>
      <c r="G250" s="6"/>
    </row>
    <row r="251" spans="1:7" ht="15.75" thickBot="1" x14ac:dyDescent="0.3">
      <c r="A251" s="7" t="s">
        <v>13430</v>
      </c>
      <c r="B251" s="7" t="s">
        <v>13431</v>
      </c>
      <c r="C251" s="8" t="s">
        <v>48</v>
      </c>
      <c r="D251" s="9">
        <v>27.23</v>
      </c>
      <c r="E251" s="9">
        <v>23.5</v>
      </c>
      <c r="F251" s="9">
        <v>56.59</v>
      </c>
      <c r="G251" s="9"/>
    </row>
    <row r="252" spans="1:7" ht="15.75" thickBot="1" x14ac:dyDescent="0.3">
      <c r="A252" s="6"/>
      <c r="B252" s="6"/>
      <c r="C252" s="6"/>
      <c r="D252" s="6"/>
      <c r="E252" s="6"/>
      <c r="F252" s="6"/>
      <c r="G252" s="6"/>
    </row>
    <row r="253" spans="1:7" ht="15.75" thickBot="1" x14ac:dyDescent="0.3">
      <c r="A253" s="7" t="s">
        <v>13432</v>
      </c>
      <c r="B253" s="7" t="s">
        <v>13433</v>
      </c>
      <c r="C253" s="8" t="s">
        <v>48</v>
      </c>
      <c r="D253" s="9">
        <v>36.36</v>
      </c>
      <c r="E253" s="9">
        <v>17.600000000000001</v>
      </c>
      <c r="F253" s="9">
        <v>62.49</v>
      </c>
      <c r="G253" s="9"/>
    </row>
    <row r="254" spans="1:7" ht="15.75" thickBot="1" x14ac:dyDescent="0.3">
      <c r="A254" s="6"/>
      <c r="B254" s="6"/>
      <c r="C254" s="6"/>
      <c r="D254" s="6"/>
      <c r="E254" s="6"/>
      <c r="F254" s="6"/>
      <c r="G254" s="6"/>
    </row>
    <row r="255" spans="1:7" ht="15.75" thickBot="1" x14ac:dyDescent="0.3">
      <c r="A255" s="7" t="s">
        <v>13434</v>
      </c>
      <c r="B255" s="7" t="s">
        <v>13435</v>
      </c>
      <c r="C255" s="8" t="s">
        <v>48</v>
      </c>
      <c r="D255" s="9">
        <v>53.26</v>
      </c>
      <c r="E255" s="9">
        <v>12.02</v>
      </c>
      <c r="F255" s="9">
        <v>68.08</v>
      </c>
      <c r="G255" s="9"/>
    </row>
    <row r="256" spans="1:7" ht="15.75" thickBot="1" x14ac:dyDescent="0.3">
      <c r="A256" s="6"/>
      <c r="B256" s="6"/>
      <c r="C256" s="6"/>
      <c r="D256" s="6"/>
      <c r="E256" s="6"/>
      <c r="F256" s="6"/>
      <c r="G256" s="6"/>
    </row>
    <row r="257" spans="1:7" ht="15.75" thickBot="1" x14ac:dyDescent="0.3">
      <c r="A257" s="7" t="s">
        <v>13436</v>
      </c>
      <c r="B257" s="7" t="s">
        <v>13437</v>
      </c>
      <c r="C257" s="8" t="s">
        <v>48</v>
      </c>
      <c r="D257" s="9">
        <v>45.61</v>
      </c>
      <c r="E257" s="9">
        <v>14.03</v>
      </c>
      <c r="F257" s="9">
        <v>66.06</v>
      </c>
      <c r="G257" s="9"/>
    </row>
    <row r="258" spans="1:7" ht="15.75" thickBot="1" x14ac:dyDescent="0.3">
      <c r="A258" s="6"/>
      <c r="B258" s="6"/>
      <c r="C258" s="6"/>
      <c r="D258" s="6"/>
      <c r="E258" s="6"/>
      <c r="F258" s="6"/>
      <c r="G258" s="6"/>
    </row>
    <row r="259" spans="1:7" ht="15.75" thickBot="1" x14ac:dyDescent="0.3">
      <c r="A259" s="7" t="s">
        <v>13438</v>
      </c>
      <c r="B259" s="7" t="s">
        <v>13439</v>
      </c>
      <c r="C259" s="8" t="s">
        <v>48</v>
      </c>
      <c r="D259" s="9">
        <v>68.19</v>
      </c>
      <c r="E259" s="9">
        <v>9.39</v>
      </c>
      <c r="F259" s="9">
        <v>70.709999999999994</v>
      </c>
      <c r="G259" s="9"/>
    </row>
    <row r="260" spans="1:7" ht="15.75" thickBot="1" x14ac:dyDescent="0.3">
      <c r="A260" s="6"/>
      <c r="B260" s="6"/>
      <c r="C260" s="6"/>
      <c r="D260" s="6"/>
      <c r="E260" s="6"/>
      <c r="F260" s="6"/>
      <c r="G260" s="6"/>
    </row>
    <row r="261" spans="1:7" ht="15.75" thickBot="1" x14ac:dyDescent="0.3">
      <c r="A261" s="7" t="s">
        <v>13440</v>
      </c>
      <c r="B261" s="7" t="s">
        <v>13441</v>
      </c>
      <c r="C261" s="8" t="s">
        <v>48</v>
      </c>
      <c r="D261" s="9">
        <v>54.86</v>
      </c>
      <c r="E261" s="9">
        <v>11.67</v>
      </c>
      <c r="F261" s="9">
        <v>68.430000000000007</v>
      </c>
      <c r="G261" s="9"/>
    </row>
    <row r="262" spans="1:7" ht="15.75" thickBot="1" x14ac:dyDescent="0.3">
      <c r="A262" s="6"/>
      <c r="B262" s="6"/>
      <c r="C262" s="6"/>
      <c r="D262" s="6"/>
      <c r="E262" s="6"/>
      <c r="F262" s="6"/>
      <c r="G262" s="6"/>
    </row>
    <row r="263" spans="1:7" ht="15.75" thickBot="1" x14ac:dyDescent="0.3">
      <c r="A263" s="7" t="s">
        <v>13442</v>
      </c>
      <c r="B263" s="7" t="s">
        <v>13441</v>
      </c>
      <c r="C263" s="8" t="s">
        <v>48</v>
      </c>
      <c r="D263" s="9">
        <v>82.93</v>
      </c>
      <c r="E263" s="9">
        <v>7.72</v>
      </c>
      <c r="F263" s="9">
        <v>72.37</v>
      </c>
      <c r="G263" s="9"/>
    </row>
    <row r="264" spans="1:7" ht="15.75" thickBot="1" x14ac:dyDescent="0.3">
      <c r="A264" s="6"/>
      <c r="B264" s="6"/>
      <c r="C264" s="6"/>
      <c r="D264" s="6"/>
      <c r="E264" s="6"/>
      <c r="F264" s="6"/>
      <c r="G264" s="6"/>
    </row>
    <row r="265" spans="1:7" ht="15.75" thickBot="1" x14ac:dyDescent="0.3">
      <c r="A265" s="7" t="s">
        <v>13443</v>
      </c>
      <c r="B265" s="7" t="s">
        <v>13444</v>
      </c>
      <c r="C265" s="8" t="s">
        <v>48</v>
      </c>
      <c r="D265" s="9">
        <v>64.11</v>
      </c>
      <c r="E265" s="9">
        <v>9.98</v>
      </c>
      <c r="F265" s="9">
        <v>70.11</v>
      </c>
      <c r="G265" s="9"/>
    </row>
    <row r="266" spans="1:7" ht="15.75" thickBot="1" x14ac:dyDescent="0.3">
      <c r="A266" s="6"/>
      <c r="B266" s="6"/>
      <c r="C266" s="6"/>
      <c r="D266" s="6"/>
      <c r="E266" s="6"/>
      <c r="F266" s="6"/>
      <c r="G266" s="6"/>
    </row>
    <row r="267" spans="1:7" ht="15.75" thickBot="1" x14ac:dyDescent="0.3">
      <c r="A267" s="7" t="s">
        <v>13445</v>
      </c>
      <c r="B267" s="7" t="s">
        <v>13446</v>
      </c>
      <c r="C267" s="8" t="s">
        <v>48</v>
      </c>
      <c r="D267" s="9">
        <v>97.92</v>
      </c>
      <c r="E267" s="9">
        <v>6.54</v>
      </c>
      <c r="F267" s="9">
        <v>73.56</v>
      </c>
      <c r="G267" s="9"/>
    </row>
    <row r="268" spans="1:7" ht="15.75" thickBot="1" x14ac:dyDescent="0.3">
      <c r="A268" s="6"/>
      <c r="B268" s="6"/>
      <c r="C268" s="6"/>
      <c r="D268" s="6"/>
      <c r="E268" s="6"/>
      <c r="F268" s="6"/>
      <c r="G268" s="6"/>
    </row>
    <row r="269" spans="1:7" ht="15.75" thickBot="1" x14ac:dyDescent="0.3">
      <c r="A269" s="7" t="s">
        <v>13447</v>
      </c>
      <c r="B269" s="7" t="s">
        <v>13448</v>
      </c>
      <c r="C269" s="8" t="s">
        <v>48</v>
      </c>
      <c r="D269" s="9">
        <v>82.68</v>
      </c>
      <c r="E269" s="9">
        <v>7.74</v>
      </c>
      <c r="F269" s="9">
        <v>72.349999999999994</v>
      </c>
      <c r="G269" s="9"/>
    </row>
    <row r="270" spans="1:7" ht="15.75" thickBot="1" x14ac:dyDescent="0.3">
      <c r="A270" s="6"/>
      <c r="B270" s="6"/>
      <c r="C270" s="6"/>
      <c r="D270" s="6"/>
      <c r="E270" s="6"/>
      <c r="F270" s="6"/>
      <c r="G270" s="6"/>
    </row>
    <row r="271" spans="1:7" ht="15.75" thickBot="1" x14ac:dyDescent="0.3">
      <c r="A271" s="7" t="s">
        <v>13449</v>
      </c>
      <c r="B271" s="7" t="s">
        <v>13450</v>
      </c>
      <c r="C271" s="8" t="s">
        <v>48</v>
      </c>
      <c r="D271" s="9">
        <v>127.46</v>
      </c>
      <c r="E271" s="9">
        <v>5.0199999999999996</v>
      </c>
      <c r="F271" s="9">
        <v>75.069999999999993</v>
      </c>
      <c r="G271" s="9"/>
    </row>
    <row r="272" spans="1:7" ht="15.75" thickBot="1" x14ac:dyDescent="0.3">
      <c r="A272" s="6"/>
      <c r="B272" s="6"/>
      <c r="C272" s="6"/>
      <c r="D272" s="6"/>
      <c r="E272" s="6"/>
      <c r="F272" s="6"/>
      <c r="G272" s="6"/>
    </row>
    <row r="273" spans="1:7" ht="15.75" thickBot="1" x14ac:dyDescent="0.3">
      <c r="A273" s="7" t="s">
        <v>13451</v>
      </c>
      <c r="B273" s="7" t="s">
        <v>13452</v>
      </c>
      <c r="C273" s="8"/>
      <c r="D273" s="9"/>
      <c r="E273" s="9"/>
      <c r="F273" s="9"/>
      <c r="G273" s="9"/>
    </row>
    <row r="274" spans="1:7" ht="15.75" thickBot="1" x14ac:dyDescent="0.3">
      <c r="A274" s="6"/>
      <c r="B274" s="6"/>
      <c r="C274" s="6"/>
      <c r="D274" s="6"/>
      <c r="E274" s="6"/>
      <c r="F274" s="6"/>
      <c r="G274" s="6"/>
    </row>
    <row r="275" spans="1:7" ht="15.75" thickBot="1" x14ac:dyDescent="0.3">
      <c r="A275" s="7" t="s">
        <v>13453</v>
      </c>
      <c r="B275" s="7" t="s">
        <v>13454</v>
      </c>
      <c r="C275" s="8" t="s">
        <v>48</v>
      </c>
      <c r="D275" s="9">
        <v>19.14</v>
      </c>
      <c r="E275" s="9">
        <v>33.44</v>
      </c>
      <c r="F275" s="9">
        <v>46.66</v>
      </c>
      <c r="G275" s="9"/>
    </row>
    <row r="276" spans="1:7" ht="15.75" thickBot="1" x14ac:dyDescent="0.3">
      <c r="A276" s="6"/>
      <c r="B276" s="6"/>
      <c r="C276" s="6"/>
      <c r="D276" s="6"/>
      <c r="E276" s="6"/>
      <c r="F276" s="6"/>
      <c r="G276" s="6"/>
    </row>
    <row r="277" spans="1:7" ht="15.75" thickBot="1" x14ac:dyDescent="0.3">
      <c r="A277" s="7" t="s">
        <v>13455</v>
      </c>
      <c r="B277" s="7" t="s">
        <v>13456</v>
      </c>
      <c r="C277" s="8" t="s">
        <v>48</v>
      </c>
      <c r="D277" s="9">
        <v>22.32</v>
      </c>
      <c r="E277" s="9">
        <v>28.67</v>
      </c>
      <c r="F277" s="9">
        <v>51.43</v>
      </c>
      <c r="G277" s="9"/>
    </row>
    <row r="278" spans="1:7" ht="15.75" thickBot="1" x14ac:dyDescent="0.3">
      <c r="A278" s="6"/>
      <c r="B278" s="6"/>
      <c r="C278" s="6"/>
      <c r="D278" s="6"/>
      <c r="E278" s="6"/>
      <c r="F278" s="6"/>
      <c r="G278" s="6"/>
    </row>
    <row r="279" spans="1:7" ht="15.75" thickBot="1" x14ac:dyDescent="0.3">
      <c r="A279" s="7" t="s">
        <v>13457</v>
      </c>
      <c r="B279" s="7" t="s">
        <v>13458</v>
      </c>
      <c r="C279" s="8" t="s">
        <v>48</v>
      </c>
      <c r="D279" s="9">
        <v>23.11</v>
      </c>
      <c r="E279" s="9">
        <v>27.69</v>
      </c>
      <c r="F279" s="9">
        <v>52.4</v>
      </c>
      <c r="G279" s="9"/>
    </row>
    <row r="280" spans="1:7" ht="15.75" thickBot="1" x14ac:dyDescent="0.3">
      <c r="A280" s="6"/>
      <c r="B280" s="6"/>
      <c r="C280" s="6"/>
      <c r="D280" s="6"/>
      <c r="E280" s="6"/>
      <c r="F280" s="6"/>
      <c r="G280" s="6"/>
    </row>
    <row r="281" spans="1:7" ht="15.75" thickBot="1" x14ac:dyDescent="0.3">
      <c r="A281" s="7" t="s">
        <v>13459</v>
      </c>
      <c r="B281" s="7" t="s">
        <v>13460</v>
      </c>
      <c r="C281" s="8" t="s">
        <v>48</v>
      </c>
      <c r="D281" s="9">
        <v>24.43</v>
      </c>
      <c r="E281" s="9">
        <v>26.2</v>
      </c>
      <c r="F281" s="9">
        <v>53.91</v>
      </c>
      <c r="G281" s="9"/>
    </row>
    <row r="282" spans="1:7" ht="15.75" thickBot="1" x14ac:dyDescent="0.3">
      <c r="A282" s="6"/>
      <c r="B282" s="6"/>
      <c r="C282" s="6"/>
      <c r="D282" s="6"/>
      <c r="E282" s="6"/>
      <c r="F282" s="6"/>
      <c r="G282" s="6"/>
    </row>
    <row r="283" spans="1:7" ht="15.75" thickBot="1" x14ac:dyDescent="0.3">
      <c r="A283" s="7" t="s">
        <v>13461</v>
      </c>
      <c r="B283" s="7" t="s">
        <v>13462</v>
      </c>
      <c r="C283" s="8" t="s">
        <v>48</v>
      </c>
      <c r="D283" s="9">
        <v>23.93</v>
      </c>
      <c r="E283" s="9">
        <v>26.74</v>
      </c>
      <c r="F283" s="9">
        <v>53.32</v>
      </c>
      <c r="G283" s="9"/>
    </row>
    <row r="284" spans="1:7" ht="15.75" thickBot="1" x14ac:dyDescent="0.3">
      <c r="A284" s="6"/>
      <c r="B284" s="6"/>
      <c r="C284" s="6"/>
      <c r="D284" s="6"/>
      <c r="E284" s="6"/>
      <c r="F284" s="6"/>
      <c r="G284" s="6"/>
    </row>
    <row r="285" spans="1:7" ht="15.75" thickBot="1" x14ac:dyDescent="0.3">
      <c r="A285" s="7" t="s">
        <v>13463</v>
      </c>
      <c r="B285" s="7" t="s">
        <v>13464</v>
      </c>
      <c r="C285" s="8" t="s">
        <v>48</v>
      </c>
      <c r="D285" s="9">
        <v>26.03</v>
      </c>
      <c r="E285" s="9">
        <v>24.59</v>
      </c>
      <c r="F285" s="9">
        <v>55.51</v>
      </c>
      <c r="G285" s="9"/>
    </row>
    <row r="286" spans="1:7" ht="15.75" thickBot="1" x14ac:dyDescent="0.3">
      <c r="A286" s="6"/>
      <c r="B286" s="6"/>
      <c r="C286" s="6"/>
      <c r="D286" s="6"/>
      <c r="E286" s="6"/>
      <c r="F286" s="6"/>
      <c r="G286" s="6"/>
    </row>
    <row r="287" spans="1:7" ht="15.75" thickBot="1" x14ac:dyDescent="0.3">
      <c r="A287" s="7" t="s">
        <v>13465</v>
      </c>
      <c r="B287" s="7" t="s">
        <v>13466</v>
      </c>
      <c r="C287" s="8" t="s">
        <v>48</v>
      </c>
      <c r="D287" s="9">
        <v>27.87</v>
      </c>
      <c r="E287" s="9">
        <v>22.96</v>
      </c>
      <c r="F287" s="9">
        <v>57.16</v>
      </c>
      <c r="G287" s="9"/>
    </row>
    <row r="288" spans="1:7" ht="15.75" thickBot="1" x14ac:dyDescent="0.3">
      <c r="A288" s="6"/>
      <c r="B288" s="6"/>
      <c r="C288" s="6"/>
      <c r="D288" s="6"/>
      <c r="E288" s="6"/>
      <c r="F288" s="6"/>
      <c r="G288" s="6"/>
    </row>
    <row r="289" spans="1:7" ht="15.75" thickBot="1" x14ac:dyDescent="0.3">
      <c r="A289" s="7" t="s">
        <v>13467</v>
      </c>
      <c r="B289" s="7" t="s">
        <v>13468</v>
      </c>
      <c r="C289" s="8" t="s">
        <v>48</v>
      </c>
      <c r="D289" s="9">
        <v>28.94</v>
      </c>
      <c r="E289" s="9">
        <v>22.11</v>
      </c>
      <c r="F289" s="9">
        <v>57.98</v>
      </c>
      <c r="G289" s="9"/>
    </row>
    <row r="290" spans="1:7" ht="15.75" thickBot="1" x14ac:dyDescent="0.3">
      <c r="A290" s="6"/>
      <c r="B290" s="6"/>
      <c r="C290" s="6"/>
      <c r="D290" s="6"/>
      <c r="E290" s="6"/>
      <c r="F290" s="6"/>
      <c r="G290" s="6"/>
    </row>
    <row r="291" spans="1:7" ht="15.75" thickBot="1" x14ac:dyDescent="0.3">
      <c r="A291" s="7" t="s">
        <v>13469</v>
      </c>
      <c r="B291" s="7" t="s">
        <v>13470</v>
      </c>
      <c r="C291" s="8" t="s">
        <v>48</v>
      </c>
      <c r="D291" s="9">
        <v>38.21</v>
      </c>
      <c r="E291" s="9">
        <v>16.75</v>
      </c>
      <c r="F291" s="9">
        <v>63.36</v>
      </c>
      <c r="G291" s="9"/>
    </row>
    <row r="292" spans="1:7" ht="15.75" thickBot="1" x14ac:dyDescent="0.3">
      <c r="A292" s="6"/>
      <c r="B292" s="6"/>
      <c r="C292" s="6"/>
      <c r="D292" s="6"/>
      <c r="E292" s="6"/>
      <c r="F292" s="6"/>
      <c r="G292" s="6"/>
    </row>
    <row r="293" spans="1:7" ht="15.75" thickBot="1" x14ac:dyDescent="0.3">
      <c r="A293" s="7" t="s">
        <v>13471</v>
      </c>
      <c r="B293" s="7" t="s">
        <v>13472</v>
      </c>
      <c r="C293" s="8"/>
      <c r="D293" s="9"/>
      <c r="E293" s="9"/>
      <c r="F293" s="9"/>
      <c r="G293" s="9"/>
    </row>
    <row r="294" spans="1:7" ht="15.75" thickBot="1" x14ac:dyDescent="0.3">
      <c r="A294" s="6"/>
      <c r="B294" s="6"/>
      <c r="C294" s="6"/>
      <c r="D294" s="6"/>
      <c r="E294" s="6"/>
      <c r="F294" s="6"/>
      <c r="G294" s="6"/>
    </row>
    <row r="295" spans="1:7" ht="15.75" thickBot="1" x14ac:dyDescent="0.3">
      <c r="A295" s="7" t="s">
        <v>13473</v>
      </c>
      <c r="B295" s="7" t="s">
        <v>13474</v>
      </c>
      <c r="C295" s="8" t="s">
        <v>48</v>
      </c>
      <c r="D295" s="9">
        <v>38.21</v>
      </c>
      <c r="E295" s="9">
        <v>16.75</v>
      </c>
      <c r="F295" s="9">
        <v>63.36</v>
      </c>
      <c r="G295" s="9"/>
    </row>
    <row r="296" spans="1:7" ht="15.75" thickBot="1" x14ac:dyDescent="0.3">
      <c r="A296" s="6"/>
      <c r="B296" s="6"/>
      <c r="C296" s="6"/>
      <c r="D296" s="6"/>
      <c r="E296" s="6"/>
      <c r="F296" s="6"/>
      <c r="G296" s="6"/>
    </row>
    <row r="297" spans="1:7" ht="15.75" thickBot="1" x14ac:dyDescent="0.3">
      <c r="A297" s="7" t="s">
        <v>13475</v>
      </c>
      <c r="B297" s="7" t="s">
        <v>13476</v>
      </c>
      <c r="C297" s="8" t="s">
        <v>48</v>
      </c>
      <c r="D297" s="9">
        <v>41.42</v>
      </c>
      <c r="E297" s="9">
        <v>15.45</v>
      </c>
      <c r="F297" s="9">
        <v>64.63</v>
      </c>
      <c r="G297" s="9"/>
    </row>
    <row r="298" spans="1:7" ht="15.75" thickBot="1" x14ac:dyDescent="0.3">
      <c r="A298" s="6"/>
      <c r="B298" s="6"/>
      <c r="C298" s="6"/>
      <c r="D298" s="6"/>
      <c r="E298" s="6"/>
      <c r="F298" s="6"/>
      <c r="G298" s="6"/>
    </row>
    <row r="299" spans="1:7" ht="15.75" thickBot="1" x14ac:dyDescent="0.3">
      <c r="A299" s="7" t="s">
        <v>13477</v>
      </c>
      <c r="B299" s="7" t="s">
        <v>13478</v>
      </c>
      <c r="C299" s="8" t="s">
        <v>48</v>
      </c>
      <c r="D299" s="9">
        <v>44.58</v>
      </c>
      <c r="E299" s="9">
        <v>14.36</v>
      </c>
      <c r="F299" s="9">
        <v>65.75</v>
      </c>
      <c r="G299" s="9"/>
    </row>
    <row r="300" spans="1:7" ht="15.75" thickBot="1" x14ac:dyDescent="0.3">
      <c r="A300" s="6"/>
      <c r="B300" s="6"/>
      <c r="C300" s="6"/>
      <c r="D300" s="6"/>
      <c r="E300" s="6"/>
      <c r="F300" s="6"/>
      <c r="G300" s="6"/>
    </row>
    <row r="301" spans="1:7" ht="15.75" thickBot="1" x14ac:dyDescent="0.3">
      <c r="A301" s="7" t="s">
        <v>13479</v>
      </c>
      <c r="B301" s="7" t="s">
        <v>13480</v>
      </c>
      <c r="C301" s="8"/>
      <c r="D301" s="9"/>
      <c r="E301" s="9"/>
      <c r="F301" s="9"/>
      <c r="G301" s="9"/>
    </row>
    <row r="302" spans="1:7" ht="15.75" thickBot="1" x14ac:dyDescent="0.3">
      <c r="A302" s="6"/>
      <c r="B302" s="6"/>
      <c r="C302" s="6"/>
      <c r="D302" s="6"/>
      <c r="E302" s="6"/>
      <c r="F302" s="6"/>
      <c r="G302" s="6"/>
    </row>
    <row r="303" spans="1:7" ht="25.5" thickBot="1" x14ac:dyDescent="0.3">
      <c r="A303" s="7" t="s">
        <v>13481</v>
      </c>
      <c r="B303" s="7" t="s">
        <v>13482</v>
      </c>
      <c r="C303" s="8"/>
      <c r="D303" s="9"/>
      <c r="E303" s="9"/>
      <c r="F303" s="9"/>
      <c r="G303" s="9"/>
    </row>
    <row r="304" spans="1:7" ht="15.75" thickBot="1" x14ac:dyDescent="0.3">
      <c r="A304" s="6"/>
      <c r="B304" s="6"/>
      <c r="C304" s="6"/>
      <c r="D304" s="6"/>
      <c r="E304" s="6"/>
      <c r="F304" s="6"/>
      <c r="G304" s="6"/>
    </row>
    <row r="305" spans="1:7" ht="15.75" thickBot="1" x14ac:dyDescent="0.3">
      <c r="A305" s="7" t="s">
        <v>13483</v>
      </c>
      <c r="B305" s="7" t="s">
        <v>13484</v>
      </c>
      <c r="C305" s="8" t="s">
        <v>48</v>
      </c>
      <c r="D305" s="9">
        <v>29.63</v>
      </c>
      <c r="E305" s="9">
        <v>19.41</v>
      </c>
      <c r="F305" s="9">
        <v>60.72</v>
      </c>
      <c r="G305" s="9"/>
    </row>
    <row r="306" spans="1:7" ht="15.75" thickBot="1" x14ac:dyDescent="0.3">
      <c r="A306" s="6"/>
      <c r="B306" s="6"/>
      <c r="C306" s="6"/>
      <c r="D306" s="6"/>
      <c r="E306" s="6"/>
      <c r="F306" s="6"/>
      <c r="G306" s="6"/>
    </row>
    <row r="307" spans="1:7" ht="15.75" thickBot="1" x14ac:dyDescent="0.3">
      <c r="A307" s="7" t="s">
        <v>13485</v>
      </c>
      <c r="B307" s="7" t="s">
        <v>13486</v>
      </c>
      <c r="C307" s="8" t="s">
        <v>48</v>
      </c>
      <c r="D307" s="9">
        <v>36.75</v>
      </c>
      <c r="E307" s="9">
        <v>15.65</v>
      </c>
      <c r="F307" s="9">
        <v>64.459999999999994</v>
      </c>
      <c r="G307" s="9"/>
    </row>
    <row r="308" spans="1:7" ht="15.75" thickBot="1" x14ac:dyDescent="0.3">
      <c r="A308" s="6"/>
      <c r="B308" s="6"/>
      <c r="C308" s="6"/>
      <c r="D308" s="6"/>
      <c r="E308" s="6"/>
      <c r="F308" s="6"/>
      <c r="G308" s="6"/>
    </row>
    <row r="309" spans="1:7" ht="25.5" thickBot="1" x14ac:dyDescent="0.3">
      <c r="A309" s="7" t="s">
        <v>13487</v>
      </c>
      <c r="B309" s="7" t="s">
        <v>13488</v>
      </c>
      <c r="C309" s="8"/>
      <c r="D309" s="9"/>
      <c r="E309" s="9"/>
      <c r="F309" s="9"/>
      <c r="G309" s="9"/>
    </row>
    <row r="310" spans="1:7" ht="15.75" thickBot="1" x14ac:dyDescent="0.3">
      <c r="A310" s="6"/>
      <c r="B310" s="6"/>
      <c r="C310" s="6"/>
      <c r="D310" s="6"/>
      <c r="E310" s="6"/>
      <c r="F310" s="6"/>
      <c r="G310" s="6"/>
    </row>
    <row r="311" spans="1:7" ht="15.75" thickBot="1" x14ac:dyDescent="0.3">
      <c r="A311" s="7" t="s">
        <v>13489</v>
      </c>
      <c r="B311" s="7" t="s">
        <v>13484</v>
      </c>
      <c r="C311" s="8" t="s">
        <v>48</v>
      </c>
      <c r="D311" s="9">
        <v>34.119999999999997</v>
      </c>
      <c r="E311" s="9">
        <v>16.850000000000001</v>
      </c>
      <c r="F311" s="9">
        <v>63.25</v>
      </c>
      <c r="G311" s="9"/>
    </row>
    <row r="312" spans="1:7" ht="15.75" thickBot="1" x14ac:dyDescent="0.3">
      <c r="A312" s="6"/>
      <c r="B312" s="6"/>
      <c r="C312" s="6"/>
      <c r="D312" s="6"/>
      <c r="E312" s="6"/>
      <c r="F312" s="6"/>
      <c r="G312" s="6"/>
    </row>
    <row r="313" spans="1:7" ht="15.75" thickBot="1" x14ac:dyDescent="0.3">
      <c r="A313" s="7" t="s">
        <v>13490</v>
      </c>
      <c r="B313" s="7" t="s">
        <v>13486</v>
      </c>
      <c r="C313" s="8" t="s">
        <v>48</v>
      </c>
      <c r="D313" s="9">
        <v>42.65</v>
      </c>
      <c r="E313" s="9">
        <v>13.48</v>
      </c>
      <c r="F313" s="9">
        <v>66.61</v>
      </c>
      <c r="G313" s="9"/>
    </row>
    <row r="314" spans="1:7" ht="15.75" thickBot="1" x14ac:dyDescent="0.3">
      <c r="A314" s="6"/>
      <c r="B314" s="6"/>
      <c r="C314" s="6"/>
      <c r="D314" s="6"/>
      <c r="E314" s="6"/>
      <c r="F314" s="6"/>
      <c r="G314" s="6"/>
    </row>
    <row r="315" spans="1:7" ht="15.75" thickBot="1" x14ac:dyDescent="0.3">
      <c r="A315" s="7" t="s">
        <v>13491</v>
      </c>
      <c r="B315" s="7" t="s">
        <v>13492</v>
      </c>
      <c r="C315" s="8"/>
      <c r="D315" s="9"/>
      <c r="E315" s="9"/>
      <c r="F315" s="9"/>
      <c r="G315" s="9"/>
    </row>
    <row r="316" spans="1:7" ht="15.75" thickBot="1" x14ac:dyDescent="0.3">
      <c r="A316" s="6"/>
      <c r="B316" s="6"/>
      <c r="C316" s="6"/>
      <c r="D316" s="6"/>
      <c r="E316" s="6"/>
      <c r="F316" s="6"/>
      <c r="G316" s="6"/>
    </row>
    <row r="317" spans="1:7" ht="15.75" thickBot="1" x14ac:dyDescent="0.3">
      <c r="A317" s="7" t="s">
        <v>13493</v>
      </c>
      <c r="B317" s="7" t="s">
        <v>13494</v>
      </c>
      <c r="C317" s="8" t="s">
        <v>48</v>
      </c>
      <c r="D317" s="9">
        <v>40.04</v>
      </c>
      <c r="E317" s="9">
        <v>14.36</v>
      </c>
      <c r="F317" s="9">
        <v>65.73</v>
      </c>
      <c r="G317" s="9"/>
    </row>
    <row r="318" spans="1:7" ht="15.75" thickBot="1" x14ac:dyDescent="0.3">
      <c r="A318" s="6"/>
      <c r="B318" s="6"/>
      <c r="C318" s="6"/>
      <c r="D318" s="6"/>
      <c r="E318" s="6"/>
      <c r="F318" s="6"/>
      <c r="G318" s="6"/>
    </row>
    <row r="319" spans="1:7" ht="15.75" thickBot="1" x14ac:dyDescent="0.3">
      <c r="A319" s="7" t="s">
        <v>13495</v>
      </c>
      <c r="B319" s="7" t="s">
        <v>13496</v>
      </c>
      <c r="C319" s="8" t="s">
        <v>48</v>
      </c>
      <c r="D319" s="9">
        <v>46.42</v>
      </c>
      <c r="E319" s="9">
        <v>12.39</v>
      </c>
      <c r="F319" s="9">
        <v>67.709999999999994</v>
      </c>
      <c r="G319" s="9"/>
    </row>
    <row r="320" spans="1:7" ht="15.75" thickBot="1" x14ac:dyDescent="0.3">
      <c r="A320" s="6"/>
      <c r="B320" s="6"/>
      <c r="C320" s="6"/>
      <c r="D320" s="6"/>
      <c r="E320" s="6"/>
      <c r="F320" s="6"/>
      <c r="G320" s="6"/>
    </row>
    <row r="321" spans="1:7" ht="15.75" thickBot="1" x14ac:dyDescent="0.3">
      <c r="A321" s="7" t="s">
        <v>13497</v>
      </c>
      <c r="B321" s="7" t="s">
        <v>13498</v>
      </c>
      <c r="C321" s="8" t="s">
        <v>48</v>
      </c>
      <c r="D321" s="9">
        <v>35.44</v>
      </c>
      <c r="E321" s="9">
        <v>16.22</v>
      </c>
      <c r="F321" s="9">
        <v>63.88</v>
      </c>
      <c r="G321" s="9"/>
    </row>
    <row r="322" spans="1:7" ht="15.75" thickBot="1" x14ac:dyDescent="0.3">
      <c r="A322" s="6"/>
      <c r="B322" s="6"/>
      <c r="C322" s="6"/>
      <c r="D322" s="6"/>
      <c r="E322" s="6"/>
      <c r="F322" s="6"/>
      <c r="G322" s="6"/>
    </row>
    <row r="323" spans="1:7" ht="15.75" thickBot="1" x14ac:dyDescent="0.3">
      <c r="A323" s="7" t="s">
        <v>13499</v>
      </c>
      <c r="B323" s="7" t="s">
        <v>13500</v>
      </c>
      <c r="C323" s="8"/>
      <c r="D323" s="9"/>
      <c r="E323" s="9"/>
      <c r="F323" s="9"/>
      <c r="G323" s="9"/>
    </row>
    <row r="324" spans="1:7" ht="15.75" thickBot="1" x14ac:dyDescent="0.3">
      <c r="A324" s="6"/>
      <c r="B324" s="6"/>
      <c r="C324" s="6"/>
      <c r="D324" s="6"/>
      <c r="E324" s="6"/>
      <c r="F324" s="6"/>
      <c r="G324" s="6"/>
    </row>
    <row r="325" spans="1:7" ht="15.75" thickBot="1" x14ac:dyDescent="0.3">
      <c r="A325" s="7" t="s">
        <v>13501</v>
      </c>
      <c r="B325" s="7" t="s">
        <v>13502</v>
      </c>
      <c r="C325" s="8" t="s">
        <v>48</v>
      </c>
      <c r="D325" s="9">
        <v>22.61</v>
      </c>
      <c r="E325" s="9">
        <v>25.43</v>
      </c>
      <c r="F325" s="9">
        <v>54.67</v>
      </c>
      <c r="G325" s="9"/>
    </row>
    <row r="326" spans="1:7" ht="15.75" thickBot="1" x14ac:dyDescent="0.3">
      <c r="A326" s="6"/>
      <c r="B326" s="6"/>
      <c r="C326" s="6"/>
      <c r="D326" s="6"/>
      <c r="E326" s="6"/>
      <c r="F326" s="6"/>
      <c r="G326" s="6"/>
    </row>
    <row r="327" spans="1:7" ht="15.75" thickBot="1" x14ac:dyDescent="0.3">
      <c r="A327" s="7" t="s">
        <v>13503</v>
      </c>
      <c r="B327" s="7" t="s">
        <v>13504</v>
      </c>
      <c r="C327" s="8" t="s">
        <v>48</v>
      </c>
      <c r="D327" s="9">
        <v>20.92</v>
      </c>
      <c r="E327" s="9">
        <v>27.49</v>
      </c>
      <c r="F327" s="9">
        <v>52.63</v>
      </c>
      <c r="G327" s="9"/>
    </row>
    <row r="328" spans="1:7" ht="15.75" thickBot="1" x14ac:dyDescent="0.3">
      <c r="A328" s="6"/>
      <c r="B328" s="6"/>
      <c r="C328" s="6"/>
      <c r="D328" s="6"/>
      <c r="E328" s="6"/>
      <c r="F328" s="6"/>
      <c r="G328" s="6"/>
    </row>
    <row r="329" spans="1:7" ht="15.75" thickBot="1" x14ac:dyDescent="0.3">
      <c r="A329" s="7" t="s">
        <v>13505</v>
      </c>
      <c r="B329" s="7" t="s">
        <v>13506</v>
      </c>
      <c r="C329" s="8"/>
      <c r="D329" s="9"/>
      <c r="E329" s="9"/>
      <c r="F329" s="9"/>
      <c r="G329" s="9"/>
    </row>
    <row r="330" spans="1:7" ht="15.75" thickBot="1" x14ac:dyDescent="0.3">
      <c r="A330" s="6"/>
      <c r="B330" s="6"/>
      <c r="C330" s="6"/>
      <c r="D330" s="6"/>
      <c r="E330" s="6"/>
      <c r="F330" s="6"/>
      <c r="G330" s="6"/>
    </row>
    <row r="331" spans="1:7" ht="15.75" thickBot="1" x14ac:dyDescent="0.3">
      <c r="A331" s="7" t="s">
        <v>13507</v>
      </c>
      <c r="B331" s="7" t="s">
        <v>13508</v>
      </c>
      <c r="C331" s="8"/>
      <c r="D331" s="9"/>
      <c r="E331" s="9"/>
      <c r="F331" s="9"/>
      <c r="G331" s="9"/>
    </row>
    <row r="332" spans="1:7" ht="15.75" thickBot="1" x14ac:dyDescent="0.3">
      <c r="A332" s="6"/>
      <c r="B332" s="6"/>
      <c r="C332" s="6"/>
      <c r="D332" s="6"/>
      <c r="E332" s="6"/>
      <c r="F332" s="6"/>
      <c r="G332" s="6"/>
    </row>
    <row r="333" spans="1:7" ht="15.75" thickBot="1" x14ac:dyDescent="0.3">
      <c r="A333" s="7" t="s">
        <v>13509</v>
      </c>
      <c r="B333" s="7" t="s">
        <v>13510</v>
      </c>
      <c r="C333" s="8" t="s">
        <v>23</v>
      </c>
      <c r="D333" s="9">
        <v>28.85</v>
      </c>
      <c r="E333" s="9">
        <v>8.18</v>
      </c>
      <c r="F333" s="9">
        <v>71.92</v>
      </c>
      <c r="G333" s="9"/>
    </row>
    <row r="334" spans="1:7" ht="15.75" thickBot="1" x14ac:dyDescent="0.3">
      <c r="A334" s="6"/>
      <c r="B334" s="6"/>
      <c r="C334" s="6"/>
      <c r="D334" s="6"/>
      <c r="E334" s="6"/>
      <c r="F334" s="6"/>
      <c r="G334" s="6"/>
    </row>
    <row r="335" spans="1:7" ht="15.75" thickBot="1" x14ac:dyDescent="0.3">
      <c r="A335" s="7" t="s">
        <v>13511</v>
      </c>
      <c r="B335" s="7" t="s">
        <v>13512</v>
      </c>
      <c r="C335" s="8" t="s">
        <v>23</v>
      </c>
      <c r="D335" s="9">
        <v>32.67</v>
      </c>
      <c r="E335" s="9">
        <v>7.22</v>
      </c>
      <c r="F335" s="9">
        <v>72.88</v>
      </c>
      <c r="G335" s="9"/>
    </row>
    <row r="336" spans="1:7" ht="15.75" thickBot="1" x14ac:dyDescent="0.3">
      <c r="A336" s="6"/>
      <c r="B336" s="6"/>
      <c r="C336" s="6"/>
      <c r="D336" s="6"/>
      <c r="E336" s="6"/>
      <c r="F336" s="6"/>
      <c r="G336" s="6"/>
    </row>
    <row r="337" spans="1:7" ht="15.75" thickBot="1" x14ac:dyDescent="0.3">
      <c r="A337" s="7" t="s">
        <v>13513</v>
      </c>
      <c r="B337" s="7" t="s">
        <v>13514</v>
      </c>
      <c r="C337" s="8" t="s">
        <v>23</v>
      </c>
      <c r="D337" s="9">
        <v>43.01</v>
      </c>
      <c r="E337" s="9">
        <v>5.49</v>
      </c>
      <c r="F337" s="9">
        <v>74.61</v>
      </c>
      <c r="G337" s="9"/>
    </row>
    <row r="338" spans="1:7" ht="15.75" thickBot="1" x14ac:dyDescent="0.3">
      <c r="A338" s="6"/>
      <c r="B338" s="6"/>
      <c r="C338" s="6"/>
      <c r="D338" s="6"/>
      <c r="E338" s="6"/>
      <c r="F338" s="6"/>
      <c r="G338" s="6"/>
    </row>
    <row r="339" spans="1:7" ht="15.75" thickBot="1" x14ac:dyDescent="0.3">
      <c r="A339" s="7" t="s">
        <v>13515</v>
      </c>
      <c r="B339" s="7" t="s">
        <v>13516</v>
      </c>
      <c r="C339" s="8" t="s">
        <v>23</v>
      </c>
      <c r="D339" s="9">
        <v>53.09</v>
      </c>
      <c r="E339" s="9">
        <v>4.45</v>
      </c>
      <c r="F339" s="9">
        <v>75.650000000000006</v>
      </c>
      <c r="G339" s="9"/>
    </row>
    <row r="340" spans="1:7" ht="15.75" thickBot="1" x14ac:dyDescent="0.3">
      <c r="A340" s="6"/>
      <c r="B340" s="6"/>
      <c r="C340" s="6"/>
      <c r="D340" s="6"/>
      <c r="E340" s="6"/>
      <c r="F340" s="6"/>
      <c r="G340" s="6"/>
    </row>
    <row r="341" spans="1:7" ht="15.75" thickBot="1" x14ac:dyDescent="0.3">
      <c r="A341" s="7" t="s">
        <v>13517</v>
      </c>
      <c r="B341" s="7" t="s">
        <v>13518</v>
      </c>
      <c r="C341" s="8" t="s">
        <v>23</v>
      </c>
      <c r="D341" s="9">
        <v>69.430000000000007</v>
      </c>
      <c r="E341" s="9">
        <v>3.4</v>
      </c>
      <c r="F341" s="9">
        <v>76.7</v>
      </c>
      <c r="G341" s="9"/>
    </row>
    <row r="342" spans="1:7" ht="15.75" thickBot="1" x14ac:dyDescent="0.3">
      <c r="A342" s="6"/>
      <c r="B342" s="6"/>
      <c r="C342" s="6"/>
      <c r="D342" s="6"/>
      <c r="E342" s="6"/>
      <c r="F342" s="6"/>
      <c r="G342" s="6"/>
    </row>
    <row r="343" spans="1:7" ht="15.75" thickBot="1" x14ac:dyDescent="0.3">
      <c r="A343" s="7" t="s">
        <v>13519</v>
      </c>
      <c r="B343" s="7" t="s">
        <v>13520</v>
      </c>
      <c r="C343" s="8" t="s">
        <v>23</v>
      </c>
      <c r="D343" s="9">
        <v>83.71</v>
      </c>
      <c r="E343" s="9">
        <v>2.82</v>
      </c>
      <c r="F343" s="9">
        <v>77.28</v>
      </c>
      <c r="G343" s="9"/>
    </row>
    <row r="344" spans="1:7" ht="15.75" thickBot="1" x14ac:dyDescent="0.3">
      <c r="A344" s="6"/>
      <c r="B344" s="6"/>
      <c r="C344" s="6"/>
      <c r="D344" s="6"/>
      <c r="E344" s="6"/>
      <c r="F344" s="6"/>
      <c r="G344" s="6"/>
    </row>
    <row r="345" spans="1:7" ht="15.75" thickBot="1" x14ac:dyDescent="0.3">
      <c r="A345" s="7" t="s">
        <v>13521</v>
      </c>
      <c r="B345" s="7" t="s">
        <v>13522</v>
      </c>
      <c r="C345" s="8" t="s">
        <v>23</v>
      </c>
      <c r="D345" s="9">
        <v>100.31</v>
      </c>
      <c r="E345" s="9">
        <v>2.35</v>
      </c>
      <c r="F345" s="9">
        <v>77.739999999999995</v>
      </c>
      <c r="G345" s="9"/>
    </row>
    <row r="346" spans="1:7" ht="15.75" thickBot="1" x14ac:dyDescent="0.3">
      <c r="A346" s="6"/>
      <c r="B346" s="6"/>
      <c r="C346" s="6"/>
      <c r="D346" s="6"/>
      <c r="E346" s="6"/>
      <c r="F346" s="6"/>
      <c r="G346" s="6"/>
    </row>
    <row r="347" spans="1:7" ht="15.75" thickBot="1" x14ac:dyDescent="0.3">
      <c r="A347" s="7" t="s">
        <v>13523</v>
      </c>
      <c r="B347" s="7" t="s">
        <v>13524</v>
      </c>
      <c r="C347" s="8" t="s">
        <v>23</v>
      </c>
      <c r="D347" s="9">
        <v>7.37</v>
      </c>
      <c r="E347" s="9">
        <v>14.25</v>
      </c>
      <c r="F347" s="9">
        <v>65.81</v>
      </c>
      <c r="G347" s="9"/>
    </row>
    <row r="348" spans="1:7" ht="15.75" thickBot="1" x14ac:dyDescent="0.3">
      <c r="A348" s="6"/>
      <c r="B348" s="6"/>
      <c r="C348" s="6"/>
      <c r="D348" s="6"/>
      <c r="E348" s="6"/>
      <c r="F348" s="6"/>
      <c r="G348" s="6"/>
    </row>
    <row r="349" spans="1:7" ht="15.75" thickBot="1" x14ac:dyDescent="0.3">
      <c r="A349" s="7" t="s">
        <v>13525</v>
      </c>
      <c r="B349" s="7" t="s">
        <v>13526</v>
      </c>
      <c r="C349" s="8"/>
      <c r="D349" s="9"/>
      <c r="E349" s="9"/>
      <c r="F349" s="9"/>
      <c r="G349" s="9"/>
    </row>
    <row r="350" spans="1:7" ht="15.75" thickBot="1" x14ac:dyDescent="0.3">
      <c r="A350" s="6"/>
      <c r="B350" s="6"/>
      <c r="C350" s="6"/>
      <c r="D350" s="6"/>
      <c r="E350" s="6"/>
      <c r="F350" s="6"/>
      <c r="G350" s="6"/>
    </row>
    <row r="351" spans="1:7" x14ac:dyDescent="0.25">
      <c r="A351" s="23" t="s">
        <v>13527</v>
      </c>
      <c r="B351" s="10" t="s">
        <v>2557</v>
      </c>
      <c r="C351" s="26"/>
      <c r="D351" s="29"/>
      <c r="E351" s="29"/>
      <c r="F351" s="29"/>
      <c r="G351" s="29"/>
    </row>
    <row r="352" spans="1:7" ht="15.75" thickBot="1" x14ac:dyDescent="0.3">
      <c r="A352" s="25"/>
      <c r="B352" s="12" t="s">
        <v>13528</v>
      </c>
      <c r="C352" s="28"/>
      <c r="D352" s="31"/>
      <c r="E352" s="31"/>
      <c r="F352" s="31"/>
      <c r="G352" s="31"/>
    </row>
    <row r="353" spans="1:7" ht="15.75" thickBot="1" x14ac:dyDescent="0.3">
      <c r="A353" s="6"/>
      <c r="B353" s="6"/>
      <c r="C353" s="6"/>
      <c r="D353" s="6"/>
      <c r="E353" s="6"/>
      <c r="F353" s="6"/>
      <c r="G353" s="6"/>
    </row>
    <row r="354" spans="1:7" ht="15.75" thickBot="1" x14ac:dyDescent="0.3">
      <c r="A354" s="7" t="s">
        <v>13529</v>
      </c>
      <c r="B354" s="7" t="s">
        <v>13530</v>
      </c>
      <c r="C354" s="8" t="s">
        <v>48</v>
      </c>
      <c r="D354" s="9">
        <v>8.0500000000000007</v>
      </c>
      <c r="E354" s="9">
        <v>74.66</v>
      </c>
      <c r="F354" s="9">
        <v>5.47</v>
      </c>
      <c r="G354" s="9"/>
    </row>
    <row r="355" spans="1:7" ht="15.75" thickBot="1" x14ac:dyDescent="0.3">
      <c r="A355" s="6"/>
      <c r="B355" s="6"/>
      <c r="C355" s="6"/>
      <c r="D355" s="6"/>
      <c r="E355" s="6"/>
      <c r="F355" s="6"/>
      <c r="G355" s="6"/>
    </row>
    <row r="356" spans="1:7" ht="15.75" thickBot="1" x14ac:dyDescent="0.3">
      <c r="A356" s="7" t="s">
        <v>13531</v>
      </c>
      <c r="B356" s="7" t="s">
        <v>13532</v>
      </c>
      <c r="C356" s="8" t="s">
        <v>48</v>
      </c>
      <c r="D356" s="9">
        <v>11.15</v>
      </c>
      <c r="E356" s="9">
        <v>74.98</v>
      </c>
      <c r="F356" s="9">
        <v>5.1100000000000003</v>
      </c>
      <c r="G356" s="9"/>
    </row>
    <row r="357" spans="1:7" ht="15.75" thickBot="1" x14ac:dyDescent="0.3">
      <c r="A357" s="6"/>
      <c r="B357" s="6"/>
      <c r="C357" s="6"/>
      <c r="D357" s="6"/>
      <c r="E357" s="6"/>
      <c r="F357" s="6"/>
      <c r="G357" s="6"/>
    </row>
    <row r="358" spans="1:7" ht="15.75" thickBot="1" x14ac:dyDescent="0.3">
      <c r="A358" s="7" t="s">
        <v>13533</v>
      </c>
      <c r="B358" s="7" t="s">
        <v>13534</v>
      </c>
      <c r="C358" s="8" t="s">
        <v>48</v>
      </c>
      <c r="D358" s="9">
        <v>7.3</v>
      </c>
      <c r="E358" s="9">
        <v>74.11</v>
      </c>
      <c r="F358" s="9">
        <v>6.03</v>
      </c>
      <c r="G358" s="9"/>
    </row>
    <row r="359" spans="1:7" ht="15.75" thickBot="1" x14ac:dyDescent="0.3">
      <c r="A359" s="6"/>
      <c r="B359" s="6"/>
      <c r="C359" s="6"/>
      <c r="D359" s="6"/>
      <c r="E359" s="6"/>
      <c r="F359" s="6"/>
      <c r="G359" s="6"/>
    </row>
    <row r="360" spans="1:7" ht="15.75" thickBot="1" x14ac:dyDescent="0.3">
      <c r="A360" s="7" t="s">
        <v>13535</v>
      </c>
      <c r="B360" s="7" t="s">
        <v>13536</v>
      </c>
      <c r="C360" s="8" t="s">
        <v>48</v>
      </c>
      <c r="D360" s="9">
        <v>6.23</v>
      </c>
      <c r="E360" s="9">
        <v>80.099999999999994</v>
      </c>
      <c r="F360" s="9"/>
      <c r="G360" s="9"/>
    </row>
    <row r="361" spans="1:7" ht="15.75" thickBot="1" x14ac:dyDescent="0.3">
      <c r="A361" s="6"/>
      <c r="B361" s="6"/>
      <c r="C361" s="6"/>
      <c r="D361" s="6"/>
      <c r="E361" s="6"/>
      <c r="F361" s="6"/>
      <c r="G361" s="6"/>
    </row>
    <row r="362" spans="1:7" ht="15.75" thickBot="1" x14ac:dyDescent="0.3">
      <c r="A362" s="7" t="s">
        <v>13537</v>
      </c>
      <c r="B362" s="7" t="s">
        <v>13538</v>
      </c>
      <c r="C362" s="8" t="s">
        <v>48</v>
      </c>
      <c r="D362" s="9">
        <v>3.53</v>
      </c>
      <c r="E362" s="9">
        <v>80.17</v>
      </c>
      <c r="F362" s="9"/>
      <c r="G362" s="9"/>
    </row>
    <row r="363" spans="1:7" ht="15.75" thickBot="1" x14ac:dyDescent="0.3">
      <c r="A363" s="6"/>
      <c r="B363" s="6"/>
      <c r="C363" s="6"/>
      <c r="D363" s="6"/>
      <c r="E363" s="6"/>
      <c r="F363" s="6"/>
      <c r="G363" s="6"/>
    </row>
    <row r="364" spans="1:7" ht="15.75" thickBot="1" x14ac:dyDescent="0.3">
      <c r="A364" s="7" t="s">
        <v>13539</v>
      </c>
      <c r="B364" s="7" t="s">
        <v>13540</v>
      </c>
      <c r="C364" s="8"/>
      <c r="D364" s="9"/>
      <c r="E364" s="9"/>
      <c r="F364" s="9"/>
      <c r="G364" s="9"/>
    </row>
    <row r="365" spans="1:7" ht="15.75" thickBot="1" x14ac:dyDescent="0.3">
      <c r="A365" s="6"/>
      <c r="B365" s="6"/>
      <c r="C365" s="6"/>
      <c r="D365" s="6"/>
      <c r="E365" s="6"/>
      <c r="F365" s="6"/>
      <c r="G365" s="6"/>
    </row>
    <row r="366" spans="1:7" ht="15.75" thickBot="1" x14ac:dyDescent="0.3">
      <c r="A366" s="7" t="s">
        <v>13541</v>
      </c>
      <c r="B366" s="7" t="s">
        <v>13542</v>
      </c>
      <c r="C366" s="8"/>
      <c r="D366" s="9"/>
      <c r="E366" s="9"/>
      <c r="F366" s="9"/>
      <c r="G366" s="9"/>
    </row>
    <row r="367" spans="1:7" ht="15.75" thickBot="1" x14ac:dyDescent="0.3">
      <c r="A367" s="6"/>
      <c r="B367" s="6"/>
      <c r="C367" s="6"/>
      <c r="D367" s="6"/>
      <c r="E367" s="6"/>
      <c r="F367" s="6"/>
      <c r="G367" s="6"/>
    </row>
    <row r="368" spans="1:7" ht="15.75" thickBot="1" x14ac:dyDescent="0.3">
      <c r="A368" s="7" t="s">
        <v>13543</v>
      </c>
      <c r="B368" s="7" t="s">
        <v>13544</v>
      </c>
      <c r="C368" s="8" t="s">
        <v>114</v>
      </c>
      <c r="D368" s="9">
        <v>3.44</v>
      </c>
      <c r="E368" s="9">
        <v>80.23</v>
      </c>
      <c r="F368" s="9"/>
      <c r="G368" s="9"/>
    </row>
    <row r="369" spans="1:7" ht="15.75" thickBot="1" x14ac:dyDescent="0.3">
      <c r="A369" s="6"/>
      <c r="B369" s="6"/>
      <c r="C369" s="6"/>
      <c r="D369" s="6"/>
      <c r="E369" s="6"/>
      <c r="F369" s="6"/>
      <c r="G369" s="6"/>
    </row>
    <row r="370" spans="1:7" ht="15.75" thickBot="1" x14ac:dyDescent="0.3">
      <c r="A370" s="7" t="s">
        <v>13545</v>
      </c>
      <c r="B370" s="7" t="s">
        <v>13546</v>
      </c>
      <c r="C370" s="8" t="s">
        <v>114</v>
      </c>
      <c r="D370" s="9">
        <v>4.26</v>
      </c>
      <c r="E370" s="9">
        <v>80.05</v>
      </c>
      <c r="F370" s="9"/>
      <c r="G370" s="9"/>
    </row>
    <row r="371" spans="1:7" ht="15.75" thickBot="1" x14ac:dyDescent="0.3">
      <c r="A371" s="6"/>
      <c r="B371" s="6"/>
      <c r="C371" s="6"/>
      <c r="D371" s="6"/>
      <c r="E371" s="6"/>
      <c r="F371" s="6"/>
      <c r="G371" s="6"/>
    </row>
    <row r="372" spans="1:7" ht="15.75" thickBot="1" x14ac:dyDescent="0.3">
      <c r="A372" s="7" t="s">
        <v>13547</v>
      </c>
      <c r="B372" s="7" t="s">
        <v>13548</v>
      </c>
      <c r="C372" s="8" t="s">
        <v>114</v>
      </c>
      <c r="D372" s="9">
        <v>5.08</v>
      </c>
      <c r="E372" s="9">
        <v>80.12</v>
      </c>
      <c r="F372" s="9"/>
      <c r="G372" s="9"/>
    </row>
    <row r="373" spans="1:7" ht="15.75" thickBot="1" x14ac:dyDescent="0.3">
      <c r="A373" s="6"/>
      <c r="B373" s="6"/>
      <c r="C373" s="6"/>
      <c r="D373" s="6"/>
      <c r="E373" s="6"/>
      <c r="F373" s="6"/>
      <c r="G373" s="6"/>
    </row>
    <row r="374" spans="1:7" ht="15.75" thickBot="1" x14ac:dyDescent="0.3">
      <c r="A374" s="7" t="s">
        <v>13549</v>
      </c>
      <c r="B374" s="7" t="s">
        <v>13550</v>
      </c>
      <c r="C374" s="8" t="s">
        <v>114</v>
      </c>
      <c r="D374" s="9">
        <v>14.08</v>
      </c>
      <c r="E374" s="9">
        <v>80.11</v>
      </c>
      <c r="F374" s="9"/>
      <c r="G374" s="9"/>
    </row>
    <row r="375" spans="1:7" ht="15.75" thickBot="1" x14ac:dyDescent="0.3">
      <c r="A375" s="6"/>
      <c r="B375" s="6"/>
      <c r="C375" s="6"/>
      <c r="D375" s="6"/>
      <c r="E375" s="6"/>
      <c r="F375" s="6"/>
      <c r="G375" s="6"/>
    </row>
    <row r="376" spans="1:7" ht="15.75" thickBot="1" x14ac:dyDescent="0.3">
      <c r="A376" s="7" t="s">
        <v>13551</v>
      </c>
      <c r="B376" s="7" t="s">
        <v>13552</v>
      </c>
      <c r="C376" s="8" t="s">
        <v>114</v>
      </c>
      <c r="D376" s="9">
        <v>30.46</v>
      </c>
      <c r="E376" s="9">
        <v>80.11</v>
      </c>
      <c r="F376" s="9"/>
      <c r="G376" s="9"/>
    </row>
    <row r="377" spans="1:7" ht="15.75" thickBot="1" x14ac:dyDescent="0.3">
      <c r="A377" s="6"/>
      <c r="B377" s="6"/>
      <c r="C377" s="6"/>
      <c r="D377" s="6"/>
      <c r="E377" s="6"/>
      <c r="F377" s="6"/>
      <c r="G377" s="6"/>
    </row>
    <row r="378" spans="1:7" ht="15.75" thickBot="1" x14ac:dyDescent="0.3">
      <c r="A378" s="7" t="s">
        <v>13553</v>
      </c>
      <c r="B378" s="7" t="s">
        <v>13554</v>
      </c>
      <c r="C378" s="8" t="s">
        <v>114</v>
      </c>
      <c r="D378" s="9">
        <v>32.76</v>
      </c>
      <c r="E378" s="9">
        <v>80.099999999999994</v>
      </c>
      <c r="F378" s="9"/>
      <c r="G378" s="9"/>
    </row>
    <row r="379" spans="1:7" ht="15.75" thickBot="1" x14ac:dyDescent="0.3">
      <c r="A379" s="6"/>
      <c r="B379" s="6"/>
      <c r="C379" s="6"/>
      <c r="D379" s="6"/>
      <c r="E379" s="6"/>
      <c r="F379" s="6"/>
      <c r="G379" s="6"/>
    </row>
    <row r="380" spans="1:7" ht="15.75" thickBot="1" x14ac:dyDescent="0.3">
      <c r="A380" s="7" t="s">
        <v>13555</v>
      </c>
      <c r="B380" s="7" t="s">
        <v>13556</v>
      </c>
      <c r="C380" s="8" t="s">
        <v>114</v>
      </c>
      <c r="D380" s="9">
        <v>39.31</v>
      </c>
      <c r="E380" s="9">
        <v>80.11</v>
      </c>
      <c r="F380" s="9"/>
      <c r="G380" s="9"/>
    </row>
    <row r="381" spans="1:7" ht="15.75" thickBot="1" x14ac:dyDescent="0.3">
      <c r="A381" s="6"/>
      <c r="B381" s="6"/>
      <c r="C381" s="6"/>
      <c r="D381" s="6"/>
      <c r="E381" s="6"/>
      <c r="F381" s="6"/>
      <c r="G381" s="6"/>
    </row>
    <row r="382" spans="1:7" ht="15.75" thickBot="1" x14ac:dyDescent="0.3">
      <c r="A382" s="7" t="s">
        <v>13557</v>
      </c>
      <c r="B382" s="7" t="s">
        <v>13558</v>
      </c>
      <c r="C382" s="8"/>
      <c r="D382" s="9"/>
      <c r="E382" s="9"/>
      <c r="F382" s="9"/>
      <c r="G382" s="9"/>
    </row>
    <row r="383" spans="1:7" ht="15.75" thickBot="1" x14ac:dyDescent="0.3">
      <c r="A383" s="6"/>
      <c r="B383" s="6"/>
      <c r="C383" s="6"/>
      <c r="D383" s="6"/>
      <c r="E383" s="6"/>
      <c r="F383" s="6"/>
      <c r="G383" s="6"/>
    </row>
    <row r="384" spans="1:7" ht="15.75" thickBot="1" x14ac:dyDescent="0.3">
      <c r="A384" s="7" t="s">
        <v>13559</v>
      </c>
      <c r="B384" s="7" t="s">
        <v>13560</v>
      </c>
      <c r="C384" s="8" t="s">
        <v>114</v>
      </c>
      <c r="D384" s="9">
        <v>4.32</v>
      </c>
      <c r="E384" s="9">
        <v>80.09</v>
      </c>
      <c r="F384" s="9"/>
      <c r="G384" s="9"/>
    </row>
    <row r="385" spans="1:7" ht="15.75" thickBot="1" x14ac:dyDescent="0.3">
      <c r="A385" s="6"/>
      <c r="B385" s="6"/>
      <c r="C385" s="6"/>
      <c r="D385" s="6"/>
      <c r="E385" s="6"/>
      <c r="F385" s="6"/>
      <c r="G385" s="6"/>
    </row>
    <row r="386" spans="1:7" ht="15.75" thickBot="1" x14ac:dyDescent="0.3">
      <c r="A386" s="7" t="s">
        <v>13561</v>
      </c>
      <c r="B386" s="7" t="s">
        <v>13562</v>
      </c>
      <c r="C386" s="8" t="s">
        <v>114</v>
      </c>
      <c r="D386" s="9">
        <v>6.39</v>
      </c>
      <c r="E386" s="9">
        <v>80.13</v>
      </c>
      <c r="F386" s="9"/>
      <c r="G386" s="9"/>
    </row>
    <row r="387" spans="1:7" ht="15.75" thickBot="1" x14ac:dyDescent="0.3">
      <c r="A387" s="6"/>
      <c r="B387" s="6"/>
      <c r="C387" s="6"/>
      <c r="D387" s="6"/>
      <c r="E387" s="6"/>
      <c r="F387" s="6"/>
      <c r="G387" s="6"/>
    </row>
    <row r="388" spans="1:7" ht="15.75" thickBot="1" x14ac:dyDescent="0.3">
      <c r="A388" s="7" t="s">
        <v>13563</v>
      </c>
      <c r="B388" s="7" t="s">
        <v>13564</v>
      </c>
      <c r="C388" s="8"/>
      <c r="D388" s="9"/>
      <c r="E388" s="9"/>
      <c r="F388" s="9"/>
      <c r="G388" s="9"/>
    </row>
    <row r="389" spans="1:7" ht="15.75" thickBot="1" x14ac:dyDescent="0.3">
      <c r="A389" s="6"/>
      <c r="B389" s="6"/>
      <c r="C389" s="6"/>
      <c r="D389" s="6"/>
      <c r="E389" s="6"/>
      <c r="F389" s="6"/>
      <c r="G389" s="6"/>
    </row>
    <row r="390" spans="1:7" ht="15.75" thickBot="1" x14ac:dyDescent="0.3">
      <c r="A390" s="7" t="s">
        <v>13565</v>
      </c>
      <c r="B390" s="7" t="s">
        <v>13566</v>
      </c>
      <c r="C390" s="8"/>
      <c r="D390" s="9"/>
      <c r="E390" s="9"/>
      <c r="F390" s="9"/>
      <c r="G390" s="9"/>
    </row>
    <row r="391" spans="1:7" ht="15.75" thickBot="1" x14ac:dyDescent="0.3">
      <c r="A391" s="6"/>
      <c r="B391" s="6"/>
      <c r="C391" s="6"/>
      <c r="D391" s="6"/>
      <c r="E391" s="6"/>
      <c r="F391" s="6"/>
      <c r="G391" s="6"/>
    </row>
    <row r="392" spans="1:7" ht="15.75" thickBot="1" x14ac:dyDescent="0.3">
      <c r="A392" s="7" t="s">
        <v>13567</v>
      </c>
      <c r="B392" s="7" t="s">
        <v>13560</v>
      </c>
      <c r="C392" s="8" t="s">
        <v>23</v>
      </c>
      <c r="D392" s="9">
        <v>3.41</v>
      </c>
      <c r="E392" s="9">
        <v>80.06</v>
      </c>
      <c r="F392" s="9"/>
      <c r="G392" s="9"/>
    </row>
    <row r="393" spans="1:7" ht="15.75" thickBot="1" x14ac:dyDescent="0.3">
      <c r="A393" s="6"/>
      <c r="B393" s="6"/>
      <c r="C393" s="6"/>
      <c r="D393" s="6"/>
      <c r="E393" s="6"/>
      <c r="F393" s="6"/>
      <c r="G393" s="6"/>
    </row>
    <row r="394" spans="1:7" ht="15.75" thickBot="1" x14ac:dyDescent="0.3">
      <c r="A394" s="7" t="s">
        <v>13568</v>
      </c>
      <c r="B394" s="7" t="s">
        <v>13548</v>
      </c>
      <c r="C394" s="8" t="s">
        <v>23</v>
      </c>
      <c r="D394" s="9">
        <v>5.18</v>
      </c>
      <c r="E394" s="9">
        <v>80.12</v>
      </c>
      <c r="F394" s="9"/>
      <c r="G394" s="9"/>
    </row>
    <row r="395" spans="1:7" ht="15.75" thickBot="1" x14ac:dyDescent="0.3">
      <c r="A395" s="6"/>
      <c r="B395" s="6"/>
      <c r="C395" s="6"/>
      <c r="D395" s="6"/>
      <c r="E395" s="6"/>
      <c r="F395" s="6"/>
      <c r="G395" s="6"/>
    </row>
    <row r="396" spans="1:7" ht="15.75" thickBot="1" x14ac:dyDescent="0.3">
      <c r="A396" s="7" t="s">
        <v>13569</v>
      </c>
      <c r="B396" s="7" t="s">
        <v>13550</v>
      </c>
      <c r="C396" s="8" t="s">
        <v>23</v>
      </c>
      <c r="D396" s="9">
        <v>6.88</v>
      </c>
      <c r="E396" s="9">
        <v>80.09</v>
      </c>
      <c r="F396" s="9"/>
      <c r="G396" s="9"/>
    </row>
    <row r="397" spans="1:7" ht="15.75" thickBot="1" x14ac:dyDescent="0.3">
      <c r="A397" s="6"/>
      <c r="B397" s="6"/>
      <c r="C397" s="6"/>
      <c r="D397" s="6"/>
      <c r="E397" s="6"/>
      <c r="F397" s="6"/>
      <c r="G397" s="6"/>
    </row>
    <row r="398" spans="1:7" ht="15.75" thickBot="1" x14ac:dyDescent="0.3">
      <c r="A398" s="7" t="s">
        <v>13570</v>
      </c>
      <c r="B398" s="7" t="s">
        <v>13552</v>
      </c>
      <c r="C398" s="8" t="s">
        <v>23</v>
      </c>
      <c r="D398" s="9">
        <v>8.51</v>
      </c>
      <c r="E398" s="9">
        <v>80.14</v>
      </c>
      <c r="F398" s="9"/>
      <c r="G398" s="9"/>
    </row>
    <row r="399" spans="1:7" ht="15.75" thickBot="1" x14ac:dyDescent="0.3">
      <c r="A399" s="6"/>
      <c r="B399" s="6"/>
      <c r="C399" s="6"/>
      <c r="D399" s="6"/>
      <c r="E399" s="6"/>
      <c r="F399" s="6"/>
      <c r="G399" s="6"/>
    </row>
    <row r="400" spans="1:7" ht="15.75" thickBot="1" x14ac:dyDescent="0.3">
      <c r="A400" s="7" t="s">
        <v>13571</v>
      </c>
      <c r="B400" s="7" t="s">
        <v>13554</v>
      </c>
      <c r="C400" s="8" t="s">
        <v>23</v>
      </c>
      <c r="D400" s="9">
        <v>10.48</v>
      </c>
      <c r="E400" s="9">
        <v>80.150000000000006</v>
      </c>
      <c r="F400" s="9"/>
      <c r="G400" s="9"/>
    </row>
    <row r="401" spans="1:7" ht="15.75" thickBot="1" x14ac:dyDescent="0.3">
      <c r="A401" s="6"/>
      <c r="B401" s="6"/>
      <c r="C401" s="6"/>
      <c r="D401" s="6"/>
      <c r="E401" s="6"/>
      <c r="F401" s="6"/>
      <c r="G401" s="6"/>
    </row>
    <row r="402" spans="1:7" ht="15.75" thickBot="1" x14ac:dyDescent="0.3">
      <c r="A402" s="7" t="s">
        <v>13572</v>
      </c>
      <c r="B402" s="7" t="s">
        <v>13556</v>
      </c>
      <c r="C402" s="8" t="s">
        <v>23</v>
      </c>
      <c r="D402" s="9">
        <v>12.87</v>
      </c>
      <c r="E402" s="9">
        <v>80.11</v>
      </c>
      <c r="F402" s="9"/>
      <c r="G402" s="9"/>
    </row>
    <row r="403" spans="1:7" ht="15.75" thickBot="1" x14ac:dyDescent="0.3">
      <c r="A403" s="6"/>
      <c r="B403" s="6"/>
      <c r="C403" s="6"/>
      <c r="D403" s="6"/>
      <c r="E403" s="6"/>
      <c r="F403" s="6"/>
      <c r="G403" s="6"/>
    </row>
    <row r="404" spans="1:7" ht="15.75" thickBot="1" x14ac:dyDescent="0.3">
      <c r="A404" s="7" t="s">
        <v>13573</v>
      </c>
      <c r="B404" s="7" t="s">
        <v>13574</v>
      </c>
      <c r="C404" s="8"/>
      <c r="D404" s="9"/>
      <c r="E404" s="9"/>
      <c r="F404" s="9"/>
      <c r="G404" s="9"/>
    </row>
    <row r="405" spans="1:7" ht="15.75" thickBot="1" x14ac:dyDescent="0.3">
      <c r="A405" s="6"/>
      <c r="B405" s="6"/>
      <c r="C405" s="6"/>
      <c r="D405" s="6"/>
      <c r="E405" s="6"/>
      <c r="F405" s="6"/>
      <c r="G405" s="6"/>
    </row>
    <row r="406" spans="1:7" ht="15.75" thickBot="1" x14ac:dyDescent="0.3">
      <c r="A406" s="7" t="s">
        <v>13575</v>
      </c>
      <c r="B406" s="7" t="s">
        <v>13560</v>
      </c>
      <c r="C406" s="8" t="s">
        <v>23</v>
      </c>
      <c r="D406" s="9">
        <v>12.87</v>
      </c>
      <c r="E406" s="9">
        <v>80.11</v>
      </c>
      <c r="F406" s="9"/>
      <c r="G406" s="9"/>
    </row>
    <row r="407" spans="1:7" ht="15.75" thickBot="1" x14ac:dyDescent="0.3">
      <c r="A407" s="6"/>
      <c r="B407" s="6"/>
      <c r="C407" s="6"/>
      <c r="D407" s="6"/>
      <c r="E407" s="6"/>
      <c r="F407" s="6"/>
      <c r="G407" s="6"/>
    </row>
    <row r="408" spans="1:7" ht="15.75" thickBot="1" x14ac:dyDescent="0.3">
      <c r="A408" s="7" t="s">
        <v>13576</v>
      </c>
      <c r="B408" s="7" t="s">
        <v>13548</v>
      </c>
      <c r="C408" s="8" t="s">
        <v>23</v>
      </c>
      <c r="D408" s="9">
        <v>15.9</v>
      </c>
      <c r="E408" s="9">
        <v>80.06</v>
      </c>
      <c r="F408" s="9"/>
      <c r="G408" s="9"/>
    </row>
    <row r="409" spans="1:7" ht="15.75" thickBot="1" x14ac:dyDescent="0.3">
      <c r="A409" s="6"/>
      <c r="B409" s="6"/>
      <c r="C409" s="6"/>
      <c r="D409" s="6"/>
      <c r="E409" s="6"/>
      <c r="F409" s="6"/>
      <c r="G409" s="6"/>
    </row>
    <row r="410" spans="1:7" ht="15.75" thickBot="1" x14ac:dyDescent="0.3">
      <c r="A410" s="7" t="s">
        <v>13577</v>
      </c>
      <c r="B410" s="7" t="s">
        <v>13550</v>
      </c>
      <c r="C410" s="8" t="s">
        <v>23</v>
      </c>
      <c r="D410" s="9">
        <v>31.78</v>
      </c>
      <c r="E410" s="9">
        <v>80.08</v>
      </c>
      <c r="F410" s="9"/>
      <c r="G410" s="9"/>
    </row>
    <row r="411" spans="1:7" ht="15.75" thickBot="1" x14ac:dyDescent="0.3">
      <c r="A411" s="6"/>
      <c r="B411" s="6"/>
      <c r="C411" s="6"/>
      <c r="D411" s="6"/>
      <c r="E411" s="6"/>
      <c r="F411" s="6"/>
      <c r="G411" s="6"/>
    </row>
    <row r="412" spans="1:7" ht="15.75" thickBot="1" x14ac:dyDescent="0.3">
      <c r="A412" s="7" t="s">
        <v>13578</v>
      </c>
      <c r="B412" s="7" t="s">
        <v>13552</v>
      </c>
      <c r="C412" s="8" t="s">
        <v>23</v>
      </c>
      <c r="D412" s="9">
        <v>47.89</v>
      </c>
      <c r="E412" s="9">
        <v>80.099999999999994</v>
      </c>
      <c r="F412" s="9"/>
      <c r="G412" s="9"/>
    </row>
    <row r="413" spans="1:7" ht="15.75" thickBot="1" x14ac:dyDescent="0.3">
      <c r="A413" s="6"/>
      <c r="B413" s="6"/>
      <c r="C413" s="6"/>
      <c r="D413" s="6"/>
      <c r="E413" s="6"/>
      <c r="F413" s="6"/>
      <c r="G413" s="6"/>
    </row>
    <row r="414" spans="1:7" ht="15.75" thickBot="1" x14ac:dyDescent="0.3">
      <c r="A414" s="7" t="s">
        <v>13579</v>
      </c>
      <c r="B414" s="7" t="s">
        <v>13554</v>
      </c>
      <c r="C414" s="8" t="s">
        <v>23</v>
      </c>
      <c r="D414" s="9">
        <v>53.66</v>
      </c>
      <c r="E414" s="9">
        <v>80.099999999999994</v>
      </c>
      <c r="F414" s="9"/>
      <c r="G414" s="9"/>
    </row>
    <row r="415" spans="1:7" ht="15.75" thickBot="1" x14ac:dyDescent="0.3">
      <c r="A415" s="6"/>
      <c r="B415" s="6"/>
      <c r="C415" s="6"/>
      <c r="D415" s="6"/>
      <c r="E415" s="6"/>
      <c r="F415" s="6"/>
      <c r="G415" s="6"/>
    </row>
    <row r="416" spans="1:7" ht="15.75" thickBot="1" x14ac:dyDescent="0.3">
      <c r="A416" s="7" t="s">
        <v>13580</v>
      </c>
      <c r="B416" s="7" t="s">
        <v>13556</v>
      </c>
      <c r="C416" s="8" t="s">
        <v>23</v>
      </c>
      <c r="D416" s="9">
        <v>65.03</v>
      </c>
      <c r="E416" s="9">
        <v>80.099999999999994</v>
      </c>
      <c r="F416" s="9"/>
      <c r="G416" s="9"/>
    </row>
    <row r="417" spans="1:7" ht="15.75" thickBot="1" x14ac:dyDescent="0.3">
      <c r="A417" s="6"/>
      <c r="B417" s="6"/>
      <c r="C417" s="6"/>
      <c r="D417" s="6"/>
      <c r="E417" s="6"/>
      <c r="F417" s="6"/>
      <c r="G417" s="6"/>
    </row>
    <row r="418" spans="1:7" ht="15.75" thickBot="1" x14ac:dyDescent="0.3">
      <c r="A418" s="7" t="s">
        <v>13581</v>
      </c>
      <c r="B418" s="7" t="s">
        <v>13582</v>
      </c>
      <c r="C418" s="8"/>
      <c r="D418" s="9"/>
      <c r="E418" s="9"/>
      <c r="F418" s="9"/>
      <c r="G418" s="9"/>
    </row>
    <row r="419" spans="1:7" ht="15.75" thickBot="1" x14ac:dyDescent="0.3">
      <c r="A419" s="6"/>
      <c r="B419" s="6"/>
      <c r="C419" s="6"/>
      <c r="D419" s="6"/>
      <c r="E419" s="6"/>
      <c r="F419" s="6"/>
      <c r="G419" s="6"/>
    </row>
    <row r="420" spans="1:7" ht="15.75" thickBot="1" x14ac:dyDescent="0.3">
      <c r="A420" s="7" t="s">
        <v>13583</v>
      </c>
      <c r="B420" s="7" t="s">
        <v>13560</v>
      </c>
      <c r="C420" s="8" t="s">
        <v>23</v>
      </c>
      <c r="D420" s="9">
        <v>31.48</v>
      </c>
      <c r="E420" s="9">
        <v>80.11</v>
      </c>
      <c r="F420" s="9"/>
      <c r="G420" s="9"/>
    </row>
    <row r="421" spans="1:7" ht="15.75" thickBot="1" x14ac:dyDescent="0.3">
      <c r="A421" s="6"/>
      <c r="B421" s="6"/>
      <c r="C421" s="6"/>
      <c r="D421" s="6"/>
      <c r="E421" s="6"/>
      <c r="F421" s="6"/>
      <c r="G421" s="6"/>
    </row>
    <row r="422" spans="1:7" ht="15.75" thickBot="1" x14ac:dyDescent="0.3">
      <c r="A422" s="7" t="s">
        <v>13584</v>
      </c>
      <c r="B422" s="7" t="s">
        <v>13548</v>
      </c>
      <c r="C422" s="8" t="s">
        <v>23</v>
      </c>
      <c r="D422" s="9">
        <v>36.6</v>
      </c>
      <c r="E422" s="9">
        <v>80.08</v>
      </c>
      <c r="F422" s="9"/>
      <c r="G422" s="9"/>
    </row>
    <row r="423" spans="1:7" ht="15.75" thickBot="1" x14ac:dyDescent="0.3">
      <c r="A423" s="6"/>
      <c r="B423" s="6"/>
      <c r="C423" s="6"/>
      <c r="D423" s="6"/>
      <c r="E423" s="6"/>
      <c r="F423" s="6"/>
      <c r="G423" s="6"/>
    </row>
    <row r="424" spans="1:7" ht="15.75" thickBot="1" x14ac:dyDescent="0.3">
      <c r="A424" s="7" t="s">
        <v>13585</v>
      </c>
      <c r="B424" s="7" t="s">
        <v>13550</v>
      </c>
      <c r="C424" s="8" t="s">
        <v>23</v>
      </c>
      <c r="D424" s="9">
        <v>52.75</v>
      </c>
      <c r="E424" s="9">
        <v>80.09</v>
      </c>
      <c r="F424" s="9"/>
      <c r="G424" s="9"/>
    </row>
    <row r="425" spans="1:7" ht="15.75" thickBot="1" x14ac:dyDescent="0.3">
      <c r="A425" s="6"/>
      <c r="B425" s="6"/>
      <c r="C425" s="6"/>
      <c r="D425" s="6"/>
      <c r="E425" s="6"/>
      <c r="F425" s="6"/>
      <c r="G425" s="6"/>
    </row>
    <row r="426" spans="1:7" ht="15.75" thickBot="1" x14ac:dyDescent="0.3">
      <c r="A426" s="7" t="s">
        <v>13586</v>
      </c>
      <c r="B426" s="7" t="s">
        <v>13552</v>
      </c>
      <c r="C426" s="8" t="s">
        <v>23</v>
      </c>
      <c r="D426" s="9">
        <v>68.930000000000007</v>
      </c>
      <c r="E426" s="9">
        <v>80.099999999999994</v>
      </c>
      <c r="F426" s="9"/>
      <c r="G426" s="9"/>
    </row>
    <row r="427" spans="1:7" ht="15.75" thickBot="1" x14ac:dyDescent="0.3">
      <c r="A427" s="6"/>
      <c r="B427" s="6"/>
      <c r="C427" s="6"/>
      <c r="D427" s="6"/>
      <c r="E427" s="6"/>
      <c r="F427" s="6"/>
      <c r="G427" s="6"/>
    </row>
    <row r="428" spans="1:7" ht="15.75" thickBot="1" x14ac:dyDescent="0.3">
      <c r="A428" s="7" t="s">
        <v>13587</v>
      </c>
      <c r="B428" s="7" t="s">
        <v>13554</v>
      </c>
      <c r="C428" s="8" t="s">
        <v>23</v>
      </c>
      <c r="D428" s="9">
        <v>75.67</v>
      </c>
      <c r="E428" s="9">
        <v>80.099999999999994</v>
      </c>
      <c r="F428" s="9"/>
      <c r="G428" s="9"/>
    </row>
    <row r="429" spans="1:7" ht="15.75" thickBot="1" x14ac:dyDescent="0.3">
      <c r="A429" s="6"/>
      <c r="B429" s="6"/>
      <c r="C429" s="6"/>
      <c r="D429" s="6"/>
      <c r="E429" s="6"/>
      <c r="F429" s="6"/>
      <c r="G429" s="6"/>
    </row>
    <row r="430" spans="1:7" ht="15.75" thickBot="1" x14ac:dyDescent="0.3">
      <c r="A430" s="7" t="s">
        <v>13588</v>
      </c>
      <c r="B430" s="7" t="s">
        <v>13556</v>
      </c>
      <c r="C430" s="8" t="s">
        <v>23</v>
      </c>
      <c r="D430" s="9">
        <v>95.01</v>
      </c>
      <c r="E430" s="9">
        <v>80.099999999999994</v>
      </c>
      <c r="F430" s="9"/>
      <c r="G430" s="9"/>
    </row>
    <row r="431" spans="1:7" ht="15.75" thickBot="1" x14ac:dyDescent="0.3">
      <c r="A431" s="6"/>
      <c r="B431" s="6"/>
      <c r="C431" s="6"/>
      <c r="D431" s="6"/>
      <c r="E431" s="6"/>
      <c r="F431" s="6"/>
      <c r="G431" s="6"/>
    </row>
    <row r="432" spans="1:7" ht="15.75" thickBot="1" x14ac:dyDescent="0.3">
      <c r="A432" s="7" t="s">
        <v>13589</v>
      </c>
      <c r="B432" s="7" t="s">
        <v>13590</v>
      </c>
      <c r="C432" s="8"/>
      <c r="D432" s="9"/>
      <c r="E432" s="9"/>
      <c r="F432" s="9"/>
      <c r="G432" s="9"/>
    </row>
    <row r="433" spans="1:7" ht="15.75" thickBot="1" x14ac:dyDescent="0.3">
      <c r="A433" s="6"/>
      <c r="B433" s="6"/>
      <c r="C433" s="6"/>
      <c r="D433" s="6"/>
      <c r="E433" s="6"/>
      <c r="F433" s="6"/>
      <c r="G433" s="6"/>
    </row>
    <row r="434" spans="1:7" ht="15.75" thickBot="1" x14ac:dyDescent="0.3">
      <c r="A434" s="7" t="s">
        <v>13591</v>
      </c>
      <c r="B434" s="7" t="s">
        <v>13592</v>
      </c>
      <c r="C434" s="8"/>
      <c r="D434" s="9"/>
      <c r="E434" s="9"/>
      <c r="F434" s="9"/>
      <c r="G434" s="9"/>
    </row>
    <row r="435" spans="1:7" ht="15.75" thickBot="1" x14ac:dyDescent="0.3">
      <c r="A435" s="6"/>
      <c r="B435" s="6"/>
      <c r="C435" s="6"/>
      <c r="D435" s="6"/>
      <c r="E435" s="6"/>
      <c r="F435" s="6"/>
      <c r="G435" s="6"/>
    </row>
    <row r="436" spans="1:7" ht="15.75" thickBot="1" x14ac:dyDescent="0.3">
      <c r="A436" s="7" t="s">
        <v>13593</v>
      </c>
      <c r="B436" s="7" t="s">
        <v>13594</v>
      </c>
      <c r="C436" s="8" t="s">
        <v>48</v>
      </c>
      <c r="D436" s="9">
        <v>31.48</v>
      </c>
      <c r="E436" s="9">
        <v>80.11</v>
      </c>
      <c r="F436" s="9"/>
      <c r="G436" s="9"/>
    </row>
    <row r="437" spans="1:7" ht="15.75" thickBot="1" x14ac:dyDescent="0.3">
      <c r="A437" s="6"/>
      <c r="B437" s="6"/>
      <c r="C437" s="6"/>
      <c r="D437" s="6"/>
      <c r="E437" s="6"/>
      <c r="F437" s="6"/>
      <c r="G437" s="6"/>
    </row>
    <row r="438" spans="1:7" ht="15.75" thickBot="1" x14ac:dyDescent="0.3">
      <c r="A438" s="7" t="s">
        <v>13595</v>
      </c>
      <c r="B438" s="7" t="s">
        <v>13596</v>
      </c>
      <c r="C438" s="8" t="s">
        <v>48</v>
      </c>
      <c r="D438" s="9">
        <v>25.95</v>
      </c>
      <c r="E438" s="9">
        <v>80.08</v>
      </c>
      <c r="F438" s="9"/>
      <c r="G438" s="9"/>
    </row>
    <row r="439" spans="1:7" ht="15.75" thickBot="1" x14ac:dyDescent="0.3">
      <c r="A439" s="6"/>
      <c r="B439" s="6"/>
      <c r="C439" s="6"/>
      <c r="D439" s="6"/>
      <c r="E439" s="6"/>
      <c r="F439" s="6"/>
      <c r="G439" s="6"/>
    </row>
    <row r="440" spans="1:7" ht="15.75" thickBot="1" x14ac:dyDescent="0.3">
      <c r="A440" s="7" t="s">
        <v>13597</v>
      </c>
      <c r="B440" s="7" t="s">
        <v>13598</v>
      </c>
      <c r="C440" s="8" t="s">
        <v>48</v>
      </c>
      <c r="D440" s="9">
        <v>18.78</v>
      </c>
      <c r="E440" s="9">
        <v>80.09</v>
      </c>
      <c r="F440" s="9"/>
      <c r="G440" s="9"/>
    </row>
    <row r="441" spans="1:7" ht="15.75" thickBot="1" x14ac:dyDescent="0.3">
      <c r="A441" s="6"/>
      <c r="B441" s="6"/>
      <c r="C441" s="6"/>
      <c r="D441" s="6"/>
      <c r="E441" s="6"/>
      <c r="F441" s="6"/>
      <c r="G441" s="6"/>
    </row>
    <row r="442" spans="1:7" ht="15.75" thickBot="1" x14ac:dyDescent="0.3">
      <c r="A442" s="7" t="s">
        <v>13599</v>
      </c>
      <c r="B442" s="7" t="s">
        <v>13600</v>
      </c>
      <c r="C442" s="8" t="s">
        <v>48</v>
      </c>
      <c r="D442" s="9">
        <v>23.13</v>
      </c>
      <c r="E442" s="9">
        <v>80.11</v>
      </c>
      <c r="F442" s="9"/>
      <c r="G442" s="9"/>
    </row>
    <row r="443" spans="1:7" ht="15.75" thickBot="1" x14ac:dyDescent="0.3">
      <c r="A443" s="6"/>
      <c r="B443" s="6"/>
      <c r="C443" s="6"/>
      <c r="D443" s="6"/>
      <c r="E443" s="6"/>
      <c r="F443" s="6"/>
      <c r="G443" s="6"/>
    </row>
    <row r="444" spans="1:7" ht="15.75" thickBot="1" x14ac:dyDescent="0.3">
      <c r="A444" s="7" t="s">
        <v>13601</v>
      </c>
      <c r="B444" s="7" t="s">
        <v>13602</v>
      </c>
      <c r="C444" s="8"/>
      <c r="D444" s="9"/>
      <c r="E444" s="9"/>
      <c r="F444" s="9"/>
      <c r="G444" s="9"/>
    </row>
    <row r="445" spans="1:7" ht="15.75" thickBot="1" x14ac:dyDescent="0.3">
      <c r="A445" s="6"/>
      <c r="B445" s="6"/>
      <c r="C445" s="6"/>
      <c r="D445" s="6"/>
      <c r="E445" s="6"/>
      <c r="F445" s="6"/>
      <c r="G445" s="6"/>
    </row>
    <row r="446" spans="1:7" ht="25.5" thickBot="1" x14ac:dyDescent="0.3">
      <c r="A446" s="7" t="s">
        <v>13603</v>
      </c>
      <c r="B446" s="7" t="s">
        <v>13604</v>
      </c>
      <c r="C446" s="8" t="s">
        <v>48</v>
      </c>
      <c r="D446" s="9">
        <v>10.76</v>
      </c>
      <c r="E446" s="9">
        <v>77.42</v>
      </c>
      <c r="F446" s="9"/>
      <c r="G446" s="9">
        <v>2.7</v>
      </c>
    </row>
    <row r="447" spans="1:7" ht="15.75" thickBot="1" x14ac:dyDescent="0.3">
      <c r="A447" s="6"/>
      <c r="B447" s="6"/>
      <c r="C447" s="6"/>
      <c r="D447" s="6"/>
      <c r="E447" s="6"/>
      <c r="F447" s="6"/>
      <c r="G447" s="6"/>
    </row>
    <row r="448" spans="1:7" ht="25.5" thickBot="1" x14ac:dyDescent="0.3">
      <c r="A448" s="7" t="s">
        <v>13605</v>
      </c>
      <c r="B448" s="7" t="s">
        <v>13606</v>
      </c>
      <c r="C448" s="8" t="s">
        <v>6671</v>
      </c>
      <c r="D448" s="9">
        <v>35</v>
      </c>
      <c r="E448" s="9">
        <v>75</v>
      </c>
      <c r="F448" s="9"/>
      <c r="G448" s="9"/>
    </row>
    <row r="449" spans="1:7" ht="15.75" thickBot="1" x14ac:dyDescent="0.3">
      <c r="A449" s="6"/>
      <c r="B449" s="6"/>
      <c r="C449" s="6"/>
      <c r="D449" s="6"/>
      <c r="E449" s="6"/>
      <c r="F449" s="6"/>
      <c r="G449" s="6"/>
    </row>
    <row r="450" spans="1:7" ht="15.75" thickBot="1" x14ac:dyDescent="0.3">
      <c r="A450" s="7" t="s">
        <v>13607</v>
      </c>
      <c r="B450" s="7" t="s">
        <v>13608</v>
      </c>
      <c r="C450" s="8"/>
      <c r="D450" s="9"/>
      <c r="E450" s="9"/>
      <c r="F450" s="9"/>
      <c r="G450" s="9"/>
    </row>
    <row r="451" spans="1:7" ht="15.75" thickBot="1" x14ac:dyDescent="0.3">
      <c r="A451" s="6"/>
      <c r="B451" s="6"/>
      <c r="C451" s="6"/>
      <c r="D451" s="6"/>
      <c r="E451" s="6"/>
      <c r="F451" s="6"/>
      <c r="G451" s="6"/>
    </row>
    <row r="452" spans="1:7" ht="15.75" thickBot="1" x14ac:dyDescent="0.3">
      <c r="A452" s="7" t="s">
        <v>13609</v>
      </c>
      <c r="B452" s="7" t="s">
        <v>13610</v>
      </c>
      <c r="C452" s="8" t="s">
        <v>48</v>
      </c>
      <c r="D452" s="9">
        <v>1.88</v>
      </c>
      <c r="E452" s="9">
        <v>76.599999999999994</v>
      </c>
      <c r="F452" s="9">
        <v>3.72</v>
      </c>
      <c r="G452" s="9"/>
    </row>
    <row r="453" spans="1:7" ht="15.75" thickBot="1" x14ac:dyDescent="0.3">
      <c r="A453" s="6"/>
      <c r="B453" s="6"/>
      <c r="C453" s="6"/>
      <c r="D453" s="6"/>
      <c r="E453" s="6"/>
      <c r="F453" s="6"/>
      <c r="G453" s="6"/>
    </row>
    <row r="454" spans="1:7" ht="15.75" thickBot="1" x14ac:dyDescent="0.3">
      <c r="A454" s="7" t="s">
        <v>13611</v>
      </c>
      <c r="B454" s="7" t="s">
        <v>13612</v>
      </c>
      <c r="C454" s="8" t="s">
        <v>48</v>
      </c>
      <c r="D454" s="9">
        <v>2.0699999999999998</v>
      </c>
      <c r="E454" s="9">
        <v>69.569999999999993</v>
      </c>
      <c r="F454" s="9">
        <v>10.63</v>
      </c>
      <c r="G454" s="9"/>
    </row>
    <row r="455" spans="1:7" ht="15.75" thickBot="1" x14ac:dyDescent="0.3">
      <c r="A455" s="6"/>
      <c r="B455" s="6"/>
      <c r="C455" s="6"/>
      <c r="D455" s="6"/>
      <c r="E455" s="6"/>
      <c r="F455" s="6"/>
      <c r="G455" s="6"/>
    </row>
    <row r="456" spans="1:7" ht="15.75" thickBot="1" x14ac:dyDescent="0.3">
      <c r="A456" s="7" t="s">
        <v>13613</v>
      </c>
      <c r="B456" s="7" t="s">
        <v>13614</v>
      </c>
      <c r="C456" s="8" t="s">
        <v>48</v>
      </c>
      <c r="D456" s="9">
        <v>6.49</v>
      </c>
      <c r="E456" s="9">
        <v>80.12</v>
      </c>
      <c r="F456" s="9"/>
      <c r="G456" s="9"/>
    </row>
  </sheetData>
  <mergeCells count="12">
    <mergeCell ref="G351:G352"/>
    <mergeCell ref="A14:A17"/>
    <mergeCell ref="C14:C17"/>
    <mergeCell ref="D14:D17"/>
    <mergeCell ref="E14:E17"/>
    <mergeCell ref="F14:F17"/>
    <mergeCell ref="G14:G17"/>
    <mergeCell ref="A351:A352"/>
    <mergeCell ref="C351:C352"/>
    <mergeCell ref="D351:D352"/>
    <mergeCell ref="E351:E352"/>
    <mergeCell ref="F351:F352"/>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9" tint="0.39997558519241921"/>
  </sheetPr>
  <dimension ref="A1:G581"/>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11407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11408</v>
      </c>
      <c r="B12" s="7" t="s">
        <v>11409</v>
      </c>
      <c r="C12" s="8"/>
      <c r="D12" s="9"/>
      <c r="E12" s="9"/>
      <c r="F12" s="9"/>
      <c r="G12" s="9"/>
    </row>
    <row r="13" spans="1:7" ht="15.75" thickBot="1" x14ac:dyDescent="0.3">
      <c r="A13" s="6"/>
      <c r="B13" s="6"/>
      <c r="C13" s="6"/>
      <c r="D13" s="6"/>
      <c r="E13" s="6"/>
      <c r="F13" s="6"/>
      <c r="G13" s="6"/>
    </row>
    <row r="14" spans="1:7" x14ac:dyDescent="0.25">
      <c r="A14" s="23" t="s">
        <v>11410</v>
      </c>
      <c r="B14" s="10" t="s">
        <v>15</v>
      </c>
      <c r="C14" s="26"/>
      <c r="D14" s="29"/>
      <c r="E14" s="29"/>
      <c r="F14" s="29"/>
      <c r="G14" s="29"/>
    </row>
    <row r="15" spans="1:7" x14ac:dyDescent="0.25">
      <c r="A15" s="24"/>
      <c r="B15" s="11" t="s">
        <v>11411</v>
      </c>
      <c r="C15" s="27"/>
      <c r="D15" s="30"/>
      <c r="E15" s="30"/>
      <c r="F15" s="30"/>
      <c r="G15" s="30"/>
    </row>
    <row r="16" spans="1:7" ht="24.75" x14ac:dyDescent="0.25">
      <c r="A16" s="24"/>
      <c r="B16" s="11" t="s">
        <v>11412</v>
      </c>
      <c r="C16" s="27"/>
      <c r="D16" s="30"/>
      <c r="E16" s="30"/>
      <c r="F16" s="30"/>
      <c r="G16" s="30"/>
    </row>
    <row r="17" spans="1:7" x14ac:dyDescent="0.25">
      <c r="A17" s="24"/>
      <c r="B17" s="11" t="s">
        <v>11413</v>
      </c>
      <c r="C17" s="27"/>
      <c r="D17" s="30"/>
      <c r="E17" s="30"/>
      <c r="F17" s="30"/>
      <c r="G17" s="30"/>
    </row>
    <row r="18" spans="1:7" ht="24.75" x14ac:dyDescent="0.25">
      <c r="A18" s="24"/>
      <c r="B18" s="11" t="s">
        <v>11414</v>
      </c>
      <c r="C18" s="27"/>
      <c r="D18" s="30"/>
      <c r="E18" s="30"/>
      <c r="F18" s="30"/>
      <c r="G18" s="30"/>
    </row>
    <row r="19" spans="1:7" ht="24.75" x14ac:dyDescent="0.25">
      <c r="A19" s="24"/>
      <c r="B19" s="11" t="s">
        <v>11415</v>
      </c>
      <c r="C19" s="27"/>
      <c r="D19" s="30"/>
      <c r="E19" s="30"/>
      <c r="F19" s="30"/>
      <c r="G19" s="30"/>
    </row>
    <row r="20" spans="1:7" x14ac:dyDescent="0.25">
      <c r="A20" s="24"/>
      <c r="B20" s="11" t="s">
        <v>11416</v>
      </c>
      <c r="C20" s="27"/>
      <c r="D20" s="30"/>
      <c r="E20" s="30"/>
      <c r="F20" s="30"/>
      <c r="G20" s="30"/>
    </row>
    <row r="21" spans="1:7" ht="37.5" thickBot="1" x14ac:dyDescent="0.3">
      <c r="A21" s="25"/>
      <c r="B21" s="12" t="s">
        <v>11417</v>
      </c>
      <c r="C21" s="28"/>
      <c r="D21" s="31"/>
      <c r="E21" s="31"/>
      <c r="F21" s="31"/>
      <c r="G21" s="31"/>
    </row>
    <row r="22" spans="1:7" ht="15.75" thickBot="1" x14ac:dyDescent="0.3">
      <c r="A22" s="6"/>
      <c r="B22" s="6"/>
      <c r="C22" s="6"/>
      <c r="D22" s="6"/>
      <c r="E22" s="6"/>
      <c r="F22" s="6"/>
      <c r="G22" s="6"/>
    </row>
    <row r="23" spans="1:7" ht="15.75" thickBot="1" x14ac:dyDescent="0.3">
      <c r="A23" s="7" t="s">
        <v>11418</v>
      </c>
      <c r="B23" s="7" t="s">
        <v>11419</v>
      </c>
      <c r="C23" s="8"/>
      <c r="D23" s="9"/>
      <c r="E23" s="9"/>
      <c r="F23" s="9"/>
      <c r="G23" s="9"/>
    </row>
    <row r="24" spans="1:7" ht="15.75" thickBot="1" x14ac:dyDescent="0.3">
      <c r="A24" s="6"/>
      <c r="B24" s="6"/>
      <c r="C24" s="6"/>
      <c r="D24" s="6"/>
      <c r="E24" s="6"/>
      <c r="F24" s="6"/>
      <c r="G24" s="6"/>
    </row>
    <row r="25" spans="1:7" ht="15.75" thickBot="1" x14ac:dyDescent="0.3">
      <c r="A25" s="7" t="s">
        <v>11420</v>
      </c>
      <c r="B25" s="7" t="s">
        <v>11421</v>
      </c>
      <c r="C25" s="8"/>
      <c r="D25" s="9"/>
      <c r="E25" s="9"/>
      <c r="F25" s="9"/>
      <c r="G25" s="9"/>
    </row>
    <row r="26" spans="1:7" ht="15.75" thickBot="1" x14ac:dyDescent="0.3">
      <c r="A26" s="6"/>
      <c r="B26" s="6"/>
      <c r="C26" s="6"/>
      <c r="D26" s="6"/>
      <c r="E26" s="6"/>
      <c r="F26" s="6"/>
      <c r="G26" s="6"/>
    </row>
    <row r="27" spans="1:7" ht="15.75" thickBot="1" x14ac:dyDescent="0.3">
      <c r="A27" s="7" t="s">
        <v>11422</v>
      </c>
      <c r="B27" s="7" t="s">
        <v>11423</v>
      </c>
      <c r="C27" s="8" t="s">
        <v>48</v>
      </c>
      <c r="D27" s="9">
        <v>19.38</v>
      </c>
      <c r="E27" s="9">
        <v>18.47</v>
      </c>
      <c r="F27" s="9">
        <v>57.48</v>
      </c>
      <c r="G27" s="9">
        <v>4.13</v>
      </c>
    </row>
    <row r="28" spans="1:7" ht="15.75" thickBot="1" x14ac:dyDescent="0.3">
      <c r="A28" s="6"/>
      <c r="B28" s="6"/>
      <c r="C28" s="6"/>
      <c r="D28" s="6"/>
      <c r="E28" s="6"/>
      <c r="F28" s="6"/>
      <c r="G28" s="6"/>
    </row>
    <row r="29" spans="1:7" ht="15.75" thickBot="1" x14ac:dyDescent="0.3">
      <c r="A29" s="7" t="s">
        <v>11424</v>
      </c>
      <c r="B29" s="7" t="s">
        <v>11425</v>
      </c>
      <c r="C29" s="8" t="s">
        <v>48</v>
      </c>
      <c r="D29" s="9">
        <v>24.35</v>
      </c>
      <c r="E29" s="9">
        <v>18.48</v>
      </c>
      <c r="F29" s="9">
        <v>58.07</v>
      </c>
      <c r="G29" s="9">
        <v>3.57</v>
      </c>
    </row>
    <row r="30" spans="1:7" ht="15.75" thickBot="1" x14ac:dyDescent="0.3">
      <c r="A30" s="6"/>
      <c r="B30" s="6"/>
      <c r="C30" s="6"/>
      <c r="D30" s="6"/>
      <c r="E30" s="6"/>
      <c r="F30" s="6"/>
      <c r="G30" s="6"/>
    </row>
    <row r="31" spans="1:7" ht="15.75" thickBot="1" x14ac:dyDescent="0.3">
      <c r="A31" s="7" t="s">
        <v>11426</v>
      </c>
      <c r="B31" s="7" t="s">
        <v>11427</v>
      </c>
      <c r="C31" s="8" t="s">
        <v>48</v>
      </c>
      <c r="D31" s="9">
        <v>12.73</v>
      </c>
      <c r="E31" s="9">
        <v>24.74</v>
      </c>
      <c r="F31" s="9">
        <v>51.53</v>
      </c>
      <c r="G31" s="9">
        <v>3.77</v>
      </c>
    </row>
    <row r="32" spans="1:7" ht="15.75" thickBot="1" x14ac:dyDescent="0.3">
      <c r="A32" s="6"/>
      <c r="B32" s="6"/>
      <c r="C32" s="6"/>
      <c r="D32" s="6"/>
      <c r="E32" s="6"/>
      <c r="F32" s="6"/>
      <c r="G32" s="6"/>
    </row>
    <row r="33" spans="1:7" ht="25.5" thickBot="1" x14ac:dyDescent="0.3">
      <c r="A33" s="7" t="s">
        <v>11428</v>
      </c>
      <c r="B33" s="7" t="s">
        <v>11429</v>
      </c>
      <c r="C33" s="8" t="s">
        <v>48</v>
      </c>
      <c r="D33" s="9">
        <v>16.2</v>
      </c>
      <c r="E33" s="9">
        <v>44.14</v>
      </c>
      <c r="F33" s="9">
        <v>27.78</v>
      </c>
      <c r="G33" s="9">
        <v>8.2100000000000009</v>
      </c>
    </row>
    <row r="34" spans="1:7" ht="15.75" thickBot="1" x14ac:dyDescent="0.3">
      <c r="A34" s="6"/>
      <c r="B34" s="6"/>
      <c r="C34" s="6"/>
      <c r="D34" s="6"/>
      <c r="E34" s="6"/>
      <c r="F34" s="6"/>
      <c r="G34" s="6"/>
    </row>
    <row r="35" spans="1:7" ht="15.75" thickBot="1" x14ac:dyDescent="0.3">
      <c r="A35" s="7" t="s">
        <v>11430</v>
      </c>
      <c r="B35" s="7" t="s">
        <v>11431</v>
      </c>
      <c r="C35" s="8" t="s">
        <v>48</v>
      </c>
      <c r="D35" s="9">
        <v>7.69</v>
      </c>
      <c r="E35" s="9">
        <v>75.42</v>
      </c>
      <c r="F35" s="9"/>
      <c r="G35" s="9">
        <v>4.68</v>
      </c>
    </row>
    <row r="36" spans="1:7" ht="15.75" thickBot="1" x14ac:dyDescent="0.3">
      <c r="A36" s="6"/>
      <c r="B36" s="6"/>
      <c r="C36" s="6"/>
      <c r="D36" s="6"/>
      <c r="E36" s="6"/>
      <c r="F36" s="6"/>
      <c r="G36" s="6"/>
    </row>
    <row r="37" spans="1:7" ht="15.75" thickBot="1" x14ac:dyDescent="0.3">
      <c r="A37" s="7" t="s">
        <v>11432</v>
      </c>
      <c r="B37" s="7" t="s">
        <v>11433</v>
      </c>
      <c r="C37" s="8"/>
      <c r="D37" s="9"/>
      <c r="E37" s="9"/>
      <c r="F37" s="9"/>
      <c r="G37" s="9"/>
    </row>
    <row r="38" spans="1:7" ht="15.75" thickBot="1" x14ac:dyDescent="0.3">
      <c r="A38" s="6"/>
      <c r="B38" s="6"/>
      <c r="C38" s="6"/>
      <c r="D38" s="6"/>
      <c r="E38" s="6"/>
      <c r="F38" s="6"/>
      <c r="G38" s="6"/>
    </row>
    <row r="39" spans="1:7" ht="15.75" thickBot="1" x14ac:dyDescent="0.3">
      <c r="A39" s="7" t="s">
        <v>11434</v>
      </c>
      <c r="B39" s="7" t="s">
        <v>11435</v>
      </c>
      <c r="C39" s="8" t="s">
        <v>48</v>
      </c>
      <c r="D39" s="9">
        <v>3.77</v>
      </c>
      <c r="E39" s="9">
        <v>57.56</v>
      </c>
      <c r="F39" s="9">
        <v>22.55</v>
      </c>
      <c r="G39" s="9"/>
    </row>
    <row r="40" spans="1:7" ht="15.75" thickBot="1" x14ac:dyDescent="0.3">
      <c r="A40" s="6"/>
      <c r="B40" s="6"/>
      <c r="C40" s="6"/>
      <c r="D40" s="6"/>
      <c r="E40" s="6"/>
      <c r="F40" s="6"/>
      <c r="G40" s="6"/>
    </row>
    <row r="41" spans="1:7" ht="15.75" thickBot="1" x14ac:dyDescent="0.3">
      <c r="A41" s="7" t="s">
        <v>11436</v>
      </c>
      <c r="B41" s="7" t="s">
        <v>11437</v>
      </c>
      <c r="C41" s="8" t="s">
        <v>48</v>
      </c>
      <c r="D41" s="9">
        <v>6.93</v>
      </c>
      <c r="E41" s="9">
        <v>59.31</v>
      </c>
      <c r="F41" s="9">
        <v>20.78</v>
      </c>
      <c r="G41" s="9"/>
    </row>
    <row r="42" spans="1:7" ht="15.75" thickBot="1" x14ac:dyDescent="0.3">
      <c r="A42" s="6"/>
      <c r="B42" s="6"/>
      <c r="C42" s="6"/>
      <c r="D42" s="6"/>
      <c r="E42" s="6"/>
      <c r="F42" s="6"/>
      <c r="G42" s="6"/>
    </row>
    <row r="43" spans="1:7" ht="25.5" thickBot="1" x14ac:dyDescent="0.3">
      <c r="A43" s="7" t="s">
        <v>11438</v>
      </c>
      <c r="B43" s="7" t="s">
        <v>11439</v>
      </c>
      <c r="C43" s="8" t="s">
        <v>48</v>
      </c>
      <c r="D43" s="9">
        <v>5.95</v>
      </c>
      <c r="E43" s="9">
        <v>36.47</v>
      </c>
      <c r="F43" s="9">
        <v>43.7</v>
      </c>
      <c r="G43" s="9"/>
    </row>
    <row r="44" spans="1:7" ht="15.75" thickBot="1" x14ac:dyDescent="0.3">
      <c r="A44" s="6"/>
      <c r="B44" s="6"/>
      <c r="C44" s="6"/>
      <c r="D44" s="6"/>
      <c r="E44" s="6"/>
      <c r="F44" s="6"/>
      <c r="G44" s="6"/>
    </row>
    <row r="45" spans="1:7" ht="25.5" thickBot="1" x14ac:dyDescent="0.3">
      <c r="A45" s="7" t="s">
        <v>11440</v>
      </c>
      <c r="B45" s="7" t="s">
        <v>11441</v>
      </c>
      <c r="C45" s="8" t="s">
        <v>48</v>
      </c>
      <c r="D45" s="9">
        <v>6.94</v>
      </c>
      <c r="E45" s="9">
        <v>71.180000000000007</v>
      </c>
      <c r="F45" s="9">
        <v>8.93</v>
      </c>
      <c r="G45" s="9"/>
    </row>
    <row r="46" spans="1:7" ht="15.75" thickBot="1" x14ac:dyDescent="0.3">
      <c r="A46" s="6"/>
      <c r="B46" s="6"/>
      <c r="C46" s="6"/>
      <c r="D46" s="6"/>
      <c r="E46" s="6"/>
      <c r="F46" s="6"/>
      <c r="G46" s="6"/>
    </row>
    <row r="47" spans="1:7" ht="15.75" thickBot="1" x14ac:dyDescent="0.3">
      <c r="A47" s="7" t="s">
        <v>11442</v>
      </c>
      <c r="B47" s="7" t="s">
        <v>11443</v>
      </c>
      <c r="C47" s="8"/>
      <c r="D47" s="9"/>
      <c r="E47" s="9"/>
      <c r="F47" s="9"/>
      <c r="G47" s="9"/>
    </row>
    <row r="48" spans="1:7" ht="15.75" thickBot="1" x14ac:dyDescent="0.3">
      <c r="A48" s="6"/>
      <c r="B48" s="6"/>
      <c r="C48" s="6"/>
      <c r="D48" s="6"/>
      <c r="E48" s="6"/>
      <c r="F48" s="6"/>
      <c r="G48" s="6"/>
    </row>
    <row r="49" spans="1:7" ht="15.75" thickBot="1" x14ac:dyDescent="0.3">
      <c r="A49" s="7" t="s">
        <v>11444</v>
      </c>
      <c r="B49" s="7" t="s">
        <v>11445</v>
      </c>
      <c r="C49" s="8" t="s">
        <v>48</v>
      </c>
      <c r="D49" s="9">
        <v>2.0699999999999998</v>
      </c>
      <c r="E49" s="9">
        <v>67.150000000000006</v>
      </c>
      <c r="F49" s="9">
        <v>13.04</v>
      </c>
      <c r="G49" s="9"/>
    </row>
    <row r="50" spans="1:7" ht="15.75" thickBot="1" x14ac:dyDescent="0.3">
      <c r="A50" s="6"/>
      <c r="B50" s="6"/>
      <c r="C50" s="6"/>
      <c r="D50" s="6"/>
      <c r="E50" s="6"/>
      <c r="F50" s="6"/>
      <c r="G50" s="6"/>
    </row>
    <row r="51" spans="1:7" ht="15.75" thickBot="1" x14ac:dyDescent="0.3">
      <c r="A51" s="7" t="s">
        <v>11446</v>
      </c>
      <c r="B51" s="7" t="s">
        <v>11447</v>
      </c>
      <c r="C51" s="8"/>
      <c r="D51" s="9"/>
      <c r="E51" s="9"/>
      <c r="F51" s="9"/>
      <c r="G51" s="9"/>
    </row>
    <row r="52" spans="1:7" ht="15.75" thickBot="1" x14ac:dyDescent="0.3">
      <c r="A52" s="6"/>
      <c r="B52" s="6"/>
      <c r="C52" s="6"/>
      <c r="D52" s="6"/>
      <c r="E52" s="6"/>
      <c r="F52" s="6"/>
      <c r="G52" s="6"/>
    </row>
    <row r="53" spans="1:7" ht="15.75" thickBot="1" x14ac:dyDescent="0.3">
      <c r="A53" s="7" t="s">
        <v>11448</v>
      </c>
      <c r="B53" s="7" t="s">
        <v>11449</v>
      </c>
      <c r="C53" s="8" t="s">
        <v>48</v>
      </c>
      <c r="D53" s="9">
        <v>2.2599999999999998</v>
      </c>
      <c r="E53" s="9">
        <v>60.62</v>
      </c>
      <c r="F53" s="9">
        <v>19.47</v>
      </c>
      <c r="G53" s="9"/>
    </row>
    <row r="54" spans="1:7" ht="15.75" thickBot="1" x14ac:dyDescent="0.3">
      <c r="A54" s="6"/>
      <c r="B54" s="6"/>
      <c r="C54" s="6"/>
      <c r="D54" s="6"/>
      <c r="E54" s="6"/>
      <c r="F54" s="6"/>
      <c r="G54" s="6"/>
    </row>
    <row r="55" spans="1:7" ht="15.75" thickBot="1" x14ac:dyDescent="0.3">
      <c r="A55" s="7" t="s">
        <v>11450</v>
      </c>
      <c r="B55" s="7" t="s">
        <v>11451</v>
      </c>
      <c r="C55" s="8" t="s">
        <v>48</v>
      </c>
      <c r="D55" s="9">
        <v>2.71</v>
      </c>
      <c r="E55" s="9">
        <v>50.55</v>
      </c>
      <c r="F55" s="9">
        <v>29.52</v>
      </c>
      <c r="G55" s="9"/>
    </row>
    <row r="56" spans="1:7" ht="15.75" thickBot="1" x14ac:dyDescent="0.3">
      <c r="A56" s="6"/>
      <c r="B56" s="6"/>
      <c r="C56" s="6"/>
      <c r="D56" s="6"/>
      <c r="E56" s="6"/>
      <c r="F56" s="6"/>
      <c r="G56" s="6"/>
    </row>
    <row r="57" spans="1:7" ht="15.75" thickBot="1" x14ac:dyDescent="0.3">
      <c r="A57" s="7" t="s">
        <v>11452</v>
      </c>
      <c r="B57" s="7" t="s">
        <v>11453</v>
      </c>
      <c r="C57" s="8" t="s">
        <v>48</v>
      </c>
      <c r="D57" s="9">
        <v>2.68</v>
      </c>
      <c r="E57" s="9">
        <v>51.12</v>
      </c>
      <c r="F57" s="9">
        <v>29.1</v>
      </c>
      <c r="G57" s="9"/>
    </row>
    <row r="58" spans="1:7" ht="15.75" thickBot="1" x14ac:dyDescent="0.3">
      <c r="A58" s="6"/>
      <c r="B58" s="6"/>
      <c r="C58" s="6"/>
      <c r="D58" s="6"/>
      <c r="E58" s="6"/>
      <c r="F58" s="6"/>
      <c r="G58" s="6"/>
    </row>
    <row r="59" spans="1:7" ht="15.75" thickBot="1" x14ac:dyDescent="0.3">
      <c r="A59" s="7" t="s">
        <v>11454</v>
      </c>
      <c r="B59" s="7" t="s">
        <v>11455</v>
      </c>
      <c r="C59" s="8" t="s">
        <v>48</v>
      </c>
      <c r="D59" s="9">
        <v>2.6</v>
      </c>
      <c r="E59" s="9">
        <v>51.15</v>
      </c>
      <c r="F59" s="9">
        <v>28.85</v>
      </c>
      <c r="G59" s="9"/>
    </row>
    <row r="60" spans="1:7" ht="15.75" thickBot="1" x14ac:dyDescent="0.3">
      <c r="A60" s="6"/>
      <c r="B60" s="6"/>
      <c r="C60" s="6"/>
      <c r="D60" s="6"/>
      <c r="E60" s="6"/>
      <c r="F60" s="6"/>
      <c r="G60" s="6"/>
    </row>
    <row r="61" spans="1:7" ht="15.75" thickBot="1" x14ac:dyDescent="0.3">
      <c r="A61" s="7" t="s">
        <v>11456</v>
      </c>
      <c r="B61" s="7" t="s">
        <v>11457</v>
      </c>
      <c r="C61" s="8" t="s">
        <v>48</v>
      </c>
      <c r="D61" s="9">
        <v>2.31</v>
      </c>
      <c r="E61" s="9">
        <v>50.22</v>
      </c>
      <c r="F61" s="9">
        <v>29.87</v>
      </c>
      <c r="G61" s="9"/>
    </row>
    <row r="62" spans="1:7" ht="15.75" thickBot="1" x14ac:dyDescent="0.3">
      <c r="A62" s="6"/>
      <c r="B62" s="6"/>
      <c r="C62" s="6"/>
      <c r="D62" s="6"/>
      <c r="E62" s="6"/>
      <c r="F62" s="6"/>
      <c r="G62" s="6"/>
    </row>
    <row r="63" spans="1:7" ht="15.75" thickBot="1" x14ac:dyDescent="0.3">
      <c r="A63" s="7" t="s">
        <v>11458</v>
      </c>
      <c r="B63" s="7" t="s">
        <v>11459</v>
      </c>
      <c r="C63" s="8" t="s">
        <v>48</v>
      </c>
      <c r="D63" s="9">
        <v>3.05</v>
      </c>
      <c r="E63" s="9">
        <v>13.77</v>
      </c>
      <c r="F63" s="9">
        <v>66.23</v>
      </c>
      <c r="G63" s="9"/>
    </row>
    <row r="64" spans="1:7" ht="15.75" thickBot="1" x14ac:dyDescent="0.3">
      <c r="A64" s="6"/>
      <c r="B64" s="6"/>
      <c r="C64" s="6"/>
      <c r="D64" s="6"/>
      <c r="E64" s="6"/>
      <c r="F64" s="6"/>
      <c r="G64" s="6"/>
    </row>
    <row r="65" spans="1:7" ht="15.75" thickBot="1" x14ac:dyDescent="0.3">
      <c r="A65" s="7" t="s">
        <v>11460</v>
      </c>
      <c r="B65" s="7" t="s">
        <v>11461</v>
      </c>
      <c r="C65" s="8"/>
      <c r="D65" s="9"/>
      <c r="E65" s="9"/>
      <c r="F65" s="9"/>
      <c r="G65" s="9"/>
    </row>
    <row r="66" spans="1:7" ht="15.75" thickBot="1" x14ac:dyDescent="0.3">
      <c r="A66" s="6"/>
      <c r="B66" s="6"/>
      <c r="C66" s="6"/>
      <c r="D66" s="6"/>
      <c r="E66" s="6"/>
      <c r="F66" s="6"/>
      <c r="G66" s="6"/>
    </row>
    <row r="67" spans="1:7" ht="15.75" thickBot="1" x14ac:dyDescent="0.3">
      <c r="A67" s="7" t="s">
        <v>11462</v>
      </c>
      <c r="B67" s="7" t="s">
        <v>11463</v>
      </c>
      <c r="C67" s="8"/>
      <c r="D67" s="9"/>
      <c r="E67" s="9"/>
      <c r="F67" s="9"/>
      <c r="G67" s="9"/>
    </row>
    <row r="68" spans="1:7" ht="15.75" thickBot="1" x14ac:dyDescent="0.3">
      <c r="A68" s="6"/>
      <c r="B68" s="6"/>
      <c r="C68" s="6"/>
      <c r="D68" s="6"/>
      <c r="E68" s="6"/>
      <c r="F68" s="6"/>
      <c r="G68" s="6"/>
    </row>
    <row r="69" spans="1:7" ht="15.75" thickBot="1" x14ac:dyDescent="0.3">
      <c r="A69" s="7" t="s">
        <v>11464</v>
      </c>
      <c r="B69" s="7" t="s">
        <v>11465</v>
      </c>
      <c r="C69" s="8" t="s">
        <v>48</v>
      </c>
      <c r="D69" s="9">
        <v>3.26</v>
      </c>
      <c r="E69" s="9">
        <v>61.66</v>
      </c>
      <c r="F69" s="9">
        <v>18.399999999999999</v>
      </c>
      <c r="G69" s="9"/>
    </row>
    <row r="70" spans="1:7" ht="15.75" thickBot="1" x14ac:dyDescent="0.3">
      <c r="A70" s="6"/>
      <c r="B70" s="6"/>
      <c r="C70" s="6"/>
      <c r="D70" s="6"/>
      <c r="E70" s="6"/>
      <c r="F70" s="6"/>
      <c r="G70" s="6"/>
    </row>
    <row r="71" spans="1:7" ht="15.75" thickBot="1" x14ac:dyDescent="0.3">
      <c r="A71" s="7" t="s">
        <v>11466</v>
      </c>
      <c r="B71" s="7" t="s">
        <v>11467</v>
      </c>
      <c r="C71" s="8" t="s">
        <v>48</v>
      </c>
      <c r="D71" s="9">
        <v>4.2</v>
      </c>
      <c r="E71" s="9">
        <v>55.48</v>
      </c>
      <c r="F71" s="9">
        <v>24.76</v>
      </c>
      <c r="G71" s="9"/>
    </row>
    <row r="72" spans="1:7" ht="15.75" thickBot="1" x14ac:dyDescent="0.3">
      <c r="A72" s="6"/>
      <c r="B72" s="6"/>
      <c r="C72" s="6"/>
      <c r="D72" s="6"/>
      <c r="E72" s="6"/>
      <c r="F72" s="6"/>
      <c r="G72" s="6"/>
    </row>
    <row r="73" spans="1:7" ht="25.5" thickBot="1" x14ac:dyDescent="0.3">
      <c r="A73" s="7" t="s">
        <v>11468</v>
      </c>
      <c r="B73" s="7" t="s">
        <v>11469</v>
      </c>
      <c r="C73" s="8"/>
      <c r="D73" s="9"/>
      <c r="E73" s="9"/>
      <c r="F73" s="9"/>
      <c r="G73" s="9"/>
    </row>
    <row r="74" spans="1:7" ht="15.75" thickBot="1" x14ac:dyDescent="0.3">
      <c r="A74" s="6"/>
      <c r="B74" s="6"/>
      <c r="C74" s="6"/>
      <c r="D74" s="6"/>
      <c r="E74" s="6"/>
      <c r="F74" s="6"/>
      <c r="G74" s="6"/>
    </row>
    <row r="75" spans="1:7" ht="15.75" thickBot="1" x14ac:dyDescent="0.3">
      <c r="A75" s="7" t="s">
        <v>11470</v>
      </c>
      <c r="B75" s="7" t="s">
        <v>11471</v>
      </c>
      <c r="C75" s="8" t="s">
        <v>48</v>
      </c>
      <c r="D75" s="9">
        <v>3.71</v>
      </c>
      <c r="E75" s="9">
        <v>64.69</v>
      </c>
      <c r="F75" s="9">
        <v>15.36</v>
      </c>
      <c r="G75" s="9"/>
    </row>
    <row r="76" spans="1:7" ht="15.75" thickBot="1" x14ac:dyDescent="0.3">
      <c r="A76" s="6"/>
      <c r="B76" s="6"/>
      <c r="C76" s="6"/>
      <c r="D76" s="6"/>
      <c r="E76" s="6"/>
      <c r="F76" s="6"/>
      <c r="G76" s="6"/>
    </row>
    <row r="77" spans="1:7" ht="15.75" thickBot="1" x14ac:dyDescent="0.3">
      <c r="A77" s="7" t="s">
        <v>11472</v>
      </c>
      <c r="B77" s="7" t="s">
        <v>11473</v>
      </c>
      <c r="C77" s="8" t="s">
        <v>48</v>
      </c>
      <c r="D77" s="9">
        <v>3.98</v>
      </c>
      <c r="E77" s="9">
        <v>60.55</v>
      </c>
      <c r="F77" s="9">
        <v>19.600000000000001</v>
      </c>
      <c r="G77" s="9"/>
    </row>
    <row r="78" spans="1:7" ht="15.75" thickBot="1" x14ac:dyDescent="0.3">
      <c r="A78" s="6"/>
      <c r="B78" s="6"/>
      <c r="C78" s="6"/>
      <c r="D78" s="6"/>
      <c r="E78" s="6"/>
      <c r="F78" s="6"/>
      <c r="G78" s="6"/>
    </row>
    <row r="79" spans="1:7" ht="15.75" thickBot="1" x14ac:dyDescent="0.3">
      <c r="A79" s="7" t="s">
        <v>11474</v>
      </c>
      <c r="B79" s="7" t="s">
        <v>11475</v>
      </c>
      <c r="C79" s="8" t="s">
        <v>48</v>
      </c>
      <c r="D79" s="9">
        <v>4.09</v>
      </c>
      <c r="E79" s="9">
        <v>58.92</v>
      </c>
      <c r="F79" s="9">
        <v>21.27</v>
      </c>
      <c r="G79" s="9"/>
    </row>
    <row r="80" spans="1:7" ht="15.75" thickBot="1" x14ac:dyDescent="0.3">
      <c r="A80" s="6"/>
      <c r="B80" s="6"/>
      <c r="C80" s="6"/>
      <c r="D80" s="6"/>
      <c r="E80" s="6"/>
      <c r="F80" s="6"/>
      <c r="G80" s="6"/>
    </row>
    <row r="81" spans="1:7" ht="15.75" thickBot="1" x14ac:dyDescent="0.3">
      <c r="A81" s="7" t="s">
        <v>11476</v>
      </c>
      <c r="B81" s="7" t="s">
        <v>11477</v>
      </c>
      <c r="C81" s="8" t="s">
        <v>48</v>
      </c>
      <c r="D81" s="9">
        <v>4.8</v>
      </c>
      <c r="E81" s="9">
        <v>50.83</v>
      </c>
      <c r="F81" s="9">
        <v>29.17</v>
      </c>
      <c r="G81" s="9"/>
    </row>
    <row r="82" spans="1:7" ht="15.75" thickBot="1" x14ac:dyDescent="0.3">
      <c r="A82" s="6"/>
      <c r="B82" s="6"/>
      <c r="C82" s="6"/>
      <c r="D82" s="6"/>
      <c r="E82" s="6"/>
      <c r="F82" s="6"/>
      <c r="G82" s="6"/>
    </row>
    <row r="83" spans="1:7" ht="15.75" thickBot="1" x14ac:dyDescent="0.3">
      <c r="A83" s="7" t="s">
        <v>11478</v>
      </c>
      <c r="B83" s="7" t="s">
        <v>11479</v>
      </c>
      <c r="C83" s="8" t="s">
        <v>48</v>
      </c>
      <c r="D83" s="9">
        <v>17.04</v>
      </c>
      <c r="E83" s="9">
        <v>17.61</v>
      </c>
      <c r="F83" s="9">
        <v>62.5</v>
      </c>
      <c r="G83" s="9"/>
    </row>
    <row r="84" spans="1:7" ht="15.75" thickBot="1" x14ac:dyDescent="0.3">
      <c r="A84" s="6"/>
      <c r="B84" s="6"/>
      <c r="C84" s="6"/>
      <c r="D84" s="6"/>
      <c r="E84" s="6"/>
      <c r="F84" s="6"/>
      <c r="G84" s="6"/>
    </row>
    <row r="85" spans="1:7" ht="25.5" thickBot="1" x14ac:dyDescent="0.3">
      <c r="A85" s="7" t="s">
        <v>11480</v>
      </c>
      <c r="B85" s="7" t="s">
        <v>11481</v>
      </c>
      <c r="C85" s="8" t="s">
        <v>48</v>
      </c>
      <c r="D85" s="9">
        <v>4.2</v>
      </c>
      <c r="E85" s="9">
        <v>52.38</v>
      </c>
      <c r="F85" s="9">
        <v>27.86</v>
      </c>
      <c r="G85" s="9"/>
    </row>
    <row r="86" spans="1:7" ht="15.75" thickBot="1" x14ac:dyDescent="0.3">
      <c r="A86" s="6"/>
      <c r="B86" s="6"/>
      <c r="C86" s="6"/>
      <c r="D86" s="6"/>
      <c r="E86" s="6"/>
      <c r="F86" s="6"/>
      <c r="G86" s="6"/>
    </row>
    <row r="87" spans="1:7" ht="15.75" thickBot="1" x14ac:dyDescent="0.3">
      <c r="A87" s="7" t="s">
        <v>11482</v>
      </c>
      <c r="B87" s="7" t="s">
        <v>11483</v>
      </c>
      <c r="C87" s="8"/>
      <c r="D87" s="9"/>
      <c r="E87" s="9"/>
      <c r="F87" s="9"/>
      <c r="G87" s="9"/>
    </row>
    <row r="88" spans="1:7" ht="15.75" thickBot="1" x14ac:dyDescent="0.3">
      <c r="A88" s="6"/>
      <c r="B88" s="6"/>
      <c r="C88" s="6"/>
      <c r="D88" s="6"/>
      <c r="E88" s="6"/>
      <c r="F88" s="6"/>
      <c r="G88" s="6"/>
    </row>
    <row r="89" spans="1:7" ht="15.75" thickBot="1" x14ac:dyDescent="0.3">
      <c r="A89" s="7" t="s">
        <v>11484</v>
      </c>
      <c r="B89" s="7" t="s">
        <v>11485</v>
      </c>
      <c r="C89" s="8" t="s">
        <v>48</v>
      </c>
      <c r="D89" s="9">
        <v>5.95</v>
      </c>
      <c r="E89" s="9">
        <v>49.08</v>
      </c>
      <c r="F89" s="9">
        <v>31.09</v>
      </c>
      <c r="G89" s="9"/>
    </row>
    <row r="90" spans="1:7" ht="15.75" thickBot="1" x14ac:dyDescent="0.3">
      <c r="A90" s="6"/>
      <c r="B90" s="6"/>
      <c r="C90" s="6"/>
      <c r="D90" s="6"/>
      <c r="E90" s="6"/>
      <c r="F90" s="6"/>
      <c r="G90" s="6"/>
    </row>
    <row r="91" spans="1:7" ht="15.75" thickBot="1" x14ac:dyDescent="0.3">
      <c r="A91" s="7" t="s">
        <v>11486</v>
      </c>
      <c r="B91" s="7" t="s">
        <v>11487</v>
      </c>
      <c r="C91" s="8" t="s">
        <v>48</v>
      </c>
      <c r="D91" s="9">
        <v>6.45</v>
      </c>
      <c r="E91" s="9">
        <v>44.81</v>
      </c>
      <c r="F91" s="9">
        <v>35.19</v>
      </c>
      <c r="G91" s="9"/>
    </row>
    <row r="92" spans="1:7" ht="15.75" thickBot="1" x14ac:dyDescent="0.3">
      <c r="A92" s="6"/>
      <c r="B92" s="6"/>
      <c r="C92" s="6"/>
      <c r="D92" s="6"/>
      <c r="E92" s="6"/>
      <c r="F92" s="6"/>
      <c r="G92" s="6"/>
    </row>
    <row r="93" spans="1:7" ht="15.75" thickBot="1" x14ac:dyDescent="0.3">
      <c r="A93" s="7" t="s">
        <v>11488</v>
      </c>
      <c r="B93" s="7" t="s">
        <v>11489</v>
      </c>
      <c r="C93" s="8" t="s">
        <v>48</v>
      </c>
      <c r="D93" s="9">
        <v>7.99</v>
      </c>
      <c r="E93" s="9">
        <v>49.81</v>
      </c>
      <c r="F93" s="9">
        <v>30.29</v>
      </c>
      <c r="G93" s="9"/>
    </row>
    <row r="94" spans="1:7" ht="15.75" thickBot="1" x14ac:dyDescent="0.3">
      <c r="A94" s="6"/>
      <c r="B94" s="6"/>
      <c r="C94" s="6"/>
      <c r="D94" s="6"/>
      <c r="E94" s="6"/>
      <c r="F94" s="6"/>
      <c r="G94" s="6"/>
    </row>
    <row r="95" spans="1:7" ht="25.5" thickBot="1" x14ac:dyDescent="0.3">
      <c r="A95" s="7" t="s">
        <v>11490</v>
      </c>
      <c r="B95" s="7" t="s">
        <v>11491</v>
      </c>
      <c r="C95" s="8" t="s">
        <v>48</v>
      </c>
      <c r="D95" s="9">
        <v>5.27</v>
      </c>
      <c r="E95" s="9">
        <v>41.75</v>
      </c>
      <c r="F95" s="9">
        <v>38.33</v>
      </c>
      <c r="G95" s="9"/>
    </row>
    <row r="96" spans="1:7" ht="15.75" thickBot="1" x14ac:dyDescent="0.3">
      <c r="A96" s="6"/>
      <c r="B96" s="6"/>
      <c r="C96" s="6"/>
      <c r="D96" s="6"/>
      <c r="E96" s="6"/>
      <c r="F96" s="6"/>
      <c r="G96" s="6"/>
    </row>
    <row r="97" spans="1:7" ht="15.75" thickBot="1" x14ac:dyDescent="0.3">
      <c r="A97" s="7" t="s">
        <v>11492</v>
      </c>
      <c r="B97" s="7" t="s">
        <v>11493</v>
      </c>
      <c r="C97" s="8" t="s">
        <v>48</v>
      </c>
      <c r="D97" s="9">
        <v>14.97</v>
      </c>
      <c r="E97" s="9">
        <v>46.09</v>
      </c>
      <c r="F97" s="9">
        <v>34</v>
      </c>
      <c r="G97" s="9"/>
    </row>
    <row r="98" spans="1:7" ht="15.75" thickBot="1" x14ac:dyDescent="0.3">
      <c r="A98" s="6"/>
      <c r="B98" s="6"/>
      <c r="C98" s="6"/>
      <c r="D98" s="6"/>
      <c r="E98" s="6"/>
      <c r="F98" s="6"/>
      <c r="G98" s="6"/>
    </row>
    <row r="99" spans="1:7" ht="15.75" thickBot="1" x14ac:dyDescent="0.3">
      <c r="A99" s="7" t="s">
        <v>11494</v>
      </c>
      <c r="B99" s="7" t="s">
        <v>11495</v>
      </c>
      <c r="C99" s="8" t="s">
        <v>48</v>
      </c>
      <c r="D99" s="9">
        <v>6.51</v>
      </c>
      <c r="E99" s="9">
        <v>63.75</v>
      </c>
      <c r="F99" s="9">
        <v>16.440000000000001</v>
      </c>
      <c r="G99" s="9"/>
    </row>
    <row r="100" spans="1:7" ht="15.75" thickBot="1" x14ac:dyDescent="0.3">
      <c r="A100" s="6"/>
      <c r="B100" s="6"/>
      <c r="C100" s="6"/>
      <c r="D100" s="6"/>
      <c r="E100" s="6"/>
      <c r="F100" s="6"/>
      <c r="G100" s="6"/>
    </row>
    <row r="101" spans="1:7" ht="15.75" thickBot="1" x14ac:dyDescent="0.3">
      <c r="A101" s="7" t="s">
        <v>11496</v>
      </c>
      <c r="B101" s="7" t="s">
        <v>11497</v>
      </c>
      <c r="C101" s="8"/>
      <c r="D101" s="9"/>
      <c r="E101" s="9"/>
      <c r="F101" s="9"/>
      <c r="G101" s="9"/>
    </row>
    <row r="102" spans="1:7" ht="15.75" thickBot="1" x14ac:dyDescent="0.3">
      <c r="A102" s="6"/>
      <c r="B102" s="6"/>
      <c r="C102" s="6"/>
      <c r="D102" s="6"/>
      <c r="E102" s="6"/>
      <c r="F102" s="6"/>
      <c r="G102" s="6"/>
    </row>
    <row r="103" spans="1:7" ht="15.75" thickBot="1" x14ac:dyDescent="0.3">
      <c r="A103" s="7" t="s">
        <v>11498</v>
      </c>
      <c r="B103" s="7" t="s">
        <v>11499</v>
      </c>
      <c r="C103" s="8" t="s">
        <v>114</v>
      </c>
      <c r="D103" s="9">
        <v>4.72</v>
      </c>
      <c r="E103" s="9">
        <v>69.7</v>
      </c>
      <c r="F103" s="9">
        <v>10.38</v>
      </c>
      <c r="G103" s="9"/>
    </row>
    <row r="104" spans="1:7" ht="15.75" thickBot="1" x14ac:dyDescent="0.3">
      <c r="A104" s="6"/>
      <c r="B104" s="6"/>
      <c r="C104" s="6"/>
      <c r="D104" s="6"/>
      <c r="E104" s="6"/>
      <c r="F104" s="6"/>
      <c r="G104" s="6"/>
    </row>
    <row r="105" spans="1:7" ht="15.75" thickBot="1" x14ac:dyDescent="0.3">
      <c r="A105" s="7" t="s">
        <v>11500</v>
      </c>
      <c r="B105" s="7" t="s">
        <v>11501</v>
      </c>
      <c r="C105" s="8" t="s">
        <v>114</v>
      </c>
      <c r="D105" s="9">
        <v>3.71</v>
      </c>
      <c r="E105" s="9">
        <v>73.58</v>
      </c>
      <c r="F105" s="9">
        <v>6.47</v>
      </c>
      <c r="G105" s="9"/>
    </row>
    <row r="106" spans="1:7" ht="15.75" thickBot="1" x14ac:dyDescent="0.3">
      <c r="A106" s="6"/>
      <c r="B106" s="6"/>
      <c r="C106" s="6"/>
      <c r="D106" s="6"/>
      <c r="E106" s="6"/>
      <c r="F106" s="6"/>
      <c r="G106" s="6"/>
    </row>
    <row r="107" spans="1:7" ht="15.75" thickBot="1" x14ac:dyDescent="0.3">
      <c r="A107" s="7" t="s">
        <v>11502</v>
      </c>
      <c r="B107" s="7" t="s">
        <v>11503</v>
      </c>
      <c r="C107" s="8" t="s">
        <v>114</v>
      </c>
      <c r="D107" s="9">
        <v>2.5</v>
      </c>
      <c r="E107" s="9">
        <v>76.8</v>
      </c>
      <c r="F107" s="9">
        <v>3.2</v>
      </c>
      <c r="G107" s="9"/>
    </row>
    <row r="108" spans="1:7" ht="15.75" thickBot="1" x14ac:dyDescent="0.3">
      <c r="A108" s="6"/>
      <c r="B108" s="6"/>
      <c r="C108" s="6"/>
      <c r="D108" s="6"/>
      <c r="E108" s="6"/>
      <c r="F108" s="6"/>
      <c r="G108" s="6"/>
    </row>
    <row r="109" spans="1:7" ht="25.5" thickBot="1" x14ac:dyDescent="0.3">
      <c r="A109" s="7" t="s">
        <v>11504</v>
      </c>
      <c r="B109" s="7" t="s">
        <v>11505</v>
      </c>
      <c r="C109" s="8" t="s">
        <v>48</v>
      </c>
      <c r="D109" s="9">
        <v>4.9000000000000004</v>
      </c>
      <c r="E109" s="9">
        <v>67.959999999999994</v>
      </c>
      <c r="F109" s="9"/>
      <c r="G109" s="9">
        <v>12.04</v>
      </c>
    </row>
    <row r="110" spans="1:7" ht="15.75" thickBot="1" x14ac:dyDescent="0.3">
      <c r="A110" s="6"/>
      <c r="B110" s="6"/>
      <c r="C110" s="6"/>
      <c r="D110" s="6"/>
      <c r="E110" s="6"/>
      <c r="F110" s="6"/>
      <c r="G110" s="6"/>
    </row>
    <row r="111" spans="1:7" ht="15.75" thickBot="1" x14ac:dyDescent="0.3">
      <c r="A111" s="7" t="s">
        <v>11506</v>
      </c>
      <c r="B111" s="7" t="s">
        <v>11507</v>
      </c>
      <c r="C111" s="8"/>
      <c r="D111" s="9"/>
      <c r="E111" s="9"/>
      <c r="F111" s="9"/>
      <c r="G111" s="9"/>
    </row>
    <row r="112" spans="1:7" ht="15.75" thickBot="1" x14ac:dyDescent="0.3">
      <c r="A112" s="6"/>
      <c r="B112" s="6"/>
      <c r="C112" s="6"/>
      <c r="D112" s="6"/>
      <c r="E112" s="6"/>
      <c r="F112" s="6"/>
      <c r="G112" s="6"/>
    </row>
    <row r="113" spans="1:7" ht="15.75" thickBot="1" x14ac:dyDescent="0.3">
      <c r="A113" s="7" t="s">
        <v>11508</v>
      </c>
      <c r="B113" s="7" t="s">
        <v>11509</v>
      </c>
      <c r="C113" s="8"/>
      <c r="D113" s="9"/>
      <c r="E113" s="9"/>
      <c r="F113" s="9"/>
      <c r="G113" s="9"/>
    </row>
    <row r="114" spans="1:7" ht="15.75" thickBot="1" x14ac:dyDescent="0.3">
      <c r="A114" s="6"/>
      <c r="B114" s="6"/>
      <c r="C114" s="6"/>
      <c r="D114" s="6"/>
      <c r="E114" s="6"/>
      <c r="F114" s="6"/>
      <c r="G114" s="6"/>
    </row>
    <row r="115" spans="1:7" ht="15.75" thickBot="1" x14ac:dyDescent="0.3">
      <c r="A115" s="7" t="s">
        <v>11510</v>
      </c>
      <c r="B115" s="7" t="s">
        <v>11511</v>
      </c>
      <c r="C115" s="8" t="s">
        <v>48</v>
      </c>
      <c r="D115" s="9">
        <v>6.37</v>
      </c>
      <c r="E115" s="9">
        <v>58.08</v>
      </c>
      <c r="F115" s="9">
        <v>21.98</v>
      </c>
      <c r="G115" s="9"/>
    </row>
    <row r="116" spans="1:7" ht="15.75" thickBot="1" x14ac:dyDescent="0.3">
      <c r="A116" s="6"/>
      <c r="B116" s="6"/>
      <c r="C116" s="6"/>
      <c r="D116" s="6"/>
      <c r="E116" s="6"/>
      <c r="F116" s="6"/>
      <c r="G116" s="6"/>
    </row>
    <row r="117" spans="1:7" ht="15.75" thickBot="1" x14ac:dyDescent="0.3">
      <c r="A117" s="7" t="s">
        <v>11512</v>
      </c>
      <c r="B117" s="7" t="s">
        <v>11513</v>
      </c>
      <c r="C117" s="8" t="s">
        <v>48</v>
      </c>
      <c r="D117" s="9">
        <v>7.05</v>
      </c>
      <c r="E117" s="9">
        <v>61.13</v>
      </c>
      <c r="F117" s="9">
        <v>19.010000000000002</v>
      </c>
      <c r="G117" s="9"/>
    </row>
    <row r="118" spans="1:7" ht="15.75" thickBot="1" x14ac:dyDescent="0.3">
      <c r="A118" s="6"/>
      <c r="B118" s="6"/>
      <c r="C118" s="6"/>
      <c r="D118" s="6"/>
      <c r="E118" s="6"/>
      <c r="F118" s="6"/>
      <c r="G118" s="6"/>
    </row>
    <row r="119" spans="1:7" ht="15.75" thickBot="1" x14ac:dyDescent="0.3">
      <c r="A119" s="7" t="s">
        <v>11514</v>
      </c>
      <c r="B119" s="7" t="s">
        <v>11515</v>
      </c>
      <c r="C119" s="8" t="s">
        <v>48</v>
      </c>
      <c r="D119" s="9">
        <v>7.3</v>
      </c>
      <c r="E119" s="9">
        <v>57.12</v>
      </c>
      <c r="F119" s="9">
        <v>23.01</v>
      </c>
      <c r="G119" s="9"/>
    </row>
    <row r="120" spans="1:7" ht="15.75" thickBot="1" x14ac:dyDescent="0.3">
      <c r="A120" s="6"/>
      <c r="B120" s="6"/>
      <c r="C120" s="6"/>
      <c r="D120" s="6"/>
      <c r="E120" s="6"/>
      <c r="F120" s="6"/>
      <c r="G120" s="6"/>
    </row>
    <row r="121" spans="1:7" ht="15.75" thickBot="1" x14ac:dyDescent="0.3">
      <c r="A121" s="7" t="s">
        <v>11516</v>
      </c>
      <c r="B121" s="7" t="s">
        <v>11517</v>
      </c>
      <c r="C121" s="8" t="s">
        <v>48</v>
      </c>
      <c r="D121" s="9">
        <v>7.08</v>
      </c>
      <c r="E121" s="9">
        <v>62.15</v>
      </c>
      <c r="F121" s="9">
        <v>17.940000000000001</v>
      </c>
      <c r="G121" s="9"/>
    </row>
    <row r="122" spans="1:7" ht="15.75" thickBot="1" x14ac:dyDescent="0.3">
      <c r="A122" s="6"/>
      <c r="B122" s="6"/>
      <c r="C122" s="6"/>
      <c r="D122" s="6"/>
      <c r="E122" s="6"/>
      <c r="F122" s="6"/>
      <c r="G122" s="6"/>
    </row>
    <row r="123" spans="1:7" ht="15.75" thickBot="1" x14ac:dyDescent="0.3">
      <c r="A123" s="7" t="s">
        <v>11518</v>
      </c>
      <c r="B123" s="7" t="s">
        <v>11519</v>
      </c>
      <c r="C123" s="8" t="s">
        <v>48</v>
      </c>
      <c r="D123" s="9">
        <v>5.21</v>
      </c>
      <c r="E123" s="9">
        <v>47.02</v>
      </c>
      <c r="F123" s="9">
        <v>33.21</v>
      </c>
      <c r="G123" s="9"/>
    </row>
    <row r="124" spans="1:7" ht="15.75" thickBot="1" x14ac:dyDescent="0.3">
      <c r="A124" s="6"/>
      <c r="B124" s="6"/>
      <c r="C124" s="6"/>
      <c r="D124" s="6"/>
      <c r="E124" s="6"/>
      <c r="F124" s="6"/>
      <c r="G124" s="6"/>
    </row>
    <row r="125" spans="1:7" ht="15.75" thickBot="1" x14ac:dyDescent="0.3">
      <c r="A125" s="7" t="s">
        <v>11520</v>
      </c>
      <c r="B125" s="7" t="s">
        <v>11521</v>
      </c>
      <c r="C125" s="8" t="s">
        <v>48</v>
      </c>
      <c r="D125" s="9">
        <v>7.44</v>
      </c>
      <c r="E125" s="9">
        <v>57.26</v>
      </c>
      <c r="F125" s="9">
        <v>22.85</v>
      </c>
      <c r="G125" s="9"/>
    </row>
    <row r="126" spans="1:7" ht="15.75" thickBot="1" x14ac:dyDescent="0.3">
      <c r="A126" s="6"/>
      <c r="B126" s="6"/>
      <c r="C126" s="6"/>
      <c r="D126" s="6"/>
      <c r="E126" s="6"/>
      <c r="F126" s="6"/>
      <c r="G126" s="6"/>
    </row>
    <row r="127" spans="1:7" ht="15.75" thickBot="1" x14ac:dyDescent="0.3">
      <c r="A127" s="7" t="s">
        <v>11522</v>
      </c>
      <c r="B127" s="7" t="s">
        <v>11523</v>
      </c>
      <c r="C127" s="8" t="s">
        <v>48</v>
      </c>
      <c r="D127" s="9">
        <v>5.84</v>
      </c>
      <c r="E127" s="9">
        <v>63.36</v>
      </c>
      <c r="F127" s="9">
        <v>16.78</v>
      </c>
      <c r="G127" s="9"/>
    </row>
    <row r="128" spans="1:7" ht="15.75" thickBot="1" x14ac:dyDescent="0.3">
      <c r="A128" s="6"/>
      <c r="B128" s="6"/>
      <c r="C128" s="6"/>
      <c r="D128" s="6"/>
      <c r="E128" s="6"/>
      <c r="F128" s="6"/>
      <c r="G128" s="6"/>
    </row>
    <row r="129" spans="1:7" ht="25.5" thickBot="1" x14ac:dyDescent="0.3">
      <c r="A129" s="7" t="s">
        <v>11524</v>
      </c>
      <c r="B129" s="7" t="s">
        <v>11525</v>
      </c>
      <c r="C129" s="8" t="s">
        <v>48</v>
      </c>
      <c r="D129" s="9">
        <v>6.58</v>
      </c>
      <c r="E129" s="9">
        <v>51.37</v>
      </c>
      <c r="F129" s="9">
        <v>28.72</v>
      </c>
      <c r="G129" s="9"/>
    </row>
    <row r="130" spans="1:7" ht="15.75" thickBot="1" x14ac:dyDescent="0.3">
      <c r="A130" s="6"/>
      <c r="B130" s="6"/>
      <c r="C130" s="6"/>
      <c r="D130" s="6"/>
      <c r="E130" s="6"/>
      <c r="F130" s="6"/>
      <c r="G130" s="6"/>
    </row>
    <row r="131" spans="1:7" ht="25.5" thickBot="1" x14ac:dyDescent="0.3">
      <c r="A131" s="7" t="s">
        <v>11526</v>
      </c>
      <c r="B131" s="7" t="s">
        <v>11527</v>
      </c>
      <c r="C131" s="8" t="s">
        <v>48</v>
      </c>
      <c r="D131" s="9">
        <v>6.95</v>
      </c>
      <c r="E131" s="9">
        <v>48.49</v>
      </c>
      <c r="F131" s="9">
        <v>31.65</v>
      </c>
      <c r="G131" s="9"/>
    </row>
    <row r="132" spans="1:7" ht="15.75" thickBot="1" x14ac:dyDescent="0.3">
      <c r="A132" s="6"/>
      <c r="B132" s="6"/>
      <c r="C132" s="6"/>
      <c r="D132" s="6"/>
      <c r="E132" s="6"/>
      <c r="F132" s="6"/>
      <c r="G132" s="6"/>
    </row>
    <row r="133" spans="1:7" ht="15.75" thickBot="1" x14ac:dyDescent="0.3">
      <c r="A133" s="7" t="s">
        <v>11528</v>
      </c>
      <c r="B133" s="7" t="s">
        <v>11529</v>
      </c>
      <c r="C133" s="8"/>
      <c r="D133" s="9"/>
      <c r="E133" s="9"/>
      <c r="F133" s="9"/>
      <c r="G133" s="9"/>
    </row>
    <row r="134" spans="1:7" ht="15.75" thickBot="1" x14ac:dyDescent="0.3">
      <c r="A134" s="6"/>
      <c r="B134" s="6"/>
      <c r="C134" s="6"/>
      <c r="D134" s="6"/>
      <c r="E134" s="6"/>
      <c r="F134" s="6"/>
      <c r="G134" s="6"/>
    </row>
    <row r="135" spans="1:7" ht="15.75" thickBot="1" x14ac:dyDescent="0.3">
      <c r="A135" s="7" t="s">
        <v>11530</v>
      </c>
      <c r="B135" s="7" t="s">
        <v>11531</v>
      </c>
      <c r="C135" s="8" t="s">
        <v>48</v>
      </c>
      <c r="D135" s="9">
        <v>7.34</v>
      </c>
      <c r="E135" s="9">
        <v>52.45</v>
      </c>
      <c r="F135" s="9">
        <v>27.66</v>
      </c>
      <c r="G135" s="9"/>
    </row>
    <row r="136" spans="1:7" ht="15.75" thickBot="1" x14ac:dyDescent="0.3">
      <c r="A136" s="6"/>
      <c r="B136" s="6"/>
      <c r="C136" s="6"/>
      <c r="D136" s="6"/>
      <c r="E136" s="6"/>
      <c r="F136" s="6"/>
      <c r="G136" s="6"/>
    </row>
    <row r="137" spans="1:7" ht="15.75" thickBot="1" x14ac:dyDescent="0.3">
      <c r="A137" s="7" t="s">
        <v>11532</v>
      </c>
      <c r="B137" s="7" t="s">
        <v>11533</v>
      </c>
      <c r="C137" s="8" t="s">
        <v>48</v>
      </c>
      <c r="D137" s="9">
        <v>8.8000000000000007</v>
      </c>
      <c r="E137" s="9">
        <v>50</v>
      </c>
      <c r="F137" s="9">
        <v>30.11</v>
      </c>
      <c r="G137" s="9"/>
    </row>
    <row r="138" spans="1:7" ht="15.75" thickBot="1" x14ac:dyDescent="0.3">
      <c r="A138" s="6"/>
      <c r="B138" s="6"/>
      <c r="C138" s="6"/>
      <c r="D138" s="6"/>
      <c r="E138" s="6"/>
      <c r="F138" s="6"/>
      <c r="G138" s="6"/>
    </row>
    <row r="139" spans="1:7" ht="25.5" thickBot="1" x14ac:dyDescent="0.3">
      <c r="A139" s="7" t="s">
        <v>11534</v>
      </c>
      <c r="B139" s="7" t="s">
        <v>11535</v>
      </c>
      <c r="C139" s="8" t="s">
        <v>48</v>
      </c>
      <c r="D139" s="9">
        <v>9.24</v>
      </c>
      <c r="E139" s="9">
        <v>45.13</v>
      </c>
      <c r="F139" s="9">
        <v>34.96</v>
      </c>
      <c r="G139" s="9"/>
    </row>
    <row r="140" spans="1:7" ht="15.75" thickBot="1" x14ac:dyDescent="0.3">
      <c r="A140" s="6"/>
      <c r="B140" s="6"/>
      <c r="C140" s="6"/>
      <c r="D140" s="6"/>
      <c r="E140" s="6"/>
      <c r="F140" s="6"/>
      <c r="G140" s="6"/>
    </row>
    <row r="141" spans="1:7" ht="15.75" thickBot="1" x14ac:dyDescent="0.3">
      <c r="A141" s="7" t="s">
        <v>11536</v>
      </c>
      <c r="B141" s="7" t="s">
        <v>11537</v>
      </c>
      <c r="C141" s="8"/>
      <c r="D141" s="9"/>
      <c r="E141" s="9"/>
      <c r="F141" s="9"/>
      <c r="G141" s="9"/>
    </row>
    <row r="142" spans="1:7" ht="15.75" thickBot="1" x14ac:dyDescent="0.3">
      <c r="A142" s="6"/>
      <c r="B142" s="6"/>
      <c r="C142" s="6"/>
      <c r="D142" s="6"/>
      <c r="E142" s="6"/>
      <c r="F142" s="6"/>
      <c r="G142" s="6"/>
    </row>
    <row r="143" spans="1:7" ht="15.75" thickBot="1" x14ac:dyDescent="0.3">
      <c r="A143" s="7" t="s">
        <v>11538</v>
      </c>
      <c r="B143" s="7" t="s">
        <v>11539</v>
      </c>
      <c r="C143" s="8"/>
      <c r="D143" s="9"/>
      <c r="E143" s="9"/>
      <c r="F143" s="9"/>
      <c r="G143" s="9"/>
    </row>
    <row r="144" spans="1:7" ht="15.75" thickBot="1" x14ac:dyDescent="0.3">
      <c r="A144" s="6"/>
      <c r="B144" s="6"/>
      <c r="C144" s="6"/>
      <c r="D144" s="6"/>
      <c r="E144" s="6"/>
      <c r="F144" s="6"/>
      <c r="G144" s="6"/>
    </row>
    <row r="145" spans="1:7" ht="15.75" thickBot="1" x14ac:dyDescent="0.3">
      <c r="A145" s="7" t="s">
        <v>11540</v>
      </c>
      <c r="B145" s="7" t="s">
        <v>11541</v>
      </c>
      <c r="C145" s="8" t="s">
        <v>48</v>
      </c>
      <c r="D145" s="9">
        <v>3.34</v>
      </c>
      <c r="E145" s="9">
        <v>53.29</v>
      </c>
      <c r="F145" s="9">
        <v>26.95</v>
      </c>
      <c r="G145" s="9"/>
    </row>
    <row r="146" spans="1:7" ht="15.75" thickBot="1" x14ac:dyDescent="0.3">
      <c r="A146" s="6"/>
      <c r="B146" s="6"/>
      <c r="C146" s="6"/>
      <c r="D146" s="6"/>
      <c r="E146" s="6"/>
      <c r="F146" s="6"/>
      <c r="G146" s="6"/>
    </row>
    <row r="147" spans="1:7" ht="15.75" thickBot="1" x14ac:dyDescent="0.3">
      <c r="A147" s="7" t="s">
        <v>11542</v>
      </c>
      <c r="B147" s="7" t="s">
        <v>11543</v>
      </c>
      <c r="C147" s="8" t="s">
        <v>48</v>
      </c>
      <c r="D147" s="9">
        <v>4.37</v>
      </c>
      <c r="E147" s="9">
        <v>59.5</v>
      </c>
      <c r="F147" s="9">
        <v>20.59</v>
      </c>
      <c r="G147" s="9"/>
    </row>
    <row r="148" spans="1:7" ht="15.75" thickBot="1" x14ac:dyDescent="0.3">
      <c r="A148" s="6"/>
      <c r="B148" s="6"/>
      <c r="C148" s="6"/>
      <c r="D148" s="6"/>
      <c r="E148" s="6"/>
      <c r="F148" s="6"/>
      <c r="G148" s="6"/>
    </row>
    <row r="149" spans="1:7" ht="15.75" thickBot="1" x14ac:dyDescent="0.3">
      <c r="A149" s="7" t="s">
        <v>11544</v>
      </c>
      <c r="B149" s="7" t="s">
        <v>11545</v>
      </c>
      <c r="C149" s="8" t="s">
        <v>48</v>
      </c>
      <c r="D149" s="9">
        <v>4.3099999999999996</v>
      </c>
      <c r="E149" s="9">
        <v>45.94</v>
      </c>
      <c r="F149" s="9">
        <v>34.11</v>
      </c>
      <c r="G149" s="9"/>
    </row>
    <row r="150" spans="1:7" ht="15.75" thickBot="1" x14ac:dyDescent="0.3">
      <c r="A150" s="6"/>
      <c r="B150" s="6"/>
      <c r="C150" s="6"/>
      <c r="D150" s="6"/>
      <c r="E150" s="6"/>
      <c r="F150" s="6"/>
      <c r="G150" s="6"/>
    </row>
    <row r="151" spans="1:7" ht="15.75" thickBot="1" x14ac:dyDescent="0.3">
      <c r="A151" s="7" t="s">
        <v>11546</v>
      </c>
      <c r="B151" s="7" t="s">
        <v>11547</v>
      </c>
      <c r="C151" s="8" t="s">
        <v>48</v>
      </c>
      <c r="D151" s="9">
        <v>5.46</v>
      </c>
      <c r="E151" s="9">
        <v>53.11</v>
      </c>
      <c r="F151" s="9">
        <v>26.92</v>
      </c>
      <c r="G151" s="9"/>
    </row>
    <row r="152" spans="1:7" ht="15.75" thickBot="1" x14ac:dyDescent="0.3">
      <c r="A152" s="6"/>
      <c r="B152" s="6"/>
      <c r="C152" s="6"/>
      <c r="D152" s="6"/>
      <c r="E152" s="6"/>
      <c r="F152" s="6"/>
      <c r="G152" s="6"/>
    </row>
    <row r="153" spans="1:7" ht="25.5" thickBot="1" x14ac:dyDescent="0.3">
      <c r="A153" s="7" t="s">
        <v>11548</v>
      </c>
      <c r="B153" s="7" t="s">
        <v>11549</v>
      </c>
      <c r="C153" s="8"/>
      <c r="D153" s="9"/>
      <c r="E153" s="9"/>
      <c r="F153" s="9"/>
      <c r="G153" s="9"/>
    </row>
    <row r="154" spans="1:7" ht="15.75" thickBot="1" x14ac:dyDescent="0.3">
      <c r="A154" s="6"/>
      <c r="B154" s="6"/>
      <c r="C154" s="6"/>
      <c r="D154" s="6"/>
      <c r="E154" s="6"/>
      <c r="F154" s="6"/>
      <c r="G154" s="6"/>
    </row>
    <row r="155" spans="1:7" ht="15.75" thickBot="1" x14ac:dyDescent="0.3">
      <c r="A155" s="7" t="s">
        <v>11550</v>
      </c>
      <c r="B155" s="7" t="s">
        <v>11551</v>
      </c>
      <c r="C155" s="8" t="s">
        <v>48</v>
      </c>
      <c r="D155" s="9">
        <v>12.76</v>
      </c>
      <c r="E155" s="9">
        <v>51.8</v>
      </c>
      <c r="F155" s="9">
        <v>28.29</v>
      </c>
      <c r="G155" s="9"/>
    </row>
    <row r="156" spans="1:7" ht="15.75" thickBot="1" x14ac:dyDescent="0.3">
      <c r="A156" s="6"/>
      <c r="B156" s="6"/>
      <c r="C156" s="6"/>
      <c r="D156" s="6"/>
      <c r="E156" s="6"/>
      <c r="F156" s="6"/>
      <c r="G156" s="6"/>
    </row>
    <row r="157" spans="1:7" ht="15.75" thickBot="1" x14ac:dyDescent="0.3">
      <c r="A157" s="7" t="s">
        <v>11552</v>
      </c>
      <c r="B157" s="7" t="s">
        <v>11553</v>
      </c>
      <c r="C157" s="8" t="s">
        <v>48</v>
      </c>
      <c r="D157" s="9">
        <v>13.22</v>
      </c>
      <c r="E157" s="9">
        <v>52.27</v>
      </c>
      <c r="F157" s="9">
        <v>27.84</v>
      </c>
      <c r="G157" s="9"/>
    </row>
    <row r="158" spans="1:7" ht="15.75" thickBot="1" x14ac:dyDescent="0.3">
      <c r="A158" s="6"/>
      <c r="B158" s="6"/>
      <c r="C158" s="6"/>
      <c r="D158" s="6"/>
      <c r="E158" s="6"/>
      <c r="F158" s="6"/>
      <c r="G158" s="6"/>
    </row>
    <row r="159" spans="1:7" ht="15.75" thickBot="1" x14ac:dyDescent="0.3">
      <c r="A159" s="7" t="s">
        <v>11554</v>
      </c>
      <c r="B159" s="7" t="s">
        <v>11555</v>
      </c>
      <c r="C159" s="8" t="s">
        <v>48</v>
      </c>
      <c r="D159" s="9">
        <v>14.52</v>
      </c>
      <c r="E159" s="9">
        <v>49.66</v>
      </c>
      <c r="F159" s="9">
        <v>30.44</v>
      </c>
      <c r="G159" s="9"/>
    </row>
    <row r="160" spans="1:7" ht="15.75" thickBot="1" x14ac:dyDescent="0.3">
      <c r="A160" s="6"/>
      <c r="B160" s="6"/>
      <c r="C160" s="6"/>
      <c r="D160" s="6"/>
      <c r="E160" s="6"/>
      <c r="F160" s="6"/>
      <c r="G160" s="6"/>
    </row>
    <row r="161" spans="1:7" ht="25.5" thickBot="1" x14ac:dyDescent="0.3">
      <c r="A161" s="7" t="s">
        <v>11556</v>
      </c>
      <c r="B161" s="7" t="s">
        <v>11557</v>
      </c>
      <c r="C161" s="8"/>
      <c r="D161" s="9"/>
      <c r="E161" s="9"/>
      <c r="F161" s="9"/>
      <c r="G161" s="9"/>
    </row>
    <row r="162" spans="1:7" ht="15.75" thickBot="1" x14ac:dyDescent="0.3">
      <c r="A162" s="6"/>
      <c r="B162" s="6"/>
      <c r="C162" s="6"/>
      <c r="D162" s="6"/>
      <c r="E162" s="6"/>
      <c r="F162" s="6"/>
      <c r="G162" s="6"/>
    </row>
    <row r="163" spans="1:7" ht="15.75" thickBot="1" x14ac:dyDescent="0.3">
      <c r="A163" s="7" t="s">
        <v>11558</v>
      </c>
      <c r="B163" s="7" t="s">
        <v>11551</v>
      </c>
      <c r="C163" s="8" t="s">
        <v>48</v>
      </c>
      <c r="D163" s="9">
        <v>15.2</v>
      </c>
      <c r="E163" s="9">
        <v>45.46</v>
      </c>
      <c r="F163" s="9">
        <v>34.67</v>
      </c>
      <c r="G163" s="9"/>
    </row>
    <row r="164" spans="1:7" ht="15.75" thickBot="1" x14ac:dyDescent="0.3">
      <c r="A164" s="6"/>
      <c r="B164" s="6"/>
      <c r="C164" s="6"/>
      <c r="D164" s="6"/>
      <c r="E164" s="6"/>
      <c r="F164" s="6"/>
      <c r="G164" s="6"/>
    </row>
    <row r="165" spans="1:7" ht="15.75" thickBot="1" x14ac:dyDescent="0.3">
      <c r="A165" s="7" t="s">
        <v>11559</v>
      </c>
      <c r="B165" s="7" t="s">
        <v>11553</v>
      </c>
      <c r="C165" s="8" t="s">
        <v>48</v>
      </c>
      <c r="D165" s="9">
        <v>17.05</v>
      </c>
      <c r="E165" s="9">
        <v>42.29</v>
      </c>
      <c r="F165" s="9">
        <v>37.83</v>
      </c>
      <c r="G165" s="9"/>
    </row>
    <row r="166" spans="1:7" ht="15.75" thickBot="1" x14ac:dyDescent="0.3">
      <c r="A166" s="6"/>
      <c r="B166" s="6"/>
      <c r="C166" s="6"/>
      <c r="D166" s="6"/>
      <c r="E166" s="6"/>
      <c r="F166" s="6"/>
      <c r="G166" s="6"/>
    </row>
    <row r="167" spans="1:7" ht="15.75" thickBot="1" x14ac:dyDescent="0.3">
      <c r="A167" s="7" t="s">
        <v>11560</v>
      </c>
      <c r="B167" s="7" t="s">
        <v>11561</v>
      </c>
      <c r="C167" s="8"/>
      <c r="D167" s="9"/>
      <c r="E167" s="9"/>
      <c r="F167" s="9"/>
      <c r="G167" s="9"/>
    </row>
    <row r="168" spans="1:7" ht="15.75" thickBot="1" x14ac:dyDescent="0.3">
      <c r="A168" s="6"/>
      <c r="B168" s="6"/>
      <c r="C168" s="6"/>
      <c r="D168" s="6"/>
      <c r="E168" s="6"/>
      <c r="F168" s="6"/>
      <c r="G168" s="6"/>
    </row>
    <row r="169" spans="1:7" ht="15.75" thickBot="1" x14ac:dyDescent="0.3">
      <c r="A169" s="7" t="s">
        <v>11562</v>
      </c>
      <c r="B169" s="7" t="s">
        <v>11563</v>
      </c>
      <c r="C169" s="8" t="s">
        <v>48</v>
      </c>
      <c r="D169" s="9">
        <v>11.45</v>
      </c>
      <c r="E169" s="9">
        <v>52.93</v>
      </c>
      <c r="F169" s="9">
        <v>27.16</v>
      </c>
      <c r="G169" s="9"/>
    </row>
    <row r="170" spans="1:7" ht="15.75" thickBot="1" x14ac:dyDescent="0.3">
      <c r="A170" s="6"/>
      <c r="B170" s="6"/>
      <c r="C170" s="6"/>
      <c r="D170" s="6"/>
      <c r="E170" s="6"/>
      <c r="F170" s="6"/>
      <c r="G170" s="6"/>
    </row>
    <row r="171" spans="1:7" ht="15.75" thickBot="1" x14ac:dyDescent="0.3">
      <c r="A171" s="7" t="s">
        <v>11564</v>
      </c>
      <c r="B171" s="7" t="s">
        <v>11565</v>
      </c>
      <c r="C171" s="8" t="s">
        <v>48</v>
      </c>
      <c r="D171" s="9">
        <v>16.149999999999999</v>
      </c>
      <c r="E171" s="9">
        <v>37.520000000000003</v>
      </c>
      <c r="F171" s="9">
        <v>42.54</v>
      </c>
      <c r="G171" s="9"/>
    </row>
    <row r="172" spans="1:7" ht="15.75" thickBot="1" x14ac:dyDescent="0.3">
      <c r="A172" s="6"/>
      <c r="B172" s="6"/>
      <c r="C172" s="6"/>
      <c r="D172" s="6"/>
      <c r="E172" s="6"/>
      <c r="F172" s="6"/>
      <c r="G172" s="6"/>
    </row>
    <row r="173" spans="1:7" ht="15.75" thickBot="1" x14ac:dyDescent="0.3">
      <c r="A173" s="7" t="s">
        <v>11566</v>
      </c>
      <c r="B173" s="7" t="s">
        <v>11567</v>
      </c>
      <c r="C173" s="8" t="s">
        <v>48</v>
      </c>
      <c r="D173" s="9">
        <v>15.33</v>
      </c>
      <c r="E173" s="9">
        <v>39.53</v>
      </c>
      <c r="F173" s="9">
        <v>40.57</v>
      </c>
      <c r="G173" s="9"/>
    </row>
    <row r="174" spans="1:7" ht="15.75" thickBot="1" x14ac:dyDescent="0.3">
      <c r="A174" s="6"/>
      <c r="B174" s="6"/>
      <c r="C174" s="6"/>
      <c r="D174" s="6"/>
      <c r="E174" s="6"/>
      <c r="F174" s="6"/>
      <c r="G174" s="6"/>
    </row>
    <row r="175" spans="1:7" ht="25.5" thickBot="1" x14ac:dyDescent="0.3">
      <c r="A175" s="7" t="s">
        <v>11568</v>
      </c>
      <c r="B175" s="7" t="s">
        <v>11569</v>
      </c>
      <c r="C175" s="8"/>
      <c r="D175" s="9"/>
      <c r="E175" s="9"/>
      <c r="F175" s="9"/>
      <c r="G175" s="9"/>
    </row>
    <row r="176" spans="1:7" ht="15.75" thickBot="1" x14ac:dyDescent="0.3">
      <c r="A176" s="6"/>
      <c r="B176" s="6"/>
      <c r="C176" s="6"/>
      <c r="D176" s="6"/>
      <c r="E176" s="6"/>
      <c r="F176" s="6"/>
      <c r="G176" s="6"/>
    </row>
    <row r="177" spans="1:7" ht="15.75" thickBot="1" x14ac:dyDescent="0.3">
      <c r="A177" s="7" t="s">
        <v>11570</v>
      </c>
      <c r="B177" s="7" t="s">
        <v>11571</v>
      </c>
      <c r="C177" s="8" t="s">
        <v>48</v>
      </c>
      <c r="D177" s="9">
        <v>15.57</v>
      </c>
      <c r="E177" s="9">
        <v>58</v>
      </c>
      <c r="F177" s="9">
        <v>22.09</v>
      </c>
      <c r="G177" s="9"/>
    </row>
    <row r="178" spans="1:7" ht="15.75" thickBot="1" x14ac:dyDescent="0.3">
      <c r="A178" s="6"/>
      <c r="B178" s="6"/>
      <c r="C178" s="6"/>
      <c r="D178" s="6"/>
      <c r="E178" s="6"/>
      <c r="F178" s="6"/>
      <c r="G178" s="6"/>
    </row>
    <row r="179" spans="1:7" ht="15.75" thickBot="1" x14ac:dyDescent="0.3">
      <c r="A179" s="7" t="s">
        <v>11572</v>
      </c>
      <c r="B179" s="7" t="s">
        <v>11573</v>
      </c>
      <c r="C179" s="8" t="s">
        <v>48</v>
      </c>
      <c r="D179" s="9">
        <v>15.57</v>
      </c>
      <c r="E179" s="9">
        <v>58</v>
      </c>
      <c r="F179" s="9">
        <v>22.09</v>
      </c>
      <c r="G179" s="9"/>
    </row>
    <row r="180" spans="1:7" ht="15.75" thickBot="1" x14ac:dyDescent="0.3">
      <c r="A180" s="6"/>
      <c r="B180" s="6"/>
      <c r="C180" s="6"/>
      <c r="D180" s="6"/>
      <c r="E180" s="6"/>
      <c r="F180" s="6"/>
      <c r="G180" s="6"/>
    </row>
    <row r="181" spans="1:7" ht="37.5" thickBot="1" x14ac:dyDescent="0.3">
      <c r="A181" s="7" t="s">
        <v>11574</v>
      </c>
      <c r="B181" s="7" t="s">
        <v>11575</v>
      </c>
      <c r="C181" s="8"/>
      <c r="D181" s="9"/>
      <c r="E181" s="9"/>
      <c r="F181" s="9"/>
      <c r="G181" s="9"/>
    </row>
    <row r="182" spans="1:7" ht="15.75" thickBot="1" x14ac:dyDescent="0.3">
      <c r="A182" s="6"/>
      <c r="B182" s="6"/>
      <c r="C182" s="6"/>
      <c r="D182" s="6"/>
      <c r="E182" s="6"/>
      <c r="F182" s="6"/>
      <c r="G182" s="6"/>
    </row>
    <row r="183" spans="1:7" ht="15.75" thickBot="1" x14ac:dyDescent="0.3">
      <c r="A183" s="7" t="s">
        <v>11576</v>
      </c>
      <c r="B183" s="7" t="s">
        <v>11577</v>
      </c>
      <c r="C183" s="8" t="s">
        <v>48</v>
      </c>
      <c r="D183" s="9">
        <v>16.59</v>
      </c>
      <c r="E183" s="9">
        <v>41.53</v>
      </c>
      <c r="F183" s="9">
        <v>38.58</v>
      </c>
      <c r="G183" s="9"/>
    </row>
    <row r="184" spans="1:7" ht="15.75" thickBot="1" x14ac:dyDescent="0.3">
      <c r="A184" s="6"/>
      <c r="B184" s="6"/>
      <c r="C184" s="6"/>
      <c r="D184" s="6"/>
      <c r="E184" s="6"/>
      <c r="F184" s="6"/>
      <c r="G184" s="6"/>
    </row>
    <row r="185" spans="1:7" ht="15.75" thickBot="1" x14ac:dyDescent="0.3">
      <c r="A185" s="7" t="s">
        <v>11578</v>
      </c>
      <c r="B185" s="7" t="s">
        <v>11579</v>
      </c>
      <c r="C185" s="8" t="s">
        <v>48</v>
      </c>
      <c r="D185" s="9">
        <v>17.690000000000001</v>
      </c>
      <c r="E185" s="9">
        <v>40.42</v>
      </c>
      <c r="F185" s="9">
        <v>39.68</v>
      </c>
      <c r="G185" s="9"/>
    </row>
    <row r="186" spans="1:7" ht="15.75" thickBot="1" x14ac:dyDescent="0.3">
      <c r="A186" s="6"/>
      <c r="B186" s="6"/>
      <c r="C186" s="6"/>
      <c r="D186" s="6"/>
      <c r="E186" s="6"/>
      <c r="F186" s="6"/>
      <c r="G186" s="6"/>
    </row>
    <row r="187" spans="1:7" ht="15.75" thickBot="1" x14ac:dyDescent="0.3">
      <c r="A187" s="7" t="s">
        <v>11580</v>
      </c>
      <c r="B187" s="7" t="s">
        <v>11581</v>
      </c>
      <c r="C187" s="8" t="s">
        <v>48</v>
      </c>
      <c r="D187" s="9">
        <v>18.95</v>
      </c>
      <c r="E187" s="9">
        <v>39.21</v>
      </c>
      <c r="F187" s="9">
        <v>40.9</v>
      </c>
      <c r="G187" s="9"/>
    </row>
    <row r="188" spans="1:7" ht="15.75" thickBot="1" x14ac:dyDescent="0.3">
      <c r="A188" s="6"/>
      <c r="B188" s="6"/>
      <c r="C188" s="6"/>
      <c r="D188" s="6"/>
      <c r="E188" s="6"/>
      <c r="F188" s="6"/>
      <c r="G188" s="6"/>
    </row>
    <row r="189" spans="1:7" ht="15.75" thickBot="1" x14ac:dyDescent="0.3">
      <c r="A189" s="7" t="s">
        <v>11582</v>
      </c>
      <c r="B189" s="7" t="s">
        <v>11583</v>
      </c>
      <c r="C189" s="8" t="s">
        <v>48</v>
      </c>
      <c r="D189" s="9">
        <v>22.26</v>
      </c>
      <c r="E189" s="9">
        <v>35.85</v>
      </c>
      <c r="F189" s="9">
        <v>44.25</v>
      </c>
      <c r="G189" s="9"/>
    </row>
    <row r="190" spans="1:7" ht="15.75" thickBot="1" x14ac:dyDescent="0.3">
      <c r="A190" s="6"/>
      <c r="B190" s="6"/>
      <c r="C190" s="6"/>
      <c r="D190" s="6"/>
      <c r="E190" s="6"/>
      <c r="F190" s="6"/>
      <c r="G190" s="6"/>
    </row>
    <row r="191" spans="1:7" ht="37.5" thickBot="1" x14ac:dyDescent="0.3">
      <c r="A191" s="7" t="s">
        <v>11584</v>
      </c>
      <c r="B191" s="7" t="s">
        <v>11585</v>
      </c>
      <c r="C191" s="8"/>
      <c r="D191" s="9"/>
      <c r="E191" s="9"/>
      <c r="F191" s="9"/>
      <c r="G191" s="9"/>
    </row>
    <row r="192" spans="1:7" ht="15.75" thickBot="1" x14ac:dyDescent="0.3">
      <c r="A192" s="6"/>
      <c r="B192" s="6"/>
      <c r="C192" s="6"/>
      <c r="D192" s="6"/>
      <c r="E192" s="6"/>
      <c r="F192" s="6"/>
      <c r="G192" s="6"/>
    </row>
    <row r="193" spans="1:7" ht="15.75" thickBot="1" x14ac:dyDescent="0.3">
      <c r="A193" s="7" t="s">
        <v>11586</v>
      </c>
      <c r="B193" s="7" t="s">
        <v>11577</v>
      </c>
      <c r="C193" s="8" t="s">
        <v>48</v>
      </c>
      <c r="D193" s="9">
        <v>19.97</v>
      </c>
      <c r="E193" s="9">
        <v>34.5</v>
      </c>
      <c r="F193" s="9">
        <v>45.57</v>
      </c>
      <c r="G193" s="9"/>
    </row>
    <row r="194" spans="1:7" ht="15.75" thickBot="1" x14ac:dyDescent="0.3">
      <c r="A194" s="6"/>
      <c r="B194" s="6"/>
      <c r="C194" s="6"/>
      <c r="D194" s="6"/>
      <c r="E194" s="6"/>
      <c r="F194" s="6"/>
      <c r="G194" s="6"/>
    </row>
    <row r="195" spans="1:7" ht="15.75" thickBot="1" x14ac:dyDescent="0.3">
      <c r="A195" s="7" t="s">
        <v>11587</v>
      </c>
      <c r="B195" s="7" t="s">
        <v>11579</v>
      </c>
      <c r="C195" s="8" t="s">
        <v>48</v>
      </c>
      <c r="D195" s="9">
        <v>21.42</v>
      </c>
      <c r="E195" s="9">
        <v>33.380000000000003</v>
      </c>
      <c r="F195" s="9">
        <v>46.69</v>
      </c>
      <c r="G195" s="9"/>
    </row>
    <row r="196" spans="1:7" ht="15.75" thickBot="1" x14ac:dyDescent="0.3">
      <c r="A196" s="6"/>
      <c r="B196" s="6"/>
      <c r="C196" s="6"/>
      <c r="D196" s="6"/>
      <c r="E196" s="6"/>
      <c r="F196" s="6"/>
      <c r="G196" s="6"/>
    </row>
    <row r="197" spans="1:7" ht="15.75" thickBot="1" x14ac:dyDescent="0.3">
      <c r="A197" s="7" t="s">
        <v>11588</v>
      </c>
      <c r="B197" s="7" t="s">
        <v>11581</v>
      </c>
      <c r="C197" s="8" t="s">
        <v>48</v>
      </c>
      <c r="D197" s="9">
        <v>23.12</v>
      </c>
      <c r="E197" s="9">
        <v>32.14</v>
      </c>
      <c r="F197" s="9">
        <v>47.97</v>
      </c>
      <c r="G197" s="9"/>
    </row>
    <row r="198" spans="1:7" ht="15.75" thickBot="1" x14ac:dyDescent="0.3">
      <c r="A198" s="6"/>
      <c r="B198" s="6"/>
      <c r="C198" s="6"/>
      <c r="D198" s="6"/>
      <c r="E198" s="6"/>
      <c r="F198" s="6"/>
      <c r="G198" s="6"/>
    </row>
    <row r="199" spans="1:7" ht="15.75" thickBot="1" x14ac:dyDescent="0.3">
      <c r="A199" s="7" t="s">
        <v>11589</v>
      </c>
      <c r="B199" s="7" t="s">
        <v>11583</v>
      </c>
      <c r="C199" s="8" t="s">
        <v>48</v>
      </c>
      <c r="D199" s="9">
        <v>27.65</v>
      </c>
      <c r="E199" s="9">
        <v>28.86</v>
      </c>
      <c r="F199" s="9">
        <v>51.25</v>
      </c>
      <c r="G199" s="9"/>
    </row>
    <row r="200" spans="1:7" ht="15.75" thickBot="1" x14ac:dyDescent="0.3">
      <c r="A200" s="6"/>
      <c r="B200" s="6"/>
      <c r="C200" s="6"/>
      <c r="D200" s="6"/>
      <c r="E200" s="6"/>
      <c r="F200" s="6"/>
      <c r="G200" s="6"/>
    </row>
    <row r="201" spans="1:7" ht="15.75" thickBot="1" x14ac:dyDescent="0.3">
      <c r="A201" s="7" t="s">
        <v>11590</v>
      </c>
      <c r="B201" s="7" t="s">
        <v>11591</v>
      </c>
      <c r="C201" s="8"/>
      <c r="D201" s="9"/>
      <c r="E201" s="9"/>
      <c r="F201" s="9"/>
      <c r="G201" s="9"/>
    </row>
    <row r="202" spans="1:7" ht="15.75" thickBot="1" x14ac:dyDescent="0.3">
      <c r="A202" s="6"/>
      <c r="B202" s="6"/>
      <c r="C202" s="6"/>
      <c r="D202" s="6"/>
      <c r="E202" s="6"/>
      <c r="F202" s="6"/>
      <c r="G202" s="6"/>
    </row>
    <row r="203" spans="1:7" ht="25.5" thickBot="1" x14ac:dyDescent="0.3">
      <c r="A203" s="7" t="s">
        <v>11592</v>
      </c>
      <c r="B203" s="7" t="s">
        <v>11593</v>
      </c>
      <c r="C203" s="8" t="s">
        <v>48</v>
      </c>
      <c r="D203" s="9">
        <v>7.33</v>
      </c>
      <c r="E203" s="9">
        <v>58.12</v>
      </c>
      <c r="F203" s="9">
        <v>21.96</v>
      </c>
      <c r="G203" s="9"/>
    </row>
    <row r="204" spans="1:7" ht="15.75" thickBot="1" x14ac:dyDescent="0.3">
      <c r="A204" s="6"/>
      <c r="B204" s="6"/>
      <c r="C204" s="6"/>
      <c r="D204" s="6"/>
      <c r="E204" s="6"/>
      <c r="F204" s="6"/>
      <c r="G204" s="6"/>
    </row>
    <row r="205" spans="1:7" ht="25.5" thickBot="1" x14ac:dyDescent="0.3">
      <c r="A205" s="7" t="s">
        <v>11594</v>
      </c>
      <c r="B205" s="7" t="s">
        <v>11595</v>
      </c>
      <c r="C205" s="8" t="s">
        <v>48</v>
      </c>
      <c r="D205" s="9">
        <v>10.02</v>
      </c>
      <c r="E205" s="9">
        <v>42.51</v>
      </c>
      <c r="F205" s="9">
        <v>37.619999999999997</v>
      </c>
      <c r="G205" s="9"/>
    </row>
    <row r="206" spans="1:7" ht="15.75" thickBot="1" x14ac:dyDescent="0.3">
      <c r="A206" s="6"/>
      <c r="B206" s="6"/>
      <c r="C206" s="6"/>
      <c r="D206" s="6"/>
      <c r="E206" s="6"/>
      <c r="F206" s="6"/>
      <c r="G206" s="6"/>
    </row>
    <row r="207" spans="1:7" ht="25.5" thickBot="1" x14ac:dyDescent="0.3">
      <c r="A207" s="7" t="s">
        <v>11596</v>
      </c>
      <c r="B207" s="7" t="s">
        <v>11597</v>
      </c>
      <c r="C207" s="8" t="s">
        <v>48</v>
      </c>
      <c r="D207" s="9">
        <v>6.96</v>
      </c>
      <c r="E207" s="9">
        <v>61.21</v>
      </c>
      <c r="F207" s="9">
        <v>18.97</v>
      </c>
      <c r="G207" s="9"/>
    </row>
    <row r="208" spans="1:7" ht="15.75" thickBot="1" x14ac:dyDescent="0.3">
      <c r="A208" s="6"/>
      <c r="B208" s="6"/>
      <c r="C208" s="6"/>
      <c r="D208" s="6"/>
      <c r="E208" s="6"/>
      <c r="F208" s="6"/>
      <c r="G208" s="6"/>
    </row>
    <row r="209" spans="1:7" ht="15.75" thickBot="1" x14ac:dyDescent="0.3">
      <c r="A209" s="7" t="s">
        <v>11598</v>
      </c>
      <c r="B209" s="7" t="s">
        <v>11599</v>
      </c>
      <c r="C209" s="8"/>
      <c r="D209" s="9"/>
      <c r="E209" s="9"/>
      <c r="F209" s="9"/>
      <c r="G209" s="9"/>
    </row>
    <row r="210" spans="1:7" ht="15.75" thickBot="1" x14ac:dyDescent="0.3">
      <c r="A210" s="6"/>
      <c r="B210" s="6"/>
      <c r="C210" s="6"/>
      <c r="D210" s="6"/>
      <c r="E210" s="6"/>
      <c r="F210" s="6"/>
      <c r="G210" s="6"/>
    </row>
    <row r="211" spans="1:7" ht="15.75" thickBot="1" x14ac:dyDescent="0.3">
      <c r="A211" s="7" t="s">
        <v>11600</v>
      </c>
      <c r="B211" s="7" t="s">
        <v>11601</v>
      </c>
      <c r="C211" s="8" t="s">
        <v>48</v>
      </c>
      <c r="D211" s="9">
        <v>6.4</v>
      </c>
      <c r="E211" s="9">
        <v>65.31</v>
      </c>
      <c r="F211" s="9">
        <v>14.84</v>
      </c>
      <c r="G211" s="9"/>
    </row>
    <row r="212" spans="1:7" ht="15.75" thickBot="1" x14ac:dyDescent="0.3">
      <c r="A212" s="6"/>
      <c r="B212" s="6"/>
      <c r="C212" s="6"/>
      <c r="D212" s="6"/>
      <c r="E212" s="6"/>
      <c r="F212" s="6"/>
      <c r="G212" s="6"/>
    </row>
    <row r="213" spans="1:7" ht="15.75" thickBot="1" x14ac:dyDescent="0.3">
      <c r="A213" s="7" t="s">
        <v>11602</v>
      </c>
      <c r="B213" s="7" t="s">
        <v>11603</v>
      </c>
      <c r="C213" s="8" t="s">
        <v>48</v>
      </c>
      <c r="D213" s="9">
        <v>6.7</v>
      </c>
      <c r="E213" s="9">
        <v>64.03</v>
      </c>
      <c r="F213" s="9">
        <v>16.12</v>
      </c>
      <c r="G213" s="9"/>
    </row>
    <row r="214" spans="1:7" ht="15.75" thickBot="1" x14ac:dyDescent="0.3">
      <c r="A214" s="6"/>
      <c r="B214" s="6"/>
      <c r="C214" s="6"/>
      <c r="D214" s="6"/>
      <c r="E214" s="6"/>
      <c r="F214" s="6"/>
      <c r="G214" s="6"/>
    </row>
    <row r="215" spans="1:7" ht="25.5" thickBot="1" x14ac:dyDescent="0.3">
      <c r="A215" s="7" t="s">
        <v>11604</v>
      </c>
      <c r="B215" s="7" t="s">
        <v>11605</v>
      </c>
      <c r="C215" s="8" t="s">
        <v>48</v>
      </c>
      <c r="D215" s="9">
        <v>17.29</v>
      </c>
      <c r="E215" s="9">
        <v>15.33</v>
      </c>
      <c r="F215" s="9">
        <v>64.78</v>
      </c>
      <c r="G215" s="9"/>
    </row>
    <row r="216" spans="1:7" ht="15.75" thickBot="1" x14ac:dyDescent="0.3">
      <c r="A216" s="6"/>
      <c r="B216" s="6"/>
      <c r="C216" s="6"/>
      <c r="D216" s="6"/>
      <c r="E216" s="6"/>
      <c r="F216" s="6"/>
      <c r="G216" s="6"/>
    </row>
    <row r="217" spans="1:7" ht="15.75" thickBot="1" x14ac:dyDescent="0.3">
      <c r="A217" s="7" t="s">
        <v>11606</v>
      </c>
      <c r="B217" s="7" t="s">
        <v>11607</v>
      </c>
      <c r="C217" s="8"/>
      <c r="D217" s="9"/>
      <c r="E217" s="9"/>
      <c r="F217" s="9"/>
      <c r="G217" s="9"/>
    </row>
    <row r="218" spans="1:7" ht="15.75" thickBot="1" x14ac:dyDescent="0.3">
      <c r="A218" s="6"/>
      <c r="B218" s="6"/>
      <c r="C218" s="6"/>
      <c r="D218" s="6"/>
      <c r="E218" s="6"/>
      <c r="F218" s="6"/>
      <c r="G218" s="6"/>
    </row>
    <row r="219" spans="1:7" ht="25.5" thickBot="1" x14ac:dyDescent="0.3">
      <c r="A219" s="7" t="s">
        <v>11608</v>
      </c>
      <c r="B219" s="7" t="s">
        <v>11609</v>
      </c>
      <c r="C219" s="8" t="s">
        <v>48</v>
      </c>
      <c r="D219" s="9">
        <v>8.25</v>
      </c>
      <c r="E219" s="9">
        <v>31.03</v>
      </c>
      <c r="F219" s="9">
        <v>49.09</v>
      </c>
      <c r="G219" s="9"/>
    </row>
    <row r="220" spans="1:7" ht="15.75" thickBot="1" x14ac:dyDescent="0.3">
      <c r="A220" s="6"/>
      <c r="B220" s="6"/>
      <c r="C220" s="6"/>
      <c r="D220" s="6"/>
      <c r="E220" s="6"/>
      <c r="F220" s="6"/>
      <c r="G220" s="6"/>
    </row>
    <row r="221" spans="1:7" ht="25.5" thickBot="1" x14ac:dyDescent="0.3">
      <c r="A221" s="7" t="s">
        <v>11610</v>
      </c>
      <c r="B221" s="7" t="s">
        <v>11611</v>
      </c>
      <c r="C221" s="8" t="s">
        <v>48</v>
      </c>
      <c r="D221" s="9">
        <v>9.6</v>
      </c>
      <c r="E221" s="9">
        <v>26.67</v>
      </c>
      <c r="F221" s="9">
        <v>53.44</v>
      </c>
      <c r="G221" s="9"/>
    </row>
    <row r="222" spans="1:7" ht="15.75" thickBot="1" x14ac:dyDescent="0.3">
      <c r="A222" s="6"/>
      <c r="B222" s="6"/>
      <c r="C222" s="6"/>
      <c r="D222" s="6"/>
      <c r="E222" s="6"/>
      <c r="F222" s="6"/>
      <c r="G222" s="6"/>
    </row>
    <row r="223" spans="1:7" ht="15.75" thickBot="1" x14ac:dyDescent="0.3">
      <c r="A223" s="7" t="s">
        <v>11612</v>
      </c>
      <c r="B223" s="7" t="s">
        <v>11613</v>
      </c>
      <c r="C223" s="8"/>
      <c r="D223" s="9"/>
      <c r="E223" s="9"/>
      <c r="F223" s="9"/>
      <c r="G223" s="9"/>
    </row>
    <row r="224" spans="1:7" ht="15.75" thickBot="1" x14ac:dyDescent="0.3">
      <c r="A224" s="6"/>
      <c r="B224" s="6"/>
      <c r="C224" s="6"/>
      <c r="D224" s="6"/>
      <c r="E224" s="6"/>
      <c r="F224" s="6"/>
      <c r="G224" s="6"/>
    </row>
    <row r="225" spans="1:7" ht="25.5" thickBot="1" x14ac:dyDescent="0.3">
      <c r="A225" s="7" t="s">
        <v>11614</v>
      </c>
      <c r="B225" s="7" t="s">
        <v>11615</v>
      </c>
      <c r="C225" s="8"/>
      <c r="D225" s="9"/>
      <c r="E225" s="9"/>
      <c r="F225" s="9"/>
      <c r="G225" s="9"/>
    </row>
    <row r="226" spans="1:7" ht="15.75" thickBot="1" x14ac:dyDescent="0.3">
      <c r="A226" s="6"/>
      <c r="B226" s="6"/>
      <c r="C226" s="6"/>
      <c r="D226" s="6"/>
      <c r="E226" s="6"/>
      <c r="F226" s="6"/>
      <c r="G226" s="6"/>
    </row>
    <row r="227" spans="1:7" ht="15.75" thickBot="1" x14ac:dyDescent="0.3">
      <c r="A227" s="7" t="s">
        <v>11616</v>
      </c>
      <c r="B227" s="7" t="s">
        <v>11617</v>
      </c>
      <c r="C227" s="8" t="s">
        <v>48</v>
      </c>
      <c r="D227" s="9">
        <v>14.06</v>
      </c>
      <c r="E227" s="9">
        <v>24.11</v>
      </c>
      <c r="F227" s="9">
        <v>55.97</v>
      </c>
      <c r="G227" s="9"/>
    </row>
    <row r="228" spans="1:7" ht="15.75" thickBot="1" x14ac:dyDescent="0.3">
      <c r="A228" s="6"/>
      <c r="B228" s="6"/>
      <c r="C228" s="6"/>
      <c r="D228" s="6"/>
      <c r="E228" s="6"/>
      <c r="F228" s="6"/>
      <c r="G228" s="6"/>
    </row>
    <row r="229" spans="1:7" ht="15.75" thickBot="1" x14ac:dyDescent="0.3">
      <c r="A229" s="7" t="s">
        <v>11618</v>
      </c>
      <c r="B229" s="7" t="s">
        <v>11619</v>
      </c>
      <c r="C229" s="8" t="s">
        <v>48</v>
      </c>
      <c r="D229" s="9">
        <v>12.1</v>
      </c>
      <c r="E229" s="9">
        <v>28.02</v>
      </c>
      <c r="F229" s="9">
        <v>52.07</v>
      </c>
      <c r="G229" s="9"/>
    </row>
    <row r="230" spans="1:7" ht="15.75" thickBot="1" x14ac:dyDescent="0.3">
      <c r="A230" s="6"/>
      <c r="B230" s="6"/>
      <c r="C230" s="6"/>
      <c r="D230" s="6"/>
      <c r="E230" s="6"/>
      <c r="F230" s="6"/>
      <c r="G230" s="6"/>
    </row>
    <row r="231" spans="1:7" ht="15.75" thickBot="1" x14ac:dyDescent="0.3">
      <c r="A231" s="7" t="s">
        <v>11620</v>
      </c>
      <c r="B231" s="7" t="s">
        <v>11621</v>
      </c>
      <c r="C231" s="8" t="s">
        <v>48</v>
      </c>
      <c r="D231" s="9">
        <v>12.43</v>
      </c>
      <c r="E231" s="9">
        <v>27.27</v>
      </c>
      <c r="F231" s="9">
        <v>52.86</v>
      </c>
      <c r="G231" s="9"/>
    </row>
    <row r="232" spans="1:7" ht="15.75" thickBot="1" x14ac:dyDescent="0.3">
      <c r="A232" s="6"/>
      <c r="B232" s="6"/>
      <c r="C232" s="6"/>
      <c r="D232" s="6"/>
      <c r="E232" s="6"/>
      <c r="F232" s="6"/>
      <c r="G232" s="6"/>
    </row>
    <row r="233" spans="1:7" ht="15.75" thickBot="1" x14ac:dyDescent="0.3">
      <c r="A233" s="7" t="s">
        <v>11622</v>
      </c>
      <c r="B233" s="7" t="s">
        <v>11623</v>
      </c>
      <c r="C233" s="8"/>
      <c r="D233" s="9"/>
      <c r="E233" s="9"/>
      <c r="F233" s="9"/>
      <c r="G233" s="9"/>
    </row>
    <row r="234" spans="1:7" ht="15.75" thickBot="1" x14ac:dyDescent="0.3">
      <c r="A234" s="6"/>
      <c r="B234" s="6"/>
      <c r="C234" s="6"/>
      <c r="D234" s="6"/>
      <c r="E234" s="6"/>
      <c r="F234" s="6"/>
      <c r="G234" s="6"/>
    </row>
    <row r="235" spans="1:7" ht="15.75" thickBot="1" x14ac:dyDescent="0.3">
      <c r="A235" s="7" t="s">
        <v>11624</v>
      </c>
      <c r="B235" s="7" t="s">
        <v>11625</v>
      </c>
      <c r="C235" s="8" t="s">
        <v>48</v>
      </c>
      <c r="D235" s="9">
        <v>12.69</v>
      </c>
      <c r="E235" s="9">
        <v>26.71</v>
      </c>
      <c r="F235" s="9">
        <v>53.43</v>
      </c>
      <c r="G235" s="9"/>
    </row>
    <row r="236" spans="1:7" ht="15.75" thickBot="1" x14ac:dyDescent="0.3">
      <c r="A236" s="6"/>
      <c r="B236" s="6"/>
      <c r="C236" s="6"/>
      <c r="D236" s="6"/>
      <c r="E236" s="6"/>
      <c r="F236" s="6"/>
      <c r="G236" s="6"/>
    </row>
    <row r="237" spans="1:7" ht="15.75" thickBot="1" x14ac:dyDescent="0.3">
      <c r="A237" s="7" t="s">
        <v>11626</v>
      </c>
      <c r="B237" s="7" t="s">
        <v>11627</v>
      </c>
      <c r="C237" s="8" t="s">
        <v>48</v>
      </c>
      <c r="D237" s="9">
        <v>13.06</v>
      </c>
      <c r="E237" s="9">
        <v>25.96</v>
      </c>
      <c r="F237" s="9">
        <v>54.13</v>
      </c>
      <c r="G237" s="9"/>
    </row>
    <row r="238" spans="1:7" ht="15.75" thickBot="1" x14ac:dyDescent="0.3">
      <c r="A238" s="6"/>
      <c r="B238" s="6"/>
      <c r="C238" s="6"/>
      <c r="D238" s="6"/>
      <c r="E238" s="6"/>
      <c r="F238" s="6"/>
      <c r="G238" s="6"/>
    </row>
    <row r="239" spans="1:7" ht="15.75" thickBot="1" x14ac:dyDescent="0.3">
      <c r="A239" s="7" t="s">
        <v>11628</v>
      </c>
      <c r="B239" s="7" t="s">
        <v>11629</v>
      </c>
      <c r="C239" s="8" t="s">
        <v>48</v>
      </c>
      <c r="D239" s="9">
        <v>23.56</v>
      </c>
      <c r="E239" s="9">
        <v>14.39</v>
      </c>
      <c r="F239" s="9">
        <v>65.7</v>
      </c>
      <c r="G239" s="9"/>
    </row>
    <row r="240" spans="1:7" ht="15.75" thickBot="1" x14ac:dyDescent="0.3">
      <c r="A240" s="6"/>
      <c r="B240" s="6"/>
      <c r="C240" s="6"/>
      <c r="D240" s="6"/>
      <c r="E240" s="6"/>
      <c r="F240" s="6"/>
      <c r="G240" s="6"/>
    </row>
    <row r="241" spans="1:7" ht="15.75" thickBot="1" x14ac:dyDescent="0.3">
      <c r="A241" s="7" t="s">
        <v>11630</v>
      </c>
      <c r="B241" s="7" t="s">
        <v>11631</v>
      </c>
      <c r="C241" s="8"/>
      <c r="D241" s="9"/>
      <c r="E241" s="9"/>
      <c r="F241" s="9"/>
      <c r="G241" s="9"/>
    </row>
    <row r="242" spans="1:7" ht="15.75" thickBot="1" x14ac:dyDescent="0.3">
      <c r="A242" s="6"/>
      <c r="B242" s="6"/>
      <c r="C242" s="6"/>
      <c r="D242" s="6"/>
      <c r="E242" s="6"/>
      <c r="F242" s="6"/>
      <c r="G242" s="6"/>
    </row>
    <row r="243" spans="1:7" ht="25.5" thickBot="1" x14ac:dyDescent="0.3">
      <c r="A243" s="7" t="s">
        <v>11632</v>
      </c>
      <c r="B243" s="7" t="s">
        <v>11633</v>
      </c>
      <c r="C243" s="8" t="s">
        <v>48</v>
      </c>
      <c r="D243" s="9">
        <v>3.61</v>
      </c>
      <c r="E243" s="9">
        <v>60.94</v>
      </c>
      <c r="F243" s="9">
        <v>19.11</v>
      </c>
      <c r="G243" s="9"/>
    </row>
    <row r="244" spans="1:7" ht="15.75" thickBot="1" x14ac:dyDescent="0.3">
      <c r="A244" s="6"/>
      <c r="B244" s="6"/>
      <c r="C244" s="6"/>
      <c r="D244" s="6"/>
      <c r="E244" s="6"/>
      <c r="F244" s="6"/>
      <c r="G244" s="6"/>
    </row>
    <row r="245" spans="1:7" ht="15.75" thickBot="1" x14ac:dyDescent="0.3">
      <c r="A245" s="7" t="s">
        <v>11634</v>
      </c>
      <c r="B245" s="7" t="s">
        <v>11635</v>
      </c>
      <c r="C245" s="8" t="s">
        <v>48</v>
      </c>
      <c r="D245" s="9">
        <v>1.84</v>
      </c>
      <c r="E245" s="9">
        <v>67.930000000000007</v>
      </c>
      <c r="F245" s="9">
        <v>11.96</v>
      </c>
      <c r="G245" s="9"/>
    </row>
    <row r="246" spans="1:7" ht="15.75" thickBot="1" x14ac:dyDescent="0.3">
      <c r="A246" s="6"/>
      <c r="B246" s="6"/>
      <c r="C246" s="6"/>
      <c r="D246" s="6"/>
      <c r="E246" s="6"/>
      <c r="F246" s="6"/>
      <c r="G246" s="6"/>
    </row>
    <row r="247" spans="1:7" ht="15.75" thickBot="1" x14ac:dyDescent="0.3">
      <c r="A247" s="7" t="s">
        <v>11636</v>
      </c>
      <c r="B247" s="7" t="s">
        <v>11637</v>
      </c>
      <c r="C247" s="8"/>
      <c r="D247" s="9"/>
      <c r="E247" s="9"/>
      <c r="F247" s="9"/>
      <c r="G247" s="9"/>
    </row>
    <row r="248" spans="1:7" ht="15.75" thickBot="1" x14ac:dyDescent="0.3">
      <c r="A248" s="6"/>
      <c r="B248" s="6"/>
      <c r="C248" s="6"/>
      <c r="D248" s="6"/>
      <c r="E248" s="6"/>
      <c r="F248" s="6"/>
      <c r="G248" s="6"/>
    </row>
    <row r="249" spans="1:7" ht="15.75" thickBot="1" x14ac:dyDescent="0.3">
      <c r="A249" s="7" t="s">
        <v>11638</v>
      </c>
      <c r="B249" s="7" t="s">
        <v>11639</v>
      </c>
      <c r="C249" s="8" t="s">
        <v>48</v>
      </c>
      <c r="D249" s="9">
        <v>3.34</v>
      </c>
      <c r="E249" s="9">
        <v>53.29</v>
      </c>
      <c r="F249" s="9">
        <v>26.95</v>
      </c>
      <c r="G249" s="9"/>
    </row>
    <row r="250" spans="1:7" ht="15.75" thickBot="1" x14ac:dyDescent="0.3">
      <c r="A250" s="6"/>
      <c r="B250" s="6"/>
      <c r="C250" s="6"/>
      <c r="D250" s="6"/>
      <c r="E250" s="6"/>
      <c r="F250" s="6"/>
      <c r="G250" s="6"/>
    </row>
    <row r="251" spans="1:7" ht="15.75" thickBot="1" x14ac:dyDescent="0.3">
      <c r="A251" s="7" t="s">
        <v>11640</v>
      </c>
      <c r="B251" s="7" t="s">
        <v>11641</v>
      </c>
      <c r="C251" s="8" t="s">
        <v>48</v>
      </c>
      <c r="D251" s="9">
        <v>5.15</v>
      </c>
      <c r="E251" s="9">
        <v>37.28</v>
      </c>
      <c r="F251" s="9">
        <v>42.72</v>
      </c>
      <c r="G251" s="9"/>
    </row>
    <row r="252" spans="1:7" ht="15.75" thickBot="1" x14ac:dyDescent="0.3">
      <c r="A252" s="6"/>
      <c r="B252" s="6"/>
      <c r="C252" s="6"/>
      <c r="D252" s="6"/>
      <c r="E252" s="6"/>
      <c r="F252" s="6"/>
      <c r="G252" s="6"/>
    </row>
    <row r="253" spans="1:7" ht="15.75" thickBot="1" x14ac:dyDescent="0.3">
      <c r="A253" s="7" t="s">
        <v>11642</v>
      </c>
      <c r="B253" s="7" t="s">
        <v>11643</v>
      </c>
      <c r="C253" s="8" t="s">
        <v>48</v>
      </c>
      <c r="D253" s="9">
        <v>4.16</v>
      </c>
      <c r="E253" s="9">
        <v>52.88</v>
      </c>
      <c r="F253" s="9">
        <v>27.16</v>
      </c>
      <c r="G253" s="9"/>
    </row>
    <row r="254" spans="1:7" ht="15.75" thickBot="1" x14ac:dyDescent="0.3">
      <c r="A254" s="6"/>
      <c r="B254" s="6"/>
      <c r="C254" s="6"/>
      <c r="D254" s="6"/>
      <c r="E254" s="6"/>
      <c r="F254" s="6"/>
      <c r="G254" s="6"/>
    </row>
    <row r="255" spans="1:7" ht="15.75" thickBot="1" x14ac:dyDescent="0.3">
      <c r="A255" s="7" t="s">
        <v>11644</v>
      </c>
      <c r="B255" s="7" t="s">
        <v>11645</v>
      </c>
      <c r="C255" s="8"/>
      <c r="D255" s="9"/>
      <c r="E255" s="9"/>
      <c r="F255" s="9"/>
      <c r="G255" s="9"/>
    </row>
    <row r="256" spans="1:7" ht="15.75" thickBot="1" x14ac:dyDescent="0.3">
      <c r="A256" s="6"/>
      <c r="B256" s="6"/>
      <c r="C256" s="6"/>
      <c r="D256" s="6"/>
      <c r="E256" s="6"/>
      <c r="F256" s="6"/>
      <c r="G256" s="6"/>
    </row>
    <row r="257" spans="1:7" ht="15.75" thickBot="1" x14ac:dyDescent="0.3">
      <c r="A257" s="7" t="s">
        <v>11646</v>
      </c>
      <c r="B257" s="7" t="s">
        <v>11647</v>
      </c>
      <c r="C257" s="8"/>
      <c r="D257" s="9"/>
      <c r="E257" s="9"/>
      <c r="F257" s="9"/>
      <c r="G257" s="9"/>
    </row>
    <row r="258" spans="1:7" ht="15.75" thickBot="1" x14ac:dyDescent="0.3">
      <c r="A258" s="6"/>
      <c r="B258" s="6"/>
      <c r="C258" s="6"/>
      <c r="D258" s="6"/>
      <c r="E258" s="6"/>
      <c r="F258" s="6"/>
      <c r="G258" s="6"/>
    </row>
    <row r="259" spans="1:7" ht="15.75" thickBot="1" x14ac:dyDescent="0.3">
      <c r="A259" s="7" t="s">
        <v>11648</v>
      </c>
      <c r="B259" s="7" t="s">
        <v>11649</v>
      </c>
      <c r="C259" s="8" t="s">
        <v>48</v>
      </c>
      <c r="D259" s="9">
        <v>3.43</v>
      </c>
      <c r="E259" s="9">
        <v>64.14</v>
      </c>
      <c r="F259" s="9">
        <v>16.03</v>
      </c>
      <c r="G259" s="9"/>
    </row>
    <row r="260" spans="1:7" ht="15.75" thickBot="1" x14ac:dyDescent="0.3">
      <c r="A260" s="6"/>
      <c r="B260" s="6"/>
      <c r="C260" s="6"/>
      <c r="D260" s="6"/>
      <c r="E260" s="6"/>
      <c r="F260" s="6"/>
      <c r="G260" s="6"/>
    </row>
    <row r="261" spans="1:7" ht="15.75" thickBot="1" x14ac:dyDescent="0.3">
      <c r="A261" s="7" t="s">
        <v>11650</v>
      </c>
      <c r="B261" s="7" t="s">
        <v>11651</v>
      </c>
      <c r="C261" s="8" t="s">
        <v>48</v>
      </c>
      <c r="D261" s="9">
        <v>3.31</v>
      </c>
      <c r="E261" s="9">
        <v>66.47</v>
      </c>
      <c r="F261" s="9">
        <v>13.6</v>
      </c>
      <c r="G261" s="9"/>
    </row>
    <row r="262" spans="1:7" ht="15.75" thickBot="1" x14ac:dyDescent="0.3">
      <c r="A262" s="6"/>
      <c r="B262" s="6"/>
      <c r="C262" s="6"/>
      <c r="D262" s="6"/>
      <c r="E262" s="6"/>
      <c r="F262" s="6"/>
      <c r="G262" s="6"/>
    </row>
    <row r="263" spans="1:7" ht="15.75" thickBot="1" x14ac:dyDescent="0.3">
      <c r="A263" s="7" t="s">
        <v>11652</v>
      </c>
      <c r="B263" s="7" t="s">
        <v>11653</v>
      </c>
      <c r="C263" s="8"/>
      <c r="D263" s="9"/>
      <c r="E263" s="9"/>
      <c r="F263" s="9"/>
      <c r="G263" s="9"/>
    </row>
    <row r="264" spans="1:7" ht="15.75" thickBot="1" x14ac:dyDescent="0.3">
      <c r="A264" s="6"/>
      <c r="B264" s="6"/>
      <c r="C264" s="6"/>
      <c r="D264" s="6"/>
      <c r="E264" s="6"/>
      <c r="F264" s="6"/>
      <c r="G264" s="6"/>
    </row>
    <row r="265" spans="1:7" ht="15.75" thickBot="1" x14ac:dyDescent="0.3">
      <c r="A265" s="7" t="s">
        <v>11654</v>
      </c>
      <c r="B265" s="7" t="s">
        <v>11655</v>
      </c>
      <c r="C265" s="8" t="s">
        <v>48</v>
      </c>
      <c r="D265" s="9">
        <v>5.03</v>
      </c>
      <c r="E265" s="9">
        <v>65.41</v>
      </c>
      <c r="F265" s="9">
        <v>14.71</v>
      </c>
      <c r="G265" s="9"/>
    </row>
    <row r="266" spans="1:7" ht="15.75" thickBot="1" x14ac:dyDescent="0.3">
      <c r="A266" s="6"/>
      <c r="B266" s="6"/>
      <c r="C266" s="6"/>
      <c r="D266" s="6"/>
      <c r="E266" s="6"/>
      <c r="F266" s="6"/>
      <c r="G266" s="6"/>
    </row>
    <row r="267" spans="1:7" ht="15.75" thickBot="1" x14ac:dyDescent="0.3">
      <c r="A267" s="7" t="s">
        <v>11656</v>
      </c>
      <c r="B267" s="7" t="s">
        <v>11657</v>
      </c>
      <c r="C267" s="8" t="s">
        <v>48</v>
      </c>
      <c r="D267" s="9">
        <v>5.0199999999999996</v>
      </c>
      <c r="E267" s="9">
        <v>65.540000000000006</v>
      </c>
      <c r="F267" s="9">
        <v>14.54</v>
      </c>
      <c r="G267" s="9"/>
    </row>
    <row r="268" spans="1:7" ht="15.75" thickBot="1" x14ac:dyDescent="0.3">
      <c r="A268" s="6"/>
      <c r="B268" s="6"/>
      <c r="C268" s="6"/>
      <c r="D268" s="6"/>
      <c r="E268" s="6"/>
      <c r="F268" s="6"/>
      <c r="G268" s="6"/>
    </row>
    <row r="269" spans="1:7" ht="15.75" thickBot="1" x14ac:dyDescent="0.3">
      <c r="A269" s="7" t="s">
        <v>11658</v>
      </c>
      <c r="B269" s="7" t="s">
        <v>11659</v>
      </c>
      <c r="C269" s="8" t="s">
        <v>48</v>
      </c>
      <c r="D269" s="9">
        <v>4.8099999999999996</v>
      </c>
      <c r="E269" s="9">
        <v>68.400000000000006</v>
      </c>
      <c r="F269" s="9">
        <v>11.64</v>
      </c>
      <c r="G269" s="9"/>
    </row>
    <row r="270" spans="1:7" ht="15.75" thickBot="1" x14ac:dyDescent="0.3">
      <c r="A270" s="6"/>
      <c r="B270" s="6"/>
      <c r="C270" s="6"/>
      <c r="D270" s="6"/>
      <c r="E270" s="6"/>
      <c r="F270" s="6"/>
      <c r="G270" s="6"/>
    </row>
    <row r="271" spans="1:7" ht="15.75" thickBot="1" x14ac:dyDescent="0.3">
      <c r="A271" s="7" t="s">
        <v>11660</v>
      </c>
      <c r="B271" s="7" t="s">
        <v>11661</v>
      </c>
      <c r="C271" s="8" t="s">
        <v>48</v>
      </c>
      <c r="D271" s="9">
        <v>5.24</v>
      </c>
      <c r="E271" s="9">
        <v>62.79</v>
      </c>
      <c r="F271" s="9">
        <v>17.18</v>
      </c>
      <c r="G271" s="9"/>
    </row>
    <row r="272" spans="1:7" ht="15.75" thickBot="1" x14ac:dyDescent="0.3">
      <c r="A272" s="6"/>
      <c r="B272" s="6"/>
      <c r="C272" s="6"/>
      <c r="D272" s="6"/>
      <c r="E272" s="6"/>
      <c r="F272" s="6"/>
      <c r="G272" s="6"/>
    </row>
    <row r="273" spans="1:7" ht="15.75" thickBot="1" x14ac:dyDescent="0.3">
      <c r="A273" s="7" t="s">
        <v>11662</v>
      </c>
      <c r="B273" s="7" t="s">
        <v>11663</v>
      </c>
      <c r="C273" s="8" t="s">
        <v>48</v>
      </c>
      <c r="D273" s="9">
        <v>5.18</v>
      </c>
      <c r="E273" s="9">
        <v>63.51</v>
      </c>
      <c r="F273" s="9">
        <v>16.600000000000001</v>
      </c>
      <c r="G273" s="9"/>
    </row>
    <row r="274" spans="1:7" ht="15.75" thickBot="1" x14ac:dyDescent="0.3">
      <c r="A274" s="6"/>
      <c r="B274" s="6"/>
      <c r="C274" s="6"/>
      <c r="D274" s="6"/>
      <c r="E274" s="6"/>
      <c r="F274" s="6"/>
      <c r="G274" s="6"/>
    </row>
    <row r="275" spans="1:7" ht="15.75" thickBot="1" x14ac:dyDescent="0.3">
      <c r="A275" s="7" t="s">
        <v>11664</v>
      </c>
      <c r="B275" s="7" t="s">
        <v>11665</v>
      </c>
      <c r="C275" s="8" t="s">
        <v>48</v>
      </c>
      <c r="D275" s="9">
        <v>5.81</v>
      </c>
      <c r="E275" s="9">
        <v>56.63</v>
      </c>
      <c r="F275" s="9">
        <v>23.41</v>
      </c>
      <c r="G275" s="9"/>
    </row>
    <row r="276" spans="1:7" ht="15.75" thickBot="1" x14ac:dyDescent="0.3">
      <c r="A276" s="6"/>
      <c r="B276" s="6"/>
      <c r="C276" s="6"/>
      <c r="D276" s="6"/>
      <c r="E276" s="6"/>
      <c r="F276" s="6"/>
      <c r="G276" s="6"/>
    </row>
    <row r="277" spans="1:7" ht="15.75" thickBot="1" x14ac:dyDescent="0.3">
      <c r="A277" s="7" t="s">
        <v>11666</v>
      </c>
      <c r="B277" s="7" t="s">
        <v>11667</v>
      </c>
      <c r="C277" s="8" t="s">
        <v>48</v>
      </c>
      <c r="D277" s="9">
        <v>5.27</v>
      </c>
      <c r="E277" s="9">
        <v>62.43</v>
      </c>
      <c r="F277" s="9">
        <v>17.649999999999999</v>
      </c>
      <c r="G277" s="9"/>
    </row>
    <row r="278" spans="1:7" ht="15.75" thickBot="1" x14ac:dyDescent="0.3">
      <c r="A278" s="6"/>
      <c r="B278" s="6"/>
      <c r="C278" s="6"/>
      <c r="D278" s="6"/>
      <c r="E278" s="6"/>
      <c r="F278" s="6"/>
      <c r="G278" s="6"/>
    </row>
    <row r="279" spans="1:7" ht="15.75" thickBot="1" x14ac:dyDescent="0.3">
      <c r="A279" s="7" t="s">
        <v>11668</v>
      </c>
      <c r="B279" s="7" t="s">
        <v>11669</v>
      </c>
      <c r="C279" s="8" t="s">
        <v>48</v>
      </c>
      <c r="D279" s="9">
        <v>5.51</v>
      </c>
      <c r="E279" s="9">
        <v>59.71</v>
      </c>
      <c r="F279" s="9">
        <v>20.329999999999998</v>
      </c>
      <c r="G279" s="9"/>
    </row>
    <row r="280" spans="1:7" ht="15.75" thickBot="1" x14ac:dyDescent="0.3">
      <c r="A280" s="6"/>
      <c r="B280" s="6"/>
      <c r="C280" s="6"/>
      <c r="D280" s="6"/>
      <c r="E280" s="6"/>
      <c r="F280" s="6"/>
      <c r="G280" s="6"/>
    </row>
    <row r="281" spans="1:7" ht="15.75" thickBot="1" x14ac:dyDescent="0.3">
      <c r="A281" s="7" t="s">
        <v>11670</v>
      </c>
      <c r="B281" s="7" t="s">
        <v>11671</v>
      </c>
      <c r="C281" s="8" t="s">
        <v>114</v>
      </c>
      <c r="D281" s="9">
        <v>3.31</v>
      </c>
      <c r="E281" s="9">
        <v>75.53</v>
      </c>
      <c r="F281" s="9">
        <v>4.53</v>
      </c>
      <c r="G281" s="9"/>
    </row>
    <row r="282" spans="1:7" ht="15.75" thickBot="1" x14ac:dyDescent="0.3">
      <c r="A282" s="6"/>
      <c r="B282" s="6"/>
      <c r="C282" s="6"/>
      <c r="D282" s="6"/>
      <c r="E282" s="6"/>
      <c r="F282" s="6"/>
      <c r="G282" s="6"/>
    </row>
    <row r="283" spans="1:7" ht="15.75" thickBot="1" x14ac:dyDescent="0.3">
      <c r="A283" s="7" t="s">
        <v>11672</v>
      </c>
      <c r="B283" s="7" t="s">
        <v>11673</v>
      </c>
      <c r="C283" s="8"/>
      <c r="D283" s="9"/>
      <c r="E283" s="9"/>
      <c r="F283" s="9"/>
      <c r="G283" s="9"/>
    </row>
    <row r="284" spans="1:7" ht="15.75" thickBot="1" x14ac:dyDescent="0.3">
      <c r="A284" s="6"/>
      <c r="B284" s="6"/>
      <c r="C284" s="6"/>
      <c r="D284" s="6"/>
      <c r="E284" s="6"/>
      <c r="F284" s="6"/>
      <c r="G284" s="6"/>
    </row>
    <row r="285" spans="1:7" ht="15.75" thickBot="1" x14ac:dyDescent="0.3">
      <c r="A285" s="7" t="s">
        <v>11674</v>
      </c>
      <c r="B285" s="7" t="s">
        <v>11675</v>
      </c>
      <c r="C285" s="8" t="s">
        <v>48</v>
      </c>
      <c r="D285" s="9">
        <v>8.6999999999999993</v>
      </c>
      <c r="E285" s="9">
        <v>69.89</v>
      </c>
      <c r="F285" s="9">
        <v>10.23</v>
      </c>
      <c r="G285" s="9"/>
    </row>
    <row r="286" spans="1:7" ht="15.75" thickBot="1" x14ac:dyDescent="0.3">
      <c r="A286" s="6"/>
      <c r="B286" s="6"/>
      <c r="C286" s="6"/>
      <c r="D286" s="6"/>
      <c r="E286" s="6"/>
      <c r="F286" s="6"/>
      <c r="G286" s="6"/>
    </row>
    <row r="287" spans="1:7" ht="15.75" thickBot="1" x14ac:dyDescent="0.3">
      <c r="A287" s="7" t="s">
        <v>11676</v>
      </c>
      <c r="B287" s="7" t="s">
        <v>11677</v>
      </c>
      <c r="C287" s="8" t="s">
        <v>48</v>
      </c>
      <c r="D287" s="9">
        <v>8.9499999999999993</v>
      </c>
      <c r="E287" s="9">
        <v>67.930000000000007</v>
      </c>
      <c r="F287" s="9">
        <v>12.18</v>
      </c>
      <c r="G287" s="9"/>
    </row>
    <row r="288" spans="1:7" ht="15.75" thickBot="1" x14ac:dyDescent="0.3">
      <c r="A288" s="6"/>
      <c r="B288" s="6"/>
      <c r="C288" s="6"/>
      <c r="D288" s="6"/>
      <c r="E288" s="6"/>
      <c r="F288" s="6"/>
      <c r="G288" s="6"/>
    </row>
    <row r="289" spans="1:7" ht="15.75" thickBot="1" x14ac:dyDescent="0.3">
      <c r="A289" s="7" t="s">
        <v>11678</v>
      </c>
      <c r="B289" s="7" t="s">
        <v>11679</v>
      </c>
      <c r="C289" s="8" t="s">
        <v>48</v>
      </c>
      <c r="D289" s="9">
        <v>9.82</v>
      </c>
      <c r="E289" s="9">
        <v>61.91</v>
      </c>
      <c r="F289" s="9">
        <v>18.23</v>
      </c>
      <c r="G289" s="9"/>
    </row>
    <row r="290" spans="1:7" ht="15.75" thickBot="1" x14ac:dyDescent="0.3">
      <c r="A290" s="6"/>
      <c r="B290" s="6"/>
      <c r="C290" s="6"/>
      <c r="D290" s="6"/>
      <c r="E290" s="6"/>
      <c r="F290" s="6"/>
      <c r="G290" s="6"/>
    </row>
    <row r="291" spans="1:7" ht="25.5" thickBot="1" x14ac:dyDescent="0.3">
      <c r="A291" s="7" t="s">
        <v>11680</v>
      </c>
      <c r="B291" s="7" t="s">
        <v>11681</v>
      </c>
      <c r="C291" s="8" t="s">
        <v>48</v>
      </c>
      <c r="D291" s="9">
        <v>6</v>
      </c>
      <c r="E291" s="9">
        <v>67.83</v>
      </c>
      <c r="F291" s="9"/>
      <c r="G291" s="9">
        <v>12.17</v>
      </c>
    </row>
    <row r="292" spans="1:7" ht="15.75" thickBot="1" x14ac:dyDescent="0.3">
      <c r="A292" s="6"/>
      <c r="B292" s="6"/>
      <c r="C292" s="6"/>
      <c r="D292" s="6"/>
      <c r="E292" s="6"/>
      <c r="F292" s="6"/>
      <c r="G292" s="6"/>
    </row>
    <row r="293" spans="1:7" ht="15.75" thickBot="1" x14ac:dyDescent="0.3">
      <c r="A293" s="7" t="s">
        <v>11682</v>
      </c>
      <c r="B293" s="7" t="s">
        <v>11683</v>
      </c>
      <c r="C293" s="8"/>
      <c r="D293" s="9"/>
      <c r="E293" s="9"/>
      <c r="F293" s="9"/>
      <c r="G293" s="9"/>
    </row>
    <row r="294" spans="1:7" ht="15.75" thickBot="1" x14ac:dyDescent="0.3">
      <c r="A294" s="6"/>
      <c r="B294" s="6"/>
      <c r="C294" s="6"/>
      <c r="D294" s="6"/>
      <c r="E294" s="6"/>
      <c r="F294" s="6"/>
      <c r="G294" s="6"/>
    </row>
    <row r="295" spans="1:7" ht="15.75" thickBot="1" x14ac:dyDescent="0.3">
      <c r="A295" s="7" t="s">
        <v>11684</v>
      </c>
      <c r="B295" s="7" t="s">
        <v>11685</v>
      </c>
      <c r="C295" s="8" t="s">
        <v>48</v>
      </c>
      <c r="D295" s="9">
        <v>1.66</v>
      </c>
      <c r="E295" s="9">
        <v>66.87</v>
      </c>
      <c r="F295" s="9">
        <v>13.25</v>
      </c>
      <c r="G295" s="9"/>
    </row>
    <row r="296" spans="1:7" ht="15.75" thickBot="1" x14ac:dyDescent="0.3">
      <c r="A296" s="6"/>
      <c r="B296" s="6"/>
      <c r="C296" s="6"/>
      <c r="D296" s="6"/>
      <c r="E296" s="6"/>
      <c r="F296" s="6"/>
      <c r="G296" s="6"/>
    </row>
    <row r="297" spans="1:7" ht="15.75" thickBot="1" x14ac:dyDescent="0.3">
      <c r="A297" s="7" t="s">
        <v>11686</v>
      </c>
      <c r="B297" s="7" t="s">
        <v>11687</v>
      </c>
      <c r="C297" s="8" t="s">
        <v>48</v>
      </c>
      <c r="D297" s="9">
        <v>4.25</v>
      </c>
      <c r="E297" s="9">
        <v>66.349999999999994</v>
      </c>
      <c r="F297" s="9">
        <v>13.65</v>
      </c>
      <c r="G297" s="9"/>
    </row>
    <row r="298" spans="1:7" ht="15.75" thickBot="1" x14ac:dyDescent="0.3">
      <c r="A298" s="6"/>
      <c r="B298" s="6"/>
      <c r="C298" s="6"/>
      <c r="D298" s="6"/>
      <c r="E298" s="6"/>
      <c r="F298" s="6"/>
      <c r="G298" s="6"/>
    </row>
    <row r="299" spans="1:7" ht="15.75" thickBot="1" x14ac:dyDescent="0.3">
      <c r="A299" s="7" t="s">
        <v>11688</v>
      </c>
      <c r="B299" s="7" t="s">
        <v>11689</v>
      </c>
      <c r="C299" s="8" t="s">
        <v>48</v>
      </c>
      <c r="D299" s="9">
        <v>3.04</v>
      </c>
      <c r="E299" s="9">
        <v>67.760000000000005</v>
      </c>
      <c r="F299" s="9">
        <v>12.17</v>
      </c>
      <c r="G299" s="9"/>
    </row>
    <row r="300" spans="1:7" ht="15.75" thickBot="1" x14ac:dyDescent="0.3">
      <c r="A300" s="6"/>
      <c r="B300" s="6"/>
      <c r="C300" s="6"/>
      <c r="D300" s="6"/>
      <c r="E300" s="6"/>
      <c r="F300" s="6"/>
      <c r="G300" s="6"/>
    </row>
    <row r="301" spans="1:7" ht="15.75" thickBot="1" x14ac:dyDescent="0.3">
      <c r="A301" s="7" t="s">
        <v>11690</v>
      </c>
      <c r="B301" s="7" t="s">
        <v>11691</v>
      </c>
      <c r="C301" s="8" t="s">
        <v>48</v>
      </c>
      <c r="D301" s="9">
        <v>6.12</v>
      </c>
      <c r="E301" s="9">
        <v>69.930000000000007</v>
      </c>
      <c r="F301" s="9">
        <v>10.130000000000001</v>
      </c>
      <c r="G301" s="9"/>
    </row>
    <row r="302" spans="1:7" ht="15.75" thickBot="1" x14ac:dyDescent="0.3">
      <c r="A302" s="6"/>
      <c r="B302" s="6"/>
      <c r="C302" s="6"/>
      <c r="D302" s="6"/>
      <c r="E302" s="6"/>
      <c r="F302" s="6"/>
      <c r="G302" s="6"/>
    </row>
    <row r="303" spans="1:7" ht="15.75" thickBot="1" x14ac:dyDescent="0.3">
      <c r="A303" s="7" t="s">
        <v>11692</v>
      </c>
      <c r="B303" s="7" t="s">
        <v>11693</v>
      </c>
      <c r="C303" s="8"/>
      <c r="D303" s="9"/>
      <c r="E303" s="9"/>
      <c r="F303" s="9"/>
      <c r="G303" s="9"/>
    </row>
    <row r="304" spans="1:7" ht="15.75" thickBot="1" x14ac:dyDescent="0.3">
      <c r="A304" s="6"/>
      <c r="B304" s="6"/>
      <c r="C304" s="6"/>
      <c r="D304" s="6"/>
      <c r="E304" s="6"/>
      <c r="F304" s="6"/>
      <c r="G304" s="6"/>
    </row>
    <row r="305" spans="1:7" ht="15.75" thickBot="1" x14ac:dyDescent="0.3">
      <c r="A305" s="7" t="s">
        <v>11694</v>
      </c>
      <c r="B305" s="7" t="s">
        <v>11695</v>
      </c>
      <c r="C305" s="8" t="s">
        <v>48</v>
      </c>
      <c r="D305" s="9">
        <v>12.41</v>
      </c>
      <c r="E305" s="9">
        <v>19.260000000000002</v>
      </c>
      <c r="F305" s="9">
        <v>56.97</v>
      </c>
      <c r="G305" s="9">
        <v>3.87</v>
      </c>
    </row>
    <row r="306" spans="1:7" ht="15.75" thickBot="1" x14ac:dyDescent="0.3">
      <c r="A306" s="6"/>
      <c r="B306" s="6"/>
      <c r="C306" s="6"/>
      <c r="D306" s="6"/>
      <c r="E306" s="6"/>
      <c r="F306" s="6"/>
      <c r="G306" s="6"/>
    </row>
    <row r="307" spans="1:7" ht="15.75" thickBot="1" x14ac:dyDescent="0.3">
      <c r="A307" s="7" t="s">
        <v>11696</v>
      </c>
      <c r="B307" s="7" t="s">
        <v>11697</v>
      </c>
      <c r="C307" s="8" t="s">
        <v>48</v>
      </c>
      <c r="D307" s="9">
        <v>17.36</v>
      </c>
      <c r="E307" s="9">
        <v>19.82</v>
      </c>
      <c r="F307" s="9">
        <v>55.99</v>
      </c>
      <c r="G307" s="9">
        <v>4.26</v>
      </c>
    </row>
    <row r="308" spans="1:7" ht="15.75" thickBot="1" x14ac:dyDescent="0.3">
      <c r="A308" s="6"/>
      <c r="B308" s="6"/>
      <c r="C308" s="6"/>
      <c r="D308" s="6"/>
      <c r="E308" s="6"/>
      <c r="F308" s="6"/>
      <c r="G308" s="6"/>
    </row>
    <row r="309" spans="1:7" ht="15.75" thickBot="1" x14ac:dyDescent="0.3">
      <c r="A309" s="7" t="s">
        <v>11698</v>
      </c>
      <c r="B309" s="7" t="s">
        <v>11699</v>
      </c>
      <c r="C309" s="8"/>
      <c r="D309" s="9"/>
      <c r="E309" s="9"/>
      <c r="F309" s="9"/>
      <c r="G309" s="9"/>
    </row>
    <row r="310" spans="1:7" ht="15.75" thickBot="1" x14ac:dyDescent="0.3">
      <c r="A310" s="6"/>
      <c r="B310" s="6"/>
      <c r="C310" s="6"/>
      <c r="D310" s="6"/>
      <c r="E310" s="6"/>
      <c r="F310" s="6"/>
      <c r="G310" s="6"/>
    </row>
    <row r="311" spans="1:7" ht="15.75" thickBot="1" x14ac:dyDescent="0.3">
      <c r="A311" s="7" t="s">
        <v>11700</v>
      </c>
      <c r="B311" s="7" t="s">
        <v>11701</v>
      </c>
      <c r="C311" s="8" t="s">
        <v>48</v>
      </c>
      <c r="D311" s="9">
        <v>4.72</v>
      </c>
      <c r="E311" s="9">
        <v>40.47</v>
      </c>
      <c r="F311" s="9">
        <v>39.619999999999997</v>
      </c>
      <c r="G311" s="9"/>
    </row>
    <row r="312" spans="1:7" ht="15.75" thickBot="1" x14ac:dyDescent="0.3">
      <c r="A312" s="6"/>
      <c r="B312" s="6"/>
      <c r="C312" s="6"/>
      <c r="D312" s="6"/>
      <c r="E312" s="6"/>
      <c r="F312" s="6"/>
      <c r="G312" s="6"/>
    </row>
    <row r="313" spans="1:7" ht="15.75" thickBot="1" x14ac:dyDescent="0.3">
      <c r="A313" s="7" t="s">
        <v>11702</v>
      </c>
      <c r="B313" s="7" t="s">
        <v>11703</v>
      </c>
      <c r="C313" s="8" t="s">
        <v>48</v>
      </c>
      <c r="D313" s="9">
        <v>7.22</v>
      </c>
      <c r="E313" s="9">
        <v>40.03</v>
      </c>
      <c r="F313" s="9">
        <v>40.03</v>
      </c>
      <c r="G313" s="9"/>
    </row>
    <row r="314" spans="1:7" ht="15.75" thickBot="1" x14ac:dyDescent="0.3">
      <c r="A314" s="6"/>
      <c r="B314" s="6"/>
      <c r="C314" s="6"/>
      <c r="D314" s="6"/>
      <c r="E314" s="6"/>
      <c r="F314" s="6"/>
      <c r="G314" s="6"/>
    </row>
    <row r="315" spans="1:7" ht="15.75" thickBot="1" x14ac:dyDescent="0.3">
      <c r="A315" s="7" t="s">
        <v>11704</v>
      </c>
      <c r="B315" s="7" t="s">
        <v>11705</v>
      </c>
      <c r="C315" s="8" t="s">
        <v>48</v>
      </c>
      <c r="D315" s="9">
        <v>10.55</v>
      </c>
      <c r="E315" s="9">
        <v>40.57</v>
      </c>
      <c r="F315" s="9">
        <v>39.53</v>
      </c>
      <c r="G315" s="9"/>
    </row>
    <row r="316" spans="1:7" ht="15.75" thickBot="1" x14ac:dyDescent="0.3">
      <c r="A316" s="6"/>
      <c r="B316" s="6"/>
      <c r="C316" s="6"/>
      <c r="D316" s="6"/>
      <c r="E316" s="6"/>
      <c r="F316" s="6"/>
      <c r="G316" s="6"/>
    </row>
    <row r="317" spans="1:7" ht="15.75" thickBot="1" x14ac:dyDescent="0.3">
      <c r="A317" s="7" t="s">
        <v>11706</v>
      </c>
      <c r="B317" s="7" t="s">
        <v>11707</v>
      </c>
      <c r="C317" s="8"/>
      <c r="D317" s="9"/>
      <c r="E317" s="9"/>
      <c r="F317" s="9"/>
      <c r="G317" s="9"/>
    </row>
    <row r="318" spans="1:7" ht="15.75" thickBot="1" x14ac:dyDescent="0.3">
      <c r="A318" s="6"/>
      <c r="B318" s="6"/>
      <c r="C318" s="6"/>
      <c r="D318" s="6"/>
      <c r="E318" s="6"/>
      <c r="F318" s="6"/>
      <c r="G318" s="6"/>
    </row>
    <row r="319" spans="1:7" ht="15.75" thickBot="1" x14ac:dyDescent="0.3">
      <c r="A319" s="7" t="s">
        <v>11708</v>
      </c>
      <c r="B319" s="7" t="s">
        <v>11709</v>
      </c>
      <c r="C319" s="8"/>
      <c r="D319" s="9"/>
      <c r="E319" s="9"/>
      <c r="F319" s="9"/>
      <c r="G319" s="9"/>
    </row>
    <row r="320" spans="1:7" ht="15.75" thickBot="1" x14ac:dyDescent="0.3">
      <c r="A320" s="6"/>
      <c r="B320" s="6"/>
      <c r="C320" s="6"/>
      <c r="D320" s="6"/>
      <c r="E320" s="6"/>
      <c r="F320" s="6"/>
      <c r="G320" s="6"/>
    </row>
    <row r="321" spans="1:7" ht="15.75" thickBot="1" x14ac:dyDescent="0.3">
      <c r="A321" s="7" t="s">
        <v>11710</v>
      </c>
      <c r="B321" s="7" t="s">
        <v>11711</v>
      </c>
      <c r="C321" s="8" t="s">
        <v>48</v>
      </c>
      <c r="D321" s="9">
        <v>4.43</v>
      </c>
      <c r="E321" s="9">
        <v>62.3</v>
      </c>
      <c r="F321" s="9">
        <v>17.829999999999998</v>
      </c>
      <c r="G321" s="9"/>
    </row>
    <row r="322" spans="1:7" ht="15.75" thickBot="1" x14ac:dyDescent="0.3">
      <c r="A322" s="6"/>
      <c r="B322" s="6"/>
      <c r="C322" s="6"/>
      <c r="D322" s="6"/>
      <c r="E322" s="6"/>
      <c r="F322" s="6"/>
      <c r="G322" s="6"/>
    </row>
    <row r="323" spans="1:7" ht="15.75" thickBot="1" x14ac:dyDescent="0.3">
      <c r="A323" s="7" t="s">
        <v>11712</v>
      </c>
      <c r="B323" s="7" t="s">
        <v>11713</v>
      </c>
      <c r="C323" s="8" t="s">
        <v>48</v>
      </c>
      <c r="D323" s="9">
        <v>4.2699999999999996</v>
      </c>
      <c r="E323" s="9">
        <v>64.64</v>
      </c>
      <c r="F323" s="9">
        <v>15.46</v>
      </c>
      <c r="G323" s="9"/>
    </row>
    <row r="324" spans="1:7" ht="15.75" thickBot="1" x14ac:dyDescent="0.3">
      <c r="A324" s="6"/>
      <c r="B324" s="6"/>
      <c r="C324" s="6"/>
      <c r="D324" s="6"/>
      <c r="E324" s="6"/>
      <c r="F324" s="6"/>
      <c r="G324" s="6"/>
    </row>
    <row r="325" spans="1:7" ht="15.75" thickBot="1" x14ac:dyDescent="0.3">
      <c r="A325" s="7" t="s">
        <v>11714</v>
      </c>
      <c r="B325" s="7" t="s">
        <v>11715</v>
      </c>
      <c r="C325" s="8" t="s">
        <v>48</v>
      </c>
      <c r="D325" s="9">
        <v>4.1900000000000004</v>
      </c>
      <c r="E325" s="9">
        <v>65.87</v>
      </c>
      <c r="F325" s="9">
        <v>14.32</v>
      </c>
      <c r="G325" s="9"/>
    </row>
    <row r="326" spans="1:7" ht="15.75" thickBot="1" x14ac:dyDescent="0.3">
      <c r="A326" s="6"/>
      <c r="B326" s="6"/>
      <c r="C326" s="6"/>
      <c r="D326" s="6"/>
      <c r="E326" s="6"/>
      <c r="F326" s="6"/>
      <c r="G326" s="6"/>
    </row>
    <row r="327" spans="1:7" ht="15.75" thickBot="1" x14ac:dyDescent="0.3">
      <c r="A327" s="7" t="s">
        <v>11716</v>
      </c>
      <c r="B327" s="7" t="s">
        <v>11717</v>
      </c>
      <c r="C327" s="8" t="s">
        <v>48</v>
      </c>
      <c r="D327" s="9">
        <v>4.17</v>
      </c>
      <c r="E327" s="9">
        <v>66.19</v>
      </c>
      <c r="F327" s="9">
        <v>13.91</v>
      </c>
      <c r="G327" s="9"/>
    </row>
    <row r="328" spans="1:7" ht="15.75" thickBot="1" x14ac:dyDescent="0.3">
      <c r="A328" s="6"/>
      <c r="B328" s="6"/>
      <c r="C328" s="6"/>
      <c r="D328" s="6"/>
      <c r="E328" s="6"/>
      <c r="F328" s="6"/>
      <c r="G328" s="6"/>
    </row>
    <row r="329" spans="1:7" ht="15.75" thickBot="1" x14ac:dyDescent="0.3">
      <c r="A329" s="7" t="s">
        <v>11718</v>
      </c>
      <c r="B329" s="7" t="s">
        <v>11719</v>
      </c>
      <c r="C329" s="8"/>
      <c r="D329" s="9"/>
      <c r="E329" s="9"/>
      <c r="F329" s="9"/>
      <c r="G329" s="9"/>
    </row>
    <row r="330" spans="1:7" ht="15.75" thickBot="1" x14ac:dyDescent="0.3">
      <c r="A330" s="6"/>
      <c r="B330" s="6"/>
      <c r="C330" s="6"/>
      <c r="D330" s="6"/>
      <c r="E330" s="6"/>
      <c r="F330" s="6"/>
      <c r="G330" s="6"/>
    </row>
    <row r="331" spans="1:7" ht="15.75" thickBot="1" x14ac:dyDescent="0.3">
      <c r="A331" s="7" t="s">
        <v>11720</v>
      </c>
      <c r="B331" s="7" t="s">
        <v>11721</v>
      </c>
      <c r="C331" s="8" t="s">
        <v>48</v>
      </c>
      <c r="D331" s="9">
        <v>4.41</v>
      </c>
      <c r="E331" s="9">
        <v>62.59</v>
      </c>
      <c r="F331" s="9">
        <v>17.46</v>
      </c>
      <c r="G331" s="9"/>
    </row>
    <row r="332" spans="1:7" ht="15.75" thickBot="1" x14ac:dyDescent="0.3">
      <c r="A332" s="6"/>
      <c r="B332" s="6"/>
      <c r="C332" s="6"/>
      <c r="D332" s="6"/>
      <c r="E332" s="6"/>
      <c r="F332" s="6"/>
      <c r="G332" s="6"/>
    </row>
    <row r="333" spans="1:7" ht="15.75" thickBot="1" x14ac:dyDescent="0.3">
      <c r="A333" s="7" t="s">
        <v>11722</v>
      </c>
      <c r="B333" s="7" t="s">
        <v>11723</v>
      </c>
      <c r="C333" s="8" t="s">
        <v>48</v>
      </c>
      <c r="D333" s="9">
        <v>4.38</v>
      </c>
      <c r="E333" s="9">
        <v>63.01</v>
      </c>
      <c r="F333" s="9">
        <v>17.12</v>
      </c>
      <c r="G333" s="9"/>
    </row>
    <row r="334" spans="1:7" ht="15.75" thickBot="1" x14ac:dyDescent="0.3">
      <c r="A334" s="6"/>
      <c r="B334" s="6"/>
      <c r="C334" s="6"/>
      <c r="D334" s="6"/>
      <c r="E334" s="6"/>
      <c r="F334" s="6"/>
      <c r="G334" s="6"/>
    </row>
    <row r="335" spans="1:7" ht="15.75" thickBot="1" x14ac:dyDescent="0.3">
      <c r="A335" s="7" t="s">
        <v>11724</v>
      </c>
      <c r="B335" s="7" t="s">
        <v>11725</v>
      </c>
      <c r="C335" s="8" t="s">
        <v>48</v>
      </c>
      <c r="D335" s="9">
        <v>6.39</v>
      </c>
      <c r="E335" s="9">
        <v>56.34</v>
      </c>
      <c r="F335" s="9">
        <v>23.79</v>
      </c>
      <c r="G335" s="9"/>
    </row>
    <row r="336" spans="1:7" ht="15.75" thickBot="1" x14ac:dyDescent="0.3">
      <c r="A336" s="6"/>
      <c r="B336" s="6"/>
      <c r="C336" s="6"/>
      <c r="D336" s="6"/>
      <c r="E336" s="6"/>
      <c r="F336" s="6"/>
      <c r="G336" s="6"/>
    </row>
    <row r="337" spans="1:7" ht="15.75" thickBot="1" x14ac:dyDescent="0.3">
      <c r="A337" s="7" t="s">
        <v>11726</v>
      </c>
      <c r="B337" s="7" t="s">
        <v>11727</v>
      </c>
      <c r="C337" s="8"/>
      <c r="D337" s="9"/>
      <c r="E337" s="9"/>
      <c r="F337" s="9"/>
      <c r="G337" s="9"/>
    </row>
    <row r="338" spans="1:7" ht="15.75" thickBot="1" x14ac:dyDescent="0.3">
      <c r="A338" s="6"/>
      <c r="B338" s="6"/>
      <c r="C338" s="6"/>
      <c r="D338" s="6"/>
      <c r="E338" s="6"/>
      <c r="F338" s="6"/>
      <c r="G338" s="6"/>
    </row>
    <row r="339" spans="1:7" ht="15.75" thickBot="1" x14ac:dyDescent="0.3">
      <c r="A339" s="7" t="s">
        <v>11728</v>
      </c>
      <c r="B339" s="7" t="s">
        <v>11729</v>
      </c>
      <c r="C339" s="8"/>
      <c r="D339" s="9"/>
      <c r="E339" s="9"/>
      <c r="F339" s="9"/>
      <c r="G339" s="9"/>
    </row>
    <row r="340" spans="1:7" ht="15.75" thickBot="1" x14ac:dyDescent="0.3">
      <c r="A340" s="6"/>
      <c r="B340" s="6"/>
      <c r="C340" s="6"/>
      <c r="D340" s="6"/>
      <c r="E340" s="6"/>
      <c r="F340" s="6"/>
      <c r="G340" s="6"/>
    </row>
    <row r="341" spans="1:7" ht="15.75" thickBot="1" x14ac:dyDescent="0.3">
      <c r="A341" s="7" t="s">
        <v>11730</v>
      </c>
      <c r="B341" s="7" t="s">
        <v>11655</v>
      </c>
      <c r="C341" s="8" t="s">
        <v>48</v>
      </c>
      <c r="D341" s="9">
        <v>9.77</v>
      </c>
      <c r="E341" s="9">
        <v>64.89</v>
      </c>
      <c r="F341" s="9">
        <v>15.15</v>
      </c>
      <c r="G341" s="9"/>
    </row>
    <row r="342" spans="1:7" ht="15.75" thickBot="1" x14ac:dyDescent="0.3">
      <c r="A342" s="6"/>
      <c r="B342" s="6"/>
      <c r="C342" s="6"/>
      <c r="D342" s="6"/>
      <c r="E342" s="6"/>
      <c r="F342" s="6"/>
      <c r="G342" s="6"/>
    </row>
    <row r="343" spans="1:7" ht="15.75" thickBot="1" x14ac:dyDescent="0.3">
      <c r="A343" s="7" t="s">
        <v>11731</v>
      </c>
      <c r="B343" s="7" t="s">
        <v>11657</v>
      </c>
      <c r="C343" s="8" t="s">
        <v>48</v>
      </c>
      <c r="D343" s="9">
        <v>9.7200000000000006</v>
      </c>
      <c r="E343" s="9">
        <v>65.23</v>
      </c>
      <c r="F343" s="9">
        <v>14.92</v>
      </c>
      <c r="G343" s="9"/>
    </row>
    <row r="344" spans="1:7" ht="15.75" thickBot="1" x14ac:dyDescent="0.3">
      <c r="A344" s="6"/>
      <c r="B344" s="6"/>
      <c r="C344" s="6"/>
      <c r="D344" s="6"/>
      <c r="E344" s="6"/>
      <c r="F344" s="6"/>
      <c r="G344" s="6"/>
    </row>
    <row r="345" spans="1:7" ht="15.75" thickBot="1" x14ac:dyDescent="0.3">
      <c r="A345" s="7" t="s">
        <v>11732</v>
      </c>
      <c r="B345" s="7" t="s">
        <v>11659</v>
      </c>
      <c r="C345" s="8" t="s">
        <v>48</v>
      </c>
      <c r="D345" s="9">
        <v>9.33</v>
      </c>
      <c r="E345" s="9">
        <v>67.95</v>
      </c>
      <c r="F345" s="9">
        <v>12.11</v>
      </c>
      <c r="G345" s="9"/>
    </row>
    <row r="346" spans="1:7" ht="15.75" thickBot="1" x14ac:dyDescent="0.3">
      <c r="A346" s="6"/>
      <c r="B346" s="6"/>
      <c r="C346" s="6"/>
      <c r="D346" s="6"/>
      <c r="E346" s="6"/>
      <c r="F346" s="6"/>
      <c r="G346" s="6"/>
    </row>
    <row r="347" spans="1:7" ht="15.75" thickBot="1" x14ac:dyDescent="0.3">
      <c r="A347" s="7" t="s">
        <v>11733</v>
      </c>
      <c r="B347" s="7" t="s">
        <v>11661</v>
      </c>
      <c r="C347" s="8" t="s">
        <v>48</v>
      </c>
      <c r="D347" s="9">
        <v>10.16</v>
      </c>
      <c r="E347" s="9">
        <v>62.4</v>
      </c>
      <c r="F347" s="9">
        <v>17.72</v>
      </c>
      <c r="G347" s="9"/>
    </row>
    <row r="348" spans="1:7" ht="15.75" thickBot="1" x14ac:dyDescent="0.3">
      <c r="A348" s="6"/>
      <c r="B348" s="6"/>
      <c r="C348" s="6"/>
      <c r="D348" s="6"/>
      <c r="E348" s="6"/>
      <c r="F348" s="6"/>
      <c r="G348" s="6"/>
    </row>
    <row r="349" spans="1:7" ht="15.75" thickBot="1" x14ac:dyDescent="0.3">
      <c r="A349" s="7" t="s">
        <v>11734</v>
      </c>
      <c r="B349" s="7" t="s">
        <v>11663</v>
      </c>
      <c r="C349" s="8" t="s">
        <v>48</v>
      </c>
      <c r="D349" s="9">
        <v>10.19</v>
      </c>
      <c r="E349" s="9">
        <v>62.22</v>
      </c>
      <c r="F349" s="9">
        <v>17.86</v>
      </c>
      <c r="G349" s="9"/>
    </row>
    <row r="350" spans="1:7" ht="15.75" thickBot="1" x14ac:dyDescent="0.3">
      <c r="A350" s="6"/>
      <c r="B350" s="6"/>
      <c r="C350" s="6"/>
      <c r="D350" s="6"/>
      <c r="E350" s="6"/>
      <c r="F350" s="6"/>
      <c r="G350" s="6"/>
    </row>
    <row r="351" spans="1:7" ht="15.75" thickBot="1" x14ac:dyDescent="0.3">
      <c r="A351" s="7" t="s">
        <v>11735</v>
      </c>
      <c r="B351" s="7" t="s">
        <v>11665</v>
      </c>
      <c r="C351" s="8" t="s">
        <v>48</v>
      </c>
      <c r="D351" s="9">
        <v>11.32</v>
      </c>
      <c r="E351" s="9">
        <v>56.01</v>
      </c>
      <c r="F351" s="9">
        <v>24.12</v>
      </c>
      <c r="G351" s="9"/>
    </row>
    <row r="352" spans="1:7" ht="15.75" thickBot="1" x14ac:dyDescent="0.3">
      <c r="A352" s="6"/>
      <c r="B352" s="6"/>
      <c r="C352" s="6"/>
      <c r="D352" s="6"/>
      <c r="E352" s="6"/>
      <c r="F352" s="6"/>
      <c r="G352" s="6"/>
    </row>
    <row r="353" spans="1:7" ht="15.75" thickBot="1" x14ac:dyDescent="0.3">
      <c r="A353" s="7" t="s">
        <v>11736</v>
      </c>
      <c r="B353" s="7" t="s">
        <v>11667</v>
      </c>
      <c r="C353" s="8" t="s">
        <v>48</v>
      </c>
      <c r="D353" s="9">
        <v>10.24</v>
      </c>
      <c r="E353" s="9">
        <v>61.91</v>
      </c>
      <c r="F353" s="9">
        <v>18.16</v>
      </c>
      <c r="G353" s="9"/>
    </row>
    <row r="354" spans="1:7" ht="15.75" thickBot="1" x14ac:dyDescent="0.3">
      <c r="A354" s="6"/>
      <c r="B354" s="6"/>
      <c r="C354" s="6"/>
      <c r="D354" s="6"/>
      <c r="E354" s="6"/>
      <c r="F354" s="6"/>
      <c r="G354" s="6"/>
    </row>
    <row r="355" spans="1:7" ht="15.75" thickBot="1" x14ac:dyDescent="0.3">
      <c r="A355" s="7" t="s">
        <v>11737</v>
      </c>
      <c r="B355" s="7" t="s">
        <v>11669</v>
      </c>
      <c r="C355" s="8" t="s">
        <v>48</v>
      </c>
      <c r="D355" s="9">
        <v>10.7</v>
      </c>
      <c r="E355" s="9">
        <v>59.25</v>
      </c>
      <c r="F355" s="9">
        <v>20.84</v>
      </c>
      <c r="G355" s="9"/>
    </row>
    <row r="356" spans="1:7" ht="15.75" thickBot="1" x14ac:dyDescent="0.3">
      <c r="A356" s="6"/>
      <c r="B356" s="6"/>
      <c r="C356" s="6"/>
      <c r="D356" s="6"/>
      <c r="E356" s="6"/>
      <c r="F356" s="6"/>
      <c r="G356" s="6"/>
    </row>
    <row r="357" spans="1:7" ht="15.75" thickBot="1" x14ac:dyDescent="0.3">
      <c r="A357" s="7" t="s">
        <v>11738</v>
      </c>
      <c r="B357" s="7" t="s">
        <v>11739</v>
      </c>
      <c r="C357" s="8" t="s">
        <v>48</v>
      </c>
      <c r="D357" s="9">
        <v>11.63</v>
      </c>
      <c r="E357" s="9">
        <v>54.51</v>
      </c>
      <c r="F357" s="9">
        <v>25.54</v>
      </c>
      <c r="G357" s="9"/>
    </row>
    <row r="358" spans="1:7" ht="15.75" thickBot="1" x14ac:dyDescent="0.3">
      <c r="A358" s="6"/>
      <c r="B358" s="6"/>
      <c r="C358" s="6"/>
      <c r="D358" s="6"/>
      <c r="E358" s="6"/>
      <c r="F358" s="6"/>
      <c r="G358" s="6"/>
    </row>
    <row r="359" spans="1:7" ht="25.5" thickBot="1" x14ac:dyDescent="0.3">
      <c r="A359" s="7" t="s">
        <v>11740</v>
      </c>
      <c r="B359" s="7" t="s">
        <v>11681</v>
      </c>
      <c r="C359" s="8" t="s">
        <v>48</v>
      </c>
      <c r="D359" s="9">
        <v>6</v>
      </c>
      <c r="E359" s="9">
        <v>67.83</v>
      </c>
      <c r="F359" s="9"/>
      <c r="G359" s="9">
        <v>12.17</v>
      </c>
    </row>
    <row r="360" spans="1:7" ht="15.75" thickBot="1" x14ac:dyDescent="0.3">
      <c r="A360" s="6"/>
      <c r="B360" s="6"/>
      <c r="C360" s="6"/>
      <c r="D360" s="6"/>
      <c r="E360" s="6"/>
      <c r="F360" s="6"/>
      <c r="G360" s="6"/>
    </row>
    <row r="361" spans="1:7" ht="15.75" thickBot="1" x14ac:dyDescent="0.3">
      <c r="A361" s="7" t="s">
        <v>11741</v>
      </c>
      <c r="B361" s="7" t="s">
        <v>11742</v>
      </c>
      <c r="C361" s="8"/>
      <c r="D361" s="9"/>
      <c r="E361" s="9"/>
      <c r="F361" s="9"/>
      <c r="G361" s="9"/>
    </row>
    <row r="362" spans="1:7" ht="15.75" thickBot="1" x14ac:dyDescent="0.3">
      <c r="A362" s="6"/>
      <c r="B362" s="6"/>
      <c r="C362" s="6"/>
      <c r="D362" s="6"/>
      <c r="E362" s="6"/>
      <c r="F362" s="6"/>
      <c r="G362" s="6"/>
    </row>
    <row r="363" spans="1:7" x14ac:dyDescent="0.25">
      <c r="A363" s="23" t="s">
        <v>11743</v>
      </c>
      <c r="B363" s="10" t="s">
        <v>2557</v>
      </c>
      <c r="C363" s="26"/>
      <c r="D363" s="29"/>
      <c r="E363" s="29"/>
      <c r="F363" s="29"/>
      <c r="G363" s="29"/>
    </row>
    <row r="364" spans="1:7" x14ac:dyDescent="0.25">
      <c r="A364" s="24"/>
      <c r="B364" s="11" t="s">
        <v>11744</v>
      </c>
      <c r="C364" s="27"/>
      <c r="D364" s="30"/>
      <c r="E364" s="30"/>
      <c r="F364" s="30"/>
      <c r="G364" s="30"/>
    </row>
    <row r="365" spans="1:7" x14ac:dyDescent="0.25">
      <c r="A365" s="24"/>
      <c r="B365" s="11" t="s">
        <v>11745</v>
      </c>
      <c r="C365" s="27"/>
      <c r="D365" s="30"/>
      <c r="E365" s="30"/>
      <c r="F365" s="30"/>
      <c r="G365" s="30"/>
    </row>
    <row r="366" spans="1:7" x14ac:dyDescent="0.25">
      <c r="A366" s="24"/>
      <c r="B366" s="11" t="s">
        <v>11746</v>
      </c>
      <c r="C366" s="27"/>
      <c r="D366" s="30"/>
      <c r="E366" s="30"/>
      <c r="F366" s="30"/>
      <c r="G366" s="30"/>
    </row>
    <row r="367" spans="1:7" ht="15.75" thickBot="1" x14ac:dyDescent="0.3">
      <c r="A367" s="25"/>
      <c r="B367" s="12" t="s">
        <v>11747</v>
      </c>
      <c r="C367" s="28"/>
      <c r="D367" s="31"/>
      <c r="E367" s="31"/>
      <c r="F367" s="31"/>
      <c r="G367" s="31"/>
    </row>
    <row r="368" spans="1:7" ht="15.75" thickBot="1" x14ac:dyDescent="0.3">
      <c r="A368" s="6"/>
      <c r="B368" s="6"/>
      <c r="C368" s="6"/>
      <c r="D368" s="6"/>
      <c r="E368" s="6"/>
      <c r="F368" s="6"/>
      <c r="G368" s="6"/>
    </row>
    <row r="369" spans="1:7" ht="25.5" thickBot="1" x14ac:dyDescent="0.3">
      <c r="A369" s="7" t="s">
        <v>11748</v>
      </c>
      <c r="B369" s="7" t="s">
        <v>11749</v>
      </c>
      <c r="C369" s="8"/>
      <c r="D369" s="9"/>
      <c r="E369" s="9"/>
      <c r="F369" s="9"/>
      <c r="G369" s="9"/>
    </row>
    <row r="370" spans="1:7" ht="15.75" thickBot="1" x14ac:dyDescent="0.3">
      <c r="A370" s="6"/>
      <c r="B370" s="6"/>
      <c r="C370" s="6"/>
      <c r="D370" s="6"/>
      <c r="E370" s="6"/>
      <c r="F370" s="6"/>
      <c r="G370" s="6"/>
    </row>
    <row r="371" spans="1:7" ht="15.75" thickBot="1" x14ac:dyDescent="0.3">
      <c r="A371" s="7" t="s">
        <v>11750</v>
      </c>
      <c r="B371" s="7" t="s">
        <v>11751</v>
      </c>
      <c r="C371" s="8" t="s">
        <v>114</v>
      </c>
      <c r="D371" s="9">
        <v>1.41</v>
      </c>
      <c r="E371" s="9">
        <v>75.180000000000007</v>
      </c>
      <c r="F371" s="9">
        <v>4.96</v>
      </c>
      <c r="G371" s="9"/>
    </row>
    <row r="372" spans="1:7" ht="15.75" thickBot="1" x14ac:dyDescent="0.3">
      <c r="A372" s="6"/>
      <c r="B372" s="6"/>
      <c r="C372" s="6"/>
      <c r="D372" s="6"/>
      <c r="E372" s="6"/>
      <c r="F372" s="6"/>
      <c r="G372" s="6"/>
    </row>
    <row r="373" spans="1:7" ht="15.75" thickBot="1" x14ac:dyDescent="0.3">
      <c r="A373" s="7" t="s">
        <v>11752</v>
      </c>
      <c r="B373" s="7" t="s">
        <v>11753</v>
      </c>
      <c r="C373" s="8" t="s">
        <v>114</v>
      </c>
      <c r="D373" s="9">
        <v>1.86</v>
      </c>
      <c r="E373" s="9">
        <v>74.73</v>
      </c>
      <c r="F373" s="9">
        <v>5.38</v>
      </c>
      <c r="G373" s="9"/>
    </row>
    <row r="374" spans="1:7" ht="15.75" thickBot="1" x14ac:dyDescent="0.3">
      <c r="A374" s="6"/>
      <c r="B374" s="6"/>
      <c r="C374" s="6"/>
      <c r="D374" s="6"/>
      <c r="E374" s="6"/>
      <c r="F374" s="6"/>
      <c r="G374" s="6"/>
    </row>
    <row r="375" spans="1:7" ht="15.75" thickBot="1" x14ac:dyDescent="0.3">
      <c r="A375" s="7" t="s">
        <v>11754</v>
      </c>
      <c r="B375" s="7" t="s">
        <v>11755</v>
      </c>
      <c r="C375" s="8" t="s">
        <v>114</v>
      </c>
      <c r="D375" s="9">
        <v>2.78</v>
      </c>
      <c r="E375" s="9">
        <v>73.02</v>
      </c>
      <c r="F375" s="9">
        <v>7.19</v>
      </c>
      <c r="G375" s="9"/>
    </row>
    <row r="376" spans="1:7" ht="15.75" thickBot="1" x14ac:dyDescent="0.3">
      <c r="A376" s="6"/>
      <c r="B376" s="6"/>
      <c r="C376" s="6"/>
      <c r="D376" s="6"/>
      <c r="E376" s="6"/>
      <c r="F376" s="6"/>
      <c r="G376" s="6"/>
    </row>
    <row r="377" spans="1:7" ht="15.75" thickBot="1" x14ac:dyDescent="0.3">
      <c r="A377" s="7" t="s">
        <v>11756</v>
      </c>
      <c r="B377" s="7" t="s">
        <v>11757</v>
      </c>
      <c r="C377" s="8" t="s">
        <v>114</v>
      </c>
      <c r="D377" s="9">
        <v>3.37</v>
      </c>
      <c r="E377" s="9">
        <v>70.33</v>
      </c>
      <c r="F377" s="9">
        <v>9.7899999999999991</v>
      </c>
      <c r="G377" s="9"/>
    </row>
    <row r="378" spans="1:7" ht="15.75" thickBot="1" x14ac:dyDescent="0.3">
      <c r="A378" s="6"/>
      <c r="B378" s="6"/>
      <c r="C378" s="6"/>
      <c r="D378" s="6"/>
      <c r="E378" s="6"/>
      <c r="F378" s="6"/>
      <c r="G378" s="6"/>
    </row>
    <row r="379" spans="1:7" ht="25.5" thickBot="1" x14ac:dyDescent="0.3">
      <c r="A379" s="7" t="s">
        <v>11758</v>
      </c>
      <c r="B379" s="7" t="s">
        <v>11759</v>
      </c>
      <c r="C379" s="8"/>
      <c r="D379" s="9"/>
      <c r="E379" s="9"/>
      <c r="F379" s="9"/>
      <c r="G379" s="9"/>
    </row>
    <row r="380" spans="1:7" ht="15.75" thickBot="1" x14ac:dyDescent="0.3">
      <c r="A380" s="6"/>
      <c r="B380" s="6"/>
      <c r="C380" s="6"/>
      <c r="D380" s="6"/>
      <c r="E380" s="6"/>
      <c r="F380" s="6"/>
      <c r="G380" s="6"/>
    </row>
    <row r="381" spans="1:7" ht="15.75" thickBot="1" x14ac:dyDescent="0.3">
      <c r="A381" s="7" t="s">
        <v>11760</v>
      </c>
      <c r="B381" s="7" t="s">
        <v>11751</v>
      </c>
      <c r="C381" s="8" t="s">
        <v>114</v>
      </c>
      <c r="D381" s="9">
        <v>1.06</v>
      </c>
      <c r="E381" s="9">
        <v>73.58</v>
      </c>
      <c r="F381" s="9">
        <v>6.6</v>
      </c>
      <c r="G381" s="9"/>
    </row>
    <row r="382" spans="1:7" ht="15.75" thickBot="1" x14ac:dyDescent="0.3">
      <c r="A382" s="6"/>
      <c r="B382" s="6"/>
      <c r="C382" s="6"/>
      <c r="D382" s="6"/>
      <c r="E382" s="6"/>
      <c r="F382" s="6"/>
      <c r="G382" s="6"/>
    </row>
    <row r="383" spans="1:7" ht="15.75" thickBot="1" x14ac:dyDescent="0.3">
      <c r="A383" s="7" t="s">
        <v>11761</v>
      </c>
      <c r="B383" s="7" t="s">
        <v>11753</v>
      </c>
      <c r="C383" s="8" t="s">
        <v>114</v>
      </c>
      <c r="D383" s="9">
        <v>1.45</v>
      </c>
      <c r="E383" s="9">
        <v>73.099999999999994</v>
      </c>
      <c r="F383" s="9">
        <v>6.9</v>
      </c>
      <c r="G383" s="9"/>
    </row>
    <row r="384" spans="1:7" ht="15.75" thickBot="1" x14ac:dyDescent="0.3">
      <c r="A384" s="6"/>
      <c r="B384" s="6"/>
      <c r="C384" s="6"/>
      <c r="D384" s="6"/>
      <c r="E384" s="6"/>
      <c r="F384" s="6"/>
      <c r="G384" s="6"/>
    </row>
    <row r="385" spans="1:7" ht="15.75" thickBot="1" x14ac:dyDescent="0.3">
      <c r="A385" s="7" t="s">
        <v>11762</v>
      </c>
      <c r="B385" s="7" t="s">
        <v>11755</v>
      </c>
      <c r="C385" s="8" t="s">
        <v>114</v>
      </c>
      <c r="D385" s="9">
        <v>2.09</v>
      </c>
      <c r="E385" s="9">
        <v>70.33</v>
      </c>
      <c r="F385" s="9">
        <v>9.57</v>
      </c>
      <c r="G385" s="9"/>
    </row>
    <row r="386" spans="1:7" ht="15.75" thickBot="1" x14ac:dyDescent="0.3">
      <c r="A386" s="6"/>
      <c r="B386" s="6"/>
      <c r="C386" s="6"/>
      <c r="D386" s="6"/>
      <c r="E386" s="6"/>
      <c r="F386" s="6"/>
      <c r="G386" s="6"/>
    </row>
    <row r="387" spans="1:7" ht="15.75" thickBot="1" x14ac:dyDescent="0.3">
      <c r="A387" s="7" t="s">
        <v>11763</v>
      </c>
      <c r="B387" s="7" t="s">
        <v>11757</v>
      </c>
      <c r="C387" s="8" t="s">
        <v>114</v>
      </c>
      <c r="D387" s="9">
        <v>2.56</v>
      </c>
      <c r="E387" s="9">
        <v>68.36</v>
      </c>
      <c r="F387" s="9">
        <v>11.72</v>
      </c>
      <c r="G387" s="9"/>
    </row>
    <row r="388" spans="1:7" ht="15.75" thickBot="1" x14ac:dyDescent="0.3">
      <c r="A388" s="6"/>
      <c r="B388" s="6"/>
      <c r="C388" s="6"/>
      <c r="D388" s="6"/>
      <c r="E388" s="6"/>
      <c r="F388" s="6"/>
      <c r="G388" s="6"/>
    </row>
    <row r="389" spans="1:7" ht="25.5" thickBot="1" x14ac:dyDescent="0.3">
      <c r="A389" s="7" t="s">
        <v>11764</v>
      </c>
      <c r="B389" s="7" t="s">
        <v>11765</v>
      </c>
      <c r="C389" s="8"/>
      <c r="D389" s="9"/>
      <c r="E389" s="9"/>
      <c r="F389" s="9"/>
      <c r="G389" s="9"/>
    </row>
    <row r="390" spans="1:7" ht="15.75" thickBot="1" x14ac:dyDescent="0.3">
      <c r="A390" s="6"/>
      <c r="B390" s="6"/>
      <c r="C390" s="6"/>
      <c r="D390" s="6"/>
      <c r="E390" s="6"/>
      <c r="F390" s="6"/>
      <c r="G390" s="6"/>
    </row>
    <row r="391" spans="1:7" ht="15.75" thickBot="1" x14ac:dyDescent="0.3">
      <c r="A391" s="7" t="s">
        <v>11766</v>
      </c>
      <c r="B391" s="7" t="s">
        <v>11751</v>
      </c>
      <c r="C391" s="8" t="s">
        <v>114</v>
      </c>
      <c r="D391" s="9">
        <v>1.42</v>
      </c>
      <c r="E391" s="9">
        <v>74.650000000000006</v>
      </c>
      <c r="F391" s="9">
        <v>5.63</v>
      </c>
      <c r="G391" s="9"/>
    </row>
    <row r="392" spans="1:7" ht="15.75" thickBot="1" x14ac:dyDescent="0.3">
      <c r="A392" s="6"/>
      <c r="B392" s="6"/>
      <c r="C392" s="6"/>
      <c r="D392" s="6"/>
      <c r="E392" s="6"/>
      <c r="F392" s="6"/>
      <c r="G392" s="6"/>
    </row>
    <row r="393" spans="1:7" ht="15.75" thickBot="1" x14ac:dyDescent="0.3">
      <c r="A393" s="7" t="s">
        <v>11767</v>
      </c>
      <c r="B393" s="7" t="s">
        <v>11753</v>
      </c>
      <c r="C393" s="8" t="s">
        <v>114</v>
      </c>
      <c r="D393" s="9">
        <v>1.86</v>
      </c>
      <c r="E393" s="9">
        <v>72.040000000000006</v>
      </c>
      <c r="F393" s="9">
        <v>8.06</v>
      </c>
      <c r="G393" s="9"/>
    </row>
    <row r="394" spans="1:7" ht="15.75" thickBot="1" x14ac:dyDescent="0.3">
      <c r="A394" s="6"/>
      <c r="B394" s="6"/>
      <c r="C394" s="6"/>
      <c r="D394" s="6"/>
      <c r="E394" s="6"/>
      <c r="F394" s="6"/>
      <c r="G394" s="6"/>
    </row>
    <row r="395" spans="1:7" ht="15.75" thickBot="1" x14ac:dyDescent="0.3">
      <c r="A395" s="7" t="s">
        <v>11768</v>
      </c>
      <c r="B395" s="7" t="s">
        <v>11755</v>
      </c>
      <c r="C395" s="8" t="s">
        <v>114</v>
      </c>
      <c r="D395" s="9">
        <v>2.7</v>
      </c>
      <c r="E395" s="9">
        <v>70</v>
      </c>
      <c r="F395" s="9">
        <v>10</v>
      </c>
      <c r="G395" s="9"/>
    </row>
    <row r="396" spans="1:7" ht="15.75" thickBot="1" x14ac:dyDescent="0.3">
      <c r="A396" s="6"/>
      <c r="B396" s="6"/>
      <c r="C396" s="6"/>
      <c r="D396" s="6"/>
      <c r="E396" s="6"/>
      <c r="F396" s="6"/>
      <c r="G396" s="6"/>
    </row>
    <row r="397" spans="1:7" ht="15.75" thickBot="1" x14ac:dyDescent="0.3">
      <c r="A397" s="7" t="s">
        <v>11769</v>
      </c>
      <c r="B397" s="7" t="s">
        <v>11757</v>
      </c>
      <c r="C397" s="8" t="s">
        <v>114</v>
      </c>
      <c r="D397" s="9">
        <v>3.4</v>
      </c>
      <c r="E397" s="9">
        <v>67.94</v>
      </c>
      <c r="F397" s="9">
        <v>12.06</v>
      </c>
      <c r="G397" s="9"/>
    </row>
    <row r="398" spans="1:7" ht="15.75" thickBot="1" x14ac:dyDescent="0.3">
      <c r="A398" s="6"/>
      <c r="B398" s="6"/>
      <c r="C398" s="6"/>
      <c r="D398" s="6"/>
      <c r="E398" s="6"/>
      <c r="F398" s="6"/>
      <c r="G398" s="6"/>
    </row>
    <row r="399" spans="1:7" ht="15.75" thickBot="1" x14ac:dyDescent="0.3">
      <c r="A399" s="7" t="s">
        <v>11770</v>
      </c>
      <c r="B399" s="7" t="s">
        <v>11771</v>
      </c>
      <c r="C399" s="8"/>
      <c r="D399" s="9"/>
      <c r="E399" s="9"/>
      <c r="F399" s="9"/>
      <c r="G399" s="9"/>
    </row>
    <row r="400" spans="1:7" ht="15.75" thickBot="1" x14ac:dyDescent="0.3">
      <c r="A400" s="6"/>
      <c r="B400" s="6"/>
      <c r="C400" s="6"/>
      <c r="D400" s="6"/>
      <c r="E400" s="6"/>
      <c r="F400" s="6"/>
      <c r="G400" s="6"/>
    </row>
    <row r="401" spans="1:7" ht="25.5" thickBot="1" x14ac:dyDescent="0.3">
      <c r="A401" s="7" t="s">
        <v>11772</v>
      </c>
      <c r="B401" s="7" t="s">
        <v>11773</v>
      </c>
      <c r="C401" s="8" t="s">
        <v>48</v>
      </c>
      <c r="D401" s="9">
        <v>24.52</v>
      </c>
      <c r="E401" s="9">
        <v>57.34</v>
      </c>
      <c r="F401" s="9">
        <v>22.76</v>
      </c>
      <c r="G401" s="9"/>
    </row>
    <row r="402" spans="1:7" ht="15.75" thickBot="1" x14ac:dyDescent="0.3">
      <c r="A402" s="6"/>
      <c r="B402" s="6"/>
      <c r="C402" s="6"/>
      <c r="D402" s="6"/>
      <c r="E402" s="6"/>
      <c r="F402" s="6"/>
      <c r="G402" s="6"/>
    </row>
    <row r="403" spans="1:7" ht="25.5" thickBot="1" x14ac:dyDescent="0.3">
      <c r="A403" s="7" t="s">
        <v>11774</v>
      </c>
      <c r="B403" s="7" t="s">
        <v>11775</v>
      </c>
      <c r="C403" s="8" t="s">
        <v>48</v>
      </c>
      <c r="D403" s="9">
        <v>29.4</v>
      </c>
      <c r="E403" s="9">
        <v>47.82</v>
      </c>
      <c r="F403" s="9">
        <v>32.28</v>
      </c>
      <c r="G403" s="9"/>
    </row>
    <row r="404" spans="1:7" ht="15.75" thickBot="1" x14ac:dyDescent="0.3">
      <c r="A404" s="6"/>
      <c r="B404" s="6"/>
      <c r="C404" s="6"/>
      <c r="D404" s="6"/>
      <c r="E404" s="6"/>
      <c r="F404" s="6"/>
      <c r="G404" s="6"/>
    </row>
    <row r="405" spans="1:7" x14ac:dyDescent="0.25">
      <c r="A405" s="23" t="s">
        <v>11776</v>
      </c>
      <c r="B405" s="10" t="s">
        <v>11777</v>
      </c>
      <c r="C405" s="26"/>
      <c r="D405" s="29"/>
      <c r="E405" s="29"/>
      <c r="F405" s="29"/>
      <c r="G405" s="29"/>
    </row>
    <row r="406" spans="1:7" x14ac:dyDescent="0.25">
      <c r="A406" s="24"/>
      <c r="B406" s="11" t="s">
        <v>11777</v>
      </c>
      <c r="C406" s="27"/>
      <c r="D406" s="30"/>
      <c r="E406" s="30"/>
      <c r="F406" s="30"/>
      <c r="G406" s="30"/>
    </row>
    <row r="407" spans="1:7" ht="24.75" x14ac:dyDescent="0.25">
      <c r="A407" s="24"/>
      <c r="B407" s="11" t="s">
        <v>11778</v>
      </c>
      <c r="C407" s="27"/>
      <c r="D407" s="30"/>
      <c r="E407" s="30"/>
      <c r="F407" s="30"/>
      <c r="G407" s="30"/>
    </row>
    <row r="408" spans="1:7" ht="15.75" thickBot="1" x14ac:dyDescent="0.3">
      <c r="A408" s="25"/>
      <c r="B408" s="12" t="s">
        <v>11779</v>
      </c>
      <c r="C408" s="28"/>
      <c r="D408" s="31"/>
      <c r="E408" s="31"/>
      <c r="F408" s="31"/>
      <c r="G408" s="31"/>
    </row>
    <row r="409" spans="1:7" ht="15.75" thickBot="1" x14ac:dyDescent="0.3">
      <c r="A409" s="6"/>
      <c r="B409" s="6"/>
      <c r="C409" s="6"/>
      <c r="D409" s="6"/>
      <c r="E409" s="6"/>
      <c r="F409" s="6"/>
      <c r="G409" s="6"/>
    </row>
    <row r="410" spans="1:7" x14ac:dyDescent="0.25">
      <c r="A410" s="23" t="s">
        <v>11780</v>
      </c>
      <c r="B410" s="10" t="s">
        <v>11781</v>
      </c>
      <c r="C410" s="26" t="s">
        <v>48</v>
      </c>
      <c r="D410" s="29">
        <v>15.98</v>
      </c>
      <c r="E410" s="29">
        <v>64.64</v>
      </c>
      <c r="F410" s="29">
        <v>15.46</v>
      </c>
      <c r="G410" s="29"/>
    </row>
    <row r="411" spans="1:7" x14ac:dyDescent="0.25">
      <c r="A411" s="24"/>
      <c r="B411" s="11" t="s">
        <v>11782</v>
      </c>
      <c r="C411" s="27"/>
      <c r="D411" s="30"/>
      <c r="E411" s="30"/>
      <c r="F411" s="30"/>
      <c r="G411" s="30"/>
    </row>
    <row r="412" spans="1:7" x14ac:dyDescent="0.25">
      <c r="A412" s="24"/>
      <c r="B412" s="11" t="s">
        <v>11783</v>
      </c>
      <c r="C412" s="27"/>
      <c r="D412" s="30"/>
      <c r="E412" s="30"/>
      <c r="F412" s="30"/>
      <c r="G412" s="30"/>
    </row>
    <row r="413" spans="1:7" x14ac:dyDescent="0.25">
      <c r="A413" s="24"/>
      <c r="B413" s="11" t="s">
        <v>11784</v>
      </c>
      <c r="C413" s="27"/>
      <c r="D413" s="30"/>
      <c r="E413" s="30"/>
      <c r="F413" s="30"/>
      <c r="G413" s="30"/>
    </row>
    <row r="414" spans="1:7" x14ac:dyDescent="0.25">
      <c r="A414" s="24"/>
      <c r="B414" s="11" t="s">
        <v>11785</v>
      </c>
      <c r="C414" s="27"/>
      <c r="D414" s="30"/>
      <c r="E414" s="30"/>
      <c r="F414" s="30"/>
      <c r="G414" s="30"/>
    </row>
    <row r="415" spans="1:7" x14ac:dyDescent="0.25">
      <c r="A415" s="24"/>
      <c r="B415" s="11" t="s">
        <v>11786</v>
      </c>
      <c r="C415" s="27"/>
      <c r="D415" s="30"/>
      <c r="E415" s="30"/>
      <c r="F415" s="30"/>
      <c r="G415" s="30"/>
    </row>
    <row r="416" spans="1:7" ht="15.75" thickBot="1" x14ac:dyDescent="0.3">
      <c r="A416" s="25"/>
      <c r="B416" s="12" t="s">
        <v>11787</v>
      </c>
      <c r="C416" s="28"/>
      <c r="D416" s="31"/>
      <c r="E416" s="31"/>
      <c r="F416" s="31"/>
      <c r="G416" s="31"/>
    </row>
    <row r="417" spans="1:7" ht="15.75" thickBot="1" x14ac:dyDescent="0.3">
      <c r="A417" s="6"/>
      <c r="B417" s="6"/>
      <c r="C417" s="6"/>
      <c r="D417" s="6"/>
      <c r="E417" s="6"/>
      <c r="F417" s="6"/>
      <c r="G417" s="6"/>
    </row>
    <row r="418" spans="1:7" x14ac:dyDescent="0.25">
      <c r="A418" s="23" t="s">
        <v>11788</v>
      </c>
      <c r="B418" s="10" t="s">
        <v>11789</v>
      </c>
      <c r="C418" s="26" t="s">
        <v>48</v>
      </c>
      <c r="D418" s="29">
        <v>17.11</v>
      </c>
      <c r="E418" s="29">
        <v>63</v>
      </c>
      <c r="F418" s="29">
        <v>17.07</v>
      </c>
      <c r="G418" s="29"/>
    </row>
    <row r="419" spans="1:7" x14ac:dyDescent="0.25">
      <c r="A419" s="24"/>
      <c r="B419" s="11" t="s">
        <v>11790</v>
      </c>
      <c r="C419" s="27"/>
      <c r="D419" s="30"/>
      <c r="E419" s="30"/>
      <c r="F419" s="30"/>
      <c r="G419" s="30"/>
    </row>
    <row r="420" spans="1:7" x14ac:dyDescent="0.25">
      <c r="A420" s="24"/>
      <c r="B420" s="11" t="s">
        <v>11785</v>
      </c>
      <c r="C420" s="27"/>
      <c r="D420" s="30"/>
      <c r="E420" s="30"/>
      <c r="F420" s="30"/>
      <c r="G420" s="30"/>
    </row>
    <row r="421" spans="1:7" x14ac:dyDescent="0.25">
      <c r="A421" s="24"/>
      <c r="B421" s="11" t="s">
        <v>11791</v>
      </c>
      <c r="C421" s="27"/>
      <c r="D421" s="30"/>
      <c r="E421" s="30"/>
      <c r="F421" s="30"/>
      <c r="G421" s="30"/>
    </row>
    <row r="422" spans="1:7" x14ac:dyDescent="0.25">
      <c r="A422" s="24"/>
      <c r="B422" s="11" t="s">
        <v>11785</v>
      </c>
      <c r="C422" s="27"/>
      <c r="D422" s="30"/>
      <c r="E422" s="30"/>
      <c r="F422" s="30"/>
      <c r="G422" s="30"/>
    </row>
    <row r="423" spans="1:7" x14ac:dyDescent="0.25">
      <c r="A423" s="24"/>
      <c r="B423" s="11" t="s">
        <v>11791</v>
      </c>
      <c r="C423" s="27"/>
      <c r="D423" s="30"/>
      <c r="E423" s="30"/>
      <c r="F423" s="30"/>
      <c r="G423" s="30"/>
    </row>
    <row r="424" spans="1:7" ht="15.75" thickBot="1" x14ac:dyDescent="0.3">
      <c r="A424" s="25"/>
      <c r="B424" s="12" t="s">
        <v>11787</v>
      </c>
      <c r="C424" s="28"/>
      <c r="D424" s="31"/>
      <c r="E424" s="31"/>
      <c r="F424" s="31"/>
      <c r="G424" s="31"/>
    </row>
    <row r="425" spans="1:7" ht="15.75" thickBot="1" x14ac:dyDescent="0.3">
      <c r="A425" s="6"/>
      <c r="B425" s="6"/>
      <c r="C425" s="6"/>
      <c r="D425" s="6"/>
      <c r="E425" s="6"/>
      <c r="F425" s="6"/>
      <c r="G425" s="6"/>
    </row>
    <row r="426" spans="1:7" x14ac:dyDescent="0.25">
      <c r="A426" s="23" t="s">
        <v>11792</v>
      </c>
      <c r="B426" s="10" t="s">
        <v>11793</v>
      </c>
      <c r="C426" s="26" t="s">
        <v>48</v>
      </c>
      <c r="D426" s="29">
        <v>14.71</v>
      </c>
      <c r="E426" s="29">
        <v>66.42</v>
      </c>
      <c r="F426" s="29">
        <v>13.66</v>
      </c>
      <c r="G426" s="29"/>
    </row>
    <row r="427" spans="1:7" x14ac:dyDescent="0.25">
      <c r="A427" s="24"/>
      <c r="B427" s="11" t="s">
        <v>11794</v>
      </c>
      <c r="C427" s="27"/>
      <c r="D427" s="30"/>
      <c r="E427" s="30"/>
      <c r="F427" s="30"/>
      <c r="G427" s="30"/>
    </row>
    <row r="428" spans="1:7" x14ac:dyDescent="0.25">
      <c r="A428" s="24"/>
      <c r="B428" s="11" t="s">
        <v>11795</v>
      </c>
      <c r="C428" s="27"/>
      <c r="D428" s="30"/>
      <c r="E428" s="30"/>
      <c r="F428" s="30"/>
      <c r="G428" s="30"/>
    </row>
    <row r="429" spans="1:7" x14ac:dyDescent="0.25">
      <c r="A429" s="24"/>
      <c r="B429" s="11" t="s">
        <v>11784</v>
      </c>
      <c r="C429" s="27"/>
      <c r="D429" s="30"/>
      <c r="E429" s="30"/>
      <c r="F429" s="30"/>
      <c r="G429" s="30"/>
    </row>
    <row r="430" spans="1:7" x14ac:dyDescent="0.25">
      <c r="A430" s="24"/>
      <c r="B430" s="11" t="s">
        <v>11785</v>
      </c>
      <c r="C430" s="27"/>
      <c r="D430" s="30"/>
      <c r="E430" s="30"/>
      <c r="F430" s="30"/>
      <c r="G430" s="30"/>
    </row>
    <row r="431" spans="1:7" x14ac:dyDescent="0.25">
      <c r="A431" s="24"/>
      <c r="B431" s="11" t="s">
        <v>11796</v>
      </c>
      <c r="C431" s="27"/>
      <c r="D431" s="30"/>
      <c r="E431" s="30"/>
      <c r="F431" s="30"/>
      <c r="G431" s="30"/>
    </row>
    <row r="432" spans="1:7" ht="15.75" thickBot="1" x14ac:dyDescent="0.3">
      <c r="A432" s="25"/>
      <c r="B432" s="12" t="s">
        <v>11787</v>
      </c>
      <c r="C432" s="28"/>
      <c r="D432" s="31"/>
      <c r="E432" s="31"/>
      <c r="F432" s="31"/>
      <c r="G432" s="31"/>
    </row>
    <row r="433" spans="1:7" ht="15.75" thickBot="1" x14ac:dyDescent="0.3">
      <c r="A433" s="6"/>
      <c r="B433" s="6"/>
      <c r="C433" s="6"/>
      <c r="D433" s="6"/>
      <c r="E433" s="6"/>
      <c r="F433" s="6"/>
      <c r="G433" s="6"/>
    </row>
    <row r="434" spans="1:7" x14ac:dyDescent="0.25">
      <c r="A434" s="23" t="s">
        <v>11797</v>
      </c>
      <c r="B434" s="10" t="s">
        <v>11798</v>
      </c>
      <c r="C434" s="26" t="s">
        <v>48</v>
      </c>
      <c r="D434" s="29">
        <v>18.66</v>
      </c>
      <c r="E434" s="29">
        <v>65.760000000000005</v>
      </c>
      <c r="F434" s="29">
        <v>14.31</v>
      </c>
      <c r="G434" s="29"/>
    </row>
    <row r="435" spans="1:7" x14ac:dyDescent="0.25">
      <c r="A435" s="24"/>
      <c r="B435" s="11" t="s">
        <v>11799</v>
      </c>
      <c r="C435" s="27"/>
      <c r="D435" s="30"/>
      <c r="E435" s="30"/>
      <c r="F435" s="30"/>
      <c r="G435" s="30"/>
    </row>
    <row r="436" spans="1:7" x14ac:dyDescent="0.25">
      <c r="A436" s="24"/>
      <c r="B436" s="11" t="s">
        <v>11800</v>
      </c>
      <c r="C436" s="27"/>
      <c r="D436" s="30"/>
      <c r="E436" s="30"/>
      <c r="F436" s="30"/>
      <c r="G436" s="30"/>
    </row>
    <row r="437" spans="1:7" x14ac:dyDescent="0.25">
      <c r="A437" s="24"/>
      <c r="B437" s="11" t="s">
        <v>11785</v>
      </c>
      <c r="C437" s="27"/>
      <c r="D437" s="30"/>
      <c r="E437" s="30"/>
      <c r="F437" s="30"/>
      <c r="G437" s="30"/>
    </row>
    <row r="438" spans="1:7" x14ac:dyDescent="0.25">
      <c r="A438" s="24"/>
      <c r="B438" s="11" t="s">
        <v>11801</v>
      </c>
      <c r="C438" s="27"/>
      <c r="D438" s="30"/>
      <c r="E438" s="30"/>
      <c r="F438" s="30"/>
      <c r="G438" s="30"/>
    </row>
    <row r="439" spans="1:7" ht="15.75" thickBot="1" x14ac:dyDescent="0.3">
      <c r="A439" s="25"/>
      <c r="B439" s="12" t="s">
        <v>11787</v>
      </c>
      <c r="C439" s="28"/>
      <c r="D439" s="31"/>
      <c r="E439" s="31"/>
      <c r="F439" s="31"/>
      <c r="G439" s="31"/>
    </row>
    <row r="440" spans="1:7" ht="15.75" thickBot="1" x14ac:dyDescent="0.3">
      <c r="A440" s="6"/>
      <c r="B440" s="6"/>
      <c r="C440" s="6"/>
      <c r="D440" s="6"/>
      <c r="E440" s="6"/>
      <c r="F440" s="6"/>
      <c r="G440" s="6"/>
    </row>
    <row r="441" spans="1:7" x14ac:dyDescent="0.25">
      <c r="A441" s="23" t="s">
        <v>11802</v>
      </c>
      <c r="B441" s="10" t="s">
        <v>11803</v>
      </c>
      <c r="C441" s="26" t="s">
        <v>48</v>
      </c>
      <c r="D441" s="29">
        <v>17.82</v>
      </c>
      <c r="E441" s="29">
        <v>66.55</v>
      </c>
      <c r="F441" s="29">
        <v>13.52</v>
      </c>
      <c r="G441" s="29"/>
    </row>
    <row r="442" spans="1:7" x14ac:dyDescent="0.25">
      <c r="A442" s="24"/>
      <c r="B442" s="11" t="s">
        <v>11804</v>
      </c>
      <c r="C442" s="27"/>
      <c r="D442" s="30"/>
      <c r="E442" s="30"/>
      <c r="F442" s="30"/>
      <c r="G442" s="30"/>
    </row>
    <row r="443" spans="1:7" x14ac:dyDescent="0.25">
      <c r="A443" s="24"/>
      <c r="B443" s="11" t="s">
        <v>11805</v>
      </c>
      <c r="C443" s="27"/>
      <c r="D443" s="30"/>
      <c r="E443" s="30"/>
      <c r="F443" s="30"/>
      <c r="G443" s="30"/>
    </row>
    <row r="444" spans="1:7" x14ac:dyDescent="0.25">
      <c r="A444" s="24"/>
      <c r="B444" s="11" t="s">
        <v>11806</v>
      </c>
      <c r="C444" s="27"/>
      <c r="D444" s="30"/>
      <c r="E444" s="30"/>
      <c r="F444" s="30"/>
      <c r="G444" s="30"/>
    </row>
    <row r="445" spans="1:7" ht="15.75" thickBot="1" x14ac:dyDescent="0.3">
      <c r="A445" s="25"/>
      <c r="B445" s="12" t="s">
        <v>11787</v>
      </c>
      <c r="C445" s="28"/>
      <c r="D445" s="31"/>
      <c r="E445" s="31"/>
      <c r="F445" s="31"/>
      <c r="G445" s="31"/>
    </row>
    <row r="446" spans="1:7" ht="15.75" thickBot="1" x14ac:dyDescent="0.3">
      <c r="A446" s="6"/>
      <c r="B446" s="6"/>
      <c r="C446" s="6"/>
      <c r="D446" s="6"/>
      <c r="E446" s="6"/>
      <c r="F446" s="6"/>
      <c r="G446" s="6"/>
    </row>
    <row r="447" spans="1:7" ht="15.75" thickBot="1" x14ac:dyDescent="0.3">
      <c r="A447" s="7" t="s">
        <v>11807</v>
      </c>
      <c r="B447" s="7" t="s">
        <v>11808</v>
      </c>
      <c r="C447" s="8"/>
      <c r="D447" s="9"/>
      <c r="E447" s="9"/>
      <c r="F447" s="9"/>
      <c r="G447" s="9"/>
    </row>
    <row r="448" spans="1:7" ht="15.75" thickBot="1" x14ac:dyDescent="0.3">
      <c r="A448" s="6"/>
      <c r="B448" s="6"/>
      <c r="C448" s="6"/>
      <c r="D448" s="6"/>
      <c r="E448" s="6"/>
      <c r="F448" s="6"/>
      <c r="G448" s="6"/>
    </row>
    <row r="449" spans="1:7" ht="15.75" thickBot="1" x14ac:dyDescent="0.3">
      <c r="A449" s="7" t="s">
        <v>11809</v>
      </c>
      <c r="B449" s="7" t="s">
        <v>11810</v>
      </c>
      <c r="C449" s="8"/>
      <c r="D449" s="9"/>
      <c r="E449" s="9"/>
      <c r="F449" s="9"/>
      <c r="G449" s="9"/>
    </row>
    <row r="450" spans="1:7" ht="15.75" thickBot="1" x14ac:dyDescent="0.3">
      <c r="A450" s="6"/>
      <c r="B450" s="6"/>
      <c r="C450" s="6"/>
      <c r="D450" s="6"/>
      <c r="E450" s="6"/>
      <c r="F450" s="6"/>
      <c r="G450" s="6"/>
    </row>
    <row r="451" spans="1:7" ht="15.75" thickBot="1" x14ac:dyDescent="0.3">
      <c r="A451" s="7" t="s">
        <v>11811</v>
      </c>
      <c r="B451" s="7" t="s">
        <v>11812</v>
      </c>
      <c r="C451" s="8" t="s">
        <v>48</v>
      </c>
      <c r="D451" s="9">
        <v>4.7</v>
      </c>
      <c r="E451" s="9">
        <v>62.77</v>
      </c>
      <c r="F451" s="9">
        <v>17.23</v>
      </c>
      <c r="G451" s="9"/>
    </row>
    <row r="452" spans="1:7" ht="15.75" thickBot="1" x14ac:dyDescent="0.3">
      <c r="A452" s="6"/>
      <c r="B452" s="6"/>
      <c r="C452" s="6"/>
      <c r="D452" s="6"/>
      <c r="E452" s="6"/>
      <c r="F452" s="6"/>
      <c r="G452" s="6"/>
    </row>
    <row r="453" spans="1:7" ht="15.75" thickBot="1" x14ac:dyDescent="0.3">
      <c r="A453" s="7" t="s">
        <v>11813</v>
      </c>
      <c r="B453" s="7" t="s">
        <v>11814</v>
      </c>
      <c r="C453" s="8" t="s">
        <v>48</v>
      </c>
      <c r="D453" s="9">
        <v>10.51</v>
      </c>
      <c r="E453" s="9">
        <v>47.86</v>
      </c>
      <c r="F453" s="9">
        <v>32.159999999999997</v>
      </c>
      <c r="G453" s="9"/>
    </row>
    <row r="454" spans="1:7" ht="15.75" thickBot="1" x14ac:dyDescent="0.3">
      <c r="A454" s="6"/>
      <c r="B454" s="6"/>
      <c r="C454" s="6"/>
      <c r="D454" s="6"/>
      <c r="E454" s="6"/>
      <c r="F454" s="6"/>
      <c r="G454" s="6"/>
    </row>
    <row r="455" spans="1:7" ht="15.75" thickBot="1" x14ac:dyDescent="0.3">
      <c r="A455" s="7" t="s">
        <v>11815</v>
      </c>
      <c r="B455" s="7" t="s">
        <v>11816</v>
      </c>
      <c r="C455" s="8" t="s">
        <v>48</v>
      </c>
      <c r="D455" s="9">
        <v>10.88</v>
      </c>
      <c r="E455" s="9">
        <v>46.69</v>
      </c>
      <c r="F455" s="9">
        <v>33.36</v>
      </c>
      <c r="G455" s="9"/>
    </row>
    <row r="456" spans="1:7" ht="15.75" thickBot="1" x14ac:dyDescent="0.3">
      <c r="A456" s="6"/>
      <c r="B456" s="6"/>
      <c r="C456" s="6"/>
      <c r="D456" s="6"/>
      <c r="E456" s="6"/>
      <c r="F456" s="6"/>
      <c r="G456" s="6"/>
    </row>
    <row r="457" spans="1:7" ht="15.75" thickBot="1" x14ac:dyDescent="0.3">
      <c r="A457" s="7" t="s">
        <v>11817</v>
      </c>
      <c r="B457" s="7" t="s">
        <v>11818</v>
      </c>
      <c r="C457" s="8" t="s">
        <v>48</v>
      </c>
      <c r="D457" s="9">
        <v>11.76</v>
      </c>
      <c r="E457" s="9">
        <v>43.2</v>
      </c>
      <c r="F457" s="9">
        <v>36.9</v>
      </c>
      <c r="G457" s="9"/>
    </row>
    <row r="458" spans="1:7" ht="15.75" thickBot="1" x14ac:dyDescent="0.3">
      <c r="A458" s="6"/>
      <c r="B458" s="6"/>
      <c r="C458" s="6"/>
      <c r="D458" s="6"/>
      <c r="E458" s="6"/>
      <c r="F458" s="6"/>
      <c r="G458" s="6"/>
    </row>
    <row r="459" spans="1:7" ht="15.75" thickBot="1" x14ac:dyDescent="0.3">
      <c r="A459" s="7" t="s">
        <v>11819</v>
      </c>
      <c r="B459" s="7" t="s">
        <v>11820</v>
      </c>
      <c r="C459" s="8"/>
      <c r="D459" s="9"/>
      <c r="E459" s="9"/>
      <c r="F459" s="9"/>
      <c r="G459" s="9"/>
    </row>
    <row r="460" spans="1:7" ht="15.75" thickBot="1" x14ac:dyDescent="0.3">
      <c r="A460" s="6"/>
      <c r="B460" s="6"/>
      <c r="C460" s="6"/>
      <c r="D460" s="6"/>
      <c r="E460" s="6"/>
      <c r="F460" s="6"/>
      <c r="G460" s="6"/>
    </row>
    <row r="461" spans="1:7" ht="15.75" thickBot="1" x14ac:dyDescent="0.3">
      <c r="A461" s="7" t="s">
        <v>11821</v>
      </c>
      <c r="B461" s="7" t="s">
        <v>11822</v>
      </c>
      <c r="C461" s="8" t="s">
        <v>48</v>
      </c>
      <c r="D461" s="9">
        <v>14.53</v>
      </c>
      <c r="E461" s="9">
        <v>44.46</v>
      </c>
      <c r="F461" s="9">
        <v>35.65</v>
      </c>
      <c r="G461" s="9"/>
    </row>
    <row r="462" spans="1:7" ht="15.75" thickBot="1" x14ac:dyDescent="0.3">
      <c r="A462" s="6"/>
      <c r="B462" s="6"/>
      <c r="C462" s="6"/>
      <c r="D462" s="6"/>
      <c r="E462" s="6"/>
      <c r="F462" s="6"/>
      <c r="G462" s="6"/>
    </row>
    <row r="463" spans="1:7" ht="15.75" thickBot="1" x14ac:dyDescent="0.3">
      <c r="A463" s="7" t="s">
        <v>11823</v>
      </c>
      <c r="B463" s="7" t="s">
        <v>11824</v>
      </c>
      <c r="C463" s="8" t="s">
        <v>48</v>
      </c>
      <c r="D463" s="9">
        <v>21.21</v>
      </c>
      <c r="E463" s="9">
        <v>35.69</v>
      </c>
      <c r="F463" s="9">
        <v>44.41</v>
      </c>
      <c r="G463" s="9"/>
    </row>
    <row r="464" spans="1:7" ht="15.75" thickBot="1" x14ac:dyDescent="0.3">
      <c r="A464" s="6"/>
      <c r="B464" s="6"/>
      <c r="C464" s="6"/>
      <c r="D464" s="6"/>
      <c r="E464" s="6"/>
      <c r="F464" s="6"/>
      <c r="G464" s="6"/>
    </row>
    <row r="465" spans="1:7" ht="15.75" thickBot="1" x14ac:dyDescent="0.3">
      <c r="A465" s="7" t="s">
        <v>11825</v>
      </c>
      <c r="B465" s="7" t="s">
        <v>11826</v>
      </c>
      <c r="C465" s="8" t="s">
        <v>48</v>
      </c>
      <c r="D465" s="9">
        <v>28.61</v>
      </c>
      <c r="E465" s="9">
        <v>26.46</v>
      </c>
      <c r="F465" s="9">
        <v>53.65</v>
      </c>
      <c r="G465" s="9"/>
    </row>
    <row r="466" spans="1:7" ht="15.75" thickBot="1" x14ac:dyDescent="0.3">
      <c r="A466" s="6"/>
      <c r="B466" s="6"/>
      <c r="C466" s="6"/>
      <c r="D466" s="6"/>
      <c r="E466" s="6"/>
      <c r="F466" s="6"/>
      <c r="G466" s="6"/>
    </row>
    <row r="467" spans="1:7" ht="15.75" thickBot="1" x14ac:dyDescent="0.3">
      <c r="A467" s="7" t="s">
        <v>11827</v>
      </c>
      <c r="B467" s="7" t="s">
        <v>11828</v>
      </c>
      <c r="C467" s="8"/>
      <c r="D467" s="9"/>
      <c r="E467" s="9"/>
      <c r="F467" s="9"/>
      <c r="G467" s="9"/>
    </row>
    <row r="468" spans="1:7" ht="15.75" thickBot="1" x14ac:dyDescent="0.3">
      <c r="A468" s="6"/>
      <c r="B468" s="6"/>
      <c r="C468" s="6"/>
      <c r="D468" s="6"/>
      <c r="E468" s="6"/>
      <c r="F468" s="6"/>
      <c r="G468" s="6"/>
    </row>
    <row r="469" spans="1:7" ht="15.75" thickBot="1" x14ac:dyDescent="0.3">
      <c r="A469" s="7" t="s">
        <v>11829</v>
      </c>
      <c r="B469" s="7" t="s">
        <v>11830</v>
      </c>
      <c r="C469" s="8" t="s">
        <v>48</v>
      </c>
      <c r="D469" s="9">
        <v>21.92</v>
      </c>
      <c r="E469" s="9">
        <v>34.53</v>
      </c>
      <c r="F469" s="9">
        <v>45.57</v>
      </c>
      <c r="G469" s="9"/>
    </row>
    <row r="470" spans="1:7" ht="15.75" thickBot="1" x14ac:dyDescent="0.3">
      <c r="A470" s="6"/>
      <c r="B470" s="6"/>
      <c r="C470" s="6"/>
      <c r="D470" s="6"/>
      <c r="E470" s="6"/>
      <c r="F470" s="6"/>
      <c r="G470" s="6"/>
    </row>
    <row r="471" spans="1:7" ht="15.75" thickBot="1" x14ac:dyDescent="0.3">
      <c r="A471" s="7" t="s">
        <v>11831</v>
      </c>
      <c r="B471" s="7" t="s">
        <v>11832</v>
      </c>
      <c r="C471" s="8" t="s">
        <v>48</v>
      </c>
      <c r="D471" s="9">
        <v>21.92</v>
      </c>
      <c r="E471" s="9">
        <v>34.53</v>
      </c>
      <c r="F471" s="9">
        <v>45.57</v>
      </c>
      <c r="G471" s="9"/>
    </row>
    <row r="472" spans="1:7" ht="15.75" thickBot="1" x14ac:dyDescent="0.3">
      <c r="A472" s="6"/>
      <c r="B472" s="6"/>
      <c r="C472" s="6"/>
      <c r="D472" s="6"/>
      <c r="E472" s="6"/>
      <c r="F472" s="6"/>
      <c r="G472" s="6"/>
    </row>
    <row r="473" spans="1:7" ht="25.5" thickBot="1" x14ac:dyDescent="0.3">
      <c r="A473" s="7" t="s">
        <v>11833</v>
      </c>
      <c r="B473" s="7" t="s">
        <v>11834</v>
      </c>
      <c r="C473" s="8" t="s">
        <v>48</v>
      </c>
      <c r="D473" s="9">
        <v>7.61</v>
      </c>
      <c r="E473" s="9">
        <v>68.069999999999993</v>
      </c>
      <c r="F473" s="9"/>
      <c r="G473" s="9">
        <v>12.09</v>
      </c>
    </row>
    <row r="474" spans="1:7" ht="15.75" thickBot="1" x14ac:dyDescent="0.3">
      <c r="A474" s="6"/>
      <c r="B474" s="6"/>
      <c r="C474" s="6"/>
      <c r="D474" s="6"/>
      <c r="E474" s="6"/>
      <c r="F474" s="6"/>
      <c r="G474" s="6"/>
    </row>
    <row r="475" spans="1:7" ht="15.75" thickBot="1" x14ac:dyDescent="0.3">
      <c r="A475" s="7" t="s">
        <v>11835</v>
      </c>
      <c r="B475" s="7" t="s">
        <v>11836</v>
      </c>
      <c r="C475" s="8"/>
      <c r="D475" s="9"/>
      <c r="E475" s="9"/>
      <c r="F475" s="9"/>
      <c r="G475" s="9"/>
    </row>
    <row r="476" spans="1:7" ht="15.75" thickBot="1" x14ac:dyDescent="0.3">
      <c r="A476" s="6"/>
      <c r="B476" s="6"/>
      <c r="C476" s="6"/>
      <c r="D476" s="6"/>
      <c r="E476" s="6"/>
      <c r="F476" s="6"/>
      <c r="G476" s="6"/>
    </row>
    <row r="477" spans="1:7" ht="15.75" thickBot="1" x14ac:dyDescent="0.3">
      <c r="A477" s="7" t="s">
        <v>11837</v>
      </c>
      <c r="B477" s="7" t="s">
        <v>11838</v>
      </c>
      <c r="C477" s="8"/>
      <c r="D477" s="9"/>
      <c r="E477" s="9"/>
      <c r="F477" s="9"/>
      <c r="G477" s="9"/>
    </row>
    <row r="478" spans="1:7" ht="15.75" thickBot="1" x14ac:dyDescent="0.3">
      <c r="A478" s="6"/>
      <c r="B478" s="6"/>
      <c r="C478" s="6"/>
      <c r="D478" s="6"/>
      <c r="E478" s="6"/>
      <c r="F478" s="6"/>
      <c r="G478" s="6"/>
    </row>
    <row r="479" spans="1:7" ht="15.75" thickBot="1" x14ac:dyDescent="0.3">
      <c r="A479" s="7" t="s">
        <v>11839</v>
      </c>
      <c r="B479" s="7" t="s">
        <v>11840</v>
      </c>
      <c r="C479" s="8" t="s">
        <v>48</v>
      </c>
      <c r="D479" s="9">
        <v>3.95</v>
      </c>
      <c r="E479" s="9">
        <v>74.680000000000007</v>
      </c>
      <c r="F479" s="9">
        <v>5.32</v>
      </c>
      <c r="G479" s="9"/>
    </row>
    <row r="480" spans="1:7" ht="15.75" thickBot="1" x14ac:dyDescent="0.3">
      <c r="A480" s="6"/>
      <c r="B480" s="6"/>
      <c r="C480" s="6"/>
      <c r="D480" s="6"/>
      <c r="E480" s="6"/>
      <c r="F480" s="6"/>
      <c r="G480" s="6"/>
    </row>
    <row r="481" spans="1:7" ht="15.75" thickBot="1" x14ac:dyDescent="0.3">
      <c r="A481" s="7" t="s">
        <v>11841</v>
      </c>
      <c r="B481" s="7" t="s">
        <v>11814</v>
      </c>
      <c r="C481" s="8" t="s">
        <v>48</v>
      </c>
      <c r="D481" s="9">
        <v>7.73</v>
      </c>
      <c r="E481" s="9">
        <v>65.069999999999993</v>
      </c>
      <c r="F481" s="9">
        <v>15.01</v>
      </c>
      <c r="G481" s="9"/>
    </row>
    <row r="482" spans="1:7" ht="15.75" thickBot="1" x14ac:dyDescent="0.3">
      <c r="A482" s="6"/>
      <c r="B482" s="6"/>
      <c r="C482" s="6"/>
      <c r="D482" s="6"/>
      <c r="E482" s="6"/>
      <c r="F482" s="6"/>
      <c r="G482" s="6"/>
    </row>
    <row r="483" spans="1:7" ht="15.75" thickBot="1" x14ac:dyDescent="0.3">
      <c r="A483" s="7" t="s">
        <v>11842</v>
      </c>
      <c r="B483" s="7" t="s">
        <v>11816</v>
      </c>
      <c r="C483" s="8" t="s">
        <v>48</v>
      </c>
      <c r="D483" s="9">
        <v>7.79</v>
      </c>
      <c r="E483" s="9">
        <v>65.209999999999994</v>
      </c>
      <c r="F483" s="9">
        <v>14.89</v>
      </c>
      <c r="G483" s="9"/>
    </row>
    <row r="484" spans="1:7" ht="15.75" thickBot="1" x14ac:dyDescent="0.3">
      <c r="A484" s="6"/>
      <c r="B484" s="6"/>
      <c r="C484" s="6"/>
      <c r="D484" s="6"/>
      <c r="E484" s="6"/>
      <c r="F484" s="6"/>
      <c r="G484" s="6"/>
    </row>
    <row r="485" spans="1:7" ht="15.75" thickBot="1" x14ac:dyDescent="0.3">
      <c r="A485" s="7" t="s">
        <v>11843</v>
      </c>
      <c r="B485" s="7" t="s">
        <v>11818</v>
      </c>
      <c r="C485" s="8" t="s">
        <v>48</v>
      </c>
      <c r="D485" s="9">
        <v>7.79</v>
      </c>
      <c r="E485" s="9">
        <v>65.209999999999994</v>
      </c>
      <c r="F485" s="9">
        <v>14.89</v>
      </c>
      <c r="G485" s="9"/>
    </row>
    <row r="486" spans="1:7" ht="15.75" thickBot="1" x14ac:dyDescent="0.3">
      <c r="A486" s="6"/>
      <c r="B486" s="6"/>
      <c r="C486" s="6"/>
      <c r="D486" s="6"/>
      <c r="E486" s="6"/>
      <c r="F486" s="6"/>
      <c r="G486" s="6"/>
    </row>
    <row r="487" spans="1:7" ht="15.75" thickBot="1" x14ac:dyDescent="0.3">
      <c r="A487" s="7" t="s">
        <v>11844</v>
      </c>
      <c r="B487" s="7" t="s">
        <v>11845</v>
      </c>
      <c r="C487" s="8"/>
      <c r="D487" s="9"/>
      <c r="E487" s="9"/>
      <c r="F487" s="9"/>
      <c r="G487" s="9"/>
    </row>
    <row r="488" spans="1:7" ht="15.75" thickBot="1" x14ac:dyDescent="0.3">
      <c r="A488" s="6"/>
      <c r="B488" s="6"/>
      <c r="C488" s="6"/>
      <c r="D488" s="6"/>
      <c r="E488" s="6"/>
      <c r="F488" s="6"/>
      <c r="G488" s="6"/>
    </row>
    <row r="489" spans="1:7" ht="15.75" thickBot="1" x14ac:dyDescent="0.3">
      <c r="A489" s="7" t="s">
        <v>11846</v>
      </c>
      <c r="B489" s="7" t="s">
        <v>11822</v>
      </c>
      <c r="C489" s="8" t="s">
        <v>48</v>
      </c>
      <c r="D489" s="9">
        <v>9.83</v>
      </c>
      <c r="E489" s="9">
        <v>65.72</v>
      </c>
      <c r="F489" s="9">
        <v>14.45</v>
      </c>
      <c r="G489" s="9"/>
    </row>
    <row r="490" spans="1:7" ht="15.75" thickBot="1" x14ac:dyDescent="0.3">
      <c r="A490" s="6"/>
      <c r="B490" s="6"/>
      <c r="C490" s="6"/>
      <c r="D490" s="6"/>
      <c r="E490" s="6"/>
      <c r="F490" s="6"/>
      <c r="G490" s="6"/>
    </row>
    <row r="491" spans="1:7" ht="15.75" thickBot="1" x14ac:dyDescent="0.3">
      <c r="A491" s="7" t="s">
        <v>11847</v>
      </c>
      <c r="B491" s="7" t="s">
        <v>11824</v>
      </c>
      <c r="C491" s="8" t="s">
        <v>48</v>
      </c>
      <c r="D491" s="9">
        <v>11.22</v>
      </c>
      <c r="E491" s="9">
        <v>67.47</v>
      </c>
      <c r="F491" s="9">
        <v>12.66</v>
      </c>
      <c r="G491" s="9"/>
    </row>
    <row r="492" spans="1:7" ht="15.75" thickBot="1" x14ac:dyDescent="0.3">
      <c r="A492" s="6"/>
      <c r="B492" s="6"/>
      <c r="C492" s="6"/>
      <c r="D492" s="6"/>
      <c r="E492" s="6"/>
      <c r="F492" s="6"/>
      <c r="G492" s="6"/>
    </row>
    <row r="493" spans="1:7" ht="15.75" thickBot="1" x14ac:dyDescent="0.3">
      <c r="A493" s="7" t="s">
        <v>11848</v>
      </c>
      <c r="B493" s="7" t="s">
        <v>11849</v>
      </c>
      <c r="C493" s="8" t="s">
        <v>48</v>
      </c>
      <c r="D493" s="9">
        <v>11.22</v>
      </c>
      <c r="E493" s="9">
        <v>67.47</v>
      </c>
      <c r="F493" s="9">
        <v>12.66</v>
      </c>
      <c r="G493" s="9"/>
    </row>
    <row r="494" spans="1:7" ht="15.75" thickBot="1" x14ac:dyDescent="0.3">
      <c r="A494" s="6"/>
      <c r="B494" s="6"/>
      <c r="C494" s="6"/>
      <c r="D494" s="6"/>
      <c r="E494" s="6"/>
      <c r="F494" s="6"/>
      <c r="G494" s="6"/>
    </row>
    <row r="495" spans="1:7" ht="15.75" thickBot="1" x14ac:dyDescent="0.3">
      <c r="A495" s="7" t="s">
        <v>11850</v>
      </c>
      <c r="B495" s="7" t="s">
        <v>11851</v>
      </c>
      <c r="C495" s="8"/>
      <c r="D495" s="9"/>
      <c r="E495" s="9"/>
      <c r="F495" s="9"/>
      <c r="G495" s="9"/>
    </row>
    <row r="496" spans="1:7" ht="15.75" thickBot="1" x14ac:dyDescent="0.3">
      <c r="A496" s="6"/>
      <c r="B496" s="6"/>
      <c r="C496" s="6"/>
      <c r="D496" s="6"/>
      <c r="E496" s="6"/>
      <c r="F496" s="6"/>
      <c r="G496" s="6"/>
    </row>
    <row r="497" spans="1:7" ht="15.75" thickBot="1" x14ac:dyDescent="0.3">
      <c r="A497" s="7" t="s">
        <v>11852</v>
      </c>
      <c r="B497" s="7" t="s">
        <v>11830</v>
      </c>
      <c r="C497" s="8" t="s">
        <v>48</v>
      </c>
      <c r="D497" s="9">
        <v>11.22</v>
      </c>
      <c r="E497" s="9">
        <v>67.47</v>
      </c>
      <c r="F497" s="9">
        <v>12.66</v>
      </c>
      <c r="G497" s="9"/>
    </row>
    <row r="498" spans="1:7" ht="15.75" thickBot="1" x14ac:dyDescent="0.3">
      <c r="A498" s="6"/>
      <c r="B498" s="6"/>
      <c r="C498" s="6"/>
      <c r="D498" s="6"/>
      <c r="E498" s="6"/>
      <c r="F498" s="6"/>
      <c r="G498" s="6"/>
    </row>
    <row r="499" spans="1:7" ht="15.75" thickBot="1" x14ac:dyDescent="0.3">
      <c r="A499" s="7" t="s">
        <v>11853</v>
      </c>
      <c r="B499" s="7" t="s">
        <v>11832</v>
      </c>
      <c r="C499" s="8" t="s">
        <v>48</v>
      </c>
      <c r="D499" s="9">
        <v>11.22</v>
      </c>
      <c r="E499" s="9">
        <v>67.47</v>
      </c>
      <c r="F499" s="9">
        <v>12.66</v>
      </c>
      <c r="G499" s="9"/>
    </row>
    <row r="500" spans="1:7" ht="15.75" thickBot="1" x14ac:dyDescent="0.3">
      <c r="A500" s="6"/>
      <c r="B500" s="6"/>
      <c r="C500" s="6"/>
      <c r="D500" s="6"/>
      <c r="E500" s="6"/>
      <c r="F500" s="6"/>
      <c r="G500" s="6"/>
    </row>
    <row r="501" spans="1:7" ht="15.75" thickBot="1" x14ac:dyDescent="0.3">
      <c r="A501" s="7" t="s">
        <v>11854</v>
      </c>
      <c r="B501" s="7" t="s">
        <v>11855</v>
      </c>
      <c r="C501" s="8"/>
      <c r="D501" s="9"/>
      <c r="E501" s="9"/>
      <c r="F501" s="9"/>
      <c r="G501" s="9"/>
    </row>
    <row r="502" spans="1:7" ht="15.75" thickBot="1" x14ac:dyDescent="0.3">
      <c r="A502" s="6"/>
      <c r="B502" s="6"/>
      <c r="C502" s="6"/>
      <c r="D502" s="6"/>
      <c r="E502" s="6"/>
      <c r="F502" s="6"/>
      <c r="G502" s="6"/>
    </row>
    <row r="503" spans="1:7" x14ac:dyDescent="0.25">
      <c r="A503" s="23" t="s">
        <v>11856</v>
      </c>
      <c r="B503" s="10" t="s">
        <v>15</v>
      </c>
      <c r="C503" s="26"/>
      <c r="D503" s="29"/>
      <c r="E503" s="29"/>
      <c r="F503" s="29"/>
      <c r="G503" s="29"/>
    </row>
    <row r="504" spans="1:7" ht="37.5" thickBot="1" x14ac:dyDescent="0.3">
      <c r="A504" s="25"/>
      <c r="B504" s="12" t="s">
        <v>11857</v>
      </c>
      <c r="C504" s="28"/>
      <c r="D504" s="31"/>
      <c r="E504" s="31"/>
      <c r="F504" s="31"/>
      <c r="G504" s="31"/>
    </row>
    <row r="505" spans="1:7" ht="15.75" thickBot="1" x14ac:dyDescent="0.3">
      <c r="A505" s="6"/>
      <c r="B505" s="6"/>
      <c r="C505" s="6"/>
      <c r="D505" s="6"/>
      <c r="E505" s="6"/>
      <c r="F505" s="6"/>
      <c r="G505" s="6"/>
    </row>
    <row r="506" spans="1:7" ht="15.75" thickBot="1" x14ac:dyDescent="0.3">
      <c r="A506" s="7" t="s">
        <v>11858</v>
      </c>
      <c r="B506" s="7" t="s">
        <v>11859</v>
      </c>
      <c r="C506" s="8"/>
      <c r="D506" s="9"/>
      <c r="E506" s="9"/>
      <c r="F506" s="9"/>
      <c r="G506" s="9"/>
    </row>
    <row r="507" spans="1:7" ht="15.75" thickBot="1" x14ac:dyDescent="0.3">
      <c r="A507" s="6"/>
      <c r="B507" s="6"/>
      <c r="C507" s="6"/>
      <c r="D507" s="6"/>
      <c r="E507" s="6"/>
      <c r="F507" s="6"/>
      <c r="G507" s="6"/>
    </row>
    <row r="508" spans="1:7" ht="15.75" thickBot="1" x14ac:dyDescent="0.3">
      <c r="A508" s="7" t="s">
        <v>11860</v>
      </c>
      <c r="B508" s="7" t="s">
        <v>11861</v>
      </c>
      <c r="C508" s="8"/>
      <c r="D508" s="9"/>
      <c r="E508" s="9"/>
      <c r="F508" s="9"/>
      <c r="G508" s="9"/>
    </row>
    <row r="509" spans="1:7" ht="15.75" thickBot="1" x14ac:dyDescent="0.3">
      <c r="A509" s="6"/>
      <c r="B509" s="6"/>
      <c r="C509" s="6"/>
      <c r="D509" s="6"/>
      <c r="E509" s="6"/>
      <c r="F509" s="6"/>
      <c r="G509" s="6"/>
    </row>
    <row r="510" spans="1:7" ht="15.75" thickBot="1" x14ac:dyDescent="0.3">
      <c r="A510" s="7" t="s">
        <v>11862</v>
      </c>
      <c r="B510" s="7" t="s">
        <v>11863</v>
      </c>
      <c r="C510" s="8" t="s">
        <v>48</v>
      </c>
      <c r="D510" s="9">
        <v>1.68</v>
      </c>
      <c r="E510" s="9">
        <v>75</v>
      </c>
      <c r="F510" s="9">
        <v>5.36</v>
      </c>
      <c r="G510" s="9"/>
    </row>
    <row r="511" spans="1:7" ht="15.75" thickBot="1" x14ac:dyDescent="0.3">
      <c r="A511" s="6"/>
      <c r="B511" s="6"/>
      <c r="C511" s="6"/>
      <c r="D511" s="6"/>
      <c r="E511" s="6"/>
      <c r="F511" s="6"/>
      <c r="G511" s="6"/>
    </row>
    <row r="512" spans="1:7" ht="15.75" thickBot="1" x14ac:dyDescent="0.3">
      <c r="A512" s="7" t="s">
        <v>11864</v>
      </c>
      <c r="B512" s="7" t="s">
        <v>11865</v>
      </c>
      <c r="C512" s="8" t="s">
        <v>48</v>
      </c>
      <c r="D512" s="9">
        <v>2.59</v>
      </c>
      <c r="E512" s="9">
        <v>77.61</v>
      </c>
      <c r="F512" s="9">
        <v>2.3199999999999998</v>
      </c>
      <c r="G512" s="9"/>
    </row>
    <row r="513" spans="1:7" ht="15.75" thickBot="1" x14ac:dyDescent="0.3">
      <c r="A513" s="6"/>
      <c r="B513" s="6"/>
      <c r="C513" s="6"/>
      <c r="D513" s="6"/>
      <c r="E513" s="6"/>
      <c r="F513" s="6"/>
      <c r="G513" s="6"/>
    </row>
    <row r="514" spans="1:7" ht="15.75" thickBot="1" x14ac:dyDescent="0.3">
      <c r="A514" s="7" t="s">
        <v>11866</v>
      </c>
      <c r="B514" s="7" t="s">
        <v>11867</v>
      </c>
      <c r="C514" s="8"/>
      <c r="D514" s="9"/>
      <c r="E514" s="9"/>
      <c r="F514" s="9"/>
      <c r="G514" s="9"/>
    </row>
    <row r="515" spans="1:7" ht="15.75" thickBot="1" x14ac:dyDescent="0.3">
      <c r="A515" s="6"/>
      <c r="B515" s="6"/>
      <c r="C515" s="6"/>
      <c r="D515" s="6"/>
      <c r="E515" s="6"/>
      <c r="F515" s="6"/>
      <c r="G515" s="6"/>
    </row>
    <row r="516" spans="1:7" ht="15.75" thickBot="1" x14ac:dyDescent="0.3">
      <c r="A516" s="7" t="s">
        <v>11868</v>
      </c>
      <c r="B516" s="7" t="s">
        <v>11701</v>
      </c>
      <c r="C516" s="8" t="s">
        <v>48</v>
      </c>
      <c r="D516" s="9">
        <v>6.93</v>
      </c>
      <c r="E516" s="9">
        <v>70.849999999999994</v>
      </c>
      <c r="F516" s="9">
        <v>9.24</v>
      </c>
      <c r="G516" s="9"/>
    </row>
    <row r="517" spans="1:7" ht="15.75" thickBot="1" x14ac:dyDescent="0.3">
      <c r="A517" s="6"/>
      <c r="B517" s="6"/>
      <c r="C517" s="6"/>
      <c r="D517" s="6"/>
      <c r="E517" s="6"/>
      <c r="F517" s="6"/>
      <c r="G517" s="6"/>
    </row>
    <row r="518" spans="1:7" ht="15.75" thickBot="1" x14ac:dyDescent="0.3">
      <c r="A518" s="7" t="s">
        <v>11869</v>
      </c>
      <c r="B518" s="7" t="s">
        <v>11870</v>
      </c>
      <c r="C518" s="8" t="s">
        <v>48</v>
      </c>
      <c r="D518" s="9">
        <v>11.51</v>
      </c>
      <c r="E518" s="9">
        <v>71.5</v>
      </c>
      <c r="F518" s="9">
        <v>8.6</v>
      </c>
      <c r="G518" s="9"/>
    </row>
    <row r="519" spans="1:7" ht="15.75" thickBot="1" x14ac:dyDescent="0.3">
      <c r="A519" s="6"/>
      <c r="B519" s="6"/>
      <c r="C519" s="6"/>
      <c r="D519" s="6"/>
      <c r="E519" s="6"/>
      <c r="F519" s="6"/>
      <c r="G519" s="6"/>
    </row>
    <row r="520" spans="1:7" ht="15.75" thickBot="1" x14ac:dyDescent="0.3">
      <c r="A520" s="7" t="s">
        <v>11871</v>
      </c>
      <c r="B520" s="7" t="s">
        <v>11872</v>
      </c>
      <c r="C520" s="8" t="s">
        <v>48</v>
      </c>
      <c r="D520" s="9">
        <v>3.49</v>
      </c>
      <c r="E520" s="9">
        <v>54.15</v>
      </c>
      <c r="F520" s="9">
        <v>25.79</v>
      </c>
      <c r="G520" s="9"/>
    </row>
    <row r="521" spans="1:7" ht="15.75" thickBot="1" x14ac:dyDescent="0.3">
      <c r="A521" s="6"/>
      <c r="B521" s="6"/>
      <c r="C521" s="6"/>
      <c r="D521" s="6"/>
      <c r="E521" s="6"/>
      <c r="F521" s="6"/>
      <c r="G521" s="6"/>
    </row>
    <row r="522" spans="1:7" ht="15.75" thickBot="1" x14ac:dyDescent="0.3">
      <c r="A522" s="7" t="s">
        <v>11873</v>
      </c>
      <c r="B522" s="7" t="s">
        <v>11874</v>
      </c>
      <c r="C522" s="8"/>
      <c r="D522" s="9"/>
      <c r="E522" s="9"/>
      <c r="F522" s="9"/>
      <c r="G522" s="9"/>
    </row>
    <row r="523" spans="1:7" ht="15.75" thickBot="1" x14ac:dyDescent="0.3">
      <c r="A523" s="6"/>
      <c r="B523" s="6"/>
      <c r="C523" s="6"/>
      <c r="D523" s="6"/>
      <c r="E523" s="6"/>
      <c r="F523" s="6"/>
      <c r="G523" s="6"/>
    </row>
    <row r="524" spans="1:7" ht="15.75" thickBot="1" x14ac:dyDescent="0.3">
      <c r="A524" s="7" t="s">
        <v>11875</v>
      </c>
      <c r="B524" s="7" t="s">
        <v>11876</v>
      </c>
      <c r="C524" s="8" t="s">
        <v>48</v>
      </c>
      <c r="D524" s="9">
        <v>2.33</v>
      </c>
      <c r="E524" s="9">
        <v>70.39</v>
      </c>
      <c r="F524" s="9">
        <v>9.8699999999999992</v>
      </c>
      <c r="G524" s="9"/>
    </row>
    <row r="525" spans="1:7" ht="15.75" thickBot="1" x14ac:dyDescent="0.3">
      <c r="A525" s="6"/>
      <c r="B525" s="6"/>
      <c r="C525" s="6"/>
      <c r="D525" s="6"/>
      <c r="E525" s="6"/>
      <c r="F525" s="6"/>
      <c r="G525" s="6"/>
    </row>
    <row r="526" spans="1:7" ht="15.75" thickBot="1" x14ac:dyDescent="0.3">
      <c r="A526" s="7" t="s">
        <v>11877</v>
      </c>
      <c r="B526" s="7" t="s">
        <v>11878</v>
      </c>
      <c r="C526" s="8" t="s">
        <v>48</v>
      </c>
      <c r="D526" s="9">
        <v>2.68</v>
      </c>
      <c r="E526" s="9">
        <v>66.42</v>
      </c>
      <c r="F526" s="9">
        <v>13.81</v>
      </c>
      <c r="G526" s="9"/>
    </row>
    <row r="527" spans="1:7" ht="15.75" thickBot="1" x14ac:dyDescent="0.3">
      <c r="A527" s="6"/>
      <c r="B527" s="6"/>
      <c r="C527" s="6"/>
      <c r="D527" s="6"/>
      <c r="E527" s="6"/>
      <c r="F527" s="6"/>
      <c r="G527" s="6"/>
    </row>
    <row r="528" spans="1:7" ht="15.75" thickBot="1" x14ac:dyDescent="0.3">
      <c r="A528" s="7" t="s">
        <v>11879</v>
      </c>
      <c r="B528" s="7" t="s">
        <v>11880</v>
      </c>
      <c r="C528" s="8"/>
      <c r="D528" s="9"/>
      <c r="E528" s="9"/>
      <c r="F528" s="9"/>
      <c r="G528" s="9"/>
    </row>
    <row r="529" spans="1:7" ht="15.75" thickBot="1" x14ac:dyDescent="0.3">
      <c r="A529" s="6"/>
      <c r="B529" s="6"/>
      <c r="C529" s="6"/>
      <c r="D529" s="6"/>
      <c r="E529" s="6"/>
      <c r="F529" s="6"/>
      <c r="G529" s="6"/>
    </row>
    <row r="530" spans="1:7" ht="15.75" thickBot="1" x14ac:dyDescent="0.3">
      <c r="A530" s="7" t="s">
        <v>11881</v>
      </c>
      <c r="B530" s="7" t="s">
        <v>11882</v>
      </c>
      <c r="C530" s="8" t="s">
        <v>48</v>
      </c>
      <c r="D530" s="9">
        <v>3.88</v>
      </c>
      <c r="E530" s="9">
        <v>71.13</v>
      </c>
      <c r="F530" s="9">
        <v>9.02</v>
      </c>
      <c r="G530" s="9"/>
    </row>
    <row r="531" spans="1:7" ht="15.75" thickBot="1" x14ac:dyDescent="0.3">
      <c r="A531" s="6"/>
      <c r="B531" s="6"/>
      <c r="C531" s="6"/>
      <c r="D531" s="6"/>
      <c r="E531" s="6"/>
      <c r="F531" s="6"/>
      <c r="G531" s="6"/>
    </row>
    <row r="532" spans="1:7" ht="15.75" thickBot="1" x14ac:dyDescent="0.3">
      <c r="A532" s="7" t="s">
        <v>11883</v>
      </c>
      <c r="B532" s="7" t="s">
        <v>11884</v>
      </c>
      <c r="C532" s="8"/>
      <c r="D532" s="9"/>
      <c r="E532" s="9"/>
      <c r="F532" s="9"/>
      <c r="G532" s="9"/>
    </row>
    <row r="533" spans="1:7" ht="15.75" thickBot="1" x14ac:dyDescent="0.3">
      <c r="A533" s="6"/>
      <c r="B533" s="6"/>
      <c r="C533" s="6"/>
      <c r="D533" s="6"/>
      <c r="E533" s="6"/>
      <c r="F533" s="6"/>
      <c r="G533" s="6"/>
    </row>
    <row r="534" spans="1:7" ht="15.75" thickBot="1" x14ac:dyDescent="0.3">
      <c r="A534" s="7" t="s">
        <v>11885</v>
      </c>
      <c r="B534" s="7" t="s">
        <v>11886</v>
      </c>
      <c r="C534" s="8" t="s">
        <v>48</v>
      </c>
      <c r="D534" s="9">
        <v>3.06</v>
      </c>
      <c r="E534" s="9">
        <v>70.260000000000005</v>
      </c>
      <c r="F534" s="9">
        <v>9.8000000000000007</v>
      </c>
      <c r="G534" s="9"/>
    </row>
    <row r="535" spans="1:7" ht="15.75" thickBot="1" x14ac:dyDescent="0.3">
      <c r="A535" s="6"/>
      <c r="B535" s="6"/>
      <c r="C535" s="6"/>
      <c r="D535" s="6"/>
      <c r="E535" s="6"/>
      <c r="F535" s="6"/>
      <c r="G535" s="6"/>
    </row>
    <row r="536" spans="1:7" ht="15.75" thickBot="1" x14ac:dyDescent="0.3">
      <c r="A536" s="7" t="s">
        <v>11887</v>
      </c>
      <c r="B536" s="7" t="s">
        <v>11888</v>
      </c>
      <c r="C536" s="8" t="s">
        <v>48</v>
      </c>
      <c r="D536" s="9">
        <v>4.42</v>
      </c>
      <c r="E536" s="9">
        <v>66.97</v>
      </c>
      <c r="F536" s="9">
        <v>13.12</v>
      </c>
      <c r="G536" s="9"/>
    </row>
    <row r="537" spans="1:7" ht="15.75" thickBot="1" x14ac:dyDescent="0.3">
      <c r="A537" s="6"/>
      <c r="B537" s="6"/>
      <c r="C537" s="6"/>
      <c r="D537" s="6"/>
      <c r="E537" s="6"/>
      <c r="F537" s="6"/>
      <c r="G537" s="6"/>
    </row>
    <row r="538" spans="1:7" ht="15.75" thickBot="1" x14ac:dyDescent="0.3">
      <c r="A538" s="7" t="s">
        <v>11889</v>
      </c>
      <c r="B538" s="7" t="s">
        <v>11890</v>
      </c>
      <c r="C538" s="8" t="s">
        <v>48</v>
      </c>
      <c r="D538" s="9">
        <v>2.68</v>
      </c>
      <c r="E538" s="9">
        <v>66.42</v>
      </c>
      <c r="F538" s="9">
        <v>13.81</v>
      </c>
      <c r="G538" s="9"/>
    </row>
    <row r="539" spans="1:7" ht="15.75" thickBot="1" x14ac:dyDescent="0.3">
      <c r="A539" s="6"/>
      <c r="B539" s="6"/>
      <c r="C539" s="6"/>
      <c r="D539" s="6"/>
      <c r="E539" s="6"/>
      <c r="F539" s="6"/>
      <c r="G539" s="6"/>
    </row>
    <row r="540" spans="1:7" ht="15.75" thickBot="1" x14ac:dyDescent="0.3">
      <c r="A540" s="7" t="s">
        <v>11891</v>
      </c>
      <c r="B540" s="7" t="s">
        <v>11892</v>
      </c>
      <c r="C540" s="8"/>
      <c r="D540" s="9"/>
      <c r="E540" s="9"/>
      <c r="F540" s="9"/>
      <c r="G540" s="9"/>
    </row>
    <row r="541" spans="1:7" ht="15.75" thickBot="1" x14ac:dyDescent="0.3">
      <c r="A541" s="6"/>
      <c r="B541" s="6"/>
      <c r="C541" s="6"/>
      <c r="D541" s="6"/>
      <c r="E541" s="6"/>
      <c r="F541" s="6"/>
      <c r="G541" s="6"/>
    </row>
    <row r="542" spans="1:7" ht="25.5" thickBot="1" x14ac:dyDescent="0.3">
      <c r="A542" s="7" t="s">
        <v>11893</v>
      </c>
      <c r="B542" s="7" t="s">
        <v>11894</v>
      </c>
      <c r="C542" s="8"/>
      <c r="D542" s="9"/>
      <c r="E542" s="9"/>
      <c r="F542" s="9"/>
      <c r="G542" s="9"/>
    </row>
    <row r="543" spans="1:7" ht="15.75" thickBot="1" x14ac:dyDescent="0.3">
      <c r="A543" s="6"/>
      <c r="B543" s="6"/>
      <c r="C543" s="6"/>
      <c r="D543" s="6"/>
      <c r="E543" s="6"/>
      <c r="F543" s="6"/>
      <c r="G543" s="6"/>
    </row>
    <row r="544" spans="1:7" ht="15.75" thickBot="1" x14ac:dyDescent="0.3">
      <c r="A544" s="7" t="s">
        <v>11895</v>
      </c>
      <c r="B544" s="7" t="s">
        <v>11896</v>
      </c>
      <c r="C544" s="8" t="s">
        <v>48</v>
      </c>
      <c r="D544" s="9">
        <v>22.58</v>
      </c>
      <c r="E544" s="9">
        <v>50.09</v>
      </c>
      <c r="F544" s="9">
        <v>30.03</v>
      </c>
      <c r="G544" s="9"/>
    </row>
    <row r="545" spans="1:7" ht="15.75" thickBot="1" x14ac:dyDescent="0.3">
      <c r="A545" s="6"/>
      <c r="B545" s="6"/>
      <c r="C545" s="6"/>
      <c r="D545" s="6"/>
      <c r="E545" s="6"/>
      <c r="F545" s="6"/>
      <c r="G545" s="6"/>
    </row>
    <row r="546" spans="1:7" ht="15.75" thickBot="1" x14ac:dyDescent="0.3">
      <c r="A546" s="7" t="s">
        <v>11897</v>
      </c>
      <c r="B546" s="7" t="s">
        <v>11898</v>
      </c>
      <c r="C546" s="8" t="s">
        <v>48</v>
      </c>
      <c r="D546" s="9">
        <v>14.16</v>
      </c>
      <c r="E546" s="9">
        <v>43.71</v>
      </c>
      <c r="F546" s="9">
        <v>36.369999999999997</v>
      </c>
      <c r="G546" s="9"/>
    </row>
    <row r="547" spans="1:7" ht="15.75" thickBot="1" x14ac:dyDescent="0.3">
      <c r="A547" s="6"/>
      <c r="B547" s="6"/>
      <c r="C547" s="6"/>
      <c r="D547" s="6"/>
      <c r="E547" s="6"/>
      <c r="F547" s="6"/>
      <c r="G547" s="6"/>
    </row>
    <row r="548" spans="1:7" ht="25.5" thickBot="1" x14ac:dyDescent="0.3">
      <c r="A548" s="7" t="s">
        <v>11899</v>
      </c>
      <c r="B548" s="7" t="s">
        <v>11900</v>
      </c>
      <c r="C548" s="8" t="s">
        <v>48</v>
      </c>
      <c r="D548" s="9">
        <v>5.93</v>
      </c>
      <c r="E548" s="9">
        <v>43.68</v>
      </c>
      <c r="F548" s="9">
        <v>36.42</v>
      </c>
      <c r="G548" s="9"/>
    </row>
    <row r="549" spans="1:7" ht="15.75" thickBot="1" x14ac:dyDescent="0.3">
      <c r="A549" s="6"/>
      <c r="B549" s="6"/>
      <c r="C549" s="6"/>
      <c r="D549" s="6"/>
      <c r="E549" s="6"/>
      <c r="F549" s="6"/>
      <c r="G549" s="6"/>
    </row>
    <row r="550" spans="1:7" ht="25.5" thickBot="1" x14ac:dyDescent="0.3">
      <c r="A550" s="7" t="s">
        <v>11901</v>
      </c>
      <c r="B550" s="7" t="s">
        <v>11902</v>
      </c>
      <c r="C550" s="8" t="s">
        <v>48</v>
      </c>
      <c r="D550" s="9">
        <v>15.19</v>
      </c>
      <c r="E550" s="9">
        <v>34.96</v>
      </c>
      <c r="F550" s="9">
        <v>45.16</v>
      </c>
      <c r="G550" s="9"/>
    </row>
    <row r="551" spans="1:7" ht="15.75" thickBot="1" x14ac:dyDescent="0.3">
      <c r="A551" s="6"/>
      <c r="B551" s="6"/>
      <c r="C551" s="6"/>
      <c r="D551" s="6"/>
      <c r="E551" s="6"/>
      <c r="F551" s="6"/>
      <c r="G551" s="6"/>
    </row>
    <row r="552" spans="1:7" ht="15.75" thickBot="1" x14ac:dyDescent="0.3">
      <c r="A552" s="7" t="s">
        <v>11903</v>
      </c>
      <c r="B552" s="7" t="s">
        <v>11904</v>
      </c>
      <c r="C552" s="8" t="s">
        <v>48</v>
      </c>
      <c r="D552" s="9">
        <v>13.75</v>
      </c>
      <c r="E552" s="9">
        <v>49.75</v>
      </c>
      <c r="F552" s="9">
        <v>30.33</v>
      </c>
      <c r="G552" s="9"/>
    </row>
    <row r="553" spans="1:7" ht="15.75" thickBot="1" x14ac:dyDescent="0.3">
      <c r="A553" s="6"/>
      <c r="B553" s="6"/>
      <c r="C553" s="6"/>
      <c r="D553" s="6"/>
      <c r="E553" s="6"/>
      <c r="F553" s="6"/>
      <c r="G553" s="6"/>
    </row>
    <row r="554" spans="1:7" ht="25.5" thickBot="1" x14ac:dyDescent="0.3">
      <c r="A554" s="7" t="s">
        <v>11905</v>
      </c>
      <c r="B554" s="7" t="s">
        <v>11906</v>
      </c>
      <c r="C554" s="8" t="s">
        <v>48</v>
      </c>
      <c r="D554" s="9">
        <v>13.07</v>
      </c>
      <c r="E554" s="9">
        <v>44.07</v>
      </c>
      <c r="F554" s="9">
        <v>27.54</v>
      </c>
      <c r="G554" s="9">
        <v>8.49</v>
      </c>
    </row>
    <row r="555" spans="1:7" ht="15.75" thickBot="1" x14ac:dyDescent="0.3">
      <c r="A555" s="6"/>
      <c r="B555" s="6"/>
      <c r="C555" s="6"/>
      <c r="D555" s="6"/>
      <c r="E555" s="6"/>
      <c r="F555" s="6"/>
      <c r="G555" s="6"/>
    </row>
    <row r="556" spans="1:7" ht="25.5" thickBot="1" x14ac:dyDescent="0.3">
      <c r="A556" s="7" t="s">
        <v>11907</v>
      </c>
      <c r="B556" s="7" t="s">
        <v>11908</v>
      </c>
      <c r="C556" s="8" t="s">
        <v>48</v>
      </c>
      <c r="D556" s="9">
        <v>29.61</v>
      </c>
      <c r="E556" s="9">
        <v>54.41</v>
      </c>
      <c r="F556" s="9">
        <v>15.2</v>
      </c>
      <c r="G556" s="9">
        <v>10.5</v>
      </c>
    </row>
    <row r="557" spans="1:7" ht="15.75" thickBot="1" x14ac:dyDescent="0.3">
      <c r="A557" s="6"/>
      <c r="B557" s="6"/>
      <c r="C557" s="6"/>
      <c r="D557" s="6"/>
      <c r="E557" s="6"/>
      <c r="F557" s="6"/>
      <c r="G557" s="6"/>
    </row>
    <row r="558" spans="1:7" ht="25.5" thickBot="1" x14ac:dyDescent="0.3">
      <c r="A558" s="7" t="s">
        <v>11909</v>
      </c>
      <c r="B558" s="7" t="s">
        <v>11910</v>
      </c>
      <c r="C558" s="8" t="s">
        <v>48</v>
      </c>
      <c r="D558" s="9">
        <v>22.75</v>
      </c>
      <c r="E558" s="9">
        <v>50.55</v>
      </c>
      <c r="F558" s="9">
        <v>19.78</v>
      </c>
      <c r="G558" s="9">
        <v>9.76</v>
      </c>
    </row>
    <row r="559" spans="1:7" ht="15.75" thickBot="1" x14ac:dyDescent="0.3">
      <c r="A559" s="6"/>
      <c r="B559" s="6"/>
      <c r="C559" s="6"/>
      <c r="D559" s="6"/>
      <c r="E559" s="6"/>
      <c r="F559" s="6"/>
      <c r="G559" s="6"/>
    </row>
    <row r="560" spans="1:7" ht="15.75" thickBot="1" x14ac:dyDescent="0.3">
      <c r="A560" s="7" t="s">
        <v>11911</v>
      </c>
      <c r="B560" s="7" t="s">
        <v>11912</v>
      </c>
      <c r="C560" s="8"/>
      <c r="D560" s="9"/>
      <c r="E560" s="9"/>
      <c r="F560" s="9"/>
      <c r="G560" s="9"/>
    </row>
    <row r="561" spans="1:7" ht="15.75" thickBot="1" x14ac:dyDescent="0.3">
      <c r="A561" s="6"/>
      <c r="B561" s="6"/>
      <c r="C561" s="6"/>
      <c r="D561" s="6"/>
      <c r="E561" s="6"/>
      <c r="F561" s="6"/>
      <c r="G561" s="6"/>
    </row>
    <row r="562" spans="1:7" ht="37.5" thickBot="1" x14ac:dyDescent="0.3">
      <c r="A562" s="7" t="s">
        <v>11913</v>
      </c>
      <c r="B562" s="7" t="s">
        <v>11914</v>
      </c>
      <c r="C562" s="8"/>
      <c r="D562" s="9"/>
      <c r="E562" s="9"/>
      <c r="F562" s="9"/>
      <c r="G562" s="9"/>
    </row>
    <row r="563" spans="1:7" ht="15.75" thickBot="1" x14ac:dyDescent="0.3">
      <c r="A563" s="6"/>
      <c r="B563" s="6"/>
      <c r="C563" s="6"/>
      <c r="D563" s="6"/>
      <c r="E563" s="6"/>
      <c r="F563" s="6"/>
      <c r="G563" s="6"/>
    </row>
    <row r="564" spans="1:7" ht="15.75" thickBot="1" x14ac:dyDescent="0.3">
      <c r="A564" s="7" t="s">
        <v>11915</v>
      </c>
      <c r="B564" s="7" t="s">
        <v>11916</v>
      </c>
      <c r="C564" s="8" t="s">
        <v>48</v>
      </c>
      <c r="D564" s="9">
        <v>0.59</v>
      </c>
      <c r="E564" s="9">
        <v>81.36</v>
      </c>
      <c r="F564" s="9"/>
      <c r="G564" s="9"/>
    </row>
    <row r="565" spans="1:7" ht="15.75" thickBot="1" x14ac:dyDescent="0.3">
      <c r="A565" s="6"/>
      <c r="B565" s="6"/>
      <c r="C565" s="6"/>
      <c r="D565" s="6"/>
      <c r="E565" s="6"/>
      <c r="F565" s="6"/>
      <c r="G565" s="6"/>
    </row>
    <row r="566" spans="1:7" ht="15.75" thickBot="1" x14ac:dyDescent="0.3">
      <c r="A566" s="7" t="s">
        <v>11917</v>
      </c>
      <c r="B566" s="7" t="s">
        <v>11918</v>
      </c>
      <c r="C566" s="8" t="s">
        <v>48</v>
      </c>
      <c r="D566" s="9">
        <v>0.75</v>
      </c>
      <c r="E566" s="9">
        <v>80</v>
      </c>
      <c r="F566" s="9"/>
      <c r="G566" s="9"/>
    </row>
    <row r="567" spans="1:7" ht="15.75" thickBot="1" x14ac:dyDescent="0.3">
      <c r="A567" s="6"/>
      <c r="B567" s="6"/>
      <c r="C567" s="6"/>
      <c r="D567" s="6"/>
      <c r="E567" s="6"/>
      <c r="F567" s="6"/>
      <c r="G567" s="6"/>
    </row>
    <row r="568" spans="1:7" ht="15.75" thickBot="1" x14ac:dyDescent="0.3">
      <c r="A568" s="7" t="s">
        <v>11919</v>
      </c>
      <c r="B568" s="7" t="s">
        <v>11920</v>
      </c>
      <c r="C568" s="8" t="s">
        <v>48</v>
      </c>
      <c r="D568" s="9">
        <v>1.08</v>
      </c>
      <c r="E568" s="9">
        <v>70.37</v>
      </c>
      <c r="F568" s="9">
        <v>9.26</v>
      </c>
      <c r="G568" s="9"/>
    </row>
    <row r="569" spans="1:7" ht="15.75" thickBot="1" x14ac:dyDescent="0.3">
      <c r="A569" s="6"/>
      <c r="B569" s="6"/>
      <c r="C569" s="6"/>
      <c r="D569" s="6"/>
      <c r="E569" s="6"/>
      <c r="F569" s="6"/>
      <c r="G569" s="6"/>
    </row>
    <row r="570" spans="1:7" x14ac:dyDescent="0.25">
      <c r="A570" s="23" t="s">
        <v>11921</v>
      </c>
      <c r="B570" s="10" t="s">
        <v>11922</v>
      </c>
      <c r="C570" s="26"/>
      <c r="D570" s="29"/>
      <c r="E570" s="29"/>
      <c r="F570" s="29"/>
      <c r="G570" s="29"/>
    </row>
    <row r="571" spans="1:7" ht="15.75" thickBot="1" x14ac:dyDescent="0.3">
      <c r="A571" s="25"/>
      <c r="B571" s="12" t="s">
        <v>11923</v>
      </c>
      <c r="C571" s="28"/>
      <c r="D571" s="31"/>
      <c r="E571" s="31"/>
      <c r="F571" s="31"/>
      <c r="G571" s="31"/>
    </row>
    <row r="572" spans="1:7" ht="15.75" thickBot="1" x14ac:dyDescent="0.3">
      <c r="A572" s="6"/>
      <c r="B572" s="6"/>
      <c r="C572" s="6"/>
      <c r="D572" s="6"/>
      <c r="E572" s="6"/>
      <c r="F572" s="6"/>
      <c r="G572" s="6"/>
    </row>
    <row r="573" spans="1:7" x14ac:dyDescent="0.25">
      <c r="A573" s="23" t="s">
        <v>11924</v>
      </c>
      <c r="B573" s="10" t="s">
        <v>11925</v>
      </c>
      <c r="C573" s="26" t="s">
        <v>48</v>
      </c>
      <c r="D573" s="29">
        <v>20.25</v>
      </c>
      <c r="E573" s="29">
        <v>44.74</v>
      </c>
      <c r="F573" s="29">
        <v>35.36</v>
      </c>
      <c r="G573" s="29"/>
    </row>
    <row r="574" spans="1:7" ht="15.75" thickBot="1" x14ac:dyDescent="0.3">
      <c r="A574" s="25"/>
      <c r="B574" s="12" t="s">
        <v>11926</v>
      </c>
      <c r="C574" s="28"/>
      <c r="D574" s="31"/>
      <c r="E574" s="31"/>
      <c r="F574" s="31"/>
      <c r="G574" s="31"/>
    </row>
    <row r="575" spans="1:7" ht="15.75" thickBot="1" x14ac:dyDescent="0.3">
      <c r="A575" s="6"/>
      <c r="B575" s="6"/>
      <c r="C575" s="6"/>
      <c r="D575" s="6"/>
      <c r="E575" s="6"/>
      <c r="F575" s="6"/>
      <c r="G575" s="6"/>
    </row>
    <row r="576" spans="1:7" x14ac:dyDescent="0.25">
      <c r="A576" s="23" t="s">
        <v>11927</v>
      </c>
      <c r="B576" s="10" t="s">
        <v>11928</v>
      </c>
      <c r="C576" s="26" t="s">
        <v>48</v>
      </c>
      <c r="D576" s="29">
        <v>21.63</v>
      </c>
      <c r="E576" s="29">
        <v>41.89</v>
      </c>
      <c r="F576" s="29">
        <v>38.19</v>
      </c>
      <c r="G576" s="29"/>
    </row>
    <row r="577" spans="1:7" ht="15.75" thickBot="1" x14ac:dyDescent="0.3">
      <c r="A577" s="25"/>
      <c r="B577" s="12" t="s">
        <v>11929</v>
      </c>
      <c r="C577" s="28"/>
      <c r="D577" s="31"/>
      <c r="E577" s="31"/>
      <c r="F577" s="31"/>
      <c r="G577" s="31"/>
    </row>
    <row r="578" spans="1:7" ht="15.75" thickBot="1" x14ac:dyDescent="0.3">
      <c r="A578" s="6"/>
      <c r="B578" s="6"/>
      <c r="C578" s="6"/>
      <c r="D578" s="6"/>
      <c r="E578" s="6"/>
      <c r="F578" s="6"/>
      <c r="G578" s="6"/>
    </row>
    <row r="579" spans="1:7" ht="25.5" thickBot="1" x14ac:dyDescent="0.3">
      <c r="A579" s="7" t="s">
        <v>11930</v>
      </c>
      <c r="B579" s="7" t="s">
        <v>11931</v>
      </c>
      <c r="C579" s="8" t="s">
        <v>48</v>
      </c>
      <c r="D579" s="9">
        <v>13.96</v>
      </c>
      <c r="E579" s="9">
        <v>51.22</v>
      </c>
      <c r="F579" s="9">
        <v>19.34</v>
      </c>
      <c r="G579" s="9">
        <v>9.5299999999999994</v>
      </c>
    </row>
    <row r="580" spans="1:7" ht="15.75" thickBot="1" x14ac:dyDescent="0.3">
      <c r="A580" s="6"/>
      <c r="B580" s="6"/>
      <c r="C580" s="6"/>
      <c r="D580" s="6"/>
      <c r="E580" s="6"/>
      <c r="F580" s="6"/>
      <c r="G580" s="6"/>
    </row>
    <row r="581" spans="1:7" ht="25.5" thickBot="1" x14ac:dyDescent="0.3">
      <c r="A581" s="7" t="s">
        <v>11932</v>
      </c>
      <c r="B581" s="7" t="s">
        <v>11933</v>
      </c>
      <c r="C581" s="8" t="s">
        <v>48</v>
      </c>
      <c r="D581" s="9">
        <v>12.67</v>
      </c>
      <c r="E581" s="9">
        <v>50.28</v>
      </c>
      <c r="F581" s="9">
        <v>29.83</v>
      </c>
      <c r="G581" s="9"/>
    </row>
  </sheetData>
  <mergeCells count="72">
    <mergeCell ref="G363:G367"/>
    <mergeCell ref="A14:A21"/>
    <mergeCell ref="C14:C21"/>
    <mergeCell ref="D14:D21"/>
    <mergeCell ref="E14:E21"/>
    <mergeCell ref="F14:F21"/>
    <mergeCell ref="G14:G21"/>
    <mergeCell ref="A363:A367"/>
    <mergeCell ref="C363:C367"/>
    <mergeCell ref="D363:D367"/>
    <mergeCell ref="E363:E367"/>
    <mergeCell ref="F363:F367"/>
    <mergeCell ref="G410:G416"/>
    <mergeCell ref="A405:A408"/>
    <mergeCell ref="C405:C408"/>
    <mergeCell ref="D405:D408"/>
    <mergeCell ref="E405:E408"/>
    <mergeCell ref="F405:F408"/>
    <mergeCell ref="G405:G408"/>
    <mergeCell ref="A410:A416"/>
    <mergeCell ref="C410:C416"/>
    <mergeCell ref="D410:D416"/>
    <mergeCell ref="E410:E416"/>
    <mergeCell ref="F410:F416"/>
    <mergeCell ref="G426:G432"/>
    <mergeCell ref="A418:A424"/>
    <mergeCell ref="C418:C424"/>
    <mergeCell ref="D418:D424"/>
    <mergeCell ref="E418:E424"/>
    <mergeCell ref="F418:F424"/>
    <mergeCell ref="G418:G424"/>
    <mergeCell ref="A426:A432"/>
    <mergeCell ref="C426:C432"/>
    <mergeCell ref="D426:D432"/>
    <mergeCell ref="E426:E432"/>
    <mergeCell ref="F426:F432"/>
    <mergeCell ref="G441:G445"/>
    <mergeCell ref="A434:A439"/>
    <mergeCell ref="C434:C439"/>
    <mergeCell ref="D434:D439"/>
    <mergeCell ref="E434:E439"/>
    <mergeCell ref="F434:F439"/>
    <mergeCell ref="G434:G439"/>
    <mergeCell ref="A441:A445"/>
    <mergeCell ref="C441:C445"/>
    <mergeCell ref="D441:D445"/>
    <mergeCell ref="E441:E445"/>
    <mergeCell ref="F441:F445"/>
    <mergeCell ref="G570:G571"/>
    <mergeCell ref="A503:A504"/>
    <mergeCell ref="C503:C504"/>
    <mergeCell ref="D503:D504"/>
    <mergeCell ref="E503:E504"/>
    <mergeCell ref="F503:F504"/>
    <mergeCell ref="G503:G504"/>
    <mergeCell ref="A570:A571"/>
    <mergeCell ref="C570:C571"/>
    <mergeCell ref="D570:D571"/>
    <mergeCell ref="E570:E571"/>
    <mergeCell ref="F570:F571"/>
    <mergeCell ref="G576:G577"/>
    <mergeCell ref="A573:A574"/>
    <mergeCell ref="C573:C574"/>
    <mergeCell ref="D573:D574"/>
    <mergeCell ref="E573:E574"/>
    <mergeCell ref="F573:F574"/>
    <mergeCell ref="G573:G574"/>
    <mergeCell ref="A576:A577"/>
    <mergeCell ref="C576:C577"/>
    <mergeCell ref="D576:D577"/>
    <mergeCell ref="E576:E577"/>
    <mergeCell ref="F576:F577"/>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tint="0.39997558519241921"/>
  </sheetPr>
  <dimension ref="A1:G641"/>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12674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12675</v>
      </c>
      <c r="B12" s="7" t="s">
        <v>12676</v>
      </c>
      <c r="C12" s="8"/>
      <c r="D12" s="9"/>
      <c r="E12" s="9"/>
      <c r="F12" s="9"/>
      <c r="G12" s="9"/>
    </row>
    <row r="13" spans="1:7" ht="15.75" thickBot="1" x14ac:dyDescent="0.3">
      <c r="A13" s="6"/>
      <c r="B13" s="6"/>
      <c r="C13" s="6"/>
      <c r="D13" s="6"/>
      <c r="E13" s="6"/>
      <c r="F13" s="6"/>
      <c r="G13" s="6"/>
    </row>
    <row r="14" spans="1:7" x14ac:dyDescent="0.25">
      <c r="A14" s="23" t="s">
        <v>12677</v>
      </c>
      <c r="B14" s="10" t="s">
        <v>15</v>
      </c>
      <c r="C14" s="26"/>
      <c r="D14" s="29"/>
      <c r="E14" s="29"/>
      <c r="F14" s="29"/>
      <c r="G14" s="29"/>
    </row>
    <row r="15" spans="1:7" ht="25.5" thickBot="1" x14ac:dyDescent="0.3">
      <c r="A15" s="25"/>
      <c r="B15" s="12" t="s">
        <v>1132</v>
      </c>
      <c r="C15" s="28"/>
      <c r="D15" s="31"/>
      <c r="E15" s="31"/>
      <c r="F15" s="31"/>
      <c r="G15" s="31"/>
    </row>
    <row r="16" spans="1:7" ht="15.75" thickBot="1" x14ac:dyDescent="0.3">
      <c r="A16" s="6"/>
      <c r="B16" s="6"/>
      <c r="C16" s="6"/>
      <c r="D16" s="6"/>
      <c r="E16" s="6"/>
      <c r="F16" s="6"/>
      <c r="G16" s="6"/>
    </row>
    <row r="17" spans="1:7" ht="15.75" thickBot="1" x14ac:dyDescent="0.3">
      <c r="A17" s="7" t="s">
        <v>12678</v>
      </c>
      <c r="B17" s="7" t="s">
        <v>12679</v>
      </c>
      <c r="C17" s="8"/>
      <c r="D17" s="9"/>
      <c r="E17" s="9"/>
      <c r="F17" s="9"/>
      <c r="G17" s="9"/>
    </row>
    <row r="18" spans="1:7" ht="15.75" thickBot="1" x14ac:dyDescent="0.3">
      <c r="A18" s="6"/>
      <c r="B18" s="6"/>
      <c r="C18" s="6"/>
      <c r="D18" s="6"/>
      <c r="E18" s="6"/>
      <c r="F18" s="6"/>
      <c r="G18" s="6"/>
    </row>
    <row r="19" spans="1:7" ht="37.5" thickBot="1" x14ac:dyDescent="0.3">
      <c r="A19" s="7" t="s">
        <v>12680</v>
      </c>
      <c r="B19" s="7" t="s">
        <v>12681</v>
      </c>
      <c r="C19" s="8" t="s">
        <v>1290</v>
      </c>
      <c r="D19" s="9">
        <v>242.15</v>
      </c>
      <c r="E19" s="9">
        <v>69.36</v>
      </c>
      <c r="F19" s="9"/>
      <c r="G19" s="9">
        <v>10.74</v>
      </c>
    </row>
    <row r="20" spans="1:7" ht="15.75" thickBot="1" x14ac:dyDescent="0.3">
      <c r="A20" s="6"/>
      <c r="B20" s="6"/>
      <c r="C20" s="6"/>
      <c r="D20" s="6"/>
      <c r="E20" s="6"/>
      <c r="F20" s="6"/>
      <c r="G20" s="6"/>
    </row>
    <row r="21" spans="1:7" ht="25.5" thickBot="1" x14ac:dyDescent="0.3">
      <c r="A21" s="7" t="s">
        <v>12682</v>
      </c>
      <c r="B21" s="7" t="s">
        <v>12683</v>
      </c>
      <c r="C21" s="8" t="s">
        <v>1290</v>
      </c>
      <c r="D21" s="9">
        <v>354.65</v>
      </c>
      <c r="E21" s="9">
        <v>74.09</v>
      </c>
      <c r="F21" s="9">
        <v>1.24</v>
      </c>
      <c r="G21" s="9">
        <v>4.76</v>
      </c>
    </row>
    <row r="22" spans="1:7" ht="15.75" thickBot="1" x14ac:dyDescent="0.3">
      <c r="A22" s="6"/>
      <c r="B22" s="6"/>
      <c r="C22" s="6"/>
      <c r="D22" s="6"/>
      <c r="E22" s="6"/>
      <c r="F22" s="6"/>
      <c r="G22" s="6"/>
    </row>
    <row r="23" spans="1:7" ht="37.5" thickBot="1" x14ac:dyDescent="0.3">
      <c r="A23" s="7" t="s">
        <v>12684</v>
      </c>
      <c r="B23" s="7" t="s">
        <v>12685</v>
      </c>
      <c r="C23" s="8" t="s">
        <v>1290</v>
      </c>
      <c r="D23" s="9">
        <v>666.11</v>
      </c>
      <c r="E23" s="9">
        <v>76.3</v>
      </c>
      <c r="F23" s="9">
        <v>0.99</v>
      </c>
      <c r="G23" s="9">
        <v>2.81</v>
      </c>
    </row>
    <row r="24" spans="1:7" ht="15.75" thickBot="1" x14ac:dyDescent="0.3">
      <c r="A24" s="6"/>
      <c r="B24" s="6"/>
      <c r="C24" s="6"/>
      <c r="D24" s="6"/>
      <c r="E24" s="6"/>
      <c r="F24" s="6"/>
      <c r="G24" s="6"/>
    </row>
    <row r="25" spans="1:7" ht="37.5" thickBot="1" x14ac:dyDescent="0.3">
      <c r="A25" s="7" t="s">
        <v>12686</v>
      </c>
      <c r="B25" s="7" t="s">
        <v>12687</v>
      </c>
      <c r="C25" s="8" t="s">
        <v>1290</v>
      </c>
      <c r="D25" s="9">
        <v>871.54</v>
      </c>
      <c r="E25" s="9">
        <v>77.19</v>
      </c>
      <c r="F25" s="9">
        <v>0.76</v>
      </c>
      <c r="G25" s="9">
        <v>2.15</v>
      </c>
    </row>
    <row r="26" spans="1:7" ht="15.75" thickBot="1" x14ac:dyDescent="0.3">
      <c r="A26" s="6"/>
      <c r="B26" s="6"/>
      <c r="C26" s="6"/>
      <c r="D26" s="6"/>
      <c r="E26" s="6"/>
      <c r="F26" s="6"/>
      <c r="G26" s="6"/>
    </row>
    <row r="27" spans="1:7" ht="25.5" thickBot="1" x14ac:dyDescent="0.3">
      <c r="A27" s="7" t="s">
        <v>12688</v>
      </c>
      <c r="B27" s="7" t="s">
        <v>12689</v>
      </c>
      <c r="C27" s="8" t="s">
        <v>48</v>
      </c>
      <c r="D27" s="9">
        <v>329.23</v>
      </c>
      <c r="E27" s="9">
        <v>80.099999999999994</v>
      </c>
      <c r="F27" s="9"/>
      <c r="G27" s="9"/>
    </row>
    <row r="28" spans="1:7" ht="15.75" thickBot="1" x14ac:dyDescent="0.3">
      <c r="A28" s="6"/>
      <c r="B28" s="6"/>
      <c r="C28" s="6"/>
      <c r="D28" s="6"/>
      <c r="E28" s="6"/>
      <c r="F28" s="6"/>
      <c r="G28" s="6"/>
    </row>
    <row r="29" spans="1:7" ht="15.75" thickBot="1" x14ac:dyDescent="0.3">
      <c r="A29" s="7" t="s">
        <v>12690</v>
      </c>
      <c r="B29" s="7" t="s">
        <v>12691</v>
      </c>
      <c r="C29" s="8"/>
      <c r="D29" s="9"/>
      <c r="E29" s="9"/>
      <c r="F29" s="9"/>
      <c r="G29" s="9"/>
    </row>
    <row r="30" spans="1:7" ht="15.75" thickBot="1" x14ac:dyDescent="0.3">
      <c r="A30" s="6"/>
      <c r="B30" s="6"/>
      <c r="C30" s="6"/>
      <c r="D30" s="6"/>
      <c r="E30" s="6"/>
      <c r="F30" s="6"/>
      <c r="G30" s="6"/>
    </row>
    <row r="31" spans="1:7" x14ac:dyDescent="0.25">
      <c r="A31" s="23" t="s">
        <v>12692</v>
      </c>
      <c r="B31" s="10" t="s">
        <v>12693</v>
      </c>
      <c r="C31" s="26"/>
      <c r="D31" s="29"/>
      <c r="E31" s="29"/>
      <c r="F31" s="29"/>
      <c r="G31" s="29"/>
    </row>
    <row r="32" spans="1:7" x14ac:dyDescent="0.25">
      <c r="A32" s="24"/>
      <c r="B32" s="11" t="s">
        <v>12694</v>
      </c>
      <c r="C32" s="27"/>
      <c r="D32" s="30"/>
      <c r="E32" s="30"/>
      <c r="F32" s="30"/>
      <c r="G32" s="30"/>
    </row>
    <row r="33" spans="1:7" x14ac:dyDescent="0.25">
      <c r="A33" s="24"/>
      <c r="B33" s="11" t="s">
        <v>12695</v>
      </c>
      <c r="C33" s="27"/>
      <c r="D33" s="30"/>
      <c r="E33" s="30"/>
      <c r="F33" s="30"/>
      <c r="G33" s="30"/>
    </row>
    <row r="34" spans="1:7" ht="15.75" thickBot="1" x14ac:dyDescent="0.3">
      <c r="A34" s="25"/>
      <c r="B34" s="12" t="s">
        <v>12696</v>
      </c>
      <c r="C34" s="28"/>
      <c r="D34" s="31"/>
      <c r="E34" s="31"/>
      <c r="F34" s="31"/>
      <c r="G34" s="31"/>
    </row>
    <row r="35" spans="1:7" ht="15.75" thickBot="1" x14ac:dyDescent="0.3">
      <c r="A35" s="6"/>
      <c r="B35" s="6"/>
      <c r="C35" s="6"/>
      <c r="D35" s="6"/>
      <c r="E35" s="6"/>
      <c r="F35" s="6"/>
      <c r="G35" s="6"/>
    </row>
    <row r="36" spans="1:7" ht="15.75" thickBot="1" x14ac:dyDescent="0.3">
      <c r="A36" s="7" t="s">
        <v>12697</v>
      </c>
      <c r="B36" s="7" t="s">
        <v>12698</v>
      </c>
      <c r="C36" s="8" t="s">
        <v>23</v>
      </c>
      <c r="D36" s="9" t="s">
        <v>12699</v>
      </c>
      <c r="E36" s="9">
        <v>37.630000000000003</v>
      </c>
      <c r="F36" s="9">
        <v>42.46</v>
      </c>
      <c r="G36" s="9"/>
    </row>
    <row r="37" spans="1:7" ht="15.75" thickBot="1" x14ac:dyDescent="0.3">
      <c r="A37" s="6"/>
      <c r="B37" s="6"/>
      <c r="C37" s="6"/>
      <c r="D37" s="6"/>
      <c r="E37" s="6"/>
      <c r="F37" s="6"/>
      <c r="G37" s="6"/>
    </row>
    <row r="38" spans="1:7" ht="15.75" thickBot="1" x14ac:dyDescent="0.3">
      <c r="A38" s="7" t="s">
        <v>12700</v>
      </c>
      <c r="B38" s="7" t="s">
        <v>12701</v>
      </c>
      <c r="C38" s="8" t="s">
        <v>23</v>
      </c>
      <c r="D38" s="9" t="s">
        <v>12702</v>
      </c>
      <c r="E38" s="9">
        <v>28.22</v>
      </c>
      <c r="F38" s="9">
        <v>51.88</v>
      </c>
      <c r="G38" s="9"/>
    </row>
    <row r="39" spans="1:7" ht="15.75" thickBot="1" x14ac:dyDescent="0.3">
      <c r="A39" s="6"/>
      <c r="B39" s="6"/>
      <c r="C39" s="6"/>
      <c r="D39" s="6"/>
      <c r="E39" s="6"/>
      <c r="F39" s="6"/>
      <c r="G39" s="6"/>
    </row>
    <row r="40" spans="1:7" ht="15.75" thickBot="1" x14ac:dyDescent="0.3">
      <c r="A40" s="7" t="s">
        <v>12703</v>
      </c>
      <c r="B40" s="7" t="s">
        <v>12704</v>
      </c>
      <c r="C40" s="8" t="s">
        <v>23</v>
      </c>
      <c r="D40" s="9" t="s">
        <v>12705</v>
      </c>
      <c r="E40" s="9">
        <v>32.36</v>
      </c>
      <c r="F40" s="9">
        <v>47.74</v>
      </c>
      <c r="G40" s="9"/>
    </row>
    <row r="41" spans="1:7" ht="15.75" thickBot="1" x14ac:dyDescent="0.3">
      <c r="A41" s="6"/>
      <c r="B41" s="6"/>
      <c r="C41" s="6"/>
      <c r="D41" s="6"/>
      <c r="E41" s="6"/>
      <c r="F41" s="6"/>
      <c r="G41" s="6"/>
    </row>
    <row r="42" spans="1:7" ht="15.75" thickBot="1" x14ac:dyDescent="0.3">
      <c r="A42" s="7" t="s">
        <v>12706</v>
      </c>
      <c r="B42" s="7" t="s">
        <v>12707</v>
      </c>
      <c r="C42" s="8" t="s">
        <v>23</v>
      </c>
      <c r="D42" s="9" t="s">
        <v>12708</v>
      </c>
      <c r="E42" s="9">
        <v>20.29</v>
      </c>
      <c r="F42" s="9">
        <v>59.8</v>
      </c>
      <c r="G42" s="9"/>
    </row>
    <row r="43" spans="1:7" ht="15.75" thickBot="1" x14ac:dyDescent="0.3">
      <c r="A43" s="6"/>
      <c r="B43" s="6"/>
      <c r="C43" s="6"/>
      <c r="D43" s="6"/>
      <c r="E43" s="6"/>
      <c r="F43" s="6"/>
      <c r="G43" s="6"/>
    </row>
    <row r="44" spans="1:7" ht="49.5" thickBot="1" x14ac:dyDescent="0.3">
      <c r="A44" s="7" t="s">
        <v>12709</v>
      </c>
      <c r="B44" s="7" t="s">
        <v>12710</v>
      </c>
      <c r="C44" s="8"/>
      <c r="D44" s="9"/>
      <c r="E44" s="9"/>
      <c r="F44" s="9"/>
      <c r="G44" s="9"/>
    </row>
    <row r="45" spans="1:7" ht="15.75" thickBot="1" x14ac:dyDescent="0.3">
      <c r="A45" s="6"/>
      <c r="B45" s="6"/>
      <c r="C45" s="6"/>
      <c r="D45" s="6"/>
      <c r="E45" s="6"/>
      <c r="F45" s="6"/>
      <c r="G45" s="6"/>
    </row>
    <row r="46" spans="1:7" ht="15.75" thickBot="1" x14ac:dyDescent="0.3">
      <c r="A46" s="7" t="s">
        <v>12711</v>
      </c>
      <c r="B46" s="7" t="s">
        <v>12712</v>
      </c>
      <c r="C46" s="8" t="s">
        <v>48</v>
      </c>
      <c r="D46" s="9">
        <v>100.08</v>
      </c>
      <c r="E46" s="9">
        <v>11.15</v>
      </c>
      <c r="F46" s="9">
        <v>68.94</v>
      </c>
      <c r="G46" s="9"/>
    </row>
    <row r="47" spans="1:7" ht="15.75" thickBot="1" x14ac:dyDescent="0.3">
      <c r="A47" s="6"/>
      <c r="B47" s="6"/>
      <c r="C47" s="6"/>
      <c r="D47" s="6"/>
      <c r="E47" s="6"/>
      <c r="F47" s="6"/>
      <c r="G47" s="6"/>
    </row>
    <row r="48" spans="1:7" ht="15.75" thickBot="1" x14ac:dyDescent="0.3">
      <c r="A48" s="7" t="s">
        <v>12713</v>
      </c>
      <c r="B48" s="7" t="s">
        <v>12714</v>
      </c>
      <c r="C48" s="8" t="s">
        <v>48</v>
      </c>
      <c r="D48" s="9">
        <v>68.63</v>
      </c>
      <c r="E48" s="9">
        <v>10.16</v>
      </c>
      <c r="F48" s="9">
        <v>69.94</v>
      </c>
      <c r="G48" s="9"/>
    </row>
    <row r="49" spans="1:7" ht="15.75" thickBot="1" x14ac:dyDescent="0.3">
      <c r="A49" s="6"/>
      <c r="B49" s="6"/>
      <c r="C49" s="6"/>
      <c r="D49" s="6"/>
      <c r="E49" s="6"/>
      <c r="F49" s="6"/>
      <c r="G49" s="6"/>
    </row>
    <row r="50" spans="1:7" ht="15.75" thickBot="1" x14ac:dyDescent="0.3">
      <c r="A50" s="7" t="s">
        <v>12715</v>
      </c>
      <c r="B50" s="7" t="s">
        <v>12716</v>
      </c>
      <c r="C50" s="8" t="s">
        <v>48</v>
      </c>
      <c r="D50" s="9">
        <v>56.35</v>
      </c>
      <c r="E50" s="9">
        <v>10.9</v>
      </c>
      <c r="F50" s="9">
        <v>69.209999999999994</v>
      </c>
      <c r="G50" s="9"/>
    </row>
    <row r="51" spans="1:7" ht="15.75" thickBot="1" x14ac:dyDescent="0.3">
      <c r="A51" s="6"/>
      <c r="B51" s="6"/>
      <c r="C51" s="6"/>
      <c r="D51" s="6"/>
      <c r="E51" s="6"/>
      <c r="F51" s="6"/>
      <c r="G51" s="6"/>
    </row>
    <row r="52" spans="1:7" ht="15.75" thickBot="1" x14ac:dyDescent="0.3">
      <c r="A52" s="7" t="s">
        <v>12717</v>
      </c>
      <c r="B52" s="7" t="s">
        <v>12718</v>
      </c>
      <c r="C52" s="8" t="s">
        <v>48</v>
      </c>
      <c r="D52" s="9">
        <v>37.33</v>
      </c>
      <c r="E52" s="9">
        <v>10.45</v>
      </c>
      <c r="F52" s="9">
        <v>69.650000000000006</v>
      </c>
      <c r="G52" s="9"/>
    </row>
    <row r="53" spans="1:7" ht="15.75" thickBot="1" x14ac:dyDescent="0.3">
      <c r="A53" s="6"/>
      <c r="B53" s="6"/>
      <c r="C53" s="6"/>
      <c r="D53" s="6"/>
      <c r="E53" s="6"/>
      <c r="F53" s="6"/>
      <c r="G53" s="6"/>
    </row>
    <row r="54" spans="1:7" ht="15.75" thickBot="1" x14ac:dyDescent="0.3">
      <c r="A54" s="7" t="s">
        <v>12719</v>
      </c>
      <c r="B54" s="7" t="s">
        <v>12720</v>
      </c>
      <c r="C54" s="8"/>
      <c r="D54" s="9"/>
      <c r="E54" s="9"/>
      <c r="F54" s="9"/>
      <c r="G54" s="9"/>
    </row>
    <row r="55" spans="1:7" ht="15.75" thickBot="1" x14ac:dyDescent="0.3">
      <c r="A55" s="6"/>
      <c r="B55" s="6"/>
      <c r="C55" s="6"/>
      <c r="D55" s="6"/>
      <c r="E55" s="6"/>
      <c r="F55" s="6"/>
      <c r="G55" s="6"/>
    </row>
    <row r="56" spans="1:7" ht="15.75" thickBot="1" x14ac:dyDescent="0.3">
      <c r="A56" s="7" t="s">
        <v>12721</v>
      </c>
      <c r="B56" s="7" t="s">
        <v>12722</v>
      </c>
      <c r="C56" s="8"/>
      <c r="D56" s="9"/>
      <c r="E56" s="9"/>
      <c r="F56" s="9"/>
      <c r="G56" s="9"/>
    </row>
    <row r="57" spans="1:7" ht="15.75" thickBot="1" x14ac:dyDescent="0.3">
      <c r="A57" s="6"/>
      <c r="B57" s="6"/>
      <c r="C57" s="6"/>
      <c r="D57" s="6"/>
      <c r="E57" s="6"/>
      <c r="F57" s="6"/>
      <c r="G57" s="6"/>
    </row>
    <row r="58" spans="1:7" ht="15.75" thickBot="1" x14ac:dyDescent="0.3">
      <c r="A58" s="7" t="s">
        <v>12723</v>
      </c>
      <c r="B58" s="7" t="s">
        <v>12724</v>
      </c>
      <c r="C58" s="8" t="s">
        <v>48</v>
      </c>
      <c r="D58" s="9">
        <v>13.41</v>
      </c>
      <c r="E58" s="9">
        <v>80.09</v>
      </c>
      <c r="F58" s="9"/>
      <c r="G58" s="9"/>
    </row>
    <row r="59" spans="1:7" ht="15.75" thickBot="1" x14ac:dyDescent="0.3">
      <c r="A59" s="6"/>
      <c r="B59" s="6"/>
      <c r="C59" s="6"/>
      <c r="D59" s="6"/>
      <c r="E59" s="6"/>
      <c r="F59" s="6"/>
      <c r="G59" s="6"/>
    </row>
    <row r="60" spans="1:7" ht="15.75" thickBot="1" x14ac:dyDescent="0.3">
      <c r="A60" s="7" t="s">
        <v>12725</v>
      </c>
      <c r="B60" s="7" t="s">
        <v>12726</v>
      </c>
      <c r="C60" s="8" t="s">
        <v>48</v>
      </c>
      <c r="D60" s="9">
        <v>26.36</v>
      </c>
      <c r="E60" s="9">
        <v>80.08</v>
      </c>
      <c r="F60" s="9"/>
      <c r="G60" s="9"/>
    </row>
    <row r="61" spans="1:7" ht="15.75" thickBot="1" x14ac:dyDescent="0.3">
      <c r="A61" s="6"/>
      <c r="B61" s="6"/>
      <c r="C61" s="6"/>
      <c r="D61" s="6"/>
      <c r="E61" s="6"/>
      <c r="F61" s="6"/>
      <c r="G61" s="6"/>
    </row>
    <row r="62" spans="1:7" ht="15.75" thickBot="1" x14ac:dyDescent="0.3">
      <c r="A62" s="7" t="s">
        <v>12727</v>
      </c>
      <c r="B62" s="7" t="s">
        <v>12728</v>
      </c>
      <c r="C62" s="8"/>
      <c r="D62" s="9"/>
      <c r="E62" s="9"/>
      <c r="F62" s="9"/>
      <c r="G62" s="9"/>
    </row>
    <row r="63" spans="1:7" ht="15.75" thickBot="1" x14ac:dyDescent="0.3">
      <c r="A63" s="6"/>
      <c r="B63" s="6"/>
      <c r="C63" s="6"/>
      <c r="D63" s="6"/>
      <c r="E63" s="6"/>
      <c r="F63" s="6"/>
      <c r="G63" s="6"/>
    </row>
    <row r="64" spans="1:7" ht="15.75" thickBot="1" x14ac:dyDescent="0.3">
      <c r="A64" s="7" t="s">
        <v>12729</v>
      </c>
      <c r="B64" s="7" t="s">
        <v>12730</v>
      </c>
      <c r="C64" s="8" t="s">
        <v>48</v>
      </c>
      <c r="D64" s="9">
        <v>88.76</v>
      </c>
      <c r="E64" s="9">
        <v>62.15</v>
      </c>
      <c r="F64" s="9">
        <v>17.95</v>
      </c>
      <c r="G64" s="9"/>
    </row>
    <row r="65" spans="1:7" ht="15.75" thickBot="1" x14ac:dyDescent="0.3">
      <c r="A65" s="6"/>
      <c r="B65" s="6"/>
      <c r="C65" s="6"/>
      <c r="D65" s="6"/>
      <c r="E65" s="6"/>
      <c r="F65" s="6"/>
      <c r="G65" s="6"/>
    </row>
    <row r="66" spans="1:7" ht="15.75" thickBot="1" x14ac:dyDescent="0.3">
      <c r="A66" s="7" t="s">
        <v>12731</v>
      </c>
      <c r="B66" s="7" t="s">
        <v>12732</v>
      </c>
      <c r="C66" s="8" t="s">
        <v>48</v>
      </c>
      <c r="D66" s="9">
        <v>76.349999999999994</v>
      </c>
      <c r="E66" s="9">
        <v>63.41</v>
      </c>
      <c r="F66" s="9">
        <v>16.690000000000001</v>
      </c>
      <c r="G66" s="9"/>
    </row>
    <row r="67" spans="1:7" ht="15.75" thickBot="1" x14ac:dyDescent="0.3">
      <c r="A67" s="6"/>
      <c r="B67" s="6"/>
      <c r="C67" s="6"/>
      <c r="D67" s="6"/>
      <c r="E67" s="6"/>
      <c r="F67" s="6"/>
      <c r="G67" s="6"/>
    </row>
    <row r="68" spans="1:7" ht="15.75" thickBot="1" x14ac:dyDescent="0.3">
      <c r="A68" s="7" t="s">
        <v>12733</v>
      </c>
      <c r="B68" s="7" t="s">
        <v>12734</v>
      </c>
      <c r="C68" s="8" t="s">
        <v>48</v>
      </c>
      <c r="D68" s="9">
        <v>106.78</v>
      </c>
      <c r="E68" s="9">
        <v>57.71</v>
      </c>
      <c r="F68" s="9">
        <v>22.38</v>
      </c>
      <c r="G68" s="9"/>
    </row>
    <row r="69" spans="1:7" ht="15.75" thickBot="1" x14ac:dyDescent="0.3">
      <c r="A69" s="6"/>
      <c r="B69" s="6"/>
      <c r="C69" s="6"/>
      <c r="D69" s="6"/>
      <c r="E69" s="6"/>
      <c r="F69" s="6"/>
      <c r="G69" s="6"/>
    </row>
    <row r="70" spans="1:7" ht="15.75" thickBot="1" x14ac:dyDescent="0.3">
      <c r="A70" s="7" t="s">
        <v>12735</v>
      </c>
      <c r="B70" s="7" t="s">
        <v>12736</v>
      </c>
      <c r="C70" s="8"/>
      <c r="D70" s="9"/>
      <c r="E70" s="9"/>
      <c r="F70" s="9"/>
      <c r="G70" s="9"/>
    </row>
    <row r="71" spans="1:7" ht="15.75" thickBot="1" x14ac:dyDescent="0.3">
      <c r="A71" s="6"/>
      <c r="B71" s="6"/>
      <c r="C71" s="6"/>
      <c r="D71" s="6"/>
      <c r="E71" s="6"/>
      <c r="F71" s="6"/>
      <c r="G71" s="6"/>
    </row>
    <row r="72" spans="1:7" ht="15.75" thickBot="1" x14ac:dyDescent="0.3">
      <c r="A72" s="7" t="s">
        <v>12737</v>
      </c>
      <c r="B72" s="7" t="s">
        <v>12730</v>
      </c>
      <c r="C72" s="8" t="s">
        <v>48</v>
      </c>
      <c r="D72" s="9">
        <v>33.57</v>
      </c>
      <c r="E72" s="9">
        <v>68.78</v>
      </c>
      <c r="F72" s="9">
        <v>11.32</v>
      </c>
      <c r="G72" s="9"/>
    </row>
    <row r="73" spans="1:7" ht="15.75" thickBot="1" x14ac:dyDescent="0.3">
      <c r="A73" s="6"/>
      <c r="B73" s="6"/>
      <c r="C73" s="6"/>
      <c r="D73" s="6"/>
      <c r="E73" s="6"/>
      <c r="F73" s="6"/>
      <c r="G73" s="6"/>
    </row>
    <row r="74" spans="1:7" ht="15.75" thickBot="1" x14ac:dyDescent="0.3">
      <c r="A74" s="7" t="s">
        <v>12738</v>
      </c>
      <c r="B74" s="7" t="s">
        <v>12732</v>
      </c>
      <c r="C74" s="8" t="s">
        <v>48</v>
      </c>
      <c r="D74" s="9">
        <v>31.59</v>
      </c>
      <c r="E74" s="9">
        <v>70.47</v>
      </c>
      <c r="F74" s="9">
        <v>9.6199999999999992</v>
      </c>
      <c r="G74" s="9"/>
    </row>
    <row r="75" spans="1:7" ht="15.75" thickBot="1" x14ac:dyDescent="0.3">
      <c r="A75" s="6"/>
      <c r="B75" s="6"/>
      <c r="C75" s="6"/>
      <c r="D75" s="6"/>
      <c r="E75" s="6"/>
      <c r="F75" s="6"/>
      <c r="G75" s="6"/>
    </row>
    <row r="76" spans="1:7" ht="15.75" thickBot="1" x14ac:dyDescent="0.3">
      <c r="A76" s="7" t="s">
        <v>12739</v>
      </c>
      <c r="B76" s="7" t="s">
        <v>12740</v>
      </c>
      <c r="C76" s="8" t="s">
        <v>48</v>
      </c>
      <c r="D76" s="9">
        <v>39.24</v>
      </c>
      <c r="E76" s="9">
        <v>65.569999999999993</v>
      </c>
      <c r="F76" s="9">
        <v>14.53</v>
      </c>
      <c r="G76" s="9"/>
    </row>
    <row r="77" spans="1:7" ht="15.75" thickBot="1" x14ac:dyDescent="0.3">
      <c r="A77" s="6"/>
      <c r="B77" s="6"/>
      <c r="C77" s="6"/>
      <c r="D77" s="6"/>
      <c r="E77" s="6"/>
      <c r="F77" s="6"/>
      <c r="G77" s="6"/>
    </row>
    <row r="78" spans="1:7" ht="15.75" thickBot="1" x14ac:dyDescent="0.3">
      <c r="A78" s="7" t="s">
        <v>12741</v>
      </c>
      <c r="B78" s="7" t="s">
        <v>12742</v>
      </c>
      <c r="C78" s="8"/>
      <c r="D78" s="9"/>
      <c r="E78" s="9"/>
      <c r="F78" s="9"/>
      <c r="G78" s="9"/>
    </row>
    <row r="79" spans="1:7" ht="15.75" thickBot="1" x14ac:dyDescent="0.3">
      <c r="A79" s="6"/>
      <c r="B79" s="6"/>
      <c r="C79" s="6"/>
      <c r="D79" s="6"/>
      <c r="E79" s="6"/>
      <c r="F79" s="6"/>
      <c r="G79" s="6"/>
    </row>
    <row r="80" spans="1:7" ht="15.75" thickBot="1" x14ac:dyDescent="0.3">
      <c r="A80" s="7" t="s">
        <v>12743</v>
      </c>
      <c r="B80" s="7" t="s">
        <v>12730</v>
      </c>
      <c r="C80" s="8" t="s">
        <v>48</v>
      </c>
      <c r="D80" s="9">
        <v>162.72999999999999</v>
      </c>
      <c r="E80" s="9">
        <v>60.52</v>
      </c>
      <c r="F80" s="9">
        <v>19.579999999999998</v>
      </c>
      <c r="G80" s="9"/>
    </row>
    <row r="81" spans="1:7" ht="15.75" thickBot="1" x14ac:dyDescent="0.3">
      <c r="A81" s="6"/>
      <c r="B81" s="6"/>
      <c r="C81" s="6"/>
      <c r="D81" s="6"/>
      <c r="E81" s="6"/>
      <c r="F81" s="6"/>
      <c r="G81" s="6"/>
    </row>
    <row r="82" spans="1:7" ht="15.75" thickBot="1" x14ac:dyDescent="0.3">
      <c r="A82" s="7" t="s">
        <v>12744</v>
      </c>
      <c r="B82" s="7" t="s">
        <v>12732</v>
      </c>
      <c r="C82" s="8" t="s">
        <v>48</v>
      </c>
      <c r="D82" s="9">
        <v>128.85</v>
      </c>
      <c r="E82" s="9">
        <v>60.32</v>
      </c>
      <c r="F82" s="9">
        <v>19.78</v>
      </c>
      <c r="G82" s="9"/>
    </row>
    <row r="83" spans="1:7" ht="15.75" thickBot="1" x14ac:dyDescent="0.3">
      <c r="A83" s="6"/>
      <c r="B83" s="6"/>
      <c r="C83" s="6"/>
      <c r="D83" s="6"/>
      <c r="E83" s="6"/>
      <c r="F83" s="6"/>
      <c r="G83" s="6"/>
    </row>
    <row r="84" spans="1:7" ht="15.75" thickBot="1" x14ac:dyDescent="0.3">
      <c r="A84" s="7" t="s">
        <v>12745</v>
      </c>
      <c r="B84" s="7" t="s">
        <v>12740</v>
      </c>
      <c r="C84" s="8" t="s">
        <v>48</v>
      </c>
      <c r="D84" s="9">
        <v>188.61</v>
      </c>
      <c r="E84" s="9">
        <v>54.76</v>
      </c>
      <c r="F84" s="9">
        <v>25.34</v>
      </c>
      <c r="G84" s="9"/>
    </row>
    <row r="85" spans="1:7" ht="15.75" thickBot="1" x14ac:dyDescent="0.3">
      <c r="A85" s="6"/>
      <c r="B85" s="6"/>
      <c r="C85" s="6"/>
      <c r="D85" s="6"/>
      <c r="E85" s="6"/>
      <c r="F85" s="6"/>
      <c r="G85" s="6"/>
    </row>
    <row r="86" spans="1:7" ht="15.75" thickBot="1" x14ac:dyDescent="0.3">
      <c r="A86" s="7" t="s">
        <v>12746</v>
      </c>
      <c r="B86" s="7" t="s">
        <v>12747</v>
      </c>
      <c r="C86" s="8"/>
      <c r="D86" s="9"/>
      <c r="E86" s="9"/>
      <c r="F86" s="9"/>
      <c r="G86" s="9"/>
    </row>
    <row r="87" spans="1:7" ht="15.75" thickBot="1" x14ac:dyDescent="0.3">
      <c r="A87" s="6"/>
      <c r="B87" s="6"/>
      <c r="C87" s="6"/>
      <c r="D87" s="6"/>
      <c r="E87" s="6"/>
      <c r="F87" s="6"/>
      <c r="G87" s="6"/>
    </row>
    <row r="88" spans="1:7" ht="15.75" thickBot="1" x14ac:dyDescent="0.3">
      <c r="A88" s="7" t="s">
        <v>12748</v>
      </c>
      <c r="B88" s="7" t="s">
        <v>12730</v>
      </c>
      <c r="C88" s="8" t="s">
        <v>48</v>
      </c>
      <c r="D88" s="9">
        <v>71.849999999999994</v>
      </c>
      <c r="E88" s="9">
        <v>69.52</v>
      </c>
      <c r="F88" s="9">
        <v>10.58</v>
      </c>
      <c r="G88" s="9"/>
    </row>
    <row r="89" spans="1:7" ht="15.75" thickBot="1" x14ac:dyDescent="0.3">
      <c r="A89" s="6"/>
      <c r="B89" s="6"/>
      <c r="C89" s="6"/>
      <c r="D89" s="6"/>
      <c r="E89" s="6"/>
      <c r="F89" s="6"/>
      <c r="G89" s="6"/>
    </row>
    <row r="90" spans="1:7" ht="15.75" thickBot="1" x14ac:dyDescent="0.3">
      <c r="A90" s="7" t="s">
        <v>12749</v>
      </c>
      <c r="B90" s="7" t="s">
        <v>12732</v>
      </c>
      <c r="C90" s="8" t="s">
        <v>48</v>
      </c>
      <c r="D90" s="9">
        <v>63.53</v>
      </c>
      <c r="E90" s="9">
        <v>70.52</v>
      </c>
      <c r="F90" s="9">
        <v>9.57</v>
      </c>
      <c r="G90" s="9"/>
    </row>
    <row r="91" spans="1:7" ht="15.75" thickBot="1" x14ac:dyDescent="0.3">
      <c r="A91" s="6"/>
      <c r="B91" s="6"/>
      <c r="C91" s="6"/>
      <c r="D91" s="6"/>
      <c r="E91" s="6"/>
      <c r="F91" s="6"/>
      <c r="G91" s="6"/>
    </row>
    <row r="92" spans="1:7" ht="15.75" thickBot="1" x14ac:dyDescent="0.3">
      <c r="A92" s="7" t="s">
        <v>12750</v>
      </c>
      <c r="B92" s="7" t="s">
        <v>12740</v>
      </c>
      <c r="C92" s="8" t="s">
        <v>48</v>
      </c>
      <c r="D92" s="9">
        <v>76.89</v>
      </c>
      <c r="E92" s="9">
        <v>65.28</v>
      </c>
      <c r="F92" s="9">
        <v>14.83</v>
      </c>
      <c r="G92" s="9"/>
    </row>
    <row r="93" spans="1:7" ht="15.75" thickBot="1" x14ac:dyDescent="0.3">
      <c r="A93" s="6"/>
      <c r="B93" s="6"/>
      <c r="C93" s="6"/>
      <c r="D93" s="6"/>
      <c r="E93" s="6"/>
      <c r="F93" s="6"/>
      <c r="G93" s="6"/>
    </row>
    <row r="94" spans="1:7" ht="15.75" thickBot="1" x14ac:dyDescent="0.3">
      <c r="A94" s="7" t="s">
        <v>12751</v>
      </c>
      <c r="B94" s="7" t="s">
        <v>12752</v>
      </c>
      <c r="C94" s="8" t="s">
        <v>48</v>
      </c>
      <c r="D94" s="9">
        <v>88.01</v>
      </c>
      <c r="E94" s="9">
        <v>78.459999999999994</v>
      </c>
      <c r="F94" s="9">
        <v>1.64</v>
      </c>
      <c r="G94" s="9"/>
    </row>
    <row r="95" spans="1:7" ht="15.75" thickBot="1" x14ac:dyDescent="0.3">
      <c r="A95" s="6"/>
      <c r="B95" s="6"/>
      <c r="C95" s="6"/>
      <c r="D95" s="6"/>
      <c r="E95" s="6"/>
      <c r="F95" s="6"/>
      <c r="G95" s="6"/>
    </row>
    <row r="96" spans="1:7" ht="25.5" thickBot="1" x14ac:dyDescent="0.3">
      <c r="A96" s="7" t="s">
        <v>12753</v>
      </c>
      <c r="B96" s="7" t="s">
        <v>12754</v>
      </c>
      <c r="C96" s="8" t="s">
        <v>48</v>
      </c>
      <c r="D96" s="9">
        <v>17.579999999999998</v>
      </c>
      <c r="E96" s="9">
        <v>59.67</v>
      </c>
      <c r="F96" s="9">
        <v>20.420000000000002</v>
      </c>
      <c r="G96" s="9"/>
    </row>
    <row r="97" spans="1:7" ht="15.75" thickBot="1" x14ac:dyDescent="0.3">
      <c r="A97" s="6"/>
      <c r="B97" s="6"/>
      <c r="C97" s="6"/>
      <c r="D97" s="6"/>
      <c r="E97" s="6"/>
      <c r="F97" s="6"/>
      <c r="G97" s="6"/>
    </row>
    <row r="98" spans="1:7" ht="15.75" thickBot="1" x14ac:dyDescent="0.3">
      <c r="A98" s="7" t="s">
        <v>12755</v>
      </c>
      <c r="B98" s="7" t="s">
        <v>12756</v>
      </c>
      <c r="C98" s="8" t="s">
        <v>48</v>
      </c>
      <c r="D98" s="9">
        <v>13.06</v>
      </c>
      <c r="E98" s="9">
        <v>62.25</v>
      </c>
      <c r="F98" s="9">
        <v>17.84</v>
      </c>
      <c r="G98" s="9"/>
    </row>
    <row r="99" spans="1:7" ht="15.75" thickBot="1" x14ac:dyDescent="0.3">
      <c r="A99" s="6"/>
      <c r="B99" s="6"/>
      <c r="C99" s="6"/>
      <c r="D99" s="6"/>
      <c r="E99" s="6"/>
      <c r="F99" s="6"/>
      <c r="G99" s="6"/>
    </row>
    <row r="100" spans="1:7" ht="15.75" thickBot="1" x14ac:dyDescent="0.3">
      <c r="A100" s="7" t="s">
        <v>12757</v>
      </c>
      <c r="B100" s="7" t="s">
        <v>12758</v>
      </c>
      <c r="C100" s="8" t="s">
        <v>48</v>
      </c>
      <c r="D100" s="9">
        <v>34</v>
      </c>
      <c r="E100" s="9">
        <v>80.09</v>
      </c>
      <c r="F100" s="9"/>
      <c r="G100" s="9"/>
    </row>
    <row r="101" spans="1:7" ht="15.75" thickBot="1" x14ac:dyDescent="0.3">
      <c r="A101" s="6"/>
      <c r="B101" s="6"/>
      <c r="C101" s="6"/>
      <c r="D101" s="6"/>
      <c r="E101" s="6"/>
      <c r="F101" s="6"/>
      <c r="G101" s="6"/>
    </row>
    <row r="102" spans="1:7" ht="15.75" thickBot="1" x14ac:dyDescent="0.3">
      <c r="A102" s="7" t="s">
        <v>12759</v>
      </c>
      <c r="B102" s="7" t="s">
        <v>12760</v>
      </c>
      <c r="C102" s="8"/>
      <c r="D102" s="9"/>
      <c r="E102" s="9"/>
      <c r="F102" s="9"/>
      <c r="G102" s="9"/>
    </row>
    <row r="103" spans="1:7" ht="15.75" thickBot="1" x14ac:dyDescent="0.3">
      <c r="A103" s="6"/>
      <c r="B103" s="6"/>
      <c r="C103" s="6"/>
      <c r="D103" s="6"/>
      <c r="E103" s="6"/>
      <c r="F103" s="6"/>
      <c r="G103" s="6"/>
    </row>
    <row r="104" spans="1:7" ht="25.5" thickBot="1" x14ac:dyDescent="0.3">
      <c r="A104" s="7" t="s">
        <v>12761</v>
      </c>
      <c r="B104" s="7" t="s">
        <v>12762</v>
      </c>
      <c r="C104" s="8"/>
      <c r="D104" s="9"/>
      <c r="E104" s="9"/>
      <c r="F104" s="9"/>
      <c r="G104" s="9"/>
    </row>
    <row r="105" spans="1:7" ht="15.75" thickBot="1" x14ac:dyDescent="0.3">
      <c r="A105" s="6"/>
      <c r="B105" s="6"/>
      <c r="C105" s="6"/>
      <c r="D105" s="6"/>
      <c r="E105" s="6"/>
      <c r="F105" s="6"/>
      <c r="G105" s="6"/>
    </row>
    <row r="106" spans="1:7" ht="15.75" thickBot="1" x14ac:dyDescent="0.3">
      <c r="A106" s="7" t="s">
        <v>12763</v>
      </c>
      <c r="B106" s="7" t="s">
        <v>12764</v>
      </c>
      <c r="C106" s="8" t="s">
        <v>48</v>
      </c>
      <c r="D106" s="9">
        <v>68.599999999999994</v>
      </c>
      <c r="E106" s="9">
        <v>61.52</v>
      </c>
      <c r="F106" s="9">
        <v>18.57</v>
      </c>
      <c r="G106" s="9"/>
    </row>
    <row r="107" spans="1:7" ht="15.75" thickBot="1" x14ac:dyDescent="0.3">
      <c r="A107" s="6"/>
      <c r="B107" s="6"/>
      <c r="C107" s="6"/>
      <c r="D107" s="6"/>
      <c r="E107" s="6"/>
      <c r="F107" s="6"/>
      <c r="G107" s="6"/>
    </row>
    <row r="108" spans="1:7" ht="15.75" thickBot="1" x14ac:dyDescent="0.3">
      <c r="A108" s="7" t="s">
        <v>12765</v>
      </c>
      <c r="B108" s="7" t="s">
        <v>12766</v>
      </c>
      <c r="C108" s="8" t="s">
        <v>48</v>
      </c>
      <c r="D108" s="9">
        <v>61.85</v>
      </c>
      <c r="E108" s="9">
        <v>63.36</v>
      </c>
      <c r="F108" s="9">
        <v>16.73</v>
      </c>
      <c r="G108" s="9"/>
    </row>
    <row r="109" spans="1:7" ht="15.75" thickBot="1" x14ac:dyDescent="0.3">
      <c r="A109" s="6"/>
      <c r="B109" s="6"/>
      <c r="C109" s="6"/>
      <c r="D109" s="6"/>
      <c r="E109" s="6"/>
      <c r="F109" s="6"/>
      <c r="G109" s="6"/>
    </row>
    <row r="110" spans="1:7" ht="15.75" thickBot="1" x14ac:dyDescent="0.3">
      <c r="A110" s="7" t="s">
        <v>12767</v>
      </c>
      <c r="B110" s="7" t="s">
        <v>12740</v>
      </c>
      <c r="C110" s="8" t="s">
        <v>48</v>
      </c>
      <c r="D110" s="9">
        <v>81.16</v>
      </c>
      <c r="E110" s="9">
        <v>58.5</v>
      </c>
      <c r="F110" s="9">
        <v>21.59</v>
      </c>
      <c r="G110" s="9"/>
    </row>
    <row r="111" spans="1:7" ht="15.75" thickBot="1" x14ac:dyDescent="0.3">
      <c r="A111" s="6"/>
      <c r="B111" s="6"/>
      <c r="C111" s="6"/>
      <c r="D111" s="6"/>
      <c r="E111" s="6"/>
      <c r="F111" s="6"/>
      <c r="G111" s="6"/>
    </row>
    <row r="112" spans="1:7" ht="25.5" thickBot="1" x14ac:dyDescent="0.3">
      <c r="A112" s="7" t="s">
        <v>12768</v>
      </c>
      <c r="B112" s="7" t="s">
        <v>12769</v>
      </c>
      <c r="C112" s="8"/>
      <c r="D112" s="9"/>
      <c r="E112" s="9"/>
      <c r="F112" s="9"/>
      <c r="G112" s="9"/>
    </row>
    <row r="113" spans="1:7" ht="15.75" thickBot="1" x14ac:dyDescent="0.3">
      <c r="A113" s="6"/>
      <c r="B113" s="6"/>
      <c r="C113" s="6"/>
      <c r="D113" s="6"/>
      <c r="E113" s="6"/>
      <c r="F113" s="6"/>
      <c r="G113" s="6"/>
    </row>
    <row r="114" spans="1:7" ht="15.75" thickBot="1" x14ac:dyDescent="0.3">
      <c r="A114" s="7" t="s">
        <v>12770</v>
      </c>
      <c r="B114" s="7" t="s">
        <v>12764</v>
      </c>
      <c r="C114" s="8" t="s">
        <v>48</v>
      </c>
      <c r="D114" s="9">
        <v>103.85</v>
      </c>
      <c r="E114" s="9">
        <v>64.760000000000005</v>
      </c>
      <c r="F114" s="9">
        <v>15.34</v>
      </c>
      <c r="G114" s="9"/>
    </row>
    <row r="115" spans="1:7" ht="15.75" thickBot="1" x14ac:dyDescent="0.3">
      <c r="A115" s="6"/>
      <c r="B115" s="6"/>
      <c r="C115" s="6"/>
      <c r="D115" s="6"/>
      <c r="E115" s="6"/>
      <c r="F115" s="6"/>
      <c r="G115" s="6"/>
    </row>
    <row r="116" spans="1:7" ht="15.75" thickBot="1" x14ac:dyDescent="0.3">
      <c r="A116" s="7" t="s">
        <v>12771</v>
      </c>
      <c r="B116" s="7" t="s">
        <v>12766</v>
      </c>
      <c r="C116" s="8" t="s">
        <v>48</v>
      </c>
      <c r="D116" s="9">
        <v>85.98</v>
      </c>
      <c r="E116" s="9">
        <v>65.27</v>
      </c>
      <c r="F116" s="9">
        <v>14.82</v>
      </c>
      <c r="G116" s="9"/>
    </row>
    <row r="117" spans="1:7" ht="15.75" thickBot="1" x14ac:dyDescent="0.3">
      <c r="A117" s="6"/>
      <c r="B117" s="6"/>
      <c r="C117" s="6"/>
      <c r="D117" s="6"/>
      <c r="E117" s="6"/>
      <c r="F117" s="6"/>
      <c r="G117" s="6"/>
    </row>
    <row r="118" spans="1:7" ht="15.75" thickBot="1" x14ac:dyDescent="0.3">
      <c r="A118" s="7" t="s">
        <v>12772</v>
      </c>
      <c r="B118" s="7" t="s">
        <v>12734</v>
      </c>
      <c r="C118" s="8" t="s">
        <v>48</v>
      </c>
      <c r="D118" s="9">
        <v>124.17</v>
      </c>
      <c r="E118" s="9">
        <v>60.84</v>
      </c>
      <c r="F118" s="9">
        <v>19.25</v>
      </c>
      <c r="G118" s="9"/>
    </row>
    <row r="119" spans="1:7" ht="15.75" thickBot="1" x14ac:dyDescent="0.3">
      <c r="A119" s="6"/>
      <c r="B119" s="6"/>
      <c r="C119" s="6"/>
      <c r="D119" s="6"/>
      <c r="E119" s="6"/>
      <c r="F119" s="6"/>
      <c r="G119" s="6"/>
    </row>
    <row r="120" spans="1:7" ht="25.5" thickBot="1" x14ac:dyDescent="0.3">
      <c r="A120" s="7" t="s">
        <v>12773</v>
      </c>
      <c r="B120" s="7" t="s">
        <v>12774</v>
      </c>
      <c r="C120" s="8"/>
      <c r="D120" s="9"/>
      <c r="E120" s="9"/>
      <c r="F120" s="9"/>
      <c r="G120" s="9"/>
    </row>
    <row r="121" spans="1:7" ht="15.75" thickBot="1" x14ac:dyDescent="0.3">
      <c r="A121" s="6"/>
      <c r="B121" s="6"/>
      <c r="C121" s="6"/>
      <c r="D121" s="6"/>
      <c r="E121" s="6"/>
      <c r="F121" s="6"/>
      <c r="G121" s="6"/>
    </row>
    <row r="122" spans="1:7" ht="15.75" thickBot="1" x14ac:dyDescent="0.3">
      <c r="A122" s="7" t="s">
        <v>12775</v>
      </c>
      <c r="B122" s="7" t="s">
        <v>12764</v>
      </c>
      <c r="C122" s="8" t="s">
        <v>48</v>
      </c>
      <c r="D122" s="9">
        <v>173.01</v>
      </c>
      <c r="E122" s="9">
        <v>61.68</v>
      </c>
      <c r="F122" s="9">
        <v>18.420000000000002</v>
      </c>
      <c r="G122" s="9"/>
    </row>
    <row r="123" spans="1:7" ht="15.75" thickBot="1" x14ac:dyDescent="0.3">
      <c r="A123" s="6"/>
      <c r="B123" s="6"/>
      <c r="C123" s="6"/>
      <c r="D123" s="6"/>
      <c r="E123" s="6"/>
      <c r="F123" s="6"/>
      <c r="G123" s="6"/>
    </row>
    <row r="124" spans="1:7" ht="15.75" thickBot="1" x14ac:dyDescent="0.3">
      <c r="A124" s="7" t="s">
        <v>12776</v>
      </c>
      <c r="B124" s="7" t="s">
        <v>12766</v>
      </c>
      <c r="C124" s="8" t="s">
        <v>48</v>
      </c>
      <c r="D124" s="9">
        <v>148.12</v>
      </c>
      <c r="E124" s="9">
        <v>62.88</v>
      </c>
      <c r="F124" s="9">
        <v>17.21</v>
      </c>
      <c r="G124" s="9"/>
    </row>
    <row r="125" spans="1:7" ht="15.75" thickBot="1" x14ac:dyDescent="0.3">
      <c r="A125" s="6"/>
      <c r="B125" s="6"/>
      <c r="C125" s="6"/>
      <c r="D125" s="6"/>
      <c r="E125" s="6"/>
      <c r="F125" s="6"/>
      <c r="G125" s="6"/>
    </row>
    <row r="126" spans="1:7" ht="15.75" thickBot="1" x14ac:dyDescent="0.3">
      <c r="A126" s="7" t="s">
        <v>12777</v>
      </c>
      <c r="B126" s="7" t="s">
        <v>12734</v>
      </c>
      <c r="C126" s="8" t="s">
        <v>48</v>
      </c>
      <c r="D126" s="9">
        <v>214.26</v>
      </c>
      <c r="E126" s="9">
        <v>57.79</v>
      </c>
      <c r="F126" s="9">
        <v>22.3</v>
      </c>
      <c r="G126" s="9"/>
    </row>
    <row r="127" spans="1:7" ht="15.75" thickBot="1" x14ac:dyDescent="0.3">
      <c r="A127" s="6"/>
      <c r="B127" s="6"/>
      <c r="C127" s="6"/>
      <c r="D127" s="6"/>
      <c r="E127" s="6"/>
      <c r="F127" s="6"/>
      <c r="G127" s="6"/>
    </row>
    <row r="128" spans="1:7" ht="25.5" thickBot="1" x14ac:dyDescent="0.3">
      <c r="A128" s="7" t="s">
        <v>12778</v>
      </c>
      <c r="B128" s="7" t="s">
        <v>12779</v>
      </c>
      <c r="C128" s="8"/>
      <c r="D128" s="9"/>
      <c r="E128" s="9"/>
      <c r="F128" s="9"/>
      <c r="G128" s="9"/>
    </row>
    <row r="129" spans="1:7" ht="15.75" thickBot="1" x14ac:dyDescent="0.3">
      <c r="A129" s="6"/>
      <c r="B129" s="6"/>
      <c r="C129" s="6"/>
      <c r="D129" s="6"/>
      <c r="E129" s="6"/>
      <c r="F129" s="6"/>
      <c r="G129" s="6"/>
    </row>
    <row r="130" spans="1:7" ht="15.75" thickBot="1" x14ac:dyDescent="0.3">
      <c r="A130" s="7" t="s">
        <v>12780</v>
      </c>
      <c r="B130" s="7" t="s">
        <v>12764</v>
      </c>
      <c r="C130" s="8" t="s">
        <v>48</v>
      </c>
      <c r="D130" s="9">
        <v>45.61</v>
      </c>
      <c r="E130" s="9">
        <v>73.430000000000007</v>
      </c>
      <c r="F130" s="9">
        <v>6.67</v>
      </c>
      <c r="G130" s="9"/>
    </row>
    <row r="131" spans="1:7" ht="15.75" thickBot="1" x14ac:dyDescent="0.3">
      <c r="A131" s="6"/>
      <c r="B131" s="6"/>
      <c r="C131" s="6"/>
      <c r="D131" s="6"/>
      <c r="E131" s="6"/>
      <c r="F131" s="6"/>
      <c r="G131" s="6"/>
    </row>
    <row r="132" spans="1:7" ht="15.75" thickBot="1" x14ac:dyDescent="0.3">
      <c r="A132" s="7" t="s">
        <v>12781</v>
      </c>
      <c r="B132" s="7" t="s">
        <v>12766</v>
      </c>
      <c r="C132" s="8" t="s">
        <v>48</v>
      </c>
      <c r="D132" s="9">
        <v>41.82</v>
      </c>
      <c r="E132" s="9">
        <v>74.2</v>
      </c>
      <c r="F132" s="9">
        <v>5.91</v>
      </c>
      <c r="G132" s="9"/>
    </row>
    <row r="133" spans="1:7" ht="15.75" thickBot="1" x14ac:dyDescent="0.3">
      <c r="A133" s="6"/>
      <c r="B133" s="6"/>
      <c r="C133" s="6"/>
      <c r="D133" s="6"/>
      <c r="E133" s="6"/>
      <c r="F133" s="6"/>
      <c r="G133" s="6"/>
    </row>
    <row r="134" spans="1:7" ht="15.75" thickBot="1" x14ac:dyDescent="0.3">
      <c r="A134" s="7" t="s">
        <v>12782</v>
      </c>
      <c r="B134" s="7" t="s">
        <v>12734</v>
      </c>
      <c r="C134" s="8" t="s">
        <v>48</v>
      </c>
      <c r="D134" s="9">
        <v>50.57</v>
      </c>
      <c r="E134" s="9">
        <v>71.819999999999993</v>
      </c>
      <c r="F134" s="9">
        <v>8.27</v>
      </c>
      <c r="G134" s="9"/>
    </row>
    <row r="135" spans="1:7" ht="15.75" thickBot="1" x14ac:dyDescent="0.3">
      <c r="A135" s="6"/>
      <c r="B135" s="6"/>
      <c r="C135" s="6"/>
      <c r="D135" s="6"/>
      <c r="E135" s="6"/>
      <c r="F135" s="6"/>
      <c r="G135" s="6"/>
    </row>
    <row r="136" spans="1:7" ht="25.5" thickBot="1" x14ac:dyDescent="0.3">
      <c r="A136" s="7" t="s">
        <v>12783</v>
      </c>
      <c r="B136" s="7" t="s">
        <v>12784</v>
      </c>
      <c r="C136" s="8"/>
      <c r="D136" s="9"/>
      <c r="E136" s="9"/>
      <c r="F136" s="9"/>
      <c r="G136" s="9"/>
    </row>
    <row r="137" spans="1:7" ht="15.75" thickBot="1" x14ac:dyDescent="0.3">
      <c r="A137" s="6"/>
      <c r="B137" s="6"/>
      <c r="C137" s="6"/>
      <c r="D137" s="6"/>
      <c r="E137" s="6"/>
      <c r="F137" s="6"/>
      <c r="G137" s="6"/>
    </row>
    <row r="138" spans="1:7" ht="15.75" thickBot="1" x14ac:dyDescent="0.3">
      <c r="A138" s="7" t="s">
        <v>12785</v>
      </c>
      <c r="B138" s="7" t="s">
        <v>12764</v>
      </c>
      <c r="C138" s="8" t="s">
        <v>48</v>
      </c>
      <c r="D138" s="9">
        <v>72.44</v>
      </c>
      <c r="E138" s="9">
        <v>74.849999999999994</v>
      </c>
      <c r="F138" s="9">
        <v>5.25</v>
      </c>
      <c r="G138" s="9"/>
    </row>
    <row r="139" spans="1:7" ht="15.75" thickBot="1" x14ac:dyDescent="0.3">
      <c r="A139" s="6"/>
      <c r="B139" s="6"/>
      <c r="C139" s="6"/>
      <c r="D139" s="6"/>
      <c r="E139" s="6"/>
      <c r="F139" s="6"/>
      <c r="G139" s="6"/>
    </row>
    <row r="140" spans="1:7" ht="15.75" thickBot="1" x14ac:dyDescent="0.3">
      <c r="A140" s="7" t="s">
        <v>12786</v>
      </c>
      <c r="B140" s="7" t="s">
        <v>12766</v>
      </c>
      <c r="C140" s="8" t="s">
        <v>48</v>
      </c>
      <c r="D140" s="9">
        <v>65.959999999999994</v>
      </c>
      <c r="E140" s="9">
        <v>75.489999999999995</v>
      </c>
      <c r="F140" s="9">
        <v>4.6100000000000003</v>
      </c>
      <c r="G140" s="9"/>
    </row>
    <row r="141" spans="1:7" ht="15.75" thickBot="1" x14ac:dyDescent="0.3">
      <c r="A141" s="6"/>
      <c r="B141" s="6"/>
      <c r="C141" s="6"/>
      <c r="D141" s="6"/>
      <c r="E141" s="6"/>
      <c r="F141" s="6"/>
      <c r="G141" s="6"/>
    </row>
    <row r="142" spans="1:7" ht="15.75" thickBot="1" x14ac:dyDescent="0.3">
      <c r="A142" s="7" t="s">
        <v>12787</v>
      </c>
      <c r="B142" s="7" t="s">
        <v>12734</v>
      </c>
      <c r="C142" s="8" t="s">
        <v>48</v>
      </c>
      <c r="D142" s="9">
        <v>80.52</v>
      </c>
      <c r="E142" s="9">
        <v>73.010000000000005</v>
      </c>
      <c r="F142" s="9">
        <v>7.08</v>
      </c>
      <c r="G142" s="9"/>
    </row>
    <row r="143" spans="1:7" ht="15.75" thickBot="1" x14ac:dyDescent="0.3">
      <c r="A143" s="6"/>
      <c r="B143" s="6"/>
      <c r="C143" s="6"/>
      <c r="D143" s="6"/>
      <c r="E143" s="6"/>
      <c r="F143" s="6"/>
      <c r="G143" s="6"/>
    </row>
    <row r="144" spans="1:7" ht="25.5" thickBot="1" x14ac:dyDescent="0.3">
      <c r="A144" s="7" t="s">
        <v>12788</v>
      </c>
      <c r="B144" s="7" t="s">
        <v>12789</v>
      </c>
      <c r="C144" s="8"/>
      <c r="D144" s="9"/>
      <c r="E144" s="9"/>
      <c r="F144" s="9"/>
      <c r="G144" s="9"/>
    </row>
    <row r="145" spans="1:7" ht="15.75" thickBot="1" x14ac:dyDescent="0.3">
      <c r="A145" s="6"/>
      <c r="B145" s="6"/>
      <c r="C145" s="6"/>
      <c r="D145" s="6"/>
      <c r="E145" s="6"/>
      <c r="F145" s="6"/>
      <c r="G145" s="6"/>
    </row>
    <row r="146" spans="1:7" ht="15.75" thickBot="1" x14ac:dyDescent="0.3">
      <c r="A146" s="7" t="s">
        <v>12790</v>
      </c>
      <c r="B146" s="7" t="s">
        <v>12764</v>
      </c>
      <c r="C146" s="8" t="s">
        <v>48</v>
      </c>
      <c r="D146" s="9">
        <v>99.23</v>
      </c>
      <c r="E146" s="9">
        <v>72.44</v>
      </c>
      <c r="F146" s="9">
        <v>7.66</v>
      </c>
      <c r="G146" s="9"/>
    </row>
    <row r="147" spans="1:7" ht="15.75" thickBot="1" x14ac:dyDescent="0.3">
      <c r="A147" s="6"/>
      <c r="B147" s="6"/>
      <c r="C147" s="6"/>
      <c r="D147" s="6"/>
      <c r="E147" s="6"/>
      <c r="F147" s="6"/>
      <c r="G147" s="6"/>
    </row>
    <row r="148" spans="1:7" ht="15.75" thickBot="1" x14ac:dyDescent="0.3">
      <c r="A148" s="7" t="s">
        <v>12791</v>
      </c>
      <c r="B148" s="7" t="s">
        <v>12766</v>
      </c>
      <c r="C148" s="8" t="s">
        <v>48</v>
      </c>
      <c r="D148" s="9">
        <v>90.79</v>
      </c>
      <c r="E148" s="9">
        <v>73.400000000000006</v>
      </c>
      <c r="F148" s="9">
        <v>6.7</v>
      </c>
      <c r="G148" s="9"/>
    </row>
    <row r="149" spans="1:7" ht="15.75" thickBot="1" x14ac:dyDescent="0.3">
      <c r="A149" s="6"/>
      <c r="B149" s="6"/>
      <c r="C149" s="6"/>
      <c r="D149" s="6"/>
      <c r="E149" s="6"/>
      <c r="F149" s="6"/>
      <c r="G149" s="6"/>
    </row>
    <row r="150" spans="1:7" ht="15.75" thickBot="1" x14ac:dyDescent="0.3">
      <c r="A150" s="7" t="s">
        <v>12792</v>
      </c>
      <c r="B150" s="7" t="s">
        <v>12734</v>
      </c>
      <c r="C150" s="8" t="s">
        <v>48</v>
      </c>
      <c r="D150" s="9">
        <v>106.15</v>
      </c>
      <c r="E150" s="9">
        <v>69.349999999999994</v>
      </c>
      <c r="F150" s="9">
        <v>10.74</v>
      </c>
      <c r="G150" s="9"/>
    </row>
    <row r="151" spans="1:7" ht="15.75" thickBot="1" x14ac:dyDescent="0.3">
      <c r="A151" s="6"/>
      <c r="B151" s="6"/>
      <c r="C151" s="6"/>
      <c r="D151" s="6"/>
      <c r="E151" s="6"/>
      <c r="F151" s="6"/>
      <c r="G151" s="6"/>
    </row>
    <row r="152" spans="1:7" ht="25.5" thickBot="1" x14ac:dyDescent="0.3">
      <c r="A152" s="7" t="s">
        <v>12793</v>
      </c>
      <c r="B152" s="7" t="s">
        <v>12794</v>
      </c>
      <c r="C152" s="8"/>
      <c r="D152" s="9"/>
      <c r="E152" s="9"/>
      <c r="F152" s="9"/>
      <c r="G152" s="9"/>
    </row>
    <row r="153" spans="1:7" ht="15.75" thickBot="1" x14ac:dyDescent="0.3">
      <c r="A153" s="6"/>
      <c r="B153" s="6"/>
      <c r="C153" s="6"/>
      <c r="D153" s="6"/>
      <c r="E153" s="6"/>
      <c r="F153" s="6"/>
      <c r="G153" s="6"/>
    </row>
    <row r="154" spans="1:7" ht="15.75" thickBot="1" x14ac:dyDescent="0.3">
      <c r="A154" s="7" t="s">
        <v>12795</v>
      </c>
      <c r="B154" s="7" t="s">
        <v>12764</v>
      </c>
      <c r="C154" s="8" t="s">
        <v>48</v>
      </c>
      <c r="D154" s="9">
        <v>242.54</v>
      </c>
      <c r="E154" s="9">
        <v>69.58</v>
      </c>
      <c r="F154" s="9">
        <v>10.51</v>
      </c>
      <c r="G154" s="9"/>
    </row>
    <row r="155" spans="1:7" ht="15.75" thickBot="1" x14ac:dyDescent="0.3">
      <c r="A155" s="6"/>
      <c r="B155" s="6"/>
      <c r="C155" s="6"/>
      <c r="D155" s="6"/>
      <c r="E155" s="6"/>
      <c r="F155" s="6"/>
      <c r="G155" s="6"/>
    </row>
    <row r="156" spans="1:7" ht="15.75" thickBot="1" x14ac:dyDescent="0.3">
      <c r="A156" s="7" t="s">
        <v>12796</v>
      </c>
      <c r="B156" s="7" t="s">
        <v>12734</v>
      </c>
      <c r="C156" s="8" t="s">
        <v>48</v>
      </c>
      <c r="D156" s="9">
        <v>286.52999999999997</v>
      </c>
      <c r="E156" s="9">
        <v>67.86</v>
      </c>
      <c r="F156" s="9">
        <v>12.23</v>
      </c>
      <c r="G156" s="9"/>
    </row>
    <row r="157" spans="1:7" ht="15.75" thickBot="1" x14ac:dyDescent="0.3">
      <c r="A157" s="6"/>
      <c r="B157" s="6"/>
      <c r="C157" s="6"/>
      <c r="D157" s="6"/>
      <c r="E157" s="6"/>
      <c r="F157" s="6"/>
      <c r="G157" s="6"/>
    </row>
    <row r="158" spans="1:7" ht="25.5" thickBot="1" x14ac:dyDescent="0.3">
      <c r="A158" s="7" t="s">
        <v>12797</v>
      </c>
      <c r="B158" s="7" t="s">
        <v>12798</v>
      </c>
      <c r="C158" s="8"/>
      <c r="D158" s="9"/>
      <c r="E158" s="9"/>
      <c r="F158" s="9"/>
      <c r="G158" s="9"/>
    </row>
    <row r="159" spans="1:7" ht="15.75" thickBot="1" x14ac:dyDescent="0.3">
      <c r="A159" s="6"/>
      <c r="B159" s="6"/>
      <c r="C159" s="6"/>
      <c r="D159" s="6"/>
      <c r="E159" s="6"/>
      <c r="F159" s="6"/>
      <c r="G159" s="6"/>
    </row>
    <row r="160" spans="1:7" ht="15.75" thickBot="1" x14ac:dyDescent="0.3">
      <c r="A160" s="7" t="s">
        <v>12799</v>
      </c>
      <c r="B160" s="7" t="s">
        <v>12764</v>
      </c>
      <c r="C160" s="8" t="s">
        <v>48</v>
      </c>
      <c r="D160" s="9">
        <v>295.92</v>
      </c>
      <c r="E160" s="9">
        <v>58.56</v>
      </c>
      <c r="F160" s="9">
        <v>21.53</v>
      </c>
      <c r="G160" s="9"/>
    </row>
    <row r="161" spans="1:7" ht="15.75" thickBot="1" x14ac:dyDescent="0.3">
      <c r="A161" s="6"/>
      <c r="B161" s="6"/>
      <c r="C161" s="6"/>
      <c r="D161" s="6"/>
      <c r="E161" s="6"/>
      <c r="F161" s="6"/>
      <c r="G161" s="6"/>
    </row>
    <row r="162" spans="1:7" ht="15.75" thickBot="1" x14ac:dyDescent="0.3">
      <c r="A162" s="7" t="s">
        <v>12800</v>
      </c>
      <c r="B162" s="7" t="s">
        <v>12734</v>
      </c>
      <c r="C162" s="8" t="s">
        <v>48</v>
      </c>
      <c r="D162" s="9">
        <v>340.48</v>
      </c>
      <c r="E162" s="9">
        <v>52.02</v>
      </c>
      <c r="F162" s="9">
        <v>28.07</v>
      </c>
      <c r="G162" s="9"/>
    </row>
    <row r="163" spans="1:7" ht="15.75" thickBot="1" x14ac:dyDescent="0.3">
      <c r="A163" s="6"/>
      <c r="B163" s="6"/>
      <c r="C163" s="6"/>
      <c r="D163" s="6"/>
      <c r="E163" s="6"/>
      <c r="F163" s="6"/>
      <c r="G163" s="6"/>
    </row>
    <row r="164" spans="1:7" ht="25.5" thickBot="1" x14ac:dyDescent="0.3">
      <c r="A164" s="7" t="s">
        <v>12801</v>
      </c>
      <c r="B164" s="7" t="s">
        <v>12802</v>
      </c>
      <c r="C164" s="8"/>
      <c r="D164" s="9"/>
      <c r="E164" s="9"/>
      <c r="F164" s="9"/>
      <c r="G164" s="9"/>
    </row>
    <row r="165" spans="1:7" ht="15.75" thickBot="1" x14ac:dyDescent="0.3">
      <c r="A165" s="6"/>
      <c r="B165" s="6"/>
      <c r="C165" s="6"/>
      <c r="D165" s="6"/>
      <c r="E165" s="6"/>
      <c r="F165" s="6"/>
      <c r="G165" s="6"/>
    </row>
    <row r="166" spans="1:7" ht="15.75" thickBot="1" x14ac:dyDescent="0.3">
      <c r="A166" s="7" t="s">
        <v>12803</v>
      </c>
      <c r="B166" s="7" t="s">
        <v>12764</v>
      </c>
      <c r="C166" s="8" t="s">
        <v>48</v>
      </c>
      <c r="D166" s="9">
        <v>192.76</v>
      </c>
      <c r="E166" s="9">
        <v>63.57</v>
      </c>
      <c r="F166" s="9">
        <v>16.53</v>
      </c>
      <c r="G166" s="9"/>
    </row>
    <row r="167" spans="1:7" ht="15.75" thickBot="1" x14ac:dyDescent="0.3">
      <c r="A167" s="6"/>
      <c r="B167" s="6"/>
      <c r="C167" s="6"/>
      <c r="D167" s="6"/>
      <c r="E167" s="6"/>
      <c r="F167" s="6"/>
      <c r="G167" s="6"/>
    </row>
    <row r="168" spans="1:7" ht="15.75" thickBot="1" x14ac:dyDescent="0.3">
      <c r="A168" s="7" t="s">
        <v>12804</v>
      </c>
      <c r="B168" s="7" t="s">
        <v>12734</v>
      </c>
      <c r="C168" s="8" t="s">
        <v>48</v>
      </c>
      <c r="D168" s="9">
        <v>236.4</v>
      </c>
      <c r="E168" s="9">
        <v>59.88</v>
      </c>
      <c r="F168" s="9">
        <v>20.22</v>
      </c>
      <c r="G168" s="9"/>
    </row>
    <row r="169" spans="1:7" ht="15.75" thickBot="1" x14ac:dyDescent="0.3">
      <c r="A169" s="6"/>
      <c r="B169" s="6"/>
      <c r="C169" s="6"/>
      <c r="D169" s="6"/>
      <c r="E169" s="6"/>
      <c r="F169" s="6"/>
      <c r="G169" s="6"/>
    </row>
    <row r="170" spans="1:7" ht="24.75" x14ac:dyDescent="0.25">
      <c r="A170" s="23" t="s">
        <v>12805</v>
      </c>
      <c r="B170" s="10" t="s">
        <v>12806</v>
      </c>
      <c r="C170" s="26" t="s">
        <v>48</v>
      </c>
      <c r="D170" s="29">
        <v>244.42</v>
      </c>
      <c r="E170" s="29">
        <v>54.03</v>
      </c>
      <c r="F170" s="29">
        <v>26.07</v>
      </c>
      <c r="G170" s="29"/>
    </row>
    <row r="171" spans="1:7" ht="15.75" thickBot="1" x14ac:dyDescent="0.3">
      <c r="A171" s="25"/>
      <c r="B171" s="12" t="s">
        <v>12764</v>
      </c>
      <c r="C171" s="28"/>
      <c r="D171" s="31"/>
      <c r="E171" s="31"/>
      <c r="F171" s="31"/>
      <c r="G171" s="31"/>
    </row>
    <row r="172" spans="1:7" ht="15.75" thickBot="1" x14ac:dyDescent="0.3">
      <c r="A172" s="6"/>
      <c r="B172" s="6"/>
      <c r="C172" s="6"/>
      <c r="D172" s="6"/>
      <c r="E172" s="6"/>
      <c r="F172" s="6"/>
      <c r="G172" s="6"/>
    </row>
    <row r="173" spans="1:7" ht="15.75" thickBot="1" x14ac:dyDescent="0.3">
      <c r="A173" s="7" t="s">
        <v>12807</v>
      </c>
      <c r="B173" s="7" t="s">
        <v>12808</v>
      </c>
      <c r="C173" s="8"/>
      <c r="D173" s="9"/>
      <c r="E173" s="9"/>
      <c r="F173" s="9"/>
      <c r="G173" s="9"/>
    </row>
    <row r="174" spans="1:7" ht="15.75" thickBot="1" x14ac:dyDescent="0.3">
      <c r="A174" s="6"/>
      <c r="B174" s="6"/>
      <c r="C174" s="6"/>
      <c r="D174" s="6"/>
      <c r="E174" s="6"/>
      <c r="F174" s="6"/>
      <c r="G174" s="6"/>
    </row>
    <row r="175" spans="1:7" ht="15.75" thickBot="1" x14ac:dyDescent="0.3">
      <c r="A175" s="7" t="s">
        <v>12809</v>
      </c>
      <c r="B175" s="7" t="s">
        <v>12810</v>
      </c>
      <c r="C175" s="8"/>
      <c r="D175" s="9"/>
      <c r="E175" s="9"/>
      <c r="F175" s="9"/>
      <c r="G175" s="9"/>
    </row>
    <row r="176" spans="1:7" ht="15.75" thickBot="1" x14ac:dyDescent="0.3">
      <c r="A176" s="6"/>
      <c r="B176" s="6"/>
      <c r="C176" s="6"/>
      <c r="D176" s="6"/>
      <c r="E176" s="6"/>
      <c r="F176" s="6"/>
      <c r="G176" s="6"/>
    </row>
    <row r="177" spans="1:7" ht="15.75" thickBot="1" x14ac:dyDescent="0.3">
      <c r="A177" s="7" t="s">
        <v>12811</v>
      </c>
      <c r="B177" s="7" t="s">
        <v>12812</v>
      </c>
      <c r="C177" s="8" t="s">
        <v>114</v>
      </c>
      <c r="D177" s="9">
        <v>7.84</v>
      </c>
      <c r="E177" s="9">
        <v>73.209999999999994</v>
      </c>
      <c r="F177" s="9">
        <v>6.89</v>
      </c>
      <c r="G177" s="9"/>
    </row>
    <row r="178" spans="1:7" ht="15.75" thickBot="1" x14ac:dyDescent="0.3">
      <c r="A178" s="6"/>
      <c r="B178" s="6"/>
      <c r="C178" s="6"/>
      <c r="D178" s="6"/>
      <c r="E178" s="6"/>
      <c r="F178" s="6"/>
      <c r="G178" s="6"/>
    </row>
    <row r="179" spans="1:7" ht="15.75" thickBot="1" x14ac:dyDescent="0.3">
      <c r="A179" s="7" t="s">
        <v>12813</v>
      </c>
      <c r="B179" s="7" t="s">
        <v>12814</v>
      </c>
      <c r="C179" s="8" t="s">
        <v>48</v>
      </c>
      <c r="D179" s="9">
        <v>22.13</v>
      </c>
      <c r="E179" s="9">
        <v>72.84</v>
      </c>
      <c r="F179" s="9">
        <v>7.28</v>
      </c>
      <c r="G179" s="9"/>
    </row>
    <row r="180" spans="1:7" ht="15.75" thickBot="1" x14ac:dyDescent="0.3">
      <c r="A180" s="6"/>
      <c r="B180" s="6"/>
      <c r="C180" s="6"/>
      <c r="D180" s="6"/>
      <c r="E180" s="6"/>
      <c r="F180" s="6"/>
      <c r="G180" s="6"/>
    </row>
    <row r="181" spans="1:7" ht="15.75" thickBot="1" x14ac:dyDescent="0.3">
      <c r="A181" s="7" t="s">
        <v>12815</v>
      </c>
      <c r="B181" s="7" t="s">
        <v>12816</v>
      </c>
      <c r="C181" s="8"/>
      <c r="D181" s="9"/>
      <c r="E181" s="9"/>
      <c r="F181" s="9"/>
      <c r="G181" s="9"/>
    </row>
    <row r="182" spans="1:7" ht="15.75" thickBot="1" x14ac:dyDescent="0.3">
      <c r="A182" s="6"/>
      <c r="B182" s="6"/>
      <c r="C182" s="6"/>
      <c r="D182" s="6"/>
      <c r="E182" s="6"/>
      <c r="F182" s="6"/>
      <c r="G182" s="6"/>
    </row>
    <row r="183" spans="1:7" ht="15.75" thickBot="1" x14ac:dyDescent="0.3">
      <c r="A183" s="7" t="s">
        <v>12817</v>
      </c>
      <c r="B183" s="7" t="s">
        <v>12812</v>
      </c>
      <c r="C183" s="8" t="s">
        <v>114</v>
      </c>
      <c r="D183" s="9">
        <v>21.62</v>
      </c>
      <c r="E183" s="9">
        <v>72.62</v>
      </c>
      <c r="F183" s="9">
        <v>7.45</v>
      </c>
      <c r="G183" s="9"/>
    </row>
    <row r="184" spans="1:7" ht="15.75" thickBot="1" x14ac:dyDescent="0.3">
      <c r="A184" s="6"/>
      <c r="B184" s="6"/>
      <c r="C184" s="6"/>
      <c r="D184" s="6"/>
      <c r="E184" s="6"/>
      <c r="F184" s="6"/>
      <c r="G184" s="6"/>
    </row>
    <row r="185" spans="1:7" ht="15.75" thickBot="1" x14ac:dyDescent="0.3">
      <c r="A185" s="7" t="s">
        <v>12818</v>
      </c>
      <c r="B185" s="7" t="s">
        <v>12814</v>
      </c>
      <c r="C185" s="8" t="s">
        <v>48</v>
      </c>
      <c r="D185" s="9">
        <v>42.3</v>
      </c>
      <c r="E185" s="9">
        <v>68.680000000000007</v>
      </c>
      <c r="F185" s="9">
        <v>11.42</v>
      </c>
      <c r="G185" s="9"/>
    </row>
    <row r="186" spans="1:7" ht="15.75" thickBot="1" x14ac:dyDescent="0.3">
      <c r="A186" s="6"/>
      <c r="B186" s="6"/>
      <c r="C186" s="6"/>
      <c r="D186" s="6"/>
      <c r="E186" s="6"/>
      <c r="F186" s="6"/>
      <c r="G186" s="6"/>
    </row>
    <row r="187" spans="1:7" ht="15.75" thickBot="1" x14ac:dyDescent="0.3">
      <c r="A187" s="7" t="s">
        <v>12819</v>
      </c>
      <c r="B187" s="7" t="s">
        <v>12820</v>
      </c>
      <c r="C187" s="8" t="s">
        <v>48</v>
      </c>
      <c r="D187" s="9">
        <v>103.18</v>
      </c>
      <c r="E187" s="9">
        <v>74.89</v>
      </c>
      <c r="F187" s="9">
        <v>5.2</v>
      </c>
      <c r="G187" s="9"/>
    </row>
    <row r="188" spans="1:7" ht="15.75" thickBot="1" x14ac:dyDescent="0.3">
      <c r="A188" s="6"/>
      <c r="B188" s="6"/>
      <c r="C188" s="6"/>
      <c r="D188" s="6"/>
      <c r="E188" s="6"/>
      <c r="F188" s="6"/>
      <c r="G188" s="6"/>
    </row>
    <row r="189" spans="1:7" ht="15.75" thickBot="1" x14ac:dyDescent="0.3">
      <c r="A189" s="7" t="s">
        <v>12821</v>
      </c>
      <c r="B189" s="7" t="s">
        <v>12822</v>
      </c>
      <c r="C189" s="8" t="s">
        <v>48</v>
      </c>
      <c r="D189" s="9">
        <v>32.4</v>
      </c>
      <c r="E189" s="9">
        <v>65.19</v>
      </c>
      <c r="F189" s="9">
        <v>14.91</v>
      </c>
      <c r="G189" s="9"/>
    </row>
    <row r="190" spans="1:7" ht="15.75" thickBot="1" x14ac:dyDescent="0.3">
      <c r="A190" s="6"/>
      <c r="B190" s="6"/>
      <c r="C190" s="6"/>
      <c r="D190" s="6"/>
      <c r="E190" s="6"/>
      <c r="F190" s="6"/>
      <c r="G190" s="6"/>
    </row>
    <row r="191" spans="1:7" ht="15.75" thickBot="1" x14ac:dyDescent="0.3">
      <c r="A191" s="7" t="s">
        <v>12823</v>
      </c>
      <c r="B191" s="7" t="s">
        <v>12824</v>
      </c>
      <c r="C191" s="8" t="s">
        <v>48</v>
      </c>
      <c r="D191" s="9">
        <v>13.52</v>
      </c>
      <c r="E191" s="9">
        <v>68.2</v>
      </c>
      <c r="F191" s="9">
        <v>11.91</v>
      </c>
      <c r="G191" s="9"/>
    </row>
    <row r="192" spans="1:7" ht="15.75" thickBot="1" x14ac:dyDescent="0.3">
      <c r="A192" s="6"/>
      <c r="B192" s="6"/>
      <c r="C192" s="6"/>
      <c r="D192" s="6"/>
      <c r="E192" s="6"/>
      <c r="F192" s="6"/>
      <c r="G192" s="6"/>
    </row>
    <row r="193" spans="1:7" ht="15.75" thickBot="1" x14ac:dyDescent="0.3">
      <c r="A193" s="7" t="s">
        <v>12825</v>
      </c>
      <c r="B193" s="7" t="s">
        <v>12826</v>
      </c>
      <c r="C193" s="8" t="s">
        <v>48</v>
      </c>
      <c r="D193" s="9">
        <v>83.69</v>
      </c>
      <c r="E193" s="9">
        <v>73.680000000000007</v>
      </c>
      <c r="F193" s="9">
        <v>6.42</v>
      </c>
      <c r="G193" s="9"/>
    </row>
    <row r="194" spans="1:7" ht="15.75" thickBot="1" x14ac:dyDescent="0.3">
      <c r="A194" s="6"/>
      <c r="B194" s="6"/>
      <c r="C194" s="6"/>
      <c r="D194" s="6"/>
      <c r="E194" s="6"/>
      <c r="F194" s="6"/>
      <c r="G194" s="6"/>
    </row>
    <row r="195" spans="1:7" ht="15.75" thickBot="1" x14ac:dyDescent="0.3">
      <c r="A195" s="7" t="s">
        <v>12827</v>
      </c>
      <c r="B195" s="7" t="s">
        <v>12828</v>
      </c>
      <c r="C195" s="8" t="s">
        <v>48</v>
      </c>
      <c r="D195" s="9">
        <v>33.630000000000003</v>
      </c>
      <c r="E195" s="9">
        <v>72.11</v>
      </c>
      <c r="F195" s="9">
        <v>7.97</v>
      </c>
      <c r="G195" s="9"/>
    </row>
    <row r="196" spans="1:7" ht="15.75" thickBot="1" x14ac:dyDescent="0.3">
      <c r="A196" s="6"/>
      <c r="B196" s="6"/>
      <c r="C196" s="6"/>
      <c r="D196" s="6"/>
      <c r="E196" s="6"/>
      <c r="F196" s="6"/>
      <c r="G196" s="6"/>
    </row>
    <row r="197" spans="1:7" ht="15.75" thickBot="1" x14ac:dyDescent="0.3">
      <c r="A197" s="7" t="s">
        <v>12829</v>
      </c>
      <c r="B197" s="7" t="s">
        <v>12830</v>
      </c>
      <c r="C197" s="8" t="s">
        <v>48</v>
      </c>
      <c r="D197" s="9">
        <v>5.95</v>
      </c>
      <c r="E197" s="9">
        <v>67.56</v>
      </c>
      <c r="F197" s="9">
        <v>12.61</v>
      </c>
      <c r="G197" s="9"/>
    </row>
    <row r="198" spans="1:7" ht="15.75" thickBot="1" x14ac:dyDescent="0.3">
      <c r="A198" s="6"/>
      <c r="B198" s="6"/>
      <c r="C198" s="6"/>
      <c r="D198" s="6"/>
      <c r="E198" s="6"/>
      <c r="F198" s="6"/>
      <c r="G198" s="6"/>
    </row>
    <row r="199" spans="1:7" ht="15.75" thickBot="1" x14ac:dyDescent="0.3">
      <c r="A199" s="7" t="s">
        <v>12831</v>
      </c>
      <c r="B199" s="7" t="s">
        <v>12832</v>
      </c>
      <c r="C199" s="8"/>
      <c r="D199" s="9"/>
      <c r="E199" s="9"/>
      <c r="F199" s="9"/>
      <c r="G199" s="9"/>
    </row>
    <row r="200" spans="1:7" ht="15.75" thickBot="1" x14ac:dyDescent="0.3">
      <c r="A200" s="6"/>
      <c r="B200" s="6"/>
      <c r="C200" s="6"/>
      <c r="D200" s="6"/>
      <c r="E200" s="6"/>
      <c r="F200" s="6"/>
      <c r="G200" s="6"/>
    </row>
    <row r="201" spans="1:7" ht="25.5" thickBot="1" x14ac:dyDescent="0.3">
      <c r="A201" s="7" t="s">
        <v>12833</v>
      </c>
      <c r="B201" s="7" t="s">
        <v>12834</v>
      </c>
      <c r="C201" s="8"/>
      <c r="D201" s="9"/>
      <c r="E201" s="9"/>
      <c r="F201" s="9"/>
      <c r="G201" s="9"/>
    </row>
    <row r="202" spans="1:7" ht="15.75" thickBot="1" x14ac:dyDescent="0.3">
      <c r="A202" s="6"/>
      <c r="B202" s="6"/>
      <c r="C202" s="6"/>
      <c r="D202" s="6"/>
      <c r="E202" s="6"/>
      <c r="F202" s="6"/>
      <c r="G202" s="6"/>
    </row>
    <row r="203" spans="1:7" ht="15.75" thickBot="1" x14ac:dyDescent="0.3">
      <c r="A203" s="7" t="s">
        <v>12835</v>
      </c>
      <c r="B203" s="7" t="s">
        <v>12836</v>
      </c>
      <c r="C203" s="8" t="s">
        <v>48</v>
      </c>
      <c r="D203" s="9">
        <v>61.93</v>
      </c>
      <c r="E203" s="9">
        <v>77.12</v>
      </c>
      <c r="F203" s="9"/>
      <c r="G203" s="9">
        <v>2.97</v>
      </c>
    </row>
    <row r="204" spans="1:7" ht="15.75" thickBot="1" x14ac:dyDescent="0.3">
      <c r="A204" s="6"/>
      <c r="B204" s="6"/>
      <c r="C204" s="6"/>
      <c r="D204" s="6"/>
      <c r="E204" s="6"/>
      <c r="F204" s="6"/>
      <c r="G204" s="6"/>
    </row>
    <row r="205" spans="1:7" ht="15.75" thickBot="1" x14ac:dyDescent="0.3">
      <c r="A205" s="7" t="s">
        <v>12837</v>
      </c>
      <c r="B205" s="7" t="s">
        <v>12838</v>
      </c>
      <c r="C205" s="8" t="s">
        <v>48</v>
      </c>
      <c r="D205" s="9">
        <v>69.78</v>
      </c>
      <c r="E205" s="9">
        <v>77.19</v>
      </c>
      <c r="F205" s="9"/>
      <c r="G205" s="9">
        <v>2.91</v>
      </c>
    </row>
    <row r="206" spans="1:7" ht="15.75" thickBot="1" x14ac:dyDescent="0.3">
      <c r="A206" s="6"/>
      <c r="B206" s="6"/>
      <c r="C206" s="6"/>
      <c r="D206" s="6"/>
      <c r="E206" s="6"/>
      <c r="F206" s="6"/>
      <c r="G206" s="6"/>
    </row>
    <row r="207" spans="1:7" ht="25.5" thickBot="1" x14ac:dyDescent="0.3">
      <c r="A207" s="7" t="s">
        <v>12839</v>
      </c>
      <c r="B207" s="7" t="s">
        <v>12840</v>
      </c>
      <c r="C207" s="8"/>
      <c r="D207" s="9"/>
      <c r="E207" s="9"/>
      <c r="F207" s="9"/>
      <c r="G207" s="9"/>
    </row>
    <row r="208" spans="1:7" ht="15.75" thickBot="1" x14ac:dyDescent="0.3">
      <c r="A208" s="6"/>
      <c r="B208" s="6"/>
      <c r="C208" s="6"/>
      <c r="D208" s="6"/>
      <c r="E208" s="6"/>
      <c r="F208" s="6"/>
      <c r="G208" s="6"/>
    </row>
    <row r="209" spans="1:7" ht="15.75" thickBot="1" x14ac:dyDescent="0.3">
      <c r="A209" s="7" t="s">
        <v>12841</v>
      </c>
      <c r="B209" s="7" t="s">
        <v>12836</v>
      </c>
      <c r="C209" s="8" t="s">
        <v>48</v>
      </c>
      <c r="D209" s="9">
        <v>86.28</v>
      </c>
      <c r="E209" s="9">
        <v>77.11</v>
      </c>
      <c r="F209" s="9"/>
      <c r="G209" s="9">
        <v>2.99</v>
      </c>
    </row>
    <row r="210" spans="1:7" ht="15.75" thickBot="1" x14ac:dyDescent="0.3">
      <c r="A210" s="6"/>
      <c r="B210" s="6"/>
      <c r="C210" s="6"/>
      <c r="D210" s="6"/>
      <c r="E210" s="6"/>
      <c r="F210" s="6"/>
      <c r="G210" s="6"/>
    </row>
    <row r="211" spans="1:7" ht="15.75" thickBot="1" x14ac:dyDescent="0.3">
      <c r="A211" s="7" t="s">
        <v>12842</v>
      </c>
      <c r="B211" s="7" t="s">
        <v>12838</v>
      </c>
      <c r="C211" s="8" t="s">
        <v>48</v>
      </c>
      <c r="D211" s="9">
        <v>92.33</v>
      </c>
      <c r="E211" s="9">
        <v>77.010000000000005</v>
      </c>
      <c r="F211" s="9"/>
      <c r="G211" s="9">
        <v>3.1</v>
      </c>
    </row>
    <row r="212" spans="1:7" ht="15.75" thickBot="1" x14ac:dyDescent="0.3">
      <c r="A212" s="6"/>
      <c r="B212" s="6"/>
      <c r="C212" s="6"/>
      <c r="D212" s="6"/>
      <c r="E212" s="6"/>
      <c r="F212" s="6"/>
      <c r="G212" s="6"/>
    </row>
    <row r="213" spans="1:7" ht="15.75" thickBot="1" x14ac:dyDescent="0.3">
      <c r="A213" s="7" t="s">
        <v>12843</v>
      </c>
      <c r="B213" s="7" t="s">
        <v>12844</v>
      </c>
      <c r="C213" s="8"/>
      <c r="D213" s="9"/>
      <c r="E213" s="9"/>
      <c r="F213" s="9"/>
      <c r="G213" s="9"/>
    </row>
    <row r="214" spans="1:7" ht="15.75" thickBot="1" x14ac:dyDescent="0.3">
      <c r="A214" s="6"/>
      <c r="B214" s="6"/>
      <c r="C214" s="6"/>
      <c r="D214" s="6"/>
      <c r="E214" s="6"/>
      <c r="F214" s="6"/>
      <c r="G214" s="6"/>
    </row>
    <row r="215" spans="1:7" ht="15.75" thickBot="1" x14ac:dyDescent="0.3">
      <c r="A215" s="7" t="s">
        <v>12845</v>
      </c>
      <c r="B215" s="7" t="s">
        <v>12836</v>
      </c>
      <c r="C215" s="8" t="s">
        <v>48</v>
      </c>
      <c r="D215" s="9">
        <v>90.9</v>
      </c>
      <c r="E215" s="9">
        <v>68.790000000000006</v>
      </c>
      <c r="F215" s="9">
        <v>11.31</v>
      </c>
      <c r="G215" s="9"/>
    </row>
    <row r="216" spans="1:7" ht="15.75" thickBot="1" x14ac:dyDescent="0.3">
      <c r="A216" s="6"/>
      <c r="B216" s="6"/>
      <c r="C216" s="6"/>
      <c r="D216" s="6"/>
      <c r="E216" s="6"/>
      <c r="F216" s="6"/>
      <c r="G216" s="6"/>
    </row>
    <row r="217" spans="1:7" ht="15.75" thickBot="1" x14ac:dyDescent="0.3">
      <c r="A217" s="7" t="s">
        <v>12846</v>
      </c>
      <c r="B217" s="7" t="s">
        <v>12838</v>
      </c>
      <c r="C217" s="8" t="s">
        <v>48</v>
      </c>
      <c r="D217" s="9">
        <v>98.96</v>
      </c>
      <c r="E217" s="9">
        <v>68.66</v>
      </c>
      <c r="F217" s="9">
        <v>11.43</v>
      </c>
      <c r="G217" s="9"/>
    </row>
    <row r="218" spans="1:7" ht="15.75" thickBot="1" x14ac:dyDescent="0.3">
      <c r="A218" s="6"/>
      <c r="B218" s="6"/>
      <c r="C218" s="6"/>
      <c r="D218" s="6"/>
      <c r="E218" s="6"/>
      <c r="F218" s="6"/>
      <c r="G218" s="6"/>
    </row>
    <row r="219" spans="1:7" ht="25.5" thickBot="1" x14ac:dyDescent="0.3">
      <c r="A219" s="7" t="s">
        <v>12847</v>
      </c>
      <c r="B219" s="7" t="s">
        <v>12848</v>
      </c>
      <c r="C219" s="8"/>
      <c r="D219" s="9"/>
      <c r="E219" s="9"/>
      <c r="F219" s="9"/>
      <c r="G219" s="9"/>
    </row>
    <row r="220" spans="1:7" ht="15.75" thickBot="1" x14ac:dyDescent="0.3">
      <c r="A220" s="6"/>
      <c r="B220" s="6"/>
      <c r="C220" s="6"/>
      <c r="D220" s="6"/>
      <c r="E220" s="6"/>
      <c r="F220" s="6"/>
      <c r="G220" s="6"/>
    </row>
    <row r="221" spans="1:7" ht="15.75" thickBot="1" x14ac:dyDescent="0.3">
      <c r="A221" s="7" t="s">
        <v>12849</v>
      </c>
      <c r="B221" s="7" t="s">
        <v>12836</v>
      </c>
      <c r="C221" s="8" t="s">
        <v>48</v>
      </c>
      <c r="D221" s="9">
        <v>157.34</v>
      </c>
      <c r="E221" s="9">
        <v>68.34</v>
      </c>
      <c r="F221" s="9">
        <v>11.76</v>
      </c>
      <c r="G221" s="9"/>
    </row>
    <row r="222" spans="1:7" ht="15.75" thickBot="1" x14ac:dyDescent="0.3">
      <c r="A222" s="6"/>
      <c r="B222" s="6"/>
      <c r="C222" s="6"/>
      <c r="D222" s="6"/>
      <c r="E222" s="6"/>
      <c r="F222" s="6"/>
      <c r="G222" s="6"/>
    </row>
    <row r="223" spans="1:7" ht="15.75" thickBot="1" x14ac:dyDescent="0.3">
      <c r="A223" s="7" t="s">
        <v>12850</v>
      </c>
      <c r="B223" s="7" t="s">
        <v>12838</v>
      </c>
      <c r="C223" s="8" t="s">
        <v>48</v>
      </c>
      <c r="D223" s="9">
        <v>164.58</v>
      </c>
      <c r="E223" s="9">
        <v>67.599999999999994</v>
      </c>
      <c r="F223" s="9">
        <v>12.49</v>
      </c>
      <c r="G223" s="9"/>
    </row>
    <row r="224" spans="1:7" ht="15.75" thickBot="1" x14ac:dyDescent="0.3">
      <c r="A224" s="6"/>
      <c r="B224" s="6"/>
      <c r="C224" s="6"/>
      <c r="D224" s="6"/>
      <c r="E224" s="6"/>
      <c r="F224" s="6"/>
      <c r="G224" s="6"/>
    </row>
    <row r="225" spans="1:7" ht="15.75" thickBot="1" x14ac:dyDescent="0.3">
      <c r="A225" s="7" t="s">
        <v>12851</v>
      </c>
      <c r="B225" s="7" t="s">
        <v>12852</v>
      </c>
      <c r="C225" s="8"/>
      <c r="D225" s="9"/>
      <c r="E225" s="9"/>
      <c r="F225" s="9"/>
      <c r="G225" s="9"/>
    </row>
    <row r="226" spans="1:7" ht="15.75" thickBot="1" x14ac:dyDescent="0.3">
      <c r="A226" s="6"/>
      <c r="B226" s="6"/>
      <c r="C226" s="6"/>
      <c r="D226" s="6"/>
      <c r="E226" s="6"/>
      <c r="F226" s="6"/>
      <c r="G226" s="6"/>
    </row>
    <row r="227" spans="1:7" ht="15.75" thickBot="1" x14ac:dyDescent="0.3">
      <c r="A227" s="7" t="s">
        <v>12853</v>
      </c>
      <c r="B227" s="7" t="s">
        <v>12854</v>
      </c>
      <c r="C227" s="8" t="s">
        <v>48</v>
      </c>
      <c r="D227" s="9">
        <v>88.43</v>
      </c>
      <c r="E227" s="9">
        <v>67.73</v>
      </c>
      <c r="F227" s="9">
        <v>12.37</v>
      </c>
      <c r="G227" s="9"/>
    </row>
    <row r="228" spans="1:7" ht="15.75" thickBot="1" x14ac:dyDescent="0.3">
      <c r="A228" s="6"/>
      <c r="B228" s="6"/>
      <c r="C228" s="6"/>
      <c r="D228" s="6"/>
      <c r="E228" s="6"/>
      <c r="F228" s="6"/>
      <c r="G228" s="6"/>
    </row>
    <row r="229" spans="1:7" ht="15.75" thickBot="1" x14ac:dyDescent="0.3">
      <c r="A229" s="7" t="s">
        <v>12855</v>
      </c>
      <c r="B229" s="7" t="s">
        <v>12856</v>
      </c>
      <c r="C229" s="8" t="s">
        <v>48</v>
      </c>
      <c r="D229" s="9">
        <v>108.68</v>
      </c>
      <c r="E229" s="9">
        <v>67.849999999999994</v>
      </c>
      <c r="F229" s="9">
        <v>12.25</v>
      </c>
      <c r="G229" s="9"/>
    </row>
    <row r="230" spans="1:7" ht="15.75" thickBot="1" x14ac:dyDescent="0.3">
      <c r="A230" s="6"/>
      <c r="B230" s="6"/>
      <c r="C230" s="6"/>
      <c r="D230" s="6"/>
      <c r="E230" s="6"/>
      <c r="F230" s="6"/>
      <c r="G230" s="6"/>
    </row>
    <row r="231" spans="1:7" ht="15.75" thickBot="1" x14ac:dyDescent="0.3">
      <c r="A231" s="7" t="s">
        <v>12857</v>
      </c>
      <c r="B231" s="7" t="s">
        <v>12858</v>
      </c>
      <c r="C231" s="8" t="s">
        <v>48</v>
      </c>
      <c r="D231" s="9">
        <v>100.4</v>
      </c>
      <c r="E231" s="9">
        <v>68.72</v>
      </c>
      <c r="F231" s="9">
        <v>11.37</v>
      </c>
      <c r="G231" s="9"/>
    </row>
    <row r="232" spans="1:7" ht="15.75" thickBot="1" x14ac:dyDescent="0.3">
      <c r="A232" s="6"/>
      <c r="B232" s="6"/>
      <c r="C232" s="6"/>
      <c r="D232" s="6"/>
      <c r="E232" s="6"/>
      <c r="F232" s="6"/>
      <c r="G232" s="6"/>
    </row>
    <row r="233" spans="1:7" ht="15.75" thickBot="1" x14ac:dyDescent="0.3">
      <c r="A233" s="7" t="s">
        <v>12859</v>
      </c>
      <c r="B233" s="7" t="s">
        <v>12860</v>
      </c>
      <c r="C233" s="8" t="s">
        <v>48</v>
      </c>
      <c r="D233" s="9">
        <v>97.9</v>
      </c>
      <c r="E233" s="9">
        <v>68.989999999999995</v>
      </c>
      <c r="F233" s="9">
        <v>11.1</v>
      </c>
      <c r="G233" s="9"/>
    </row>
    <row r="234" spans="1:7" ht="15.75" thickBot="1" x14ac:dyDescent="0.3">
      <c r="A234" s="6"/>
      <c r="B234" s="6"/>
      <c r="C234" s="6"/>
      <c r="D234" s="6"/>
      <c r="E234" s="6"/>
      <c r="F234" s="6"/>
      <c r="G234" s="6"/>
    </row>
    <row r="235" spans="1:7" ht="15.75" thickBot="1" x14ac:dyDescent="0.3">
      <c r="A235" s="7" t="s">
        <v>12861</v>
      </c>
      <c r="B235" s="7" t="s">
        <v>12862</v>
      </c>
      <c r="C235" s="8"/>
      <c r="D235" s="9"/>
      <c r="E235" s="9"/>
      <c r="F235" s="9"/>
      <c r="G235" s="9"/>
    </row>
    <row r="236" spans="1:7" ht="15.75" thickBot="1" x14ac:dyDescent="0.3">
      <c r="A236" s="6"/>
      <c r="B236" s="6"/>
      <c r="C236" s="6"/>
      <c r="D236" s="6"/>
      <c r="E236" s="6"/>
      <c r="F236" s="6"/>
      <c r="G236" s="6"/>
    </row>
    <row r="237" spans="1:7" ht="15.75" thickBot="1" x14ac:dyDescent="0.3">
      <c r="A237" s="7" t="s">
        <v>12863</v>
      </c>
      <c r="B237" s="7" t="s">
        <v>12864</v>
      </c>
      <c r="C237" s="8" t="s">
        <v>48</v>
      </c>
      <c r="D237" s="9">
        <v>101.54</v>
      </c>
      <c r="E237" s="9">
        <v>67.73</v>
      </c>
      <c r="F237" s="9">
        <v>12.37</v>
      </c>
      <c r="G237" s="9"/>
    </row>
    <row r="238" spans="1:7" ht="15.75" thickBot="1" x14ac:dyDescent="0.3">
      <c r="A238" s="6"/>
      <c r="B238" s="6"/>
      <c r="C238" s="6"/>
      <c r="D238" s="6"/>
      <c r="E238" s="6"/>
      <c r="F238" s="6"/>
      <c r="G238" s="6"/>
    </row>
    <row r="239" spans="1:7" ht="15.75" thickBot="1" x14ac:dyDescent="0.3">
      <c r="A239" s="7" t="s">
        <v>12865</v>
      </c>
      <c r="B239" s="7" t="s">
        <v>12866</v>
      </c>
      <c r="C239" s="8" t="s">
        <v>48</v>
      </c>
      <c r="D239" s="9">
        <v>147.66</v>
      </c>
      <c r="E239" s="9">
        <v>67.34</v>
      </c>
      <c r="F239" s="9">
        <v>12.76</v>
      </c>
      <c r="G239" s="9"/>
    </row>
    <row r="240" spans="1:7" ht="15.75" thickBot="1" x14ac:dyDescent="0.3">
      <c r="A240" s="6"/>
      <c r="B240" s="6"/>
      <c r="C240" s="6"/>
      <c r="D240" s="6"/>
      <c r="E240" s="6"/>
      <c r="F240" s="6"/>
      <c r="G240" s="6"/>
    </row>
    <row r="241" spans="1:7" ht="15.75" thickBot="1" x14ac:dyDescent="0.3">
      <c r="A241" s="7" t="s">
        <v>12867</v>
      </c>
      <c r="B241" s="7" t="s">
        <v>12868</v>
      </c>
      <c r="C241" s="8"/>
      <c r="D241" s="9"/>
      <c r="E241" s="9"/>
      <c r="F241" s="9"/>
      <c r="G241" s="9"/>
    </row>
    <row r="242" spans="1:7" ht="15.75" thickBot="1" x14ac:dyDescent="0.3">
      <c r="A242" s="6"/>
      <c r="B242" s="6"/>
      <c r="C242" s="6"/>
      <c r="D242" s="6"/>
      <c r="E242" s="6"/>
      <c r="F242" s="6"/>
      <c r="G242" s="6"/>
    </row>
    <row r="243" spans="1:7" ht="15.75" thickBot="1" x14ac:dyDescent="0.3">
      <c r="A243" s="7" t="s">
        <v>12869</v>
      </c>
      <c r="B243" s="7" t="s">
        <v>12854</v>
      </c>
      <c r="C243" s="8" t="s">
        <v>48</v>
      </c>
      <c r="D243" s="9">
        <v>142.51</v>
      </c>
      <c r="E243" s="9">
        <v>66.94</v>
      </c>
      <c r="F243" s="9">
        <v>13.15</v>
      </c>
      <c r="G243" s="9"/>
    </row>
    <row r="244" spans="1:7" ht="15.75" thickBot="1" x14ac:dyDescent="0.3">
      <c r="A244" s="6"/>
      <c r="B244" s="6"/>
      <c r="C244" s="6"/>
      <c r="D244" s="6"/>
      <c r="E244" s="6"/>
      <c r="F244" s="6"/>
      <c r="G244" s="6"/>
    </row>
    <row r="245" spans="1:7" ht="15.75" thickBot="1" x14ac:dyDescent="0.3">
      <c r="A245" s="7" t="s">
        <v>12870</v>
      </c>
      <c r="B245" s="7" t="s">
        <v>12856</v>
      </c>
      <c r="C245" s="8" t="s">
        <v>48</v>
      </c>
      <c r="D245" s="9">
        <v>147.31</v>
      </c>
      <c r="E245" s="9">
        <v>65.77</v>
      </c>
      <c r="F245" s="9">
        <v>14.33</v>
      </c>
      <c r="G245" s="9"/>
    </row>
    <row r="246" spans="1:7" ht="15.75" thickBot="1" x14ac:dyDescent="0.3">
      <c r="A246" s="6"/>
      <c r="B246" s="6"/>
      <c r="C246" s="6"/>
      <c r="D246" s="6"/>
      <c r="E246" s="6"/>
      <c r="F246" s="6"/>
      <c r="G246" s="6"/>
    </row>
    <row r="247" spans="1:7" ht="15.75" thickBot="1" x14ac:dyDescent="0.3">
      <c r="A247" s="7" t="s">
        <v>12871</v>
      </c>
      <c r="B247" s="7" t="s">
        <v>12858</v>
      </c>
      <c r="C247" s="8" t="s">
        <v>48</v>
      </c>
      <c r="D247" s="9">
        <v>144.58000000000001</v>
      </c>
      <c r="E247" s="9">
        <v>66.81</v>
      </c>
      <c r="F247" s="9">
        <v>13.29</v>
      </c>
      <c r="G247" s="9"/>
    </row>
    <row r="248" spans="1:7" ht="15.75" thickBot="1" x14ac:dyDescent="0.3">
      <c r="A248" s="6"/>
      <c r="B248" s="6"/>
      <c r="C248" s="6"/>
      <c r="D248" s="6"/>
      <c r="E248" s="6"/>
      <c r="F248" s="6"/>
      <c r="G248" s="6"/>
    </row>
    <row r="249" spans="1:7" ht="15.75" thickBot="1" x14ac:dyDescent="0.3">
      <c r="A249" s="7" t="s">
        <v>12872</v>
      </c>
      <c r="B249" s="7" t="s">
        <v>12860</v>
      </c>
      <c r="C249" s="8" t="s">
        <v>48</v>
      </c>
      <c r="D249" s="9">
        <v>141.99</v>
      </c>
      <c r="E249" s="9">
        <v>66.95</v>
      </c>
      <c r="F249" s="9">
        <v>13.15</v>
      </c>
      <c r="G249" s="9"/>
    </row>
    <row r="250" spans="1:7" ht="15.75" thickBot="1" x14ac:dyDescent="0.3">
      <c r="A250" s="6"/>
      <c r="B250" s="6"/>
      <c r="C250" s="6"/>
      <c r="D250" s="6"/>
      <c r="E250" s="6"/>
      <c r="F250" s="6"/>
      <c r="G250" s="6"/>
    </row>
    <row r="251" spans="1:7" ht="15.75" thickBot="1" x14ac:dyDescent="0.3">
      <c r="A251" s="7" t="s">
        <v>12873</v>
      </c>
      <c r="B251" s="7" t="s">
        <v>12874</v>
      </c>
      <c r="C251" s="8" t="s">
        <v>48</v>
      </c>
      <c r="D251" s="9">
        <v>141.19999999999999</v>
      </c>
      <c r="E251" s="9">
        <v>65.13</v>
      </c>
      <c r="F251" s="9">
        <v>14.96</v>
      </c>
      <c r="G251" s="9"/>
    </row>
    <row r="252" spans="1:7" ht="15.75" thickBot="1" x14ac:dyDescent="0.3">
      <c r="A252" s="6"/>
      <c r="B252" s="6"/>
      <c r="C252" s="6"/>
      <c r="D252" s="6"/>
      <c r="E252" s="6"/>
      <c r="F252" s="6"/>
      <c r="G252" s="6"/>
    </row>
    <row r="253" spans="1:7" ht="15.75" thickBot="1" x14ac:dyDescent="0.3">
      <c r="A253" s="7" t="s">
        <v>12875</v>
      </c>
      <c r="B253" s="7" t="s">
        <v>12876</v>
      </c>
      <c r="C253" s="8"/>
      <c r="D253" s="9"/>
      <c r="E253" s="9"/>
      <c r="F253" s="9"/>
      <c r="G253" s="9"/>
    </row>
    <row r="254" spans="1:7" ht="15.75" thickBot="1" x14ac:dyDescent="0.3">
      <c r="A254" s="6"/>
      <c r="B254" s="6"/>
      <c r="C254" s="6"/>
      <c r="D254" s="6"/>
      <c r="E254" s="6"/>
      <c r="F254" s="6"/>
      <c r="G254" s="6"/>
    </row>
    <row r="255" spans="1:7" ht="15.75" thickBot="1" x14ac:dyDescent="0.3">
      <c r="A255" s="7" t="s">
        <v>12877</v>
      </c>
      <c r="B255" s="7" t="s">
        <v>12878</v>
      </c>
      <c r="C255" s="8" t="s">
        <v>48</v>
      </c>
      <c r="D255" s="9">
        <v>68.78</v>
      </c>
      <c r="E255" s="9">
        <v>64.180000000000007</v>
      </c>
      <c r="F255" s="9">
        <v>15.92</v>
      </c>
      <c r="G255" s="9"/>
    </row>
    <row r="256" spans="1:7" ht="15.75" thickBot="1" x14ac:dyDescent="0.3">
      <c r="A256" s="6"/>
      <c r="B256" s="6"/>
      <c r="C256" s="6"/>
      <c r="D256" s="6"/>
      <c r="E256" s="6"/>
      <c r="F256" s="6"/>
      <c r="G256" s="6"/>
    </row>
    <row r="257" spans="1:7" ht="15.75" thickBot="1" x14ac:dyDescent="0.3">
      <c r="A257" s="7" t="s">
        <v>12879</v>
      </c>
      <c r="B257" s="7" t="s">
        <v>12880</v>
      </c>
      <c r="C257" s="8" t="s">
        <v>48</v>
      </c>
      <c r="D257" s="9">
        <v>68.739999999999995</v>
      </c>
      <c r="E257" s="9">
        <v>64.239999999999995</v>
      </c>
      <c r="F257" s="9">
        <v>15.86</v>
      </c>
      <c r="G257" s="9"/>
    </row>
    <row r="258" spans="1:7" ht="15.75" thickBot="1" x14ac:dyDescent="0.3">
      <c r="A258" s="6"/>
      <c r="B258" s="6"/>
      <c r="C258" s="6"/>
      <c r="D258" s="6"/>
      <c r="E258" s="6"/>
      <c r="F258" s="6"/>
      <c r="G258" s="6"/>
    </row>
    <row r="259" spans="1:7" ht="15.75" thickBot="1" x14ac:dyDescent="0.3">
      <c r="A259" s="7" t="s">
        <v>12881</v>
      </c>
      <c r="B259" s="7" t="s">
        <v>12882</v>
      </c>
      <c r="C259" s="8"/>
      <c r="D259" s="9"/>
      <c r="E259" s="9"/>
      <c r="F259" s="9"/>
      <c r="G259" s="9"/>
    </row>
    <row r="260" spans="1:7" ht="15.75" thickBot="1" x14ac:dyDescent="0.3">
      <c r="A260" s="6"/>
      <c r="B260" s="6"/>
      <c r="C260" s="6"/>
      <c r="D260" s="6"/>
      <c r="E260" s="6"/>
      <c r="F260" s="6"/>
      <c r="G260" s="6"/>
    </row>
    <row r="261" spans="1:7" ht="15.75" thickBot="1" x14ac:dyDescent="0.3">
      <c r="A261" s="7" t="s">
        <v>12883</v>
      </c>
      <c r="B261" s="7" t="s">
        <v>12884</v>
      </c>
      <c r="C261" s="8" t="s">
        <v>48</v>
      </c>
      <c r="D261" s="9">
        <v>346.64</v>
      </c>
      <c r="E261" s="9">
        <v>80.099999999999994</v>
      </c>
      <c r="F261" s="9"/>
      <c r="G261" s="9"/>
    </row>
    <row r="262" spans="1:7" ht="15.75" thickBot="1" x14ac:dyDescent="0.3">
      <c r="A262" s="6"/>
      <c r="B262" s="6"/>
      <c r="C262" s="6"/>
      <c r="D262" s="6"/>
      <c r="E262" s="6"/>
      <c r="F262" s="6"/>
      <c r="G262" s="6"/>
    </row>
    <row r="263" spans="1:7" ht="15.75" thickBot="1" x14ac:dyDescent="0.3">
      <c r="A263" s="7" t="s">
        <v>12885</v>
      </c>
      <c r="B263" s="7" t="s">
        <v>12886</v>
      </c>
      <c r="C263" s="8" t="s">
        <v>48</v>
      </c>
      <c r="D263" s="9">
        <v>273.61</v>
      </c>
      <c r="E263" s="9">
        <v>74.739999999999995</v>
      </c>
      <c r="F263" s="9"/>
      <c r="G263" s="9">
        <v>5.36</v>
      </c>
    </row>
    <row r="264" spans="1:7" ht="15.75" thickBot="1" x14ac:dyDescent="0.3">
      <c r="A264" s="6"/>
      <c r="B264" s="6"/>
      <c r="C264" s="6"/>
      <c r="D264" s="6"/>
      <c r="E264" s="6"/>
      <c r="F264" s="6"/>
      <c r="G264" s="6"/>
    </row>
    <row r="265" spans="1:7" ht="15.75" thickBot="1" x14ac:dyDescent="0.3">
      <c r="A265" s="7" t="s">
        <v>12887</v>
      </c>
      <c r="B265" s="7" t="s">
        <v>12888</v>
      </c>
      <c r="C265" s="8" t="s">
        <v>48</v>
      </c>
      <c r="D265" s="9">
        <v>137.71</v>
      </c>
      <c r="E265" s="9">
        <v>74.69</v>
      </c>
      <c r="F265" s="9"/>
      <c r="G265" s="9">
        <v>5.41</v>
      </c>
    </row>
    <row r="266" spans="1:7" ht="15.75" thickBot="1" x14ac:dyDescent="0.3">
      <c r="A266" s="6"/>
      <c r="B266" s="6"/>
      <c r="C266" s="6"/>
      <c r="D266" s="6"/>
      <c r="E266" s="6"/>
      <c r="F266" s="6"/>
      <c r="G266" s="6"/>
    </row>
    <row r="267" spans="1:7" ht="15.75" thickBot="1" x14ac:dyDescent="0.3">
      <c r="A267" s="7" t="s">
        <v>12889</v>
      </c>
      <c r="B267" s="7" t="s">
        <v>12890</v>
      </c>
      <c r="C267" s="8" t="s">
        <v>48</v>
      </c>
      <c r="D267" s="9">
        <v>242.77</v>
      </c>
      <c r="E267" s="9">
        <v>74.739999999999995</v>
      </c>
      <c r="F267" s="9"/>
      <c r="G267" s="9">
        <v>5.36</v>
      </c>
    </row>
    <row r="268" spans="1:7" ht="15.75" thickBot="1" x14ac:dyDescent="0.3">
      <c r="A268" s="6"/>
      <c r="B268" s="6"/>
      <c r="C268" s="6"/>
      <c r="D268" s="6"/>
      <c r="E268" s="6"/>
      <c r="F268" s="6"/>
      <c r="G268" s="6"/>
    </row>
    <row r="269" spans="1:7" ht="15.75" thickBot="1" x14ac:dyDescent="0.3">
      <c r="A269" s="7" t="s">
        <v>12891</v>
      </c>
      <c r="B269" s="7" t="s">
        <v>12892</v>
      </c>
      <c r="C269" s="8" t="s">
        <v>48</v>
      </c>
      <c r="D269" s="9">
        <v>247.51</v>
      </c>
      <c r="E269" s="9">
        <v>74.75</v>
      </c>
      <c r="F269" s="9"/>
      <c r="G269" s="9">
        <v>5.35</v>
      </c>
    </row>
    <row r="270" spans="1:7" ht="15.75" thickBot="1" x14ac:dyDescent="0.3">
      <c r="A270" s="6"/>
      <c r="B270" s="6"/>
      <c r="C270" s="6"/>
      <c r="D270" s="6"/>
      <c r="E270" s="6"/>
      <c r="F270" s="6"/>
      <c r="G270" s="6"/>
    </row>
    <row r="271" spans="1:7" ht="15.75" thickBot="1" x14ac:dyDescent="0.3">
      <c r="A271" s="7" t="s">
        <v>12893</v>
      </c>
      <c r="B271" s="7" t="s">
        <v>12894</v>
      </c>
      <c r="C271" s="8" t="s">
        <v>48</v>
      </c>
      <c r="D271" s="9">
        <v>288.86</v>
      </c>
      <c r="E271" s="9">
        <v>68.67</v>
      </c>
      <c r="F271" s="9">
        <v>6.65</v>
      </c>
      <c r="G271" s="9">
        <v>4.7699999999999996</v>
      </c>
    </row>
    <row r="272" spans="1:7" ht="15.75" thickBot="1" x14ac:dyDescent="0.3">
      <c r="A272" s="6"/>
      <c r="B272" s="6"/>
      <c r="C272" s="6"/>
      <c r="D272" s="6"/>
      <c r="E272" s="6"/>
      <c r="F272" s="6"/>
      <c r="G272" s="6"/>
    </row>
    <row r="273" spans="1:7" ht="15.75" thickBot="1" x14ac:dyDescent="0.3">
      <c r="A273" s="7" t="s">
        <v>12895</v>
      </c>
      <c r="B273" s="7" t="s">
        <v>12896</v>
      </c>
      <c r="C273" s="8" t="s">
        <v>48</v>
      </c>
      <c r="D273" s="9">
        <v>25.8</v>
      </c>
      <c r="E273" s="9">
        <v>23.37</v>
      </c>
      <c r="F273" s="9">
        <v>53.45</v>
      </c>
      <c r="G273" s="9">
        <v>3.29</v>
      </c>
    </row>
    <row r="274" spans="1:7" ht="15.75" thickBot="1" x14ac:dyDescent="0.3">
      <c r="A274" s="6"/>
      <c r="B274" s="6"/>
      <c r="C274" s="6"/>
      <c r="D274" s="6"/>
      <c r="E274" s="6"/>
      <c r="F274" s="6"/>
      <c r="G274" s="6"/>
    </row>
    <row r="275" spans="1:7" ht="25.5" thickBot="1" x14ac:dyDescent="0.3">
      <c r="A275" s="7" t="s">
        <v>12897</v>
      </c>
      <c r="B275" s="7" t="s">
        <v>12898</v>
      </c>
      <c r="C275" s="8" t="s">
        <v>48</v>
      </c>
      <c r="D275" s="9">
        <v>44</v>
      </c>
      <c r="E275" s="9">
        <v>66.95</v>
      </c>
      <c r="F275" s="9">
        <v>4.09</v>
      </c>
      <c r="G275" s="9">
        <v>9.0500000000000007</v>
      </c>
    </row>
    <row r="276" spans="1:7" ht="15.75" thickBot="1" x14ac:dyDescent="0.3">
      <c r="A276" s="6"/>
      <c r="B276" s="6"/>
      <c r="C276" s="6"/>
      <c r="D276" s="6"/>
      <c r="E276" s="6"/>
      <c r="F276" s="6"/>
      <c r="G276" s="6"/>
    </row>
    <row r="277" spans="1:7" ht="15.75" thickBot="1" x14ac:dyDescent="0.3">
      <c r="A277" s="7" t="s">
        <v>12899</v>
      </c>
      <c r="B277" s="7" t="s">
        <v>12900</v>
      </c>
      <c r="C277" s="8"/>
      <c r="D277" s="9"/>
      <c r="E277" s="9"/>
      <c r="F277" s="9"/>
      <c r="G277" s="9"/>
    </row>
    <row r="278" spans="1:7" ht="15.75" thickBot="1" x14ac:dyDescent="0.3">
      <c r="A278" s="6"/>
      <c r="B278" s="6"/>
      <c r="C278" s="6"/>
      <c r="D278" s="6"/>
      <c r="E278" s="6"/>
      <c r="F278" s="6"/>
      <c r="G278" s="6"/>
    </row>
    <row r="279" spans="1:7" ht="15.75" thickBot="1" x14ac:dyDescent="0.3">
      <c r="A279" s="7" t="s">
        <v>12901</v>
      </c>
      <c r="B279" s="7" t="s">
        <v>12902</v>
      </c>
      <c r="C279" s="8"/>
      <c r="D279" s="9"/>
      <c r="E279" s="9"/>
      <c r="F279" s="9"/>
      <c r="G279" s="9"/>
    </row>
    <row r="280" spans="1:7" ht="15.75" thickBot="1" x14ac:dyDescent="0.3">
      <c r="A280" s="6"/>
      <c r="B280" s="6"/>
      <c r="C280" s="6"/>
      <c r="D280" s="6"/>
      <c r="E280" s="6"/>
      <c r="F280" s="6"/>
      <c r="G280" s="6"/>
    </row>
    <row r="281" spans="1:7" ht="15.75" thickBot="1" x14ac:dyDescent="0.3">
      <c r="A281" s="7" t="s">
        <v>12903</v>
      </c>
      <c r="B281" s="7" t="s">
        <v>12904</v>
      </c>
      <c r="C281" s="8" t="s">
        <v>114</v>
      </c>
      <c r="D281" s="9">
        <v>7.55</v>
      </c>
      <c r="E281" s="9">
        <v>80</v>
      </c>
      <c r="F281" s="9"/>
      <c r="G281" s="9"/>
    </row>
    <row r="282" spans="1:7" ht="15.75" thickBot="1" x14ac:dyDescent="0.3">
      <c r="A282" s="6"/>
      <c r="B282" s="6"/>
      <c r="C282" s="6"/>
      <c r="D282" s="6"/>
      <c r="E282" s="6"/>
      <c r="F282" s="6"/>
      <c r="G282" s="6"/>
    </row>
    <row r="283" spans="1:7" ht="15.75" thickBot="1" x14ac:dyDescent="0.3">
      <c r="A283" s="7" t="s">
        <v>12905</v>
      </c>
      <c r="B283" s="7" t="s">
        <v>12906</v>
      </c>
      <c r="C283" s="8" t="s">
        <v>114</v>
      </c>
      <c r="D283" s="9">
        <v>10.42</v>
      </c>
      <c r="E283" s="9">
        <v>80.040000000000006</v>
      </c>
      <c r="F283" s="9"/>
      <c r="G283" s="9"/>
    </row>
    <row r="284" spans="1:7" ht="15.75" thickBot="1" x14ac:dyDescent="0.3">
      <c r="A284" s="6"/>
      <c r="B284" s="6"/>
      <c r="C284" s="6"/>
      <c r="D284" s="6"/>
      <c r="E284" s="6"/>
      <c r="F284" s="6"/>
      <c r="G284" s="6"/>
    </row>
    <row r="285" spans="1:7" ht="15.75" thickBot="1" x14ac:dyDescent="0.3">
      <c r="A285" s="7" t="s">
        <v>12907</v>
      </c>
      <c r="B285" s="7" t="s">
        <v>12908</v>
      </c>
      <c r="C285" s="8" t="s">
        <v>114</v>
      </c>
      <c r="D285" s="9">
        <v>20.52</v>
      </c>
      <c r="E285" s="9">
        <v>80.069999999999993</v>
      </c>
      <c r="F285" s="9"/>
      <c r="G285" s="9"/>
    </row>
    <row r="286" spans="1:7" ht="15.75" thickBot="1" x14ac:dyDescent="0.3">
      <c r="A286" s="6"/>
      <c r="B286" s="6"/>
      <c r="C286" s="6"/>
      <c r="D286" s="6"/>
      <c r="E286" s="6"/>
      <c r="F286" s="6"/>
      <c r="G286" s="6"/>
    </row>
    <row r="287" spans="1:7" ht="15.75" thickBot="1" x14ac:dyDescent="0.3">
      <c r="A287" s="7" t="s">
        <v>12909</v>
      </c>
      <c r="B287" s="7" t="s">
        <v>12910</v>
      </c>
      <c r="C287" s="8" t="s">
        <v>114</v>
      </c>
      <c r="D287" s="9">
        <v>14.91</v>
      </c>
      <c r="E287" s="9">
        <v>80.08</v>
      </c>
      <c r="F287" s="9"/>
      <c r="G287" s="9"/>
    </row>
    <row r="288" spans="1:7" ht="15.75" thickBot="1" x14ac:dyDescent="0.3">
      <c r="A288" s="6"/>
      <c r="B288" s="6"/>
      <c r="C288" s="6"/>
      <c r="D288" s="6"/>
      <c r="E288" s="6"/>
      <c r="F288" s="6"/>
      <c r="G288" s="6"/>
    </row>
    <row r="289" spans="1:7" ht="15.75" thickBot="1" x14ac:dyDescent="0.3">
      <c r="A289" s="7" t="s">
        <v>12911</v>
      </c>
      <c r="B289" s="7" t="s">
        <v>12912</v>
      </c>
      <c r="C289" s="8"/>
      <c r="D289" s="9"/>
      <c r="E289" s="9"/>
      <c r="F289" s="9"/>
      <c r="G289" s="9"/>
    </row>
    <row r="290" spans="1:7" ht="15.75" thickBot="1" x14ac:dyDescent="0.3">
      <c r="A290" s="6"/>
      <c r="B290" s="6"/>
      <c r="C290" s="6"/>
      <c r="D290" s="6"/>
      <c r="E290" s="6"/>
      <c r="F290" s="6"/>
      <c r="G290" s="6"/>
    </row>
    <row r="291" spans="1:7" ht="15.75" thickBot="1" x14ac:dyDescent="0.3">
      <c r="A291" s="7" t="s">
        <v>12913</v>
      </c>
      <c r="B291" s="7" t="s">
        <v>12914</v>
      </c>
      <c r="C291" s="8" t="s">
        <v>48</v>
      </c>
      <c r="D291" s="9">
        <v>19.57</v>
      </c>
      <c r="E291" s="9">
        <v>80.069999999999993</v>
      </c>
      <c r="F291" s="9"/>
      <c r="G291" s="9"/>
    </row>
    <row r="292" spans="1:7" ht="15.75" thickBot="1" x14ac:dyDescent="0.3">
      <c r="A292" s="6"/>
      <c r="B292" s="6"/>
      <c r="C292" s="6"/>
      <c r="D292" s="6"/>
      <c r="E292" s="6"/>
      <c r="F292" s="6"/>
      <c r="G292" s="6"/>
    </row>
    <row r="293" spans="1:7" ht="15.75" thickBot="1" x14ac:dyDescent="0.3">
      <c r="A293" s="7" t="s">
        <v>12915</v>
      </c>
      <c r="B293" s="7" t="s">
        <v>12916</v>
      </c>
      <c r="C293" s="8" t="s">
        <v>48</v>
      </c>
      <c r="D293" s="9">
        <v>24.4</v>
      </c>
      <c r="E293" s="9">
        <v>80.08</v>
      </c>
      <c r="F293" s="9"/>
      <c r="G293" s="9"/>
    </row>
    <row r="294" spans="1:7" ht="15.75" thickBot="1" x14ac:dyDescent="0.3">
      <c r="A294" s="6"/>
      <c r="B294" s="6"/>
      <c r="C294" s="6"/>
      <c r="D294" s="6"/>
      <c r="E294" s="6"/>
      <c r="F294" s="6"/>
      <c r="G294" s="6"/>
    </row>
    <row r="295" spans="1:7" ht="15.75" thickBot="1" x14ac:dyDescent="0.3">
      <c r="A295" s="7" t="s">
        <v>12917</v>
      </c>
      <c r="B295" s="7" t="s">
        <v>12918</v>
      </c>
      <c r="C295" s="8" t="s">
        <v>48</v>
      </c>
      <c r="D295" s="9">
        <v>48.95</v>
      </c>
      <c r="E295" s="9">
        <v>80.099999999999994</v>
      </c>
      <c r="F295" s="9"/>
      <c r="G295" s="9"/>
    </row>
    <row r="296" spans="1:7" ht="15.75" thickBot="1" x14ac:dyDescent="0.3">
      <c r="A296" s="6"/>
      <c r="B296" s="6"/>
      <c r="C296" s="6"/>
      <c r="D296" s="6"/>
      <c r="E296" s="6"/>
      <c r="F296" s="6"/>
      <c r="G296" s="6"/>
    </row>
    <row r="297" spans="1:7" ht="15.75" thickBot="1" x14ac:dyDescent="0.3">
      <c r="A297" s="7" t="s">
        <v>12919</v>
      </c>
      <c r="B297" s="7" t="s">
        <v>12910</v>
      </c>
      <c r="C297" s="8" t="s">
        <v>48</v>
      </c>
      <c r="D297" s="9">
        <v>39.97</v>
      </c>
      <c r="E297" s="9">
        <v>80.11</v>
      </c>
      <c r="F297" s="9"/>
      <c r="G297" s="9"/>
    </row>
    <row r="298" spans="1:7" ht="15.75" thickBot="1" x14ac:dyDescent="0.3">
      <c r="A298" s="6"/>
      <c r="B298" s="6"/>
      <c r="C298" s="6"/>
      <c r="D298" s="6"/>
      <c r="E298" s="6"/>
      <c r="F298" s="6"/>
      <c r="G298" s="6"/>
    </row>
    <row r="299" spans="1:7" ht="15.75" thickBot="1" x14ac:dyDescent="0.3">
      <c r="A299" s="7" t="s">
        <v>12920</v>
      </c>
      <c r="B299" s="7" t="s">
        <v>12921</v>
      </c>
      <c r="C299" s="8"/>
      <c r="D299" s="9"/>
      <c r="E299" s="9"/>
      <c r="F299" s="9"/>
      <c r="G299" s="9"/>
    </row>
    <row r="300" spans="1:7" ht="15.75" thickBot="1" x14ac:dyDescent="0.3">
      <c r="A300" s="6"/>
      <c r="B300" s="6"/>
      <c r="C300" s="6"/>
      <c r="D300" s="6"/>
      <c r="E300" s="6"/>
      <c r="F300" s="6"/>
      <c r="G300" s="6"/>
    </row>
    <row r="301" spans="1:7" ht="15.75" thickBot="1" x14ac:dyDescent="0.3">
      <c r="A301" s="7" t="s">
        <v>12922</v>
      </c>
      <c r="B301" s="7" t="s">
        <v>12923</v>
      </c>
      <c r="C301" s="8" t="s">
        <v>23</v>
      </c>
      <c r="D301" s="9">
        <v>8.93</v>
      </c>
      <c r="E301" s="9">
        <v>80.069999999999993</v>
      </c>
      <c r="F301" s="9"/>
      <c r="G301" s="9"/>
    </row>
    <row r="302" spans="1:7" ht="15.75" thickBot="1" x14ac:dyDescent="0.3">
      <c r="A302" s="6"/>
      <c r="B302" s="6"/>
      <c r="C302" s="6"/>
      <c r="D302" s="6"/>
      <c r="E302" s="6"/>
      <c r="F302" s="6"/>
      <c r="G302" s="6"/>
    </row>
    <row r="303" spans="1:7" ht="15.75" thickBot="1" x14ac:dyDescent="0.3">
      <c r="A303" s="7" t="s">
        <v>12924</v>
      </c>
      <c r="B303" s="7" t="s">
        <v>12925</v>
      </c>
      <c r="C303" s="8" t="s">
        <v>23</v>
      </c>
      <c r="D303" s="9">
        <v>39.299999999999997</v>
      </c>
      <c r="E303" s="9">
        <v>80.099999999999994</v>
      </c>
      <c r="F303" s="9"/>
      <c r="G303" s="9"/>
    </row>
    <row r="304" spans="1:7" ht="15.75" thickBot="1" x14ac:dyDescent="0.3">
      <c r="A304" s="6"/>
      <c r="B304" s="6"/>
      <c r="C304" s="6"/>
      <c r="D304" s="6"/>
      <c r="E304" s="6"/>
      <c r="F304" s="6"/>
      <c r="G304" s="6"/>
    </row>
    <row r="305" spans="1:7" ht="15.75" thickBot="1" x14ac:dyDescent="0.3">
      <c r="A305" s="7" t="s">
        <v>12926</v>
      </c>
      <c r="B305" s="7" t="s">
        <v>12927</v>
      </c>
      <c r="C305" s="8" t="s">
        <v>23</v>
      </c>
      <c r="D305" s="9">
        <v>49.04</v>
      </c>
      <c r="E305" s="9">
        <v>80.099999999999994</v>
      </c>
      <c r="F305" s="9"/>
      <c r="G305" s="9"/>
    </row>
    <row r="306" spans="1:7" ht="15.75" thickBot="1" x14ac:dyDescent="0.3">
      <c r="A306" s="6"/>
      <c r="B306" s="6"/>
      <c r="C306" s="6"/>
      <c r="D306" s="6"/>
      <c r="E306" s="6"/>
      <c r="F306" s="6"/>
      <c r="G306" s="6"/>
    </row>
    <row r="307" spans="1:7" ht="15.75" thickBot="1" x14ac:dyDescent="0.3">
      <c r="A307" s="7" t="s">
        <v>12928</v>
      </c>
      <c r="B307" s="7" t="s">
        <v>12929</v>
      </c>
      <c r="C307" s="8" t="s">
        <v>23</v>
      </c>
      <c r="D307" s="9">
        <v>13.43</v>
      </c>
      <c r="E307" s="9">
        <v>80.12</v>
      </c>
      <c r="F307" s="9"/>
      <c r="G307" s="9"/>
    </row>
    <row r="308" spans="1:7" ht="15.75" thickBot="1" x14ac:dyDescent="0.3">
      <c r="A308" s="6"/>
      <c r="B308" s="6"/>
      <c r="C308" s="6"/>
      <c r="D308" s="6"/>
      <c r="E308" s="6"/>
      <c r="F308" s="6"/>
      <c r="G308" s="6"/>
    </row>
    <row r="309" spans="1:7" ht="15.75" thickBot="1" x14ac:dyDescent="0.3">
      <c r="A309" s="7" t="s">
        <v>12930</v>
      </c>
      <c r="B309" s="7" t="s">
        <v>12931</v>
      </c>
      <c r="C309" s="8" t="s">
        <v>23</v>
      </c>
      <c r="D309" s="9">
        <v>77.98</v>
      </c>
      <c r="E309" s="9">
        <v>80.099999999999994</v>
      </c>
      <c r="F309" s="9"/>
      <c r="G309" s="9"/>
    </row>
    <row r="310" spans="1:7" ht="15.75" thickBot="1" x14ac:dyDescent="0.3">
      <c r="A310" s="6"/>
      <c r="B310" s="6"/>
      <c r="C310" s="6"/>
      <c r="D310" s="6"/>
      <c r="E310" s="6"/>
      <c r="F310" s="6"/>
      <c r="G310" s="6"/>
    </row>
    <row r="311" spans="1:7" ht="15.75" thickBot="1" x14ac:dyDescent="0.3">
      <c r="A311" s="7" t="s">
        <v>12932</v>
      </c>
      <c r="B311" s="7" t="s">
        <v>12933</v>
      </c>
      <c r="C311" s="8" t="s">
        <v>23</v>
      </c>
      <c r="D311" s="9">
        <v>87.66</v>
      </c>
      <c r="E311" s="9">
        <v>80.09</v>
      </c>
      <c r="F311" s="9"/>
      <c r="G311" s="9"/>
    </row>
    <row r="312" spans="1:7" ht="15.75" thickBot="1" x14ac:dyDescent="0.3">
      <c r="A312" s="6"/>
      <c r="B312" s="6"/>
      <c r="C312" s="6"/>
      <c r="D312" s="6"/>
      <c r="E312" s="6"/>
      <c r="F312" s="6"/>
      <c r="G312" s="6"/>
    </row>
    <row r="313" spans="1:7" ht="15.75" thickBot="1" x14ac:dyDescent="0.3">
      <c r="A313" s="7" t="s">
        <v>12934</v>
      </c>
      <c r="B313" s="7" t="s">
        <v>12935</v>
      </c>
      <c r="C313" s="8" t="s">
        <v>23</v>
      </c>
      <c r="D313" s="9">
        <v>17.47</v>
      </c>
      <c r="E313" s="9">
        <v>80.08</v>
      </c>
      <c r="F313" s="9"/>
      <c r="G313" s="9"/>
    </row>
    <row r="314" spans="1:7" ht="15.75" thickBot="1" x14ac:dyDescent="0.3">
      <c r="A314" s="6"/>
      <c r="B314" s="6"/>
      <c r="C314" s="6"/>
      <c r="D314" s="6"/>
      <c r="E314" s="6"/>
      <c r="F314" s="6"/>
      <c r="G314" s="6"/>
    </row>
    <row r="315" spans="1:7" ht="15.75" thickBot="1" x14ac:dyDescent="0.3">
      <c r="A315" s="7" t="s">
        <v>12936</v>
      </c>
      <c r="B315" s="7" t="s">
        <v>12937</v>
      </c>
      <c r="C315" s="8" t="s">
        <v>23</v>
      </c>
      <c r="D315" s="9">
        <v>122.29</v>
      </c>
      <c r="E315" s="9">
        <v>80.099999999999994</v>
      </c>
      <c r="F315" s="9"/>
      <c r="G315" s="9"/>
    </row>
    <row r="316" spans="1:7" ht="15.75" thickBot="1" x14ac:dyDescent="0.3">
      <c r="A316" s="6"/>
      <c r="B316" s="6"/>
      <c r="C316" s="6"/>
      <c r="D316" s="6"/>
      <c r="E316" s="6"/>
      <c r="F316" s="6"/>
      <c r="G316" s="6"/>
    </row>
    <row r="317" spans="1:7" ht="15.75" thickBot="1" x14ac:dyDescent="0.3">
      <c r="A317" s="7" t="s">
        <v>12938</v>
      </c>
      <c r="B317" s="7" t="s">
        <v>12939</v>
      </c>
      <c r="C317" s="8" t="s">
        <v>23</v>
      </c>
      <c r="D317" s="9">
        <v>132.19</v>
      </c>
      <c r="E317" s="9">
        <v>80.099999999999994</v>
      </c>
      <c r="F317" s="9"/>
      <c r="G317" s="9"/>
    </row>
    <row r="318" spans="1:7" ht="15.75" thickBot="1" x14ac:dyDescent="0.3">
      <c r="A318" s="6"/>
      <c r="B318" s="6"/>
      <c r="C318" s="6"/>
      <c r="D318" s="6"/>
      <c r="E318" s="6"/>
      <c r="F318" s="6"/>
      <c r="G318" s="6"/>
    </row>
    <row r="319" spans="1:7" ht="15.75" thickBot="1" x14ac:dyDescent="0.3">
      <c r="A319" s="7" t="s">
        <v>12940</v>
      </c>
      <c r="B319" s="7" t="s">
        <v>12941</v>
      </c>
      <c r="C319" s="8" t="s">
        <v>23</v>
      </c>
      <c r="D319" s="9">
        <v>24.4</v>
      </c>
      <c r="E319" s="9">
        <v>80.08</v>
      </c>
      <c r="F319" s="9"/>
      <c r="G319" s="9"/>
    </row>
    <row r="320" spans="1:7" ht="15.75" thickBot="1" x14ac:dyDescent="0.3">
      <c r="A320" s="6"/>
      <c r="B320" s="6"/>
      <c r="C320" s="6"/>
      <c r="D320" s="6"/>
      <c r="E320" s="6"/>
      <c r="F320" s="6"/>
      <c r="G320" s="6"/>
    </row>
    <row r="321" spans="1:7" ht="15.75" thickBot="1" x14ac:dyDescent="0.3">
      <c r="A321" s="7" t="s">
        <v>12942</v>
      </c>
      <c r="B321" s="7" t="s">
        <v>12943</v>
      </c>
      <c r="C321" s="8" t="s">
        <v>23</v>
      </c>
      <c r="D321" s="9">
        <v>155.71</v>
      </c>
      <c r="E321" s="9">
        <v>80.09</v>
      </c>
      <c r="F321" s="9"/>
      <c r="G321" s="9"/>
    </row>
    <row r="322" spans="1:7" ht="15.75" thickBot="1" x14ac:dyDescent="0.3">
      <c r="A322" s="6"/>
      <c r="B322" s="6"/>
      <c r="C322" s="6"/>
      <c r="D322" s="6"/>
      <c r="E322" s="6"/>
      <c r="F322" s="6"/>
      <c r="G322" s="6"/>
    </row>
    <row r="323" spans="1:7" ht="15.75" thickBot="1" x14ac:dyDescent="0.3">
      <c r="A323" s="7" t="s">
        <v>12944</v>
      </c>
      <c r="B323" s="7" t="s">
        <v>12945</v>
      </c>
      <c r="C323" s="8" t="s">
        <v>23</v>
      </c>
      <c r="D323" s="9">
        <v>165.66</v>
      </c>
      <c r="E323" s="9">
        <v>80.099999999999994</v>
      </c>
      <c r="F323" s="9"/>
      <c r="G323" s="9"/>
    </row>
    <row r="324" spans="1:7" ht="15.75" thickBot="1" x14ac:dyDescent="0.3">
      <c r="A324" s="6"/>
      <c r="B324" s="6"/>
      <c r="C324" s="6"/>
      <c r="D324" s="6"/>
      <c r="E324" s="6"/>
      <c r="F324" s="6"/>
      <c r="G324" s="6"/>
    </row>
    <row r="325" spans="1:7" ht="15.75" thickBot="1" x14ac:dyDescent="0.3">
      <c r="A325" s="7" t="s">
        <v>12946</v>
      </c>
      <c r="B325" s="7" t="s">
        <v>12947</v>
      </c>
      <c r="C325" s="8"/>
      <c r="D325" s="9"/>
      <c r="E325" s="9"/>
      <c r="F325" s="9"/>
      <c r="G325" s="9"/>
    </row>
    <row r="326" spans="1:7" ht="15.75" thickBot="1" x14ac:dyDescent="0.3">
      <c r="A326" s="6"/>
      <c r="B326" s="6"/>
      <c r="C326" s="6"/>
      <c r="D326" s="6"/>
      <c r="E326" s="6"/>
      <c r="F326" s="6"/>
      <c r="G326" s="6"/>
    </row>
    <row r="327" spans="1:7" ht="15.75" thickBot="1" x14ac:dyDescent="0.3">
      <c r="A327" s="7" t="s">
        <v>12948</v>
      </c>
      <c r="B327" s="7" t="s">
        <v>12949</v>
      </c>
      <c r="C327" s="8"/>
      <c r="D327" s="9"/>
      <c r="E327" s="9"/>
      <c r="F327" s="9"/>
      <c r="G327" s="9"/>
    </row>
    <row r="328" spans="1:7" ht="15.75" thickBot="1" x14ac:dyDescent="0.3">
      <c r="A328" s="6"/>
      <c r="B328" s="6"/>
      <c r="C328" s="6"/>
      <c r="D328" s="6"/>
      <c r="E328" s="6"/>
      <c r="F328" s="6"/>
      <c r="G328" s="6"/>
    </row>
    <row r="329" spans="1:7" ht="15.75" thickBot="1" x14ac:dyDescent="0.3">
      <c r="A329" s="7" t="s">
        <v>12950</v>
      </c>
      <c r="B329" s="7" t="s">
        <v>12951</v>
      </c>
      <c r="C329" s="8" t="s">
        <v>23</v>
      </c>
      <c r="D329" s="9">
        <v>29.39</v>
      </c>
      <c r="E329" s="9">
        <v>80.099999999999994</v>
      </c>
      <c r="F329" s="9"/>
      <c r="G329" s="9"/>
    </row>
    <row r="330" spans="1:7" ht="15.75" thickBot="1" x14ac:dyDescent="0.3">
      <c r="A330" s="6"/>
      <c r="B330" s="6"/>
      <c r="C330" s="6"/>
      <c r="D330" s="6"/>
      <c r="E330" s="6"/>
      <c r="F330" s="6"/>
      <c r="G330" s="6"/>
    </row>
    <row r="331" spans="1:7" ht="15.75" thickBot="1" x14ac:dyDescent="0.3">
      <c r="A331" s="7" t="s">
        <v>12952</v>
      </c>
      <c r="B331" s="7" t="s">
        <v>12953</v>
      </c>
      <c r="C331" s="8" t="s">
        <v>23</v>
      </c>
      <c r="D331" s="9">
        <v>18.02</v>
      </c>
      <c r="E331" s="9">
        <v>80.08</v>
      </c>
      <c r="F331" s="9"/>
      <c r="G331" s="9"/>
    </row>
    <row r="332" spans="1:7" ht="15.75" thickBot="1" x14ac:dyDescent="0.3">
      <c r="A332" s="6"/>
      <c r="B332" s="6"/>
      <c r="C332" s="6"/>
      <c r="D332" s="6"/>
      <c r="E332" s="6"/>
      <c r="F332" s="6"/>
      <c r="G332" s="6"/>
    </row>
    <row r="333" spans="1:7" ht="15.75" thickBot="1" x14ac:dyDescent="0.3">
      <c r="A333" s="7" t="s">
        <v>12954</v>
      </c>
      <c r="B333" s="7" t="s">
        <v>12955</v>
      </c>
      <c r="C333" s="8" t="s">
        <v>1290</v>
      </c>
      <c r="D333" s="9">
        <v>75.06</v>
      </c>
      <c r="E333" s="9">
        <v>80.099999999999994</v>
      </c>
      <c r="F333" s="9"/>
      <c r="G333" s="9"/>
    </row>
    <row r="334" spans="1:7" ht="15.75" thickBot="1" x14ac:dyDescent="0.3">
      <c r="A334" s="6"/>
      <c r="B334" s="6"/>
      <c r="C334" s="6"/>
      <c r="D334" s="6"/>
      <c r="E334" s="6"/>
      <c r="F334" s="6"/>
      <c r="G334" s="6"/>
    </row>
    <row r="335" spans="1:7" ht="15.75" thickBot="1" x14ac:dyDescent="0.3">
      <c r="A335" s="7" t="s">
        <v>12956</v>
      </c>
      <c r="B335" s="7" t="s">
        <v>12957</v>
      </c>
      <c r="C335" s="8" t="s">
        <v>23</v>
      </c>
      <c r="D335" s="9">
        <v>39.56</v>
      </c>
      <c r="E335" s="9">
        <v>76.900000000000006</v>
      </c>
      <c r="F335" s="9">
        <v>3.19</v>
      </c>
      <c r="G335" s="9"/>
    </row>
    <row r="336" spans="1:7" ht="15.75" thickBot="1" x14ac:dyDescent="0.3">
      <c r="A336" s="6"/>
      <c r="B336" s="6"/>
      <c r="C336" s="6"/>
      <c r="D336" s="6"/>
      <c r="E336" s="6"/>
      <c r="F336" s="6"/>
      <c r="G336" s="6"/>
    </row>
    <row r="337" spans="1:7" ht="15.75" thickBot="1" x14ac:dyDescent="0.3">
      <c r="A337" s="7" t="s">
        <v>12958</v>
      </c>
      <c r="B337" s="7" t="s">
        <v>12959</v>
      </c>
      <c r="C337" s="8"/>
      <c r="D337" s="9"/>
      <c r="E337" s="9"/>
      <c r="F337" s="9"/>
      <c r="G337" s="9"/>
    </row>
    <row r="338" spans="1:7" ht="15.75" thickBot="1" x14ac:dyDescent="0.3">
      <c r="A338" s="6"/>
      <c r="B338" s="6"/>
      <c r="C338" s="6"/>
      <c r="D338" s="6"/>
      <c r="E338" s="6"/>
      <c r="F338" s="6"/>
      <c r="G338" s="6"/>
    </row>
    <row r="339" spans="1:7" ht="15.75" thickBot="1" x14ac:dyDescent="0.3">
      <c r="A339" s="7" t="s">
        <v>12960</v>
      </c>
      <c r="B339" s="7" t="s">
        <v>12961</v>
      </c>
      <c r="C339" s="8" t="s">
        <v>23</v>
      </c>
      <c r="D339" s="9">
        <v>53.75</v>
      </c>
      <c r="E339" s="9">
        <v>70.94</v>
      </c>
      <c r="F339" s="9">
        <v>9.15</v>
      </c>
      <c r="G339" s="9"/>
    </row>
    <row r="340" spans="1:7" ht="15.75" thickBot="1" x14ac:dyDescent="0.3">
      <c r="A340" s="6"/>
      <c r="B340" s="6"/>
      <c r="C340" s="6"/>
      <c r="D340" s="6"/>
      <c r="E340" s="6"/>
      <c r="F340" s="6"/>
      <c r="G340" s="6"/>
    </row>
    <row r="341" spans="1:7" ht="15.75" thickBot="1" x14ac:dyDescent="0.3">
      <c r="A341" s="7" t="s">
        <v>12962</v>
      </c>
      <c r="B341" s="7" t="s">
        <v>12963</v>
      </c>
      <c r="C341" s="8" t="s">
        <v>23</v>
      </c>
      <c r="D341" s="9">
        <v>56.73</v>
      </c>
      <c r="E341" s="9">
        <v>73.19</v>
      </c>
      <c r="F341" s="9">
        <v>6.91</v>
      </c>
      <c r="G341" s="9"/>
    </row>
    <row r="342" spans="1:7" ht="15.75" thickBot="1" x14ac:dyDescent="0.3">
      <c r="A342" s="6"/>
      <c r="B342" s="6"/>
      <c r="C342" s="6"/>
      <c r="D342" s="6"/>
      <c r="E342" s="6"/>
      <c r="F342" s="6"/>
      <c r="G342" s="6"/>
    </row>
    <row r="343" spans="1:7" ht="15.75" thickBot="1" x14ac:dyDescent="0.3">
      <c r="A343" s="7" t="s">
        <v>12964</v>
      </c>
      <c r="B343" s="7" t="s">
        <v>12965</v>
      </c>
      <c r="C343" s="8" t="s">
        <v>23</v>
      </c>
      <c r="D343" s="9">
        <v>51.24</v>
      </c>
      <c r="E343" s="9">
        <v>73.650000000000006</v>
      </c>
      <c r="F343" s="9">
        <v>6.44</v>
      </c>
      <c r="G343" s="9"/>
    </row>
    <row r="344" spans="1:7" ht="15.75" thickBot="1" x14ac:dyDescent="0.3">
      <c r="A344" s="6"/>
      <c r="B344" s="6"/>
      <c r="C344" s="6"/>
      <c r="D344" s="6"/>
      <c r="E344" s="6"/>
      <c r="F344" s="6"/>
      <c r="G344" s="6"/>
    </row>
    <row r="345" spans="1:7" ht="15.75" thickBot="1" x14ac:dyDescent="0.3">
      <c r="A345" s="7" t="s">
        <v>12966</v>
      </c>
      <c r="B345" s="7" t="s">
        <v>12967</v>
      </c>
      <c r="C345" s="8"/>
      <c r="D345" s="9"/>
      <c r="E345" s="9"/>
      <c r="F345" s="9"/>
      <c r="G345" s="9"/>
    </row>
    <row r="346" spans="1:7" ht="15.75" thickBot="1" x14ac:dyDescent="0.3">
      <c r="A346" s="6"/>
      <c r="B346" s="6"/>
      <c r="C346" s="6"/>
      <c r="D346" s="6"/>
      <c r="E346" s="6"/>
      <c r="F346" s="6"/>
      <c r="G346" s="6"/>
    </row>
    <row r="347" spans="1:7" ht="15.75" thickBot="1" x14ac:dyDescent="0.3">
      <c r="A347" s="7" t="s">
        <v>12968</v>
      </c>
      <c r="B347" s="7" t="s">
        <v>12961</v>
      </c>
      <c r="C347" s="8" t="s">
        <v>23</v>
      </c>
      <c r="D347" s="9">
        <v>99.18</v>
      </c>
      <c r="E347" s="9">
        <v>73.290000000000006</v>
      </c>
      <c r="F347" s="9">
        <v>6.81</v>
      </c>
      <c r="G347" s="9"/>
    </row>
    <row r="348" spans="1:7" ht="15.75" thickBot="1" x14ac:dyDescent="0.3">
      <c r="A348" s="6"/>
      <c r="B348" s="6"/>
      <c r="C348" s="6"/>
      <c r="D348" s="6"/>
      <c r="E348" s="6"/>
      <c r="F348" s="6"/>
      <c r="G348" s="6"/>
    </row>
    <row r="349" spans="1:7" ht="15.75" thickBot="1" x14ac:dyDescent="0.3">
      <c r="A349" s="7" t="s">
        <v>12969</v>
      </c>
      <c r="B349" s="7" t="s">
        <v>12963</v>
      </c>
      <c r="C349" s="8" t="s">
        <v>23</v>
      </c>
      <c r="D349" s="9">
        <v>98.37</v>
      </c>
      <c r="E349" s="9">
        <v>74.760000000000005</v>
      </c>
      <c r="F349" s="9">
        <v>5.34</v>
      </c>
      <c r="G349" s="9"/>
    </row>
    <row r="350" spans="1:7" ht="15.75" thickBot="1" x14ac:dyDescent="0.3">
      <c r="A350" s="6"/>
      <c r="B350" s="6"/>
      <c r="C350" s="6"/>
      <c r="D350" s="6"/>
      <c r="E350" s="6"/>
      <c r="F350" s="6"/>
      <c r="G350" s="6"/>
    </row>
    <row r="351" spans="1:7" ht="15.75" thickBot="1" x14ac:dyDescent="0.3">
      <c r="A351" s="7" t="s">
        <v>12970</v>
      </c>
      <c r="B351" s="7" t="s">
        <v>12965</v>
      </c>
      <c r="C351" s="8" t="s">
        <v>23</v>
      </c>
      <c r="D351" s="9">
        <v>95.34</v>
      </c>
      <c r="E351" s="9">
        <v>75.55</v>
      </c>
      <c r="F351" s="9">
        <v>4.54</v>
      </c>
      <c r="G351" s="9"/>
    </row>
    <row r="352" spans="1:7" ht="15.75" thickBot="1" x14ac:dyDescent="0.3">
      <c r="A352" s="6"/>
      <c r="B352" s="6"/>
      <c r="C352" s="6"/>
      <c r="D352" s="6"/>
      <c r="E352" s="6"/>
      <c r="F352" s="6"/>
      <c r="G352" s="6"/>
    </row>
    <row r="353" spans="1:7" ht="15.75" thickBot="1" x14ac:dyDescent="0.3">
      <c r="A353" s="7" t="s">
        <v>12971</v>
      </c>
      <c r="B353" s="7" t="s">
        <v>12972</v>
      </c>
      <c r="C353" s="8"/>
      <c r="D353" s="9"/>
      <c r="E353" s="9"/>
      <c r="F353" s="9"/>
      <c r="G353" s="9"/>
    </row>
    <row r="354" spans="1:7" ht="15.75" thickBot="1" x14ac:dyDescent="0.3">
      <c r="A354" s="6"/>
      <c r="B354" s="6"/>
      <c r="C354" s="6"/>
      <c r="D354" s="6"/>
      <c r="E354" s="6"/>
      <c r="F354" s="6"/>
      <c r="G354" s="6"/>
    </row>
    <row r="355" spans="1:7" ht="15.75" thickBot="1" x14ac:dyDescent="0.3">
      <c r="A355" s="7" t="s">
        <v>12973</v>
      </c>
      <c r="B355" s="7" t="s">
        <v>12961</v>
      </c>
      <c r="C355" s="8" t="s">
        <v>23</v>
      </c>
      <c r="D355" s="9">
        <v>124.44</v>
      </c>
      <c r="E355" s="9">
        <v>69.75</v>
      </c>
      <c r="F355" s="9">
        <v>10.34</v>
      </c>
      <c r="G355" s="9"/>
    </row>
    <row r="356" spans="1:7" ht="15.75" thickBot="1" x14ac:dyDescent="0.3">
      <c r="A356" s="6"/>
      <c r="B356" s="6"/>
      <c r="C356" s="6"/>
      <c r="D356" s="6"/>
      <c r="E356" s="6"/>
      <c r="F356" s="6"/>
      <c r="G356" s="6"/>
    </row>
    <row r="357" spans="1:7" ht="15.75" thickBot="1" x14ac:dyDescent="0.3">
      <c r="A357" s="7" t="s">
        <v>12974</v>
      </c>
      <c r="B357" s="7" t="s">
        <v>12963</v>
      </c>
      <c r="C357" s="8" t="s">
        <v>23</v>
      </c>
      <c r="D357" s="9">
        <v>128.27000000000001</v>
      </c>
      <c r="E357" s="9">
        <v>70.34</v>
      </c>
      <c r="F357" s="9">
        <v>9.76</v>
      </c>
      <c r="G357" s="9"/>
    </row>
    <row r="358" spans="1:7" ht="15.75" thickBot="1" x14ac:dyDescent="0.3">
      <c r="A358" s="6"/>
      <c r="B358" s="6"/>
      <c r="C358" s="6"/>
      <c r="D358" s="6"/>
      <c r="E358" s="6"/>
      <c r="F358" s="6"/>
      <c r="G358" s="6"/>
    </row>
    <row r="359" spans="1:7" ht="15.75" thickBot="1" x14ac:dyDescent="0.3">
      <c r="A359" s="7" t="s">
        <v>12975</v>
      </c>
      <c r="B359" s="7" t="s">
        <v>12965</v>
      </c>
      <c r="C359" s="8" t="s">
        <v>23</v>
      </c>
      <c r="D359" s="9">
        <v>116</v>
      </c>
      <c r="E359" s="9">
        <v>71.41</v>
      </c>
      <c r="F359" s="9">
        <v>8.68</v>
      </c>
      <c r="G359" s="9"/>
    </row>
    <row r="360" spans="1:7" ht="15.75" thickBot="1" x14ac:dyDescent="0.3">
      <c r="A360" s="6"/>
      <c r="B360" s="6"/>
      <c r="C360" s="6"/>
      <c r="D360" s="6"/>
      <c r="E360" s="6"/>
      <c r="F360" s="6"/>
      <c r="G360" s="6"/>
    </row>
    <row r="361" spans="1:7" ht="25.5" thickBot="1" x14ac:dyDescent="0.3">
      <c r="A361" s="7" t="s">
        <v>12976</v>
      </c>
      <c r="B361" s="7" t="s">
        <v>12977</v>
      </c>
      <c r="C361" s="8" t="s">
        <v>1290</v>
      </c>
      <c r="D361" s="9">
        <v>509.05</v>
      </c>
      <c r="E361" s="9">
        <v>75.98</v>
      </c>
      <c r="F361" s="9">
        <v>4.1100000000000003</v>
      </c>
      <c r="G361" s="9"/>
    </row>
    <row r="362" spans="1:7" ht="15.75" thickBot="1" x14ac:dyDescent="0.3">
      <c r="A362" s="6"/>
      <c r="B362" s="6"/>
      <c r="C362" s="6"/>
      <c r="D362" s="6"/>
      <c r="E362" s="6"/>
      <c r="F362" s="6"/>
      <c r="G362" s="6"/>
    </row>
    <row r="363" spans="1:7" ht="15.75" thickBot="1" x14ac:dyDescent="0.3">
      <c r="A363" s="7" t="s">
        <v>12978</v>
      </c>
      <c r="B363" s="7" t="s">
        <v>12979</v>
      </c>
      <c r="C363" s="8" t="s">
        <v>114</v>
      </c>
      <c r="D363" s="9">
        <v>48.96</v>
      </c>
      <c r="E363" s="9">
        <v>67.239999999999995</v>
      </c>
      <c r="F363" s="9">
        <v>12.87</v>
      </c>
      <c r="G363" s="9"/>
    </row>
    <row r="364" spans="1:7" ht="15.75" thickBot="1" x14ac:dyDescent="0.3">
      <c r="A364" s="6"/>
      <c r="B364" s="6"/>
      <c r="C364" s="6"/>
      <c r="D364" s="6"/>
      <c r="E364" s="6"/>
      <c r="F364" s="6"/>
      <c r="G364" s="6"/>
    </row>
    <row r="365" spans="1:7" ht="15.75" thickBot="1" x14ac:dyDescent="0.3">
      <c r="A365" s="7" t="s">
        <v>12980</v>
      </c>
      <c r="B365" s="7" t="s">
        <v>12981</v>
      </c>
      <c r="C365" s="8" t="s">
        <v>2477</v>
      </c>
      <c r="D365" s="9">
        <v>63.62</v>
      </c>
      <c r="E365" s="9">
        <v>78.83</v>
      </c>
      <c r="F365" s="9">
        <v>1.27</v>
      </c>
      <c r="G365" s="9"/>
    </row>
    <row r="366" spans="1:7" ht="15.75" thickBot="1" x14ac:dyDescent="0.3">
      <c r="A366" s="6"/>
      <c r="B366" s="6"/>
      <c r="C366" s="6"/>
      <c r="D366" s="6"/>
      <c r="E366" s="6"/>
      <c r="F366" s="6"/>
      <c r="G366" s="6"/>
    </row>
    <row r="367" spans="1:7" ht="15.75" thickBot="1" x14ac:dyDescent="0.3">
      <c r="A367" s="7" t="s">
        <v>12982</v>
      </c>
      <c r="B367" s="7" t="s">
        <v>12983</v>
      </c>
      <c r="C367" s="8" t="s">
        <v>2477</v>
      </c>
      <c r="D367" s="9">
        <v>98.27</v>
      </c>
      <c r="E367" s="9">
        <v>79.430000000000007</v>
      </c>
      <c r="F367" s="9">
        <v>0.66</v>
      </c>
      <c r="G367" s="9"/>
    </row>
    <row r="368" spans="1:7" ht="15.75" thickBot="1" x14ac:dyDescent="0.3">
      <c r="A368" s="6"/>
      <c r="B368" s="6"/>
      <c r="C368" s="6"/>
      <c r="D368" s="6"/>
      <c r="E368" s="6"/>
      <c r="F368" s="6"/>
      <c r="G368" s="6"/>
    </row>
    <row r="369" spans="1:7" ht="15.75" thickBot="1" x14ac:dyDescent="0.3">
      <c r="A369" s="7" t="s">
        <v>12984</v>
      </c>
      <c r="B369" s="7" t="s">
        <v>12985</v>
      </c>
      <c r="C369" s="8" t="s">
        <v>2477</v>
      </c>
      <c r="D369" s="9">
        <v>68.62</v>
      </c>
      <c r="E369" s="9">
        <v>74.349999999999994</v>
      </c>
      <c r="F369" s="9">
        <v>5.74</v>
      </c>
      <c r="G369" s="9"/>
    </row>
    <row r="370" spans="1:7" ht="15.75" thickBot="1" x14ac:dyDescent="0.3">
      <c r="A370" s="6"/>
      <c r="B370" s="6"/>
      <c r="C370" s="6"/>
      <c r="D370" s="6"/>
      <c r="E370" s="6"/>
      <c r="F370" s="6"/>
      <c r="G370" s="6"/>
    </row>
    <row r="371" spans="1:7" ht="15.75" thickBot="1" x14ac:dyDescent="0.3">
      <c r="A371" s="7" t="s">
        <v>12986</v>
      </c>
      <c r="B371" s="7" t="s">
        <v>12987</v>
      </c>
      <c r="C371" s="8" t="s">
        <v>2477</v>
      </c>
      <c r="D371" s="9">
        <v>78.680000000000007</v>
      </c>
      <c r="E371" s="9">
        <v>70.73</v>
      </c>
      <c r="F371" s="9">
        <v>9.3699999999999992</v>
      </c>
      <c r="G371" s="9"/>
    </row>
    <row r="372" spans="1:7" ht="15.75" thickBot="1" x14ac:dyDescent="0.3">
      <c r="A372" s="6"/>
      <c r="B372" s="6"/>
      <c r="C372" s="6"/>
      <c r="D372" s="6"/>
      <c r="E372" s="6"/>
      <c r="F372" s="6"/>
      <c r="G372" s="6"/>
    </row>
    <row r="373" spans="1:7" ht="15.75" thickBot="1" x14ac:dyDescent="0.3">
      <c r="A373" s="7" t="s">
        <v>12988</v>
      </c>
      <c r="B373" s="7" t="s">
        <v>12989</v>
      </c>
      <c r="C373" s="8"/>
      <c r="D373" s="9"/>
      <c r="E373" s="9"/>
      <c r="F373" s="9"/>
      <c r="G373" s="9"/>
    </row>
    <row r="374" spans="1:7" ht="15.75" thickBot="1" x14ac:dyDescent="0.3">
      <c r="A374" s="6"/>
      <c r="B374" s="6"/>
      <c r="C374" s="6"/>
      <c r="D374" s="6"/>
      <c r="E374" s="6"/>
      <c r="F374" s="6"/>
      <c r="G374" s="6"/>
    </row>
    <row r="375" spans="1:7" ht="15.75" thickBot="1" x14ac:dyDescent="0.3">
      <c r="A375" s="7" t="s">
        <v>12990</v>
      </c>
      <c r="B375" s="7" t="s">
        <v>12991</v>
      </c>
      <c r="C375" s="8"/>
      <c r="D375" s="9"/>
      <c r="E375" s="9"/>
      <c r="F375" s="9"/>
      <c r="G375" s="9"/>
    </row>
    <row r="376" spans="1:7" ht="15.75" thickBot="1" x14ac:dyDescent="0.3">
      <c r="A376" s="6"/>
      <c r="B376" s="6"/>
      <c r="C376" s="6"/>
      <c r="D376" s="6"/>
      <c r="E376" s="6"/>
      <c r="F376" s="6"/>
      <c r="G376" s="6"/>
    </row>
    <row r="377" spans="1:7" ht="15.75" thickBot="1" x14ac:dyDescent="0.3">
      <c r="A377" s="7" t="s">
        <v>12992</v>
      </c>
      <c r="B377" s="7" t="s">
        <v>12993</v>
      </c>
      <c r="C377" s="8" t="s">
        <v>114</v>
      </c>
      <c r="D377" s="9">
        <v>15.52</v>
      </c>
      <c r="E377" s="9">
        <v>61.53</v>
      </c>
      <c r="F377" s="9">
        <v>18.559999999999999</v>
      </c>
      <c r="G377" s="9"/>
    </row>
    <row r="378" spans="1:7" ht="15.75" thickBot="1" x14ac:dyDescent="0.3">
      <c r="A378" s="6"/>
      <c r="B378" s="6"/>
      <c r="C378" s="6"/>
      <c r="D378" s="6"/>
      <c r="E378" s="6"/>
      <c r="F378" s="6"/>
      <c r="G378" s="6"/>
    </row>
    <row r="379" spans="1:7" ht="15.75" thickBot="1" x14ac:dyDescent="0.3">
      <c r="A379" s="7" t="s">
        <v>12994</v>
      </c>
      <c r="B379" s="7" t="s">
        <v>12814</v>
      </c>
      <c r="C379" s="8" t="s">
        <v>48</v>
      </c>
      <c r="D379" s="9">
        <v>39.92</v>
      </c>
      <c r="E379" s="9">
        <v>72.87</v>
      </c>
      <c r="F379" s="9">
        <v>7.21</v>
      </c>
      <c r="G379" s="9"/>
    </row>
    <row r="380" spans="1:7" ht="15.75" thickBot="1" x14ac:dyDescent="0.3">
      <c r="A380" s="6"/>
      <c r="B380" s="6"/>
      <c r="C380" s="6"/>
      <c r="D380" s="6"/>
      <c r="E380" s="6"/>
      <c r="F380" s="6"/>
      <c r="G380" s="6"/>
    </row>
    <row r="381" spans="1:7" ht="15.75" thickBot="1" x14ac:dyDescent="0.3">
      <c r="A381" s="7" t="s">
        <v>12995</v>
      </c>
      <c r="B381" s="7" t="s">
        <v>12996</v>
      </c>
      <c r="C381" s="8"/>
      <c r="D381" s="9"/>
      <c r="E381" s="9"/>
      <c r="F381" s="9"/>
      <c r="G381" s="9"/>
    </row>
    <row r="382" spans="1:7" ht="15.75" thickBot="1" x14ac:dyDescent="0.3">
      <c r="A382" s="6"/>
      <c r="B382" s="6"/>
      <c r="C382" s="6"/>
      <c r="D382" s="6"/>
      <c r="E382" s="6"/>
      <c r="F382" s="6"/>
      <c r="G382" s="6"/>
    </row>
    <row r="383" spans="1:7" ht="15.75" thickBot="1" x14ac:dyDescent="0.3">
      <c r="A383" s="7" t="s">
        <v>12997</v>
      </c>
      <c r="B383" s="7" t="s">
        <v>12998</v>
      </c>
      <c r="C383" s="8" t="s">
        <v>48</v>
      </c>
      <c r="D383" s="9">
        <v>42.3</v>
      </c>
      <c r="E383" s="9">
        <v>71.61</v>
      </c>
      <c r="F383" s="9">
        <v>8.49</v>
      </c>
      <c r="G383" s="9"/>
    </row>
    <row r="384" spans="1:7" ht="15.75" thickBot="1" x14ac:dyDescent="0.3">
      <c r="A384" s="6"/>
      <c r="B384" s="6"/>
      <c r="C384" s="6"/>
      <c r="D384" s="6"/>
      <c r="E384" s="6"/>
      <c r="F384" s="6"/>
      <c r="G384" s="6"/>
    </row>
    <row r="385" spans="1:7" ht="15.75" thickBot="1" x14ac:dyDescent="0.3">
      <c r="A385" s="7" t="s">
        <v>12999</v>
      </c>
      <c r="B385" s="7" t="s">
        <v>13000</v>
      </c>
      <c r="C385" s="8" t="s">
        <v>48</v>
      </c>
      <c r="D385" s="9">
        <v>68.98</v>
      </c>
      <c r="E385" s="9">
        <v>74.89</v>
      </c>
      <c r="F385" s="9">
        <v>5.2</v>
      </c>
      <c r="G385" s="9"/>
    </row>
    <row r="386" spans="1:7" ht="15.75" thickBot="1" x14ac:dyDescent="0.3">
      <c r="A386" s="6"/>
      <c r="B386" s="6"/>
      <c r="C386" s="6"/>
      <c r="D386" s="6"/>
      <c r="E386" s="6"/>
      <c r="F386" s="6"/>
      <c r="G386" s="6"/>
    </row>
    <row r="387" spans="1:7" ht="15.75" thickBot="1" x14ac:dyDescent="0.3">
      <c r="A387" s="7" t="s">
        <v>13001</v>
      </c>
      <c r="B387" s="7" t="s">
        <v>13002</v>
      </c>
      <c r="C387" s="8" t="s">
        <v>48</v>
      </c>
      <c r="D387" s="9">
        <v>88.23</v>
      </c>
      <c r="E387" s="9">
        <v>76.03</v>
      </c>
      <c r="F387" s="9">
        <v>4.07</v>
      </c>
      <c r="G387" s="9"/>
    </row>
    <row r="388" spans="1:7" ht="15.75" thickBot="1" x14ac:dyDescent="0.3">
      <c r="A388" s="6"/>
      <c r="B388" s="6"/>
      <c r="C388" s="6"/>
      <c r="D388" s="6"/>
      <c r="E388" s="6"/>
      <c r="F388" s="6"/>
      <c r="G388" s="6"/>
    </row>
    <row r="389" spans="1:7" ht="15.75" thickBot="1" x14ac:dyDescent="0.3">
      <c r="A389" s="7" t="s">
        <v>13003</v>
      </c>
      <c r="B389" s="7" t="s">
        <v>13004</v>
      </c>
      <c r="C389" s="8" t="s">
        <v>48</v>
      </c>
      <c r="D389" s="9">
        <v>97.93</v>
      </c>
      <c r="E389" s="9">
        <v>76.430000000000007</v>
      </c>
      <c r="F389" s="9">
        <v>3.67</v>
      </c>
      <c r="G389" s="9"/>
    </row>
    <row r="390" spans="1:7" ht="15.75" thickBot="1" x14ac:dyDescent="0.3">
      <c r="A390" s="6"/>
      <c r="B390" s="6"/>
      <c r="C390" s="6"/>
      <c r="D390" s="6"/>
      <c r="E390" s="6"/>
      <c r="F390" s="6"/>
      <c r="G390" s="6"/>
    </row>
    <row r="391" spans="1:7" ht="15.75" thickBot="1" x14ac:dyDescent="0.3">
      <c r="A391" s="7" t="s">
        <v>13005</v>
      </c>
      <c r="B391" s="7" t="s">
        <v>13006</v>
      </c>
      <c r="C391" s="8"/>
      <c r="D391" s="9"/>
      <c r="E391" s="9"/>
      <c r="F391" s="9"/>
      <c r="G391" s="9"/>
    </row>
    <row r="392" spans="1:7" ht="15.75" thickBot="1" x14ac:dyDescent="0.3">
      <c r="A392" s="6"/>
      <c r="B392" s="6"/>
      <c r="C392" s="6"/>
      <c r="D392" s="6"/>
      <c r="E392" s="6"/>
      <c r="F392" s="6"/>
      <c r="G392" s="6"/>
    </row>
    <row r="393" spans="1:7" ht="15.75" thickBot="1" x14ac:dyDescent="0.3">
      <c r="A393" s="7" t="s">
        <v>13007</v>
      </c>
      <c r="B393" s="7" t="s">
        <v>13008</v>
      </c>
      <c r="C393" s="8"/>
      <c r="D393" s="9"/>
      <c r="E393" s="9"/>
      <c r="F393" s="9"/>
      <c r="G393" s="9"/>
    </row>
    <row r="394" spans="1:7" ht="15.75" thickBot="1" x14ac:dyDescent="0.3">
      <c r="A394" s="6"/>
      <c r="B394" s="6"/>
      <c r="C394" s="6"/>
      <c r="D394" s="6"/>
      <c r="E394" s="6"/>
      <c r="F394" s="6"/>
      <c r="G394" s="6"/>
    </row>
    <row r="395" spans="1:7" ht="15.75" thickBot="1" x14ac:dyDescent="0.3">
      <c r="A395" s="7" t="s">
        <v>13009</v>
      </c>
      <c r="B395" s="7" t="s">
        <v>13010</v>
      </c>
      <c r="C395" s="8" t="s">
        <v>48</v>
      </c>
      <c r="D395" s="9">
        <v>21.26</v>
      </c>
      <c r="E395" s="9">
        <v>72.95</v>
      </c>
      <c r="F395" s="9">
        <v>7.15</v>
      </c>
      <c r="G395" s="9"/>
    </row>
    <row r="396" spans="1:7" ht="15.75" thickBot="1" x14ac:dyDescent="0.3">
      <c r="A396" s="6"/>
      <c r="B396" s="6"/>
      <c r="C396" s="6"/>
      <c r="D396" s="6"/>
      <c r="E396" s="6"/>
      <c r="F396" s="6"/>
      <c r="G396" s="6"/>
    </row>
    <row r="397" spans="1:7" ht="15.75" thickBot="1" x14ac:dyDescent="0.3">
      <c r="A397" s="7" t="s">
        <v>13011</v>
      </c>
      <c r="B397" s="7" t="s">
        <v>12734</v>
      </c>
      <c r="C397" s="8" t="s">
        <v>48</v>
      </c>
      <c r="D397" s="9">
        <v>22.61</v>
      </c>
      <c r="E397" s="9">
        <v>70.010000000000005</v>
      </c>
      <c r="F397" s="9">
        <v>10.08</v>
      </c>
      <c r="G397" s="9"/>
    </row>
    <row r="398" spans="1:7" ht="15.75" thickBot="1" x14ac:dyDescent="0.3">
      <c r="A398" s="6"/>
      <c r="B398" s="6"/>
      <c r="C398" s="6"/>
      <c r="D398" s="6"/>
      <c r="E398" s="6"/>
      <c r="F398" s="6"/>
      <c r="G398" s="6"/>
    </row>
    <row r="399" spans="1:7" ht="15.75" thickBot="1" x14ac:dyDescent="0.3">
      <c r="A399" s="7" t="s">
        <v>13012</v>
      </c>
      <c r="B399" s="7" t="s">
        <v>13013</v>
      </c>
      <c r="C399" s="8" t="s">
        <v>48</v>
      </c>
      <c r="D399" s="9">
        <v>20.16</v>
      </c>
      <c r="E399" s="9">
        <v>68.8</v>
      </c>
      <c r="F399" s="9">
        <v>11.31</v>
      </c>
      <c r="G399" s="9"/>
    </row>
    <row r="400" spans="1:7" ht="15.75" thickBot="1" x14ac:dyDescent="0.3">
      <c r="A400" s="6"/>
      <c r="B400" s="6"/>
      <c r="C400" s="6"/>
      <c r="D400" s="6"/>
      <c r="E400" s="6"/>
      <c r="F400" s="6"/>
      <c r="G400" s="6"/>
    </row>
    <row r="401" spans="1:7" ht="15.75" thickBot="1" x14ac:dyDescent="0.3">
      <c r="A401" s="7" t="s">
        <v>13014</v>
      </c>
      <c r="B401" s="7" t="s">
        <v>13015</v>
      </c>
      <c r="C401" s="8" t="s">
        <v>48</v>
      </c>
      <c r="D401" s="9">
        <v>52.89</v>
      </c>
      <c r="E401" s="9">
        <v>79.430000000000007</v>
      </c>
      <c r="F401" s="9">
        <v>0.66</v>
      </c>
      <c r="G401" s="9"/>
    </row>
    <row r="402" spans="1:7" ht="15.75" thickBot="1" x14ac:dyDescent="0.3">
      <c r="A402" s="6"/>
      <c r="B402" s="6"/>
      <c r="C402" s="6"/>
      <c r="D402" s="6"/>
      <c r="E402" s="6"/>
      <c r="F402" s="6"/>
      <c r="G402" s="6"/>
    </row>
    <row r="403" spans="1:7" ht="15.75" thickBot="1" x14ac:dyDescent="0.3">
      <c r="A403" s="7" t="s">
        <v>13016</v>
      </c>
      <c r="B403" s="7" t="s">
        <v>13017</v>
      </c>
      <c r="C403" s="8"/>
      <c r="D403" s="9"/>
      <c r="E403" s="9"/>
      <c r="F403" s="9"/>
      <c r="G403" s="9"/>
    </row>
    <row r="404" spans="1:7" ht="15.75" thickBot="1" x14ac:dyDescent="0.3">
      <c r="A404" s="6"/>
      <c r="B404" s="6"/>
      <c r="C404" s="6"/>
      <c r="D404" s="6"/>
      <c r="E404" s="6"/>
      <c r="F404" s="6"/>
      <c r="G404" s="6"/>
    </row>
    <row r="405" spans="1:7" ht="15.75" thickBot="1" x14ac:dyDescent="0.3">
      <c r="A405" s="7" t="s">
        <v>13018</v>
      </c>
      <c r="B405" s="7" t="s">
        <v>13010</v>
      </c>
      <c r="C405" s="8" t="s">
        <v>48</v>
      </c>
      <c r="D405" s="9">
        <v>61.72</v>
      </c>
      <c r="E405" s="9">
        <v>73.540000000000006</v>
      </c>
      <c r="F405" s="9">
        <v>6.56</v>
      </c>
      <c r="G405" s="9"/>
    </row>
    <row r="406" spans="1:7" ht="15.75" thickBot="1" x14ac:dyDescent="0.3">
      <c r="A406" s="6"/>
      <c r="B406" s="6"/>
      <c r="C406" s="6"/>
      <c r="D406" s="6"/>
      <c r="E406" s="6"/>
      <c r="F406" s="6"/>
      <c r="G406" s="6"/>
    </row>
    <row r="407" spans="1:7" ht="15.75" thickBot="1" x14ac:dyDescent="0.3">
      <c r="A407" s="7" t="s">
        <v>13019</v>
      </c>
      <c r="B407" s="7" t="s">
        <v>12734</v>
      </c>
      <c r="C407" s="8" t="s">
        <v>48</v>
      </c>
      <c r="D407" s="9">
        <v>85.8</v>
      </c>
      <c r="E407" s="9">
        <v>73.5</v>
      </c>
      <c r="F407" s="9">
        <v>6.6</v>
      </c>
      <c r="G407" s="9"/>
    </row>
    <row r="408" spans="1:7" ht="15.75" thickBot="1" x14ac:dyDescent="0.3">
      <c r="A408" s="6"/>
      <c r="B408" s="6"/>
      <c r="C408" s="6"/>
      <c r="D408" s="6"/>
      <c r="E408" s="6"/>
      <c r="F408" s="6"/>
      <c r="G408" s="6"/>
    </row>
    <row r="409" spans="1:7" ht="15.75" thickBot="1" x14ac:dyDescent="0.3">
      <c r="A409" s="7" t="s">
        <v>13020</v>
      </c>
      <c r="B409" s="7" t="s">
        <v>13013</v>
      </c>
      <c r="C409" s="8" t="s">
        <v>48</v>
      </c>
      <c r="D409" s="9">
        <v>46.67</v>
      </c>
      <c r="E409" s="9">
        <v>67.97</v>
      </c>
      <c r="F409" s="9">
        <v>12.13</v>
      </c>
      <c r="G409" s="9"/>
    </row>
    <row r="410" spans="1:7" ht="15.75" thickBot="1" x14ac:dyDescent="0.3">
      <c r="A410" s="6"/>
      <c r="B410" s="6"/>
      <c r="C410" s="6"/>
      <c r="D410" s="6"/>
      <c r="E410" s="6"/>
      <c r="F410" s="6"/>
      <c r="G410" s="6"/>
    </row>
    <row r="411" spans="1:7" ht="15.75" thickBot="1" x14ac:dyDescent="0.3">
      <c r="A411" s="7" t="s">
        <v>13021</v>
      </c>
      <c r="B411" s="7" t="s">
        <v>13022</v>
      </c>
      <c r="C411" s="8"/>
      <c r="D411" s="9"/>
      <c r="E411" s="9"/>
      <c r="F411" s="9"/>
      <c r="G411" s="9"/>
    </row>
    <row r="412" spans="1:7" ht="15.75" thickBot="1" x14ac:dyDescent="0.3">
      <c r="A412" s="6"/>
      <c r="B412" s="6"/>
      <c r="C412" s="6"/>
      <c r="D412" s="6"/>
      <c r="E412" s="6"/>
      <c r="F412" s="6"/>
      <c r="G412" s="6"/>
    </row>
    <row r="413" spans="1:7" ht="15.75" thickBot="1" x14ac:dyDescent="0.3">
      <c r="A413" s="7" t="s">
        <v>13023</v>
      </c>
      <c r="B413" s="7" t="s">
        <v>13024</v>
      </c>
      <c r="C413" s="8"/>
      <c r="D413" s="9"/>
      <c r="E413" s="9"/>
      <c r="F413" s="9"/>
      <c r="G413" s="9"/>
    </row>
    <row r="414" spans="1:7" ht="15.75" thickBot="1" x14ac:dyDescent="0.3">
      <c r="A414" s="6"/>
      <c r="B414" s="6"/>
      <c r="C414" s="6"/>
      <c r="D414" s="6"/>
      <c r="E414" s="6"/>
      <c r="F414" s="6"/>
      <c r="G414" s="6"/>
    </row>
    <row r="415" spans="1:7" ht="25.5" thickBot="1" x14ac:dyDescent="0.3">
      <c r="A415" s="7" t="s">
        <v>13025</v>
      </c>
      <c r="B415" s="7" t="s">
        <v>13026</v>
      </c>
      <c r="C415" s="8" t="s">
        <v>48</v>
      </c>
      <c r="D415" s="9">
        <v>8.1300000000000008</v>
      </c>
      <c r="E415" s="9">
        <v>75.03</v>
      </c>
      <c r="F415" s="9">
        <v>4.92</v>
      </c>
      <c r="G415" s="9">
        <v>0.12</v>
      </c>
    </row>
    <row r="416" spans="1:7" ht="15.75" thickBot="1" x14ac:dyDescent="0.3">
      <c r="A416" s="6"/>
      <c r="B416" s="6"/>
      <c r="C416" s="6"/>
      <c r="D416" s="6"/>
      <c r="E416" s="6"/>
      <c r="F416" s="6"/>
      <c r="G416" s="6"/>
    </row>
    <row r="417" spans="1:7" ht="25.5" thickBot="1" x14ac:dyDescent="0.3">
      <c r="A417" s="7" t="s">
        <v>13027</v>
      </c>
      <c r="B417" s="7" t="s">
        <v>13028</v>
      </c>
      <c r="C417" s="8" t="s">
        <v>48</v>
      </c>
      <c r="D417" s="9">
        <v>11.94</v>
      </c>
      <c r="E417" s="9">
        <v>70.44</v>
      </c>
      <c r="F417" s="9">
        <v>6.7</v>
      </c>
      <c r="G417" s="9">
        <v>2.93</v>
      </c>
    </row>
    <row r="418" spans="1:7" ht="15.75" thickBot="1" x14ac:dyDescent="0.3">
      <c r="A418" s="6"/>
      <c r="B418" s="6"/>
      <c r="C418" s="6"/>
      <c r="D418" s="6"/>
      <c r="E418" s="6"/>
      <c r="F418" s="6"/>
      <c r="G418" s="6"/>
    </row>
    <row r="419" spans="1:7" ht="25.5" thickBot="1" x14ac:dyDescent="0.3">
      <c r="A419" s="7" t="s">
        <v>13029</v>
      </c>
      <c r="B419" s="7" t="s">
        <v>13030</v>
      </c>
      <c r="C419" s="8"/>
      <c r="D419" s="9"/>
      <c r="E419" s="9"/>
      <c r="F419" s="9"/>
      <c r="G419" s="9"/>
    </row>
    <row r="420" spans="1:7" ht="15.75" thickBot="1" x14ac:dyDescent="0.3">
      <c r="A420" s="6"/>
      <c r="B420" s="6"/>
      <c r="C420" s="6"/>
      <c r="D420" s="6"/>
      <c r="E420" s="6"/>
      <c r="F420" s="6"/>
      <c r="G420" s="6"/>
    </row>
    <row r="421" spans="1:7" ht="15.75" thickBot="1" x14ac:dyDescent="0.3">
      <c r="A421" s="7" t="s">
        <v>13031</v>
      </c>
      <c r="B421" s="7" t="s">
        <v>13032</v>
      </c>
      <c r="C421" s="8" t="s">
        <v>48</v>
      </c>
      <c r="D421" s="9">
        <v>122.56</v>
      </c>
      <c r="E421" s="9">
        <v>72.3</v>
      </c>
      <c r="F421" s="9">
        <v>7.8</v>
      </c>
      <c r="G421" s="9"/>
    </row>
    <row r="422" spans="1:7" ht="15.75" thickBot="1" x14ac:dyDescent="0.3">
      <c r="A422" s="6"/>
      <c r="B422" s="6"/>
      <c r="C422" s="6"/>
      <c r="D422" s="6"/>
      <c r="E422" s="6"/>
      <c r="F422" s="6"/>
      <c r="G422" s="6"/>
    </row>
    <row r="423" spans="1:7" ht="15.75" thickBot="1" x14ac:dyDescent="0.3">
      <c r="A423" s="7" t="s">
        <v>13033</v>
      </c>
      <c r="B423" s="7" t="s">
        <v>13034</v>
      </c>
      <c r="C423" s="8" t="s">
        <v>48</v>
      </c>
      <c r="D423" s="9">
        <v>61.45</v>
      </c>
      <c r="E423" s="9">
        <v>32.14</v>
      </c>
      <c r="F423" s="9">
        <v>46.66</v>
      </c>
      <c r="G423" s="9">
        <v>1.3</v>
      </c>
    </row>
    <row r="424" spans="1:7" ht="15.75" thickBot="1" x14ac:dyDescent="0.3">
      <c r="A424" s="6"/>
      <c r="B424" s="6"/>
      <c r="C424" s="6"/>
      <c r="D424" s="6"/>
      <c r="E424" s="6"/>
      <c r="F424" s="6"/>
      <c r="G424" s="6"/>
    </row>
    <row r="425" spans="1:7" ht="25.5" thickBot="1" x14ac:dyDescent="0.3">
      <c r="A425" s="7" t="s">
        <v>13035</v>
      </c>
      <c r="B425" s="7" t="s">
        <v>13036</v>
      </c>
      <c r="C425" s="8" t="s">
        <v>48</v>
      </c>
      <c r="D425" s="9">
        <v>141.87</v>
      </c>
      <c r="E425" s="9">
        <v>76.680000000000007</v>
      </c>
      <c r="F425" s="9">
        <v>3.14</v>
      </c>
      <c r="G425" s="9">
        <v>0.27</v>
      </c>
    </row>
    <row r="426" spans="1:7" ht="15.75" thickBot="1" x14ac:dyDescent="0.3">
      <c r="A426" s="6"/>
      <c r="B426" s="6"/>
      <c r="C426" s="6"/>
      <c r="D426" s="6"/>
      <c r="E426" s="6"/>
      <c r="F426" s="6"/>
      <c r="G426" s="6"/>
    </row>
    <row r="427" spans="1:7" ht="25.5" thickBot="1" x14ac:dyDescent="0.3">
      <c r="A427" s="7" t="s">
        <v>13037</v>
      </c>
      <c r="B427" s="7" t="s">
        <v>13038</v>
      </c>
      <c r="C427" s="8" t="s">
        <v>114</v>
      </c>
      <c r="D427" s="9">
        <v>78.45</v>
      </c>
      <c r="E427" s="9">
        <v>77.5</v>
      </c>
      <c r="F427" s="9">
        <v>2.46</v>
      </c>
      <c r="G427" s="9">
        <v>0.14000000000000001</v>
      </c>
    </row>
    <row r="428" spans="1:7" ht="15.75" thickBot="1" x14ac:dyDescent="0.3">
      <c r="A428" s="6"/>
      <c r="B428" s="6"/>
      <c r="C428" s="6"/>
      <c r="D428" s="6"/>
      <c r="E428" s="6"/>
      <c r="F428" s="6"/>
      <c r="G428" s="6"/>
    </row>
    <row r="429" spans="1:7" ht="15.75" thickBot="1" x14ac:dyDescent="0.3">
      <c r="A429" s="7" t="s">
        <v>13039</v>
      </c>
      <c r="B429" s="7" t="s">
        <v>13040</v>
      </c>
      <c r="C429" s="8"/>
      <c r="D429" s="9"/>
      <c r="E429" s="9"/>
      <c r="F429" s="9"/>
      <c r="G429" s="9"/>
    </row>
    <row r="430" spans="1:7" ht="15.75" thickBot="1" x14ac:dyDescent="0.3">
      <c r="A430" s="6"/>
      <c r="B430" s="6"/>
      <c r="C430" s="6"/>
      <c r="D430" s="6"/>
      <c r="E430" s="6"/>
      <c r="F430" s="6"/>
      <c r="G430" s="6"/>
    </row>
    <row r="431" spans="1:7" ht="25.5" thickBot="1" x14ac:dyDescent="0.3">
      <c r="A431" s="7" t="s">
        <v>13041</v>
      </c>
      <c r="B431" s="7" t="s">
        <v>13042</v>
      </c>
      <c r="C431" s="8"/>
      <c r="D431" s="9"/>
      <c r="E431" s="9"/>
      <c r="F431" s="9"/>
      <c r="G431" s="9"/>
    </row>
    <row r="432" spans="1:7" ht="15.75" thickBot="1" x14ac:dyDescent="0.3">
      <c r="A432" s="6"/>
      <c r="B432" s="6"/>
      <c r="C432" s="6"/>
      <c r="D432" s="6"/>
      <c r="E432" s="6"/>
      <c r="F432" s="6"/>
      <c r="G432" s="6"/>
    </row>
    <row r="433" spans="1:7" ht="15.75" thickBot="1" x14ac:dyDescent="0.3">
      <c r="A433" s="7" t="s">
        <v>13043</v>
      </c>
      <c r="B433" s="7" t="s">
        <v>13044</v>
      </c>
      <c r="C433" s="8" t="s">
        <v>48</v>
      </c>
      <c r="D433" s="9">
        <v>48.92</v>
      </c>
      <c r="E433" s="9">
        <v>65.84</v>
      </c>
      <c r="F433" s="9">
        <v>14.25</v>
      </c>
      <c r="G433" s="9"/>
    </row>
    <row r="434" spans="1:7" ht="15.75" thickBot="1" x14ac:dyDescent="0.3">
      <c r="A434" s="6"/>
      <c r="B434" s="6"/>
      <c r="C434" s="6"/>
      <c r="D434" s="6"/>
      <c r="E434" s="6"/>
      <c r="F434" s="6"/>
      <c r="G434" s="6"/>
    </row>
    <row r="435" spans="1:7" ht="15.75" thickBot="1" x14ac:dyDescent="0.3">
      <c r="A435" s="7" t="s">
        <v>13045</v>
      </c>
      <c r="B435" s="7" t="s">
        <v>13046</v>
      </c>
      <c r="C435" s="8" t="s">
        <v>48</v>
      </c>
      <c r="D435" s="9">
        <v>76.680000000000007</v>
      </c>
      <c r="E435" s="9">
        <v>65.400000000000006</v>
      </c>
      <c r="F435" s="9">
        <v>14.7</v>
      </c>
      <c r="G435" s="9"/>
    </row>
    <row r="436" spans="1:7" ht="15.75" thickBot="1" x14ac:dyDescent="0.3">
      <c r="A436" s="6"/>
      <c r="B436" s="6"/>
      <c r="C436" s="6"/>
      <c r="D436" s="6"/>
      <c r="E436" s="6"/>
      <c r="F436" s="6"/>
      <c r="G436" s="6"/>
    </row>
    <row r="437" spans="1:7" ht="15.75" thickBot="1" x14ac:dyDescent="0.3">
      <c r="A437" s="7" t="s">
        <v>13047</v>
      </c>
      <c r="B437" s="7" t="s">
        <v>13048</v>
      </c>
      <c r="C437" s="8" t="s">
        <v>48</v>
      </c>
      <c r="D437" s="9">
        <v>12.79</v>
      </c>
      <c r="E437" s="9">
        <v>52.46</v>
      </c>
      <c r="F437" s="9">
        <v>27.68</v>
      </c>
      <c r="G437" s="9"/>
    </row>
    <row r="438" spans="1:7" ht="15.75" thickBot="1" x14ac:dyDescent="0.3">
      <c r="A438" s="6"/>
      <c r="B438" s="6"/>
      <c r="C438" s="6"/>
      <c r="D438" s="6"/>
      <c r="E438" s="6"/>
      <c r="F438" s="6"/>
      <c r="G438" s="6"/>
    </row>
    <row r="439" spans="1:7" ht="25.5" thickBot="1" x14ac:dyDescent="0.3">
      <c r="A439" s="7" t="s">
        <v>13049</v>
      </c>
      <c r="B439" s="7" t="s">
        <v>13050</v>
      </c>
      <c r="C439" s="8" t="s">
        <v>48</v>
      </c>
      <c r="D439" s="9">
        <v>48.52</v>
      </c>
      <c r="E439" s="9">
        <v>78.44</v>
      </c>
      <c r="F439" s="9">
        <v>1.65</v>
      </c>
      <c r="G439" s="9"/>
    </row>
    <row r="440" spans="1:7" ht="15.75" thickBot="1" x14ac:dyDescent="0.3">
      <c r="A440" s="6"/>
      <c r="B440" s="6"/>
      <c r="C440" s="6"/>
      <c r="D440" s="6"/>
      <c r="E440" s="6"/>
      <c r="F440" s="6"/>
      <c r="G440" s="6"/>
    </row>
    <row r="441" spans="1:7" ht="25.5" thickBot="1" x14ac:dyDescent="0.3">
      <c r="A441" s="7" t="s">
        <v>13051</v>
      </c>
      <c r="B441" s="7" t="s">
        <v>13052</v>
      </c>
      <c r="C441" s="8"/>
      <c r="D441" s="9"/>
      <c r="E441" s="9"/>
      <c r="F441" s="9"/>
      <c r="G441" s="9"/>
    </row>
    <row r="442" spans="1:7" ht="15.75" thickBot="1" x14ac:dyDescent="0.3">
      <c r="A442" s="6"/>
      <c r="B442" s="6"/>
      <c r="C442" s="6"/>
      <c r="D442" s="6"/>
      <c r="E442" s="6"/>
      <c r="F442" s="6"/>
      <c r="G442" s="6"/>
    </row>
    <row r="443" spans="1:7" ht="15.75" thickBot="1" x14ac:dyDescent="0.3">
      <c r="A443" s="7" t="s">
        <v>13053</v>
      </c>
      <c r="B443" s="7" t="s">
        <v>13054</v>
      </c>
      <c r="C443" s="8" t="s">
        <v>48</v>
      </c>
      <c r="D443" s="9">
        <v>191.15</v>
      </c>
      <c r="E443" s="9">
        <v>72.59</v>
      </c>
      <c r="F443" s="9">
        <v>7.5</v>
      </c>
      <c r="G443" s="9"/>
    </row>
    <row r="444" spans="1:7" ht="15.75" thickBot="1" x14ac:dyDescent="0.3">
      <c r="A444" s="6"/>
      <c r="B444" s="6"/>
      <c r="C444" s="6"/>
      <c r="D444" s="6"/>
      <c r="E444" s="6"/>
      <c r="F444" s="6"/>
      <c r="G444" s="6"/>
    </row>
    <row r="445" spans="1:7" ht="15.75" thickBot="1" x14ac:dyDescent="0.3">
      <c r="A445" s="7" t="s">
        <v>13055</v>
      </c>
      <c r="B445" s="7" t="s">
        <v>13056</v>
      </c>
      <c r="C445" s="8" t="s">
        <v>48</v>
      </c>
      <c r="D445" s="9">
        <v>310.93</v>
      </c>
      <c r="E445" s="9">
        <v>73.180000000000007</v>
      </c>
      <c r="F445" s="9">
        <v>6.91</v>
      </c>
      <c r="G445" s="9"/>
    </row>
    <row r="446" spans="1:7" ht="15.75" thickBot="1" x14ac:dyDescent="0.3">
      <c r="A446" s="6"/>
      <c r="B446" s="6"/>
      <c r="C446" s="6"/>
      <c r="D446" s="6"/>
      <c r="E446" s="6"/>
      <c r="F446" s="6"/>
      <c r="G446" s="6"/>
    </row>
    <row r="447" spans="1:7" ht="25.5" thickBot="1" x14ac:dyDescent="0.3">
      <c r="A447" s="7" t="s">
        <v>13057</v>
      </c>
      <c r="B447" s="7" t="s">
        <v>13058</v>
      </c>
      <c r="C447" s="8"/>
      <c r="D447" s="9"/>
      <c r="E447" s="9"/>
      <c r="F447" s="9"/>
      <c r="G447" s="9"/>
    </row>
    <row r="448" spans="1:7" ht="15.75" thickBot="1" x14ac:dyDescent="0.3">
      <c r="A448" s="6"/>
      <c r="B448" s="6"/>
      <c r="C448" s="6"/>
      <c r="D448" s="6"/>
      <c r="E448" s="6"/>
      <c r="F448" s="6"/>
      <c r="G448" s="6"/>
    </row>
    <row r="449" spans="1:7" ht="15.75" thickBot="1" x14ac:dyDescent="0.3">
      <c r="A449" s="7" t="s">
        <v>13059</v>
      </c>
      <c r="B449" s="7" t="s">
        <v>13060</v>
      </c>
      <c r="C449" s="8" t="s">
        <v>48</v>
      </c>
      <c r="D449" s="9">
        <v>74.89</v>
      </c>
      <c r="E449" s="9">
        <v>67.819999999999993</v>
      </c>
      <c r="F449" s="9">
        <v>12.27</v>
      </c>
      <c r="G449" s="9"/>
    </row>
    <row r="450" spans="1:7" ht="15.75" thickBot="1" x14ac:dyDescent="0.3">
      <c r="A450" s="6"/>
      <c r="B450" s="6"/>
      <c r="C450" s="6"/>
      <c r="D450" s="6"/>
      <c r="E450" s="6"/>
      <c r="F450" s="6"/>
      <c r="G450" s="6"/>
    </row>
    <row r="451" spans="1:7" ht="15.75" thickBot="1" x14ac:dyDescent="0.3">
      <c r="A451" s="7" t="s">
        <v>13061</v>
      </c>
      <c r="B451" s="7" t="s">
        <v>13062</v>
      </c>
      <c r="C451" s="8" t="s">
        <v>48</v>
      </c>
      <c r="D451" s="9">
        <v>107.58</v>
      </c>
      <c r="E451" s="9">
        <v>58.77</v>
      </c>
      <c r="F451" s="9">
        <v>21.33</v>
      </c>
      <c r="G451" s="9"/>
    </row>
    <row r="452" spans="1:7" ht="15.75" thickBot="1" x14ac:dyDescent="0.3">
      <c r="A452" s="6"/>
      <c r="B452" s="6"/>
      <c r="C452" s="6"/>
      <c r="D452" s="6"/>
      <c r="E452" s="6"/>
      <c r="F452" s="6"/>
      <c r="G452" s="6"/>
    </row>
    <row r="453" spans="1:7" ht="15.75" thickBot="1" x14ac:dyDescent="0.3">
      <c r="A453" s="7" t="s">
        <v>13063</v>
      </c>
      <c r="B453" s="7" t="s">
        <v>12900</v>
      </c>
      <c r="C453" s="8"/>
      <c r="D453" s="9"/>
      <c r="E453" s="9"/>
      <c r="F453" s="9"/>
      <c r="G453" s="9"/>
    </row>
    <row r="454" spans="1:7" ht="15.75" thickBot="1" x14ac:dyDescent="0.3">
      <c r="A454" s="6"/>
      <c r="B454" s="6"/>
      <c r="C454" s="6"/>
      <c r="D454" s="6"/>
      <c r="E454" s="6"/>
      <c r="F454" s="6"/>
      <c r="G454" s="6"/>
    </row>
    <row r="455" spans="1:7" ht="25.5" thickBot="1" x14ac:dyDescent="0.3">
      <c r="A455" s="7" t="s">
        <v>13064</v>
      </c>
      <c r="B455" s="7" t="s">
        <v>13065</v>
      </c>
      <c r="C455" s="8"/>
      <c r="D455" s="9"/>
      <c r="E455" s="9"/>
      <c r="F455" s="9"/>
      <c r="G455" s="9"/>
    </row>
    <row r="456" spans="1:7" ht="15.75" thickBot="1" x14ac:dyDescent="0.3">
      <c r="A456" s="6"/>
      <c r="B456" s="6"/>
      <c r="C456" s="6"/>
      <c r="D456" s="6"/>
      <c r="E456" s="6"/>
      <c r="F456" s="6"/>
      <c r="G456" s="6"/>
    </row>
    <row r="457" spans="1:7" ht="15.75" thickBot="1" x14ac:dyDescent="0.3">
      <c r="A457" s="7" t="s">
        <v>13066</v>
      </c>
      <c r="B457" s="7" t="s">
        <v>13067</v>
      </c>
      <c r="C457" s="8" t="s">
        <v>48</v>
      </c>
      <c r="D457" s="9">
        <v>90.24</v>
      </c>
      <c r="E457" s="9">
        <v>59.8</v>
      </c>
      <c r="F457" s="9">
        <v>20.3</v>
      </c>
      <c r="G457" s="9"/>
    </row>
    <row r="458" spans="1:7" ht="15.75" thickBot="1" x14ac:dyDescent="0.3">
      <c r="A458" s="6"/>
      <c r="B458" s="6"/>
      <c r="C458" s="6"/>
      <c r="D458" s="6"/>
      <c r="E458" s="6"/>
      <c r="F458" s="6"/>
      <c r="G458" s="6"/>
    </row>
    <row r="459" spans="1:7" ht="15.75" thickBot="1" x14ac:dyDescent="0.3">
      <c r="A459" s="7" t="s">
        <v>13068</v>
      </c>
      <c r="B459" s="7" t="s">
        <v>13069</v>
      </c>
      <c r="C459" s="8" t="s">
        <v>48</v>
      </c>
      <c r="D459" s="9">
        <v>236.19</v>
      </c>
      <c r="E459" s="9">
        <v>72.34</v>
      </c>
      <c r="F459" s="9">
        <v>7.76</v>
      </c>
      <c r="G459" s="9"/>
    </row>
    <row r="460" spans="1:7" ht="15.75" thickBot="1" x14ac:dyDescent="0.3">
      <c r="A460" s="6"/>
      <c r="B460" s="6"/>
      <c r="C460" s="6"/>
      <c r="D460" s="6"/>
      <c r="E460" s="6"/>
      <c r="F460" s="6"/>
      <c r="G460" s="6"/>
    </row>
    <row r="461" spans="1:7" ht="37.5" thickBot="1" x14ac:dyDescent="0.3">
      <c r="A461" s="7" t="s">
        <v>13070</v>
      </c>
      <c r="B461" s="7" t="s">
        <v>13071</v>
      </c>
      <c r="C461" s="8" t="s">
        <v>23</v>
      </c>
      <c r="D461" s="9">
        <v>54.73</v>
      </c>
      <c r="E461" s="9">
        <v>77.03</v>
      </c>
      <c r="F461" s="9">
        <v>3.05</v>
      </c>
      <c r="G461" s="9"/>
    </row>
    <row r="462" spans="1:7" ht="15.75" thickBot="1" x14ac:dyDescent="0.3">
      <c r="A462" s="6"/>
      <c r="B462" s="6"/>
      <c r="C462" s="6"/>
      <c r="D462" s="6"/>
      <c r="E462" s="6"/>
      <c r="F462" s="6"/>
      <c r="G462" s="6"/>
    </row>
    <row r="463" spans="1:7" ht="15.75" thickBot="1" x14ac:dyDescent="0.3">
      <c r="A463" s="7" t="s">
        <v>13072</v>
      </c>
      <c r="B463" s="7" t="s">
        <v>13073</v>
      </c>
      <c r="C463" s="8"/>
      <c r="D463" s="9"/>
      <c r="E463" s="9"/>
      <c r="F463" s="9"/>
      <c r="G463" s="9"/>
    </row>
    <row r="464" spans="1:7" ht="15.75" thickBot="1" x14ac:dyDescent="0.3">
      <c r="A464" s="6"/>
      <c r="B464" s="6"/>
      <c r="C464" s="6"/>
      <c r="D464" s="6"/>
      <c r="E464" s="6"/>
      <c r="F464" s="6"/>
      <c r="G464" s="6"/>
    </row>
    <row r="465" spans="1:7" ht="37.5" thickBot="1" x14ac:dyDescent="0.3">
      <c r="A465" s="7" t="s">
        <v>13074</v>
      </c>
      <c r="B465" s="7" t="s">
        <v>13075</v>
      </c>
      <c r="C465" s="8"/>
      <c r="D465" s="9"/>
      <c r="E465" s="9"/>
      <c r="F465" s="9"/>
      <c r="G465" s="9"/>
    </row>
    <row r="466" spans="1:7" ht="15.75" thickBot="1" x14ac:dyDescent="0.3">
      <c r="A466" s="6"/>
      <c r="B466" s="6"/>
      <c r="C466" s="6"/>
      <c r="D466" s="6"/>
      <c r="E466" s="6"/>
      <c r="F466" s="6"/>
      <c r="G466" s="6"/>
    </row>
    <row r="467" spans="1:7" ht="15.75" thickBot="1" x14ac:dyDescent="0.3">
      <c r="A467" s="7" t="s">
        <v>13076</v>
      </c>
      <c r="B467" s="7" t="s">
        <v>13077</v>
      </c>
      <c r="C467" s="8" t="s">
        <v>48</v>
      </c>
      <c r="D467" s="9">
        <v>28.66</v>
      </c>
      <c r="E467" s="9">
        <v>74.25</v>
      </c>
      <c r="F467" s="9">
        <v>5.83</v>
      </c>
      <c r="G467" s="9"/>
    </row>
    <row r="468" spans="1:7" ht="15.75" thickBot="1" x14ac:dyDescent="0.3">
      <c r="A468" s="6"/>
      <c r="B468" s="6"/>
      <c r="C468" s="6"/>
      <c r="D468" s="6"/>
      <c r="E468" s="6"/>
      <c r="F468" s="6"/>
      <c r="G468" s="6"/>
    </row>
    <row r="469" spans="1:7" ht="15.75" thickBot="1" x14ac:dyDescent="0.3">
      <c r="A469" s="7" t="s">
        <v>13078</v>
      </c>
      <c r="B469" s="7" t="s">
        <v>13079</v>
      </c>
      <c r="C469" s="8" t="s">
        <v>48</v>
      </c>
      <c r="D469" s="9">
        <v>23.18</v>
      </c>
      <c r="E469" s="9">
        <v>72.86</v>
      </c>
      <c r="F469" s="9">
        <v>7.2</v>
      </c>
      <c r="G469" s="9"/>
    </row>
    <row r="470" spans="1:7" ht="15.75" thickBot="1" x14ac:dyDescent="0.3">
      <c r="A470" s="6"/>
      <c r="B470" s="6"/>
      <c r="C470" s="6"/>
      <c r="D470" s="6"/>
      <c r="E470" s="6"/>
      <c r="F470" s="6"/>
      <c r="G470" s="6"/>
    </row>
    <row r="471" spans="1:7" ht="15.75" thickBot="1" x14ac:dyDescent="0.3">
      <c r="A471" s="7" t="s">
        <v>13080</v>
      </c>
      <c r="B471" s="7" t="s">
        <v>13081</v>
      </c>
      <c r="C471" s="8" t="s">
        <v>48</v>
      </c>
      <c r="D471" s="9">
        <v>19.05</v>
      </c>
      <c r="E471" s="9">
        <v>71.34</v>
      </c>
      <c r="F471" s="9">
        <v>8.77</v>
      </c>
      <c r="G471" s="9"/>
    </row>
    <row r="472" spans="1:7" ht="15.75" thickBot="1" x14ac:dyDescent="0.3">
      <c r="A472" s="6"/>
      <c r="B472" s="6"/>
      <c r="C472" s="6"/>
      <c r="D472" s="6"/>
      <c r="E472" s="6"/>
      <c r="F472" s="6"/>
      <c r="G472" s="6"/>
    </row>
    <row r="473" spans="1:7" ht="37.5" thickBot="1" x14ac:dyDescent="0.3">
      <c r="A473" s="7" t="s">
        <v>13082</v>
      </c>
      <c r="B473" s="7" t="s">
        <v>13083</v>
      </c>
      <c r="C473" s="8"/>
      <c r="D473" s="9"/>
      <c r="E473" s="9"/>
      <c r="F473" s="9"/>
      <c r="G473" s="9"/>
    </row>
    <row r="474" spans="1:7" ht="15.75" thickBot="1" x14ac:dyDescent="0.3">
      <c r="A474" s="6"/>
      <c r="B474" s="6"/>
      <c r="C474" s="6"/>
      <c r="D474" s="6"/>
      <c r="E474" s="6"/>
      <c r="F474" s="6"/>
      <c r="G474" s="6"/>
    </row>
    <row r="475" spans="1:7" ht="15.75" thickBot="1" x14ac:dyDescent="0.3">
      <c r="A475" s="7" t="s">
        <v>13084</v>
      </c>
      <c r="B475" s="7" t="s">
        <v>13077</v>
      </c>
      <c r="C475" s="8" t="s">
        <v>48</v>
      </c>
      <c r="D475" s="9">
        <v>85.36</v>
      </c>
      <c r="E475" s="9">
        <v>76.84</v>
      </c>
      <c r="F475" s="9">
        <v>3.26</v>
      </c>
      <c r="G475" s="9"/>
    </row>
    <row r="476" spans="1:7" ht="15.75" thickBot="1" x14ac:dyDescent="0.3">
      <c r="A476" s="6"/>
      <c r="B476" s="6"/>
      <c r="C476" s="6"/>
      <c r="D476" s="6"/>
      <c r="E476" s="6"/>
      <c r="F476" s="6"/>
      <c r="G476" s="6"/>
    </row>
    <row r="477" spans="1:7" ht="15.75" thickBot="1" x14ac:dyDescent="0.3">
      <c r="A477" s="7" t="s">
        <v>13085</v>
      </c>
      <c r="B477" s="7" t="s">
        <v>13079</v>
      </c>
      <c r="C477" s="8" t="s">
        <v>48</v>
      </c>
      <c r="D477" s="9">
        <v>70.63</v>
      </c>
      <c r="E477" s="9">
        <v>76.16</v>
      </c>
      <c r="F477" s="9">
        <v>3.94</v>
      </c>
      <c r="G477" s="9"/>
    </row>
    <row r="478" spans="1:7" ht="15.75" thickBot="1" x14ac:dyDescent="0.3">
      <c r="A478" s="6"/>
      <c r="B478" s="6"/>
      <c r="C478" s="6"/>
      <c r="D478" s="6"/>
      <c r="E478" s="6"/>
      <c r="F478" s="6"/>
      <c r="G478" s="6"/>
    </row>
    <row r="479" spans="1:7" ht="15.75" thickBot="1" x14ac:dyDescent="0.3">
      <c r="A479" s="7" t="s">
        <v>13086</v>
      </c>
      <c r="B479" s="7" t="s">
        <v>13081</v>
      </c>
      <c r="C479" s="8" t="s">
        <v>48</v>
      </c>
      <c r="D479" s="9">
        <v>54.81</v>
      </c>
      <c r="E479" s="9">
        <v>75.02</v>
      </c>
      <c r="F479" s="9">
        <v>5.07</v>
      </c>
      <c r="G479" s="9"/>
    </row>
    <row r="480" spans="1:7" ht="15.75" thickBot="1" x14ac:dyDescent="0.3">
      <c r="A480" s="6"/>
      <c r="B480" s="6"/>
      <c r="C480" s="6"/>
      <c r="D480" s="6"/>
      <c r="E480" s="6"/>
      <c r="F480" s="6"/>
      <c r="G480" s="6"/>
    </row>
    <row r="481" spans="1:7" ht="37.5" thickBot="1" x14ac:dyDescent="0.3">
      <c r="A481" s="7" t="s">
        <v>13087</v>
      </c>
      <c r="B481" s="7" t="s">
        <v>13088</v>
      </c>
      <c r="C481" s="8"/>
      <c r="D481" s="9"/>
      <c r="E481" s="9"/>
      <c r="F481" s="9"/>
      <c r="G481" s="9"/>
    </row>
    <row r="482" spans="1:7" ht="15.75" thickBot="1" x14ac:dyDescent="0.3">
      <c r="A482" s="6"/>
      <c r="B482" s="6"/>
      <c r="C482" s="6"/>
      <c r="D482" s="6"/>
      <c r="E482" s="6"/>
      <c r="F482" s="6"/>
      <c r="G482" s="6"/>
    </row>
    <row r="483" spans="1:7" ht="15.75" thickBot="1" x14ac:dyDescent="0.3">
      <c r="A483" s="7" t="s">
        <v>13089</v>
      </c>
      <c r="B483" s="7" t="s">
        <v>12998</v>
      </c>
      <c r="C483" s="8" t="s">
        <v>48</v>
      </c>
      <c r="D483" s="9">
        <v>90.92</v>
      </c>
      <c r="E483" s="9">
        <v>77.03</v>
      </c>
      <c r="F483" s="9">
        <v>3.06</v>
      </c>
      <c r="G483" s="9"/>
    </row>
    <row r="484" spans="1:7" ht="15.75" thickBot="1" x14ac:dyDescent="0.3">
      <c r="A484" s="6"/>
      <c r="B484" s="6"/>
      <c r="C484" s="6"/>
      <c r="D484" s="6"/>
      <c r="E484" s="6"/>
      <c r="F484" s="6"/>
      <c r="G484" s="6"/>
    </row>
    <row r="485" spans="1:7" ht="15.75" thickBot="1" x14ac:dyDescent="0.3">
      <c r="A485" s="7" t="s">
        <v>13090</v>
      </c>
      <c r="B485" s="7" t="s">
        <v>13000</v>
      </c>
      <c r="C485" s="8" t="s">
        <v>48</v>
      </c>
      <c r="D485" s="9">
        <v>150.47999999999999</v>
      </c>
      <c r="E485" s="9">
        <v>75.3</v>
      </c>
      <c r="F485" s="9">
        <v>4.8</v>
      </c>
      <c r="G485" s="9"/>
    </row>
    <row r="486" spans="1:7" ht="15.75" thickBot="1" x14ac:dyDescent="0.3">
      <c r="A486" s="6"/>
      <c r="B486" s="6"/>
      <c r="C486" s="6"/>
      <c r="D486" s="6"/>
      <c r="E486" s="6"/>
      <c r="F486" s="6"/>
      <c r="G486" s="6"/>
    </row>
    <row r="487" spans="1:7" ht="15.75" thickBot="1" x14ac:dyDescent="0.3">
      <c r="A487" s="7" t="s">
        <v>13091</v>
      </c>
      <c r="B487" s="7" t="s">
        <v>13092</v>
      </c>
      <c r="C487" s="8" t="s">
        <v>48</v>
      </c>
      <c r="D487" s="9">
        <v>193.08</v>
      </c>
      <c r="E487" s="9">
        <v>73.48</v>
      </c>
      <c r="F487" s="9">
        <v>6.61</v>
      </c>
      <c r="G487" s="9"/>
    </row>
    <row r="488" spans="1:7" ht="15.75" thickBot="1" x14ac:dyDescent="0.3">
      <c r="A488" s="6"/>
      <c r="B488" s="6"/>
      <c r="C488" s="6"/>
      <c r="D488" s="6"/>
      <c r="E488" s="6"/>
      <c r="F488" s="6"/>
      <c r="G488" s="6"/>
    </row>
    <row r="489" spans="1:7" ht="15.75" thickBot="1" x14ac:dyDescent="0.3">
      <c r="A489" s="7" t="s">
        <v>13093</v>
      </c>
      <c r="B489" s="7" t="s">
        <v>13094</v>
      </c>
      <c r="C489" s="8" t="s">
        <v>48</v>
      </c>
      <c r="D489" s="9">
        <v>215.27</v>
      </c>
      <c r="E489" s="9">
        <v>72.36</v>
      </c>
      <c r="F489" s="9">
        <v>7.73</v>
      </c>
      <c r="G489" s="9"/>
    </row>
    <row r="490" spans="1:7" ht="15.75" thickBot="1" x14ac:dyDescent="0.3">
      <c r="A490" s="6"/>
      <c r="B490" s="6"/>
      <c r="C490" s="6"/>
      <c r="D490" s="6"/>
      <c r="E490" s="6"/>
      <c r="F490" s="6"/>
      <c r="G490" s="6"/>
    </row>
    <row r="491" spans="1:7" ht="15.75" thickBot="1" x14ac:dyDescent="0.3">
      <c r="A491" s="7" t="s">
        <v>13095</v>
      </c>
      <c r="B491" s="7" t="s">
        <v>13096</v>
      </c>
      <c r="C491" s="8" t="s">
        <v>1290</v>
      </c>
      <c r="D491" s="9">
        <v>360.66</v>
      </c>
      <c r="E491" s="9">
        <v>70.14</v>
      </c>
      <c r="F491" s="9">
        <v>9.9499999999999993</v>
      </c>
      <c r="G491" s="9"/>
    </row>
    <row r="492" spans="1:7" ht="15.75" thickBot="1" x14ac:dyDescent="0.3">
      <c r="A492" s="6"/>
      <c r="B492" s="6"/>
      <c r="C492" s="6"/>
      <c r="D492" s="6"/>
      <c r="E492" s="6"/>
      <c r="F492" s="6"/>
      <c r="G492" s="6"/>
    </row>
    <row r="493" spans="1:7" ht="25.5" thickBot="1" x14ac:dyDescent="0.3">
      <c r="A493" s="7" t="s">
        <v>13097</v>
      </c>
      <c r="B493" s="7" t="s">
        <v>13098</v>
      </c>
      <c r="C493" s="8"/>
      <c r="D493" s="9"/>
      <c r="E493" s="9"/>
      <c r="F493" s="9"/>
      <c r="G493" s="9"/>
    </row>
    <row r="494" spans="1:7" ht="15.75" thickBot="1" x14ac:dyDescent="0.3">
      <c r="A494" s="6"/>
      <c r="B494" s="6"/>
      <c r="C494" s="6"/>
      <c r="D494" s="6"/>
      <c r="E494" s="6"/>
      <c r="F494" s="6"/>
      <c r="G494" s="6"/>
    </row>
    <row r="495" spans="1:7" ht="15.75" thickBot="1" x14ac:dyDescent="0.3">
      <c r="A495" s="7" t="s">
        <v>13099</v>
      </c>
      <c r="B495" s="7" t="s">
        <v>13100</v>
      </c>
      <c r="C495" s="8" t="s">
        <v>48</v>
      </c>
      <c r="D495" s="9">
        <v>66.55</v>
      </c>
      <c r="E495" s="9">
        <v>76.75</v>
      </c>
      <c r="F495" s="9">
        <v>3.34</v>
      </c>
      <c r="G495" s="9"/>
    </row>
    <row r="496" spans="1:7" ht="15.75" thickBot="1" x14ac:dyDescent="0.3">
      <c r="A496" s="6"/>
      <c r="B496" s="6"/>
      <c r="C496" s="6"/>
      <c r="D496" s="6"/>
      <c r="E496" s="6"/>
      <c r="F496" s="6"/>
      <c r="G496" s="6"/>
    </row>
    <row r="497" spans="1:7" ht="15.75" thickBot="1" x14ac:dyDescent="0.3">
      <c r="A497" s="7" t="s">
        <v>13101</v>
      </c>
      <c r="B497" s="7" t="s">
        <v>13102</v>
      </c>
      <c r="C497" s="8" t="s">
        <v>48</v>
      </c>
      <c r="D497" s="9">
        <v>130.30000000000001</v>
      </c>
      <c r="E497" s="9">
        <v>78.39</v>
      </c>
      <c r="F497" s="9">
        <v>1.7</v>
      </c>
      <c r="G497" s="9"/>
    </row>
    <row r="498" spans="1:7" ht="15.75" thickBot="1" x14ac:dyDescent="0.3">
      <c r="A498" s="6"/>
      <c r="B498" s="6"/>
      <c r="C498" s="6"/>
      <c r="D498" s="6"/>
      <c r="E498" s="6"/>
      <c r="F498" s="6"/>
      <c r="G498" s="6"/>
    </row>
    <row r="499" spans="1:7" ht="37.5" thickBot="1" x14ac:dyDescent="0.3">
      <c r="A499" s="7" t="s">
        <v>13103</v>
      </c>
      <c r="B499" s="7" t="s">
        <v>13104</v>
      </c>
      <c r="C499" s="8"/>
      <c r="D499" s="9"/>
      <c r="E499" s="9"/>
      <c r="F499" s="9"/>
      <c r="G499" s="9"/>
    </row>
    <row r="500" spans="1:7" ht="15.75" thickBot="1" x14ac:dyDescent="0.3">
      <c r="A500" s="6"/>
      <c r="B500" s="6"/>
      <c r="C500" s="6"/>
      <c r="D500" s="6"/>
      <c r="E500" s="6"/>
      <c r="F500" s="6"/>
      <c r="G500" s="6"/>
    </row>
    <row r="501" spans="1:7" ht="15.75" thickBot="1" x14ac:dyDescent="0.3">
      <c r="A501" s="7" t="s">
        <v>13105</v>
      </c>
      <c r="B501" s="7" t="s">
        <v>13106</v>
      </c>
      <c r="C501" s="8" t="s">
        <v>48</v>
      </c>
      <c r="D501" s="9">
        <v>315.88</v>
      </c>
      <c r="E501" s="9">
        <v>72.349999999999994</v>
      </c>
      <c r="F501" s="9">
        <v>7.75</v>
      </c>
      <c r="G501" s="9"/>
    </row>
    <row r="502" spans="1:7" ht="15.75" thickBot="1" x14ac:dyDescent="0.3">
      <c r="A502" s="6"/>
      <c r="B502" s="6"/>
      <c r="C502" s="6"/>
      <c r="D502" s="6"/>
      <c r="E502" s="6"/>
      <c r="F502" s="6"/>
      <c r="G502" s="6"/>
    </row>
    <row r="503" spans="1:7" ht="15.75" thickBot="1" x14ac:dyDescent="0.3">
      <c r="A503" s="7" t="s">
        <v>13107</v>
      </c>
      <c r="B503" s="7" t="s">
        <v>13108</v>
      </c>
      <c r="C503" s="8" t="s">
        <v>48</v>
      </c>
      <c r="D503" s="9">
        <v>327.12</v>
      </c>
      <c r="E503" s="9">
        <v>73.25</v>
      </c>
      <c r="F503" s="9">
        <v>6.84</v>
      </c>
      <c r="G503" s="9"/>
    </row>
    <row r="504" spans="1:7" ht="15.75" thickBot="1" x14ac:dyDescent="0.3">
      <c r="A504" s="6"/>
      <c r="B504" s="6"/>
      <c r="C504" s="6"/>
      <c r="D504" s="6"/>
      <c r="E504" s="6"/>
      <c r="F504" s="6"/>
      <c r="G504" s="6"/>
    </row>
    <row r="505" spans="1:7" ht="15.75" thickBot="1" x14ac:dyDescent="0.3">
      <c r="A505" s="7" t="s">
        <v>13109</v>
      </c>
      <c r="B505" s="7" t="s">
        <v>13110</v>
      </c>
      <c r="C505" s="8" t="s">
        <v>48</v>
      </c>
      <c r="D505" s="9">
        <v>256.54000000000002</v>
      </c>
      <c r="E505" s="9">
        <v>71.209999999999994</v>
      </c>
      <c r="F505" s="9">
        <v>8.89</v>
      </c>
      <c r="G505" s="9"/>
    </row>
    <row r="506" spans="1:7" ht="15.75" thickBot="1" x14ac:dyDescent="0.3">
      <c r="A506" s="6"/>
      <c r="B506" s="6"/>
      <c r="C506" s="6"/>
      <c r="D506" s="6"/>
      <c r="E506" s="6"/>
      <c r="F506" s="6"/>
      <c r="G506" s="6"/>
    </row>
    <row r="507" spans="1:7" ht="15.75" thickBot="1" x14ac:dyDescent="0.3">
      <c r="A507" s="7" t="s">
        <v>13111</v>
      </c>
      <c r="B507" s="7" t="s">
        <v>13112</v>
      </c>
      <c r="C507" s="8"/>
      <c r="D507" s="9"/>
      <c r="E507" s="9"/>
      <c r="F507" s="9"/>
      <c r="G507" s="9"/>
    </row>
    <row r="508" spans="1:7" ht="15.75" thickBot="1" x14ac:dyDescent="0.3">
      <c r="A508" s="6"/>
      <c r="B508" s="6"/>
      <c r="C508" s="6"/>
      <c r="D508" s="6"/>
      <c r="E508" s="6"/>
      <c r="F508" s="6"/>
      <c r="G508" s="6"/>
    </row>
    <row r="509" spans="1:7" ht="25.5" thickBot="1" x14ac:dyDescent="0.3">
      <c r="A509" s="7" t="s">
        <v>13113</v>
      </c>
      <c r="B509" s="7" t="s">
        <v>13114</v>
      </c>
      <c r="C509" s="8"/>
      <c r="D509" s="9"/>
      <c r="E509" s="9"/>
      <c r="F509" s="9"/>
      <c r="G509" s="9"/>
    </row>
    <row r="510" spans="1:7" ht="15.75" thickBot="1" x14ac:dyDescent="0.3">
      <c r="A510" s="6"/>
      <c r="B510" s="6"/>
      <c r="C510" s="6"/>
      <c r="D510" s="6"/>
      <c r="E510" s="6"/>
      <c r="F510" s="6"/>
      <c r="G510" s="6"/>
    </row>
    <row r="511" spans="1:7" ht="15.75" thickBot="1" x14ac:dyDescent="0.3">
      <c r="A511" s="7" t="s">
        <v>13115</v>
      </c>
      <c r="B511" s="7" t="s">
        <v>13116</v>
      </c>
      <c r="C511" s="8" t="s">
        <v>23</v>
      </c>
      <c r="D511" s="9">
        <v>10.86</v>
      </c>
      <c r="E511" s="9">
        <v>62.25</v>
      </c>
      <c r="F511" s="9">
        <v>17.86</v>
      </c>
      <c r="G511" s="9"/>
    </row>
    <row r="512" spans="1:7" ht="15.75" thickBot="1" x14ac:dyDescent="0.3">
      <c r="A512" s="6"/>
      <c r="B512" s="6"/>
      <c r="C512" s="6"/>
      <c r="D512" s="6"/>
      <c r="E512" s="6"/>
      <c r="F512" s="6"/>
      <c r="G512" s="6"/>
    </row>
    <row r="513" spans="1:7" ht="15.75" thickBot="1" x14ac:dyDescent="0.3">
      <c r="A513" s="7" t="s">
        <v>13117</v>
      </c>
      <c r="B513" s="7" t="s">
        <v>13118</v>
      </c>
      <c r="C513" s="8" t="s">
        <v>23</v>
      </c>
      <c r="D513" s="9">
        <v>19.39</v>
      </c>
      <c r="E513" s="9">
        <v>70.09</v>
      </c>
      <c r="F513" s="9">
        <v>10.01</v>
      </c>
      <c r="G513" s="9"/>
    </row>
    <row r="514" spans="1:7" ht="15.75" thickBot="1" x14ac:dyDescent="0.3">
      <c r="A514" s="6"/>
      <c r="B514" s="6"/>
      <c r="C514" s="6"/>
      <c r="D514" s="6"/>
      <c r="E514" s="6"/>
      <c r="F514" s="6"/>
      <c r="G514" s="6"/>
    </row>
    <row r="515" spans="1:7" ht="15.75" thickBot="1" x14ac:dyDescent="0.3">
      <c r="A515" s="7" t="s">
        <v>13119</v>
      </c>
      <c r="B515" s="7" t="s">
        <v>13120</v>
      </c>
      <c r="C515" s="8" t="s">
        <v>13121</v>
      </c>
      <c r="D515" s="9">
        <v>12.43</v>
      </c>
      <c r="E515" s="9">
        <v>66.53</v>
      </c>
      <c r="F515" s="9">
        <v>13.6</v>
      </c>
      <c r="G515" s="9"/>
    </row>
    <row r="516" spans="1:7" ht="15.75" thickBot="1" x14ac:dyDescent="0.3">
      <c r="A516" s="6"/>
      <c r="B516" s="6"/>
      <c r="C516" s="6"/>
      <c r="D516" s="6"/>
      <c r="E516" s="6"/>
      <c r="F516" s="6"/>
      <c r="G516" s="6"/>
    </row>
    <row r="517" spans="1:7" ht="15.75" thickBot="1" x14ac:dyDescent="0.3">
      <c r="A517" s="7" t="s">
        <v>13122</v>
      </c>
      <c r="B517" s="7" t="s">
        <v>13123</v>
      </c>
      <c r="C517" s="8" t="s">
        <v>13121</v>
      </c>
      <c r="D517" s="9">
        <v>16.27</v>
      </c>
      <c r="E517" s="9">
        <v>69.7</v>
      </c>
      <c r="F517" s="9">
        <v>10.39</v>
      </c>
      <c r="G517" s="9"/>
    </row>
    <row r="518" spans="1:7" ht="15.75" thickBot="1" x14ac:dyDescent="0.3">
      <c r="A518" s="6"/>
      <c r="B518" s="6"/>
      <c r="C518" s="6"/>
      <c r="D518" s="6"/>
      <c r="E518" s="6"/>
      <c r="F518" s="6"/>
      <c r="G518" s="6"/>
    </row>
    <row r="519" spans="1:7" ht="15.75" thickBot="1" x14ac:dyDescent="0.3">
      <c r="A519" s="7" t="s">
        <v>13124</v>
      </c>
      <c r="B519" s="7" t="s">
        <v>13125</v>
      </c>
      <c r="C519" s="8" t="s">
        <v>23</v>
      </c>
      <c r="D519" s="9">
        <v>35.200000000000003</v>
      </c>
      <c r="E519" s="9">
        <v>72.13</v>
      </c>
      <c r="F519" s="9">
        <v>7.95</v>
      </c>
      <c r="G519" s="9"/>
    </row>
    <row r="520" spans="1:7" ht="15.75" thickBot="1" x14ac:dyDescent="0.3">
      <c r="A520" s="6"/>
      <c r="B520" s="6"/>
      <c r="C520" s="6"/>
      <c r="D520" s="6"/>
      <c r="E520" s="6"/>
      <c r="F520" s="6"/>
      <c r="G520" s="6"/>
    </row>
    <row r="521" spans="1:7" ht="15.75" thickBot="1" x14ac:dyDescent="0.3">
      <c r="A521" s="7" t="s">
        <v>13126</v>
      </c>
      <c r="B521" s="7" t="s">
        <v>13127</v>
      </c>
      <c r="C521" s="8" t="s">
        <v>23</v>
      </c>
      <c r="D521" s="9">
        <v>66.55</v>
      </c>
      <c r="E521" s="9">
        <v>75.88</v>
      </c>
      <c r="F521" s="9">
        <v>4.21</v>
      </c>
      <c r="G521" s="9"/>
    </row>
    <row r="522" spans="1:7" ht="15.75" thickBot="1" x14ac:dyDescent="0.3">
      <c r="A522" s="6"/>
      <c r="B522" s="6"/>
      <c r="C522" s="6"/>
      <c r="D522" s="6"/>
      <c r="E522" s="6"/>
      <c r="F522" s="6"/>
      <c r="G522" s="6"/>
    </row>
    <row r="523" spans="1:7" ht="25.5" thickBot="1" x14ac:dyDescent="0.3">
      <c r="A523" s="7" t="s">
        <v>13128</v>
      </c>
      <c r="B523" s="7" t="s">
        <v>13129</v>
      </c>
      <c r="C523" s="8" t="s">
        <v>48</v>
      </c>
      <c r="D523" s="9">
        <v>52.36</v>
      </c>
      <c r="E523" s="9">
        <v>54.7</v>
      </c>
      <c r="F523" s="9">
        <v>25.4</v>
      </c>
      <c r="G523" s="9"/>
    </row>
    <row r="524" spans="1:7" ht="15.75" thickBot="1" x14ac:dyDescent="0.3">
      <c r="A524" s="6"/>
      <c r="B524" s="6"/>
      <c r="C524" s="6"/>
      <c r="D524" s="6"/>
      <c r="E524" s="6"/>
      <c r="F524" s="6"/>
      <c r="G524" s="6"/>
    </row>
    <row r="525" spans="1:7" ht="15.75" thickBot="1" x14ac:dyDescent="0.3">
      <c r="A525" s="7" t="s">
        <v>13130</v>
      </c>
      <c r="B525" s="7" t="s">
        <v>13131</v>
      </c>
      <c r="C525" s="8"/>
      <c r="D525" s="9"/>
      <c r="E525" s="9"/>
      <c r="F525" s="9"/>
      <c r="G525" s="9"/>
    </row>
    <row r="526" spans="1:7" ht="15.75" thickBot="1" x14ac:dyDescent="0.3">
      <c r="A526" s="6"/>
      <c r="B526" s="6"/>
      <c r="C526" s="6"/>
      <c r="D526" s="6"/>
      <c r="E526" s="6"/>
      <c r="F526" s="6"/>
      <c r="G526" s="6"/>
    </row>
    <row r="527" spans="1:7" ht="15.75" thickBot="1" x14ac:dyDescent="0.3">
      <c r="A527" s="7" t="s">
        <v>13132</v>
      </c>
      <c r="B527" s="7" t="s">
        <v>13133</v>
      </c>
      <c r="C527" s="8" t="s">
        <v>48</v>
      </c>
      <c r="D527" s="9">
        <v>16.920000000000002</v>
      </c>
      <c r="E527" s="9">
        <v>66.31</v>
      </c>
      <c r="F527" s="9">
        <v>13.77</v>
      </c>
      <c r="G527" s="9"/>
    </row>
    <row r="528" spans="1:7" ht="15.75" thickBot="1" x14ac:dyDescent="0.3">
      <c r="A528" s="6"/>
      <c r="B528" s="6"/>
      <c r="C528" s="6"/>
      <c r="D528" s="6"/>
      <c r="E528" s="6"/>
      <c r="F528" s="6"/>
      <c r="G528" s="6"/>
    </row>
    <row r="529" spans="1:7" ht="15.75" thickBot="1" x14ac:dyDescent="0.3">
      <c r="A529" s="7" t="s">
        <v>13134</v>
      </c>
      <c r="B529" s="7" t="s">
        <v>13135</v>
      </c>
      <c r="C529" s="8" t="s">
        <v>48</v>
      </c>
      <c r="D529" s="9">
        <v>18.71</v>
      </c>
      <c r="E529" s="9">
        <v>73.92</v>
      </c>
      <c r="F529" s="9">
        <v>6.2</v>
      </c>
      <c r="G529" s="9"/>
    </row>
    <row r="530" spans="1:7" ht="15.75" thickBot="1" x14ac:dyDescent="0.3">
      <c r="A530" s="6"/>
      <c r="B530" s="6"/>
      <c r="C530" s="6"/>
      <c r="D530" s="6"/>
      <c r="E530" s="6"/>
      <c r="F530" s="6"/>
      <c r="G530" s="6"/>
    </row>
    <row r="531" spans="1:7" ht="15.75" thickBot="1" x14ac:dyDescent="0.3">
      <c r="A531" s="7" t="s">
        <v>13136</v>
      </c>
      <c r="B531" s="7" t="s">
        <v>13137</v>
      </c>
      <c r="C531" s="8" t="s">
        <v>48</v>
      </c>
      <c r="D531" s="9">
        <v>19.059999999999999</v>
      </c>
      <c r="E531" s="9">
        <v>58.87</v>
      </c>
      <c r="F531" s="9">
        <v>21.25</v>
      </c>
      <c r="G531" s="9"/>
    </row>
    <row r="532" spans="1:7" ht="15.75" thickBot="1" x14ac:dyDescent="0.3">
      <c r="A532" s="6"/>
      <c r="B532" s="6"/>
      <c r="C532" s="6"/>
      <c r="D532" s="6"/>
      <c r="E532" s="6"/>
      <c r="F532" s="6"/>
      <c r="G532" s="6"/>
    </row>
    <row r="533" spans="1:7" ht="15.75" thickBot="1" x14ac:dyDescent="0.3">
      <c r="A533" s="7" t="s">
        <v>13138</v>
      </c>
      <c r="B533" s="7" t="s">
        <v>13139</v>
      </c>
      <c r="C533" s="8" t="s">
        <v>48</v>
      </c>
      <c r="D533" s="9">
        <v>19.79</v>
      </c>
      <c r="E533" s="9">
        <v>69.88</v>
      </c>
      <c r="F533" s="9">
        <v>10.210000000000001</v>
      </c>
      <c r="G533" s="9"/>
    </row>
    <row r="534" spans="1:7" ht="15.75" thickBot="1" x14ac:dyDescent="0.3">
      <c r="A534" s="6"/>
      <c r="B534" s="6"/>
      <c r="C534" s="6"/>
      <c r="D534" s="6"/>
      <c r="E534" s="6"/>
      <c r="F534" s="6"/>
      <c r="G534" s="6"/>
    </row>
    <row r="535" spans="1:7" ht="15.75" thickBot="1" x14ac:dyDescent="0.3">
      <c r="A535" s="7" t="s">
        <v>13140</v>
      </c>
      <c r="B535" s="7" t="s">
        <v>13141</v>
      </c>
      <c r="C535" s="8" t="s">
        <v>48</v>
      </c>
      <c r="D535" s="9">
        <v>15.79</v>
      </c>
      <c r="E535" s="9">
        <v>70.680000000000007</v>
      </c>
      <c r="F535" s="9">
        <v>9.3699999999999992</v>
      </c>
      <c r="G535" s="9"/>
    </row>
    <row r="536" spans="1:7" ht="15.75" thickBot="1" x14ac:dyDescent="0.3">
      <c r="A536" s="6"/>
      <c r="B536" s="6"/>
      <c r="C536" s="6"/>
      <c r="D536" s="6"/>
      <c r="E536" s="6"/>
      <c r="F536" s="6"/>
      <c r="G536" s="6"/>
    </row>
    <row r="537" spans="1:7" ht="15.75" thickBot="1" x14ac:dyDescent="0.3">
      <c r="A537" s="7" t="s">
        <v>13142</v>
      </c>
      <c r="B537" s="7" t="s">
        <v>13143</v>
      </c>
      <c r="C537" s="8"/>
      <c r="D537" s="9"/>
      <c r="E537" s="9"/>
      <c r="F537" s="9"/>
      <c r="G537" s="9"/>
    </row>
    <row r="538" spans="1:7" ht="15.75" thickBot="1" x14ac:dyDescent="0.3">
      <c r="A538" s="6"/>
      <c r="B538" s="6"/>
      <c r="C538" s="6"/>
      <c r="D538" s="6"/>
      <c r="E538" s="6"/>
      <c r="F538" s="6"/>
      <c r="G538" s="6"/>
    </row>
    <row r="539" spans="1:7" ht="15.75" thickBot="1" x14ac:dyDescent="0.3">
      <c r="A539" s="7" t="s">
        <v>13144</v>
      </c>
      <c r="B539" s="7" t="s">
        <v>12722</v>
      </c>
      <c r="C539" s="8"/>
      <c r="D539" s="9"/>
      <c r="E539" s="9"/>
      <c r="F539" s="9"/>
      <c r="G539" s="9"/>
    </row>
    <row r="540" spans="1:7" ht="15.75" thickBot="1" x14ac:dyDescent="0.3">
      <c r="A540" s="6"/>
      <c r="B540" s="6"/>
      <c r="C540" s="6"/>
      <c r="D540" s="6"/>
      <c r="E540" s="6"/>
      <c r="F540" s="6"/>
      <c r="G540" s="6"/>
    </row>
    <row r="541" spans="1:7" ht="25.5" thickBot="1" x14ac:dyDescent="0.3">
      <c r="A541" s="7" t="s">
        <v>13145</v>
      </c>
      <c r="B541" s="7" t="s">
        <v>13146</v>
      </c>
      <c r="C541" s="8" t="s">
        <v>48</v>
      </c>
      <c r="D541" s="9">
        <v>68.930000000000007</v>
      </c>
      <c r="E541" s="9">
        <v>69.98</v>
      </c>
      <c r="F541" s="9">
        <v>10.11</v>
      </c>
      <c r="G541" s="9"/>
    </row>
    <row r="542" spans="1:7" ht="15.75" thickBot="1" x14ac:dyDescent="0.3">
      <c r="A542" s="6"/>
      <c r="B542" s="6"/>
      <c r="C542" s="6"/>
      <c r="D542" s="6"/>
      <c r="E542" s="6"/>
      <c r="F542" s="6"/>
      <c r="G542" s="6"/>
    </row>
    <row r="543" spans="1:7" ht="25.5" thickBot="1" x14ac:dyDescent="0.3">
      <c r="A543" s="7" t="s">
        <v>13147</v>
      </c>
      <c r="B543" s="7" t="s">
        <v>13148</v>
      </c>
      <c r="C543" s="8" t="s">
        <v>48</v>
      </c>
      <c r="D543" s="9">
        <v>133.61000000000001</v>
      </c>
      <c r="E543" s="9">
        <v>71.599999999999994</v>
      </c>
      <c r="F543" s="9">
        <v>8.49</v>
      </c>
      <c r="G543" s="9"/>
    </row>
    <row r="544" spans="1:7" ht="15.75" thickBot="1" x14ac:dyDescent="0.3">
      <c r="A544" s="6"/>
      <c r="B544" s="6"/>
      <c r="C544" s="6"/>
      <c r="D544" s="6"/>
      <c r="E544" s="6"/>
      <c r="F544" s="6"/>
      <c r="G544" s="6"/>
    </row>
    <row r="545" spans="1:7" ht="25.5" thickBot="1" x14ac:dyDescent="0.3">
      <c r="A545" s="7" t="s">
        <v>13149</v>
      </c>
      <c r="B545" s="7" t="s">
        <v>13150</v>
      </c>
      <c r="C545" s="8" t="s">
        <v>48</v>
      </c>
      <c r="D545" s="9">
        <v>74.989999999999995</v>
      </c>
      <c r="E545" s="9">
        <v>68.180000000000007</v>
      </c>
      <c r="F545" s="9">
        <v>11.91</v>
      </c>
      <c r="G545" s="9"/>
    </row>
    <row r="546" spans="1:7" ht="15.75" thickBot="1" x14ac:dyDescent="0.3">
      <c r="A546" s="6"/>
      <c r="B546" s="6"/>
      <c r="C546" s="6"/>
      <c r="D546" s="6"/>
      <c r="E546" s="6"/>
      <c r="F546" s="6"/>
      <c r="G546" s="6"/>
    </row>
    <row r="547" spans="1:7" ht="25.5" thickBot="1" x14ac:dyDescent="0.3">
      <c r="A547" s="7" t="s">
        <v>13151</v>
      </c>
      <c r="B547" s="7" t="s">
        <v>13152</v>
      </c>
      <c r="C547" s="8"/>
      <c r="D547" s="9"/>
      <c r="E547" s="9"/>
      <c r="F547" s="9"/>
      <c r="G547" s="9"/>
    </row>
    <row r="548" spans="1:7" ht="15.75" thickBot="1" x14ac:dyDescent="0.3">
      <c r="A548" s="6"/>
      <c r="B548" s="6"/>
      <c r="C548" s="6"/>
      <c r="D548" s="6"/>
      <c r="E548" s="6"/>
      <c r="F548" s="6"/>
      <c r="G548" s="6"/>
    </row>
    <row r="549" spans="1:7" ht="15.75" thickBot="1" x14ac:dyDescent="0.3">
      <c r="A549" s="7" t="s">
        <v>13153</v>
      </c>
      <c r="B549" s="7" t="s">
        <v>13154</v>
      </c>
      <c r="C549" s="8" t="s">
        <v>23</v>
      </c>
      <c r="D549" s="9">
        <v>99.86</v>
      </c>
      <c r="E549" s="9">
        <v>73.930000000000007</v>
      </c>
      <c r="F549" s="9">
        <v>2.44</v>
      </c>
      <c r="G549" s="9">
        <v>3.72</v>
      </c>
    </row>
    <row r="550" spans="1:7" ht="15.75" thickBot="1" x14ac:dyDescent="0.3">
      <c r="A550" s="6"/>
      <c r="B550" s="6"/>
      <c r="C550" s="6"/>
      <c r="D550" s="6"/>
      <c r="E550" s="6"/>
      <c r="F550" s="6"/>
      <c r="G550" s="6"/>
    </row>
    <row r="551" spans="1:7" ht="15.75" thickBot="1" x14ac:dyDescent="0.3">
      <c r="A551" s="7" t="s">
        <v>13155</v>
      </c>
      <c r="B551" s="7" t="s">
        <v>13156</v>
      </c>
      <c r="C551" s="8" t="s">
        <v>23</v>
      </c>
      <c r="D551" s="9">
        <v>108.31</v>
      </c>
      <c r="E551" s="9">
        <v>74.42</v>
      </c>
      <c r="F551" s="9">
        <v>2.25</v>
      </c>
      <c r="G551" s="9">
        <v>3.43</v>
      </c>
    </row>
    <row r="552" spans="1:7" ht="15.75" thickBot="1" x14ac:dyDescent="0.3">
      <c r="A552" s="6"/>
      <c r="B552" s="6"/>
      <c r="C552" s="6"/>
      <c r="D552" s="6"/>
      <c r="E552" s="6"/>
      <c r="F552" s="6"/>
      <c r="G552" s="6"/>
    </row>
    <row r="553" spans="1:7" ht="15.75" thickBot="1" x14ac:dyDescent="0.3">
      <c r="A553" s="7" t="s">
        <v>13157</v>
      </c>
      <c r="B553" s="7" t="s">
        <v>12760</v>
      </c>
      <c r="C553" s="8"/>
      <c r="D553" s="9"/>
      <c r="E553" s="9"/>
      <c r="F553" s="9"/>
      <c r="G553" s="9"/>
    </row>
    <row r="554" spans="1:7" ht="15.75" thickBot="1" x14ac:dyDescent="0.3">
      <c r="A554" s="6"/>
      <c r="B554" s="6"/>
      <c r="C554" s="6"/>
      <c r="D554" s="6"/>
      <c r="E554" s="6"/>
      <c r="F554" s="6"/>
      <c r="G554" s="6"/>
    </row>
    <row r="555" spans="1:7" ht="37.5" thickBot="1" x14ac:dyDescent="0.3">
      <c r="A555" s="7" t="s">
        <v>13158</v>
      </c>
      <c r="B555" s="7" t="s">
        <v>13159</v>
      </c>
      <c r="C555" s="8"/>
      <c r="D555" s="9"/>
      <c r="E555" s="9"/>
      <c r="F555" s="9"/>
      <c r="G555" s="9"/>
    </row>
    <row r="556" spans="1:7" ht="15.75" thickBot="1" x14ac:dyDescent="0.3">
      <c r="A556" s="6"/>
      <c r="B556" s="6"/>
      <c r="C556" s="6"/>
      <c r="D556" s="6"/>
      <c r="E556" s="6"/>
      <c r="F556" s="6"/>
      <c r="G556" s="6"/>
    </row>
    <row r="557" spans="1:7" ht="15.75" thickBot="1" x14ac:dyDescent="0.3">
      <c r="A557" s="7" t="s">
        <v>13160</v>
      </c>
      <c r="B557" s="7" t="s">
        <v>1486</v>
      </c>
      <c r="C557" s="8" t="s">
        <v>48</v>
      </c>
      <c r="D557" s="9">
        <v>27.19</v>
      </c>
      <c r="E557" s="9">
        <v>45.53</v>
      </c>
      <c r="F557" s="9">
        <v>34.57</v>
      </c>
      <c r="G557" s="9"/>
    </row>
    <row r="558" spans="1:7" ht="15.75" thickBot="1" x14ac:dyDescent="0.3">
      <c r="A558" s="6"/>
      <c r="B558" s="6"/>
      <c r="C558" s="6"/>
      <c r="D558" s="6"/>
      <c r="E558" s="6"/>
      <c r="F558" s="6"/>
      <c r="G558" s="6"/>
    </row>
    <row r="559" spans="1:7" ht="15.75" thickBot="1" x14ac:dyDescent="0.3">
      <c r="A559" s="7" t="s">
        <v>13161</v>
      </c>
      <c r="B559" s="7" t="s">
        <v>13162</v>
      </c>
      <c r="C559" s="8" t="s">
        <v>48</v>
      </c>
      <c r="D559" s="9">
        <v>38.64</v>
      </c>
      <c r="E559" s="9">
        <v>44.02</v>
      </c>
      <c r="F559" s="9">
        <v>36.08</v>
      </c>
      <c r="G559" s="9"/>
    </row>
    <row r="560" spans="1:7" ht="15.75" thickBot="1" x14ac:dyDescent="0.3">
      <c r="A560" s="6"/>
      <c r="B560" s="6"/>
      <c r="C560" s="6"/>
      <c r="D560" s="6"/>
      <c r="E560" s="6"/>
      <c r="F560" s="6"/>
      <c r="G560" s="6"/>
    </row>
    <row r="561" spans="1:7" ht="15.75" thickBot="1" x14ac:dyDescent="0.3">
      <c r="A561" s="7" t="s">
        <v>13163</v>
      </c>
      <c r="B561" s="7" t="s">
        <v>13164</v>
      </c>
      <c r="C561" s="8" t="s">
        <v>48</v>
      </c>
      <c r="D561" s="9">
        <v>67.400000000000006</v>
      </c>
      <c r="E561" s="9">
        <v>38.96</v>
      </c>
      <c r="F561" s="9">
        <v>41.13</v>
      </c>
      <c r="G561" s="9"/>
    </row>
    <row r="562" spans="1:7" ht="15.75" thickBot="1" x14ac:dyDescent="0.3">
      <c r="A562" s="6"/>
      <c r="B562" s="6"/>
      <c r="C562" s="6"/>
      <c r="D562" s="6"/>
      <c r="E562" s="6"/>
      <c r="F562" s="6"/>
      <c r="G562" s="6"/>
    </row>
    <row r="563" spans="1:7" ht="37.5" thickBot="1" x14ac:dyDescent="0.3">
      <c r="A563" s="7" t="s">
        <v>13165</v>
      </c>
      <c r="B563" s="7" t="s">
        <v>13166</v>
      </c>
      <c r="C563" s="8"/>
      <c r="D563" s="9"/>
      <c r="E563" s="9"/>
      <c r="F563" s="9"/>
      <c r="G563" s="9"/>
    </row>
    <row r="564" spans="1:7" ht="15.75" thickBot="1" x14ac:dyDescent="0.3">
      <c r="A564" s="6"/>
      <c r="B564" s="6"/>
      <c r="C564" s="6"/>
      <c r="D564" s="6"/>
      <c r="E564" s="6"/>
      <c r="F564" s="6"/>
      <c r="G564" s="6"/>
    </row>
    <row r="565" spans="1:7" ht="15.75" thickBot="1" x14ac:dyDescent="0.3">
      <c r="A565" s="7" t="s">
        <v>13167</v>
      </c>
      <c r="B565" s="7" t="s">
        <v>1486</v>
      </c>
      <c r="C565" s="8" t="s">
        <v>48</v>
      </c>
      <c r="D565" s="9">
        <v>42.46</v>
      </c>
      <c r="E565" s="9">
        <v>48.21</v>
      </c>
      <c r="F565" s="9">
        <v>31.89</v>
      </c>
      <c r="G565" s="9"/>
    </row>
    <row r="566" spans="1:7" ht="15.75" thickBot="1" x14ac:dyDescent="0.3">
      <c r="A566" s="6"/>
      <c r="B566" s="6"/>
      <c r="C566" s="6"/>
      <c r="D566" s="6"/>
      <c r="E566" s="6"/>
      <c r="F566" s="6"/>
      <c r="G566" s="6"/>
    </row>
    <row r="567" spans="1:7" ht="15.75" thickBot="1" x14ac:dyDescent="0.3">
      <c r="A567" s="7" t="s">
        <v>13168</v>
      </c>
      <c r="B567" s="7" t="s">
        <v>13162</v>
      </c>
      <c r="C567" s="8" t="s">
        <v>48</v>
      </c>
      <c r="D567" s="9">
        <v>60.21</v>
      </c>
      <c r="E567" s="9">
        <v>46.5</v>
      </c>
      <c r="F567" s="9">
        <v>33.6</v>
      </c>
      <c r="G567" s="9"/>
    </row>
    <row r="568" spans="1:7" ht="15.75" thickBot="1" x14ac:dyDescent="0.3">
      <c r="A568" s="6"/>
      <c r="B568" s="6"/>
      <c r="C568" s="6"/>
      <c r="D568" s="6"/>
      <c r="E568" s="6"/>
      <c r="F568" s="6"/>
      <c r="G568" s="6"/>
    </row>
    <row r="569" spans="1:7" ht="15.75" thickBot="1" x14ac:dyDescent="0.3">
      <c r="A569" s="7" t="s">
        <v>13169</v>
      </c>
      <c r="B569" s="7" t="s">
        <v>13164</v>
      </c>
      <c r="C569" s="8" t="s">
        <v>48</v>
      </c>
      <c r="D569" s="9">
        <v>103.71</v>
      </c>
      <c r="E569" s="9">
        <v>40.93</v>
      </c>
      <c r="F569" s="9">
        <v>39.17</v>
      </c>
      <c r="G569" s="9"/>
    </row>
    <row r="570" spans="1:7" ht="15.75" thickBot="1" x14ac:dyDescent="0.3">
      <c r="A570" s="6"/>
      <c r="B570" s="6"/>
      <c r="C570" s="6"/>
      <c r="D570" s="6"/>
      <c r="E570" s="6"/>
      <c r="F570" s="6"/>
      <c r="G570" s="6"/>
    </row>
    <row r="571" spans="1:7" ht="25.5" thickBot="1" x14ac:dyDescent="0.3">
      <c r="A571" s="7" t="s">
        <v>13170</v>
      </c>
      <c r="B571" s="7" t="s">
        <v>13171</v>
      </c>
      <c r="C571" s="8"/>
      <c r="D571" s="9"/>
      <c r="E571" s="9"/>
      <c r="F571" s="9"/>
      <c r="G571" s="9"/>
    </row>
    <row r="572" spans="1:7" ht="15.75" thickBot="1" x14ac:dyDescent="0.3">
      <c r="A572" s="6"/>
      <c r="B572" s="6"/>
      <c r="C572" s="6"/>
      <c r="D572" s="6"/>
      <c r="E572" s="6"/>
      <c r="F572" s="6"/>
      <c r="G572" s="6"/>
    </row>
    <row r="573" spans="1:7" ht="15.75" thickBot="1" x14ac:dyDescent="0.3">
      <c r="A573" s="7" t="s">
        <v>13172</v>
      </c>
      <c r="B573" s="7" t="s">
        <v>1484</v>
      </c>
      <c r="C573" s="8" t="s">
        <v>48</v>
      </c>
      <c r="D573" s="9">
        <v>164.81</v>
      </c>
      <c r="E573" s="9">
        <v>69.27</v>
      </c>
      <c r="F573" s="9">
        <v>10.82</v>
      </c>
      <c r="G573" s="9"/>
    </row>
    <row r="574" spans="1:7" ht="15.75" thickBot="1" x14ac:dyDescent="0.3">
      <c r="A574" s="6"/>
      <c r="B574" s="6"/>
      <c r="C574" s="6"/>
      <c r="D574" s="6"/>
      <c r="E574" s="6"/>
      <c r="F574" s="6"/>
      <c r="G574" s="6"/>
    </row>
    <row r="575" spans="1:7" ht="15.75" thickBot="1" x14ac:dyDescent="0.3">
      <c r="A575" s="7" t="s">
        <v>13173</v>
      </c>
      <c r="B575" s="7" t="s">
        <v>1486</v>
      </c>
      <c r="C575" s="8" t="s">
        <v>48</v>
      </c>
      <c r="D575" s="9">
        <v>222.97</v>
      </c>
      <c r="E575" s="9">
        <v>68.09</v>
      </c>
      <c r="F575" s="9">
        <v>12</v>
      </c>
      <c r="G575" s="9"/>
    </row>
    <row r="576" spans="1:7" ht="15.75" thickBot="1" x14ac:dyDescent="0.3">
      <c r="A576" s="6"/>
      <c r="B576" s="6"/>
      <c r="C576" s="6"/>
      <c r="D576" s="6"/>
      <c r="E576" s="6"/>
      <c r="F576" s="6"/>
      <c r="G576" s="6"/>
    </row>
    <row r="577" spans="1:7" ht="25.5" thickBot="1" x14ac:dyDescent="0.3">
      <c r="A577" s="7" t="s">
        <v>13174</v>
      </c>
      <c r="B577" s="7" t="s">
        <v>13175</v>
      </c>
      <c r="C577" s="8"/>
      <c r="D577" s="9"/>
      <c r="E577" s="9"/>
      <c r="F577" s="9"/>
      <c r="G577" s="9"/>
    </row>
    <row r="578" spans="1:7" ht="15.75" thickBot="1" x14ac:dyDescent="0.3">
      <c r="A578" s="6"/>
      <c r="B578" s="6"/>
      <c r="C578" s="6"/>
      <c r="D578" s="6"/>
      <c r="E578" s="6"/>
      <c r="F578" s="6"/>
      <c r="G578" s="6"/>
    </row>
    <row r="579" spans="1:7" ht="15.75" thickBot="1" x14ac:dyDescent="0.3">
      <c r="A579" s="7" t="s">
        <v>13176</v>
      </c>
      <c r="B579" s="7" t="s">
        <v>1484</v>
      </c>
      <c r="C579" s="8" t="s">
        <v>48</v>
      </c>
      <c r="D579" s="9">
        <v>175.96</v>
      </c>
      <c r="E579" s="9">
        <v>64.88</v>
      </c>
      <c r="F579" s="9">
        <v>15.21</v>
      </c>
      <c r="G579" s="9"/>
    </row>
    <row r="580" spans="1:7" ht="15.75" thickBot="1" x14ac:dyDescent="0.3">
      <c r="A580" s="6"/>
      <c r="B580" s="6"/>
      <c r="C580" s="6"/>
      <c r="D580" s="6"/>
      <c r="E580" s="6"/>
      <c r="F580" s="6"/>
      <c r="G580" s="6"/>
    </row>
    <row r="581" spans="1:7" ht="15.75" thickBot="1" x14ac:dyDescent="0.3">
      <c r="A581" s="7" t="s">
        <v>13177</v>
      </c>
      <c r="B581" s="7" t="s">
        <v>1486</v>
      </c>
      <c r="C581" s="8" t="s">
        <v>48</v>
      </c>
      <c r="D581" s="9">
        <v>239.68</v>
      </c>
      <c r="E581" s="9">
        <v>63.35</v>
      </c>
      <c r="F581" s="9">
        <v>16.75</v>
      </c>
      <c r="G581" s="9"/>
    </row>
    <row r="582" spans="1:7" ht="15.75" thickBot="1" x14ac:dyDescent="0.3">
      <c r="A582" s="6"/>
      <c r="B582" s="6"/>
      <c r="C582" s="6"/>
      <c r="D582" s="6"/>
      <c r="E582" s="6"/>
      <c r="F582" s="6"/>
      <c r="G582" s="6"/>
    </row>
    <row r="583" spans="1:7" ht="25.5" thickBot="1" x14ac:dyDescent="0.3">
      <c r="A583" s="7" t="s">
        <v>13178</v>
      </c>
      <c r="B583" s="7" t="s">
        <v>13179</v>
      </c>
      <c r="C583" s="8"/>
      <c r="D583" s="9"/>
      <c r="E583" s="9"/>
      <c r="F583" s="9"/>
      <c r="G583" s="9"/>
    </row>
    <row r="584" spans="1:7" ht="15.75" thickBot="1" x14ac:dyDescent="0.3">
      <c r="A584" s="6"/>
      <c r="B584" s="6"/>
      <c r="C584" s="6"/>
      <c r="D584" s="6"/>
      <c r="E584" s="6"/>
      <c r="F584" s="6"/>
      <c r="G584" s="6"/>
    </row>
    <row r="585" spans="1:7" ht="15.75" thickBot="1" x14ac:dyDescent="0.3">
      <c r="A585" s="7" t="s">
        <v>13180</v>
      </c>
      <c r="B585" s="7" t="s">
        <v>1484</v>
      </c>
      <c r="C585" s="8" t="s">
        <v>48</v>
      </c>
      <c r="D585" s="9">
        <v>305.94</v>
      </c>
      <c r="E585" s="9">
        <v>71.349999999999994</v>
      </c>
      <c r="F585" s="9">
        <v>8.75</v>
      </c>
      <c r="G585" s="9"/>
    </row>
    <row r="586" spans="1:7" ht="15.75" thickBot="1" x14ac:dyDescent="0.3">
      <c r="A586" s="6"/>
      <c r="B586" s="6"/>
      <c r="C586" s="6"/>
      <c r="D586" s="6"/>
      <c r="E586" s="6"/>
      <c r="F586" s="6"/>
      <c r="G586" s="6"/>
    </row>
    <row r="587" spans="1:7" ht="15.75" thickBot="1" x14ac:dyDescent="0.3">
      <c r="A587" s="7" t="s">
        <v>13181</v>
      </c>
      <c r="B587" s="7" t="s">
        <v>1486</v>
      </c>
      <c r="C587" s="8" t="s">
        <v>48</v>
      </c>
      <c r="D587" s="9">
        <v>398.48</v>
      </c>
      <c r="E587" s="9">
        <v>70.02</v>
      </c>
      <c r="F587" s="9">
        <v>10.07</v>
      </c>
      <c r="G587" s="9"/>
    </row>
    <row r="588" spans="1:7" ht="15.75" thickBot="1" x14ac:dyDescent="0.3">
      <c r="A588" s="6"/>
      <c r="B588" s="6"/>
      <c r="C588" s="6"/>
      <c r="D588" s="6"/>
      <c r="E588" s="6"/>
      <c r="F588" s="6"/>
      <c r="G588" s="6"/>
    </row>
    <row r="589" spans="1:7" ht="15.75" thickBot="1" x14ac:dyDescent="0.3">
      <c r="A589" s="7" t="s">
        <v>13182</v>
      </c>
      <c r="B589" s="7" t="s">
        <v>12808</v>
      </c>
      <c r="C589" s="8"/>
      <c r="D589" s="9"/>
      <c r="E589" s="9"/>
      <c r="F589" s="9"/>
      <c r="G589" s="9"/>
    </row>
    <row r="590" spans="1:7" ht="15.75" thickBot="1" x14ac:dyDescent="0.3">
      <c r="A590" s="6"/>
      <c r="B590" s="6"/>
      <c r="C590" s="6"/>
      <c r="D590" s="6"/>
      <c r="E590" s="6"/>
      <c r="F590" s="6"/>
      <c r="G590" s="6"/>
    </row>
    <row r="591" spans="1:7" ht="15.75" thickBot="1" x14ac:dyDescent="0.3">
      <c r="A591" s="7" t="s">
        <v>13183</v>
      </c>
      <c r="B591" s="7" t="s">
        <v>13184</v>
      </c>
      <c r="C591" s="8" t="s">
        <v>48</v>
      </c>
      <c r="D591" s="9">
        <v>43.19</v>
      </c>
      <c r="E591" s="9">
        <v>76.87</v>
      </c>
      <c r="F591" s="9">
        <v>3.22</v>
      </c>
      <c r="G591" s="9"/>
    </row>
    <row r="592" spans="1:7" ht="15.75" thickBot="1" x14ac:dyDescent="0.3">
      <c r="A592" s="6"/>
      <c r="B592" s="6"/>
      <c r="C592" s="6"/>
      <c r="D592" s="6"/>
      <c r="E592" s="6"/>
      <c r="F592" s="6"/>
      <c r="G592" s="6"/>
    </row>
    <row r="593" spans="1:7" ht="15.75" thickBot="1" x14ac:dyDescent="0.3">
      <c r="A593" s="7" t="s">
        <v>13185</v>
      </c>
      <c r="B593" s="7" t="s">
        <v>13186</v>
      </c>
      <c r="C593" s="8" t="s">
        <v>48</v>
      </c>
      <c r="D593" s="9">
        <v>8.76</v>
      </c>
      <c r="E593" s="9">
        <v>64.16</v>
      </c>
      <c r="F593" s="9">
        <v>15.87</v>
      </c>
      <c r="G593" s="9"/>
    </row>
    <row r="594" spans="1:7" ht="15.75" thickBot="1" x14ac:dyDescent="0.3">
      <c r="A594" s="6"/>
      <c r="B594" s="6"/>
      <c r="C594" s="6"/>
      <c r="D594" s="6"/>
      <c r="E594" s="6"/>
      <c r="F594" s="6"/>
      <c r="G594" s="6"/>
    </row>
    <row r="595" spans="1:7" ht="15.75" thickBot="1" x14ac:dyDescent="0.3">
      <c r="A595" s="7" t="s">
        <v>13187</v>
      </c>
      <c r="B595" s="7" t="s">
        <v>13188</v>
      </c>
      <c r="C595" s="8"/>
      <c r="D595" s="9"/>
      <c r="E595" s="9"/>
      <c r="F595" s="9"/>
      <c r="G595" s="9"/>
    </row>
    <row r="596" spans="1:7" ht="15.75" thickBot="1" x14ac:dyDescent="0.3">
      <c r="A596" s="6"/>
      <c r="B596" s="6"/>
      <c r="C596" s="6"/>
      <c r="D596" s="6"/>
      <c r="E596" s="6"/>
      <c r="F596" s="6"/>
      <c r="G596" s="6"/>
    </row>
    <row r="597" spans="1:7" ht="15.75" thickBot="1" x14ac:dyDescent="0.3">
      <c r="A597" s="7" t="s">
        <v>13189</v>
      </c>
      <c r="B597" s="7" t="s">
        <v>13190</v>
      </c>
      <c r="C597" s="8"/>
      <c r="D597" s="9"/>
      <c r="E597" s="9"/>
      <c r="F597" s="9"/>
      <c r="G597" s="9"/>
    </row>
    <row r="598" spans="1:7" ht="15.75" thickBot="1" x14ac:dyDescent="0.3">
      <c r="A598" s="6"/>
      <c r="B598" s="6"/>
      <c r="C598" s="6"/>
      <c r="D598" s="6"/>
      <c r="E598" s="6"/>
      <c r="F598" s="6"/>
      <c r="G598" s="6"/>
    </row>
    <row r="599" spans="1:7" ht="15.75" thickBot="1" x14ac:dyDescent="0.3">
      <c r="A599" s="7" t="s">
        <v>13191</v>
      </c>
      <c r="B599" s="7" t="s">
        <v>13192</v>
      </c>
      <c r="C599" s="8" t="s">
        <v>48</v>
      </c>
      <c r="D599" s="9">
        <v>23.51</v>
      </c>
      <c r="E599" s="9">
        <v>72.349999999999994</v>
      </c>
      <c r="F599" s="9">
        <v>7.74</v>
      </c>
      <c r="G599" s="9"/>
    </row>
    <row r="600" spans="1:7" ht="15.75" thickBot="1" x14ac:dyDescent="0.3">
      <c r="A600" s="6"/>
      <c r="B600" s="6"/>
      <c r="C600" s="6"/>
      <c r="D600" s="6"/>
      <c r="E600" s="6"/>
      <c r="F600" s="6"/>
      <c r="G600" s="6"/>
    </row>
    <row r="601" spans="1:7" ht="15.75" thickBot="1" x14ac:dyDescent="0.3">
      <c r="A601" s="7" t="s">
        <v>13193</v>
      </c>
      <c r="B601" s="7" t="s">
        <v>13194</v>
      </c>
      <c r="C601" s="8" t="s">
        <v>48</v>
      </c>
      <c r="D601" s="9">
        <v>47.84</v>
      </c>
      <c r="E601" s="9">
        <v>74.23</v>
      </c>
      <c r="F601" s="9">
        <v>5.87</v>
      </c>
      <c r="G601" s="9"/>
    </row>
    <row r="602" spans="1:7" ht="15.75" thickBot="1" x14ac:dyDescent="0.3">
      <c r="A602" s="6"/>
      <c r="B602" s="6"/>
      <c r="C602" s="6"/>
      <c r="D602" s="6"/>
      <c r="E602" s="6"/>
      <c r="F602" s="6"/>
      <c r="G602" s="6"/>
    </row>
    <row r="603" spans="1:7" ht="15.75" thickBot="1" x14ac:dyDescent="0.3">
      <c r="A603" s="7" t="s">
        <v>13195</v>
      </c>
      <c r="B603" s="7" t="s">
        <v>13073</v>
      </c>
      <c r="C603" s="8"/>
      <c r="D603" s="9"/>
      <c r="E603" s="9"/>
      <c r="F603" s="9"/>
      <c r="G603" s="9"/>
    </row>
    <row r="604" spans="1:7" ht="15.75" thickBot="1" x14ac:dyDescent="0.3">
      <c r="A604" s="6"/>
      <c r="B604" s="6"/>
      <c r="C604" s="6"/>
      <c r="D604" s="6"/>
      <c r="E604" s="6"/>
      <c r="F604" s="6"/>
      <c r="G604" s="6"/>
    </row>
    <row r="605" spans="1:7" ht="25.5" thickBot="1" x14ac:dyDescent="0.3">
      <c r="A605" s="7" t="s">
        <v>13196</v>
      </c>
      <c r="B605" s="7" t="s">
        <v>13197</v>
      </c>
      <c r="C605" s="8"/>
      <c r="D605" s="9"/>
      <c r="E605" s="9"/>
      <c r="F605" s="9"/>
      <c r="G605" s="9"/>
    </row>
    <row r="606" spans="1:7" ht="15.75" thickBot="1" x14ac:dyDescent="0.3">
      <c r="A606" s="6"/>
      <c r="B606" s="6"/>
      <c r="C606" s="6"/>
      <c r="D606" s="6"/>
      <c r="E606" s="6"/>
      <c r="F606" s="6"/>
      <c r="G606" s="6"/>
    </row>
    <row r="607" spans="1:7" ht="15.75" thickBot="1" x14ac:dyDescent="0.3">
      <c r="A607" s="7" t="s">
        <v>13198</v>
      </c>
      <c r="B607" s="7" t="s">
        <v>13199</v>
      </c>
      <c r="C607" s="8" t="s">
        <v>48</v>
      </c>
      <c r="D607" s="9">
        <v>70.709999999999994</v>
      </c>
      <c r="E607" s="9">
        <v>78.52</v>
      </c>
      <c r="F607" s="9">
        <v>1.57</v>
      </c>
      <c r="G607" s="9"/>
    </row>
    <row r="608" spans="1:7" ht="15.75" thickBot="1" x14ac:dyDescent="0.3">
      <c r="A608" s="6"/>
      <c r="B608" s="6"/>
      <c r="C608" s="6"/>
      <c r="D608" s="6"/>
      <c r="E608" s="6"/>
      <c r="F608" s="6"/>
      <c r="G608" s="6"/>
    </row>
    <row r="609" spans="1:7" ht="15.75" thickBot="1" x14ac:dyDescent="0.3">
      <c r="A609" s="7" t="s">
        <v>13200</v>
      </c>
      <c r="B609" s="7" t="s">
        <v>13201</v>
      </c>
      <c r="C609" s="8" t="s">
        <v>48</v>
      </c>
      <c r="D609" s="9">
        <v>133.76</v>
      </c>
      <c r="E609" s="9">
        <v>78.44</v>
      </c>
      <c r="F609" s="9">
        <v>1.66</v>
      </c>
      <c r="G609" s="9"/>
    </row>
    <row r="610" spans="1:7" ht="15.75" thickBot="1" x14ac:dyDescent="0.3">
      <c r="A610" s="6"/>
      <c r="B610" s="6"/>
      <c r="C610" s="6"/>
      <c r="D610" s="6"/>
      <c r="E610" s="6"/>
      <c r="F610" s="6"/>
      <c r="G610" s="6"/>
    </row>
    <row r="611" spans="1:7" ht="15.75" thickBot="1" x14ac:dyDescent="0.3">
      <c r="A611" s="7" t="s">
        <v>13202</v>
      </c>
      <c r="B611" s="7" t="s">
        <v>13203</v>
      </c>
      <c r="C611" s="8" t="s">
        <v>48</v>
      </c>
      <c r="D611" s="9">
        <v>78.27</v>
      </c>
      <c r="E611" s="9">
        <v>68.28</v>
      </c>
      <c r="F611" s="9">
        <v>11.82</v>
      </c>
      <c r="G611" s="9"/>
    </row>
    <row r="612" spans="1:7" ht="15.75" thickBot="1" x14ac:dyDescent="0.3">
      <c r="A612" s="6"/>
      <c r="B612" s="6"/>
      <c r="C612" s="6"/>
      <c r="D612" s="6"/>
      <c r="E612" s="6"/>
      <c r="F612" s="6"/>
      <c r="G612" s="6"/>
    </row>
    <row r="613" spans="1:7" ht="25.5" thickBot="1" x14ac:dyDescent="0.3">
      <c r="A613" s="7" t="s">
        <v>13204</v>
      </c>
      <c r="B613" s="7" t="s">
        <v>13205</v>
      </c>
      <c r="C613" s="8" t="s">
        <v>114</v>
      </c>
      <c r="D613" s="9">
        <v>13.7</v>
      </c>
      <c r="E613" s="9">
        <v>59.05</v>
      </c>
      <c r="F613" s="9">
        <v>21.02</v>
      </c>
      <c r="G613" s="9"/>
    </row>
    <row r="614" spans="1:7" ht="15.75" thickBot="1" x14ac:dyDescent="0.3">
      <c r="A614" s="6"/>
      <c r="B614" s="6"/>
      <c r="C614" s="6"/>
      <c r="D614" s="6"/>
      <c r="E614" s="6"/>
      <c r="F614" s="6"/>
      <c r="G614" s="6"/>
    </row>
    <row r="615" spans="1:7" ht="15.75" thickBot="1" x14ac:dyDescent="0.3">
      <c r="A615" s="7" t="s">
        <v>13206</v>
      </c>
      <c r="B615" s="7" t="s">
        <v>13112</v>
      </c>
      <c r="C615" s="8"/>
      <c r="D615" s="9"/>
      <c r="E615" s="9"/>
      <c r="F615" s="9"/>
      <c r="G615" s="9"/>
    </row>
    <row r="616" spans="1:7" ht="15.75" thickBot="1" x14ac:dyDescent="0.3">
      <c r="A616" s="6"/>
      <c r="B616" s="6"/>
      <c r="C616" s="6"/>
      <c r="D616" s="6"/>
      <c r="E616" s="6"/>
      <c r="F616" s="6"/>
      <c r="G616" s="6"/>
    </row>
    <row r="617" spans="1:7" ht="15.75" thickBot="1" x14ac:dyDescent="0.3">
      <c r="A617" s="7" t="s">
        <v>13207</v>
      </c>
      <c r="B617" s="7" t="s">
        <v>13208</v>
      </c>
      <c r="C617" s="8" t="s">
        <v>23</v>
      </c>
      <c r="D617" s="9">
        <v>3.08</v>
      </c>
      <c r="E617" s="9">
        <v>45.13</v>
      </c>
      <c r="F617" s="9">
        <v>35.06</v>
      </c>
      <c r="G617" s="9"/>
    </row>
    <row r="618" spans="1:7" ht="15.75" thickBot="1" x14ac:dyDescent="0.3">
      <c r="A618" s="6"/>
      <c r="B618" s="6"/>
      <c r="C618" s="6"/>
      <c r="D618" s="6"/>
      <c r="E618" s="6"/>
      <c r="F618" s="6"/>
      <c r="G618" s="6"/>
    </row>
    <row r="619" spans="1:7" ht="25.5" thickBot="1" x14ac:dyDescent="0.3">
      <c r="A619" s="7" t="s">
        <v>13209</v>
      </c>
      <c r="B619" s="7" t="s">
        <v>13210</v>
      </c>
      <c r="C619" s="8"/>
      <c r="D619" s="9"/>
      <c r="E619" s="9"/>
      <c r="F619" s="9"/>
      <c r="G619" s="9"/>
    </row>
    <row r="620" spans="1:7" ht="15.75" thickBot="1" x14ac:dyDescent="0.3">
      <c r="A620" s="6"/>
      <c r="B620" s="6"/>
      <c r="C620" s="6"/>
      <c r="D620" s="6"/>
      <c r="E620" s="6"/>
      <c r="F620" s="6"/>
      <c r="G620" s="6"/>
    </row>
    <row r="621" spans="1:7" ht="15.75" thickBot="1" x14ac:dyDescent="0.3">
      <c r="A621" s="7" t="s">
        <v>13211</v>
      </c>
      <c r="B621" s="7" t="s">
        <v>13212</v>
      </c>
      <c r="C621" s="8" t="s">
        <v>48</v>
      </c>
      <c r="D621" s="9">
        <v>41.82</v>
      </c>
      <c r="E621" s="9">
        <v>68.34</v>
      </c>
      <c r="F621" s="9">
        <v>11.76</v>
      </c>
      <c r="G621" s="9"/>
    </row>
    <row r="622" spans="1:7" ht="15.75" thickBot="1" x14ac:dyDescent="0.3">
      <c r="A622" s="6"/>
      <c r="B622" s="6"/>
      <c r="C622" s="6"/>
      <c r="D622" s="6"/>
      <c r="E622" s="6"/>
      <c r="F622" s="6"/>
      <c r="G622" s="6"/>
    </row>
    <row r="623" spans="1:7" ht="15.75" thickBot="1" x14ac:dyDescent="0.3">
      <c r="A623" s="7" t="s">
        <v>13213</v>
      </c>
      <c r="B623" s="7" t="s">
        <v>13214</v>
      </c>
      <c r="C623" s="8" t="s">
        <v>48</v>
      </c>
      <c r="D623" s="9">
        <v>60.21</v>
      </c>
      <c r="E623" s="9">
        <v>66.680000000000007</v>
      </c>
      <c r="F623" s="9">
        <v>13.42</v>
      </c>
      <c r="G623" s="9"/>
    </row>
    <row r="624" spans="1:7" ht="15.75" thickBot="1" x14ac:dyDescent="0.3">
      <c r="A624" s="6"/>
      <c r="B624" s="6"/>
      <c r="C624" s="6"/>
      <c r="D624" s="6"/>
      <c r="E624" s="6"/>
      <c r="F624" s="6"/>
      <c r="G624" s="6"/>
    </row>
    <row r="625" spans="1:7" ht="15.75" thickBot="1" x14ac:dyDescent="0.3">
      <c r="A625" s="7" t="s">
        <v>13215</v>
      </c>
      <c r="B625" s="7" t="s">
        <v>13216</v>
      </c>
      <c r="C625" s="8"/>
      <c r="D625" s="9"/>
      <c r="E625" s="9"/>
      <c r="F625" s="9"/>
      <c r="G625" s="9"/>
    </row>
    <row r="626" spans="1:7" ht="15.75" thickBot="1" x14ac:dyDescent="0.3">
      <c r="A626" s="6"/>
      <c r="B626" s="6"/>
      <c r="C626" s="6"/>
      <c r="D626" s="6"/>
      <c r="E626" s="6"/>
      <c r="F626" s="6"/>
      <c r="G626" s="6"/>
    </row>
    <row r="627" spans="1:7" ht="15.75" thickBot="1" x14ac:dyDescent="0.3">
      <c r="A627" s="7" t="s">
        <v>13217</v>
      </c>
      <c r="B627" s="7" t="s">
        <v>13218</v>
      </c>
      <c r="C627" s="8" t="s">
        <v>48</v>
      </c>
      <c r="D627" s="9">
        <v>21.3</v>
      </c>
      <c r="E627" s="9">
        <v>70.33</v>
      </c>
      <c r="F627" s="9">
        <v>9.77</v>
      </c>
      <c r="G627" s="9"/>
    </row>
    <row r="628" spans="1:7" ht="15.75" thickBot="1" x14ac:dyDescent="0.3">
      <c r="A628" s="6"/>
      <c r="B628" s="6"/>
      <c r="C628" s="6"/>
      <c r="D628" s="6"/>
      <c r="E628" s="6"/>
      <c r="F628" s="6"/>
      <c r="G628" s="6"/>
    </row>
    <row r="629" spans="1:7" ht="15.75" thickBot="1" x14ac:dyDescent="0.3">
      <c r="A629" s="7" t="s">
        <v>13219</v>
      </c>
      <c r="B629" s="7" t="s">
        <v>13220</v>
      </c>
      <c r="C629" s="8" t="s">
        <v>48</v>
      </c>
      <c r="D629" s="9">
        <v>25.61</v>
      </c>
      <c r="E629" s="9">
        <v>60.76</v>
      </c>
      <c r="F629" s="9">
        <v>19.329999999999998</v>
      </c>
      <c r="G629" s="9"/>
    </row>
    <row r="630" spans="1:7" ht="15.75" thickBot="1" x14ac:dyDescent="0.3">
      <c r="A630" s="6"/>
      <c r="B630" s="6"/>
      <c r="C630" s="6"/>
      <c r="D630" s="6"/>
      <c r="E630" s="6"/>
      <c r="F630" s="6"/>
      <c r="G630" s="6"/>
    </row>
    <row r="631" spans="1:7" ht="25.5" thickBot="1" x14ac:dyDescent="0.3">
      <c r="A631" s="7" t="s">
        <v>13221</v>
      </c>
      <c r="B631" s="7" t="s">
        <v>13222</v>
      </c>
      <c r="C631" s="8"/>
      <c r="D631" s="9"/>
      <c r="E631" s="9"/>
      <c r="F631" s="9"/>
      <c r="G631" s="9"/>
    </row>
    <row r="632" spans="1:7" ht="15.75" thickBot="1" x14ac:dyDescent="0.3">
      <c r="A632" s="6"/>
      <c r="B632" s="6"/>
      <c r="C632" s="6"/>
      <c r="D632" s="6"/>
      <c r="E632" s="6"/>
      <c r="F632" s="6"/>
      <c r="G632" s="6"/>
    </row>
    <row r="633" spans="1:7" ht="15.75" thickBot="1" x14ac:dyDescent="0.3">
      <c r="A633" s="7" t="s">
        <v>13223</v>
      </c>
      <c r="B633" s="7" t="s">
        <v>13224</v>
      </c>
      <c r="C633" s="8" t="s">
        <v>48</v>
      </c>
      <c r="D633" s="9">
        <v>44.36</v>
      </c>
      <c r="E633" s="9">
        <v>68.3</v>
      </c>
      <c r="F633" s="9">
        <v>11.79</v>
      </c>
      <c r="G633" s="9"/>
    </row>
    <row r="634" spans="1:7" ht="15.75" thickBot="1" x14ac:dyDescent="0.3">
      <c r="A634" s="6"/>
      <c r="B634" s="6"/>
      <c r="C634" s="6"/>
      <c r="D634" s="6"/>
      <c r="E634" s="6"/>
      <c r="F634" s="6"/>
      <c r="G634" s="6"/>
    </row>
    <row r="635" spans="1:7" ht="15.75" thickBot="1" x14ac:dyDescent="0.3">
      <c r="A635" s="7" t="s">
        <v>13225</v>
      </c>
      <c r="B635" s="7" t="s">
        <v>13226</v>
      </c>
      <c r="C635" s="8" t="s">
        <v>48</v>
      </c>
      <c r="D635" s="9">
        <v>50</v>
      </c>
      <c r="E635" s="9">
        <v>66.400000000000006</v>
      </c>
      <c r="F635" s="9">
        <v>13.68</v>
      </c>
      <c r="G635" s="9"/>
    </row>
    <row r="636" spans="1:7" ht="15.75" thickBot="1" x14ac:dyDescent="0.3">
      <c r="A636" s="6"/>
      <c r="B636" s="6"/>
      <c r="C636" s="6"/>
      <c r="D636" s="6"/>
      <c r="E636" s="6"/>
      <c r="F636" s="6"/>
      <c r="G636" s="6"/>
    </row>
    <row r="637" spans="1:7" ht="25.5" thickBot="1" x14ac:dyDescent="0.3">
      <c r="A637" s="7" t="s">
        <v>13227</v>
      </c>
      <c r="B637" s="7" t="s">
        <v>13228</v>
      </c>
      <c r="C637" s="8"/>
      <c r="D637" s="9"/>
      <c r="E637" s="9"/>
      <c r="F637" s="9"/>
      <c r="G637" s="9"/>
    </row>
    <row r="638" spans="1:7" ht="15.75" thickBot="1" x14ac:dyDescent="0.3">
      <c r="A638" s="6"/>
      <c r="B638" s="6"/>
      <c r="C638" s="6"/>
      <c r="D638" s="6"/>
      <c r="E638" s="6"/>
      <c r="F638" s="6"/>
      <c r="G638" s="6"/>
    </row>
    <row r="639" spans="1:7" ht="15.75" thickBot="1" x14ac:dyDescent="0.3">
      <c r="A639" s="7" t="s">
        <v>13229</v>
      </c>
      <c r="B639" s="7" t="s">
        <v>13224</v>
      </c>
      <c r="C639" s="8" t="s">
        <v>48</v>
      </c>
      <c r="D639" s="9">
        <v>49.85</v>
      </c>
      <c r="E639" s="9">
        <v>68.349999999999994</v>
      </c>
      <c r="F639" s="9">
        <v>11.76</v>
      </c>
      <c r="G639" s="9"/>
    </row>
    <row r="640" spans="1:7" ht="15.75" thickBot="1" x14ac:dyDescent="0.3">
      <c r="A640" s="6"/>
      <c r="B640" s="6"/>
      <c r="C640" s="6"/>
      <c r="D640" s="6"/>
      <c r="E640" s="6"/>
      <c r="F640" s="6"/>
      <c r="G640" s="6"/>
    </row>
    <row r="641" spans="1:7" ht="15.75" thickBot="1" x14ac:dyDescent="0.3">
      <c r="A641" s="7" t="s">
        <v>13230</v>
      </c>
      <c r="B641" s="7" t="s">
        <v>13226</v>
      </c>
      <c r="C641" s="8" t="s">
        <v>48</v>
      </c>
      <c r="D641" s="9">
        <v>55.65</v>
      </c>
      <c r="E641" s="9">
        <v>66.42</v>
      </c>
      <c r="F641" s="9">
        <v>13.67</v>
      </c>
      <c r="G641" s="9"/>
    </row>
  </sheetData>
  <mergeCells count="18">
    <mergeCell ref="G14:G15"/>
    <mergeCell ref="A14:A15"/>
    <mergeCell ref="C14:C15"/>
    <mergeCell ref="D14:D15"/>
    <mergeCell ref="E14:E15"/>
    <mergeCell ref="F14:F15"/>
    <mergeCell ref="G170:G171"/>
    <mergeCell ref="A31:A34"/>
    <mergeCell ref="C31:C34"/>
    <mergeCell ref="D31:D34"/>
    <mergeCell ref="E31:E34"/>
    <mergeCell ref="F31:F34"/>
    <mergeCell ref="G31:G34"/>
    <mergeCell ref="A170:A171"/>
    <mergeCell ref="C170:C171"/>
    <mergeCell ref="D170:D171"/>
    <mergeCell ref="E170:E171"/>
    <mergeCell ref="F170:F171"/>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9" tint="0.39997558519241921"/>
  </sheetPr>
  <dimension ref="A1:G404"/>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12315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12316</v>
      </c>
      <c r="B12" s="7" t="s">
        <v>12317</v>
      </c>
      <c r="C12" s="8"/>
      <c r="D12" s="9"/>
      <c r="E12" s="9"/>
      <c r="F12" s="9"/>
      <c r="G12" s="9"/>
    </row>
    <row r="13" spans="1:7" ht="15.75" thickBot="1" x14ac:dyDescent="0.3">
      <c r="A13" s="6"/>
      <c r="B13" s="6"/>
      <c r="C13" s="6"/>
      <c r="D13" s="6"/>
      <c r="E13" s="6"/>
      <c r="F13" s="6"/>
      <c r="G13" s="6"/>
    </row>
    <row r="14" spans="1:7" x14ac:dyDescent="0.25">
      <c r="A14" s="23" t="s">
        <v>12318</v>
      </c>
      <c r="B14" s="10" t="s">
        <v>15</v>
      </c>
      <c r="C14" s="26"/>
      <c r="D14" s="29"/>
      <c r="E14" s="29"/>
      <c r="F14" s="29"/>
      <c r="G14" s="29"/>
    </row>
    <row r="15" spans="1:7" ht="25.5" thickBot="1" x14ac:dyDescent="0.3">
      <c r="A15" s="25"/>
      <c r="B15" s="12" t="s">
        <v>1132</v>
      </c>
      <c r="C15" s="28"/>
      <c r="D15" s="31"/>
      <c r="E15" s="31"/>
      <c r="F15" s="31"/>
      <c r="G15" s="31"/>
    </row>
    <row r="16" spans="1:7" ht="15.75" thickBot="1" x14ac:dyDescent="0.3">
      <c r="A16" s="6"/>
      <c r="B16" s="6"/>
      <c r="C16" s="6"/>
      <c r="D16" s="6"/>
      <c r="E16" s="6"/>
      <c r="F16" s="6"/>
      <c r="G16" s="6"/>
    </row>
    <row r="17" spans="1:7" ht="15.75" thickBot="1" x14ac:dyDescent="0.3">
      <c r="A17" s="7" t="s">
        <v>12319</v>
      </c>
      <c r="B17" s="7" t="s">
        <v>12320</v>
      </c>
      <c r="C17" s="8"/>
      <c r="D17" s="9"/>
      <c r="E17" s="9"/>
      <c r="F17" s="9"/>
      <c r="G17" s="9"/>
    </row>
    <row r="18" spans="1:7" ht="15.75" thickBot="1" x14ac:dyDescent="0.3">
      <c r="A18" s="6"/>
      <c r="B18" s="6"/>
      <c r="C18" s="6"/>
      <c r="D18" s="6"/>
      <c r="E18" s="6"/>
      <c r="F18" s="6"/>
      <c r="G18" s="6"/>
    </row>
    <row r="19" spans="1:7" ht="25.5" thickBot="1" x14ac:dyDescent="0.3">
      <c r="A19" s="7" t="s">
        <v>12321</v>
      </c>
      <c r="B19" s="7" t="s">
        <v>12322</v>
      </c>
      <c r="C19" s="8"/>
      <c r="D19" s="9"/>
      <c r="E19" s="9"/>
      <c r="F19" s="9"/>
      <c r="G19" s="9"/>
    </row>
    <row r="20" spans="1:7" ht="15.75" thickBot="1" x14ac:dyDescent="0.3">
      <c r="A20" s="6"/>
      <c r="B20" s="6"/>
      <c r="C20" s="6"/>
      <c r="D20" s="6"/>
      <c r="E20" s="6"/>
      <c r="F20" s="6"/>
      <c r="G20" s="6"/>
    </row>
    <row r="21" spans="1:7" ht="15.75" thickBot="1" x14ac:dyDescent="0.3">
      <c r="A21" s="7" t="s">
        <v>12323</v>
      </c>
      <c r="B21" s="7" t="s">
        <v>12324</v>
      </c>
      <c r="C21" s="8" t="s">
        <v>23</v>
      </c>
      <c r="D21" s="9">
        <v>28.3</v>
      </c>
      <c r="E21" s="9">
        <v>61.17</v>
      </c>
      <c r="F21" s="9"/>
      <c r="G21" s="9">
        <v>18.940000000000001</v>
      </c>
    </row>
    <row r="22" spans="1:7" ht="15.75" thickBot="1" x14ac:dyDescent="0.3">
      <c r="A22" s="6"/>
      <c r="B22" s="6"/>
      <c r="C22" s="6"/>
      <c r="D22" s="6"/>
      <c r="E22" s="6"/>
      <c r="F22" s="6"/>
      <c r="G22" s="6"/>
    </row>
    <row r="23" spans="1:7" ht="15.75" thickBot="1" x14ac:dyDescent="0.3">
      <c r="A23" s="7" t="s">
        <v>12325</v>
      </c>
      <c r="B23" s="7" t="s">
        <v>12326</v>
      </c>
      <c r="C23" s="8" t="s">
        <v>23</v>
      </c>
      <c r="D23" s="9">
        <v>277.3</v>
      </c>
      <c r="E23" s="9">
        <v>77.650000000000006</v>
      </c>
      <c r="F23" s="9"/>
      <c r="G23" s="9">
        <v>2.4500000000000002</v>
      </c>
    </row>
    <row r="24" spans="1:7" ht="15.75" thickBot="1" x14ac:dyDescent="0.3">
      <c r="A24" s="6"/>
      <c r="B24" s="6"/>
      <c r="C24" s="6"/>
      <c r="D24" s="6"/>
      <c r="E24" s="6"/>
      <c r="F24" s="6"/>
      <c r="G24" s="6"/>
    </row>
    <row r="25" spans="1:7" ht="25.5" thickBot="1" x14ac:dyDescent="0.3">
      <c r="A25" s="7" t="s">
        <v>12327</v>
      </c>
      <c r="B25" s="7" t="s">
        <v>12328</v>
      </c>
      <c r="C25" s="8"/>
      <c r="D25" s="9"/>
      <c r="E25" s="9"/>
      <c r="F25" s="9"/>
      <c r="G25" s="9"/>
    </row>
    <row r="26" spans="1:7" ht="15.75" thickBot="1" x14ac:dyDescent="0.3">
      <c r="A26" s="6"/>
      <c r="B26" s="6"/>
      <c r="C26" s="6"/>
      <c r="D26" s="6"/>
      <c r="E26" s="6"/>
      <c r="F26" s="6"/>
      <c r="G26" s="6"/>
    </row>
    <row r="27" spans="1:7" ht="15.75" thickBot="1" x14ac:dyDescent="0.3">
      <c r="A27" s="7" t="s">
        <v>12329</v>
      </c>
      <c r="B27" s="7" t="s">
        <v>12330</v>
      </c>
      <c r="C27" s="8" t="s">
        <v>23</v>
      </c>
      <c r="D27" s="9">
        <v>761.79</v>
      </c>
      <c r="E27" s="9">
        <v>71.17</v>
      </c>
      <c r="F27" s="9"/>
      <c r="G27" s="9">
        <v>8.93</v>
      </c>
    </row>
    <row r="28" spans="1:7" ht="15.75" thickBot="1" x14ac:dyDescent="0.3">
      <c r="A28" s="6"/>
      <c r="B28" s="6"/>
      <c r="C28" s="6"/>
      <c r="D28" s="6"/>
      <c r="E28" s="6"/>
      <c r="F28" s="6"/>
      <c r="G28" s="6"/>
    </row>
    <row r="29" spans="1:7" ht="15.75" thickBot="1" x14ac:dyDescent="0.3">
      <c r="A29" s="7" t="s">
        <v>12331</v>
      </c>
      <c r="B29" s="7" t="s">
        <v>12332</v>
      </c>
      <c r="C29" s="8" t="s">
        <v>23</v>
      </c>
      <c r="D29" s="9" t="s">
        <v>12333</v>
      </c>
      <c r="E29" s="9">
        <v>72.180000000000007</v>
      </c>
      <c r="F29" s="9"/>
      <c r="G29" s="9">
        <v>7.92</v>
      </c>
    </row>
    <row r="30" spans="1:7" ht="15.75" thickBot="1" x14ac:dyDescent="0.3">
      <c r="A30" s="6"/>
      <c r="B30" s="6"/>
      <c r="C30" s="6"/>
      <c r="D30" s="6"/>
      <c r="E30" s="6"/>
      <c r="F30" s="6"/>
      <c r="G30" s="6"/>
    </row>
    <row r="31" spans="1:7" ht="15.75" thickBot="1" x14ac:dyDescent="0.3">
      <c r="A31" s="7" t="s">
        <v>12334</v>
      </c>
      <c r="B31" s="7" t="s">
        <v>12335</v>
      </c>
      <c r="C31" s="8" t="s">
        <v>23</v>
      </c>
      <c r="D31" s="9" t="s">
        <v>12336</v>
      </c>
      <c r="E31" s="9">
        <v>73.59</v>
      </c>
      <c r="F31" s="9"/>
      <c r="G31" s="9">
        <v>6.51</v>
      </c>
    </row>
    <row r="32" spans="1:7" ht="15.75" thickBot="1" x14ac:dyDescent="0.3">
      <c r="A32" s="6"/>
      <c r="B32" s="6"/>
      <c r="C32" s="6"/>
      <c r="D32" s="6"/>
      <c r="E32" s="6"/>
      <c r="F32" s="6"/>
      <c r="G32" s="6"/>
    </row>
    <row r="33" spans="1:7" ht="15.75" thickBot="1" x14ac:dyDescent="0.3">
      <c r="A33" s="7" t="s">
        <v>12337</v>
      </c>
      <c r="B33" s="7" t="s">
        <v>12338</v>
      </c>
      <c r="C33" s="8" t="s">
        <v>23</v>
      </c>
      <c r="D33" s="9" t="s">
        <v>12339</v>
      </c>
      <c r="E33" s="9">
        <v>74.41</v>
      </c>
      <c r="F33" s="9"/>
      <c r="G33" s="9">
        <v>5.69</v>
      </c>
    </row>
    <row r="34" spans="1:7" ht="15.75" thickBot="1" x14ac:dyDescent="0.3">
      <c r="A34" s="6"/>
      <c r="B34" s="6"/>
      <c r="C34" s="6"/>
      <c r="D34" s="6"/>
      <c r="E34" s="6"/>
      <c r="F34" s="6"/>
      <c r="G34" s="6"/>
    </row>
    <row r="35" spans="1:7" ht="24.75" x14ac:dyDescent="0.25">
      <c r="A35" s="23" t="s">
        <v>12340</v>
      </c>
      <c r="B35" s="10" t="s">
        <v>12341</v>
      </c>
      <c r="C35" s="26" t="s">
        <v>23</v>
      </c>
      <c r="D35" s="29">
        <v>153.04</v>
      </c>
      <c r="E35" s="29">
        <v>59.61</v>
      </c>
      <c r="F35" s="29"/>
      <c r="G35" s="29">
        <v>20.48</v>
      </c>
    </row>
    <row r="36" spans="1:7" ht="15.75" thickBot="1" x14ac:dyDescent="0.3">
      <c r="A36" s="25"/>
      <c r="B36" s="12" t="s">
        <v>12342</v>
      </c>
      <c r="C36" s="28"/>
      <c r="D36" s="31"/>
      <c r="E36" s="31"/>
      <c r="F36" s="31"/>
      <c r="G36" s="31"/>
    </row>
    <row r="37" spans="1:7" ht="15.75" thickBot="1" x14ac:dyDescent="0.3">
      <c r="A37" s="6"/>
      <c r="B37" s="6"/>
      <c r="C37" s="6"/>
      <c r="D37" s="6"/>
      <c r="E37" s="6"/>
      <c r="F37" s="6"/>
      <c r="G37" s="6"/>
    </row>
    <row r="38" spans="1:7" ht="49.5" thickBot="1" x14ac:dyDescent="0.3">
      <c r="A38" s="7" t="s">
        <v>12343</v>
      </c>
      <c r="B38" s="7" t="s">
        <v>12344</v>
      </c>
      <c r="C38" s="8" t="s">
        <v>23</v>
      </c>
      <c r="D38" s="9">
        <v>57.31</v>
      </c>
      <c r="E38" s="9">
        <v>39.94</v>
      </c>
      <c r="F38" s="9">
        <v>23.97</v>
      </c>
      <c r="G38" s="9">
        <v>16.18</v>
      </c>
    </row>
    <row r="39" spans="1:7" ht="15.75" thickBot="1" x14ac:dyDescent="0.3">
      <c r="A39" s="6"/>
      <c r="B39" s="6"/>
      <c r="C39" s="6"/>
      <c r="D39" s="6"/>
      <c r="E39" s="6"/>
      <c r="F39" s="6"/>
      <c r="G39" s="6"/>
    </row>
    <row r="40" spans="1:7" ht="15.75" thickBot="1" x14ac:dyDescent="0.3">
      <c r="A40" s="7" t="s">
        <v>12345</v>
      </c>
      <c r="B40" s="7" t="s">
        <v>12346</v>
      </c>
      <c r="C40" s="8" t="s">
        <v>48</v>
      </c>
      <c r="D40" s="9">
        <v>5.45</v>
      </c>
      <c r="E40" s="9">
        <v>58.53</v>
      </c>
      <c r="F40" s="9"/>
      <c r="G40" s="9">
        <v>21.47</v>
      </c>
    </row>
    <row r="41" spans="1:7" ht="15.75" thickBot="1" x14ac:dyDescent="0.3">
      <c r="A41" s="6"/>
      <c r="B41" s="6"/>
      <c r="C41" s="6"/>
      <c r="D41" s="6"/>
      <c r="E41" s="6"/>
      <c r="F41" s="6"/>
      <c r="G41" s="6"/>
    </row>
    <row r="42" spans="1:7" ht="25.5" thickBot="1" x14ac:dyDescent="0.3">
      <c r="A42" s="7" t="s">
        <v>12347</v>
      </c>
      <c r="B42" s="7" t="s">
        <v>12348</v>
      </c>
      <c r="C42" s="8" t="s">
        <v>48</v>
      </c>
      <c r="D42" s="9">
        <v>2.37</v>
      </c>
      <c r="E42" s="9">
        <v>79.75</v>
      </c>
      <c r="F42" s="9"/>
      <c r="G42" s="9"/>
    </row>
    <row r="43" spans="1:7" ht="15.75" thickBot="1" x14ac:dyDescent="0.3">
      <c r="A43" s="6"/>
      <c r="B43" s="6"/>
      <c r="C43" s="6"/>
      <c r="D43" s="6"/>
      <c r="E43" s="6"/>
      <c r="F43" s="6"/>
      <c r="G43" s="6"/>
    </row>
    <row r="44" spans="1:7" ht="49.5" thickBot="1" x14ac:dyDescent="0.3">
      <c r="A44" s="7" t="s">
        <v>12349</v>
      </c>
      <c r="B44" s="7" t="s">
        <v>12350</v>
      </c>
      <c r="C44" s="8" t="s">
        <v>23</v>
      </c>
      <c r="D44" s="9">
        <v>41.24</v>
      </c>
      <c r="E44" s="9">
        <v>79.19</v>
      </c>
      <c r="F44" s="9">
        <v>0.9</v>
      </c>
      <c r="G44" s="9"/>
    </row>
    <row r="45" spans="1:7" ht="15.75" thickBot="1" x14ac:dyDescent="0.3">
      <c r="A45" s="6"/>
      <c r="B45" s="6"/>
      <c r="C45" s="6"/>
      <c r="D45" s="6"/>
      <c r="E45" s="6"/>
      <c r="F45" s="6"/>
      <c r="G45" s="6"/>
    </row>
    <row r="46" spans="1:7" ht="49.5" thickBot="1" x14ac:dyDescent="0.3">
      <c r="A46" s="7" t="s">
        <v>12351</v>
      </c>
      <c r="B46" s="7" t="s">
        <v>12352</v>
      </c>
      <c r="C46" s="8" t="s">
        <v>23</v>
      </c>
      <c r="D46" s="9">
        <v>31.52</v>
      </c>
      <c r="E46" s="9">
        <v>78.900000000000006</v>
      </c>
      <c r="F46" s="9">
        <v>1.17</v>
      </c>
      <c r="G46" s="9"/>
    </row>
    <row r="47" spans="1:7" ht="15.75" thickBot="1" x14ac:dyDescent="0.3">
      <c r="A47" s="6"/>
      <c r="B47" s="6"/>
      <c r="C47" s="6"/>
      <c r="D47" s="6"/>
      <c r="E47" s="6"/>
      <c r="F47" s="6"/>
      <c r="G47" s="6"/>
    </row>
    <row r="48" spans="1:7" ht="15.75" thickBot="1" x14ac:dyDescent="0.3">
      <c r="A48" s="7" t="s">
        <v>12353</v>
      </c>
      <c r="B48" s="7" t="s">
        <v>12354</v>
      </c>
      <c r="C48" s="8"/>
      <c r="D48" s="9"/>
      <c r="E48" s="9"/>
      <c r="F48" s="9"/>
      <c r="G48" s="9"/>
    </row>
    <row r="49" spans="1:7" ht="15.75" thickBot="1" x14ac:dyDescent="0.3">
      <c r="A49" s="6"/>
      <c r="B49" s="6"/>
      <c r="C49" s="6"/>
      <c r="D49" s="6"/>
      <c r="E49" s="6"/>
      <c r="F49" s="6"/>
      <c r="G49" s="6"/>
    </row>
    <row r="50" spans="1:7" ht="37.5" thickBot="1" x14ac:dyDescent="0.3">
      <c r="A50" s="7" t="s">
        <v>12355</v>
      </c>
      <c r="B50" s="7" t="s">
        <v>12356</v>
      </c>
      <c r="C50" s="8" t="s">
        <v>23</v>
      </c>
      <c r="D50" s="9">
        <v>146.12</v>
      </c>
      <c r="E50" s="9">
        <v>20.47</v>
      </c>
      <c r="F50" s="9">
        <v>59.63</v>
      </c>
      <c r="G50" s="9"/>
    </row>
    <row r="51" spans="1:7" ht="15.75" thickBot="1" x14ac:dyDescent="0.3">
      <c r="A51" s="6"/>
      <c r="B51" s="6"/>
      <c r="C51" s="6"/>
      <c r="D51" s="6"/>
      <c r="E51" s="6"/>
      <c r="F51" s="6"/>
      <c r="G51" s="6"/>
    </row>
    <row r="52" spans="1:7" ht="37.5" thickBot="1" x14ac:dyDescent="0.3">
      <c r="A52" s="7" t="s">
        <v>12357</v>
      </c>
      <c r="B52" s="7" t="s">
        <v>12358</v>
      </c>
      <c r="C52" s="8" t="s">
        <v>23</v>
      </c>
      <c r="D52" s="9">
        <v>131.26</v>
      </c>
      <c r="E52" s="9">
        <v>25.17</v>
      </c>
      <c r="F52" s="9">
        <v>54.93</v>
      </c>
      <c r="G52" s="9"/>
    </row>
    <row r="53" spans="1:7" ht="15.75" thickBot="1" x14ac:dyDescent="0.3">
      <c r="A53" s="6"/>
      <c r="B53" s="6"/>
      <c r="C53" s="6"/>
      <c r="D53" s="6"/>
      <c r="E53" s="6"/>
      <c r="F53" s="6"/>
      <c r="G53" s="6"/>
    </row>
    <row r="54" spans="1:7" ht="37.5" thickBot="1" x14ac:dyDescent="0.3">
      <c r="A54" s="7" t="s">
        <v>12359</v>
      </c>
      <c r="B54" s="7" t="s">
        <v>12360</v>
      </c>
      <c r="C54" s="8" t="s">
        <v>23</v>
      </c>
      <c r="D54" s="9">
        <v>151.13</v>
      </c>
      <c r="E54" s="9">
        <v>21.96</v>
      </c>
      <c r="F54" s="9">
        <v>58.14</v>
      </c>
      <c r="G54" s="9"/>
    </row>
    <row r="55" spans="1:7" ht="15.75" thickBot="1" x14ac:dyDescent="0.3">
      <c r="A55" s="6"/>
      <c r="B55" s="6"/>
      <c r="C55" s="6"/>
      <c r="D55" s="6"/>
      <c r="E55" s="6"/>
      <c r="F55" s="6"/>
      <c r="G55" s="6"/>
    </row>
    <row r="56" spans="1:7" ht="37.5" thickBot="1" x14ac:dyDescent="0.3">
      <c r="A56" s="7" t="s">
        <v>12361</v>
      </c>
      <c r="B56" s="7" t="s">
        <v>12362</v>
      </c>
      <c r="C56" s="8" t="s">
        <v>23</v>
      </c>
      <c r="D56" s="9">
        <v>155.25</v>
      </c>
      <c r="E56" s="9">
        <v>18.760000000000002</v>
      </c>
      <c r="F56" s="9">
        <v>61.34</v>
      </c>
      <c r="G56" s="9"/>
    </row>
    <row r="57" spans="1:7" ht="15.75" thickBot="1" x14ac:dyDescent="0.3">
      <c r="A57" s="6"/>
      <c r="B57" s="6"/>
      <c r="C57" s="6"/>
      <c r="D57" s="6"/>
      <c r="E57" s="6"/>
      <c r="F57" s="6"/>
      <c r="G57" s="6"/>
    </row>
    <row r="58" spans="1:7" ht="37.5" thickBot="1" x14ac:dyDescent="0.3">
      <c r="A58" s="7" t="s">
        <v>12363</v>
      </c>
      <c r="B58" s="7" t="s">
        <v>12364</v>
      </c>
      <c r="C58" s="8"/>
      <c r="D58" s="9"/>
      <c r="E58" s="9"/>
      <c r="F58" s="9"/>
      <c r="G58" s="9"/>
    </row>
    <row r="59" spans="1:7" ht="15.75" thickBot="1" x14ac:dyDescent="0.3">
      <c r="A59" s="6"/>
      <c r="B59" s="6"/>
      <c r="C59" s="6"/>
      <c r="D59" s="6"/>
      <c r="E59" s="6"/>
      <c r="F59" s="6"/>
      <c r="G59" s="6"/>
    </row>
    <row r="60" spans="1:7" ht="15.75" thickBot="1" x14ac:dyDescent="0.3">
      <c r="A60" s="7" t="s">
        <v>12365</v>
      </c>
      <c r="B60" s="7" t="s">
        <v>12366</v>
      </c>
      <c r="C60" s="8" t="s">
        <v>23</v>
      </c>
      <c r="D60" s="9">
        <v>522.92999999999995</v>
      </c>
      <c r="E60" s="9">
        <v>7.15</v>
      </c>
      <c r="F60" s="9">
        <v>72.95</v>
      </c>
      <c r="G60" s="9"/>
    </row>
    <row r="61" spans="1:7" ht="15.75" thickBot="1" x14ac:dyDescent="0.3">
      <c r="A61" s="6"/>
      <c r="B61" s="6"/>
      <c r="C61" s="6"/>
      <c r="D61" s="6"/>
      <c r="E61" s="6"/>
      <c r="F61" s="6"/>
      <c r="G61" s="6"/>
    </row>
    <row r="62" spans="1:7" ht="15.75" thickBot="1" x14ac:dyDescent="0.3">
      <c r="A62" s="7" t="s">
        <v>12367</v>
      </c>
      <c r="B62" s="7" t="s">
        <v>12368</v>
      </c>
      <c r="C62" s="8" t="s">
        <v>23</v>
      </c>
      <c r="D62" s="9">
        <v>670.87</v>
      </c>
      <c r="E62" s="9">
        <v>6.17</v>
      </c>
      <c r="F62" s="9">
        <v>73.92</v>
      </c>
      <c r="G62" s="9"/>
    </row>
    <row r="63" spans="1:7" ht="15.75" thickBot="1" x14ac:dyDescent="0.3">
      <c r="A63" s="6"/>
      <c r="B63" s="6"/>
      <c r="C63" s="6"/>
      <c r="D63" s="6"/>
      <c r="E63" s="6"/>
      <c r="F63" s="6"/>
      <c r="G63" s="6"/>
    </row>
    <row r="64" spans="1:7" ht="15.75" thickBot="1" x14ac:dyDescent="0.3">
      <c r="A64" s="7" t="s">
        <v>12369</v>
      </c>
      <c r="B64" s="7" t="s">
        <v>12370</v>
      </c>
      <c r="C64" s="8" t="s">
        <v>23</v>
      </c>
      <c r="D64" s="9">
        <v>32.659999999999997</v>
      </c>
      <c r="E64" s="9">
        <v>39.71</v>
      </c>
      <c r="F64" s="9">
        <v>40.39</v>
      </c>
      <c r="G64" s="9"/>
    </row>
    <row r="65" spans="1:7" ht="15.75" thickBot="1" x14ac:dyDescent="0.3">
      <c r="A65" s="6"/>
      <c r="B65" s="6"/>
      <c r="C65" s="6"/>
      <c r="D65" s="6"/>
      <c r="E65" s="6"/>
      <c r="F65" s="6"/>
      <c r="G65" s="6"/>
    </row>
    <row r="66" spans="1:7" ht="15.75" thickBot="1" x14ac:dyDescent="0.3">
      <c r="A66" s="7" t="s">
        <v>12371</v>
      </c>
      <c r="B66" s="7" t="s">
        <v>12372</v>
      </c>
      <c r="C66" s="8"/>
      <c r="D66" s="9"/>
      <c r="E66" s="9"/>
      <c r="F66" s="9"/>
      <c r="G66" s="9"/>
    </row>
    <row r="67" spans="1:7" ht="15.75" thickBot="1" x14ac:dyDescent="0.3">
      <c r="A67" s="6"/>
      <c r="B67" s="6"/>
      <c r="C67" s="6"/>
      <c r="D67" s="6"/>
      <c r="E67" s="6"/>
      <c r="F67" s="6"/>
      <c r="G67" s="6"/>
    </row>
    <row r="68" spans="1:7" ht="15.75" thickBot="1" x14ac:dyDescent="0.3">
      <c r="A68" s="7" t="s">
        <v>12373</v>
      </c>
      <c r="B68" s="7" t="s">
        <v>12374</v>
      </c>
      <c r="C68" s="8" t="s">
        <v>23</v>
      </c>
      <c r="D68" s="9">
        <v>7.59</v>
      </c>
      <c r="E68" s="9">
        <v>49.8</v>
      </c>
      <c r="F68" s="9">
        <v>30.3</v>
      </c>
      <c r="G68" s="9"/>
    </row>
    <row r="69" spans="1:7" ht="15.75" thickBot="1" x14ac:dyDescent="0.3">
      <c r="A69" s="6"/>
      <c r="B69" s="6"/>
      <c r="C69" s="6"/>
      <c r="D69" s="6"/>
      <c r="E69" s="6"/>
      <c r="F69" s="6"/>
      <c r="G69" s="6"/>
    </row>
    <row r="70" spans="1:7" ht="15.75" thickBot="1" x14ac:dyDescent="0.3">
      <c r="A70" s="7" t="s">
        <v>12375</v>
      </c>
      <c r="B70" s="7" t="s">
        <v>12376</v>
      </c>
      <c r="C70" s="8" t="s">
        <v>23</v>
      </c>
      <c r="D70" s="9">
        <v>16.71</v>
      </c>
      <c r="E70" s="9">
        <v>45.18</v>
      </c>
      <c r="F70" s="9">
        <v>34.89</v>
      </c>
      <c r="G70" s="9"/>
    </row>
    <row r="71" spans="1:7" ht="15.75" thickBot="1" x14ac:dyDescent="0.3">
      <c r="A71" s="6"/>
      <c r="B71" s="6"/>
      <c r="C71" s="6"/>
      <c r="D71" s="6"/>
      <c r="E71" s="6"/>
      <c r="F71" s="6"/>
      <c r="G71" s="6"/>
    </row>
    <row r="72" spans="1:7" ht="15.75" thickBot="1" x14ac:dyDescent="0.3">
      <c r="A72" s="7" t="s">
        <v>12377</v>
      </c>
      <c r="B72" s="7" t="s">
        <v>12378</v>
      </c>
      <c r="C72" s="8"/>
      <c r="D72" s="9"/>
      <c r="E72" s="9"/>
      <c r="F72" s="9"/>
      <c r="G72" s="9"/>
    </row>
    <row r="73" spans="1:7" ht="15.75" thickBot="1" x14ac:dyDescent="0.3">
      <c r="A73" s="6"/>
      <c r="B73" s="6"/>
      <c r="C73" s="6"/>
      <c r="D73" s="6"/>
      <c r="E73" s="6"/>
      <c r="F73" s="6"/>
      <c r="G73" s="6"/>
    </row>
    <row r="74" spans="1:7" ht="37.5" thickBot="1" x14ac:dyDescent="0.3">
      <c r="A74" s="7" t="s">
        <v>12379</v>
      </c>
      <c r="B74" s="7" t="s">
        <v>12380</v>
      </c>
      <c r="C74" s="8"/>
      <c r="D74" s="9"/>
      <c r="E74" s="9"/>
      <c r="F74" s="9"/>
      <c r="G74" s="9"/>
    </row>
    <row r="75" spans="1:7" ht="15.75" thickBot="1" x14ac:dyDescent="0.3">
      <c r="A75" s="6"/>
      <c r="B75" s="6"/>
      <c r="C75" s="6"/>
      <c r="D75" s="6"/>
      <c r="E75" s="6"/>
      <c r="F75" s="6"/>
      <c r="G75" s="6"/>
    </row>
    <row r="76" spans="1:7" ht="15.75" thickBot="1" x14ac:dyDescent="0.3">
      <c r="A76" s="7" t="s">
        <v>12381</v>
      </c>
      <c r="B76" s="7" t="s">
        <v>12382</v>
      </c>
      <c r="C76" s="8" t="s">
        <v>23</v>
      </c>
      <c r="D76" s="9">
        <v>38.270000000000003</v>
      </c>
      <c r="E76" s="9">
        <v>24.64</v>
      </c>
      <c r="F76" s="9">
        <v>55.45</v>
      </c>
      <c r="G76" s="9"/>
    </row>
    <row r="77" spans="1:7" ht="15.75" thickBot="1" x14ac:dyDescent="0.3">
      <c r="A77" s="6"/>
      <c r="B77" s="6"/>
      <c r="C77" s="6"/>
      <c r="D77" s="6"/>
      <c r="E77" s="6"/>
      <c r="F77" s="6"/>
      <c r="G77" s="6"/>
    </row>
    <row r="78" spans="1:7" ht="15.75" thickBot="1" x14ac:dyDescent="0.3">
      <c r="A78" s="7" t="s">
        <v>12383</v>
      </c>
      <c r="B78" s="7" t="s">
        <v>12384</v>
      </c>
      <c r="C78" s="8" t="s">
        <v>23</v>
      </c>
      <c r="D78" s="9">
        <v>68.87</v>
      </c>
      <c r="E78" s="9">
        <v>18.57</v>
      </c>
      <c r="F78" s="9">
        <v>61.52</v>
      </c>
      <c r="G78" s="9"/>
    </row>
    <row r="79" spans="1:7" ht="15.75" thickBot="1" x14ac:dyDescent="0.3">
      <c r="A79" s="6"/>
      <c r="B79" s="6"/>
      <c r="C79" s="6"/>
      <c r="D79" s="6"/>
      <c r="E79" s="6"/>
      <c r="F79" s="6"/>
      <c r="G79" s="6"/>
    </row>
    <row r="80" spans="1:7" ht="15.75" thickBot="1" x14ac:dyDescent="0.3">
      <c r="A80" s="7" t="s">
        <v>12385</v>
      </c>
      <c r="B80" s="7" t="s">
        <v>12386</v>
      </c>
      <c r="C80" s="8" t="s">
        <v>23</v>
      </c>
      <c r="D80" s="9">
        <v>99.14</v>
      </c>
      <c r="E80" s="9">
        <v>16.260000000000002</v>
      </c>
      <c r="F80" s="9">
        <v>63.84</v>
      </c>
      <c r="G80" s="9"/>
    </row>
    <row r="81" spans="1:7" ht="15.75" thickBot="1" x14ac:dyDescent="0.3">
      <c r="A81" s="6"/>
      <c r="B81" s="6"/>
      <c r="C81" s="6"/>
      <c r="D81" s="6"/>
      <c r="E81" s="6"/>
      <c r="F81" s="6"/>
      <c r="G81" s="6"/>
    </row>
    <row r="82" spans="1:7" ht="15.75" thickBot="1" x14ac:dyDescent="0.3">
      <c r="A82" s="7" t="s">
        <v>12387</v>
      </c>
      <c r="B82" s="7" t="s">
        <v>12388</v>
      </c>
      <c r="C82" s="8" t="s">
        <v>23</v>
      </c>
      <c r="D82" s="9">
        <v>129.16</v>
      </c>
      <c r="E82" s="9">
        <v>15.04</v>
      </c>
      <c r="F82" s="9">
        <v>65.06</v>
      </c>
      <c r="G82" s="9"/>
    </row>
    <row r="83" spans="1:7" ht="15.75" thickBot="1" x14ac:dyDescent="0.3">
      <c r="A83" s="6"/>
      <c r="B83" s="6"/>
      <c r="C83" s="6"/>
      <c r="D83" s="6"/>
      <c r="E83" s="6"/>
      <c r="F83" s="6"/>
      <c r="G83" s="6"/>
    </row>
    <row r="84" spans="1:7" ht="15.75" thickBot="1" x14ac:dyDescent="0.3">
      <c r="A84" s="7" t="s">
        <v>12389</v>
      </c>
      <c r="B84" s="7" t="s">
        <v>12390</v>
      </c>
      <c r="C84" s="8" t="s">
        <v>23</v>
      </c>
      <c r="D84" s="9">
        <v>154.72999999999999</v>
      </c>
      <c r="E84" s="9">
        <v>12.91</v>
      </c>
      <c r="F84" s="9">
        <v>67.19</v>
      </c>
      <c r="G84" s="9"/>
    </row>
    <row r="85" spans="1:7" ht="15.75" thickBot="1" x14ac:dyDescent="0.3">
      <c r="A85" s="6"/>
      <c r="B85" s="6"/>
      <c r="C85" s="6"/>
      <c r="D85" s="6"/>
      <c r="E85" s="6"/>
      <c r="F85" s="6"/>
      <c r="G85" s="6"/>
    </row>
    <row r="86" spans="1:7" ht="37.5" thickBot="1" x14ac:dyDescent="0.3">
      <c r="A86" s="7" t="s">
        <v>12391</v>
      </c>
      <c r="B86" s="7" t="s">
        <v>12392</v>
      </c>
      <c r="C86" s="8"/>
      <c r="D86" s="9"/>
      <c r="E86" s="9"/>
      <c r="F86" s="9"/>
      <c r="G86" s="9"/>
    </row>
    <row r="87" spans="1:7" ht="15.75" thickBot="1" x14ac:dyDescent="0.3">
      <c r="A87" s="6"/>
      <c r="B87" s="6"/>
      <c r="C87" s="6"/>
      <c r="D87" s="6"/>
      <c r="E87" s="6"/>
      <c r="F87" s="6"/>
      <c r="G87" s="6"/>
    </row>
    <row r="88" spans="1:7" ht="15.75" thickBot="1" x14ac:dyDescent="0.3">
      <c r="A88" s="7" t="s">
        <v>12393</v>
      </c>
      <c r="B88" s="7" t="s">
        <v>12394</v>
      </c>
      <c r="C88" s="8" t="s">
        <v>23</v>
      </c>
      <c r="D88" s="9">
        <v>29.26</v>
      </c>
      <c r="E88" s="9">
        <v>32.229999999999997</v>
      </c>
      <c r="F88" s="9">
        <v>47.88</v>
      </c>
      <c r="G88" s="9"/>
    </row>
    <row r="89" spans="1:7" ht="15.75" thickBot="1" x14ac:dyDescent="0.3">
      <c r="A89" s="6"/>
      <c r="B89" s="6"/>
      <c r="C89" s="6"/>
      <c r="D89" s="6"/>
      <c r="E89" s="6"/>
      <c r="F89" s="6"/>
      <c r="G89" s="6"/>
    </row>
    <row r="90" spans="1:7" ht="15.75" thickBot="1" x14ac:dyDescent="0.3">
      <c r="A90" s="7" t="s">
        <v>12395</v>
      </c>
      <c r="B90" s="7" t="s">
        <v>12396</v>
      </c>
      <c r="C90" s="8" t="s">
        <v>23</v>
      </c>
      <c r="D90" s="9">
        <v>49.53</v>
      </c>
      <c r="E90" s="9">
        <v>25.82</v>
      </c>
      <c r="F90" s="9">
        <v>54.27</v>
      </c>
      <c r="G90" s="9"/>
    </row>
    <row r="91" spans="1:7" ht="15.75" thickBot="1" x14ac:dyDescent="0.3">
      <c r="A91" s="6"/>
      <c r="B91" s="6"/>
      <c r="C91" s="6"/>
      <c r="D91" s="6"/>
      <c r="E91" s="6"/>
      <c r="F91" s="6"/>
      <c r="G91" s="6"/>
    </row>
    <row r="92" spans="1:7" ht="15.75" thickBot="1" x14ac:dyDescent="0.3">
      <c r="A92" s="7" t="s">
        <v>12397</v>
      </c>
      <c r="B92" s="7" t="s">
        <v>12398</v>
      </c>
      <c r="C92" s="8" t="s">
        <v>23</v>
      </c>
      <c r="D92" s="9">
        <v>72.08</v>
      </c>
      <c r="E92" s="9">
        <v>22.36</v>
      </c>
      <c r="F92" s="9">
        <v>57.74</v>
      </c>
      <c r="G92" s="9"/>
    </row>
    <row r="93" spans="1:7" ht="15.75" thickBot="1" x14ac:dyDescent="0.3">
      <c r="A93" s="6"/>
      <c r="B93" s="6"/>
      <c r="C93" s="6"/>
      <c r="D93" s="6"/>
      <c r="E93" s="6"/>
      <c r="F93" s="6"/>
      <c r="G93" s="6"/>
    </row>
    <row r="94" spans="1:7" ht="15.75" thickBot="1" x14ac:dyDescent="0.3">
      <c r="A94" s="7" t="s">
        <v>12399</v>
      </c>
      <c r="B94" s="7" t="s">
        <v>12400</v>
      </c>
      <c r="C94" s="8" t="s">
        <v>23</v>
      </c>
      <c r="D94" s="9">
        <v>93.18</v>
      </c>
      <c r="E94" s="9">
        <v>20.84</v>
      </c>
      <c r="F94" s="9">
        <v>59.25</v>
      </c>
      <c r="G94" s="9"/>
    </row>
    <row r="95" spans="1:7" ht="15.75" thickBot="1" x14ac:dyDescent="0.3">
      <c r="A95" s="6"/>
      <c r="B95" s="6"/>
      <c r="C95" s="6"/>
      <c r="D95" s="6"/>
      <c r="E95" s="6"/>
      <c r="F95" s="6"/>
      <c r="G95" s="6"/>
    </row>
    <row r="96" spans="1:7" ht="15.75" thickBot="1" x14ac:dyDescent="0.3">
      <c r="A96" s="7" t="s">
        <v>12401</v>
      </c>
      <c r="B96" s="7" t="s">
        <v>12402</v>
      </c>
      <c r="C96" s="8" t="s">
        <v>23</v>
      </c>
      <c r="D96" s="9">
        <v>110.41</v>
      </c>
      <c r="E96" s="9">
        <v>17.59</v>
      </c>
      <c r="F96" s="9">
        <v>62.5</v>
      </c>
      <c r="G96" s="9"/>
    </row>
    <row r="97" spans="1:7" ht="15.75" thickBot="1" x14ac:dyDescent="0.3">
      <c r="A97" s="6"/>
      <c r="B97" s="6"/>
      <c r="C97" s="6"/>
      <c r="D97" s="6"/>
      <c r="E97" s="6"/>
      <c r="F97" s="6"/>
      <c r="G97" s="6"/>
    </row>
    <row r="98" spans="1:7" ht="37.5" thickBot="1" x14ac:dyDescent="0.3">
      <c r="A98" s="7" t="s">
        <v>12403</v>
      </c>
      <c r="B98" s="7" t="s">
        <v>12404</v>
      </c>
      <c r="C98" s="8"/>
      <c r="D98" s="9"/>
      <c r="E98" s="9"/>
      <c r="F98" s="9"/>
      <c r="G98" s="9"/>
    </row>
    <row r="99" spans="1:7" ht="15.75" thickBot="1" x14ac:dyDescent="0.3">
      <c r="A99" s="6"/>
      <c r="B99" s="6"/>
      <c r="C99" s="6"/>
      <c r="D99" s="6"/>
      <c r="E99" s="6"/>
      <c r="F99" s="6"/>
      <c r="G99" s="6"/>
    </row>
    <row r="100" spans="1:7" ht="15.75" thickBot="1" x14ac:dyDescent="0.3">
      <c r="A100" s="7" t="s">
        <v>12405</v>
      </c>
      <c r="B100" s="7" t="s">
        <v>12406</v>
      </c>
      <c r="C100" s="8" t="s">
        <v>23</v>
      </c>
      <c r="D100" s="9">
        <v>41.27</v>
      </c>
      <c r="E100" s="9">
        <v>22.7</v>
      </c>
      <c r="F100" s="9">
        <v>57.4</v>
      </c>
      <c r="G100" s="9"/>
    </row>
    <row r="101" spans="1:7" ht="15.75" thickBot="1" x14ac:dyDescent="0.3">
      <c r="A101" s="6"/>
      <c r="B101" s="6"/>
      <c r="C101" s="6"/>
      <c r="D101" s="6"/>
      <c r="E101" s="6"/>
      <c r="F101" s="6"/>
      <c r="G101" s="6"/>
    </row>
    <row r="102" spans="1:7" ht="15.75" thickBot="1" x14ac:dyDescent="0.3">
      <c r="A102" s="7" t="s">
        <v>12407</v>
      </c>
      <c r="B102" s="7" t="s">
        <v>12408</v>
      </c>
      <c r="C102" s="8" t="s">
        <v>23</v>
      </c>
      <c r="D102" s="9">
        <v>74.989999999999995</v>
      </c>
      <c r="E102" s="9">
        <v>16.91</v>
      </c>
      <c r="F102" s="9">
        <v>63.18</v>
      </c>
      <c r="G102" s="9"/>
    </row>
    <row r="103" spans="1:7" ht="15.75" thickBot="1" x14ac:dyDescent="0.3">
      <c r="A103" s="6"/>
      <c r="B103" s="6"/>
      <c r="C103" s="6"/>
      <c r="D103" s="6"/>
      <c r="E103" s="6"/>
      <c r="F103" s="6"/>
      <c r="G103" s="6"/>
    </row>
    <row r="104" spans="1:7" ht="15.75" thickBot="1" x14ac:dyDescent="0.3">
      <c r="A104" s="7" t="s">
        <v>12409</v>
      </c>
      <c r="B104" s="7" t="s">
        <v>12410</v>
      </c>
      <c r="C104" s="8" t="s">
        <v>23</v>
      </c>
      <c r="D104" s="9">
        <v>108.69</v>
      </c>
      <c r="E104" s="9">
        <v>14.71</v>
      </c>
      <c r="F104" s="9">
        <v>65.39</v>
      </c>
      <c r="G104" s="9"/>
    </row>
    <row r="105" spans="1:7" ht="15.75" thickBot="1" x14ac:dyDescent="0.3">
      <c r="A105" s="6"/>
      <c r="B105" s="6"/>
      <c r="C105" s="6"/>
      <c r="D105" s="6"/>
      <c r="E105" s="6"/>
      <c r="F105" s="6"/>
      <c r="G105" s="6"/>
    </row>
    <row r="106" spans="1:7" ht="15.75" thickBot="1" x14ac:dyDescent="0.3">
      <c r="A106" s="7" t="s">
        <v>12411</v>
      </c>
      <c r="B106" s="7" t="s">
        <v>12412</v>
      </c>
      <c r="C106" s="8" t="s">
        <v>23</v>
      </c>
      <c r="D106" s="9">
        <v>142.4</v>
      </c>
      <c r="E106" s="9">
        <v>13.55</v>
      </c>
      <c r="F106" s="9">
        <v>66.540000000000006</v>
      </c>
      <c r="G106" s="9"/>
    </row>
    <row r="107" spans="1:7" ht="15.75" thickBot="1" x14ac:dyDescent="0.3">
      <c r="A107" s="6"/>
      <c r="B107" s="6"/>
      <c r="C107" s="6"/>
      <c r="D107" s="6"/>
      <c r="E107" s="6"/>
      <c r="F107" s="6"/>
      <c r="G107" s="6"/>
    </row>
    <row r="108" spans="1:7" ht="15.75" thickBot="1" x14ac:dyDescent="0.3">
      <c r="A108" s="7" t="s">
        <v>12413</v>
      </c>
      <c r="B108" s="7" t="s">
        <v>12414</v>
      </c>
      <c r="C108" s="8" t="s">
        <v>23</v>
      </c>
      <c r="D108" s="9">
        <v>172.66</v>
      </c>
      <c r="E108" s="9">
        <v>11.49</v>
      </c>
      <c r="F108" s="9">
        <v>68.599999999999994</v>
      </c>
      <c r="G108" s="9"/>
    </row>
    <row r="109" spans="1:7" ht="15.75" thickBot="1" x14ac:dyDescent="0.3">
      <c r="A109" s="6"/>
      <c r="B109" s="6"/>
      <c r="C109" s="6"/>
      <c r="D109" s="6"/>
      <c r="E109" s="6"/>
      <c r="F109" s="6"/>
      <c r="G109" s="6"/>
    </row>
    <row r="110" spans="1:7" ht="37.5" thickBot="1" x14ac:dyDescent="0.3">
      <c r="A110" s="7" t="s">
        <v>12415</v>
      </c>
      <c r="B110" s="7" t="s">
        <v>12416</v>
      </c>
      <c r="C110" s="8" t="s">
        <v>23</v>
      </c>
      <c r="D110" s="9" t="s">
        <v>12417</v>
      </c>
      <c r="E110" s="9">
        <v>3.31</v>
      </c>
      <c r="F110" s="9">
        <v>76.790000000000006</v>
      </c>
      <c r="G110" s="9"/>
    </row>
    <row r="111" spans="1:7" ht="15.75" thickBot="1" x14ac:dyDescent="0.3">
      <c r="A111" s="6"/>
      <c r="B111" s="6"/>
      <c r="C111" s="6"/>
      <c r="D111" s="6"/>
      <c r="E111" s="6"/>
      <c r="F111" s="6"/>
      <c r="G111" s="6"/>
    </row>
    <row r="112" spans="1:7" ht="37.5" thickBot="1" x14ac:dyDescent="0.3">
      <c r="A112" s="7" t="s">
        <v>12418</v>
      </c>
      <c r="B112" s="7" t="s">
        <v>12419</v>
      </c>
      <c r="C112" s="8"/>
      <c r="D112" s="9"/>
      <c r="E112" s="9"/>
      <c r="F112" s="9"/>
      <c r="G112" s="9"/>
    </row>
    <row r="113" spans="1:7" ht="15.75" thickBot="1" x14ac:dyDescent="0.3">
      <c r="A113" s="6"/>
      <c r="B113" s="6"/>
      <c r="C113" s="6"/>
      <c r="D113" s="6"/>
      <c r="E113" s="6"/>
      <c r="F113" s="6"/>
      <c r="G113" s="6"/>
    </row>
    <row r="114" spans="1:7" ht="15.75" thickBot="1" x14ac:dyDescent="0.3">
      <c r="A114" s="7" t="s">
        <v>12420</v>
      </c>
      <c r="B114" s="7" t="s">
        <v>12421</v>
      </c>
      <c r="C114" s="8" t="s">
        <v>23</v>
      </c>
      <c r="D114" s="9">
        <v>37.369999999999997</v>
      </c>
      <c r="E114" s="9">
        <v>25.23</v>
      </c>
      <c r="F114" s="9">
        <v>54.86</v>
      </c>
      <c r="G114" s="9"/>
    </row>
    <row r="115" spans="1:7" ht="15.75" thickBot="1" x14ac:dyDescent="0.3">
      <c r="A115" s="6"/>
      <c r="B115" s="6"/>
      <c r="C115" s="6"/>
      <c r="D115" s="6"/>
      <c r="E115" s="6"/>
      <c r="F115" s="6"/>
      <c r="G115" s="6"/>
    </row>
    <row r="116" spans="1:7" ht="15.75" thickBot="1" x14ac:dyDescent="0.3">
      <c r="A116" s="7" t="s">
        <v>12422</v>
      </c>
      <c r="B116" s="7" t="s">
        <v>12423</v>
      </c>
      <c r="C116" s="8" t="s">
        <v>23</v>
      </c>
      <c r="D116" s="9">
        <v>64.66</v>
      </c>
      <c r="E116" s="9">
        <v>19.78</v>
      </c>
      <c r="F116" s="9">
        <v>60.32</v>
      </c>
      <c r="G116" s="9"/>
    </row>
    <row r="117" spans="1:7" ht="15.75" thickBot="1" x14ac:dyDescent="0.3">
      <c r="A117" s="6"/>
      <c r="B117" s="6"/>
      <c r="C117" s="6"/>
      <c r="D117" s="6"/>
      <c r="E117" s="6"/>
      <c r="F117" s="6"/>
      <c r="G117" s="6"/>
    </row>
    <row r="118" spans="1:7" ht="15.75" thickBot="1" x14ac:dyDescent="0.3">
      <c r="A118" s="7" t="s">
        <v>12424</v>
      </c>
      <c r="B118" s="7" t="s">
        <v>12425</v>
      </c>
      <c r="C118" s="8" t="s">
        <v>23</v>
      </c>
      <c r="D118" s="9">
        <v>90.33</v>
      </c>
      <c r="E118" s="9">
        <v>17.850000000000001</v>
      </c>
      <c r="F118" s="9">
        <v>62.25</v>
      </c>
      <c r="G118" s="9"/>
    </row>
    <row r="119" spans="1:7" ht="15.75" thickBot="1" x14ac:dyDescent="0.3">
      <c r="A119" s="6"/>
      <c r="B119" s="6"/>
      <c r="C119" s="6"/>
      <c r="D119" s="6"/>
      <c r="E119" s="6"/>
      <c r="F119" s="6"/>
      <c r="G119" s="6"/>
    </row>
    <row r="120" spans="1:7" ht="15.75" thickBot="1" x14ac:dyDescent="0.3">
      <c r="A120" s="7" t="s">
        <v>12426</v>
      </c>
      <c r="B120" s="7" t="s">
        <v>12427</v>
      </c>
      <c r="C120" s="8"/>
      <c r="D120" s="9"/>
      <c r="E120" s="9"/>
      <c r="F120" s="9"/>
      <c r="G120" s="9"/>
    </row>
    <row r="121" spans="1:7" ht="15.75" thickBot="1" x14ac:dyDescent="0.3">
      <c r="A121" s="6"/>
      <c r="B121" s="6"/>
      <c r="C121" s="6"/>
      <c r="D121" s="6"/>
      <c r="E121" s="6"/>
      <c r="F121" s="6"/>
      <c r="G121" s="6"/>
    </row>
    <row r="122" spans="1:7" ht="15.75" thickBot="1" x14ac:dyDescent="0.3">
      <c r="A122" s="7" t="s">
        <v>12428</v>
      </c>
      <c r="B122" s="7" t="s">
        <v>12429</v>
      </c>
      <c r="C122" s="8" t="s">
        <v>23</v>
      </c>
      <c r="D122" s="9">
        <v>16.02</v>
      </c>
      <c r="E122" s="9">
        <v>50.69</v>
      </c>
      <c r="F122" s="9">
        <v>29.4</v>
      </c>
      <c r="G122" s="9"/>
    </row>
    <row r="123" spans="1:7" ht="15.75" thickBot="1" x14ac:dyDescent="0.3">
      <c r="A123" s="6"/>
      <c r="B123" s="6"/>
      <c r="C123" s="6"/>
      <c r="D123" s="6"/>
      <c r="E123" s="6"/>
      <c r="F123" s="6"/>
      <c r="G123" s="6"/>
    </row>
    <row r="124" spans="1:7" ht="15.75" thickBot="1" x14ac:dyDescent="0.3">
      <c r="A124" s="7" t="s">
        <v>12430</v>
      </c>
      <c r="B124" s="7" t="s">
        <v>12431</v>
      </c>
      <c r="C124" s="8" t="s">
        <v>23</v>
      </c>
      <c r="D124" s="9">
        <v>22.83</v>
      </c>
      <c r="E124" s="9">
        <v>42.66</v>
      </c>
      <c r="F124" s="9">
        <v>37.409999999999997</v>
      </c>
      <c r="G124" s="9"/>
    </row>
    <row r="125" spans="1:7" ht="15.75" thickBot="1" x14ac:dyDescent="0.3">
      <c r="A125" s="6"/>
      <c r="B125" s="6"/>
      <c r="C125" s="6"/>
      <c r="D125" s="6"/>
      <c r="E125" s="6"/>
      <c r="F125" s="6"/>
      <c r="G125" s="6"/>
    </row>
    <row r="126" spans="1:7" ht="37.5" thickBot="1" x14ac:dyDescent="0.3">
      <c r="A126" s="7" t="s">
        <v>12432</v>
      </c>
      <c r="B126" s="7" t="s">
        <v>12433</v>
      </c>
      <c r="C126" s="8"/>
      <c r="D126" s="9"/>
      <c r="E126" s="9"/>
      <c r="F126" s="9"/>
      <c r="G126" s="9"/>
    </row>
    <row r="127" spans="1:7" ht="15.75" thickBot="1" x14ac:dyDescent="0.3">
      <c r="A127" s="6"/>
      <c r="B127" s="6"/>
      <c r="C127" s="6"/>
      <c r="D127" s="6"/>
      <c r="E127" s="6"/>
      <c r="F127" s="6"/>
      <c r="G127" s="6"/>
    </row>
    <row r="128" spans="1:7" ht="15.75" thickBot="1" x14ac:dyDescent="0.3">
      <c r="A128" s="7" t="s">
        <v>12434</v>
      </c>
      <c r="B128" s="7" t="s">
        <v>12435</v>
      </c>
      <c r="C128" s="8" t="s">
        <v>23</v>
      </c>
      <c r="D128" s="9">
        <v>73.14</v>
      </c>
      <c r="E128" s="9">
        <v>29.92</v>
      </c>
      <c r="F128" s="9">
        <v>50.18</v>
      </c>
      <c r="G128" s="9"/>
    </row>
    <row r="129" spans="1:7" ht="15.75" thickBot="1" x14ac:dyDescent="0.3">
      <c r="A129" s="6"/>
      <c r="B129" s="6"/>
      <c r="C129" s="6"/>
      <c r="D129" s="6"/>
      <c r="E129" s="6"/>
      <c r="F129" s="6"/>
      <c r="G129" s="6"/>
    </row>
    <row r="130" spans="1:7" ht="15.75" thickBot="1" x14ac:dyDescent="0.3">
      <c r="A130" s="7" t="s">
        <v>12436</v>
      </c>
      <c r="B130" s="7" t="s">
        <v>12437</v>
      </c>
      <c r="C130" s="8" t="s">
        <v>23</v>
      </c>
      <c r="D130" s="9">
        <v>120.16</v>
      </c>
      <c r="E130" s="9">
        <v>34.58</v>
      </c>
      <c r="F130" s="9">
        <v>45.52</v>
      </c>
      <c r="G130" s="9"/>
    </row>
    <row r="131" spans="1:7" ht="15.75" thickBot="1" x14ac:dyDescent="0.3">
      <c r="A131" s="6"/>
      <c r="B131" s="6"/>
      <c r="C131" s="6"/>
      <c r="D131" s="6"/>
      <c r="E131" s="6"/>
      <c r="F131" s="6"/>
      <c r="G131" s="6"/>
    </row>
    <row r="132" spans="1:7" ht="15.75" thickBot="1" x14ac:dyDescent="0.3">
      <c r="A132" s="7" t="s">
        <v>12438</v>
      </c>
      <c r="B132" s="7" t="s">
        <v>12439</v>
      </c>
      <c r="C132" s="8" t="s">
        <v>23</v>
      </c>
      <c r="D132" s="9">
        <v>171.58</v>
      </c>
      <c r="E132" s="9">
        <v>39.26</v>
      </c>
      <c r="F132" s="9">
        <v>40.83</v>
      </c>
      <c r="G132" s="9"/>
    </row>
    <row r="133" spans="1:7" ht="15.75" thickBot="1" x14ac:dyDescent="0.3">
      <c r="A133" s="6"/>
      <c r="B133" s="6"/>
      <c r="C133" s="6"/>
      <c r="D133" s="6"/>
      <c r="E133" s="6"/>
      <c r="F133" s="6"/>
      <c r="G133" s="6"/>
    </row>
    <row r="134" spans="1:7" ht="15.75" thickBot="1" x14ac:dyDescent="0.3">
      <c r="A134" s="7" t="s">
        <v>12440</v>
      </c>
      <c r="B134" s="7" t="s">
        <v>12441</v>
      </c>
      <c r="C134" s="8" t="s">
        <v>23</v>
      </c>
      <c r="D134" s="9">
        <v>218.88</v>
      </c>
      <c r="E134" s="9">
        <v>42.45</v>
      </c>
      <c r="F134" s="9">
        <v>37.64</v>
      </c>
      <c r="G134" s="9"/>
    </row>
    <row r="135" spans="1:7" ht="15.75" thickBot="1" x14ac:dyDescent="0.3">
      <c r="A135" s="6"/>
      <c r="B135" s="6"/>
      <c r="C135" s="6"/>
      <c r="D135" s="6"/>
      <c r="E135" s="6"/>
      <c r="F135" s="6"/>
      <c r="G135" s="6"/>
    </row>
    <row r="136" spans="1:7" ht="37.5" thickBot="1" x14ac:dyDescent="0.3">
      <c r="A136" s="7" t="s">
        <v>12442</v>
      </c>
      <c r="B136" s="7" t="s">
        <v>12443</v>
      </c>
      <c r="C136" s="8"/>
      <c r="D136" s="9"/>
      <c r="E136" s="9"/>
      <c r="F136" s="9"/>
      <c r="G136" s="9"/>
    </row>
    <row r="137" spans="1:7" ht="15.75" thickBot="1" x14ac:dyDescent="0.3">
      <c r="A137" s="6"/>
      <c r="B137" s="6"/>
      <c r="C137" s="6"/>
      <c r="D137" s="6"/>
      <c r="E137" s="6"/>
      <c r="F137" s="6"/>
      <c r="G137" s="6"/>
    </row>
    <row r="138" spans="1:7" ht="15.75" thickBot="1" x14ac:dyDescent="0.3">
      <c r="A138" s="7" t="s">
        <v>12444</v>
      </c>
      <c r="B138" s="7" t="s">
        <v>12435</v>
      </c>
      <c r="C138" s="8" t="s">
        <v>23</v>
      </c>
      <c r="D138" s="9">
        <v>69.67</v>
      </c>
      <c r="E138" s="9">
        <v>27.43</v>
      </c>
      <c r="F138" s="9">
        <v>52.68</v>
      </c>
      <c r="G138" s="9"/>
    </row>
    <row r="139" spans="1:7" ht="15.75" thickBot="1" x14ac:dyDescent="0.3">
      <c r="A139" s="6"/>
      <c r="B139" s="6"/>
      <c r="C139" s="6"/>
      <c r="D139" s="6"/>
      <c r="E139" s="6"/>
      <c r="F139" s="6"/>
      <c r="G139" s="6"/>
    </row>
    <row r="140" spans="1:7" ht="15.75" thickBot="1" x14ac:dyDescent="0.3">
      <c r="A140" s="7" t="s">
        <v>12445</v>
      </c>
      <c r="B140" s="7" t="s">
        <v>12437</v>
      </c>
      <c r="C140" s="8" t="s">
        <v>23</v>
      </c>
      <c r="D140" s="9">
        <v>113.56</v>
      </c>
      <c r="E140" s="9">
        <v>31.93</v>
      </c>
      <c r="F140" s="9">
        <v>48.17</v>
      </c>
      <c r="G140" s="9"/>
    </row>
    <row r="141" spans="1:7" ht="15.75" thickBot="1" x14ac:dyDescent="0.3">
      <c r="A141" s="6"/>
      <c r="B141" s="6"/>
      <c r="C141" s="6"/>
      <c r="D141" s="6"/>
      <c r="E141" s="6"/>
      <c r="F141" s="6"/>
      <c r="G141" s="6"/>
    </row>
    <row r="142" spans="1:7" ht="15.75" thickBot="1" x14ac:dyDescent="0.3">
      <c r="A142" s="7" t="s">
        <v>12446</v>
      </c>
      <c r="B142" s="7" t="s">
        <v>12439</v>
      </c>
      <c r="C142" s="8" t="s">
        <v>23</v>
      </c>
      <c r="D142" s="9">
        <v>160.9</v>
      </c>
      <c r="E142" s="9">
        <v>36.549999999999997</v>
      </c>
      <c r="F142" s="9">
        <v>43.54</v>
      </c>
      <c r="G142" s="9"/>
    </row>
    <row r="143" spans="1:7" ht="15.75" thickBot="1" x14ac:dyDescent="0.3">
      <c r="A143" s="6"/>
      <c r="B143" s="6"/>
      <c r="C143" s="6"/>
      <c r="D143" s="6"/>
      <c r="E143" s="6"/>
      <c r="F143" s="6"/>
      <c r="G143" s="6"/>
    </row>
    <row r="144" spans="1:7" ht="15.75" thickBot="1" x14ac:dyDescent="0.3">
      <c r="A144" s="7" t="s">
        <v>12447</v>
      </c>
      <c r="B144" s="7" t="s">
        <v>12441</v>
      </c>
      <c r="C144" s="8" t="s">
        <v>23</v>
      </c>
      <c r="D144" s="9">
        <v>204.11</v>
      </c>
      <c r="E144" s="9">
        <v>39.729999999999997</v>
      </c>
      <c r="F144" s="9">
        <v>40.369999999999997</v>
      </c>
      <c r="G144" s="9"/>
    </row>
    <row r="145" spans="1:7" ht="15.75" thickBot="1" x14ac:dyDescent="0.3">
      <c r="A145" s="6"/>
      <c r="B145" s="6"/>
      <c r="C145" s="6"/>
      <c r="D145" s="6"/>
      <c r="E145" s="6"/>
      <c r="F145" s="6"/>
      <c r="G145" s="6"/>
    </row>
    <row r="146" spans="1:7" ht="15.75" thickBot="1" x14ac:dyDescent="0.3">
      <c r="A146" s="7" t="s">
        <v>12448</v>
      </c>
      <c r="B146" s="7" t="s">
        <v>12449</v>
      </c>
      <c r="C146" s="8"/>
      <c r="D146" s="9"/>
      <c r="E146" s="9"/>
      <c r="F146" s="9"/>
      <c r="G146" s="9"/>
    </row>
    <row r="147" spans="1:7" ht="15.75" thickBot="1" x14ac:dyDescent="0.3">
      <c r="A147" s="6"/>
      <c r="B147" s="6"/>
      <c r="C147" s="6"/>
      <c r="D147" s="6"/>
      <c r="E147" s="6"/>
      <c r="F147" s="6"/>
      <c r="G147" s="6"/>
    </row>
    <row r="148" spans="1:7" ht="25.5" thickBot="1" x14ac:dyDescent="0.3">
      <c r="A148" s="7" t="s">
        <v>12450</v>
      </c>
      <c r="B148" s="7" t="s">
        <v>12451</v>
      </c>
      <c r="C148" s="8"/>
      <c r="D148" s="9"/>
      <c r="E148" s="9"/>
      <c r="F148" s="9"/>
      <c r="G148" s="9"/>
    </row>
    <row r="149" spans="1:7" ht="15.75" thickBot="1" x14ac:dyDescent="0.3">
      <c r="A149" s="6"/>
      <c r="B149" s="6"/>
      <c r="C149" s="6"/>
      <c r="D149" s="6"/>
      <c r="E149" s="6"/>
      <c r="F149" s="6"/>
      <c r="G149" s="6"/>
    </row>
    <row r="150" spans="1:7" ht="15.75" thickBot="1" x14ac:dyDescent="0.3">
      <c r="A150" s="7" t="s">
        <v>12452</v>
      </c>
      <c r="B150" s="7" t="s">
        <v>12453</v>
      </c>
      <c r="C150" s="8" t="s">
        <v>23</v>
      </c>
      <c r="D150" s="9">
        <v>1.98</v>
      </c>
      <c r="E150" s="9">
        <v>78.790000000000006</v>
      </c>
      <c r="F150" s="9"/>
      <c r="G150" s="9">
        <v>1.52</v>
      </c>
    </row>
    <row r="151" spans="1:7" ht="15.75" thickBot="1" x14ac:dyDescent="0.3">
      <c r="A151" s="6"/>
      <c r="B151" s="6"/>
      <c r="C151" s="6"/>
      <c r="D151" s="6"/>
      <c r="E151" s="6"/>
      <c r="F151" s="6"/>
      <c r="G151" s="6"/>
    </row>
    <row r="152" spans="1:7" ht="15.75" thickBot="1" x14ac:dyDescent="0.3">
      <c r="A152" s="7" t="s">
        <v>12454</v>
      </c>
      <c r="B152" s="7" t="s">
        <v>12455</v>
      </c>
      <c r="C152" s="8" t="s">
        <v>23</v>
      </c>
      <c r="D152" s="9">
        <v>2.46</v>
      </c>
      <c r="E152" s="9">
        <v>78.86</v>
      </c>
      <c r="F152" s="9"/>
      <c r="G152" s="9">
        <v>1.22</v>
      </c>
    </row>
    <row r="153" spans="1:7" ht="15.75" thickBot="1" x14ac:dyDescent="0.3">
      <c r="A153" s="6"/>
      <c r="B153" s="6"/>
      <c r="C153" s="6"/>
      <c r="D153" s="6"/>
      <c r="E153" s="6"/>
      <c r="F153" s="6"/>
      <c r="G153" s="6"/>
    </row>
    <row r="154" spans="1:7" ht="15.75" thickBot="1" x14ac:dyDescent="0.3">
      <c r="A154" s="7" t="s">
        <v>12456</v>
      </c>
      <c r="B154" s="7" t="s">
        <v>12457</v>
      </c>
      <c r="C154" s="8" t="s">
        <v>23</v>
      </c>
      <c r="D154" s="9">
        <v>2.83</v>
      </c>
      <c r="E154" s="9">
        <v>78.45</v>
      </c>
      <c r="F154" s="9"/>
      <c r="G154" s="9">
        <v>1.41</v>
      </c>
    </row>
    <row r="155" spans="1:7" ht="15.75" thickBot="1" x14ac:dyDescent="0.3">
      <c r="A155" s="6"/>
      <c r="B155" s="6"/>
      <c r="C155" s="6"/>
      <c r="D155" s="6"/>
      <c r="E155" s="6"/>
      <c r="F155" s="6"/>
      <c r="G155" s="6"/>
    </row>
    <row r="156" spans="1:7" ht="15.75" thickBot="1" x14ac:dyDescent="0.3">
      <c r="A156" s="7" t="s">
        <v>12458</v>
      </c>
      <c r="B156" s="7" t="s">
        <v>12459</v>
      </c>
      <c r="C156" s="8" t="s">
        <v>23</v>
      </c>
      <c r="D156" s="9">
        <v>3.44</v>
      </c>
      <c r="E156" s="9">
        <v>79.069999999999993</v>
      </c>
      <c r="F156" s="9"/>
      <c r="G156" s="9">
        <v>1.1599999999999999</v>
      </c>
    </row>
    <row r="157" spans="1:7" ht="15.75" thickBot="1" x14ac:dyDescent="0.3">
      <c r="A157" s="6"/>
      <c r="B157" s="6"/>
      <c r="C157" s="6"/>
      <c r="D157" s="6"/>
      <c r="E157" s="6"/>
      <c r="F157" s="6"/>
      <c r="G157" s="6"/>
    </row>
    <row r="158" spans="1:7" ht="25.5" thickBot="1" x14ac:dyDescent="0.3">
      <c r="A158" s="7" t="s">
        <v>12460</v>
      </c>
      <c r="B158" s="7" t="s">
        <v>12461</v>
      </c>
      <c r="C158" s="8"/>
      <c r="D158" s="9"/>
      <c r="E158" s="9"/>
      <c r="F158" s="9"/>
      <c r="G158" s="9"/>
    </row>
    <row r="159" spans="1:7" ht="15.75" thickBot="1" x14ac:dyDescent="0.3">
      <c r="A159" s="6"/>
      <c r="B159" s="6"/>
      <c r="C159" s="6"/>
      <c r="D159" s="6"/>
      <c r="E159" s="6"/>
      <c r="F159" s="6"/>
      <c r="G159" s="6"/>
    </row>
    <row r="160" spans="1:7" ht="15.75" thickBot="1" x14ac:dyDescent="0.3">
      <c r="A160" s="7" t="s">
        <v>12462</v>
      </c>
      <c r="B160" s="7" t="s">
        <v>12463</v>
      </c>
      <c r="C160" s="8" t="s">
        <v>23</v>
      </c>
      <c r="D160" s="9">
        <v>9.44</v>
      </c>
      <c r="E160" s="9">
        <v>78.92</v>
      </c>
      <c r="F160" s="9"/>
      <c r="G160" s="9">
        <v>1.17</v>
      </c>
    </row>
    <row r="161" spans="1:7" ht="15.75" thickBot="1" x14ac:dyDescent="0.3">
      <c r="A161" s="6"/>
      <c r="B161" s="6"/>
      <c r="C161" s="6"/>
      <c r="D161" s="6"/>
      <c r="E161" s="6"/>
      <c r="F161" s="6"/>
      <c r="G161" s="6"/>
    </row>
    <row r="162" spans="1:7" ht="15.75" thickBot="1" x14ac:dyDescent="0.3">
      <c r="A162" s="7" t="s">
        <v>12464</v>
      </c>
      <c r="B162" s="7" t="s">
        <v>12465</v>
      </c>
      <c r="C162" s="8" t="s">
        <v>23</v>
      </c>
      <c r="D162" s="9">
        <v>24.12</v>
      </c>
      <c r="E162" s="9">
        <v>68.819999999999993</v>
      </c>
      <c r="F162" s="9"/>
      <c r="G162" s="9">
        <v>11.28</v>
      </c>
    </row>
    <row r="163" spans="1:7" ht="15.75" thickBot="1" x14ac:dyDescent="0.3">
      <c r="A163" s="6"/>
      <c r="B163" s="6"/>
      <c r="C163" s="6"/>
      <c r="D163" s="6"/>
      <c r="E163" s="6"/>
      <c r="F163" s="6"/>
      <c r="G163" s="6"/>
    </row>
    <row r="164" spans="1:7" ht="15.75" thickBot="1" x14ac:dyDescent="0.3">
      <c r="A164" s="7" t="s">
        <v>12466</v>
      </c>
      <c r="B164" s="7" t="s">
        <v>12467</v>
      </c>
      <c r="C164" s="8"/>
      <c r="D164" s="9"/>
      <c r="E164" s="9"/>
      <c r="F164" s="9"/>
      <c r="G164" s="9"/>
    </row>
    <row r="165" spans="1:7" ht="15.75" thickBot="1" x14ac:dyDescent="0.3">
      <c r="A165" s="6"/>
      <c r="B165" s="6"/>
      <c r="C165" s="6"/>
      <c r="D165" s="6"/>
      <c r="E165" s="6"/>
      <c r="F165" s="6"/>
      <c r="G165" s="6"/>
    </row>
    <row r="166" spans="1:7" ht="15.75" thickBot="1" x14ac:dyDescent="0.3">
      <c r="A166" s="7" t="s">
        <v>12468</v>
      </c>
      <c r="B166" s="7" t="s">
        <v>12469</v>
      </c>
      <c r="C166" s="8" t="s">
        <v>23</v>
      </c>
      <c r="D166" s="9">
        <v>8.11</v>
      </c>
      <c r="E166" s="9">
        <v>70.900000000000006</v>
      </c>
      <c r="F166" s="9">
        <v>9.1199999999999992</v>
      </c>
      <c r="G166" s="9"/>
    </row>
    <row r="167" spans="1:7" ht="15.75" thickBot="1" x14ac:dyDescent="0.3">
      <c r="A167" s="6"/>
      <c r="B167" s="6"/>
      <c r="C167" s="6"/>
      <c r="D167" s="6"/>
      <c r="E167" s="6"/>
      <c r="F167" s="6"/>
      <c r="G167" s="6"/>
    </row>
    <row r="168" spans="1:7" ht="15.75" thickBot="1" x14ac:dyDescent="0.3">
      <c r="A168" s="7" t="s">
        <v>12470</v>
      </c>
      <c r="B168" s="7" t="s">
        <v>12471</v>
      </c>
      <c r="C168" s="8" t="s">
        <v>23</v>
      </c>
      <c r="D168" s="9">
        <v>13.19</v>
      </c>
      <c r="E168" s="9">
        <v>68.84</v>
      </c>
      <c r="F168" s="9">
        <v>11.22</v>
      </c>
      <c r="G168" s="9"/>
    </row>
    <row r="169" spans="1:7" ht="15.75" thickBot="1" x14ac:dyDescent="0.3">
      <c r="A169" s="6"/>
      <c r="B169" s="6"/>
      <c r="C169" s="6"/>
      <c r="D169" s="6"/>
      <c r="E169" s="6"/>
      <c r="F169" s="6"/>
      <c r="G169" s="6"/>
    </row>
    <row r="170" spans="1:7" ht="15.75" thickBot="1" x14ac:dyDescent="0.3">
      <c r="A170" s="7" t="s">
        <v>12472</v>
      </c>
      <c r="B170" s="7" t="s">
        <v>12473</v>
      </c>
      <c r="C170" s="8" t="s">
        <v>23</v>
      </c>
      <c r="D170" s="9">
        <v>1.98</v>
      </c>
      <c r="E170" s="9">
        <v>78.790000000000006</v>
      </c>
      <c r="F170" s="9"/>
      <c r="G170" s="9">
        <v>1.52</v>
      </c>
    </row>
    <row r="171" spans="1:7" ht="15.75" thickBot="1" x14ac:dyDescent="0.3">
      <c r="A171" s="6"/>
      <c r="B171" s="6"/>
      <c r="C171" s="6"/>
      <c r="D171" s="6"/>
      <c r="E171" s="6"/>
      <c r="F171" s="6"/>
      <c r="G171" s="6"/>
    </row>
    <row r="172" spans="1:7" ht="15.75" thickBot="1" x14ac:dyDescent="0.3">
      <c r="A172" s="7" t="s">
        <v>12474</v>
      </c>
      <c r="B172" s="7" t="s">
        <v>12475</v>
      </c>
      <c r="C172" s="8"/>
      <c r="D172" s="9"/>
      <c r="E172" s="9"/>
      <c r="F172" s="9"/>
      <c r="G172" s="9"/>
    </row>
    <row r="173" spans="1:7" ht="15.75" thickBot="1" x14ac:dyDescent="0.3">
      <c r="A173" s="6"/>
      <c r="B173" s="6"/>
      <c r="C173" s="6"/>
      <c r="D173" s="6"/>
      <c r="E173" s="6"/>
      <c r="F173" s="6"/>
      <c r="G173" s="6"/>
    </row>
    <row r="174" spans="1:7" ht="25.5" thickBot="1" x14ac:dyDescent="0.3">
      <c r="A174" s="7" t="s">
        <v>12476</v>
      </c>
      <c r="B174" s="7" t="s">
        <v>12477</v>
      </c>
      <c r="C174" s="8"/>
      <c r="D174" s="9"/>
      <c r="E174" s="9"/>
      <c r="F174" s="9"/>
      <c r="G174" s="9"/>
    </row>
    <row r="175" spans="1:7" ht="15.75" thickBot="1" x14ac:dyDescent="0.3">
      <c r="A175" s="6"/>
      <c r="B175" s="6"/>
      <c r="C175" s="6"/>
      <c r="D175" s="6"/>
      <c r="E175" s="6"/>
      <c r="F175" s="6"/>
      <c r="G175" s="6"/>
    </row>
    <row r="176" spans="1:7" ht="15.75" thickBot="1" x14ac:dyDescent="0.3">
      <c r="A176" s="7" t="s">
        <v>12478</v>
      </c>
      <c r="B176" s="7" t="s">
        <v>12469</v>
      </c>
      <c r="C176" s="8" t="s">
        <v>23</v>
      </c>
      <c r="D176" s="9">
        <v>12.76</v>
      </c>
      <c r="E176" s="9">
        <v>11.83</v>
      </c>
      <c r="F176" s="9">
        <v>68.260000000000005</v>
      </c>
      <c r="G176" s="9"/>
    </row>
    <row r="177" spans="1:7" ht="15.75" thickBot="1" x14ac:dyDescent="0.3">
      <c r="A177" s="6"/>
      <c r="B177" s="6"/>
      <c r="C177" s="6"/>
      <c r="D177" s="6"/>
      <c r="E177" s="6"/>
      <c r="F177" s="6"/>
      <c r="G177" s="6"/>
    </row>
    <row r="178" spans="1:7" ht="15.75" thickBot="1" x14ac:dyDescent="0.3">
      <c r="A178" s="7" t="s">
        <v>12479</v>
      </c>
      <c r="B178" s="7" t="s">
        <v>12455</v>
      </c>
      <c r="C178" s="8" t="s">
        <v>23</v>
      </c>
      <c r="D178" s="9">
        <v>13.23</v>
      </c>
      <c r="E178" s="9">
        <v>14.29</v>
      </c>
      <c r="F178" s="9">
        <v>65.84</v>
      </c>
      <c r="G178" s="9"/>
    </row>
    <row r="179" spans="1:7" ht="15.75" thickBot="1" x14ac:dyDescent="0.3">
      <c r="A179" s="6"/>
      <c r="B179" s="6"/>
      <c r="C179" s="6"/>
      <c r="D179" s="6"/>
      <c r="E179" s="6"/>
      <c r="F179" s="6"/>
      <c r="G179" s="6"/>
    </row>
    <row r="180" spans="1:7" ht="15.75" thickBot="1" x14ac:dyDescent="0.3">
      <c r="A180" s="7" t="s">
        <v>12480</v>
      </c>
      <c r="B180" s="7" t="s">
        <v>12457</v>
      </c>
      <c r="C180" s="8" t="s">
        <v>23</v>
      </c>
      <c r="D180" s="9">
        <v>13.54</v>
      </c>
      <c r="E180" s="9">
        <v>15.81</v>
      </c>
      <c r="F180" s="9">
        <v>64.33</v>
      </c>
      <c r="G180" s="9"/>
    </row>
    <row r="181" spans="1:7" ht="15.75" thickBot="1" x14ac:dyDescent="0.3">
      <c r="A181" s="6"/>
      <c r="B181" s="6"/>
      <c r="C181" s="6"/>
      <c r="D181" s="6"/>
      <c r="E181" s="6"/>
      <c r="F181" s="6"/>
      <c r="G181" s="6"/>
    </row>
    <row r="182" spans="1:7" ht="15.75" thickBot="1" x14ac:dyDescent="0.3">
      <c r="A182" s="7" t="s">
        <v>12481</v>
      </c>
      <c r="B182" s="7" t="s">
        <v>12459</v>
      </c>
      <c r="C182" s="8" t="s">
        <v>23</v>
      </c>
      <c r="D182" s="9">
        <v>14.17</v>
      </c>
      <c r="E182" s="9">
        <v>18.63</v>
      </c>
      <c r="F182" s="9">
        <v>61.47</v>
      </c>
      <c r="G182" s="9"/>
    </row>
    <row r="183" spans="1:7" ht="15.75" thickBot="1" x14ac:dyDescent="0.3">
      <c r="A183" s="6"/>
      <c r="B183" s="6"/>
      <c r="C183" s="6"/>
      <c r="D183" s="6"/>
      <c r="E183" s="6"/>
      <c r="F183" s="6"/>
      <c r="G183" s="6"/>
    </row>
    <row r="184" spans="1:7" ht="15.75" thickBot="1" x14ac:dyDescent="0.3">
      <c r="A184" s="7" t="s">
        <v>12482</v>
      </c>
      <c r="B184" s="7" t="s">
        <v>12483</v>
      </c>
      <c r="C184" s="8"/>
      <c r="D184" s="9"/>
      <c r="E184" s="9"/>
      <c r="F184" s="9"/>
      <c r="G184" s="9"/>
    </row>
    <row r="185" spans="1:7" ht="15.75" thickBot="1" x14ac:dyDescent="0.3">
      <c r="A185" s="6"/>
      <c r="B185" s="6"/>
      <c r="C185" s="6"/>
      <c r="D185" s="6"/>
      <c r="E185" s="6"/>
      <c r="F185" s="6"/>
      <c r="G185" s="6"/>
    </row>
    <row r="186" spans="1:7" ht="15.75" thickBot="1" x14ac:dyDescent="0.3">
      <c r="A186" s="7" t="s">
        <v>12484</v>
      </c>
      <c r="B186" s="7" t="s">
        <v>12463</v>
      </c>
      <c r="C186" s="8" t="s">
        <v>23</v>
      </c>
      <c r="D186" s="9">
        <v>53.37</v>
      </c>
      <c r="E186" s="9">
        <v>11.86</v>
      </c>
      <c r="F186" s="9">
        <v>68.239999999999995</v>
      </c>
      <c r="G186" s="9"/>
    </row>
    <row r="187" spans="1:7" ht="15.75" thickBot="1" x14ac:dyDescent="0.3">
      <c r="A187" s="6"/>
      <c r="B187" s="6"/>
      <c r="C187" s="6"/>
      <c r="D187" s="6"/>
      <c r="E187" s="6"/>
      <c r="F187" s="6"/>
      <c r="G187" s="6"/>
    </row>
    <row r="188" spans="1:7" ht="15.75" thickBot="1" x14ac:dyDescent="0.3">
      <c r="A188" s="7" t="s">
        <v>12485</v>
      </c>
      <c r="B188" s="7" t="s">
        <v>12465</v>
      </c>
      <c r="C188" s="8" t="s">
        <v>23</v>
      </c>
      <c r="D188" s="9">
        <v>196.39</v>
      </c>
      <c r="E188" s="9">
        <v>5.61</v>
      </c>
      <c r="F188" s="9">
        <v>74.48</v>
      </c>
      <c r="G188" s="9"/>
    </row>
    <row r="189" spans="1:7" ht="15.75" thickBot="1" x14ac:dyDescent="0.3">
      <c r="A189" s="6"/>
      <c r="B189" s="6"/>
      <c r="C189" s="6"/>
      <c r="D189" s="6"/>
      <c r="E189" s="6"/>
      <c r="F189" s="6"/>
      <c r="G189" s="6"/>
    </row>
    <row r="190" spans="1:7" ht="15.75" thickBot="1" x14ac:dyDescent="0.3">
      <c r="A190" s="7" t="s">
        <v>12486</v>
      </c>
      <c r="B190" s="7" t="s">
        <v>12487</v>
      </c>
      <c r="C190" s="8"/>
      <c r="D190" s="9"/>
      <c r="E190" s="9"/>
      <c r="F190" s="9"/>
      <c r="G190" s="9"/>
    </row>
    <row r="191" spans="1:7" ht="15.75" thickBot="1" x14ac:dyDescent="0.3">
      <c r="A191" s="6"/>
      <c r="B191" s="6"/>
      <c r="C191" s="6"/>
      <c r="D191" s="6"/>
      <c r="E191" s="6"/>
      <c r="F191" s="6"/>
      <c r="G191" s="6"/>
    </row>
    <row r="192" spans="1:7" ht="15.75" thickBot="1" x14ac:dyDescent="0.3">
      <c r="A192" s="7" t="s">
        <v>12488</v>
      </c>
      <c r="B192" s="7" t="s">
        <v>12469</v>
      </c>
      <c r="C192" s="8" t="s">
        <v>23</v>
      </c>
      <c r="D192" s="9">
        <v>11.56</v>
      </c>
      <c r="E192" s="9">
        <v>51.56</v>
      </c>
      <c r="F192" s="9">
        <v>28.55</v>
      </c>
      <c r="G192" s="9"/>
    </row>
    <row r="193" spans="1:7" ht="15.75" thickBot="1" x14ac:dyDescent="0.3">
      <c r="A193" s="6"/>
      <c r="B193" s="6"/>
      <c r="C193" s="6"/>
      <c r="D193" s="6"/>
      <c r="E193" s="6"/>
      <c r="F193" s="6"/>
      <c r="G193" s="6"/>
    </row>
    <row r="194" spans="1:7" ht="15.75" thickBot="1" x14ac:dyDescent="0.3">
      <c r="A194" s="7" t="s">
        <v>12489</v>
      </c>
      <c r="B194" s="7" t="s">
        <v>12471</v>
      </c>
      <c r="C194" s="8" t="s">
        <v>23</v>
      </c>
      <c r="D194" s="9">
        <v>20.99</v>
      </c>
      <c r="E194" s="9">
        <v>48.59</v>
      </c>
      <c r="F194" s="9">
        <v>31.49</v>
      </c>
      <c r="G194" s="9"/>
    </row>
    <row r="195" spans="1:7" ht="15.75" thickBot="1" x14ac:dyDescent="0.3">
      <c r="A195" s="6"/>
      <c r="B195" s="6"/>
      <c r="C195" s="6"/>
      <c r="D195" s="6"/>
      <c r="E195" s="6"/>
      <c r="F195" s="6"/>
      <c r="G195" s="6"/>
    </row>
    <row r="196" spans="1:7" ht="25.5" thickBot="1" x14ac:dyDescent="0.3">
      <c r="A196" s="7" t="s">
        <v>12490</v>
      </c>
      <c r="B196" s="7" t="s">
        <v>12491</v>
      </c>
      <c r="C196" s="8" t="s">
        <v>48</v>
      </c>
      <c r="D196" s="9">
        <v>334.5</v>
      </c>
      <c r="E196" s="9">
        <v>38.82</v>
      </c>
      <c r="F196" s="9">
        <v>41.13</v>
      </c>
      <c r="G196" s="9">
        <v>0.14000000000000001</v>
      </c>
    </row>
    <row r="197" spans="1:7" ht="15.75" thickBot="1" x14ac:dyDescent="0.3">
      <c r="A197" s="6"/>
      <c r="B197" s="6"/>
      <c r="C197" s="6"/>
      <c r="D197" s="6"/>
      <c r="E197" s="6"/>
      <c r="F197" s="6"/>
      <c r="G197" s="6"/>
    </row>
    <row r="198" spans="1:7" ht="25.5" thickBot="1" x14ac:dyDescent="0.3">
      <c r="A198" s="7" t="s">
        <v>12492</v>
      </c>
      <c r="B198" s="7" t="s">
        <v>12493</v>
      </c>
      <c r="C198" s="8" t="s">
        <v>23</v>
      </c>
      <c r="D198" s="9">
        <v>34.14</v>
      </c>
      <c r="E198" s="9">
        <v>16.899999999999999</v>
      </c>
      <c r="F198" s="9">
        <v>63.21</v>
      </c>
      <c r="G198" s="9"/>
    </row>
    <row r="199" spans="1:7" ht="15.75" thickBot="1" x14ac:dyDescent="0.3">
      <c r="A199" s="6"/>
      <c r="B199" s="6"/>
      <c r="C199" s="6"/>
      <c r="D199" s="6"/>
      <c r="E199" s="6"/>
      <c r="F199" s="6"/>
      <c r="G199" s="6"/>
    </row>
    <row r="200" spans="1:7" ht="15.75" thickBot="1" x14ac:dyDescent="0.3">
      <c r="A200" s="7" t="s">
        <v>12494</v>
      </c>
      <c r="B200" s="7" t="s">
        <v>12495</v>
      </c>
      <c r="C200" s="8"/>
      <c r="D200" s="9"/>
      <c r="E200" s="9"/>
      <c r="F200" s="9"/>
      <c r="G200" s="9"/>
    </row>
    <row r="201" spans="1:7" ht="15.75" thickBot="1" x14ac:dyDescent="0.3">
      <c r="A201" s="6"/>
      <c r="B201" s="6"/>
      <c r="C201" s="6"/>
      <c r="D201" s="6"/>
      <c r="E201" s="6"/>
      <c r="F201" s="6"/>
      <c r="G201" s="6"/>
    </row>
    <row r="202" spans="1:7" ht="25.5" thickBot="1" x14ac:dyDescent="0.3">
      <c r="A202" s="7" t="s">
        <v>12496</v>
      </c>
      <c r="B202" s="7" t="s">
        <v>12497</v>
      </c>
      <c r="C202" s="8" t="s">
        <v>114</v>
      </c>
      <c r="D202" s="9">
        <v>13.97</v>
      </c>
      <c r="E202" s="9">
        <v>64.28</v>
      </c>
      <c r="F202" s="9">
        <v>11.45</v>
      </c>
      <c r="G202" s="9">
        <v>4.37</v>
      </c>
    </row>
    <row r="203" spans="1:7" ht="15.75" thickBot="1" x14ac:dyDescent="0.3">
      <c r="A203" s="6"/>
      <c r="B203" s="6"/>
      <c r="C203" s="6"/>
      <c r="D203" s="6"/>
      <c r="E203" s="6"/>
      <c r="F203" s="6"/>
      <c r="G203" s="6"/>
    </row>
    <row r="204" spans="1:7" ht="25.5" thickBot="1" x14ac:dyDescent="0.3">
      <c r="A204" s="7" t="s">
        <v>12498</v>
      </c>
      <c r="B204" s="7" t="s">
        <v>12499</v>
      </c>
      <c r="C204" s="8" t="s">
        <v>114</v>
      </c>
      <c r="D204" s="9">
        <v>19.71</v>
      </c>
      <c r="E204" s="9">
        <v>60.63</v>
      </c>
      <c r="F204" s="9">
        <v>15.32</v>
      </c>
      <c r="G204" s="9">
        <v>4.16</v>
      </c>
    </row>
    <row r="205" spans="1:7" ht="15.75" thickBot="1" x14ac:dyDescent="0.3">
      <c r="A205" s="6"/>
      <c r="B205" s="6"/>
      <c r="C205" s="6"/>
      <c r="D205" s="6"/>
      <c r="E205" s="6"/>
      <c r="F205" s="6"/>
      <c r="G205" s="6"/>
    </row>
    <row r="206" spans="1:7" ht="25.5" thickBot="1" x14ac:dyDescent="0.3">
      <c r="A206" s="7" t="s">
        <v>12500</v>
      </c>
      <c r="B206" s="7" t="s">
        <v>12501</v>
      </c>
      <c r="C206" s="8" t="s">
        <v>114</v>
      </c>
      <c r="D206" s="9">
        <v>27.63</v>
      </c>
      <c r="E206" s="9">
        <v>54.61</v>
      </c>
      <c r="F206" s="9">
        <v>21.53</v>
      </c>
      <c r="G206" s="9">
        <v>3.94</v>
      </c>
    </row>
    <row r="207" spans="1:7" ht="15.75" thickBot="1" x14ac:dyDescent="0.3">
      <c r="A207" s="6"/>
      <c r="B207" s="6"/>
      <c r="C207" s="6"/>
      <c r="D207" s="6"/>
      <c r="E207" s="6"/>
      <c r="F207" s="6"/>
      <c r="G207" s="6"/>
    </row>
    <row r="208" spans="1:7" ht="15.75" thickBot="1" x14ac:dyDescent="0.3">
      <c r="A208" s="7" t="s">
        <v>12502</v>
      </c>
      <c r="B208" s="7" t="s">
        <v>12503</v>
      </c>
      <c r="C208" s="8"/>
      <c r="D208" s="9"/>
      <c r="E208" s="9"/>
      <c r="F208" s="9"/>
      <c r="G208" s="9"/>
    </row>
    <row r="209" spans="1:7" ht="15.75" thickBot="1" x14ac:dyDescent="0.3">
      <c r="A209" s="6"/>
      <c r="B209" s="6"/>
      <c r="C209" s="6"/>
      <c r="D209" s="6"/>
      <c r="E209" s="6"/>
      <c r="F209" s="6"/>
      <c r="G209" s="6"/>
    </row>
    <row r="210" spans="1:7" ht="25.5" thickBot="1" x14ac:dyDescent="0.3">
      <c r="A210" s="7" t="s">
        <v>12504</v>
      </c>
      <c r="B210" s="7" t="s">
        <v>12505</v>
      </c>
      <c r="C210" s="8" t="s">
        <v>114</v>
      </c>
      <c r="D210" s="9">
        <v>57.63</v>
      </c>
      <c r="E210" s="9">
        <v>17.84</v>
      </c>
      <c r="F210" s="9">
        <v>62.26</v>
      </c>
      <c r="G210" s="9"/>
    </row>
    <row r="211" spans="1:7" ht="15.75" thickBot="1" x14ac:dyDescent="0.3">
      <c r="A211" s="6"/>
      <c r="B211" s="6"/>
      <c r="C211" s="6"/>
      <c r="D211" s="6"/>
      <c r="E211" s="6"/>
      <c r="F211" s="6"/>
      <c r="G211" s="6"/>
    </row>
    <row r="212" spans="1:7" ht="25.5" thickBot="1" x14ac:dyDescent="0.3">
      <c r="A212" s="7" t="s">
        <v>12506</v>
      </c>
      <c r="B212" s="7" t="s">
        <v>12507</v>
      </c>
      <c r="C212" s="8" t="s">
        <v>114</v>
      </c>
      <c r="D212" s="9">
        <v>63.44</v>
      </c>
      <c r="E212" s="9">
        <v>16.2</v>
      </c>
      <c r="F212" s="9">
        <v>63.89</v>
      </c>
      <c r="G212" s="9"/>
    </row>
    <row r="213" spans="1:7" ht="15.75" thickBot="1" x14ac:dyDescent="0.3">
      <c r="A213" s="6"/>
      <c r="B213" s="6"/>
      <c r="C213" s="6"/>
      <c r="D213" s="6"/>
      <c r="E213" s="6"/>
      <c r="F213" s="6"/>
      <c r="G213" s="6"/>
    </row>
    <row r="214" spans="1:7" ht="25.5" thickBot="1" x14ac:dyDescent="0.3">
      <c r="A214" s="7" t="s">
        <v>12508</v>
      </c>
      <c r="B214" s="7" t="s">
        <v>12509</v>
      </c>
      <c r="C214" s="8" t="s">
        <v>114</v>
      </c>
      <c r="D214" s="9">
        <v>24.45</v>
      </c>
      <c r="E214" s="9">
        <v>31.57</v>
      </c>
      <c r="F214" s="9">
        <v>48.55</v>
      </c>
      <c r="G214" s="9"/>
    </row>
    <row r="215" spans="1:7" ht="15.75" thickBot="1" x14ac:dyDescent="0.3">
      <c r="A215" s="6"/>
      <c r="B215" s="6"/>
      <c r="C215" s="6"/>
      <c r="D215" s="6"/>
      <c r="E215" s="6"/>
      <c r="F215" s="6"/>
      <c r="G215" s="6"/>
    </row>
    <row r="216" spans="1:7" ht="25.5" thickBot="1" x14ac:dyDescent="0.3">
      <c r="A216" s="7" t="s">
        <v>12510</v>
      </c>
      <c r="B216" s="7" t="s">
        <v>12511</v>
      </c>
      <c r="C216" s="8" t="s">
        <v>114</v>
      </c>
      <c r="D216" s="9">
        <v>22.86</v>
      </c>
      <c r="E216" s="9">
        <v>33.770000000000003</v>
      </c>
      <c r="F216" s="9">
        <v>46.33</v>
      </c>
      <c r="G216" s="9"/>
    </row>
    <row r="217" spans="1:7" ht="15.75" thickBot="1" x14ac:dyDescent="0.3">
      <c r="A217" s="6"/>
      <c r="B217" s="6"/>
      <c r="C217" s="6"/>
      <c r="D217" s="6"/>
      <c r="E217" s="6"/>
      <c r="F217" s="6"/>
      <c r="G217" s="6"/>
    </row>
    <row r="218" spans="1:7" ht="25.5" thickBot="1" x14ac:dyDescent="0.3">
      <c r="A218" s="7" t="s">
        <v>12512</v>
      </c>
      <c r="B218" s="7" t="s">
        <v>12513</v>
      </c>
      <c r="C218" s="8" t="s">
        <v>114</v>
      </c>
      <c r="D218" s="9">
        <v>105.79</v>
      </c>
      <c r="E218" s="9">
        <v>12.16</v>
      </c>
      <c r="F218" s="9">
        <v>67.94</v>
      </c>
      <c r="G218" s="9"/>
    </row>
    <row r="219" spans="1:7" ht="15.75" thickBot="1" x14ac:dyDescent="0.3">
      <c r="A219" s="6"/>
      <c r="B219" s="6"/>
      <c r="C219" s="6"/>
      <c r="D219" s="6"/>
      <c r="E219" s="6"/>
      <c r="F219" s="6"/>
      <c r="G219" s="6"/>
    </row>
    <row r="220" spans="1:7" ht="25.5" thickBot="1" x14ac:dyDescent="0.3">
      <c r="A220" s="7" t="s">
        <v>12514</v>
      </c>
      <c r="B220" s="7" t="s">
        <v>12515</v>
      </c>
      <c r="C220" s="8" t="s">
        <v>114</v>
      </c>
      <c r="D220" s="9">
        <v>91.26</v>
      </c>
      <c r="E220" s="9">
        <v>14.09</v>
      </c>
      <c r="F220" s="9">
        <v>66</v>
      </c>
      <c r="G220" s="9"/>
    </row>
    <row r="221" spans="1:7" ht="15.75" thickBot="1" x14ac:dyDescent="0.3">
      <c r="A221" s="6"/>
      <c r="B221" s="6"/>
      <c r="C221" s="6"/>
      <c r="D221" s="6"/>
      <c r="E221" s="6"/>
      <c r="F221" s="6"/>
      <c r="G221" s="6"/>
    </row>
    <row r="222" spans="1:7" ht="15.75" thickBot="1" x14ac:dyDescent="0.3">
      <c r="A222" s="7" t="s">
        <v>12516</v>
      </c>
      <c r="B222" s="7" t="s">
        <v>12517</v>
      </c>
      <c r="C222" s="8"/>
      <c r="D222" s="9"/>
      <c r="E222" s="9"/>
      <c r="F222" s="9"/>
      <c r="G222" s="9"/>
    </row>
    <row r="223" spans="1:7" ht="15.75" thickBot="1" x14ac:dyDescent="0.3">
      <c r="A223" s="6"/>
      <c r="B223" s="6"/>
      <c r="C223" s="6"/>
      <c r="D223" s="6"/>
      <c r="E223" s="6"/>
      <c r="F223" s="6"/>
      <c r="G223" s="6"/>
    </row>
    <row r="224" spans="1:7" ht="15.75" thickBot="1" x14ac:dyDescent="0.3">
      <c r="A224" s="7" t="s">
        <v>12518</v>
      </c>
      <c r="B224" s="7" t="s">
        <v>12519</v>
      </c>
      <c r="C224" s="8"/>
      <c r="D224" s="9"/>
      <c r="E224" s="9"/>
      <c r="F224" s="9"/>
      <c r="G224" s="9"/>
    </row>
    <row r="225" spans="1:7" ht="15.75" thickBot="1" x14ac:dyDescent="0.3">
      <c r="A225" s="6"/>
      <c r="B225" s="6"/>
      <c r="C225" s="6"/>
      <c r="D225" s="6"/>
      <c r="E225" s="6"/>
      <c r="F225" s="6"/>
      <c r="G225" s="6"/>
    </row>
    <row r="226" spans="1:7" ht="15.75" thickBot="1" x14ac:dyDescent="0.3">
      <c r="A226" s="7" t="s">
        <v>12520</v>
      </c>
      <c r="B226" s="7" t="s">
        <v>12521</v>
      </c>
      <c r="C226" s="8" t="s">
        <v>23</v>
      </c>
      <c r="D226" s="9">
        <v>4.29</v>
      </c>
      <c r="E226" s="9">
        <v>64.569999999999993</v>
      </c>
      <c r="F226" s="9">
        <v>9.32</v>
      </c>
      <c r="G226" s="9">
        <v>6.29</v>
      </c>
    </row>
    <row r="227" spans="1:7" ht="15.75" thickBot="1" x14ac:dyDescent="0.3">
      <c r="A227" s="6"/>
      <c r="B227" s="6"/>
      <c r="C227" s="6"/>
      <c r="D227" s="6"/>
      <c r="E227" s="6"/>
      <c r="F227" s="6"/>
      <c r="G227" s="6"/>
    </row>
    <row r="228" spans="1:7" ht="15.75" thickBot="1" x14ac:dyDescent="0.3">
      <c r="A228" s="7" t="s">
        <v>12522</v>
      </c>
      <c r="B228" s="7" t="s">
        <v>12523</v>
      </c>
      <c r="C228" s="8" t="s">
        <v>23</v>
      </c>
      <c r="D228" s="9">
        <v>5.13</v>
      </c>
      <c r="E228" s="9">
        <v>66.28</v>
      </c>
      <c r="F228" s="9">
        <v>7.8</v>
      </c>
      <c r="G228" s="9">
        <v>6.04</v>
      </c>
    </row>
    <row r="229" spans="1:7" ht="15.75" thickBot="1" x14ac:dyDescent="0.3">
      <c r="A229" s="6"/>
      <c r="B229" s="6"/>
      <c r="C229" s="6"/>
      <c r="D229" s="6"/>
      <c r="E229" s="6"/>
      <c r="F229" s="6"/>
      <c r="G229" s="6"/>
    </row>
    <row r="230" spans="1:7" ht="15.75" thickBot="1" x14ac:dyDescent="0.3">
      <c r="A230" s="7" t="s">
        <v>12524</v>
      </c>
      <c r="B230" s="7" t="s">
        <v>12525</v>
      </c>
      <c r="C230" s="8" t="s">
        <v>114</v>
      </c>
      <c r="D230" s="9">
        <v>8.33</v>
      </c>
      <c r="E230" s="9">
        <v>63.75</v>
      </c>
      <c r="F230" s="9"/>
      <c r="G230" s="9">
        <v>16.329999999999998</v>
      </c>
    </row>
    <row r="231" spans="1:7" ht="15.75" thickBot="1" x14ac:dyDescent="0.3">
      <c r="A231" s="6"/>
      <c r="B231" s="6"/>
      <c r="C231" s="6"/>
      <c r="D231" s="6"/>
      <c r="E231" s="6"/>
      <c r="F231" s="6"/>
      <c r="G231" s="6"/>
    </row>
    <row r="232" spans="1:7" ht="15.75" thickBot="1" x14ac:dyDescent="0.3">
      <c r="A232" s="7" t="s">
        <v>12526</v>
      </c>
      <c r="B232" s="7" t="s">
        <v>12527</v>
      </c>
      <c r="C232" s="8"/>
      <c r="D232" s="9"/>
      <c r="E232" s="9"/>
      <c r="F232" s="9"/>
      <c r="G232" s="9"/>
    </row>
    <row r="233" spans="1:7" ht="15.75" thickBot="1" x14ac:dyDescent="0.3">
      <c r="A233" s="6"/>
      <c r="B233" s="6"/>
      <c r="C233" s="6"/>
      <c r="D233" s="6"/>
      <c r="E233" s="6"/>
      <c r="F233" s="6"/>
      <c r="G233" s="6"/>
    </row>
    <row r="234" spans="1:7" ht="15.75" thickBot="1" x14ac:dyDescent="0.3">
      <c r="A234" s="7" t="s">
        <v>12528</v>
      </c>
      <c r="B234" s="7" t="s">
        <v>12529</v>
      </c>
      <c r="C234" s="8" t="s">
        <v>114</v>
      </c>
      <c r="D234" s="9">
        <v>16.489999999999998</v>
      </c>
      <c r="E234" s="9">
        <v>60.76</v>
      </c>
      <c r="F234" s="9">
        <v>7.46</v>
      </c>
      <c r="G234" s="9">
        <v>11.89</v>
      </c>
    </row>
    <row r="235" spans="1:7" ht="15.75" thickBot="1" x14ac:dyDescent="0.3">
      <c r="A235" s="6"/>
      <c r="B235" s="6"/>
      <c r="C235" s="6"/>
      <c r="D235" s="6"/>
      <c r="E235" s="6"/>
      <c r="F235" s="6"/>
      <c r="G235" s="6"/>
    </row>
    <row r="236" spans="1:7" ht="15.75" thickBot="1" x14ac:dyDescent="0.3">
      <c r="A236" s="7" t="s">
        <v>12530</v>
      </c>
      <c r="B236" s="7" t="s">
        <v>12531</v>
      </c>
      <c r="C236" s="8" t="s">
        <v>114</v>
      </c>
      <c r="D236" s="9">
        <v>22.54</v>
      </c>
      <c r="E236" s="9">
        <v>44.45</v>
      </c>
      <c r="F236" s="9">
        <v>26.93</v>
      </c>
      <c r="G236" s="9">
        <v>8.6999999999999993</v>
      </c>
    </row>
    <row r="237" spans="1:7" ht="15.75" thickBot="1" x14ac:dyDescent="0.3">
      <c r="A237" s="6"/>
      <c r="B237" s="6"/>
      <c r="C237" s="6"/>
      <c r="D237" s="6"/>
      <c r="E237" s="6"/>
      <c r="F237" s="6"/>
      <c r="G237" s="6"/>
    </row>
    <row r="238" spans="1:7" ht="15.75" thickBot="1" x14ac:dyDescent="0.3">
      <c r="A238" s="7" t="s">
        <v>12532</v>
      </c>
      <c r="B238" s="7" t="s">
        <v>12533</v>
      </c>
      <c r="C238" s="8" t="s">
        <v>114</v>
      </c>
      <c r="D238" s="9">
        <v>17.88</v>
      </c>
      <c r="E238" s="9">
        <v>60.51</v>
      </c>
      <c r="F238" s="9">
        <v>8.61</v>
      </c>
      <c r="G238" s="9">
        <v>10.96</v>
      </c>
    </row>
    <row r="239" spans="1:7" ht="15.75" thickBot="1" x14ac:dyDescent="0.3">
      <c r="A239" s="6"/>
      <c r="B239" s="6"/>
      <c r="C239" s="6"/>
      <c r="D239" s="6"/>
      <c r="E239" s="6"/>
      <c r="F239" s="6"/>
      <c r="G239" s="6"/>
    </row>
    <row r="240" spans="1:7" ht="15.75" thickBot="1" x14ac:dyDescent="0.3">
      <c r="A240" s="7" t="s">
        <v>12534</v>
      </c>
      <c r="B240" s="7" t="s">
        <v>12535</v>
      </c>
      <c r="C240" s="8" t="s">
        <v>114</v>
      </c>
      <c r="D240" s="9">
        <v>25.43</v>
      </c>
      <c r="E240" s="9">
        <v>42.55</v>
      </c>
      <c r="F240" s="9">
        <v>29.85</v>
      </c>
      <c r="G240" s="9">
        <v>7.71</v>
      </c>
    </row>
    <row r="241" spans="1:7" ht="15.75" thickBot="1" x14ac:dyDescent="0.3">
      <c r="A241" s="6"/>
      <c r="B241" s="6"/>
      <c r="C241" s="6"/>
      <c r="D241" s="6"/>
      <c r="E241" s="6"/>
      <c r="F241" s="6"/>
      <c r="G241" s="6"/>
    </row>
    <row r="242" spans="1:7" ht="25.5" thickBot="1" x14ac:dyDescent="0.3">
      <c r="A242" s="7" t="s">
        <v>12536</v>
      </c>
      <c r="B242" s="7" t="s">
        <v>12537</v>
      </c>
      <c r="C242" s="8" t="s">
        <v>114</v>
      </c>
      <c r="D242" s="9">
        <v>37.479999999999997</v>
      </c>
      <c r="E242" s="9">
        <v>45.7</v>
      </c>
      <c r="F242" s="9">
        <v>28.12</v>
      </c>
      <c r="G242" s="9">
        <v>6.27</v>
      </c>
    </row>
    <row r="243" spans="1:7" ht="15.75" thickBot="1" x14ac:dyDescent="0.3">
      <c r="A243" s="6"/>
      <c r="B243" s="6"/>
      <c r="C243" s="6"/>
      <c r="D243" s="6"/>
      <c r="E243" s="6"/>
      <c r="F243" s="6"/>
      <c r="G243" s="6"/>
    </row>
    <row r="244" spans="1:7" ht="15.75" thickBot="1" x14ac:dyDescent="0.3">
      <c r="A244" s="7" t="s">
        <v>12538</v>
      </c>
      <c r="B244" s="7" t="s">
        <v>12539</v>
      </c>
      <c r="C244" s="8"/>
      <c r="D244" s="9"/>
      <c r="E244" s="9"/>
      <c r="F244" s="9"/>
      <c r="G244" s="9"/>
    </row>
    <row r="245" spans="1:7" ht="15.75" thickBot="1" x14ac:dyDescent="0.3">
      <c r="A245" s="6"/>
      <c r="B245" s="6"/>
      <c r="C245" s="6"/>
      <c r="D245" s="6"/>
      <c r="E245" s="6"/>
      <c r="F245" s="6"/>
      <c r="G245" s="6"/>
    </row>
    <row r="246" spans="1:7" ht="15.75" thickBot="1" x14ac:dyDescent="0.3">
      <c r="A246" s="7" t="s">
        <v>12540</v>
      </c>
      <c r="B246" s="7" t="s">
        <v>12541</v>
      </c>
      <c r="C246" s="8"/>
      <c r="D246" s="9"/>
      <c r="E246" s="9"/>
      <c r="F246" s="9"/>
      <c r="G246" s="9"/>
    </row>
    <row r="247" spans="1:7" ht="15.75" thickBot="1" x14ac:dyDescent="0.3">
      <c r="A247" s="6"/>
      <c r="B247" s="6"/>
      <c r="C247" s="6"/>
      <c r="D247" s="6"/>
      <c r="E247" s="6"/>
      <c r="F247" s="6"/>
      <c r="G247" s="6"/>
    </row>
    <row r="248" spans="1:7" ht="15.75" thickBot="1" x14ac:dyDescent="0.3">
      <c r="A248" s="7" t="s">
        <v>12542</v>
      </c>
      <c r="B248" s="7" t="s">
        <v>12543</v>
      </c>
      <c r="C248" s="8" t="s">
        <v>114</v>
      </c>
      <c r="D248" s="9">
        <v>42.76</v>
      </c>
      <c r="E248" s="9">
        <v>25.3</v>
      </c>
      <c r="F248" s="9">
        <v>50.21</v>
      </c>
      <c r="G248" s="9">
        <v>4.58</v>
      </c>
    </row>
    <row r="249" spans="1:7" ht="15.75" thickBot="1" x14ac:dyDescent="0.3">
      <c r="A249" s="6"/>
      <c r="B249" s="6"/>
      <c r="C249" s="6"/>
      <c r="D249" s="6"/>
      <c r="E249" s="6"/>
      <c r="F249" s="6"/>
      <c r="G249" s="6"/>
    </row>
    <row r="250" spans="1:7" ht="15.75" thickBot="1" x14ac:dyDescent="0.3">
      <c r="A250" s="7" t="s">
        <v>12544</v>
      </c>
      <c r="B250" s="7" t="s">
        <v>12545</v>
      </c>
      <c r="C250" s="8" t="s">
        <v>114</v>
      </c>
      <c r="D250" s="9">
        <v>48.81</v>
      </c>
      <c r="E250" s="9">
        <v>22.17</v>
      </c>
      <c r="F250" s="9">
        <v>53.9</v>
      </c>
      <c r="G250" s="9">
        <v>4.0199999999999996</v>
      </c>
    </row>
    <row r="251" spans="1:7" ht="15.75" thickBot="1" x14ac:dyDescent="0.3">
      <c r="A251" s="6"/>
      <c r="B251" s="6"/>
      <c r="C251" s="6"/>
      <c r="D251" s="6"/>
      <c r="E251" s="6"/>
      <c r="F251" s="6"/>
      <c r="G251" s="6"/>
    </row>
    <row r="252" spans="1:7" ht="15.75" thickBot="1" x14ac:dyDescent="0.3">
      <c r="A252" s="7" t="s">
        <v>12546</v>
      </c>
      <c r="B252" s="7" t="s">
        <v>12547</v>
      </c>
      <c r="C252" s="8" t="s">
        <v>114</v>
      </c>
      <c r="D252" s="9">
        <v>49.14</v>
      </c>
      <c r="E252" s="9">
        <v>22.02</v>
      </c>
      <c r="F252" s="9">
        <v>54.09</v>
      </c>
      <c r="G252" s="9">
        <v>3.99</v>
      </c>
    </row>
    <row r="253" spans="1:7" ht="15.75" thickBot="1" x14ac:dyDescent="0.3">
      <c r="A253" s="6"/>
      <c r="B253" s="6"/>
      <c r="C253" s="6"/>
      <c r="D253" s="6"/>
      <c r="E253" s="6"/>
      <c r="F253" s="6"/>
      <c r="G253" s="6"/>
    </row>
    <row r="254" spans="1:7" ht="15.75" thickBot="1" x14ac:dyDescent="0.3">
      <c r="A254" s="7" t="s">
        <v>12548</v>
      </c>
      <c r="B254" s="7" t="s">
        <v>12549</v>
      </c>
      <c r="C254" s="8" t="s">
        <v>114</v>
      </c>
      <c r="D254" s="9">
        <v>56.69</v>
      </c>
      <c r="E254" s="9">
        <v>19.09</v>
      </c>
      <c r="F254" s="9">
        <v>57.56</v>
      </c>
      <c r="G254" s="9">
        <v>3.46</v>
      </c>
    </row>
    <row r="255" spans="1:7" ht="15.75" thickBot="1" x14ac:dyDescent="0.3">
      <c r="A255" s="6"/>
      <c r="B255" s="6"/>
      <c r="C255" s="6"/>
      <c r="D255" s="6"/>
      <c r="E255" s="6"/>
      <c r="F255" s="6"/>
      <c r="G255" s="6"/>
    </row>
    <row r="256" spans="1:7" ht="15.75" thickBot="1" x14ac:dyDescent="0.3">
      <c r="A256" s="7" t="s">
        <v>12550</v>
      </c>
      <c r="B256" s="7" t="s">
        <v>12551</v>
      </c>
      <c r="C256" s="8"/>
      <c r="D256" s="9"/>
      <c r="E256" s="9"/>
      <c r="F256" s="9"/>
      <c r="G256" s="9"/>
    </row>
    <row r="257" spans="1:7" ht="15.75" thickBot="1" x14ac:dyDescent="0.3">
      <c r="A257" s="6"/>
      <c r="B257" s="6"/>
      <c r="C257" s="6"/>
      <c r="D257" s="6"/>
      <c r="E257" s="6"/>
      <c r="F257" s="6"/>
      <c r="G257" s="6"/>
    </row>
    <row r="258" spans="1:7" ht="15.75" thickBot="1" x14ac:dyDescent="0.3">
      <c r="A258" s="7" t="s">
        <v>12552</v>
      </c>
      <c r="B258" s="7" t="s">
        <v>12543</v>
      </c>
      <c r="C258" s="8" t="s">
        <v>114</v>
      </c>
      <c r="D258" s="9">
        <v>51.57</v>
      </c>
      <c r="E258" s="9">
        <v>20.98</v>
      </c>
      <c r="F258" s="9">
        <v>55.3</v>
      </c>
      <c r="G258" s="9">
        <v>3.8</v>
      </c>
    </row>
    <row r="259" spans="1:7" ht="15.75" thickBot="1" x14ac:dyDescent="0.3">
      <c r="A259" s="6"/>
      <c r="B259" s="6"/>
      <c r="C259" s="6"/>
      <c r="D259" s="6"/>
      <c r="E259" s="6"/>
      <c r="F259" s="6"/>
      <c r="G259" s="6"/>
    </row>
    <row r="260" spans="1:7" ht="15.75" thickBot="1" x14ac:dyDescent="0.3">
      <c r="A260" s="7" t="s">
        <v>12553</v>
      </c>
      <c r="B260" s="7" t="s">
        <v>12545</v>
      </c>
      <c r="C260" s="8" t="s">
        <v>114</v>
      </c>
      <c r="D260" s="9">
        <v>57.61</v>
      </c>
      <c r="E260" s="9">
        <v>18.78</v>
      </c>
      <c r="F260" s="9">
        <v>57.91</v>
      </c>
      <c r="G260" s="9">
        <v>3.4</v>
      </c>
    </row>
    <row r="261" spans="1:7" ht="15.75" thickBot="1" x14ac:dyDescent="0.3">
      <c r="A261" s="6"/>
      <c r="B261" s="6"/>
      <c r="C261" s="6"/>
      <c r="D261" s="6"/>
      <c r="E261" s="6"/>
      <c r="F261" s="6"/>
      <c r="G261" s="6"/>
    </row>
    <row r="262" spans="1:7" ht="15.75" thickBot="1" x14ac:dyDescent="0.3">
      <c r="A262" s="7" t="s">
        <v>12554</v>
      </c>
      <c r="B262" s="7" t="s">
        <v>12547</v>
      </c>
      <c r="C262" s="8" t="s">
        <v>114</v>
      </c>
      <c r="D262" s="9">
        <v>59.36</v>
      </c>
      <c r="E262" s="9">
        <v>18.23</v>
      </c>
      <c r="F262" s="9">
        <v>58.56</v>
      </c>
      <c r="G262" s="9">
        <v>3.3</v>
      </c>
    </row>
    <row r="263" spans="1:7" ht="15.75" thickBot="1" x14ac:dyDescent="0.3">
      <c r="A263" s="6"/>
      <c r="B263" s="6"/>
      <c r="C263" s="6"/>
      <c r="D263" s="6"/>
      <c r="E263" s="6"/>
      <c r="F263" s="6"/>
      <c r="G263" s="6"/>
    </row>
    <row r="264" spans="1:7" ht="15.75" thickBot="1" x14ac:dyDescent="0.3">
      <c r="A264" s="7" t="s">
        <v>12555</v>
      </c>
      <c r="B264" s="7" t="s">
        <v>12556</v>
      </c>
      <c r="C264" s="8" t="s">
        <v>114</v>
      </c>
      <c r="D264" s="9">
        <v>66.900000000000006</v>
      </c>
      <c r="E264" s="9">
        <v>16.170000000000002</v>
      </c>
      <c r="F264" s="9">
        <v>61</v>
      </c>
      <c r="G264" s="9">
        <v>2.93</v>
      </c>
    </row>
    <row r="265" spans="1:7" ht="15.75" thickBot="1" x14ac:dyDescent="0.3">
      <c r="A265" s="6"/>
      <c r="B265" s="6"/>
      <c r="C265" s="6"/>
      <c r="D265" s="6"/>
      <c r="E265" s="6"/>
      <c r="F265" s="6"/>
      <c r="G265" s="6"/>
    </row>
    <row r="266" spans="1:7" ht="15.75" thickBot="1" x14ac:dyDescent="0.3">
      <c r="A266" s="7" t="s">
        <v>12557</v>
      </c>
      <c r="B266" s="7" t="s">
        <v>12558</v>
      </c>
      <c r="C266" s="8"/>
      <c r="D266" s="9"/>
      <c r="E266" s="9"/>
      <c r="F266" s="9"/>
      <c r="G266" s="9"/>
    </row>
    <row r="267" spans="1:7" ht="15.75" thickBot="1" x14ac:dyDescent="0.3">
      <c r="A267" s="6"/>
      <c r="B267" s="6"/>
      <c r="C267" s="6"/>
      <c r="D267" s="6"/>
      <c r="E267" s="6"/>
      <c r="F267" s="6"/>
      <c r="G267" s="6"/>
    </row>
    <row r="268" spans="1:7" ht="15.75" thickBot="1" x14ac:dyDescent="0.3">
      <c r="A268" s="7" t="s">
        <v>12559</v>
      </c>
      <c r="B268" s="7" t="s">
        <v>12560</v>
      </c>
      <c r="C268" s="8" t="s">
        <v>114</v>
      </c>
      <c r="D268" s="9">
        <v>202.06</v>
      </c>
      <c r="E268" s="9">
        <v>8.48</v>
      </c>
      <c r="F268" s="9">
        <v>70.45</v>
      </c>
      <c r="G268" s="9">
        <v>1.1599999999999999</v>
      </c>
    </row>
    <row r="269" spans="1:7" ht="15.75" thickBot="1" x14ac:dyDescent="0.3">
      <c r="A269" s="6"/>
      <c r="B269" s="6"/>
      <c r="C269" s="6"/>
      <c r="D269" s="6"/>
      <c r="E269" s="6"/>
      <c r="F269" s="6"/>
      <c r="G269" s="6"/>
    </row>
    <row r="270" spans="1:7" ht="15.75" thickBot="1" x14ac:dyDescent="0.3">
      <c r="A270" s="7" t="s">
        <v>12561</v>
      </c>
      <c r="B270" s="7" t="s">
        <v>12562</v>
      </c>
      <c r="C270" s="8" t="s">
        <v>114</v>
      </c>
      <c r="D270" s="9">
        <v>46.39</v>
      </c>
      <c r="E270" s="9">
        <v>36.93</v>
      </c>
      <c r="F270" s="9">
        <v>38.090000000000003</v>
      </c>
      <c r="G270" s="9">
        <v>5.07</v>
      </c>
    </row>
    <row r="271" spans="1:7" ht="15.75" thickBot="1" x14ac:dyDescent="0.3">
      <c r="A271" s="6"/>
      <c r="B271" s="6"/>
      <c r="C271" s="6"/>
      <c r="D271" s="6"/>
      <c r="E271" s="6"/>
      <c r="F271" s="6"/>
      <c r="G271" s="6"/>
    </row>
    <row r="272" spans="1:7" ht="15.75" thickBot="1" x14ac:dyDescent="0.3">
      <c r="A272" s="7" t="s">
        <v>12563</v>
      </c>
      <c r="B272" s="7" t="s">
        <v>12564</v>
      </c>
      <c r="C272" s="8"/>
      <c r="D272" s="9"/>
      <c r="E272" s="9"/>
      <c r="F272" s="9"/>
      <c r="G272" s="9"/>
    </row>
    <row r="273" spans="1:7" ht="15.75" thickBot="1" x14ac:dyDescent="0.3">
      <c r="A273" s="6"/>
      <c r="B273" s="6"/>
      <c r="C273" s="6"/>
      <c r="D273" s="6"/>
      <c r="E273" s="6"/>
      <c r="F273" s="6"/>
      <c r="G273" s="6"/>
    </row>
    <row r="274" spans="1:7" ht="15.75" thickBot="1" x14ac:dyDescent="0.3">
      <c r="A274" s="7" t="s">
        <v>12565</v>
      </c>
      <c r="B274" s="7" t="s">
        <v>12566</v>
      </c>
      <c r="C274" s="8"/>
      <c r="D274" s="9"/>
      <c r="E274" s="9"/>
      <c r="F274" s="9"/>
      <c r="G274" s="9"/>
    </row>
    <row r="275" spans="1:7" ht="15.75" thickBot="1" x14ac:dyDescent="0.3">
      <c r="A275" s="6"/>
      <c r="B275" s="6"/>
      <c r="C275" s="6"/>
      <c r="D275" s="6"/>
      <c r="E275" s="6"/>
      <c r="F275" s="6"/>
      <c r="G275" s="6"/>
    </row>
    <row r="276" spans="1:7" ht="15.75" thickBot="1" x14ac:dyDescent="0.3">
      <c r="A276" s="7" t="s">
        <v>12567</v>
      </c>
      <c r="B276" s="7" t="s">
        <v>12568</v>
      </c>
      <c r="C276" s="8" t="s">
        <v>23</v>
      </c>
      <c r="D276" s="9">
        <v>5.56</v>
      </c>
      <c r="E276" s="9">
        <v>80.040000000000006</v>
      </c>
      <c r="F276" s="9"/>
      <c r="G276" s="9"/>
    </row>
    <row r="277" spans="1:7" ht="15.75" thickBot="1" x14ac:dyDescent="0.3">
      <c r="A277" s="6"/>
      <c r="B277" s="6"/>
      <c r="C277" s="6"/>
      <c r="D277" s="6"/>
      <c r="E277" s="6"/>
      <c r="F277" s="6"/>
      <c r="G277" s="6"/>
    </row>
    <row r="278" spans="1:7" ht="15.75" thickBot="1" x14ac:dyDescent="0.3">
      <c r="A278" s="7" t="s">
        <v>12569</v>
      </c>
      <c r="B278" s="7" t="s">
        <v>12570</v>
      </c>
      <c r="C278" s="8" t="s">
        <v>23</v>
      </c>
      <c r="D278" s="9">
        <v>7.02</v>
      </c>
      <c r="E278" s="9">
        <v>80.06</v>
      </c>
      <c r="F278" s="9"/>
      <c r="G278" s="9"/>
    </row>
    <row r="279" spans="1:7" ht="15.75" thickBot="1" x14ac:dyDescent="0.3">
      <c r="A279" s="6"/>
      <c r="B279" s="6"/>
      <c r="C279" s="6"/>
      <c r="D279" s="6"/>
      <c r="E279" s="6"/>
      <c r="F279" s="6"/>
      <c r="G279" s="6"/>
    </row>
    <row r="280" spans="1:7" ht="15.75" thickBot="1" x14ac:dyDescent="0.3">
      <c r="A280" s="7" t="s">
        <v>12571</v>
      </c>
      <c r="B280" s="7" t="s">
        <v>12572</v>
      </c>
      <c r="C280" s="8"/>
      <c r="D280" s="9"/>
      <c r="E280" s="9"/>
      <c r="F280" s="9"/>
      <c r="G280" s="9"/>
    </row>
    <row r="281" spans="1:7" ht="15.75" thickBot="1" x14ac:dyDescent="0.3">
      <c r="A281" s="6"/>
      <c r="B281" s="6"/>
      <c r="C281" s="6"/>
      <c r="D281" s="6"/>
      <c r="E281" s="6"/>
      <c r="F281" s="6"/>
      <c r="G281" s="6"/>
    </row>
    <row r="282" spans="1:7" ht="15.75" thickBot="1" x14ac:dyDescent="0.3">
      <c r="A282" s="7" t="s">
        <v>12573</v>
      </c>
      <c r="B282" s="7" t="s">
        <v>12568</v>
      </c>
      <c r="C282" s="8" t="s">
        <v>23</v>
      </c>
      <c r="D282" s="9">
        <v>5.76</v>
      </c>
      <c r="E282" s="9">
        <v>80.209999999999994</v>
      </c>
      <c r="F282" s="9"/>
      <c r="G282" s="9"/>
    </row>
    <row r="283" spans="1:7" ht="15.75" thickBot="1" x14ac:dyDescent="0.3">
      <c r="A283" s="6"/>
      <c r="B283" s="6"/>
      <c r="C283" s="6"/>
      <c r="D283" s="6"/>
      <c r="E283" s="6"/>
      <c r="F283" s="6"/>
      <c r="G283" s="6"/>
    </row>
    <row r="284" spans="1:7" ht="15.75" thickBot="1" x14ac:dyDescent="0.3">
      <c r="A284" s="7" t="s">
        <v>12574</v>
      </c>
      <c r="B284" s="7" t="s">
        <v>12570</v>
      </c>
      <c r="C284" s="8" t="s">
        <v>23</v>
      </c>
      <c r="D284" s="9">
        <v>7.38</v>
      </c>
      <c r="E284" s="9">
        <v>80.08</v>
      </c>
      <c r="F284" s="9"/>
      <c r="G284" s="9"/>
    </row>
    <row r="285" spans="1:7" ht="15.75" thickBot="1" x14ac:dyDescent="0.3">
      <c r="A285" s="6"/>
      <c r="B285" s="6"/>
      <c r="C285" s="6"/>
      <c r="D285" s="6"/>
      <c r="E285" s="6"/>
      <c r="F285" s="6"/>
      <c r="G285" s="6"/>
    </row>
    <row r="286" spans="1:7" ht="15.75" thickBot="1" x14ac:dyDescent="0.3">
      <c r="A286" s="7" t="s">
        <v>12575</v>
      </c>
      <c r="B286" s="7" t="s">
        <v>12576</v>
      </c>
      <c r="C286" s="8"/>
      <c r="D286" s="9"/>
      <c r="E286" s="9"/>
      <c r="F286" s="9"/>
      <c r="G286" s="9"/>
    </row>
    <row r="287" spans="1:7" ht="15.75" thickBot="1" x14ac:dyDescent="0.3">
      <c r="A287" s="6"/>
      <c r="B287" s="6"/>
      <c r="C287" s="6"/>
      <c r="D287" s="6"/>
      <c r="E287" s="6"/>
      <c r="F287" s="6"/>
      <c r="G287" s="6"/>
    </row>
    <row r="288" spans="1:7" ht="15.75" thickBot="1" x14ac:dyDescent="0.3">
      <c r="A288" s="7" t="s">
        <v>12577</v>
      </c>
      <c r="B288" s="7" t="s">
        <v>12568</v>
      </c>
      <c r="C288" s="8" t="s">
        <v>23</v>
      </c>
      <c r="D288" s="9">
        <v>10.4</v>
      </c>
      <c r="E288" s="9">
        <v>80.099999999999994</v>
      </c>
      <c r="F288" s="9"/>
      <c r="G288" s="9"/>
    </row>
    <row r="289" spans="1:7" ht="15.75" thickBot="1" x14ac:dyDescent="0.3">
      <c r="A289" s="6"/>
      <c r="B289" s="6"/>
      <c r="C289" s="6"/>
      <c r="D289" s="6"/>
      <c r="E289" s="6"/>
      <c r="F289" s="6"/>
      <c r="G289" s="6"/>
    </row>
    <row r="290" spans="1:7" ht="15.75" thickBot="1" x14ac:dyDescent="0.3">
      <c r="A290" s="7" t="s">
        <v>12578</v>
      </c>
      <c r="B290" s="7" t="s">
        <v>12570</v>
      </c>
      <c r="C290" s="8" t="s">
        <v>23</v>
      </c>
      <c r="D290" s="9">
        <v>12.38</v>
      </c>
      <c r="E290" s="9">
        <v>80.05</v>
      </c>
      <c r="F290" s="9"/>
      <c r="G290" s="9"/>
    </row>
    <row r="291" spans="1:7" ht="15.75" thickBot="1" x14ac:dyDescent="0.3">
      <c r="A291" s="6"/>
      <c r="B291" s="6"/>
      <c r="C291" s="6"/>
      <c r="D291" s="6"/>
      <c r="E291" s="6"/>
      <c r="F291" s="6"/>
      <c r="G291" s="6"/>
    </row>
    <row r="292" spans="1:7" ht="15.75" thickBot="1" x14ac:dyDescent="0.3">
      <c r="A292" s="7" t="s">
        <v>12579</v>
      </c>
      <c r="B292" s="7" t="s">
        <v>12580</v>
      </c>
      <c r="C292" s="8"/>
      <c r="D292" s="9"/>
      <c r="E292" s="9"/>
      <c r="F292" s="9"/>
      <c r="G292" s="9"/>
    </row>
    <row r="293" spans="1:7" ht="15.75" thickBot="1" x14ac:dyDescent="0.3">
      <c r="A293" s="6"/>
      <c r="B293" s="6"/>
      <c r="C293" s="6"/>
      <c r="D293" s="6"/>
      <c r="E293" s="6"/>
      <c r="F293" s="6"/>
      <c r="G293" s="6"/>
    </row>
    <row r="294" spans="1:7" ht="15.75" thickBot="1" x14ac:dyDescent="0.3">
      <c r="A294" s="7" t="s">
        <v>12581</v>
      </c>
      <c r="B294" s="7" t="s">
        <v>12568</v>
      </c>
      <c r="C294" s="8" t="s">
        <v>23</v>
      </c>
      <c r="D294" s="9">
        <v>11.4</v>
      </c>
      <c r="E294" s="9">
        <v>80.09</v>
      </c>
      <c r="F294" s="9"/>
      <c r="G294" s="9"/>
    </row>
    <row r="295" spans="1:7" ht="15.75" thickBot="1" x14ac:dyDescent="0.3">
      <c r="A295" s="6"/>
      <c r="B295" s="6"/>
      <c r="C295" s="6"/>
      <c r="D295" s="6"/>
      <c r="E295" s="6"/>
      <c r="F295" s="6"/>
      <c r="G295" s="6"/>
    </row>
    <row r="296" spans="1:7" ht="15.75" thickBot="1" x14ac:dyDescent="0.3">
      <c r="A296" s="7" t="s">
        <v>12582</v>
      </c>
      <c r="B296" s="7" t="s">
        <v>12570</v>
      </c>
      <c r="C296" s="8" t="s">
        <v>23</v>
      </c>
      <c r="D296" s="9">
        <v>13.02</v>
      </c>
      <c r="E296" s="9">
        <v>80.11</v>
      </c>
      <c r="F296" s="9"/>
      <c r="G296" s="9"/>
    </row>
    <row r="297" spans="1:7" ht="15.75" thickBot="1" x14ac:dyDescent="0.3">
      <c r="A297" s="6"/>
      <c r="B297" s="6"/>
      <c r="C297" s="6"/>
      <c r="D297" s="6"/>
      <c r="E297" s="6"/>
      <c r="F297" s="6"/>
      <c r="G297" s="6"/>
    </row>
    <row r="298" spans="1:7" ht="15.75" thickBot="1" x14ac:dyDescent="0.3">
      <c r="A298" s="7" t="s">
        <v>12583</v>
      </c>
      <c r="B298" s="7" t="s">
        <v>12584</v>
      </c>
      <c r="C298" s="8" t="s">
        <v>23</v>
      </c>
      <c r="D298" s="9">
        <v>51.58</v>
      </c>
      <c r="E298" s="9">
        <v>63.86</v>
      </c>
      <c r="F298" s="9">
        <v>16.23</v>
      </c>
      <c r="G298" s="9"/>
    </row>
    <row r="299" spans="1:7" ht="15.75" thickBot="1" x14ac:dyDescent="0.3">
      <c r="A299" s="6"/>
      <c r="B299" s="6"/>
      <c r="C299" s="6"/>
      <c r="D299" s="6"/>
      <c r="E299" s="6"/>
      <c r="F299" s="6"/>
      <c r="G299" s="6"/>
    </row>
    <row r="300" spans="1:7" ht="15.75" thickBot="1" x14ac:dyDescent="0.3">
      <c r="A300" s="7" t="s">
        <v>12585</v>
      </c>
      <c r="B300" s="7" t="s">
        <v>12586</v>
      </c>
      <c r="C300" s="8" t="s">
        <v>23</v>
      </c>
      <c r="D300" s="9">
        <v>55.02</v>
      </c>
      <c r="E300" s="9">
        <v>64.89</v>
      </c>
      <c r="F300" s="9">
        <v>15.21</v>
      </c>
      <c r="G300" s="9"/>
    </row>
    <row r="301" spans="1:7" ht="15.75" thickBot="1" x14ac:dyDescent="0.3">
      <c r="A301" s="6"/>
      <c r="B301" s="6"/>
      <c r="C301" s="6"/>
      <c r="D301" s="6"/>
      <c r="E301" s="6"/>
      <c r="F301" s="6"/>
      <c r="G301" s="6"/>
    </row>
    <row r="302" spans="1:7" ht="15.75" thickBot="1" x14ac:dyDescent="0.3">
      <c r="A302" s="7" t="s">
        <v>12587</v>
      </c>
      <c r="B302" s="7" t="s">
        <v>12588</v>
      </c>
      <c r="C302" s="8" t="s">
        <v>23</v>
      </c>
      <c r="D302" s="9">
        <v>5.39</v>
      </c>
      <c r="E302" s="9">
        <v>68.27</v>
      </c>
      <c r="F302" s="9"/>
      <c r="G302" s="9">
        <v>11.87</v>
      </c>
    </row>
    <row r="303" spans="1:7" ht="15.75" thickBot="1" x14ac:dyDescent="0.3">
      <c r="A303" s="6"/>
      <c r="B303" s="6"/>
      <c r="C303" s="6"/>
      <c r="D303" s="6"/>
      <c r="E303" s="6"/>
      <c r="F303" s="6"/>
      <c r="G303" s="6"/>
    </row>
    <row r="304" spans="1:7" ht="15.75" thickBot="1" x14ac:dyDescent="0.3">
      <c r="A304" s="7" t="s">
        <v>12589</v>
      </c>
      <c r="B304" s="7" t="s">
        <v>12590</v>
      </c>
      <c r="C304" s="8" t="s">
        <v>23</v>
      </c>
      <c r="D304" s="9">
        <v>7.6</v>
      </c>
      <c r="E304" s="9">
        <v>65.790000000000006</v>
      </c>
      <c r="F304" s="9"/>
      <c r="G304" s="9">
        <v>14.34</v>
      </c>
    </row>
    <row r="305" spans="1:7" ht="15.75" thickBot="1" x14ac:dyDescent="0.3">
      <c r="A305" s="6"/>
      <c r="B305" s="6"/>
      <c r="C305" s="6"/>
      <c r="D305" s="6"/>
      <c r="E305" s="6"/>
      <c r="F305" s="6"/>
      <c r="G305" s="6"/>
    </row>
    <row r="306" spans="1:7" ht="15.75" thickBot="1" x14ac:dyDescent="0.3">
      <c r="A306" s="7" t="s">
        <v>12591</v>
      </c>
      <c r="B306" s="7" t="s">
        <v>12592</v>
      </c>
      <c r="C306" s="8"/>
      <c r="D306" s="9"/>
      <c r="E306" s="9"/>
      <c r="F306" s="9"/>
      <c r="G306" s="9"/>
    </row>
    <row r="307" spans="1:7" ht="15.75" thickBot="1" x14ac:dyDescent="0.3">
      <c r="A307" s="6"/>
      <c r="B307" s="6"/>
      <c r="C307" s="6"/>
      <c r="D307" s="6"/>
      <c r="E307" s="6"/>
      <c r="F307" s="6"/>
      <c r="G307" s="6"/>
    </row>
    <row r="308" spans="1:7" ht="25.5" thickBot="1" x14ac:dyDescent="0.3">
      <c r="A308" s="7" t="s">
        <v>12593</v>
      </c>
      <c r="B308" s="7" t="s">
        <v>12594</v>
      </c>
      <c r="C308" s="8"/>
      <c r="D308" s="9"/>
      <c r="E308" s="9"/>
      <c r="F308" s="9"/>
      <c r="G308" s="9"/>
    </row>
    <row r="309" spans="1:7" ht="15.75" thickBot="1" x14ac:dyDescent="0.3">
      <c r="A309" s="6"/>
      <c r="B309" s="6"/>
      <c r="C309" s="6"/>
      <c r="D309" s="6"/>
      <c r="E309" s="6"/>
      <c r="F309" s="6"/>
      <c r="G309" s="6"/>
    </row>
    <row r="310" spans="1:7" ht="15.75" thickBot="1" x14ac:dyDescent="0.3">
      <c r="A310" s="7" t="s">
        <v>12595</v>
      </c>
      <c r="B310" s="7" t="s">
        <v>12596</v>
      </c>
      <c r="C310" s="8" t="s">
        <v>23</v>
      </c>
      <c r="D310" s="9">
        <v>9.35</v>
      </c>
      <c r="E310" s="9">
        <v>80.11</v>
      </c>
      <c r="F310" s="9"/>
      <c r="G310" s="9"/>
    </row>
    <row r="311" spans="1:7" ht="15.75" thickBot="1" x14ac:dyDescent="0.3">
      <c r="A311" s="6"/>
      <c r="B311" s="6"/>
      <c r="C311" s="6"/>
      <c r="D311" s="6"/>
      <c r="E311" s="6"/>
      <c r="F311" s="6"/>
      <c r="G311" s="6"/>
    </row>
    <row r="312" spans="1:7" ht="15.75" thickBot="1" x14ac:dyDescent="0.3">
      <c r="A312" s="7" t="s">
        <v>12597</v>
      </c>
      <c r="B312" s="7" t="s">
        <v>12598</v>
      </c>
      <c r="C312" s="8" t="s">
        <v>23</v>
      </c>
      <c r="D312" s="9">
        <v>11.22</v>
      </c>
      <c r="E312" s="9">
        <v>80.12</v>
      </c>
      <c r="F312" s="9"/>
      <c r="G312" s="9"/>
    </row>
    <row r="313" spans="1:7" ht="15.75" thickBot="1" x14ac:dyDescent="0.3">
      <c r="A313" s="6"/>
      <c r="B313" s="6"/>
      <c r="C313" s="6"/>
      <c r="D313" s="6"/>
      <c r="E313" s="6"/>
      <c r="F313" s="6"/>
      <c r="G313" s="6"/>
    </row>
    <row r="314" spans="1:7" ht="15.75" thickBot="1" x14ac:dyDescent="0.3">
      <c r="A314" s="7" t="s">
        <v>12599</v>
      </c>
      <c r="B314" s="7" t="s">
        <v>12600</v>
      </c>
      <c r="C314" s="8" t="s">
        <v>23</v>
      </c>
      <c r="D314" s="9">
        <v>12.33</v>
      </c>
      <c r="E314" s="9">
        <v>80.13</v>
      </c>
      <c r="F314" s="9"/>
      <c r="G314" s="9"/>
    </row>
    <row r="315" spans="1:7" ht="15.75" thickBot="1" x14ac:dyDescent="0.3">
      <c r="A315" s="6"/>
      <c r="B315" s="6"/>
      <c r="C315" s="6"/>
      <c r="D315" s="6"/>
      <c r="E315" s="6"/>
      <c r="F315" s="6"/>
      <c r="G315" s="6"/>
    </row>
    <row r="316" spans="1:7" ht="15.75" thickBot="1" x14ac:dyDescent="0.3">
      <c r="A316" s="7" t="s">
        <v>12601</v>
      </c>
      <c r="B316" s="7" t="s">
        <v>12602</v>
      </c>
      <c r="C316" s="8" t="s">
        <v>23</v>
      </c>
      <c r="D316" s="9">
        <v>13.46</v>
      </c>
      <c r="E316" s="9">
        <v>80.09</v>
      </c>
      <c r="F316" s="9"/>
      <c r="G316" s="9"/>
    </row>
    <row r="317" spans="1:7" ht="15.75" thickBot="1" x14ac:dyDescent="0.3">
      <c r="A317" s="6"/>
      <c r="B317" s="6"/>
      <c r="C317" s="6"/>
      <c r="D317" s="6"/>
      <c r="E317" s="6"/>
      <c r="F317" s="6"/>
      <c r="G317" s="6"/>
    </row>
    <row r="318" spans="1:7" ht="15.75" thickBot="1" x14ac:dyDescent="0.3">
      <c r="A318" s="7" t="s">
        <v>12603</v>
      </c>
      <c r="B318" s="7" t="s">
        <v>12604</v>
      </c>
      <c r="C318" s="8" t="s">
        <v>23</v>
      </c>
      <c r="D318" s="9">
        <v>41.15</v>
      </c>
      <c r="E318" s="9">
        <v>80.099999999999994</v>
      </c>
      <c r="F318" s="9"/>
      <c r="G318" s="9"/>
    </row>
    <row r="319" spans="1:7" ht="15.75" thickBot="1" x14ac:dyDescent="0.3">
      <c r="A319" s="6"/>
      <c r="B319" s="6"/>
      <c r="C319" s="6"/>
      <c r="D319" s="6"/>
      <c r="E319" s="6"/>
      <c r="F319" s="6"/>
      <c r="G319" s="6"/>
    </row>
    <row r="320" spans="1:7" ht="15.75" thickBot="1" x14ac:dyDescent="0.3">
      <c r="A320" s="7" t="s">
        <v>12605</v>
      </c>
      <c r="B320" s="7" t="s">
        <v>12606</v>
      </c>
      <c r="C320" s="8"/>
      <c r="D320" s="9"/>
      <c r="E320" s="9"/>
      <c r="F320" s="9"/>
      <c r="G320" s="9"/>
    </row>
    <row r="321" spans="1:7" ht="15.75" thickBot="1" x14ac:dyDescent="0.3">
      <c r="A321" s="6"/>
      <c r="B321" s="6"/>
      <c r="C321" s="6"/>
      <c r="D321" s="6"/>
      <c r="E321" s="6"/>
      <c r="F321" s="6"/>
      <c r="G321" s="6"/>
    </row>
    <row r="322" spans="1:7" ht="15.75" thickBot="1" x14ac:dyDescent="0.3">
      <c r="A322" s="7" t="s">
        <v>12607</v>
      </c>
      <c r="B322" s="7" t="s">
        <v>12608</v>
      </c>
      <c r="C322" s="8" t="s">
        <v>23</v>
      </c>
      <c r="D322" s="9">
        <v>0.94</v>
      </c>
      <c r="E322" s="9">
        <v>79.790000000000006</v>
      </c>
      <c r="F322" s="9"/>
      <c r="G322" s="9"/>
    </row>
    <row r="323" spans="1:7" ht="15.75" thickBot="1" x14ac:dyDescent="0.3">
      <c r="A323" s="6"/>
      <c r="B323" s="6"/>
      <c r="C323" s="6"/>
      <c r="D323" s="6"/>
      <c r="E323" s="6"/>
      <c r="F323" s="6"/>
      <c r="G323" s="6"/>
    </row>
    <row r="324" spans="1:7" ht="15.75" thickBot="1" x14ac:dyDescent="0.3">
      <c r="A324" s="7" t="s">
        <v>12609</v>
      </c>
      <c r="B324" s="7" t="s">
        <v>12610</v>
      </c>
      <c r="C324" s="8" t="s">
        <v>23</v>
      </c>
      <c r="D324" s="9">
        <v>1.1200000000000001</v>
      </c>
      <c r="E324" s="9">
        <v>80.36</v>
      </c>
      <c r="F324" s="9"/>
      <c r="G324" s="9"/>
    </row>
    <row r="325" spans="1:7" ht="15.75" thickBot="1" x14ac:dyDescent="0.3">
      <c r="A325" s="6"/>
      <c r="B325" s="6"/>
      <c r="C325" s="6"/>
      <c r="D325" s="6"/>
      <c r="E325" s="6"/>
      <c r="F325" s="6"/>
      <c r="G325" s="6"/>
    </row>
    <row r="326" spans="1:7" ht="15.75" thickBot="1" x14ac:dyDescent="0.3">
      <c r="A326" s="7" t="s">
        <v>12611</v>
      </c>
      <c r="B326" s="7" t="s">
        <v>12596</v>
      </c>
      <c r="C326" s="8" t="s">
        <v>23</v>
      </c>
      <c r="D326" s="9">
        <v>1.76</v>
      </c>
      <c r="E326" s="9">
        <v>80.11</v>
      </c>
      <c r="F326" s="9"/>
      <c r="G326" s="9"/>
    </row>
    <row r="327" spans="1:7" ht="15.75" thickBot="1" x14ac:dyDescent="0.3">
      <c r="A327" s="6"/>
      <c r="B327" s="6"/>
      <c r="C327" s="6"/>
      <c r="D327" s="6"/>
      <c r="E327" s="6"/>
      <c r="F327" s="6"/>
      <c r="G327" s="6"/>
    </row>
    <row r="328" spans="1:7" ht="15.75" thickBot="1" x14ac:dyDescent="0.3">
      <c r="A328" s="7" t="s">
        <v>12612</v>
      </c>
      <c r="B328" s="7" t="s">
        <v>12598</v>
      </c>
      <c r="C328" s="8" t="s">
        <v>23</v>
      </c>
      <c r="D328" s="9">
        <v>1.87</v>
      </c>
      <c r="E328" s="9">
        <v>80.209999999999994</v>
      </c>
      <c r="F328" s="9"/>
      <c r="G328" s="9"/>
    </row>
    <row r="329" spans="1:7" ht="15.75" thickBot="1" x14ac:dyDescent="0.3">
      <c r="A329" s="6"/>
      <c r="B329" s="6"/>
      <c r="C329" s="6"/>
      <c r="D329" s="6"/>
      <c r="E329" s="6"/>
      <c r="F329" s="6"/>
      <c r="G329" s="6"/>
    </row>
    <row r="330" spans="1:7" ht="15.75" thickBot="1" x14ac:dyDescent="0.3">
      <c r="A330" s="7" t="s">
        <v>12613</v>
      </c>
      <c r="B330" s="7" t="s">
        <v>12600</v>
      </c>
      <c r="C330" s="8" t="s">
        <v>23</v>
      </c>
      <c r="D330" s="9">
        <v>2.2400000000000002</v>
      </c>
      <c r="E330" s="9">
        <v>80.36</v>
      </c>
      <c r="F330" s="9"/>
      <c r="G330" s="9"/>
    </row>
    <row r="331" spans="1:7" ht="15.75" thickBot="1" x14ac:dyDescent="0.3">
      <c r="A331" s="6"/>
      <c r="B331" s="6"/>
      <c r="C331" s="6"/>
      <c r="D331" s="6"/>
      <c r="E331" s="6"/>
      <c r="F331" s="6"/>
      <c r="G331" s="6"/>
    </row>
    <row r="332" spans="1:7" ht="15.75" thickBot="1" x14ac:dyDescent="0.3">
      <c r="A332" s="7" t="s">
        <v>12614</v>
      </c>
      <c r="B332" s="7" t="s">
        <v>12615</v>
      </c>
      <c r="C332" s="8"/>
      <c r="D332" s="9"/>
      <c r="E332" s="9"/>
      <c r="F332" s="9"/>
      <c r="G332" s="9"/>
    </row>
    <row r="333" spans="1:7" ht="15.75" thickBot="1" x14ac:dyDescent="0.3">
      <c r="A333" s="6"/>
      <c r="B333" s="6"/>
      <c r="C333" s="6"/>
      <c r="D333" s="6"/>
      <c r="E333" s="6"/>
      <c r="F333" s="6"/>
      <c r="G333" s="6"/>
    </row>
    <row r="334" spans="1:7" ht="15.75" thickBot="1" x14ac:dyDescent="0.3">
      <c r="A334" s="7" t="s">
        <v>12616</v>
      </c>
      <c r="B334" s="7" t="s">
        <v>12608</v>
      </c>
      <c r="C334" s="8" t="s">
        <v>23</v>
      </c>
      <c r="D334" s="9">
        <v>1.64</v>
      </c>
      <c r="E334" s="9">
        <v>62.2</v>
      </c>
      <c r="F334" s="9">
        <v>17.68</v>
      </c>
      <c r="G334" s="9"/>
    </row>
    <row r="335" spans="1:7" ht="15.75" thickBot="1" x14ac:dyDescent="0.3">
      <c r="A335" s="6"/>
      <c r="B335" s="6"/>
      <c r="C335" s="6"/>
      <c r="D335" s="6"/>
      <c r="E335" s="6"/>
      <c r="F335" s="6"/>
      <c r="G335" s="6"/>
    </row>
    <row r="336" spans="1:7" ht="15.75" thickBot="1" x14ac:dyDescent="0.3">
      <c r="A336" s="7" t="s">
        <v>12617</v>
      </c>
      <c r="B336" s="7" t="s">
        <v>12610</v>
      </c>
      <c r="C336" s="8" t="s">
        <v>23</v>
      </c>
      <c r="D336" s="9">
        <v>2.46</v>
      </c>
      <c r="E336" s="9">
        <v>64.63</v>
      </c>
      <c r="F336" s="9">
        <v>15.45</v>
      </c>
      <c r="G336" s="9"/>
    </row>
    <row r="337" spans="1:7" ht="15.75" thickBot="1" x14ac:dyDescent="0.3">
      <c r="A337" s="6"/>
      <c r="B337" s="6"/>
      <c r="C337" s="6"/>
      <c r="D337" s="6"/>
      <c r="E337" s="6"/>
      <c r="F337" s="6"/>
      <c r="G337" s="6"/>
    </row>
    <row r="338" spans="1:7" ht="15.75" thickBot="1" x14ac:dyDescent="0.3">
      <c r="A338" s="7" t="s">
        <v>12618</v>
      </c>
      <c r="B338" s="7" t="s">
        <v>12596</v>
      </c>
      <c r="C338" s="8" t="s">
        <v>23</v>
      </c>
      <c r="D338" s="9">
        <v>3.27</v>
      </c>
      <c r="E338" s="9">
        <v>65.44</v>
      </c>
      <c r="F338" s="9">
        <v>14.68</v>
      </c>
      <c r="G338" s="9"/>
    </row>
    <row r="339" spans="1:7" ht="15.75" thickBot="1" x14ac:dyDescent="0.3">
      <c r="A339" s="6"/>
      <c r="B339" s="6"/>
      <c r="C339" s="6"/>
      <c r="D339" s="6"/>
      <c r="E339" s="6"/>
      <c r="F339" s="6"/>
      <c r="G339" s="6"/>
    </row>
    <row r="340" spans="1:7" ht="15.75" thickBot="1" x14ac:dyDescent="0.3">
      <c r="A340" s="7" t="s">
        <v>12619</v>
      </c>
      <c r="B340" s="7" t="s">
        <v>12598</v>
      </c>
      <c r="C340" s="8" t="s">
        <v>23</v>
      </c>
      <c r="D340" s="9">
        <v>4.04</v>
      </c>
      <c r="E340" s="9">
        <v>66.09</v>
      </c>
      <c r="F340" s="9">
        <v>13.86</v>
      </c>
      <c r="G340" s="9"/>
    </row>
    <row r="341" spans="1:7" ht="15.75" thickBot="1" x14ac:dyDescent="0.3">
      <c r="A341" s="6"/>
      <c r="B341" s="6"/>
      <c r="C341" s="6"/>
      <c r="D341" s="6"/>
      <c r="E341" s="6"/>
      <c r="F341" s="6"/>
      <c r="G341" s="6"/>
    </row>
    <row r="342" spans="1:7" ht="15.75" thickBot="1" x14ac:dyDescent="0.3">
      <c r="A342" s="7" t="s">
        <v>12620</v>
      </c>
      <c r="B342" s="7" t="s">
        <v>12600</v>
      </c>
      <c r="C342" s="8" t="s">
        <v>23</v>
      </c>
      <c r="D342" s="9">
        <v>4.8600000000000003</v>
      </c>
      <c r="E342" s="9">
        <v>64.61</v>
      </c>
      <c r="F342" s="9">
        <v>15.43</v>
      </c>
      <c r="G342" s="9"/>
    </row>
    <row r="343" spans="1:7" ht="15.75" thickBot="1" x14ac:dyDescent="0.3">
      <c r="A343" s="6"/>
      <c r="B343" s="6"/>
      <c r="C343" s="6"/>
      <c r="D343" s="6"/>
      <c r="E343" s="6"/>
      <c r="F343" s="6"/>
      <c r="G343" s="6"/>
    </row>
    <row r="344" spans="1:7" ht="15.75" thickBot="1" x14ac:dyDescent="0.3">
      <c r="A344" s="7" t="s">
        <v>12621</v>
      </c>
      <c r="B344" s="7" t="s">
        <v>12622</v>
      </c>
      <c r="C344" s="8"/>
      <c r="D344" s="9"/>
      <c r="E344" s="9"/>
      <c r="F344" s="9"/>
      <c r="G344" s="9"/>
    </row>
    <row r="345" spans="1:7" ht="15.75" thickBot="1" x14ac:dyDescent="0.3">
      <c r="A345" s="6"/>
      <c r="B345" s="6"/>
      <c r="C345" s="6"/>
      <c r="D345" s="6"/>
      <c r="E345" s="6"/>
      <c r="F345" s="6"/>
      <c r="G345" s="6"/>
    </row>
    <row r="346" spans="1:7" ht="15.75" thickBot="1" x14ac:dyDescent="0.3">
      <c r="A346" s="7" t="s">
        <v>12623</v>
      </c>
      <c r="B346" s="7" t="s">
        <v>12608</v>
      </c>
      <c r="C346" s="8" t="s">
        <v>23</v>
      </c>
      <c r="D346" s="9">
        <v>0.56000000000000005</v>
      </c>
      <c r="E346" s="9">
        <v>80.36</v>
      </c>
      <c r="F346" s="9"/>
      <c r="G346" s="9"/>
    </row>
    <row r="347" spans="1:7" ht="15.75" thickBot="1" x14ac:dyDescent="0.3">
      <c r="A347" s="6"/>
      <c r="B347" s="6"/>
      <c r="C347" s="6"/>
      <c r="D347" s="6"/>
      <c r="E347" s="6"/>
      <c r="F347" s="6"/>
      <c r="G347" s="6"/>
    </row>
    <row r="348" spans="1:7" ht="15.75" thickBot="1" x14ac:dyDescent="0.3">
      <c r="A348" s="7" t="s">
        <v>12624</v>
      </c>
      <c r="B348" s="7" t="s">
        <v>12610</v>
      </c>
      <c r="C348" s="8" t="s">
        <v>23</v>
      </c>
      <c r="D348" s="9">
        <v>0.84</v>
      </c>
      <c r="E348" s="9">
        <v>79.760000000000005</v>
      </c>
      <c r="F348" s="9"/>
      <c r="G348" s="9"/>
    </row>
    <row r="349" spans="1:7" ht="15.75" thickBot="1" x14ac:dyDescent="0.3">
      <c r="A349" s="6"/>
      <c r="B349" s="6"/>
      <c r="C349" s="6"/>
      <c r="D349" s="6"/>
      <c r="E349" s="6"/>
      <c r="F349" s="6"/>
      <c r="G349" s="6"/>
    </row>
    <row r="350" spans="1:7" ht="15.75" thickBot="1" x14ac:dyDescent="0.3">
      <c r="A350" s="7" t="s">
        <v>12625</v>
      </c>
      <c r="B350" s="7" t="s">
        <v>12596</v>
      </c>
      <c r="C350" s="8" t="s">
        <v>23</v>
      </c>
      <c r="D350" s="9">
        <v>1.1100000000000001</v>
      </c>
      <c r="E350" s="9">
        <v>80.180000000000007</v>
      </c>
      <c r="F350" s="9"/>
      <c r="G350" s="9"/>
    </row>
    <row r="351" spans="1:7" ht="15.75" thickBot="1" x14ac:dyDescent="0.3">
      <c r="A351" s="6"/>
      <c r="B351" s="6"/>
      <c r="C351" s="6"/>
      <c r="D351" s="6"/>
      <c r="E351" s="6"/>
      <c r="F351" s="6"/>
      <c r="G351" s="6"/>
    </row>
    <row r="352" spans="1:7" ht="15.75" thickBot="1" x14ac:dyDescent="0.3">
      <c r="A352" s="7" t="s">
        <v>12626</v>
      </c>
      <c r="B352" s="7" t="s">
        <v>12598</v>
      </c>
      <c r="C352" s="8" t="s">
        <v>23</v>
      </c>
      <c r="D352" s="9">
        <v>1.39</v>
      </c>
      <c r="E352" s="9">
        <v>79.86</v>
      </c>
      <c r="F352" s="9"/>
      <c r="G352" s="9"/>
    </row>
    <row r="353" spans="1:7" ht="15.75" thickBot="1" x14ac:dyDescent="0.3">
      <c r="A353" s="6"/>
      <c r="B353" s="6"/>
      <c r="C353" s="6"/>
      <c r="D353" s="6"/>
      <c r="E353" s="6"/>
      <c r="F353" s="6"/>
      <c r="G353" s="6"/>
    </row>
    <row r="354" spans="1:7" ht="15.75" thickBot="1" x14ac:dyDescent="0.3">
      <c r="A354" s="7" t="s">
        <v>12627</v>
      </c>
      <c r="B354" s="7" t="s">
        <v>12600</v>
      </c>
      <c r="C354" s="8" t="s">
        <v>23</v>
      </c>
      <c r="D354" s="9">
        <v>1.66</v>
      </c>
      <c r="E354" s="9">
        <v>80.12</v>
      </c>
      <c r="F354" s="9"/>
      <c r="G354" s="9"/>
    </row>
    <row r="355" spans="1:7" ht="15.75" thickBot="1" x14ac:dyDescent="0.3">
      <c r="A355" s="6"/>
      <c r="B355" s="6"/>
      <c r="C355" s="6"/>
      <c r="D355" s="6"/>
      <c r="E355" s="6"/>
      <c r="F355" s="6"/>
      <c r="G355" s="6"/>
    </row>
    <row r="356" spans="1:7" ht="15.75" thickBot="1" x14ac:dyDescent="0.3">
      <c r="A356" s="7" t="s">
        <v>12628</v>
      </c>
      <c r="B356" s="7" t="s">
        <v>12629</v>
      </c>
      <c r="C356" s="8"/>
      <c r="D356" s="9"/>
      <c r="E356" s="9"/>
      <c r="F356" s="9"/>
      <c r="G356" s="9"/>
    </row>
    <row r="357" spans="1:7" ht="15.75" thickBot="1" x14ac:dyDescent="0.3">
      <c r="A357" s="6"/>
      <c r="B357" s="6"/>
      <c r="C357" s="6"/>
      <c r="D357" s="6"/>
      <c r="E357" s="6"/>
      <c r="F357" s="6"/>
      <c r="G357" s="6"/>
    </row>
    <row r="358" spans="1:7" ht="15.75" thickBot="1" x14ac:dyDescent="0.3">
      <c r="A358" s="7" t="s">
        <v>12630</v>
      </c>
      <c r="B358" s="7" t="s">
        <v>12608</v>
      </c>
      <c r="C358" s="8" t="s">
        <v>23</v>
      </c>
      <c r="D358" s="9">
        <v>1.38</v>
      </c>
      <c r="E358" s="9">
        <v>58.7</v>
      </c>
      <c r="F358" s="9">
        <v>21.01</v>
      </c>
      <c r="G358" s="9"/>
    </row>
    <row r="359" spans="1:7" ht="15.75" thickBot="1" x14ac:dyDescent="0.3">
      <c r="A359" s="6"/>
      <c r="B359" s="6"/>
      <c r="C359" s="6"/>
      <c r="D359" s="6"/>
      <c r="E359" s="6"/>
      <c r="F359" s="6"/>
      <c r="G359" s="6"/>
    </row>
    <row r="360" spans="1:7" ht="15.75" thickBot="1" x14ac:dyDescent="0.3">
      <c r="A360" s="7" t="s">
        <v>12631</v>
      </c>
      <c r="B360" s="7" t="s">
        <v>12610</v>
      </c>
      <c r="C360" s="8" t="s">
        <v>23</v>
      </c>
      <c r="D360" s="9">
        <v>2.0499999999999998</v>
      </c>
      <c r="E360" s="9">
        <v>61.46</v>
      </c>
      <c r="F360" s="9">
        <v>18.54</v>
      </c>
      <c r="G360" s="9"/>
    </row>
    <row r="361" spans="1:7" ht="15.75" thickBot="1" x14ac:dyDescent="0.3">
      <c r="A361" s="6"/>
      <c r="B361" s="6"/>
      <c r="C361" s="6"/>
      <c r="D361" s="6"/>
      <c r="E361" s="6"/>
      <c r="F361" s="6"/>
      <c r="G361" s="6"/>
    </row>
    <row r="362" spans="1:7" ht="15.75" thickBot="1" x14ac:dyDescent="0.3">
      <c r="A362" s="7" t="s">
        <v>12632</v>
      </c>
      <c r="B362" s="7" t="s">
        <v>12596</v>
      </c>
      <c r="C362" s="8" t="s">
        <v>23</v>
      </c>
      <c r="D362" s="9">
        <v>2.7</v>
      </c>
      <c r="E362" s="9">
        <v>62.22</v>
      </c>
      <c r="F362" s="9">
        <v>17.78</v>
      </c>
      <c r="G362" s="9"/>
    </row>
    <row r="363" spans="1:7" ht="15.75" thickBot="1" x14ac:dyDescent="0.3">
      <c r="A363" s="6"/>
      <c r="B363" s="6"/>
      <c r="C363" s="6"/>
      <c r="D363" s="6"/>
      <c r="E363" s="6"/>
      <c r="F363" s="6"/>
      <c r="G363" s="6"/>
    </row>
    <row r="364" spans="1:7" ht="15.75" thickBot="1" x14ac:dyDescent="0.3">
      <c r="A364" s="7" t="s">
        <v>12633</v>
      </c>
      <c r="B364" s="7" t="s">
        <v>12598</v>
      </c>
      <c r="C364" s="8" t="s">
        <v>23</v>
      </c>
      <c r="D364" s="9">
        <v>3.31</v>
      </c>
      <c r="E364" s="9">
        <v>63.14</v>
      </c>
      <c r="F364" s="9">
        <v>16.920000000000002</v>
      </c>
      <c r="G364" s="9"/>
    </row>
    <row r="365" spans="1:7" ht="15.75" thickBot="1" x14ac:dyDescent="0.3">
      <c r="A365" s="6"/>
      <c r="B365" s="6"/>
      <c r="C365" s="6"/>
      <c r="D365" s="6"/>
      <c r="E365" s="6"/>
      <c r="F365" s="6"/>
      <c r="G365" s="6"/>
    </row>
    <row r="366" spans="1:7" ht="15.75" thickBot="1" x14ac:dyDescent="0.3">
      <c r="A366" s="7" t="s">
        <v>12634</v>
      </c>
      <c r="B366" s="7" t="s">
        <v>12600</v>
      </c>
      <c r="C366" s="8" t="s">
        <v>23</v>
      </c>
      <c r="D366" s="9">
        <v>4.05</v>
      </c>
      <c r="E366" s="9">
        <v>61.48</v>
      </c>
      <c r="F366" s="9">
        <v>18.52</v>
      </c>
      <c r="G366" s="9"/>
    </row>
    <row r="367" spans="1:7" ht="15.75" thickBot="1" x14ac:dyDescent="0.3">
      <c r="A367" s="6"/>
      <c r="B367" s="6"/>
      <c r="C367" s="6"/>
      <c r="D367" s="6"/>
      <c r="E367" s="6"/>
      <c r="F367" s="6"/>
      <c r="G367" s="6"/>
    </row>
    <row r="368" spans="1:7" ht="25.5" thickBot="1" x14ac:dyDescent="0.3">
      <c r="A368" s="7" t="s">
        <v>12635</v>
      </c>
      <c r="B368" s="7" t="s">
        <v>12636</v>
      </c>
      <c r="C368" s="8"/>
      <c r="D368" s="9"/>
      <c r="E368" s="9"/>
      <c r="F368" s="9"/>
      <c r="G368" s="9"/>
    </row>
    <row r="369" spans="1:7" ht="15.75" thickBot="1" x14ac:dyDescent="0.3">
      <c r="A369" s="6"/>
      <c r="B369" s="6"/>
      <c r="C369" s="6"/>
      <c r="D369" s="6"/>
      <c r="E369" s="6"/>
      <c r="F369" s="6"/>
      <c r="G369" s="6"/>
    </row>
    <row r="370" spans="1:7" ht="15.75" thickBot="1" x14ac:dyDescent="0.3">
      <c r="A370" s="7" t="s">
        <v>12637</v>
      </c>
      <c r="B370" s="7" t="s">
        <v>12638</v>
      </c>
      <c r="C370" s="8" t="s">
        <v>23</v>
      </c>
      <c r="D370" s="9">
        <v>28.05</v>
      </c>
      <c r="E370" s="9">
        <v>78.86</v>
      </c>
      <c r="F370" s="9"/>
      <c r="G370" s="9">
        <v>1.25</v>
      </c>
    </row>
    <row r="371" spans="1:7" ht="15.75" thickBot="1" x14ac:dyDescent="0.3">
      <c r="A371" s="6"/>
      <c r="B371" s="6"/>
      <c r="C371" s="6"/>
      <c r="D371" s="6"/>
      <c r="E371" s="6"/>
      <c r="F371" s="6"/>
      <c r="G371" s="6"/>
    </row>
    <row r="372" spans="1:7" ht="15.75" thickBot="1" x14ac:dyDescent="0.3">
      <c r="A372" s="7" t="s">
        <v>12639</v>
      </c>
      <c r="B372" s="7" t="s">
        <v>12640</v>
      </c>
      <c r="C372" s="8" t="s">
        <v>23</v>
      </c>
      <c r="D372" s="9">
        <v>38.14</v>
      </c>
      <c r="E372" s="9">
        <v>78.260000000000005</v>
      </c>
      <c r="F372" s="9"/>
      <c r="G372" s="9">
        <v>1.84</v>
      </c>
    </row>
    <row r="373" spans="1:7" ht="15.75" thickBot="1" x14ac:dyDescent="0.3">
      <c r="A373" s="6"/>
      <c r="B373" s="6"/>
      <c r="C373" s="6"/>
      <c r="D373" s="6"/>
      <c r="E373" s="6"/>
      <c r="F373" s="6"/>
      <c r="G373" s="6"/>
    </row>
    <row r="374" spans="1:7" ht="15.75" thickBot="1" x14ac:dyDescent="0.3">
      <c r="A374" s="7" t="s">
        <v>12641</v>
      </c>
      <c r="B374" s="7" t="s">
        <v>12642</v>
      </c>
      <c r="C374" s="8"/>
      <c r="D374" s="9"/>
      <c r="E374" s="9"/>
      <c r="F374" s="9"/>
      <c r="G374" s="9"/>
    </row>
    <row r="375" spans="1:7" ht="15.75" thickBot="1" x14ac:dyDescent="0.3">
      <c r="A375" s="6"/>
      <c r="B375" s="6"/>
      <c r="C375" s="6"/>
      <c r="D375" s="6"/>
      <c r="E375" s="6"/>
      <c r="F375" s="6"/>
      <c r="G375" s="6"/>
    </row>
    <row r="376" spans="1:7" ht="25.5" thickBot="1" x14ac:dyDescent="0.3">
      <c r="A376" s="7" t="s">
        <v>12643</v>
      </c>
      <c r="B376" s="7" t="s">
        <v>12644</v>
      </c>
      <c r="C376" s="8" t="s">
        <v>23</v>
      </c>
      <c r="D376" s="9">
        <v>9.89</v>
      </c>
      <c r="E376" s="9">
        <v>20.32</v>
      </c>
      <c r="F376" s="9">
        <v>59.76</v>
      </c>
      <c r="G376" s="9"/>
    </row>
    <row r="377" spans="1:7" ht="15.75" thickBot="1" x14ac:dyDescent="0.3">
      <c r="A377" s="6"/>
      <c r="B377" s="6"/>
      <c r="C377" s="6"/>
      <c r="D377" s="6"/>
      <c r="E377" s="6"/>
      <c r="F377" s="6"/>
      <c r="G377" s="6"/>
    </row>
    <row r="378" spans="1:7" ht="15.75" thickBot="1" x14ac:dyDescent="0.3">
      <c r="A378" s="7" t="s">
        <v>12645</v>
      </c>
      <c r="B378" s="7" t="s">
        <v>12646</v>
      </c>
      <c r="C378" s="8"/>
      <c r="D378" s="9"/>
      <c r="E378" s="9"/>
      <c r="F378" s="9"/>
      <c r="G378" s="9"/>
    </row>
    <row r="379" spans="1:7" ht="15.75" thickBot="1" x14ac:dyDescent="0.3">
      <c r="A379" s="6"/>
      <c r="B379" s="6"/>
      <c r="C379" s="6"/>
      <c r="D379" s="6"/>
      <c r="E379" s="6"/>
      <c r="F379" s="6"/>
      <c r="G379" s="6"/>
    </row>
    <row r="380" spans="1:7" ht="15.75" thickBot="1" x14ac:dyDescent="0.3">
      <c r="A380" s="7" t="s">
        <v>12647</v>
      </c>
      <c r="B380" s="7" t="s">
        <v>12648</v>
      </c>
      <c r="C380" s="8" t="s">
        <v>23</v>
      </c>
      <c r="D380" s="9">
        <v>4.82</v>
      </c>
      <c r="E380" s="9">
        <v>36.51</v>
      </c>
      <c r="F380" s="9">
        <v>43.57</v>
      </c>
      <c r="G380" s="9"/>
    </row>
    <row r="381" spans="1:7" ht="15.75" thickBot="1" x14ac:dyDescent="0.3">
      <c r="A381" s="6"/>
      <c r="B381" s="6"/>
      <c r="C381" s="6"/>
      <c r="D381" s="6"/>
      <c r="E381" s="6"/>
      <c r="F381" s="6"/>
      <c r="G381" s="6"/>
    </row>
    <row r="382" spans="1:7" ht="15.75" thickBot="1" x14ac:dyDescent="0.3">
      <c r="A382" s="7" t="s">
        <v>12649</v>
      </c>
      <c r="B382" s="7" t="s">
        <v>12650</v>
      </c>
      <c r="C382" s="8" t="s">
        <v>23</v>
      </c>
      <c r="D382" s="9">
        <v>3.8</v>
      </c>
      <c r="E382" s="9">
        <v>39.74</v>
      </c>
      <c r="F382" s="9">
        <v>40.26</v>
      </c>
      <c r="G382" s="9"/>
    </row>
    <row r="383" spans="1:7" ht="15.75" thickBot="1" x14ac:dyDescent="0.3">
      <c r="A383" s="6"/>
      <c r="B383" s="6"/>
      <c r="C383" s="6"/>
      <c r="D383" s="6"/>
      <c r="E383" s="6"/>
      <c r="F383" s="6"/>
      <c r="G383" s="6"/>
    </row>
    <row r="384" spans="1:7" ht="15.75" thickBot="1" x14ac:dyDescent="0.3">
      <c r="A384" s="7" t="s">
        <v>12651</v>
      </c>
      <c r="B384" s="7" t="s">
        <v>12652</v>
      </c>
      <c r="C384" s="8"/>
      <c r="D384" s="9"/>
      <c r="E384" s="9"/>
      <c r="F384" s="9"/>
      <c r="G384" s="9"/>
    </row>
    <row r="385" spans="1:7" ht="15.75" thickBot="1" x14ac:dyDescent="0.3">
      <c r="A385" s="6"/>
      <c r="B385" s="6"/>
      <c r="C385" s="6"/>
      <c r="D385" s="6"/>
      <c r="E385" s="6"/>
      <c r="F385" s="6"/>
      <c r="G385" s="6"/>
    </row>
    <row r="386" spans="1:7" ht="15.75" thickBot="1" x14ac:dyDescent="0.3">
      <c r="A386" s="7" t="s">
        <v>12653</v>
      </c>
      <c r="B386" s="7" t="s">
        <v>12654</v>
      </c>
      <c r="C386" s="8" t="s">
        <v>23</v>
      </c>
      <c r="D386" s="9">
        <v>8.36</v>
      </c>
      <c r="E386" s="9">
        <v>76.56</v>
      </c>
      <c r="F386" s="9"/>
      <c r="G386" s="9">
        <v>3.59</v>
      </c>
    </row>
    <row r="387" spans="1:7" ht="15.75" thickBot="1" x14ac:dyDescent="0.3">
      <c r="A387" s="6"/>
      <c r="B387" s="6"/>
      <c r="C387" s="6"/>
      <c r="D387" s="6"/>
      <c r="E387" s="6"/>
      <c r="F387" s="6"/>
      <c r="G387" s="6"/>
    </row>
    <row r="388" spans="1:7" ht="25.5" thickBot="1" x14ac:dyDescent="0.3">
      <c r="A388" s="7" t="s">
        <v>12655</v>
      </c>
      <c r="B388" s="7" t="s">
        <v>12656</v>
      </c>
      <c r="C388" s="8"/>
      <c r="D388" s="9"/>
      <c r="E388" s="9"/>
      <c r="F388" s="9"/>
      <c r="G388" s="9"/>
    </row>
    <row r="389" spans="1:7" ht="15.75" thickBot="1" x14ac:dyDescent="0.3">
      <c r="A389" s="6"/>
      <c r="B389" s="6"/>
      <c r="C389" s="6"/>
      <c r="D389" s="6"/>
      <c r="E389" s="6"/>
      <c r="F389" s="6"/>
      <c r="G389" s="6"/>
    </row>
    <row r="390" spans="1:7" ht="15.75" thickBot="1" x14ac:dyDescent="0.3">
      <c r="A390" s="7" t="s">
        <v>12657</v>
      </c>
      <c r="B390" s="7" t="s">
        <v>12658</v>
      </c>
      <c r="C390" s="8" t="s">
        <v>23</v>
      </c>
      <c r="D390" s="9">
        <v>10.35</v>
      </c>
      <c r="E390" s="9">
        <v>69.28</v>
      </c>
      <c r="F390" s="9"/>
      <c r="G390" s="9">
        <v>10.82</v>
      </c>
    </row>
    <row r="391" spans="1:7" ht="15.75" thickBot="1" x14ac:dyDescent="0.3">
      <c r="A391" s="6"/>
      <c r="B391" s="6"/>
      <c r="C391" s="6"/>
      <c r="D391" s="6"/>
      <c r="E391" s="6"/>
      <c r="F391" s="6"/>
      <c r="G391" s="6"/>
    </row>
    <row r="392" spans="1:7" ht="15.75" thickBot="1" x14ac:dyDescent="0.3">
      <c r="A392" s="7" t="s">
        <v>12659</v>
      </c>
      <c r="B392" s="7" t="s">
        <v>12660</v>
      </c>
      <c r="C392" s="8" t="s">
        <v>23</v>
      </c>
      <c r="D392" s="9">
        <v>19.649999999999999</v>
      </c>
      <c r="E392" s="9">
        <v>65.900000000000006</v>
      </c>
      <c r="F392" s="9"/>
      <c r="G392" s="9">
        <v>14.2</v>
      </c>
    </row>
    <row r="393" spans="1:7" ht="15.75" thickBot="1" x14ac:dyDescent="0.3">
      <c r="A393" s="6"/>
      <c r="B393" s="6"/>
      <c r="C393" s="6"/>
      <c r="D393" s="6"/>
      <c r="E393" s="6"/>
      <c r="F393" s="6"/>
      <c r="G393" s="6"/>
    </row>
    <row r="394" spans="1:7" ht="15.75" thickBot="1" x14ac:dyDescent="0.3">
      <c r="A394" s="7" t="s">
        <v>12661</v>
      </c>
      <c r="B394" s="7" t="s">
        <v>12662</v>
      </c>
      <c r="C394" s="8" t="s">
        <v>23</v>
      </c>
      <c r="D394" s="9">
        <v>31.04</v>
      </c>
      <c r="E394" s="9">
        <v>64.760000000000005</v>
      </c>
      <c r="F394" s="9"/>
      <c r="G394" s="9">
        <v>15.34</v>
      </c>
    </row>
    <row r="395" spans="1:7" ht="15.75" thickBot="1" x14ac:dyDescent="0.3">
      <c r="A395" s="6"/>
      <c r="B395" s="6"/>
      <c r="C395" s="6"/>
      <c r="D395" s="6"/>
      <c r="E395" s="6"/>
      <c r="F395" s="6"/>
      <c r="G395" s="6"/>
    </row>
    <row r="396" spans="1:7" ht="15.75" thickBot="1" x14ac:dyDescent="0.3">
      <c r="A396" s="7" t="s">
        <v>12663</v>
      </c>
      <c r="B396" s="7" t="s">
        <v>12664</v>
      </c>
      <c r="C396" s="8" t="s">
        <v>48</v>
      </c>
      <c r="D396" s="9">
        <v>1.88</v>
      </c>
      <c r="E396" s="9">
        <v>80.319999999999993</v>
      </c>
      <c r="F396" s="9"/>
      <c r="G396" s="9"/>
    </row>
    <row r="397" spans="1:7" ht="15.75" thickBot="1" x14ac:dyDescent="0.3">
      <c r="A397" s="6"/>
      <c r="B397" s="6"/>
      <c r="C397" s="6"/>
      <c r="D397" s="6"/>
      <c r="E397" s="6"/>
      <c r="F397" s="6"/>
      <c r="G397" s="6"/>
    </row>
    <row r="398" spans="1:7" ht="15.75" thickBot="1" x14ac:dyDescent="0.3">
      <c r="A398" s="7" t="s">
        <v>12665</v>
      </c>
      <c r="B398" s="7" t="s">
        <v>12666</v>
      </c>
      <c r="C398" s="8" t="s">
        <v>48</v>
      </c>
      <c r="D398" s="9">
        <v>16.27</v>
      </c>
      <c r="E398" s="9">
        <v>38.659999999999997</v>
      </c>
      <c r="F398" s="9">
        <v>41.43</v>
      </c>
      <c r="G398" s="9"/>
    </row>
    <row r="399" spans="1:7" ht="15.75" thickBot="1" x14ac:dyDescent="0.3">
      <c r="A399" s="6"/>
      <c r="B399" s="6"/>
      <c r="C399" s="6"/>
      <c r="D399" s="6"/>
      <c r="E399" s="6"/>
      <c r="F399" s="6"/>
      <c r="G399" s="6"/>
    </row>
    <row r="400" spans="1:7" ht="15.75" thickBot="1" x14ac:dyDescent="0.3">
      <c r="A400" s="7" t="s">
        <v>12667</v>
      </c>
      <c r="B400" s="7" t="s">
        <v>12668</v>
      </c>
      <c r="C400" s="8"/>
      <c r="D400" s="9"/>
      <c r="E400" s="9"/>
      <c r="F400" s="9"/>
      <c r="G400" s="9"/>
    </row>
    <row r="401" spans="1:7" ht="15.75" thickBot="1" x14ac:dyDescent="0.3">
      <c r="A401" s="6"/>
      <c r="B401" s="6"/>
      <c r="C401" s="6"/>
      <c r="D401" s="6"/>
      <c r="E401" s="6"/>
      <c r="F401" s="6"/>
      <c r="G401" s="6"/>
    </row>
    <row r="402" spans="1:7" ht="25.5" thickBot="1" x14ac:dyDescent="0.3">
      <c r="A402" s="7" t="s">
        <v>12669</v>
      </c>
      <c r="B402" s="7" t="s">
        <v>12670</v>
      </c>
      <c r="C402" s="8" t="s">
        <v>12671</v>
      </c>
      <c r="D402" s="9">
        <v>32.54</v>
      </c>
      <c r="E402" s="9">
        <v>61.89</v>
      </c>
      <c r="F402" s="9">
        <v>18.190000000000001</v>
      </c>
      <c r="G402" s="9"/>
    </row>
    <row r="403" spans="1:7" ht="15.75" thickBot="1" x14ac:dyDescent="0.3">
      <c r="A403" s="6"/>
      <c r="B403" s="6"/>
      <c r="C403" s="6"/>
      <c r="D403" s="6"/>
      <c r="E403" s="6"/>
      <c r="F403" s="6"/>
      <c r="G403" s="6"/>
    </row>
    <row r="404" spans="1:7" ht="25.5" thickBot="1" x14ac:dyDescent="0.3">
      <c r="A404" s="7" t="s">
        <v>12672</v>
      </c>
      <c r="B404" s="7" t="s">
        <v>12673</v>
      </c>
      <c r="C404" s="8" t="s">
        <v>12671</v>
      </c>
      <c r="D404" s="9">
        <v>10.75</v>
      </c>
      <c r="E404" s="9">
        <v>19.809999999999999</v>
      </c>
      <c r="F404" s="9">
        <v>55.07</v>
      </c>
      <c r="G404" s="9">
        <v>5.21</v>
      </c>
    </row>
  </sheetData>
  <mergeCells count="12">
    <mergeCell ref="G35:G36"/>
    <mergeCell ref="A14:A15"/>
    <mergeCell ref="C14:C15"/>
    <mergeCell ref="D14:D15"/>
    <mergeCell ref="E14:E15"/>
    <mergeCell ref="F14:F15"/>
    <mergeCell ref="G14:G15"/>
    <mergeCell ref="A35:A36"/>
    <mergeCell ref="C35:C36"/>
    <mergeCell ref="D35:D36"/>
    <mergeCell ref="E35:E36"/>
    <mergeCell ref="F35:F36"/>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9" tint="0.39997558519241921"/>
  </sheetPr>
  <dimension ref="A1:G9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9991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9992</v>
      </c>
      <c r="B12" s="7" t="s">
        <v>9993</v>
      </c>
      <c r="C12" s="8"/>
      <c r="D12" s="9"/>
      <c r="E12" s="9"/>
      <c r="F12" s="9"/>
      <c r="G12" s="9"/>
    </row>
    <row r="13" spans="1:7" ht="15.75" thickBot="1" x14ac:dyDescent="0.3">
      <c r="A13" s="6"/>
      <c r="B13" s="6"/>
      <c r="C13" s="6"/>
      <c r="D13" s="6"/>
      <c r="E13" s="6"/>
      <c r="F13" s="6"/>
      <c r="G13" s="6"/>
    </row>
    <row r="14" spans="1:7" x14ac:dyDescent="0.25">
      <c r="A14" s="23" t="s">
        <v>9994</v>
      </c>
      <c r="B14" s="10" t="s">
        <v>15</v>
      </c>
      <c r="C14" s="26"/>
      <c r="D14" s="29"/>
      <c r="E14" s="29"/>
      <c r="F14" s="29"/>
      <c r="G14" s="29"/>
    </row>
    <row r="15" spans="1:7" x14ac:dyDescent="0.25">
      <c r="A15" s="24"/>
      <c r="B15" s="11" t="s">
        <v>9995</v>
      </c>
      <c r="C15" s="27"/>
      <c r="D15" s="30"/>
      <c r="E15" s="30"/>
      <c r="F15" s="30"/>
      <c r="G15" s="30"/>
    </row>
    <row r="16" spans="1:7" x14ac:dyDescent="0.25">
      <c r="A16" s="24"/>
      <c r="B16" s="16"/>
      <c r="C16" s="27"/>
      <c r="D16" s="30"/>
      <c r="E16" s="30"/>
      <c r="F16" s="30"/>
      <c r="G16" s="30"/>
    </row>
    <row r="17" spans="1:7" ht="24.75" x14ac:dyDescent="0.25">
      <c r="A17" s="24"/>
      <c r="B17" s="11" t="s">
        <v>9996</v>
      </c>
      <c r="C17" s="27"/>
      <c r="D17" s="30"/>
      <c r="E17" s="30"/>
      <c r="F17" s="30"/>
      <c r="G17" s="30"/>
    </row>
    <row r="18" spans="1:7" ht="24.75" x14ac:dyDescent="0.25">
      <c r="A18" s="24"/>
      <c r="B18" s="11" t="s">
        <v>9997</v>
      </c>
      <c r="C18" s="27"/>
      <c r="D18" s="30"/>
      <c r="E18" s="30"/>
      <c r="F18" s="30"/>
      <c r="G18" s="30"/>
    </row>
    <row r="19" spans="1:7" x14ac:dyDescent="0.25">
      <c r="A19" s="24"/>
      <c r="B19" s="16"/>
      <c r="C19" s="27"/>
      <c r="D19" s="30"/>
      <c r="E19" s="30"/>
      <c r="F19" s="30"/>
      <c r="G19" s="30"/>
    </row>
    <row r="20" spans="1:7" ht="24.75" x14ac:dyDescent="0.25">
      <c r="A20" s="24"/>
      <c r="B20" s="11" t="s">
        <v>9998</v>
      </c>
      <c r="C20" s="27"/>
      <c r="D20" s="30"/>
      <c r="E20" s="30"/>
      <c r="F20" s="30"/>
      <c r="G20" s="30"/>
    </row>
    <row r="21" spans="1:7" x14ac:dyDescent="0.25">
      <c r="A21" s="24"/>
      <c r="B21" s="11"/>
      <c r="C21" s="27"/>
      <c r="D21" s="30"/>
      <c r="E21" s="30"/>
      <c r="F21" s="30"/>
      <c r="G21" s="30"/>
    </row>
    <row r="22" spans="1:7" ht="15.75" thickBot="1" x14ac:dyDescent="0.3">
      <c r="A22" s="25"/>
      <c r="B22" s="12" t="s">
        <v>9999</v>
      </c>
      <c r="C22" s="28"/>
      <c r="D22" s="31"/>
      <c r="E22" s="31"/>
      <c r="F22" s="31"/>
      <c r="G22" s="31"/>
    </row>
    <row r="23" spans="1:7" ht="15.75" thickBot="1" x14ac:dyDescent="0.3">
      <c r="A23" s="6"/>
      <c r="B23" s="6"/>
      <c r="C23" s="6"/>
      <c r="D23" s="6"/>
      <c r="E23" s="6"/>
      <c r="F23" s="6"/>
      <c r="G23" s="6"/>
    </row>
    <row r="24" spans="1:7" ht="15.75" thickBot="1" x14ac:dyDescent="0.3">
      <c r="A24" s="7" t="s">
        <v>10000</v>
      </c>
      <c r="B24" s="7" t="s">
        <v>10001</v>
      </c>
      <c r="C24" s="8"/>
      <c r="D24" s="9"/>
      <c r="E24" s="9"/>
      <c r="F24" s="9"/>
      <c r="G24" s="9"/>
    </row>
    <row r="25" spans="1:7" ht="15.75" thickBot="1" x14ac:dyDescent="0.3">
      <c r="A25" s="6"/>
      <c r="B25" s="6"/>
      <c r="C25" s="6"/>
      <c r="D25" s="6"/>
      <c r="E25" s="6"/>
      <c r="F25" s="6"/>
      <c r="G25" s="6"/>
    </row>
    <row r="26" spans="1:7" ht="15.75" thickBot="1" x14ac:dyDescent="0.3">
      <c r="A26" s="7" t="s">
        <v>10002</v>
      </c>
      <c r="B26" s="7" t="s">
        <v>10003</v>
      </c>
      <c r="C26" s="8"/>
      <c r="D26" s="9"/>
      <c r="E26" s="9"/>
      <c r="F26" s="9"/>
      <c r="G26" s="9"/>
    </row>
    <row r="27" spans="1:7" ht="15.75" thickBot="1" x14ac:dyDescent="0.3">
      <c r="A27" s="6"/>
      <c r="B27" s="6"/>
      <c r="C27" s="6"/>
      <c r="D27" s="6"/>
      <c r="E27" s="6"/>
      <c r="F27" s="6"/>
      <c r="G27" s="6"/>
    </row>
    <row r="28" spans="1:7" ht="25.5" thickBot="1" x14ac:dyDescent="0.3">
      <c r="A28" s="7" t="s">
        <v>10004</v>
      </c>
      <c r="B28" s="7" t="s">
        <v>10005</v>
      </c>
      <c r="C28" s="8" t="s">
        <v>1283</v>
      </c>
      <c r="D28" s="9">
        <v>3.75</v>
      </c>
      <c r="E28" s="9"/>
      <c r="F28" s="9">
        <v>80</v>
      </c>
      <c r="G28" s="9"/>
    </row>
    <row r="29" spans="1:7" ht="15.75" thickBot="1" x14ac:dyDescent="0.3">
      <c r="A29" s="6"/>
      <c r="B29" s="6"/>
      <c r="C29" s="6"/>
      <c r="D29" s="6"/>
      <c r="E29" s="6"/>
      <c r="F29" s="6"/>
      <c r="G29" s="6"/>
    </row>
    <row r="30" spans="1:7" ht="25.5" thickBot="1" x14ac:dyDescent="0.3">
      <c r="A30" s="7" t="s">
        <v>10006</v>
      </c>
      <c r="B30" s="7" t="s">
        <v>10007</v>
      </c>
      <c r="C30" s="8" t="s">
        <v>1283</v>
      </c>
      <c r="D30" s="9">
        <v>8.89</v>
      </c>
      <c r="E30" s="9"/>
      <c r="F30" s="9">
        <v>80.09</v>
      </c>
      <c r="G30" s="9"/>
    </row>
    <row r="31" spans="1:7" ht="15.75" thickBot="1" x14ac:dyDescent="0.3">
      <c r="A31" s="6"/>
      <c r="B31" s="6"/>
      <c r="C31" s="6"/>
      <c r="D31" s="6"/>
      <c r="E31" s="6"/>
      <c r="F31" s="6"/>
      <c r="G31" s="6"/>
    </row>
    <row r="32" spans="1:7" ht="15.75" thickBot="1" x14ac:dyDescent="0.3">
      <c r="A32" s="7" t="s">
        <v>10008</v>
      </c>
      <c r="B32" s="7" t="s">
        <v>10009</v>
      </c>
      <c r="C32" s="8" t="s">
        <v>1283</v>
      </c>
      <c r="D32" s="9">
        <v>2.19</v>
      </c>
      <c r="E32" s="9"/>
      <c r="F32" s="9">
        <v>79.91</v>
      </c>
      <c r="G32" s="9"/>
    </row>
    <row r="33" spans="1:7" ht="15.75" thickBot="1" x14ac:dyDescent="0.3">
      <c r="A33" s="6"/>
      <c r="B33" s="6"/>
      <c r="C33" s="6"/>
      <c r="D33" s="6"/>
      <c r="E33" s="6"/>
      <c r="F33" s="6"/>
      <c r="G33" s="6"/>
    </row>
    <row r="34" spans="1:7" ht="25.5" thickBot="1" x14ac:dyDescent="0.3">
      <c r="A34" s="7" t="s">
        <v>10010</v>
      </c>
      <c r="B34" s="7" t="s">
        <v>10011</v>
      </c>
      <c r="C34" s="8" t="s">
        <v>1283</v>
      </c>
      <c r="D34" s="9">
        <v>3.33</v>
      </c>
      <c r="E34" s="9"/>
      <c r="F34" s="9">
        <v>80.180000000000007</v>
      </c>
      <c r="G34" s="9"/>
    </row>
    <row r="35" spans="1:7" ht="15.75" thickBot="1" x14ac:dyDescent="0.3">
      <c r="A35" s="6"/>
      <c r="B35" s="6"/>
      <c r="C35" s="6"/>
      <c r="D35" s="6"/>
      <c r="E35" s="6"/>
      <c r="F35" s="6"/>
      <c r="G35" s="6"/>
    </row>
    <row r="36" spans="1:7" ht="25.5" thickBot="1" x14ac:dyDescent="0.3">
      <c r="A36" s="7" t="s">
        <v>10012</v>
      </c>
      <c r="B36" s="7" t="s">
        <v>10013</v>
      </c>
      <c r="C36" s="8" t="s">
        <v>1283</v>
      </c>
      <c r="D36" s="9">
        <v>7.99</v>
      </c>
      <c r="E36" s="9"/>
      <c r="F36" s="9">
        <v>80.099999999999994</v>
      </c>
      <c r="G36" s="9"/>
    </row>
    <row r="37" spans="1:7" ht="15.75" thickBot="1" x14ac:dyDescent="0.3">
      <c r="A37" s="6"/>
      <c r="B37" s="6"/>
      <c r="C37" s="6"/>
      <c r="D37" s="6"/>
      <c r="E37" s="6"/>
      <c r="F37" s="6"/>
      <c r="G37" s="6"/>
    </row>
    <row r="38" spans="1:7" ht="15.75" thickBot="1" x14ac:dyDescent="0.3">
      <c r="A38" s="7" t="s">
        <v>10014</v>
      </c>
      <c r="B38" s="7" t="s">
        <v>10015</v>
      </c>
      <c r="C38" s="8" t="s">
        <v>1283</v>
      </c>
      <c r="D38" s="9">
        <v>1.87</v>
      </c>
      <c r="E38" s="9"/>
      <c r="F38" s="9">
        <v>80.209999999999994</v>
      </c>
      <c r="G38" s="9"/>
    </row>
    <row r="39" spans="1:7" ht="15.75" thickBot="1" x14ac:dyDescent="0.3">
      <c r="A39" s="6"/>
      <c r="B39" s="6"/>
      <c r="C39" s="6"/>
      <c r="D39" s="6"/>
      <c r="E39" s="6"/>
      <c r="F39" s="6"/>
      <c r="G39" s="6"/>
    </row>
    <row r="40" spans="1:7" ht="15.75" thickBot="1" x14ac:dyDescent="0.3">
      <c r="A40" s="7" t="s">
        <v>10016</v>
      </c>
      <c r="B40" s="7" t="s">
        <v>10017</v>
      </c>
      <c r="C40" s="8" t="s">
        <v>1283</v>
      </c>
      <c r="D40" s="9">
        <v>17.48</v>
      </c>
      <c r="E40" s="9"/>
      <c r="F40" s="9">
        <v>80.09</v>
      </c>
      <c r="G40" s="9"/>
    </row>
    <row r="41" spans="1:7" ht="15.75" thickBot="1" x14ac:dyDescent="0.3">
      <c r="A41" s="6"/>
      <c r="B41" s="6"/>
      <c r="C41" s="6"/>
      <c r="D41" s="6"/>
      <c r="E41" s="6"/>
      <c r="F41" s="6"/>
      <c r="G41" s="6"/>
    </row>
    <row r="42" spans="1:7" ht="15.75" thickBot="1" x14ac:dyDescent="0.3">
      <c r="A42" s="7" t="s">
        <v>10018</v>
      </c>
      <c r="B42" s="7" t="s">
        <v>10019</v>
      </c>
      <c r="C42" s="8" t="s">
        <v>1283</v>
      </c>
      <c r="D42" s="9">
        <v>10.07</v>
      </c>
      <c r="E42" s="9"/>
      <c r="F42" s="9">
        <v>80.040000000000006</v>
      </c>
      <c r="G42" s="9"/>
    </row>
    <row r="43" spans="1:7" ht="15.75" thickBot="1" x14ac:dyDescent="0.3">
      <c r="A43" s="6"/>
      <c r="B43" s="6"/>
      <c r="C43" s="6"/>
      <c r="D43" s="6"/>
      <c r="E43" s="6"/>
      <c r="F43" s="6"/>
      <c r="G43" s="6"/>
    </row>
    <row r="44" spans="1:7" ht="15.75" thickBot="1" x14ac:dyDescent="0.3">
      <c r="A44" s="7" t="s">
        <v>10020</v>
      </c>
      <c r="B44" s="7" t="s">
        <v>10021</v>
      </c>
      <c r="C44" s="8" t="s">
        <v>1283</v>
      </c>
      <c r="D44" s="9">
        <v>18.73</v>
      </c>
      <c r="E44" s="9"/>
      <c r="F44" s="9">
        <v>80.09</v>
      </c>
      <c r="G44" s="9"/>
    </row>
    <row r="45" spans="1:7" ht="15.75" thickBot="1" x14ac:dyDescent="0.3">
      <c r="A45" s="6"/>
      <c r="B45" s="6"/>
      <c r="C45" s="6"/>
      <c r="D45" s="6"/>
      <c r="E45" s="6"/>
      <c r="F45" s="6"/>
      <c r="G45" s="6"/>
    </row>
    <row r="46" spans="1:7" ht="15.75" thickBot="1" x14ac:dyDescent="0.3">
      <c r="A46" s="7" t="s">
        <v>10022</v>
      </c>
      <c r="B46" s="7" t="s">
        <v>10023</v>
      </c>
      <c r="C46" s="8" t="s">
        <v>1283</v>
      </c>
      <c r="D46" s="9">
        <v>16.239999999999998</v>
      </c>
      <c r="E46" s="9"/>
      <c r="F46" s="9">
        <v>80.05</v>
      </c>
      <c r="G46" s="9"/>
    </row>
    <row r="47" spans="1:7" ht="15.75" thickBot="1" x14ac:dyDescent="0.3">
      <c r="A47" s="6"/>
      <c r="B47" s="6"/>
      <c r="C47" s="6"/>
      <c r="D47" s="6"/>
      <c r="E47" s="6"/>
      <c r="F47" s="6"/>
      <c r="G47" s="6"/>
    </row>
    <row r="48" spans="1:7" ht="15.75" thickBot="1" x14ac:dyDescent="0.3">
      <c r="A48" s="7" t="s">
        <v>10024</v>
      </c>
      <c r="B48" s="7" t="s">
        <v>10025</v>
      </c>
      <c r="C48" s="8" t="s">
        <v>1283</v>
      </c>
      <c r="D48" s="9">
        <v>18.43</v>
      </c>
      <c r="E48" s="9"/>
      <c r="F48" s="9">
        <v>80.09</v>
      </c>
      <c r="G48" s="9"/>
    </row>
    <row r="49" spans="1:7" ht="15.75" thickBot="1" x14ac:dyDescent="0.3">
      <c r="A49" s="6"/>
      <c r="B49" s="6"/>
      <c r="C49" s="6"/>
      <c r="D49" s="6"/>
      <c r="E49" s="6"/>
      <c r="F49" s="6"/>
      <c r="G49" s="6"/>
    </row>
    <row r="50" spans="1:7" ht="15.75" thickBot="1" x14ac:dyDescent="0.3">
      <c r="A50" s="7" t="s">
        <v>10026</v>
      </c>
      <c r="B50" s="7" t="s">
        <v>10027</v>
      </c>
      <c r="C50" s="8" t="s">
        <v>1283</v>
      </c>
      <c r="D50" s="9">
        <v>105.18</v>
      </c>
      <c r="E50" s="9"/>
      <c r="F50" s="9">
        <v>80.099999999999994</v>
      </c>
      <c r="G50" s="9"/>
    </row>
    <row r="51" spans="1:7" ht="15.75" thickBot="1" x14ac:dyDescent="0.3">
      <c r="A51" s="6"/>
      <c r="B51" s="6"/>
      <c r="C51" s="6"/>
      <c r="D51" s="6"/>
      <c r="E51" s="6"/>
      <c r="F51" s="6"/>
      <c r="G51" s="6"/>
    </row>
    <row r="52" spans="1:7" ht="15.75" thickBot="1" x14ac:dyDescent="0.3">
      <c r="A52" s="7" t="s">
        <v>10028</v>
      </c>
      <c r="B52" s="7" t="s">
        <v>10029</v>
      </c>
      <c r="C52" s="8" t="s">
        <v>1283</v>
      </c>
      <c r="D52" s="9">
        <v>2.5</v>
      </c>
      <c r="E52" s="9"/>
      <c r="F52" s="9">
        <v>80</v>
      </c>
      <c r="G52" s="9"/>
    </row>
    <row r="53" spans="1:7" ht="15.75" thickBot="1" x14ac:dyDescent="0.3">
      <c r="A53" s="6"/>
      <c r="B53" s="6"/>
      <c r="C53" s="6"/>
      <c r="D53" s="6"/>
      <c r="E53" s="6"/>
      <c r="F53" s="6"/>
      <c r="G53" s="6"/>
    </row>
    <row r="54" spans="1:7" ht="15.75" thickBot="1" x14ac:dyDescent="0.3">
      <c r="A54" s="7" t="s">
        <v>10030</v>
      </c>
      <c r="B54" s="7" t="s">
        <v>10031</v>
      </c>
      <c r="C54" s="8"/>
      <c r="D54" s="9"/>
      <c r="E54" s="9"/>
      <c r="F54" s="9"/>
      <c r="G54" s="9"/>
    </row>
    <row r="55" spans="1:7" ht="15.75" thickBot="1" x14ac:dyDescent="0.3">
      <c r="A55" s="6"/>
      <c r="B55" s="6"/>
      <c r="C55" s="6"/>
      <c r="D55" s="6"/>
      <c r="E55" s="6"/>
      <c r="F55" s="6"/>
      <c r="G55" s="6"/>
    </row>
    <row r="56" spans="1:7" ht="15.75" thickBot="1" x14ac:dyDescent="0.3">
      <c r="A56" s="7" t="s">
        <v>10032</v>
      </c>
      <c r="B56" s="7" t="s">
        <v>10033</v>
      </c>
      <c r="C56" s="8" t="s">
        <v>1283</v>
      </c>
      <c r="D56" s="9">
        <v>1.87</v>
      </c>
      <c r="E56" s="9"/>
      <c r="F56" s="9">
        <v>80.209999999999994</v>
      </c>
      <c r="G56" s="9"/>
    </row>
    <row r="57" spans="1:7" ht="15.75" thickBot="1" x14ac:dyDescent="0.3">
      <c r="A57" s="6"/>
      <c r="B57" s="6"/>
      <c r="C57" s="6"/>
      <c r="D57" s="6"/>
      <c r="E57" s="6"/>
      <c r="F57" s="6"/>
      <c r="G57" s="6"/>
    </row>
    <row r="58" spans="1:7" ht="15.75" thickBot="1" x14ac:dyDescent="0.3">
      <c r="A58" s="7" t="s">
        <v>10034</v>
      </c>
      <c r="B58" s="7" t="s">
        <v>10035</v>
      </c>
      <c r="C58" s="8" t="s">
        <v>1283</v>
      </c>
      <c r="D58" s="9">
        <v>2.5</v>
      </c>
      <c r="E58" s="9"/>
      <c r="F58" s="9">
        <v>80</v>
      </c>
      <c r="G58" s="9"/>
    </row>
    <row r="59" spans="1:7" ht="15.75" thickBot="1" x14ac:dyDescent="0.3">
      <c r="A59" s="6"/>
      <c r="B59" s="6"/>
      <c r="C59" s="6"/>
      <c r="D59" s="6"/>
      <c r="E59" s="6"/>
      <c r="F59" s="6"/>
      <c r="G59" s="6"/>
    </row>
    <row r="60" spans="1:7" ht="15.75" thickBot="1" x14ac:dyDescent="0.3">
      <c r="A60" s="7" t="s">
        <v>10036</v>
      </c>
      <c r="B60" s="7" t="s">
        <v>10037</v>
      </c>
      <c r="C60" s="8"/>
      <c r="D60" s="9"/>
      <c r="E60" s="9"/>
      <c r="F60" s="9"/>
      <c r="G60" s="9"/>
    </row>
    <row r="61" spans="1:7" ht="15.75" thickBot="1" x14ac:dyDescent="0.3">
      <c r="A61" s="6"/>
      <c r="B61" s="6"/>
      <c r="C61" s="6"/>
      <c r="D61" s="6"/>
      <c r="E61" s="6"/>
      <c r="F61" s="6"/>
      <c r="G61" s="6"/>
    </row>
    <row r="62" spans="1:7" ht="15.75" thickBot="1" x14ac:dyDescent="0.3">
      <c r="A62" s="7" t="s">
        <v>10038</v>
      </c>
      <c r="B62" s="7" t="s">
        <v>10039</v>
      </c>
      <c r="C62" s="8" t="s">
        <v>1283</v>
      </c>
      <c r="D62" s="9">
        <v>20.04</v>
      </c>
      <c r="E62" s="9"/>
      <c r="F62" s="9">
        <v>80.09</v>
      </c>
      <c r="G62" s="9"/>
    </row>
    <row r="63" spans="1:7" ht="15.75" thickBot="1" x14ac:dyDescent="0.3">
      <c r="A63" s="6"/>
      <c r="B63" s="6"/>
      <c r="C63" s="6"/>
      <c r="D63" s="6"/>
      <c r="E63" s="6"/>
      <c r="F63" s="6"/>
      <c r="G63" s="6"/>
    </row>
    <row r="64" spans="1:7" ht="15.75" thickBot="1" x14ac:dyDescent="0.3">
      <c r="A64" s="7" t="s">
        <v>10040</v>
      </c>
      <c r="B64" s="7" t="s">
        <v>10041</v>
      </c>
      <c r="C64" s="8" t="s">
        <v>1283</v>
      </c>
      <c r="D64" s="9">
        <v>5.26</v>
      </c>
      <c r="E64" s="9"/>
      <c r="F64" s="9">
        <v>80.040000000000006</v>
      </c>
      <c r="G64" s="9"/>
    </row>
    <row r="65" spans="1:7" ht="15.75" thickBot="1" x14ac:dyDescent="0.3">
      <c r="A65" s="6"/>
      <c r="B65" s="6"/>
      <c r="C65" s="6"/>
      <c r="D65" s="6"/>
      <c r="E65" s="6"/>
      <c r="F65" s="6"/>
      <c r="G65" s="6"/>
    </row>
    <row r="66" spans="1:7" ht="15.75" thickBot="1" x14ac:dyDescent="0.3">
      <c r="A66" s="7" t="s">
        <v>10042</v>
      </c>
      <c r="B66" s="7" t="s">
        <v>10043</v>
      </c>
      <c r="C66" s="8" t="s">
        <v>1283</v>
      </c>
      <c r="D66" s="9">
        <v>17.48</v>
      </c>
      <c r="E66" s="9"/>
      <c r="F66" s="9">
        <v>80.09</v>
      </c>
      <c r="G66" s="9"/>
    </row>
    <row r="67" spans="1:7" ht="15.75" thickBot="1" x14ac:dyDescent="0.3">
      <c r="A67" s="6"/>
      <c r="B67" s="6"/>
      <c r="C67" s="6"/>
      <c r="D67" s="6"/>
      <c r="E67" s="6"/>
      <c r="F67" s="6"/>
      <c r="G67" s="6"/>
    </row>
    <row r="68" spans="1:7" ht="15.75" thickBot="1" x14ac:dyDescent="0.3">
      <c r="A68" s="7" t="s">
        <v>10044</v>
      </c>
      <c r="B68" s="7" t="s">
        <v>10045</v>
      </c>
      <c r="C68" s="8"/>
      <c r="D68" s="9"/>
      <c r="E68" s="9"/>
      <c r="F68" s="9"/>
      <c r="G68" s="9"/>
    </row>
    <row r="69" spans="1:7" ht="15.75" thickBot="1" x14ac:dyDescent="0.3">
      <c r="A69" s="6"/>
      <c r="B69" s="6"/>
      <c r="C69" s="6"/>
      <c r="D69" s="6"/>
      <c r="E69" s="6"/>
      <c r="F69" s="6"/>
      <c r="G69" s="6"/>
    </row>
    <row r="70" spans="1:7" ht="15.75" thickBot="1" x14ac:dyDescent="0.3">
      <c r="A70" s="7" t="s">
        <v>10046</v>
      </c>
      <c r="B70" s="7" t="s">
        <v>10047</v>
      </c>
      <c r="C70" s="8"/>
      <c r="D70" s="9"/>
      <c r="E70" s="9"/>
      <c r="F70" s="9"/>
      <c r="G70" s="9"/>
    </row>
    <row r="71" spans="1:7" ht="15.75" thickBot="1" x14ac:dyDescent="0.3">
      <c r="A71" s="6"/>
      <c r="B71" s="6"/>
      <c r="C71" s="6"/>
      <c r="D71" s="6"/>
      <c r="E71" s="6"/>
      <c r="F71" s="6"/>
      <c r="G71" s="6"/>
    </row>
    <row r="72" spans="1:7" ht="15.75" thickBot="1" x14ac:dyDescent="0.3">
      <c r="A72" s="7" t="s">
        <v>10048</v>
      </c>
      <c r="B72" s="7" t="s">
        <v>10049</v>
      </c>
      <c r="C72" s="8" t="s">
        <v>1283</v>
      </c>
      <c r="D72" s="9">
        <v>32.21</v>
      </c>
      <c r="E72" s="9"/>
      <c r="F72" s="9">
        <v>80.099999999999994</v>
      </c>
      <c r="G72" s="9"/>
    </row>
    <row r="73" spans="1:7" ht="15.75" thickBot="1" x14ac:dyDescent="0.3">
      <c r="A73" s="6"/>
      <c r="B73" s="6"/>
      <c r="C73" s="6"/>
      <c r="D73" s="6"/>
      <c r="E73" s="6"/>
      <c r="F73" s="6"/>
      <c r="G73" s="6"/>
    </row>
    <row r="74" spans="1:7" ht="25.5" thickBot="1" x14ac:dyDescent="0.3">
      <c r="A74" s="7" t="s">
        <v>10050</v>
      </c>
      <c r="B74" s="7" t="s">
        <v>10051</v>
      </c>
      <c r="C74" s="8" t="s">
        <v>1290</v>
      </c>
      <c r="D74" s="9">
        <v>32.21</v>
      </c>
      <c r="E74" s="9"/>
      <c r="F74" s="9">
        <v>80.099999999999994</v>
      </c>
      <c r="G74" s="9"/>
    </row>
    <row r="75" spans="1:7" ht="15.75" thickBot="1" x14ac:dyDescent="0.3">
      <c r="A75" s="6"/>
      <c r="B75" s="6"/>
      <c r="C75" s="6"/>
      <c r="D75" s="6"/>
      <c r="E75" s="6"/>
      <c r="F75" s="6"/>
      <c r="G75" s="6"/>
    </row>
    <row r="76" spans="1:7" ht="15.75" thickBot="1" x14ac:dyDescent="0.3">
      <c r="A76" s="7" t="s">
        <v>10052</v>
      </c>
      <c r="B76" s="7" t="s">
        <v>10053</v>
      </c>
      <c r="C76" s="8" t="s">
        <v>1283</v>
      </c>
      <c r="D76" s="9">
        <v>34.96</v>
      </c>
      <c r="E76" s="9"/>
      <c r="F76" s="9">
        <v>80.09</v>
      </c>
      <c r="G76" s="9"/>
    </row>
    <row r="77" spans="1:7" ht="15.75" thickBot="1" x14ac:dyDescent="0.3">
      <c r="A77" s="6"/>
      <c r="B77" s="6"/>
      <c r="C77" s="6"/>
      <c r="D77" s="6"/>
      <c r="E77" s="6"/>
      <c r="F77" s="6"/>
      <c r="G77" s="6"/>
    </row>
    <row r="78" spans="1:7" ht="15.75" thickBot="1" x14ac:dyDescent="0.3">
      <c r="A78" s="7" t="s">
        <v>10054</v>
      </c>
      <c r="B78" s="7" t="s">
        <v>10055</v>
      </c>
      <c r="C78" s="8" t="s">
        <v>1283</v>
      </c>
      <c r="D78" s="9">
        <v>76.47</v>
      </c>
      <c r="E78" s="9"/>
      <c r="F78" s="9">
        <v>80.099999999999994</v>
      </c>
      <c r="G78" s="9"/>
    </row>
    <row r="79" spans="1:7" ht="15.75" thickBot="1" x14ac:dyDescent="0.3">
      <c r="A79" s="6"/>
      <c r="B79" s="6"/>
      <c r="C79" s="6"/>
      <c r="D79" s="6"/>
      <c r="E79" s="6"/>
      <c r="F79" s="6"/>
      <c r="G79" s="6"/>
    </row>
    <row r="80" spans="1:7" ht="15.75" thickBot="1" x14ac:dyDescent="0.3">
      <c r="A80" s="7" t="s">
        <v>10056</v>
      </c>
      <c r="B80" s="7" t="s">
        <v>10057</v>
      </c>
      <c r="C80" s="8" t="s">
        <v>1283</v>
      </c>
      <c r="D80" s="9">
        <v>291.31</v>
      </c>
      <c r="E80" s="9"/>
      <c r="F80" s="9">
        <v>80.099999999999994</v>
      </c>
      <c r="G80" s="9"/>
    </row>
    <row r="81" spans="1:7" ht="15.75" thickBot="1" x14ac:dyDescent="0.3">
      <c r="A81" s="6"/>
      <c r="B81" s="6"/>
      <c r="C81" s="6"/>
      <c r="D81" s="6"/>
      <c r="E81" s="6"/>
      <c r="F81" s="6"/>
      <c r="G81" s="6"/>
    </row>
    <row r="82" spans="1:7" ht="15.75" thickBot="1" x14ac:dyDescent="0.3">
      <c r="A82" s="7" t="s">
        <v>10058</v>
      </c>
      <c r="B82" s="7" t="s">
        <v>10059</v>
      </c>
      <c r="C82" s="8" t="s">
        <v>1283</v>
      </c>
      <c r="D82" s="9">
        <v>37.46</v>
      </c>
      <c r="E82" s="9"/>
      <c r="F82" s="9">
        <v>80.09</v>
      </c>
      <c r="G82" s="9"/>
    </row>
    <row r="83" spans="1:7" ht="15.75" thickBot="1" x14ac:dyDescent="0.3">
      <c r="A83" s="6"/>
      <c r="B83" s="6"/>
      <c r="C83" s="6"/>
      <c r="D83" s="6"/>
      <c r="E83" s="6"/>
      <c r="F83" s="6"/>
      <c r="G83" s="6"/>
    </row>
    <row r="84" spans="1:7" ht="15.75" thickBot="1" x14ac:dyDescent="0.3">
      <c r="A84" s="7" t="s">
        <v>10060</v>
      </c>
      <c r="B84" s="7" t="s">
        <v>10061</v>
      </c>
      <c r="C84" s="8" t="s">
        <v>1283</v>
      </c>
      <c r="D84" s="9">
        <v>109.63</v>
      </c>
      <c r="E84" s="9"/>
      <c r="F84" s="9">
        <v>80.099999999999994</v>
      </c>
      <c r="G84" s="9"/>
    </row>
    <row r="85" spans="1:7" ht="15.75" thickBot="1" x14ac:dyDescent="0.3">
      <c r="A85" s="6"/>
      <c r="B85" s="6"/>
      <c r="C85" s="6"/>
      <c r="D85" s="6"/>
      <c r="E85" s="6"/>
      <c r="F85" s="6"/>
      <c r="G85" s="6"/>
    </row>
    <row r="86" spans="1:7" ht="15.75" thickBot="1" x14ac:dyDescent="0.3">
      <c r="A86" s="7" t="s">
        <v>10062</v>
      </c>
      <c r="B86" s="7" t="s">
        <v>10063</v>
      </c>
      <c r="C86" s="8" t="s">
        <v>1283</v>
      </c>
      <c r="D86" s="9">
        <v>131.1</v>
      </c>
      <c r="E86" s="9"/>
      <c r="F86" s="9">
        <v>80.09</v>
      </c>
      <c r="G86" s="9"/>
    </row>
    <row r="87" spans="1:7" ht="15.75" thickBot="1" x14ac:dyDescent="0.3">
      <c r="A87" s="6"/>
      <c r="B87" s="6"/>
      <c r="C87" s="6"/>
      <c r="D87" s="6"/>
      <c r="E87" s="6"/>
      <c r="F87" s="6"/>
      <c r="G87" s="6"/>
    </row>
    <row r="88" spans="1:7" ht="15.75" thickBot="1" x14ac:dyDescent="0.3">
      <c r="A88" s="7" t="s">
        <v>10064</v>
      </c>
      <c r="B88" s="7" t="s">
        <v>10065</v>
      </c>
      <c r="C88" s="8" t="s">
        <v>1283</v>
      </c>
      <c r="D88" s="9">
        <v>83.24</v>
      </c>
      <c r="E88" s="9"/>
      <c r="F88" s="9">
        <v>80.09</v>
      </c>
      <c r="G88" s="9"/>
    </row>
    <row r="89" spans="1:7" ht="15.75" thickBot="1" x14ac:dyDescent="0.3">
      <c r="A89" s="6"/>
      <c r="B89" s="6"/>
      <c r="C89" s="6"/>
      <c r="D89" s="6"/>
      <c r="E89" s="6"/>
      <c r="F89" s="6"/>
      <c r="G89" s="6"/>
    </row>
    <row r="90" spans="1:7" ht="15.75" thickBot="1" x14ac:dyDescent="0.3">
      <c r="A90" s="7" t="s">
        <v>10066</v>
      </c>
      <c r="B90" s="7" t="s">
        <v>10067</v>
      </c>
      <c r="C90" s="8" t="s">
        <v>1283</v>
      </c>
      <c r="D90" s="9">
        <v>43.7</v>
      </c>
      <c r="E90" s="9"/>
      <c r="F90" s="9">
        <v>80.09</v>
      </c>
      <c r="G90" s="9"/>
    </row>
    <row r="91" spans="1:7" ht="15.75" thickBot="1" x14ac:dyDescent="0.3">
      <c r="A91" s="6"/>
      <c r="B91" s="6"/>
      <c r="C91" s="6"/>
      <c r="D91" s="6"/>
      <c r="E91" s="6"/>
      <c r="F91" s="6"/>
      <c r="G91" s="6"/>
    </row>
    <row r="92" spans="1:7" ht="15.75" thickBot="1" x14ac:dyDescent="0.3">
      <c r="A92" s="7" t="s">
        <v>10068</v>
      </c>
      <c r="B92" s="7" t="s">
        <v>10069</v>
      </c>
      <c r="C92" s="8" t="s">
        <v>1283</v>
      </c>
      <c r="D92" s="9">
        <v>84.49</v>
      </c>
      <c r="E92" s="9"/>
      <c r="F92" s="9">
        <v>80.09</v>
      </c>
      <c r="G92" s="9"/>
    </row>
  </sheetData>
  <mergeCells count="6">
    <mergeCell ref="G14:G22"/>
    <mergeCell ref="A14:A22"/>
    <mergeCell ref="C14:C22"/>
    <mergeCell ref="D14:D22"/>
    <mergeCell ref="E14:E22"/>
    <mergeCell ref="F14:F2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9" tint="0.39997558519241921"/>
  </sheetPr>
  <dimension ref="A1:G43"/>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9961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9962</v>
      </c>
      <c r="B12" s="7" t="s">
        <v>9963</v>
      </c>
      <c r="C12" s="8"/>
      <c r="D12" s="9"/>
      <c r="E12" s="9"/>
      <c r="F12" s="9"/>
      <c r="G12" s="9"/>
    </row>
    <row r="13" spans="1:7" ht="15.75" thickBot="1" x14ac:dyDescent="0.3">
      <c r="A13" s="6"/>
      <c r="B13" s="6"/>
      <c r="C13" s="6"/>
      <c r="D13" s="6"/>
      <c r="E13" s="6"/>
      <c r="F13" s="6"/>
      <c r="G13" s="6"/>
    </row>
    <row r="14" spans="1:7" x14ac:dyDescent="0.25">
      <c r="A14" s="23" t="s">
        <v>9964</v>
      </c>
      <c r="B14" s="10" t="s">
        <v>15</v>
      </c>
      <c r="C14" s="26"/>
      <c r="D14" s="29"/>
      <c r="E14" s="29"/>
      <c r="F14" s="29"/>
      <c r="G14" s="29"/>
    </row>
    <row r="15" spans="1:7" ht="24.75" x14ac:dyDescent="0.25">
      <c r="A15" s="24"/>
      <c r="B15" s="11" t="s">
        <v>9965</v>
      </c>
      <c r="C15" s="27"/>
      <c r="D15" s="30"/>
      <c r="E15" s="30"/>
      <c r="F15" s="30"/>
      <c r="G15" s="30"/>
    </row>
    <row r="16" spans="1:7" x14ac:dyDescent="0.25">
      <c r="A16" s="24"/>
      <c r="B16" s="11" t="s">
        <v>9966</v>
      </c>
      <c r="C16" s="27"/>
      <c r="D16" s="30"/>
      <c r="E16" s="30"/>
      <c r="F16" s="30"/>
      <c r="G16" s="30"/>
    </row>
    <row r="17" spans="1:7" ht="36.75" x14ac:dyDescent="0.25">
      <c r="A17" s="24"/>
      <c r="B17" s="11" t="s">
        <v>9967</v>
      </c>
      <c r="C17" s="27"/>
      <c r="D17" s="30"/>
      <c r="E17" s="30"/>
      <c r="F17" s="30"/>
      <c r="G17" s="30"/>
    </row>
    <row r="18" spans="1:7" ht="24.75" x14ac:dyDescent="0.25">
      <c r="A18" s="24"/>
      <c r="B18" s="11" t="s">
        <v>9968</v>
      </c>
      <c r="C18" s="27"/>
      <c r="D18" s="30"/>
      <c r="E18" s="30"/>
      <c r="F18" s="30"/>
      <c r="G18" s="30"/>
    </row>
    <row r="19" spans="1:7" ht="25.5" thickBot="1" x14ac:dyDescent="0.3">
      <c r="A19" s="25"/>
      <c r="B19" s="12" t="s">
        <v>9969</v>
      </c>
      <c r="C19" s="28"/>
      <c r="D19" s="31"/>
      <c r="E19" s="31"/>
      <c r="F19" s="31"/>
      <c r="G19" s="31"/>
    </row>
    <row r="20" spans="1:7" ht="15.75" thickBot="1" x14ac:dyDescent="0.3">
      <c r="A20" s="6"/>
      <c r="B20" s="6"/>
      <c r="C20" s="6"/>
      <c r="D20" s="6"/>
      <c r="E20" s="6"/>
      <c r="F20" s="6"/>
      <c r="G20" s="6"/>
    </row>
    <row r="21" spans="1:7" ht="15.75" thickBot="1" x14ac:dyDescent="0.3">
      <c r="A21" s="7" t="s">
        <v>9970</v>
      </c>
      <c r="B21" s="7" t="s">
        <v>9971</v>
      </c>
      <c r="C21" s="8"/>
      <c r="D21" s="9"/>
      <c r="E21" s="9"/>
      <c r="F21" s="9"/>
      <c r="G21" s="9"/>
    </row>
    <row r="22" spans="1:7" ht="15.75" thickBot="1" x14ac:dyDescent="0.3">
      <c r="A22" s="6"/>
      <c r="B22" s="6"/>
      <c r="C22" s="6"/>
      <c r="D22" s="6"/>
      <c r="E22" s="6"/>
      <c r="F22" s="6"/>
      <c r="G22" s="6"/>
    </row>
    <row r="23" spans="1:7" ht="25.5" thickBot="1" x14ac:dyDescent="0.3">
      <c r="A23" s="7" t="s">
        <v>9972</v>
      </c>
      <c r="B23" s="7" t="s">
        <v>9973</v>
      </c>
      <c r="C23" s="8"/>
      <c r="D23" s="9"/>
      <c r="E23" s="9"/>
      <c r="F23" s="9"/>
      <c r="G23" s="9"/>
    </row>
    <row r="24" spans="1:7" ht="15.75" thickBot="1" x14ac:dyDescent="0.3">
      <c r="A24" s="6"/>
      <c r="B24" s="6"/>
      <c r="C24" s="6"/>
      <c r="D24" s="6"/>
      <c r="E24" s="6"/>
      <c r="F24" s="6"/>
      <c r="G24" s="6"/>
    </row>
    <row r="25" spans="1:7" ht="15.75" thickBot="1" x14ac:dyDescent="0.3">
      <c r="A25" s="7" t="s">
        <v>9974</v>
      </c>
      <c r="B25" s="7" t="s">
        <v>9975</v>
      </c>
      <c r="C25" s="8" t="s">
        <v>6671</v>
      </c>
      <c r="D25" s="9">
        <v>15</v>
      </c>
      <c r="E25" s="9">
        <v>75</v>
      </c>
      <c r="F25" s="9"/>
      <c r="G25" s="9"/>
    </row>
    <row r="26" spans="1:7" ht="15.75" thickBot="1" x14ac:dyDescent="0.3">
      <c r="A26" s="6"/>
      <c r="B26" s="6"/>
      <c r="C26" s="6"/>
      <c r="D26" s="6"/>
      <c r="E26" s="6"/>
      <c r="F26" s="6"/>
      <c r="G26" s="6"/>
    </row>
    <row r="27" spans="1:7" ht="15.75" thickBot="1" x14ac:dyDescent="0.3">
      <c r="A27" s="7" t="s">
        <v>9976</v>
      </c>
      <c r="B27" s="7" t="s">
        <v>9977</v>
      </c>
      <c r="C27" s="8" t="s">
        <v>6671</v>
      </c>
      <c r="D27" s="9">
        <v>19</v>
      </c>
      <c r="E27" s="9">
        <v>75</v>
      </c>
      <c r="F27" s="9"/>
      <c r="G27" s="9"/>
    </row>
    <row r="28" spans="1:7" ht="15.75" thickBot="1" x14ac:dyDescent="0.3">
      <c r="A28" s="6"/>
      <c r="B28" s="6"/>
      <c r="C28" s="6"/>
      <c r="D28" s="6"/>
      <c r="E28" s="6"/>
      <c r="F28" s="6"/>
      <c r="G28" s="6"/>
    </row>
    <row r="29" spans="1:7" ht="15.75" thickBot="1" x14ac:dyDescent="0.3">
      <c r="A29" s="7" t="s">
        <v>9978</v>
      </c>
      <c r="B29" s="7" t="s">
        <v>9979</v>
      </c>
      <c r="C29" s="8" t="s">
        <v>6671</v>
      </c>
      <c r="D29" s="9">
        <v>4</v>
      </c>
      <c r="E29" s="9">
        <v>75</v>
      </c>
      <c r="F29" s="9"/>
      <c r="G29" s="9"/>
    </row>
    <row r="30" spans="1:7" ht="15.75" thickBot="1" x14ac:dyDescent="0.3">
      <c r="A30" s="6"/>
      <c r="B30" s="6"/>
      <c r="C30" s="6"/>
      <c r="D30" s="6"/>
      <c r="E30" s="6"/>
      <c r="F30" s="6"/>
      <c r="G30" s="6"/>
    </row>
    <row r="31" spans="1:7" ht="15.75" thickBot="1" x14ac:dyDescent="0.3">
      <c r="A31" s="7" t="s">
        <v>9980</v>
      </c>
      <c r="B31" s="7" t="s">
        <v>9981</v>
      </c>
      <c r="C31" s="8"/>
      <c r="D31" s="9"/>
      <c r="E31" s="9"/>
      <c r="F31" s="9"/>
      <c r="G31" s="9"/>
    </row>
    <row r="32" spans="1:7" ht="15.75" thickBot="1" x14ac:dyDescent="0.3">
      <c r="A32" s="6"/>
      <c r="B32" s="6"/>
      <c r="C32" s="6"/>
      <c r="D32" s="6"/>
      <c r="E32" s="6"/>
      <c r="F32" s="6"/>
      <c r="G32" s="6"/>
    </row>
    <row r="33" spans="1:7" ht="37.5" thickBot="1" x14ac:dyDescent="0.3">
      <c r="A33" s="7" t="s">
        <v>9982</v>
      </c>
      <c r="B33" s="7" t="s">
        <v>9983</v>
      </c>
      <c r="C33" s="8"/>
      <c r="D33" s="9"/>
      <c r="E33" s="9"/>
      <c r="F33" s="9"/>
      <c r="G33" s="9"/>
    </row>
    <row r="34" spans="1:7" ht="15.75" thickBot="1" x14ac:dyDescent="0.3">
      <c r="A34" s="6"/>
      <c r="B34" s="6"/>
      <c r="C34" s="6"/>
      <c r="D34" s="6"/>
      <c r="E34" s="6"/>
      <c r="F34" s="6"/>
      <c r="G34" s="6"/>
    </row>
    <row r="35" spans="1:7" ht="15.75" thickBot="1" x14ac:dyDescent="0.3">
      <c r="A35" s="7" t="s">
        <v>9984</v>
      </c>
      <c r="B35" s="7" t="s">
        <v>9975</v>
      </c>
      <c r="C35" s="8" t="s">
        <v>6671</v>
      </c>
      <c r="D35" s="9">
        <v>15</v>
      </c>
      <c r="E35" s="9">
        <v>75</v>
      </c>
      <c r="F35" s="9"/>
      <c r="G35" s="9"/>
    </row>
    <row r="36" spans="1:7" ht="15.75" thickBot="1" x14ac:dyDescent="0.3">
      <c r="A36" s="6"/>
      <c r="B36" s="6"/>
      <c r="C36" s="6"/>
      <c r="D36" s="6"/>
      <c r="E36" s="6"/>
      <c r="F36" s="6"/>
      <c r="G36" s="6"/>
    </row>
    <row r="37" spans="1:7" ht="15.75" thickBot="1" x14ac:dyDescent="0.3">
      <c r="A37" s="7" t="s">
        <v>9985</v>
      </c>
      <c r="B37" s="7" t="s">
        <v>9977</v>
      </c>
      <c r="C37" s="8" t="s">
        <v>6671</v>
      </c>
      <c r="D37" s="9">
        <v>19</v>
      </c>
      <c r="E37" s="9">
        <v>75</v>
      </c>
      <c r="F37" s="9"/>
      <c r="G37" s="9"/>
    </row>
    <row r="38" spans="1:7" ht="15.75" thickBot="1" x14ac:dyDescent="0.3">
      <c r="A38" s="6"/>
      <c r="B38" s="6"/>
      <c r="C38" s="6"/>
      <c r="D38" s="6"/>
      <c r="E38" s="6"/>
      <c r="F38" s="6"/>
      <c r="G38" s="6"/>
    </row>
    <row r="39" spans="1:7" ht="15.75" thickBot="1" x14ac:dyDescent="0.3">
      <c r="A39" s="7" t="s">
        <v>9986</v>
      </c>
      <c r="B39" s="7" t="s">
        <v>9979</v>
      </c>
      <c r="C39" s="8" t="s">
        <v>6671</v>
      </c>
      <c r="D39" s="9">
        <v>2</v>
      </c>
      <c r="E39" s="9">
        <v>75</v>
      </c>
      <c r="F39" s="9"/>
      <c r="G39" s="9"/>
    </row>
    <row r="40" spans="1:7" ht="15.75" thickBot="1" x14ac:dyDescent="0.3">
      <c r="A40" s="6"/>
      <c r="B40" s="6"/>
      <c r="C40" s="6"/>
      <c r="D40" s="6"/>
      <c r="E40" s="6"/>
      <c r="F40" s="6"/>
      <c r="G40" s="6"/>
    </row>
    <row r="41" spans="1:7" ht="15.75" thickBot="1" x14ac:dyDescent="0.3">
      <c r="A41" s="7" t="s">
        <v>9987</v>
      </c>
      <c r="B41" s="7" t="s">
        <v>9988</v>
      </c>
      <c r="C41" s="8"/>
      <c r="D41" s="9"/>
      <c r="E41" s="9"/>
      <c r="F41" s="9"/>
      <c r="G41" s="9"/>
    </row>
    <row r="42" spans="1:7" ht="15.75" thickBot="1" x14ac:dyDescent="0.3">
      <c r="A42" s="6"/>
      <c r="B42" s="6"/>
      <c r="C42" s="6"/>
      <c r="D42" s="6"/>
      <c r="E42" s="6"/>
      <c r="F42" s="6"/>
      <c r="G42" s="6"/>
    </row>
    <row r="43" spans="1:7" ht="25.5" thickBot="1" x14ac:dyDescent="0.3">
      <c r="A43" s="7" t="s">
        <v>9989</v>
      </c>
      <c r="B43" s="7" t="s">
        <v>9990</v>
      </c>
      <c r="C43" s="8" t="s">
        <v>6671</v>
      </c>
      <c r="D43" s="9">
        <v>11</v>
      </c>
      <c r="E43" s="9">
        <v>75</v>
      </c>
      <c r="F43" s="9"/>
      <c r="G43" s="9"/>
    </row>
  </sheetData>
  <mergeCells count="6">
    <mergeCell ref="G14:G19"/>
    <mergeCell ref="A14:A19"/>
    <mergeCell ref="C14:C19"/>
    <mergeCell ref="D14:D19"/>
    <mergeCell ref="E14:E19"/>
    <mergeCell ref="F14:F19"/>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9" tint="0.39997558519241921"/>
  </sheetPr>
  <dimension ref="A1:G3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11384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10</v>
      </c>
      <c r="B10" s="7" t="s">
        <v>11</v>
      </c>
      <c r="C10" s="8"/>
      <c r="D10" s="9"/>
      <c r="E10" s="9"/>
      <c r="F10" s="9"/>
      <c r="G10" s="9"/>
    </row>
    <row r="11" spans="1:7" ht="15.75" thickBot="1" x14ac:dyDescent="0.3">
      <c r="A11" s="6"/>
      <c r="B11" s="6"/>
      <c r="C11" s="6"/>
      <c r="D11" s="6"/>
      <c r="E11" s="6"/>
      <c r="F11" s="6"/>
      <c r="G11" s="6"/>
    </row>
    <row r="12" spans="1:7" ht="15.75" thickBot="1" x14ac:dyDescent="0.3">
      <c r="A12" s="7" t="s">
        <v>11385</v>
      </c>
      <c r="B12" s="7" t="s">
        <v>11386</v>
      </c>
      <c r="C12" s="8"/>
      <c r="D12" s="9"/>
      <c r="E12" s="9"/>
      <c r="F12" s="9"/>
      <c r="G12" s="9"/>
    </row>
    <row r="13" spans="1:7" ht="15.75" thickBot="1" x14ac:dyDescent="0.3">
      <c r="A13" s="6"/>
      <c r="B13" s="6"/>
      <c r="C13" s="6"/>
      <c r="D13" s="6"/>
      <c r="E13" s="6"/>
      <c r="F13" s="6"/>
      <c r="G13" s="6"/>
    </row>
    <row r="14" spans="1:7" ht="15.75" thickBot="1" x14ac:dyDescent="0.3">
      <c r="A14" s="7" t="s">
        <v>11387</v>
      </c>
      <c r="B14" s="7" t="s">
        <v>11388</v>
      </c>
      <c r="C14" s="8"/>
      <c r="D14" s="9"/>
      <c r="E14" s="9"/>
      <c r="F14" s="9"/>
      <c r="G14" s="9"/>
    </row>
    <row r="15" spans="1:7" ht="15.75" thickBot="1" x14ac:dyDescent="0.3">
      <c r="A15" s="6"/>
      <c r="B15" s="6"/>
      <c r="C15" s="6"/>
      <c r="D15" s="6"/>
      <c r="E15" s="6"/>
      <c r="F15" s="6"/>
      <c r="G15" s="6"/>
    </row>
    <row r="16" spans="1:7" ht="25.5" thickBot="1" x14ac:dyDescent="0.3">
      <c r="A16" s="7" t="s">
        <v>11389</v>
      </c>
      <c r="B16" s="7" t="s">
        <v>11390</v>
      </c>
      <c r="C16" s="8" t="s">
        <v>114</v>
      </c>
      <c r="D16" s="9">
        <v>25.41</v>
      </c>
      <c r="E16" s="9">
        <v>25.82</v>
      </c>
      <c r="F16" s="9">
        <v>54.27</v>
      </c>
      <c r="G16" s="9"/>
    </row>
    <row r="17" spans="1:7" ht="15.75" thickBot="1" x14ac:dyDescent="0.3">
      <c r="A17" s="6"/>
      <c r="B17" s="6"/>
      <c r="C17" s="6"/>
      <c r="D17" s="6"/>
      <c r="E17" s="6"/>
      <c r="F17" s="6"/>
      <c r="G17" s="6"/>
    </row>
    <row r="18" spans="1:7" ht="15.75" thickBot="1" x14ac:dyDescent="0.3">
      <c r="A18" s="7" t="s">
        <v>11391</v>
      </c>
      <c r="B18" s="7" t="s">
        <v>11392</v>
      </c>
      <c r="C18" s="8" t="s">
        <v>114</v>
      </c>
      <c r="D18" s="9">
        <v>19.18</v>
      </c>
      <c r="E18" s="9">
        <v>41.03</v>
      </c>
      <c r="F18" s="9">
        <v>39.1</v>
      </c>
      <c r="G18" s="9"/>
    </row>
    <row r="19" spans="1:7" ht="15.75" thickBot="1" x14ac:dyDescent="0.3">
      <c r="A19" s="6"/>
      <c r="B19" s="6"/>
      <c r="C19" s="6"/>
      <c r="D19" s="6"/>
      <c r="E19" s="6"/>
      <c r="F19" s="6"/>
      <c r="G19" s="6"/>
    </row>
    <row r="20" spans="1:7" ht="15.75" thickBot="1" x14ac:dyDescent="0.3">
      <c r="A20" s="7" t="s">
        <v>11393</v>
      </c>
      <c r="B20" s="7" t="s">
        <v>11394</v>
      </c>
      <c r="C20" s="8" t="s">
        <v>114</v>
      </c>
      <c r="D20" s="9">
        <v>19.059999999999999</v>
      </c>
      <c r="E20" s="9">
        <v>41.29</v>
      </c>
      <c r="F20" s="9">
        <v>38.82</v>
      </c>
      <c r="G20" s="9"/>
    </row>
    <row r="21" spans="1:7" ht="15.75" thickBot="1" x14ac:dyDescent="0.3">
      <c r="A21" s="6"/>
      <c r="B21" s="6"/>
      <c r="C21" s="6"/>
      <c r="D21" s="6"/>
      <c r="E21" s="6"/>
      <c r="F21" s="6"/>
      <c r="G21" s="6"/>
    </row>
    <row r="22" spans="1:7" ht="15.75" thickBot="1" x14ac:dyDescent="0.3">
      <c r="A22" s="7" t="s">
        <v>11395</v>
      </c>
      <c r="B22" s="7" t="s">
        <v>11396</v>
      </c>
      <c r="C22" s="8"/>
      <c r="D22" s="9"/>
      <c r="E22" s="9"/>
      <c r="F22" s="9"/>
      <c r="G22" s="9"/>
    </row>
    <row r="23" spans="1:7" ht="15.75" thickBot="1" x14ac:dyDescent="0.3">
      <c r="A23" s="6"/>
      <c r="B23" s="6"/>
      <c r="C23" s="6"/>
      <c r="D23" s="6"/>
      <c r="E23" s="6"/>
      <c r="F23" s="6"/>
      <c r="G23" s="6"/>
    </row>
    <row r="24" spans="1:7" ht="25.5" thickBot="1" x14ac:dyDescent="0.3">
      <c r="A24" s="7" t="s">
        <v>11397</v>
      </c>
      <c r="B24" s="7" t="s">
        <v>11398</v>
      </c>
      <c r="C24" s="8" t="s">
        <v>114</v>
      </c>
      <c r="D24" s="9">
        <v>55.4</v>
      </c>
      <c r="E24" s="9">
        <v>21.32</v>
      </c>
      <c r="F24" s="9">
        <v>58.77</v>
      </c>
      <c r="G24" s="9"/>
    </row>
    <row r="25" spans="1:7" ht="15.75" thickBot="1" x14ac:dyDescent="0.3">
      <c r="A25" s="6"/>
      <c r="B25" s="6"/>
      <c r="C25" s="6"/>
      <c r="D25" s="6"/>
      <c r="E25" s="6"/>
      <c r="F25" s="6"/>
      <c r="G25" s="6"/>
    </row>
    <row r="26" spans="1:7" ht="15.75" thickBot="1" x14ac:dyDescent="0.3">
      <c r="A26" s="7" t="s">
        <v>11399</v>
      </c>
      <c r="B26" s="7" t="s">
        <v>11400</v>
      </c>
      <c r="C26" s="8" t="s">
        <v>114</v>
      </c>
      <c r="D26" s="9">
        <v>44.66</v>
      </c>
      <c r="E26" s="9">
        <v>24.68</v>
      </c>
      <c r="F26" s="9">
        <v>55.42</v>
      </c>
      <c r="G26" s="9"/>
    </row>
    <row r="27" spans="1:7" ht="15.75" thickBot="1" x14ac:dyDescent="0.3">
      <c r="A27" s="6"/>
      <c r="B27" s="6"/>
      <c r="C27" s="6"/>
      <c r="D27" s="6"/>
      <c r="E27" s="6"/>
      <c r="F27" s="6"/>
      <c r="G27" s="6"/>
    </row>
    <row r="28" spans="1:7" ht="15.75" thickBot="1" x14ac:dyDescent="0.3">
      <c r="A28" s="7" t="s">
        <v>11401</v>
      </c>
      <c r="B28" s="7" t="s">
        <v>11402</v>
      </c>
      <c r="C28" s="8"/>
      <c r="D28" s="9"/>
      <c r="E28" s="9"/>
      <c r="F28" s="9"/>
      <c r="G28" s="9"/>
    </row>
    <row r="29" spans="1:7" ht="15.75" thickBot="1" x14ac:dyDescent="0.3">
      <c r="A29" s="6"/>
      <c r="B29" s="6"/>
      <c r="C29" s="6"/>
      <c r="D29" s="6"/>
      <c r="E29" s="6"/>
      <c r="F29" s="6"/>
      <c r="G29" s="6"/>
    </row>
    <row r="30" spans="1:7" ht="25.5" thickBot="1" x14ac:dyDescent="0.3">
      <c r="A30" s="7" t="s">
        <v>11403</v>
      </c>
      <c r="B30" s="7" t="s">
        <v>11404</v>
      </c>
      <c r="C30" s="8" t="s">
        <v>114</v>
      </c>
      <c r="D30" s="9">
        <v>48.17</v>
      </c>
      <c r="E30" s="9">
        <v>24.52</v>
      </c>
      <c r="F30" s="9">
        <v>55.57</v>
      </c>
      <c r="G30" s="9"/>
    </row>
    <row r="31" spans="1:7" ht="15.75" thickBot="1" x14ac:dyDescent="0.3">
      <c r="A31" s="6"/>
      <c r="B31" s="6"/>
      <c r="C31" s="6"/>
      <c r="D31" s="6"/>
      <c r="E31" s="6"/>
      <c r="F31" s="6"/>
      <c r="G31" s="6"/>
    </row>
    <row r="32" spans="1:7" ht="15.75" thickBot="1" x14ac:dyDescent="0.3">
      <c r="A32" s="7" t="s">
        <v>11405</v>
      </c>
      <c r="B32" s="7" t="s">
        <v>11406</v>
      </c>
      <c r="C32" s="8" t="s">
        <v>114</v>
      </c>
      <c r="D32" s="9">
        <v>34.28</v>
      </c>
      <c r="E32" s="9">
        <v>34.450000000000003</v>
      </c>
      <c r="F32" s="9">
        <v>45.62</v>
      </c>
      <c r="G32" s="9"/>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C000"/>
  </sheetPr>
  <dimension ref="A1:G7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25301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25281</v>
      </c>
      <c r="B10" s="7" t="s">
        <v>25282</v>
      </c>
      <c r="C10" s="8"/>
      <c r="D10" s="9"/>
      <c r="E10" s="9"/>
      <c r="F10" s="9"/>
      <c r="G10" s="9"/>
    </row>
    <row r="11" spans="1:7" ht="15.75" thickBot="1" x14ac:dyDescent="0.3">
      <c r="A11" s="6"/>
      <c r="B11" s="6"/>
      <c r="C11" s="6"/>
      <c r="D11" s="6"/>
      <c r="E11" s="6"/>
      <c r="F11" s="6"/>
      <c r="G11" s="6"/>
    </row>
    <row r="12" spans="1:7" ht="15.75" thickBot="1" x14ac:dyDescent="0.3">
      <c r="A12" s="7" t="s">
        <v>25302</v>
      </c>
      <c r="B12" s="7" t="s">
        <v>25303</v>
      </c>
      <c r="C12" s="8"/>
      <c r="D12" s="9"/>
      <c r="E12" s="9"/>
      <c r="F12" s="9"/>
      <c r="G12" s="9"/>
    </row>
    <row r="13" spans="1:7" ht="15.75" thickBot="1" x14ac:dyDescent="0.3">
      <c r="A13" s="6"/>
      <c r="B13" s="6"/>
      <c r="C13" s="6"/>
      <c r="D13" s="6"/>
      <c r="E13" s="6"/>
      <c r="F13" s="6"/>
      <c r="G13" s="6"/>
    </row>
    <row r="14" spans="1:7" ht="15.75" thickBot="1" x14ac:dyDescent="0.3">
      <c r="A14" s="7" t="s">
        <v>25304</v>
      </c>
      <c r="B14" s="7" t="s">
        <v>25305</v>
      </c>
      <c r="C14" s="8"/>
      <c r="D14" s="9"/>
      <c r="E14" s="9"/>
      <c r="F14" s="9"/>
      <c r="G14" s="9"/>
    </row>
    <row r="15" spans="1:7" ht="15.75" thickBot="1" x14ac:dyDescent="0.3">
      <c r="A15" s="6"/>
      <c r="B15" s="6"/>
      <c r="C15" s="6"/>
      <c r="D15" s="6"/>
      <c r="E15" s="6"/>
      <c r="F15" s="6"/>
      <c r="G15" s="6"/>
    </row>
    <row r="16" spans="1:7" x14ac:dyDescent="0.25">
      <c r="A16" s="23" t="s">
        <v>25306</v>
      </c>
      <c r="B16" s="10" t="s">
        <v>15</v>
      </c>
      <c r="C16" s="26"/>
      <c r="D16" s="29"/>
      <c r="E16" s="29"/>
      <c r="F16" s="29"/>
      <c r="G16" s="29"/>
    </row>
    <row r="17" spans="1:7" x14ac:dyDescent="0.25">
      <c r="A17" s="24"/>
      <c r="B17" s="11" t="s">
        <v>25307</v>
      </c>
      <c r="C17" s="27"/>
      <c r="D17" s="30"/>
      <c r="E17" s="30"/>
      <c r="F17" s="30"/>
      <c r="G17" s="30"/>
    </row>
    <row r="18" spans="1:7" x14ac:dyDescent="0.25">
      <c r="A18" s="24"/>
      <c r="B18" s="11" t="s">
        <v>25308</v>
      </c>
      <c r="C18" s="27"/>
      <c r="D18" s="30"/>
      <c r="E18" s="30"/>
      <c r="F18" s="30"/>
      <c r="G18" s="30"/>
    </row>
    <row r="19" spans="1:7" x14ac:dyDescent="0.25">
      <c r="A19" s="24"/>
      <c r="B19" s="11" t="s">
        <v>25309</v>
      </c>
      <c r="C19" s="27"/>
      <c r="D19" s="30"/>
      <c r="E19" s="30"/>
      <c r="F19" s="30"/>
      <c r="G19" s="30"/>
    </row>
    <row r="20" spans="1:7" x14ac:dyDescent="0.25">
      <c r="A20" s="24"/>
      <c r="B20" s="11" t="s">
        <v>25310</v>
      </c>
      <c r="C20" s="27"/>
      <c r="D20" s="30"/>
      <c r="E20" s="30"/>
      <c r="F20" s="30"/>
      <c r="G20" s="30"/>
    </row>
    <row r="21" spans="1:7" x14ac:dyDescent="0.25">
      <c r="A21" s="24"/>
      <c r="B21" s="11" t="s">
        <v>25311</v>
      </c>
      <c r="C21" s="27"/>
      <c r="D21" s="30"/>
      <c r="E21" s="30"/>
      <c r="F21" s="30"/>
      <c r="G21" s="30"/>
    </row>
    <row r="22" spans="1:7" x14ac:dyDescent="0.25">
      <c r="A22" s="24"/>
      <c r="B22" s="11" t="s">
        <v>25312</v>
      </c>
      <c r="C22" s="27"/>
      <c r="D22" s="30"/>
      <c r="E22" s="30"/>
      <c r="F22" s="30"/>
      <c r="G22" s="30"/>
    </row>
    <row r="23" spans="1:7" ht="24.75" x14ac:dyDescent="0.25">
      <c r="A23" s="24"/>
      <c r="B23" s="11" t="s">
        <v>25313</v>
      </c>
      <c r="C23" s="27"/>
      <c r="D23" s="30"/>
      <c r="E23" s="30"/>
      <c r="F23" s="30"/>
      <c r="G23" s="30"/>
    </row>
    <row r="24" spans="1:7" ht="24.75" x14ac:dyDescent="0.25">
      <c r="A24" s="24"/>
      <c r="B24" s="11" t="s">
        <v>25314</v>
      </c>
      <c r="C24" s="27"/>
      <c r="D24" s="30"/>
      <c r="E24" s="30"/>
      <c r="F24" s="30"/>
      <c r="G24" s="30"/>
    </row>
    <row r="25" spans="1:7" ht="24.75" x14ac:dyDescent="0.25">
      <c r="A25" s="24"/>
      <c r="B25" s="11" t="s">
        <v>25315</v>
      </c>
      <c r="C25" s="27"/>
      <c r="D25" s="30"/>
      <c r="E25" s="30"/>
      <c r="F25" s="30"/>
      <c r="G25" s="30"/>
    </row>
    <row r="26" spans="1:7" x14ac:dyDescent="0.25">
      <c r="A26" s="24"/>
      <c r="B26" s="11" t="s">
        <v>25316</v>
      </c>
      <c r="C26" s="27"/>
      <c r="D26" s="30"/>
      <c r="E26" s="30"/>
      <c r="F26" s="30"/>
      <c r="G26" s="30"/>
    </row>
    <row r="27" spans="1:7" x14ac:dyDescent="0.25">
      <c r="A27" s="24"/>
      <c r="B27" s="11" t="s">
        <v>25317</v>
      </c>
      <c r="C27" s="27"/>
      <c r="D27" s="30"/>
      <c r="E27" s="30"/>
      <c r="F27" s="30"/>
      <c r="G27" s="30"/>
    </row>
    <row r="28" spans="1:7" ht="36.75" x14ac:dyDescent="0.25">
      <c r="A28" s="24"/>
      <c r="B28" s="11" t="s">
        <v>25318</v>
      </c>
      <c r="C28" s="27"/>
      <c r="D28" s="30"/>
      <c r="E28" s="30"/>
      <c r="F28" s="30"/>
      <c r="G28" s="30"/>
    </row>
    <row r="29" spans="1:7" x14ac:dyDescent="0.25">
      <c r="A29" s="24"/>
      <c r="B29" s="11" t="s">
        <v>25319</v>
      </c>
      <c r="C29" s="27"/>
      <c r="D29" s="30"/>
      <c r="E29" s="30"/>
      <c r="F29" s="30"/>
      <c r="G29" s="30"/>
    </row>
    <row r="30" spans="1:7" ht="24.75" x14ac:dyDescent="0.25">
      <c r="A30" s="24"/>
      <c r="B30" s="11" t="s">
        <v>25320</v>
      </c>
      <c r="C30" s="27"/>
      <c r="D30" s="30"/>
      <c r="E30" s="30"/>
      <c r="F30" s="30"/>
      <c r="G30" s="30"/>
    </row>
    <row r="31" spans="1:7" x14ac:dyDescent="0.25">
      <c r="A31" s="24"/>
      <c r="B31" s="11" t="s">
        <v>25321</v>
      </c>
      <c r="C31" s="27"/>
      <c r="D31" s="30"/>
      <c r="E31" s="30"/>
      <c r="F31" s="30"/>
      <c r="G31" s="30"/>
    </row>
    <row r="32" spans="1:7" x14ac:dyDescent="0.25">
      <c r="A32" s="24"/>
      <c r="B32" s="11" t="s">
        <v>25322</v>
      </c>
      <c r="C32" s="27"/>
      <c r="D32" s="30"/>
      <c r="E32" s="30"/>
      <c r="F32" s="30"/>
      <c r="G32" s="30"/>
    </row>
    <row r="33" spans="1:7" ht="15.75" thickBot="1" x14ac:dyDescent="0.3">
      <c r="A33" s="25"/>
      <c r="B33" s="12" t="s">
        <v>25323</v>
      </c>
      <c r="C33" s="28"/>
      <c r="D33" s="31"/>
      <c r="E33" s="31"/>
      <c r="F33" s="31"/>
      <c r="G33" s="31"/>
    </row>
    <row r="34" spans="1:7" ht="15.75" thickBot="1" x14ac:dyDescent="0.3">
      <c r="A34" s="6"/>
      <c r="B34" s="6"/>
      <c r="C34" s="6"/>
      <c r="D34" s="6"/>
      <c r="E34" s="6"/>
      <c r="F34" s="6"/>
      <c r="G34" s="6"/>
    </row>
    <row r="35" spans="1:7" ht="25.5" thickBot="1" x14ac:dyDescent="0.3">
      <c r="A35" s="7" t="s">
        <v>25324</v>
      </c>
      <c r="B35" s="7" t="s">
        <v>25325</v>
      </c>
      <c r="C35" s="8" t="s">
        <v>1290</v>
      </c>
      <c r="D35" s="9">
        <v>42.07</v>
      </c>
      <c r="E35" s="9">
        <v>80</v>
      </c>
      <c r="F35" s="9"/>
      <c r="G35" s="9"/>
    </row>
    <row r="36" spans="1:7" ht="15.75" thickBot="1" x14ac:dyDescent="0.3">
      <c r="A36" s="6"/>
      <c r="B36" s="6"/>
      <c r="C36" s="6"/>
      <c r="D36" s="6"/>
      <c r="E36" s="6"/>
      <c r="F36" s="6"/>
      <c r="G36" s="6"/>
    </row>
    <row r="37" spans="1:7" ht="15.75" thickBot="1" x14ac:dyDescent="0.3">
      <c r="A37" s="7" t="s">
        <v>25326</v>
      </c>
      <c r="B37" s="7" t="s">
        <v>25327</v>
      </c>
      <c r="C37" s="8"/>
      <c r="D37" s="9"/>
      <c r="E37" s="9"/>
      <c r="F37" s="9"/>
      <c r="G37" s="9"/>
    </row>
    <row r="38" spans="1:7" ht="15.75" thickBot="1" x14ac:dyDescent="0.3">
      <c r="A38" s="6"/>
      <c r="B38" s="6"/>
      <c r="C38" s="6"/>
      <c r="D38" s="6"/>
      <c r="E38" s="6"/>
      <c r="F38" s="6"/>
      <c r="G38" s="6"/>
    </row>
    <row r="39" spans="1:7" ht="15.75" thickBot="1" x14ac:dyDescent="0.3">
      <c r="A39" s="7" t="s">
        <v>25328</v>
      </c>
      <c r="B39" s="7" t="s">
        <v>25329</v>
      </c>
      <c r="C39" s="8" t="s">
        <v>1290</v>
      </c>
      <c r="D39" s="9">
        <v>56.54</v>
      </c>
      <c r="E39" s="9">
        <v>80.09</v>
      </c>
      <c r="F39" s="9"/>
      <c r="G39" s="9"/>
    </row>
    <row r="40" spans="1:7" ht="15.75" thickBot="1" x14ac:dyDescent="0.3">
      <c r="A40" s="6"/>
      <c r="B40" s="6"/>
      <c r="C40" s="6"/>
      <c r="D40" s="6"/>
      <c r="E40" s="6"/>
      <c r="F40" s="6"/>
      <c r="G40" s="6"/>
    </row>
    <row r="41" spans="1:7" ht="15.75" thickBot="1" x14ac:dyDescent="0.3">
      <c r="A41" s="7" t="s">
        <v>25330</v>
      </c>
      <c r="B41" s="7" t="s">
        <v>25331</v>
      </c>
      <c r="C41" s="8" t="s">
        <v>1290</v>
      </c>
      <c r="D41" s="9">
        <v>65.739999999999995</v>
      </c>
      <c r="E41" s="9">
        <v>80.099999999999994</v>
      </c>
      <c r="F41" s="9"/>
      <c r="G41" s="9"/>
    </row>
    <row r="42" spans="1:7" ht="15.75" thickBot="1" x14ac:dyDescent="0.3">
      <c r="A42" s="6"/>
      <c r="B42" s="6"/>
      <c r="C42" s="6"/>
      <c r="D42" s="6"/>
      <c r="E42" s="6"/>
      <c r="F42" s="6"/>
      <c r="G42" s="6"/>
    </row>
    <row r="43" spans="1:7" ht="15.75" thickBot="1" x14ac:dyDescent="0.3">
      <c r="A43" s="7" t="s">
        <v>25332</v>
      </c>
      <c r="B43" s="7" t="s">
        <v>25333</v>
      </c>
      <c r="C43" s="8" t="s">
        <v>1290</v>
      </c>
      <c r="D43" s="9">
        <v>19.059999999999999</v>
      </c>
      <c r="E43" s="9">
        <v>80.12</v>
      </c>
      <c r="F43" s="9"/>
      <c r="G43" s="9"/>
    </row>
    <row r="44" spans="1:7" ht="15.75" thickBot="1" x14ac:dyDescent="0.3">
      <c r="A44" s="6"/>
      <c r="B44" s="6"/>
      <c r="C44" s="6"/>
      <c r="D44" s="6"/>
      <c r="E44" s="6"/>
      <c r="F44" s="6"/>
      <c r="G44" s="6"/>
    </row>
    <row r="45" spans="1:7" ht="15.75" thickBot="1" x14ac:dyDescent="0.3">
      <c r="A45" s="7" t="s">
        <v>25334</v>
      </c>
      <c r="B45" s="7" t="s">
        <v>25335</v>
      </c>
      <c r="C45" s="8"/>
      <c r="D45" s="9"/>
      <c r="E45" s="9"/>
      <c r="F45" s="9"/>
      <c r="G45" s="9"/>
    </row>
    <row r="46" spans="1:7" ht="15.75" thickBot="1" x14ac:dyDescent="0.3">
      <c r="A46" s="6"/>
      <c r="B46" s="6"/>
      <c r="C46" s="6"/>
      <c r="D46" s="6"/>
      <c r="E46" s="6"/>
      <c r="F46" s="6"/>
      <c r="G46" s="6"/>
    </row>
    <row r="47" spans="1:7" x14ac:dyDescent="0.25">
      <c r="A47" s="23" t="s">
        <v>25336</v>
      </c>
      <c r="B47" s="10" t="s">
        <v>25337</v>
      </c>
      <c r="C47" s="26"/>
      <c r="D47" s="29"/>
      <c r="E47" s="29"/>
      <c r="F47" s="29"/>
      <c r="G47" s="29"/>
    </row>
    <row r="48" spans="1:7" ht="15.75" thickBot="1" x14ac:dyDescent="0.3">
      <c r="A48" s="25"/>
      <c r="B48" s="12" t="s">
        <v>25338</v>
      </c>
      <c r="C48" s="28"/>
      <c r="D48" s="31"/>
      <c r="E48" s="31"/>
      <c r="F48" s="31"/>
      <c r="G48" s="31"/>
    </row>
    <row r="49" spans="1:7" ht="15.75" thickBot="1" x14ac:dyDescent="0.3">
      <c r="A49" s="6"/>
      <c r="B49" s="6"/>
      <c r="C49" s="6"/>
      <c r="D49" s="6"/>
      <c r="E49" s="6"/>
      <c r="F49" s="6"/>
      <c r="G49" s="6"/>
    </row>
    <row r="50" spans="1:7" ht="15.75" thickBot="1" x14ac:dyDescent="0.3">
      <c r="A50" s="7" t="s">
        <v>25339</v>
      </c>
      <c r="B50" s="7" t="s">
        <v>25340</v>
      </c>
      <c r="C50" s="8" t="s">
        <v>1290</v>
      </c>
      <c r="D50" s="9">
        <v>3.75</v>
      </c>
      <c r="E50" s="9">
        <v>47.2</v>
      </c>
      <c r="F50" s="9"/>
      <c r="G50" s="9">
        <v>32.799999999999997</v>
      </c>
    </row>
    <row r="51" spans="1:7" ht="15.75" thickBot="1" x14ac:dyDescent="0.3">
      <c r="A51" s="6"/>
      <c r="B51" s="6"/>
      <c r="C51" s="6"/>
      <c r="D51" s="6"/>
      <c r="E51" s="6"/>
      <c r="F51" s="6"/>
      <c r="G51" s="6"/>
    </row>
    <row r="52" spans="1:7" ht="15.75" thickBot="1" x14ac:dyDescent="0.3">
      <c r="A52" s="7" t="s">
        <v>25341</v>
      </c>
      <c r="B52" s="7" t="s">
        <v>25342</v>
      </c>
      <c r="C52" s="8" t="s">
        <v>1290</v>
      </c>
      <c r="D52" s="9">
        <v>3.9</v>
      </c>
      <c r="E52" s="9">
        <v>49.37</v>
      </c>
      <c r="F52" s="9"/>
      <c r="G52" s="9">
        <v>29.68</v>
      </c>
    </row>
    <row r="53" spans="1:7" ht="15.75" thickBot="1" x14ac:dyDescent="0.3">
      <c r="A53" s="6"/>
      <c r="B53" s="6"/>
      <c r="C53" s="6"/>
      <c r="D53" s="6"/>
      <c r="E53" s="6"/>
      <c r="F53" s="6"/>
      <c r="G53" s="6"/>
    </row>
    <row r="54" spans="1:7" ht="15.75" thickBot="1" x14ac:dyDescent="0.3">
      <c r="A54" s="7" t="s">
        <v>25343</v>
      </c>
      <c r="B54" s="7" t="s">
        <v>25344</v>
      </c>
      <c r="C54" s="8" t="s">
        <v>1290</v>
      </c>
      <c r="D54" s="9">
        <v>7.47</v>
      </c>
      <c r="E54" s="9">
        <v>47.09</v>
      </c>
      <c r="F54" s="9"/>
      <c r="G54" s="9">
        <v>31.96</v>
      </c>
    </row>
    <row r="55" spans="1:7" ht="15.75" thickBot="1" x14ac:dyDescent="0.3">
      <c r="A55" s="6"/>
      <c r="B55" s="6"/>
      <c r="C55" s="6"/>
      <c r="D55" s="6"/>
      <c r="E55" s="6"/>
      <c r="F55" s="6"/>
      <c r="G55" s="6"/>
    </row>
    <row r="56" spans="1:7" ht="15.75" thickBot="1" x14ac:dyDescent="0.3">
      <c r="A56" s="7" t="s">
        <v>25345</v>
      </c>
      <c r="B56" s="7" t="s">
        <v>25346</v>
      </c>
      <c r="C56" s="8" t="s">
        <v>1290</v>
      </c>
      <c r="D56" s="9">
        <v>14.61</v>
      </c>
      <c r="E56" s="9">
        <v>53.18</v>
      </c>
      <c r="F56" s="9"/>
      <c r="G56" s="9">
        <v>26.74</v>
      </c>
    </row>
    <row r="57" spans="1:7" ht="15.75" thickBot="1" x14ac:dyDescent="0.3">
      <c r="A57" s="6"/>
      <c r="B57" s="6"/>
      <c r="C57" s="6"/>
      <c r="D57" s="6"/>
      <c r="E57" s="6"/>
      <c r="F57" s="6"/>
      <c r="G57" s="6"/>
    </row>
    <row r="58" spans="1:7" ht="25.5" thickBot="1" x14ac:dyDescent="0.3">
      <c r="A58" s="7" t="s">
        <v>25347</v>
      </c>
      <c r="B58" s="7" t="s">
        <v>4251</v>
      </c>
      <c r="C58" s="8"/>
      <c r="D58" s="9"/>
      <c r="E58" s="9"/>
      <c r="F58" s="9"/>
      <c r="G58" s="9"/>
    </row>
    <row r="59" spans="1:7" ht="15.75" thickBot="1" x14ac:dyDescent="0.3">
      <c r="A59" s="6"/>
      <c r="B59" s="6"/>
      <c r="C59" s="6"/>
      <c r="D59" s="6"/>
      <c r="E59" s="6"/>
      <c r="F59" s="6"/>
      <c r="G59" s="6"/>
    </row>
    <row r="60" spans="1:7" ht="15.75" thickBot="1" x14ac:dyDescent="0.3">
      <c r="A60" s="7" t="s">
        <v>25348</v>
      </c>
      <c r="B60" s="7" t="s">
        <v>25349</v>
      </c>
      <c r="C60" s="8" t="s">
        <v>1290</v>
      </c>
      <c r="D60" s="9">
        <v>10.93</v>
      </c>
      <c r="E60" s="9">
        <v>46.3</v>
      </c>
      <c r="F60" s="9"/>
      <c r="G60" s="9">
        <v>33.700000000000003</v>
      </c>
    </row>
    <row r="61" spans="1:7" ht="15.75" thickBot="1" x14ac:dyDescent="0.3">
      <c r="A61" s="6"/>
      <c r="B61" s="6"/>
      <c r="C61" s="6"/>
      <c r="D61" s="6"/>
      <c r="E61" s="6"/>
      <c r="F61" s="6"/>
      <c r="G61" s="6"/>
    </row>
    <row r="62" spans="1:7" ht="15.75" thickBot="1" x14ac:dyDescent="0.3">
      <c r="A62" s="7" t="s">
        <v>25350</v>
      </c>
      <c r="B62" s="7" t="s">
        <v>25351</v>
      </c>
      <c r="C62" s="8" t="s">
        <v>1290</v>
      </c>
      <c r="D62" s="9">
        <v>13.34</v>
      </c>
      <c r="E62" s="9">
        <v>43.26</v>
      </c>
      <c r="F62" s="9"/>
      <c r="G62" s="9">
        <v>36.74</v>
      </c>
    </row>
    <row r="63" spans="1:7" ht="15.75" thickBot="1" x14ac:dyDescent="0.3">
      <c r="A63" s="6"/>
      <c r="B63" s="6"/>
      <c r="C63" s="6"/>
      <c r="D63" s="6"/>
      <c r="E63" s="6"/>
      <c r="F63" s="6"/>
      <c r="G63" s="6"/>
    </row>
    <row r="64" spans="1:7" ht="15.75" thickBot="1" x14ac:dyDescent="0.3">
      <c r="A64" s="7" t="s">
        <v>25352</v>
      </c>
      <c r="B64" s="7" t="s">
        <v>25353</v>
      </c>
      <c r="C64" s="8" t="s">
        <v>1290</v>
      </c>
      <c r="D64" s="9">
        <v>16.32</v>
      </c>
      <c r="E64" s="9">
        <v>39.520000000000003</v>
      </c>
      <c r="F64" s="9"/>
      <c r="G64" s="9">
        <v>40.479999999999997</v>
      </c>
    </row>
    <row r="65" spans="1:7" ht="15.75" thickBot="1" x14ac:dyDescent="0.3">
      <c r="A65" s="6"/>
      <c r="B65" s="6"/>
      <c r="C65" s="6"/>
      <c r="D65" s="6"/>
      <c r="E65" s="6"/>
      <c r="F65" s="6"/>
      <c r="G65" s="6"/>
    </row>
    <row r="66" spans="1:7" ht="15.75" thickBot="1" x14ac:dyDescent="0.3">
      <c r="A66" s="7" t="s">
        <v>25354</v>
      </c>
      <c r="B66" s="7" t="s">
        <v>25355</v>
      </c>
      <c r="C66" s="8" t="s">
        <v>1290</v>
      </c>
      <c r="D66" s="9">
        <v>26.94</v>
      </c>
      <c r="E66" s="9">
        <v>38.020000000000003</v>
      </c>
      <c r="F66" s="9"/>
      <c r="G66" s="9">
        <v>41.98</v>
      </c>
    </row>
    <row r="67" spans="1:7" ht="15.75" thickBot="1" x14ac:dyDescent="0.3">
      <c r="A67" s="6"/>
      <c r="B67" s="6"/>
      <c r="C67" s="6"/>
      <c r="D67" s="6"/>
      <c r="E67" s="6"/>
      <c r="F67" s="6"/>
      <c r="G67" s="6"/>
    </row>
    <row r="68" spans="1:7" ht="25.5" thickBot="1" x14ac:dyDescent="0.3">
      <c r="A68" s="7" t="s">
        <v>25356</v>
      </c>
      <c r="B68" s="7" t="s">
        <v>4257</v>
      </c>
      <c r="C68" s="8"/>
      <c r="D68" s="9"/>
      <c r="E68" s="9"/>
      <c r="F68" s="9"/>
      <c r="G68" s="9"/>
    </row>
    <row r="69" spans="1:7" ht="15.75" thickBot="1" x14ac:dyDescent="0.3">
      <c r="A69" s="6"/>
      <c r="B69" s="6"/>
      <c r="C69" s="6"/>
      <c r="D69" s="6"/>
      <c r="E69" s="6"/>
      <c r="F69" s="6"/>
      <c r="G69" s="6"/>
    </row>
    <row r="70" spans="1:7" ht="15.75" thickBot="1" x14ac:dyDescent="0.3">
      <c r="A70" s="7" t="s">
        <v>25357</v>
      </c>
      <c r="B70" s="7" t="s">
        <v>25358</v>
      </c>
      <c r="C70" s="8" t="s">
        <v>1290</v>
      </c>
      <c r="D70" s="9">
        <v>13.98</v>
      </c>
      <c r="E70" s="9">
        <v>46.3</v>
      </c>
      <c r="F70" s="9"/>
      <c r="G70" s="9">
        <v>33.700000000000003</v>
      </c>
    </row>
    <row r="71" spans="1:7" ht="15.75" thickBot="1" x14ac:dyDescent="0.3">
      <c r="A71" s="6"/>
      <c r="B71" s="6"/>
      <c r="C71" s="6"/>
      <c r="D71" s="6"/>
      <c r="E71" s="6"/>
      <c r="F71" s="6"/>
      <c r="G71" s="6"/>
    </row>
    <row r="72" spans="1:7" ht="15.75" thickBot="1" x14ac:dyDescent="0.3">
      <c r="A72" s="7" t="s">
        <v>25359</v>
      </c>
      <c r="B72" s="7" t="s">
        <v>25360</v>
      </c>
      <c r="C72" s="8" t="s">
        <v>1290</v>
      </c>
      <c r="D72" s="9">
        <v>17.04</v>
      </c>
      <c r="E72" s="9">
        <v>43.26</v>
      </c>
      <c r="F72" s="9"/>
      <c r="G72" s="9">
        <v>36.74</v>
      </c>
    </row>
    <row r="73" spans="1:7" ht="15.75" thickBot="1" x14ac:dyDescent="0.3">
      <c r="A73" s="6"/>
      <c r="B73" s="6"/>
      <c r="C73" s="6"/>
      <c r="D73" s="6"/>
      <c r="E73" s="6"/>
      <c r="F73" s="6"/>
      <c r="G73" s="6"/>
    </row>
    <row r="74" spans="1:7" ht="15.75" thickBot="1" x14ac:dyDescent="0.3">
      <c r="A74" s="7" t="s">
        <v>25361</v>
      </c>
      <c r="B74" s="7" t="s">
        <v>25362</v>
      </c>
      <c r="C74" s="8" t="s">
        <v>1290</v>
      </c>
      <c r="D74" s="9">
        <v>23.37</v>
      </c>
      <c r="E74" s="9">
        <v>39.520000000000003</v>
      </c>
      <c r="F74" s="9"/>
      <c r="G74" s="9">
        <v>40.479999999999997</v>
      </c>
    </row>
    <row r="75" spans="1:7" ht="15.75" thickBot="1" x14ac:dyDescent="0.3">
      <c r="A75" s="6"/>
      <c r="B75" s="6"/>
      <c r="C75" s="6"/>
      <c r="D75" s="6"/>
      <c r="E75" s="6"/>
      <c r="F75" s="6"/>
      <c r="G75" s="6"/>
    </row>
    <row r="76" spans="1:7" ht="15.75" thickBot="1" x14ac:dyDescent="0.3">
      <c r="A76" s="7" t="s">
        <v>25363</v>
      </c>
      <c r="B76" s="7" t="s">
        <v>25364</v>
      </c>
      <c r="C76" s="8" t="s">
        <v>1290</v>
      </c>
      <c r="D76" s="9">
        <v>32.72</v>
      </c>
      <c r="E76" s="9">
        <v>38.020000000000003</v>
      </c>
      <c r="F76" s="9"/>
      <c r="G76" s="9">
        <v>41.98</v>
      </c>
    </row>
    <row r="77" spans="1:7" ht="15.75" thickBot="1" x14ac:dyDescent="0.3">
      <c r="A77" s="6"/>
      <c r="B77" s="6"/>
      <c r="C77" s="6"/>
      <c r="D77" s="6"/>
      <c r="E77" s="6"/>
      <c r="F77" s="6"/>
      <c r="G77" s="6"/>
    </row>
    <row r="78" spans="1:7" ht="25.5" thickBot="1" x14ac:dyDescent="0.3">
      <c r="A78" s="7" t="s">
        <v>25365</v>
      </c>
      <c r="B78" s="7" t="s">
        <v>25366</v>
      </c>
      <c r="C78" s="8" t="s">
        <v>1290</v>
      </c>
      <c r="D78" s="9">
        <v>2.76</v>
      </c>
      <c r="E78" s="9">
        <v>49.33</v>
      </c>
      <c r="F78" s="9"/>
      <c r="G78" s="9">
        <v>30.67</v>
      </c>
    </row>
  </sheetData>
  <mergeCells count="12">
    <mergeCell ref="G47:G48"/>
    <mergeCell ref="A16:A33"/>
    <mergeCell ref="C16:C33"/>
    <mergeCell ref="D16:D33"/>
    <mergeCell ref="E16:E33"/>
    <mergeCell ref="F16:F33"/>
    <mergeCell ref="G16:G33"/>
    <mergeCell ref="A47:A48"/>
    <mergeCell ref="C47:C48"/>
    <mergeCell ref="D47:D48"/>
    <mergeCell ref="E47:E48"/>
    <mergeCell ref="F47:F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FFC000"/>
  </sheetPr>
  <dimension ref="A1:G2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25280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25281</v>
      </c>
      <c r="B10" s="7" t="s">
        <v>25282</v>
      </c>
      <c r="C10" s="8"/>
      <c r="D10" s="9"/>
      <c r="E10" s="9"/>
      <c r="F10" s="9"/>
      <c r="G10" s="9"/>
    </row>
    <row r="11" spans="1:7" ht="15.75" thickBot="1" x14ac:dyDescent="0.3">
      <c r="A11" s="6"/>
      <c r="B11" s="6"/>
      <c r="C11" s="6"/>
      <c r="D11" s="6"/>
      <c r="E11" s="6"/>
      <c r="F11" s="6"/>
      <c r="G11" s="6"/>
    </row>
    <row r="12" spans="1:7" ht="15.75" thickBot="1" x14ac:dyDescent="0.3">
      <c r="A12" s="7" t="s">
        <v>25283</v>
      </c>
      <c r="B12" s="7" t="s">
        <v>25284</v>
      </c>
      <c r="C12" s="8"/>
      <c r="D12" s="9"/>
      <c r="E12" s="9"/>
      <c r="F12" s="9"/>
      <c r="G12" s="9"/>
    </row>
    <row r="13" spans="1:7" ht="15.75" thickBot="1" x14ac:dyDescent="0.3">
      <c r="A13" s="6"/>
      <c r="B13" s="6"/>
      <c r="C13" s="6"/>
      <c r="D13" s="6"/>
      <c r="E13" s="6"/>
      <c r="F13" s="6"/>
      <c r="G13" s="6"/>
    </row>
    <row r="14" spans="1:7" ht="15.75" thickBot="1" x14ac:dyDescent="0.3">
      <c r="A14" s="7" t="s">
        <v>25285</v>
      </c>
      <c r="B14" s="7" t="s">
        <v>25286</v>
      </c>
      <c r="C14" s="8"/>
      <c r="D14" s="9"/>
      <c r="E14" s="9"/>
      <c r="F14" s="9"/>
      <c r="G14" s="9"/>
    </row>
    <row r="15" spans="1:7" ht="15.75" thickBot="1" x14ac:dyDescent="0.3">
      <c r="A15" s="6"/>
      <c r="B15" s="6"/>
      <c r="C15" s="6"/>
      <c r="D15" s="6"/>
      <c r="E15" s="6"/>
      <c r="F15" s="6"/>
      <c r="G15" s="6"/>
    </row>
    <row r="16" spans="1:7" ht="15.75" thickBot="1" x14ac:dyDescent="0.3">
      <c r="A16" s="7" t="s">
        <v>25287</v>
      </c>
      <c r="B16" s="7" t="s">
        <v>25288</v>
      </c>
      <c r="C16" s="8" t="s">
        <v>1290</v>
      </c>
      <c r="D16" s="9">
        <v>216.85</v>
      </c>
      <c r="E16" s="9">
        <v>75.36</v>
      </c>
      <c r="F16" s="9">
        <v>4.74</v>
      </c>
      <c r="G16" s="9"/>
    </row>
    <row r="17" spans="1:7" ht="15.75" thickBot="1" x14ac:dyDescent="0.3">
      <c r="A17" s="6"/>
      <c r="B17" s="6"/>
      <c r="C17" s="6"/>
      <c r="D17" s="6"/>
      <c r="E17" s="6"/>
      <c r="F17" s="6"/>
      <c r="G17" s="6"/>
    </row>
    <row r="18" spans="1:7" ht="15.75" thickBot="1" x14ac:dyDescent="0.3">
      <c r="A18" s="7" t="s">
        <v>25289</v>
      </c>
      <c r="B18" s="7" t="s">
        <v>25290</v>
      </c>
      <c r="C18" s="8" t="s">
        <v>1290</v>
      </c>
      <c r="D18" s="9">
        <v>295.58999999999997</v>
      </c>
      <c r="E18" s="9">
        <v>58.68</v>
      </c>
      <c r="F18" s="9">
        <v>21.42</v>
      </c>
      <c r="G18" s="9"/>
    </row>
    <row r="19" spans="1:7" ht="15.75" thickBot="1" x14ac:dyDescent="0.3">
      <c r="A19" s="6"/>
      <c r="B19" s="6"/>
      <c r="C19" s="6"/>
      <c r="D19" s="6"/>
      <c r="E19" s="6"/>
      <c r="F19" s="6"/>
      <c r="G19" s="6"/>
    </row>
    <row r="20" spans="1:7" ht="15.75" thickBot="1" x14ac:dyDescent="0.3">
      <c r="A20" s="7" t="s">
        <v>25291</v>
      </c>
      <c r="B20" s="7" t="s">
        <v>25292</v>
      </c>
      <c r="C20" s="8" t="s">
        <v>1290</v>
      </c>
      <c r="D20" s="9">
        <v>352.27</v>
      </c>
      <c r="E20" s="9">
        <v>77.08</v>
      </c>
      <c r="F20" s="9">
        <v>3.01</v>
      </c>
      <c r="G20" s="9"/>
    </row>
    <row r="21" spans="1:7" ht="15.75" thickBot="1" x14ac:dyDescent="0.3">
      <c r="A21" s="6"/>
      <c r="B21" s="6"/>
      <c r="C21" s="6"/>
      <c r="D21" s="6"/>
      <c r="E21" s="6"/>
      <c r="F21" s="6"/>
      <c r="G21" s="6"/>
    </row>
    <row r="22" spans="1:7" ht="15.75" thickBot="1" x14ac:dyDescent="0.3">
      <c r="A22" s="7" t="s">
        <v>25293</v>
      </c>
      <c r="B22" s="7" t="s">
        <v>25294</v>
      </c>
      <c r="C22" s="8" t="s">
        <v>1290</v>
      </c>
      <c r="D22" s="9">
        <v>444.88</v>
      </c>
      <c r="E22" s="9">
        <v>48.36</v>
      </c>
      <c r="F22" s="9">
        <v>20.73</v>
      </c>
      <c r="G22" s="9">
        <v>11.01</v>
      </c>
    </row>
    <row r="23" spans="1:7" ht="15.75" thickBot="1" x14ac:dyDescent="0.3">
      <c r="A23" s="6"/>
      <c r="B23" s="6"/>
      <c r="C23" s="6"/>
      <c r="D23" s="6"/>
      <c r="E23" s="6"/>
      <c r="F23" s="6"/>
      <c r="G23" s="6"/>
    </row>
    <row r="24" spans="1:7" ht="25.5" thickBot="1" x14ac:dyDescent="0.3">
      <c r="A24" s="7" t="s">
        <v>25295</v>
      </c>
      <c r="B24" s="7" t="s">
        <v>25296</v>
      </c>
      <c r="C24" s="8" t="s">
        <v>1290</v>
      </c>
      <c r="D24" s="9">
        <v>194.38</v>
      </c>
      <c r="E24" s="9">
        <v>68.72</v>
      </c>
      <c r="F24" s="9">
        <v>11.28</v>
      </c>
      <c r="G24" s="9"/>
    </row>
    <row r="25" spans="1:7" ht="15.75" thickBot="1" x14ac:dyDescent="0.3">
      <c r="A25" s="6"/>
      <c r="B25" s="6"/>
      <c r="C25" s="6"/>
      <c r="D25" s="6"/>
      <c r="E25" s="6"/>
      <c r="F25" s="6"/>
      <c r="G25" s="6"/>
    </row>
    <row r="26" spans="1:7" ht="15.75" thickBot="1" x14ac:dyDescent="0.3">
      <c r="A26" s="7" t="s">
        <v>25297</v>
      </c>
      <c r="B26" s="7" t="s">
        <v>25298</v>
      </c>
      <c r="C26" s="8" t="s">
        <v>1290</v>
      </c>
      <c r="D26" s="9">
        <v>184.76</v>
      </c>
      <c r="E26" s="9">
        <v>69.48</v>
      </c>
      <c r="F26" s="9">
        <v>10.61</v>
      </c>
      <c r="G26" s="9"/>
    </row>
    <row r="27" spans="1:7" ht="15.75" thickBot="1" x14ac:dyDescent="0.3">
      <c r="A27" s="6"/>
      <c r="B27" s="6"/>
      <c r="C27" s="6"/>
      <c r="D27" s="6"/>
      <c r="E27" s="6"/>
      <c r="F27" s="6"/>
      <c r="G27" s="6"/>
    </row>
    <row r="28" spans="1:7" ht="15.75" thickBot="1" x14ac:dyDescent="0.3">
      <c r="A28" s="7" t="s">
        <v>25299</v>
      </c>
      <c r="B28" s="7" t="s">
        <v>25300</v>
      </c>
      <c r="C28" s="8" t="s">
        <v>1290</v>
      </c>
      <c r="D28" s="9">
        <v>78.09</v>
      </c>
      <c r="E28" s="9">
        <v>68.72</v>
      </c>
      <c r="F28" s="9">
        <v>11.38</v>
      </c>
      <c r="G28" s="9"/>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C000"/>
  </sheetPr>
  <dimension ref="A1:G2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25367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25281</v>
      </c>
      <c r="B10" s="7" t="s">
        <v>25282</v>
      </c>
      <c r="C10" s="8"/>
      <c r="D10" s="9"/>
      <c r="E10" s="9"/>
      <c r="F10" s="9"/>
      <c r="G10" s="9"/>
    </row>
    <row r="11" spans="1:7" ht="15.75" thickBot="1" x14ac:dyDescent="0.3">
      <c r="A11" s="6"/>
      <c r="B11" s="6"/>
      <c r="C11" s="6"/>
      <c r="D11" s="6"/>
      <c r="E11" s="6"/>
      <c r="F11" s="6"/>
      <c r="G11" s="6"/>
    </row>
    <row r="12" spans="1:7" ht="15.75" thickBot="1" x14ac:dyDescent="0.3">
      <c r="A12" s="7" t="s">
        <v>25368</v>
      </c>
      <c r="B12" s="7" t="s">
        <v>25369</v>
      </c>
      <c r="C12" s="8"/>
      <c r="D12" s="9"/>
      <c r="E12" s="9"/>
      <c r="F12" s="9"/>
      <c r="G12" s="9"/>
    </row>
    <row r="13" spans="1:7" ht="15.75" thickBot="1" x14ac:dyDescent="0.3">
      <c r="A13" s="6"/>
      <c r="B13" s="6"/>
      <c r="C13" s="6"/>
      <c r="D13" s="6"/>
      <c r="E13" s="6"/>
      <c r="F13" s="6"/>
      <c r="G13" s="6"/>
    </row>
    <row r="14" spans="1:7" ht="15.75" thickBot="1" x14ac:dyDescent="0.3">
      <c r="A14" s="7" t="s">
        <v>25370</v>
      </c>
      <c r="B14" s="7" t="s">
        <v>25371</v>
      </c>
      <c r="C14" s="8"/>
      <c r="D14" s="9"/>
      <c r="E14" s="9"/>
      <c r="F14" s="9"/>
      <c r="G14" s="9"/>
    </row>
    <row r="15" spans="1:7" ht="15.75" thickBot="1" x14ac:dyDescent="0.3">
      <c r="A15" s="6"/>
      <c r="B15" s="6"/>
      <c r="C15" s="6"/>
      <c r="D15" s="6"/>
      <c r="E15" s="6"/>
      <c r="F15" s="6"/>
      <c r="G15" s="6"/>
    </row>
    <row r="16" spans="1:7" ht="15.75" thickBot="1" x14ac:dyDescent="0.3">
      <c r="A16" s="7" t="s">
        <v>25372</v>
      </c>
      <c r="B16" s="7" t="s">
        <v>25373</v>
      </c>
      <c r="C16" s="8" t="s">
        <v>1290</v>
      </c>
      <c r="D16" s="9">
        <v>43.19</v>
      </c>
      <c r="E16" s="9">
        <v>8.75</v>
      </c>
      <c r="F16" s="9">
        <v>41.67</v>
      </c>
      <c r="G16" s="9">
        <v>29.67</v>
      </c>
    </row>
    <row r="17" spans="1:7" ht="15.75" thickBot="1" x14ac:dyDescent="0.3">
      <c r="A17" s="6"/>
      <c r="B17" s="6"/>
      <c r="C17" s="6"/>
      <c r="D17" s="6"/>
      <c r="E17" s="6"/>
      <c r="F17" s="6"/>
      <c r="G17" s="6"/>
    </row>
    <row r="18" spans="1:7" ht="25.5" thickBot="1" x14ac:dyDescent="0.3">
      <c r="A18" s="7" t="s">
        <v>25374</v>
      </c>
      <c r="B18" s="7" t="s">
        <v>25375</v>
      </c>
      <c r="C18" s="8"/>
      <c r="D18" s="9"/>
      <c r="E18" s="9"/>
      <c r="F18" s="9"/>
      <c r="G18" s="9"/>
    </row>
    <row r="19" spans="1:7" ht="15.75" thickBot="1" x14ac:dyDescent="0.3">
      <c r="A19" s="6"/>
      <c r="B19" s="6"/>
      <c r="C19" s="6"/>
      <c r="D19" s="6"/>
      <c r="E19" s="6"/>
      <c r="F19" s="6"/>
      <c r="G19" s="6"/>
    </row>
    <row r="20" spans="1:7" ht="15.75" thickBot="1" x14ac:dyDescent="0.3">
      <c r="A20" s="7" t="s">
        <v>25376</v>
      </c>
      <c r="B20" s="7" t="s">
        <v>25377</v>
      </c>
      <c r="C20" s="8" t="s">
        <v>1290</v>
      </c>
      <c r="D20" s="9">
        <v>56.56</v>
      </c>
      <c r="E20" s="9">
        <v>8.17</v>
      </c>
      <c r="F20" s="9">
        <v>41.59</v>
      </c>
      <c r="G20" s="9">
        <v>30.34</v>
      </c>
    </row>
    <row r="21" spans="1:7" ht="15.75" thickBot="1" x14ac:dyDescent="0.3">
      <c r="A21" s="6"/>
      <c r="B21" s="6"/>
      <c r="C21" s="6"/>
      <c r="D21" s="6"/>
      <c r="E21" s="6"/>
      <c r="F21" s="6"/>
      <c r="G21" s="6"/>
    </row>
    <row r="22" spans="1:7" ht="15.75" thickBot="1" x14ac:dyDescent="0.3">
      <c r="A22" s="7" t="s">
        <v>25378</v>
      </c>
      <c r="B22" s="7" t="s">
        <v>25379</v>
      </c>
      <c r="C22" s="8" t="s">
        <v>1290</v>
      </c>
      <c r="D22" s="9">
        <v>39.89</v>
      </c>
      <c r="E22" s="9">
        <v>23.79</v>
      </c>
      <c r="F22" s="9"/>
      <c r="G22" s="9">
        <v>56.31</v>
      </c>
    </row>
    <row r="23" spans="1:7" ht="15.75" thickBot="1" x14ac:dyDescent="0.3">
      <c r="A23" s="6"/>
      <c r="B23" s="6"/>
      <c r="C23" s="6"/>
      <c r="D23" s="6"/>
      <c r="E23" s="6"/>
      <c r="F23" s="6"/>
      <c r="G23" s="6"/>
    </row>
    <row r="24" spans="1:7" ht="25.5" thickBot="1" x14ac:dyDescent="0.3">
      <c r="A24" s="7" t="s">
        <v>25380</v>
      </c>
      <c r="B24" s="7" t="s">
        <v>25381</v>
      </c>
      <c r="C24" s="8" t="s">
        <v>1290</v>
      </c>
      <c r="D24" s="9">
        <v>33.270000000000003</v>
      </c>
      <c r="E24" s="9">
        <v>23.79</v>
      </c>
      <c r="F24" s="9"/>
      <c r="G24" s="9">
        <v>56.31</v>
      </c>
    </row>
    <row r="25" spans="1:7" ht="15.75" thickBot="1" x14ac:dyDescent="0.3">
      <c r="A25" s="6"/>
      <c r="B25" s="6"/>
      <c r="C25" s="6"/>
      <c r="D25" s="6"/>
      <c r="E25" s="6"/>
      <c r="F25" s="6"/>
      <c r="G25" s="6"/>
    </row>
    <row r="26" spans="1:7" ht="15.75" thickBot="1" x14ac:dyDescent="0.3">
      <c r="A26" s="7" t="s">
        <v>25382</v>
      </c>
      <c r="B26" s="7" t="s">
        <v>25383</v>
      </c>
      <c r="C26" s="8"/>
      <c r="D26" s="9"/>
      <c r="E26" s="9"/>
      <c r="F26" s="9"/>
      <c r="G26" s="9"/>
    </row>
    <row r="27" spans="1:7" ht="15.75" thickBot="1" x14ac:dyDescent="0.3">
      <c r="A27" s="6"/>
      <c r="B27" s="6"/>
      <c r="C27" s="6"/>
      <c r="D27" s="6"/>
      <c r="E27" s="6"/>
      <c r="F27" s="6"/>
      <c r="G27" s="6"/>
    </row>
    <row r="28" spans="1:7" ht="15.75" thickBot="1" x14ac:dyDescent="0.3">
      <c r="A28" s="7" t="s">
        <v>25384</v>
      </c>
      <c r="B28" s="7" t="s">
        <v>25385</v>
      </c>
      <c r="C28" s="8" t="s">
        <v>1290</v>
      </c>
      <c r="D28" s="9">
        <v>54.2</v>
      </c>
      <c r="E28" s="9">
        <v>9.18</v>
      </c>
      <c r="F28" s="9">
        <v>43.39</v>
      </c>
      <c r="G28" s="9">
        <v>27.53</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FFC000"/>
  </sheetPr>
  <dimension ref="A1:G27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25386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25281</v>
      </c>
      <c r="B10" s="7" t="s">
        <v>25282</v>
      </c>
      <c r="C10" s="8"/>
      <c r="D10" s="9"/>
      <c r="E10" s="9"/>
      <c r="F10" s="9"/>
      <c r="G10" s="9"/>
    </row>
    <row r="11" spans="1:7" ht="15.75" thickBot="1" x14ac:dyDescent="0.3">
      <c r="A11" s="6"/>
      <c r="B11" s="6"/>
      <c r="C11" s="6"/>
      <c r="D11" s="6"/>
      <c r="E11" s="6"/>
      <c r="F11" s="6"/>
      <c r="G11" s="6"/>
    </row>
    <row r="12" spans="1:7" ht="15.75" thickBot="1" x14ac:dyDescent="0.3">
      <c r="A12" s="7" t="s">
        <v>25387</v>
      </c>
      <c r="B12" s="7" t="s">
        <v>25388</v>
      </c>
      <c r="C12" s="8"/>
      <c r="D12" s="9"/>
      <c r="E12" s="9"/>
      <c r="F12" s="9"/>
      <c r="G12" s="9"/>
    </row>
    <row r="13" spans="1:7" ht="15.75" thickBot="1" x14ac:dyDescent="0.3">
      <c r="A13" s="6"/>
      <c r="B13" s="6"/>
      <c r="C13" s="6"/>
      <c r="D13" s="6"/>
      <c r="E13" s="6"/>
      <c r="F13" s="6"/>
      <c r="G13" s="6"/>
    </row>
    <row r="14" spans="1:7" ht="15.75" thickBot="1" x14ac:dyDescent="0.3">
      <c r="A14" s="7" t="s">
        <v>25389</v>
      </c>
      <c r="B14" s="7" t="s">
        <v>25390</v>
      </c>
      <c r="C14" s="8"/>
      <c r="D14" s="9"/>
      <c r="E14" s="9"/>
      <c r="F14" s="9"/>
      <c r="G14" s="9"/>
    </row>
    <row r="15" spans="1:7" ht="15.75" thickBot="1" x14ac:dyDescent="0.3">
      <c r="A15" s="6"/>
      <c r="B15" s="6"/>
      <c r="C15" s="6"/>
      <c r="D15" s="6"/>
      <c r="E15" s="6"/>
      <c r="F15" s="6"/>
      <c r="G15" s="6"/>
    </row>
    <row r="16" spans="1:7" ht="61.5" thickBot="1" x14ac:dyDescent="0.3">
      <c r="A16" s="7" t="s">
        <v>25391</v>
      </c>
      <c r="B16" s="7" t="s">
        <v>25392</v>
      </c>
      <c r="C16" s="8"/>
      <c r="D16" s="9"/>
      <c r="E16" s="9"/>
      <c r="F16" s="9"/>
      <c r="G16" s="9"/>
    </row>
    <row r="17" spans="1:7" ht="15.75" thickBot="1" x14ac:dyDescent="0.3">
      <c r="A17" s="6"/>
      <c r="B17" s="6"/>
      <c r="C17" s="6"/>
      <c r="D17" s="6"/>
      <c r="E17" s="6"/>
      <c r="F17" s="6"/>
      <c r="G17" s="6"/>
    </row>
    <row r="18" spans="1:7" ht="15.75" thickBot="1" x14ac:dyDescent="0.3">
      <c r="A18" s="7" t="s">
        <v>25393</v>
      </c>
      <c r="B18" s="7" t="s">
        <v>25394</v>
      </c>
      <c r="C18" s="8" t="s">
        <v>1290</v>
      </c>
      <c r="D18" s="9">
        <v>121.5</v>
      </c>
      <c r="E18" s="9">
        <v>28.83</v>
      </c>
      <c r="F18" s="9">
        <v>48.06</v>
      </c>
      <c r="G18" s="9">
        <v>3.2</v>
      </c>
    </row>
    <row r="19" spans="1:7" ht="15.75" thickBot="1" x14ac:dyDescent="0.3">
      <c r="A19" s="6"/>
      <c r="B19" s="6"/>
      <c r="C19" s="6"/>
      <c r="D19" s="6"/>
      <c r="E19" s="6"/>
      <c r="F19" s="6"/>
      <c r="G19" s="6"/>
    </row>
    <row r="20" spans="1:7" ht="15.75" thickBot="1" x14ac:dyDescent="0.3">
      <c r="A20" s="7" t="s">
        <v>25395</v>
      </c>
      <c r="B20" s="7" t="s">
        <v>25396</v>
      </c>
      <c r="C20" s="8" t="s">
        <v>1290</v>
      </c>
      <c r="D20" s="9">
        <v>144.25</v>
      </c>
      <c r="E20" s="9">
        <v>24.03</v>
      </c>
      <c r="F20" s="9">
        <v>52.86</v>
      </c>
      <c r="G20" s="9">
        <v>3.2</v>
      </c>
    </row>
    <row r="21" spans="1:7" ht="15.75" thickBot="1" x14ac:dyDescent="0.3">
      <c r="A21" s="6"/>
      <c r="B21" s="6"/>
      <c r="C21" s="6"/>
      <c r="D21" s="6"/>
      <c r="E21" s="6"/>
      <c r="F21" s="6"/>
      <c r="G21" s="6"/>
    </row>
    <row r="22" spans="1:7" ht="15.75" thickBot="1" x14ac:dyDescent="0.3">
      <c r="A22" s="7" t="s">
        <v>25397</v>
      </c>
      <c r="B22" s="7" t="s">
        <v>25398</v>
      </c>
      <c r="C22" s="8" t="s">
        <v>6671</v>
      </c>
      <c r="D22" s="9">
        <v>30</v>
      </c>
      <c r="E22" s="9"/>
      <c r="F22" s="9"/>
      <c r="G22" s="9"/>
    </row>
    <row r="23" spans="1:7" ht="15.75" thickBot="1" x14ac:dyDescent="0.3">
      <c r="A23" s="6"/>
      <c r="B23" s="6"/>
      <c r="C23" s="6"/>
      <c r="D23" s="6"/>
      <c r="E23" s="6"/>
      <c r="F23" s="6"/>
      <c r="G23" s="6"/>
    </row>
    <row r="24" spans="1:7" ht="15.75" thickBot="1" x14ac:dyDescent="0.3">
      <c r="A24" s="7" t="s">
        <v>25399</v>
      </c>
      <c r="B24" s="7" t="s">
        <v>25400</v>
      </c>
      <c r="C24" s="8" t="s">
        <v>48</v>
      </c>
      <c r="D24" s="9">
        <v>22.83</v>
      </c>
      <c r="E24" s="9">
        <v>68.08</v>
      </c>
      <c r="F24" s="9"/>
      <c r="G24" s="9">
        <v>12.01</v>
      </c>
    </row>
    <row r="25" spans="1:7" ht="15.75" thickBot="1" x14ac:dyDescent="0.3">
      <c r="A25" s="6"/>
      <c r="B25" s="6"/>
      <c r="C25" s="6"/>
      <c r="D25" s="6"/>
      <c r="E25" s="6"/>
      <c r="F25" s="6"/>
      <c r="G25" s="6"/>
    </row>
    <row r="26" spans="1:7" ht="61.5" thickBot="1" x14ac:dyDescent="0.3">
      <c r="A26" s="7" t="s">
        <v>25401</v>
      </c>
      <c r="B26" s="7" t="s">
        <v>25402</v>
      </c>
      <c r="C26" s="8" t="s">
        <v>25403</v>
      </c>
      <c r="D26" s="9">
        <v>90.84</v>
      </c>
      <c r="E26" s="9">
        <v>18.940000000000001</v>
      </c>
      <c r="F26" s="9">
        <v>40.19</v>
      </c>
      <c r="G26" s="9">
        <v>20.97</v>
      </c>
    </row>
    <row r="27" spans="1:7" ht="15.75" thickBot="1" x14ac:dyDescent="0.3">
      <c r="A27" s="6"/>
      <c r="B27" s="6"/>
      <c r="C27" s="6"/>
      <c r="D27" s="6"/>
      <c r="E27" s="6"/>
      <c r="F27" s="6"/>
      <c r="G27" s="6"/>
    </row>
    <row r="28" spans="1:7" ht="61.5" thickBot="1" x14ac:dyDescent="0.3">
      <c r="A28" s="7" t="s">
        <v>25404</v>
      </c>
      <c r="B28" s="7" t="s">
        <v>25405</v>
      </c>
      <c r="C28" s="8"/>
      <c r="D28" s="9"/>
      <c r="E28" s="9"/>
      <c r="F28" s="9"/>
      <c r="G28" s="9"/>
    </row>
    <row r="29" spans="1:7" ht="15.75" thickBot="1" x14ac:dyDescent="0.3">
      <c r="A29" s="6"/>
      <c r="B29" s="6"/>
      <c r="C29" s="6"/>
      <c r="D29" s="6"/>
      <c r="E29" s="6"/>
      <c r="F29" s="6"/>
      <c r="G29" s="6"/>
    </row>
    <row r="30" spans="1:7" ht="15.75" thickBot="1" x14ac:dyDescent="0.3">
      <c r="A30" s="7" t="s">
        <v>25406</v>
      </c>
      <c r="B30" s="7" t="s">
        <v>25407</v>
      </c>
      <c r="C30" s="8" t="s">
        <v>48</v>
      </c>
      <c r="D30" s="9">
        <v>45.33</v>
      </c>
      <c r="E30" s="9">
        <v>32.89</v>
      </c>
      <c r="F30" s="9">
        <v>25.6</v>
      </c>
      <c r="G30" s="9">
        <v>21.61</v>
      </c>
    </row>
    <row r="31" spans="1:7" ht="15.75" thickBot="1" x14ac:dyDescent="0.3">
      <c r="A31" s="6"/>
      <c r="B31" s="6"/>
      <c r="C31" s="6"/>
      <c r="D31" s="6"/>
      <c r="E31" s="6"/>
      <c r="F31" s="6"/>
      <c r="G31" s="6"/>
    </row>
    <row r="32" spans="1:7" ht="15.75" thickBot="1" x14ac:dyDescent="0.3">
      <c r="A32" s="7" t="s">
        <v>25408</v>
      </c>
      <c r="B32" s="7" t="s">
        <v>25409</v>
      </c>
      <c r="C32" s="8" t="s">
        <v>48</v>
      </c>
      <c r="D32" s="9">
        <v>49.77</v>
      </c>
      <c r="E32" s="9">
        <v>31.34</v>
      </c>
      <c r="F32" s="9">
        <v>27.98</v>
      </c>
      <c r="G32" s="9">
        <v>20.77</v>
      </c>
    </row>
    <row r="33" spans="1:7" ht="15.75" thickBot="1" x14ac:dyDescent="0.3">
      <c r="A33" s="6"/>
      <c r="B33" s="6"/>
      <c r="C33" s="6"/>
      <c r="D33" s="6"/>
      <c r="E33" s="6"/>
      <c r="F33" s="6"/>
      <c r="G33" s="6"/>
    </row>
    <row r="34" spans="1:7" ht="15.75" thickBot="1" x14ac:dyDescent="0.3">
      <c r="A34" s="7" t="s">
        <v>25410</v>
      </c>
      <c r="B34" s="7" t="s">
        <v>25411</v>
      </c>
      <c r="C34" s="8" t="s">
        <v>6671</v>
      </c>
      <c r="D34" s="9">
        <v>30</v>
      </c>
      <c r="E34" s="9"/>
      <c r="F34" s="9"/>
      <c r="G34" s="9"/>
    </row>
    <row r="35" spans="1:7" ht="15.75" thickBot="1" x14ac:dyDescent="0.3">
      <c r="A35" s="6"/>
      <c r="B35" s="6"/>
      <c r="C35" s="6"/>
      <c r="D35" s="6"/>
      <c r="E35" s="6"/>
      <c r="F35" s="6"/>
      <c r="G35" s="6"/>
    </row>
    <row r="36" spans="1:7" ht="15.75" thickBot="1" x14ac:dyDescent="0.3">
      <c r="A36" s="7" t="s">
        <v>25412</v>
      </c>
      <c r="B36" s="7" t="s">
        <v>25413</v>
      </c>
      <c r="C36" s="8"/>
      <c r="D36" s="9"/>
      <c r="E36" s="9"/>
      <c r="F36" s="9"/>
      <c r="G36" s="9"/>
    </row>
    <row r="37" spans="1:7" ht="15.75" thickBot="1" x14ac:dyDescent="0.3">
      <c r="A37" s="6"/>
      <c r="B37" s="6"/>
      <c r="C37" s="6"/>
      <c r="D37" s="6"/>
      <c r="E37" s="6"/>
      <c r="F37" s="6"/>
      <c r="G37" s="6"/>
    </row>
    <row r="38" spans="1:7" ht="49.5" thickBot="1" x14ac:dyDescent="0.3">
      <c r="A38" s="7" t="s">
        <v>25414</v>
      </c>
      <c r="B38" s="7" t="s">
        <v>25415</v>
      </c>
      <c r="C38" s="8" t="s">
        <v>48</v>
      </c>
      <c r="D38" s="9">
        <v>16.47</v>
      </c>
      <c r="E38" s="9">
        <v>32.04</v>
      </c>
      <c r="F38" s="9">
        <v>40.049999999999997</v>
      </c>
      <c r="G38" s="9">
        <v>8.01</v>
      </c>
    </row>
    <row r="39" spans="1:7" ht="15.75" thickBot="1" x14ac:dyDescent="0.3">
      <c r="A39" s="6"/>
      <c r="B39" s="6"/>
      <c r="C39" s="6"/>
      <c r="D39" s="6"/>
      <c r="E39" s="6"/>
      <c r="F39" s="6"/>
      <c r="G39" s="6"/>
    </row>
    <row r="40" spans="1:7" ht="15.75" thickBot="1" x14ac:dyDescent="0.3">
      <c r="A40" s="7" t="s">
        <v>25416</v>
      </c>
      <c r="B40" s="7" t="s">
        <v>25417</v>
      </c>
      <c r="C40" s="8" t="s">
        <v>48</v>
      </c>
      <c r="D40" s="9">
        <v>23.75</v>
      </c>
      <c r="E40" s="9">
        <v>32.04</v>
      </c>
      <c r="F40" s="9">
        <v>40.049999999999997</v>
      </c>
      <c r="G40" s="9">
        <v>8.01</v>
      </c>
    </row>
    <row r="41" spans="1:7" ht="15.75" thickBot="1" x14ac:dyDescent="0.3">
      <c r="A41" s="6"/>
      <c r="B41" s="6"/>
      <c r="C41" s="6"/>
      <c r="D41" s="6"/>
      <c r="E41" s="6"/>
      <c r="F41" s="6"/>
      <c r="G41" s="6"/>
    </row>
    <row r="42" spans="1:7" ht="61.5" thickBot="1" x14ac:dyDescent="0.3">
      <c r="A42" s="7" t="s">
        <v>25418</v>
      </c>
      <c r="B42" s="7" t="s">
        <v>25419</v>
      </c>
      <c r="C42" s="8"/>
      <c r="D42" s="9"/>
      <c r="E42" s="9"/>
      <c r="F42" s="9"/>
      <c r="G42" s="9"/>
    </row>
    <row r="43" spans="1:7" ht="15.75" thickBot="1" x14ac:dyDescent="0.3">
      <c r="A43" s="6"/>
      <c r="B43" s="6"/>
      <c r="C43" s="6"/>
      <c r="D43" s="6"/>
      <c r="E43" s="6"/>
      <c r="F43" s="6"/>
      <c r="G43" s="6"/>
    </row>
    <row r="44" spans="1:7" ht="15.75" thickBot="1" x14ac:dyDescent="0.3">
      <c r="A44" s="7" t="s">
        <v>25420</v>
      </c>
      <c r="B44" s="7" t="s">
        <v>25421</v>
      </c>
      <c r="C44" s="8" t="s">
        <v>48</v>
      </c>
      <c r="D44" s="9">
        <v>30.22</v>
      </c>
      <c r="E44" s="9">
        <v>19.46</v>
      </c>
      <c r="F44" s="9">
        <v>39.97</v>
      </c>
      <c r="G44" s="9">
        <v>20.66</v>
      </c>
    </row>
    <row r="45" spans="1:7" ht="15.75" thickBot="1" x14ac:dyDescent="0.3">
      <c r="A45" s="6"/>
      <c r="B45" s="6"/>
      <c r="C45" s="6"/>
      <c r="D45" s="6"/>
      <c r="E45" s="6"/>
      <c r="F45" s="6"/>
      <c r="G45" s="6"/>
    </row>
    <row r="46" spans="1:7" ht="15.75" thickBot="1" x14ac:dyDescent="0.3">
      <c r="A46" s="7" t="s">
        <v>25422</v>
      </c>
      <c r="B46" s="7" t="s">
        <v>25423</v>
      </c>
      <c r="C46" s="8" t="s">
        <v>48</v>
      </c>
      <c r="D46" s="9">
        <v>46.86</v>
      </c>
      <c r="E46" s="9">
        <v>21.87</v>
      </c>
      <c r="F46" s="9">
        <v>38.61</v>
      </c>
      <c r="G46" s="9">
        <v>19.62</v>
      </c>
    </row>
    <row r="47" spans="1:7" ht="15.75" thickBot="1" x14ac:dyDescent="0.3">
      <c r="A47" s="6"/>
      <c r="B47" s="6"/>
      <c r="C47" s="6"/>
      <c r="D47" s="6"/>
      <c r="E47" s="6"/>
      <c r="F47" s="6"/>
      <c r="G47" s="6"/>
    </row>
    <row r="48" spans="1:7" ht="15.75" thickBot="1" x14ac:dyDescent="0.3">
      <c r="A48" s="7" t="s">
        <v>25424</v>
      </c>
      <c r="B48" s="7" t="s">
        <v>25425</v>
      </c>
      <c r="C48" s="8" t="s">
        <v>48</v>
      </c>
      <c r="D48" s="9">
        <v>68.02</v>
      </c>
      <c r="E48" s="9">
        <v>25.47</v>
      </c>
      <c r="F48" s="9">
        <v>36.76</v>
      </c>
      <c r="G48" s="9">
        <v>17.86</v>
      </c>
    </row>
    <row r="49" spans="1:7" ht="15.75" thickBot="1" x14ac:dyDescent="0.3">
      <c r="A49" s="6"/>
      <c r="B49" s="6"/>
      <c r="C49" s="6"/>
      <c r="D49" s="6"/>
      <c r="E49" s="6"/>
      <c r="F49" s="6"/>
      <c r="G49" s="6"/>
    </row>
    <row r="50" spans="1:7" ht="25.5" thickBot="1" x14ac:dyDescent="0.3">
      <c r="A50" s="7" t="s">
        <v>25426</v>
      </c>
      <c r="B50" s="7" t="s">
        <v>25427</v>
      </c>
      <c r="C50" s="8"/>
      <c r="D50" s="9"/>
      <c r="E50" s="9"/>
      <c r="F50" s="9"/>
      <c r="G50" s="9"/>
    </row>
    <row r="51" spans="1:7" ht="15.75" thickBot="1" x14ac:dyDescent="0.3">
      <c r="A51" s="6"/>
      <c r="B51" s="6"/>
      <c r="C51" s="6"/>
      <c r="D51" s="6"/>
      <c r="E51" s="6"/>
      <c r="F51" s="6"/>
      <c r="G51" s="6"/>
    </row>
    <row r="52" spans="1:7" ht="15.75" thickBot="1" x14ac:dyDescent="0.3">
      <c r="A52" s="7" t="s">
        <v>25428</v>
      </c>
      <c r="B52" s="7" t="s">
        <v>25429</v>
      </c>
      <c r="C52" s="8" t="s">
        <v>25430</v>
      </c>
      <c r="D52" s="9">
        <v>10.5</v>
      </c>
      <c r="E52" s="9">
        <v>34.14</v>
      </c>
      <c r="F52" s="9">
        <v>42.4</v>
      </c>
      <c r="G52" s="9">
        <v>3.56</v>
      </c>
    </row>
    <row r="53" spans="1:7" ht="15.75" thickBot="1" x14ac:dyDescent="0.3">
      <c r="A53" s="6"/>
      <c r="B53" s="6"/>
      <c r="C53" s="6"/>
      <c r="D53" s="6"/>
      <c r="E53" s="6"/>
      <c r="F53" s="6"/>
      <c r="G53" s="6"/>
    </row>
    <row r="54" spans="1:7" ht="15.75" thickBot="1" x14ac:dyDescent="0.3">
      <c r="A54" s="7" t="s">
        <v>25431</v>
      </c>
      <c r="B54" s="7" t="s">
        <v>25432</v>
      </c>
      <c r="C54" s="8" t="s">
        <v>25430</v>
      </c>
      <c r="D54" s="9">
        <v>14.11</v>
      </c>
      <c r="E54" s="9">
        <v>33.86</v>
      </c>
      <c r="F54" s="9">
        <v>42.89</v>
      </c>
      <c r="G54" s="9">
        <v>3.35</v>
      </c>
    </row>
    <row r="55" spans="1:7" ht="15.75" thickBot="1" x14ac:dyDescent="0.3">
      <c r="A55" s="6"/>
      <c r="B55" s="6"/>
      <c r="C55" s="6"/>
      <c r="D55" s="6"/>
      <c r="E55" s="6"/>
      <c r="F55" s="6"/>
      <c r="G55" s="6"/>
    </row>
    <row r="56" spans="1:7" ht="61.5" thickBot="1" x14ac:dyDescent="0.3">
      <c r="A56" s="7" t="s">
        <v>25433</v>
      </c>
      <c r="B56" s="7" t="s">
        <v>25434</v>
      </c>
      <c r="C56" s="8" t="s">
        <v>48</v>
      </c>
      <c r="D56" s="9">
        <v>49.95</v>
      </c>
      <c r="E56" s="9">
        <v>15.47</v>
      </c>
      <c r="F56" s="9">
        <v>47.96</v>
      </c>
      <c r="G56" s="9">
        <v>16.670000000000002</v>
      </c>
    </row>
    <row r="57" spans="1:7" ht="15.75" thickBot="1" x14ac:dyDescent="0.3">
      <c r="A57" s="6"/>
      <c r="B57" s="6"/>
      <c r="C57" s="6"/>
      <c r="D57" s="6"/>
      <c r="E57" s="6"/>
      <c r="F57" s="6"/>
      <c r="G57" s="6"/>
    </row>
    <row r="58" spans="1:7" ht="36.75" x14ac:dyDescent="0.25">
      <c r="A58" s="23" t="s">
        <v>25435</v>
      </c>
      <c r="B58" s="10" t="s">
        <v>25436</v>
      </c>
      <c r="C58" s="26"/>
      <c r="D58" s="29"/>
      <c r="E58" s="29"/>
      <c r="F58" s="29"/>
      <c r="G58" s="29"/>
    </row>
    <row r="59" spans="1:7" x14ac:dyDescent="0.25">
      <c r="A59" s="24"/>
      <c r="B59" s="11" t="s">
        <v>25437</v>
      </c>
      <c r="C59" s="27"/>
      <c r="D59" s="30"/>
      <c r="E59" s="30"/>
      <c r="F59" s="30"/>
      <c r="G59" s="30"/>
    </row>
    <row r="60" spans="1:7" x14ac:dyDescent="0.25">
      <c r="A60" s="24"/>
      <c r="B60" s="11" t="s">
        <v>25438</v>
      </c>
      <c r="C60" s="27"/>
      <c r="D60" s="30"/>
      <c r="E60" s="30"/>
      <c r="F60" s="30"/>
      <c r="G60" s="30"/>
    </row>
    <row r="61" spans="1:7" x14ac:dyDescent="0.25">
      <c r="A61" s="24"/>
      <c r="B61" s="11" t="s">
        <v>25439</v>
      </c>
      <c r="C61" s="27"/>
      <c r="D61" s="30"/>
      <c r="E61" s="30"/>
      <c r="F61" s="30"/>
      <c r="G61" s="30"/>
    </row>
    <row r="62" spans="1:7" ht="36.75" x14ac:dyDescent="0.25">
      <c r="A62" s="24"/>
      <c r="B62" s="11" t="s">
        <v>25440</v>
      </c>
      <c r="C62" s="27"/>
      <c r="D62" s="30"/>
      <c r="E62" s="30"/>
      <c r="F62" s="30"/>
      <c r="G62" s="30"/>
    </row>
    <row r="63" spans="1:7" x14ac:dyDescent="0.25">
      <c r="A63" s="24"/>
      <c r="B63" s="11" t="s">
        <v>25441</v>
      </c>
      <c r="C63" s="27"/>
      <c r="D63" s="30"/>
      <c r="E63" s="30"/>
      <c r="F63" s="30"/>
      <c r="G63" s="30"/>
    </row>
    <row r="64" spans="1:7" x14ac:dyDescent="0.25">
      <c r="A64" s="24"/>
      <c r="B64" s="11" t="s">
        <v>25442</v>
      </c>
      <c r="C64" s="27"/>
      <c r="D64" s="30"/>
      <c r="E64" s="30"/>
      <c r="F64" s="30"/>
      <c r="G64" s="30"/>
    </row>
    <row r="65" spans="1:7" x14ac:dyDescent="0.25">
      <c r="A65" s="24"/>
      <c r="B65" s="11" t="s">
        <v>25443</v>
      </c>
      <c r="C65" s="27"/>
      <c r="D65" s="30"/>
      <c r="E65" s="30"/>
      <c r="F65" s="30"/>
      <c r="G65" s="30"/>
    </row>
    <row r="66" spans="1:7" x14ac:dyDescent="0.25">
      <c r="A66" s="24"/>
      <c r="B66" s="11" t="s">
        <v>25444</v>
      </c>
      <c r="C66" s="27"/>
      <c r="D66" s="30"/>
      <c r="E66" s="30"/>
      <c r="F66" s="30"/>
      <c r="G66" s="30"/>
    </row>
    <row r="67" spans="1:7" x14ac:dyDescent="0.25">
      <c r="A67" s="24"/>
      <c r="B67" s="11" t="s">
        <v>25445</v>
      </c>
      <c r="C67" s="27"/>
      <c r="D67" s="30"/>
      <c r="E67" s="30"/>
      <c r="F67" s="30"/>
      <c r="G67" s="30"/>
    </row>
    <row r="68" spans="1:7" x14ac:dyDescent="0.25">
      <c r="A68" s="24"/>
      <c r="B68" s="11" t="s">
        <v>25446</v>
      </c>
      <c r="C68" s="27"/>
      <c r="D68" s="30"/>
      <c r="E68" s="30"/>
      <c r="F68" s="30"/>
      <c r="G68" s="30"/>
    </row>
    <row r="69" spans="1:7" x14ac:dyDescent="0.25">
      <c r="A69" s="24"/>
      <c r="B69" s="11" t="s">
        <v>25447</v>
      </c>
      <c r="C69" s="27"/>
      <c r="D69" s="30"/>
      <c r="E69" s="30"/>
      <c r="F69" s="30"/>
      <c r="G69" s="30"/>
    </row>
    <row r="70" spans="1:7" ht="15.75" thickBot="1" x14ac:dyDescent="0.3">
      <c r="A70" s="25"/>
      <c r="B70" s="12" t="s">
        <v>25448</v>
      </c>
      <c r="C70" s="28"/>
      <c r="D70" s="31"/>
      <c r="E70" s="31"/>
      <c r="F70" s="31"/>
      <c r="G70" s="31"/>
    </row>
    <row r="71" spans="1:7" ht="15.75" thickBot="1" x14ac:dyDescent="0.3">
      <c r="A71" s="6"/>
      <c r="B71" s="6"/>
      <c r="C71" s="6"/>
      <c r="D71" s="6"/>
      <c r="E71" s="6"/>
      <c r="F71" s="6"/>
      <c r="G71" s="6"/>
    </row>
    <row r="72" spans="1:7" ht="15.75" thickBot="1" x14ac:dyDescent="0.3">
      <c r="A72" s="7" t="s">
        <v>25449</v>
      </c>
      <c r="B72" s="7" t="s">
        <v>25450</v>
      </c>
      <c r="C72" s="8" t="s">
        <v>48</v>
      </c>
      <c r="D72" s="9">
        <v>151.66999999999999</v>
      </c>
      <c r="E72" s="9">
        <v>15.91</v>
      </c>
      <c r="F72" s="9">
        <v>40.96</v>
      </c>
      <c r="G72" s="9">
        <v>23.23</v>
      </c>
    </row>
    <row r="73" spans="1:7" ht="15.75" thickBot="1" x14ac:dyDescent="0.3">
      <c r="A73" s="6"/>
      <c r="B73" s="6"/>
      <c r="C73" s="6"/>
      <c r="D73" s="6"/>
      <c r="E73" s="6"/>
      <c r="F73" s="6"/>
      <c r="G73" s="6"/>
    </row>
    <row r="74" spans="1:7" ht="15.75" thickBot="1" x14ac:dyDescent="0.3">
      <c r="A74" s="7" t="s">
        <v>25451</v>
      </c>
      <c r="B74" s="7" t="s">
        <v>25452</v>
      </c>
      <c r="C74" s="8" t="s">
        <v>48</v>
      </c>
      <c r="D74" s="9">
        <v>202.87</v>
      </c>
      <c r="E74" s="9">
        <v>12.53</v>
      </c>
      <c r="F74" s="9">
        <v>47.03</v>
      </c>
      <c r="G74" s="9">
        <v>20.54</v>
      </c>
    </row>
    <row r="75" spans="1:7" ht="15.75" thickBot="1" x14ac:dyDescent="0.3">
      <c r="A75" s="6"/>
      <c r="B75" s="6"/>
      <c r="C75" s="6"/>
      <c r="D75" s="6"/>
      <c r="E75" s="6"/>
      <c r="F75" s="6"/>
      <c r="G75" s="6"/>
    </row>
    <row r="76" spans="1:7" ht="15.75" thickBot="1" x14ac:dyDescent="0.3">
      <c r="A76" s="7" t="s">
        <v>25453</v>
      </c>
      <c r="B76" s="7" t="s">
        <v>25454</v>
      </c>
      <c r="C76" s="8" t="s">
        <v>48</v>
      </c>
      <c r="D76" s="9">
        <v>261.19</v>
      </c>
      <c r="E76" s="9">
        <v>13.16</v>
      </c>
      <c r="F76" s="9">
        <v>47.75</v>
      </c>
      <c r="G76" s="9">
        <v>19.190000000000001</v>
      </c>
    </row>
    <row r="77" spans="1:7" ht="15.75" thickBot="1" x14ac:dyDescent="0.3">
      <c r="A77" s="6"/>
      <c r="B77" s="6"/>
      <c r="C77" s="6"/>
      <c r="D77" s="6"/>
      <c r="E77" s="6"/>
      <c r="F77" s="6"/>
      <c r="G77" s="6"/>
    </row>
    <row r="78" spans="1:7" ht="15.75" thickBot="1" x14ac:dyDescent="0.3">
      <c r="A78" s="7" t="s">
        <v>25455</v>
      </c>
      <c r="B78" s="7" t="s">
        <v>25456</v>
      </c>
      <c r="C78" s="8" t="s">
        <v>48</v>
      </c>
      <c r="D78" s="9">
        <v>278</v>
      </c>
      <c r="E78" s="9">
        <v>12.36</v>
      </c>
      <c r="F78" s="9">
        <v>49.71</v>
      </c>
      <c r="G78" s="9">
        <v>18.03</v>
      </c>
    </row>
    <row r="79" spans="1:7" ht="15.75" thickBot="1" x14ac:dyDescent="0.3">
      <c r="A79" s="6"/>
      <c r="B79" s="6"/>
      <c r="C79" s="6"/>
      <c r="D79" s="6"/>
      <c r="E79" s="6"/>
      <c r="F79" s="6"/>
      <c r="G79" s="6"/>
    </row>
    <row r="80" spans="1:7" ht="15.75" thickBot="1" x14ac:dyDescent="0.3">
      <c r="A80" s="7" t="s">
        <v>25457</v>
      </c>
      <c r="B80" s="7" t="s">
        <v>25458</v>
      </c>
      <c r="C80" s="8" t="s">
        <v>48</v>
      </c>
      <c r="D80" s="9">
        <v>325.58</v>
      </c>
      <c r="E80" s="9">
        <v>16.399999999999999</v>
      </c>
      <c r="F80" s="9">
        <v>45.71</v>
      </c>
      <c r="G80" s="9">
        <v>17.989999999999998</v>
      </c>
    </row>
    <row r="81" spans="1:7" ht="15.75" thickBot="1" x14ac:dyDescent="0.3">
      <c r="A81" s="6"/>
      <c r="B81" s="6"/>
      <c r="C81" s="6"/>
      <c r="D81" s="6"/>
      <c r="E81" s="6"/>
      <c r="F81" s="6"/>
      <c r="G81" s="6"/>
    </row>
    <row r="82" spans="1:7" ht="15.75" thickBot="1" x14ac:dyDescent="0.3">
      <c r="A82" s="7" t="s">
        <v>25459</v>
      </c>
      <c r="B82" s="7" t="s">
        <v>25460</v>
      </c>
      <c r="C82" s="8" t="s">
        <v>48</v>
      </c>
      <c r="D82" s="9">
        <v>367.47</v>
      </c>
      <c r="E82" s="9">
        <v>16.28</v>
      </c>
      <c r="F82" s="9">
        <v>46.81</v>
      </c>
      <c r="G82" s="9">
        <v>17.010000000000002</v>
      </c>
    </row>
    <row r="83" spans="1:7" ht="15.75" thickBot="1" x14ac:dyDescent="0.3">
      <c r="A83" s="6"/>
      <c r="B83" s="6"/>
      <c r="C83" s="6"/>
      <c r="D83" s="6"/>
      <c r="E83" s="6"/>
      <c r="F83" s="6"/>
      <c r="G83" s="6"/>
    </row>
    <row r="84" spans="1:7" ht="15.75" thickBot="1" x14ac:dyDescent="0.3">
      <c r="A84" s="7" t="s">
        <v>25461</v>
      </c>
      <c r="B84" s="7" t="s">
        <v>25462</v>
      </c>
      <c r="C84" s="8" t="s">
        <v>48</v>
      </c>
      <c r="D84" s="9">
        <v>427.18</v>
      </c>
      <c r="E84" s="9">
        <v>18.809999999999999</v>
      </c>
      <c r="F84" s="9">
        <v>45.6</v>
      </c>
      <c r="G84" s="9">
        <v>15.68</v>
      </c>
    </row>
    <row r="85" spans="1:7" ht="15.75" thickBot="1" x14ac:dyDescent="0.3">
      <c r="A85" s="6"/>
      <c r="B85" s="6"/>
      <c r="C85" s="6"/>
      <c r="D85" s="6"/>
      <c r="E85" s="6"/>
      <c r="F85" s="6"/>
      <c r="G85" s="6"/>
    </row>
    <row r="86" spans="1:7" ht="15.75" thickBot="1" x14ac:dyDescent="0.3">
      <c r="A86" s="7" t="s">
        <v>25463</v>
      </c>
      <c r="B86" s="7" t="s">
        <v>25464</v>
      </c>
      <c r="C86" s="8"/>
      <c r="D86" s="9"/>
      <c r="E86" s="9"/>
      <c r="F86" s="9"/>
      <c r="G86" s="9"/>
    </row>
    <row r="87" spans="1:7" ht="15.75" thickBot="1" x14ac:dyDescent="0.3">
      <c r="A87" s="6"/>
      <c r="B87" s="6"/>
      <c r="C87" s="6"/>
      <c r="D87" s="6"/>
      <c r="E87" s="6"/>
      <c r="F87" s="6"/>
      <c r="G87" s="6"/>
    </row>
    <row r="88" spans="1:7" x14ac:dyDescent="0.25">
      <c r="A88" s="23" t="s">
        <v>25465</v>
      </c>
      <c r="B88" s="10" t="s">
        <v>25466</v>
      </c>
      <c r="C88" s="26" t="s">
        <v>25430</v>
      </c>
      <c r="D88" s="29">
        <v>55.61</v>
      </c>
      <c r="E88" s="29">
        <v>15.65</v>
      </c>
      <c r="F88" s="29">
        <v>36.409999999999997</v>
      </c>
      <c r="G88" s="29">
        <v>28.03</v>
      </c>
    </row>
    <row r="89" spans="1:7" x14ac:dyDescent="0.25">
      <c r="A89" s="24"/>
      <c r="B89" s="11" t="s">
        <v>25467</v>
      </c>
      <c r="C89" s="27"/>
      <c r="D89" s="30"/>
      <c r="E89" s="30"/>
      <c r="F89" s="30"/>
      <c r="G89" s="30"/>
    </row>
    <row r="90" spans="1:7" x14ac:dyDescent="0.25">
      <c r="A90" s="24"/>
      <c r="B90" s="11" t="s">
        <v>25468</v>
      </c>
      <c r="C90" s="27"/>
      <c r="D90" s="30"/>
      <c r="E90" s="30"/>
      <c r="F90" s="30"/>
      <c r="G90" s="30"/>
    </row>
    <row r="91" spans="1:7" x14ac:dyDescent="0.25">
      <c r="A91" s="24"/>
      <c r="B91" s="11" t="s">
        <v>25469</v>
      </c>
      <c r="C91" s="27"/>
      <c r="D91" s="30"/>
      <c r="E91" s="30"/>
      <c r="F91" s="30"/>
      <c r="G91" s="30"/>
    </row>
    <row r="92" spans="1:7" x14ac:dyDescent="0.25">
      <c r="A92" s="24"/>
      <c r="B92" s="11" t="s">
        <v>25470</v>
      </c>
      <c r="C92" s="27"/>
      <c r="D92" s="30"/>
      <c r="E92" s="30"/>
      <c r="F92" s="30"/>
      <c r="G92" s="30"/>
    </row>
    <row r="93" spans="1:7" ht="15.75" thickBot="1" x14ac:dyDescent="0.3">
      <c r="A93" s="25"/>
      <c r="B93" s="12" t="s">
        <v>25471</v>
      </c>
      <c r="C93" s="28"/>
      <c r="D93" s="31"/>
      <c r="E93" s="31"/>
      <c r="F93" s="31"/>
      <c r="G93" s="31"/>
    </row>
    <row r="94" spans="1:7" ht="15.75" thickBot="1" x14ac:dyDescent="0.3">
      <c r="A94" s="6"/>
      <c r="B94" s="6"/>
      <c r="C94" s="6"/>
      <c r="D94" s="6"/>
      <c r="E94" s="6"/>
      <c r="F94" s="6"/>
      <c r="G94" s="6"/>
    </row>
    <row r="95" spans="1:7" ht="24.75" x14ac:dyDescent="0.25">
      <c r="A95" s="23" t="s">
        <v>25472</v>
      </c>
      <c r="B95" s="10" t="s">
        <v>25473</v>
      </c>
      <c r="C95" s="26" t="s">
        <v>25430</v>
      </c>
      <c r="D95" s="29">
        <v>105.51</v>
      </c>
      <c r="E95" s="29">
        <v>19.510000000000002</v>
      </c>
      <c r="F95" s="29">
        <v>27.26</v>
      </c>
      <c r="G95" s="29">
        <v>33.33</v>
      </c>
    </row>
    <row r="96" spans="1:7" x14ac:dyDescent="0.25">
      <c r="A96" s="24"/>
      <c r="B96" s="11" t="s">
        <v>25474</v>
      </c>
      <c r="C96" s="27"/>
      <c r="D96" s="30"/>
      <c r="E96" s="30"/>
      <c r="F96" s="30"/>
      <c r="G96" s="30"/>
    </row>
    <row r="97" spans="1:7" x14ac:dyDescent="0.25">
      <c r="A97" s="24"/>
      <c r="B97" s="11" t="s">
        <v>25475</v>
      </c>
      <c r="C97" s="27"/>
      <c r="D97" s="30"/>
      <c r="E97" s="30"/>
      <c r="F97" s="30"/>
      <c r="G97" s="30"/>
    </row>
    <row r="98" spans="1:7" x14ac:dyDescent="0.25">
      <c r="A98" s="24"/>
      <c r="B98" s="11" t="s">
        <v>25476</v>
      </c>
      <c r="C98" s="27"/>
      <c r="D98" s="30"/>
      <c r="E98" s="30"/>
      <c r="F98" s="30"/>
      <c r="G98" s="30"/>
    </row>
    <row r="99" spans="1:7" x14ac:dyDescent="0.25">
      <c r="A99" s="24"/>
      <c r="B99" s="11" t="s">
        <v>25477</v>
      </c>
      <c r="C99" s="27"/>
      <c r="D99" s="30"/>
      <c r="E99" s="30"/>
      <c r="F99" s="30"/>
      <c r="G99" s="30"/>
    </row>
    <row r="100" spans="1:7" ht="15.75" thickBot="1" x14ac:dyDescent="0.3">
      <c r="A100" s="25"/>
      <c r="B100" s="12" t="s">
        <v>25478</v>
      </c>
      <c r="C100" s="28"/>
      <c r="D100" s="31"/>
      <c r="E100" s="31"/>
      <c r="F100" s="31"/>
      <c r="G100" s="31"/>
    </row>
    <row r="101" spans="1:7" ht="15.75" thickBot="1" x14ac:dyDescent="0.3">
      <c r="A101" s="6"/>
      <c r="B101" s="6"/>
      <c r="C101" s="6"/>
      <c r="D101" s="6"/>
      <c r="E101" s="6"/>
      <c r="F101" s="6"/>
      <c r="G101" s="6"/>
    </row>
    <row r="102" spans="1:7" ht="49.5" thickBot="1" x14ac:dyDescent="0.3">
      <c r="A102" s="7" t="s">
        <v>25479</v>
      </c>
      <c r="B102" s="7" t="s">
        <v>25480</v>
      </c>
      <c r="C102" s="8" t="s">
        <v>114</v>
      </c>
      <c r="D102" s="9">
        <v>66.02</v>
      </c>
      <c r="E102" s="9">
        <v>19.54</v>
      </c>
      <c r="F102" s="9">
        <v>27.49</v>
      </c>
      <c r="G102" s="9">
        <v>33.06</v>
      </c>
    </row>
    <row r="103" spans="1:7" ht="15.75" thickBot="1" x14ac:dyDescent="0.3">
      <c r="A103" s="6"/>
      <c r="B103" s="6"/>
      <c r="C103" s="6"/>
      <c r="D103" s="6"/>
      <c r="E103" s="6"/>
      <c r="F103" s="6"/>
      <c r="G103" s="6"/>
    </row>
    <row r="104" spans="1:7" ht="37.5" thickBot="1" x14ac:dyDescent="0.3">
      <c r="A104" s="7" t="s">
        <v>25481</v>
      </c>
      <c r="B104" s="7" t="s">
        <v>25482</v>
      </c>
      <c r="C104" s="8"/>
      <c r="D104" s="9"/>
      <c r="E104" s="9"/>
      <c r="F104" s="9"/>
      <c r="G104" s="9"/>
    </row>
    <row r="105" spans="1:7" ht="15.75" thickBot="1" x14ac:dyDescent="0.3">
      <c r="A105" s="6"/>
      <c r="B105" s="6"/>
      <c r="C105" s="6"/>
      <c r="D105" s="6"/>
      <c r="E105" s="6"/>
      <c r="F105" s="6"/>
      <c r="G105" s="6"/>
    </row>
    <row r="106" spans="1:7" ht="15.75" thickBot="1" x14ac:dyDescent="0.3">
      <c r="A106" s="7" t="s">
        <v>25483</v>
      </c>
      <c r="B106" s="7" t="s">
        <v>25484</v>
      </c>
      <c r="C106" s="8" t="s">
        <v>48</v>
      </c>
      <c r="D106" s="9">
        <v>7.5</v>
      </c>
      <c r="E106" s="9">
        <v>30.44</v>
      </c>
      <c r="F106" s="9">
        <v>39.25</v>
      </c>
      <c r="G106" s="9">
        <v>10.41</v>
      </c>
    </row>
    <row r="107" spans="1:7" ht="15.75" thickBot="1" x14ac:dyDescent="0.3">
      <c r="A107" s="6"/>
      <c r="B107" s="6"/>
      <c r="C107" s="6"/>
      <c r="D107" s="6"/>
      <c r="E107" s="6"/>
      <c r="F107" s="6"/>
      <c r="G107" s="6"/>
    </row>
    <row r="108" spans="1:7" ht="25.5" thickBot="1" x14ac:dyDescent="0.3">
      <c r="A108" s="7" t="s">
        <v>25485</v>
      </c>
      <c r="B108" s="7" t="s">
        <v>25486</v>
      </c>
      <c r="C108" s="8" t="s">
        <v>48</v>
      </c>
      <c r="D108" s="9">
        <v>9.16</v>
      </c>
      <c r="E108" s="9">
        <v>25.63</v>
      </c>
      <c r="F108" s="9">
        <v>45.65</v>
      </c>
      <c r="G108" s="9">
        <v>8.81</v>
      </c>
    </row>
    <row r="109" spans="1:7" ht="15.75" thickBot="1" x14ac:dyDescent="0.3">
      <c r="A109" s="6"/>
      <c r="B109" s="6"/>
      <c r="C109" s="6"/>
      <c r="D109" s="6"/>
      <c r="E109" s="6"/>
      <c r="F109" s="6"/>
      <c r="G109" s="6"/>
    </row>
    <row r="110" spans="1:7" ht="25.5" thickBot="1" x14ac:dyDescent="0.3">
      <c r="A110" s="7" t="s">
        <v>25487</v>
      </c>
      <c r="B110" s="7" t="s">
        <v>25488</v>
      </c>
      <c r="C110" s="8" t="s">
        <v>48</v>
      </c>
      <c r="D110" s="9">
        <v>9.56</v>
      </c>
      <c r="E110" s="9">
        <v>24.03</v>
      </c>
      <c r="F110" s="9">
        <v>48.06</v>
      </c>
      <c r="G110" s="9">
        <v>8.01</v>
      </c>
    </row>
    <row r="111" spans="1:7" ht="15.75" thickBot="1" x14ac:dyDescent="0.3">
      <c r="A111" s="6"/>
      <c r="B111" s="6"/>
      <c r="C111" s="6"/>
      <c r="D111" s="6"/>
      <c r="E111" s="6"/>
      <c r="F111" s="6"/>
      <c r="G111" s="6"/>
    </row>
    <row r="112" spans="1:7" ht="25.5" thickBot="1" x14ac:dyDescent="0.3">
      <c r="A112" s="7" t="s">
        <v>25489</v>
      </c>
      <c r="B112" s="7" t="s">
        <v>25490</v>
      </c>
      <c r="C112" s="8" t="s">
        <v>48</v>
      </c>
      <c r="D112" s="9">
        <v>11.23</v>
      </c>
      <c r="E112" s="9">
        <v>21.63</v>
      </c>
      <c r="F112" s="9">
        <v>51.26</v>
      </c>
      <c r="G112" s="9">
        <v>7.21</v>
      </c>
    </row>
    <row r="113" spans="1:7" ht="15.75" thickBot="1" x14ac:dyDescent="0.3">
      <c r="A113" s="6"/>
      <c r="B113" s="6"/>
      <c r="C113" s="6"/>
      <c r="D113" s="6"/>
      <c r="E113" s="6"/>
      <c r="F113" s="6"/>
      <c r="G113" s="6"/>
    </row>
    <row r="114" spans="1:7" ht="97.5" thickBot="1" x14ac:dyDescent="0.3">
      <c r="A114" s="7" t="s">
        <v>25491</v>
      </c>
      <c r="B114" s="7" t="s">
        <v>25492</v>
      </c>
      <c r="C114" s="8" t="s">
        <v>48</v>
      </c>
      <c r="D114" s="9">
        <v>19.47</v>
      </c>
      <c r="E114" s="9">
        <v>19.22</v>
      </c>
      <c r="F114" s="9">
        <v>58.47</v>
      </c>
      <c r="G114" s="9">
        <v>2.4</v>
      </c>
    </row>
    <row r="115" spans="1:7" ht="15.75" thickBot="1" x14ac:dyDescent="0.3">
      <c r="A115" s="6"/>
      <c r="B115" s="6"/>
      <c r="C115" s="6"/>
      <c r="D115" s="6"/>
      <c r="E115" s="6"/>
      <c r="F115" s="6"/>
      <c r="G115" s="6"/>
    </row>
    <row r="116" spans="1:7" ht="15.75" thickBot="1" x14ac:dyDescent="0.3">
      <c r="A116" s="7" t="s">
        <v>25493</v>
      </c>
      <c r="B116" s="7" t="s">
        <v>25494</v>
      </c>
      <c r="C116" s="8" t="s">
        <v>48</v>
      </c>
      <c r="D116" s="9">
        <v>25.63</v>
      </c>
      <c r="E116" s="9">
        <v>19.22</v>
      </c>
      <c r="F116" s="9">
        <v>58.47</v>
      </c>
      <c r="G116" s="9">
        <v>2.4</v>
      </c>
    </row>
    <row r="117" spans="1:7" ht="15.75" thickBot="1" x14ac:dyDescent="0.3">
      <c r="A117" s="6"/>
      <c r="B117" s="6"/>
      <c r="C117" s="6"/>
      <c r="D117" s="6"/>
      <c r="E117" s="6"/>
      <c r="F117" s="6"/>
      <c r="G117" s="6"/>
    </row>
    <row r="118" spans="1:7" ht="37.5" thickBot="1" x14ac:dyDescent="0.3">
      <c r="A118" s="7" t="s">
        <v>25495</v>
      </c>
      <c r="B118" s="7" t="s">
        <v>25496</v>
      </c>
      <c r="C118" s="8" t="s">
        <v>48</v>
      </c>
      <c r="D118" s="9">
        <v>6.93</v>
      </c>
      <c r="E118" s="9">
        <v>49.66</v>
      </c>
      <c r="F118" s="9">
        <v>30.44</v>
      </c>
      <c r="G118" s="9"/>
    </row>
    <row r="119" spans="1:7" ht="15.75" thickBot="1" x14ac:dyDescent="0.3">
      <c r="A119" s="6"/>
      <c r="B119" s="6"/>
      <c r="C119" s="6"/>
      <c r="D119" s="6"/>
      <c r="E119" s="6"/>
      <c r="F119" s="6"/>
      <c r="G119" s="6"/>
    </row>
    <row r="120" spans="1:7" ht="25.5" thickBot="1" x14ac:dyDescent="0.3">
      <c r="A120" s="7" t="s">
        <v>25497</v>
      </c>
      <c r="B120" s="7" t="s">
        <v>25498</v>
      </c>
      <c r="C120" s="8"/>
      <c r="D120" s="9"/>
      <c r="E120" s="9"/>
      <c r="F120" s="9"/>
      <c r="G120" s="9"/>
    </row>
    <row r="121" spans="1:7" ht="15.75" thickBot="1" x14ac:dyDescent="0.3">
      <c r="A121" s="6"/>
      <c r="B121" s="6"/>
      <c r="C121" s="6"/>
      <c r="D121" s="6"/>
      <c r="E121" s="6"/>
      <c r="F121" s="6"/>
      <c r="G121" s="6"/>
    </row>
    <row r="122" spans="1:7" ht="15.75" thickBot="1" x14ac:dyDescent="0.3">
      <c r="A122" s="7" t="s">
        <v>25499</v>
      </c>
      <c r="B122" s="7" t="s">
        <v>25500</v>
      </c>
      <c r="C122" s="8" t="s">
        <v>25501</v>
      </c>
      <c r="D122" s="9">
        <v>5.41</v>
      </c>
      <c r="E122" s="9">
        <v>49.66</v>
      </c>
      <c r="F122" s="9">
        <v>30.44</v>
      </c>
      <c r="G122" s="9"/>
    </row>
    <row r="123" spans="1:7" ht="15.75" thickBot="1" x14ac:dyDescent="0.3">
      <c r="A123" s="6"/>
      <c r="B123" s="6"/>
      <c r="C123" s="6"/>
      <c r="D123" s="6"/>
      <c r="E123" s="6"/>
      <c r="F123" s="6"/>
      <c r="G123" s="6"/>
    </row>
    <row r="124" spans="1:7" ht="15.75" thickBot="1" x14ac:dyDescent="0.3">
      <c r="A124" s="7" t="s">
        <v>25502</v>
      </c>
      <c r="B124" s="7" t="s">
        <v>25503</v>
      </c>
      <c r="C124" s="8" t="s">
        <v>25501</v>
      </c>
      <c r="D124" s="9">
        <v>5.98</v>
      </c>
      <c r="E124" s="9">
        <v>44.85</v>
      </c>
      <c r="F124" s="9">
        <v>35.24</v>
      </c>
      <c r="G124" s="9"/>
    </row>
    <row r="125" spans="1:7" ht="15.75" thickBot="1" x14ac:dyDescent="0.3">
      <c r="A125" s="6"/>
      <c r="B125" s="6"/>
      <c r="C125" s="6"/>
      <c r="D125" s="6"/>
      <c r="E125" s="6"/>
      <c r="F125" s="6"/>
      <c r="G125" s="6"/>
    </row>
    <row r="126" spans="1:7" ht="15.75" thickBot="1" x14ac:dyDescent="0.3">
      <c r="A126" s="7" t="s">
        <v>25504</v>
      </c>
      <c r="B126" s="7" t="s">
        <v>25505</v>
      </c>
      <c r="C126" s="8" t="s">
        <v>25501</v>
      </c>
      <c r="D126" s="9">
        <v>6.97</v>
      </c>
      <c r="E126" s="9">
        <v>38.450000000000003</v>
      </c>
      <c r="F126" s="9">
        <v>41.65</v>
      </c>
      <c r="G126" s="9"/>
    </row>
    <row r="127" spans="1:7" ht="15.75" thickBot="1" x14ac:dyDescent="0.3">
      <c r="A127" s="6"/>
      <c r="B127" s="6"/>
      <c r="C127" s="6"/>
      <c r="D127" s="6"/>
      <c r="E127" s="6"/>
      <c r="F127" s="6"/>
      <c r="G127" s="6"/>
    </row>
    <row r="128" spans="1:7" ht="15.75" thickBot="1" x14ac:dyDescent="0.3">
      <c r="A128" s="7" t="s">
        <v>25506</v>
      </c>
      <c r="B128" s="7" t="s">
        <v>25507</v>
      </c>
      <c r="C128" s="8" t="s">
        <v>25501</v>
      </c>
      <c r="D128" s="9">
        <v>6.91</v>
      </c>
      <c r="E128" s="9">
        <v>38.450000000000003</v>
      </c>
      <c r="F128" s="9">
        <v>41.65</v>
      </c>
      <c r="G128" s="9"/>
    </row>
    <row r="129" spans="1:7" ht="15.75" thickBot="1" x14ac:dyDescent="0.3">
      <c r="A129" s="6"/>
      <c r="B129" s="6"/>
      <c r="C129" s="6"/>
      <c r="D129" s="6"/>
      <c r="E129" s="6"/>
      <c r="F129" s="6"/>
      <c r="G129" s="6"/>
    </row>
    <row r="130" spans="1:7" ht="15.75" thickBot="1" x14ac:dyDescent="0.3">
      <c r="A130" s="7" t="s">
        <v>25508</v>
      </c>
      <c r="B130" s="7" t="s">
        <v>25509</v>
      </c>
      <c r="C130" s="8" t="s">
        <v>25501</v>
      </c>
      <c r="D130" s="9">
        <v>6.77</v>
      </c>
      <c r="E130" s="9">
        <v>39.25</v>
      </c>
      <c r="F130" s="9">
        <v>40.85</v>
      </c>
      <c r="G130" s="9"/>
    </row>
    <row r="131" spans="1:7" ht="15.75" thickBot="1" x14ac:dyDescent="0.3">
      <c r="A131" s="6"/>
      <c r="B131" s="6"/>
      <c r="C131" s="6"/>
      <c r="D131" s="6"/>
      <c r="E131" s="6"/>
      <c r="F131" s="6"/>
      <c r="G131" s="6"/>
    </row>
    <row r="132" spans="1:7" ht="37.5" thickBot="1" x14ac:dyDescent="0.3">
      <c r="A132" s="7" t="s">
        <v>25510</v>
      </c>
      <c r="B132" s="7" t="s">
        <v>25511</v>
      </c>
      <c r="C132" s="8" t="s">
        <v>25501</v>
      </c>
      <c r="D132" s="9">
        <v>39.04</v>
      </c>
      <c r="E132" s="9">
        <v>10.41</v>
      </c>
      <c r="F132" s="9">
        <v>66.48</v>
      </c>
      <c r="G132" s="9">
        <v>3.2</v>
      </c>
    </row>
    <row r="133" spans="1:7" ht="15.75" thickBot="1" x14ac:dyDescent="0.3">
      <c r="A133" s="6"/>
      <c r="B133" s="6"/>
      <c r="C133" s="6"/>
      <c r="D133" s="6"/>
      <c r="E133" s="6"/>
      <c r="F133" s="6"/>
      <c r="G133" s="6"/>
    </row>
    <row r="134" spans="1:7" ht="37.5" thickBot="1" x14ac:dyDescent="0.3">
      <c r="A134" s="7" t="s">
        <v>25512</v>
      </c>
      <c r="B134" s="7" t="s">
        <v>25513</v>
      </c>
      <c r="C134" s="8"/>
      <c r="D134" s="9"/>
      <c r="E134" s="9"/>
      <c r="F134" s="9"/>
      <c r="G134" s="9"/>
    </row>
    <row r="135" spans="1:7" ht="15.75" thickBot="1" x14ac:dyDescent="0.3">
      <c r="A135" s="6"/>
      <c r="B135" s="6"/>
      <c r="C135" s="6"/>
      <c r="D135" s="6"/>
      <c r="E135" s="6"/>
      <c r="F135" s="6"/>
      <c r="G135" s="6"/>
    </row>
    <row r="136" spans="1:7" ht="15.75" thickBot="1" x14ac:dyDescent="0.3">
      <c r="A136" s="7" t="s">
        <v>25514</v>
      </c>
      <c r="B136" s="7" t="s">
        <v>25515</v>
      </c>
      <c r="C136" s="8" t="s">
        <v>25501</v>
      </c>
      <c r="D136" s="9">
        <v>8.4499999999999993</v>
      </c>
      <c r="E136" s="9">
        <v>34.08</v>
      </c>
      <c r="F136" s="9">
        <v>35.880000000000003</v>
      </c>
      <c r="G136" s="9">
        <v>10.92</v>
      </c>
    </row>
    <row r="137" spans="1:7" ht="15.75" thickBot="1" x14ac:dyDescent="0.3">
      <c r="A137" s="6"/>
      <c r="B137" s="6"/>
      <c r="C137" s="6"/>
      <c r="D137" s="6"/>
      <c r="E137" s="6"/>
      <c r="F137" s="6"/>
      <c r="G137" s="6"/>
    </row>
    <row r="138" spans="1:7" ht="15.75" thickBot="1" x14ac:dyDescent="0.3">
      <c r="A138" s="7" t="s">
        <v>25516</v>
      </c>
      <c r="B138" s="7" t="s">
        <v>25517</v>
      </c>
      <c r="C138" s="8" t="s">
        <v>25501</v>
      </c>
      <c r="D138" s="9">
        <v>9.14</v>
      </c>
      <c r="E138" s="9">
        <v>30.83</v>
      </c>
      <c r="F138" s="9">
        <v>39.1</v>
      </c>
      <c r="G138" s="9">
        <v>10.17</v>
      </c>
    </row>
    <row r="139" spans="1:7" ht="15.75" thickBot="1" x14ac:dyDescent="0.3">
      <c r="A139" s="6"/>
      <c r="B139" s="6"/>
      <c r="C139" s="6"/>
      <c r="D139" s="6"/>
      <c r="E139" s="6"/>
      <c r="F139" s="6"/>
      <c r="G139" s="6"/>
    </row>
    <row r="140" spans="1:7" ht="15.75" thickBot="1" x14ac:dyDescent="0.3">
      <c r="A140" s="7" t="s">
        <v>25518</v>
      </c>
      <c r="B140" s="7" t="s">
        <v>25519</v>
      </c>
      <c r="C140" s="8" t="s">
        <v>25501</v>
      </c>
      <c r="D140" s="9">
        <v>9.84</v>
      </c>
      <c r="E140" s="9">
        <v>29.2</v>
      </c>
      <c r="F140" s="9">
        <v>42.28</v>
      </c>
      <c r="G140" s="9">
        <v>9.4</v>
      </c>
    </row>
    <row r="141" spans="1:7" ht="15.75" thickBot="1" x14ac:dyDescent="0.3">
      <c r="A141" s="6"/>
      <c r="B141" s="6"/>
      <c r="C141" s="6"/>
      <c r="D141" s="6"/>
      <c r="E141" s="6"/>
      <c r="F141" s="6"/>
      <c r="G141" s="6"/>
    </row>
    <row r="142" spans="1:7" ht="15.75" thickBot="1" x14ac:dyDescent="0.3">
      <c r="A142" s="7" t="s">
        <v>25520</v>
      </c>
      <c r="B142" s="7" t="s">
        <v>25521</v>
      </c>
      <c r="C142" s="8" t="s">
        <v>25501</v>
      </c>
      <c r="D142" s="9">
        <v>11.23</v>
      </c>
      <c r="E142" s="9">
        <v>24.03</v>
      </c>
      <c r="F142" s="9">
        <v>48.26</v>
      </c>
      <c r="G142" s="9">
        <v>8.01</v>
      </c>
    </row>
    <row r="143" spans="1:7" ht="15.75" thickBot="1" x14ac:dyDescent="0.3">
      <c r="A143" s="6"/>
      <c r="B143" s="6"/>
      <c r="C143" s="6"/>
      <c r="D143" s="6"/>
      <c r="E143" s="6"/>
      <c r="F143" s="6"/>
      <c r="G143" s="6"/>
    </row>
    <row r="144" spans="1:7" ht="37.5" thickBot="1" x14ac:dyDescent="0.3">
      <c r="A144" s="7" t="s">
        <v>25522</v>
      </c>
      <c r="B144" s="7" t="s">
        <v>25523</v>
      </c>
      <c r="C144" s="8"/>
      <c r="D144" s="9"/>
      <c r="E144" s="9"/>
      <c r="F144" s="9"/>
      <c r="G144" s="9"/>
    </row>
    <row r="145" spans="1:7" ht="15.75" thickBot="1" x14ac:dyDescent="0.3">
      <c r="A145" s="6"/>
      <c r="B145" s="6"/>
      <c r="C145" s="6"/>
      <c r="D145" s="6"/>
      <c r="E145" s="6"/>
      <c r="F145" s="6"/>
      <c r="G145" s="6"/>
    </row>
    <row r="146" spans="1:7" ht="15.75" thickBot="1" x14ac:dyDescent="0.3">
      <c r="A146" s="7" t="s">
        <v>25524</v>
      </c>
      <c r="B146" s="7" t="s">
        <v>25525</v>
      </c>
      <c r="C146" s="8" t="s">
        <v>25501</v>
      </c>
      <c r="D146" s="9">
        <v>6.42</v>
      </c>
      <c r="E146" s="9">
        <v>39.72</v>
      </c>
      <c r="F146" s="9">
        <v>40.380000000000003</v>
      </c>
      <c r="G146" s="9"/>
    </row>
    <row r="147" spans="1:7" ht="15.75" thickBot="1" x14ac:dyDescent="0.3">
      <c r="A147" s="6"/>
      <c r="B147" s="6"/>
      <c r="C147" s="6"/>
      <c r="D147" s="6"/>
      <c r="E147" s="6"/>
      <c r="F147" s="6"/>
      <c r="G147" s="6"/>
    </row>
    <row r="148" spans="1:7" ht="15.75" thickBot="1" x14ac:dyDescent="0.3">
      <c r="A148" s="7" t="s">
        <v>25526</v>
      </c>
      <c r="B148" s="7" t="s">
        <v>25527</v>
      </c>
      <c r="C148" s="8" t="s">
        <v>25501</v>
      </c>
      <c r="D148" s="9">
        <v>7.08</v>
      </c>
      <c r="E148" s="9">
        <v>35.700000000000003</v>
      </c>
      <c r="F148" s="9">
        <v>44.4</v>
      </c>
      <c r="G148" s="9"/>
    </row>
    <row r="149" spans="1:7" ht="15.75" thickBot="1" x14ac:dyDescent="0.3">
      <c r="A149" s="6"/>
      <c r="B149" s="6"/>
      <c r="C149" s="6"/>
      <c r="D149" s="6"/>
      <c r="E149" s="6"/>
      <c r="F149" s="6"/>
      <c r="G149" s="6"/>
    </row>
    <row r="150" spans="1:7" ht="15.75" thickBot="1" x14ac:dyDescent="0.3">
      <c r="A150" s="7" t="s">
        <v>25528</v>
      </c>
      <c r="B150" s="7" t="s">
        <v>25529</v>
      </c>
      <c r="C150" s="8" t="s">
        <v>25501</v>
      </c>
      <c r="D150" s="9">
        <v>7.5</v>
      </c>
      <c r="E150" s="9">
        <v>34.08</v>
      </c>
      <c r="F150" s="9">
        <v>46.02</v>
      </c>
      <c r="G150" s="9"/>
    </row>
    <row r="151" spans="1:7" ht="15.75" thickBot="1" x14ac:dyDescent="0.3">
      <c r="A151" s="6"/>
      <c r="B151" s="6"/>
      <c r="C151" s="6"/>
      <c r="D151" s="6"/>
      <c r="E151" s="6"/>
      <c r="F151" s="6"/>
      <c r="G151" s="6"/>
    </row>
    <row r="152" spans="1:7" ht="15.75" thickBot="1" x14ac:dyDescent="0.3">
      <c r="A152" s="7" t="s">
        <v>25530</v>
      </c>
      <c r="B152" s="7" t="s">
        <v>25531</v>
      </c>
      <c r="C152" s="8" t="s">
        <v>25501</v>
      </c>
      <c r="D152" s="9">
        <v>9.6</v>
      </c>
      <c r="E152" s="9">
        <v>26.75</v>
      </c>
      <c r="F152" s="9">
        <v>53.34</v>
      </c>
      <c r="G152" s="9"/>
    </row>
    <row r="153" spans="1:7" ht="15.75" thickBot="1" x14ac:dyDescent="0.3">
      <c r="A153" s="6"/>
      <c r="B153" s="6"/>
      <c r="C153" s="6"/>
      <c r="D153" s="6"/>
      <c r="E153" s="6"/>
      <c r="F153" s="6"/>
      <c r="G153" s="6"/>
    </row>
    <row r="154" spans="1:7" ht="15.75" thickBot="1" x14ac:dyDescent="0.3">
      <c r="A154" s="7" t="s">
        <v>25532</v>
      </c>
      <c r="B154" s="7" t="s">
        <v>25533</v>
      </c>
      <c r="C154" s="8" t="s">
        <v>25501</v>
      </c>
      <c r="D154" s="9">
        <v>11.14</v>
      </c>
      <c r="E154" s="9">
        <v>22.65</v>
      </c>
      <c r="F154" s="9">
        <v>57.45</v>
      </c>
      <c r="G154" s="9"/>
    </row>
    <row r="155" spans="1:7" ht="15.75" thickBot="1" x14ac:dyDescent="0.3">
      <c r="A155" s="6"/>
      <c r="B155" s="6"/>
      <c r="C155" s="6"/>
      <c r="D155" s="6"/>
      <c r="E155" s="6"/>
      <c r="F155" s="6"/>
      <c r="G155" s="6"/>
    </row>
    <row r="156" spans="1:7" ht="37.5" thickBot="1" x14ac:dyDescent="0.3">
      <c r="A156" s="7" t="s">
        <v>25534</v>
      </c>
      <c r="B156" s="7" t="s">
        <v>25535</v>
      </c>
      <c r="C156" s="8"/>
      <c r="D156" s="9"/>
      <c r="E156" s="9"/>
      <c r="F156" s="9"/>
      <c r="G156" s="9"/>
    </row>
    <row r="157" spans="1:7" ht="15.75" thickBot="1" x14ac:dyDescent="0.3">
      <c r="A157" s="6"/>
      <c r="B157" s="6"/>
      <c r="C157" s="6"/>
      <c r="D157" s="6"/>
      <c r="E157" s="6"/>
      <c r="F157" s="6"/>
      <c r="G157" s="6"/>
    </row>
    <row r="158" spans="1:7" ht="15.75" thickBot="1" x14ac:dyDescent="0.3">
      <c r="A158" s="7" t="s">
        <v>25536</v>
      </c>
      <c r="B158" s="7" t="s">
        <v>25537</v>
      </c>
      <c r="C158" s="8" t="s">
        <v>25501</v>
      </c>
      <c r="D158" s="9">
        <v>18.32</v>
      </c>
      <c r="E158" s="9">
        <v>13.52</v>
      </c>
      <c r="F158" s="9">
        <v>66.58</v>
      </c>
      <c r="G158" s="9"/>
    </row>
    <row r="159" spans="1:7" ht="15.75" thickBot="1" x14ac:dyDescent="0.3">
      <c r="A159" s="6"/>
      <c r="B159" s="6"/>
      <c r="C159" s="6"/>
      <c r="D159" s="6"/>
      <c r="E159" s="6"/>
      <c r="F159" s="6"/>
      <c r="G159" s="6"/>
    </row>
    <row r="160" spans="1:7" ht="15.75" thickBot="1" x14ac:dyDescent="0.3">
      <c r="A160" s="7" t="s">
        <v>25538</v>
      </c>
      <c r="B160" s="7" t="s">
        <v>25539</v>
      </c>
      <c r="C160" s="8" t="s">
        <v>25501</v>
      </c>
      <c r="D160" s="9">
        <v>20.63</v>
      </c>
      <c r="E160" s="9">
        <v>12.68</v>
      </c>
      <c r="F160" s="9">
        <v>67.42</v>
      </c>
      <c r="G160" s="9"/>
    </row>
    <row r="161" spans="1:7" ht="15.75" thickBot="1" x14ac:dyDescent="0.3">
      <c r="A161" s="6"/>
      <c r="B161" s="6"/>
      <c r="C161" s="6"/>
      <c r="D161" s="6"/>
      <c r="E161" s="6"/>
      <c r="F161" s="6"/>
      <c r="G161" s="6"/>
    </row>
    <row r="162" spans="1:7" ht="15.75" thickBot="1" x14ac:dyDescent="0.3">
      <c r="A162" s="7" t="s">
        <v>25540</v>
      </c>
      <c r="B162" s="7" t="s">
        <v>25541</v>
      </c>
      <c r="C162" s="8" t="s">
        <v>25501</v>
      </c>
      <c r="D162" s="9">
        <v>26.98</v>
      </c>
      <c r="E162" s="9">
        <v>9.32</v>
      </c>
      <c r="F162" s="9">
        <v>70.77</v>
      </c>
      <c r="G162" s="9"/>
    </row>
    <row r="163" spans="1:7" ht="15.75" thickBot="1" x14ac:dyDescent="0.3">
      <c r="A163" s="6"/>
      <c r="B163" s="6"/>
      <c r="C163" s="6"/>
      <c r="D163" s="6"/>
      <c r="E163" s="6"/>
      <c r="F163" s="6"/>
      <c r="G163" s="6"/>
    </row>
    <row r="164" spans="1:7" ht="15.75" thickBot="1" x14ac:dyDescent="0.3">
      <c r="A164" s="7" t="s">
        <v>25542</v>
      </c>
      <c r="B164" s="7" t="s">
        <v>25543</v>
      </c>
      <c r="C164" s="8" t="s">
        <v>25501</v>
      </c>
      <c r="D164" s="9">
        <v>33.22</v>
      </c>
      <c r="E164" s="9">
        <v>7.64</v>
      </c>
      <c r="F164" s="9">
        <v>72.459999999999994</v>
      </c>
      <c r="G164" s="9"/>
    </row>
    <row r="165" spans="1:7" ht="15.75" thickBot="1" x14ac:dyDescent="0.3">
      <c r="A165" s="6"/>
      <c r="B165" s="6"/>
      <c r="C165" s="6"/>
      <c r="D165" s="6"/>
      <c r="E165" s="6"/>
      <c r="F165" s="6"/>
      <c r="G165" s="6"/>
    </row>
    <row r="166" spans="1:7" ht="49.5" thickBot="1" x14ac:dyDescent="0.3">
      <c r="A166" s="7" t="s">
        <v>25544</v>
      </c>
      <c r="B166" s="7" t="s">
        <v>25545</v>
      </c>
      <c r="C166" s="8"/>
      <c r="D166" s="9"/>
      <c r="E166" s="9"/>
      <c r="F166" s="9"/>
      <c r="G166" s="9"/>
    </row>
    <row r="167" spans="1:7" ht="15.75" thickBot="1" x14ac:dyDescent="0.3">
      <c r="A167" s="6"/>
      <c r="B167" s="6"/>
      <c r="C167" s="6"/>
      <c r="D167" s="6"/>
      <c r="E167" s="6"/>
      <c r="F167" s="6"/>
      <c r="G167" s="6"/>
    </row>
    <row r="168" spans="1:7" ht="15.75" thickBot="1" x14ac:dyDescent="0.3">
      <c r="A168" s="7" t="s">
        <v>25546</v>
      </c>
      <c r="B168" s="7" t="s">
        <v>25547</v>
      </c>
      <c r="C168" s="8" t="s">
        <v>25501</v>
      </c>
      <c r="D168" s="9">
        <v>12.9</v>
      </c>
      <c r="E168" s="9">
        <v>19.34</v>
      </c>
      <c r="F168" s="9">
        <v>60.76</v>
      </c>
      <c r="G168" s="9"/>
    </row>
    <row r="169" spans="1:7" ht="15.75" thickBot="1" x14ac:dyDescent="0.3">
      <c r="A169" s="6"/>
      <c r="B169" s="6"/>
      <c r="C169" s="6"/>
      <c r="D169" s="6"/>
      <c r="E169" s="6"/>
      <c r="F169" s="6"/>
      <c r="G169" s="6"/>
    </row>
    <row r="170" spans="1:7" ht="15.75" thickBot="1" x14ac:dyDescent="0.3">
      <c r="A170" s="7" t="s">
        <v>25548</v>
      </c>
      <c r="B170" s="7" t="s">
        <v>25549</v>
      </c>
      <c r="C170" s="8" t="s">
        <v>25501</v>
      </c>
      <c r="D170" s="9">
        <v>13.32</v>
      </c>
      <c r="E170" s="9">
        <v>19.34</v>
      </c>
      <c r="F170" s="9">
        <v>60.76</v>
      </c>
      <c r="G170" s="9"/>
    </row>
    <row r="171" spans="1:7" ht="15.75" thickBot="1" x14ac:dyDescent="0.3">
      <c r="A171" s="6"/>
      <c r="B171" s="6"/>
      <c r="C171" s="6"/>
      <c r="D171" s="6"/>
      <c r="E171" s="6"/>
      <c r="F171" s="6"/>
      <c r="G171" s="6"/>
    </row>
    <row r="172" spans="1:7" ht="15.75" thickBot="1" x14ac:dyDescent="0.3">
      <c r="A172" s="7" t="s">
        <v>25550</v>
      </c>
      <c r="B172" s="7" t="s">
        <v>25551</v>
      </c>
      <c r="C172" s="8" t="s">
        <v>25501</v>
      </c>
      <c r="D172" s="9">
        <v>13.58</v>
      </c>
      <c r="E172" s="9">
        <v>18.510000000000002</v>
      </c>
      <c r="F172" s="9">
        <v>61.58</v>
      </c>
      <c r="G172" s="9"/>
    </row>
    <row r="173" spans="1:7" ht="15.75" thickBot="1" x14ac:dyDescent="0.3">
      <c r="A173" s="6"/>
      <c r="B173" s="6"/>
      <c r="C173" s="6"/>
      <c r="D173" s="6"/>
      <c r="E173" s="6"/>
      <c r="F173" s="6"/>
      <c r="G173" s="6"/>
    </row>
    <row r="174" spans="1:7" ht="15.75" thickBot="1" x14ac:dyDescent="0.3">
      <c r="A174" s="7" t="s">
        <v>25552</v>
      </c>
      <c r="B174" s="7" t="s">
        <v>25553</v>
      </c>
      <c r="C174" s="8" t="s">
        <v>25501</v>
      </c>
      <c r="D174" s="9">
        <v>16.97</v>
      </c>
      <c r="E174" s="9">
        <v>15.19</v>
      </c>
      <c r="F174" s="9">
        <v>64.91</v>
      </c>
      <c r="G174" s="9"/>
    </row>
    <row r="175" spans="1:7" ht="15.75" thickBot="1" x14ac:dyDescent="0.3">
      <c r="A175" s="6"/>
      <c r="B175" s="6"/>
      <c r="C175" s="6"/>
      <c r="D175" s="6"/>
      <c r="E175" s="6"/>
      <c r="F175" s="6"/>
      <c r="G175" s="6"/>
    </row>
    <row r="176" spans="1:7" ht="15.75" thickBot="1" x14ac:dyDescent="0.3">
      <c r="A176" s="7" t="s">
        <v>25554</v>
      </c>
      <c r="B176" s="7" t="s">
        <v>25555</v>
      </c>
      <c r="C176" s="8" t="s">
        <v>25501</v>
      </c>
      <c r="D176" s="9">
        <v>18.32</v>
      </c>
      <c r="E176" s="9">
        <v>13.52</v>
      </c>
      <c r="F176" s="9">
        <v>66.58</v>
      </c>
      <c r="G176" s="9"/>
    </row>
    <row r="177" spans="1:7" ht="15.75" thickBot="1" x14ac:dyDescent="0.3">
      <c r="A177" s="6"/>
      <c r="B177" s="6"/>
      <c r="C177" s="6"/>
      <c r="D177" s="6"/>
      <c r="E177" s="6"/>
      <c r="F177" s="6"/>
      <c r="G177" s="6"/>
    </row>
    <row r="178" spans="1:7" ht="25.5" thickBot="1" x14ac:dyDescent="0.3">
      <c r="A178" s="7" t="s">
        <v>25556</v>
      </c>
      <c r="B178" s="7" t="s">
        <v>25557</v>
      </c>
      <c r="C178" s="8"/>
      <c r="D178" s="9"/>
      <c r="E178" s="9"/>
      <c r="F178" s="9"/>
      <c r="G178" s="9"/>
    </row>
    <row r="179" spans="1:7" ht="15.75" thickBot="1" x14ac:dyDescent="0.3">
      <c r="A179" s="6"/>
      <c r="B179" s="6"/>
      <c r="C179" s="6"/>
      <c r="D179" s="6"/>
      <c r="E179" s="6"/>
      <c r="F179" s="6"/>
      <c r="G179" s="6"/>
    </row>
    <row r="180" spans="1:7" ht="15.75" thickBot="1" x14ac:dyDescent="0.3">
      <c r="A180" s="7" t="s">
        <v>25558</v>
      </c>
      <c r="B180" s="7" t="s">
        <v>25559</v>
      </c>
      <c r="C180" s="8" t="s">
        <v>25501</v>
      </c>
      <c r="D180" s="9">
        <v>5.86</v>
      </c>
      <c r="E180" s="9">
        <v>48.48</v>
      </c>
      <c r="F180" s="9">
        <v>16.190000000000001</v>
      </c>
      <c r="G180" s="9">
        <v>15.42</v>
      </c>
    </row>
    <row r="181" spans="1:7" ht="15.75" thickBot="1" x14ac:dyDescent="0.3">
      <c r="A181" s="6"/>
      <c r="B181" s="6"/>
      <c r="C181" s="6"/>
      <c r="D181" s="6"/>
      <c r="E181" s="6"/>
      <c r="F181" s="6"/>
      <c r="G181" s="6"/>
    </row>
    <row r="182" spans="1:7" ht="15.75" thickBot="1" x14ac:dyDescent="0.3">
      <c r="A182" s="7" t="s">
        <v>25560</v>
      </c>
      <c r="B182" s="7" t="s">
        <v>25561</v>
      </c>
      <c r="C182" s="8" t="s">
        <v>25501</v>
      </c>
      <c r="D182" s="9">
        <v>6.5</v>
      </c>
      <c r="E182" s="9">
        <v>43.72</v>
      </c>
      <c r="F182" s="9">
        <v>22.45</v>
      </c>
      <c r="G182" s="9">
        <v>13.93</v>
      </c>
    </row>
    <row r="183" spans="1:7" ht="15.75" thickBot="1" x14ac:dyDescent="0.3">
      <c r="A183" s="6"/>
      <c r="B183" s="6"/>
      <c r="C183" s="6"/>
      <c r="D183" s="6"/>
      <c r="E183" s="6"/>
      <c r="F183" s="6"/>
      <c r="G183" s="6"/>
    </row>
    <row r="184" spans="1:7" ht="15.75" thickBot="1" x14ac:dyDescent="0.3">
      <c r="A184" s="7" t="s">
        <v>25562</v>
      </c>
      <c r="B184" s="7" t="s">
        <v>25563</v>
      </c>
      <c r="C184" s="8" t="s">
        <v>25501</v>
      </c>
      <c r="D184" s="9">
        <v>7.39</v>
      </c>
      <c r="E184" s="9">
        <v>38.92</v>
      </c>
      <c r="F184" s="9">
        <v>29.52</v>
      </c>
      <c r="G184" s="9">
        <v>12.43</v>
      </c>
    </row>
    <row r="185" spans="1:7" ht="15.75" thickBot="1" x14ac:dyDescent="0.3">
      <c r="A185" s="6"/>
      <c r="B185" s="6"/>
      <c r="C185" s="6"/>
      <c r="D185" s="6"/>
      <c r="E185" s="6"/>
      <c r="F185" s="6"/>
      <c r="G185" s="6"/>
    </row>
    <row r="186" spans="1:7" ht="15.75" thickBot="1" x14ac:dyDescent="0.3">
      <c r="A186" s="7" t="s">
        <v>25564</v>
      </c>
      <c r="B186" s="7" t="s">
        <v>25565</v>
      </c>
      <c r="C186" s="8" t="s">
        <v>25501</v>
      </c>
      <c r="D186" s="9">
        <v>9</v>
      </c>
      <c r="E186" s="9">
        <v>31.65</v>
      </c>
      <c r="F186" s="9">
        <v>38.29</v>
      </c>
      <c r="G186" s="9">
        <v>10.16</v>
      </c>
    </row>
    <row r="187" spans="1:7" ht="15.75" thickBot="1" x14ac:dyDescent="0.3">
      <c r="A187" s="6"/>
      <c r="B187" s="6"/>
      <c r="C187" s="6"/>
      <c r="D187" s="6"/>
      <c r="E187" s="6"/>
      <c r="F187" s="6"/>
      <c r="G187" s="6"/>
    </row>
    <row r="188" spans="1:7" ht="15.75" thickBot="1" x14ac:dyDescent="0.3">
      <c r="A188" s="7" t="s">
        <v>25566</v>
      </c>
      <c r="B188" s="7" t="s">
        <v>25567</v>
      </c>
      <c r="C188" s="8"/>
      <c r="D188" s="9"/>
      <c r="E188" s="9"/>
      <c r="F188" s="9"/>
      <c r="G188" s="9"/>
    </row>
    <row r="189" spans="1:7" ht="15.75" thickBot="1" x14ac:dyDescent="0.3">
      <c r="A189" s="6"/>
      <c r="B189" s="6"/>
      <c r="C189" s="6"/>
      <c r="D189" s="6"/>
      <c r="E189" s="6"/>
      <c r="F189" s="6"/>
      <c r="G189" s="6"/>
    </row>
    <row r="190" spans="1:7" ht="36.75" x14ac:dyDescent="0.25">
      <c r="A190" s="23" t="s">
        <v>25568</v>
      </c>
      <c r="B190" s="10" t="s">
        <v>25569</v>
      </c>
      <c r="C190" s="26"/>
      <c r="D190" s="29"/>
      <c r="E190" s="29"/>
      <c r="F190" s="29"/>
      <c r="G190" s="29"/>
    </row>
    <row r="191" spans="1:7" ht="24.75" x14ac:dyDescent="0.25">
      <c r="A191" s="24"/>
      <c r="B191" s="11" t="s">
        <v>25570</v>
      </c>
      <c r="C191" s="27"/>
      <c r="D191" s="30"/>
      <c r="E191" s="30"/>
      <c r="F191" s="30"/>
      <c r="G191" s="30"/>
    </row>
    <row r="192" spans="1:7" ht="24.75" x14ac:dyDescent="0.25">
      <c r="A192" s="24"/>
      <c r="B192" s="11" t="s">
        <v>25571</v>
      </c>
      <c r="C192" s="27"/>
      <c r="D192" s="30"/>
      <c r="E192" s="30"/>
      <c r="F192" s="30"/>
      <c r="G192" s="30"/>
    </row>
    <row r="193" spans="1:7" x14ac:dyDescent="0.25">
      <c r="A193" s="24"/>
      <c r="B193" s="11" t="s">
        <v>25572</v>
      </c>
      <c r="C193" s="27"/>
      <c r="D193" s="30"/>
      <c r="E193" s="30"/>
      <c r="F193" s="30"/>
      <c r="G193" s="30"/>
    </row>
    <row r="194" spans="1:7" x14ac:dyDescent="0.25">
      <c r="A194" s="24"/>
      <c r="B194" s="11" t="s">
        <v>25573</v>
      </c>
      <c r="C194" s="27"/>
      <c r="D194" s="30"/>
      <c r="E194" s="30"/>
      <c r="F194" s="30"/>
      <c r="G194" s="30"/>
    </row>
    <row r="195" spans="1:7" ht="24.75" x14ac:dyDescent="0.25">
      <c r="A195" s="24"/>
      <c r="B195" s="11" t="s">
        <v>25574</v>
      </c>
      <c r="C195" s="27"/>
      <c r="D195" s="30"/>
      <c r="E195" s="30"/>
      <c r="F195" s="30"/>
      <c r="G195" s="30"/>
    </row>
    <row r="196" spans="1:7" ht="36.75" x14ac:dyDescent="0.25">
      <c r="A196" s="24"/>
      <c r="B196" s="11" t="s">
        <v>25575</v>
      </c>
      <c r="C196" s="27"/>
      <c r="D196" s="30"/>
      <c r="E196" s="30"/>
      <c r="F196" s="30"/>
      <c r="G196" s="30"/>
    </row>
    <row r="197" spans="1:7" ht="24.75" x14ac:dyDescent="0.25">
      <c r="A197" s="24"/>
      <c r="B197" s="11" t="s">
        <v>25576</v>
      </c>
      <c r="C197" s="27"/>
      <c r="D197" s="30"/>
      <c r="E197" s="30"/>
      <c r="F197" s="30"/>
      <c r="G197" s="30"/>
    </row>
    <row r="198" spans="1:7" ht="15.75" thickBot="1" x14ac:dyDescent="0.3">
      <c r="A198" s="25"/>
      <c r="B198" s="12" t="s">
        <v>25577</v>
      </c>
      <c r="C198" s="28"/>
      <c r="D198" s="31"/>
      <c r="E198" s="31"/>
      <c r="F198" s="31"/>
      <c r="G198" s="31"/>
    </row>
    <row r="199" spans="1:7" ht="15.75" thickBot="1" x14ac:dyDescent="0.3">
      <c r="A199" s="6"/>
      <c r="B199" s="6"/>
      <c r="C199" s="6"/>
      <c r="D199" s="6"/>
      <c r="E199" s="6"/>
      <c r="F199" s="6"/>
      <c r="G199" s="6"/>
    </row>
    <row r="200" spans="1:7" ht="15.75" thickBot="1" x14ac:dyDescent="0.3">
      <c r="A200" s="7" t="s">
        <v>25578</v>
      </c>
      <c r="B200" s="7" t="s">
        <v>25579</v>
      </c>
      <c r="C200" s="8" t="s">
        <v>25501</v>
      </c>
      <c r="D200" s="9">
        <v>114.89</v>
      </c>
      <c r="E200" s="9">
        <v>15.93</v>
      </c>
      <c r="F200" s="9">
        <v>27.89</v>
      </c>
      <c r="G200" s="9">
        <v>36.28</v>
      </c>
    </row>
    <row r="201" spans="1:7" ht="15.75" thickBot="1" x14ac:dyDescent="0.3">
      <c r="A201" s="6"/>
      <c r="B201" s="6"/>
      <c r="C201" s="6"/>
      <c r="D201" s="6"/>
      <c r="E201" s="6"/>
      <c r="F201" s="6"/>
      <c r="G201" s="6"/>
    </row>
    <row r="202" spans="1:7" ht="15.75" thickBot="1" x14ac:dyDescent="0.3">
      <c r="A202" s="7" t="s">
        <v>25580</v>
      </c>
      <c r="B202" s="7" t="s">
        <v>25581</v>
      </c>
      <c r="C202" s="8" t="s">
        <v>25501</v>
      </c>
      <c r="D202" s="9">
        <v>130.65</v>
      </c>
      <c r="E202" s="9">
        <v>15.76</v>
      </c>
      <c r="F202" s="9">
        <v>32.44</v>
      </c>
      <c r="G202" s="9">
        <v>31.9</v>
      </c>
    </row>
    <row r="203" spans="1:7" ht="15.75" thickBot="1" x14ac:dyDescent="0.3">
      <c r="A203" s="6"/>
      <c r="B203" s="6"/>
      <c r="C203" s="6"/>
      <c r="D203" s="6"/>
      <c r="E203" s="6"/>
      <c r="F203" s="6"/>
      <c r="G203" s="6"/>
    </row>
    <row r="204" spans="1:7" ht="15.75" thickBot="1" x14ac:dyDescent="0.3">
      <c r="A204" s="7" t="s">
        <v>25582</v>
      </c>
      <c r="B204" s="7" t="s">
        <v>25583</v>
      </c>
      <c r="C204" s="8" t="s">
        <v>25501</v>
      </c>
      <c r="D204" s="9">
        <v>170.2</v>
      </c>
      <c r="E204" s="9">
        <v>16.11</v>
      </c>
      <c r="F204" s="9">
        <v>31.37</v>
      </c>
      <c r="G204" s="9">
        <v>32.619999999999997</v>
      </c>
    </row>
    <row r="205" spans="1:7" ht="15.75" thickBot="1" x14ac:dyDescent="0.3">
      <c r="A205" s="6"/>
      <c r="B205" s="6"/>
      <c r="C205" s="6"/>
      <c r="D205" s="6"/>
      <c r="E205" s="6"/>
      <c r="F205" s="6"/>
      <c r="G205" s="6"/>
    </row>
    <row r="206" spans="1:7" ht="15.75" thickBot="1" x14ac:dyDescent="0.3">
      <c r="A206" s="7" t="s">
        <v>25584</v>
      </c>
      <c r="B206" s="7" t="s">
        <v>25585</v>
      </c>
      <c r="C206" s="8" t="s">
        <v>25501</v>
      </c>
      <c r="D206" s="9">
        <v>196.71</v>
      </c>
      <c r="E206" s="9">
        <v>16.75</v>
      </c>
      <c r="F206" s="9">
        <v>29.45</v>
      </c>
      <c r="G206" s="9">
        <v>33.9</v>
      </c>
    </row>
    <row r="207" spans="1:7" ht="15.75" thickBot="1" x14ac:dyDescent="0.3">
      <c r="A207" s="6"/>
      <c r="B207" s="6"/>
      <c r="C207" s="6"/>
      <c r="D207" s="6"/>
      <c r="E207" s="6"/>
      <c r="F207" s="6"/>
      <c r="G207" s="6"/>
    </row>
    <row r="208" spans="1:7" ht="15.75" thickBot="1" x14ac:dyDescent="0.3">
      <c r="A208" s="7" t="s">
        <v>25586</v>
      </c>
      <c r="B208" s="7" t="s">
        <v>25587</v>
      </c>
      <c r="C208" s="8" t="s">
        <v>25501</v>
      </c>
      <c r="D208" s="9">
        <v>236.19</v>
      </c>
      <c r="E208" s="9">
        <v>17.43</v>
      </c>
      <c r="F208" s="9">
        <v>27.37</v>
      </c>
      <c r="G208" s="9">
        <v>35.29</v>
      </c>
    </row>
    <row r="209" spans="1:7" ht="15.75" thickBot="1" x14ac:dyDescent="0.3">
      <c r="A209" s="6"/>
      <c r="B209" s="6"/>
      <c r="C209" s="6"/>
      <c r="D209" s="6"/>
      <c r="E209" s="6"/>
      <c r="F209" s="6"/>
      <c r="G209" s="6"/>
    </row>
    <row r="210" spans="1:7" ht="36.75" x14ac:dyDescent="0.25">
      <c r="A210" s="23" t="s">
        <v>25588</v>
      </c>
      <c r="B210" s="10" t="s">
        <v>25589</v>
      </c>
      <c r="C210" s="26"/>
      <c r="D210" s="29"/>
      <c r="E210" s="29"/>
      <c r="F210" s="29"/>
      <c r="G210" s="29"/>
    </row>
    <row r="211" spans="1:7" ht="36.75" x14ac:dyDescent="0.25">
      <c r="A211" s="24"/>
      <c r="B211" s="11" t="s">
        <v>25590</v>
      </c>
      <c r="C211" s="27"/>
      <c r="D211" s="30"/>
      <c r="E211" s="30"/>
      <c r="F211" s="30"/>
      <c r="G211" s="30"/>
    </row>
    <row r="212" spans="1:7" ht="24.75" x14ac:dyDescent="0.25">
      <c r="A212" s="24"/>
      <c r="B212" s="11" t="s">
        <v>25591</v>
      </c>
      <c r="C212" s="27"/>
      <c r="D212" s="30"/>
      <c r="E212" s="30"/>
      <c r="F212" s="30"/>
      <c r="G212" s="30"/>
    </row>
    <row r="213" spans="1:7" x14ac:dyDescent="0.25">
      <c r="A213" s="24"/>
      <c r="B213" s="11" t="s">
        <v>25592</v>
      </c>
      <c r="C213" s="27"/>
      <c r="D213" s="30"/>
      <c r="E213" s="30"/>
      <c r="F213" s="30"/>
      <c r="G213" s="30"/>
    </row>
    <row r="214" spans="1:7" x14ac:dyDescent="0.25">
      <c r="A214" s="24"/>
      <c r="B214" s="11" t="s">
        <v>25593</v>
      </c>
      <c r="C214" s="27"/>
      <c r="D214" s="30"/>
      <c r="E214" s="30"/>
      <c r="F214" s="30"/>
      <c r="G214" s="30"/>
    </row>
    <row r="215" spans="1:7" ht="24.75" x14ac:dyDescent="0.25">
      <c r="A215" s="24"/>
      <c r="B215" s="11" t="s">
        <v>25594</v>
      </c>
      <c r="C215" s="27"/>
      <c r="D215" s="30"/>
      <c r="E215" s="30"/>
      <c r="F215" s="30"/>
      <c r="G215" s="30"/>
    </row>
    <row r="216" spans="1:7" x14ac:dyDescent="0.25">
      <c r="A216" s="24"/>
      <c r="B216" s="11" t="s">
        <v>25595</v>
      </c>
      <c r="C216" s="27"/>
      <c r="D216" s="30"/>
      <c r="E216" s="30"/>
      <c r="F216" s="30"/>
      <c r="G216" s="30"/>
    </row>
    <row r="217" spans="1:7" ht="15.75" thickBot="1" x14ac:dyDescent="0.3">
      <c r="A217" s="25"/>
      <c r="B217" s="12" t="s">
        <v>25596</v>
      </c>
      <c r="C217" s="28"/>
      <c r="D217" s="31"/>
      <c r="E217" s="31"/>
      <c r="F217" s="31"/>
      <c r="G217" s="31"/>
    </row>
    <row r="218" spans="1:7" ht="15.75" thickBot="1" x14ac:dyDescent="0.3">
      <c r="A218" s="6"/>
      <c r="B218" s="6"/>
      <c r="C218" s="6"/>
      <c r="D218" s="6"/>
      <c r="E218" s="6"/>
      <c r="F218" s="6"/>
      <c r="G218" s="6"/>
    </row>
    <row r="219" spans="1:7" ht="15.75" thickBot="1" x14ac:dyDescent="0.3">
      <c r="A219" s="7" t="s">
        <v>25597</v>
      </c>
      <c r="B219" s="7" t="s">
        <v>25598</v>
      </c>
      <c r="C219" s="8" t="s">
        <v>25501</v>
      </c>
      <c r="D219" s="9">
        <v>164.43</v>
      </c>
      <c r="E219" s="9">
        <v>20.92</v>
      </c>
      <c r="F219" s="9">
        <v>38.770000000000003</v>
      </c>
      <c r="G219" s="9">
        <v>20.399999999999999</v>
      </c>
    </row>
    <row r="220" spans="1:7" ht="15.75" thickBot="1" x14ac:dyDescent="0.3">
      <c r="A220" s="6"/>
      <c r="B220" s="6"/>
      <c r="C220" s="6"/>
      <c r="D220" s="6"/>
      <c r="E220" s="6"/>
      <c r="F220" s="6"/>
      <c r="G220" s="6"/>
    </row>
    <row r="221" spans="1:7" ht="15.75" thickBot="1" x14ac:dyDescent="0.3">
      <c r="A221" s="7" t="s">
        <v>25599</v>
      </c>
      <c r="B221" s="7" t="s">
        <v>25600</v>
      </c>
      <c r="C221" s="8" t="s">
        <v>25501</v>
      </c>
      <c r="D221" s="9">
        <v>178.81</v>
      </c>
      <c r="E221" s="9">
        <v>20.84</v>
      </c>
      <c r="F221" s="9">
        <v>38.93</v>
      </c>
      <c r="G221" s="9">
        <v>20.32</v>
      </c>
    </row>
    <row r="222" spans="1:7" ht="15.75" thickBot="1" x14ac:dyDescent="0.3">
      <c r="A222" s="6"/>
      <c r="B222" s="6"/>
      <c r="C222" s="6"/>
      <c r="D222" s="6"/>
      <c r="E222" s="6"/>
      <c r="F222" s="6"/>
      <c r="G222" s="6"/>
    </row>
    <row r="223" spans="1:7" ht="15.75" thickBot="1" x14ac:dyDescent="0.3">
      <c r="A223" s="7" t="s">
        <v>25601</v>
      </c>
      <c r="B223" s="7" t="s">
        <v>25602</v>
      </c>
      <c r="C223" s="8" t="s">
        <v>25501</v>
      </c>
      <c r="D223" s="9">
        <v>193.34</v>
      </c>
      <c r="E223" s="9">
        <v>20.76</v>
      </c>
      <c r="F223" s="9">
        <v>39.090000000000003</v>
      </c>
      <c r="G223" s="9">
        <v>20.239999999999998</v>
      </c>
    </row>
    <row r="224" spans="1:7" ht="15.75" thickBot="1" x14ac:dyDescent="0.3">
      <c r="A224" s="6"/>
      <c r="B224" s="6"/>
      <c r="C224" s="6"/>
      <c r="D224" s="6"/>
      <c r="E224" s="6"/>
      <c r="F224" s="6"/>
      <c r="G224" s="6"/>
    </row>
    <row r="225" spans="1:7" ht="15.75" thickBot="1" x14ac:dyDescent="0.3">
      <c r="A225" s="7" t="s">
        <v>25603</v>
      </c>
      <c r="B225" s="7" t="s">
        <v>25604</v>
      </c>
      <c r="C225" s="8" t="s">
        <v>25501</v>
      </c>
      <c r="D225" s="9">
        <v>209.36</v>
      </c>
      <c r="E225" s="9">
        <v>20.54</v>
      </c>
      <c r="F225" s="9">
        <v>39.53</v>
      </c>
      <c r="G225" s="9">
        <v>20.03</v>
      </c>
    </row>
    <row r="226" spans="1:7" ht="15.75" thickBot="1" x14ac:dyDescent="0.3">
      <c r="A226" s="6"/>
      <c r="B226" s="6"/>
      <c r="C226" s="6"/>
      <c r="D226" s="6"/>
      <c r="E226" s="6"/>
      <c r="F226" s="6"/>
      <c r="G226" s="6"/>
    </row>
    <row r="227" spans="1:7" x14ac:dyDescent="0.25">
      <c r="A227" s="23" t="s">
        <v>25605</v>
      </c>
      <c r="B227" s="10" t="s">
        <v>25606</v>
      </c>
      <c r="C227" s="26"/>
      <c r="D227" s="29"/>
      <c r="E227" s="29"/>
      <c r="F227" s="29"/>
      <c r="G227" s="29"/>
    </row>
    <row r="228" spans="1:7" ht="36.75" x14ac:dyDescent="0.25">
      <c r="A228" s="24"/>
      <c r="B228" s="11" t="s">
        <v>25607</v>
      </c>
      <c r="C228" s="27"/>
      <c r="D228" s="30"/>
      <c r="E228" s="30"/>
      <c r="F228" s="30"/>
      <c r="G228" s="30"/>
    </row>
    <row r="229" spans="1:7" ht="24.75" x14ac:dyDescent="0.25">
      <c r="A229" s="24"/>
      <c r="B229" s="11" t="s">
        <v>25608</v>
      </c>
      <c r="C229" s="27"/>
      <c r="D229" s="30"/>
      <c r="E229" s="30"/>
      <c r="F229" s="30"/>
      <c r="G229" s="30"/>
    </row>
    <row r="230" spans="1:7" ht="24.75" x14ac:dyDescent="0.25">
      <c r="A230" s="24"/>
      <c r="B230" s="11" t="s">
        <v>25609</v>
      </c>
      <c r="C230" s="27"/>
      <c r="D230" s="30"/>
      <c r="E230" s="30"/>
      <c r="F230" s="30"/>
      <c r="G230" s="30"/>
    </row>
    <row r="231" spans="1:7" x14ac:dyDescent="0.25">
      <c r="A231" s="24"/>
      <c r="B231" s="11" t="s">
        <v>25610</v>
      </c>
      <c r="C231" s="27"/>
      <c r="D231" s="30"/>
      <c r="E231" s="30"/>
      <c r="F231" s="30"/>
      <c r="G231" s="30"/>
    </row>
    <row r="232" spans="1:7" x14ac:dyDescent="0.25">
      <c r="A232" s="24"/>
      <c r="B232" s="11" t="s">
        <v>25611</v>
      </c>
      <c r="C232" s="27"/>
      <c r="D232" s="30"/>
      <c r="E232" s="30"/>
      <c r="F232" s="30"/>
      <c r="G232" s="30"/>
    </row>
    <row r="233" spans="1:7" ht="24.75" x14ac:dyDescent="0.25">
      <c r="A233" s="24"/>
      <c r="B233" s="11" t="s">
        <v>25612</v>
      </c>
      <c r="C233" s="27"/>
      <c r="D233" s="30"/>
      <c r="E233" s="30"/>
      <c r="F233" s="30"/>
      <c r="G233" s="30"/>
    </row>
    <row r="234" spans="1:7" ht="24.75" x14ac:dyDescent="0.25">
      <c r="A234" s="24"/>
      <c r="B234" s="11" t="s">
        <v>25613</v>
      </c>
      <c r="C234" s="27"/>
      <c r="D234" s="30"/>
      <c r="E234" s="30"/>
      <c r="F234" s="30"/>
      <c r="G234" s="30"/>
    </row>
    <row r="235" spans="1:7" ht="15.75" thickBot="1" x14ac:dyDescent="0.3">
      <c r="A235" s="25"/>
      <c r="B235" s="12" t="s">
        <v>25614</v>
      </c>
      <c r="C235" s="28"/>
      <c r="D235" s="31"/>
      <c r="E235" s="31"/>
      <c r="F235" s="31"/>
      <c r="G235" s="31"/>
    </row>
    <row r="236" spans="1:7" ht="15.75" thickBot="1" x14ac:dyDescent="0.3">
      <c r="A236" s="6"/>
      <c r="B236" s="6"/>
      <c r="C236" s="6"/>
      <c r="D236" s="6"/>
      <c r="E236" s="6"/>
      <c r="F236" s="6"/>
      <c r="G236" s="6"/>
    </row>
    <row r="237" spans="1:7" ht="15.75" thickBot="1" x14ac:dyDescent="0.3">
      <c r="A237" s="7" t="s">
        <v>25615</v>
      </c>
      <c r="B237" s="7" t="s">
        <v>25598</v>
      </c>
      <c r="C237" s="8" t="s">
        <v>25501</v>
      </c>
      <c r="D237" s="9">
        <v>169.15</v>
      </c>
      <c r="E237" s="9">
        <v>13.56</v>
      </c>
      <c r="F237" s="9">
        <v>60.86</v>
      </c>
      <c r="G237" s="9">
        <v>5.68</v>
      </c>
    </row>
    <row r="238" spans="1:7" ht="15.75" thickBot="1" x14ac:dyDescent="0.3">
      <c r="A238" s="6"/>
      <c r="B238" s="6"/>
      <c r="C238" s="6"/>
      <c r="D238" s="6"/>
      <c r="E238" s="6"/>
      <c r="F238" s="6"/>
      <c r="G238" s="6"/>
    </row>
    <row r="239" spans="1:7" ht="15.75" thickBot="1" x14ac:dyDescent="0.3">
      <c r="A239" s="7" t="s">
        <v>25616</v>
      </c>
      <c r="B239" s="7" t="s">
        <v>25617</v>
      </c>
      <c r="C239" s="8" t="s">
        <v>25501</v>
      </c>
      <c r="D239" s="9">
        <v>198.85</v>
      </c>
      <c r="E239" s="9">
        <v>13.12</v>
      </c>
      <c r="F239" s="9">
        <v>59.73</v>
      </c>
      <c r="G239" s="9">
        <v>7.25</v>
      </c>
    </row>
    <row r="240" spans="1:7" ht="15.75" thickBot="1" x14ac:dyDescent="0.3">
      <c r="A240" s="6"/>
      <c r="B240" s="6"/>
      <c r="C240" s="6"/>
      <c r="D240" s="6"/>
      <c r="E240" s="6"/>
      <c r="F240" s="6"/>
      <c r="G240" s="6"/>
    </row>
    <row r="241" spans="1:7" ht="15.75" thickBot="1" x14ac:dyDescent="0.3">
      <c r="A241" s="7" t="s">
        <v>25618</v>
      </c>
      <c r="B241" s="7" t="s">
        <v>25619</v>
      </c>
      <c r="C241" s="8" t="s">
        <v>25501</v>
      </c>
      <c r="D241" s="9">
        <v>226.93</v>
      </c>
      <c r="E241" s="9">
        <v>12.63</v>
      </c>
      <c r="F241" s="9">
        <v>58.99</v>
      </c>
      <c r="G241" s="9">
        <v>8.4700000000000006</v>
      </c>
    </row>
    <row r="242" spans="1:7" ht="15.75" thickBot="1" x14ac:dyDescent="0.3">
      <c r="A242" s="6"/>
      <c r="B242" s="6"/>
      <c r="C242" s="6"/>
      <c r="D242" s="6"/>
      <c r="E242" s="6"/>
      <c r="F242" s="6"/>
      <c r="G242" s="6"/>
    </row>
    <row r="243" spans="1:7" ht="15.75" thickBot="1" x14ac:dyDescent="0.3">
      <c r="A243" s="7" t="s">
        <v>25620</v>
      </c>
      <c r="B243" s="7" t="s">
        <v>25621</v>
      </c>
      <c r="C243" s="8" t="s">
        <v>25501</v>
      </c>
      <c r="D243" s="9">
        <v>244.13</v>
      </c>
      <c r="E243" s="9">
        <v>14.23</v>
      </c>
      <c r="F243" s="9">
        <v>56.02</v>
      </c>
      <c r="G243" s="9">
        <v>9.84</v>
      </c>
    </row>
    <row r="244" spans="1:7" ht="15.75" thickBot="1" x14ac:dyDescent="0.3">
      <c r="A244" s="6"/>
      <c r="B244" s="6"/>
      <c r="C244" s="6"/>
      <c r="D244" s="6"/>
      <c r="E244" s="6"/>
      <c r="F244" s="6"/>
      <c r="G244" s="6"/>
    </row>
    <row r="245" spans="1:7" ht="15.75" thickBot="1" x14ac:dyDescent="0.3">
      <c r="A245" s="7" t="s">
        <v>25622</v>
      </c>
      <c r="B245" s="7" t="s">
        <v>25623</v>
      </c>
      <c r="C245" s="8" t="s">
        <v>25501</v>
      </c>
      <c r="D245" s="9">
        <v>291.33</v>
      </c>
      <c r="E245" s="9">
        <v>15.75</v>
      </c>
      <c r="F245" s="9">
        <v>52.81</v>
      </c>
      <c r="G245" s="9">
        <v>11.54</v>
      </c>
    </row>
    <row r="246" spans="1:7" ht="15.75" thickBot="1" x14ac:dyDescent="0.3">
      <c r="A246" s="6"/>
      <c r="B246" s="6"/>
      <c r="C246" s="6"/>
      <c r="D246" s="6"/>
      <c r="E246" s="6"/>
      <c r="F246" s="6"/>
      <c r="G246" s="6"/>
    </row>
    <row r="247" spans="1:7" ht="49.5" thickBot="1" x14ac:dyDescent="0.3">
      <c r="A247" s="7" t="s">
        <v>25624</v>
      </c>
      <c r="B247" s="7" t="s">
        <v>25625</v>
      </c>
      <c r="C247" s="8"/>
      <c r="D247" s="9"/>
      <c r="E247" s="9"/>
      <c r="F247" s="9"/>
      <c r="G247" s="9"/>
    </row>
    <row r="248" spans="1:7" ht="15.75" thickBot="1" x14ac:dyDescent="0.3">
      <c r="A248" s="6"/>
      <c r="B248" s="6"/>
      <c r="C248" s="6"/>
      <c r="D248" s="6"/>
      <c r="E248" s="6"/>
      <c r="F248" s="6"/>
      <c r="G248" s="6"/>
    </row>
    <row r="249" spans="1:7" ht="37.5" thickBot="1" x14ac:dyDescent="0.3">
      <c r="A249" s="7" t="s">
        <v>25626</v>
      </c>
      <c r="B249" s="7" t="s">
        <v>25627</v>
      </c>
      <c r="C249" s="8" t="s">
        <v>25501</v>
      </c>
      <c r="D249" s="9">
        <v>148.51</v>
      </c>
      <c r="E249" s="9">
        <v>33.270000000000003</v>
      </c>
      <c r="F249" s="9">
        <v>40.58</v>
      </c>
      <c r="G249" s="9">
        <v>6.24</v>
      </c>
    </row>
    <row r="250" spans="1:7" ht="15.75" thickBot="1" x14ac:dyDescent="0.3">
      <c r="A250" s="6"/>
      <c r="B250" s="6"/>
      <c r="C250" s="6"/>
      <c r="D250" s="6"/>
      <c r="E250" s="6"/>
      <c r="F250" s="6"/>
      <c r="G250" s="6"/>
    </row>
    <row r="251" spans="1:7" ht="15.75" thickBot="1" x14ac:dyDescent="0.3">
      <c r="A251" s="7" t="s">
        <v>25628</v>
      </c>
      <c r="B251" s="7" t="s">
        <v>25629</v>
      </c>
      <c r="C251" s="8" t="s">
        <v>25501</v>
      </c>
      <c r="D251" s="9">
        <v>38.770000000000003</v>
      </c>
      <c r="E251" s="9"/>
      <c r="F251" s="9">
        <v>80.099999999999994</v>
      </c>
      <c r="G251" s="9"/>
    </row>
    <row r="252" spans="1:7" ht="15.75" thickBot="1" x14ac:dyDescent="0.3">
      <c r="A252" s="6"/>
      <c r="B252" s="6"/>
      <c r="C252" s="6"/>
      <c r="D252" s="6"/>
      <c r="E252" s="6"/>
      <c r="F252" s="6"/>
      <c r="G252" s="6"/>
    </row>
    <row r="253" spans="1:7" ht="25.5" thickBot="1" x14ac:dyDescent="0.3">
      <c r="A253" s="7" t="s">
        <v>25630</v>
      </c>
      <c r="B253" s="7" t="s">
        <v>25631</v>
      </c>
      <c r="C253" s="8" t="s">
        <v>25501</v>
      </c>
      <c r="D253" s="9">
        <v>73.290000000000006</v>
      </c>
      <c r="E253" s="9"/>
      <c r="F253" s="9">
        <v>80.099999999999994</v>
      </c>
      <c r="G253" s="9"/>
    </row>
    <row r="254" spans="1:7" ht="15.75" thickBot="1" x14ac:dyDescent="0.3">
      <c r="A254" s="6"/>
      <c r="B254" s="6"/>
      <c r="C254" s="6"/>
      <c r="D254" s="6"/>
      <c r="E254" s="6"/>
      <c r="F254" s="6"/>
      <c r="G254" s="6"/>
    </row>
    <row r="255" spans="1:7" ht="37.5" thickBot="1" x14ac:dyDescent="0.3">
      <c r="A255" s="7" t="s">
        <v>25632</v>
      </c>
      <c r="B255" s="7" t="s">
        <v>25633</v>
      </c>
      <c r="C255" s="8" t="s">
        <v>114</v>
      </c>
      <c r="D255" s="9">
        <v>9.66</v>
      </c>
      <c r="E255" s="9">
        <v>16.02</v>
      </c>
      <c r="F255" s="9">
        <v>64.08</v>
      </c>
      <c r="G255" s="9"/>
    </row>
    <row r="256" spans="1:7" ht="15.75" thickBot="1" x14ac:dyDescent="0.3">
      <c r="A256" s="6"/>
      <c r="B256" s="6"/>
      <c r="C256" s="6"/>
      <c r="D256" s="6"/>
      <c r="E256" s="6"/>
      <c r="F256" s="6"/>
      <c r="G256" s="6"/>
    </row>
    <row r="257" spans="1:7" ht="37.5" thickBot="1" x14ac:dyDescent="0.3">
      <c r="A257" s="7" t="s">
        <v>25634</v>
      </c>
      <c r="B257" s="7" t="s">
        <v>25635</v>
      </c>
      <c r="C257" s="8" t="s">
        <v>114</v>
      </c>
      <c r="D257" s="9">
        <v>11.73</v>
      </c>
      <c r="E257" s="9">
        <v>12.68</v>
      </c>
      <c r="F257" s="9">
        <v>67.42</v>
      </c>
      <c r="G257" s="9"/>
    </row>
    <row r="258" spans="1:7" ht="15.75" thickBot="1" x14ac:dyDescent="0.3">
      <c r="A258" s="6"/>
      <c r="B258" s="6"/>
      <c r="C258" s="6"/>
      <c r="D258" s="6"/>
      <c r="E258" s="6"/>
      <c r="F258" s="6"/>
      <c r="G258" s="6"/>
    </row>
    <row r="259" spans="1:7" ht="25.5" thickBot="1" x14ac:dyDescent="0.3">
      <c r="A259" s="7" t="s">
        <v>25636</v>
      </c>
      <c r="B259" s="7" t="s">
        <v>25637</v>
      </c>
      <c r="C259" s="8" t="s">
        <v>25403</v>
      </c>
      <c r="D259" s="9">
        <v>12.17</v>
      </c>
      <c r="E259" s="9">
        <v>31.65</v>
      </c>
      <c r="F259" s="9">
        <v>1.56</v>
      </c>
      <c r="G259" s="9">
        <v>46.89</v>
      </c>
    </row>
    <row r="260" spans="1:7" ht="15.75" thickBot="1" x14ac:dyDescent="0.3">
      <c r="A260" s="6"/>
      <c r="B260" s="6"/>
      <c r="C260" s="6"/>
      <c r="D260" s="6"/>
      <c r="E260" s="6"/>
      <c r="F260" s="6"/>
      <c r="G260" s="6"/>
    </row>
    <row r="261" spans="1:7" ht="25.5" thickBot="1" x14ac:dyDescent="0.3">
      <c r="A261" s="7" t="s">
        <v>25638</v>
      </c>
      <c r="B261" s="7" t="s">
        <v>25639</v>
      </c>
      <c r="C261" s="8" t="s">
        <v>25403</v>
      </c>
      <c r="D261" s="9">
        <v>22.48</v>
      </c>
      <c r="E261" s="9">
        <v>16.850000000000001</v>
      </c>
      <c r="F261" s="9">
        <v>50.6</v>
      </c>
      <c r="G261" s="9">
        <v>12.65</v>
      </c>
    </row>
    <row r="262" spans="1:7" ht="15.75" thickBot="1" x14ac:dyDescent="0.3">
      <c r="A262" s="6"/>
      <c r="B262" s="6"/>
      <c r="C262" s="6"/>
      <c r="D262" s="6"/>
      <c r="E262" s="6"/>
      <c r="F262" s="6"/>
      <c r="G262" s="6"/>
    </row>
    <row r="263" spans="1:7" ht="25.5" thickBot="1" x14ac:dyDescent="0.3">
      <c r="A263" s="7" t="s">
        <v>25640</v>
      </c>
      <c r="B263" s="7" t="s">
        <v>25641</v>
      </c>
      <c r="C263" s="8" t="s">
        <v>23</v>
      </c>
      <c r="D263" s="9">
        <v>5.88</v>
      </c>
      <c r="E263" s="9">
        <v>23.47</v>
      </c>
      <c r="F263" s="9">
        <v>56.63</v>
      </c>
      <c r="G263" s="9"/>
    </row>
    <row r="264" spans="1:7" ht="15.75" thickBot="1" x14ac:dyDescent="0.3">
      <c r="A264" s="6"/>
      <c r="B264" s="6"/>
      <c r="C264" s="6"/>
      <c r="D264" s="6"/>
      <c r="E264" s="6"/>
      <c r="F264" s="6"/>
      <c r="G264" s="6"/>
    </row>
    <row r="265" spans="1:7" ht="25.5" thickBot="1" x14ac:dyDescent="0.3">
      <c r="A265" s="7" t="s">
        <v>25642</v>
      </c>
      <c r="B265" s="7" t="s">
        <v>25643</v>
      </c>
      <c r="C265" s="8" t="s">
        <v>114</v>
      </c>
      <c r="D265" s="9">
        <v>79.650000000000006</v>
      </c>
      <c r="E265" s="9">
        <v>20.99</v>
      </c>
      <c r="F265" s="9">
        <v>52.8</v>
      </c>
      <c r="G265" s="9">
        <v>6.3</v>
      </c>
    </row>
    <row r="266" spans="1:7" ht="15.75" thickBot="1" x14ac:dyDescent="0.3">
      <c r="A266" s="6"/>
      <c r="B266" s="6"/>
      <c r="C266" s="6"/>
      <c r="D266" s="6"/>
      <c r="E266" s="6"/>
      <c r="F266" s="6"/>
      <c r="G266" s="6"/>
    </row>
    <row r="267" spans="1:7" ht="15.75" thickBot="1" x14ac:dyDescent="0.3">
      <c r="A267" s="7" t="s">
        <v>25644</v>
      </c>
      <c r="B267" s="7" t="s">
        <v>4498</v>
      </c>
      <c r="C267" s="8"/>
      <c r="D267" s="9"/>
      <c r="E267" s="9"/>
      <c r="F267" s="9"/>
      <c r="G267" s="9"/>
    </row>
    <row r="268" spans="1:7" ht="15.75" thickBot="1" x14ac:dyDescent="0.3">
      <c r="A268" s="6"/>
      <c r="B268" s="6"/>
      <c r="C268" s="6"/>
      <c r="D268" s="6"/>
      <c r="E268" s="6"/>
      <c r="F268" s="6"/>
      <c r="G268" s="6"/>
    </row>
    <row r="269" spans="1:7" ht="15.75" thickBot="1" x14ac:dyDescent="0.3">
      <c r="A269" s="7" t="s">
        <v>25645</v>
      </c>
      <c r="B269" s="7" t="s">
        <v>25646</v>
      </c>
      <c r="C269" s="8"/>
      <c r="D269" s="9"/>
      <c r="E269" s="9"/>
      <c r="F269" s="9"/>
      <c r="G269" s="9"/>
    </row>
    <row r="270" spans="1:7" ht="15.75" thickBot="1" x14ac:dyDescent="0.3">
      <c r="A270" s="6"/>
      <c r="B270" s="6"/>
      <c r="C270" s="6"/>
      <c r="D270" s="6"/>
      <c r="E270" s="6"/>
      <c r="F270" s="6"/>
      <c r="G270" s="6"/>
    </row>
    <row r="271" spans="1:7" ht="15.75" thickBot="1" x14ac:dyDescent="0.3">
      <c r="A271" s="7" t="s">
        <v>25647</v>
      </c>
      <c r="B271" s="7" t="s">
        <v>25648</v>
      </c>
      <c r="C271" s="8" t="s">
        <v>25501</v>
      </c>
      <c r="D271" s="9">
        <v>8.3000000000000007</v>
      </c>
      <c r="E271" s="9">
        <v>38.92</v>
      </c>
      <c r="F271" s="9">
        <v>41.18</v>
      </c>
      <c r="G271" s="9"/>
    </row>
    <row r="272" spans="1:7" ht="15.75" thickBot="1" x14ac:dyDescent="0.3">
      <c r="A272" s="6"/>
      <c r="B272" s="6"/>
      <c r="C272" s="6"/>
      <c r="D272" s="6"/>
      <c r="E272" s="6"/>
      <c r="F272" s="6"/>
      <c r="G272" s="6"/>
    </row>
    <row r="273" spans="1:7" ht="15.75" thickBot="1" x14ac:dyDescent="0.3">
      <c r="A273" s="7" t="s">
        <v>25649</v>
      </c>
      <c r="B273" s="7" t="s">
        <v>25650</v>
      </c>
      <c r="C273" s="8" t="s">
        <v>25501</v>
      </c>
      <c r="D273" s="9">
        <v>29.08</v>
      </c>
      <c r="E273" s="9">
        <v>16.02</v>
      </c>
      <c r="F273" s="9">
        <v>64.08</v>
      </c>
      <c r="G273" s="9"/>
    </row>
    <row r="274" spans="1:7" ht="15.75" thickBot="1" x14ac:dyDescent="0.3">
      <c r="A274" s="6"/>
      <c r="B274" s="6"/>
      <c r="C274" s="6"/>
      <c r="D274" s="6"/>
      <c r="E274" s="6"/>
      <c r="F274" s="6"/>
      <c r="G274" s="6"/>
    </row>
    <row r="275" spans="1:7" ht="15.75" thickBot="1" x14ac:dyDescent="0.3">
      <c r="A275" s="7" t="s">
        <v>25651</v>
      </c>
      <c r="B275" s="7" t="s">
        <v>25652</v>
      </c>
      <c r="C275" s="8" t="s">
        <v>25501</v>
      </c>
      <c r="D275" s="9">
        <v>58.32</v>
      </c>
      <c r="E275" s="9">
        <v>10.16</v>
      </c>
      <c r="F275" s="9">
        <v>69.930000000000007</v>
      </c>
      <c r="G275" s="9"/>
    </row>
  </sheetData>
  <mergeCells count="36">
    <mergeCell ref="G88:G93"/>
    <mergeCell ref="A58:A70"/>
    <mergeCell ref="C58:C70"/>
    <mergeCell ref="D58:D70"/>
    <mergeCell ref="E58:E70"/>
    <mergeCell ref="F58:F70"/>
    <mergeCell ref="G58:G70"/>
    <mergeCell ref="A88:A93"/>
    <mergeCell ref="C88:C93"/>
    <mergeCell ref="D88:D93"/>
    <mergeCell ref="E88:E93"/>
    <mergeCell ref="F88:F93"/>
    <mergeCell ref="G190:G198"/>
    <mergeCell ref="A95:A100"/>
    <mergeCell ref="C95:C100"/>
    <mergeCell ref="D95:D100"/>
    <mergeCell ref="E95:E100"/>
    <mergeCell ref="F95:F100"/>
    <mergeCell ref="G95:G100"/>
    <mergeCell ref="A190:A198"/>
    <mergeCell ref="C190:C198"/>
    <mergeCell ref="D190:D198"/>
    <mergeCell ref="E190:E198"/>
    <mergeCell ref="F190:F198"/>
    <mergeCell ref="G227:G235"/>
    <mergeCell ref="A210:A217"/>
    <mergeCell ref="C210:C217"/>
    <mergeCell ref="D210:D217"/>
    <mergeCell ref="E210:E217"/>
    <mergeCell ref="F210:F217"/>
    <mergeCell ref="G210:G217"/>
    <mergeCell ref="A227:A235"/>
    <mergeCell ref="C227:C235"/>
    <mergeCell ref="D227:D235"/>
    <mergeCell ref="E227:E235"/>
    <mergeCell ref="F227:F235"/>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40FA6C"/>
  </sheetPr>
  <dimension ref="A1:G337"/>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30147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30148</v>
      </c>
      <c r="B12" s="7" t="s">
        <v>30149</v>
      </c>
      <c r="C12" s="8"/>
      <c r="D12" s="9"/>
      <c r="E12" s="9"/>
      <c r="F12" s="9"/>
      <c r="G12" s="9"/>
    </row>
    <row r="13" spans="1:7" ht="15.75" thickBot="1" x14ac:dyDescent="0.3">
      <c r="A13" s="6"/>
      <c r="B13" s="6"/>
      <c r="C13" s="6"/>
      <c r="D13" s="6"/>
      <c r="E13" s="6"/>
      <c r="F13" s="6"/>
      <c r="G13" s="6"/>
    </row>
    <row r="14" spans="1:7" x14ac:dyDescent="0.25">
      <c r="A14" s="23" t="s">
        <v>30150</v>
      </c>
      <c r="B14" s="10" t="s">
        <v>15</v>
      </c>
      <c r="C14" s="26"/>
      <c r="D14" s="29"/>
      <c r="E14" s="29"/>
      <c r="F14" s="29"/>
      <c r="G14" s="29"/>
    </row>
    <row r="15" spans="1:7" ht="25.5" thickBot="1" x14ac:dyDescent="0.3">
      <c r="A15" s="25"/>
      <c r="B15" s="12" t="s">
        <v>1132</v>
      </c>
      <c r="C15" s="28"/>
      <c r="D15" s="31"/>
      <c r="E15" s="31"/>
      <c r="F15" s="31"/>
      <c r="G15" s="31"/>
    </row>
    <row r="16" spans="1:7" ht="15.75" thickBot="1" x14ac:dyDescent="0.3">
      <c r="A16" s="6"/>
      <c r="B16" s="6"/>
      <c r="C16" s="6"/>
      <c r="D16" s="6"/>
      <c r="E16" s="6"/>
      <c r="F16" s="6"/>
      <c r="G16" s="6"/>
    </row>
    <row r="17" spans="1:7" ht="15.75" thickBot="1" x14ac:dyDescent="0.3">
      <c r="A17" s="7" t="s">
        <v>30151</v>
      </c>
      <c r="B17" s="7" t="s">
        <v>30152</v>
      </c>
      <c r="C17" s="8"/>
      <c r="D17" s="9"/>
      <c r="E17" s="9"/>
      <c r="F17" s="9"/>
      <c r="G17" s="9"/>
    </row>
    <row r="18" spans="1:7" ht="15.75" thickBot="1" x14ac:dyDescent="0.3">
      <c r="A18" s="6"/>
      <c r="B18" s="6"/>
      <c r="C18" s="6"/>
      <c r="D18" s="6"/>
      <c r="E18" s="6"/>
      <c r="F18" s="6"/>
      <c r="G18" s="6"/>
    </row>
    <row r="19" spans="1:7" ht="15.75" thickBot="1" x14ac:dyDescent="0.3">
      <c r="A19" s="7" t="s">
        <v>30153</v>
      </c>
      <c r="B19" s="7" t="s">
        <v>30154</v>
      </c>
      <c r="C19" s="8"/>
      <c r="D19" s="9"/>
      <c r="E19" s="9"/>
      <c r="F19" s="9"/>
      <c r="G19" s="9"/>
    </row>
    <row r="20" spans="1:7" ht="15.75" thickBot="1" x14ac:dyDescent="0.3">
      <c r="A20" s="6"/>
      <c r="B20" s="6"/>
      <c r="C20" s="6"/>
      <c r="D20" s="6"/>
      <c r="E20" s="6"/>
      <c r="F20" s="6"/>
      <c r="G20" s="6"/>
    </row>
    <row r="21" spans="1:7" ht="15.75" thickBot="1" x14ac:dyDescent="0.3">
      <c r="A21" s="7" t="s">
        <v>30155</v>
      </c>
      <c r="B21" s="7" t="s">
        <v>30156</v>
      </c>
      <c r="C21" s="8" t="s">
        <v>1290</v>
      </c>
      <c r="D21" s="9">
        <v>143.32</v>
      </c>
      <c r="E21" s="9">
        <v>74.08</v>
      </c>
      <c r="F21" s="9"/>
      <c r="G21" s="9">
        <v>6.01</v>
      </c>
    </row>
    <row r="22" spans="1:7" ht="15.75" thickBot="1" x14ac:dyDescent="0.3">
      <c r="A22" s="6"/>
      <c r="B22" s="6"/>
      <c r="C22" s="6"/>
      <c r="D22" s="6"/>
      <c r="E22" s="6"/>
      <c r="F22" s="6"/>
      <c r="G22" s="6"/>
    </row>
    <row r="23" spans="1:7" ht="15.75" thickBot="1" x14ac:dyDescent="0.3">
      <c r="A23" s="7" t="s">
        <v>30157</v>
      </c>
      <c r="B23" s="7" t="s">
        <v>30158</v>
      </c>
      <c r="C23" s="8" t="s">
        <v>1290</v>
      </c>
      <c r="D23" s="9">
        <v>199.93</v>
      </c>
      <c r="E23" s="9">
        <v>75.05</v>
      </c>
      <c r="F23" s="9"/>
      <c r="G23" s="9">
        <v>5.05</v>
      </c>
    </row>
    <row r="24" spans="1:7" ht="15.75" thickBot="1" x14ac:dyDescent="0.3">
      <c r="A24" s="6"/>
      <c r="B24" s="6"/>
      <c r="C24" s="6"/>
      <c r="D24" s="6"/>
      <c r="E24" s="6"/>
      <c r="F24" s="6"/>
      <c r="G24" s="6"/>
    </row>
    <row r="25" spans="1:7" ht="15.75" thickBot="1" x14ac:dyDescent="0.3">
      <c r="A25" s="7" t="s">
        <v>30159</v>
      </c>
      <c r="B25" s="7" t="s">
        <v>30160</v>
      </c>
      <c r="C25" s="8"/>
      <c r="D25" s="9"/>
      <c r="E25" s="9"/>
      <c r="F25" s="9"/>
      <c r="G25" s="9"/>
    </row>
    <row r="26" spans="1:7" ht="15.75" thickBot="1" x14ac:dyDescent="0.3">
      <c r="A26" s="6"/>
      <c r="B26" s="6"/>
      <c r="C26" s="6"/>
      <c r="D26" s="6"/>
      <c r="E26" s="6"/>
      <c r="F26" s="6"/>
      <c r="G26" s="6"/>
    </row>
    <row r="27" spans="1:7" ht="15.75" thickBot="1" x14ac:dyDescent="0.3">
      <c r="A27" s="7" t="s">
        <v>30161</v>
      </c>
      <c r="B27" s="7" t="s">
        <v>30156</v>
      </c>
      <c r="C27" s="8" t="s">
        <v>1290</v>
      </c>
      <c r="D27" s="9">
        <v>98.75</v>
      </c>
      <c r="E27" s="9">
        <v>63.91</v>
      </c>
      <c r="F27" s="9"/>
      <c r="G27" s="9">
        <v>16.18</v>
      </c>
    </row>
    <row r="28" spans="1:7" ht="15.75" thickBot="1" x14ac:dyDescent="0.3">
      <c r="A28" s="6"/>
      <c r="B28" s="6"/>
      <c r="C28" s="6"/>
      <c r="D28" s="6"/>
      <c r="E28" s="6"/>
      <c r="F28" s="6"/>
      <c r="G28" s="6"/>
    </row>
    <row r="29" spans="1:7" ht="15.75" thickBot="1" x14ac:dyDescent="0.3">
      <c r="A29" s="7" t="s">
        <v>30162</v>
      </c>
      <c r="B29" s="7" t="s">
        <v>30158</v>
      </c>
      <c r="C29" s="8" t="s">
        <v>1290</v>
      </c>
      <c r="D29" s="9">
        <v>130.33000000000001</v>
      </c>
      <c r="E29" s="9">
        <v>66.430000000000007</v>
      </c>
      <c r="F29" s="9"/>
      <c r="G29" s="9">
        <v>13.67</v>
      </c>
    </row>
    <row r="30" spans="1:7" ht="15.75" thickBot="1" x14ac:dyDescent="0.3">
      <c r="A30" s="6"/>
      <c r="B30" s="6"/>
      <c r="C30" s="6"/>
      <c r="D30" s="6"/>
      <c r="E30" s="6"/>
      <c r="F30" s="6"/>
      <c r="G30" s="6"/>
    </row>
    <row r="31" spans="1:7" ht="15.75" thickBot="1" x14ac:dyDescent="0.3">
      <c r="A31" s="7" t="s">
        <v>30163</v>
      </c>
      <c r="B31" s="7" t="s">
        <v>30164</v>
      </c>
      <c r="C31" s="8" t="s">
        <v>48</v>
      </c>
      <c r="D31" s="9">
        <v>71.92</v>
      </c>
      <c r="E31" s="9">
        <v>38.15</v>
      </c>
      <c r="F31" s="9">
        <v>41.94</v>
      </c>
      <c r="G31" s="9"/>
    </row>
    <row r="32" spans="1:7" ht="15.75" thickBot="1" x14ac:dyDescent="0.3">
      <c r="A32" s="6"/>
      <c r="B32" s="6"/>
      <c r="C32" s="6"/>
      <c r="D32" s="6"/>
      <c r="E32" s="6"/>
      <c r="F32" s="6"/>
      <c r="G32" s="6"/>
    </row>
    <row r="33" spans="1:7" ht="15.75" thickBot="1" x14ac:dyDescent="0.3">
      <c r="A33" s="7" t="s">
        <v>30165</v>
      </c>
      <c r="B33" s="7" t="s">
        <v>30166</v>
      </c>
      <c r="C33" s="8" t="s">
        <v>114</v>
      </c>
      <c r="D33" s="9">
        <v>23.29</v>
      </c>
      <c r="E33" s="9">
        <v>55.69</v>
      </c>
      <c r="F33" s="9">
        <v>21.34</v>
      </c>
      <c r="G33" s="9">
        <v>3.05</v>
      </c>
    </row>
    <row r="34" spans="1:7" ht="15.75" thickBot="1" x14ac:dyDescent="0.3">
      <c r="A34" s="6"/>
      <c r="B34" s="6"/>
      <c r="C34" s="6"/>
      <c r="D34" s="6"/>
      <c r="E34" s="6"/>
      <c r="F34" s="6"/>
      <c r="G34" s="6"/>
    </row>
    <row r="35" spans="1:7" ht="15.75" thickBot="1" x14ac:dyDescent="0.3">
      <c r="A35" s="7" t="s">
        <v>30167</v>
      </c>
      <c r="B35" s="7" t="s">
        <v>30168</v>
      </c>
      <c r="C35" s="8" t="s">
        <v>48</v>
      </c>
      <c r="D35" s="9">
        <v>241.71</v>
      </c>
      <c r="E35" s="9">
        <v>16.75</v>
      </c>
      <c r="F35" s="9">
        <v>59.55</v>
      </c>
      <c r="G35" s="9">
        <v>3.8</v>
      </c>
    </row>
    <row r="36" spans="1:7" ht="15.75" thickBot="1" x14ac:dyDescent="0.3">
      <c r="A36" s="6"/>
      <c r="B36" s="6"/>
      <c r="C36" s="6"/>
      <c r="D36" s="6"/>
      <c r="E36" s="6"/>
      <c r="F36" s="6"/>
      <c r="G36" s="6"/>
    </row>
    <row r="37" spans="1:7" x14ac:dyDescent="0.25">
      <c r="A37" s="23" t="s">
        <v>30169</v>
      </c>
      <c r="B37" s="10" t="s">
        <v>30170</v>
      </c>
      <c r="C37" s="26" t="s">
        <v>48</v>
      </c>
      <c r="D37" s="29">
        <v>53.46</v>
      </c>
      <c r="E37" s="29">
        <v>63.19</v>
      </c>
      <c r="F37" s="29"/>
      <c r="G37" s="29">
        <v>16.91</v>
      </c>
    </row>
    <row r="38" spans="1:7" ht="15.75" thickBot="1" x14ac:dyDescent="0.3">
      <c r="A38" s="25"/>
      <c r="B38" s="12" t="s">
        <v>30171</v>
      </c>
      <c r="C38" s="28"/>
      <c r="D38" s="31"/>
      <c r="E38" s="31"/>
      <c r="F38" s="31"/>
      <c r="G38" s="31"/>
    </row>
    <row r="39" spans="1:7" ht="15.75" thickBot="1" x14ac:dyDescent="0.3">
      <c r="A39" s="6"/>
      <c r="B39" s="6"/>
      <c r="C39" s="6"/>
      <c r="D39" s="6"/>
      <c r="E39" s="6"/>
      <c r="F39" s="6"/>
      <c r="G39" s="6"/>
    </row>
    <row r="40" spans="1:7" ht="25.5" thickBot="1" x14ac:dyDescent="0.3">
      <c r="A40" s="7" t="s">
        <v>30172</v>
      </c>
      <c r="B40" s="7" t="s">
        <v>30173</v>
      </c>
      <c r="C40" s="8" t="s">
        <v>48</v>
      </c>
      <c r="D40" s="9">
        <v>36.47</v>
      </c>
      <c r="E40" s="9">
        <v>64.900000000000006</v>
      </c>
      <c r="F40" s="9"/>
      <c r="G40" s="9">
        <v>15.19</v>
      </c>
    </row>
    <row r="41" spans="1:7" ht="15.75" thickBot="1" x14ac:dyDescent="0.3">
      <c r="A41" s="6"/>
      <c r="B41" s="6"/>
      <c r="C41" s="6"/>
      <c r="D41" s="6"/>
      <c r="E41" s="6"/>
      <c r="F41" s="6"/>
      <c r="G41" s="6"/>
    </row>
    <row r="42" spans="1:7" ht="25.5" thickBot="1" x14ac:dyDescent="0.3">
      <c r="A42" s="7" t="s">
        <v>30174</v>
      </c>
      <c r="B42" s="7" t="s">
        <v>30175</v>
      </c>
      <c r="C42" s="8" t="s">
        <v>48</v>
      </c>
      <c r="D42" s="9">
        <v>118.26</v>
      </c>
      <c r="E42" s="9">
        <v>68.48</v>
      </c>
      <c r="F42" s="9"/>
      <c r="G42" s="9">
        <v>11.61</v>
      </c>
    </row>
    <row r="43" spans="1:7" ht="15.75" thickBot="1" x14ac:dyDescent="0.3">
      <c r="A43" s="6"/>
      <c r="B43" s="6"/>
      <c r="C43" s="6"/>
      <c r="D43" s="6"/>
      <c r="E43" s="6"/>
      <c r="F43" s="6"/>
      <c r="G43" s="6"/>
    </row>
    <row r="44" spans="1:7" ht="25.5" thickBot="1" x14ac:dyDescent="0.3">
      <c r="A44" s="7" t="s">
        <v>30176</v>
      </c>
      <c r="B44" s="7" t="s">
        <v>30177</v>
      </c>
      <c r="C44" s="8" t="s">
        <v>48</v>
      </c>
      <c r="D44" s="9">
        <v>302.39</v>
      </c>
      <c r="E44" s="9">
        <v>63.05</v>
      </c>
      <c r="F44" s="9">
        <v>0.56000000000000005</v>
      </c>
      <c r="G44" s="9">
        <v>16.489999999999998</v>
      </c>
    </row>
    <row r="45" spans="1:7" ht="15.75" thickBot="1" x14ac:dyDescent="0.3">
      <c r="A45" s="6"/>
      <c r="B45" s="6"/>
      <c r="C45" s="6"/>
      <c r="D45" s="6"/>
      <c r="E45" s="6"/>
      <c r="F45" s="6"/>
      <c r="G45" s="6"/>
    </row>
    <row r="46" spans="1:7" ht="25.5" thickBot="1" x14ac:dyDescent="0.3">
      <c r="A46" s="7" t="s">
        <v>30178</v>
      </c>
      <c r="B46" s="7" t="s">
        <v>30179</v>
      </c>
      <c r="C46" s="8" t="s">
        <v>48</v>
      </c>
      <c r="D46" s="9">
        <v>29.13</v>
      </c>
      <c r="E46" s="9">
        <v>79.709999999999994</v>
      </c>
      <c r="F46" s="9"/>
      <c r="G46" s="9">
        <v>0.38</v>
      </c>
    </row>
    <row r="47" spans="1:7" ht="15.75" thickBot="1" x14ac:dyDescent="0.3">
      <c r="A47" s="6"/>
      <c r="B47" s="6"/>
      <c r="C47" s="6"/>
      <c r="D47" s="6"/>
      <c r="E47" s="6"/>
      <c r="F47" s="6"/>
      <c r="G47" s="6"/>
    </row>
    <row r="48" spans="1:7" x14ac:dyDescent="0.25">
      <c r="A48" s="23" t="s">
        <v>30180</v>
      </c>
      <c r="B48" s="10" t="s">
        <v>30181</v>
      </c>
      <c r="C48" s="26" t="s">
        <v>1060</v>
      </c>
      <c r="D48" s="29">
        <v>110.77</v>
      </c>
      <c r="E48" s="29">
        <v>47.1</v>
      </c>
      <c r="F48" s="29"/>
      <c r="G48" s="29">
        <v>33</v>
      </c>
    </row>
    <row r="49" spans="1:7" ht="25.5" thickBot="1" x14ac:dyDescent="0.3">
      <c r="A49" s="25"/>
      <c r="B49" s="12" t="s">
        <v>30182</v>
      </c>
      <c r="C49" s="28"/>
      <c r="D49" s="31"/>
      <c r="E49" s="31"/>
      <c r="F49" s="31"/>
      <c r="G49" s="31"/>
    </row>
    <row r="50" spans="1:7" ht="15.75" thickBot="1" x14ac:dyDescent="0.3">
      <c r="A50" s="6"/>
      <c r="B50" s="6"/>
      <c r="C50" s="6"/>
      <c r="D50" s="6"/>
      <c r="E50" s="6"/>
      <c r="F50" s="6"/>
      <c r="G50" s="6"/>
    </row>
    <row r="51" spans="1:7" x14ac:dyDescent="0.25">
      <c r="A51" s="23" t="s">
        <v>30183</v>
      </c>
      <c r="B51" s="10" t="s">
        <v>1049</v>
      </c>
      <c r="C51" s="26"/>
      <c r="D51" s="29"/>
      <c r="E51" s="29"/>
      <c r="F51" s="29"/>
      <c r="G51" s="29"/>
    </row>
    <row r="52" spans="1:7" x14ac:dyDescent="0.25">
      <c r="A52" s="24"/>
      <c r="B52" s="11" t="s">
        <v>1050</v>
      </c>
      <c r="C52" s="27"/>
      <c r="D52" s="30"/>
      <c r="E52" s="30"/>
      <c r="F52" s="30"/>
      <c r="G52" s="30"/>
    </row>
    <row r="53" spans="1:7" x14ac:dyDescent="0.25">
      <c r="A53" s="24"/>
      <c r="B53" s="11" t="s">
        <v>1051</v>
      </c>
      <c r="C53" s="27"/>
      <c r="D53" s="30"/>
      <c r="E53" s="30"/>
      <c r="F53" s="30"/>
      <c r="G53" s="30"/>
    </row>
    <row r="54" spans="1:7" ht="24.75" x14ac:dyDescent="0.25">
      <c r="A54" s="24"/>
      <c r="B54" s="11" t="s">
        <v>1052</v>
      </c>
      <c r="C54" s="27"/>
      <c r="D54" s="30"/>
      <c r="E54" s="30"/>
      <c r="F54" s="30"/>
      <c r="G54" s="30"/>
    </row>
    <row r="55" spans="1:7" x14ac:dyDescent="0.25">
      <c r="A55" s="24"/>
      <c r="B55" s="11" t="s">
        <v>1053</v>
      </c>
      <c r="C55" s="27"/>
      <c r="D55" s="30"/>
      <c r="E55" s="30"/>
      <c r="F55" s="30"/>
      <c r="G55" s="30"/>
    </row>
    <row r="56" spans="1:7" x14ac:dyDescent="0.25">
      <c r="A56" s="24"/>
      <c r="B56" s="11" t="s">
        <v>1054</v>
      </c>
      <c r="C56" s="27"/>
      <c r="D56" s="30"/>
      <c r="E56" s="30"/>
      <c r="F56" s="30"/>
      <c r="G56" s="30"/>
    </row>
    <row r="57" spans="1:7" x14ac:dyDescent="0.25">
      <c r="A57" s="24"/>
      <c r="B57" s="11" t="s">
        <v>1055</v>
      </c>
      <c r="C57" s="27"/>
      <c r="D57" s="30"/>
      <c r="E57" s="30"/>
      <c r="F57" s="30"/>
      <c r="G57" s="30"/>
    </row>
    <row r="58" spans="1:7" x14ac:dyDescent="0.25">
      <c r="A58" s="24"/>
      <c r="B58" s="11" t="s">
        <v>1056</v>
      </c>
      <c r="C58" s="27"/>
      <c r="D58" s="30"/>
      <c r="E58" s="30"/>
      <c r="F58" s="30"/>
      <c r="G58" s="30"/>
    </row>
    <row r="59" spans="1:7" ht="15.75" thickBot="1" x14ac:dyDescent="0.3">
      <c r="A59" s="25"/>
      <c r="B59" s="12" t="s">
        <v>1057</v>
      </c>
      <c r="C59" s="28"/>
      <c r="D59" s="31"/>
      <c r="E59" s="31"/>
      <c r="F59" s="31"/>
      <c r="G59" s="31"/>
    </row>
    <row r="60" spans="1:7" ht="15.75" thickBot="1" x14ac:dyDescent="0.3">
      <c r="A60" s="6"/>
      <c r="B60" s="6"/>
      <c r="C60" s="6"/>
      <c r="D60" s="6"/>
      <c r="E60" s="6"/>
      <c r="F60" s="6"/>
      <c r="G60" s="6"/>
    </row>
    <row r="61" spans="1:7" ht="15.75" thickBot="1" x14ac:dyDescent="0.3">
      <c r="A61" s="7" t="s">
        <v>30184</v>
      </c>
      <c r="B61" s="7" t="s">
        <v>1059</v>
      </c>
      <c r="C61" s="8" t="s">
        <v>1060</v>
      </c>
      <c r="D61" s="9">
        <v>159.54</v>
      </c>
      <c r="E61" s="9">
        <v>44.44</v>
      </c>
      <c r="F61" s="9"/>
      <c r="G61" s="9">
        <v>35.659999999999997</v>
      </c>
    </row>
    <row r="62" spans="1:7" ht="15.75" thickBot="1" x14ac:dyDescent="0.3">
      <c r="A62" s="6"/>
      <c r="B62" s="6"/>
      <c r="C62" s="6"/>
      <c r="D62" s="6"/>
      <c r="E62" s="6"/>
      <c r="F62" s="6"/>
      <c r="G62" s="6"/>
    </row>
    <row r="63" spans="1:7" ht="15.75" thickBot="1" x14ac:dyDescent="0.3">
      <c r="A63" s="7" t="s">
        <v>30185</v>
      </c>
      <c r="B63" s="7" t="s">
        <v>1062</v>
      </c>
      <c r="C63" s="8" t="s">
        <v>1060</v>
      </c>
      <c r="D63" s="9">
        <v>165.8</v>
      </c>
      <c r="E63" s="9">
        <v>45.78</v>
      </c>
      <c r="F63" s="9"/>
      <c r="G63" s="9">
        <v>34.31</v>
      </c>
    </row>
    <row r="64" spans="1:7" ht="15.75" thickBot="1" x14ac:dyDescent="0.3">
      <c r="A64" s="6"/>
      <c r="B64" s="6"/>
      <c r="C64" s="6"/>
      <c r="D64" s="6"/>
      <c r="E64" s="6"/>
      <c r="F64" s="6"/>
      <c r="G64" s="6"/>
    </row>
    <row r="65" spans="1:7" ht="15.75" thickBot="1" x14ac:dyDescent="0.3">
      <c r="A65" s="7" t="s">
        <v>30186</v>
      </c>
      <c r="B65" s="7" t="s">
        <v>1064</v>
      </c>
      <c r="C65" s="8" t="s">
        <v>1060</v>
      </c>
      <c r="D65" s="9">
        <v>174.64</v>
      </c>
      <c r="E65" s="9">
        <v>47.52</v>
      </c>
      <c r="F65" s="9"/>
      <c r="G65" s="9">
        <v>32.58</v>
      </c>
    </row>
    <row r="66" spans="1:7" ht="15.75" thickBot="1" x14ac:dyDescent="0.3">
      <c r="A66" s="6"/>
      <c r="B66" s="6"/>
      <c r="C66" s="6"/>
      <c r="D66" s="6"/>
      <c r="E66" s="6"/>
      <c r="F66" s="6"/>
      <c r="G66" s="6"/>
    </row>
    <row r="67" spans="1:7" ht="15.75" thickBot="1" x14ac:dyDescent="0.3">
      <c r="A67" s="7" t="s">
        <v>30187</v>
      </c>
      <c r="B67" s="7" t="s">
        <v>1066</v>
      </c>
      <c r="C67" s="8" t="s">
        <v>1060</v>
      </c>
      <c r="D67" s="9">
        <v>175.99</v>
      </c>
      <c r="E67" s="9">
        <v>47.77</v>
      </c>
      <c r="F67" s="9"/>
      <c r="G67" s="9">
        <v>32.33</v>
      </c>
    </row>
    <row r="68" spans="1:7" ht="15.75" thickBot="1" x14ac:dyDescent="0.3">
      <c r="A68" s="6"/>
      <c r="B68" s="6"/>
      <c r="C68" s="6"/>
      <c r="D68" s="6"/>
      <c r="E68" s="6"/>
      <c r="F68" s="6"/>
      <c r="G68" s="6"/>
    </row>
    <row r="69" spans="1:7" ht="15.75" thickBot="1" x14ac:dyDescent="0.3">
      <c r="A69" s="7" t="s">
        <v>30188</v>
      </c>
      <c r="B69" s="7" t="s">
        <v>1068</v>
      </c>
      <c r="C69" s="8" t="s">
        <v>1060</v>
      </c>
      <c r="D69" s="9">
        <v>189.3</v>
      </c>
      <c r="E69" s="9">
        <v>50.04</v>
      </c>
      <c r="F69" s="9"/>
      <c r="G69" s="9">
        <v>30.05</v>
      </c>
    </row>
    <row r="70" spans="1:7" ht="15.75" thickBot="1" x14ac:dyDescent="0.3">
      <c r="A70" s="6"/>
      <c r="B70" s="6"/>
      <c r="C70" s="6"/>
      <c r="D70" s="6"/>
      <c r="E70" s="6"/>
      <c r="F70" s="6"/>
      <c r="G70" s="6"/>
    </row>
    <row r="71" spans="1:7" x14ac:dyDescent="0.25">
      <c r="A71" s="23" t="s">
        <v>30189</v>
      </c>
      <c r="B71" s="10" t="s">
        <v>30190</v>
      </c>
      <c r="C71" s="26"/>
      <c r="D71" s="29"/>
      <c r="E71" s="29"/>
      <c r="F71" s="29"/>
      <c r="G71" s="29"/>
    </row>
    <row r="72" spans="1:7" x14ac:dyDescent="0.25">
      <c r="A72" s="24"/>
      <c r="B72" s="11" t="s">
        <v>30191</v>
      </c>
      <c r="C72" s="27"/>
      <c r="D72" s="30"/>
      <c r="E72" s="30"/>
      <c r="F72" s="30"/>
      <c r="G72" s="30"/>
    </row>
    <row r="73" spans="1:7" ht="15.75" thickBot="1" x14ac:dyDescent="0.3">
      <c r="A73" s="25"/>
      <c r="B73" s="12" t="s">
        <v>30192</v>
      </c>
      <c r="C73" s="28"/>
      <c r="D73" s="31"/>
      <c r="E73" s="31"/>
      <c r="F73" s="31"/>
      <c r="G73" s="31"/>
    </row>
    <row r="74" spans="1:7" ht="15.75" thickBot="1" x14ac:dyDescent="0.3">
      <c r="A74" s="6"/>
      <c r="B74" s="6"/>
      <c r="C74" s="6"/>
      <c r="D74" s="6"/>
      <c r="E74" s="6"/>
      <c r="F74" s="6"/>
      <c r="G74" s="6"/>
    </row>
    <row r="75" spans="1:7" ht="15.75" thickBot="1" x14ac:dyDescent="0.3">
      <c r="A75" s="7" t="s">
        <v>30193</v>
      </c>
      <c r="B75" s="7" t="s">
        <v>30194</v>
      </c>
      <c r="C75" s="8" t="s">
        <v>114</v>
      </c>
      <c r="D75" s="9">
        <v>35.97</v>
      </c>
      <c r="E75" s="9">
        <v>61.75</v>
      </c>
      <c r="F75" s="9"/>
      <c r="G75" s="9">
        <v>18.350000000000001</v>
      </c>
    </row>
    <row r="76" spans="1:7" ht="15.75" thickBot="1" x14ac:dyDescent="0.3">
      <c r="A76" s="6"/>
      <c r="B76" s="6"/>
      <c r="C76" s="6"/>
      <c r="D76" s="6"/>
      <c r="E76" s="6"/>
      <c r="F76" s="6"/>
      <c r="G76" s="6"/>
    </row>
    <row r="77" spans="1:7" ht="15.75" thickBot="1" x14ac:dyDescent="0.3">
      <c r="A77" s="7" t="s">
        <v>30195</v>
      </c>
      <c r="B77" s="7" t="s">
        <v>30196</v>
      </c>
      <c r="C77" s="8" t="s">
        <v>114</v>
      </c>
      <c r="D77" s="9">
        <v>56.71</v>
      </c>
      <c r="E77" s="9">
        <v>68.45</v>
      </c>
      <c r="F77" s="9"/>
      <c r="G77" s="9">
        <v>11.64</v>
      </c>
    </row>
    <row r="78" spans="1:7" ht="15.75" thickBot="1" x14ac:dyDescent="0.3">
      <c r="A78" s="6"/>
      <c r="B78" s="6"/>
      <c r="C78" s="6"/>
      <c r="D78" s="6"/>
      <c r="E78" s="6"/>
      <c r="F78" s="6"/>
      <c r="G78" s="6"/>
    </row>
    <row r="79" spans="1:7" ht="15.75" thickBot="1" x14ac:dyDescent="0.3">
      <c r="A79" s="7" t="s">
        <v>30197</v>
      </c>
      <c r="B79" s="7" t="s">
        <v>30198</v>
      </c>
      <c r="C79" s="8"/>
      <c r="D79" s="9"/>
      <c r="E79" s="9"/>
      <c r="F79" s="9"/>
      <c r="G79" s="9"/>
    </row>
    <row r="80" spans="1:7" ht="15.75" thickBot="1" x14ac:dyDescent="0.3">
      <c r="A80" s="6"/>
      <c r="B80" s="6"/>
      <c r="C80" s="6"/>
      <c r="D80" s="6"/>
      <c r="E80" s="6"/>
      <c r="F80" s="6"/>
      <c r="G80" s="6"/>
    </row>
    <row r="81" spans="1:7" ht="15.75" thickBot="1" x14ac:dyDescent="0.3">
      <c r="A81" s="7" t="s">
        <v>30199</v>
      </c>
      <c r="B81" s="7" t="s">
        <v>30200</v>
      </c>
      <c r="C81" s="8"/>
      <c r="D81" s="9"/>
      <c r="E81" s="9"/>
      <c r="F81" s="9"/>
      <c r="G81" s="9"/>
    </row>
    <row r="82" spans="1:7" ht="15.75" thickBot="1" x14ac:dyDescent="0.3">
      <c r="A82" s="6"/>
      <c r="B82" s="6"/>
      <c r="C82" s="6"/>
      <c r="D82" s="6"/>
      <c r="E82" s="6"/>
      <c r="F82" s="6"/>
      <c r="G82" s="6"/>
    </row>
    <row r="83" spans="1:7" ht="15.75" thickBot="1" x14ac:dyDescent="0.3">
      <c r="A83" s="7" t="s">
        <v>30201</v>
      </c>
      <c r="B83" s="7" t="s">
        <v>30202</v>
      </c>
      <c r="C83" s="8" t="s">
        <v>48</v>
      </c>
      <c r="D83" s="9">
        <v>274.73</v>
      </c>
      <c r="E83" s="9">
        <v>31.55</v>
      </c>
      <c r="F83" s="9">
        <v>47.88</v>
      </c>
      <c r="G83" s="9">
        <v>0.67</v>
      </c>
    </row>
    <row r="84" spans="1:7" ht="15.75" thickBot="1" x14ac:dyDescent="0.3">
      <c r="A84" s="6"/>
      <c r="B84" s="6"/>
      <c r="C84" s="6"/>
      <c r="D84" s="6"/>
      <c r="E84" s="6"/>
      <c r="F84" s="6"/>
      <c r="G84" s="6"/>
    </row>
    <row r="85" spans="1:7" ht="15.75" thickBot="1" x14ac:dyDescent="0.3">
      <c r="A85" s="7" t="s">
        <v>30203</v>
      </c>
      <c r="B85" s="7" t="s">
        <v>30204</v>
      </c>
      <c r="C85" s="8" t="s">
        <v>48</v>
      </c>
      <c r="D85" s="9">
        <v>310.61</v>
      </c>
      <c r="E85" s="9">
        <v>31.16</v>
      </c>
      <c r="F85" s="9">
        <v>48.24</v>
      </c>
      <c r="G85" s="9">
        <v>0.7</v>
      </c>
    </row>
    <row r="86" spans="1:7" ht="15.75" thickBot="1" x14ac:dyDescent="0.3">
      <c r="A86" s="6"/>
      <c r="B86" s="6"/>
      <c r="C86" s="6"/>
      <c r="D86" s="6"/>
      <c r="E86" s="6"/>
      <c r="F86" s="6"/>
      <c r="G86" s="6"/>
    </row>
    <row r="87" spans="1:7" ht="15.75" thickBot="1" x14ac:dyDescent="0.3">
      <c r="A87" s="7" t="s">
        <v>30205</v>
      </c>
      <c r="B87" s="7" t="s">
        <v>30206</v>
      </c>
      <c r="C87" s="8" t="s">
        <v>48</v>
      </c>
      <c r="D87" s="9">
        <v>346.89</v>
      </c>
      <c r="E87" s="9">
        <v>31.77</v>
      </c>
      <c r="F87" s="9">
        <v>47.66</v>
      </c>
      <c r="G87" s="9">
        <v>0.67</v>
      </c>
    </row>
    <row r="88" spans="1:7" ht="15.75" thickBot="1" x14ac:dyDescent="0.3">
      <c r="A88" s="6"/>
      <c r="B88" s="6"/>
      <c r="C88" s="6"/>
      <c r="D88" s="6"/>
      <c r="E88" s="6"/>
      <c r="F88" s="6"/>
      <c r="G88" s="6"/>
    </row>
    <row r="89" spans="1:7" ht="15.75" thickBot="1" x14ac:dyDescent="0.3">
      <c r="A89" s="7" t="s">
        <v>30207</v>
      </c>
      <c r="B89" s="7" t="s">
        <v>30208</v>
      </c>
      <c r="C89" s="8" t="s">
        <v>48</v>
      </c>
      <c r="D89" s="9">
        <v>414.72</v>
      </c>
      <c r="E89" s="9">
        <v>32.42</v>
      </c>
      <c r="F89" s="9">
        <v>47.08</v>
      </c>
      <c r="G89" s="9">
        <v>0.59</v>
      </c>
    </row>
    <row r="90" spans="1:7" ht="15.75" thickBot="1" x14ac:dyDescent="0.3">
      <c r="A90" s="6"/>
      <c r="B90" s="6"/>
      <c r="C90" s="6"/>
      <c r="D90" s="6"/>
      <c r="E90" s="6"/>
      <c r="F90" s="6"/>
      <c r="G90" s="6"/>
    </row>
    <row r="91" spans="1:7" ht="15.75" thickBot="1" x14ac:dyDescent="0.3">
      <c r="A91" s="7" t="s">
        <v>30209</v>
      </c>
      <c r="B91" s="7" t="s">
        <v>30210</v>
      </c>
      <c r="C91" s="8" t="s">
        <v>1290</v>
      </c>
      <c r="D91" s="9">
        <v>388.69</v>
      </c>
      <c r="E91" s="9">
        <v>38.049999999999997</v>
      </c>
      <c r="F91" s="9">
        <v>42.05</v>
      </c>
      <c r="G91" s="9"/>
    </row>
    <row r="92" spans="1:7" ht="15.75" thickBot="1" x14ac:dyDescent="0.3">
      <c r="A92" s="6"/>
      <c r="B92" s="6"/>
      <c r="C92" s="6"/>
      <c r="D92" s="6"/>
      <c r="E92" s="6"/>
      <c r="F92" s="6"/>
      <c r="G92" s="6"/>
    </row>
    <row r="93" spans="1:7" ht="49.5" thickBot="1" x14ac:dyDescent="0.3">
      <c r="A93" s="7" t="s">
        <v>30211</v>
      </c>
      <c r="B93" s="7" t="s">
        <v>30212</v>
      </c>
      <c r="C93" s="8"/>
      <c r="D93" s="9"/>
      <c r="E93" s="9"/>
      <c r="F93" s="9"/>
      <c r="G93" s="9"/>
    </row>
    <row r="94" spans="1:7" ht="15.75" thickBot="1" x14ac:dyDescent="0.3">
      <c r="A94" s="6"/>
      <c r="B94" s="6"/>
      <c r="C94" s="6"/>
      <c r="D94" s="6"/>
      <c r="E94" s="6"/>
      <c r="F94" s="6"/>
      <c r="G94" s="6"/>
    </row>
    <row r="95" spans="1:7" ht="15.75" thickBot="1" x14ac:dyDescent="0.3">
      <c r="A95" s="7" t="s">
        <v>30213</v>
      </c>
      <c r="B95" s="7" t="s">
        <v>30214</v>
      </c>
      <c r="C95" s="8" t="s">
        <v>1290</v>
      </c>
      <c r="D95" s="9">
        <v>305.86</v>
      </c>
      <c r="E95" s="9">
        <v>33.96</v>
      </c>
      <c r="F95" s="9">
        <v>45.97</v>
      </c>
      <c r="G95" s="9">
        <v>0.17</v>
      </c>
    </row>
    <row r="96" spans="1:7" ht="15.75" thickBot="1" x14ac:dyDescent="0.3">
      <c r="A96" s="6"/>
      <c r="B96" s="6"/>
      <c r="C96" s="6"/>
      <c r="D96" s="6"/>
      <c r="E96" s="6"/>
      <c r="F96" s="6"/>
      <c r="G96" s="6"/>
    </row>
    <row r="97" spans="1:7" ht="15.75" thickBot="1" x14ac:dyDescent="0.3">
      <c r="A97" s="7" t="s">
        <v>30215</v>
      </c>
      <c r="B97" s="7" t="s">
        <v>30216</v>
      </c>
      <c r="C97" s="8" t="s">
        <v>1290</v>
      </c>
      <c r="D97" s="9">
        <v>252.81</v>
      </c>
      <c r="E97" s="9">
        <v>34.83</v>
      </c>
      <c r="F97" s="9">
        <v>45.09</v>
      </c>
      <c r="G97" s="9">
        <v>0.17</v>
      </c>
    </row>
    <row r="98" spans="1:7" ht="15.75" thickBot="1" x14ac:dyDescent="0.3">
      <c r="A98" s="6"/>
      <c r="B98" s="6"/>
      <c r="C98" s="6"/>
      <c r="D98" s="6"/>
      <c r="E98" s="6"/>
      <c r="F98" s="6"/>
      <c r="G98" s="6"/>
    </row>
    <row r="99" spans="1:7" ht="15.75" thickBot="1" x14ac:dyDescent="0.3">
      <c r="A99" s="7" t="s">
        <v>30217</v>
      </c>
      <c r="B99" s="7" t="s">
        <v>30218</v>
      </c>
      <c r="C99" s="8" t="s">
        <v>1290</v>
      </c>
      <c r="D99" s="9">
        <v>281.23</v>
      </c>
      <c r="E99" s="9">
        <v>35.869999999999997</v>
      </c>
      <c r="F99" s="9">
        <v>44.05</v>
      </c>
      <c r="G99" s="9">
        <v>0.18</v>
      </c>
    </row>
    <row r="100" spans="1:7" ht="15.75" thickBot="1" x14ac:dyDescent="0.3">
      <c r="A100" s="6"/>
      <c r="B100" s="6"/>
      <c r="C100" s="6"/>
      <c r="D100" s="6"/>
      <c r="E100" s="6"/>
      <c r="F100" s="6"/>
      <c r="G100" s="6"/>
    </row>
    <row r="101" spans="1:7" ht="15.75" thickBot="1" x14ac:dyDescent="0.3">
      <c r="A101" s="7" t="s">
        <v>30219</v>
      </c>
      <c r="B101" s="7" t="s">
        <v>30220</v>
      </c>
      <c r="C101" s="8" t="s">
        <v>1290</v>
      </c>
      <c r="D101" s="9">
        <v>225.95</v>
      </c>
      <c r="E101" s="9">
        <v>37.520000000000003</v>
      </c>
      <c r="F101" s="9">
        <v>42.39</v>
      </c>
      <c r="G101" s="9">
        <v>0.19</v>
      </c>
    </row>
    <row r="102" spans="1:7" ht="15.75" thickBot="1" x14ac:dyDescent="0.3">
      <c r="A102" s="6"/>
      <c r="B102" s="6"/>
      <c r="C102" s="6"/>
      <c r="D102" s="6"/>
      <c r="E102" s="6"/>
      <c r="F102" s="6"/>
      <c r="G102" s="6"/>
    </row>
    <row r="103" spans="1:7" ht="49.5" thickBot="1" x14ac:dyDescent="0.3">
      <c r="A103" s="7" t="s">
        <v>30221</v>
      </c>
      <c r="B103" s="7" t="s">
        <v>30222</v>
      </c>
      <c r="C103" s="8"/>
      <c r="D103" s="9"/>
      <c r="E103" s="9"/>
      <c r="F103" s="9"/>
      <c r="G103" s="9"/>
    </row>
    <row r="104" spans="1:7" ht="15.75" thickBot="1" x14ac:dyDescent="0.3">
      <c r="A104" s="6"/>
      <c r="B104" s="6"/>
      <c r="C104" s="6"/>
      <c r="D104" s="6"/>
      <c r="E104" s="6"/>
      <c r="F104" s="6"/>
      <c r="G104" s="6"/>
    </row>
    <row r="105" spans="1:7" ht="15.75" thickBot="1" x14ac:dyDescent="0.3">
      <c r="A105" s="7" t="s">
        <v>30223</v>
      </c>
      <c r="B105" s="7" t="s">
        <v>30214</v>
      </c>
      <c r="C105" s="8" t="s">
        <v>1290</v>
      </c>
      <c r="D105" s="9">
        <v>364.29</v>
      </c>
      <c r="E105" s="9">
        <v>32.340000000000003</v>
      </c>
      <c r="F105" s="9">
        <v>40.53</v>
      </c>
      <c r="G105" s="9">
        <v>7.23</v>
      </c>
    </row>
    <row r="106" spans="1:7" ht="15.75" thickBot="1" x14ac:dyDescent="0.3">
      <c r="A106" s="6"/>
      <c r="B106" s="6"/>
      <c r="C106" s="6"/>
      <c r="D106" s="6"/>
      <c r="E106" s="6"/>
      <c r="F106" s="6"/>
      <c r="G106" s="6"/>
    </row>
    <row r="107" spans="1:7" ht="15.75" thickBot="1" x14ac:dyDescent="0.3">
      <c r="A107" s="7" t="s">
        <v>30224</v>
      </c>
      <c r="B107" s="7" t="s">
        <v>30216</v>
      </c>
      <c r="C107" s="8" t="s">
        <v>1290</v>
      </c>
      <c r="D107" s="9">
        <v>313.39999999999998</v>
      </c>
      <c r="E107" s="9">
        <v>35.24</v>
      </c>
      <c r="F107" s="9">
        <v>38.19</v>
      </c>
      <c r="G107" s="9">
        <v>6.66</v>
      </c>
    </row>
    <row r="108" spans="1:7" ht="15.75" thickBot="1" x14ac:dyDescent="0.3">
      <c r="A108" s="6"/>
      <c r="B108" s="6"/>
      <c r="C108" s="6"/>
      <c r="D108" s="6"/>
      <c r="E108" s="6"/>
      <c r="F108" s="6"/>
      <c r="G108" s="6"/>
    </row>
    <row r="109" spans="1:7" ht="15.75" thickBot="1" x14ac:dyDescent="0.3">
      <c r="A109" s="7" t="s">
        <v>30225</v>
      </c>
      <c r="B109" s="7" t="s">
        <v>30218</v>
      </c>
      <c r="C109" s="8" t="s">
        <v>1290</v>
      </c>
      <c r="D109" s="9">
        <v>339.66</v>
      </c>
      <c r="E109" s="9">
        <v>33.81</v>
      </c>
      <c r="F109" s="9">
        <v>38.54</v>
      </c>
      <c r="G109" s="9">
        <v>7.75</v>
      </c>
    </row>
    <row r="110" spans="1:7" ht="15.75" thickBot="1" x14ac:dyDescent="0.3">
      <c r="A110" s="6"/>
      <c r="B110" s="6"/>
      <c r="C110" s="6"/>
      <c r="D110" s="6"/>
      <c r="E110" s="6"/>
      <c r="F110" s="6"/>
      <c r="G110" s="6"/>
    </row>
    <row r="111" spans="1:7" ht="15.75" thickBot="1" x14ac:dyDescent="0.3">
      <c r="A111" s="7" t="s">
        <v>30226</v>
      </c>
      <c r="B111" s="7" t="s">
        <v>30220</v>
      </c>
      <c r="C111" s="8" t="s">
        <v>1290</v>
      </c>
      <c r="D111" s="9">
        <v>286.54000000000002</v>
      </c>
      <c r="E111" s="9">
        <v>37.4</v>
      </c>
      <c r="F111" s="9">
        <v>35.409999999999997</v>
      </c>
      <c r="G111" s="9">
        <v>7.28</v>
      </c>
    </row>
    <row r="112" spans="1:7" ht="15.75" thickBot="1" x14ac:dyDescent="0.3">
      <c r="A112" s="6"/>
      <c r="B112" s="6"/>
      <c r="C112" s="6"/>
      <c r="D112" s="6"/>
      <c r="E112" s="6"/>
      <c r="F112" s="6"/>
      <c r="G112" s="6"/>
    </row>
    <row r="113" spans="1:7" x14ac:dyDescent="0.25">
      <c r="A113" s="23" t="s">
        <v>30227</v>
      </c>
      <c r="B113" s="10" t="s">
        <v>30228</v>
      </c>
      <c r="C113" s="26" t="s">
        <v>114</v>
      </c>
      <c r="D113" s="29">
        <v>515.52</v>
      </c>
      <c r="E113" s="29">
        <v>34.28</v>
      </c>
      <c r="F113" s="29">
        <v>45.82</v>
      </c>
      <c r="G113" s="29"/>
    </row>
    <row r="114" spans="1:7" ht="15.75" thickBot="1" x14ac:dyDescent="0.3">
      <c r="A114" s="25"/>
      <c r="B114" s="12" t="s">
        <v>30229</v>
      </c>
      <c r="C114" s="28"/>
      <c r="D114" s="31"/>
      <c r="E114" s="31"/>
      <c r="F114" s="31"/>
      <c r="G114" s="31"/>
    </row>
    <row r="115" spans="1:7" ht="15.75" thickBot="1" x14ac:dyDescent="0.3">
      <c r="A115" s="6"/>
      <c r="B115" s="6"/>
      <c r="C115" s="6"/>
      <c r="D115" s="6"/>
      <c r="E115" s="6"/>
      <c r="F115" s="6"/>
      <c r="G115" s="6"/>
    </row>
    <row r="116" spans="1:7" ht="37.5" thickBot="1" x14ac:dyDescent="0.3">
      <c r="A116" s="7" t="s">
        <v>30230</v>
      </c>
      <c r="B116" s="7" t="s">
        <v>30231</v>
      </c>
      <c r="C116" s="8" t="s">
        <v>114</v>
      </c>
      <c r="D116" s="9">
        <v>560.97</v>
      </c>
      <c r="E116" s="9">
        <v>31.5</v>
      </c>
      <c r="F116" s="9">
        <v>48.59</v>
      </c>
      <c r="G116" s="9"/>
    </row>
    <row r="117" spans="1:7" ht="15.75" thickBot="1" x14ac:dyDescent="0.3">
      <c r="A117" s="6"/>
      <c r="B117" s="6"/>
      <c r="C117" s="6"/>
      <c r="D117" s="6"/>
      <c r="E117" s="6"/>
      <c r="F117" s="6"/>
      <c r="G117" s="6"/>
    </row>
    <row r="118" spans="1:7" ht="15.75" thickBot="1" x14ac:dyDescent="0.3">
      <c r="A118" s="7" t="s">
        <v>30232</v>
      </c>
      <c r="B118" s="7" t="s">
        <v>30233</v>
      </c>
      <c r="C118" s="8" t="s">
        <v>48</v>
      </c>
      <c r="D118" s="9">
        <v>63.32</v>
      </c>
      <c r="E118" s="9">
        <v>56.6</v>
      </c>
      <c r="F118" s="9"/>
      <c r="G118" s="9">
        <v>23.48</v>
      </c>
    </row>
    <row r="119" spans="1:7" ht="15.75" thickBot="1" x14ac:dyDescent="0.3">
      <c r="A119" s="6"/>
      <c r="B119" s="6"/>
      <c r="C119" s="6"/>
      <c r="D119" s="6"/>
      <c r="E119" s="6"/>
      <c r="F119" s="6"/>
      <c r="G119" s="6"/>
    </row>
    <row r="120" spans="1:7" x14ac:dyDescent="0.25">
      <c r="A120" s="23" t="s">
        <v>30234</v>
      </c>
      <c r="B120" s="10" t="s">
        <v>30235</v>
      </c>
      <c r="C120" s="26" t="s">
        <v>48</v>
      </c>
      <c r="D120" s="29">
        <v>258.7</v>
      </c>
      <c r="E120" s="29">
        <v>40.36</v>
      </c>
      <c r="F120" s="29">
        <v>34.630000000000003</v>
      </c>
      <c r="G120" s="29">
        <v>5.0999999999999996</v>
      </c>
    </row>
    <row r="121" spans="1:7" x14ac:dyDescent="0.25">
      <c r="A121" s="24"/>
      <c r="B121" s="11" t="s">
        <v>30236</v>
      </c>
      <c r="C121" s="27"/>
      <c r="D121" s="30"/>
      <c r="E121" s="30"/>
      <c r="F121" s="30"/>
      <c r="G121" s="30"/>
    </row>
    <row r="122" spans="1:7" x14ac:dyDescent="0.25">
      <c r="A122" s="24"/>
      <c r="B122" s="11" t="s">
        <v>30237</v>
      </c>
      <c r="C122" s="27"/>
      <c r="D122" s="30"/>
      <c r="E122" s="30"/>
      <c r="F122" s="30"/>
      <c r="G122" s="30"/>
    </row>
    <row r="123" spans="1:7" x14ac:dyDescent="0.25">
      <c r="A123" s="24"/>
      <c r="B123" s="11" t="s">
        <v>30238</v>
      </c>
      <c r="C123" s="27"/>
      <c r="D123" s="30"/>
      <c r="E123" s="30"/>
      <c r="F123" s="30"/>
      <c r="G123" s="30"/>
    </row>
    <row r="124" spans="1:7" ht="15.75" thickBot="1" x14ac:dyDescent="0.3">
      <c r="A124" s="25"/>
      <c r="B124" s="12" t="s">
        <v>30239</v>
      </c>
      <c r="C124" s="28"/>
      <c r="D124" s="31"/>
      <c r="E124" s="31"/>
      <c r="F124" s="31"/>
      <c r="G124" s="31"/>
    </row>
    <row r="125" spans="1:7" ht="15.75" thickBot="1" x14ac:dyDescent="0.3">
      <c r="A125" s="6"/>
      <c r="B125" s="6"/>
      <c r="C125" s="6"/>
      <c r="D125" s="6"/>
      <c r="E125" s="6"/>
      <c r="F125" s="6"/>
      <c r="G125" s="6"/>
    </row>
    <row r="126" spans="1:7" ht="15.75" thickBot="1" x14ac:dyDescent="0.3">
      <c r="A126" s="7" t="s">
        <v>30240</v>
      </c>
      <c r="B126" s="7" t="s">
        <v>30241</v>
      </c>
      <c r="C126" s="8"/>
      <c r="D126" s="9"/>
      <c r="E126" s="9"/>
      <c r="F126" s="9"/>
      <c r="G126" s="9"/>
    </row>
    <row r="127" spans="1:7" ht="15.75" thickBot="1" x14ac:dyDescent="0.3">
      <c r="A127" s="6"/>
      <c r="B127" s="6"/>
      <c r="C127" s="6"/>
      <c r="D127" s="6"/>
      <c r="E127" s="6"/>
      <c r="F127" s="6"/>
      <c r="G127" s="6"/>
    </row>
    <row r="128" spans="1:7" ht="37.5" thickBot="1" x14ac:dyDescent="0.3">
      <c r="A128" s="7" t="s">
        <v>30242</v>
      </c>
      <c r="B128" s="7" t="s">
        <v>30243</v>
      </c>
      <c r="C128" s="8" t="s">
        <v>23</v>
      </c>
      <c r="D128" s="9" t="s">
        <v>30244</v>
      </c>
      <c r="E128" s="9">
        <v>1.27</v>
      </c>
      <c r="F128" s="9">
        <v>78.819999999999993</v>
      </c>
      <c r="G128" s="9"/>
    </row>
    <row r="129" spans="1:7" ht="15.75" thickBot="1" x14ac:dyDescent="0.3">
      <c r="A129" s="6"/>
      <c r="B129" s="6"/>
      <c r="C129" s="6"/>
      <c r="D129" s="6"/>
      <c r="E129" s="6"/>
      <c r="F129" s="6"/>
      <c r="G129" s="6"/>
    </row>
    <row r="130" spans="1:7" ht="37.5" thickBot="1" x14ac:dyDescent="0.3">
      <c r="A130" s="7" t="s">
        <v>30245</v>
      </c>
      <c r="B130" s="7" t="s">
        <v>30246</v>
      </c>
      <c r="C130" s="8" t="s">
        <v>23</v>
      </c>
      <c r="D130" s="9" t="s">
        <v>30247</v>
      </c>
      <c r="E130" s="9">
        <v>1.1100000000000001</v>
      </c>
      <c r="F130" s="9">
        <v>78.98</v>
      </c>
      <c r="G130" s="9"/>
    </row>
    <row r="131" spans="1:7" ht="15.75" thickBot="1" x14ac:dyDescent="0.3">
      <c r="A131" s="6"/>
      <c r="B131" s="6"/>
      <c r="C131" s="6"/>
      <c r="D131" s="6"/>
      <c r="E131" s="6"/>
      <c r="F131" s="6"/>
      <c r="G131" s="6"/>
    </row>
    <row r="132" spans="1:7" ht="15.75" thickBot="1" x14ac:dyDescent="0.3">
      <c r="A132" s="7" t="s">
        <v>30248</v>
      </c>
      <c r="B132" s="7" t="s">
        <v>30249</v>
      </c>
      <c r="C132" s="8"/>
      <c r="D132" s="9"/>
      <c r="E132" s="9"/>
      <c r="F132" s="9"/>
      <c r="G132" s="9"/>
    </row>
    <row r="133" spans="1:7" ht="15.75" thickBot="1" x14ac:dyDescent="0.3">
      <c r="A133" s="6"/>
      <c r="B133" s="6"/>
      <c r="C133" s="6"/>
      <c r="D133" s="6"/>
      <c r="E133" s="6"/>
      <c r="F133" s="6"/>
      <c r="G133" s="6"/>
    </row>
    <row r="134" spans="1:7" ht="25.5" thickBot="1" x14ac:dyDescent="0.3">
      <c r="A134" s="7" t="s">
        <v>30250</v>
      </c>
      <c r="B134" s="7" t="s">
        <v>30251</v>
      </c>
      <c r="C134" s="8" t="s">
        <v>23</v>
      </c>
      <c r="D134" s="9">
        <v>107.61</v>
      </c>
      <c r="E134" s="9">
        <v>45.52</v>
      </c>
      <c r="F134" s="9">
        <v>34.43</v>
      </c>
      <c r="G134" s="9">
        <v>0.15</v>
      </c>
    </row>
    <row r="135" spans="1:7" ht="15.75" thickBot="1" x14ac:dyDescent="0.3">
      <c r="A135" s="6"/>
      <c r="B135" s="6"/>
      <c r="C135" s="6"/>
      <c r="D135" s="6"/>
      <c r="E135" s="6"/>
      <c r="F135" s="6"/>
      <c r="G135" s="6"/>
    </row>
    <row r="136" spans="1:7" x14ac:dyDescent="0.25">
      <c r="A136" s="23" t="s">
        <v>30252</v>
      </c>
      <c r="B136" s="10" t="s">
        <v>30253</v>
      </c>
      <c r="C136" s="26"/>
      <c r="D136" s="29"/>
      <c r="E136" s="29"/>
      <c r="F136" s="29"/>
      <c r="G136" s="29"/>
    </row>
    <row r="137" spans="1:7" ht="15.75" thickBot="1" x14ac:dyDescent="0.3">
      <c r="A137" s="25"/>
      <c r="B137" s="12" t="s">
        <v>30254</v>
      </c>
      <c r="C137" s="28"/>
      <c r="D137" s="31"/>
      <c r="E137" s="31"/>
      <c r="F137" s="31"/>
      <c r="G137" s="31"/>
    </row>
    <row r="138" spans="1:7" ht="15.75" thickBot="1" x14ac:dyDescent="0.3">
      <c r="A138" s="6"/>
      <c r="B138" s="6"/>
      <c r="C138" s="6"/>
      <c r="D138" s="6"/>
      <c r="E138" s="6"/>
      <c r="F138" s="6"/>
      <c r="G138" s="6"/>
    </row>
    <row r="139" spans="1:7" ht="15.75" thickBot="1" x14ac:dyDescent="0.3">
      <c r="A139" s="7" t="s">
        <v>30255</v>
      </c>
      <c r="B139" s="7" t="s">
        <v>30256</v>
      </c>
      <c r="C139" s="8"/>
      <c r="D139" s="9"/>
      <c r="E139" s="9"/>
      <c r="F139" s="9"/>
      <c r="G139" s="9"/>
    </row>
    <row r="140" spans="1:7" ht="15.75" thickBot="1" x14ac:dyDescent="0.3">
      <c r="A140" s="6"/>
      <c r="B140" s="6"/>
      <c r="C140" s="6"/>
      <c r="D140" s="6"/>
      <c r="E140" s="6"/>
      <c r="F140" s="6"/>
      <c r="G140" s="6"/>
    </row>
    <row r="141" spans="1:7" ht="15.75" thickBot="1" x14ac:dyDescent="0.3">
      <c r="A141" s="7" t="s">
        <v>30257</v>
      </c>
      <c r="B141" s="7" t="s">
        <v>30258</v>
      </c>
      <c r="C141" s="8" t="s">
        <v>114</v>
      </c>
      <c r="D141" s="9">
        <v>82.27</v>
      </c>
      <c r="E141" s="9">
        <v>6.48</v>
      </c>
      <c r="F141" s="9">
        <v>73.61</v>
      </c>
      <c r="G141" s="9"/>
    </row>
    <row r="142" spans="1:7" ht="15.75" thickBot="1" x14ac:dyDescent="0.3">
      <c r="A142" s="6"/>
      <c r="B142" s="6"/>
      <c r="C142" s="6"/>
      <c r="D142" s="6"/>
      <c r="E142" s="6"/>
      <c r="F142" s="6"/>
      <c r="G142" s="6"/>
    </row>
    <row r="143" spans="1:7" ht="15.75" thickBot="1" x14ac:dyDescent="0.3">
      <c r="A143" s="7" t="s">
        <v>30259</v>
      </c>
      <c r="B143" s="7" t="s">
        <v>30260</v>
      </c>
      <c r="C143" s="8" t="s">
        <v>114</v>
      </c>
      <c r="D143" s="9">
        <v>82.27</v>
      </c>
      <c r="E143" s="9">
        <v>6.48</v>
      </c>
      <c r="F143" s="9">
        <v>73.61</v>
      </c>
      <c r="G143" s="9"/>
    </row>
    <row r="144" spans="1:7" ht="15.75" thickBot="1" x14ac:dyDescent="0.3">
      <c r="A144" s="6"/>
      <c r="B144" s="6"/>
      <c r="C144" s="6"/>
      <c r="D144" s="6"/>
      <c r="E144" s="6"/>
      <c r="F144" s="6"/>
      <c r="G144" s="6"/>
    </row>
    <row r="145" spans="1:7" ht="15.75" thickBot="1" x14ac:dyDescent="0.3">
      <c r="A145" s="7" t="s">
        <v>30261</v>
      </c>
      <c r="B145" s="7" t="s">
        <v>30262</v>
      </c>
      <c r="C145" s="8" t="s">
        <v>114</v>
      </c>
      <c r="D145" s="9">
        <v>242.94</v>
      </c>
      <c r="E145" s="9">
        <v>2.19</v>
      </c>
      <c r="F145" s="9">
        <v>77.900000000000006</v>
      </c>
      <c r="G145" s="9"/>
    </row>
    <row r="146" spans="1:7" ht="15.75" thickBot="1" x14ac:dyDescent="0.3">
      <c r="A146" s="6"/>
      <c r="B146" s="6"/>
      <c r="C146" s="6"/>
      <c r="D146" s="6"/>
      <c r="E146" s="6"/>
      <c r="F146" s="6"/>
      <c r="G146" s="6"/>
    </row>
    <row r="147" spans="1:7" ht="15.75" thickBot="1" x14ac:dyDescent="0.3">
      <c r="A147" s="7" t="s">
        <v>30263</v>
      </c>
      <c r="B147" s="7" t="s">
        <v>30264</v>
      </c>
      <c r="C147" s="8" t="s">
        <v>114</v>
      </c>
      <c r="D147" s="9">
        <v>186.23</v>
      </c>
      <c r="E147" s="9">
        <v>2.86</v>
      </c>
      <c r="F147" s="9">
        <v>77.23</v>
      </c>
      <c r="G147" s="9"/>
    </row>
    <row r="148" spans="1:7" ht="15.75" thickBot="1" x14ac:dyDescent="0.3">
      <c r="A148" s="6"/>
      <c r="B148" s="6"/>
      <c r="C148" s="6"/>
      <c r="D148" s="6"/>
      <c r="E148" s="6"/>
      <c r="F148" s="6"/>
      <c r="G148" s="6"/>
    </row>
    <row r="149" spans="1:7" ht="25.5" thickBot="1" x14ac:dyDescent="0.3">
      <c r="A149" s="7" t="s">
        <v>30265</v>
      </c>
      <c r="B149" s="7" t="s">
        <v>30266</v>
      </c>
      <c r="C149" s="8" t="s">
        <v>114</v>
      </c>
      <c r="D149" s="9">
        <v>10.4</v>
      </c>
      <c r="E149" s="9">
        <v>66.25</v>
      </c>
      <c r="F149" s="9">
        <v>13.85</v>
      </c>
      <c r="G149" s="9"/>
    </row>
    <row r="150" spans="1:7" ht="15.75" thickBot="1" x14ac:dyDescent="0.3">
      <c r="A150" s="6"/>
      <c r="B150" s="6"/>
      <c r="C150" s="6"/>
      <c r="D150" s="6"/>
      <c r="E150" s="6"/>
      <c r="F150" s="6"/>
      <c r="G150" s="6"/>
    </row>
    <row r="151" spans="1:7" ht="24.75" x14ac:dyDescent="0.25">
      <c r="A151" s="23" t="s">
        <v>30267</v>
      </c>
      <c r="B151" s="10" t="s">
        <v>30268</v>
      </c>
      <c r="C151" s="26" t="s">
        <v>114</v>
      </c>
      <c r="D151" s="29">
        <v>18.57</v>
      </c>
      <c r="E151" s="29">
        <v>65.7</v>
      </c>
      <c r="F151" s="29">
        <v>14.38</v>
      </c>
      <c r="G151" s="29"/>
    </row>
    <row r="152" spans="1:7" ht="15.75" thickBot="1" x14ac:dyDescent="0.3">
      <c r="A152" s="25"/>
      <c r="B152" s="12" t="s">
        <v>30269</v>
      </c>
      <c r="C152" s="28"/>
      <c r="D152" s="31"/>
      <c r="E152" s="31"/>
      <c r="F152" s="31"/>
      <c r="G152" s="31"/>
    </row>
    <row r="153" spans="1:7" ht="15.75" thickBot="1" x14ac:dyDescent="0.3">
      <c r="A153" s="6"/>
      <c r="B153" s="6"/>
      <c r="C153" s="6"/>
      <c r="D153" s="6"/>
      <c r="E153" s="6"/>
      <c r="F153" s="6"/>
      <c r="G153" s="6"/>
    </row>
    <row r="154" spans="1:7" ht="15.75" thickBot="1" x14ac:dyDescent="0.3">
      <c r="A154" s="7" t="s">
        <v>30270</v>
      </c>
      <c r="B154" s="7" t="s">
        <v>30271</v>
      </c>
      <c r="C154" s="8"/>
      <c r="D154" s="9"/>
      <c r="E154" s="9"/>
      <c r="F154" s="9"/>
      <c r="G154" s="9"/>
    </row>
    <row r="155" spans="1:7" ht="15.75" thickBot="1" x14ac:dyDescent="0.3">
      <c r="A155" s="6"/>
      <c r="B155" s="6"/>
      <c r="C155" s="6"/>
      <c r="D155" s="6"/>
      <c r="E155" s="6"/>
      <c r="F155" s="6"/>
      <c r="G155" s="6"/>
    </row>
    <row r="156" spans="1:7" ht="15.75" thickBot="1" x14ac:dyDescent="0.3">
      <c r="A156" s="7" t="s">
        <v>30272</v>
      </c>
      <c r="B156" s="7" t="s">
        <v>30158</v>
      </c>
      <c r="C156" s="8" t="s">
        <v>1290</v>
      </c>
      <c r="D156" s="9">
        <v>139.88999999999999</v>
      </c>
      <c r="E156" s="9">
        <v>32.49</v>
      </c>
      <c r="F156" s="9">
        <v>42.38</v>
      </c>
      <c r="G156" s="9">
        <v>5.22</v>
      </c>
    </row>
    <row r="157" spans="1:7" ht="15.75" thickBot="1" x14ac:dyDescent="0.3">
      <c r="A157" s="6"/>
      <c r="B157" s="6"/>
      <c r="C157" s="6"/>
      <c r="D157" s="6"/>
      <c r="E157" s="6"/>
      <c r="F157" s="6"/>
      <c r="G157" s="6"/>
    </row>
    <row r="158" spans="1:7" ht="15.75" thickBot="1" x14ac:dyDescent="0.3">
      <c r="A158" s="7" t="s">
        <v>30273</v>
      </c>
      <c r="B158" s="7" t="s">
        <v>30156</v>
      </c>
      <c r="C158" s="8" t="s">
        <v>1290</v>
      </c>
      <c r="D158" s="9">
        <v>99.99</v>
      </c>
      <c r="E158" s="9">
        <v>17.149999999999999</v>
      </c>
      <c r="F158" s="9">
        <v>59.3</v>
      </c>
      <c r="G158" s="9">
        <v>3.65</v>
      </c>
    </row>
    <row r="159" spans="1:7" ht="15.75" thickBot="1" x14ac:dyDescent="0.3">
      <c r="A159" s="6"/>
      <c r="B159" s="6"/>
      <c r="C159" s="6"/>
      <c r="D159" s="6"/>
      <c r="E159" s="6"/>
      <c r="F159" s="6"/>
      <c r="G159" s="6"/>
    </row>
    <row r="160" spans="1:7" ht="15.75" thickBot="1" x14ac:dyDescent="0.3">
      <c r="A160" s="7" t="s">
        <v>30274</v>
      </c>
      <c r="B160" s="7" t="s">
        <v>30275</v>
      </c>
      <c r="C160" s="8"/>
      <c r="D160" s="9"/>
      <c r="E160" s="9"/>
      <c r="F160" s="9"/>
      <c r="G160" s="9"/>
    </row>
    <row r="161" spans="1:7" ht="15.75" thickBot="1" x14ac:dyDescent="0.3">
      <c r="A161" s="6"/>
      <c r="B161" s="6"/>
      <c r="C161" s="6"/>
      <c r="D161" s="6"/>
      <c r="E161" s="6"/>
      <c r="F161" s="6"/>
      <c r="G161" s="6"/>
    </row>
    <row r="162" spans="1:7" ht="15.75" thickBot="1" x14ac:dyDescent="0.3">
      <c r="A162" s="7" t="s">
        <v>30276</v>
      </c>
      <c r="B162" s="7" t="s">
        <v>30277</v>
      </c>
      <c r="C162" s="8" t="s">
        <v>23</v>
      </c>
      <c r="D162" s="9">
        <v>215.42</v>
      </c>
      <c r="E162" s="9">
        <v>1.74</v>
      </c>
      <c r="F162" s="9">
        <v>78.36</v>
      </c>
      <c r="G162" s="9"/>
    </row>
    <row r="163" spans="1:7" ht="15.75" thickBot="1" x14ac:dyDescent="0.3">
      <c r="A163" s="6"/>
      <c r="B163" s="6"/>
      <c r="C163" s="6"/>
      <c r="D163" s="6"/>
      <c r="E163" s="6"/>
      <c r="F163" s="6"/>
      <c r="G163" s="6"/>
    </row>
    <row r="164" spans="1:7" ht="15.75" thickBot="1" x14ac:dyDescent="0.3">
      <c r="A164" s="7" t="s">
        <v>30278</v>
      </c>
      <c r="B164" s="7" t="s">
        <v>30279</v>
      </c>
      <c r="C164" s="8" t="s">
        <v>23</v>
      </c>
      <c r="D164" s="9">
        <v>269.3</v>
      </c>
      <c r="E164" s="9">
        <v>1.39</v>
      </c>
      <c r="F164" s="9">
        <v>78.709999999999994</v>
      </c>
      <c r="G164" s="9"/>
    </row>
    <row r="165" spans="1:7" ht="15.75" thickBot="1" x14ac:dyDescent="0.3">
      <c r="A165" s="6"/>
      <c r="B165" s="6"/>
      <c r="C165" s="6"/>
      <c r="D165" s="6"/>
      <c r="E165" s="6"/>
      <c r="F165" s="6"/>
      <c r="G165" s="6"/>
    </row>
    <row r="166" spans="1:7" ht="15.75" thickBot="1" x14ac:dyDescent="0.3">
      <c r="A166" s="7" t="s">
        <v>30280</v>
      </c>
      <c r="B166" s="7" t="s">
        <v>30281</v>
      </c>
      <c r="C166" s="8" t="s">
        <v>23</v>
      </c>
      <c r="D166" s="9">
        <v>331.67</v>
      </c>
      <c r="E166" s="9">
        <v>1.1299999999999999</v>
      </c>
      <c r="F166" s="9">
        <v>78.97</v>
      </c>
      <c r="G166" s="9"/>
    </row>
    <row r="167" spans="1:7" ht="15.75" thickBot="1" x14ac:dyDescent="0.3">
      <c r="A167" s="6"/>
      <c r="B167" s="6"/>
      <c r="C167" s="6"/>
      <c r="D167" s="6"/>
      <c r="E167" s="6"/>
      <c r="F167" s="6"/>
      <c r="G167" s="6"/>
    </row>
    <row r="168" spans="1:7" ht="15.75" thickBot="1" x14ac:dyDescent="0.3">
      <c r="A168" s="7" t="s">
        <v>30282</v>
      </c>
      <c r="B168" s="7" t="s">
        <v>30283</v>
      </c>
      <c r="C168" s="8" t="s">
        <v>23</v>
      </c>
      <c r="D168" s="9">
        <v>355.86</v>
      </c>
      <c r="E168" s="9">
        <v>1.05</v>
      </c>
      <c r="F168" s="9">
        <v>79.05</v>
      </c>
      <c r="G168" s="9"/>
    </row>
    <row r="169" spans="1:7" ht="15.75" thickBot="1" x14ac:dyDescent="0.3">
      <c r="A169" s="6"/>
      <c r="B169" s="6"/>
      <c r="C169" s="6"/>
      <c r="D169" s="6"/>
      <c r="E169" s="6"/>
      <c r="F169" s="6"/>
      <c r="G169" s="6"/>
    </row>
    <row r="170" spans="1:7" ht="15.75" thickBot="1" x14ac:dyDescent="0.3">
      <c r="A170" s="7" t="s">
        <v>30284</v>
      </c>
      <c r="B170" s="7" t="s">
        <v>9584</v>
      </c>
      <c r="C170" s="8"/>
      <c r="D170" s="9"/>
      <c r="E170" s="9"/>
      <c r="F170" s="9"/>
      <c r="G170" s="9"/>
    </row>
    <row r="171" spans="1:7" ht="15.75" thickBot="1" x14ac:dyDescent="0.3">
      <c r="A171" s="6"/>
      <c r="B171" s="6"/>
      <c r="C171" s="6"/>
      <c r="D171" s="6"/>
      <c r="E171" s="6"/>
      <c r="F171" s="6"/>
      <c r="G171" s="6"/>
    </row>
    <row r="172" spans="1:7" ht="15.75" thickBot="1" x14ac:dyDescent="0.3">
      <c r="A172" s="7" t="s">
        <v>30285</v>
      </c>
      <c r="B172" s="7" t="s">
        <v>30286</v>
      </c>
      <c r="C172" s="8" t="s">
        <v>48</v>
      </c>
      <c r="D172" s="9">
        <v>12.28</v>
      </c>
      <c r="E172" s="9">
        <v>38.93</v>
      </c>
      <c r="F172" s="9">
        <v>41.12</v>
      </c>
      <c r="G172" s="9"/>
    </row>
    <row r="173" spans="1:7" ht="15.75" thickBot="1" x14ac:dyDescent="0.3">
      <c r="A173" s="6"/>
      <c r="B173" s="6"/>
      <c r="C173" s="6"/>
      <c r="D173" s="6"/>
      <c r="E173" s="6"/>
      <c r="F173" s="6"/>
      <c r="G173" s="6"/>
    </row>
    <row r="174" spans="1:7" ht="25.5" thickBot="1" x14ac:dyDescent="0.3">
      <c r="A174" s="7" t="s">
        <v>30287</v>
      </c>
      <c r="B174" s="7" t="s">
        <v>30288</v>
      </c>
      <c r="C174" s="8" t="s">
        <v>48</v>
      </c>
      <c r="D174" s="9">
        <v>25.64</v>
      </c>
      <c r="E174" s="9">
        <v>26.91</v>
      </c>
      <c r="F174" s="9">
        <v>53.2</v>
      </c>
      <c r="G174" s="9"/>
    </row>
    <row r="175" spans="1:7" ht="15.75" thickBot="1" x14ac:dyDescent="0.3">
      <c r="A175" s="6"/>
      <c r="B175" s="6"/>
      <c r="C175" s="6"/>
      <c r="D175" s="6"/>
      <c r="E175" s="6"/>
      <c r="F175" s="6"/>
      <c r="G175" s="6"/>
    </row>
    <row r="176" spans="1:7" ht="15.75" thickBot="1" x14ac:dyDescent="0.3">
      <c r="A176" s="7" t="s">
        <v>30289</v>
      </c>
      <c r="B176" s="7" t="s">
        <v>30290</v>
      </c>
      <c r="C176" s="8" t="s">
        <v>48</v>
      </c>
      <c r="D176" s="9">
        <v>37.700000000000003</v>
      </c>
      <c r="E176" s="9">
        <v>21.11</v>
      </c>
      <c r="F176" s="9">
        <v>58.97</v>
      </c>
      <c r="G176" s="9"/>
    </row>
    <row r="177" spans="1:7" ht="15.75" thickBot="1" x14ac:dyDescent="0.3">
      <c r="A177" s="6"/>
      <c r="B177" s="6"/>
      <c r="C177" s="6"/>
      <c r="D177" s="6"/>
      <c r="E177" s="6"/>
      <c r="F177" s="6"/>
      <c r="G177" s="6"/>
    </row>
    <row r="178" spans="1:7" ht="25.5" thickBot="1" x14ac:dyDescent="0.3">
      <c r="A178" s="7" t="s">
        <v>30291</v>
      </c>
      <c r="B178" s="7" t="s">
        <v>30292</v>
      </c>
      <c r="C178" s="8" t="s">
        <v>48</v>
      </c>
      <c r="D178" s="9">
        <v>60.8</v>
      </c>
      <c r="E178" s="9">
        <v>47.98</v>
      </c>
      <c r="F178" s="9">
        <v>32.119999999999997</v>
      </c>
      <c r="G178" s="9"/>
    </row>
    <row r="179" spans="1:7" ht="15.75" thickBot="1" x14ac:dyDescent="0.3">
      <c r="A179" s="6"/>
      <c r="B179" s="6"/>
      <c r="C179" s="6"/>
      <c r="D179" s="6"/>
      <c r="E179" s="6"/>
      <c r="F179" s="6"/>
      <c r="G179" s="6"/>
    </row>
    <row r="180" spans="1:7" ht="25.5" thickBot="1" x14ac:dyDescent="0.3">
      <c r="A180" s="7" t="s">
        <v>30293</v>
      </c>
      <c r="B180" s="7" t="s">
        <v>30294</v>
      </c>
      <c r="C180" s="8" t="s">
        <v>48</v>
      </c>
      <c r="D180" s="9">
        <v>171.72</v>
      </c>
      <c r="E180" s="9">
        <v>19.71</v>
      </c>
      <c r="F180" s="9">
        <v>60.38</v>
      </c>
      <c r="G180" s="9"/>
    </row>
    <row r="181" spans="1:7" ht="15.75" thickBot="1" x14ac:dyDescent="0.3">
      <c r="A181" s="6"/>
      <c r="B181" s="6"/>
      <c r="C181" s="6"/>
      <c r="D181" s="6"/>
      <c r="E181" s="6"/>
      <c r="F181" s="6"/>
      <c r="G181" s="6"/>
    </row>
    <row r="182" spans="1:7" ht="15.75" thickBot="1" x14ac:dyDescent="0.3">
      <c r="A182" s="7" t="s">
        <v>30295</v>
      </c>
      <c r="B182" s="7" t="s">
        <v>30296</v>
      </c>
      <c r="C182" s="8"/>
      <c r="D182" s="9"/>
      <c r="E182" s="9"/>
      <c r="F182" s="9"/>
      <c r="G182" s="9"/>
    </row>
    <row r="183" spans="1:7" ht="15.75" thickBot="1" x14ac:dyDescent="0.3">
      <c r="A183" s="6"/>
      <c r="B183" s="6"/>
      <c r="C183" s="6"/>
      <c r="D183" s="6"/>
      <c r="E183" s="6"/>
      <c r="F183" s="6"/>
      <c r="G183" s="6"/>
    </row>
    <row r="184" spans="1:7" ht="15.75" thickBot="1" x14ac:dyDescent="0.3">
      <c r="A184" s="7" t="s">
        <v>30297</v>
      </c>
      <c r="B184" s="7" t="s">
        <v>30298</v>
      </c>
      <c r="C184" s="8" t="s">
        <v>48</v>
      </c>
      <c r="D184" s="9">
        <v>57.3</v>
      </c>
      <c r="E184" s="9">
        <v>36.020000000000003</v>
      </c>
      <c r="F184" s="9">
        <v>44.07</v>
      </c>
      <c r="G184" s="9"/>
    </row>
    <row r="185" spans="1:7" ht="15.75" thickBot="1" x14ac:dyDescent="0.3">
      <c r="A185" s="6"/>
      <c r="B185" s="6"/>
      <c r="C185" s="6"/>
      <c r="D185" s="6"/>
      <c r="E185" s="6"/>
      <c r="F185" s="6"/>
      <c r="G185" s="6"/>
    </row>
    <row r="186" spans="1:7" ht="15.75" thickBot="1" x14ac:dyDescent="0.3">
      <c r="A186" s="7" t="s">
        <v>30299</v>
      </c>
      <c r="B186" s="7" t="s">
        <v>30300</v>
      </c>
      <c r="C186" s="8" t="s">
        <v>48</v>
      </c>
      <c r="D186" s="9">
        <v>84.45</v>
      </c>
      <c r="E186" s="9">
        <v>24.44</v>
      </c>
      <c r="F186" s="9">
        <v>55.65</v>
      </c>
      <c r="G186" s="9"/>
    </row>
    <row r="187" spans="1:7" ht="15.75" thickBot="1" x14ac:dyDescent="0.3">
      <c r="A187" s="6"/>
      <c r="B187" s="6"/>
      <c r="C187" s="6"/>
      <c r="D187" s="6"/>
      <c r="E187" s="6"/>
      <c r="F187" s="6"/>
      <c r="G187" s="6"/>
    </row>
    <row r="188" spans="1:7" ht="15.75" thickBot="1" x14ac:dyDescent="0.3">
      <c r="A188" s="7" t="s">
        <v>30301</v>
      </c>
      <c r="B188" s="7" t="s">
        <v>30302</v>
      </c>
      <c r="C188" s="8" t="s">
        <v>48</v>
      </c>
      <c r="D188" s="9">
        <v>191.5</v>
      </c>
      <c r="E188" s="9">
        <v>16.239999999999998</v>
      </c>
      <c r="F188" s="9">
        <v>63.85</v>
      </c>
      <c r="G188" s="9"/>
    </row>
    <row r="189" spans="1:7" ht="15.75" thickBot="1" x14ac:dyDescent="0.3">
      <c r="A189" s="6"/>
      <c r="B189" s="6"/>
      <c r="C189" s="6"/>
      <c r="D189" s="6"/>
      <c r="E189" s="6"/>
      <c r="F189" s="6"/>
      <c r="G189" s="6"/>
    </row>
    <row r="190" spans="1:7" ht="15.75" thickBot="1" x14ac:dyDescent="0.3">
      <c r="A190" s="7" t="s">
        <v>30303</v>
      </c>
      <c r="B190" s="7" t="s">
        <v>30304</v>
      </c>
      <c r="C190" s="8" t="s">
        <v>48</v>
      </c>
      <c r="D190" s="9">
        <v>17.75</v>
      </c>
      <c r="E190" s="9">
        <v>35.89</v>
      </c>
      <c r="F190" s="9">
        <v>44.23</v>
      </c>
      <c r="G190" s="9"/>
    </row>
    <row r="191" spans="1:7" ht="15.75" thickBot="1" x14ac:dyDescent="0.3">
      <c r="A191" s="6"/>
      <c r="B191" s="6"/>
      <c r="C191" s="6"/>
      <c r="D191" s="6"/>
      <c r="E191" s="6"/>
      <c r="F191" s="6"/>
      <c r="G191" s="6"/>
    </row>
    <row r="192" spans="1:7" ht="15.75" thickBot="1" x14ac:dyDescent="0.3">
      <c r="A192" s="7" t="s">
        <v>30305</v>
      </c>
      <c r="B192" s="7" t="s">
        <v>30306</v>
      </c>
      <c r="C192" s="8"/>
      <c r="D192" s="9"/>
      <c r="E192" s="9"/>
      <c r="F192" s="9"/>
      <c r="G192" s="9"/>
    </row>
    <row r="193" spans="1:7" ht="15.75" thickBot="1" x14ac:dyDescent="0.3">
      <c r="A193" s="6"/>
      <c r="B193" s="6"/>
      <c r="C193" s="6"/>
      <c r="D193" s="6"/>
      <c r="E193" s="6"/>
      <c r="F193" s="6"/>
      <c r="G193" s="6"/>
    </row>
    <row r="194" spans="1:7" ht="15.75" thickBot="1" x14ac:dyDescent="0.3">
      <c r="A194" s="7" t="s">
        <v>30307</v>
      </c>
      <c r="B194" s="7" t="s">
        <v>30308</v>
      </c>
      <c r="C194" s="8" t="s">
        <v>48</v>
      </c>
      <c r="D194" s="9">
        <v>21.03</v>
      </c>
      <c r="E194" s="9">
        <v>49.07</v>
      </c>
      <c r="F194" s="9"/>
      <c r="G194" s="9">
        <v>31.05</v>
      </c>
    </row>
    <row r="195" spans="1:7" ht="15.75" thickBot="1" x14ac:dyDescent="0.3">
      <c r="A195" s="6"/>
      <c r="B195" s="6"/>
      <c r="C195" s="6"/>
      <c r="D195" s="6"/>
      <c r="E195" s="6"/>
      <c r="F195" s="6"/>
      <c r="G195" s="6"/>
    </row>
    <row r="196" spans="1:7" ht="25.5" thickBot="1" x14ac:dyDescent="0.3">
      <c r="A196" s="7" t="s">
        <v>30309</v>
      </c>
      <c r="B196" s="7" t="s">
        <v>30310</v>
      </c>
      <c r="C196" s="8" t="s">
        <v>48</v>
      </c>
      <c r="D196" s="9">
        <v>19.399999999999999</v>
      </c>
      <c r="E196" s="9">
        <v>56.8</v>
      </c>
      <c r="F196" s="9">
        <v>23.3</v>
      </c>
      <c r="G196" s="9"/>
    </row>
    <row r="197" spans="1:7" ht="15.75" thickBot="1" x14ac:dyDescent="0.3">
      <c r="A197" s="6"/>
      <c r="B197" s="6"/>
      <c r="C197" s="6"/>
      <c r="D197" s="6"/>
      <c r="E197" s="6"/>
      <c r="F197" s="6"/>
      <c r="G197" s="6"/>
    </row>
    <row r="198" spans="1:7" ht="25.5" thickBot="1" x14ac:dyDescent="0.3">
      <c r="A198" s="7" t="s">
        <v>30311</v>
      </c>
      <c r="B198" s="7" t="s">
        <v>30312</v>
      </c>
      <c r="C198" s="8" t="s">
        <v>23</v>
      </c>
      <c r="D198" s="9">
        <v>5.95</v>
      </c>
      <c r="E198" s="9">
        <v>65.38</v>
      </c>
      <c r="F198" s="9">
        <v>14.79</v>
      </c>
      <c r="G198" s="9"/>
    </row>
    <row r="199" spans="1:7" ht="15.75" thickBot="1" x14ac:dyDescent="0.3">
      <c r="A199" s="6"/>
      <c r="B199" s="6"/>
      <c r="C199" s="6"/>
      <c r="D199" s="6"/>
      <c r="E199" s="6"/>
      <c r="F199" s="6"/>
      <c r="G199" s="6"/>
    </row>
    <row r="200" spans="1:7" x14ac:dyDescent="0.25">
      <c r="A200" s="23" t="s">
        <v>30313</v>
      </c>
      <c r="B200" s="10" t="s">
        <v>30314</v>
      </c>
      <c r="C200" s="26"/>
      <c r="D200" s="29"/>
      <c r="E200" s="29"/>
      <c r="F200" s="29"/>
      <c r="G200" s="29"/>
    </row>
    <row r="201" spans="1:7" x14ac:dyDescent="0.25">
      <c r="A201" s="24"/>
      <c r="B201" s="11" t="s">
        <v>30315</v>
      </c>
      <c r="C201" s="27"/>
      <c r="D201" s="30"/>
      <c r="E201" s="30"/>
      <c r="F201" s="30"/>
      <c r="G201" s="30"/>
    </row>
    <row r="202" spans="1:7" x14ac:dyDescent="0.25">
      <c r="A202" s="24"/>
      <c r="B202" s="11" t="s">
        <v>28629</v>
      </c>
      <c r="C202" s="27"/>
      <c r="D202" s="30"/>
      <c r="E202" s="30"/>
      <c r="F202" s="30"/>
      <c r="G202" s="30"/>
    </row>
    <row r="203" spans="1:7" x14ac:dyDescent="0.25">
      <c r="A203" s="24"/>
      <c r="B203" s="11" t="s">
        <v>30316</v>
      </c>
      <c r="C203" s="27"/>
      <c r="D203" s="30"/>
      <c r="E203" s="30"/>
      <c r="F203" s="30"/>
      <c r="G203" s="30"/>
    </row>
    <row r="204" spans="1:7" x14ac:dyDescent="0.25">
      <c r="A204" s="24"/>
      <c r="B204" s="11" t="s">
        <v>30317</v>
      </c>
      <c r="C204" s="27"/>
      <c r="D204" s="30"/>
      <c r="E204" s="30"/>
      <c r="F204" s="30"/>
      <c r="G204" s="30"/>
    </row>
    <row r="205" spans="1:7" x14ac:dyDescent="0.25">
      <c r="A205" s="24"/>
      <c r="B205" s="11" t="s">
        <v>30318</v>
      </c>
      <c r="C205" s="27"/>
      <c r="D205" s="30"/>
      <c r="E205" s="30"/>
      <c r="F205" s="30"/>
      <c r="G205" s="30"/>
    </row>
    <row r="206" spans="1:7" ht="15.75" thickBot="1" x14ac:dyDescent="0.3">
      <c r="A206" s="25"/>
      <c r="B206" s="12" t="s">
        <v>30319</v>
      </c>
      <c r="C206" s="28"/>
      <c r="D206" s="31"/>
      <c r="E206" s="31"/>
      <c r="F206" s="31"/>
      <c r="G206" s="31"/>
    </row>
    <row r="207" spans="1:7" ht="15.75" thickBot="1" x14ac:dyDescent="0.3">
      <c r="A207" s="6"/>
      <c r="B207" s="6"/>
      <c r="C207" s="6"/>
      <c r="D207" s="6"/>
      <c r="E207" s="6"/>
      <c r="F207" s="6"/>
      <c r="G207" s="6"/>
    </row>
    <row r="208" spans="1:7" ht="15.75" thickBot="1" x14ac:dyDescent="0.3">
      <c r="A208" s="7" t="s">
        <v>30320</v>
      </c>
      <c r="B208" s="7" t="s">
        <v>30321</v>
      </c>
      <c r="C208" s="8" t="s">
        <v>48</v>
      </c>
      <c r="D208" s="9">
        <v>67.86</v>
      </c>
      <c r="E208" s="9">
        <v>45.53</v>
      </c>
      <c r="F208" s="9">
        <v>34.47</v>
      </c>
      <c r="G208" s="9">
        <v>0.09</v>
      </c>
    </row>
    <row r="209" spans="1:7" ht="15.75" thickBot="1" x14ac:dyDescent="0.3">
      <c r="A209" s="6"/>
      <c r="B209" s="6"/>
      <c r="C209" s="6"/>
      <c r="D209" s="6"/>
      <c r="E209" s="6"/>
      <c r="F209" s="6"/>
      <c r="G209" s="6"/>
    </row>
    <row r="210" spans="1:7" ht="15.75" thickBot="1" x14ac:dyDescent="0.3">
      <c r="A210" s="7" t="s">
        <v>30322</v>
      </c>
      <c r="B210" s="7" t="s">
        <v>30323</v>
      </c>
      <c r="C210" s="8" t="s">
        <v>48</v>
      </c>
      <c r="D210" s="9">
        <v>118.67</v>
      </c>
      <c r="E210" s="9">
        <v>40.53</v>
      </c>
      <c r="F210" s="9">
        <v>39.409999999999997</v>
      </c>
      <c r="G210" s="9">
        <v>0.15</v>
      </c>
    </row>
    <row r="211" spans="1:7" ht="15.75" thickBot="1" x14ac:dyDescent="0.3">
      <c r="A211" s="6"/>
      <c r="B211" s="6"/>
      <c r="C211" s="6"/>
      <c r="D211" s="6"/>
      <c r="E211" s="6"/>
      <c r="F211" s="6"/>
      <c r="G211" s="6"/>
    </row>
    <row r="212" spans="1:7" ht="15.75" thickBot="1" x14ac:dyDescent="0.3">
      <c r="A212" s="7" t="s">
        <v>30324</v>
      </c>
      <c r="B212" s="7" t="s">
        <v>30325</v>
      </c>
      <c r="C212" s="8" t="s">
        <v>48</v>
      </c>
      <c r="D212" s="9">
        <v>146.78</v>
      </c>
      <c r="E212" s="9">
        <v>37.450000000000003</v>
      </c>
      <c r="F212" s="9">
        <v>42.49</v>
      </c>
      <c r="G212" s="9">
        <v>0.16</v>
      </c>
    </row>
    <row r="213" spans="1:7" ht="15.75" thickBot="1" x14ac:dyDescent="0.3">
      <c r="A213" s="6"/>
      <c r="B213" s="6"/>
      <c r="C213" s="6"/>
      <c r="D213" s="6"/>
      <c r="E213" s="6"/>
      <c r="F213" s="6"/>
      <c r="G213" s="6"/>
    </row>
    <row r="214" spans="1:7" ht="15.75" thickBot="1" x14ac:dyDescent="0.3">
      <c r="A214" s="7" t="s">
        <v>30326</v>
      </c>
      <c r="B214" s="7" t="s">
        <v>30327</v>
      </c>
      <c r="C214" s="8" t="s">
        <v>48</v>
      </c>
      <c r="D214" s="9">
        <v>174.88</v>
      </c>
      <c r="E214" s="9">
        <v>35.35</v>
      </c>
      <c r="F214" s="9">
        <v>44.57</v>
      </c>
      <c r="G214" s="9">
        <v>0.17</v>
      </c>
    </row>
    <row r="215" spans="1:7" ht="15.75" thickBot="1" x14ac:dyDescent="0.3">
      <c r="A215" s="6"/>
      <c r="B215" s="6"/>
      <c r="C215" s="6"/>
      <c r="D215" s="6"/>
      <c r="E215" s="6"/>
      <c r="F215" s="6"/>
      <c r="G215" s="6"/>
    </row>
    <row r="216" spans="1:7" ht="15.75" thickBot="1" x14ac:dyDescent="0.3">
      <c r="A216" s="7" t="s">
        <v>30328</v>
      </c>
      <c r="B216" s="7" t="s">
        <v>4117</v>
      </c>
      <c r="C216" s="8" t="s">
        <v>48</v>
      </c>
      <c r="D216" s="9">
        <v>25.07</v>
      </c>
      <c r="E216" s="9">
        <v>17.91</v>
      </c>
      <c r="F216" s="9">
        <v>62.19</v>
      </c>
      <c r="G216" s="9"/>
    </row>
    <row r="217" spans="1:7" ht="15.75" thickBot="1" x14ac:dyDescent="0.3">
      <c r="A217" s="6"/>
      <c r="B217" s="6"/>
      <c r="C217" s="6"/>
      <c r="D217" s="6"/>
      <c r="E217" s="6"/>
      <c r="F217" s="6"/>
      <c r="G217" s="6"/>
    </row>
    <row r="218" spans="1:7" x14ac:dyDescent="0.25">
      <c r="A218" s="23" t="s">
        <v>30329</v>
      </c>
      <c r="B218" s="10" t="s">
        <v>30314</v>
      </c>
      <c r="C218" s="26"/>
      <c r="D218" s="29"/>
      <c r="E218" s="29"/>
      <c r="F218" s="29"/>
      <c r="G218" s="29"/>
    </row>
    <row r="219" spans="1:7" x14ac:dyDescent="0.25">
      <c r="A219" s="24"/>
      <c r="B219" s="11" t="s">
        <v>30315</v>
      </c>
      <c r="C219" s="27"/>
      <c r="D219" s="30"/>
      <c r="E219" s="30"/>
      <c r="F219" s="30"/>
      <c r="G219" s="30"/>
    </row>
    <row r="220" spans="1:7" x14ac:dyDescent="0.25">
      <c r="A220" s="24"/>
      <c r="B220" s="11" t="s">
        <v>28629</v>
      </c>
      <c r="C220" s="27"/>
      <c r="D220" s="30"/>
      <c r="E220" s="30"/>
      <c r="F220" s="30"/>
      <c r="G220" s="30"/>
    </row>
    <row r="221" spans="1:7" x14ac:dyDescent="0.25">
      <c r="A221" s="24"/>
      <c r="B221" s="11" t="s">
        <v>30330</v>
      </c>
      <c r="C221" s="27"/>
      <c r="D221" s="30"/>
      <c r="E221" s="30"/>
      <c r="F221" s="30"/>
      <c r="G221" s="30"/>
    </row>
    <row r="222" spans="1:7" x14ac:dyDescent="0.25">
      <c r="A222" s="24"/>
      <c r="B222" s="11" t="s">
        <v>30316</v>
      </c>
      <c r="C222" s="27"/>
      <c r="D222" s="30"/>
      <c r="E222" s="30"/>
      <c r="F222" s="30"/>
      <c r="G222" s="30"/>
    </row>
    <row r="223" spans="1:7" x14ac:dyDescent="0.25">
      <c r="A223" s="24"/>
      <c r="B223" s="11" t="s">
        <v>30317</v>
      </c>
      <c r="C223" s="27"/>
      <c r="D223" s="30"/>
      <c r="E223" s="30"/>
      <c r="F223" s="30"/>
      <c r="G223" s="30"/>
    </row>
    <row r="224" spans="1:7" x14ac:dyDescent="0.25">
      <c r="A224" s="24"/>
      <c r="B224" s="11" t="s">
        <v>30318</v>
      </c>
      <c r="C224" s="27"/>
      <c r="D224" s="30"/>
      <c r="E224" s="30"/>
      <c r="F224" s="30"/>
      <c r="G224" s="30"/>
    </row>
    <row r="225" spans="1:7" ht="15.75" thickBot="1" x14ac:dyDescent="0.3">
      <c r="A225" s="25"/>
      <c r="B225" s="12" t="s">
        <v>30331</v>
      </c>
      <c r="C225" s="28"/>
      <c r="D225" s="31"/>
      <c r="E225" s="31"/>
      <c r="F225" s="31"/>
      <c r="G225" s="31"/>
    </row>
    <row r="226" spans="1:7" ht="15.75" thickBot="1" x14ac:dyDescent="0.3">
      <c r="A226" s="6"/>
      <c r="B226" s="6"/>
      <c r="C226" s="6"/>
      <c r="D226" s="6"/>
      <c r="E226" s="6"/>
      <c r="F226" s="6"/>
      <c r="G226" s="6"/>
    </row>
    <row r="227" spans="1:7" ht="15.75" thickBot="1" x14ac:dyDescent="0.3">
      <c r="A227" s="7" t="s">
        <v>30332</v>
      </c>
      <c r="B227" s="7" t="s">
        <v>30321</v>
      </c>
      <c r="C227" s="8" t="s">
        <v>48</v>
      </c>
      <c r="D227" s="9">
        <v>50.78</v>
      </c>
      <c r="E227" s="9">
        <v>33.909999999999997</v>
      </c>
      <c r="F227" s="9">
        <v>46.06</v>
      </c>
      <c r="G227" s="9">
        <v>0.12</v>
      </c>
    </row>
    <row r="228" spans="1:7" ht="15.75" thickBot="1" x14ac:dyDescent="0.3">
      <c r="A228" s="6"/>
      <c r="B228" s="6"/>
      <c r="C228" s="6"/>
      <c r="D228" s="6"/>
      <c r="E228" s="6"/>
      <c r="F228" s="6"/>
      <c r="G228" s="6"/>
    </row>
    <row r="229" spans="1:7" ht="15.75" thickBot="1" x14ac:dyDescent="0.3">
      <c r="A229" s="7" t="s">
        <v>30333</v>
      </c>
      <c r="B229" s="7" t="s">
        <v>30323</v>
      </c>
      <c r="C229" s="8" t="s">
        <v>48</v>
      </c>
      <c r="D229" s="9">
        <v>93.05</v>
      </c>
      <c r="E229" s="9">
        <v>29.64</v>
      </c>
      <c r="F229" s="9">
        <v>50.26</v>
      </c>
      <c r="G229" s="9">
        <v>0.19</v>
      </c>
    </row>
    <row r="230" spans="1:7" ht="15.75" thickBot="1" x14ac:dyDescent="0.3">
      <c r="A230" s="6"/>
      <c r="B230" s="6"/>
      <c r="C230" s="6"/>
      <c r="D230" s="6"/>
      <c r="E230" s="6"/>
      <c r="F230" s="6"/>
      <c r="G230" s="6"/>
    </row>
    <row r="231" spans="1:7" ht="15.75" thickBot="1" x14ac:dyDescent="0.3">
      <c r="A231" s="7" t="s">
        <v>30334</v>
      </c>
      <c r="B231" s="7" t="s">
        <v>30325</v>
      </c>
      <c r="C231" s="8" t="s">
        <v>48</v>
      </c>
      <c r="D231" s="9">
        <v>118.36</v>
      </c>
      <c r="E231" s="9">
        <v>27.21</v>
      </c>
      <c r="F231" s="9">
        <v>52.69</v>
      </c>
      <c r="G231" s="9">
        <v>0.2</v>
      </c>
    </row>
    <row r="232" spans="1:7" ht="15.75" thickBot="1" x14ac:dyDescent="0.3">
      <c r="A232" s="6"/>
      <c r="B232" s="6"/>
      <c r="C232" s="6"/>
      <c r="D232" s="6"/>
      <c r="E232" s="6"/>
      <c r="F232" s="6"/>
      <c r="G232" s="6"/>
    </row>
    <row r="233" spans="1:7" ht="15.75" thickBot="1" x14ac:dyDescent="0.3">
      <c r="A233" s="7" t="s">
        <v>30335</v>
      </c>
      <c r="B233" s="7" t="s">
        <v>30327</v>
      </c>
      <c r="C233" s="8" t="s">
        <v>48</v>
      </c>
      <c r="D233" s="9">
        <v>143.66</v>
      </c>
      <c r="E233" s="9">
        <v>25.63</v>
      </c>
      <c r="F233" s="9">
        <v>54.26</v>
      </c>
      <c r="G233" s="9">
        <v>0.21</v>
      </c>
    </row>
    <row r="234" spans="1:7" ht="15.75" thickBot="1" x14ac:dyDescent="0.3">
      <c r="A234" s="6"/>
      <c r="B234" s="6"/>
      <c r="C234" s="6"/>
      <c r="D234" s="6"/>
      <c r="E234" s="6"/>
      <c r="F234" s="6"/>
      <c r="G234" s="6"/>
    </row>
    <row r="235" spans="1:7" ht="15.75" thickBot="1" x14ac:dyDescent="0.3">
      <c r="A235" s="7" t="s">
        <v>30336</v>
      </c>
      <c r="B235" s="7" t="s">
        <v>4117</v>
      </c>
      <c r="C235" s="8" t="s">
        <v>48</v>
      </c>
      <c r="D235" s="9">
        <v>22.29</v>
      </c>
      <c r="E235" s="9">
        <v>10.14</v>
      </c>
      <c r="F235" s="9">
        <v>69.94</v>
      </c>
      <c r="G235" s="9"/>
    </row>
    <row r="236" spans="1:7" ht="15.75" thickBot="1" x14ac:dyDescent="0.3">
      <c r="A236" s="6"/>
      <c r="B236" s="6"/>
      <c r="C236" s="6"/>
      <c r="D236" s="6"/>
      <c r="E236" s="6"/>
      <c r="F236" s="6"/>
      <c r="G236" s="6"/>
    </row>
    <row r="237" spans="1:7" x14ac:dyDescent="0.25">
      <c r="A237" s="23" t="s">
        <v>30337</v>
      </c>
      <c r="B237" s="10" t="s">
        <v>30338</v>
      </c>
      <c r="C237" s="26"/>
      <c r="D237" s="29"/>
      <c r="E237" s="29"/>
      <c r="F237" s="29"/>
      <c r="G237" s="29"/>
    </row>
    <row r="238" spans="1:7" x14ac:dyDescent="0.25">
      <c r="A238" s="24"/>
      <c r="B238" s="11" t="s">
        <v>30315</v>
      </c>
      <c r="C238" s="27"/>
      <c r="D238" s="30"/>
      <c r="E238" s="30"/>
      <c r="F238" s="30"/>
      <c r="G238" s="30"/>
    </row>
    <row r="239" spans="1:7" x14ac:dyDescent="0.25">
      <c r="A239" s="24"/>
      <c r="B239" s="11" t="s">
        <v>28629</v>
      </c>
      <c r="C239" s="27"/>
      <c r="D239" s="30"/>
      <c r="E239" s="30"/>
      <c r="F239" s="30"/>
      <c r="G239" s="30"/>
    </row>
    <row r="240" spans="1:7" x14ac:dyDescent="0.25">
      <c r="A240" s="24"/>
      <c r="B240" s="11" t="s">
        <v>30316</v>
      </c>
      <c r="C240" s="27"/>
      <c r="D240" s="30"/>
      <c r="E240" s="30"/>
      <c r="F240" s="30"/>
      <c r="G240" s="30"/>
    </row>
    <row r="241" spans="1:7" x14ac:dyDescent="0.25">
      <c r="A241" s="24"/>
      <c r="B241" s="11" t="s">
        <v>30317</v>
      </c>
      <c r="C241" s="27"/>
      <c r="D241" s="30"/>
      <c r="E241" s="30"/>
      <c r="F241" s="30"/>
      <c r="G241" s="30"/>
    </row>
    <row r="242" spans="1:7" ht="15.75" thickBot="1" x14ac:dyDescent="0.3">
      <c r="A242" s="25"/>
      <c r="B242" s="12" t="s">
        <v>30319</v>
      </c>
      <c r="C242" s="28"/>
      <c r="D242" s="31"/>
      <c r="E242" s="31"/>
      <c r="F242" s="31"/>
      <c r="G242" s="31"/>
    </row>
    <row r="243" spans="1:7" ht="15.75" thickBot="1" x14ac:dyDescent="0.3">
      <c r="A243" s="6"/>
      <c r="B243" s="6"/>
      <c r="C243" s="6"/>
      <c r="D243" s="6"/>
      <c r="E243" s="6"/>
      <c r="F243" s="6"/>
      <c r="G243" s="6"/>
    </row>
    <row r="244" spans="1:7" ht="15.75" thickBot="1" x14ac:dyDescent="0.3">
      <c r="A244" s="7" t="s">
        <v>30339</v>
      </c>
      <c r="B244" s="7" t="s">
        <v>30321</v>
      </c>
      <c r="C244" s="8" t="s">
        <v>48</v>
      </c>
      <c r="D244" s="9">
        <v>42.19</v>
      </c>
      <c r="E244" s="9">
        <v>23.54</v>
      </c>
      <c r="F244" s="9">
        <v>55.44</v>
      </c>
      <c r="G244" s="9">
        <v>1.1100000000000001</v>
      </c>
    </row>
    <row r="245" spans="1:7" ht="15.75" thickBot="1" x14ac:dyDescent="0.3">
      <c r="A245" s="6"/>
      <c r="B245" s="6"/>
      <c r="C245" s="6"/>
      <c r="D245" s="6"/>
      <c r="E245" s="6"/>
      <c r="F245" s="6"/>
      <c r="G245" s="6"/>
    </row>
    <row r="246" spans="1:7" ht="15.75" thickBot="1" x14ac:dyDescent="0.3">
      <c r="A246" s="7" t="s">
        <v>30340</v>
      </c>
      <c r="B246" s="7" t="s">
        <v>30323</v>
      </c>
      <c r="C246" s="8" t="s">
        <v>48</v>
      </c>
      <c r="D246" s="9">
        <v>78.77</v>
      </c>
      <c r="E246" s="9">
        <v>19.510000000000002</v>
      </c>
      <c r="F246" s="9">
        <v>59.38</v>
      </c>
      <c r="G246" s="9">
        <v>1.21</v>
      </c>
    </row>
    <row r="247" spans="1:7" ht="15.75" thickBot="1" x14ac:dyDescent="0.3">
      <c r="A247" s="6"/>
      <c r="B247" s="6"/>
      <c r="C247" s="6"/>
      <c r="D247" s="6"/>
      <c r="E247" s="6"/>
      <c r="F247" s="6"/>
      <c r="G247" s="6"/>
    </row>
    <row r="248" spans="1:7" ht="15.75" thickBot="1" x14ac:dyDescent="0.3">
      <c r="A248" s="7" t="s">
        <v>30341</v>
      </c>
      <c r="B248" s="7" t="s">
        <v>30325</v>
      </c>
      <c r="C248" s="8" t="s">
        <v>48</v>
      </c>
      <c r="D248" s="9">
        <v>102.12</v>
      </c>
      <c r="E248" s="9">
        <v>17.8</v>
      </c>
      <c r="F248" s="9">
        <v>61.07</v>
      </c>
      <c r="G248" s="9">
        <v>1.23</v>
      </c>
    </row>
    <row r="249" spans="1:7" ht="15.75" thickBot="1" x14ac:dyDescent="0.3">
      <c r="A249" s="6"/>
      <c r="B249" s="6"/>
      <c r="C249" s="6"/>
      <c r="D249" s="6"/>
      <c r="E249" s="6"/>
      <c r="F249" s="6"/>
      <c r="G249" s="6"/>
    </row>
    <row r="250" spans="1:7" ht="15.75" thickBot="1" x14ac:dyDescent="0.3">
      <c r="A250" s="7" t="s">
        <v>30342</v>
      </c>
      <c r="B250" s="7" t="s">
        <v>30327</v>
      </c>
      <c r="C250" s="8" t="s">
        <v>48</v>
      </c>
      <c r="D250" s="9">
        <v>125.5</v>
      </c>
      <c r="E250" s="9">
        <v>16.73</v>
      </c>
      <c r="F250" s="9">
        <v>62.11</v>
      </c>
      <c r="G250" s="9">
        <v>1.26</v>
      </c>
    </row>
    <row r="251" spans="1:7" ht="15.75" thickBot="1" x14ac:dyDescent="0.3">
      <c r="A251" s="6"/>
      <c r="B251" s="6"/>
      <c r="C251" s="6"/>
      <c r="D251" s="6"/>
      <c r="E251" s="6"/>
      <c r="F251" s="6"/>
      <c r="G251" s="6"/>
    </row>
    <row r="252" spans="1:7" ht="15.75" thickBot="1" x14ac:dyDescent="0.3">
      <c r="A252" s="7" t="s">
        <v>30343</v>
      </c>
      <c r="B252" s="7" t="s">
        <v>4117</v>
      </c>
      <c r="C252" s="8" t="s">
        <v>48</v>
      </c>
      <c r="D252" s="9">
        <v>22.87</v>
      </c>
      <c r="E252" s="9">
        <v>11.94</v>
      </c>
      <c r="F252" s="9">
        <v>68.17</v>
      </c>
      <c r="G252" s="9"/>
    </row>
    <row r="253" spans="1:7" ht="15.75" thickBot="1" x14ac:dyDescent="0.3">
      <c r="A253" s="6"/>
      <c r="B253" s="6"/>
      <c r="C253" s="6"/>
      <c r="D253" s="6"/>
      <c r="E253" s="6"/>
      <c r="F253" s="6"/>
      <c r="G253" s="6"/>
    </row>
    <row r="254" spans="1:7" x14ac:dyDescent="0.25">
      <c r="A254" s="23" t="s">
        <v>30344</v>
      </c>
      <c r="B254" s="10" t="s">
        <v>30338</v>
      </c>
      <c r="C254" s="26"/>
      <c r="D254" s="29"/>
      <c r="E254" s="29"/>
      <c r="F254" s="29"/>
      <c r="G254" s="29"/>
    </row>
    <row r="255" spans="1:7" x14ac:dyDescent="0.25">
      <c r="A255" s="24"/>
      <c r="B255" s="11" t="s">
        <v>30315</v>
      </c>
      <c r="C255" s="27"/>
      <c r="D255" s="30"/>
      <c r="E255" s="30"/>
      <c r="F255" s="30"/>
      <c r="G255" s="30"/>
    </row>
    <row r="256" spans="1:7" x14ac:dyDescent="0.25">
      <c r="A256" s="24"/>
      <c r="B256" s="11" t="s">
        <v>28629</v>
      </c>
      <c r="C256" s="27"/>
      <c r="D256" s="30"/>
      <c r="E256" s="30"/>
      <c r="F256" s="30"/>
      <c r="G256" s="30"/>
    </row>
    <row r="257" spans="1:7" x14ac:dyDescent="0.25">
      <c r="A257" s="24"/>
      <c r="B257" s="11" t="s">
        <v>30330</v>
      </c>
      <c r="C257" s="27"/>
      <c r="D257" s="30"/>
      <c r="E257" s="30"/>
      <c r="F257" s="30"/>
      <c r="G257" s="30"/>
    </row>
    <row r="258" spans="1:7" x14ac:dyDescent="0.25">
      <c r="A258" s="24"/>
      <c r="B258" s="11" t="s">
        <v>30316</v>
      </c>
      <c r="C258" s="27"/>
      <c r="D258" s="30"/>
      <c r="E258" s="30"/>
      <c r="F258" s="30"/>
      <c r="G258" s="30"/>
    </row>
    <row r="259" spans="1:7" x14ac:dyDescent="0.25">
      <c r="A259" s="24"/>
      <c r="B259" s="11" t="s">
        <v>30317</v>
      </c>
      <c r="C259" s="27"/>
      <c r="D259" s="30"/>
      <c r="E259" s="30"/>
      <c r="F259" s="30"/>
      <c r="G259" s="30"/>
    </row>
    <row r="260" spans="1:7" ht="15.75" thickBot="1" x14ac:dyDescent="0.3">
      <c r="A260" s="25"/>
      <c r="B260" s="12" t="s">
        <v>30331</v>
      </c>
      <c r="C260" s="28"/>
      <c r="D260" s="31"/>
      <c r="E260" s="31"/>
      <c r="F260" s="31"/>
      <c r="G260" s="31"/>
    </row>
    <row r="261" spans="1:7" ht="15.75" thickBot="1" x14ac:dyDescent="0.3">
      <c r="A261" s="6"/>
      <c r="B261" s="6"/>
      <c r="C261" s="6"/>
      <c r="D261" s="6"/>
      <c r="E261" s="6"/>
      <c r="F261" s="6"/>
      <c r="G261" s="6"/>
    </row>
    <row r="262" spans="1:7" ht="15.75" thickBot="1" x14ac:dyDescent="0.3">
      <c r="A262" s="7" t="s">
        <v>30345</v>
      </c>
      <c r="B262" s="7" t="s">
        <v>30321</v>
      </c>
      <c r="C262" s="8" t="s">
        <v>48</v>
      </c>
      <c r="D262" s="9">
        <v>35.79</v>
      </c>
      <c r="E262" s="9">
        <v>14.05</v>
      </c>
      <c r="F262" s="9">
        <v>65.349999999999994</v>
      </c>
      <c r="G262" s="9">
        <v>0.7</v>
      </c>
    </row>
    <row r="263" spans="1:7" ht="15.75" thickBot="1" x14ac:dyDescent="0.3">
      <c r="A263" s="6"/>
      <c r="B263" s="6"/>
      <c r="C263" s="6"/>
      <c r="D263" s="6"/>
      <c r="E263" s="6"/>
      <c r="F263" s="6"/>
      <c r="G263" s="6"/>
    </row>
    <row r="264" spans="1:7" ht="15.75" thickBot="1" x14ac:dyDescent="0.3">
      <c r="A264" s="7" t="s">
        <v>30346</v>
      </c>
      <c r="B264" s="7" t="s">
        <v>30323</v>
      </c>
      <c r="C264" s="8" t="s">
        <v>48</v>
      </c>
      <c r="D264" s="9">
        <v>63.98</v>
      </c>
      <c r="E264" s="9">
        <v>11.07</v>
      </c>
      <c r="F264" s="9">
        <v>68.22</v>
      </c>
      <c r="G264" s="9">
        <v>0.8</v>
      </c>
    </row>
    <row r="265" spans="1:7" ht="15.75" thickBot="1" x14ac:dyDescent="0.3">
      <c r="A265" s="6"/>
      <c r="B265" s="6"/>
      <c r="C265" s="6"/>
      <c r="D265" s="6"/>
      <c r="E265" s="6"/>
      <c r="F265" s="6"/>
      <c r="G265" s="6"/>
    </row>
    <row r="266" spans="1:7" ht="15.75" thickBot="1" x14ac:dyDescent="0.3">
      <c r="A266" s="7" t="s">
        <v>30347</v>
      </c>
      <c r="B266" s="7" t="s">
        <v>30325</v>
      </c>
      <c r="C266" s="8" t="s">
        <v>48</v>
      </c>
      <c r="D266" s="9">
        <v>90.95</v>
      </c>
      <c r="E266" s="9">
        <v>10.79</v>
      </c>
      <c r="F266" s="9">
        <v>68.569999999999993</v>
      </c>
      <c r="G266" s="9">
        <v>0.75</v>
      </c>
    </row>
    <row r="267" spans="1:7" ht="15.75" thickBot="1" x14ac:dyDescent="0.3">
      <c r="A267" s="6"/>
      <c r="B267" s="6"/>
      <c r="C267" s="6"/>
      <c r="D267" s="6"/>
      <c r="E267" s="6"/>
      <c r="F267" s="6"/>
      <c r="G267" s="6"/>
    </row>
    <row r="268" spans="1:7" ht="15.75" thickBot="1" x14ac:dyDescent="0.3">
      <c r="A268" s="7" t="s">
        <v>30348</v>
      </c>
      <c r="B268" s="7" t="s">
        <v>30327</v>
      </c>
      <c r="C268" s="8" t="s">
        <v>48</v>
      </c>
      <c r="D268" s="9">
        <v>114.14</v>
      </c>
      <c r="E268" s="9">
        <v>11.06</v>
      </c>
      <c r="F268" s="9">
        <v>68.290000000000006</v>
      </c>
      <c r="G268" s="9">
        <v>0.74</v>
      </c>
    </row>
    <row r="269" spans="1:7" ht="15.75" thickBot="1" x14ac:dyDescent="0.3">
      <c r="A269" s="6"/>
      <c r="B269" s="6"/>
      <c r="C269" s="6"/>
      <c r="D269" s="6"/>
      <c r="E269" s="6"/>
      <c r="F269" s="6"/>
      <c r="G269" s="6"/>
    </row>
    <row r="270" spans="1:7" ht="15.75" thickBot="1" x14ac:dyDescent="0.3">
      <c r="A270" s="7" t="s">
        <v>30349</v>
      </c>
      <c r="B270" s="7" t="s">
        <v>4117</v>
      </c>
      <c r="C270" s="8" t="s">
        <v>48</v>
      </c>
      <c r="D270" s="9">
        <v>21.16</v>
      </c>
      <c r="E270" s="9">
        <v>6.43</v>
      </c>
      <c r="F270" s="9">
        <v>73.680000000000007</v>
      </c>
      <c r="G270" s="9"/>
    </row>
    <row r="271" spans="1:7" ht="15.75" thickBot="1" x14ac:dyDescent="0.3">
      <c r="A271" s="6"/>
      <c r="B271" s="6"/>
      <c r="C271" s="6"/>
      <c r="D271" s="6"/>
      <c r="E271" s="6"/>
      <c r="F271" s="6"/>
      <c r="G271" s="6"/>
    </row>
    <row r="272" spans="1:7" ht="15.75" thickBot="1" x14ac:dyDescent="0.3">
      <c r="A272" s="7" t="s">
        <v>30350</v>
      </c>
      <c r="B272" s="7" t="s">
        <v>30351</v>
      </c>
      <c r="C272" s="8" t="s">
        <v>114</v>
      </c>
      <c r="D272" s="9">
        <v>98.02</v>
      </c>
      <c r="E272" s="9">
        <v>56.23</v>
      </c>
      <c r="F272" s="9">
        <v>23.86</v>
      </c>
      <c r="G272" s="9"/>
    </row>
    <row r="273" spans="1:7" ht="15.75" thickBot="1" x14ac:dyDescent="0.3">
      <c r="A273" s="6"/>
      <c r="B273" s="6"/>
      <c r="C273" s="6"/>
      <c r="D273" s="6"/>
      <c r="E273" s="6"/>
      <c r="F273" s="6"/>
      <c r="G273" s="6"/>
    </row>
    <row r="274" spans="1:7" ht="15.75" thickBot="1" x14ac:dyDescent="0.3">
      <c r="A274" s="7" t="s">
        <v>30352</v>
      </c>
      <c r="B274" s="7" t="s">
        <v>30353</v>
      </c>
      <c r="C274" s="8" t="s">
        <v>114</v>
      </c>
      <c r="D274" s="9">
        <v>19.18</v>
      </c>
      <c r="E274" s="9">
        <v>58.03</v>
      </c>
      <c r="F274" s="9">
        <v>15.22</v>
      </c>
      <c r="G274" s="9">
        <v>6.88</v>
      </c>
    </row>
    <row r="275" spans="1:7" ht="15.75" thickBot="1" x14ac:dyDescent="0.3">
      <c r="A275" s="6"/>
      <c r="B275" s="6"/>
      <c r="C275" s="6"/>
      <c r="D275" s="6"/>
      <c r="E275" s="6"/>
      <c r="F275" s="6"/>
      <c r="G275" s="6"/>
    </row>
    <row r="276" spans="1:7" ht="25.5" thickBot="1" x14ac:dyDescent="0.3">
      <c r="A276" s="7" t="s">
        <v>30354</v>
      </c>
      <c r="B276" s="7" t="s">
        <v>30355</v>
      </c>
      <c r="C276" s="8" t="s">
        <v>1283</v>
      </c>
      <c r="D276" s="9">
        <v>58.54</v>
      </c>
      <c r="E276" s="9">
        <v>31.74</v>
      </c>
      <c r="F276" s="9">
        <v>39.92</v>
      </c>
      <c r="G276" s="9">
        <v>8.44</v>
      </c>
    </row>
    <row r="277" spans="1:7" ht="15.75" thickBot="1" x14ac:dyDescent="0.3">
      <c r="A277" s="6"/>
      <c r="B277" s="6"/>
      <c r="C277" s="6"/>
      <c r="D277" s="6"/>
      <c r="E277" s="6"/>
      <c r="F277" s="6"/>
      <c r="G277" s="6"/>
    </row>
    <row r="278" spans="1:7" ht="15.75" thickBot="1" x14ac:dyDescent="0.3">
      <c r="A278" s="7" t="s">
        <v>30356</v>
      </c>
      <c r="B278" s="7" t="s">
        <v>30357</v>
      </c>
      <c r="C278" s="8"/>
      <c r="D278" s="9"/>
      <c r="E278" s="9"/>
      <c r="F278" s="9"/>
      <c r="G278" s="9"/>
    </row>
    <row r="279" spans="1:7" ht="15.75" thickBot="1" x14ac:dyDescent="0.3">
      <c r="A279" s="6"/>
      <c r="B279" s="6"/>
      <c r="C279" s="6"/>
      <c r="D279" s="6"/>
      <c r="E279" s="6"/>
      <c r="F279" s="6"/>
      <c r="G279" s="6"/>
    </row>
    <row r="280" spans="1:7" x14ac:dyDescent="0.25">
      <c r="A280" s="23" t="s">
        <v>30358</v>
      </c>
      <c r="B280" s="10" t="s">
        <v>30359</v>
      </c>
      <c r="C280" s="26"/>
      <c r="D280" s="29"/>
      <c r="E280" s="29"/>
      <c r="F280" s="29"/>
      <c r="G280" s="29"/>
    </row>
    <row r="281" spans="1:7" ht="25.5" thickBot="1" x14ac:dyDescent="0.3">
      <c r="A281" s="25"/>
      <c r="B281" s="12" t="s">
        <v>30360</v>
      </c>
      <c r="C281" s="28"/>
      <c r="D281" s="31"/>
      <c r="E281" s="31"/>
      <c r="F281" s="31"/>
      <c r="G281" s="31"/>
    </row>
    <row r="282" spans="1:7" ht="15.75" thickBot="1" x14ac:dyDescent="0.3">
      <c r="A282" s="6"/>
      <c r="B282" s="6"/>
      <c r="C282" s="6"/>
      <c r="D282" s="6"/>
      <c r="E282" s="6"/>
      <c r="F282" s="6"/>
      <c r="G282" s="6"/>
    </row>
    <row r="283" spans="1:7" ht="15.75" thickBot="1" x14ac:dyDescent="0.3">
      <c r="A283" s="7" t="s">
        <v>30361</v>
      </c>
      <c r="B283" s="7" t="s">
        <v>30362</v>
      </c>
      <c r="C283" s="8" t="s">
        <v>23</v>
      </c>
      <c r="D283" s="9">
        <v>466</v>
      </c>
      <c r="E283" s="9">
        <v>41.82</v>
      </c>
      <c r="F283" s="9">
        <v>35.07</v>
      </c>
      <c r="G283" s="9">
        <v>3.21</v>
      </c>
    </row>
    <row r="284" spans="1:7" ht="15.75" thickBot="1" x14ac:dyDescent="0.3">
      <c r="A284" s="6"/>
      <c r="B284" s="6"/>
      <c r="C284" s="6"/>
      <c r="D284" s="6"/>
      <c r="E284" s="6"/>
      <c r="F284" s="6"/>
      <c r="G284" s="6"/>
    </row>
    <row r="285" spans="1:7" ht="15.75" thickBot="1" x14ac:dyDescent="0.3">
      <c r="A285" s="7" t="s">
        <v>30363</v>
      </c>
      <c r="B285" s="7" t="s">
        <v>30364</v>
      </c>
      <c r="C285" s="8" t="s">
        <v>23</v>
      </c>
      <c r="D285" s="9">
        <v>579.24</v>
      </c>
      <c r="E285" s="9">
        <v>41.82</v>
      </c>
      <c r="F285" s="9">
        <v>35.07</v>
      </c>
      <c r="G285" s="9">
        <v>3.21</v>
      </c>
    </row>
    <row r="286" spans="1:7" ht="15.75" thickBot="1" x14ac:dyDescent="0.3">
      <c r="A286" s="6"/>
      <c r="B286" s="6"/>
      <c r="C286" s="6"/>
      <c r="D286" s="6"/>
      <c r="E286" s="6"/>
      <c r="F286" s="6"/>
      <c r="G286" s="6"/>
    </row>
    <row r="287" spans="1:7" ht="15.75" thickBot="1" x14ac:dyDescent="0.3">
      <c r="A287" s="7" t="s">
        <v>30365</v>
      </c>
      <c r="B287" s="7" t="s">
        <v>30366</v>
      </c>
      <c r="C287" s="8" t="s">
        <v>23</v>
      </c>
      <c r="D287" s="9">
        <v>796.87</v>
      </c>
      <c r="E287" s="9">
        <v>41.82</v>
      </c>
      <c r="F287" s="9">
        <v>35.07</v>
      </c>
      <c r="G287" s="9">
        <v>3.21</v>
      </c>
    </row>
    <row r="288" spans="1:7" ht="15.75" thickBot="1" x14ac:dyDescent="0.3">
      <c r="A288" s="6"/>
      <c r="B288" s="6"/>
      <c r="C288" s="6"/>
      <c r="D288" s="6"/>
      <c r="E288" s="6"/>
      <c r="F288" s="6"/>
      <c r="G288" s="6"/>
    </row>
    <row r="289" spans="1:7" ht="15.75" thickBot="1" x14ac:dyDescent="0.3">
      <c r="A289" s="7" t="s">
        <v>30367</v>
      </c>
      <c r="B289" s="7" t="s">
        <v>30368</v>
      </c>
      <c r="C289" s="8" t="s">
        <v>23</v>
      </c>
      <c r="D289" s="9">
        <v>885.41</v>
      </c>
      <c r="E289" s="9">
        <v>41.82</v>
      </c>
      <c r="F289" s="9">
        <v>35.07</v>
      </c>
      <c r="G289" s="9">
        <v>3.21</v>
      </c>
    </row>
    <row r="290" spans="1:7" ht="15.75" thickBot="1" x14ac:dyDescent="0.3">
      <c r="A290" s="6"/>
      <c r="B290" s="6"/>
      <c r="C290" s="6"/>
      <c r="D290" s="6"/>
      <c r="E290" s="6"/>
      <c r="F290" s="6"/>
      <c r="G290" s="6"/>
    </row>
    <row r="291" spans="1:7" ht="15.75" thickBot="1" x14ac:dyDescent="0.3">
      <c r="A291" s="7" t="s">
        <v>30369</v>
      </c>
      <c r="B291" s="7" t="s">
        <v>30370</v>
      </c>
      <c r="C291" s="8" t="s">
        <v>23</v>
      </c>
      <c r="D291" s="9" t="s">
        <v>30371</v>
      </c>
      <c r="E291" s="9">
        <v>41.82</v>
      </c>
      <c r="F291" s="9">
        <v>35.07</v>
      </c>
      <c r="G291" s="9">
        <v>3.21</v>
      </c>
    </row>
    <row r="292" spans="1:7" ht="15.75" thickBot="1" x14ac:dyDescent="0.3">
      <c r="A292" s="6"/>
      <c r="B292" s="6"/>
      <c r="C292" s="6"/>
      <c r="D292" s="6"/>
      <c r="E292" s="6"/>
      <c r="F292" s="6"/>
      <c r="G292" s="6"/>
    </row>
    <row r="293" spans="1:7" ht="25.5" thickBot="1" x14ac:dyDescent="0.3">
      <c r="A293" s="7" t="s">
        <v>30372</v>
      </c>
      <c r="B293" s="7" t="s">
        <v>30373</v>
      </c>
      <c r="C293" s="8" t="s">
        <v>23</v>
      </c>
      <c r="D293" s="9">
        <v>81.11</v>
      </c>
      <c r="E293" s="9">
        <v>54.54</v>
      </c>
      <c r="F293" s="9">
        <v>25.55</v>
      </c>
      <c r="G293" s="9">
        <v>0.01</v>
      </c>
    </row>
    <row r="294" spans="1:7" ht="15.75" thickBot="1" x14ac:dyDescent="0.3">
      <c r="A294" s="6"/>
      <c r="B294" s="6"/>
      <c r="C294" s="6"/>
      <c r="D294" s="6"/>
      <c r="E294" s="6"/>
      <c r="F294" s="6"/>
      <c r="G294" s="6"/>
    </row>
    <row r="295" spans="1:7" ht="36.75" x14ac:dyDescent="0.25">
      <c r="A295" s="23" t="s">
        <v>30374</v>
      </c>
      <c r="B295" s="10" t="s">
        <v>30375</v>
      </c>
      <c r="C295" s="26"/>
      <c r="D295" s="29"/>
      <c r="E295" s="29"/>
      <c r="F295" s="29"/>
      <c r="G295" s="29"/>
    </row>
    <row r="296" spans="1:7" x14ac:dyDescent="0.25">
      <c r="A296" s="24"/>
      <c r="B296" s="11" t="s">
        <v>30376</v>
      </c>
      <c r="C296" s="27"/>
      <c r="D296" s="30"/>
      <c r="E296" s="30"/>
      <c r="F296" s="30"/>
      <c r="G296" s="30"/>
    </row>
    <row r="297" spans="1:7" ht="15.75" thickBot="1" x14ac:dyDescent="0.3">
      <c r="A297" s="25"/>
      <c r="B297" s="12" t="s">
        <v>30377</v>
      </c>
      <c r="C297" s="28"/>
      <c r="D297" s="31"/>
      <c r="E297" s="31"/>
      <c r="F297" s="31"/>
      <c r="G297" s="31"/>
    </row>
    <row r="298" spans="1:7" ht="15.75" thickBot="1" x14ac:dyDescent="0.3">
      <c r="A298" s="6"/>
      <c r="B298" s="6"/>
      <c r="C298" s="6"/>
      <c r="D298" s="6"/>
      <c r="E298" s="6"/>
      <c r="F298" s="6"/>
      <c r="G298" s="6"/>
    </row>
    <row r="299" spans="1:7" ht="15.75" thickBot="1" x14ac:dyDescent="0.3">
      <c r="A299" s="7" t="s">
        <v>30378</v>
      </c>
      <c r="B299" s="7" t="s">
        <v>30379</v>
      </c>
      <c r="C299" s="8" t="s">
        <v>114</v>
      </c>
      <c r="D299" s="9">
        <v>373.18</v>
      </c>
      <c r="E299" s="9">
        <v>47.06</v>
      </c>
      <c r="F299" s="9">
        <v>23.52</v>
      </c>
      <c r="G299" s="9">
        <v>9.51</v>
      </c>
    </row>
    <row r="300" spans="1:7" ht="15.75" thickBot="1" x14ac:dyDescent="0.3">
      <c r="A300" s="6"/>
      <c r="B300" s="6"/>
      <c r="C300" s="6"/>
      <c r="D300" s="6"/>
      <c r="E300" s="6"/>
      <c r="F300" s="6"/>
      <c r="G300" s="6"/>
    </row>
    <row r="301" spans="1:7" ht="15.75" thickBot="1" x14ac:dyDescent="0.3">
      <c r="A301" s="7" t="s">
        <v>30380</v>
      </c>
      <c r="B301" s="7" t="s">
        <v>30381</v>
      </c>
      <c r="C301" s="8" t="s">
        <v>114</v>
      </c>
      <c r="D301" s="9">
        <v>389.19</v>
      </c>
      <c r="E301" s="9">
        <v>45.75</v>
      </c>
      <c r="F301" s="9">
        <v>25.52</v>
      </c>
      <c r="G301" s="9">
        <v>8.82</v>
      </c>
    </row>
    <row r="302" spans="1:7" ht="15.75" thickBot="1" x14ac:dyDescent="0.3">
      <c r="A302" s="6"/>
      <c r="B302" s="6"/>
      <c r="C302" s="6"/>
      <c r="D302" s="6"/>
      <c r="E302" s="6"/>
      <c r="F302" s="6"/>
      <c r="G302" s="6"/>
    </row>
    <row r="303" spans="1:7" ht="15.75" thickBot="1" x14ac:dyDescent="0.3">
      <c r="A303" s="7" t="s">
        <v>30382</v>
      </c>
      <c r="B303" s="7" t="s">
        <v>30383</v>
      </c>
      <c r="C303" s="8"/>
      <c r="D303" s="9"/>
      <c r="E303" s="9"/>
      <c r="F303" s="9"/>
      <c r="G303" s="9"/>
    </row>
    <row r="304" spans="1:7" ht="15.75" thickBot="1" x14ac:dyDescent="0.3">
      <c r="A304" s="6"/>
      <c r="B304" s="6"/>
      <c r="C304" s="6"/>
      <c r="D304" s="6"/>
      <c r="E304" s="6"/>
      <c r="F304" s="6"/>
      <c r="G304" s="6"/>
    </row>
    <row r="305" spans="1:7" ht="25.5" thickBot="1" x14ac:dyDescent="0.3">
      <c r="A305" s="7" t="s">
        <v>30384</v>
      </c>
      <c r="B305" s="7" t="s">
        <v>30385</v>
      </c>
      <c r="C305" s="8"/>
      <c r="D305" s="9"/>
      <c r="E305" s="9"/>
      <c r="F305" s="9"/>
      <c r="G305" s="9"/>
    </row>
    <row r="306" spans="1:7" ht="15.75" thickBot="1" x14ac:dyDescent="0.3">
      <c r="A306" s="6"/>
      <c r="B306" s="6"/>
      <c r="C306" s="6"/>
      <c r="D306" s="6"/>
      <c r="E306" s="6"/>
      <c r="F306" s="6"/>
      <c r="G306" s="6"/>
    </row>
    <row r="307" spans="1:7" ht="15.75" thickBot="1" x14ac:dyDescent="0.3">
      <c r="A307" s="7" t="s">
        <v>30386</v>
      </c>
      <c r="B307" s="7" t="s">
        <v>3134</v>
      </c>
      <c r="C307" s="8" t="s">
        <v>1290</v>
      </c>
      <c r="D307" s="9">
        <v>101.1</v>
      </c>
      <c r="E307" s="9">
        <v>56.81</v>
      </c>
      <c r="F307" s="9"/>
      <c r="G307" s="9">
        <v>23.29</v>
      </c>
    </row>
    <row r="308" spans="1:7" ht="15.75" thickBot="1" x14ac:dyDescent="0.3">
      <c r="A308" s="6"/>
      <c r="B308" s="6"/>
      <c r="C308" s="6"/>
      <c r="D308" s="6"/>
      <c r="E308" s="6"/>
      <c r="F308" s="6"/>
      <c r="G308" s="6"/>
    </row>
    <row r="309" spans="1:7" ht="15.75" thickBot="1" x14ac:dyDescent="0.3">
      <c r="A309" s="7" t="s">
        <v>30387</v>
      </c>
      <c r="B309" s="7" t="s">
        <v>30388</v>
      </c>
      <c r="C309" s="8" t="s">
        <v>1290</v>
      </c>
      <c r="D309" s="9">
        <v>261.93</v>
      </c>
      <c r="E309" s="9">
        <v>73.58</v>
      </c>
      <c r="F309" s="9"/>
      <c r="G309" s="9">
        <v>6.52</v>
      </c>
    </row>
    <row r="310" spans="1:7" ht="15.75" thickBot="1" x14ac:dyDescent="0.3">
      <c r="A310" s="6"/>
      <c r="B310" s="6"/>
      <c r="C310" s="6"/>
      <c r="D310" s="6"/>
      <c r="E310" s="6"/>
      <c r="F310" s="6"/>
      <c r="G310" s="6"/>
    </row>
    <row r="311" spans="1:7" ht="15.75" thickBot="1" x14ac:dyDescent="0.3">
      <c r="A311" s="7" t="s">
        <v>30389</v>
      </c>
      <c r="B311" s="7" t="s">
        <v>30390</v>
      </c>
      <c r="C311" s="8" t="s">
        <v>1290</v>
      </c>
      <c r="D311" s="9">
        <v>32.799999999999997</v>
      </c>
      <c r="E311" s="9">
        <v>41.4</v>
      </c>
      <c r="F311" s="9"/>
      <c r="G311" s="9">
        <v>38.69</v>
      </c>
    </row>
    <row r="312" spans="1:7" ht="15.75" thickBot="1" x14ac:dyDescent="0.3">
      <c r="A312" s="6"/>
      <c r="B312" s="6"/>
      <c r="C312" s="6"/>
      <c r="D312" s="6"/>
      <c r="E312" s="6"/>
      <c r="F312" s="6"/>
      <c r="G312" s="6"/>
    </row>
    <row r="313" spans="1:7" ht="25.5" thickBot="1" x14ac:dyDescent="0.3">
      <c r="A313" s="7" t="s">
        <v>30391</v>
      </c>
      <c r="B313" s="7" t="s">
        <v>30392</v>
      </c>
      <c r="C313" s="8" t="s">
        <v>23</v>
      </c>
      <c r="D313" s="9">
        <v>31.37</v>
      </c>
      <c r="E313" s="9">
        <v>33.82</v>
      </c>
      <c r="F313" s="9"/>
      <c r="G313" s="9">
        <v>46.29</v>
      </c>
    </row>
    <row r="314" spans="1:7" ht="15.75" thickBot="1" x14ac:dyDescent="0.3">
      <c r="A314" s="6"/>
      <c r="B314" s="6"/>
      <c r="C314" s="6"/>
      <c r="D314" s="6"/>
      <c r="E314" s="6"/>
      <c r="F314" s="6"/>
      <c r="G314" s="6"/>
    </row>
    <row r="315" spans="1:7" ht="25.5" thickBot="1" x14ac:dyDescent="0.3">
      <c r="A315" s="7" t="s">
        <v>30393</v>
      </c>
      <c r="B315" s="7" t="s">
        <v>30394</v>
      </c>
      <c r="C315" s="8" t="s">
        <v>1290</v>
      </c>
      <c r="D315" s="9">
        <v>44.85</v>
      </c>
      <c r="E315" s="9">
        <v>47.05</v>
      </c>
      <c r="F315" s="9"/>
      <c r="G315" s="9">
        <v>33.04</v>
      </c>
    </row>
    <row r="316" spans="1:7" ht="15.75" thickBot="1" x14ac:dyDescent="0.3">
      <c r="A316" s="6"/>
      <c r="B316" s="6"/>
      <c r="C316" s="6"/>
      <c r="D316" s="6"/>
      <c r="E316" s="6"/>
      <c r="F316" s="6"/>
      <c r="G316" s="6"/>
    </row>
    <row r="317" spans="1:7" ht="15.75" thickBot="1" x14ac:dyDescent="0.3">
      <c r="A317" s="7" t="s">
        <v>30395</v>
      </c>
      <c r="B317" s="7" t="s">
        <v>30396</v>
      </c>
      <c r="C317" s="8" t="s">
        <v>23</v>
      </c>
      <c r="D317" s="9">
        <v>100.35</v>
      </c>
      <c r="E317" s="9">
        <v>22.23</v>
      </c>
      <c r="F317" s="9"/>
      <c r="G317" s="9">
        <v>57.87</v>
      </c>
    </row>
    <row r="318" spans="1:7" ht="15.75" thickBot="1" x14ac:dyDescent="0.3">
      <c r="A318" s="6"/>
      <c r="B318" s="6"/>
      <c r="C318" s="6"/>
      <c r="D318" s="6"/>
      <c r="E318" s="6"/>
      <c r="F318" s="6"/>
      <c r="G318" s="6"/>
    </row>
    <row r="319" spans="1:7" ht="15.75" thickBot="1" x14ac:dyDescent="0.3">
      <c r="A319" s="7" t="s">
        <v>30397</v>
      </c>
      <c r="B319" s="7" t="s">
        <v>22034</v>
      </c>
      <c r="C319" s="8"/>
      <c r="D319" s="9"/>
      <c r="E319" s="9"/>
      <c r="F319" s="9"/>
      <c r="G319" s="9"/>
    </row>
    <row r="320" spans="1:7" ht="15.75" thickBot="1" x14ac:dyDescent="0.3">
      <c r="A320" s="6"/>
      <c r="B320" s="6"/>
      <c r="C320" s="6"/>
      <c r="D320" s="6"/>
      <c r="E320" s="6"/>
      <c r="F320" s="6"/>
      <c r="G320" s="6"/>
    </row>
    <row r="321" spans="1:7" ht="25.5" thickBot="1" x14ac:dyDescent="0.3">
      <c r="A321" s="7" t="s">
        <v>30398</v>
      </c>
      <c r="B321" s="7" t="s">
        <v>30399</v>
      </c>
      <c r="C321" s="8" t="s">
        <v>114</v>
      </c>
      <c r="D321" s="9">
        <v>14.45</v>
      </c>
      <c r="E321" s="9">
        <v>80.14</v>
      </c>
      <c r="F321" s="9"/>
      <c r="G321" s="9"/>
    </row>
    <row r="322" spans="1:7" ht="15.75" thickBot="1" x14ac:dyDescent="0.3">
      <c r="A322" s="6"/>
      <c r="B322" s="6"/>
      <c r="C322" s="6"/>
      <c r="D322" s="6"/>
      <c r="E322" s="6"/>
      <c r="F322" s="6"/>
      <c r="G322" s="6"/>
    </row>
    <row r="323" spans="1:7" ht="15.75" thickBot="1" x14ac:dyDescent="0.3">
      <c r="A323" s="7" t="s">
        <v>30400</v>
      </c>
      <c r="B323" s="7" t="s">
        <v>30401</v>
      </c>
      <c r="C323" s="8" t="s">
        <v>165</v>
      </c>
      <c r="D323" s="9">
        <v>15.77</v>
      </c>
      <c r="E323" s="9">
        <v>38.049999999999997</v>
      </c>
      <c r="F323" s="9">
        <v>42.04</v>
      </c>
      <c r="G323" s="9"/>
    </row>
    <row r="324" spans="1:7" ht="15.75" thickBot="1" x14ac:dyDescent="0.3">
      <c r="A324" s="6"/>
      <c r="B324" s="6"/>
      <c r="C324" s="6"/>
      <c r="D324" s="6"/>
      <c r="E324" s="6"/>
      <c r="F324" s="6"/>
      <c r="G324" s="6"/>
    </row>
    <row r="325" spans="1:7" ht="15.75" thickBot="1" x14ac:dyDescent="0.3">
      <c r="A325" s="7" t="s">
        <v>30402</v>
      </c>
      <c r="B325" s="7" t="s">
        <v>30403</v>
      </c>
      <c r="C325" s="8"/>
      <c r="D325" s="9"/>
      <c r="E325" s="9"/>
      <c r="F325" s="9"/>
      <c r="G325" s="9"/>
    </row>
    <row r="326" spans="1:7" ht="15.75" thickBot="1" x14ac:dyDescent="0.3">
      <c r="A326" s="6"/>
      <c r="B326" s="6"/>
      <c r="C326" s="6"/>
      <c r="D326" s="6"/>
      <c r="E326" s="6"/>
      <c r="F326" s="6"/>
      <c r="G326" s="6"/>
    </row>
    <row r="327" spans="1:7" ht="15.75" thickBot="1" x14ac:dyDescent="0.3">
      <c r="A327" s="7" t="s">
        <v>30404</v>
      </c>
      <c r="B327" s="7" t="s">
        <v>30405</v>
      </c>
      <c r="C327" s="8" t="s">
        <v>1060</v>
      </c>
      <c r="D327" s="9">
        <v>463.69</v>
      </c>
      <c r="E327" s="9">
        <v>36.25</v>
      </c>
      <c r="F327" s="9"/>
      <c r="G327" s="9">
        <v>43.85</v>
      </c>
    </row>
    <row r="328" spans="1:7" ht="15.75" thickBot="1" x14ac:dyDescent="0.3">
      <c r="A328" s="6"/>
      <c r="B328" s="6"/>
      <c r="C328" s="6"/>
      <c r="D328" s="6"/>
      <c r="E328" s="6"/>
      <c r="F328" s="6"/>
      <c r="G328" s="6"/>
    </row>
    <row r="329" spans="1:7" ht="15.75" thickBot="1" x14ac:dyDescent="0.3">
      <c r="A329" s="7" t="s">
        <v>30406</v>
      </c>
      <c r="B329" s="7" t="s">
        <v>30407</v>
      </c>
      <c r="C329" s="8" t="s">
        <v>23</v>
      </c>
      <c r="D329" s="9">
        <v>383.06</v>
      </c>
      <c r="E329" s="9">
        <v>58.98</v>
      </c>
      <c r="F329" s="9"/>
      <c r="G329" s="9">
        <v>21.12</v>
      </c>
    </row>
    <row r="330" spans="1:7" ht="15.75" thickBot="1" x14ac:dyDescent="0.3">
      <c r="A330" s="6"/>
      <c r="B330" s="6"/>
      <c r="C330" s="6"/>
      <c r="D330" s="6"/>
      <c r="E330" s="6"/>
      <c r="F330" s="6"/>
      <c r="G330" s="6"/>
    </row>
    <row r="331" spans="1:7" ht="15.75" thickBot="1" x14ac:dyDescent="0.3">
      <c r="A331" s="7" t="s">
        <v>30408</v>
      </c>
      <c r="B331" s="7" t="s">
        <v>30409</v>
      </c>
      <c r="C331" s="8" t="s">
        <v>23</v>
      </c>
      <c r="D331" s="9">
        <v>152.61000000000001</v>
      </c>
      <c r="E331" s="9">
        <v>74.040000000000006</v>
      </c>
      <c r="F331" s="9"/>
      <c r="G331" s="9">
        <v>6.06</v>
      </c>
    </row>
    <row r="332" spans="1:7" ht="15.75" thickBot="1" x14ac:dyDescent="0.3">
      <c r="A332" s="6"/>
      <c r="B332" s="6"/>
      <c r="C332" s="6"/>
      <c r="D332" s="6"/>
      <c r="E332" s="6"/>
      <c r="F332" s="6"/>
      <c r="G332" s="6"/>
    </row>
    <row r="333" spans="1:7" ht="15.75" thickBot="1" x14ac:dyDescent="0.3">
      <c r="A333" s="7" t="s">
        <v>30410</v>
      </c>
      <c r="B333" s="7" t="s">
        <v>30411</v>
      </c>
      <c r="C333" s="8"/>
      <c r="D333" s="9"/>
      <c r="E333" s="9"/>
      <c r="F333" s="9"/>
      <c r="G333" s="9"/>
    </row>
    <row r="334" spans="1:7" ht="15.75" thickBot="1" x14ac:dyDescent="0.3">
      <c r="A334" s="6"/>
      <c r="B334" s="6"/>
      <c r="C334" s="6"/>
      <c r="D334" s="6"/>
      <c r="E334" s="6"/>
      <c r="F334" s="6"/>
      <c r="G334" s="6"/>
    </row>
    <row r="335" spans="1:7" ht="15.75" thickBot="1" x14ac:dyDescent="0.3">
      <c r="A335" s="7" t="s">
        <v>30412</v>
      </c>
      <c r="B335" s="7" t="s">
        <v>30413</v>
      </c>
      <c r="C335" s="8" t="s">
        <v>23</v>
      </c>
      <c r="D335" s="9" t="s">
        <v>30414</v>
      </c>
      <c r="E335" s="9">
        <v>55.83</v>
      </c>
      <c r="F335" s="9">
        <v>4.42</v>
      </c>
      <c r="G335" s="9">
        <v>19.84</v>
      </c>
    </row>
    <row r="336" spans="1:7" ht="15.75" thickBot="1" x14ac:dyDescent="0.3">
      <c r="A336" s="6"/>
      <c r="B336" s="6"/>
      <c r="C336" s="6"/>
      <c r="D336" s="6"/>
      <c r="E336" s="6"/>
      <c r="F336" s="6"/>
      <c r="G336" s="6"/>
    </row>
    <row r="337" spans="1:7" ht="15.75" thickBot="1" x14ac:dyDescent="0.3">
      <c r="A337" s="7" t="s">
        <v>30415</v>
      </c>
      <c r="B337" s="7" t="s">
        <v>30416</v>
      </c>
      <c r="C337" s="8" t="s">
        <v>23</v>
      </c>
      <c r="D337" s="9" t="s">
        <v>30417</v>
      </c>
      <c r="E337" s="9">
        <v>53.04</v>
      </c>
      <c r="F337" s="9"/>
      <c r="G337" s="9">
        <v>27.06</v>
      </c>
    </row>
  </sheetData>
  <mergeCells count="90">
    <mergeCell ref="G14:G15"/>
    <mergeCell ref="A14:A15"/>
    <mergeCell ref="C14:C15"/>
    <mergeCell ref="D14:D15"/>
    <mergeCell ref="E14:E15"/>
    <mergeCell ref="F14:F15"/>
    <mergeCell ref="G48:G49"/>
    <mergeCell ref="A37:A38"/>
    <mergeCell ref="C37:C38"/>
    <mergeCell ref="D37:D38"/>
    <mergeCell ref="E37:E38"/>
    <mergeCell ref="F37:F38"/>
    <mergeCell ref="G37:G38"/>
    <mergeCell ref="A48:A49"/>
    <mergeCell ref="C48:C49"/>
    <mergeCell ref="D48:D49"/>
    <mergeCell ref="E48:E49"/>
    <mergeCell ref="F48:F49"/>
    <mergeCell ref="G71:G73"/>
    <mergeCell ref="A51:A59"/>
    <mergeCell ref="C51:C59"/>
    <mergeCell ref="D51:D59"/>
    <mergeCell ref="E51:E59"/>
    <mergeCell ref="F51:F59"/>
    <mergeCell ref="G51:G59"/>
    <mergeCell ref="A71:A73"/>
    <mergeCell ref="C71:C73"/>
    <mergeCell ref="D71:D73"/>
    <mergeCell ref="E71:E73"/>
    <mergeCell ref="F71:F73"/>
    <mergeCell ref="G120:G124"/>
    <mergeCell ref="A113:A114"/>
    <mergeCell ref="C113:C114"/>
    <mergeCell ref="D113:D114"/>
    <mergeCell ref="E113:E114"/>
    <mergeCell ref="F113:F114"/>
    <mergeCell ref="G113:G114"/>
    <mergeCell ref="A120:A124"/>
    <mergeCell ref="C120:C124"/>
    <mergeCell ref="D120:D124"/>
    <mergeCell ref="E120:E124"/>
    <mergeCell ref="F120:F124"/>
    <mergeCell ref="G151:G152"/>
    <mergeCell ref="A136:A137"/>
    <mergeCell ref="C136:C137"/>
    <mergeCell ref="D136:D137"/>
    <mergeCell ref="E136:E137"/>
    <mergeCell ref="F136:F137"/>
    <mergeCell ref="G136:G137"/>
    <mergeCell ref="A151:A152"/>
    <mergeCell ref="C151:C152"/>
    <mergeCell ref="D151:D152"/>
    <mergeCell ref="E151:E152"/>
    <mergeCell ref="F151:F152"/>
    <mergeCell ref="G218:G225"/>
    <mergeCell ref="A200:A206"/>
    <mergeCell ref="C200:C206"/>
    <mergeCell ref="D200:D206"/>
    <mergeCell ref="E200:E206"/>
    <mergeCell ref="F200:F206"/>
    <mergeCell ref="G200:G206"/>
    <mergeCell ref="A218:A225"/>
    <mergeCell ref="C218:C225"/>
    <mergeCell ref="D218:D225"/>
    <mergeCell ref="E218:E225"/>
    <mergeCell ref="F218:F225"/>
    <mergeCell ref="G254:G260"/>
    <mergeCell ref="A237:A242"/>
    <mergeCell ref="C237:C242"/>
    <mergeCell ref="D237:D242"/>
    <mergeCell ref="E237:E242"/>
    <mergeCell ref="F237:F242"/>
    <mergeCell ref="G237:G242"/>
    <mergeCell ref="A254:A260"/>
    <mergeCell ref="C254:C260"/>
    <mergeCell ref="D254:D260"/>
    <mergeCell ref="E254:E260"/>
    <mergeCell ref="F254:F260"/>
    <mergeCell ref="G295:G297"/>
    <mergeCell ref="A280:A281"/>
    <mergeCell ref="C280:C281"/>
    <mergeCell ref="D280:D281"/>
    <mergeCell ref="E280:E281"/>
    <mergeCell ref="F280:F281"/>
    <mergeCell ref="G280:G281"/>
    <mergeCell ref="A295:A297"/>
    <mergeCell ref="C295:C297"/>
    <mergeCell ref="D295:D297"/>
    <mergeCell ref="E295:E297"/>
    <mergeCell ref="F295:F297"/>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40FA6C"/>
  </sheetPr>
  <dimension ref="A1:G1710"/>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28710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28711</v>
      </c>
      <c r="B12" s="7" t="s">
        <v>28712</v>
      </c>
      <c r="C12" s="8"/>
      <c r="D12" s="9"/>
      <c r="E12" s="9"/>
      <c r="F12" s="9"/>
      <c r="G12" s="9"/>
    </row>
    <row r="13" spans="1:7" ht="15.75" thickBot="1" x14ac:dyDescent="0.3">
      <c r="A13" s="6"/>
      <c r="B13" s="6"/>
      <c r="C13" s="6"/>
      <c r="D13" s="6"/>
      <c r="E13" s="6"/>
      <c r="F13" s="6"/>
      <c r="G13" s="6"/>
    </row>
    <row r="14" spans="1:7" x14ac:dyDescent="0.25">
      <c r="A14" s="23" t="s">
        <v>28713</v>
      </c>
      <c r="B14" s="10" t="s">
        <v>15</v>
      </c>
      <c r="C14" s="26"/>
      <c r="D14" s="29"/>
      <c r="E14" s="29"/>
      <c r="F14" s="29"/>
      <c r="G14" s="29"/>
    </row>
    <row r="15" spans="1:7" ht="24.75" x14ac:dyDescent="0.25">
      <c r="A15" s="24"/>
      <c r="B15" s="11" t="s">
        <v>28714</v>
      </c>
      <c r="C15" s="27"/>
      <c r="D15" s="30"/>
      <c r="E15" s="30"/>
      <c r="F15" s="30"/>
      <c r="G15" s="30"/>
    </row>
    <row r="16" spans="1:7" ht="24.75" x14ac:dyDescent="0.25">
      <c r="A16" s="24"/>
      <c r="B16" s="11" t="s">
        <v>28715</v>
      </c>
      <c r="C16" s="27"/>
      <c r="D16" s="30"/>
      <c r="E16" s="30"/>
      <c r="F16" s="30"/>
      <c r="G16" s="30"/>
    </row>
    <row r="17" spans="1:7" ht="24.75" x14ac:dyDescent="0.25">
      <c r="A17" s="24"/>
      <c r="B17" s="11" t="s">
        <v>28716</v>
      </c>
      <c r="C17" s="27"/>
      <c r="D17" s="30"/>
      <c r="E17" s="30"/>
      <c r="F17" s="30"/>
      <c r="G17" s="30"/>
    </row>
    <row r="18" spans="1:7" x14ac:dyDescent="0.25">
      <c r="A18" s="24"/>
      <c r="B18" s="11" t="s">
        <v>28717</v>
      </c>
      <c r="C18" s="27"/>
      <c r="D18" s="30"/>
      <c r="E18" s="30"/>
      <c r="F18" s="30"/>
      <c r="G18" s="30"/>
    </row>
    <row r="19" spans="1:7" ht="24.75" x14ac:dyDescent="0.25">
      <c r="A19" s="24"/>
      <c r="B19" s="11" t="s">
        <v>1132</v>
      </c>
      <c r="C19" s="27"/>
      <c r="D19" s="30"/>
      <c r="E19" s="30"/>
      <c r="F19" s="30"/>
      <c r="G19" s="30"/>
    </row>
    <row r="20" spans="1:7" x14ac:dyDescent="0.25">
      <c r="A20" s="24"/>
      <c r="B20" s="11" t="s">
        <v>28718</v>
      </c>
      <c r="C20" s="27"/>
      <c r="D20" s="30"/>
      <c r="E20" s="30"/>
      <c r="F20" s="30"/>
      <c r="G20" s="30"/>
    </row>
    <row r="21" spans="1:7" ht="24.75" x14ac:dyDescent="0.25">
      <c r="A21" s="24"/>
      <c r="B21" s="11" t="s">
        <v>2820</v>
      </c>
      <c r="C21" s="27"/>
      <c r="D21" s="30"/>
      <c r="E21" s="30"/>
      <c r="F21" s="30"/>
      <c r="G21" s="30"/>
    </row>
    <row r="22" spans="1:7" ht="15.75" thickBot="1" x14ac:dyDescent="0.3">
      <c r="A22" s="25"/>
      <c r="B22" s="12" t="s">
        <v>28719</v>
      </c>
      <c r="C22" s="28"/>
      <c r="D22" s="31"/>
      <c r="E22" s="31"/>
      <c r="F22" s="31"/>
      <c r="G22" s="31"/>
    </row>
    <row r="23" spans="1:7" ht="15.75" thickBot="1" x14ac:dyDescent="0.3">
      <c r="A23" s="6"/>
      <c r="B23" s="6"/>
      <c r="C23" s="6"/>
      <c r="D23" s="6"/>
      <c r="E23" s="6"/>
      <c r="F23" s="6"/>
      <c r="G23" s="6"/>
    </row>
    <row r="24" spans="1:7" ht="15.75" thickBot="1" x14ac:dyDescent="0.3">
      <c r="A24" s="7" t="s">
        <v>28720</v>
      </c>
      <c r="B24" s="7" t="s">
        <v>28721</v>
      </c>
      <c r="C24" s="8"/>
      <c r="D24" s="9"/>
      <c r="E24" s="9"/>
      <c r="F24" s="9"/>
      <c r="G24" s="9"/>
    </row>
    <row r="25" spans="1:7" ht="15.75" thickBot="1" x14ac:dyDescent="0.3">
      <c r="A25" s="6"/>
      <c r="B25" s="6"/>
      <c r="C25" s="6"/>
      <c r="D25" s="6"/>
      <c r="E25" s="6"/>
      <c r="F25" s="6"/>
      <c r="G25" s="6"/>
    </row>
    <row r="26" spans="1:7" ht="25.5" thickBot="1" x14ac:dyDescent="0.3">
      <c r="A26" s="7" t="s">
        <v>28722</v>
      </c>
      <c r="B26" s="7" t="s">
        <v>28723</v>
      </c>
      <c r="C26" s="8"/>
      <c r="D26" s="9"/>
      <c r="E26" s="9"/>
      <c r="F26" s="9"/>
      <c r="G26" s="9"/>
    </row>
    <row r="27" spans="1:7" ht="15.75" thickBot="1" x14ac:dyDescent="0.3">
      <c r="A27" s="6"/>
      <c r="B27" s="6"/>
      <c r="C27" s="6"/>
      <c r="D27" s="6"/>
      <c r="E27" s="6"/>
      <c r="F27" s="6"/>
      <c r="G27" s="6"/>
    </row>
    <row r="28" spans="1:7" ht="15.75" thickBot="1" x14ac:dyDescent="0.3">
      <c r="A28" s="7" t="s">
        <v>28724</v>
      </c>
      <c r="B28" s="7" t="s">
        <v>28725</v>
      </c>
      <c r="C28" s="8" t="s">
        <v>48</v>
      </c>
      <c r="D28" s="9">
        <v>2.42</v>
      </c>
      <c r="E28" s="9">
        <v>35.119999999999997</v>
      </c>
      <c r="F28" s="9"/>
      <c r="G28" s="9">
        <v>45.04</v>
      </c>
    </row>
    <row r="29" spans="1:7" ht="15.75" thickBot="1" x14ac:dyDescent="0.3">
      <c r="A29" s="6"/>
      <c r="B29" s="6"/>
      <c r="C29" s="6"/>
      <c r="D29" s="6"/>
      <c r="E29" s="6"/>
      <c r="F29" s="6"/>
      <c r="G29" s="6"/>
    </row>
    <row r="30" spans="1:7" ht="15.75" thickBot="1" x14ac:dyDescent="0.3">
      <c r="A30" s="7" t="s">
        <v>28726</v>
      </c>
      <c r="B30" s="7" t="s">
        <v>28727</v>
      </c>
      <c r="C30" s="8" t="s">
        <v>48</v>
      </c>
      <c r="D30" s="9">
        <v>3.95</v>
      </c>
      <c r="E30" s="9">
        <v>40.25</v>
      </c>
      <c r="F30" s="9"/>
      <c r="G30" s="9">
        <v>39.75</v>
      </c>
    </row>
    <row r="31" spans="1:7" ht="15.75" thickBot="1" x14ac:dyDescent="0.3">
      <c r="A31" s="6"/>
      <c r="B31" s="6"/>
      <c r="C31" s="6"/>
      <c r="D31" s="6"/>
      <c r="E31" s="6"/>
      <c r="F31" s="6"/>
      <c r="G31" s="6"/>
    </row>
    <row r="32" spans="1:7" ht="25.5" thickBot="1" x14ac:dyDescent="0.3">
      <c r="A32" s="7" t="s">
        <v>28728</v>
      </c>
      <c r="B32" s="7" t="s">
        <v>28729</v>
      </c>
      <c r="C32" s="8" t="s">
        <v>2132</v>
      </c>
      <c r="D32" s="9">
        <v>0.3</v>
      </c>
      <c r="E32" s="9">
        <v>33.33</v>
      </c>
      <c r="F32" s="9"/>
      <c r="G32" s="9">
        <v>46.67</v>
      </c>
    </row>
    <row r="33" spans="1:7" ht="15.75" thickBot="1" x14ac:dyDescent="0.3">
      <c r="A33" s="6"/>
      <c r="B33" s="6"/>
      <c r="C33" s="6"/>
      <c r="D33" s="6"/>
      <c r="E33" s="6"/>
      <c r="F33" s="6"/>
      <c r="G33" s="6"/>
    </row>
    <row r="34" spans="1:7" ht="25.5" thickBot="1" x14ac:dyDescent="0.3">
      <c r="A34" s="7" t="s">
        <v>28730</v>
      </c>
      <c r="B34" s="7" t="s">
        <v>28731</v>
      </c>
      <c r="C34" s="8" t="s">
        <v>2132</v>
      </c>
      <c r="D34" s="9">
        <v>0.37</v>
      </c>
      <c r="E34" s="9">
        <v>37.840000000000003</v>
      </c>
      <c r="F34" s="9"/>
      <c r="G34" s="9">
        <v>43.24</v>
      </c>
    </row>
    <row r="35" spans="1:7" ht="15.75" thickBot="1" x14ac:dyDescent="0.3">
      <c r="A35" s="6"/>
      <c r="B35" s="6"/>
      <c r="C35" s="6"/>
      <c r="D35" s="6"/>
      <c r="E35" s="6"/>
      <c r="F35" s="6"/>
      <c r="G35" s="6"/>
    </row>
    <row r="36" spans="1:7" ht="15.75" thickBot="1" x14ac:dyDescent="0.3">
      <c r="A36" s="7" t="s">
        <v>28732</v>
      </c>
      <c r="B36" s="7" t="s">
        <v>28733</v>
      </c>
      <c r="C36" s="8" t="s">
        <v>1290</v>
      </c>
      <c r="D36" s="9">
        <v>11.58</v>
      </c>
      <c r="E36" s="9">
        <v>50.35</v>
      </c>
      <c r="F36" s="9"/>
      <c r="G36" s="9">
        <v>29.79</v>
      </c>
    </row>
    <row r="37" spans="1:7" ht="15.75" thickBot="1" x14ac:dyDescent="0.3">
      <c r="A37" s="6"/>
      <c r="B37" s="6"/>
      <c r="C37" s="6"/>
      <c r="D37" s="6"/>
      <c r="E37" s="6"/>
      <c r="F37" s="6"/>
      <c r="G37" s="6"/>
    </row>
    <row r="38" spans="1:7" ht="15.75" thickBot="1" x14ac:dyDescent="0.3">
      <c r="A38" s="7" t="s">
        <v>28734</v>
      </c>
      <c r="B38" s="7" t="s">
        <v>28735</v>
      </c>
      <c r="C38" s="8"/>
      <c r="D38" s="9"/>
      <c r="E38" s="9"/>
      <c r="F38" s="9"/>
      <c r="G38" s="9"/>
    </row>
    <row r="39" spans="1:7" ht="15.75" thickBot="1" x14ac:dyDescent="0.3">
      <c r="A39" s="6"/>
      <c r="B39" s="6"/>
      <c r="C39" s="6"/>
      <c r="D39" s="6"/>
      <c r="E39" s="6"/>
      <c r="F39" s="6"/>
      <c r="G39" s="6"/>
    </row>
    <row r="40" spans="1:7" ht="15.75" thickBot="1" x14ac:dyDescent="0.3">
      <c r="A40" s="7" t="s">
        <v>28736</v>
      </c>
      <c r="B40" s="7" t="s">
        <v>28725</v>
      </c>
      <c r="C40" s="8" t="s">
        <v>1290</v>
      </c>
      <c r="D40" s="9">
        <v>12.41</v>
      </c>
      <c r="E40" s="9">
        <v>38.200000000000003</v>
      </c>
      <c r="F40" s="9"/>
      <c r="G40" s="9">
        <v>41.9</v>
      </c>
    </row>
    <row r="41" spans="1:7" ht="15.75" thickBot="1" x14ac:dyDescent="0.3">
      <c r="A41" s="6"/>
      <c r="B41" s="6"/>
      <c r="C41" s="6"/>
      <c r="D41" s="6"/>
      <c r="E41" s="6"/>
      <c r="F41" s="6"/>
      <c r="G41" s="6"/>
    </row>
    <row r="42" spans="1:7" ht="15.75" thickBot="1" x14ac:dyDescent="0.3">
      <c r="A42" s="7" t="s">
        <v>28737</v>
      </c>
      <c r="B42" s="7" t="s">
        <v>28727</v>
      </c>
      <c r="C42" s="8" t="s">
        <v>1290</v>
      </c>
      <c r="D42" s="9">
        <v>13.3</v>
      </c>
      <c r="E42" s="9">
        <v>37.89</v>
      </c>
      <c r="F42" s="9"/>
      <c r="G42" s="9">
        <v>42.18</v>
      </c>
    </row>
    <row r="43" spans="1:7" ht="15.75" thickBot="1" x14ac:dyDescent="0.3">
      <c r="A43" s="6"/>
      <c r="B43" s="6"/>
      <c r="C43" s="6"/>
      <c r="D43" s="6"/>
      <c r="E43" s="6"/>
      <c r="F43" s="6"/>
      <c r="G43" s="6"/>
    </row>
    <row r="44" spans="1:7" ht="15.75" thickBot="1" x14ac:dyDescent="0.3">
      <c r="A44" s="7" t="s">
        <v>28738</v>
      </c>
      <c r="B44" s="7" t="s">
        <v>28739</v>
      </c>
      <c r="C44" s="8" t="s">
        <v>114</v>
      </c>
      <c r="D44" s="9">
        <v>1.32</v>
      </c>
      <c r="E44" s="9">
        <v>67.42</v>
      </c>
      <c r="F44" s="9"/>
      <c r="G44" s="9">
        <v>12.88</v>
      </c>
    </row>
    <row r="45" spans="1:7" ht="15.75" thickBot="1" x14ac:dyDescent="0.3">
      <c r="A45" s="6"/>
      <c r="B45" s="6"/>
      <c r="C45" s="6"/>
      <c r="D45" s="6"/>
      <c r="E45" s="6"/>
      <c r="F45" s="6"/>
      <c r="G45" s="6"/>
    </row>
    <row r="46" spans="1:7" ht="15.75" thickBot="1" x14ac:dyDescent="0.3">
      <c r="A46" s="7" t="s">
        <v>28740</v>
      </c>
      <c r="B46" s="7" t="s">
        <v>28741</v>
      </c>
      <c r="C46" s="8" t="s">
        <v>48</v>
      </c>
      <c r="D46" s="9">
        <v>0.48</v>
      </c>
      <c r="E46" s="9">
        <v>37.5</v>
      </c>
      <c r="F46" s="9"/>
      <c r="G46" s="9">
        <v>43.75</v>
      </c>
    </row>
    <row r="47" spans="1:7" ht="15.75" thickBot="1" x14ac:dyDescent="0.3">
      <c r="A47" s="6"/>
      <c r="B47" s="6"/>
      <c r="C47" s="6"/>
      <c r="D47" s="6"/>
      <c r="E47" s="6"/>
      <c r="F47" s="6"/>
      <c r="G47" s="6"/>
    </row>
    <row r="48" spans="1:7" x14ac:dyDescent="0.25">
      <c r="A48" s="23" t="s">
        <v>28742</v>
      </c>
      <c r="B48" s="10" t="s">
        <v>28743</v>
      </c>
      <c r="C48" s="26"/>
      <c r="D48" s="29"/>
      <c r="E48" s="29"/>
      <c r="F48" s="29"/>
      <c r="G48" s="29"/>
    </row>
    <row r="49" spans="1:7" ht="15.75" thickBot="1" x14ac:dyDescent="0.3">
      <c r="A49" s="25"/>
      <c r="B49" s="12" t="s">
        <v>28744</v>
      </c>
      <c r="C49" s="28"/>
      <c r="D49" s="31"/>
      <c r="E49" s="31"/>
      <c r="F49" s="31"/>
      <c r="G49" s="31"/>
    </row>
    <row r="50" spans="1:7" ht="15.75" thickBot="1" x14ac:dyDescent="0.3">
      <c r="A50" s="6"/>
      <c r="B50" s="6"/>
      <c r="C50" s="6"/>
      <c r="D50" s="6"/>
      <c r="E50" s="6"/>
      <c r="F50" s="6"/>
      <c r="G50" s="6"/>
    </row>
    <row r="51" spans="1:7" ht="15.75" thickBot="1" x14ac:dyDescent="0.3">
      <c r="A51" s="7" t="s">
        <v>28745</v>
      </c>
      <c r="B51" s="7" t="s">
        <v>28746</v>
      </c>
      <c r="C51" s="8" t="s">
        <v>48</v>
      </c>
      <c r="D51" s="9">
        <v>1.4</v>
      </c>
      <c r="E51" s="9">
        <v>67.86</v>
      </c>
      <c r="F51" s="9"/>
      <c r="G51" s="9">
        <v>12.14</v>
      </c>
    </row>
    <row r="52" spans="1:7" ht="15.75" thickBot="1" x14ac:dyDescent="0.3">
      <c r="A52" s="6"/>
      <c r="B52" s="6"/>
      <c r="C52" s="6"/>
      <c r="D52" s="6"/>
      <c r="E52" s="6"/>
      <c r="F52" s="6"/>
      <c r="G52" s="6"/>
    </row>
    <row r="53" spans="1:7" ht="15.75" thickBot="1" x14ac:dyDescent="0.3">
      <c r="A53" s="7" t="s">
        <v>28747</v>
      </c>
      <c r="B53" s="7" t="s">
        <v>28748</v>
      </c>
      <c r="C53" s="8" t="s">
        <v>48</v>
      </c>
      <c r="D53" s="9">
        <v>3.23</v>
      </c>
      <c r="E53" s="9">
        <v>74.61</v>
      </c>
      <c r="F53" s="9"/>
      <c r="G53" s="9">
        <v>5.57</v>
      </c>
    </row>
    <row r="54" spans="1:7" ht="15.75" thickBot="1" x14ac:dyDescent="0.3">
      <c r="A54" s="6"/>
      <c r="B54" s="6"/>
      <c r="C54" s="6"/>
      <c r="D54" s="6"/>
      <c r="E54" s="6"/>
      <c r="F54" s="6"/>
      <c r="G54" s="6"/>
    </row>
    <row r="55" spans="1:7" ht="25.5" thickBot="1" x14ac:dyDescent="0.3">
      <c r="A55" s="7" t="s">
        <v>28749</v>
      </c>
      <c r="B55" s="7" t="s">
        <v>28750</v>
      </c>
      <c r="C55" s="8"/>
      <c r="D55" s="9"/>
      <c r="E55" s="9"/>
      <c r="F55" s="9"/>
      <c r="G55" s="9"/>
    </row>
    <row r="56" spans="1:7" ht="15.75" thickBot="1" x14ac:dyDescent="0.3">
      <c r="A56" s="6"/>
      <c r="B56" s="6"/>
      <c r="C56" s="6"/>
      <c r="D56" s="6"/>
      <c r="E56" s="6"/>
      <c r="F56" s="6"/>
      <c r="G56" s="6"/>
    </row>
    <row r="57" spans="1:7" ht="15.75" thickBot="1" x14ac:dyDescent="0.3">
      <c r="A57" s="7" t="s">
        <v>28751</v>
      </c>
      <c r="B57" s="7" t="s">
        <v>28752</v>
      </c>
      <c r="C57" s="8" t="s">
        <v>48</v>
      </c>
      <c r="D57" s="9">
        <v>8.25</v>
      </c>
      <c r="E57" s="9">
        <v>59.52</v>
      </c>
      <c r="F57" s="9"/>
      <c r="G57" s="9">
        <v>20.61</v>
      </c>
    </row>
    <row r="58" spans="1:7" ht="15.75" thickBot="1" x14ac:dyDescent="0.3">
      <c r="A58" s="6"/>
      <c r="B58" s="6"/>
      <c r="C58" s="6"/>
      <c r="D58" s="6"/>
      <c r="E58" s="6"/>
      <c r="F58" s="6"/>
      <c r="G58" s="6"/>
    </row>
    <row r="59" spans="1:7" ht="25.5" thickBot="1" x14ac:dyDescent="0.3">
      <c r="A59" s="7" t="s">
        <v>28753</v>
      </c>
      <c r="B59" s="7" t="s">
        <v>28754</v>
      </c>
      <c r="C59" s="8" t="s">
        <v>2132</v>
      </c>
      <c r="D59" s="9">
        <v>0.84</v>
      </c>
      <c r="E59" s="9">
        <v>61.9</v>
      </c>
      <c r="F59" s="9"/>
      <c r="G59" s="9">
        <v>17.86</v>
      </c>
    </row>
    <row r="60" spans="1:7" ht="15.75" thickBot="1" x14ac:dyDescent="0.3">
      <c r="A60" s="6"/>
      <c r="B60" s="6"/>
      <c r="C60" s="6"/>
      <c r="D60" s="6"/>
      <c r="E60" s="6"/>
      <c r="F60" s="6"/>
      <c r="G60" s="6"/>
    </row>
    <row r="61" spans="1:7" ht="15.75" thickBot="1" x14ac:dyDescent="0.3">
      <c r="A61" s="7" t="s">
        <v>28755</v>
      </c>
      <c r="B61" s="7" t="s">
        <v>28756</v>
      </c>
      <c r="C61" s="8" t="s">
        <v>1290</v>
      </c>
      <c r="D61" s="9">
        <v>67.36</v>
      </c>
      <c r="E61" s="9">
        <v>53.87</v>
      </c>
      <c r="F61" s="9"/>
      <c r="G61" s="9">
        <v>26.23</v>
      </c>
    </row>
    <row r="62" spans="1:7" ht="15.75" thickBot="1" x14ac:dyDescent="0.3">
      <c r="A62" s="6"/>
      <c r="B62" s="6"/>
      <c r="C62" s="6"/>
      <c r="D62" s="6"/>
      <c r="E62" s="6"/>
      <c r="F62" s="6"/>
      <c r="G62" s="6"/>
    </row>
    <row r="63" spans="1:7" ht="15.75" thickBot="1" x14ac:dyDescent="0.3">
      <c r="A63" s="7" t="s">
        <v>28757</v>
      </c>
      <c r="B63" s="7" t="s">
        <v>28758</v>
      </c>
      <c r="C63" s="8"/>
      <c r="D63" s="9"/>
      <c r="E63" s="9"/>
      <c r="F63" s="9"/>
      <c r="G63" s="9"/>
    </row>
    <row r="64" spans="1:7" ht="15.75" thickBot="1" x14ac:dyDescent="0.3">
      <c r="A64" s="6"/>
      <c r="B64" s="6"/>
      <c r="C64" s="6"/>
      <c r="D64" s="6"/>
      <c r="E64" s="6"/>
      <c r="F64" s="6"/>
      <c r="G64" s="6"/>
    </row>
    <row r="65" spans="1:7" ht="25.5" thickBot="1" x14ac:dyDescent="0.3">
      <c r="A65" s="7" t="s">
        <v>28759</v>
      </c>
      <c r="B65" s="7" t="s">
        <v>28760</v>
      </c>
      <c r="C65" s="8"/>
      <c r="D65" s="9"/>
      <c r="E65" s="9"/>
      <c r="F65" s="9"/>
      <c r="G65" s="9"/>
    </row>
    <row r="66" spans="1:7" ht="15.75" thickBot="1" x14ac:dyDescent="0.3">
      <c r="A66" s="6"/>
      <c r="B66" s="6"/>
      <c r="C66" s="6"/>
      <c r="D66" s="6"/>
      <c r="E66" s="6"/>
      <c r="F66" s="6"/>
      <c r="G66" s="6"/>
    </row>
    <row r="67" spans="1:7" ht="15.75" thickBot="1" x14ac:dyDescent="0.3">
      <c r="A67" s="7" t="s">
        <v>28761</v>
      </c>
      <c r="B67" s="7" t="s">
        <v>28725</v>
      </c>
      <c r="C67" s="8" t="s">
        <v>48</v>
      </c>
      <c r="D67" s="9">
        <v>18.02</v>
      </c>
      <c r="E67" s="9">
        <v>65.040000000000006</v>
      </c>
      <c r="F67" s="9"/>
      <c r="G67" s="9">
        <v>15.04</v>
      </c>
    </row>
    <row r="68" spans="1:7" ht="15.75" thickBot="1" x14ac:dyDescent="0.3">
      <c r="A68" s="6"/>
      <c r="B68" s="6"/>
      <c r="C68" s="6"/>
      <c r="D68" s="6"/>
      <c r="E68" s="6"/>
      <c r="F68" s="6"/>
      <c r="G68" s="6"/>
    </row>
    <row r="69" spans="1:7" ht="15.75" thickBot="1" x14ac:dyDescent="0.3">
      <c r="A69" s="7" t="s">
        <v>28762</v>
      </c>
      <c r="B69" s="7" t="s">
        <v>28727</v>
      </c>
      <c r="C69" s="8" t="s">
        <v>48</v>
      </c>
      <c r="D69" s="9">
        <v>23.73</v>
      </c>
      <c r="E69" s="9">
        <v>65.19</v>
      </c>
      <c r="F69" s="9"/>
      <c r="G69" s="9">
        <v>14.88</v>
      </c>
    </row>
    <row r="70" spans="1:7" ht="15.75" thickBot="1" x14ac:dyDescent="0.3">
      <c r="A70" s="6"/>
      <c r="B70" s="6"/>
      <c r="C70" s="6"/>
      <c r="D70" s="6"/>
      <c r="E70" s="6"/>
      <c r="F70" s="6"/>
      <c r="G70" s="6"/>
    </row>
    <row r="71" spans="1:7" ht="25.5" thickBot="1" x14ac:dyDescent="0.3">
      <c r="A71" s="7" t="s">
        <v>28763</v>
      </c>
      <c r="B71" s="7" t="s">
        <v>28764</v>
      </c>
      <c r="C71" s="8"/>
      <c r="D71" s="9"/>
      <c r="E71" s="9"/>
      <c r="F71" s="9"/>
      <c r="G71" s="9"/>
    </row>
    <row r="72" spans="1:7" ht="15.75" thickBot="1" x14ac:dyDescent="0.3">
      <c r="A72" s="6"/>
      <c r="B72" s="6"/>
      <c r="C72" s="6"/>
      <c r="D72" s="6"/>
      <c r="E72" s="6"/>
      <c r="F72" s="6"/>
      <c r="G72" s="6"/>
    </row>
    <row r="73" spans="1:7" ht="15.75" thickBot="1" x14ac:dyDescent="0.3">
      <c r="A73" s="7" t="s">
        <v>28765</v>
      </c>
      <c r="B73" s="7" t="s">
        <v>28725</v>
      </c>
      <c r="C73" s="8" t="s">
        <v>48</v>
      </c>
      <c r="D73" s="9">
        <v>19.309999999999999</v>
      </c>
      <c r="E73" s="9">
        <v>65.099999999999994</v>
      </c>
      <c r="F73" s="9"/>
      <c r="G73" s="9">
        <v>14.97</v>
      </c>
    </row>
    <row r="74" spans="1:7" ht="15.75" thickBot="1" x14ac:dyDescent="0.3">
      <c r="A74" s="6"/>
      <c r="B74" s="6"/>
      <c r="C74" s="6"/>
      <c r="D74" s="6"/>
      <c r="E74" s="6"/>
      <c r="F74" s="6"/>
      <c r="G74" s="6"/>
    </row>
    <row r="75" spans="1:7" ht="15.75" thickBot="1" x14ac:dyDescent="0.3">
      <c r="A75" s="7" t="s">
        <v>28766</v>
      </c>
      <c r="B75" s="7" t="s">
        <v>28727</v>
      </c>
      <c r="C75" s="8" t="s">
        <v>48</v>
      </c>
      <c r="D75" s="9">
        <v>26.9</v>
      </c>
      <c r="E75" s="9">
        <v>65.239999999999995</v>
      </c>
      <c r="F75" s="9"/>
      <c r="G75" s="9">
        <v>14.83</v>
      </c>
    </row>
    <row r="76" spans="1:7" ht="15.75" thickBot="1" x14ac:dyDescent="0.3">
      <c r="A76" s="6"/>
      <c r="B76" s="6"/>
      <c r="C76" s="6"/>
      <c r="D76" s="6"/>
      <c r="E76" s="6"/>
      <c r="F76" s="6"/>
      <c r="G76" s="6"/>
    </row>
    <row r="77" spans="1:7" ht="25.5" thickBot="1" x14ac:dyDescent="0.3">
      <c r="A77" s="7" t="s">
        <v>28767</v>
      </c>
      <c r="B77" s="7" t="s">
        <v>28768</v>
      </c>
      <c r="C77" s="8"/>
      <c r="D77" s="9"/>
      <c r="E77" s="9"/>
      <c r="F77" s="9"/>
      <c r="G77" s="9"/>
    </row>
    <row r="78" spans="1:7" ht="15.75" thickBot="1" x14ac:dyDescent="0.3">
      <c r="A78" s="6"/>
      <c r="B78" s="6"/>
      <c r="C78" s="6"/>
      <c r="D78" s="6"/>
      <c r="E78" s="6"/>
      <c r="F78" s="6"/>
      <c r="G78" s="6"/>
    </row>
    <row r="79" spans="1:7" ht="15.75" thickBot="1" x14ac:dyDescent="0.3">
      <c r="A79" s="7" t="s">
        <v>28769</v>
      </c>
      <c r="B79" s="7" t="s">
        <v>28770</v>
      </c>
      <c r="C79" s="8" t="s">
        <v>48</v>
      </c>
      <c r="D79" s="9">
        <v>11.2</v>
      </c>
      <c r="E79" s="9">
        <v>64.55</v>
      </c>
      <c r="F79" s="9"/>
      <c r="G79" s="9">
        <v>15.54</v>
      </c>
    </row>
    <row r="80" spans="1:7" ht="15.75" thickBot="1" x14ac:dyDescent="0.3">
      <c r="A80" s="6"/>
      <c r="B80" s="6"/>
      <c r="C80" s="6"/>
      <c r="D80" s="6"/>
      <c r="E80" s="6"/>
      <c r="F80" s="6"/>
      <c r="G80" s="6"/>
    </row>
    <row r="81" spans="1:7" ht="15.75" thickBot="1" x14ac:dyDescent="0.3">
      <c r="A81" s="7" t="s">
        <v>28771</v>
      </c>
      <c r="B81" s="7" t="s">
        <v>28772</v>
      </c>
      <c r="C81" s="8" t="s">
        <v>48</v>
      </c>
      <c r="D81" s="9">
        <v>13.3</v>
      </c>
      <c r="E81" s="9">
        <v>65.040000000000006</v>
      </c>
      <c r="F81" s="9"/>
      <c r="G81" s="9">
        <v>15.04</v>
      </c>
    </row>
    <row r="82" spans="1:7" ht="15.75" thickBot="1" x14ac:dyDescent="0.3">
      <c r="A82" s="6"/>
      <c r="B82" s="6"/>
      <c r="C82" s="6"/>
      <c r="D82" s="6"/>
      <c r="E82" s="6"/>
      <c r="F82" s="6"/>
      <c r="G82" s="6"/>
    </row>
    <row r="83" spans="1:7" ht="15.75" thickBot="1" x14ac:dyDescent="0.3">
      <c r="A83" s="7" t="s">
        <v>28773</v>
      </c>
      <c r="B83" s="7" t="s">
        <v>28774</v>
      </c>
      <c r="C83" s="8" t="s">
        <v>48</v>
      </c>
      <c r="D83" s="9">
        <v>15.81</v>
      </c>
      <c r="E83" s="9">
        <v>66.290000000000006</v>
      </c>
      <c r="F83" s="9"/>
      <c r="G83" s="9">
        <v>13.79</v>
      </c>
    </row>
    <row r="84" spans="1:7" ht="15.75" thickBot="1" x14ac:dyDescent="0.3">
      <c r="A84" s="6"/>
      <c r="B84" s="6"/>
      <c r="C84" s="6"/>
      <c r="D84" s="6"/>
      <c r="E84" s="6"/>
      <c r="F84" s="6"/>
      <c r="G84" s="6"/>
    </row>
    <row r="85" spans="1:7" ht="15.75" thickBot="1" x14ac:dyDescent="0.3">
      <c r="A85" s="7" t="s">
        <v>28775</v>
      </c>
      <c r="B85" s="7" t="s">
        <v>28776</v>
      </c>
      <c r="C85" s="8" t="s">
        <v>48</v>
      </c>
      <c r="D85" s="9">
        <v>17.88</v>
      </c>
      <c r="E85" s="9">
        <v>66.5</v>
      </c>
      <c r="F85" s="9"/>
      <c r="G85" s="9">
        <v>13.59</v>
      </c>
    </row>
    <row r="86" spans="1:7" ht="15.75" thickBot="1" x14ac:dyDescent="0.3">
      <c r="A86" s="6"/>
      <c r="B86" s="6"/>
      <c r="C86" s="6"/>
      <c r="D86" s="6"/>
      <c r="E86" s="6"/>
      <c r="F86" s="6"/>
      <c r="G86" s="6"/>
    </row>
    <row r="87" spans="1:7" ht="25.5" thickBot="1" x14ac:dyDescent="0.3">
      <c r="A87" s="7" t="s">
        <v>28777</v>
      </c>
      <c r="B87" s="7" t="s">
        <v>28778</v>
      </c>
      <c r="C87" s="8"/>
      <c r="D87" s="9"/>
      <c r="E87" s="9"/>
      <c r="F87" s="9"/>
      <c r="G87" s="9"/>
    </row>
    <row r="88" spans="1:7" ht="15.75" thickBot="1" x14ac:dyDescent="0.3">
      <c r="A88" s="6"/>
      <c r="B88" s="6"/>
      <c r="C88" s="6"/>
      <c r="D88" s="6"/>
      <c r="E88" s="6"/>
      <c r="F88" s="6"/>
      <c r="G88" s="6"/>
    </row>
    <row r="89" spans="1:7" ht="15.75" thickBot="1" x14ac:dyDescent="0.3">
      <c r="A89" s="7" t="s">
        <v>28779</v>
      </c>
      <c r="B89" s="7" t="s">
        <v>28770</v>
      </c>
      <c r="C89" s="8" t="s">
        <v>48</v>
      </c>
      <c r="D89" s="9">
        <v>13.57</v>
      </c>
      <c r="E89" s="9">
        <v>64.41</v>
      </c>
      <c r="F89" s="9"/>
      <c r="G89" s="9">
        <v>15.7</v>
      </c>
    </row>
    <row r="90" spans="1:7" ht="15.75" thickBot="1" x14ac:dyDescent="0.3">
      <c r="A90" s="6"/>
      <c r="B90" s="6"/>
      <c r="C90" s="6"/>
      <c r="D90" s="6"/>
      <c r="E90" s="6"/>
      <c r="F90" s="6"/>
      <c r="G90" s="6"/>
    </row>
    <row r="91" spans="1:7" ht="15.75" thickBot="1" x14ac:dyDescent="0.3">
      <c r="A91" s="7" t="s">
        <v>28780</v>
      </c>
      <c r="B91" s="7" t="s">
        <v>28772</v>
      </c>
      <c r="C91" s="8" t="s">
        <v>48</v>
      </c>
      <c r="D91" s="9">
        <v>16.239999999999998</v>
      </c>
      <c r="E91" s="9">
        <v>64.959999999999994</v>
      </c>
      <c r="F91" s="9"/>
      <c r="G91" s="9">
        <v>15.09</v>
      </c>
    </row>
    <row r="92" spans="1:7" ht="15.75" thickBot="1" x14ac:dyDescent="0.3">
      <c r="A92" s="6"/>
      <c r="B92" s="6"/>
      <c r="C92" s="6"/>
      <c r="D92" s="6"/>
      <c r="E92" s="6"/>
      <c r="F92" s="6"/>
      <c r="G92" s="6"/>
    </row>
    <row r="93" spans="1:7" ht="15.75" thickBot="1" x14ac:dyDescent="0.3">
      <c r="A93" s="7" t="s">
        <v>28781</v>
      </c>
      <c r="B93" s="7" t="s">
        <v>28774</v>
      </c>
      <c r="C93" s="8" t="s">
        <v>48</v>
      </c>
      <c r="D93" s="9">
        <v>18.7</v>
      </c>
      <c r="E93" s="9">
        <v>65.67</v>
      </c>
      <c r="F93" s="9"/>
      <c r="G93" s="9">
        <v>14.44</v>
      </c>
    </row>
    <row r="94" spans="1:7" ht="15.75" thickBot="1" x14ac:dyDescent="0.3">
      <c r="A94" s="6"/>
      <c r="B94" s="6"/>
      <c r="C94" s="6"/>
      <c r="D94" s="6"/>
      <c r="E94" s="6"/>
      <c r="F94" s="6"/>
      <c r="G94" s="6"/>
    </row>
    <row r="95" spans="1:7" ht="15.75" thickBot="1" x14ac:dyDescent="0.3">
      <c r="A95" s="7" t="s">
        <v>28782</v>
      </c>
      <c r="B95" s="7" t="s">
        <v>28776</v>
      </c>
      <c r="C95" s="8" t="s">
        <v>48</v>
      </c>
      <c r="D95" s="9">
        <v>21.21</v>
      </c>
      <c r="E95" s="9">
        <v>66.2</v>
      </c>
      <c r="F95" s="9"/>
      <c r="G95" s="9">
        <v>13.91</v>
      </c>
    </row>
    <row r="96" spans="1:7" ht="15.75" thickBot="1" x14ac:dyDescent="0.3">
      <c r="A96" s="6"/>
      <c r="B96" s="6"/>
      <c r="C96" s="6"/>
      <c r="D96" s="6"/>
      <c r="E96" s="6"/>
      <c r="F96" s="6"/>
      <c r="G96" s="6"/>
    </row>
    <row r="97" spans="1:7" x14ac:dyDescent="0.25">
      <c r="A97" s="23" t="s">
        <v>28783</v>
      </c>
      <c r="B97" s="10" t="s">
        <v>28784</v>
      </c>
      <c r="C97" s="26" t="s">
        <v>48</v>
      </c>
      <c r="D97" s="29">
        <v>7.13</v>
      </c>
      <c r="E97" s="29">
        <v>59.47</v>
      </c>
      <c r="F97" s="29"/>
      <c r="G97" s="29">
        <v>20.62</v>
      </c>
    </row>
    <row r="98" spans="1:7" ht="15.75" thickBot="1" x14ac:dyDescent="0.3">
      <c r="A98" s="25"/>
      <c r="B98" s="12" t="s">
        <v>28785</v>
      </c>
      <c r="C98" s="28"/>
      <c r="D98" s="31"/>
      <c r="E98" s="31"/>
      <c r="F98" s="31"/>
      <c r="G98" s="31"/>
    </row>
    <row r="99" spans="1:7" ht="15.75" thickBot="1" x14ac:dyDescent="0.3">
      <c r="A99" s="6"/>
      <c r="B99" s="6"/>
      <c r="C99" s="6"/>
      <c r="D99" s="6"/>
      <c r="E99" s="6"/>
      <c r="F99" s="6"/>
      <c r="G99" s="6"/>
    </row>
    <row r="100" spans="1:7" ht="25.5" thickBot="1" x14ac:dyDescent="0.3">
      <c r="A100" s="7" t="s">
        <v>28786</v>
      </c>
      <c r="B100" s="7" t="s">
        <v>28787</v>
      </c>
      <c r="C100" s="8" t="s">
        <v>48</v>
      </c>
      <c r="D100" s="9">
        <v>8.91</v>
      </c>
      <c r="E100" s="9">
        <v>59.48</v>
      </c>
      <c r="F100" s="9"/>
      <c r="G100" s="9">
        <v>20.65</v>
      </c>
    </row>
    <row r="101" spans="1:7" ht="15.75" thickBot="1" x14ac:dyDescent="0.3">
      <c r="A101" s="6"/>
      <c r="B101" s="6"/>
      <c r="C101" s="6"/>
      <c r="D101" s="6"/>
      <c r="E101" s="6"/>
      <c r="F101" s="6"/>
      <c r="G101" s="6"/>
    </row>
    <row r="102" spans="1:7" ht="25.5" thickBot="1" x14ac:dyDescent="0.3">
      <c r="A102" s="7" t="s">
        <v>28788</v>
      </c>
      <c r="B102" s="7" t="s">
        <v>28789</v>
      </c>
      <c r="C102" s="8"/>
      <c r="D102" s="9"/>
      <c r="E102" s="9"/>
      <c r="F102" s="9"/>
      <c r="G102" s="9"/>
    </row>
    <row r="103" spans="1:7" ht="15.75" thickBot="1" x14ac:dyDescent="0.3">
      <c r="A103" s="6"/>
      <c r="B103" s="6"/>
      <c r="C103" s="6"/>
      <c r="D103" s="6"/>
      <c r="E103" s="6"/>
      <c r="F103" s="6"/>
      <c r="G103" s="6"/>
    </row>
    <row r="104" spans="1:7" ht="15.75" thickBot="1" x14ac:dyDescent="0.3">
      <c r="A104" s="7" t="s">
        <v>28790</v>
      </c>
      <c r="B104" s="7" t="s">
        <v>28725</v>
      </c>
      <c r="C104" s="8" t="s">
        <v>48</v>
      </c>
      <c r="D104" s="9">
        <v>12.97</v>
      </c>
      <c r="E104" s="9">
        <v>64.84</v>
      </c>
      <c r="F104" s="9"/>
      <c r="G104" s="9">
        <v>15.27</v>
      </c>
    </row>
    <row r="105" spans="1:7" ht="15.75" thickBot="1" x14ac:dyDescent="0.3">
      <c r="A105" s="6"/>
      <c r="B105" s="6"/>
      <c r="C105" s="6"/>
      <c r="D105" s="6"/>
      <c r="E105" s="6"/>
      <c r="F105" s="6"/>
      <c r="G105" s="6"/>
    </row>
    <row r="106" spans="1:7" ht="15.75" thickBot="1" x14ac:dyDescent="0.3">
      <c r="A106" s="7" t="s">
        <v>28791</v>
      </c>
      <c r="B106" s="7" t="s">
        <v>28727</v>
      </c>
      <c r="C106" s="8" t="s">
        <v>48</v>
      </c>
      <c r="D106" s="9">
        <v>16.75</v>
      </c>
      <c r="E106" s="9">
        <v>65.010000000000005</v>
      </c>
      <c r="F106" s="9"/>
      <c r="G106" s="9">
        <v>15.1</v>
      </c>
    </row>
    <row r="107" spans="1:7" ht="15.75" thickBot="1" x14ac:dyDescent="0.3">
      <c r="A107" s="6"/>
      <c r="B107" s="6"/>
      <c r="C107" s="6"/>
      <c r="D107" s="6"/>
      <c r="E107" s="6"/>
      <c r="F107" s="6"/>
      <c r="G107" s="6"/>
    </row>
    <row r="108" spans="1:7" ht="25.5" thickBot="1" x14ac:dyDescent="0.3">
      <c r="A108" s="7" t="s">
        <v>28792</v>
      </c>
      <c r="B108" s="7" t="s">
        <v>28793</v>
      </c>
      <c r="C108" s="8"/>
      <c r="D108" s="9"/>
      <c r="E108" s="9"/>
      <c r="F108" s="9"/>
      <c r="G108" s="9"/>
    </row>
    <row r="109" spans="1:7" ht="15.75" thickBot="1" x14ac:dyDescent="0.3">
      <c r="A109" s="6"/>
      <c r="B109" s="6"/>
      <c r="C109" s="6"/>
      <c r="D109" s="6"/>
      <c r="E109" s="6"/>
      <c r="F109" s="6"/>
      <c r="G109" s="6"/>
    </row>
    <row r="110" spans="1:7" ht="15.75" thickBot="1" x14ac:dyDescent="0.3">
      <c r="A110" s="7" t="s">
        <v>28794</v>
      </c>
      <c r="B110" s="7" t="s">
        <v>28725</v>
      </c>
      <c r="C110" s="8" t="s">
        <v>48</v>
      </c>
      <c r="D110" s="9">
        <v>14.23</v>
      </c>
      <c r="E110" s="9">
        <v>64.930000000000007</v>
      </c>
      <c r="F110" s="9"/>
      <c r="G110" s="9">
        <v>15.18</v>
      </c>
    </row>
    <row r="111" spans="1:7" ht="15.75" thickBot="1" x14ac:dyDescent="0.3">
      <c r="A111" s="6"/>
      <c r="B111" s="6"/>
      <c r="C111" s="6"/>
      <c r="D111" s="6"/>
      <c r="E111" s="6"/>
      <c r="F111" s="6"/>
      <c r="G111" s="6"/>
    </row>
    <row r="112" spans="1:7" ht="15.75" thickBot="1" x14ac:dyDescent="0.3">
      <c r="A112" s="7" t="s">
        <v>28795</v>
      </c>
      <c r="B112" s="7" t="s">
        <v>28727</v>
      </c>
      <c r="C112" s="8" t="s">
        <v>48</v>
      </c>
      <c r="D112" s="9">
        <v>20.56</v>
      </c>
      <c r="E112" s="9">
        <v>65.13</v>
      </c>
      <c r="F112" s="9"/>
      <c r="G112" s="9">
        <v>14.98</v>
      </c>
    </row>
    <row r="113" spans="1:7" ht="15.75" thickBot="1" x14ac:dyDescent="0.3">
      <c r="A113" s="6"/>
      <c r="B113" s="6"/>
      <c r="C113" s="6"/>
      <c r="D113" s="6"/>
      <c r="E113" s="6"/>
      <c r="F113" s="6"/>
      <c r="G113" s="6"/>
    </row>
    <row r="114" spans="1:7" ht="25.5" thickBot="1" x14ac:dyDescent="0.3">
      <c r="A114" s="7" t="s">
        <v>28796</v>
      </c>
      <c r="B114" s="7" t="s">
        <v>28797</v>
      </c>
      <c r="C114" s="8" t="s">
        <v>114</v>
      </c>
      <c r="D114" s="9">
        <v>14.26</v>
      </c>
      <c r="E114" s="9">
        <v>61.43</v>
      </c>
      <c r="F114" s="9"/>
      <c r="G114" s="9">
        <v>18.649999999999999</v>
      </c>
    </row>
    <row r="115" spans="1:7" ht="15.75" thickBot="1" x14ac:dyDescent="0.3">
      <c r="A115" s="6"/>
      <c r="B115" s="6"/>
      <c r="C115" s="6"/>
      <c r="D115" s="6"/>
      <c r="E115" s="6"/>
      <c r="F115" s="6"/>
      <c r="G115" s="6"/>
    </row>
    <row r="116" spans="1:7" ht="25.5" thickBot="1" x14ac:dyDescent="0.3">
      <c r="A116" s="7" t="s">
        <v>28798</v>
      </c>
      <c r="B116" s="7" t="s">
        <v>28799</v>
      </c>
      <c r="C116" s="8" t="s">
        <v>114</v>
      </c>
      <c r="D116" s="9">
        <v>12.52</v>
      </c>
      <c r="E116" s="9">
        <v>61.42</v>
      </c>
      <c r="F116" s="9"/>
      <c r="G116" s="9">
        <v>18.690000000000001</v>
      </c>
    </row>
    <row r="117" spans="1:7" ht="15.75" thickBot="1" x14ac:dyDescent="0.3">
      <c r="A117" s="6"/>
      <c r="B117" s="6"/>
      <c r="C117" s="6"/>
      <c r="D117" s="6"/>
      <c r="E117" s="6"/>
      <c r="F117" s="6"/>
      <c r="G117" s="6"/>
    </row>
    <row r="118" spans="1:7" ht="25.5" thickBot="1" x14ac:dyDescent="0.3">
      <c r="A118" s="7" t="s">
        <v>28800</v>
      </c>
      <c r="B118" s="7" t="s">
        <v>28801</v>
      </c>
      <c r="C118" s="8" t="s">
        <v>114</v>
      </c>
      <c r="D118" s="9">
        <v>11.46</v>
      </c>
      <c r="E118" s="9">
        <v>61.26</v>
      </c>
      <c r="F118" s="9"/>
      <c r="G118" s="9">
        <v>18.850000000000001</v>
      </c>
    </row>
    <row r="119" spans="1:7" ht="15.75" thickBot="1" x14ac:dyDescent="0.3">
      <c r="A119" s="6"/>
      <c r="B119" s="6"/>
      <c r="C119" s="6"/>
      <c r="D119" s="6"/>
      <c r="E119" s="6"/>
      <c r="F119" s="6"/>
      <c r="G119" s="6"/>
    </row>
    <row r="120" spans="1:7" ht="25.5" thickBot="1" x14ac:dyDescent="0.3">
      <c r="A120" s="7" t="s">
        <v>28802</v>
      </c>
      <c r="B120" s="7" t="s">
        <v>28803</v>
      </c>
      <c r="C120" s="8"/>
      <c r="D120" s="9"/>
      <c r="E120" s="9"/>
      <c r="F120" s="9"/>
      <c r="G120" s="9"/>
    </row>
    <row r="121" spans="1:7" ht="15.75" thickBot="1" x14ac:dyDescent="0.3">
      <c r="A121" s="6"/>
      <c r="B121" s="6"/>
      <c r="C121" s="6"/>
      <c r="D121" s="6"/>
      <c r="E121" s="6"/>
      <c r="F121" s="6"/>
      <c r="G121" s="6"/>
    </row>
    <row r="122" spans="1:7" ht="15.75" thickBot="1" x14ac:dyDescent="0.3">
      <c r="A122" s="7" t="s">
        <v>28804</v>
      </c>
      <c r="B122" s="7" t="s">
        <v>28805</v>
      </c>
      <c r="C122" s="8" t="s">
        <v>23</v>
      </c>
      <c r="D122" s="9">
        <v>12.62</v>
      </c>
      <c r="E122" s="9">
        <v>68.540000000000006</v>
      </c>
      <c r="F122" s="9"/>
      <c r="G122" s="9">
        <v>11.57</v>
      </c>
    </row>
    <row r="123" spans="1:7" ht="15.75" thickBot="1" x14ac:dyDescent="0.3">
      <c r="A123" s="6"/>
      <c r="B123" s="6"/>
      <c r="C123" s="6"/>
      <c r="D123" s="6"/>
      <c r="E123" s="6"/>
      <c r="F123" s="6"/>
      <c r="G123" s="6"/>
    </row>
    <row r="124" spans="1:7" ht="15.75" thickBot="1" x14ac:dyDescent="0.3">
      <c r="A124" s="7" t="s">
        <v>28806</v>
      </c>
      <c r="B124" s="7" t="s">
        <v>28807</v>
      </c>
      <c r="C124" s="8" t="s">
        <v>23</v>
      </c>
      <c r="D124" s="9">
        <v>14.52</v>
      </c>
      <c r="E124" s="9">
        <v>70.39</v>
      </c>
      <c r="F124" s="9"/>
      <c r="G124" s="9">
        <v>9.7100000000000009</v>
      </c>
    </row>
    <row r="125" spans="1:7" ht="15.75" thickBot="1" x14ac:dyDescent="0.3">
      <c r="A125" s="6"/>
      <c r="B125" s="6"/>
      <c r="C125" s="6"/>
      <c r="D125" s="6"/>
      <c r="E125" s="6"/>
      <c r="F125" s="6"/>
      <c r="G125" s="6"/>
    </row>
    <row r="126" spans="1:7" ht="15.75" thickBot="1" x14ac:dyDescent="0.3">
      <c r="A126" s="7" t="s">
        <v>28808</v>
      </c>
      <c r="B126" s="7" t="s">
        <v>28809</v>
      </c>
      <c r="C126" s="8" t="s">
        <v>23</v>
      </c>
      <c r="D126" s="9">
        <v>16.579999999999998</v>
      </c>
      <c r="E126" s="9">
        <v>71.59</v>
      </c>
      <c r="F126" s="9"/>
      <c r="G126" s="9">
        <v>8.5</v>
      </c>
    </row>
    <row r="127" spans="1:7" ht="15.75" thickBot="1" x14ac:dyDescent="0.3">
      <c r="A127" s="6"/>
      <c r="B127" s="6"/>
      <c r="C127" s="6"/>
      <c r="D127" s="6"/>
      <c r="E127" s="6"/>
      <c r="F127" s="6"/>
      <c r="G127" s="6"/>
    </row>
    <row r="128" spans="1:7" ht="15.75" thickBot="1" x14ac:dyDescent="0.3">
      <c r="A128" s="7" t="s">
        <v>28810</v>
      </c>
      <c r="B128" s="7" t="s">
        <v>28811</v>
      </c>
      <c r="C128" s="8" t="s">
        <v>114</v>
      </c>
      <c r="D128" s="9">
        <v>6.88</v>
      </c>
      <c r="E128" s="9">
        <v>62.06</v>
      </c>
      <c r="F128" s="9"/>
      <c r="G128" s="9">
        <v>18.02</v>
      </c>
    </row>
    <row r="129" spans="1:7" ht="15.75" thickBot="1" x14ac:dyDescent="0.3">
      <c r="A129" s="6"/>
      <c r="B129" s="6"/>
      <c r="C129" s="6"/>
      <c r="D129" s="6"/>
      <c r="E129" s="6"/>
      <c r="F129" s="6"/>
      <c r="G129" s="6"/>
    </row>
    <row r="130" spans="1:7" ht="15.75" thickBot="1" x14ac:dyDescent="0.3">
      <c r="A130" s="7" t="s">
        <v>28812</v>
      </c>
      <c r="B130" s="7" t="s">
        <v>28813</v>
      </c>
      <c r="C130" s="8"/>
      <c r="D130" s="9"/>
      <c r="E130" s="9"/>
      <c r="F130" s="9"/>
      <c r="G130" s="9"/>
    </row>
    <row r="131" spans="1:7" ht="15.75" thickBot="1" x14ac:dyDescent="0.3">
      <c r="A131" s="6"/>
      <c r="B131" s="6"/>
      <c r="C131" s="6"/>
      <c r="D131" s="6"/>
      <c r="E131" s="6"/>
      <c r="F131" s="6"/>
      <c r="G131" s="6"/>
    </row>
    <row r="132" spans="1:7" ht="15.75" thickBot="1" x14ac:dyDescent="0.3">
      <c r="A132" s="7" t="s">
        <v>28814</v>
      </c>
      <c r="B132" s="7" t="s">
        <v>28815</v>
      </c>
      <c r="C132" s="8" t="s">
        <v>48</v>
      </c>
      <c r="D132" s="9">
        <v>3.71</v>
      </c>
      <c r="E132" s="9">
        <v>77.09</v>
      </c>
      <c r="F132" s="9"/>
      <c r="G132" s="9">
        <v>2.96</v>
      </c>
    </row>
    <row r="133" spans="1:7" ht="15.75" thickBot="1" x14ac:dyDescent="0.3">
      <c r="A133" s="6"/>
      <c r="B133" s="6"/>
      <c r="C133" s="6"/>
      <c r="D133" s="6"/>
      <c r="E133" s="6"/>
      <c r="F133" s="6"/>
      <c r="G133" s="6"/>
    </row>
    <row r="134" spans="1:7" ht="15.75" thickBot="1" x14ac:dyDescent="0.3">
      <c r="A134" s="7" t="s">
        <v>28816</v>
      </c>
      <c r="B134" s="7" t="s">
        <v>28817</v>
      </c>
      <c r="C134" s="8" t="s">
        <v>48</v>
      </c>
      <c r="D134" s="9">
        <v>9.83</v>
      </c>
      <c r="E134" s="9">
        <v>79.040000000000006</v>
      </c>
      <c r="F134" s="9"/>
      <c r="G134" s="9">
        <v>1.1200000000000001</v>
      </c>
    </row>
    <row r="135" spans="1:7" ht="15.75" thickBot="1" x14ac:dyDescent="0.3">
      <c r="A135" s="6"/>
      <c r="B135" s="6"/>
      <c r="C135" s="6"/>
      <c r="D135" s="6"/>
      <c r="E135" s="6"/>
      <c r="F135" s="6"/>
      <c r="G135" s="6"/>
    </row>
    <row r="136" spans="1:7" ht="15.75" thickBot="1" x14ac:dyDescent="0.3">
      <c r="A136" s="7" t="s">
        <v>28818</v>
      </c>
      <c r="B136" s="7" t="s">
        <v>28819</v>
      </c>
      <c r="C136" s="8" t="s">
        <v>114</v>
      </c>
      <c r="D136" s="9">
        <v>1.36</v>
      </c>
      <c r="E136" s="9">
        <v>72.06</v>
      </c>
      <c r="F136" s="9"/>
      <c r="G136" s="9">
        <v>8.09</v>
      </c>
    </row>
    <row r="137" spans="1:7" ht="15.75" thickBot="1" x14ac:dyDescent="0.3">
      <c r="A137" s="6"/>
      <c r="B137" s="6"/>
      <c r="C137" s="6"/>
      <c r="D137" s="6"/>
      <c r="E137" s="6"/>
      <c r="F137" s="6"/>
      <c r="G137" s="6"/>
    </row>
    <row r="138" spans="1:7" ht="15.75" thickBot="1" x14ac:dyDescent="0.3">
      <c r="A138" s="7" t="s">
        <v>28820</v>
      </c>
      <c r="B138" s="7" t="s">
        <v>28821</v>
      </c>
      <c r="C138" s="8"/>
      <c r="D138" s="9"/>
      <c r="E138" s="9"/>
      <c r="F138" s="9"/>
      <c r="G138" s="9"/>
    </row>
    <row r="139" spans="1:7" ht="15.75" thickBot="1" x14ac:dyDescent="0.3">
      <c r="A139" s="6"/>
      <c r="B139" s="6"/>
      <c r="C139" s="6"/>
      <c r="D139" s="6"/>
      <c r="E139" s="6"/>
      <c r="F139" s="6"/>
      <c r="G139" s="6"/>
    </row>
    <row r="140" spans="1:7" ht="25.5" thickBot="1" x14ac:dyDescent="0.3">
      <c r="A140" s="7" t="s">
        <v>28822</v>
      </c>
      <c r="B140" s="7" t="s">
        <v>28823</v>
      </c>
      <c r="C140" s="8" t="s">
        <v>114</v>
      </c>
      <c r="D140" s="9">
        <v>16.489999999999998</v>
      </c>
      <c r="E140" s="9">
        <v>78.05</v>
      </c>
      <c r="F140" s="9"/>
      <c r="G140" s="9">
        <v>2.06</v>
      </c>
    </row>
    <row r="141" spans="1:7" ht="15.75" thickBot="1" x14ac:dyDescent="0.3">
      <c r="A141" s="6"/>
      <c r="B141" s="6"/>
      <c r="C141" s="6"/>
      <c r="D141" s="6"/>
      <c r="E141" s="6"/>
      <c r="F141" s="6"/>
      <c r="G141" s="6"/>
    </row>
    <row r="142" spans="1:7" ht="25.5" thickBot="1" x14ac:dyDescent="0.3">
      <c r="A142" s="7" t="s">
        <v>28824</v>
      </c>
      <c r="B142" s="7" t="s">
        <v>28825</v>
      </c>
      <c r="C142" s="8" t="s">
        <v>114</v>
      </c>
      <c r="D142" s="9">
        <v>89.44</v>
      </c>
      <c r="E142" s="9">
        <v>21.42</v>
      </c>
      <c r="F142" s="9">
        <v>58.3</v>
      </c>
      <c r="G142" s="9">
        <v>0.38</v>
      </c>
    </row>
    <row r="143" spans="1:7" ht="15.75" thickBot="1" x14ac:dyDescent="0.3">
      <c r="A143" s="6"/>
      <c r="B143" s="6"/>
      <c r="C143" s="6"/>
      <c r="D143" s="6"/>
      <c r="E143" s="6"/>
      <c r="F143" s="6"/>
      <c r="G143" s="6"/>
    </row>
    <row r="144" spans="1:7" ht="15.75" thickBot="1" x14ac:dyDescent="0.3">
      <c r="A144" s="7" t="s">
        <v>28826</v>
      </c>
      <c r="B144" s="7" t="s">
        <v>28827</v>
      </c>
      <c r="C144" s="8"/>
      <c r="D144" s="9"/>
      <c r="E144" s="9"/>
      <c r="F144" s="9"/>
      <c r="G144" s="9"/>
    </row>
    <row r="145" spans="1:7" ht="15.75" thickBot="1" x14ac:dyDescent="0.3">
      <c r="A145" s="6"/>
      <c r="B145" s="6"/>
      <c r="C145" s="6"/>
      <c r="D145" s="6"/>
      <c r="E145" s="6"/>
      <c r="F145" s="6"/>
      <c r="G145" s="6"/>
    </row>
    <row r="146" spans="1:7" ht="25.5" thickBot="1" x14ac:dyDescent="0.3">
      <c r="A146" s="7" t="s">
        <v>28828</v>
      </c>
      <c r="B146" s="7" t="s">
        <v>28829</v>
      </c>
      <c r="C146" s="8" t="s">
        <v>23</v>
      </c>
      <c r="D146" s="9">
        <v>23.78</v>
      </c>
      <c r="E146" s="9">
        <v>74.22</v>
      </c>
      <c r="F146" s="9"/>
      <c r="G146" s="9">
        <v>5.89</v>
      </c>
    </row>
    <row r="147" spans="1:7" ht="15.75" thickBot="1" x14ac:dyDescent="0.3">
      <c r="A147" s="6"/>
      <c r="B147" s="6"/>
      <c r="C147" s="6"/>
      <c r="D147" s="6"/>
      <c r="E147" s="6"/>
      <c r="F147" s="6"/>
      <c r="G147" s="6"/>
    </row>
    <row r="148" spans="1:7" ht="25.5" thickBot="1" x14ac:dyDescent="0.3">
      <c r="A148" s="7" t="s">
        <v>28830</v>
      </c>
      <c r="B148" s="7" t="s">
        <v>28831</v>
      </c>
      <c r="C148" s="8" t="s">
        <v>23</v>
      </c>
      <c r="D148" s="9">
        <v>18.350000000000001</v>
      </c>
      <c r="E148" s="9">
        <v>71.72</v>
      </c>
      <c r="F148" s="9">
        <v>6.49</v>
      </c>
      <c r="G148" s="9">
        <v>1.91</v>
      </c>
    </row>
    <row r="149" spans="1:7" ht="15.75" thickBot="1" x14ac:dyDescent="0.3">
      <c r="A149" s="6"/>
      <c r="B149" s="6"/>
      <c r="C149" s="6"/>
      <c r="D149" s="6"/>
      <c r="E149" s="6"/>
      <c r="F149" s="6"/>
      <c r="G149" s="6"/>
    </row>
    <row r="150" spans="1:7" ht="25.5" thickBot="1" x14ac:dyDescent="0.3">
      <c r="A150" s="7" t="s">
        <v>28832</v>
      </c>
      <c r="B150" s="7" t="s">
        <v>28833</v>
      </c>
      <c r="C150" s="8" t="s">
        <v>23</v>
      </c>
      <c r="D150" s="9">
        <v>15.26</v>
      </c>
      <c r="E150" s="9">
        <v>52.62</v>
      </c>
      <c r="F150" s="9">
        <v>18.55</v>
      </c>
      <c r="G150" s="9">
        <v>8.91</v>
      </c>
    </row>
    <row r="151" spans="1:7" ht="15.75" thickBot="1" x14ac:dyDescent="0.3">
      <c r="A151" s="6"/>
      <c r="B151" s="6"/>
      <c r="C151" s="6"/>
      <c r="D151" s="6"/>
      <c r="E151" s="6"/>
      <c r="F151" s="6"/>
      <c r="G151" s="6"/>
    </row>
    <row r="152" spans="1:7" ht="25.5" thickBot="1" x14ac:dyDescent="0.3">
      <c r="A152" s="7" t="s">
        <v>28834</v>
      </c>
      <c r="B152" s="7" t="s">
        <v>28835</v>
      </c>
      <c r="C152" s="8" t="s">
        <v>114</v>
      </c>
      <c r="D152" s="9">
        <v>18.399999999999999</v>
      </c>
      <c r="E152" s="9">
        <v>57.34</v>
      </c>
      <c r="F152" s="9">
        <v>15.38</v>
      </c>
      <c r="G152" s="9">
        <v>7.39</v>
      </c>
    </row>
    <row r="153" spans="1:7" ht="15.75" thickBot="1" x14ac:dyDescent="0.3">
      <c r="A153" s="6"/>
      <c r="B153" s="6"/>
      <c r="C153" s="6"/>
      <c r="D153" s="6"/>
      <c r="E153" s="6"/>
      <c r="F153" s="6"/>
      <c r="G153" s="6"/>
    </row>
    <row r="154" spans="1:7" x14ac:dyDescent="0.25">
      <c r="A154" s="23" t="s">
        <v>28836</v>
      </c>
      <c r="B154" s="10" t="s">
        <v>28837</v>
      </c>
      <c r="C154" s="26" t="s">
        <v>23</v>
      </c>
      <c r="D154" s="29">
        <v>21.42</v>
      </c>
      <c r="E154" s="29">
        <v>68.44</v>
      </c>
      <c r="F154" s="29">
        <v>5.28</v>
      </c>
      <c r="G154" s="29">
        <v>6.35</v>
      </c>
    </row>
    <row r="155" spans="1:7" ht="25.5" thickBot="1" x14ac:dyDescent="0.3">
      <c r="A155" s="25"/>
      <c r="B155" s="12" t="s">
        <v>28838</v>
      </c>
      <c r="C155" s="28"/>
      <c r="D155" s="31"/>
      <c r="E155" s="31"/>
      <c r="F155" s="31"/>
      <c r="G155" s="31"/>
    </row>
    <row r="156" spans="1:7" ht="15.75" thickBot="1" x14ac:dyDescent="0.3">
      <c r="A156" s="6"/>
      <c r="B156" s="6"/>
      <c r="C156" s="6"/>
      <c r="D156" s="6"/>
      <c r="E156" s="6"/>
      <c r="F156" s="6"/>
      <c r="G156" s="6"/>
    </row>
    <row r="157" spans="1:7" ht="25.5" thickBot="1" x14ac:dyDescent="0.3">
      <c r="A157" s="7" t="s">
        <v>28839</v>
      </c>
      <c r="B157" s="7" t="s">
        <v>28840</v>
      </c>
      <c r="C157" s="8" t="s">
        <v>23</v>
      </c>
      <c r="D157" s="9">
        <v>56.57</v>
      </c>
      <c r="E157" s="9">
        <v>71.959999999999994</v>
      </c>
      <c r="F157" s="9">
        <v>5</v>
      </c>
      <c r="G157" s="9">
        <v>3.13</v>
      </c>
    </row>
    <row r="158" spans="1:7" ht="15.75" thickBot="1" x14ac:dyDescent="0.3">
      <c r="A158" s="6"/>
      <c r="B158" s="6"/>
      <c r="C158" s="6"/>
      <c r="D158" s="6"/>
      <c r="E158" s="6"/>
      <c r="F158" s="6"/>
      <c r="G158" s="6"/>
    </row>
    <row r="159" spans="1:7" ht="25.5" thickBot="1" x14ac:dyDescent="0.3">
      <c r="A159" s="7" t="s">
        <v>28841</v>
      </c>
      <c r="B159" s="7" t="s">
        <v>28842</v>
      </c>
      <c r="C159" s="8" t="s">
        <v>48</v>
      </c>
      <c r="D159" s="9">
        <v>22.84</v>
      </c>
      <c r="E159" s="9">
        <v>68.91</v>
      </c>
      <c r="F159" s="9">
        <v>5.21</v>
      </c>
      <c r="G159" s="9">
        <v>5.95</v>
      </c>
    </row>
    <row r="160" spans="1:7" ht="15.75" thickBot="1" x14ac:dyDescent="0.3">
      <c r="A160" s="6"/>
      <c r="B160" s="6"/>
      <c r="C160" s="6"/>
      <c r="D160" s="6"/>
      <c r="E160" s="6"/>
      <c r="F160" s="6"/>
      <c r="G160" s="6"/>
    </row>
    <row r="161" spans="1:7" ht="25.5" thickBot="1" x14ac:dyDescent="0.3">
      <c r="A161" s="7" t="s">
        <v>28843</v>
      </c>
      <c r="B161" s="7" t="s">
        <v>28844</v>
      </c>
      <c r="C161" s="8" t="s">
        <v>23</v>
      </c>
      <c r="D161" s="9">
        <v>16.850000000000001</v>
      </c>
      <c r="E161" s="9">
        <v>70.33</v>
      </c>
      <c r="F161" s="9">
        <v>3.74</v>
      </c>
      <c r="G161" s="9">
        <v>6.05</v>
      </c>
    </row>
    <row r="162" spans="1:7" ht="15.75" thickBot="1" x14ac:dyDescent="0.3">
      <c r="A162" s="6"/>
      <c r="B162" s="6"/>
      <c r="C162" s="6"/>
      <c r="D162" s="6"/>
      <c r="E162" s="6"/>
      <c r="F162" s="6"/>
      <c r="G162" s="6"/>
    </row>
    <row r="163" spans="1:7" ht="15.75" thickBot="1" x14ac:dyDescent="0.3">
      <c r="A163" s="7" t="s">
        <v>28845</v>
      </c>
      <c r="B163" s="7" t="s">
        <v>28846</v>
      </c>
      <c r="C163" s="8"/>
      <c r="D163" s="9"/>
      <c r="E163" s="9"/>
      <c r="F163" s="9"/>
      <c r="G163" s="9"/>
    </row>
    <row r="164" spans="1:7" ht="15.75" thickBot="1" x14ac:dyDescent="0.3">
      <c r="A164" s="6"/>
      <c r="B164" s="6"/>
      <c r="C164" s="6"/>
      <c r="D164" s="6"/>
      <c r="E164" s="6"/>
      <c r="F164" s="6"/>
      <c r="G164" s="6"/>
    </row>
    <row r="165" spans="1:7" ht="15.75" thickBot="1" x14ac:dyDescent="0.3">
      <c r="A165" s="7" t="s">
        <v>28847</v>
      </c>
      <c r="B165" s="7" t="s">
        <v>28848</v>
      </c>
      <c r="C165" s="8" t="s">
        <v>23</v>
      </c>
      <c r="D165" s="9">
        <v>15.71</v>
      </c>
      <c r="E165" s="9">
        <v>69.260000000000005</v>
      </c>
      <c r="F165" s="9"/>
      <c r="G165" s="9">
        <v>10.82</v>
      </c>
    </row>
    <row r="166" spans="1:7" ht="15.75" thickBot="1" x14ac:dyDescent="0.3">
      <c r="A166" s="6"/>
      <c r="B166" s="6"/>
      <c r="C166" s="6"/>
      <c r="D166" s="6"/>
      <c r="E166" s="6"/>
      <c r="F166" s="6"/>
      <c r="G166" s="6"/>
    </row>
    <row r="167" spans="1:7" ht="15.75" thickBot="1" x14ac:dyDescent="0.3">
      <c r="A167" s="7" t="s">
        <v>28849</v>
      </c>
      <c r="B167" s="7" t="s">
        <v>28850</v>
      </c>
      <c r="C167" s="8"/>
      <c r="D167" s="9"/>
      <c r="E167" s="9"/>
      <c r="F167" s="9"/>
      <c r="G167" s="9"/>
    </row>
    <row r="168" spans="1:7" ht="15.75" thickBot="1" x14ac:dyDescent="0.3">
      <c r="A168" s="6"/>
      <c r="B168" s="6"/>
      <c r="C168" s="6"/>
      <c r="D168" s="6"/>
      <c r="E168" s="6"/>
      <c r="F168" s="6"/>
      <c r="G168" s="6"/>
    </row>
    <row r="169" spans="1:7" ht="15.75" thickBot="1" x14ac:dyDescent="0.3">
      <c r="A169" s="7" t="s">
        <v>28851</v>
      </c>
      <c r="B169" s="7" t="s">
        <v>28852</v>
      </c>
      <c r="C169" s="8" t="s">
        <v>23</v>
      </c>
      <c r="D169" s="9">
        <v>28.37</v>
      </c>
      <c r="E169" s="9">
        <v>79.38</v>
      </c>
      <c r="F169" s="9"/>
      <c r="G169" s="9">
        <v>0.7</v>
      </c>
    </row>
    <row r="170" spans="1:7" ht="15.75" thickBot="1" x14ac:dyDescent="0.3">
      <c r="A170" s="6"/>
      <c r="B170" s="6"/>
      <c r="C170" s="6"/>
      <c r="D170" s="6"/>
      <c r="E170" s="6"/>
      <c r="F170" s="6"/>
      <c r="G170" s="6"/>
    </row>
    <row r="171" spans="1:7" ht="15.75" thickBot="1" x14ac:dyDescent="0.3">
      <c r="A171" s="7" t="s">
        <v>28853</v>
      </c>
      <c r="B171" s="7" t="s">
        <v>28854</v>
      </c>
      <c r="C171" s="8" t="s">
        <v>23</v>
      </c>
      <c r="D171" s="9">
        <v>30.22</v>
      </c>
      <c r="E171" s="9">
        <v>76.7</v>
      </c>
      <c r="F171" s="9"/>
      <c r="G171" s="9">
        <v>3.38</v>
      </c>
    </row>
    <row r="172" spans="1:7" ht="15.75" thickBot="1" x14ac:dyDescent="0.3">
      <c r="A172" s="6"/>
      <c r="B172" s="6"/>
      <c r="C172" s="6"/>
      <c r="D172" s="6"/>
      <c r="E172" s="6"/>
      <c r="F172" s="6"/>
      <c r="G172" s="6"/>
    </row>
    <row r="173" spans="1:7" ht="25.5" thickBot="1" x14ac:dyDescent="0.3">
      <c r="A173" s="7" t="s">
        <v>28855</v>
      </c>
      <c r="B173" s="7" t="s">
        <v>28856</v>
      </c>
      <c r="C173" s="8" t="s">
        <v>23</v>
      </c>
      <c r="D173" s="9">
        <v>6.75</v>
      </c>
      <c r="E173" s="9">
        <v>74.959999999999994</v>
      </c>
      <c r="F173" s="9"/>
      <c r="G173" s="9">
        <v>5.19</v>
      </c>
    </row>
    <row r="174" spans="1:7" ht="15.75" thickBot="1" x14ac:dyDescent="0.3">
      <c r="A174" s="6"/>
      <c r="B174" s="6"/>
      <c r="C174" s="6"/>
      <c r="D174" s="6"/>
      <c r="E174" s="6"/>
      <c r="F174" s="6"/>
      <c r="G174" s="6"/>
    </row>
    <row r="175" spans="1:7" ht="25.5" thickBot="1" x14ac:dyDescent="0.3">
      <c r="A175" s="7" t="s">
        <v>28857</v>
      </c>
      <c r="B175" s="7" t="s">
        <v>28858</v>
      </c>
      <c r="C175" s="8" t="s">
        <v>48</v>
      </c>
      <c r="D175" s="9">
        <v>40.700000000000003</v>
      </c>
      <c r="E175" s="9">
        <v>60.57</v>
      </c>
      <c r="F175" s="9"/>
      <c r="G175" s="9">
        <v>19.53</v>
      </c>
    </row>
    <row r="176" spans="1:7" ht="15.75" thickBot="1" x14ac:dyDescent="0.3">
      <c r="A176" s="6"/>
      <c r="B176" s="6"/>
      <c r="C176" s="6"/>
      <c r="D176" s="6"/>
      <c r="E176" s="6"/>
      <c r="F176" s="6"/>
      <c r="G176" s="6"/>
    </row>
    <row r="177" spans="1:7" ht="15.75" thickBot="1" x14ac:dyDescent="0.3">
      <c r="A177" s="7" t="s">
        <v>28859</v>
      </c>
      <c r="B177" s="7" t="s">
        <v>28860</v>
      </c>
      <c r="C177" s="8"/>
      <c r="D177" s="9"/>
      <c r="E177" s="9"/>
      <c r="F177" s="9"/>
      <c r="G177" s="9"/>
    </row>
    <row r="178" spans="1:7" ht="15.75" thickBot="1" x14ac:dyDescent="0.3">
      <c r="A178" s="6"/>
      <c r="B178" s="6"/>
      <c r="C178" s="6"/>
      <c r="D178" s="6"/>
      <c r="E178" s="6"/>
      <c r="F178" s="6"/>
      <c r="G178" s="6"/>
    </row>
    <row r="179" spans="1:7" ht="37.5" thickBot="1" x14ac:dyDescent="0.3">
      <c r="A179" s="7" t="s">
        <v>28861</v>
      </c>
      <c r="B179" s="7" t="s">
        <v>28862</v>
      </c>
      <c r="C179" s="8"/>
      <c r="D179" s="9"/>
      <c r="E179" s="9"/>
      <c r="F179" s="9"/>
      <c r="G179" s="9"/>
    </row>
    <row r="180" spans="1:7" ht="15.75" thickBot="1" x14ac:dyDescent="0.3">
      <c r="A180" s="6"/>
      <c r="B180" s="6"/>
      <c r="C180" s="6"/>
      <c r="D180" s="6"/>
      <c r="E180" s="6"/>
      <c r="F180" s="6"/>
      <c r="G180" s="6"/>
    </row>
    <row r="181" spans="1:7" ht="15.75" thickBot="1" x14ac:dyDescent="0.3">
      <c r="A181" s="7" t="s">
        <v>28863</v>
      </c>
      <c r="B181" s="7" t="s">
        <v>28864</v>
      </c>
      <c r="C181" s="8" t="s">
        <v>48</v>
      </c>
      <c r="D181" s="9">
        <v>2.63</v>
      </c>
      <c r="E181" s="9">
        <v>14.45</v>
      </c>
      <c r="F181" s="9">
        <v>58.56</v>
      </c>
      <c r="G181" s="9">
        <v>7.22</v>
      </c>
    </row>
    <row r="182" spans="1:7" ht="15.75" thickBot="1" x14ac:dyDescent="0.3">
      <c r="A182" s="6"/>
      <c r="B182" s="6"/>
      <c r="C182" s="6"/>
      <c r="D182" s="6"/>
      <c r="E182" s="6"/>
      <c r="F182" s="6"/>
      <c r="G182" s="6"/>
    </row>
    <row r="183" spans="1:7" ht="15.75" thickBot="1" x14ac:dyDescent="0.3">
      <c r="A183" s="7" t="s">
        <v>28865</v>
      </c>
      <c r="B183" s="7" t="s">
        <v>28866</v>
      </c>
      <c r="C183" s="8" t="s">
        <v>48</v>
      </c>
      <c r="D183" s="9">
        <v>1.05</v>
      </c>
      <c r="E183" s="9">
        <v>48.57</v>
      </c>
      <c r="F183" s="9"/>
      <c r="G183" s="9">
        <v>31.43</v>
      </c>
    </row>
    <row r="184" spans="1:7" ht="15.75" thickBot="1" x14ac:dyDescent="0.3">
      <c r="A184" s="6"/>
      <c r="B184" s="6"/>
      <c r="C184" s="6"/>
      <c r="D184" s="6"/>
      <c r="E184" s="6"/>
      <c r="F184" s="6"/>
      <c r="G184" s="6"/>
    </row>
    <row r="185" spans="1:7" ht="25.5" thickBot="1" x14ac:dyDescent="0.3">
      <c r="A185" s="7" t="s">
        <v>28867</v>
      </c>
      <c r="B185" s="7" t="s">
        <v>28868</v>
      </c>
      <c r="C185" s="8"/>
      <c r="D185" s="9"/>
      <c r="E185" s="9"/>
      <c r="F185" s="9"/>
      <c r="G185" s="9"/>
    </row>
    <row r="186" spans="1:7" ht="15.75" thickBot="1" x14ac:dyDescent="0.3">
      <c r="A186" s="6"/>
      <c r="B186" s="6"/>
      <c r="C186" s="6"/>
      <c r="D186" s="6"/>
      <c r="E186" s="6"/>
      <c r="F186" s="6"/>
      <c r="G186" s="6"/>
    </row>
    <row r="187" spans="1:7" ht="15.75" thickBot="1" x14ac:dyDescent="0.3">
      <c r="A187" s="7" t="s">
        <v>28869</v>
      </c>
      <c r="B187" s="7" t="s">
        <v>28866</v>
      </c>
      <c r="C187" s="8" t="s">
        <v>48</v>
      </c>
      <c r="D187" s="9">
        <v>1.05</v>
      </c>
      <c r="E187" s="9">
        <v>48.57</v>
      </c>
      <c r="F187" s="9"/>
      <c r="G187" s="9">
        <v>31.43</v>
      </c>
    </row>
    <row r="188" spans="1:7" ht="15.75" thickBot="1" x14ac:dyDescent="0.3">
      <c r="A188" s="6"/>
      <c r="B188" s="6"/>
      <c r="C188" s="6"/>
      <c r="D188" s="6"/>
      <c r="E188" s="6"/>
      <c r="F188" s="6"/>
      <c r="G188" s="6"/>
    </row>
    <row r="189" spans="1:7" ht="15.75" thickBot="1" x14ac:dyDescent="0.3">
      <c r="A189" s="7" t="s">
        <v>28870</v>
      </c>
      <c r="B189" s="7" t="s">
        <v>28871</v>
      </c>
      <c r="C189" s="8" t="s">
        <v>48</v>
      </c>
      <c r="D189" s="9">
        <v>1.88</v>
      </c>
      <c r="E189" s="9">
        <v>55.85</v>
      </c>
      <c r="F189" s="9"/>
      <c r="G189" s="9">
        <v>24.47</v>
      </c>
    </row>
    <row r="190" spans="1:7" ht="15.75" thickBot="1" x14ac:dyDescent="0.3">
      <c r="A190" s="6"/>
      <c r="B190" s="6"/>
      <c r="C190" s="6"/>
      <c r="D190" s="6"/>
      <c r="E190" s="6"/>
      <c r="F190" s="6"/>
      <c r="G190" s="6"/>
    </row>
    <row r="191" spans="1:7" ht="49.5" thickBot="1" x14ac:dyDescent="0.3">
      <c r="A191" s="7" t="s">
        <v>28872</v>
      </c>
      <c r="B191" s="7" t="s">
        <v>28873</v>
      </c>
      <c r="C191" s="8" t="s">
        <v>48</v>
      </c>
      <c r="D191" s="9">
        <v>11.54</v>
      </c>
      <c r="E191" s="9">
        <v>13.78</v>
      </c>
      <c r="F191" s="9">
        <v>53.38</v>
      </c>
      <c r="G191" s="9">
        <v>12.91</v>
      </c>
    </row>
    <row r="192" spans="1:7" ht="15.75" thickBot="1" x14ac:dyDescent="0.3">
      <c r="A192" s="6"/>
      <c r="B192" s="6"/>
      <c r="C192" s="6"/>
      <c r="D192" s="6"/>
      <c r="E192" s="6"/>
      <c r="F192" s="6"/>
      <c r="G192" s="6"/>
    </row>
    <row r="193" spans="1:7" ht="25.5" thickBot="1" x14ac:dyDescent="0.3">
      <c r="A193" s="7" t="s">
        <v>28874</v>
      </c>
      <c r="B193" s="7" t="s">
        <v>28875</v>
      </c>
      <c r="C193" s="8"/>
      <c r="D193" s="9"/>
      <c r="E193" s="9"/>
      <c r="F193" s="9"/>
      <c r="G193" s="9"/>
    </row>
    <row r="194" spans="1:7" ht="15.75" thickBot="1" x14ac:dyDescent="0.3">
      <c r="A194" s="6"/>
      <c r="B194" s="6"/>
      <c r="C194" s="6"/>
      <c r="D194" s="6"/>
      <c r="E194" s="6"/>
      <c r="F194" s="6"/>
      <c r="G194" s="6"/>
    </row>
    <row r="195" spans="1:7" ht="25.5" thickBot="1" x14ac:dyDescent="0.3">
      <c r="A195" s="7" t="s">
        <v>28876</v>
      </c>
      <c r="B195" s="7" t="s">
        <v>28877</v>
      </c>
      <c r="C195" s="8" t="s">
        <v>12671</v>
      </c>
      <c r="D195" s="9">
        <v>18.739999999999998</v>
      </c>
      <c r="E195" s="9">
        <v>29.78</v>
      </c>
      <c r="F195" s="9"/>
      <c r="G195" s="9">
        <v>50.32</v>
      </c>
    </row>
    <row r="196" spans="1:7" ht="15.75" thickBot="1" x14ac:dyDescent="0.3">
      <c r="A196" s="6"/>
      <c r="B196" s="6"/>
      <c r="C196" s="6"/>
      <c r="D196" s="6"/>
      <c r="E196" s="6"/>
      <c r="F196" s="6"/>
      <c r="G196" s="6"/>
    </row>
    <row r="197" spans="1:7" ht="15.75" thickBot="1" x14ac:dyDescent="0.3">
      <c r="A197" s="7" t="s">
        <v>28878</v>
      </c>
      <c r="B197" s="7" t="s">
        <v>28871</v>
      </c>
      <c r="C197" s="8" t="s">
        <v>48</v>
      </c>
      <c r="D197" s="9">
        <v>1.47</v>
      </c>
      <c r="E197" s="9">
        <v>46.94</v>
      </c>
      <c r="F197" s="9"/>
      <c r="G197" s="9">
        <v>33.33</v>
      </c>
    </row>
    <row r="198" spans="1:7" ht="15.75" thickBot="1" x14ac:dyDescent="0.3">
      <c r="A198" s="6"/>
      <c r="B198" s="6"/>
      <c r="C198" s="6"/>
      <c r="D198" s="6"/>
      <c r="E198" s="6"/>
      <c r="F198" s="6"/>
      <c r="G198" s="6"/>
    </row>
    <row r="199" spans="1:7" ht="25.5" thickBot="1" x14ac:dyDescent="0.3">
      <c r="A199" s="7" t="s">
        <v>28879</v>
      </c>
      <c r="B199" s="7" t="s">
        <v>28880</v>
      </c>
      <c r="C199" s="8"/>
      <c r="D199" s="9"/>
      <c r="E199" s="9"/>
      <c r="F199" s="9"/>
      <c r="G199" s="9"/>
    </row>
    <row r="200" spans="1:7" ht="15.75" thickBot="1" x14ac:dyDescent="0.3">
      <c r="A200" s="6"/>
      <c r="B200" s="6"/>
      <c r="C200" s="6"/>
      <c r="D200" s="6"/>
      <c r="E200" s="6"/>
      <c r="F200" s="6"/>
      <c r="G200" s="6"/>
    </row>
    <row r="201" spans="1:7" ht="15.75" thickBot="1" x14ac:dyDescent="0.3">
      <c r="A201" s="7" t="s">
        <v>28881</v>
      </c>
      <c r="B201" s="7" t="s">
        <v>28882</v>
      </c>
      <c r="C201" s="8" t="s">
        <v>1290</v>
      </c>
      <c r="D201" s="9">
        <v>1.69</v>
      </c>
      <c r="E201" s="9">
        <v>48.52</v>
      </c>
      <c r="F201" s="9"/>
      <c r="G201" s="9">
        <v>31.95</v>
      </c>
    </row>
    <row r="202" spans="1:7" ht="15.75" thickBot="1" x14ac:dyDescent="0.3">
      <c r="A202" s="6"/>
      <c r="B202" s="6"/>
      <c r="C202" s="6"/>
      <c r="D202" s="6"/>
      <c r="E202" s="6"/>
      <c r="F202" s="6"/>
      <c r="G202" s="6"/>
    </row>
    <row r="203" spans="1:7" ht="15.75" thickBot="1" x14ac:dyDescent="0.3">
      <c r="A203" s="7" t="s">
        <v>28883</v>
      </c>
      <c r="B203" s="7" t="s">
        <v>28884</v>
      </c>
      <c r="C203" s="8" t="s">
        <v>1290</v>
      </c>
      <c r="D203" s="9">
        <v>2.0699999999999998</v>
      </c>
      <c r="E203" s="9">
        <v>48.79</v>
      </c>
      <c r="F203" s="9"/>
      <c r="G203" s="9">
        <v>31.4</v>
      </c>
    </row>
    <row r="204" spans="1:7" ht="15.75" thickBot="1" x14ac:dyDescent="0.3">
      <c r="A204" s="6"/>
      <c r="B204" s="6"/>
      <c r="C204" s="6"/>
      <c r="D204" s="6"/>
      <c r="E204" s="6"/>
      <c r="F204" s="6"/>
      <c r="G204" s="6"/>
    </row>
    <row r="205" spans="1:7" ht="37.5" thickBot="1" x14ac:dyDescent="0.3">
      <c r="A205" s="7" t="s">
        <v>28885</v>
      </c>
      <c r="B205" s="7" t="s">
        <v>28886</v>
      </c>
      <c r="C205" s="8" t="s">
        <v>1290</v>
      </c>
      <c r="D205" s="9">
        <v>12.28</v>
      </c>
      <c r="E205" s="9">
        <v>9.93</v>
      </c>
      <c r="F205" s="9">
        <v>63.93</v>
      </c>
      <c r="G205" s="9">
        <v>6.19</v>
      </c>
    </row>
    <row r="206" spans="1:7" ht="15.75" thickBot="1" x14ac:dyDescent="0.3">
      <c r="A206" s="6"/>
      <c r="B206" s="6"/>
      <c r="C206" s="6"/>
      <c r="D206" s="6"/>
      <c r="E206" s="6"/>
      <c r="F206" s="6"/>
      <c r="G206" s="6"/>
    </row>
    <row r="207" spans="1:7" ht="37.5" thickBot="1" x14ac:dyDescent="0.3">
      <c r="A207" s="7" t="s">
        <v>28887</v>
      </c>
      <c r="B207" s="7" t="s">
        <v>28888</v>
      </c>
      <c r="C207" s="8" t="s">
        <v>1290</v>
      </c>
      <c r="D207" s="9">
        <v>14.21</v>
      </c>
      <c r="E207" s="9">
        <v>4.57</v>
      </c>
      <c r="F207" s="9">
        <v>73.05</v>
      </c>
      <c r="G207" s="9">
        <v>2.46</v>
      </c>
    </row>
    <row r="208" spans="1:7" ht="15.75" thickBot="1" x14ac:dyDescent="0.3">
      <c r="A208" s="6"/>
      <c r="B208" s="6"/>
      <c r="C208" s="6"/>
      <c r="D208" s="6"/>
      <c r="E208" s="6"/>
      <c r="F208" s="6"/>
      <c r="G208" s="6"/>
    </row>
    <row r="209" spans="1:7" ht="25.5" thickBot="1" x14ac:dyDescent="0.3">
      <c r="A209" s="7" t="s">
        <v>28889</v>
      </c>
      <c r="B209" s="7" t="s">
        <v>28890</v>
      </c>
      <c r="C209" s="8"/>
      <c r="D209" s="9"/>
      <c r="E209" s="9"/>
      <c r="F209" s="9"/>
      <c r="G209" s="9"/>
    </row>
    <row r="210" spans="1:7" ht="15.75" thickBot="1" x14ac:dyDescent="0.3">
      <c r="A210" s="6"/>
      <c r="B210" s="6"/>
      <c r="C210" s="6"/>
      <c r="D210" s="6"/>
      <c r="E210" s="6"/>
      <c r="F210" s="6"/>
      <c r="G210" s="6"/>
    </row>
    <row r="211" spans="1:7" ht="15.75" thickBot="1" x14ac:dyDescent="0.3">
      <c r="A211" s="7" t="s">
        <v>28891</v>
      </c>
      <c r="B211" s="7" t="s">
        <v>28892</v>
      </c>
      <c r="C211" s="8" t="s">
        <v>1290</v>
      </c>
      <c r="D211" s="9">
        <v>0.91</v>
      </c>
      <c r="E211" s="9">
        <v>53.85</v>
      </c>
      <c r="F211" s="9"/>
      <c r="G211" s="9">
        <v>26.37</v>
      </c>
    </row>
    <row r="212" spans="1:7" ht="15.75" thickBot="1" x14ac:dyDescent="0.3">
      <c r="A212" s="6"/>
      <c r="B212" s="6"/>
      <c r="C212" s="6"/>
      <c r="D212" s="6"/>
      <c r="E212" s="6"/>
      <c r="F212" s="6"/>
      <c r="G212" s="6"/>
    </row>
    <row r="213" spans="1:7" ht="15.75" thickBot="1" x14ac:dyDescent="0.3">
      <c r="A213" s="7" t="s">
        <v>28893</v>
      </c>
      <c r="B213" s="7" t="s">
        <v>28894</v>
      </c>
      <c r="C213" s="8" t="s">
        <v>1290</v>
      </c>
      <c r="D213" s="9">
        <v>1.17</v>
      </c>
      <c r="E213" s="9">
        <v>51.28</v>
      </c>
      <c r="F213" s="9"/>
      <c r="G213" s="9">
        <v>28.21</v>
      </c>
    </row>
    <row r="214" spans="1:7" ht="15.75" thickBot="1" x14ac:dyDescent="0.3">
      <c r="A214" s="6"/>
      <c r="B214" s="6"/>
      <c r="C214" s="6"/>
      <c r="D214" s="6"/>
      <c r="E214" s="6"/>
      <c r="F214" s="6"/>
      <c r="G214" s="6"/>
    </row>
    <row r="215" spans="1:7" ht="25.5" thickBot="1" x14ac:dyDescent="0.3">
      <c r="A215" s="7" t="s">
        <v>28895</v>
      </c>
      <c r="B215" s="7" t="s">
        <v>28896</v>
      </c>
      <c r="C215" s="8"/>
      <c r="D215" s="9"/>
      <c r="E215" s="9"/>
      <c r="F215" s="9"/>
      <c r="G215" s="9"/>
    </row>
    <row r="216" spans="1:7" ht="15.75" thickBot="1" x14ac:dyDescent="0.3">
      <c r="A216" s="6"/>
      <c r="B216" s="6"/>
      <c r="C216" s="6"/>
      <c r="D216" s="6"/>
      <c r="E216" s="6"/>
      <c r="F216" s="6"/>
      <c r="G216" s="6"/>
    </row>
    <row r="217" spans="1:7" ht="15.75" thickBot="1" x14ac:dyDescent="0.3">
      <c r="A217" s="7" t="s">
        <v>28897</v>
      </c>
      <c r="B217" s="7" t="s">
        <v>28898</v>
      </c>
      <c r="C217" s="8" t="s">
        <v>1290</v>
      </c>
      <c r="D217" s="9">
        <v>22</v>
      </c>
      <c r="E217" s="9">
        <v>8.36</v>
      </c>
      <c r="F217" s="9">
        <v>69.73</v>
      </c>
      <c r="G217" s="9">
        <v>2</v>
      </c>
    </row>
    <row r="218" spans="1:7" ht="15.75" thickBot="1" x14ac:dyDescent="0.3">
      <c r="A218" s="6"/>
      <c r="B218" s="6"/>
      <c r="C218" s="6"/>
      <c r="D218" s="6"/>
      <c r="E218" s="6"/>
      <c r="F218" s="6"/>
      <c r="G218" s="6"/>
    </row>
    <row r="219" spans="1:7" ht="15.75" thickBot="1" x14ac:dyDescent="0.3">
      <c r="A219" s="7" t="s">
        <v>28899</v>
      </c>
      <c r="B219" s="7" t="s">
        <v>28900</v>
      </c>
      <c r="C219" s="8" t="s">
        <v>1290</v>
      </c>
      <c r="D219" s="9">
        <v>3.23</v>
      </c>
      <c r="E219" s="9">
        <v>50.15</v>
      </c>
      <c r="F219" s="9"/>
      <c r="G219" s="9">
        <v>30.03</v>
      </c>
    </row>
    <row r="220" spans="1:7" ht="15.75" thickBot="1" x14ac:dyDescent="0.3">
      <c r="A220" s="6"/>
      <c r="B220" s="6"/>
      <c r="C220" s="6"/>
      <c r="D220" s="6"/>
      <c r="E220" s="6"/>
      <c r="F220" s="6"/>
      <c r="G220" s="6"/>
    </row>
    <row r="221" spans="1:7" ht="15.75" thickBot="1" x14ac:dyDescent="0.3">
      <c r="A221" s="7" t="s">
        <v>28901</v>
      </c>
      <c r="B221" s="7" t="s">
        <v>28902</v>
      </c>
      <c r="C221" s="8"/>
      <c r="D221" s="9"/>
      <c r="E221" s="9"/>
      <c r="F221" s="9"/>
      <c r="G221" s="9"/>
    </row>
    <row r="222" spans="1:7" ht="15.75" thickBot="1" x14ac:dyDescent="0.3">
      <c r="A222" s="6"/>
      <c r="B222" s="6"/>
      <c r="C222" s="6"/>
      <c r="D222" s="6"/>
      <c r="E222" s="6"/>
      <c r="F222" s="6"/>
      <c r="G222" s="6"/>
    </row>
    <row r="223" spans="1:7" ht="25.5" thickBot="1" x14ac:dyDescent="0.3">
      <c r="A223" s="7" t="s">
        <v>28903</v>
      </c>
      <c r="B223" s="7" t="s">
        <v>28904</v>
      </c>
      <c r="C223" s="8"/>
      <c r="D223" s="9"/>
      <c r="E223" s="9"/>
      <c r="F223" s="9"/>
      <c r="G223" s="9"/>
    </row>
    <row r="224" spans="1:7" ht="15.75" thickBot="1" x14ac:dyDescent="0.3">
      <c r="A224" s="6"/>
      <c r="B224" s="6"/>
      <c r="C224" s="6"/>
      <c r="D224" s="6"/>
      <c r="E224" s="6"/>
      <c r="F224" s="6"/>
      <c r="G224" s="6"/>
    </row>
    <row r="225" spans="1:7" ht="15.75" thickBot="1" x14ac:dyDescent="0.3">
      <c r="A225" s="7" t="s">
        <v>28905</v>
      </c>
      <c r="B225" s="7" t="s">
        <v>28906</v>
      </c>
      <c r="C225" s="8" t="s">
        <v>48</v>
      </c>
      <c r="D225" s="9">
        <v>6.08</v>
      </c>
      <c r="E225" s="9">
        <v>21.22</v>
      </c>
      <c r="F225" s="9">
        <v>58.88</v>
      </c>
      <c r="G225" s="9"/>
    </row>
    <row r="226" spans="1:7" ht="15.75" thickBot="1" x14ac:dyDescent="0.3">
      <c r="A226" s="6"/>
      <c r="B226" s="6"/>
      <c r="C226" s="6"/>
      <c r="D226" s="6"/>
      <c r="E226" s="6"/>
      <c r="F226" s="6"/>
      <c r="G226" s="6"/>
    </row>
    <row r="227" spans="1:7" ht="15.75" thickBot="1" x14ac:dyDescent="0.3">
      <c r="A227" s="7" t="s">
        <v>28907</v>
      </c>
      <c r="B227" s="7" t="s">
        <v>28908</v>
      </c>
      <c r="C227" s="8" t="s">
        <v>48</v>
      </c>
      <c r="D227" s="9">
        <v>8.0500000000000007</v>
      </c>
      <c r="E227" s="9">
        <v>16.02</v>
      </c>
      <c r="F227" s="9">
        <v>64.099999999999994</v>
      </c>
      <c r="G227" s="9"/>
    </row>
    <row r="228" spans="1:7" ht="15.75" thickBot="1" x14ac:dyDescent="0.3">
      <c r="A228" s="6"/>
      <c r="B228" s="6"/>
      <c r="C228" s="6"/>
      <c r="D228" s="6"/>
      <c r="E228" s="6"/>
      <c r="F228" s="6"/>
      <c r="G228" s="6"/>
    </row>
    <row r="229" spans="1:7" ht="25.5" thickBot="1" x14ac:dyDescent="0.3">
      <c r="A229" s="7" t="s">
        <v>28909</v>
      </c>
      <c r="B229" s="7" t="s">
        <v>28910</v>
      </c>
      <c r="C229" s="8"/>
      <c r="D229" s="9"/>
      <c r="E229" s="9"/>
      <c r="F229" s="9"/>
      <c r="G229" s="9"/>
    </row>
    <row r="230" spans="1:7" ht="15.75" thickBot="1" x14ac:dyDescent="0.3">
      <c r="A230" s="6"/>
      <c r="B230" s="6"/>
      <c r="C230" s="6"/>
      <c r="D230" s="6"/>
      <c r="E230" s="6"/>
      <c r="F230" s="6"/>
      <c r="G230" s="6"/>
    </row>
    <row r="231" spans="1:7" ht="15.75" thickBot="1" x14ac:dyDescent="0.3">
      <c r="A231" s="7" t="s">
        <v>28911</v>
      </c>
      <c r="B231" s="7" t="s">
        <v>28912</v>
      </c>
      <c r="C231" s="8" t="s">
        <v>48</v>
      </c>
      <c r="D231" s="9">
        <v>7.36</v>
      </c>
      <c r="E231" s="9">
        <v>17.53</v>
      </c>
      <c r="F231" s="9">
        <v>62.5</v>
      </c>
      <c r="G231" s="9"/>
    </row>
    <row r="232" spans="1:7" ht="15.75" thickBot="1" x14ac:dyDescent="0.3">
      <c r="A232" s="6"/>
      <c r="B232" s="6"/>
      <c r="C232" s="6"/>
      <c r="D232" s="6"/>
      <c r="E232" s="6"/>
      <c r="F232" s="6"/>
      <c r="G232" s="6"/>
    </row>
    <row r="233" spans="1:7" ht="15.75" thickBot="1" x14ac:dyDescent="0.3">
      <c r="A233" s="7" t="s">
        <v>28913</v>
      </c>
      <c r="B233" s="7" t="s">
        <v>28914</v>
      </c>
      <c r="C233" s="8" t="s">
        <v>48</v>
      </c>
      <c r="D233" s="9">
        <v>9.89</v>
      </c>
      <c r="E233" s="9">
        <v>13.04</v>
      </c>
      <c r="F233" s="9">
        <v>67.040000000000006</v>
      </c>
      <c r="G233" s="9"/>
    </row>
    <row r="234" spans="1:7" ht="15.75" thickBot="1" x14ac:dyDescent="0.3">
      <c r="A234" s="6"/>
      <c r="B234" s="6"/>
      <c r="C234" s="6"/>
      <c r="D234" s="6"/>
      <c r="E234" s="6"/>
      <c r="F234" s="6"/>
      <c r="G234" s="6"/>
    </row>
    <row r="235" spans="1:7" ht="25.5" thickBot="1" x14ac:dyDescent="0.3">
      <c r="A235" s="7" t="s">
        <v>28915</v>
      </c>
      <c r="B235" s="7" t="s">
        <v>28916</v>
      </c>
      <c r="C235" s="8"/>
      <c r="D235" s="9"/>
      <c r="E235" s="9"/>
      <c r="F235" s="9"/>
      <c r="G235" s="9"/>
    </row>
    <row r="236" spans="1:7" ht="15.75" thickBot="1" x14ac:dyDescent="0.3">
      <c r="A236" s="6"/>
      <c r="B236" s="6"/>
      <c r="C236" s="6"/>
      <c r="D236" s="6"/>
      <c r="E236" s="6"/>
      <c r="F236" s="6"/>
      <c r="G236" s="6"/>
    </row>
    <row r="237" spans="1:7" ht="15.75" thickBot="1" x14ac:dyDescent="0.3">
      <c r="A237" s="7" t="s">
        <v>28917</v>
      </c>
      <c r="B237" s="7" t="s">
        <v>28918</v>
      </c>
      <c r="C237" s="8" t="s">
        <v>48</v>
      </c>
      <c r="D237" s="9">
        <v>9.7799999999999994</v>
      </c>
      <c r="E237" s="9">
        <v>13.19</v>
      </c>
      <c r="F237" s="9">
        <v>66.87</v>
      </c>
      <c r="G237" s="9"/>
    </row>
    <row r="238" spans="1:7" ht="15.75" thickBot="1" x14ac:dyDescent="0.3">
      <c r="A238" s="6"/>
      <c r="B238" s="6"/>
      <c r="C238" s="6"/>
      <c r="D238" s="6"/>
      <c r="E238" s="6"/>
      <c r="F238" s="6"/>
      <c r="G238" s="6"/>
    </row>
    <row r="239" spans="1:7" ht="15.75" thickBot="1" x14ac:dyDescent="0.3">
      <c r="A239" s="7" t="s">
        <v>28919</v>
      </c>
      <c r="B239" s="7" t="s">
        <v>28920</v>
      </c>
      <c r="C239" s="8" t="s">
        <v>48</v>
      </c>
      <c r="D239" s="9">
        <v>11.89</v>
      </c>
      <c r="E239" s="9">
        <v>10.85</v>
      </c>
      <c r="F239" s="9">
        <v>69.22</v>
      </c>
      <c r="G239" s="9"/>
    </row>
    <row r="240" spans="1:7" ht="15.75" thickBot="1" x14ac:dyDescent="0.3">
      <c r="A240" s="6"/>
      <c r="B240" s="6"/>
      <c r="C240" s="6"/>
      <c r="D240" s="6"/>
      <c r="E240" s="6"/>
      <c r="F240" s="6"/>
      <c r="G240" s="6"/>
    </row>
    <row r="241" spans="1:7" ht="15.75" thickBot="1" x14ac:dyDescent="0.3">
      <c r="A241" s="7" t="s">
        <v>28921</v>
      </c>
      <c r="B241" s="7" t="s">
        <v>28922</v>
      </c>
      <c r="C241" s="8" t="s">
        <v>48</v>
      </c>
      <c r="D241" s="9">
        <v>14.31</v>
      </c>
      <c r="E241" s="9">
        <v>9.01</v>
      </c>
      <c r="F241" s="9">
        <v>71.069999999999993</v>
      </c>
      <c r="G241" s="9"/>
    </row>
    <row r="242" spans="1:7" ht="15.75" thickBot="1" x14ac:dyDescent="0.3">
      <c r="A242" s="6"/>
      <c r="B242" s="6"/>
      <c r="C242" s="6"/>
      <c r="D242" s="6"/>
      <c r="E242" s="6"/>
      <c r="F242" s="6"/>
      <c r="G242" s="6"/>
    </row>
    <row r="243" spans="1:7" ht="25.5" thickBot="1" x14ac:dyDescent="0.3">
      <c r="A243" s="7" t="s">
        <v>28923</v>
      </c>
      <c r="B243" s="7" t="s">
        <v>28924</v>
      </c>
      <c r="C243" s="8" t="s">
        <v>48</v>
      </c>
      <c r="D243" s="9">
        <v>13.86</v>
      </c>
      <c r="E243" s="9">
        <v>9.31</v>
      </c>
      <c r="F243" s="9">
        <v>70.78</v>
      </c>
      <c r="G243" s="9"/>
    </row>
    <row r="244" spans="1:7" ht="15.75" thickBot="1" x14ac:dyDescent="0.3">
      <c r="A244" s="6"/>
      <c r="B244" s="6"/>
      <c r="C244" s="6"/>
      <c r="D244" s="6"/>
      <c r="E244" s="6"/>
      <c r="F244" s="6"/>
      <c r="G244" s="6"/>
    </row>
    <row r="245" spans="1:7" ht="15.75" thickBot="1" x14ac:dyDescent="0.3">
      <c r="A245" s="7" t="s">
        <v>28925</v>
      </c>
      <c r="B245" s="7" t="s">
        <v>28926</v>
      </c>
      <c r="C245" s="8"/>
      <c r="D245" s="9"/>
      <c r="E245" s="9"/>
      <c r="F245" s="9"/>
      <c r="G245" s="9"/>
    </row>
    <row r="246" spans="1:7" ht="15.75" thickBot="1" x14ac:dyDescent="0.3">
      <c r="A246" s="6"/>
      <c r="B246" s="6"/>
      <c r="C246" s="6"/>
      <c r="D246" s="6"/>
      <c r="E246" s="6"/>
      <c r="F246" s="6"/>
      <c r="G246" s="6"/>
    </row>
    <row r="247" spans="1:7" ht="15.75" thickBot="1" x14ac:dyDescent="0.3">
      <c r="A247" s="7" t="s">
        <v>28927</v>
      </c>
      <c r="B247" s="7" t="s">
        <v>28928</v>
      </c>
      <c r="C247" s="8" t="s">
        <v>48</v>
      </c>
      <c r="D247" s="9">
        <v>4.7300000000000004</v>
      </c>
      <c r="E247" s="9">
        <v>18.82</v>
      </c>
      <c r="F247" s="9">
        <v>54.12</v>
      </c>
      <c r="G247" s="9">
        <v>7.19</v>
      </c>
    </row>
    <row r="248" spans="1:7" ht="15.75" thickBot="1" x14ac:dyDescent="0.3">
      <c r="A248" s="6"/>
      <c r="B248" s="6"/>
      <c r="C248" s="6"/>
      <c r="D248" s="6"/>
      <c r="E248" s="6"/>
      <c r="F248" s="6"/>
      <c r="G248" s="6"/>
    </row>
    <row r="249" spans="1:7" ht="15.75" thickBot="1" x14ac:dyDescent="0.3">
      <c r="A249" s="7" t="s">
        <v>28929</v>
      </c>
      <c r="B249" s="7" t="s">
        <v>28930</v>
      </c>
      <c r="C249" s="8" t="s">
        <v>48</v>
      </c>
      <c r="D249" s="9">
        <v>6.23</v>
      </c>
      <c r="E249" s="9">
        <v>12.84</v>
      </c>
      <c r="F249" s="9">
        <v>62.28</v>
      </c>
      <c r="G249" s="9">
        <v>4.9800000000000004</v>
      </c>
    </row>
    <row r="250" spans="1:7" ht="15.75" thickBot="1" x14ac:dyDescent="0.3">
      <c r="A250" s="6"/>
      <c r="B250" s="6"/>
      <c r="C250" s="6"/>
      <c r="D250" s="6"/>
      <c r="E250" s="6"/>
      <c r="F250" s="6"/>
      <c r="G250" s="6"/>
    </row>
    <row r="251" spans="1:7" ht="25.5" thickBot="1" x14ac:dyDescent="0.3">
      <c r="A251" s="7" t="s">
        <v>28931</v>
      </c>
      <c r="B251" s="7" t="s">
        <v>28932</v>
      </c>
      <c r="C251" s="8" t="s">
        <v>48</v>
      </c>
      <c r="D251" s="9">
        <v>6.44</v>
      </c>
      <c r="E251" s="9">
        <v>12.42</v>
      </c>
      <c r="F251" s="9">
        <v>62.73</v>
      </c>
      <c r="G251" s="9">
        <v>4.8099999999999996</v>
      </c>
    </row>
    <row r="252" spans="1:7" ht="15.75" thickBot="1" x14ac:dyDescent="0.3">
      <c r="A252" s="6"/>
      <c r="B252" s="6"/>
      <c r="C252" s="6"/>
      <c r="D252" s="6"/>
      <c r="E252" s="6"/>
      <c r="F252" s="6"/>
      <c r="G252" s="6"/>
    </row>
    <row r="253" spans="1:7" ht="25.5" thickBot="1" x14ac:dyDescent="0.3">
      <c r="A253" s="7" t="s">
        <v>28933</v>
      </c>
      <c r="B253" s="7" t="s">
        <v>28934</v>
      </c>
      <c r="C253" s="8"/>
      <c r="D253" s="9"/>
      <c r="E253" s="9"/>
      <c r="F253" s="9"/>
      <c r="G253" s="9"/>
    </row>
    <row r="254" spans="1:7" ht="15.75" thickBot="1" x14ac:dyDescent="0.3">
      <c r="A254" s="6"/>
      <c r="B254" s="6"/>
      <c r="C254" s="6"/>
      <c r="D254" s="6"/>
      <c r="E254" s="6"/>
      <c r="F254" s="6"/>
      <c r="G254" s="6"/>
    </row>
    <row r="255" spans="1:7" ht="15.75" thickBot="1" x14ac:dyDescent="0.3">
      <c r="A255" s="7" t="s">
        <v>28935</v>
      </c>
      <c r="B255" s="7" t="s">
        <v>28936</v>
      </c>
      <c r="C255" s="8" t="s">
        <v>48</v>
      </c>
      <c r="D255" s="9">
        <v>6.2</v>
      </c>
      <c r="E255" s="9">
        <v>14.19</v>
      </c>
      <c r="F255" s="9">
        <v>61.77</v>
      </c>
      <c r="G255" s="9">
        <v>4.1900000000000004</v>
      </c>
    </row>
    <row r="256" spans="1:7" ht="15.75" thickBot="1" x14ac:dyDescent="0.3">
      <c r="A256" s="6"/>
      <c r="B256" s="6"/>
      <c r="C256" s="6"/>
      <c r="D256" s="6"/>
      <c r="E256" s="6"/>
      <c r="F256" s="6"/>
      <c r="G256" s="6"/>
    </row>
    <row r="257" spans="1:7" ht="15.75" thickBot="1" x14ac:dyDescent="0.3">
      <c r="A257" s="7" t="s">
        <v>28937</v>
      </c>
      <c r="B257" s="7" t="s">
        <v>28938</v>
      </c>
      <c r="C257" s="8" t="s">
        <v>48</v>
      </c>
      <c r="D257" s="9">
        <v>8.16</v>
      </c>
      <c r="E257" s="9">
        <v>10.91</v>
      </c>
      <c r="F257" s="9">
        <v>65.069999999999993</v>
      </c>
      <c r="G257" s="9">
        <v>4.17</v>
      </c>
    </row>
    <row r="258" spans="1:7" ht="15.75" thickBot="1" x14ac:dyDescent="0.3">
      <c r="A258" s="6"/>
      <c r="B258" s="6"/>
      <c r="C258" s="6"/>
      <c r="D258" s="6"/>
      <c r="E258" s="6"/>
      <c r="F258" s="6"/>
      <c r="G258" s="6"/>
    </row>
    <row r="259" spans="1:7" ht="97.5" thickBot="1" x14ac:dyDescent="0.3">
      <c r="A259" s="7" t="s">
        <v>28939</v>
      </c>
      <c r="B259" s="7" t="s">
        <v>28940</v>
      </c>
      <c r="C259" s="8" t="s">
        <v>48</v>
      </c>
      <c r="D259" s="9">
        <v>11.86</v>
      </c>
      <c r="E259" s="9">
        <v>14.59</v>
      </c>
      <c r="F259" s="9">
        <v>64.08</v>
      </c>
      <c r="G259" s="9">
        <v>1.43</v>
      </c>
    </row>
    <row r="260" spans="1:7" ht="15.75" thickBot="1" x14ac:dyDescent="0.3">
      <c r="A260" s="6"/>
      <c r="B260" s="6"/>
      <c r="C260" s="6"/>
      <c r="D260" s="6"/>
      <c r="E260" s="6"/>
      <c r="F260" s="6"/>
      <c r="G260" s="6"/>
    </row>
    <row r="261" spans="1:7" ht="25.5" thickBot="1" x14ac:dyDescent="0.3">
      <c r="A261" s="7" t="s">
        <v>28941</v>
      </c>
      <c r="B261" s="7" t="s">
        <v>28942</v>
      </c>
      <c r="C261" s="8" t="s">
        <v>1290</v>
      </c>
      <c r="D261" s="9">
        <v>24.17</v>
      </c>
      <c r="E261" s="9">
        <v>27.43</v>
      </c>
      <c r="F261" s="9">
        <v>35.5</v>
      </c>
      <c r="G261" s="9">
        <v>17.170000000000002</v>
      </c>
    </row>
    <row r="262" spans="1:7" ht="15.75" thickBot="1" x14ac:dyDescent="0.3">
      <c r="A262" s="6"/>
      <c r="B262" s="6"/>
      <c r="C262" s="6"/>
      <c r="D262" s="6"/>
      <c r="E262" s="6"/>
      <c r="F262" s="6"/>
      <c r="G262" s="6"/>
    </row>
    <row r="263" spans="1:7" ht="49.5" thickBot="1" x14ac:dyDescent="0.3">
      <c r="A263" s="7" t="s">
        <v>28943</v>
      </c>
      <c r="B263" s="7" t="s">
        <v>28944</v>
      </c>
      <c r="C263" s="8" t="s">
        <v>1290</v>
      </c>
      <c r="D263" s="9">
        <v>38.71</v>
      </c>
      <c r="E263" s="9">
        <v>16.559999999999999</v>
      </c>
      <c r="F263" s="9">
        <v>52.18</v>
      </c>
      <c r="G263" s="9">
        <v>11.34</v>
      </c>
    </row>
    <row r="264" spans="1:7" ht="15.75" thickBot="1" x14ac:dyDescent="0.3">
      <c r="A264" s="6"/>
      <c r="B264" s="6"/>
      <c r="C264" s="6"/>
      <c r="D264" s="6"/>
      <c r="E264" s="6"/>
      <c r="F264" s="6"/>
      <c r="G264" s="6"/>
    </row>
    <row r="265" spans="1:7" ht="25.5" thickBot="1" x14ac:dyDescent="0.3">
      <c r="A265" s="7" t="s">
        <v>28945</v>
      </c>
      <c r="B265" s="7" t="s">
        <v>28946</v>
      </c>
      <c r="C265" s="8"/>
      <c r="D265" s="9"/>
      <c r="E265" s="9"/>
      <c r="F265" s="9"/>
      <c r="G265" s="9"/>
    </row>
    <row r="266" spans="1:7" ht="15.75" thickBot="1" x14ac:dyDescent="0.3">
      <c r="A266" s="6"/>
      <c r="B266" s="6"/>
      <c r="C266" s="6"/>
      <c r="D266" s="6"/>
      <c r="E266" s="6"/>
      <c r="F266" s="6"/>
      <c r="G266" s="6"/>
    </row>
    <row r="267" spans="1:7" ht="15.75" thickBot="1" x14ac:dyDescent="0.3">
      <c r="A267" s="7" t="s">
        <v>28947</v>
      </c>
      <c r="B267" s="7" t="s">
        <v>5095</v>
      </c>
      <c r="C267" s="8" t="s">
        <v>48</v>
      </c>
      <c r="D267" s="9">
        <v>7.03</v>
      </c>
      <c r="E267" s="9">
        <v>9.9600000000000009</v>
      </c>
      <c r="F267" s="9">
        <v>66.569999999999993</v>
      </c>
      <c r="G267" s="9">
        <v>3.56</v>
      </c>
    </row>
    <row r="268" spans="1:7" ht="15.75" thickBot="1" x14ac:dyDescent="0.3">
      <c r="A268" s="6"/>
      <c r="B268" s="6"/>
      <c r="C268" s="6"/>
      <c r="D268" s="6"/>
      <c r="E268" s="6"/>
      <c r="F268" s="6"/>
      <c r="G268" s="6"/>
    </row>
    <row r="269" spans="1:7" ht="15.75" thickBot="1" x14ac:dyDescent="0.3">
      <c r="A269" s="7" t="s">
        <v>28948</v>
      </c>
      <c r="B269" s="7" t="s">
        <v>1616</v>
      </c>
      <c r="C269" s="8" t="s">
        <v>48</v>
      </c>
      <c r="D269" s="9">
        <v>7.46</v>
      </c>
      <c r="E269" s="9">
        <v>9.65</v>
      </c>
      <c r="F269" s="9">
        <v>67.02</v>
      </c>
      <c r="G269" s="9">
        <v>3.35</v>
      </c>
    </row>
    <row r="270" spans="1:7" ht="15.75" thickBot="1" x14ac:dyDescent="0.3">
      <c r="A270" s="6"/>
      <c r="B270" s="6"/>
      <c r="C270" s="6"/>
      <c r="D270" s="6"/>
      <c r="E270" s="6"/>
      <c r="F270" s="6"/>
      <c r="G270" s="6"/>
    </row>
    <row r="271" spans="1:7" ht="15.75" thickBot="1" x14ac:dyDescent="0.3">
      <c r="A271" s="7" t="s">
        <v>28949</v>
      </c>
      <c r="B271" s="7" t="s">
        <v>27029</v>
      </c>
      <c r="C271" s="8" t="s">
        <v>48</v>
      </c>
      <c r="D271" s="9">
        <v>8.1300000000000008</v>
      </c>
      <c r="E271" s="9">
        <v>9.4700000000000006</v>
      </c>
      <c r="F271" s="9">
        <v>67.28</v>
      </c>
      <c r="G271" s="9">
        <v>3.32</v>
      </c>
    </row>
    <row r="272" spans="1:7" ht="15.75" thickBot="1" x14ac:dyDescent="0.3">
      <c r="A272" s="6"/>
      <c r="B272" s="6"/>
      <c r="C272" s="6"/>
      <c r="D272" s="6"/>
      <c r="E272" s="6"/>
      <c r="F272" s="6"/>
      <c r="G272" s="6"/>
    </row>
    <row r="273" spans="1:7" ht="25.5" thickBot="1" x14ac:dyDescent="0.3">
      <c r="A273" s="7" t="s">
        <v>28950</v>
      </c>
      <c r="B273" s="7" t="s">
        <v>28951</v>
      </c>
      <c r="C273" s="8"/>
      <c r="D273" s="9"/>
      <c r="E273" s="9"/>
      <c r="F273" s="9"/>
      <c r="G273" s="9"/>
    </row>
    <row r="274" spans="1:7" ht="15.75" thickBot="1" x14ac:dyDescent="0.3">
      <c r="A274" s="6"/>
      <c r="B274" s="6"/>
      <c r="C274" s="6"/>
      <c r="D274" s="6"/>
      <c r="E274" s="6"/>
      <c r="F274" s="6"/>
      <c r="G274" s="6"/>
    </row>
    <row r="275" spans="1:7" ht="15.75" thickBot="1" x14ac:dyDescent="0.3">
      <c r="A275" s="7" t="s">
        <v>28952</v>
      </c>
      <c r="B275" s="7" t="s">
        <v>28953</v>
      </c>
      <c r="C275" s="8" t="s">
        <v>48</v>
      </c>
      <c r="D275" s="9">
        <v>5.18</v>
      </c>
      <c r="E275" s="9">
        <v>11.78</v>
      </c>
      <c r="F275" s="9">
        <v>64.48</v>
      </c>
      <c r="G275" s="9">
        <v>3.86</v>
      </c>
    </row>
    <row r="276" spans="1:7" ht="15.75" thickBot="1" x14ac:dyDescent="0.3">
      <c r="A276" s="6"/>
      <c r="B276" s="6"/>
      <c r="C276" s="6"/>
      <c r="D276" s="6"/>
      <c r="E276" s="6"/>
      <c r="F276" s="6"/>
      <c r="G276" s="6"/>
    </row>
    <row r="277" spans="1:7" ht="15.75" thickBot="1" x14ac:dyDescent="0.3">
      <c r="A277" s="7" t="s">
        <v>28954</v>
      </c>
      <c r="B277" s="7" t="s">
        <v>28955</v>
      </c>
      <c r="C277" s="8" t="s">
        <v>48</v>
      </c>
      <c r="D277" s="9">
        <v>6.14</v>
      </c>
      <c r="E277" s="9">
        <v>9.93</v>
      </c>
      <c r="F277" s="9">
        <v>66.94</v>
      </c>
      <c r="G277" s="9">
        <v>3.26</v>
      </c>
    </row>
    <row r="278" spans="1:7" ht="15.75" thickBot="1" x14ac:dyDescent="0.3">
      <c r="A278" s="6"/>
      <c r="B278" s="6"/>
      <c r="C278" s="6"/>
      <c r="D278" s="6"/>
      <c r="E278" s="6"/>
      <c r="F278" s="6"/>
      <c r="G278" s="6"/>
    </row>
    <row r="279" spans="1:7" ht="36.75" x14ac:dyDescent="0.25">
      <c r="A279" s="23" t="s">
        <v>28956</v>
      </c>
      <c r="B279" s="10" t="s">
        <v>28957</v>
      </c>
      <c r="C279" s="26"/>
      <c r="D279" s="29"/>
      <c r="E279" s="29"/>
      <c r="F279" s="29"/>
      <c r="G279" s="29"/>
    </row>
    <row r="280" spans="1:7" x14ac:dyDescent="0.25">
      <c r="A280" s="24"/>
      <c r="B280" s="11" t="s">
        <v>28958</v>
      </c>
      <c r="C280" s="27"/>
      <c r="D280" s="30"/>
      <c r="E280" s="30"/>
      <c r="F280" s="30"/>
      <c r="G280" s="30"/>
    </row>
    <row r="281" spans="1:7" x14ac:dyDescent="0.25">
      <c r="A281" s="24"/>
      <c r="B281" s="11" t="s">
        <v>28959</v>
      </c>
      <c r="C281" s="27"/>
      <c r="D281" s="30"/>
      <c r="E281" s="30"/>
      <c r="F281" s="30"/>
      <c r="G281" s="30"/>
    </row>
    <row r="282" spans="1:7" ht="15.75" thickBot="1" x14ac:dyDescent="0.3">
      <c r="A282" s="25"/>
      <c r="B282" s="12" t="s">
        <v>28056</v>
      </c>
      <c r="C282" s="28"/>
      <c r="D282" s="31"/>
      <c r="E282" s="31"/>
      <c r="F282" s="31"/>
      <c r="G282" s="31"/>
    </row>
    <row r="283" spans="1:7" ht="15.75" thickBot="1" x14ac:dyDescent="0.3">
      <c r="A283" s="6"/>
      <c r="B283" s="6"/>
      <c r="C283" s="6"/>
      <c r="D283" s="6"/>
      <c r="E283" s="6"/>
      <c r="F283" s="6"/>
      <c r="G283" s="6"/>
    </row>
    <row r="284" spans="1:7" ht="15.75" thickBot="1" x14ac:dyDescent="0.3">
      <c r="A284" s="7" t="s">
        <v>28960</v>
      </c>
      <c r="B284" s="7" t="s">
        <v>28961</v>
      </c>
      <c r="C284" s="8" t="s">
        <v>48</v>
      </c>
      <c r="D284" s="9">
        <v>102.1</v>
      </c>
      <c r="E284" s="9">
        <v>38.840000000000003</v>
      </c>
      <c r="F284" s="9">
        <v>27.1</v>
      </c>
      <c r="G284" s="9">
        <v>14.15</v>
      </c>
    </row>
    <row r="285" spans="1:7" ht="15.75" thickBot="1" x14ac:dyDescent="0.3">
      <c r="A285" s="6"/>
      <c r="B285" s="6"/>
      <c r="C285" s="6"/>
      <c r="D285" s="6"/>
      <c r="E285" s="6"/>
      <c r="F285" s="6"/>
      <c r="G285" s="6"/>
    </row>
    <row r="286" spans="1:7" ht="15.75" thickBot="1" x14ac:dyDescent="0.3">
      <c r="A286" s="7" t="s">
        <v>28962</v>
      </c>
      <c r="B286" s="7" t="s">
        <v>28963</v>
      </c>
      <c r="C286" s="8" t="s">
        <v>48</v>
      </c>
      <c r="D286" s="9">
        <v>119.85</v>
      </c>
      <c r="E286" s="9">
        <v>28.01</v>
      </c>
      <c r="F286" s="9">
        <v>40.03</v>
      </c>
      <c r="G286" s="9">
        <v>12.06</v>
      </c>
    </row>
    <row r="287" spans="1:7" ht="15.75" thickBot="1" x14ac:dyDescent="0.3">
      <c r="A287" s="6"/>
      <c r="B287" s="6"/>
      <c r="C287" s="6"/>
      <c r="D287" s="6"/>
      <c r="E287" s="6"/>
      <c r="F287" s="6"/>
      <c r="G287" s="6"/>
    </row>
    <row r="288" spans="1:7" ht="15.75" thickBot="1" x14ac:dyDescent="0.3">
      <c r="A288" s="7" t="s">
        <v>28964</v>
      </c>
      <c r="B288" s="7" t="s">
        <v>28965</v>
      </c>
      <c r="C288" s="8" t="s">
        <v>48</v>
      </c>
      <c r="D288" s="9">
        <v>137.69</v>
      </c>
      <c r="E288" s="9">
        <v>24.38</v>
      </c>
      <c r="F288" s="9">
        <v>45.22</v>
      </c>
      <c r="G288" s="9">
        <v>10.49</v>
      </c>
    </row>
    <row r="289" spans="1:7" ht="15.75" thickBot="1" x14ac:dyDescent="0.3">
      <c r="A289" s="6"/>
      <c r="B289" s="6"/>
      <c r="C289" s="6"/>
      <c r="D289" s="6"/>
      <c r="E289" s="6"/>
      <c r="F289" s="6"/>
      <c r="G289" s="6"/>
    </row>
    <row r="290" spans="1:7" ht="36.75" x14ac:dyDescent="0.25">
      <c r="A290" s="23" t="s">
        <v>28966</v>
      </c>
      <c r="B290" s="10" t="s">
        <v>28967</v>
      </c>
      <c r="C290" s="26"/>
      <c r="D290" s="29"/>
      <c r="E290" s="29"/>
      <c r="F290" s="29"/>
      <c r="G290" s="29"/>
    </row>
    <row r="291" spans="1:7" x14ac:dyDescent="0.25">
      <c r="A291" s="24"/>
      <c r="B291" s="11" t="s">
        <v>28958</v>
      </c>
      <c r="C291" s="27"/>
      <c r="D291" s="30"/>
      <c r="E291" s="30"/>
      <c r="F291" s="30"/>
      <c r="G291" s="30"/>
    </row>
    <row r="292" spans="1:7" x14ac:dyDescent="0.25">
      <c r="A292" s="24"/>
      <c r="B292" s="11" t="s">
        <v>28968</v>
      </c>
      <c r="C292" s="27"/>
      <c r="D292" s="30"/>
      <c r="E292" s="30"/>
      <c r="F292" s="30"/>
      <c r="G292" s="30"/>
    </row>
    <row r="293" spans="1:7" ht="15.75" thickBot="1" x14ac:dyDescent="0.3">
      <c r="A293" s="25"/>
      <c r="B293" s="12" t="s">
        <v>28056</v>
      </c>
      <c r="C293" s="28"/>
      <c r="D293" s="31"/>
      <c r="E293" s="31"/>
      <c r="F293" s="31"/>
      <c r="G293" s="31"/>
    </row>
    <row r="294" spans="1:7" ht="15.75" thickBot="1" x14ac:dyDescent="0.3">
      <c r="A294" s="6"/>
      <c r="B294" s="6"/>
      <c r="C294" s="6"/>
      <c r="D294" s="6"/>
      <c r="E294" s="6"/>
      <c r="F294" s="6"/>
      <c r="G294" s="6"/>
    </row>
    <row r="295" spans="1:7" ht="15.75" thickBot="1" x14ac:dyDescent="0.3">
      <c r="A295" s="7" t="s">
        <v>28969</v>
      </c>
      <c r="B295" s="7" t="s">
        <v>28961</v>
      </c>
      <c r="C295" s="8" t="s">
        <v>48</v>
      </c>
      <c r="D295" s="9">
        <v>84.8</v>
      </c>
      <c r="E295" s="9">
        <v>31.63</v>
      </c>
      <c r="F295" s="9">
        <v>32.630000000000003</v>
      </c>
      <c r="G295" s="9">
        <v>15.84</v>
      </c>
    </row>
    <row r="296" spans="1:7" ht="15.75" thickBot="1" x14ac:dyDescent="0.3">
      <c r="A296" s="6"/>
      <c r="B296" s="6"/>
      <c r="C296" s="6"/>
      <c r="D296" s="6"/>
      <c r="E296" s="6"/>
      <c r="F296" s="6"/>
      <c r="G296" s="6"/>
    </row>
    <row r="297" spans="1:7" ht="15.75" thickBot="1" x14ac:dyDescent="0.3">
      <c r="A297" s="7" t="s">
        <v>28970</v>
      </c>
      <c r="B297" s="7" t="s">
        <v>28963</v>
      </c>
      <c r="C297" s="8" t="s">
        <v>48</v>
      </c>
      <c r="D297" s="9">
        <v>119.85</v>
      </c>
      <c r="E297" s="9">
        <v>28.01</v>
      </c>
      <c r="F297" s="9">
        <v>40.03</v>
      </c>
      <c r="G297" s="9">
        <v>12.06</v>
      </c>
    </row>
    <row r="298" spans="1:7" ht="15.75" thickBot="1" x14ac:dyDescent="0.3">
      <c r="A298" s="6"/>
      <c r="B298" s="6"/>
      <c r="C298" s="6"/>
      <c r="D298" s="6"/>
      <c r="E298" s="6"/>
      <c r="F298" s="6"/>
      <c r="G298" s="6"/>
    </row>
    <row r="299" spans="1:7" ht="15.75" thickBot="1" x14ac:dyDescent="0.3">
      <c r="A299" s="7" t="s">
        <v>28971</v>
      </c>
      <c r="B299" s="7" t="s">
        <v>28965</v>
      </c>
      <c r="C299" s="8" t="s">
        <v>48</v>
      </c>
      <c r="D299" s="9">
        <v>137.69</v>
      </c>
      <c r="E299" s="9">
        <v>24.38</v>
      </c>
      <c r="F299" s="9">
        <v>45.22</v>
      </c>
      <c r="G299" s="9">
        <v>10.49</v>
      </c>
    </row>
    <row r="300" spans="1:7" ht="15.75" thickBot="1" x14ac:dyDescent="0.3">
      <c r="A300" s="6"/>
      <c r="B300" s="6"/>
      <c r="C300" s="6"/>
      <c r="D300" s="6"/>
      <c r="E300" s="6"/>
      <c r="F300" s="6"/>
      <c r="G300" s="6"/>
    </row>
    <row r="301" spans="1:7" ht="36.75" x14ac:dyDescent="0.25">
      <c r="A301" s="23" t="s">
        <v>28972</v>
      </c>
      <c r="B301" s="10" t="s">
        <v>28973</v>
      </c>
      <c r="C301" s="26"/>
      <c r="D301" s="29"/>
      <c r="E301" s="29"/>
      <c r="F301" s="29"/>
      <c r="G301" s="29"/>
    </row>
    <row r="302" spans="1:7" x14ac:dyDescent="0.25">
      <c r="A302" s="24"/>
      <c r="B302" s="11" t="s">
        <v>28958</v>
      </c>
      <c r="C302" s="27"/>
      <c r="D302" s="30"/>
      <c r="E302" s="30"/>
      <c r="F302" s="30"/>
      <c r="G302" s="30"/>
    </row>
    <row r="303" spans="1:7" x14ac:dyDescent="0.25">
      <c r="A303" s="24"/>
      <c r="B303" s="11" t="s">
        <v>28968</v>
      </c>
      <c r="C303" s="27"/>
      <c r="D303" s="30"/>
      <c r="E303" s="30"/>
      <c r="F303" s="30"/>
      <c r="G303" s="30"/>
    </row>
    <row r="304" spans="1:7" ht="15.75" thickBot="1" x14ac:dyDescent="0.3">
      <c r="A304" s="25"/>
      <c r="B304" s="12" t="s">
        <v>28056</v>
      </c>
      <c r="C304" s="28"/>
      <c r="D304" s="31"/>
      <c r="E304" s="31"/>
      <c r="F304" s="31"/>
      <c r="G304" s="31"/>
    </row>
    <row r="305" spans="1:7" ht="15.75" thickBot="1" x14ac:dyDescent="0.3">
      <c r="A305" s="6"/>
      <c r="B305" s="6"/>
      <c r="C305" s="6"/>
      <c r="D305" s="6"/>
      <c r="E305" s="6"/>
      <c r="F305" s="6"/>
      <c r="G305" s="6"/>
    </row>
    <row r="306" spans="1:7" ht="15.75" thickBot="1" x14ac:dyDescent="0.3">
      <c r="A306" s="7" t="s">
        <v>28974</v>
      </c>
      <c r="B306" s="7" t="s">
        <v>28961</v>
      </c>
      <c r="C306" s="8" t="s">
        <v>48</v>
      </c>
      <c r="D306" s="9">
        <v>99.33</v>
      </c>
      <c r="E306" s="9">
        <v>39.159999999999997</v>
      </c>
      <c r="F306" s="9">
        <v>24.96</v>
      </c>
      <c r="G306" s="9">
        <v>15.98</v>
      </c>
    </row>
    <row r="307" spans="1:7" ht="15.75" thickBot="1" x14ac:dyDescent="0.3">
      <c r="A307" s="6"/>
      <c r="B307" s="6"/>
      <c r="C307" s="6"/>
      <c r="D307" s="6"/>
      <c r="E307" s="6"/>
      <c r="F307" s="6"/>
      <c r="G307" s="6"/>
    </row>
    <row r="308" spans="1:7" ht="15.75" thickBot="1" x14ac:dyDescent="0.3">
      <c r="A308" s="7" t="s">
        <v>28975</v>
      </c>
      <c r="B308" s="7" t="s">
        <v>28963</v>
      </c>
      <c r="C308" s="8" t="s">
        <v>48</v>
      </c>
      <c r="D308" s="9">
        <v>127.66</v>
      </c>
      <c r="E308" s="9">
        <v>38.03</v>
      </c>
      <c r="F308" s="9">
        <v>28.22</v>
      </c>
      <c r="G308" s="9">
        <v>13.85</v>
      </c>
    </row>
    <row r="309" spans="1:7" ht="15.75" thickBot="1" x14ac:dyDescent="0.3">
      <c r="A309" s="6"/>
      <c r="B309" s="6"/>
      <c r="C309" s="6"/>
      <c r="D309" s="6"/>
      <c r="E309" s="6"/>
      <c r="F309" s="6"/>
      <c r="G309" s="6"/>
    </row>
    <row r="310" spans="1:7" ht="15.75" thickBot="1" x14ac:dyDescent="0.3">
      <c r="A310" s="7" t="s">
        <v>28976</v>
      </c>
      <c r="B310" s="7" t="s">
        <v>28965</v>
      </c>
      <c r="C310" s="8" t="s">
        <v>48</v>
      </c>
      <c r="D310" s="9">
        <v>162.69</v>
      </c>
      <c r="E310" s="9">
        <v>31.03</v>
      </c>
      <c r="F310" s="9">
        <v>37.770000000000003</v>
      </c>
      <c r="G310" s="9">
        <v>11.3</v>
      </c>
    </row>
    <row r="311" spans="1:7" ht="15.75" thickBot="1" x14ac:dyDescent="0.3">
      <c r="A311" s="6"/>
      <c r="B311" s="6"/>
      <c r="C311" s="6"/>
      <c r="D311" s="6"/>
      <c r="E311" s="6"/>
      <c r="F311" s="6"/>
      <c r="G311" s="6"/>
    </row>
    <row r="312" spans="1:7" ht="15.75" thickBot="1" x14ac:dyDescent="0.3">
      <c r="A312" s="7" t="s">
        <v>28977</v>
      </c>
      <c r="B312" s="7" t="s">
        <v>28978</v>
      </c>
      <c r="C312" s="8" t="s">
        <v>48</v>
      </c>
      <c r="D312" s="9">
        <v>206.32</v>
      </c>
      <c r="E312" s="9">
        <v>25.43</v>
      </c>
      <c r="F312" s="9">
        <v>45.41</v>
      </c>
      <c r="G312" s="9">
        <v>9.26</v>
      </c>
    </row>
    <row r="313" spans="1:7" ht="15.75" thickBot="1" x14ac:dyDescent="0.3">
      <c r="A313" s="6"/>
      <c r="B313" s="6"/>
      <c r="C313" s="6"/>
      <c r="D313" s="6"/>
      <c r="E313" s="6"/>
      <c r="F313" s="6"/>
      <c r="G313" s="6"/>
    </row>
    <row r="314" spans="1:7" ht="15.75" thickBot="1" x14ac:dyDescent="0.3">
      <c r="A314" s="7" t="s">
        <v>28979</v>
      </c>
      <c r="B314" s="7" t="s">
        <v>28980</v>
      </c>
      <c r="C314" s="8" t="s">
        <v>48</v>
      </c>
      <c r="D314" s="9">
        <v>40.33</v>
      </c>
      <c r="E314" s="9"/>
      <c r="F314" s="9">
        <v>80.09</v>
      </c>
      <c r="G314" s="9"/>
    </row>
    <row r="315" spans="1:7" ht="15.75" thickBot="1" x14ac:dyDescent="0.3">
      <c r="A315" s="6"/>
      <c r="B315" s="6"/>
      <c r="C315" s="6"/>
      <c r="D315" s="6"/>
      <c r="E315" s="6"/>
      <c r="F315" s="6"/>
      <c r="G315" s="6"/>
    </row>
    <row r="316" spans="1:7" ht="36.75" x14ac:dyDescent="0.25">
      <c r="A316" s="23" t="s">
        <v>28981</v>
      </c>
      <c r="B316" s="10" t="s">
        <v>28982</v>
      </c>
      <c r="C316" s="26"/>
      <c r="D316" s="29"/>
      <c r="E316" s="29"/>
      <c r="F316" s="29"/>
      <c r="G316" s="29"/>
    </row>
    <row r="317" spans="1:7" x14ac:dyDescent="0.25">
      <c r="A317" s="24"/>
      <c r="B317" s="11" t="s">
        <v>28958</v>
      </c>
      <c r="C317" s="27"/>
      <c r="D317" s="30"/>
      <c r="E317" s="30"/>
      <c r="F317" s="30"/>
      <c r="G317" s="30"/>
    </row>
    <row r="318" spans="1:7" x14ac:dyDescent="0.25">
      <c r="A318" s="24"/>
      <c r="B318" s="11" t="s">
        <v>28968</v>
      </c>
      <c r="C318" s="27"/>
      <c r="D318" s="30"/>
      <c r="E318" s="30"/>
      <c r="F318" s="30"/>
      <c r="G318" s="30"/>
    </row>
    <row r="319" spans="1:7" ht="15.75" thickBot="1" x14ac:dyDescent="0.3">
      <c r="A319" s="25"/>
      <c r="B319" s="12" t="s">
        <v>28056</v>
      </c>
      <c r="C319" s="28"/>
      <c r="D319" s="31"/>
      <c r="E319" s="31"/>
      <c r="F319" s="31"/>
      <c r="G319" s="31"/>
    </row>
    <row r="320" spans="1:7" ht="15.75" thickBot="1" x14ac:dyDescent="0.3">
      <c r="A320" s="6"/>
      <c r="B320" s="6"/>
      <c r="C320" s="6"/>
      <c r="D320" s="6"/>
      <c r="E320" s="6"/>
      <c r="F320" s="6"/>
      <c r="G320" s="6"/>
    </row>
    <row r="321" spans="1:7" ht="15.75" thickBot="1" x14ac:dyDescent="0.3">
      <c r="A321" s="7" t="s">
        <v>28983</v>
      </c>
      <c r="B321" s="7" t="s">
        <v>28961</v>
      </c>
      <c r="C321" s="8" t="s">
        <v>48</v>
      </c>
      <c r="D321" s="9">
        <v>135.56</v>
      </c>
      <c r="E321" s="9">
        <v>27.23</v>
      </c>
      <c r="F321" s="9">
        <v>39.24</v>
      </c>
      <c r="G321" s="9">
        <v>13.63</v>
      </c>
    </row>
    <row r="322" spans="1:7" ht="15.75" thickBot="1" x14ac:dyDescent="0.3">
      <c r="A322" s="6"/>
      <c r="B322" s="6"/>
      <c r="C322" s="6"/>
      <c r="D322" s="6"/>
      <c r="E322" s="6"/>
      <c r="F322" s="6"/>
      <c r="G322" s="6"/>
    </row>
    <row r="323" spans="1:7" ht="15.75" thickBot="1" x14ac:dyDescent="0.3">
      <c r="A323" s="7" t="s">
        <v>28984</v>
      </c>
      <c r="B323" s="7" t="s">
        <v>28963</v>
      </c>
      <c r="C323" s="8" t="s">
        <v>48</v>
      </c>
      <c r="D323" s="9">
        <v>162.24</v>
      </c>
      <c r="E323" s="9">
        <v>22.75</v>
      </c>
      <c r="F323" s="9">
        <v>45.96</v>
      </c>
      <c r="G323" s="9">
        <v>11.39</v>
      </c>
    </row>
    <row r="324" spans="1:7" ht="15.75" thickBot="1" x14ac:dyDescent="0.3">
      <c r="A324" s="6"/>
      <c r="B324" s="6"/>
      <c r="C324" s="6"/>
      <c r="D324" s="6"/>
      <c r="E324" s="6"/>
      <c r="F324" s="6"/>
      <c r="G324" s="6"/>
    </row>
    <row r="325" spans="1:7" ht="15.75" thickBot="1" x14ac:dyDescent="0.3">
      <c r="A325" s="7" t="s">
        <v>28985</v>
      </c>
      <c r="B325" s="7" t="s">
        <v>28965</v>
      </c>
      <c r="C325" s="8" t="s">
        <v>48</v>
      </c>
      <c r="D325" s="9">
        <v>207.98</v>
      </c>
      <c r="E325" s="9">
        <v>17.75</v>
      </c>
      <c r="F325" s="9">
        <v>53.46</v>
      </c>
      <c r="G325" s="9">
        <v>8.89</v>
      </c>
    </row>
    <row r="326" spans="1:7" ht="15.75" thickBot="1" x14ac:dyDescent="0.3">
      <c r="A326" s="6"/>
      <c r="B326" s="6"/>
      <c r="C326" s="6"/>
      <c r="D326" s="6"/>
      <c r="E326" s="6"/>
      <c r="F326" s="6"/>
      <c r="G326" s="6"/>
    </row>
    <row r="327" spans="1:7" ht="15.75" thickBot="1" x14ac:dyDescent="0.3">
      <c r="A327" s="7" t="s">
        <v>28986</v>
      </c>
      <c r="B327" s="7" t="s">
        <v>28978</v>
      </c>
      <c r="C327" s="8" t="s">
        <v>48</v>
      </c>
      <c r="D327" s="9">
        <v>268.26</v>
      </c>
      <c r="E327" s="9">
        <v>13.76</v>
      </c>
      <c r="F327" s="9">
        <v>59.45</v>
      </c>
      <c r="G327" s="9">
        <v>6.89</v>
      </c>
    </row>
    <row r="328" spans="1:7" ht="15.75" thickBot="1" x14ac:dyDescent="0.3">
      <c r="A328" s="6"/>
      <c r="B328" s="6"/>
      <c r="C328" s="6"/>
      <c r="D328" s="6"/>
      <c r="E328" s="6"/>
      <c r="F328" s="6"/>
      <c r="G328" s="6"/>
    </row>
    <row r="329" spans="1:7" ht="15.75" thickBot="1" x14ac:dyDescent="0.3">
      <c r="A329" s="7" t="s">
        <v>28987</v>
      </c>
      <c r="B329" s="7" t="s">
        <v>28988</v>
      </c>
      <c r="C329" s="8" t="s">
        <v>48</v>
      </c>
      <c r="D329" s="9">
        <v>50.6</v>
      </c>
      <c r="E329" s="9">
        <v>9.23</v>
      </c>
      <c r="F329" s="9">
        <v>66.260000000000005</v>
      </c>
      <c r="G329" s="9">
        <v>4.5999999999999996</v>
      </c>
    </row>
    <row r="330" spans="1:7" ht="15.75" thickBot="1" x14ac:dyDescent="0.3">
      <c r="A330" s="6"/>
      <c r="B330" s="6"/>
      <c r="C330" s="6"/>
      <c r="D330" s="6"/>
      <c r="E330" s="6"/>
      <c r="F330" s="6"/>
      <c r="G330" s="6"/>
    </row>
    <row r="331" spans="1:7" ht="15.75" thickBot="1" x14ac:dyDescent="0.3">
      <c r="A331" s="7" t="s">
        <v>28989</v>
      </c>
      <c r="B331" s="7" t="s">
        <v>28990</v>
      </c>
      <c r="C331" s="8"/>
      <c r="D331" s="9"/>
      <c r="E331" s="9"/>
      <c r="F331" s="9"/>
      <c r="G331" s="9"/>
    </row>
    <row r="332" spans="1:7" ht="15.75" thickBot="1" x14ac:dyDescent="0.3">
      <c r="A332" s="6"/>
      <c r="B332" s="6"/>
      <c r="C332" s="6"/>
      <c r="D332" s="6"/>
      <c r="E332" s="6"/>
      <c r="F332" s="6"/>
      <c r="G332" s="6"/>
    </row>
    <row r="333" spans="1:7" ht="24.75" x14ac:dyDescent="0.25">
      <c r="A333" s="23" t="s">
        <v>28991</v>
      </c>
      <c r="B333" s="10" t="s">
        <v>28992</v>
      </c>
      <c r="C333" s="26"/>
      <c r="D333" s="29"/>
      <c r="E333" s="29"/>
      <c r="F333" s="29"/>
      <c r="G333" s="29"/>
    </row>
    <row r="334" spans="1:7" x14ac:dyDescent="0.25">
      <c r="A334" s="24"/>
      <c r="B334" s="11" t="s">
        <v>28993</v>
      </c>
      <c r="C334" s="27"/>
      <c r="D334" s="30"/>
      <c r="E334" s="30"/>
      <c r="F334" s="30"/>
      <c r="G334" s="30"/>
    </row>
    <row r="335" spans="1:7" x14ac:dyDescent="0.25">
      <c r="A335" s="24"/>
      <c r="B335" s="11" t="s">
        <v>28994</v>
      </c>
      <c r="C335" s="27"/>
      <c r="D335" s="30"/>
      <c r="E335" s="30"/>
      <c r="F335" s="30"/>
      <c r="G335" s="30"/>
    </row>
    <row r="336" spans="1:7" x14ac:dyDescent="0.25">
      <c r="A336" s="24"/>
      <c r="B336" s="11" t="s">
        <v>28995</v>
      </c>
      <c r="C336" s="27"/>
      <c r="D336" s="30"/>
      <c r="E336" s="30"/>
      <c r="F336" s="30"/>
      <c r="G336" s="30"/>
    </row>
    <row r="337" spans="1:7" x14ac:dyDescent="0.25">
      <c r="A337" s="24"/>
      <c r="B337" s="11" t="s">
        <v>28996</v>
      </c>
      <c r="C337" s="27"/>
      <c r="D337" s="30"/>
      <c r="E337" s="30"/>
      <c r="F337" s="30"/>
      <c r="G337" s="30"/>
    </row>
    <row r="338" spans="1:7" x14ac:dyDescent="0.25">
      <c r="A338" s="24"/>
      <c r="B338" s="11" t="s">
        <v>28997</v>
      </c>
      <c r="C338" s="27"/>
      <c r="D338" s="30"/>
      <c r="E338" s="30"/>
      <c r="F338" s="30"/>
      <c r="G338" s="30"/>
    </row>
    <row r="339" spans="1:7" x14ac:dyDescent="0.25">
      <c r="A339" s="24"/>
      <c r="B339" s="11" t="s">
        <v>28998</v>
      </c>
      <c r="C339" s="27"/>
      <c r="D339" s="30"/>
      <c r="E339" s="30"/>
      <c r="F339" s="30"/>
      <c r="G339" s="30"/>
    </row>
    <row r="340" spans="1:7" x14ac:dyDescent="0.25">
      <c r="A340" s="24"/>
      <c r="B340" s="11" t="s">
        <v>28999</v>
      </c>
      <c r="C340" s="27"/>
      <c r="D340" s="30"/>
      <c r="E340" s="30"/>
      <c r="F340" s="30"/>
      <c r="G340" s="30"/>
    </row>
    <row r="341" spans="1:7" x14ac:dyDescent="0.25">
      <c r="A341" s="24"/>
      <c r="B341" s="11" t="s">
        <v>29000</v>
      </c>
      <c r="C341" s="27"/>
      <c r="D341" s="30"/>
      <c r="E341" s="30"/>
      <c r="F341" s="30"/>
      <c r="G341" s="30"/>
    </row>
    <row r="342" spans="1:7" x14ac:dyDescent="0.25">
      <c r="A342" s="24"/>
      <c r="B342" s="11" t="s">
        <v>29001</v>
      </c>
      <c r="C342" s="27"/>
      <c r="D342" s="30"/>
      <c r="E342" s="30"/>
      <c r="F342" s="30"/>
      <c r="G342" s="30"/>
    </row>
    <row r="343" spans="1:7" x14ac:dyDescent="0.25">
      <c r="A343" s="24"/>
      <c r="B343" s="11" t="s">
        <v>29002</v>
      </c>
      <c r="C343" s="27"/>
      <c r="D343" s="30"/>
      <c r="E343" s="30"/>
      <c r="F343" s="30"/>
      <c r="G343" s="30"/>
    </row>
    <row r="344" spans="1:7" x14ac:dyDescent="0.25">
      <c r="A344" s="24"/>
      <c r="B344" s="11" t="s">
        <v>29003</v>
      </c>
      <c r="C344" s="27"/>
      <c r="D344" s="30"/>
      <c r="E344" s="30"/>
      <c r="F344" s="30"/>
      <c r="G344" s="30"/>
    </row>
    <row r="345" spans="1:7" x14ac:dyDescent="0.25">
      <c r="A345" s="24"/>
      <c r="B345" s="11" t="s">
        <v>29004</v>
      </c>
      <c r="C345" s="27"/>
      <c r="D345" s="30"/>
      <c r="E345" s="30"/>
      <c r="F345" s="30"/>
      <c r="G345" s="30"/>
    </row>
    <row r="346" spans="1:7" x14ac:dyDescent="0.25">
      <c r="A346" s="24"/>
      <c r="B346" s="11" t="s">
        <v>29005</v>
      </c>
      <c r="C346" s="27"/>
      <c r="D346" s="30"/>
      <c r="E346" s="30"/>
      <c r="F346" s="30"/>
      <c r="G346" s="30"/>
    </row>
    <row r="347" spans="1:7" x14ac:dyDescent="0.25">
      <c r="A347" s="24"/>
      <c r="B347" s="11" t="s">
        <v>29006</v>
      </c>
      <c r="C347" s="27"/>
      <c r="D347" s="30"/>
      <c r="E347" s="30"/>
      <c r="F347" s="30"/>
      <c r="G347" s="30"/>
    </row>
    <row r="348" spans="1:7" ht="15.75" thickBot="1" x14ac:dyDescent="0.3">
      <c r="A348" s="25"/>
      <c r="B348" s="12" t="s">
        <v>29007</v>
      </c>
      <c r="C348" s="28"/>
      <c r="D348" s="31"/>
      <c r="E348" s="31"/>
      <c r="F348" s="31"/>
      <c r="G348" s="31"/>
    </row>
    <row r="349" spans="1:7" ht="15.75" thickBot="1" x14ac:dyDescent="0.3">
      <c r="A349" s="6"/>
      <c r="B349" s="6"/>
      <c r="C349" s="6"/>
      <c r="D349" s="6"/>
      <c r="E349" s="6"/>
      <c r="F349" s="6"/>
      <c r="G349" s="6"/>
    </row>
    <row r="350" spans="1:7" ht="15.75" thickBot="1" x14ac:dyDescent="0.3">
      <c r="A350" s="7" t="s">
        <v>29008</v>
      </c>
      <c r="B350" s="7" t="s">
        <v>29009</v>
      </c>
      <c r="C350" s="8" t="s">
        <v>48</v>
      </c>
      <c r="D350" s="9">
        <v>26.72</v>
      </c>
      <c r="E350" s="9">
        <v>15.87</v>
      </c>
      <c r="F350" s="9">
        <v>57.37</v>
      </c>
      <c r="G350" s="9">
        <v>6.85</v>
      </c>
    </row>
    <row r="351" spans="1:7" ht="15.75" thickBot="1" x14ac:dyDescent="0.3">
      <c r="A351" s="6"/>
      <c r="B351" s="6"/>
      <c r="C351" s="6"/>
      <c r="D351" s="6"/>
      <c r="E351" s="6"/>
      <c r="F351" s="6"/>
      <c r="G351" s="6"/>
    </row>
    <row r="352" spans="1:7" ht="15.75" thickBot="1" x14ac:dyDescent="0.3">
      <c r="A352" s="7" t="s">
        <v>29010</v>
      </c>
      <c r="B352" s="7" t="s">
        <v>29011</v>
      </c>
      <c r="C352" s="8" t="s">
        <v>48</v>
      </c>
      <c r="D352" s="9">
        <v>3.83</v>
      </c>
      <c r="E352" s="9"/>
      <c r="F352" s="9">
        <v>80.16</v>
      </c>
      <c r="G352" s="9"/>
    </row>
    <row r="353" spans="1:7" ht="15.75" thickBot="1" x14ac:dyDescent="0.3">
      <c r="A353" s="6"/>
      <c r="B353" s="6"/>
      <c r="C353" s="6"/>
      <c r="D353" s="6"/>
      <c r="E353" s="6"/>
      <c r="F353" s="6"/>
      <c r="G353" s="6"/>
    </row>
    <row r="354" spans="1:7" ht="15.75" thickBot="1" x14ac:dyDescent="0.3">
      <c r="A354" s="7" t="s">
        <v>29012</v>
      </c>
      <c r="B354" s="7" t="s">
        <v>29013</v>
      </c>
      <c r="C354" s="8" t="s">
        <v>48</v>
      </c>
      <c r="D354" s="9">
        <v>28.91</v>
      </c>
      <c r="E354" s="9">
        <v>27.05</v>
      </c>
      <c r="F354" s="9">
        <v>53.03</v>
      </c>
      <c r="G354" s="9"/>
    </row>
    <row r="355" spans="1:7" ht="15.75" thickBot="1" x14ac:dyDescent="0.3">
      <c r="A355" s="6"/>
      <c r="B355" s="6"/>
      <c r="C355" s="6"/>
      <c r="D355" s="6"/>
      <c r="E355" s="6"/>
      <c r="F355" s="6"/>
      <c r="G355" s="6"/>
    </row>
    <row r="356" spans="1:7" ht="15.75" thickBot="1" x14ac:dyDescent="0.3">
      <c r="A356" s="7" t="s">
        <v>29014</v>
      </c>
      <c r="B356" s="7" t="s">
        <v>29015</v>
      </c>
      <c r="C356" s="8" t="s">
        <v>48</v>
      </c>
      <c r="D356" s="9">
        <v>4.8099999999999996</v>
      </c>
      <c r="E356" s="9">
        <v>16.22</v>
      </c>
      <c r="F356" s="9">
        <v>63.83</v>
      </c>
      <c r="G356" s="9"/>
    </row>
    <row r="357" spans="1:7" ht="15.75" thickBot="1" x14ac:dyDescent="0.3">
      <c r="A357" s="6"/>
      <c r="B357" s="6"/>
      <c r="C357" s="6"/>
      <c r="D357" s="6"/>
      <c r="E357" s="6"/>
      <c r="F357" s="6"/>
      <c r="G357" s="6"/>
    </row>
    <row r="358" spans="1:7" ht="15.75" thickBot="1" x14ac:dyDescent="0.3">
      <c r="A358" s="7" t="s">
        <v>29016</v>
      </c>
      <c r="B358" s="7" t="s">
        <v>29017</v>
      </c>
      <c r="C358" s="8"/>
      <c r="D358" s="9"/>
      <c r="E358" s="9"/>
      <c r="F358" s="9"/>
      <c r="G358" s="9"/>
    </row>
    <row r="359" spans="1:7" ht="15.75" thickBot="1" x14ac:dyDescent="0.3">
      <c r="A359" s="6"/>
      <c r="B359" s="6"/>
      <c r="C359" s="6"/>
      <c r="D359" s="6"/>
      <c r="E359" s="6"/>
      <c r="F359" s="6"/>
      <c r="G359" s="6"/>
    </row>
    <row r="360" spans="1:7" ht="25.5" thickBot="1" x14ac:dyDescent="0.3">
      <c r="A360" s="7" t="s">
        <v>29018</v>
      </c>
      <c r="B360" s="7" t="s">
        <v>29019</v>
      </c>
      <c r="C360" s="8" t="s">
        <v>23</v>
      </c>
      <c r="D360" s="9">
        <v>38.49</v>
      </c>
      <c r="E360" s="9">
        <v>72.459999999999994</v>
      </c>
      <c r="F360" s="9"/>
      <c r="G360" s="9">
        <v>7.64</v>
      </c>
    </row>
    <row r="361" spans="1:7" ht="15.75" thickBot="1" x14ac:dyDescent="0.3">
      <c r="A361" s="6"/>
      <c r="B361" s="6"/>
      <c r="C361" s="6"/>
      <c r="D361" s="6"/>
      <c r="E361" s="6"/>
      <c r="F361" s="6"/>
      <c r="G361" s="6"/>
    </row>
    <row r="362" spans="1:7" ht="49.5" thickBot="1" x14ac:dyDescent="0.3">
      <c r="A362" s="7" t="s">
        <v>29020</v>
      </c>
      <c r="B362" s="7" t="s">
        <v>29021</v>
      </c>
      <c r="C362" s="8"/>
      <c r="D362" s="9"/>
      <c r="E362" s="9"/>
      <c r="F362" s="9"/>
      <c r="G362" s="9"/>
    </row>
    <row r="363" spans="1:7" ht="15.75" thickBot="1" x14ac:dyDescent="0.3">
      <c r="A363" s="6"/>
      <c r="B363" s="6"/>
      <c r="C363" s="6"/>
      <c r="D363" s="6"/>
      <c r="E363" s="6"/>
      <c r="F363" s="6"/>
      <c r="G363" s="6"/>
    </row>
    <row r="364" spans="1:7" ht="15.75" thickBot="1" x14ac:dyDescent="0.3">
      <c r="A364" s="7" t="s">
        <v>29022</v>
      </c>
      <c r="B364" s="7" t="s">
        <v>1614</v>
      </c>
      <c r="C364" s="8" t="s">
        <v>48</v>
      </c>
      <c r="D364" s="9">
        <v>10.46</v>
      </c>
      <c r="E364" s="9">
        <v>3.15</v>
      </c>
      <c r="F364" s="9">
        <v>75.239999999999995</v>
      </c>
      <c r="G364" s="9">
        <v>1.72</v>
      </c>
    </row>
    <row r="365" spans="1:7" ht="15.75" thickBot="1" x14ac:dyDescent="0.3">
      <c r="A365" s="6"/>
      <c r="B365" s="6"/>
      <c r="C365" s="6"/>
      <c r="D365" s="6"/>
      <c r="E365" s="6"/>
      <c r="F365" s="6"/>
      <c r="G365" s="6"/>
    </row>
    <row r="366" spans="1:7" ht="15.75" thickBot="1" x14ac:dyDescent="0.3">
      <c r="A366" s="7" t="s">
        <v>29023</v>
      </c>
      <c r="B366" s="7" t="s">
        <v>5095</v>
      </c>
      <c r="C366" s="8" t="s">
        <v>48</v>
      </c>
      <c r="D366" s="9">
        <v>12.84</v>
      </c>
      <c r="E366" s="9">
        <v>2.57</v>
      </c>
      <c r="F366" s="9">
        <v>76.09</v>
      </c>
      <c r="G366" s="9">
        <v>1.4</v>
      </c>
    </row>
    <row r="367" spans="1:7" ht="15.75" thickBot="1" x14ac:dyDescent="0.3">
      <c r="A367" s="6"/>
      <c r="B367" s="6"/>
      <c r="C367" s="6"/>
      <c r="D367" s="6"/>
      <c r="E367" s="6"/>
      <c r="F367" s="6"/>
      <c r="G367" s="6"/>
    </row>
    <row r="368" spans="1:7" ht="15.75" thickBot="1" x14ac:dyDescent="0.3">
      <c r="A368" s="7" t="s">
        <v>29024</v>
      </c>
      <c r="B368" s="7" t="s">
        <v>29025</v>
      </c>
      <c r="C368" s="8" t="s">
        <v>48</v>
      </c>
      <c r="D368" s="9">
        <v>15.84</v>
      </c>
      <c r="E368" s="9">
        <v>4.0999999999999996</v>
      </c>
      <c r="F368" s="9">
        <v>73.67</v>
      </c>
      <c r="G368" s="9">
        <v>2.34</v>
      </c>
    </row>
    <row r="369" spans="1:7" ht="15.75" thickBot="1" x14ac:dyDescent="0.3">
      <c r="A369" s="6"/>
      <c r="B369" s="6"/>
      <c r="C369" s="6"/>
      <c r="D369" s="6"/>
      <c r="E369" s="6"/>
      <c r="F369" s="6"/>
      <c r="G369" s="6"/>
    </row>
    <row r="370" spans="1:7" ht="15.75" thickBot="1" x14ac:dyDescent="0.3">
      <c r="A370" s="7" t="s">
        <v>29026</v>
      </c>
      <c r="B370" s="7" t="s">
        <v>29027</v>
      </c>
      <c r="C370" s="8" t="s">
        <v>48</v>
      </c>
      <c r="D370" s="9">
        <v>19.39</v>
      </c>
      <c r="E370" s="9">
        <v>3.35</v>
      </c>
      <c r="F370" s="9">
        <v>74.83</v>
      </c>
      <c r="G370" s="9">
        <v>1.91</v>
      </c>
    </row>
    <row r="371" spans="1:7" ht="15.75" thickBot="1" x14ac:dyDescent="0.3">
      <c r="A371" s="6"/>
      <c r="B371" s="6"/>
      <c r="C371" s="6"/>
      <c r="D371" s="6"/>
      <c r="E371" s="6"/>
      <c r="F371" s="6"/>
      <c r="G371" s="6"/>
    </row>
    <row r="372" spans="1:7" ht="49.5" thickBot="1" x14ac:dyDescent="0.3">
      <c r="A372" s="7" t="s">
        <v>29028</v>
      </c>
      <c r="B372" s="7" t="s">
        <v>29029</v>
      </c>
      <c r="C372" s="8"/>
      <c r="D372" s="9"/>
      <c r="E372" s="9"/>
      <c r="F372" s="9"/>
      <c r="G372" s="9"/>
    </row>
    <row r="373" spans="1:7" ht="15.75" thickBot="1" x14ac:dyDescent="0.3">
      <c r="A373" s="6"/>
      <c r="B373" s="6"/>
      <c r="C373" s="6"/>
      <c r="D373" s="6"/>
      <c r="E373" s="6"/>
      <c r="F373" s="6"/>
      <c r="G373" s="6"/>
    </row>
    <row r="374" spans="1:7" ht="15.75" thickBot="1" x14ac:dyDescent="0.3">
      <c r="A374" s="7" t="s">
        <v>29030</v>
      </c>
      <c r="B374" s="7" t="s">
        <v>1614</v>
      </c>
      <c r="C374" s="8" t="s">
        <v>48</v>
      </c>
      <c r="D374" s="9">
        <v>12.14</v>
      </c>
      <c r="E374" s="9">
        <v>10.96</v>
      </c>
      <c r="F374" s="9">
        <v>64.83</v>
      </c>
      <c r="G374" s="9">
        <v>4.37</v>
      </c>
    </row>
    <row r="375" spans="1:7" ht="15.75" thickBot="1" x14ac:dyDescent="0.3">
      <c r="A375" s="6"/>
      <c r="B375" s="6"/>
      <c r="C375" s="6"/>
      <c r="D375" s="6"/>
      <c r="E375" s="6"/>
      <c r="F375" s="6"/>
      <c r="G375" s="6"/>
    </row>
    <row r="376" spans="1:7" ht="15.75" thickBot="1" x14ac:dyDescent="0.3">
      <c r="A376" s="7" t="s">
        <v>29031</v>
      </c>
      <c r="B376" s="7" t="s">
        <v>5095</v>
      </c>
      <c r="C376" s="8" t="s">
        <v>48</v>
      </c>
      <c r="D376" s="9">
        <v>14.52</v>
      </c>
      <c r="E376" s="9">
        <v>9.16</v>
      </c>
      <c r="F376" s="9">
        <v>67.290000000000006</v>
      </c>
      <c r="G376" s="9">
        <v>3.65</v>
      </c>
    </row>
    <row r="377" spans="1:7" ht="15.75" thickBot="1" x14ac:dyDescent="0.3">
      <c r="A377" s="6"/>
      <c r="B377" s="6"/>
      <c r="C377" s="6"/>
      <c r="D377" s="6"/>
      <c r="E377" s="6"/>
      <c r="F377" s="6"/>
      <c r="G377" s="6"/>
    </row>
    <row r="378" spans="1:7" ht="15.75" thickBot="1" x14ac:dyDescent="0.3">
      <c r="A378" s="7" t="s">
        <v>29032</v>
      </c>
      <c r="B378" s="7" t="s">
        <v>1616</v>
      </c>
      <c r="C378" s="8" t="s">
        <v>48</v>
      </c>
      <c r="D378" s="9">
        <v>16.899999999999999</v>
      </c>
      <c r="E378" s="9">
        <v>7.87</v>
      </c>
      <c r="F378" s="9">
        <v>69.05</v>
      </c>
      <c r="G378" s="9">
        <v>3.14</v>
      </c>
    </row>
    <row r="379" spans="1:7" ht="15.75" thickBot="1" x14ac:dyDescent="0.3">
      <c r="A379" s="6"/>
      <c r="B379" s="6"/>
      <c r="C379" s="6"/>
      <c r="D379" s="6"/>
      <c r="E379" s="6"/>
      <c r="F379" s="6"/>
      <c r="G379" s="6"/>
    </row>
    <row r="380" spans="1:7" ht="61.5" thickBot="1" x14ac:dyDescent="0.3">
      <c r="A380" s="7" t="s">
        <v>29033</v>
      </c>
      <c r="B380" s="7" t="s">
        <v>29034</v>
      </c>
      <c r="C380" s="8"/>
      <c r="D380" s="9"/>
      <c r="E380" s="9"/>
      <c r="F380" s="9"/>
      <c r="G380" s="9"/>
    </row>
    <row r="381" spans="1:7" ht="15.75" thickBot="1" x14ac:dyDescent="0.3">
      <c r="A381" s="6"/>
      <c r="B381" s="6"/>
      <c r="C381" s="6"/>
      <c r="D381" s="6"/>
      <c r="E381" s="6"/>
      <c r="F381" s="6"/>
      <c r="G381" s="6"/>
    </row>
    <row r="382" spans="1:7" ht="15.75" thickBot="1" x14ac:dyDescent="0.3">
      <c r="A382" s="7" t="s">
        <v>29035</v>
      </c>
      <c r="B382" s="7" t="s">
        <v>1614</v>
      </c>
      <c r="C382" s="8" t="s">
        <v>48</v>
      </c>
      <c r="D382" s="9">
        <v>11.3</v>
      </c>
      <c r="E382" s="9">
        <v>2.92</v>
      </c>
      <c r="F382" s="9">
        <v>75.58</v>
      </c>
      <c r="G382" s="9">
        <v>1.59</v>
      </c>
    </row>
    <row r="383" spans="1:7" ht="15.75" thickBot="1" x14ac:dyDescent="0.3">
      <c r="A383" s="6"/>
      <c r="B383" s="6"/>
      <c r="C383" s="6"/>
      <c r="D383" s="6"/>
      <c r="E383" s="6"/>
      <c r="F383" s="6"/>
      <c r="G383" s="6"/>
    </row>
    <row r="384" spans="1:7" ht="15.75" thickBot="1" x14ac:dyDescent="0.3">
      <c r="A384" s="7" t="s">
        <v>29036</v>
      </c>
      <c r="B384" s="7" t="s">
        <v>5095</v>
      </c>
      <c r="C384" s="8" t="s">
        <v>48</v>
      </c>
      <c r="D384" s="9">
        <v>13.87</v>
      </c>
      <c r="E384" s="9">
        <v>2.38</v>
      </c>
      <c r="F384" s="9">
        <v>76.42</v>
      </c>
      <c r="G384" s="9">
        <v>1.3</v>
      </c>
    </row>
    <row r="385" spans="1:7" ht="15.75" thickBot="1" x14ac:dyDescent="0.3">
      <c r="A385" s="6"/>
      <c r="B385" s="6"/>
      <c r="C385" s="6"/>
      <c r="D385" s="6"/>
      <c r="E385" s="6"/>
      <c r="F385" s="6"/>
      <c r="G385" s="6"/>
    </row>
    <row r="386" spans="1:7" ht="15.75" thickBot="1" x14ac:dyDescent="0.3">
      <c r="A386" s="7" t="s">
        <v>29037</v>
      </c>
      <c r="B386" s="7" t="s">
        <v>29025</v>
      </c>
      <c r="C386" s="8" t="s">
        <v>48</v>
      </c>
      <c r="D386" s="9">
        <v>17.09</v>
      </c>
      <c r="E386" s="9">
        <v>3.8</v>
      </c>
      <c r="F386" s="9">
        <v>74.14</v>
      </c>
      <c r="G386" s="9">
        <v>2.17</v>
      </c>
    </row>
    <row r="387" spans="1:7" ht="15.75" thickBot="1" x14ac:dyDescent="0.3">
      <c r="A387" s="6"/>
      <c r="B387" s="6"/>
      <c r="C387" s="6"/>
      <c r="D387" s="6"/>
      <c r="E387" s="6"/>
      <c r="F387" s="6"/>
      <c r="G387" s="6"/>
    </row>
    <row r="388" spans="1:7" ht="15.75" thickBot="1" x14ac:dyDescent="0.3">
      <c r="A388" s="7" t="s">
        <v>29038</v>
      </c>
      <c r="B388" s="7" t="s">
        <v>29027</v>
      </c>
      <c r="C388" s="8" t="s">
        <v>48</v>
      </c>
      <c r="D388" s="9">
        <v>21.07</v>
      </c>
      <c r="E388" s="9">
        <v>3.08</v>
      </c>
      <c r="F388" s="9">
        <v>75.23</v>
      </c>
      <c r="G388" s="9">
        <v>1.76</v>
      </c>
    </row>
    <row r="389" spans="1:7" ht="15.75" thickBot="1" x14ac:dyDescent="0.3">
      <c r="A389" s="6"/>
      <c r="B389" s="6"/>
      <c r="C389" s="6"/>
      <c r="D389" s="6"/>
      <c r="E389" s="6"/>
      <c r="F389" s="6"/>
      <c r="G389" s="6"/>
    </row>
    <row r="390" spans="1:7" ht="61.5" thickBot="1" x14ac:dyDescent="0.3">
      <c r="A390" s="7" t="s">
        <v>29039</v>
      </c>
      <c r="B390" s="7" t="s">
        <v>29040</v>
      </c>
      <c r="C390" s="8"/>
      <c r="D390" s="9"/>
      <c r="E390" s="9"/>
      <c r="F390" s="9"/>
      <c r="G390" s="9"/>
    </row>
    <row r="391" spans="1:7" ht="15.75" thickBot="1" x14ac:dyDescent="0.3">
      <c r="A391" s="6"/>
      <c r="B391" s="6"/>
      <c r="C391" s="6"/>
      <c r="D391" s="6"/>
      <c r="E391" s="6"/>
      <c r="F391" s="6"/>
      <c r="G391" s="6"/>
    </row>
    <row r="392" spans="1:7" ht="15.75" thickBot="1" x14ac:dyDescent="0.3">
      <c r="A392" s="7" t="s">
        <v>29041</v>
      </c>
      <c r="B392" s="7" t="s">
        <v>1614</v>
      </c>
      <c r="C392" s="8" t="s">
        <v>48</v>
      </c>
      <c r="D392" s="9">
        <v>12.69</v>
      </c>
      <c r="E392" s="9">
        <v>8.67</v>
      </c>
      <c r="F392" s="9">
        <v>67.3</v>
      </c>
      <c r="G392" s="9">
        <v>4.18</v>
      </c>
    </row>
    <row r="393" spans="1:7" ht="15.75" thickBot="1" x14ac:dyDescent="0.3">
      <c r="A393" s="6"/>
      <c r="B393" s="6"/>
      <c r="C393" s="6"/>
      <c r="D393" s="6"/>
      <c r="E393" s="6"/>
      <c r="F393" s="6"/>
      <c r="G393" s="6"/>
    </row>
    <row r="394" spans="1:7" ht="15.75" thickBot="1" x14ac:dyDescent="0.3">
      <c r="A394" s="7" t="s">
        <v>29042</v>
      </c>
      <c r="B394" s="7" t="s">
        <v>5095</v>
      </c>
      <c r="C394" s="8" t="s">
        <v>48</v>
      </c>
      <c r="D394" s="9">
        <v>15.55</v>
      </c>
      <c r="E394" s="9">
        <v>8.5500000000000007</v>
      </c>
      <c r="F394" s="9">
        <v>68.17</v>
      </c>
      <c r="G394" s="9">
        <v>3.41</v>
      </c>
    </row>
    <row r="395" spans="1:7" ht="15.75" thickBot="1" x14ac:dyDescent="0.3">
      <c r="A395" s="6"/>
      <c r="B395" s="6"/>
      <c r="C395" s="6"/>
      <c r="D395" s="6"/>
      <c r="E395" s="6"/>
      <c r="F395" s="6"/>
      <c r="G395" s="6"/>
    </row>
    <row r="396" spans="1:7" ht="15.75" thickBot="1" x14ac:dyDescent="0.3">
      <c r="A396" s="7" t="s">
        <v>29043</v>
      </c>
      <c r="B396" s="7" t="s">
        <v>1616</v>
      </c>
      <c r="C396" s="8" t="s">
        <v>48</v>
      </c>
      <c r="D396" s="9">
        <v>18.14</v>
      </c>
      <c r="E396" s="9">
        <v>7.33</v>
      </c>
      <c r="F396" s="9">
        <v>69.849999999999994</v>
      </c>
      <c r="G396" s="9">
        <v>2.92</v>
      </c>
    </row>
    <row r="397" spans="1:7" ht="15.75" thickBot="1" x14ac:dyDescent="0.3">
      <c r="A397" s="6"/>
      <c r="B397" s="6"/>
      <c r="C397" s="6"/>
      <c r="D397" s="6"/>
      <c r="E397" s="6"/>
      <c r="F397" s="6"/>
      <c r="G397" s="6"/>
    </row>
    <row r="398" spans="1:7" ht="61.5" thickBot="1" x14ac:dyDescent="0.3">
      <c r="A398" s="7" t="s">
        <v>29044</v>
      </c>
      <c r="B398" s="7" t="s">
        <v>29045</v>
      </c>
      <c r="C398" s="8"/>
      <c r="D398" s="9"/>
      <c r="E398" s="9"/>
      <c r="F398" s="9"/>
      <c r="G398" s="9"/>
    </row>
    <row r="399" spans="1:7" ht="15.75" thickBot="1" x14ac:dyDescent="0.3">
      <c r="A399" s="6"/>
      <c r="B399" s="6"/>
      <c r="C399" s="6"/>
      <c r="D399" s="6"/>
      <c r="E399" s="6"/>
      <c r="F399" s="6"/>
      <c r="G399" s="6"/>
    </row>
    <row r="400" spans="1:7" ht="15.75" thickBot="1" x14ac:dyDescent="0.3">
      <c r="A400" s="7" t="s">
        <v>29046</v>
      </c>
      <c r="B400" s="7" t="s">
        <v>1614</v>
      </c>
      <c r="C400" s="8" t="s">
        <v>48</v>
      </c>
      <c r="D400" s="9">
        <v>11.15</v>
      </c>
      <c r="E400" s="9">
        <v>2.96</v>
      </c>
      <c r="F400" s="9">
        <v>75.52</v>
      </c>
      <c r="G400" s="9">
        <v>1.61</v>
      </c>
    </row>
    <row r="401" spans="1:7" ht="15.75" thickBot="1" x14ac:dyDescent="0.3">
      <c r="A401" s="6"/>
      <c r="B401" s="6"/>
      <c r="C401" s="6"/>
      <c r="D401" s="6"/>
      <c r="E401" s="6"/>
      <c r="F401" s="6"/>
      <c r="G401" s="6"/>
    </row>
    <row r="402" spans="1:7" ht="15.75" thickBot="1" x14ac:dyDescent="0.3">
      <c r="A402" s="7" t="s">
        <v>29047</v>
      </c>
      <c r="B402" s="7" t="s">
        <v>5095</v>
      </c>
      <c r="C402" s="8" t="s">
        <v>48</v>
      </c>
      <c r="D402" s="9">
        <v>13.68</v>
      </c>
      <c r="E402" s="9">
        <v>2.41</v>
      </c>
      <c r="F402" s="9">
        <v>76.39</v>
      </c>
      <c r="G402" s="9">
        <v>1.32</v>
      </c>
    </row>
    <row r="403" spans="1:7" ht="15.75" thickBot="1" x14ac:dyDescent="0.3">
      <c r="A403" s="6"/>
      <c r="B403" s="6"/>
      <c r="C403" s="6"/>
      <c r="D403" s="6"/>
      <c r="E403" s="6"/>
      <c r="F403" s="6"/>
      <c r="G403" s="6"/>
    </row>
    <row r="404" spans="1:7" ht="15.75" thickBot="1" x14ac:dyDescent="0.3">
      <c r="A404" s="7" t="s">
        <v>29048</v>
      </c>
      <c r="B404" s="7" t="s">
        <v>29025</v>
      </c>
      <c r="C404" s="8" t="s">
        <v>48</v>
      </c>
      <c r="D404" s="9">
        <v>16.86</v>
      </c>
      <c r="E404" s="9">
        <v>3.86</v>
      </c>
      <c r="F404" s="9">
        <v>74.08</v>
      </c>
      <c r="G404" s="9">
        <v>2.19</v>
      </c>
    </row>
    <row r="405" spans="1:7" ht="15.75" thickBot="1" x14ac:dyDescent="0.3">
      <c r="A405" s="6"/>
      <c r="B405" s="6"/>
      <c r="C405" s="6"/>
      <c r="D405" s="6"/>
      <c r="E405" s="6"/>
      <c r="F405" s="6"/>
      <c r="G405" s="6"/>
    </row>
    <row r="406" spans="1:7" ht="15.75" thickBot="1" x14ac:dyDescent="0.3">
      <c r="A406" s="7" t="s">
        <v>29049</v>
      </c>
      <c r="B406" s="7" t="s">
        <v>29027</v>
      </c>
      <c r="C406" s="8" t="s">
        <v>48</v>
      </c>
      <c r="D406" s="9">
        <v>20.68</v>
      </c>
      <c r="E406" s="9">
        <v>3.14</v>
      </c>
      <c r="F406" s="9">
        <v>75.150000000000006</v>
      </c>
      <c r="G406" s="9">
        <v>1.79</v>
      </c>
    </row>
    <row r="407" spans="1:7" ht="15.75" thickBot="1" x14ac:dyDescent="0.3">
      <c r="A407" s="6"/>
      <c r="B407" s="6"/>
      <c r="C407" s="6"/>
      <c r="D407" s="6"/>
      <c r="E407" s="6"/>
      <c r="F407" s="6"/>
      <c r="G407" s="6"/>
    </row>
    <row r="408" spans="1:7" ht="61.5" thickBot="1" x14ac:dyDescent="0.3">
      <c r="A408" s="7" t="s">
        <v>29050</v>
      </c>
      <c r="B408" s="7" t="s">
        <v>29051</v>
      </c>
      <c r="C408" s="8"/>
      <c r="D408" s="9"/>
      <c r="E408" s="9"/>
      <c r="F408" s="9"/>
      <c r="G408" s="9"/>
    </row>
    <row r="409" spans="1:7" ht="15.75" thickBot="1" x14ac:dyDescent="0.3">
      <c r="A409" s="6"/>
      <c r="B409" s="6"/>
      <c r="C409" s="6"/>
      <c r="D409" s="6"/>
      <c r="E409" s="6"/>
      <c r="F409" s="6"/>
      <c r="G409" s="6"/>
    </row>
    <row r="410" spans="1:7" ht="15.75" thickBot="1" x14ac:dyDescent="0.3">
      <c r="A410" s="7" t="s">
        <v>29052</v>
      </c>
      <c r="B410" s="7" t="s">
        <v>1614</v>
      </c>
      <c r="C410" s="8" t="s">
        <v>48</v>
      </c>
      <c r="D410" s="9">
        <v>12.84</v>
      </c>
      <c r="E410" s="9">
        <v>10.36</v>
      </c>
      <c r="F410" s="9">
        <v>65.58</v>
      </c>
      <c r="G410" s="9">
        <v>4.13</v>
      </c>
    </row>
    <row r="411" spans="1:7" ht="15.75" thickBot="1" x14ac:dyDescent="0.3">
      <c r="A411" s="6"/>
      <c r="B411" s="6"/>
      <c r="C411" s="6"/>
      <c r="D411" s="6"/>
      <c r="E411" s="6"/>
      <c r="F411" s="6"/>
      <c r="G411" s="6"/>
    </row>
    <row r="412" spans="1:7" ht="15.75" thickBot="1" x14ac:dyDescent="0.3">
      <c r="A412" s="7" t="s">
        <v>29053</v>
      </c>
      <c r="B412" s="7" t="s">
        <v>5095</v>
      </c>
      <c r="C412" s="8" t="s">
        <v>48</v>
      </c>
      <c r="D412" s="9">
        <v>15.37</v>
      </c>
      <c r="E412" s="9">
        <v>8.65</v>
      </c>
      <c r="F412" s="9">
        <v>67.989999999999995</v>
      </c>
      <c r="G412" s="9">
        <v>3.45</v>
      </c>
    </row>
    <row r="413" spans="1:7" ht="15.75" thickBot="1" x14ac:dyDescent="0.3">
      <c r="A413" s="6"/>
      <c r="B413" s="6"/>
      <c r="C413" s="6"/>
      <c r="D413" s="6"/>
      <c r="E413" s="6"/>
      <c r="F413" s="6"/>
      <c r="G413" s="6"/>
    </row>
    <row r="414" spans="1:7" ht="15.75" thickBot="1" x14ac:dyDescent="0.3">
      <c r="A414" s="7" t="s">
        <v>29054</v>
      </c>
      <c r="B414" s="7" t="s">
        <v>1616</v>
      </c>
      <c r="C414" s="8" t="s">
        <v>48</v>
      </c>
      <c r="D414" s="9">
        <v>17.920000000000002</v>
      </c>
      <c r="E414" s="9">
        <v>7.42</v>
      </c>
      <c r="F414" s="9">
        <v>69.7</v>
      </c>
      <c r="G414" s="9">
        <v>2.96</v>
      </c>
    </row>
    <row r="415" spans="1:7" ht="15.75" thickBot="1" x14ac:dyDescent="0.3">
      <c r="A415" s="6"/>
      <c r="B415" s="6"/>
      <c r="C415" s="6"/>
      <c r="D415" s="6"/>
      <c r="E415" s="6"/>
      <c r="F415" s="6"/>
      <c r="G415" s="6"/>
    </row>
    <row r="416" spans="1:7" ht="61.5" thickBot="1" x14ac:dyDescent="0.3">
      <c r="A416" s="7" t="s">
        <v>29055</v>
      </c>
      <c r="B416" s="7" t="s">
        <v>29056</v>
      </c>
      <c r="C416" s="8"/>
      <c r="D416" s="9"/>
      <c r="E416" s="9"/>
      <c r="F416" s="9"/>
      <c r="G416" s="9"/>
    </row>
    <row r="417" spans="1:7" ht="15.75" thickBot="1" x14ac:dyDescent="0.3">
      <c r="A417" s="6"/>
      <c r="B417" s="6"/>
      <c r="C417" s="6"/>
      <c r="D417" s="6"/>
      <c r="E417" s="6"/>
      <c r="F417" s="6"/>
      <c r="G417" s="6"/>
    </row>
    <row r="418" spans="1:7" ht="15.75" thickBot="1" x14ac:dyDescent="0.3">
      <c r="A418" s="7" t="s">
        <v>29057</v>
      </c>
      <c r="B418" s="7" t="s">
        <v>1614</v>
      </c>
      <c r="C418" s="8" t="s">
        <v>48</v>
      </c>
      <c r="D418" s="9">
        <v>11.59</v>
      </c>
      <c r="E418" s="9">
        <v>2.85</v>
      </c>
      <c r="F418" s="9">
        <v>75.75</v>
      </c>
      <c r="G418" s="9">
        <v>1.55</v>
      </c>
    </row>
    <row r="419" spans="1:7" ht="15.75" thickBot="1" x14ac:dyDescent="0.3">
      <c r="A419" s="6"/>
      <c r="B419" s="6"/>
      <c r="C419" s="6"/>
      <c r="D419" s="6"/>
      <c r="E419" s="6"/>
      <c r="F419" s="6"/>
      <c r="G419" s="6"/>
    </row>
    <row r="420" spans="1:7" ht="15.75" thickBot="1" x14ac:dyDescent="0.3">
      <c r="A420" s="7" t="s">
        <v>29058</v>
      </c>
      <c r="B420" s="7" t="s">
        <v>5095</v>
      </c>
      <c r="C420" s="8" t="s">
        <v>48</v>
      </c>
      <c r="D420" s="9">
        <v>14.25</v>
      </c>
      <c r="E420" s="9">
        <v>2.3199999999999998</v>
      </c>
      <c r="F420" s="9">
        <v>76.489999999999995</v>
      </c>
      <c r="G420" s="9">
        <v>1.26</v>
      </c>
    </row>
    <row r="421" spans="1:7" ht="15.75" thickBot="1" x14ac:dyDescent="0.3">
      <c r="A421" s="6"/>
      <c r="B421" s="6"/>
      <c r="C421" s="6"/>
      <c r="D421" s="6"/>
      <c r="E421" s="6"/>
      <c r="F421" s="6"/>
      <c r="G421" s="6"/>
    </row>
    <row r="422" spans="1:7" ht="15.75" thickBot="1" x14ac:dyDescent="0.3">
      <c r="A422" s="7" t="s">
        <v>29059</v>
      </c>
      <c r="B422" s="7" t="s">
        <v>29025</v>
      </c>
      <c r="C422" s="8" t="s">
        <v>48</v>
      </c>
      <c r="D422" s="9">
        <v>17.55</v>
      </c>
      <c r="E422" s="9">
        <v>3.7</v>
      </c>
      <c r="F422" s="9">
        <v>74.25</v>
      </c>
      <c r="G422" s="9">
        <v>2.11</v>
      </c>
    </row>
    <row r="423" spans="1:7" ht="15.75" thickBot="1" x14ac:dyDescent="0.3">
      <c r="A423" s="6"/>
      <c r="B423" s="6"/>
      <c r="C423" s="6"/>
      <c r="D423" s="6"/>
      <c r="E423" s="6"/>
      <c r="F423" s="6"/>
      <c r="G423" s="6"/>
    </row>
    <row r="424" spans="1:7" ht="15.75" thickBot="1" x14ac:dyDescent="0.3">
      <c r="A424" s="7" t="s">
        <v>29060</v>
      </c>
      <c r="B424" s="7" t="s">
        <v>29027</v>
      </c>
      <c r="C424" s="8" t="s">
        <v>48</v>
      </c>
      <c r="D424" s="9">
        <v>21.53</v>
      </c>
      <c r="E424" s="9">
        <v>3.02</v>
      </c>
      <c r="F424" s="9">
        <v>75.34</v>
      </c>
      <c r="G424" s="9">
        <v>1.72</v>
      </c>
    </row>
    <row r="425" spans="1:7" ht="15.75" thickBot="1" x14ac:dyDescent="0.3">
      <c r="A425" s="6"/>
      <c r="B425" s="6"/>
      <c r="C425" s="6"/>
      <c r="D425" s="6"/>
      <c r="E425" s="6"/>
      <c r="F425" s="6"/>
      <c r="G425" s="6"/>
    </row>
    <row r="426" spans="1:7" ht="61.5" thickBot="1" x14ac:dyDescent="0.3">
      <c r="A426" s="7" t="s">
        <v>29061</v>
      </c>
      <c r="B426" s="7" t="s">
        <v>29062</v>
      </c>
      <c r="C426" s="8"/>
      <c r="D426" s="9"/>
      <c r="E426" s="9"/>
      <c r="F426" s="9"/>
      <c r="G426" s="9"/>
    </row>
    <row r="427" spans="1:7" ht="15.75" thickBot="1" x14ac:dyDescent="0.3">
      <c r="A427" s="6"/>
      <c r="B427" s="6"/>
      <c r="C427" s="6"/>
      <c r="D427" s="6"/>
      <c r="E427" s="6"/>
      <c r="F427" s="6"/>
      <c r="G427" s="6"/>
    </row>
    <row r="428" spans="1:7" ht="15.75" thickBot="1" x14ac:dyDescent="0.3">
      <c r="A428" s="7" t="s">
        <v>29063</v>
      </c>
      <c r="B428" s="7" t="s">
        <v>1614</v>
      </c>
      <c r="C428" s="8" t="s">
        <v>48</v>
      </c>
      <c r="D428" s="9">
        <v>13.29</v>
      </c>
      <c r="E428" s="9">
        <v>10.01</v>
      </c>
      <c r="F428" s="9">
        <v>66.06</v>
      </c>
      <c r="G428" s="9">
        <v>3.99</v>
      </c>
    </row>
    <row r="429" spans="1:7" ht="15.75" thickBot="1" x14ac:dyDescent="0.3">
      <c r="A429" s="6"/>
      <c r="B429" s="6"/>
      <c r="C429" s="6"/>
      <c r="D429" s="6"/>
      <c r="E429" s="6"/>
      <c r="F429" s="6"/>
      <c r="G429" s="6"/>
    </row>
    <row r="430" spans="1:7" ht="15.75" thickBot="1" x14ac:dyDescent="0.3">
      <c r="A430" s="7" t="s">
        <v>29064</v>
      </c>
      <c r="B430" s="7" t="s">
        <v>5095</v>
      </c>
      <c r="C430" s="8" t="s">
        <v>48</v>
      </c>
      <c r="D430" s="9">
        <v>15.93</v>
      </c>
      <c r="E430" s="9">
        <v>8.35</v>
      </c>
      <c r="F430" s="9">
        <v>68.42</v>
      </c>
      <c r="G430" s="9">
        <v>3.33</v>
      </c>
    </row>
    <row r="431" spans="1:7" ht="15.75" thickBot="1" x14ac:dyDescent="0.3">
      <c r="A431" s="6"/>
      <c r="B431" s="6"/>
      <c r="C431" s="6"/>
      <c r="D431" s="6"/>
      <c r="E431" s="6"/>
      <c r="F431" s="6"/>
      <c r="G431" s="6"/>
    </row>
    <row r="432" spans="1:7" ht="15.75" thickBot="1" x14ac:dyDescent="0.3">
      <c r="A432" s="7" t="s">
        <v>29065</v>
      </c>
      <c r="B432" s="7" t="s">
        <v>1616</v>
      </c>
      <c r="C432" s="8" t="s">
        <v>48</v>
      </c>
      <c r="D432" s="9">
        <v>18.59</v>
      </c>
      <c r="E432" s="9">
        <v>7.15</v>
      </c>
      <c r="F432" s="9">
        <v>70.09</v>
      </c>
      <c r="G432" s="9">
        <v>2.85</v>
      </c>
    </row>
    <row r="433" spans="1:7" ht="15.75" thickBot="1" x14ac:dyDescent="0.3">
      <c r="A433" s="6"/>
      <c r="B433" s="6"/>
      <c r="C433" s="6"/>
      <c r="D433" s="6"/>
      <c r="E433" s="6"/>
      <c r="F433" s="6"/>
      <c r="G433" s="6"/>
    </row>
    <row r="434" spans="1:7" ht="73.5" thickBot="1" x14ac:dyDescent="0.3">
      <c r="A434" s="7" t="s">
        <v>29066</v>
      </c>
      <c r="B434" s="7" t="s">
        <v>29067</v>
      </c>
      <c r="C434" s="8" t="s">
        <v>48</v>
      </c>
      <c r="D434" s="9">
        <v>22.85</v>
      </c>
      <c r="E434" s="9">
        <v>2.84</v>
      </c>
      <c r="F434" s="9">
        <v>75.45</v>
      </c>
      <c r="G434" s="9">
        <v>1.79</v>
      </c>
    </row>
    <row r="435" spans="1:7" ht="15.75" thickBot="1" x14ac:dyDescent="0.3">
      <c r="A435" s="6"/>
      <c r="B435" s="6"/>
      <c r="C435" s="6"/>
      <c r="D435" s="6"/>
      <c r="E435" s="6"/>
      <c r="F435" s="6"/>
      <c r="G435" s="6"/>
    </row>
    <row r="436" spans="1:7" ht="61.5" thickBot="1" x14ac:dyDescent="0.3">
      <c r="A436" s="7" t="s">
        <v>29068</v>
      </c>
      <c r="B436" s="7" t="s">
        <v>29069</v>
      </c>
      <c r="C436" s="8"/>
      <c r="D436" s="9"/>
      <c r="E436" s="9"/>
      <c r="F436" s="9"/>
      <c r="G436" s="9"/>
    </row>
    <row r="437" spans="1:7" ht="15.75" thickBot="1" x14ac:dyDescent="0.3">
      <c r="A437" s="6"/>
      <c r="B437" s="6"/>
      <c r="C437" s="6"/>
      <c r="D437" s="6"/>
      <c r="E437" s="6"/>
      <c r="F437" s="6"/>
      <c r="G437" s="6"/>
    </row>
    <row r="438" spans="1:7" ht="15.75" thickBot="1" x14ac:dyDescent="0.3">
      <c r="A438" s="7" t="s">
        <v>29070</v>
      </c>
      <c r="B438" s="7" t="s">
        <v>28725</v>
      </c>
      <c r="C438" s="8" t="s">
        <v>48</v>
      </c>
      <c r="D438" s="9">
        <v>7.78</v>
      </c>
      <c r="E438" s="9">
        <v>4.24</v>
      </c>
      <c r="F438" s="9">
        <v>73.52</v>
      </c>
      <c r="G438" s="9">
        <v>2.31</v>
      </c>
    </row>
    <row r="439" spans="1:7" ht="15.75" thickBot="1" x14ac:dyDescent="0.3">
      <c r="A439" s="6"/>
      <c r="B439" s="6"/>
      <c r="C439" s="6"/>
      <c r="D439" s="6"/>
      <c r="E439" s="6"/>
      <c r="F439" s="6"/>
      <c r="G439" s="6"/>
    </row>
    <row r="440" spans="1:7" ht="15.75" thickBot="1" x14ac:dyDescent="0.3">
      <c r="A440" s="7" t="s">
        <v>29071</v>
      </c>
      <c r="B440" s="7" t="s">
        <v>28727</v>
      </c>
      <c r="C440" s="8" t="s">
        <v>48</v>
      </c>
      <c r="D440" s="9">
        <v>9.4600000000000009</v>
      </c>
      <c r="E440" s="9">
        <v>14.06</v>
      </c>
      <c r="F440" s="9">
        <v>60.47</v>
      </c>
      <c r="G440" s="9">
        <v>5.6</v>
      </c>
    </row>
    <row r="441" spans="1:7" ht="15.75" thickBot="1" x14ac:dyDescent="0.3">
      <c r="A441" s="6"/>
      <c r="B441" s="6"/>
      <c r="C441" s="6"/>
      <c r="D441" s="6"/>
      <c r="E441" s="6"/>
      <c r="F441" s="6"/>
      <c r="G441" s="6"/>
    </row>
    <row r="442" spans="1:7" ht="25.5" thickBot="1" x14ac:dyDescent="0.3">
      <c r="A442" s="7" t="s">
        <v>29072</v>
      </c>
      <c r="B442" s="7" t="s">
        <v>29073</v>
      </c>
      <c r="C442" s="8" t="s">
        <v>2132</v>
      </c>
      <c r="D442" s="9">
        <v>1.36</v>
      </c>
      <c r="E442" s="9"/>
      <c r="F442" s="9">
        <v>80.150000000000006</v>
      </c>
      <c r="G442" s="9"/>
    </row>
    <row r="443" spans="1:7" ht="15.75" thickBot="1" x14ac:dyDescent="0.3">
      <c r="A443" s="6"/>
      <c r="B443" s="6"/>
      <c r="C443" s="6"/>
      <c r="D443" s="6"/>
      <c r="E443" s="6"/>
      <c r="F443" s="6"/>
      <c r="G443" s="6"/>
    </row>
    <row r="444" spans="1:7" ht="61.5" thickBot="1" x14ac:dyDescent="0.3">
      <c r="A444" s="7" t="s">
        <v>29074</v>
      </c>
      <c r="B444" s="7" t="s">
        <v>29075</v>
      </c>
      <c r="C444" s="8"/>
      <c r="D444" s="9"/>
      <c r="E444" s="9"/>
      <c r="F444" s="9"/>
      <c r="G444" s="9"/>
    </row>
    <row r="445" spans="1:7" ht="15.75" thickBot="1" x14ac:dyDescent="0.3">
      <c r="A445" s="6"/>
      <c r="B445" s="6"/>
      <c r="C445" s="6"/>
      <c r="D445" s="6"/>
      <c r="E445" s="6"/>
      <c r="F445" s="6"/>
      <c r="G445" s="6"/>
    </row>
    <row r="446" spans="1:7" ht="15.75" thickBot="1" x14ac:dyDescent="0.3">
      <c r="A446" s="7" t="s">
        <v>29076</v>
      </c>
      <c r="B446" s="7" t="s">
        <v>28725</v>
      </c>
      <c r="C446" s="8" t="s">
        <v>48</v>
      </c>
      <c r="D446" s="9">
        <v>8.09</v>
      </c>
      <c r="E446" s="9">
        <v>4.08</v>
      </c>
      <c r="F446" s="9">
        <v>73.790000000000006</v>
      </c>
      <c r="G446" s="9">
        <v>2.2200000000000002</v>
      </c>
    </row>
    <row r="447" spans="1:7" ht="15.75" thickBot="1" x14ac:dyDescent="0.3">
      <c r="A447" s="6"/>
      <c r="B447" s="6"/>
      <c r="C447" s="6"/>
      <c r="D447" s="6"/>
      <c r="E447" s="6"/>
      <c r="F447" s="6"/>
      <c r="G447" s="6"/>
    </row>
    <row r="448" spans="1:7" ht="15.75" thickBot="1" x14ac:dyDescent="0.3">
      <c r="A448" s="7" t="s">
        <v>29077</v>
      </c>
      <c r="B448" s="7" t="s">
        <v>28727</v>
      </c>
      <c r="C448" s="8" t="s">
        <v>48</v>
      </c>
      <c r="D448" s="9">
        <v>9.7799999999999994</v>
      </c>
      <c r="E448" s="9">
        <v>13.6</v>
      </c>
      <c r="F448" s="9">
        <v>61.04</v>
      </c>
      <c r="G448" s="9">
        <v>5.42</v>
      </c>
    </row>
    <row r="449" spans="1:7" ht="15.75" thickBot="1" x14ac:dyDescent="0.3">
      <c r="A449" s="6"/>
      <c r="B449" s="6"/>
      <c r="C449" s="6"/>
      <c r="D449" s="6"/>
      <c r="E449" s="6"/>
      <c r="F449" s="6"/>
      <c r="G449" s="6"/>
    </row>
    <row r="450" spans="1:7" ht="25.5" thickBot="1" x14ac:dyDescent="0.3">
      <c r="A450" s="7" t="s">
        <v>29078</v>
      </c>
      <c r="B450" s="7" t="s">
        <v>29073</v>
      </c>
      <c r="C450" s="8" t="s">
        <v>2132</v>
      </c>
      <c r="D450" s="9">
        <v>1.42</v>
      </c>
      <c r="E450" s="9"/>
      <c r="F450" s="9">
        <v>80.28</v>
      </c>
      <c r="G450" s="9"/>
    </row>
    <row r="451" spans="1:7" ht="15.75" thickBot="1" x14ac:dyDescent="0.3">
      <c r="A451" s="6"/>
      <c r="B451" s="6"/>
      <c r="C451" s="6"/>
      <c r="D451" s="6"/>
      <c r="E451" s="6"/>
      <c r="F451" s="6"/>
      <c r="G451" s="6"/>
    </row>
    <row r="452" spans="1:7" ht="49.5" thickBot="1" x14ac:dyDescent="0.3">
      <c r="A452" s="7" t="s">
        <v>29079</v>
      </c>
      <c r="B452" s="7" t="s">
        <v>29080</v>
      </c>
      <c r="C452" s="8"/>
      <c r="D452" s="9"/>
      <c r="E452" s="9"/>
      <c r="F452" s="9"/>
      <c r="G452" s="9"/>
    </row>
    <row r="453" spans="1:7" ht="15.75" thickBot="1" x14ac:dyDescent="0.3">
      <c r="A453" s="6"/>
      <c r="B453" s="6"/>
      <c r="C453" s="6"/>
      <c r="D453" s="6"/>
      <c r="E453" s="6"/>
      <c r="F453" s="6"/>
      <c r="G453" s="6"/>
    </row>
    <row r="454" spans="1:7" ht="15.75" thickBot="1" x14ac:dyDescent="0.3">
      <c r="A454" s="7" t="s">
        <v>29081</v>
      </c>
      <c r="B454" s="7" t="s">
        <v>28725</v>
      </c>
      <c r="C454" s="8" t="s">
        <v>48</v>
      </c>
      <c r="D454" s="9">
        <v>7.43</v>
      </c>
      <c r="E454" s="9">
        <v>4.4400000000000004</v>
      </c>
      <c r="F454" s="9">
        <v>73.22</v>
      </c>
      <c r="G454" s="9">
        <v>2.42</v>
      </c>
    </row>
    <row r="455" spans="1:7" ht="15.75" thickBot="1" x14ac:dyDescent="0.3">
      <c r="A455" s="6"/>
      <c r="B455" s="6"/>
      <c r="C455" s="6"/>
      <c r="D455" s="6"/>
      <c r="E455" s="6"/>
      <c r="F455" s="6"/>
      <c r="G455" s="6"/>
    </row>
    <row r="456" spans="1:7" ht="15.75" thickBot="1" x14ac:dyDescent="0.3">
      <c r="A456" s="7" t="s">
        <v>29082</v>
      </c>
      <c r="B456" s="7" t="s">
        <v>28727</v>
      </c>
      <c r="C456" s="8" t="s">
        <v>48</v>
      </c>
      <c r="D456" s="9">
        <v>9.1199999999999992</v>
      </c>
      <c r="E456" s="9">
        <v>14.58</v>
      </c>
      <c r="F456" s="9">
        <v>59.65</v>
      </c>
      <c r="G456" s="9">
        <v>5.81</v>
      </c>
    </row>
    <row r="457" spans="1:7" ht="15.75" thickBot="1" x14ac:dyDescent="0.3">
      <c r="A457" s="6"/>
      <c r="B457" s="6"/>
      <c r="C457" s="6"/>
      <c r="D457" s="6"/>
      <c r="E457" s="6"/>
      <c r="F457" s="6"/>
      <c r="G457" s="6"/>
    </row>
    <row r="458" spans="1:7" ht="25.5" thickBot="1" x14ac:dyDescent="0.3">
      <c r="A458" s="7" t="s">
        <v>29083</v>
      </c>
      <c r="B458" s="7" t="s">
        <v>29073</v>
      </c>
      <c r="C458" s="8" t="s">
        <v>2132</v>
      </c>
      <c r="D458" s="9">
        <v>1.29</v>
      </c>
      <c r="E458" s="9"/>
      <c r="F458" s="9">
        <v>79.84</v>
      </c>
      <c r="G458" s="9"/>
    </row>
    <row r="459" spans="1:7" ht="15.75" thickBot="1" x14ac:dyDescent="0.3">
      <c r="A459" s="6"/>
      <c r="B459" s="6"/>
      <c r="C459" s="6"/>
      <c r="D459" s="6"/>
      <c r="E459" s="6"/>
      <c r="F459" s="6"/>
      <c r="G459" s="6"/>
    </row>
    <row r="460" spans="1:7" ht="61.5" thickBot="1" x14ac:dyDescent="0.3">
      <c r="A460" s="7" t="s">
        <v>29084</v>
      </c>
      <c r="B460" s="7" t="s">
        <v>29085</v>
      </c>
      <c r="C460" s="8"/>
      <c r="D460" s="9"/>
      <c r="E460" s="9"/>
      <c r="F460" s="9"/>
      <c r="G460" s="9"/>
    </row>
    <row r="461" spans="1:7" ht="15.75" thickBot="1" x14ac:dyDescent="0.3">
      <c r="A461" s="6"/>
      <c r="B461" s="6"/>
      <c r="C461" s="6"/>
      <c r="D461" s="6"/>
      <c r="E461" s="6"/>
      <c r="F461" s="6"/>
      <c r="G461" s="6"/>
    </row>
    <row r="462" spans="1:7" ht="15.75" thickBot="1" x14ac:dyDescent="0.3">
      <c r="A462" s="7" t="s">
        <v>29086</v>
      </c>
      <c r="B462" s="7" t="s">
        <v>28725</v>
      </c>
      <c r="C462" s="8" t="s">
        <v>48</v>
      </c>
      <c r="D462" s="9">
        <v>8.0299999999999994</v>
      </c>
      <c r="E462" s="9">
        <v>4.1100000000000003</v>
      </c>
      <c r="F462" s="9">
        <v>73.72</v>
      </c>
      <c r="G462" s="9">
        <v>2.2400000000000002</v>
      </c>
    </row>
    <row r="463" spans="1:7" ht="15.75" thickBot="1" x14ac:dyDescent="0.3">
      <c r="A463" s="6"/>
      <c r="B463" s="6"/>
      <c r="C463" s="6"/>
      <c r="D463" s="6"/>
      <c r="E463" s="6"/>
      <c r="F463" s="6"/>
      <c r="G463" s="6"/>
    </row>
    <row r="464" spans="1:7" ht="15.75" thickBot="1" x14ac:dyDescent="0.3">
      <c r="A464" s="7" t="s">
        <v>29087</v>
      </c>
      <c r="B464" s="7" t="s">
        <v>28727</v>
      </c>
      <c r="C464" s="8" t="s">
        <v>48</v>
      </c>
      <c r="D464" s="9">
        <v>9.7100000000000009</v>
      </c>
      <c r="E464" s="9">
        <v>13.7</v>
      </c>
      <c r="F464" s="9">
        <v>60.97</v>
      </c>
      <c r="G464" s="9">
        <v>5.46</v>
      </c>
    </row>
    <row r="465" spans="1:7" ht="15.75" thickBot="1" x14ac:dyDescent="0.3">
      <c r="A465" s="6"/>
      <c r="B465" s="6"/>
      <c r="C465" s="6"/>
      <c r="D465" s="6"/>
      <c r="E465" s="6"/>
      <c r="F465" s="6"/>
      <c r="G465" s="6"/>
    </row>
    <row r="466" spans="1:7" ht="25.5" thickBot="1" x14ac:dyDescent="0.3">
      <c r="A466" s="7" t="s">
        <v>29088</v>
      </c>
      <c r="B466" s="7" t="s">
        <v>29073</v>
      </c>
      <c r="C466" s="8" t="s">
        <v>2132</v>
      </c>
      <c r="D466" s="9">
        <v>1.41</v>
      </c>
      <c r="E466" s="9"/>
      <c r="F466" s="9">
        <v>80.14</v>
      </c>
      <c r="G466" s="9"/>
    </row>
    <row r="467" spans="1:7" ht="15.75" thickBot="1" x14ac:dyDescent="0.3">
      <c r="A467" s="6"/>
      <c r="B467" s="6"/>
      <c r="C467" s="6"/>
      <c r="D467" s="6"/>
      <c r="E467" s="6"/>
      <c r="F467" s="6"/>
      <c r="G467" s="6"/>
    </row>
    <row r="468" spans="1:7" ht="61.5" thickBot="1" x14ac:dyDescent="0.3">
      <c r="A468" s="7" t="s">
        <v>29089</v>
      </c>
      <c r="B468" s="7" t="s">
        <v>29090</v>
      </c>
      <c r="C468" s="8"/>
      <c r="D468" s="9"/>
      <c r="E468" s="9"/>
      <c r="F468" s="9"/>
      <c r="G468" s="9"/>
    </row>
    <row r="469" spans="1:7" ht="15.75" thickBot="1" x14ac:dyDescent="0.3">
      <c r="A469" s="6"/>
      <c r="B469" s="6"/>
      <c r="C469" s="6"/>
      <c r="D469" s="6"/>
      <c r="E469" s="6"/>
      <c r="F469" s="6"/>
      <c r="G469" s="6"/>
    </row>
    <row r="470" spans="1:7" ht="15.75" thickBot="1" x14ac:dyDescent="0.3">
      <c r="A470" s="7" t="s">
        <v>29091</v>
      </c>
      <c r="B470" s="7" t="s">
        <v>28725</v>
      </c>
      <c r="C470" s="8" t="s">
        <v>48</v>
      </c>
      <c r="D470" s="9">
        <v>7.93</v>
      </c>
      <c r="E470" s="9">
        <v>4.16</v>
      </c>
      <c r="F470" s="9">
        <v>73.64</v>
      </c>
      <c r="G470" s="9">
        <v>2.27</v>
      </c>
    </row>
    <row r="471" spans="1:7" ht="15.75" thickBot="1" x14ac:dyDescent="0.3">
      <c r="A471" s="6"/>
      <c r="B471" s="6"/>
      <c r="C471" s="6"/>
      <c r="D471" s="6"/>
      <c r="E471" s="6"/>
      <c r="F471" s="6"/>
      <c r="G471" s="6"/>
    </row>
    <row r="472" spans="1:7" ht="15.75" thickBot="1" x14ac:dyDescent="0.3">
      <c r="A472" s="7" t="s">
        <v>29092</v>
      </c>
      <c r="B472" s="7" t="s">
        <v>28727</v>
      </c>
      <c r="C472" s="8" t="s">
        <v>48</v>
      </c>
      <c r="D472" s="9">
        <v>9.61</v>
      </c>
      <c r="E472" s="9">
        <v>13.84</v>
      </c>
      <c r="F472" s="9">
        <v>60.77</v>
      </c>
      <c r="G472" s="9">
        <v>5.52</v>
      </c>
    </row>
    <row r="473" spans="1:7" ht="15.75" thickBot="1" x14ac:dyDescent="0.3">
      <c r="A473" s="6"/>
      <c r="B473" s="6"/>
      <c r="C473" s="6"/>
      <c r="D473" s="6"/>
      <c r="E473" s="6"/>
      <c r="F473" s="6"/>
      <c r="G473" s="6"/>
    </row>
    <row r="474" spans="1:7" ht="25.5" thickBot="1" x14ac:dyDescent="0.3">
      <c r="A474" s="7" t="s">
        <v>29093</v>
      </c>
      <c r="B474" s="7" t="s">
        <v>29073</v>
      </c>
      <c r="C474" s="8" t="s">
        <v>2132</v>
      </c>
      <c r="D474" s="9">
        <v>1.39</v>
      </c>
      <c r="E474" s="9"/>
      <c r="F474" s="9">
        <v>79.86</v>
      </c>
      <c r="G474" s="9"/>
    </row>
    <row r="475" spans="1:7" ht="15.75" thickBot="1" x14ac:dyDescent="0.3">
      <c r="A475" s="6"/>
      <c r="B475" s="6"/>
      <c r="C475" s="6"/>
      <c r="D475" s="6"/>
      <c r="E475" s="6"/>
      <c r="F475" s="6"/>
      <c r="G475" s="6"/>
    </row>
    <row r="476" spans="1:7" ht="61.5" thickBot="1" x14ac:dyDescent="0.3">
      <c r="A476" s="7" t="s">
        <v>29094</v>
      </c>
      <c r="B476" s="7" t="s">
        <v>29095</v>
      </c>
      <c r="C476" s="8"/>
      <c r="D476" s="9"/>
      <c r="E476" s="9"/>
      <c r="F476" s="9"/>
      <c r="G476" s="9"/>
    </row>
    <row r="477" spans="1:7" ht="15.75" thickBot="1" x14ac:dyDescent="0.3">
      <c r="A477" s="6"/>
      <c r="B477" s="6"/>
      <c r="C477" s="6"/>
      <c r="D477" s="6"/>
      <c r="E477" s="6"/>
      <c r="F477" s="6"/>
      <c r="G477" s="6"/>
    </row>
    <row r="478" spans="1:7" ht="15.75" thickBot="1" x14ac:dyDescent="0.3">
      <c r="A478" s="7" t="s">
        <v>29096</v>
      </c>
      <c r="B478" s="7" t="s">
        <v>28725</v>
      </c>
      <c r="C478" s="8" t="s">
        <v>48</v>
      </c>
      <c r="D478" s="9">
        <v>8.25</v>
      </c>
      <c r="E478" s="9">
        <v>4</v>
      </c>
      <c r="F478" s="9">
        <v>73.94</v>
      </c>
      <c r="G478" s="9">
        <v>2.1800000000000002</v>
      </c>
    </row>
    <row r="479" spans="1:7" ht="15.75" thickBot="1" x14ac:dyDescent="0.3">
      <c r="A479" s="6"/>
      <c r="B479" s="6"/>
      <c r="C479" s="6"/>
      <c r="D479" s="6"/>
      <c r="E479" s="6"/>
      <c r="F479" s="6"/>
      <c r="G479" s="6"/>
    </row>
    <row r="480" spans="1:7" ht="15.75" thickBot="1" x14ac:dyDescent="0.3">
      <c r="A480" s="7" t="s">
        <v>29097</v>
      </c>
      <c r="B480" s="7" t="s">
        <v>28727</v>
      </c>
      <c r="C480" s="8" t="s">
        <v>48</v>
      </c>
      <c r="D480" s="9">
        <v>9.93</v>
      </c>
      <c r="E480" s="9">
        <v>13.39</v>
      </c>
      <c r="F480" s="9">
        <v>61.43</v>
      </c>
      <c r="G480" s="9">
        <v>5.34</v>
      </c>
    </row>
    <row r="481" spans="1:7" ht="15.75" thickBot="1" x14ac:dyDescent="0.3">
      <c r="A481" s="6"/>
      <c r="B481" s="6"/>
      <c r="C481" s="6"/>
      <c r="D481" s="6"/>
      <c r="E481" s="6"/>
      <c r="F481" s="6"/>
      <c r="G481" s="6"/>
    </row>
    <row r="482" spans="1:7" ht="25.5" thickBot="1" x14ac:dyDescent="0.3">
      <c r="A482" s="7" t="s">
        <v>29098</v>
      </c>
      <c r="B482" s="7" t="s">
        <v>29073</v>
      </c>
      <c r="C482" s="8" t="s">
        <v>2132</v>
      </c>
      <c r="D482" s="9">
        <v>1.45</v>
      </c>
      <c r="E482" s="9"/>
      <c r="F482" s="9">
        <v>80</v>
      </c>
      <c r="G482" s="9"/>
    </row>
    <row r="483" spans="1:7" ht="15.75" thickBot="1" x14ac:dyDescent="0.3">
      <c r="A483" s="6"/>
      <c r="B483" s="6"/>
      <c r="C483" s="6"/>
      <c r="D483" s="6"/>
      <c r="E483" s="6"/>
      <c r="F483" s="6"/>
      <c r="G483" s="6"/>
    </row>
    <row r="484" spans="1:7" ht="61.5" thickBot="1" x14ac:dyDescent="0.3">
      <c r="A484" s="7" t="s">
        <v>29099</v>
      </c>
      <c r="B484" s="7" t="s">
        <v>29100</v>
      </c>
      <c r="C484" s="8"/>
      <c r="D484" s="9"/>
      <c r="E484" s="9"/>
      <c r="F484" s="9"/>
      <c r="G484" s="9"/>
    </row>
    <row r="485" spans="1:7" ht="15.75" thickBot="1" x14ac:dyDescent="0.3">
      <c r="A485" s="6"/>
      <c r="B485" s="6"/>
      <c r="C485" s="6"/>
      <c r="D485" s="6"/>
      <c r="E485" s="6"/>
      <c r="F485" s="6"/>
      <c r="G485" s="6"/>
    </row>
    <row r="486" spans="1:7" ht="15.75" thickBot="1" x14ac:dyDescent="0.3">
      <c r="A486" s="7" t="s">
        <v>29101</v>
      </c>
      <c r="B486" s="7" t="s">
        <v>4531</v>
      </c>
      <c r="C486" s="8" t="s">
        <v>48</v>
      </c>
      <c r="D486" s="9">
        <v>3.99</v>
      </c>
      <c r="E486" s="9">
        <v>8.27</v>
      </c>
      <c r="F486" s="9">
        <v>67.42</v>
      </c>
      <c r="G486" s="9">
        <v>4.51</v>
      </c>
    </row>
    <row r="487" spans="1:7" ht="15.75" thickBot="1" x14ac:dyDescent="0.3">
      <c r="A487" s="6"/>
      <c r="B487" s="6"/>
      <c r="C487" s="6"/>
      <c r="D487" s="6"/>
      <c r="E487" s="6"/>
      <c r="F487" s="6"/>
      <c r="G487" s="6"/>
    </row>
    <row r="488" spans="1:7" ht="15.75" thickBot="1" x14ac:dyDescent="0.3">
      <c r="A488" s="7" t="s">
        <v>29102</v>
      </c>
      <c r="B488" s="7" t="s">
        <v>4525</v>
      </c>
      <c r="C488" s="8" t="s">
        <v>48</v>
      </c>
      <c r="D488" s="9">
        <v>5.51</v>
      </c>
      <c r="E488" s="9">
        <v>5.99</v>
      </c>
      <c r="F488" s="9">
        <v>70.78</v>
      </c>
      <c r="G488" s="9">
        <v>3.27</v>
      </c>
    </row>
    <row r="489" spans="1:7" ht="15.75" thickBot="1" x14ac:dyDescent="0.3">
      <c r="A489" s="6"/>
      <c r="B489" s="6"/>
      <c r="C489" s="6"/>
      <c r="D489" s="6"/>
      <c r="E489" s="6"/>
      <c r="F489" s="6"/>
      <c r="G489" s="6"/>
    </row>
    <row r="490" spans="1:7" ht="15.75" thickBot="1" x14ac:dyDescent="0.3">
      <c r="A490" s="7" t="s">
        <v>29103</v>
      </c>
      <c r="B490" s="7" t="s">
        <v>4563</v>
      </c>
      <c r="C490" s="8" t="s">
        <v>48</v>
      </c>
      <c r="D490" s="9">
        <v>7.01</v>
      </c>
      <c r="E490" s="9">
        <v>4.71</v>
      </c>
      <c r="F490" s="9">
        <v>72.75</v>
      </c>
      <c r="G490" s="9">
        <v>2.57</v>
      </c>
    </row>
    <row r="491" spans="1:7" ht="15.75" thickBot="1" x14ac:dyDescent="0.3">
      <c r="A491" s="6"/>
      <c r="B491" s="6"/>
      <c r="C491" s="6"/>
      <c r="D491" s="6"/>
      <c r="E491" s="6"/>
      <c r="F491" s="6"/>
      <c r="G491" s="6"/>
    </row>
    <row r="492" spans="1:7" ht="15.75" thickBot="1" x14ac:dyDescent="0.3">
      <c r="A492" s="7" t="s">
        <v>29104</v>
      </c>
      <c r="B492" s="7" t="s">
        <v>4550</v>
      </c>
      <c r="C492" s="8" t="s">
        <v>48</v>
      </c>
      <c r="D492" s="9">
        <v>8.51</v>
      </c>
      <c r="E492" s="9">
        <v>3.88</v>
      </c>
      <c r="F492" s="9">
        <v>74.150000000000006</v>
      </c>
      <c r="G492" s="9">
        <v>2.12</v>
      </c>
    </row>
    <row r="493" spans="1:7" ht="15.75" thickBot="1" x14ac:dyDescent="0.3">
      <c r="A493" s="6"/>
      <c r="B493" s="6"/>
      <c r="C493" s="6"/>
      <c r="D493" s="6"/>
      <c r="E493" s="6"/>
      <c r="F493" s="6"/>
      <c r="G493" s="6"/>
    </row>
    <row r="494" spans="1:7" ht="15.75" thickBot="1" x14ac:dyDescent="0.3">
      <c r="A494" s="7" t="s">
        <v>29105</v>
      </c>
      <c r="B494" s="7" t="s">
        <v>4702</v>
      </c>
      <c r="C494" s="8" t="s">
        <v>48</v>
      </c>
      <c r="D494" s="9">
        <v>10.01</v>
      </c>
      <c r="E494" s="9">
        <v>3.3</v>
      </c>
      <c r="F494" s="9">
        <v>75.02</v>
      </c>
      <c r="G494" s="9">
        <v>1.8</v>
      </c>
    </row>
    <row r="495" spans="1:7" ht="15.75" thickBot="1" x14ac:dyDescent="0.3">
      <c r="A495" s="6"/>
      <c r="B495" s="6"/>
      <c r="C495" s="6"/>
      <c r="D495" s="6"/>
      <c r="E495" s="6"/>
      <c r="F495" s="6"/>
      <c r="G495" s="6"/>
    </row>
    <row r="496" spans="1:7" ht="15.75" thickBot="1" x14ac:dyDescent="0.3">
      <c r="A496" s="7" t="s">
        <v>29106</v>
      </c>
      <c r="B496" s="7" t="s">
        <v>29107</v>
      </c>
      <c r="C496" s="8" t="s">
        <v>48</v>
      </c>
      <c r="D496" s="9">
        <v>1.51</v>
      </c>
      <c r="E496" s="9"/>
      <c r="F496" s="9">
        <v>80.13</v>
      </c>
      <c r="G496" s="9"/>
    </row>
    <row r="497" spans="1:7" ht="15.75" thickBot="1" x14ac:dyDescent="0.3">
      <c r="A497" s="6"/>
      <c r="B497" s="6"/>
      <c r="C497" s="6"/>
      <c r="D497" s="6"/>
      <c r="E497" s="6"/>
      <c r="F497" s="6"/>
      <c r="G497" s="6"/>
    </row>
    <row r="498" spans="1:7" ht="61.5" thickBot="1" x14ac:dyDescent="0.3">
      <c r="A498" s="7" t="s">
        <v>29108</v>
      </c>
      <c r="B498" s="7" t="s">
        <v>29109</v>
      </c>
      <c r="C498" s="8"/>
      <c r="D498" s="9"/>
      <c r="E498" s="9"/>
      <c r="F498" s="9"/>
      <c r="G498" s="9"/>
    </row>
    <row r="499" spans="1:7" ht="15.75" thickBot="1" x14ac:dyDescent="0.3">
      <c r="A499" s="6"/>
      <c r="B499" s="6"/>
      <c r="C499" s="6"/>
      <c r="D499" s="6"/>
      <c r="E499" s="6"/>
      <c r="F499" s="6"/>
      <c r="G499" s="6"/>
    </row>
    <row r="500" spans="1:7" ht="15.75" thickBot="1" x14ac:dyDescent="0.3">
      <c r="A500" s="7" t="s">
        <v>29110</v>
      </c>
      <c r="B500" s="7" t="s">
        <v>4531</v>
      </c>
      <c r="C500" s="8" t="s">
        <v>48</v>
      </c>
      <c r="D500" s="9">
        <v>5.68</v>
      </c>
      <c r="E500" s="9">
        <v>23.42</v>
      </c>
      <c r="F500" s="9">
        <v>47.36</v>
      </c>
      <c r="G500" s="9">
        <v>9.33</v>
      </c>
    </row>
    <row r="501" spans="1:7" ht="15.75" thickBot="1" x14ac:dyDescent="0.3">
      <c r="A501" s="6"/>
      <c r="B501" s="6"/>
      <c r="C501" s="6"/>
      <c r="D501" s="6"/>
      <c r="E501" s="6"/>
      <c r="F501" s="6"/>
      <c r="G501" s="6"/>
    </row>
    <row r="502" spans="1:7" ht="15.75" thickBot="1" x14ac:dyDescent="0.3">
      <c r="A502" s="7" t="s">
        <v>29111</v>
      </c>
      <c r="B502" s="7" t="s">
        <v>4525</v>
      </c>
      <c r="C502" s="8" t="s">
        <v>48</v>
      </c>
      <c r="D502" s="9">
        <v>7.19</v>
      </c>
      <c r="E502" s="9">
        <v>18.5</v>
      </c>
      <c r="F502" s="9">
        <v>54.24</v>
      </c>
      <c r="G502" s="9">
        <v>7.37</v>
      </c>
    </row>
    <row r="503" spans="1:7" ht="15.75" thickBot="1" x14ac:dyDescent="0.3">
      <c r="A503" s="6"/>
      <c r="B503" s="6"/>
      <c r="C503" s="6"/>
      <c r="D503" s="6"/>
      <c r="E503" s="6"/>
      <c r="F503" s="6"/>
      <c r="G503" s="6"/>
    </row>
    <row r="504" spans="1:7" ht="15.75" thickBot="1" x14ac:dyDescent="0.3">
      <c r="A504" s="7" t="s">
        <v>29112</v>
      </c>
      <c r="B504" s="7" t="s">
        <v>4563</v>
      </c>
      <c r="C504" s="8" t="s">
        <v>48</v>
      </c>
      <c r="D504" s="9">
        <v>8.69</v>
      </c>
      <c r="E504" s="9">
        <v>15.3</v>
      </c>
      <c r="F504" s="9">
        <v>58.69</v>
      </c>
      <c r="G504" s="9">
        <v>6.1</v>
      </c>
    </row>
    <row r="505" spans="1:7" ht="15.75" thickBot="1" x14ac:dyDescent="0.3">
      <c r="A505" s="6"/>
      <c r="B505" s="6"/>
      <c r="C505" s="6"/>
      <c r="D505" s="6"/>
      <c r="E505" s="6"/>
      <c r="F505" s="6"/>
      <c r="G505" s="6"/>
    </row>
    <row r="506" spans="1:7" ht="15.75" thickBot="1" x14ac:dyDescent="0.3">
      <c r="A506" s="7" t="s">
        <v>29113</v>
      </c>
      <c r="B506" s="7" t="s">
        <v>4550</v>
      </c>
      <c r="C506" s="8" t="s">
        <v>48</v>
      </c>
      <c r="D506" s="9">
        <v>10.199999999999999</v>
      </c>
      <c r="E506" s="9">
        <v>13.04</v>
      </c>
      <c r="F506" s="9">
        <v>61.86</v>
      </c>
      <c r="G506" s="9">
        <v>5.2</v>
      </c>
    </row>
    <row r="507" spans="1:7" ht="15.75" thickBot="1" x14ac:dyDescent="0.3">
      <c r="A507" s="6"/>
      <c r="B507" s="6"/>
      <c r="C507" s="6"/>
      <c r="D507" s="6"/>
      <c r="E507" s="6"/>
      <c r="F507" s="6"/>
      <c r="G507" s="6"/>
    </row>
    <row r="508" spans="1:7" ht="15.75" thickBot="1" x14ac:dyDescent="0.3">
      <c r="A508" s="7" t="s">
        <v>29114</v>
      </c>
      <c r="B508" s="7" t="s">
        <v>4702</v>
      </c>
      <c r="C508" s="8" t="s">
        <v>48</v>
      </c>
      <c r="D508" s="9">
        <v>11.69</v>
      </c>
      <c r="E508" s="9">
        <v>11.38</v>
      </c>
      <c r="F508" s="9">
        <v>64.239999999999995</v>
      </c>
      <c r="G508" s="9">
        <v>4.53</v>
      </c>
    </row>
    <row r="509" spans="1:7" ht="15.75" thickBot="1" x14ac:dyDescent="0.3">
      <c r="A509" s="6"/>
      <c r="B509" s="6"/>
      <c r="C509" s="6"/>
      <c r="D509" s="6"/>
      <c r="E509" s="6"/>
      <c r="F509" s="6"/>
      <c r="G509" s="6"/>
    </row>
    <row r="510" spans="1:7" ht="15.75" thickBot="1" x14ac:dyDescent="0.3">
      <c r="A510" s="7" t="s">
        <v>29115</v>
      </c>
      <c r="B510" s="7" t="s">
        <v>29107</v>
      </c>
      <c r="C510" s="8" t="s">
        <v>48</v>
      </c>
      <c r="D510" s="9">
        <v>1.51</v>
      </c>
      <c r="E510" s="9"/>
      <c r="F510" s="9">
        <v>80.13</v>
      </c>
      <c r="G510" s="9"/>
    </row>
    <row r="511" spans="1:7" ht="15.75" thickBot="1" x14ac:dyDescent="0.3">
      <c r="A511" s="6"/>
      <c r="B511" s="6"/>
      <c r="C511" s="6"/>
      <c r="D511" s="6"/>
      <c r="E511" s="6"/>
      <c r="F511" s="6"/>
      <c r="G511" s="6"/>
    </row>
    <row r="512" spans="1:7" ht="61.5" thickBot="1" x14ac:dyDescent="0.3">
      <c r="A512" s="7" t="s">
        <v>29116</v>
      </c>
      <c r="B512" s="7" t="s">
        <v>29117</v>
      </c>
      <c r="C512" s="8"/>
      <c r="D512" s="9"/>
      <c r="E512" s="9"/>
      <c r="F512" s="9"/>
      <c r="G512" s="9"/>
    </row>
    <row r="513" spans="1:7" ht="15.75" thickBot="1" x14ac:dyDescent="0.3">
      <c r="A513" s="6"/>
      <c r="B513" s="6"/>
      <c r="C513" s="6"/>
      <c r="D513" s="6"/>
      <c r="E513" s="6"/>
      <c r="F513" s="6"/>
      <c r="G513" s="6"/>
    </row>
    <row r="514" spans="1:7" ht="15.75" thickBot="1" x14ac:dyDescent="0.3">
      <c r="A514" s="7" t="s">
        <v>29118</v>
      </c>
      <c r="B514" s="7" t="s">
        <v>4531</v>
      </c>
      <c r="C514" s="8" t="s">
        <v>48</v>
      </c>
      <c r="D514" s="9">
        <v>4.32</v>
      </c>
      <c r="E514" s="9">
        <v>7.64</v>
      </c>
      <c r="F514" s="9">
        <v>68.290000000000006</v>
      </c>
      <c r="G514" s="9">
        <v>4.17</v>
      </c>
    </row>
    <row r="515" spans="1:7" ht="15.75" thickBot="1" x14ac:dyDescent="0.3">
      <c r="A515" s="6"/>
      <c r="B515" s="6"/>
      <c r="C515" s="6"/>
      <c r="D515" s="6"/>
      <c r="E515" s="6"/>
      <c r="F515" s="6"/>
      <c r="G515" s="6"/>
    </row>
    <row r="516" spans="1:7" ht="15.75" thickBot="1" x14ac:dyDescent="0.3">
      <c r="A516" s="7" t="s">
        <v>29119</v>
      </c>
      <c r="B516" s="7" t="s">
        <v>4525</v>
      </c>
      <c r="C516" s="8" t="s">
        <v>48</v>
      </c>
      <c r="D516" s="9">
        <v>5.98</v>
      </c>
      <c r="E516" s="9">
        <v>5.52</v>
      </c>
      <c r="F516" s="9">
        <v>71.569999999999993</v>
      </c>
      <c r="G516" s="9">
        <v>3.01</v>
      </c>
    </row>
    <row r="517" spans="1:7" ht="15.75" thickBot="1" x14ac:dyDescent="0.3">
      <c r="A517" s="6"/>
      <c r="B517" s="6"/>
      <c r="C517" s="6"/>
      <c r="D517" s="6"/>
      <c r="E517" s="6"/>
      <c r="F517" s="6"/>
      <c r="G517" s="6"/>
    </row>
    <row r="518" spans="1:7" ht="15.75" thickBot="1" x14ac:dyDescent="0.3">
      <c r="A518" s="7" t="s">
        <v>29120</v>
      </c>
      <c r="B518" s="7" t="s">
        <v>4563</v>
      </c>
      <c r="C518" s="8" t="s">
        <v>48</v>
      </c>
      <c r="D518" s="9">
        <v>7.66</v>
      </c>
      <c r="E518" s="9">
        <v>4.3099999999999996</v>
      </c>
      <c r="F518" s="9">
        <v>73.37</v>
      </c>
      <c r="G518" s="9">
        <v>2.35</v>
      </c>
    </row>
    <row r="519" spans="1:7" ht="15.75" thickBot="1" x14ac:dyDescent="0.3">
      <c r="A519" s="6"/>
      <c r="B519" s="6"/>
      <c r="C519" s="6"/>
      <c r="D519" s="6"/>
      <c r="E519" s="6"/>
      <c r="F519" s="6"/>
      <c r="G519" s="6"/>
    </row>
    <row r="520" spans="1:7" ht="15.75" thickBot="1" x14ac:dyDescent="0.3">
      <c r="A520" s="7" t="s">
        <v>29121</v>
      </c>
      <c r="B520" s="7" t="s">
        <v>4550</v>
      </c>
      <c r="C520" s="8" t="s">
        <v>48</v>
      </c>
      <c r="D520" s="9">
        <v>9.32</v>
      </c>
      <c r="E520" s="9">
        <v>3.54</v>
      </c>
      <c r="F520" s="9">
        <v>74.569999999999993</v>
      </c>
      <c r="G520" s="9">
        <v>1.93</v>
      </c>
    </row>
    <row r="521" spans="1:7" ht="15.75" thickBot="1" x14ac:dyDescent="0.3">
      <c r="A521" s="6"/>
      <c r="B521" s="6"/>
      <c r="C521" s="6"/>
      <c r="D521" s="6"/>
      <c r="E521" s="6"/>
      <c r="F521" s="6"/>
      <c r="G521" s="6"/>
    </row>
    <row r="522" spans="1:7" ht="15.75" thickBot="1" x14ac:dyDescent="0.3">
      <c r="A522" s="7" t="s">
        <v>29122</v>
      </c>
      <c r="B522" s="7" t="s">
        <v>4702</v>
      </c>
      <c r="C522" s="8" t="s">
        <v>48</v>
      </c>
      <c r="D522" s="9">
        <v>10.98</v>
      </c>
      <c r="E522" s="9">
        <v>3.01</v>
      </c>
      <c r="F522" s="9">
        <v>75.41</v>
      </c>
      <c r="G522" s="9">
        <v>1.64</v>
      </c>
    </row>
    <row r="523" spans="1:7" ht="15.75" thickBot="1" x14ac:dyDescent="0.3">
      <c r="A523" s="6"/>
      <c r="B523" s="6"/>
      <c r="C523" s="6"/>
      <c r="D523" s="6"/>
      <c r="E523" s="6"/>
      <c r="F523" s="6"/>
      <c r="G523" s="6"/>
    </row>
    <row r="524" spans="1:7" ht="15.75" thickBot="1" x14ac:dyDescent="0.3">
      <c r="A524" s="7" t="s">
        <v>29123</v>
      </c>
      <c r="B524" s="7" t="s">
        <v>29107</v>
      </c>
      <c r="C524" s="8" t="s">
        <v>48</v>
      </c>
      <c r="D524" s="9">
        <v>1.66</v>
      </c>
      <c r="E524" s="9"/>
      <c r="F524" s="9">
        <v>80.12</v>
      </c>
      <c r="G524" s="9"/>
    </row>
    <row r="525" spans="1:7" ht="15.75" thickBot="1" x14ac:dyDescent="0.3">
      <c r="A525" s="6"/>
      <c r="B525" s="6"/>
      <c r="C525" s="6"/>
      <c r="D525" s="6"/>
      <c r="E525" s="6"/>
      <c r="F525" s="6"/>
      <c r="G525" s="6"/>
    </row>
    <row r="526" spans="1:7" ht="73.5" thickBot="1" x14ac:dyDescent="0.3">
      <c r="A526" s="7" t="s">
        <v>29124</v>
      </c>
      <c r="B526" s="7" t="s">
        <v>29125</v>
      </c>
      <c r="C526" s="8"/>
      <c r="D526" s="9"/>
      <c r="E526" s="9"/>
      <c r="F526" s="9"/>
      <c r="G526" s="9"/>
    </row>
    <row r="527" spans="1:7" ht="15.75" thickBot="1" x14ac:dyDescent="0.3">
      <c r="A527" s="6"/>
      <c r="B527" s="6"/>
      <c r="C527" s="6"/>
      <c r="D527" s="6"/>
      <c r="E527" s="6"/>
      <c r="F527" s="6"/>
      <c r="G527" s="6"/>
    </row>
    <row r="528" spans="1:7" ht="15.75" thickBot="1" x14ac:dyDescent="0.3">
      <c r="A528" s="7" t="s">
        <v>29126</v>
      </c>
      <c r="B528" s="7" t="s">
        <v>4531</v>
      </c>
      <c r="C528" s="8" t="s">
        <v>48</v>
      </c>
      <c r="D528" s="9">
        <v>7</v>
      </c>
      <c r="E528" s="9">
        <v>19</v>
      </c>
      <c r="F528" s="9">
        <v>53.43</v>
      </c>
      <c r="G528" s="9">
        <v>7.57</v>
      </c>
    </row>
    <row r="529" spans="1:7" ht="15.75" thickBot="1" x14ac:dyDescent="0.3">
      <c r="A529" s="6"/>
      <c r="B529" s="6"/>
      <c r="C529" s="6"/>
      <c r="D529" s="6"/>
      <c r="E529" s="6"/>
      <c r="F529" s="6"/>
      <c r="G529" s="6"/>
    </row>
    <row r="530" spans="1:7" ht="15.75" thickBot="1" x14ac:dyDescent="0.3">
      <c r="A530" s="7" t="s">
        <v>29127</v>
      </c>
      <c r="B530" s="7" t="s">
        <v>4525</v>
      </c>
      <c r="C530" s="8" t="s">
        <v>48</v>
      </c>
      <c r="D530" s="9">
        <v>9.15</v>
      </c>
      <c r="E530" s="9">
        <v>14.54</v>
      </c>
      <c r="F530" s="9">
        <v>59.78</v>
      </c>
      <c r="G530" s="9">
        <v>5.79</v>
      </c>
    </row>
    <row r="531" spans="1:7" ht="15.75" thickBot="1" x14ac:dyDescent="0.3">
      <c r="A531" s="6"/>
      <c r="B531" s="6"/>
      <c r="C531" s="6"/>
      <c r="D531" s="6"/>
      <c r="E531" s="6"/>
      <c r="F531" s="6"/>
      <c r="G531" s="6"/>
    </row>
    <row r="532" spans="1:7" ht="15.75" thickBot="1" x14ac:dyDescent="0.3">
      <c r="A532" s="7" t="s">
        <v>29128</v>
      </c>
      <c r="B532" s="7" t="s">
        <v>4563</v>
      </c>
      <c r="C532" s="8" t="s">
        <v>48</v>
      </c>
      <c r="D532" s="9">
        <v>11.32</v>
      </c>
      <c r="E532" s="9">
        <v>11.75</v>
      </c>
      <c r="F532" s="9">
        <v>63.69</v>
      </c>
      <c r="G532" s="9">
        <v>4.68</v>
      </c>
    </row>
    <row r="533" spans="1:7" ht="15.75" thickBot="1" x14ac:dyDescent="0.3">
      <c r="A533" s="6"/>
      <c r="B533" s="6"/>
      <c r="C533" s="6"/>
      <c r="D533" s="6"/>
      <c r="E533" s="6"/>
      <c r="F533" s="6"/>
      <c r="G533" s="6"/>
    </row>
    <row r="534" spans="1:7" ht="15.75" thickBot="1" x14ac:dyDescent="0.3">
      <c r="A534" s="7" t="s">
        <v>29129</v>
      </c>
      <c r="B534" s="7" t="s">
        <v>4550</v>
      </c>
      <c r="C534" s="8" t="s">
        <v>48</v>
      </c>
      <c r="D534" s="9">
        <v>13.49</v>
      </c>
      <c r="E534" s="9">
        <v>9.86</v>
      </c>
      <c r="F534" s="9">
        <v>66.27</v>
      </c>
      <c r="G534" s="9">
        <v>3.93</v>
      </c>
    </row>
    <row r="535" spans="1:7" ht="15.75" thickBot="1" x14ac:dyDescent="0.3">
      <c r="A535" s="6"/>
      <c r="B535" s="6"/>
      <c r="C535" s="6"/>
      <c r="D535" s="6"/>
      <c r="E535" s="6"/>
      <c r="F535" s="6"/>
      <c r="G535" s="6"/>
    </row>
    <row r="536" spans="1:7" ht="15.75" thickBot="1" x14ac:dyDescent="0.3">
      <c r="A536" s="7" t="s">
        <v>29130</v>
      </c>
      <c r="B536" s="7" t="s">
        <v>4702</v>
      </c>
      <c r="C536" s="8" t="s">
        <v>48</v>
      </c>
      <c r="D536" s="9">
        <v>15.64</v>
      </c>
      <c r="E536" s="9">
        <v>8.5</v>
      </c>
      <c r="F536" s="9">
        <v>68.22</v>
      </c>
      <c r="G536" s="9">
        <v>3.39</v>
      </c>
    </row>
    <row r="537" spans="1:7" ht="15.75" thickBot="1" x14ac:dyDescent="0.3">
      <c r="A537" s="6"/>
      <c r="B537" s="6"/>
      <c r="C537" s="6"/>
      <c r="D537" s="6"/>
      <c r="E537" s="6"/>
      <c r="F537" s="6"/>
      <c r="G537" s="6"/>
    </row>
    <row r="538" spans="1:7" ht="15.75" thickBot="1" x14ac:dyDescent="0.3">
      <c r="A538" s="7" t="s">
        <v>29131</v>
      </c>
      <c r="B538" s="7" t="s">
        <v>29132</v>
      </c>
      <c r="C538" s="8" t="s">
        <v>48</v>
      </c>
      <c r="D538" s="9">
        <v>2.16</v>
      </c>
      <c r="E538" s="9"/>
      <c r="F538" s="9">
        <v>80.09</v>
      </c>
      <c r="G538" s="9"/>
    </row>
    <row r="539" spans="1:7" ht="15.75" thickBot="1" x14ac:dyDescent="0.3">
      <c r="A539" s="6"/>
      <c r="B539" s="6"/>
      <c r="C539" s="6"/>
      <c r="D539" s="6"/>
      <c r="E539" s="6"/>
      <c r="F539" s="6"/>
      <c r="G539" s="6"/>
    </row>
    <row r="540" spans="1:7" ht="73.5" thickBot="1" x14ac:dyDescent="0.3">
      <c r="A540" s="7" t="s">
        <v>29133</v>
      </c>
      <c r="B540" s="7" t="s">
        <v>29134</v>
      </c>
      <c r="C540" s="8"/>
      <c r="D540" s="9"/>
      <c r="E540" s="9"/>
      <c r="F540" s="9"/>
      <c r="G540" s="9"/>
    </row>
    <row r="541" spans="1:7" ht="15.75" thickBot="1" x14ac:dyDescent="0.3">
      <c r="A541" s="6"/>
      <c r="B541" s="6"/>
      <c r="C541" s="6"/>
      <c r="D541" s="6"/>
      <c r="E541" s="6"/>
      <c r="F541" s="6"/>
      <c r="G541" s="6"/>
    </row>
    <row r="542" spans="1:7" ht="15.75" thickBot="1" x14ac:dyDescent="0.3">
      <c r="A542" s="7" t="s">
        <v>29135</v>
      </c>
      <c r="B542" s="7" t="s">
        <v>4531</v>
      </c>
      <c r="C542" s="8" t="s">
        <v>48</v>
      </c>
      <c r="D542" s="9">
        <v>4.24</v>
      </c>
      <c r="E542" s="9">
        <v>7.78</v>
      </c>
      <c r="F542" s="9">
        <v>67.92</v>
      </c>
      <c r="G542" s="9">
        <v>4.25</v>
      </c>
    </row>
    <row r="543" spans="1:7" ht="15.75" thickBot="1" x14ac:dyDescent="0.3">
      <c r="A543" s="6"/>
      <c r="B543" s="6"/>
      <c r="C543" s="6"/>
      <c r="D543" s="6"/>
      <c r="E543" s="6"/>
      <c r="F543" s="6"/>
      <c r="G543" s="6"/>
    </row>
    <row r="544" spans="1:7" ht="15.75" thickBot="1" x14ac:dyDescent="0.3">
      <c r="A544" s="7" t="s">
        <v>29136</v>
      </c>
      <c r="B544" s="7" t="s">
        <v>4525</v>
      </c>
      <c r="C544" s="8" t="s">
        <v>48</v>
      </c>
      <c r="D544" s="9">
        <v>5.85</v>
      </c>
      <c r="E544" s="9">
        <v>5.64</v>
      </c>
      <c r="F544" s="9">
        <v>71.45</v>
      </c>
      <c r="G544" s="9">
        <v>3.08</v>
      </c>
    </row>
    <row r="545" spans="1:7" ht="15.75" thickBot="1" x14ac:dyDescent="0.3">
      <c r="A545" s="6"/>
      <c r="B545" s="6"/>
      <c r="C545" s="6"/>
      <c r="D545" s="6"/>
      <c r="E545" s="6"/>
      <c r="F545" s="6"/>
      <c r="G545" s="6"/>
    </row>
    <row r="546" spans="1:7" ht="15.75" thickBot="1" x14ac:dyDescent="0.3">
      <c r="A546" s="7" t="s">
        <v>29137</v>
      </c>
      <c r="B546" s="7" t="s">
        <v>4563</v>
      </c>
      <c r="C546" s="8" t="s">
        <v>48</v>
      </c>
      <c r="D546" s="9">
        <v>7.47</v>
      </c>
      <c r="E546" s="9">
        <v>4.42</v>
      </c>
      <c r="F546" s="9">
        <v>73.23</v>
      </c>
      <c r="G546" s="9">
        <v>2.41</v>
      </c>
    </row>
    <row r="547" spans="1:7" ht="15.75" thickBot="1" x14ac:dyDescent="0.3">
      <c r="A547" s="6"/>
      <c r="B547" s="6"/>
      <c r="C547" s="6"/>
      <c r="D547" s="6"/>
      <c r="E547" s="6"/>
      <c r="F547" s="6"/>
      <c r="G547" s="6"/>
    </row>
    <row r="548" spans="1:7" ht="15.75" thickBot="1" x14ac:dyDescent="0.3">
      <c r="A548" s="7" t="s">
        <v>29138</v>
      </c>
      <c r="B548" s="7" t="s">
        <v>4550</v>
      </c>
      <c r="C548" s="8" t="s">
        <v>48</v>
      </c>
      <c r="D548" s="9">
        <v>9.09</v>
      </c>
      <c r="E548" s="9">
        <v>3.63</v>
      </c>
      <c r="F548" s="9">
        <v>74.48</v>
      </c>
      <c r="G548" s="9">
        <v>1.98</v>
      </c>
    </row>
    <row r="549" spans="1:7" ht="15.75" thickBot="1" x14ac:dyDescent="0.3">
      <c r="A549" s="6"/>
      <c r="B549" s="6"/>
      <c r="C549" s="6"/>
      <c r="D549" s="6"/>
      <c r="E549" s="6"/>
      <c r="F549" s="6"/>
      <c r="G549" s="6"/>
    </row>
    <row r="550" spans="1:7" ht="15.75" thickBot="1" x14ac:dyDescent="0.3">
      <c r="A550" s="7" t="s">
        <v>29139</v>
      </c>
      <c r="B550" s="7" t="s">
        <v>4702</v>
      </c>
      <c r="C550" s="8" t="s">
        <v>48</v>
      </c>
      <c r="D550" s="9">
        <v>10.71</v>
      </c>
      <c r="E550" s="9">
        <v>3.08</v>
      </c>
      <c r="F550" s="9">
        <v>75.349999999999994</v>
      </c>
      <c r="G550" s="9">
        <v>1.68</v>
      </c>
    </row>
    <row r="551" spans="1:7" ht="15.75" thickBot="1" x14ac:dyDescent="0.3">
      <c r="A551" s="6"/>
      <c r="B551" s="6"/>
      <c r="C551" s="6"/>
      <c r="D551" s="6"/>
      <c r="E551" s="6"/>
      <c r="F551" s="6"/>
      <c r="G551" s="6"/>
    </row>
    <row r="552" spans="1:7" ht="15.75" thickBot="1" x14ac:dyDescent="0.3">
      <c r="A552" s="7" t="s">
        <v>29140</v>
      </c>
      <c r="B552" s="7" t="s">
        <v>29132</v>
      </c>
      <c r="C552" s="8" t="s">
        <v>48</v>
      </c>
      <c r="D552" s="9">
        <v>1.63</v>
      </c>
      <c r="E552" s="9"/>
      <c r="F552" s="9">
        <v>79.75</v>
      </c>
      <c r="G552" s="9"/>
    </row>
    <row r="553" spans="1:7" ht="15.75" thickBot="1" x14ac:dyDescent="0.3">
      <c r="A553" s="6"/>
      <c r="B553" s="6"/>
      <c r="C553" s="6"/>
      <c r="D553" s="6"/>
      <c r="E553" s="6"/>
      <c r="F553" s="6"/>
      <c r="G553" s="6"/>
    </row>
    <row r="554" spans="1:7" ht="73.5" thickBot="1" x14ac:dyDescent="0.3">
      <c r="A554" s="7" t="s">
        <v>29141</v>
      </c>
      <c r="B554" s="7" t="s">
        <v>29142</v>
      </c>
      <c r="C554" s="8"/>
      <c r="D554" s="9"/>
      <c r="E554" s="9"/>
      <c r="F554" s="9"/>
      <c r="G554" s="9"/>
    </row>
    <row r="555" spans="1:7" ht="15.75" thickBot="1" x14ac:dyDescent="0.3">
      <c r="A555" s="6"/>
      <c r="B555" s="6"/>
      <c r="C555" s="6"/>
      <c r="D555" s="6"/>
      <c r="E555" s="6"/>
      <c r="F555" s="6"/>
      <c r="G555" s="6"/>
    </row>
    <row r="556" spans="1:7" ht="15.75" thickBot="1" x14ac:dyDescent="0.3">
      <c r="A556" s="7" t="s">
        <v>29143</v>
      </c>
      <c r="B556" s="7" t="s">
        <v>4531</v>
      </c>
      <c r="C556" s="8" t="s">
        <v>48</v>
      </c>
      <c r="D556" s="9">
        <v>4.38</v>
      </c>
      <c r="E556" s="9">
        <v>7.53</v>
      </c>
      <c r="F556" s="9">
        <v>68.489999999999995</v>
      </c>
      <c r="G556" s="9">
        <v>4.1100000000000003</v>
      </c>
    </row>
    <row r="557" spans="1:7" ht="15.75" thickBot="1" x14ac:dyDescent="0.3">
      <c r="A557" s="6"/>
      <c r="B557" s="6"/>
      <c r="C557" s="6"/>
      <c r="D557" s="6"/>
      <c r="E557" s="6"/>
      <c r="F557" s="6"/>
      <c r="G557" s="6"/>
    </row>
    <row r="558" spans="1:7" ht="15.75" thickBot="1" x14ac:dyDescent="0.3">
      <c r="A558" s="7" t="s">
        <v>29144</v>
      </c>
      <c r="B558" s="7" t="s">
        <v>4525</v>
      </c>
      <c r="C558" s="8" t="s">
        <v>48</v>
      </c>
      <c r="D558" s="9">
        <v>6.09</v>
      </c>
      <c r="E558" s="9">
        <v>5.42</v>
      </c>
      <c r="F558" s="9">
        <v>71.760000000000005</v>
      </c>
      <c r="G558" s="9">
        <v>2.96</v>
      </c>
    </row>
    <row r="559" spans="1:7" ht="15.75" thickBot="1" x14ac:dyDescent="0.3">
      <c r="A559" s="6"/>
      <c r="B559" s="6"/>
      <c r="C559" s="6"/>
      <c r="D559" s="6"/>
      <c r="E559" s="6"/>
      <c r="F559" s="6"/>
      <c r="G559" s="6"/>
    </row>
    <row r="560" spans="1:7" ht="15.75" thickBot="1" x14ac:dyDescent="0.3">
      <c r="A560" s="7" t="s">
        <v>29145</v>
      </c>
      <c r="B560" s="7" t="s">
        <v>4563</v>
      </c>
      <c r="C560" s="8" t="s">
        <v>48</v>
      </c>
      <c r="D560" s="9">
        <v>7.79</v>
      </c>
      <c r="E560" s="9">
        <v>4.24</v>
      </c>
      <c r="F560" s="9">
        <v>73.56</v>
      </c>
      <c r="G560" s="9">
        <v>2.31</v>
      </c>
    </row>
    <row r="561" spans="1:7" ht="15.75" thickBot="1" x14ac:dyDescent="0.3">
      <c r="A561" s="6"/>
      <c r="B561" s="6"/>
      <c r="C561" s="6"/>
      <c r="D561" s="6"/>
      <c r="E561" s="6"/>
      <c r="F561" s="6"/>
      <c r="G561" s="6"/>
    </row>
    <row r="562" spans="1:7" ht="15.75" thickBot="1" x14ac:dyDescent="0.3">
      <c r="A562" s="7" t="s">
        <v>29146</v>
      </c>
      <c r="B562" s="7" t="s">
        <v>4550</v>
      </c>
      <c r="C562" s="8" t="s">
        <v>48</v>
      </c>
      <c r="D562" s="9">
        <v>9.49</v>
      </c>
      <c r="E562" s="9">
        <v>3.48</v>
      </c>
      <c r="F562" s="9">
        <v>74.709999999999994</v>
      </c>
      <c r="G562" s="9">
        <v>1.9</v>
      </c>
    </row>
    <row r="563" spans="1:7" ht="15.75" thickBot="1" x14ac:dyDescent="0.3">
      <c r="A563" s="6"/>
      <c r="B563" s="6"/>
      <c r="C563" s="6"/>
      <c r="D563" s="6"/>
      <c r="E563" s="6"/>
      <c r="F563" s="6"/>
      <c r="G563" s="6"/>
    </row>
    <row r="564" spans="1:7" ht="15.75" thickBot="1" x14ac:dyDescent="0.3">
      <c r="A564" s="7" t="s">
        <v>29147</v>
      </c>
      <c r="B564" s="7" t="s">
        <v>4702</v>
      </c>
      <c r="C564" s="8" t="s">
        <v>48</v>
      </c>
      <c r="D564" s="9">
        <v>11.19</v>
      </c>
      <c r="E564" s="9">
        <v>2.95</v>
      </c>
      <c r="F564" s="9">
        <v>75.510000000000005</v>
      </c>
      <c r="G564" s="9">
        <v>1.61</v>
      </c>
    </row>
    <row r="565" spans="1:7" ht="15.75" thickBot="1" x14ac:dyDescent="0.3">
      <c r="A565" s="6"/>
      <c r="B565" s="6"/>
      <c r="C565" s="6"/>
      <c r="D565" s="6"/>
      <c r="E565" s="6"/>
      <c r="F565" s="6"/>
      <c r="G565" s="6"/>
    </row>
    <row r="566" spans="1:7" ht="15.75" thickBot="1" x14ac:dyDescent="0.3">
      <c r="A566" s="7" t="s">
        <v>29148</v>
      </c>
      <c r="B566" s="7" t="s">
        <v>29132</v>
      </c>
      <c r="C566" s="8" t="s">
        <v>48</v>
      </c>
      <c r="D566" s="9">
        <v>1.69</v>
      </c>
      <c r="E566" s="9"/>
      <c r="F566" s="9">
        <v>80.47</v>
      </c>
      <c r="G566" s="9"/>
    </row>
    <row r="567" spans="1:7" ht="15.75" thickBot="1" x14ac:dyDescent="0.3">
      <c r="A567" s="6"/>
      <c r="B567" s="6"/>
      <c r="C567" s="6"/>
      <c r="D567" s="6"/>
      <c r="E567" s="6"/>
      <c r="F567" s="6"/>
      <c r="G567" s="6"/>
    </row>
    <row r="568" spans="1:7" ht="61.5" thickBot="1" x14ac:dyDescent="0.3">
      <c r="A568" s="7" t="s">
        <v>29149</v>
      </c>
      <c r="B568" s="7" t="s">
        <v>29150</v>
      </c>
      <c r="C568" s="8" t="s">
        <v>48</v>
      </c>
      <c r="D568" s="9">
        <v>9.24</v>
      </c>
      <c r="E568" s="9">
        <v>3.57</v>
      </c>
      <c r="F568" s="9">
        <v>74.349999999999994</v>
      </c>
      <c r="G568" s="9">
        <v>2.16</v>
      </c>
    </row>
    <row r="569" spans="1:7" ht="15.75" thickBot="1" x14ac:dyDescent="0.3">
      <c r="A569" s="6"/>
      <c r="B569" s="6"/>
      <c r="C569" s="6"/>
      <c r="D569" s="6"/>
      <c r="E569" s="6"/>
      <c r="F569" s="6"/>
      <c r="G569" s="6"/>
    </row>
    <row r="570" spans="1:7" ht="73.5" thickBot="1" x14ac:dyDescent="0.3">
      <c r="A570" s="7" t="s">
        <v>29151</v>
      </c>
      <c r="B570" s="7" t="s">
        <v>29152</v>
      </c>
      <c r="C570" s="8" t="s">
        <v>48</v>
      </c>
      <c r="D570" s="9">
        <v>7.4</v>
      </c>
      <c r="E570" s="9">
        <v>4.46</v>
      </c>
      <c r="F570" s="9">
        <v>72.97</v>
      </c>
      <c r="G570" s="9">
        <v>2.7</v>
      </c>
    </row>
    <row r="571" spans="1:7" ht="15.75" thickBot="1" x14ac:dyDescent="0.3">
      <c r="A571" s="6"/>
      <c r="B571" s="6"/>
      <c r="C571" s="6"/>
      <c r="D571" s="6"/>
      <c r="E571" s="6"/>
      <c r="F571" s="6"/>
      <c r="G571" s="6"/>
    </row>
    <row r="572" spans="1:7" ht="37.5" thickBot="1" x14ac:dyDescent="0.3">
      <c r="A572" s="7" t="s">
        <v>29153</v>
      </c>
      <c r="B572" s="7" t="s">
        <v>29154</v>
      </c>
      <c r="C572" s="8"/>
      <c r="D572" s="9"/>
      <c r="E572" s="9"/>
      <c r="F572" s="9"/>
      <c r="G572" s="9"/>
    </row>
    <row r="573" spans="1:7" ht="15.75" thickBot="1" x14ac:dyDescent="0.3">
      <c r="A573" s="6"/>
      <c r="B573" s="6"/>
      <c r="C573" s="6"/>
      <c r="D573" s="6"/>
      <c r="E573" s="6"/>
      <c r="F573" s="6"/>
      <c r="G573" s="6"/>
    </row>
    <row r="574" spans="1:7" ht="15.75" thickBot="1" x14ac:dyDescent="0.3">
      <c r="A574" s="7" t="s">
        <v>29155</v>
      </c>
      <c r="B574" s="7" t="s">
        <v>4525</v>
      </c>
      <c r="C574" s="8" t="s">
        <v>48</v>
      </c>
      <c r="D574" s="9">
        <v>33.11</v>
      </c>
      <c r="E574" s="9">
        <v>1</v>
      </c>
      <c r="F574" s="9">
        <v>78.56</v>
      </c>
      <c r="G574" s="9">
        <v>0.54</v>
      </c>
    </row>
    <row r="575" spans="1:7" ht="15.75" thickBot="1" x14ac:dyDescent="0.3">
      <c r="A575" s="6"/>
      <c r="B575" s="6"/>
      <c r="C575" s="6"/>
      <c r="D575" s="6"/>
      <c r="E575" s="6"/>
      <c r="F575" s="6"/>
      <c r="G575" s="6"/>
    </row>
    <row r="576" spans="1:7" ht="15.75" thickBot="1" x14ac:dyDescent="0.3">
      <c r="A576" s="7" t="s">
        <v>29156</v>
      </c>
      <c r="B576" s="7" t="s">
        <v>4563</v>
      </c>
      <c r="C576" s="8" t="s">
        <v>48</v>
      </c>
      <c r="D576" s="9">
        <v>42.76</v>
      </c>
      <c r="E576" s="9">
        <v>0.77</v>
      </c>
      <c r="F576" s="9">
        <v>78.91</v>
      </c>
      <c r="G576" s="9">
        <v>0.42</v>
      </c>
    </row>
    <row r="577" spans="1:7" ht="15.75" thickBot="1" x14ac:dyDescent="0.3">
      <c r="A577" s="6"/>
      <c r="B577" s="6"/>
      <c r="C577" s="6"/>
      <c r="D577" s="6"/>
      <c r="E577" s="6"/>
      <c r="F577" s="6"/>
      <c r="G577" s="6"/>
    </row>
    <row r="578" spans="1:7" ht="15.75" thickBot="1" x14ac:dyDescent="0.3">
      <c r="A578" s="7" t="s">
        <v>29157</v>
      </c>
      <c r="B578" s="7" t="s">
        <v>29158</v>
      </c>
      <c r="C578" s="8" t="s">
        <v>48</v>
      </c>
      <c r="D578" s="9">
        <v>4.83</v>
      </c>
      <c r="E578" s="9"/>
      <c r="F578" s="9">
        <v>80.12</v>
      </c>
      <c r="G578" s="9"/>
    </row>
    <row r="579" spans="1:7" ht="15.75" thickBot="1" x14ac:dyDescent="0.3">
      <c r="A579" s="6"/>
      <c r="B579" s="6"/>
      <c r="C579" s="6"/>
      <c r="D579" s="6"/>
      <c r="E579" s="6"/>
      <c r="F579" s="6"/>
      <c r="G579" s="6"/>
    </row>
    <row r="580" spans="1:7" ht="73.5" thickBot="1" x14ac:dyDescent="0.3">
      <c r="A580" s="7" t="s">
        <v>29159</v>
      </c>
      <c r="B580" s="7" t="s">
        <v>29160</v>
      </c>
      <c r="C580" s="8"/>
      <c r="D580" s="9"/>
      <c r="E580" s="9"/>
      <c r="F580" s="9"/>
      <c r="G580" s="9"/>
    </row>
    <row r="581" spans="1:7" ht="15.75" thickBot="1" x14ac:dyDescent="0.3">
      <c r="A581" s="6"/>
      <c r="B581" s="6"/>
      <c r="C581" s="6"/>
      <c r="D581" s="6"/>
      <c r="E581" s="6"/>
      <c r="F581" s="6"/>
      <c r="G581" s="6"/>
    </row>
    <row r="582" spans="1:7" ht="15.75" thickBot="1" x14ac:dyDescent="0.3">
      <c r="A582" s="7" t="s">
        <v>29161</v>
      </c>
      <c r="B582" s="7" t="s">
        <v>4563</v>
      </c>
      <c r="C582" s="8" t="s">
        <v>48</v>
      </c>
      <c r="D582" s="9">
        <v>9.81</v>
      </c>
      <c r="E582" s="9">
        <v>3.36</v>
      </c>
      <c r="F582" s="9">
        <v>74.92</v>
      </c>
      <c r="G582" s="9">
        <v>1.83</v>
      </c>
    </row>
    <row r="583" spans="1:7" ht="15.75" thickBot="1" x14ac:dyDescent="0.3">
      <c r="A583" s="6"/>
      <c r="B583" s="6"/>
      <c r="C583" s="6"/>
      <c r="D583" s="6"/>
      <c r="E583" s="6"/>
      <c r="F583" s="6"/>
      <c r="G583" s="6"/>
    </row>
    <row r="584" spans="1:7" ht="15.75" thickBot="1" x14ac:dyDescent="0.3">
      <c r="A584" s="7" t="s">
        <v>29162</v>
      </c>
      <c r="B584" s="7" t="s">
        <v>4550</v>
      </c>
      <c r="C584" s="8" t="s">
        <v>48</v>
      </c>
      <c r="D584" s="9">
        <v>11.77</v>
      </c>
      <c r="E584" s="9">
        <v>2.8</v>
      </c>
      <c r="F584" s="9">
        <v>75.790000000000006</v>
      </c>
      <c r="G584" s="9">
        <v>1.53</v>
      </c>
    </row>
    <row r="585" spans="1:7" ht="15.75" thickBot="1" x14ac:dyDescent="0.3">
      <c r="A585" s="6"/>
      <c r="B585" s="6"/>
      <c r="C585" s="6"/>
      <c r="D585" s="6"/>
      <c r="E585" s="6"/>
      <c r="F585" s="6"/>
      <c r="G585" s="6"/>
    </row>
    <row r="586" spans="1:7" ht="73.5" thickBot="1" x14ac:dyDescent="0.3">
      <c r="A586" s="7" t="s">
        <v>29163</v>
      </c>
      <c r="B586" s="7" t="s">
        <v>29164</v>
      </c>
      <c r="C586" s="8" t="s">
        <v>48</v>
      </c>
      <c r="D586" s="9">
        <v>12.31</v>
      </c>
      <c r="E586" s="9">
        <v>2.68</v>
      </c>
      <c r="F586" s="9">
        <v>75.95</v>
      </c>
      <c r="G586" s="9">
        <v>1.46</v>
      </c>
    </row>
    <row r="587" spans="1:7" ht="15.75" thickBot="1" x14ac:dyDescent="0.3">
      <c r="A587" s="6"/>
      <c r="B587" s="6"/>
      <c r="C587" s="6"/>
      <c r="D587" s="6"/>
      <c r="E587" s="6"/>
      <c r="F587" s="6"/>
      <c r="G587" s="6"/>
    </row>
    <row r="588" spans="1:7" ht="61.5" thickBot="1" x14ac:dyDescent="0.3">
      <c r="A588" s="7" t="s">
        <v>29165</v>
      </c>
      <c r="B588" s="7" t="s">
        <v>29166</v>
      </c>
      <c r="C588" s="8"/>
      <c r="D588" s="9"/>
      <c r="E588" s="9"/>
      <c r="F588" s="9"/>
      <c r="G588" s="9"/>
    </row>
    <row r="589" spans="1:7" ht="15.75" thickBot="1" x14ac:dyDescent="0.3">
      <c r="A589" s="6"/>
      <c r="B589" s="6"/>
      <c r="C589" s="6"/>
      <c r="D589" s="6"/>
      <c r="E589" s="6"/>
      <c r="F589" s="6"/>
      <c r="G589" s="6"/>
    </row>
    <row r="590" spans="1:7" ht="15.75" thickBot="1" x14ac:dyDescent="0.3">
      <c r="A590" s="7" t="s">
        <v>29167</v>
      </c>
      <c r="B590" s="7" t="s">
        <v>4525</v>
      </c>
      <c r="C590" s="8" t="s">
        <v>48</v>
      </c>
      <c r="D590" s="9">
        <v>6.68</v>
      </c>
      <c r="E590" s="9">
        <v>13.32</v>
      </c>
      <c r="F590" s="9">
        <v>61.38</v>
      </c>
      <c r="G590" s="9">
        <v>5.39</v>
      </c>
    </row>
    <row r="591" spans="1:7" ht="15.75" thickBot="1" x14ac:dyDescent="0.3">
      <c r="A591" s="6"/>
      <c r="B591" s="6"/>
      <c r="C591" s="6"/>
      <c r="D591" s="6"/>
      <c r="E591" s="6"/>
      <c r="F591" s="6"/>
      <c r="G591" s="6"/>
    </row>
    <row r="592" spans="1:7" ht="15.75" thickBot="1" x14ac:dyDescent="0.3">
      <c r="A592" s="7" t="s">
        <v>29168</v>
      </c>
      <c r="B592" s="7" t="s">
        <v>4563</v>
      </c>
      <c r="C592" s="8" t="s">
        <v>48</v>
      </c>
      <c r="D592" s="9">
        <v>8.2799999999999994</v>
      </c>
      <c r="E592" s="9">
        <v>10.75</v>
      </c>
      <c r="F592" s="9">
        <v>64.98</v>
      </c>
      <c r="G592" s="9">
        <v>4.3499999999999996</v>
      </c>
    </row>
    <row r="593" spans="1:7" ht="15.75" thickBot="1" x14ac:dyDescent="0.3">
      <c r="A593" s="6"/>
      <c r="B593" s="6"/>
      <c r="C593" s="6"/>
      <c r="D593" s="6"/>
      <c r="E593" s="6"/>
      <c r="F593" s="6"/>
      <c r="G593" s="6"/>
    </row>
    <row r="594" spans="1:7" ht="15.75" thickBot="1" x14ac:dyDescent="0.3">
      <c r="A594" s="7" t="s">
        <v>29169</v>
      </c>
      <c r="B594" s="7" t="s">
        <v>4550</v>
      </c>
      <c r="C594" s="8" t="s">
        <v>48</v>
      </c>
      <c r="D594" s="9">
        <v>9.86</v>
      </c>
      <c r="E594" s="9">
        <v>9.0299999999999994</v>
      </c>
      <c r="F594" s="9">
        <v>67.34</v>
      </c>
      <c r="G594" s="9">
        <v>3.65</v>
      </c>
    </row>
    <row r="595" spans="1:7" ht="15.75" thickBot="1" x14ac:dyDescent="0.3">
      <c r="A595" s="6"/>
      <c r="B595" s="6"/>
      <c r="C595" s="6"/>
      <c r="D595" s="6"/>
      <c r="E595" s="6"/>
      <c r="F595" s="6"/>
      <c r="G595" s="6"/>
    </row>
    <row r="596" spans="1:7" ht="15.75" thickBot="1" x14ac:dyDescent="0.3">
      <c r="A596" s="7" t="s">
        <v>29170</v>
      </c>
      <c r="B596" s="7" t="s">
        <v>4702</v>
      </c>
      <c r="C596" s="8" t="s">
        <v>48</v>
      </c>
      <c r="D596" s="9">
        <v>11.45</v>
      </c>
      <c r="E596" s="9">
        <v>7.77</v>
      </c>
      <c r="F596" s="9">
        <v>69.17</v>
      </c>
      <c r="G596" s="9">
        <v>3.14</v>
      </c>
    </row>
    <row r="597" spans="1:7" ht="15.75" thickBot="1" x14ac:dyDescent="0.3">
      <c r="A597" s="6"/>
      <c r="B597" s="6"/>
      <c r="C597" s="6"/>
      <c r="D597" s="6"/>
      <c r="E597" s="6"/>
      <c r="F597" s="6"/>
      <c r="G597" s="6"/>
    </row>
    <row r="598" spans="1:7" ht="15.75" thickBot="1" x14ac:dyDescent="0.3">
      <c r="A598" s="7" t="s">
        <v>29171</v>
      </c>
      <c r="B598" s="7" t="s">
        <v>29107</v>
      </c>
      <c r="C598" s="8" t="s">
        <v>48</v>
      </c>
      <c r="D598" s="9">
        <v>1.6</v>
      </c>
      <c r="E598" s="9"/>
      <c r="F598" s="9">
        <v>80</v>
      </c>
      <c r="G598" s="9"/>
    </row>
    <row r="599" spans="1:7" ht="15.75" thickBot="1" x14ac:dyDescent="0.3">
      <c r="A599" s="6"/>
      <c r="B599" s="6"/>
      <c r="C599" s="6"/>
      <c r="D599" s="6"/>
      <c r="E599" s="6"/>
      <c r="F599" s="6"/>
      <c r="G599" s="6"/>
    </row>
    <row r="600" spans="1:7" ht="37.5" thickBot="1" x14ac:dyDescent="0.3">
      <c r="A600" s="7" t="s">
        <v>29172</v>
      </c>
      <c r="B600" s="7" t="s">
        <v>29173</v>
      </c>
      <c r="C600" s="8" t="s">
        <v>2132</v>
      </c>
      <c r="D600" s="9">
        <v>2.16</v>
      </c>
      <c r="E600" s="9"/>
      <c r="F600" s="9">
        <v>80.09</v>
      </c>
      <c r="G600" s="9"/>
    </row>
    <row r="601" spans="1:7" ht="15.75" thickBot="1" x14ac:dyDescent="0.3">
      <c r="A601" s="6"/>
      <c r="B601" s="6"/>
      <c r="C601" s="6"/>
      <c r="D601" s="6"/>
      <c r="E601" s="6"/>
      <c r="F601" s="6"/>
      <c r="G601" s="6"/>
    </row>
    <row r="602" spans="1:7" ht="15.75" thickBot="1" x14ac:dyDescent="0.3">
      <c r="A602" s="7" t="s">
        <v>29174</v>
      </c>
      <c r="B602" s="7" t="s">
        <v>29175</v>
      </c>
      <c r="C602" s="8"/>
      <c r="D602" s="9"/>
      <c r="E602" s="9"/>
      <c r="F602" s="9"/>
      <c r="G602" s="9"/>
    </row>
    <row r="603" spans="1:7" ht="15.75" thickBot="1" x14ac:dyDescent="0.3">
      <c r="A603" s="6"/>
      <c r="B603" s="6"/>
      <c r="C603" s="6"/>
      <c r="D603" s="6"/>
      <c r="E603" s="6"/>
      <c r="F603" s="6"/>
      <c r="G603" s="6"/>
    </row>
    <row r="604" spans="1:7" ht="25.5" thickBot="1" x14ac:dyDescent="0.3">
      <c r="A604" s="7" t="s">
        <v>29176</v>
      </c>
      <c r="B604" s="7" t="s">
        <v>29177</v>
      </c>
      <c r="C604" s="8" t="s">
        <v>2132</v>
      </c>
      <c r="D604" s="9">
        <v>2.74</v>
      </c>
      <c r="E604" s="9"/>
      <c r="F604" s="9">
        <v>79.930000000000007</v>
      </c>
      <c r="G604" s="9"/>
    </row>
    <row r="605" spans="1:7" ht="15.75" thickBot="1" x14ac:dyDescent="0.3">
      <c r="A605" s="6"/>
      <c r="B605" s="6"/>
      <c r="C605" s="6"/>
      <c r="D605" s="6"/>
      <c r="E605" s="6"/>
      <c r="F605" s="6"/>
      <c r="G605" s="6"/>
    </row>
    <row r="606" spans="1:7" ht="25.5" thickBot="1" x14ac:dyDescent="0.3">
      <c r="A606" s="7" t="s">
        <v>29178</v>
      </c>
      <c r="B606" s="7" t="s">
        <v>29179</v>
      </c>
      <c r="C606" s="8" t="s">
        <v>2132</v>
      </c>
      <c r="D606" s="9">
        <v>2.2200000000000002</v>
      </c>
      <c r="E606" s="9"/>
      <c r="F606" s="9">
        <v>80.180000000000007</v>
      </c>
      <c r="G606" s="9"/>
    </row>
    <row r="607" spans="1:7" ht="15.75" thickBot="1" x14ac:dyDescent="0.3">
      <c r="A607" s="6"/>
      <c r="B607" s="6"/>
      <c r="C607" s="6"/>
      <c r="D607" s="6"/>
      <c r="E607" s="6"/>
      <c r="F607" s="6"/>
      <c r="G607" s="6"/>
    </row>
    <row r="608" spans="1:7" ht="25.5" thickBot="1" x14ac:dyDescent="0.3">
      <c r="A608" s="7" t="s">
        <v>29180</v>
      </c>
      <c r="B608" s="7" t="s">
        <v>29181</v>
      </c>
      <c r="C608" s="8" t="s">
        <v>2132</v>
      </c>
      <c r="D608" s="9">
        <v>4.0599999999999996</v>
      </c>
      <c r="E608" s="9"/>
      <c r="F608" s="9">
        <v>80.05</v>
      </c>
      <c r="G608" s="9"/>
    </row>
    <row r="609" spans="1:7" ht="15.75" thickBot="1" x14ac:dyDescent="0.3">
      <c r="A609" s="6"/>
      <c r="B609" s="6"/>
      <c r="C609" s="6"/>
      <c r="D609" s="6"/>
      <c r="E609" s="6"/>
      <c r="F609" s="6"/>
      <c r="G609" s="6"/>
    </row>
    <row r="610" spans="1:7" ht="25.5" thickBot="1" x14ac:dyDescent="0.3">
      <c r="A610" s="7" t="s">
        <v>29182</v>
      </c>
      <c r="B610" s="7" t="s">
        <v>29183</v>
      </c>
      <c r="C610" s="8" t="s">
        <v>2132</v>
      </c>
      <c r="D610" s="9">
        <v>4.2</v>
      </c>
      <c r="E610" s="9"/>
      <c r="F610" s="9">
        <v>80.239999999999995</v>
      </c>
      <c r="G610" s="9"/>
    </row>
    <row r="611" spans="1:7" ht="15.75" thickBot="1" x14ac:dyDescent="0.3">
      <c r="A611" s="6"/>
      <c r="B611" s="6"/>
      <c r="C611" s="6"/>
      <c r="D611" s="6"/>
      <c r="E611" s="6"/>
      <c r="F611" s="6"/>
      <c r="G611" s="6"/>
    </row>
    <row r="612" spans="1:7" ht="25.5" thickBot="1" x14ac:dyDescent="0.3">
      <c r="A612" s="7" t="s">
        <v>29184</v>
      </c>
      <c r="B612" s="7" t="s">
        <v>29185</v>
      </c>
      <c r="C612" s="8" t="s">
        <v>2132</v>
      </c>
      <c r="D612" s="9">
        <v>5.82</v>
      </c>
      <c r="E612" s="9"/>
      <c r="F612" s="9">
        <v>80.069999999999993</v>
      </c>
      <c r="G612" s="9"/>
    </row>
    <row r="613" spans="1:7" ht="15.75" thickBot="1" x14ac:dyDescent="0.3">
      <c r="A613" s="6"/>
      <c r="B613" s="6"/>
      <c r="C613" s="6"/>
      <c r="D613" s="6"/>
      <c r="E613" s="6"/>
      <c r="F613" s="6"/>
      <c r="G613" s="6"/>
    </row>
    <row r="614" spans="1:7" ht="15.75" thickBot="1" x14ac:dyDescent="0.3">
      <c r="A614" s="7" t="s">
        <v>29186</v>
      </c>
      <c r="B614" s="7" t="s">
        <v>29187</v>
      </c>
      <c r="C614" s="8" t="s">
        <v>48</v>
      </c>
      <c r="D614" s="9">
        <v>14.47</v>
      </c>
      <c r="E614" s="9">
        <v>38.15</v>
      </c>
      <c r="F614" s="9">
        <v>41.95</v>
      </c>
      <c r="G614" s="9"/>
    </row>
    <row r="615" spans="1:7" ht="15.75" thickBot="1" x14ac:dyDescent="0.3">
      <c r="A615" s="6"/>
      <c r="B615" s="6"/>
      <c r="C615" s="6"/>
      <c r="D615" s="6"/>
      <c r="E615" s="6"/>
      <c r="F615" s="6"/>
      <c r="G615" s="6"/>
    </row>
    <row r="616" spans="1:7" ht="85.5" thickBot="1" x14ac:dyDescent="0.3">
      <c r="A616" s="7" t="s">
        <v>29188</v>
      </c>
      <c r="B616" s="7" t="s">
        <v>29189</v>
      </c>
      <c r="C616" s="8" t="s">
        <v>1290</v>
      </c>
      <c r="D616" s="9">
        <v>99.11</v>
      </c>
      <c r="E616" s="9">
        <v>15.6</v>
      </c>
      <c r="F616" s="9">
        <v>39.65</v>
      </c>
      <c r="G616" s="9">
        <v>24.84</v>
      </c>
    </row>
    <row r="617" spans="1:7" ht="15.75" thickBot="1" x14ac:dyDescent="0.3">
      <c r="A617" s="6"/>
      <c r="B617" s="6"/>
      <c r="C617" s="6"/>
      <c r="D617" s="6"/>
      <c r="E617" s="6"/>
      <c r="F617" s="6"/>
      <c r="G617" s="6"/>
    </row>
    <row r="618" spans="1:7" ht="25.5" thickBot="1" x14ac:dyDescent="0.3">
      <c r="A618" s="7" t="s">
        <v>29190</v>
      </c>
      <c r="B618" s="7" t="s">
        <v>29191</v>
      </c>
      <c r="C618" s="8" t="s">
        <v>48</v>
      </c>
      <c r="D618" s="9">
        <v>6.85</v>
      </c>
      <c r="E618" s="9">
        <v>9.64</v>
      </c>
      <c r="F618" s="9">
        <v>68.91</v>
      </c>
      <c r="G618" s="9">
        <v>1.61</v>
      </c>
    </row>
    <row r="619" spans="1:7" ht="15.75" thickBot="1" x14ac:dyDescent="0.3">
      <c r="A619" s="6"/>
      <c r="B619" s="6"/>
      <c r="C619" s="6"/>
      <c r="D619" s="6"/>
      <c r="E619" s="6"/>
      <c r="F619" s="6"/>
      <c r="G619" s="6"/>
    </row>
    <row r="620" spans="1:7" ht="25.5" thickBot="1" x14ac:dyDescent="0.3">
      <c r="A620" s="7" t="s">
        <v>29192</v>
      </c>
      <c r="B620" s="7" t="s">
        <v>29193</v>
      </c>
      <c r="C620" s="8" t="s">
        <v>2132</v>
      </c>
      <c r="D620" s="9">
        <v>0.79</v>
      </c>
      <c r="E620" s="9"/>
      <c r="F620" s="9">
        <v>79.75</v>
      </c>
      <c r="G620" s="9"/>
    </row>
    <row r="621" spans="1:7" ht="15.75" thickBot="1" x14ac:dyDescent="0.3">
      <c r="A621" s="6"/>
      <c r="B621" s="6"/>
      <c r="C621" s="6"/>
      <c r="D621" s="6"/>
      <c r="E621" s="6"/>
      <c r="F621" s="6"/>
      <c r="G621" s="6"/>
    </row>
    <row r="622" spans="1:7" ht="15.75" thickBot="1" x14ac:dyDescent="0.3">
      <c r="A622" s="7" t="s">
        <v>29194</v>
      </c>
      <c r="B622" s="7" t="s">
        <v>29195</v>
      </c>
      <c r="C622" s="8" t="s">
        <v>6671</v>
      </c>
      <c r="D622" s="9">
        <v>6</v>
      </c>
      <c r="E622" s="9"/>
      <c r="F622" s="9"/>
      <c r="G622" s="9"/>
    </row>
    <row r="623" spans="1:7" ht="15.75" thickBot="1" x14ac:dyDescent="0.3">
      <c r="A623" s="6"/>
      <c r="B623" s="6"/>
      <c r="C623" s="6"/>
      <c r="D623" s="6"/>
      <c r="E623" s="6"/>
      <c r="F623" s="6"/>
      <c r="G623" s="6"/>
    </row>
    <row r="624" spans="1:7" ht="48.75" x14ac:dyDescent="0.25">
      <c r="A624" s="23" t="s">
        <v>29196</v>
      </c>
      <c r="B624" s="10" t="s">
        <v>29197</v>
      </c>
      <c r="C624" s="26" t="s">
        <v>48</v>
      </c>
      <c r="D624" s="29">
        <v>0.15</v>
      </c>
      <c r="E624" s="29">
        <v>80</v>
      </c>
      <c r="F624" s="29"/>
      <c r="G624" s="29"/>
    </row>
    <row r="625" spans="1:7" x14ac:dyDescent="0.25">
      <c r="A625" s="24"/>
      <c r="B625" s="11" t="s">
        <v>29198</v>
      </c>
      <c r="C625" s="27"/>
      <c r="D625" s="30"/>
      <c r="E625" s="30"/>
      <c r="F625" s="30"/>
      <c r="G625" s="30"/>
    </row>
    <row r="626" spans="1:7" ht="15.75" thickBot="1" x14ac:dyDescent="0.3">
      <c r="A626" s="25"/>
      <c r="B626" s="12" t="s">
        <v>29199</v>
      </c>
      <c r="C626" s="28"/>
      <c r="D626" s="31"/>
      <c r="E626" s="31"/>
      <c r="F626" s="31"/>
      <c r="G626" s="31"/>
    </row>
    <row r="627" spans="1:7" ht="15.75" thickBot="1" x14ac:dyDescent="0.3">
      <c r="A627" s="6"/>
      <c r="B627" s="6"/>
      <c r="C627" s="6"/>
      <c r="D627" s="6"/>
      <c r="E627" s="6"/>
      <c r="F627" s="6"/>
      <c r="G627" s="6"/>
    </row>
    <row r="628" spans="1:7" ht="15.75" thickBot="1" x14ac:dyDescent="0.3">
      <c r="A628" s="7" t="s">
        <v>29200</v>
      </c>
      <c r="B628" s="7" t="s">
        <v>29201</v>
      </c>
      <c r="C628" s="8"/>
      <c r="D628" s="9"/>
      <c r="E628" s="9"/>
      <c r="F628" s="9"/>
      <c r="G628" s="9"/>
    </row>
    <row r="629" spans="1:7" ht="15.75" thickBot="1" x14ac:dyDescent="0.3">
      <c r="A629" s="6"/>
      <c r="B629" s="6"/>
      <c r="C629" s="6"/>
      <c r="D629" s="6"/>
      <c r="E629" s="6"/>
      <c r="F629" s="6"/>
      <c r="G629" s="6"/>
    </row>
    <row r="630" spans="1:7" ht="37.5" thickBot="1" x14ac:dyDescent="0.3">
      <c r="A630" s="7" t="s">
        <v>29202</v>
      </c>
      <c r="B630" s="7" t="s">
        <v>29203</v>
      </c>
      <c r="C630" s="8" t="s">
        <v>48</v>
      </c>
      <c r="D630" s="9">
        <v>11.96</v>
      </c>
      <c r="E630" s="9">
        <v>24.08</v>
      </c>
      <c r="F630" s="9">
        <v>51.92</v>
      </c>
      <c r="G630" s="9">
        <v>4.0999999999999996</v>
      </c>
    </row>
    <row r="631" spans="1:7" ht="15.75" thickBot="1" x14ac:dyDescent="0.3">
      <c r="A631" s="6"/>
      <c r="B631" s="6"/>
      <c r="C631" s="6"/>
      <c r="D631" s="6"/>
      <c r="E631" s="6"/>
      <c r="F631" s="6"/>
      <c r="G631" s="6"/>
    </row>
    <row r="632" spans="1:7" ht="37.5" thickBot="1" x14ac:dyDescent="0.3">
      <c r="A632" s="7" t="s">
        <v>29204</v>
      </c>
      <c r="B632" s="7" t="s">
        <v>29205</v>
      </c>
      <c r="C632" s="8" t="s">
        <v>48</v>
      </c>
      <c r="D632" s="9">
        <v>18.07</v>
      </c>
      <c r="E632" s="9">
        <v>12.01</v>
      </c>
      <c r="F632" s="9">
        <v>66.13</v>
      </c>
      <c r="G632" s="9">
        <v>1.99</v>
      </c>
    </row>
    <row r="633" spans="1:7" ht="15.75" thickBot="1" x14ac:dyDescent="0.3">
      <c r="A633" s="6"/>
      <c r="B633" s="6"/>
      <c r="C633" s="6"/>
      <c r="D633" s="6"/>
      <c r="E633" s="6"/>
      <c r="F633" s="6"/>
      <c r="G633" s="6"/>
    </row>
    <row r="634" spans="1:7" ht="48.75" x14ac:dyDescent="0.25">
      <c r="A634" s="23" t="s">
        <v>29206</v>
      </c>
      <c r="B634" s="10" t="s">
        <v>29207</v>
      </c>
      <c r="C634" s="26" t="s">
        <v>48</v>
      </c>
      <c r="D634" s="29">
        <v>22.34</v>
      </c>
      <c r="E634" s="29">
        <v>13.12</v>
      </c>
      <c r="F634" s="29">
        <v>63.29</v>
      </c>
      <c r="G634" s="29">
        <v>3.67</v>
      </c>
    </row>
    <row r="635" spans="1:7" ht="25.5" thickBot="1" x14ac:dyDescent="0.3">
      <c r="A635" s="25"/>
      <c r="B635" s="12" t="s">
        <v>29208</v>
      </c>
      <c r="C635" s="28"/>
      <c r="D635" s="31"/>
      <c r="E635" s="31"/>
      <c r="F635" s="31"/>
      <c r="G635" s="31"/>
    </row>
    <row r="636" spans="1:7" ht="15.75" thickBot="1" x14ac:dyDescent="0.3">
      <c r="A636" s="6"/>
      <c r="B636" s="6"/>
      <c r="C636" s="6"/>
      <c r="D636" s="6"/>
      <c r="E636" s="6"/>
      <c r="F636" s="6"/>
      <c r="G636" s="6"/>
    </row>
    <row r="637" spans="1:7" ht="15.75" thickBot="1" x14ac:dyDescent="0.3">
      <c r="A637" s="7" t="s">
        <v>29209</v>
      </c>
      <c r="B637" s="7" t="s">
        <v>29210</v>
      </c>
      <c r="C637" s="8"/>
      <c r="D637" s="9"/>
      <c r="E637" s="9"/>
      <c r="F637" s="9"/>
      <c r="G637" s="9"/>
    </row>
    <row r="638" spans="1:7" ht="15.75" thickBot="1" x14ac:dyDescent="0.3">
      <c r="A638" s="6"/>
      <c r="B638" s="6"/>
      <c r="C638" s="6"/>
      <c r="D638" s="6"/>
      <c r="E638" s="6"/>
      <c r="F638" s="6"/>
      <c r="G638" s="6"/>
    </row>
    <row r="639" spans="1:7" ht="61.5" thickBot="1" x14ac:dyDescent="0.3">
      <c r="A639" s="7" t="s">
        <v>29211</v>
      </c>
      <c r="B639" s="7" t="s">
        <v>29212</v>
      </c>
      <c r="C639" s="8"/>
      <c r="D639" s="9"/>
      <c r="E639" s="9"/>
      <c r="F639" s="9"/>
      <c r="G639" s="9"/>
    </row>
    <row r="640" spans="1:7" ht="15.75" thickBot="1" x14ac:dyDescent="0.3">
      <c r="A640" s="6"/>
      <c r="B640" s="6"/>
      <c r="C640" s="6"/>
      <c r="D640" s="6"/>
      <c r="E640" s="6"/>
      <c r="F640" s="6"/>
      <c r="G640" s="6"/>
    </row>
    <row r="641" spans="1:7" ht="15.75" thickBot="1" x14ac:dyDescent="0.3">
      <c r="A641" s="7" t="s">
        <v>29213</v>
      </c>
      <c r="B641" s="7" t="s">
        <v>1614</v>
      </c>
      <c r="C641" s="8" t="s">
        <v>48</v>
      </c>
      <c r="D641" s="9">
        <v>12.74</v>
      </c>
      <c r="E641" s="9">
        <v>2.59</v>
      </c>
      <c r="F641" s="9">
        <v>76.06</v>
      </c>
      <c r="G641" s="9">
        <v>1.41</v>
      </c>
    </row>
    <row r="642" spans="1:7" ht="15.75" thickBot="1" x14ac:dyDescent="0.3">
      <c r="A642" s="6"/>
      <c r="B642" s="6"/>
      <c r="C642" s="6"/>
      <c r="D642" s="6"/>
      <c r="E642" s="6"/>
      <c r="F642" s="6"/>
      <c r="G642" s="6"/>
    </row>
    <row r="643" spans="1:7" ht="15.75" thickBot="1" x14ac:dyDescent="0.3">
      <c r="A643" s="7" t="s">
        <v>29214</v>
      </c>
      <c r="B643" s="7" t="s">
        <v>5095</v>
      </c>
      <c r="C643" s="8" t="s">
        <v>48</v>
      </c>
      <c r="D643" s="9">
        <v>15.66</v>
      </c>
      <c r="E643" s="9">
        <v>2.11</v>
      </c>
      <c r="F643" s="9">
        <v>76.88</v>
      </c>
      <c r="G643" s="9">
        <v>1.1499999999999999</v>
      </c>
    </row>
    <row r="644" spans="1:7" ht="15.75" thickBot="1" x14ac:dyDescent="0.3">
      <c r="A644" s="6"/>
      <c r="B644" s="6"/>
      <c r="C644" s="6"/>
      <c r="D644" s="6"/>
      <c r="E644" s="6"/>
      <c r="F644" s="6"/>
      <c r="G644" s="6"/>
    </row>
    <row r="645" spans="1:7" ht="15.75" thickBot="1" x14ac:dyDescent="0.3">
      <c r="A645" s="7" t="s">
        <v>29215</v>
      </c>
      <c r="B645" s="7" t="s">
        <v>29216</v>
      </c>
      <c r="C645" s="8" t="s">
        <v>48</v>
      </c>
      <c r="D645" s="9">
        <v>19.239999999999998</v>
      </c>
      <c r="E645" s="9">
        <v>3.38</v>
      </c>
      <c r="F645" s="9">
        <v>74.790000000000006</v>
      </c>
      <c r="G645" s="9">
        <v>1.92</v>
      </c>
    </row>
    <row r="646" spans="1:7" ht="15.75" thickBot="1" x14ac:dyDescent="0.3">
      <c r="A646" s="6"/>
      <c r="B646" s="6"/>
      <c r="C646" s="6"/>
      <c r="D646" s="6"/>
      <c r="E646" s="6"/>
      <c r="F646" s="6"/>
      <c r="G646" s="6"/>
    </row>
    <row r="647" spans="1:7" ht="15.75" thickBot="1" x14ac:dyDescent="0.3">
      <c r="A647" s="7" t="s">
        <v>29217</v>
      </c>
      <c r="B647" s="7" t="s">
        <v>29218</v>
      </c>
      <c r="C647" s="8" t="s">
        <v>48</v>
      </c>
      <c r="D647" s="9">
        <v>23.65</v>
      </c>
      <c r="E647" s="9">
        <v>2.75</v>
      </c>
      <c r="F647" s="9">
        <v>75.77</v>
      </c>
      <c r="G647" s="9">
        <v>1.56</v>
      </c>
    </row>
    <row r="648" spans="1:7" ht="15.75" thickBot="1" x14ac:dyDescent="0.3">
      <c r="A648" s="6"/>
      <c r="B648" s="6"/>
      <c r="C648" s="6"/>
      <c r="D648" s="6"/>
      <c r="E648" s="6"/>
      <c r="F648" s="6"/>
      <c r="G648" s="6"/>
    </row>
    <row r="649" spans="1:7" ht="61.5" thickBot="1" x14ac:dyDescent="0.3">
      <c r="A649" s="7" t="s">
        <v>29219</v>
      </c>
      <c r="B649" s="7" t="s">
        <v>29220</v>
      </c>
      <c r="C649" s="8"/>
      <c r="D649" s="9"/>
      <c r="E649" s="9"/>
      <c r="F649" s="9"/>
      <c r="G649" s="9"/>
    </row>
    <row r="650" spans="1:7" ht="15.75" thickBot="1" x14ac:dyDescent="0.3">
      <c r="A650" s="6"/>
      <c r="B650" s="6"/>
      <c r="C650" s="6"/>
      <c r="D650" s="6"/>
      <c r="E650" s="6"/>
      <c r="F650" s="6"/>
      <c r="G650" s="6"/>
    </row>
    <row r="651" spans="1:7" ht="15.75" thickBot="1" x14ac:dyDescent="0.3">
      <c r="A651" s="7" t="s">
        <v>29221</v>
      </c>
      <c r="B651" s="7" t="s">
        <v>1614</v>
      </c>
      <c r="C651" s="8" t="s">
        <v>48</v>
      </c>
      <c r="D651" s="9">
        <v>13.9</v>
      </c>
      <c r="E651" s="9">
        <v>2.37</v>
      </c>
      <c r="F651" s="9">
        <v>76.47</v>
      </c>
      <c r="G651" s="9">
        <v>1.29</v>
      </c>
    </row>
    <row r="652" spans="1:7" ht="15.75" thickBot="1" x14ac:dyDescent="0.3">
      <c r="A652" s="6"/>
      <c r="B652" s="6"/>
      <c r="C652" s="6"/>
      <c r="D652" s="6"/>
      <c r="E652" s="6"/>
      <c r="F652" s="6"/>
      <c r="G652" s="6"/>
    </row>
    <row r="653" spans="1:7" ht="15.75" thickBot="1" x14ac:dyDescent="0.3">
      <c r="A653" s="7" t="s">
        <v>29222</v>
      </c>
      <c r="B653" s="7" t="s">
        <v>5095</v>
      </c>
      <c r="C653" s="8" t="s">
        <v>48</v>
      </c>
      <c r="D653" s="9">
        <v>17.14</v>
      </c>
      <c r="E653" s="9">
        <v>1.93</v>
      </c>
      <c r="F653" s="9">
        <v>77.13</v>
      </c>
      <c r="G653" s="9">
        <v>1.05</v>
      </c>
    </row>
    <row r="654" spans="1:7" ht="15.75" thickBot="1" x14ac:dyDescent="0.3">
      <c r="A654" s="6"/>
      <c r="B654" s="6"/>
      <c r="C654" s="6"/>
      <c r="D654" s="6"/>
      <c r="E654" s="6"/>
      <c r="F654" s="6"/>
      <c r="G654" s="6"/>
    </row>
    <row r="655" spans="1:7" ht="15.75" thickBot="1" x14ac:dyDescent="0.3">
      <c r="A655" s="7" t="s">
        <v>29223</v>
      </c>
      <c r="B655" s="7" t="s">
        <v>29216</v>
      </c>
      <c r="C655" s="8" t="s">
        <v>48</v>
      </c>
      <c r="D655" s="9">
        <v>21.01</v>
      </c>
      <c r="E655" s="9">
        <v>3.09</v>
      </c>
      <c r="F655" s="9">
        <v>75.25</v>
      </c>
      <c r="G655" s="9">
        <v>1.76</v>
      </c>
    </row>
    <row r="656" spans="1:7" ht="15.75" thickBot="1" x14ac:dyDescent="0.3">
      <c r="A656" s="6"/>
      <c r="B656" s="6"/>
      <c r="C656" s="6"/>
      <c r="D656" s="6"/>
      <c r="E656" s="6"/>
      <c r="F656" s="6"/>
      <c r="G656" s="6"/>
    </row>
    <row r="657" spans="1:7" ht="15.75" thickBot="1" x14ac:dyDescent="0.3">
      <c r="A657" s="7" t="s">
        <v>29224</v>
      </c>
      <c r="B657" s="7" t="s">
        <v>29218</v>
      </c>
      <c r="C657" s="8" t="s">
        <v>48</v>
      </c>
      <c r="D657" s="9">
        <v>25.86</v>
      </c>
      <c r="E657" s="9">
        <v>2.5099999999999998</v>
      </c>
      <c r="F657" s="9">
        <v>76.14</v>
      </c>
      <c r="G657" s="9">
        <v>1.43</v>
      </c>
    </row>
    <row r="658" spans="1:7" ht="15.75" thickBot="1" x14ac:dyDescent="0.3">
      <c r="A658" s="6"/>
      <c r="B658" s="6"/>
      <c r="C658" s="6"/>
      <c r="D658" s="6"/>
      <c r="E658" s="6"/>
      <c r="F658" s="6"/>
      <c r="G658" s="6"/>
    </row>
    <row r="659" spans="1:7" ht="61.5" thickBot="1" x14ac:dyDescent="0.3">
      <c r="A659" s="7" t="s">
        <v>29225</v>
      </c>
      <c r="B659" s="7" t="s">
        <v>29226</v>
      </c>
      <c r="C659" s="8"/>
      <c r="D659" s="9"/>
      <c r="E659" s="9"/>
      <c r="F659" s="9"/>
      <c r="G659" s="9"/>
    </row>
    <row r="660" spans="1:7" ht="15.75" thickBot="1" x14ac:dyDescent="0.3">
      <c r="A660" s="6"/>
      <c r="B660" s="6"/>
      <c r="C660" s="6"/>
      <c r="D660" s="6"/>
      <c r="E660" s="6"/>
      <c r="F660" s="6"/>
      <c r="G660" s="6"/>
    </row>
    <row r="661" spans="1:7" ht="61.5" thickBot="1" x14ac:dyDescent="0.3">
      <c r="A661" s="7" t="s">
        <v>29227</v>
      </c>
      <c r="B661" s="7" t="s">
        <v>29228</v>
      </c>
      <c r="C661" s="8" t="s">
        <v>48</v>
      </c>
      <c r="D661" s="9">
        <v>9.66</v>
      </c>
      <c r="E661" s="9">
        <v>3.42</v>
      </c>
      <c r="F661" s="9">
        <v>74.84</v>
      </c>
      <c r="G661" s="9">
        <v>1.86</v>
      </c>
    </row>
    <row r="662" spans="1:7" ht="15.75" thickBot="1" x14ac:dyDescent="0.3">
      <c r="A662" s="6"/>
      <c r="B662" s="6"/>
      <c r="C662" s="6"/>
      <c r="D662" s="6"/>
      <c r="E662" s="6"/>
      <c r="F662" s="6"/>
      <c r="G662" s="6"/>
    </row>
    <row r="663" spans="1:7" ht="25.5" thickBot="1" x14ac:dyDescent="0.3">
      <c r="A663" s="7" t="s">
        <v>29229</v>
      </c>
      <c r="B663" s="7" t="s">
        <v>29230</v>
      </c>
      <c r="C663" s="8" t="s">
        <v>2132</v>
      </c>
      <c r="D663" s="9">
        <v>1.74</v>
      </c>
      <c r="E663" s="9"/>
      <c r="F663" s="9">
        <v>79.89</v>
      </c>
      <c r="G663" s="9"/>
    </row>
    <row r="664" spans="1:7" ht="15.75" thickBot="1" x14ac:dyDescent="0.3">
      <c r="A664" s="6"/>
      <c r="B664" s="6"/>
      <c r="C664" s="6"/>
      <c r="D664" s="6"/>
      <c r="E664" s="6"/>
      <c r="F664" s="6"/>
      <c r="G664" s="6"/>
    </row>
    <row r="665" spans="1:7" ht="61.5" thickBot="1" x14ac:dyDescent="0.3">
      <c r="A665" s="7" t="s">
        <v>29231</v>
      </c>
      <c r="B665" s="7" t="s">
        <v>29232</v>
      </c>
      <c r="C665" s="8"/>
      <c r="D665" s="9"/>
      <c r="E665" s="9"/>
      <c r="F665" s="9"/>
      <c r="G665" s="9"/>
    </row>
    <row r="666" spans="1:7" ht="15.75" thickBot="1" x14ac:dyDescent="0.3">
      <c r="A666" s="6"/>
      <c r="B666" s="6"/>
      <c r="C666" s="6"/>
      <c r="D666" s="6"/>
      <c r="E666" s="6"/>
      <c r="F666" s="6"/>
      <c r="G666" s="6"/>
    </row>
    <row r="667" spans="1:7" ht="61.5" thickBot="1" x14ac:dyDescent="0.3">
      <c r="A667" s="7" t="s">
        <v>29233</v>
      </c>
      <c r="B667" s="7" t="s">
        <v>29234</v>
      </c>
      <c r="C667" s="8" t="s">
        <v>48</v>
      </c>
      <c r="D667" s="9">
        <v>10.82</v>
      </c>
      <c r="E667" s="9">
        <v>3.05</v>
      </c>
      <c r="F667" s="9">
        <v>75.42</v>
      </c>
      <c r="G667" s="9">
        <v>1.66</v>
      </c>
    </row>
    <row r="668" spans="1:7" ht="15.75" thickBot="1" x14ac:dyDescent="0.3">
      <c r="A668" s="6"/>
      <c r="B668" s="6"/>
      <c r="C668" s="6"/>
      <c r="D668" s="6"/>
      <c r="E668" s="6"/>
      <c r="F668" s="6"/>
      <c r="G668" s="6"/>
    </row>
    <row r="669" spans="1:7" ht="25.5" thickBot="1" x14ac:dyDescent="0.3">
      <c r="A669" s="7" t="s">
        <v>29235</v>
      </c>
      <c r="B669" s="7" t="s">
        <v>29230</v>
      </c>
      <c r="C669" s="8" t="s">
        <v>2132</v>
      </c>
      <c r="D669" s="9">
        <v>1.97</v>
      </c>
      <c r="E669" s="9"/>
      <c r="F669" s="9">
        <v>80.2</v>
      </c>
      <c r="G669" s="9"/>
    </row>
    <row r="670" spans="1:7" ht="15.75" thickBot="1" x14ac:dyDescent="0.3">
      <c r="A670" s="6"/>
      <c r="B670" s="6"/>
      <c r="C670" s="6"/>
      <c r="D670" s="6"/>
      <c r="E670" s="6"/>
      <c r="F670" s="6"/>
      <c r="G670" s="6"/>
    </row>
    <row r="671" spans="1:7" ht="73.5" thickBot="1" x14ac:dyDescent="0.3">
      <c r="A671" s="7" t="s">
        <v>29236</v>
      </c>
      <c r="B671" s="7" t="s">
        <v>29237</v>
      </c>
      <c r="C671" s="8"/>
      <c r="D671" s="9"/>
      <c r="E671" s="9"/>
      <c r="F671" s="9"/>
      <c r="G671" s="9"/>
    </row>
    <row r="672" spans="1:7" ht="15.75" thickBot="1" x14ac:dyDescent="0.3">
      <c r="A672" s="6"/>
      <c r="B672" s="6"/>
      <c r="C672" s="6"/>
      <c r="D672" s="6"/>
      <c r="E672" s="6"/>
      <c r="F672" s="6"/>
      <c r="G672" s="6"/>
    </row>
    <row r="673" spans="1:7" ht="15.75" thickBot="1" x14ac:dyDescent="0.3">
      <c r="A673" s="7" t="s">
        <v>29238</v>
      </c>
      <c r="B673" s="7" t="s">
        <v>4531</v>
      </c>
      <c r="C673" s="8" t="s">
        <v>48</v>
      </c>
      <c r="D673" s="9">
        <v>5.0599999999999996</v>
      </c>
      <c r="E673" s="9">
        <v>6.52</v>
      </c>
      <c r="F673" s="9">
        <v>69.959999999999994</v>
      </c>
      <c r="G673" s="9">
        <v>3.56</v>
      </c>
    </row>
    <row r="674" spans="1:7" ht="15.75" thickBot="1" x14ac:dyDescent="0.3">
      <c r="A674" s="6"/>
      <c r="B674" s="6"/>
      <c r="C674" s="6"/>
      <c r="D674" s="6"/>
      <c r="E674" s="6"/>
      <c r="F674" s="6"/>
      <c r="G674" s="6"/>
    </row>
    <row r="675" spans="1:7" ht="15.75" thickBot="1" x14ac:dyDescent="0.3">
      <c r="A675" s="7" t="s">
        <v>29239</v>
      </c>
      <c r="B675" s="7" t="s">
        <v>4525</v>
      </c>
      <c r="C675" s="8" t="s">
        <v>48</v>
      </c>
      <c r="D675" s="9">
        <v>7.1</v>
      </c>
      <c r="E675" s="9">
        <v>4.6500000000000004</v>
      </c>
      <c r="F675" s="9">
        <v>72.819999999999993</v>
      </c>
      <c r="G675" s="9">
        <v>2.54</v>
      </c>
    </row>
    <row r="676" spans="1:7" ht="15.75" thickBot="1" x14ac:dyDescent="0.3">
      <c r="A676" s="6"/>
      <c r="B676" s="6"/>
      <c r="C676" s="6"/>
      <c r="D676" s="6"/>
      <c r="E676" s="6"/>
      <c r="F676" s="6"/>
      <c r="G676" s="6"/>
    </row>
    <row r="677" spans="1:7" ht="15.75" thickBot="1" x14ac:dyDescent="0.3">
      <c r="A677" s="7" t="s">
        <v>29240</v>
      </c>
      <c r="B677" s="7" t="s">
        <v>4563</v>
      </c>
      <c r="C677" s="8" t="s">
        <v>48</v>
      </c>
      <c r="D677" s="9">
        <v>9.1199999999999992</v>
      </c>
      <c r="E677" s="9">
        <v>3.62</v>
      </c>
      <c r="F677" s="9">
        <v>74.45</v>
      </c>
      <c r="G677" s="9">
        <v>1.97</v>
      </c>
    </row>
    <row r="678" spans="1:7" ht="15.75" thickBot="1" x14ac:dyDescent="0.3">
      <c r="A678" s="6"/>
      <c r="B678" s="6"/>
      <c r="C678" s="6"/>
      <c r="D678" s="6"/>
      <c r="E678" s="6"/>
      <c r="F678" s="6"/>
      <c r="G678" s="6"/>
    </row>
    <row r="679" spans="1:7" ht="15.75" thickBot="1" x14ac:dyDescent="0.3">
      <c r="A679" s="7" t="s">
        <v>29241</v>
      </c>
      <c r="B679" s="7" t="s">
        <v>4550</v>
      </c>
      <c r="C679" s="8" t="s">
        <v>48</v>
      </c>
      <c r="D679" s="9">
        <v>11.15</v>
      </c>
      <c r="E679" s="9">
        <v>2.96</v>
      </c>
      <c r="F679" s="9">
        <v>75.52</v>
      </c>
      <c r="G679" s="9">
        <v>1.61</v>
      </c>
    </row>
    <row r="680" spans="1:7" ht="15.75" thickBot="1" x14ac:dyDescent="0.3">
      <c r="A680" s="6"/>
      <c r="B680" s="6"/>
      <c r="C680" s="6"/>
      <c r="D680" s="6"/>
      <c r="E680" s="6"/>
      <c r="F680" s="6"/>
      <c r="G680" s="6"/>
    </row>
    <row r="681" spans="1:7" ht="15.75" thickBot="1" x14ac:dyDescent="0.3">
      <c r="A681" s="7" t="s">
        <v>29242</v>
      </c>
      <c r="B681" s="7" t="s">
        <v>4702</v>
      </c>
      <c r="C681" s="8" t="s">
        <v>48</v>
      </c>
      <c r="D681" s="9">
        <v>13.19</v>
      </c>
      <c r="E681" s="9">
        <v>2.5</v>
      </c>
      <c r="F681" s="9">
        <v>76.19</v>
      </c>
      <c r="G681" s="9">
        <v>1.36</v>
      </c>
    </row>
    <row r="682" spans="1:7" ht="15.75" thickBot="1" x14ac:dyDescent="0.3">
      <c r="A682" s="6"/>
      <c r="B682" s="6"/>
      <c r="C682" s="6"/>
      <c r="D682" s="6"/>
      <c r="E682" s="6"/>
      <c r="F682" s="6"/>
      <c r="G682" s="6"/>
    </row>
    <row r="683" spans="1:7" ht="15.75" thickBot="1" x14ac:dyDescent="0.3">
      <c r="A683" s="7" t="s">
        <v>29243</v>
      </c>
      <c r="B683" s="7" t="s">
        <v>29107</v>
      </c>
      <c r="C683" s="8" t="s">
        <v>48</v>
      </c>
      <c r="D683" s="9">
        <v>2.04</v>
      </c>
      <c r="E683" s="9"/>
      <c r="F683" s="9">
        <v>79.900000000000006</v>
      </c>
      <c r="G683" s="9"/>
    </row>
    <row r="684" spans="1:7" ht="15.75" thickBot="1" x14ac:dyDescent="0.3">
      <c r="A684" s="6"/>
      <c r="B684" s="6"/>
      <c r="C684" s="6"/>
      <c r="D684" s="6"/>
      <c r="E684" s="6"/>
      <c r="F684" s="6"/>
      <c r="G684" s="6"/>
    </row>
    <row r="685" spans="1:7" ht="73.5" thickBot="1" x14ac:dyDescent="0.3">
      <c r="A685" s="7" t="s">
        <v>29244</v>
      </c>
      <c r="B685" s="7" t="s">
        <v>29245</v>
      </c>
      <c r="C685" s="8"/>
      <c r="D685" s="9"/>
      <c r="E685" s="9"/>
      <c r="F685" s="9"/>
      <c r="G685" s="9"/>
    </row>
    <row r="686" spans="1:7" ht="15.75" thickBot="1" x14ac:dyDescent="0.3">
      <c r="A686" s="6"/>
      <c r="B686" s="6"/>
      <c r="C686" s="6"/>
      <c r="D686" s="6"/>
      <c r="E686" s="6"/>
      <c r="F686" s="6"/>
      <c r="G686" s="6"/>
    </row>
    <row r="687" spans="1:7" ht="15.75" thickBot="1" x14ac:dyDescent="0.3">
      <c r="A687" s="7" t="s">
        <v>29246</v>
      </c>
      <c r="B687" s="7" t="s">
        <v>4531</v>
      </c>
      <c r="C687" s="8" t="s">
        <v>48</v>
      </c>
      <c r="D687" s="9">
        <v>5.86</v>
      </c>
      <c r="E687" s="9">
        <v>5.63</v>
      </c>
      <c r="F687" s="9">
        <v>71.5</v>
      </c>
      <c r="G687" s="9">
        <v>3.07</v>
      </c>
    </row>
    <row r="688" spans="1:7" ht="15.75" thickBot="1" x14ac:dyDescent="0.3">
      <c r="A688" s="6"/>
      <c r="B688" s="6"/>
      <c r="C688" s="6"/>
      <c r="D688" s="6"/>
      <c r="E688" s="6"/>
      <c r="F688" s="6"/>
      <c r="G688" s="6"/>
    </row>
    <row r="689" spans="1:7" ht="15.75" thickBot="1" x14ac:dyDescent="0.3">
      <c r="A689" s="7" t="s">
        <v>29247</v>
      </c>
      <c r="B689" s="7" t="s">
        <v>4525</v>
      </c>
      <c r="C689" s="8" t="s">
        <v>48</v>
      </c>
      <c r="D689" s="9">
        <v>8.31</v>
      </c>
      <c r="E689" s="9">
        <v>3.97</v>
      </c>
      <c r="F689" s="9">
        <v>73.89</v>
      </c>
      <c r="G689" s="9">
        <v>2.17</v>
      </c>
    </row>
    <row r="690" spans="1:7" ht="15.75" thickBot="1" x14ac:dyDescent="0.3">
      <c r="A690" s="6"/>
      <c r="B690" s="6"/>
      <c r="C690" s="6"/>
      <c r="D690" s="6"/>
      <c r="E690" s="6"/>
      <c r="F690" s="6"/>
      <c r="G690" s="6"/>
    </row>
    <row r="691" spans="1:7" ht="15.75" thickBot="1" x14ac:dyDescent="0.3">
      <c r="A691" s="7" t="s">
        <v>29248</v>
      </c>
      <c r="B691" s="7" t="s">
        <v>4563</v>
      </c>
      <c r="C691" s="8" t="s">
        <v>48</v>
      </c>
      <c r="D691" s="9">
        <v>10.75</v>
      </c>
      <c r="E691" s="9">
        <v>3.07</v>
      </c>
      <c r="F691" s="9">
        <v>75.349999999999994</v>
      </c>
      <c r="G691" s="9">
        <v>1.67</v>
      </c>
    </row>
    <row r="692" spans="1:7" ht="15.75" thickBot="1" x14ac:dyDescent="0.3">
      <c r="A692" s="6"/>
      <c r="B692" s="6"/>
      <c r="C692" s="6"/>
      <c r="D692" s="6"/>
      <c r="E692" s="6"/>
      <c r="F692" s="6"/>
      <c r="G692" s="6"/>
    </row>
    <row r="693" spans="1:7" ht="15.75" thickBot="1" x14ac:dyDescent="0.3">
      <c r="A693" s="7" t="s">
        <v>29249</v>
      </c>
      <c r="B693" s="7" t="s">
        <v>4550</v>
      </c>
      <c r="C693" s="8" t="s">
        <v>48</v>
      </c>
      <c r="D693" s="9">
        <v>13.19</v>
      </c>
      <c r="E693" s="9">
        <v>2.5</v>
      </c>
      <c r="F693" s="9">
        <v>76.19</v>
      </c>
      <c r="G693" s="9">
        <v>1.36</v>
      </c>
    </row>
    <row r="694" spans="1:7" ht="15.75" thickBot="1" x14ac:dyDescent="0.3">
      <c r="A694" s="6"/>
      <c r="B694" s="6"/>
      <c r="C694" s="6"/>
      <c r="D694" s="6"/>
      <c r="E694" s="6"/>
      <c r="F694" s="6"/>
      <c r="G694" s="6"/>
    </row>
    <row r="695" spans="1:7" ht="15.75" thickBot="1" x14ac:dyDescent="0.3">
      <c r="A695" s="7" t="s">
        <v>29250</v>
      </c>
      <c r="B695" s="7" t="s">
        <v>4702</v>
      </c>
      <c r="C695" s="8" t="s">
        <v>48</v>
      </c>
      <c r="D695" s="9">
        <v>15.62</v>
      </c>
      <c r="E695" s="9">
        <v>2.11</v>
      </c>
      <c r="F695" s="9">
        <v>76.819999999999993</v>
      </c>
      <c r="G695" s="9">
        <v>1.1499999999999999</v>
      </c>
    </row>
    <row r="696" spans="1:7" ht="15.75" thickBot="1" x14ac:dyDescent="0.3">
      <c r="A696" s="6"/>
      <c r="B696" s="6"/>
      <c r="C696" s="6"/>
      <c r="D696" s="6"/>
      <c r="E696" s="6"/>
      <c r="F696" s="6"/>
      <c r="G696" s="6"/>
    </row>
    <row r="697" spans="1:7" ht="15.75" thickBot="1" x14ac:dyDescent="0.3">
      <c r="A697" s="7" t="s">
        <v>29251</v>
      </c>
      <c r="B697" s="7" t="s">
        <v>29107</v>
      </c>
      <c r="C697" s="8" t="s">
        <v>48</v>
      </c>
      <c r="D697" s="9">
        <v>2.4300000000000002</v>
      </c>
      <c r="E697" s="9"/>
      <c r="F697" s="9">
        <v>80.25</v>
      </c>
      <c r="G697" s="9"/>
    </row>
    <row r="698" spans="1:7" ht="15.75" thickBot="1" x14ac:dyDescent="0.3">
      <c r="A698" s="6"/>
      <c r="B698" s="6"/>
      <c r="C698" s="6"/>
      <c r="D698" s="6"/>
      <c r="E698" s="6"/>
      <c r="F698" s="6"/>
      <c r="G698" s="6"/>
    </row>
    <row r="699" spans="1:7" ht="15.75" thickBot="1" x14ac:dyDescent="0.3">
      <c r="A699" s="7" t="s">
        <v>29252</v>
      </c>
      <c r="B699" s="7" t="s">
        <v>29253</v>
      </c>
      <c r="C699" s="8"/>
      <c r="D699" s="9"/>
      <c r="E699" s="9"/>
      <c r="F699" s="9"/>
      <c r="G699" s="9"/>
    </row>
    <row r="700" spans="1:7" ht="15.75" thickBot="1" x14ac:dyDescent="0.3">
      <c r="A700" s="6"/>
      <c r="B700" s="6"/>
      <c r="C700" s="6"/>
      <c r="D700" s="6"/>
      <c r="E700" s="6"/>
      <c r="F700" s="6"/>
      <c r="G700" s="6"/>
    </row>
    <row r="701" spans="1:7" ht="15.75" thickBot="1" x14ac:dyDescent="0.3">
      <c r="A701" s="7" t="s">
        <v>29254</v>
      </c>
      <c r="B701" s="7" t="s">
        <v>29255</v>
      </c>
      <c r="C701" s="8" t="s">
        <v>48</v>
      </c>
      <c r="D701" s="9">
        <v>8.8800000000000008</v>
      </c>
      <c r="E701" s="9">
        <v>43.81</v>
      </c>
      <c r="F701" s="9">
        <v>26.13</v>
      </c>
      <c r="G701" s="9">
        <v>10.14</v>
      </c>
    </row>
    <row r="702" spans="1:7" ht="15.75" thickBot="1" x14ac:dyDescent="0.3">
      <c r="A702" s="6"/>
      <c r="B702" s="6"/>
      <c r="C702" s="6"/>
      <c r="D702" s="6"/>
      <c r="E702" s="6"/>
      <c r="F702" s="6"/>
      <c r="G702" s="6"/>
    </row>
    <row r="703" spans="1:7" ht="15.75" thickBot="1" x14ac:dyDescent="0.3">
      <c r="A703" s="7" t="s">
        <v>29256</v>
      </c>
      <c r="B703" s="7" t="s">
        <v>29257</v>
      </c>
      <c r="C703" s="8"/>
      <c r="D703" s="9"/>
      <c r="E703" s="9"/>
      <c r="F703" s="9"/>
      <c r="G703" s="9"/>
    </row>
    <row r="704" spans="1:7" ht="15.75" thickBot="1" x14ac:dyDescent="0.3">
      <c r="A704" s="6"/>
      <c r="B704" s="6"/>
      <c r="C704" s="6"/>
      <c r="D704" s="6"/>
      <c r="E704" s="6"/>
      <c r="F704" s="6"/>
      <c r="G704" s="6"/>
    </row>
    <row r="705" spans="1:7" ht="25.5" thickBot="1" x14ac:dyDescent="0.3">
      <c r="A705" s="7" t="s">
        <v>29258</v>
      </c>
      <c r="B705" s="7" t="s">
        <v>29259</v>
      </c>
      <c r="C705" s="8" t="s">
        <v>2132</v>
      </c>
      <c r="D705" s="9">
        <v>0.9</v>
      </c>
      <c r="E705" s="9">
        <v>14.44</v>
      </c>
      <c r="F705" s="9">
        <v>65.56</v>
      </c>
      <c r="G705" s="9"/>
    </row>
    <row r="706" spans="1:7" ht="15.75" thickBot="1" x14ac:dyDescent="0.3">
      <c r="A706" s="6"/>
      <c r="B706" s="6"/>
      <c r="C706" s="6"/>
      <c r="D706" s="6"/>
      <c r="E706" s="6"/>
      <c r="F706" s="6"/>
      <c r="G706" s="6"/>
    </row>
    <row r="707" spans="1:7" ht="25.5" thickBot="1" x14ac:dyDescent="0.3">
      <c r="A707" s="7" t="s">
        <v>29260</v>
      </c>
      <c r="B707" s="7" t="s">
        <v>29261</v>
      </c>
      <c r="C707" s="8" t="s">
        <v>2132</v>
      </c>
      <c r="D707" s="9">
        <v>1.66</v>
      </c>
      <c r="E707" s="9">
        <v>19.28</v>
      </c>
      <c r="F707" s="9">
        <v>60.84</v>
      </c>
      <c r="G707" s="9"/>
    </row>
    <row r="708" spans="1:7" ht="15.75" thickBot="1" x14ac:dyDescent="0.3">
      <c r="A708" s="6"/>
      <c r="B708" s="6"/>
      <c r="C708" s="6"/>
      <c r="D708" s="6"/>
      <c r="E708" s="6"/>
      <c r="F708" s="6"/>
      <c r="G708" s="6"/>
    </row>
    <row r="709" spans="1:7" ht="37.5" thickBot="1" x14ac:dyDescent="0.3">
      <c r="A709" s="7" t="s">
        <v>29262</v>
      </c>
      <c r="B709" s="7" t="s">
        <v>29263</v>
      </c>
      <c r="C709" s="8" t="s">
        <v>48</v>
      </c>
      <c r="D709" s="9">
        <v>9.2200000000000006</v>
      </c>
      <c r="E709" s="9">
        <v>23.54</v>
      </c>
      <c r="F709" s="9">
        <v>52.6</v>
      </c>
      <c r="G709" s="9">
        <v>3.9</v>
      </c>
    </row>
    <row r="710" spans="1:7" ht="15.75" thickBot="1" x14ac:dyDescent="0.3">
      <c r="A710" s="6"/>
      <c r="B710" s="6"/>
      <c r="C710" s="6"/>
      <c r="D710" s="6"/>
      <c r="E710" s="6"/>
      <c r="F710" s="6"/>
      <c r="G710" s="6"/>
    </row>
    <row r="711" spans="1:7" ht="61.5" thickBot="1" x14ac:dyDescent="0.3">
      <c r="A711" s="7" t="s">
        <v>29264</v>
      </c>
      <c r="B711" s="7" t="s">
        <v>29265</v>
      </c>
      <c r="C711" s="8"/>
      <c r="D711" s="9"/>
      <c r="E711" s="9"/>
      <c r="F711" s="9"/>
      <c r="G711" s="9"/>
    </row>
    <row r="712" spans="1:7" ht="15.75" thickBot="1" x14ac:dyDescent="0.3">
      <c r="A712" s="6"/>
      <c r="B712" s="6"/>
      <c r="C712" s="6"/>
      <c r="D712" s="6"/>
      <c r="E712" s="6"/>
      <c r="F712" s="6"/>
      <c r="G712" s="6"/>
    </row>
    <row r="713" spans="1:7" ht="15.75" thickBot="1" x14ac:dyDescent="0.3">
      <c r="A713" s="7" t="s">
        <v>29266</v>
      </c>
      <c r="B713" s="7" t="s">
        <v>4531</v>
      </c>
      <c r="C713" s="8" t="s">
        <v>48</v>
      </c>
      <c r="D713" s="9">
        <v>8.9</v>
      </c>
      <c r="E713" s="9">
        <v>40.79</v>
      </c>
      <c r="F713" s="9">
        <v>31.69</v>
      </c>
      <c r="G713" s="9">
        <v>7.64</v>
      </c>
    </row>
    <row r="714" spans="1:7" ht="15.75" thickBot="1" x14ac:dyDescent="0.3">
      <c r="A714" s="6"/>
      <c r="B714" s="6"/>
      <c r="C714" s="6"/>
      <c r="D714" s="6"/>
      <c r="E714" s="6"/>
      <c r="F714" s="6"/>
      <c r="G714" s="6"/>
    </row>
    <row r="715" spans="1:7" ht="15.75" thickBot="1" x14ac:dyDescent="0.3">
      <c r="A715" s="7" t="s">
        <v>29267</v>
      </c>
      <c r="B715" s="7" t="s">
        <v>29268</v>
      </c>
      <c r="C715" s="8" t="s">
        <v>48</v>
      </c>
      <c r="D715" s="9">
        <v>1.6</v>
      </c>
      <c r="E715" s="9"/>
      <c r="F715" s="9">
        <v>80</v>
      </c>
      <c r="G715" s="9"/>
    </row>
    <row r="716" spans="1:7" ht="15.75" thickBot="1" x14ac:dyDescent="0.3">
      <c r="A716" s="6"/>
      <c r="B716" s="6"/>
      <c r="C716" s="6"/>
      <c r="D716" s="6"/>
      <c r="E716" s="6"/>
      <c r="F716" s="6"/>
      <c r="G716" s="6"/>
    </row>
    <row r="717" spans="1:7" ht="15.75" thickBot="1" x14ac:dyDescent="0.3">
      <c r="A717" s="7" t="s">
        <v>29269</v>
      </c>
      <c r="B717" s="7" t="s">
        <v>29270</v>
      </c>
      <c r="C717" s="8"/>
      <c r="D717" s="9"/>
      <c r="E717" s="9"/>
      <c r="F717" s="9"/>
      <c r="G717" s="9"/>
    </row>
    <row r="718" spans="1:7" ht="15.75" thickBot="1" x14ac:dyDescent="0.3">
      <c r="A718" s="6"/>
      <c r="B718" s="6"/>
      <c r="C718" s="6"/>
      <c r="D718" s="6"/>
      <c r="E718" s="6"/>
      <c r="F718" s="6"/>
      <c r="G718" s="6"/>
    </row>
    <row r="719" spans="1:7" ht="84.75" x14ac:dyDescent="0.25">
      <c r="A719" s="23" t="s">
        <v>29271</v>
      </c>
      <c r="B719" s="10" t="s">
        <v>29272</v>
      </c>
      <c r="C719" s="26"/>
      <c r="D719" s="29"/>
      <c r="E719" s="29"/>
      <c r="F719" s="29"/>
      <c r="G719" s="29"/>
    </row>
    <row r="720" spans="1:7" ht="24.75" x14ac:dyDescent="0.25">
      <c r="A720" s="24"/>
      <c r="B720" s="11" t="s">
        <v>29273</v>
      </c>
      <c r="C720" s="27"/>
      <c r="D720" s="30"/>
      <c r="E720" s="30"/>
      <c r="F720" s="30"/>
      <c r="G720" s="30"/>
    </row>
    <row r="721" spans="1:7" ht="15.75" thickBot="1" x14ac:dyDescent="0.3">
      <c r="A721" s="25"/>
      <c r="B721" s="12" t="s">
        <v>29274</v>
      </c>
      <c r="C721" s="28"/>
      <c r="D721" s="31"/>
      <c r="E721" s="31"/>
      <c r="F721" s="31"/>
      <c r="G721" s="31"/>
    </row>
    <row r="722" spans="1:7" ht="15.75" thickBot="1" x14ac:dyDescent="0.3">
      <c r="A722" s="6"/>
      <c r="B722" s="6"/>
      <c r="C722" s="6"/>
      <c r="D722" s="6"/>
      <c r="E722" s="6"/>
      <c r="F722" s="6"/>
      <c r="G722" s="6"/>
    </row>
    <row r="723" spans="1:7" ht="15.75" thickBot="1" x14ac:dyDescent="0.3">
      <c r="A723" s="7" t="s">
        <v>29275</v>
      </c>
      <c r="B723" s="7" t="s">
        <v>29276</v>
      </c>
      <c r="C723" s="8" t="s">
        <v>48</v>
      </c>
      <c r="D723" s="9">
        <v>3.31</v>
      </c>
      <c r="E723" s="9">
        <v>11.78</v>
      </c>
      <c r="F723" s="9">
        <v>55.29</v>
      </c>
      <c r="G723" s="9">
        <v>12.99</v>
      </c>
    </row>
    <row r="724" spans="1:7" ht="15.75" thickBot="1" x14ac:dyDescent="0.3">
      <c r="A724" s="6"/>
      <c r="B724" s="6"/>
      <c r="C724" s="6"/>
      <c r="D724" s="6"/>
      <c r="E724" s="6"/>
      <c r="F724" s="6"/>
      <c r="G724" s="6"/>
    </row>
    <row r="725" spans="1:7" ht="15.75" thickBot="1" x14ac:dyDescent="0.3">
      <c r="A725" s="7" t="s">
        <v>29277</v>
      </c>
      <c r="B725" s="7" t="s">
        <v>29278</v>
      </c>
      <c r="C725" s="8" t="s">
        <v>48</v>
      </c>
      <c r="D725" s="9">
        <v>6.51</v>
      </c>
      <c r="E725" s="9">
        <v>11.37</v>
      </c>
      <c r="F725" s="9">
        <v>56.22</v>
      </c>
      <c r="G725" s="9">
        <v>12.6</v>
      </c>
    </row>
    <row r="726" spans="1:7" ht="15.75" thickBot="1" x14ac:dyDescent="0.3">
      <c r="A726" s="6"/>
      <c r="B726" s="6"/>
      <c r="C726" s="6"/>
      <c r="D726" s="6"/>
      <c r="E726" s="6"/>
      <c r="F726" s="6"/>
      <c r="G726" s="6"/>
    </row>
    <row r="727" spans="1:7" ht="25.5" thickBot="1" x14ac:dyDescent="0.3">
      <c r="A727" s="7" t="s">
        <v>29279</v>
      </c>
      <c r="B727" s="7" t="s">
        <v>29280</v>
      </c>
      <c r="C727" s="8" t="s">
        <v>29281</v>
      </c>
      <c r="D727" s="9">
        <v>0.3</v>
      </c>
      <c r="E727" s="9"/>
      <c r="F727" s="9">
        <v>80</v>
      </c>
      <c r="G727" s="9"/>
    </row>
    <row r="728" spans="1:7" ht="15.75" thickBot="1" x14ac:dyDescent="0.3">
      <c r="A728" s="6"/>
      <c r="B728" s="6"/>
      <c r="C728" s="6"/>
      <c r="D728" s="6"/>
      <c r="E728" s="6"/>
      <c r="F728" s="6"/>
      <c r="G728" s="6"/>
    </row>
    <row r="729" spans="1:7" ht="15.75" thickBot="1" x14ac:dyDescent="0.3">
      <c r="A729" s="7" t="s">
        <v>29282</v>
      </c>
      <c r="B729" s="7" t="s">
        <v>29283</v>
      </c>
      <c r="C729" s="8"/>
      <c r="D729" s="9"/>
      <c r="E729" s="9"/>
      <c r="F729" s="9"/>
      <c r="G729" s="9"/>
    </row>
    <row r="730" spans="1:7" ht="15.75" thickBot="1" x14ac:dyDescent="0.3">
      <c r="A730" s="6"/>
      <c r="B730" s="6"/>
      <c r="C730" s="6"/>
      <c r="D730" s="6"/>
      <c r="E730" s="6"/>
      <c r="F730" s="6"/>
      <c r="G730" s="6"/>
    </row>
    <row r="731" spans="1:7" ht="25.5" thickBot="1" x14ac:dyDescent="0.3">
      <c r="A731" s="7" t="s">
        <v>29284</v>
      </c>
      <c r="B731" s="7" t="s">
        <v>29285</v>
      </c>
      <c r="C731" s="8"/>
      <c r="D731" s="9"/>
      <c r="E731" s="9"/>
      <c r="F731" s="9"/>
      <c r="G731" s="9"/>
    </row>
    <row r="732" spans="1:7" ht="15.75" thickBot="1" x14ac:dyDescent="0.3">
      <c r="A732" s="6"/>
      <c r="B732" s="6"/>
      <c r="C732" s="6"/>
      <c r="D732" s="6"/>
      <c r="E732" s="6"/>
      <c r="F732" s="6"/>
      <c r="G732" s="6"/>
    </row>
    <row r="733" spans="1:7" ht="15.75" thickBot="1" x14ac:dyDescent="0.3">
      <c r="A733" s="7" t="s">
        <v>29286</v>
      </c>
      <c r="B733" s="7" t="s">
        <v>29287</v>
      </c>
      <c r="C733" s="8" t="s">
        <v>114</v>
      </c>
      <c r="D733" s="9">
        <v>130.43</v>
      </c>
      <c r="E733" s="9">
        <v>9.5500000000000007</v>
      </c>
      <c r="F733" s="9">
        <v>68.44</v>
      </c>
      <c r="G733" s="9">
        <v>2.11</v>
      </c>
    </row>
    <row r="734" spans="1:7" ht="15.75" thickBot="1" x14ac:dyDescent="0.3">
      <c r="A734" s="6"/>
      <c r="B734" s="6"/>
      <c r="C734" s="6"/>
      <c r="D734" s="6"/>
      <c r="E734" s="6"/>
      <c r="F734" s="6"/>
      <c r="G734" s="6"/>
    </row>
    <row r="735" spans="1:7" ht="15.75" thickBot="1" x14ac:dyDescent="0.3">
      <c r="A735" s="7" t="s">
        <v>29288</v>
      </c>
      <c r="B735" s="7" t="s">
        <v>29289</v>
      </c>
      <c r="C735" s="8" t="s">
        <v>114</v>
      </c>
      <c r="D735" s="9">
        <v>83.27</v>
      </c>
      <c r="E735" s="9">
        <v>11.95</v>
      </c>
      <c r="F735" s="9">
        <v>65.28</v>
      </c>
      <c r="G735" s="9">
        <v>2.87</v>
      </c>
    </row>
    <row r="736" spans="1:7" ht="15.75" thickBot="1" x14ac:dyDescent="0.3">
      <c r="A736" s="6"/>
      <c r="B736" s="6"/>
      <c r="C736" s="6"/>
      <c r="D736" s="6"/>
      <c r="E736" s="6"/>
      <c r="F736" s="6"/>
      <c r="G736" s="6"/>
    </row>
    <row r="737" spans="1:7" ht="15.75" thickBot="1" x14ac:dyDescent="0.3">
      <c r="A737" s="7" t="s">
        <v>29290</v>
      </c>
      <c r="B737" s="7" t="s">
        <v>29291</v>
      </c>
      <c r="C737" s="8" t="s">
        <v>114</v>
      </c>
      <c r="D737" s="9">
        <v>61.35</v>
      </c>
      <c r="E737" s="9">
        <v>12.57</v>
      </c>
      <c r="F737" s="9">
        <v>63.94</v>
      </c>
      <c r="G737" s="9">
        <v>3.59</v>
      </c>
    </row>
    <row r="738" spans="1:7" ht="15.75" thickBot="1" x14ac:dyDescent="0.3">
      <c r="A738" s="6"/>
      <c r="B738" s="6"/>
      <c r="C738" s="6"/>
      <c r="D738" s="6"/>
      <c r="E738" s="6"/>
      <c r="F738" s="6"/>
      <c r="G738" s="6"/>
    </row>
    <row r="739" spans="1:7" ht="15.75" thickBot="1" x14ac:dyDescent="0.3">
      <c r="A739" s="7" t="s">
        <v>29292</v>
      </c>
      <c r="B739" s="7" t="s">
        <v>29293</v>
      </c>
      <c r="C739" s="8" t="s">
        <v>114</v>
      </c>
      <c r="D739" s="9">
        <v>57</v>
      </c>
      <c r="E739" s="9">
        <v>12.37</v>
      </c>
      <c r="F739" s="9">
        <v>63.88</v>
      </c>
      <c r="G739" s="9">
        <v>3.86</v>
      </c>
    </row>
    <row r="740" spans="1:7" ht="15.75" thickBot="1" x14ac:dyDescent="0.3">
      <c r="A740" s="6"/>
      <c r="B740" s="6"/>
      <c r="C740" s="6"/>
      <c r="D740" s="6"/>
      <c r="E740" s="6"/>
      <c r="F740" s="6"/>
      <c r="G740" s="6"/>
    </row>
    <row r="741" spans="1:7" ht="15.75" thickBot="1" x14ac:dyDescent="0.3">
      <c r="A741" s="7" t="s">
        <v>29294</v>
      </c>
      <c r="B741" s="7" t="s">
        <v>29295</v>
      </c>
      <c r="C741" s="8" t="s">
        <v>114</v>
      </c>
      <c r="D741" s="9">
        <v>64.08</v>
      </c>
      <c r="E741" s="9">
        <v>10.56</v>
      </c>
      <c r="F741" s="9">
        <v>66.37</v>
      </c>
      <c r="G741" s="9">
        <v>3.15</v>
      </c>
    </row>
    <row r="742" spans="1:7" ht="15.75" thickBot="1" x14ac:dyDescent="0.3">
      <c r="A742" s="6"/>
      <c r="B742" s="6"/>
      <c r="C742" s="6"/>
      <c r="D742" s="6"/>
      <c r="E742" s="6"/>
      <c r="F742" s="6"/>
      <c r="G742" s="6"/>
    </row>
    <row r="743" spans="1:7" ht="15.75" thickBot="1" x14ac:dyDescent="0.3">
      <c r="A743" s="7" t="s">
        <v>29296</v>
      </c>
      <c r="B743" s="7" t="s">
        <v>29297</v>
      </c>
      <c r="C743" s="8" t="s">
        <v>114</v>
      </c>
      <c r="D743" s="9">
        <v>33.58</v>
      </c>
      <c r="E743" s="9">
        <v>2.95</v>
      </c>
      <c r="F743" s="9">
        <v>76.95</v>
      </c>
      <c r="G743" s="9">
        <v>0.21</v>
      </c>
    </row>
    <row r="744" spans="1:7" ht="15.75" thickBot="1" x14ac:dyDescent="0.3">
      <c r="A744" s="6"/>
      <c r="B744" s="6"/>
      <c r="C744" s="6"/>
      <c r="D744" s="6"/>
      <c r="E744" s="6"/>
      <c r="F744" s="6"/>
      <c r="G744" s="6"/>
    </row>
    <row r="745" spans="1:7" ht="15.75" thickBot="1" x14ac:dyDescent="0.3">
      <c r="A745" s="7" t="s">
        <v>29298</v>
      </c>
      <c r="B745" s="7" t="s">
        <v>29299</v>
      </c>
      <c r="C745" s="8" t="s">
        <v>114</v>
      </c>
      <c r="D745" s="9">
        <v>44.96</v>
      </c>
      <c r="E745" s="9">
        <v>6.81</v>
      </c>
      <c r="F745" s="9">
        <v>70.44</v>
      </c>
      <c r="G745" s="9">
        <v>2.85</v>
      </c>
    </row>
    <row r="746" spans="1:7" ht="15.75" thickBot="1" x14ac:dyDescent="0.3">
      <c r="A746" s="6"/>
      <c r="B746" s="6"/>
      <c r="C746" s="6"/>
      <c r="D746" s="6"/>
      <c r="E746" s="6"/>
      <c r="F746" s="6"/>
      <c r="G746" s="6"/>
    </row>
    <row r="747" spans="1:7" ht="15.75" thickBot="1" x14ac:dyDescent="0.3">
      <c r="A747" s="7" t="s">
        <v>29300</v>
      </c>
      <c r="B747" s="7" t="s">
        <v>29301</v>
      </c>
      <c r="C747" s="8" t="s">
        <v>114</v>
      </c>
      <c r="D747" s="9">
        <v>30.69</v>
      </c>
      <c r="E747" s="9">
        <v>11.21</v>
      </c>
      <c r="F747" s="9">
        <v>62.89</v>
      </c>
      <c r="G747" s="9">
        <v>6</v>
      </c>
    </row>
    <row r="748" spans="1:7" ht="15.75" thickBot="1" x14ac:dyDescent="0.3">
      <c r="A748" s="6"/>
      <c r="B748" s="6"/>
      <c r="C748" s="6"/>
      <c r="D748" s="6"/>
      <c r="E748" s="6"/>
      <c r="F748" s="6"/>
      <c r="G748" s="6"/>
    </row>
    <row r="749" spans="1:7" ht="15.75" thickBot="1" x14ac:dyDescent="0.3">
      <c r="A749" s="7" t="s">
        <v>29302</v>
      </c>
      <c r="B749" s="7" t="s">
        <v>29303</v>
      </c>
      <c r="C749" s="8" t="s">
        <v>114</v>
      </c>
      <c r="D749" s="9">
        <v>26.52</v>
      </c>
      <c r="E749" s="9">
        <v>12.56</v>
      </c>
      <c r="F749" s="9">
        <v>60.6</v>
      </c>
      <c r="G749" s="9">
        <v>6.94</v>
      </c>
    </row>
    <row r="750" spans="1:7" ht="15.75" thickBot="1" x14ac:dyDescent="0.3">
      <c r="A750" s="6"/>
      <c r="B750" s="6"/>
      <c r="C750" s="6"/>
      <c r="D750" s="6"/>
      <c r="E750" s="6"/>
      <c r="F750" s="6"/>
      <c r="G750" s="6"/>
    </row>
    <row r="751" spans="1:7" ht="15.75" thickBot="1" x14ac:dyDescent="0.3">
      <c r="A751" s="7" t="s">
        <v>29304</v>
      </c>
      <c r="B751" s="7" t="s">
        <v>29305</v>
      </c>
      <c r="C751" s="8" t="s">
        <v>1290</v>
      </c>
      <c r="D751" s="9" t="s">
        <v>29306</v>
      </c>
      <c r="E751" s="9">
        <v>8.73</v>
      </c>
      <c r="F751" s="9">
        <v>69.489999999999995</v>
      </c>
      <c r="G751" s="9">
        <v>1.87</v>
      </c>
    </row>
    <row r="752" spans="1:7" ht="15.75" thickBot="1" x14ac:dyDescent="0.3">
      <c r="A752" s="6"/>
      <c r="B752" s="6"/>
      <c r="C752" s="6"/>
      <c r="D752" s="6"/>
      <c r="E752" s="6"/>
      <c r="F752" s="6"/>
      <c r="G752" s="6"/>
    </row>
    <row r="753" spans="1:7" ht="37.5" thickBot="1" x14ac:dyDescent="0.3">
      <c r="A753" s="7" t="s">
        <v>29307</v>
      </c>
      <c r="B753" s="7" t="s">
        <v>29308</v>
      </c>
      <c r="C753" s="8"/>
      <c r="D753" s="9"/>
      <c r="E753" s="9"/>
      <c r="F753" s="9"/>
      <c r="G753" s="9"/>
    </row>
    <row r="754" spans="1:7" ht="15.75" thickBot="1" x14ac:dyDescent="0.3">
      <c r="A754" s="6"/>
      <c r="B754" s="6"/>
      <c r="C754" s="6"/>
      <c r="D754" s="6"/>
      <c r="E754" s="6"/>
      <c r="F754" s="6"/>
      <c r="G754" s="6"/>
    </row>
    <row r="755" spans="1:7" ht="15.75" thickBot="1" x14ac:dyDescent="0.3">
      <c r="A755" s="7" t="s">
        <v>29309</v>
      </c>
      <c r="B755" s="7" t="s">
        <v>29287</v>
      </c>
      <c r="C755" s="8" t="s">
        <v>114</v>
      </c>
      <c r="D755" s="9">
        <v>102.25</v>
      </c>
      <c r="E755" s="9">
        <v>12.19</v>
      </c>
      <c r="F755" s="9">
        <v>65.209999999999994</v>
      </c>
      <c r="G755" s="9">
        <v>2.69</v>
      </c>
    </row>
    <row r="756" spans="1:7" ht="15.75" thickBot="1" x14ac:dyDescent="0.3">
      <c r="A756" s="6"/>
      <c r="B756" s="6"/>
      <c r="C756" s="6"/>
      <c r="D756" s="6"/>
      <c r="E756" s="6"/>
      <c r="F756" s="6"/>
      <c r="G756" s="6"/>
    </row>
    <row r="757" spans="1:7" ht="15.75" thickBot="1" x14ac:dyDescent="0.3">
      <c r="A757" s="7" t="s">
        <v>29310</v>
      </c>
      <c r="B757" s="7" t="s">
        <v>29289</v>
      </c>
      <c r="C757" s="8" t="s">
        <v>114</v>
      </c>
      <c r="D757" s="9">
        <v>65.58</v>
      </c>
      <c r="E757" s="9">
        <v>15.17</v>
      </c>
      <c r="F757" s="9">
        <v>61.28</v>
      </c>
      <c r="G757" s="9">
        <v>3.64</v>
      </c>
    </row>
    <row r="758" spans="1:7" ht="15.75" thickBot="1" x14ac:dyDescent="0.3">
      <c r="A758" s="6"/>
      <c r="B758" s="6"/>
      <c r="C758" s="6"/>
      <c r="D758" s="6"/>
      <c r="E758" s="6"/>
      <c r="F758" s="6"/>
      <c r="G758" s="6"/>
    </row>
    <row r="759" spans="1:7" ht="15.75" thickBot="1" x14ac:dyDescent="0.3">
      <c r="A759" s="7" t="s">
        <v>29311</v>
      </c>
      <c r="B759" s="7" t="s">
        <v>29291</v>
      </c>
      <c r="C759" s="8" t="s">
        <v>114</v>
      </c>
      <c r="D759" s="9">
        <v>55.7</v>
      </c>
      <c r="E759" s="9">
        <v>14.33</v>
      </c>
      <c r="F759" s="9">
        <v>61.49</v>
      </c>
      <c r="G759" s="9">
        <v>4.29</v>
      </c>
    </row>
    <row r="760" spans="1:7" ht="15.75" thickBot="1" x14ac:dyDescent="0.3">
      <c r="A760" s="6"/>
      <c r="B760" s="6"/>
      <c r="C760" s="6"/>
      <c r="D760" s="6"/>
      <c r="E760" s="6"/>
      <c r="F760" s="6"/>
      <c r="G760" s="6"/>
    </row>
    <row r="761" spans="1:7" ht="15.75" thickBot="1" x14ac:dyDescent="0.3">
      <c r="A761" s="7" t="s">
        <v>29312</v>
      </c>
      <c r="B761" s="7" t="s">
        <v>29293</v>
      </c>
      <c r="C761" s="8" t="s">
        <v>114</v>
      </c>
      <c r="D761" s="9">
        <v>40.96</v>
      </c>
      <c r="E761" s="9">
        <v>17.21</v>
      </c>
      <c r="F761" s="9">
        <v>57.52</v>
      </c>
      <c r="G761" s="9">
        <v>5.37</v>
      </c>
    </row>
    <row r="762" spans="1:7" ht="15.75" thickBot="1" x14ac:dyDescent="0.3">
      <c r="A762" s="6"/>
      <c r="B762" s="6"/>
      <c r="C762" s="6"/>
      <c r="D762" s="6"/>
      <c r="E762" s="6"/>
      <c r="F762" s="6"/>
      <c r="G762" s="6"/>
    </row>
    <row r="763" spans="1:7" ht="15.75" thickBot="1" x14ac:dyDescent="0.3">
      <c r="A763" s="7" t="s">
        <v>29313</v>
      </c>
      <c r="B763" s="7" t="s">
        <v>29295</v>
      </c>
      <c r="C763" s="8" t="s">
        <v>114</v>
      </c>
      <c r="D763" s="9">
        <v>37</v>
      </c>
      <c r="E763" s="9">
        <v>17.510000000000002</v>
      </c>
      <c r="F763" s="9">
        <v>57.62</v>
      </c>
      <c r="G763" s="9">
        <v>4.97</v>
      </c>
    </row>
    <row r="764" spans="1:7" ht="15.75" thickBot="1" x14ac:dyDescent="0.3">
      <c r="A764" s="6"/>
      <c r="B764" s="6"/>
      <c r="C764" s="6"/>
      <c r="D764" s="6"/>
      <c r="E764" s="6"/>
      <c r="F764" s="6"/>
      <c r="G764" s="6"/>
    </row>
    <row r="765" spans="1:7" ht="15.75" thickBot="1" x14ac:dyDescent="0.3">
      <c r="A765" s="7" t="s">
        <v>29314</v>
      </c>
      <c r="B765" s="7" t="s">
        <v>29315</v>
      </c>
      <c r="C765" s="8" t="s">
        <v>114</v>
      </c>
      <c r="D765" s="9">
        <v>25.8</v>
      </c>
      <c r="E765" s="9">
        <v>3.95</v>
      </c>
      <c r="F765" s="9">
        <v>75.78</v>
      </c>
      <c r="G765" s="9">
        <v>0.35</v>
      </c>
    </row>
    <row r="766" spans="1:7" ht="15.75" thickBot="1" x14ac:dyDescent="0.3">
      <c r="A766" s="6"/>
      <c r="B766" s="6"/>
      <c r="C766" s="6"/>
      <c r="D766" s="6"/>
      <c r="E766" s="6"/>
      <c r="F766" s="6"/>
      <c r="G766" s="6"/>
    </row>
    <row r="767" spans="1:7" ht="15.75" thickBot="1" x14ac:dyDescent="0.3">
      <c r="A767" s="7" t="s">
        <v>29316</v>
      </c>
      <c r="B767" s="7" t="s">
        <v>29317</v>
      </c>
      <c r="C767" s="8" t="s">
        <v>114</v>
      </c>
      <c r="D767" s="9">
        <v>31.38</v>
      </c>
      <c r="E767" s="9">
        <v>3.95</v>
      </c>
      <c r="F767" s="9">
        <v>75.88</v>
      </c>
      <c r="G767" s="9">
        <v>0.28999999999999998</v>
      </c>
    </row>
    <row r="768" spans="1:7" ht="15.75" thickBot="1" x14ac:dyDescent="0.3">
      <c r="A768" s="6"/>
      <c r="B768" s="6"/>
      <c r="C768" s="6"/>
      <c r="D768" s="6"/>
      <c r="E768" s="6"/>
      <c r="F768" s="6"/>
      <c r="G768" s="6"/>
    </row>
    <row r="769" spans="1:7" ht="15.75" thickBot="1" x14ac:dyDescent="0.3">
      <c r="A769" s="7" t="s">
        <v>29318</v>
      </c>
      <c r="B769" s="7" t="s">
        <v>29319</v>
      </c>
      <c r="C769" s="8" t="s">
        <v>114</v>
      </c>
      <c r="D769" s="9">
        <v>19.329999999999998</v>
      </c>
      <c r="E769" s="9">
        <v>4.1399999999999997</v>
      </c>
      <c r="F769" s="9">
        <v>75.48</v>
      </c>
      <c r="G769" s="9">
        <v>0.47</v>
      </c>
    </row>
    <row r="770" spans="1:7" ht="15.75" thickBot="1" x14ac:dyDescent="0.3">
      <c r="A770" s="6"/>
      <c r="B770" s="6"/>
      <c r="C770" s="6"/>
      <c r="D770" s="6"/>
      <c r="E770" s="6"/>
      <c r="F770" s="6"/>
      <c r="G770" s="6"/>
    </row>
    <row r="771" spans="1:7" ht="15.75" thickBot="1" x14ac:dyDescent="0.3">
      <c r="A771" s="7" t="s">
        <v>29320</v>
      </c>
      <c r="B771" s="7" t="s">
        <v>29321</v>
      </c>
      <c r="C771" s="8" t="s">
        <v>114</v>
      </c>
      <c r="D771" s="9">
        <v>16.239999999999998</v>
      </c>
      <c r="E771" s="9">
        <v>4.25</v>
      </c>
      <c r="F771" s="9">
        <v>75.25</v>
      </c>
      <c r="G771" s="9">
        <v>0.55000000000000004</v>
      </c>
    </row>
    <row r="772" spans="1:7" ht="15.75" thickBot="1" x14ac:dyDescent="0.3">
      <c r="A772" s="6"/>
      <c r="B772" s="6"/>
      <c r="C772" s="6"/>
      <c r="D772" s="6"/>
      <c r="E772" s="6"/>
      <c r="F772" s="6"/>
      <c r="G772" s="6"/>
    </row>
    <row r="773" spans="1:7" ht="15.75" thickBot="1" x14ac:dyDescent="0.3">
      <c r="A773" s="7" t="s">
        <v>29322</v>
      </c>
      <c r="B773" s="7" t="s">
        <v>29323</v>
      </c>
      <c r="C773" s="8" t="s">
        <v>1290</v>
      </c>
      <c r="D773" s="9">
        <v>864.95</v>
      </c>
      <c r="E773" s="9">
        <v>14.44</v>
      </c>
      <c r="F773" s="9">
        <v>63.71</v>
      </c>
      <c r="G773" s="9">
        <v>1.95</v>
      </c>
    </row>
    <row r="774" spans="1:7" ht="15.75" thickBot="1" x14ac:dyDescent="0.3">
      <c r="A774" s="6"/>
      <c r="B774" s="6"/>
      <c r="C774" s="6"/>
      <c r="D774" s="6"/>
      <c r="E774" s="6"/>
      <c r="F774" s="6"/>
      <c r="G774" s="6"/>
    </row>
    <row r="775" spans="1:7" ht="25.5" thickBot="1" x14ac:dyDescent="0.3">
      <c r="A775" s="7" t="s">
        <v>29324</v>
      </c>
      <c r="B775" s="7" t="s">
        <v>29325</v>
      </c>
      <c r="C775" s="8"/>
      <c r="D775" s="9"/>
      <c r="E775" s="9"/>
      <c r="F775" s="9"/>
      <c r="G775" s="9"/>
    </row>
    <row r="776" spans="1:7" ht="15.75" thickBot="1" x14ac:dyDescent="0.3">
      <c r="A776" s="6"/>
      <c r="B776" s="6"/>
      <c r="C776" s="6"/>
      <c r="D776" s="6"/>
      <c r="E776" s="6"/>
      <c r="F776" s="6"/>
      <c r="G776" s="6"/>
    </row>
    <row r="777" spans="1:7" ht="15.75" thickBot="1" x14ac:dyDescent="0.3">
      <c r="A777" s="7" t="s">
        <v>29326</v>
      </c>
      <c r="B777" s="7" t="s">
        <v>29287</v>
      </c>
      <c r="C777" s="8" t="s">
        <v>114</v>
      </c>
      <c r="D777" s="9">
        <v>87.3</v>
      </c>
      <c r="E777" s="9">
        <v>13.62</v>
      </c>
      <c r="F777" s="9">
        <v>63.73</v>
      </c>
      <c r="G777" s="9">
        <v>2.74</v>
      </c>
    </row>
    <row r="778" spans="1:7" ht="15.75" thickBot="1" x14ac:dyDescent="0.3">
      <c r="A778" s="6"/>
      <c r="B778" s="6"/>
      <c r="C778" s="6"/>
      <c r="D778" s="6"/>
      <c r="E778" s="6"/>
      <c r="F778" s="6"/>
      <c r="G778" s="6"/>
    </row>
    <row r="779" spans="1:7" ht="15.75" thickBot="1" x14ac:dyDescent="0.3">
      <c r="A779" s="7" t="s">
        <v>29327</v>
      </c>
      <c r="B779" s="7" t="s">
        <v>29289</v>
      </c>
      <c r="C779" s="8" t="s">
        <v>114</v>
      </c>
      <c r="D779" s="9">
        <v>68.94</v>
      </c>
      <c r="E779" s="9">
        <v>14.43</v>
      </c>
      <c r="F779" s="9">
        <v>62.2</v>
      </c>
      <c r="G779" s="9">
        <v>3.47</v>
      </c>
    </row>
    <row r="780" spans="1:7" ht="15.75" thickBot="1" x14ac:dyDescent="0.3">
      <c r="A780" s="6"/>
      <c r="B780" s="6"/>
      <c r="C780" s="6"/>
      <c r="D780" s="6"/>
      <c r="E780" s="6"/>
      <c r="F780" s="6"/>
      <c r="G780" s="6"/>
    </row>
    <row r="781" spans="1:7" ht="15.75" thickBot="1" x14ac:dyDescent="0.3">
      <c r="A781" s="7" t="s">
        <v>29328</v>
      </c>
      <c r="B781" s="7" t="s">
        <v>29291</v>
      </c>
      <c r="C781" s="8" t="s">
        <v>114</v>
      </c>
      <c r="D781" s="9">
        <v>46.95</v>
      </c>
      <c r="E781" s="9">
        <v>18.21</v>
      </c>
      <c r="F781" s="9">
        <v>56.02</v>
      </c>
      <c r="G781" s="9">
        <v>5.86</v>
      </c>
    </row>
    <row r="782" spans="1:7" ht="15.75" thickBot="1" x14ac:dyDescent="0.3">
      <c r="A782" s="6"/>
      <c r="B782" s="6"/>
      <c r="C782" s="6"/>
      <c r="D782" s="6"/>
      <c r="E782" s="6"/>
      <c r="F782" s="6"/>
      <c r="G782" s="6"/>
    </row>
    <row r="783" spans="1:7" ht="15.75" thickBot="1" x14ac:dyDescent="0.3">
      <c r="A783" s="7" t="s">
        <v>29329</v>
      </c>
      <c r="B783" s="7" t="s">
        <v>29293</v>
      </c>
      <c r="C783" s="8" t="s">
        <v>114</v>
      </c>
      <c r="D783" s="9">
        <v>36.520000000000003</v>
      </c>
      <c r="E783" s="9">
        <v>19.3</v>
      </c>
      <c r="F783" s="9">
        <v>54.76</v>
      </c>
      <c r="G783" s="9">
        <v>6.02</v>
      </c>
    </row>
    <row r="784" spans="1:7" ht="15.75" thickBot="1" x14ac:dyDescent="0.3">
      <c r="A784" s="6"/>
      <c r="B784" s="6"/>
      <c r="C784" s="6"/>
      <c r="D784" s="6"/>
      <c r="E784" s="6"/>
      <c r="F784" s="6"/>
      <c r="G784" s="6"/>
    </row>
    <row r="785" spans="1:7" ht="15.75" thickBot="1" x14ac:dyDescent="0.3">
      <c r="A785" s="7" t="s">
        <v>29330</v>
      </c>
      <c r="B785" s="7" t="s">
        <v>29295</v>
      </c>
      <c r="C785" s="8" t="s">
        <v>114</v>
      </c>
      <c r="D785" s="9">
        <v>34.020000000000003</v>
      </c>
      <c r="E785" s="9">
        <v>13.17</v>
      </c>
      <c r="F785" s="9">
        <v>65.430000000000007</v>
      </c>
      <c r="G785" s="9">
        <v>1.5</v>
      </c>
    </row>
    <row r="786" spans="1:7" ht="15.75" thickBot="1" x14ac:dyDescent="0.3">
      <c r="A786" s="6"/>
      <c r="B786" s="6"/>
      <c r="C786" s="6"/>
      <c r="D786" s="6"/>
      <c r="E786" s="6"/>
      <c r="F786" s="6"/>
      <c r="G786" s="6"/>
    </row>
    <row r="787" spans="1:7" ht="15.75" thickBot="1" x14ac:dyDescent="0.3">
      <c r="A787" s="7" t="s">
        <v>29331</v>
      </c>
      <c r="B787" s="7" t="s">
        <v>29297</v>
      </c>
      <c r="C787" s="8" t="s">
        <v>114</v>
      </c>
      <c r="D787" s="9">
        <v>24.5</v>
      </c>
      <c r="E787" s="9">
        <v>3.92</v>
      </c>
      <c r="F787" s="9">
        <v>75.92</v>
      </c>
      <c r="G787" s="9">
        <v>0.24</v>
      </c>
    </row>
    <row r="788" spans="1:7" ht="15.75" thickBot="1" x14ac:dyDescent="0.3">
      <c r="A788" s="6"/>
      <c r="B788" s="6"/>
      <c r="C788" s="6"/>
      <c r="D788" s="6"/>
      <c r="E788" s="6"/>
      <c r="F788" s="6"/>
      <c r="G788" s="6"/>
    </row>
    <row r="789" spans="1:7" ht="15.75" thickBot="1" x14ac:dyDescent="0.3">
      <c r="A789" s="7" t="s">
        <v>29332</v>
      </c>
      <c r="B789" s="7" t="s">
        <v>29333</v>
      </c>
      <c r="C789" s="8" t="s">
        <v>114</v>
      </c>
      <c r="D789" s="9">
        <v>36.14</v>
      </c>
      <c r="E789" s="9">
        <v>6.89</v>
      </c>
      <c r="F789" s="9">
        <v>70.64</v>
      </c>
      <c r="G789" s="9">
        <v>2.5499999999999998</v>
      </c>
    </row>
    <row r="790" spans="1:7" ht="15.75" thickBot="1" x14ac:dyDescent="0.3">
      <c r="A790" s="6"/>
      <c r="B790" s="6"/>
      <c r="C790" s="6"/>
      <c r="D790" s="6"/>
      <c r="E790" s="6"/>
      <c r="F790" s="6"/>
      <c r="G790" s="6"/>
    </row>
    <row r="791" spans="1:7" ht="15.75" thickBot="1" x14ac:dyDescent="0.3">
      <c r="A791" s="7" t="s">
        <v>29334</v>
      </c>
      <c r="B791" s="7" t="s">
        <v>29301</v>
      </c>
      <c r="C791" s="8" t="s">
        <v>114</v>
      </c>
      <c r="D791" s="9">
        <v>23.21</v>
      </c>
      <c r="E791" s="9">
        <v>8.83</v>
      </c>
      <c r="F791" s="9">
        <v>67.3</v>
      </c>
      <c r="G791" s="9">
        <v>3.96</v>
      </c>
    </row>
    <row r="792" spans="1:7" ht="15.75" thickBot="1" x14ac:dyDescent="0.3">
      <c r="A792" s="6"/>
      <c r="B792" s="6"/>
      <c r="C792" s="6"/>
      <c r="D792" s="6"/>
      <c r="E792" s="6"/>
      <c r="F792" s="6"/>
      <c r="G792" s="6"/>
    </row>
    <row r="793" spans="1:7" ht="15.75" thickBot="1" x14ac:dyDescent="0.3">
      <c r="A793" s="7" t="s">
        <v>29335</v>
      </c>
      <c r="B793" s="7" t="s">
        <v>29303</v>
      </c>
      <c r="C793" s="8" t="s">
        <v>114</v>
      </c>
      <c r="D793" s="9">
        <v>19.88</v>
      </c>
      <c r="E793" s="9">
        <v>9.76</v>
      </c>
      <c r="F793" s="9">
        <v>65.69</v>
      </c>
      <c r="G793" s="9">
        <v>4.63</v>
      </c>
    </row>
    <row r="794" spans="1:7" ht="15.75" thickBot="1" x14ac:dyDescent="0.3">
      <c r="A794" s="6"/>
      <c r="B794" s="6"/>
      <c r="C794" s="6"/>
      <c r="D794" s="6"/>
      <c r="E794" s="6"/>
      <c r="F794" s="6"/>
      <c r="G794" s="6"/>
    </row>
    <row r="795" spans="1:7" ht="15.75" thickBot="1" x14ac:dyDescent="0.3">
      <c r="A795" s="7" t="s">
        <v>29336</v>
      </c>
      <c r="B795" s="7" t="s">
        <v>29323</v>
      </c>
      <c r="C795" s="8" t="s">
        <v>1290</v>
      </c>
      <c r="D795" s="9">
        <v>721.89</v>
      </c>
      <c r="E795" s="9">
        <v>12.64</v>
      </c>
      <c r="F795" s="9">
        <v>65.67</v>
      </c>
      <c r="G795" s="9">
        <v>1.79</v>
      </c>
    </row>
    <row r="796" spans="1:7" ht="15.75" thickBot="1" x14ac:dyDescent="0.3">
      <c r="A796" s="6"/>
      <c r="B796" s="6"/>
      <c r="C796" s="6"/>
      <c r="D796" s="6"/>
      <c r="E796" s="6"/>
      <c r="F796" s="6"/>
      <c r="G796" s="6"/>
    </row>
    <row r="797" spans="1:7" ht="37.5" thickBot="1" x14ac:dyDescent="0.3">
      <c r="A797" s="7" t="s">
        <v>29337</v>
      </c>
      <c r="B797" s="7" t="s">
        <v>29338</v>
      </c>
      <c r="C797" s="8"/>
      <c r="D797" s="9"/>
      <c r="E797" s="9"/>
      <c r="F797" s="9"/>
      <c r="G797" s="9"/>
    </row>
    <row r="798" spans="1:7" ht="15.75" thickBot="1" x14ac:dyDescent="0.3">
      <c r="A798" s="6"/>
      <c r="B798" s="6"/>
      <c r="C798" s="6"/>
      <c r="D798" s="6"/>
      <c r="E798" s="6"/>
      <c r="F798" s="6"/>
      <c r="G798" s="6"/>
    </row>
    <row r="799" spans="1:7" ht="15.75" thickBot="1" x14ac:dyDescent="0.3">
      <c r="A799" s="7" t="s">
        <v>29339</v>
      </c>
      <c r="B799" s="7" t="s">
        <v>29340</v>
      </c>
      <c r="C799" s="8" t="s">
        <v>6671</v>
      </c>
      <c r="D799" s="9">
        <v>150</v>
      </c>
      <c r="E799" s="9"/>
      <c r="F799" s="9"/>
      <c r="G799" s="9"/>
    </row>
    <row r="800" spans="1:7" ht="15.75" thickBot="1" x14ac:dyDescent="0.3">
      <c r="A800" s="6"/>
      <c r="B800" s="6"/>
      <c r="C800" s="6"/>
      <c r="D800" s="6"/>
      <c r="E800" s="6"/>
      <c r="F800" s="6"/>
      <c r="G800" s="6"/>
    </row>
    <row r="801" spans="1:7" ht="15.75" thickBot="1" x14ac:dyDescent="0.3">
      <c r="A801" s="7" t="s">
        <v>29341</v>
      </c>
      <c r="B801" s="7" t="s">
        <v>29342</v>
      </c>
      <c r="C801" s="8" t="s">
        <v>6671</v>
      </c>
      <c r="D801" s="9">
        <v>120</v>
      </c>
      <c r="E801" s="9"/>
      <c r="F801" s="9"/>
      <c r="G801" s="9"/>
    </row>
    <row r="802" spans="1:7" ht="15.75" thickBot="1" x14ac:dyDescent="0.3">
      <c r="A802" s="6"/>
      <c r="B802" s="6"/>
      <c r="C802" s="6"/>
      <c r="D802" s="6"/>
      <c r="E802" s="6"/>
      <c r="F802" s="6"/>
      <c r="G802" s="6"/>
    </row>
    <row r="803" spans="1:7" ht="15.75" thickBot="1" x14ac:dyDescent="0.3">
      <c r="A803" s="7" t="s">
        <v>29343</v>
      </c>
      <c r="B803" s="7" t="s">
        <v>29344</v>
      </c>
      <c r="C803" s="8" t="s">
        <v>6671</v>
      </c>
      <c r="D803" s="9">
        <v>80</v>
      </c>
      <c r="E803" s="9"/>
      <c r="F803" s="9"/>
      <c r="G803" s="9"/>
    </row>
    <row r="804" spans="1:7" ht="15.75" thickBot="1" x14ac:dyDescent="0.3">
      <c r="A804" s="6"/>
      <c r="B804" s="6"/>
      <c r="C804" s="6"/>
      <c r="D804" s="6"/>
      <c r="E804" s="6"/>
      <c r="F804" s="6"/>
      <c r="G804" s="6"/>
    </row>
    <row r="805" spans="1:7" ht="15.75" thickBot="1" x14ac:dyDescent="0.3">
      <c r="A805" s="7" t="s">
        <v>29345</v>
      </c>
      <c r="B805" s="7" t="s">
        <v>29346</v>
      </c>
      <c r="C805" s="8" t="s">
        <v>6671</v>
      </c>
      <c r="D805" s="9">
        <v>60</v>
      </c>
      <c r="E805" s="9"/>
      <c r="F805" s="9"/>
      <c r="G805" s="9"/>
    </row>
    <row r="806" spans="1:7" ht="15.75" thickBot="1" x14ac:dyDescent="0.3">
      <c r="A806" s="6"/>
      <c r="B806" s="6"/>
      <c r="C806" s="6"/>
      <c r="D806" s="6"/>
      <c r="E806" s="6"/>
      <c r="F806" s="6"/>
      <c r="G806" s="6"/>
    </row>
    <row r="807" spans="1:7" ht="25.5" thickBot="1" x14ac:dyDescent="0.3">
      <c r="A807" s="7" t="s">
        <v>29347</v>
      </c>
      <c r="B807" s="7" t="s">
        <v>29348</v>
      </c>
      <c r="C807" s="8"/>
      <c r="D807" s="9"/>
      <c r="E807" s="9"/>
      <c r="F807" s="9"/>
      <c r="G807" s="9"/>
    </row>
    <row r="808" spans="1:7" ht="15.75" thickBot="1" x14ac:dyDescent="0.3">
      <c r="A808" s="6"/>
      <c r="B808" s="6"/>
      <c r="C808" s="6"/>
      <c r="D808" s="6"/>
      <c r="E808" s="6"/>
      <c r="F808" s="6"/>
      <c r="G808" s="6"/>
    </row>
    <row r="809" spans="1:7" ht="15.75" thickBot="1" x14ac:dyDescent="0.3">
      <c r="A809" s="7" t="s">
        <v>29349</v>
      </c>
      <c r="B809" s="7" t="s">
        <v>28805</v>
      </c>
      <c r="C809" s="8" t="s">
        <v>23</v>
      </c>
      <c r="D809" s="9">
        <v>114.68</v>
      </c>
      <c r="E809" s="9">
        <v>11.81</v>
      </c>
      <c r="F809" s="9">
        <v>66.2</v>
      </c>
      <c r="G809" s="9">
        <v>2.08</v>
      </c>
    </row>
    <row r="810" spans="1:7" ht="15.75" thickBot="1" x14ac:dyDescent="0.3">
      <c r="A810" s="6"/>
      <c r="B810" s="6"/>
      <c r="C810" s="6"/>
      <c r="D810" s="6"/>
      <c r="E810" s="6"/>
      <c r="F810" s="6"/>
      <c r="G810" s="6"/>
    </row>
    <row r="811" spans="1:7" ht="15.75" thickBot="1" x14ac:dyDescent="0.3">
      <c r="A811" s="7" t="s">
        <v>29350</v>
      </c>
      <c r="B811" s="7" t="s">
        <v>28807</v>
      </c>
      <c r="C811" s="8" t="s">
        <v>23</v>
      </c>
      <c r="D811" s="9">
        <v>122.75</v>
      </c>
      <c r="E811" s="9">
        <v>12.83</v>
      </c>
      <c r="F811" s="9">
        <v>65.319999999999993</v>
      </c>
      <c r="G811" s="9">
        <v>1.95</v>
      </c>
    </row>
    <row r="812" spans="1:7" ht="15.75" thickBot="1" x14ac:dyDescent="0.3">
      <c r="A812" s="6"/>
      <c r="B812" s="6"/>
      <c r="C812" s="6"/>
      <c r="D812" s="6"/>
      <c r="E812" s="6"/>
      <c r="F812" s="6"/>
      <c r="G812" s="6"/>
    </row>
    <row r="813" spans="1:7" ht="15.75" thickBot="1" x14ac:dyDescent="0.3">
      <c r="A813" s="7" t="s">
        <v>29351</v>
      </c>
      <c r="B813" s="7" t="s">
        <v>28809</v>
      </c>
      <c r="C813" s="8" t="s">
        <v>23</v>
      </c>
      <c r="D813" s="9">
        <v>129.97</v>
      </c>
      <c r="E813" s="9">
        <v>12.12</v>
      </c>
      <c r="F813" s="9">
        <v>66.14</v>
      </c>
      <c r="G813" s="9">
        <v>1.84</v>
      </c>
    </row>
    <row r="814" spans="1:7" ht="15.75" thickBot="1" x14ac:dyDescent="0.3">
      <c r="A814" s="6"/>
      <c r="B814" s="6"/>
      <c r="C814" s="6"/>
      <c r="D814" s="6"/>
      <c r="E814" s="6"/>
      <c r="F814" s="6"/>
      <c r="G814" s="6"/>
    </row>
    <row r="815" spans="1:7" ht="25.5" thickBot="1" x14ac:dyDescent="0.3">
      <c r="A815" s="7" t="s">
        <v>29352</v>
      </c>
      <c r="B815" s="7" t="s">
        <v>29353</v>
      </c>
      <c r="C815" s="8" t="s">
        <v>48</v>
      </c>
      <c r="D815" s="9">
        <v>195.95</v>
      </c>
      <c r="E815" s="9">
        <v>6.76</v>
      </c>
      <c r="F815" s="9">
        <v>73.14</v>
      </c>
      <c r="G815" s="9">
        <v>0.2</v>
      </c>
    </row>
    <row r="816" spans="1:7" ht="15.75" thickBot="1" x14ac:dyDescent="0.3">
      <c r="A816" s="6"/>
      <c r="B816" s="6"/>
      <c r="C816" s="6"/>
      <c r="D816" s="6"/>
      <c r="E816" s="6"/>
      <c r="F816" s="6"/>
      <c r="G816" s="6"/>
    </row>
    <row r="817" spans="1:7" ht="25.5" thickBot="1" x14ac:dyDescent="0.3">
      <c r="A817" s="7" t="s">
        <v>29354</v>
      </c>
      <c r="B817" s="7" t="s">
        <v>29355</v>
      </c>
      <c r="C817" s="8" t="s">
        <v>114</v>
      </c>
      <c r="D817" s="9">
        <v>17.72</v>
      </c>
      <c r="E817" s="9">
        <v>31.55</v>
      </c>
      <c r="F817" s="9">
        <v>48.53</v>
      </c>
      <c r="G817" s="9"/>
    </row>
    <row r="818" spans="1:7" ht="15.75" thickBot="1" x14ac:dyDescent="0.3">
      <c r="A818" s="6"/>
      <c r="B818" s="6"/>
      <c r="C818" s="6"/>
      <c r="D818" s="6"/>
      <c r="E818" s="6"/>
      <c r="F818" s="6"/>
      <c r="G818" s="6"/>
    </row>
    <row r="819" spans="1:7" ht="25.5" thickBot="1" x14ac:dyDescent="0.3">
      <c r="A819" s="7" t="s">
        <v>29356</v>
      </c>
      <c r="B819" s="7" t="s">
        <v>29357</v>
      </c>
      <c r="C819" s="8"/>
      <c r="D819" s="9"/>
      <c r="E819" s="9"/>
      <c r="F819" s="9"/>
      <c r="G819" s="9"/>
    </row>
    <row r="820" spans="1:7" ht="15.75" thickBot="1" x14ac:dyDescent="0.3">
      <c r="A820" s="6"/>
      <c r="B820" s="6"/>
      <c r="C820" s="6"/>
      <c r="D820" s="6"/>
      <c r="E820" s="6"/>
      <c r="F820" s="6"/>
      <c r="G820" s="6"/>
    </row>
    <row r="821" spans="1:7" ht="15.75" thickBot="1" x14ac:dyDescent="0.3">
      <c r="A821" s="7" t="s">
        <v>29358</v>
      </c>
      <c r="B821" s="7" t="s">
        <v>29359</v>
      </c>
      <c r="C821" s="8" t="s">
        <v>23</v>
      </c>
      <c r="D821" s="9">
        <v>246.08</v>
      </c>
      <c r="E821" s="9">
        <v>22.83</v>
      </c>
      <c r="F821" s="9">
        <v>56.67</v>
      </c>
      <c r="G821" s="9">
        <v>0.6</v>
      </c>
    </row>
    <row r="822" spans="1:7" ht="15.75" thickBot="1" x14ac:dyDescent="0.3">
      <c r="A822" s="6"/>
      <c r="B822" s="6"/>
      <c r="C822" s="6"/>
      <c r="D822" s="6"/>
      <c r="E822" s="6"/>
      <c r="F822" s="6"/>
      <c r="G822" s="6"/>
    </row>
    <row r="823" spans="1:7" ht="15.75" thickBot="1" x14ac:dyDescent="0.3">
      <c r="A823" s="7" t="s">
        <v>29360</v>
      </c>
      <c r="B823" s="7" t="s">
        <v>29361</v>
      </c>
      <c r="C823" s="8" t="s">
        <v>23</v>
      </c>
      <c r="D823" s="9">
        <v>205.65</v>
      </c>
      <c r="E823" s="9">
        <v>19.37</v>
      </c>
      <c r="F823" s="9">
        <v>60.13</v>
      </c>
      <c r="G823" s="9">
        <v>0.59</v>
      </c>
    </row>
    <row r="824" spans="1:7" ht="15.75" thickBot="1" x14ac:dyDescent="0.3">
      <c r="A824" s="6"/>
      <c r="B824" s="6"/>
      <c r="C824" s="6"/>
      <c r="D824" s="6"/>
      <c r="E824" s="6"/>
      <c r="F824" s="6"/>
      <c r="G824" s="6"/>
    </row>
    <row r="825" spans="1:7" ht="15.75" thickBot="1" x14ac:dyDescent="0.3">
      <c r="A825" s="7" t="s">
        <v>29362</v>
      </c>
      <c r="B825" s="7" t="s">
        <v>29363</v>
      </c>
      <c r="C825" s="8"/>
      <c r="D825" s="9"/>
      <c r="E825" s="9"/>
      <c r="F825" s="9"/>
      <c r="G825" s="9"/>
    </row>
    <row r="826" spans="1:7" ht="15.75" thickBot="1" x14ac:dyDescent="0.3">
      <c r="A826" s="6"/>
      <c r="B826" s="6"/>
      <c r="C826" s="6"/>
      <c r="D826" s="6"/>
      <c r="E826" s="6"/>
      <c r="F826" s="6"/>
      <c r="G826" s="6"/>
    </row>
    <row r="827" spans="1:7" ht="25.5" thickBot="1" x14ac:dyDescent="0.3">
      <c r="A827" s="7" t="s">
        <v>29364</v>
      </c>
      <c r="B827" s="7" t="s">
        <v>29365</v>
      </c>
      <c r="C827" s="8"/>
      <c r="D827" s="9"/>
      <c r="E827" s="9"/>
      <c r="F827" s="9"/>
      <c r="G827" s="9"/>
    </row>
    <row r="828" spans="1:7" ht="15.75" thickBot="1" x14ac:dyDescent="0.3">
      <c r="A828" s="6"/>
      <c r="B828" s="6"/>
      <c r="C828" s="6"/>
      <c r="D828" s="6"/>
      <c r="E828" s="6"/>
      <c r="F828" s="6"/>
      <c r="G828" s="6"/>
    </row>
    <row r="829" spans="1:7" ht="15.75" thickBot="1" x14ac:dyDescent="0.3">
      <c r="A829" s="7" t="s">
        <v>29366</v>
      </c>
      <c r="B829" s="7" t="s">
        <v>29367</v>
      </c>
      <c r="C829" s="8" t="s">
        <v>114</v>
      </c>
      <c r="D829" s="9">
        <v>21.1</v>
      </c>
      <c r="E829" s="9">
        <v>27.06</v>
      </c>
      <c r="F829" s="9">
        <v>52.51</v>
      </c>
      <c r="G829" s="9">
        <v>0.52</v>
      </c>
    </row>
    <row r="830" spans="1:7" ht="15.75" thickBot="1" x14ac:dyDescent="0.3">
      <c r="A830" s="6"/>
      <c r="B830" s="6"/>
      <c r="C830" s="6"/>
      <c r="D830" s="6"/>
      <c r="E830" s="6"/>
      <c r="F830" s="6"/>
      <c r="G830" s="6"/>
    </row>
    <row r="831" spans="1:7" ht="15.75" thickBot="1" x14ac:dyDescent="0.3">
      <c r="A831" s="7" t="s">
        <v>29368</v>
      </c>
      <c r="B831" s="7" t="s">
        <v>29369</v>
      </c>
      <c r="C831" s="8" t="s">
        <v>114</v>
      </c>
      <c r="D831" s="9">
        <v>17.55</v>
      </c>
      <c r="E831" s="9">
        <v>29.17</v>
      </c>
      <c r="F831" s="9">
        <v>50.37</v>
      </c>
      <c r="G831" s="9">
        <v>0.51</v>
      </c>
    </row>
    <row r="832" spans="1:7" ht="15.75" thickBot="1" x14ac:dyDescent="0.3">
      <c r="A832" s="6"/>
      <c r="B832" s="6"/>
      <c r="C832" s="6"/>
      <c r="D832" s="6"/>
      <c r="E832" s="6"/>
      <c r="F832" s="6"/>
      <c r="G832" s="6"/>
    </row>
    <row r="833" spans="1:7" ht="15.75" thickBot="1" x14ac:dyDescent="0.3">
      <c r="A833" s="7" t="s">
        <v>29370</v>
      </c>
      <c r="B833" s="7" t="s">
        <v>29371</v>
      </c>
      <c r="C833" s="8"/>
      <c r="D833" s="9"/>
      <c r="E833" s="9"/>
      <c r="F833" s="9"/>
      <c r="G833" s="9"/>
    </row>
    <row r="834" spans="1:7" ht="15.75" thickBot="1" x14ac:dyDescent="0.3">
      <c r="A834" s="6"/>
      <c r="B834" s="6"/>
      <c r="C834" s="6"/>
      <c r="D834" s="6"/>
      <c r="E834" s="6"/>
      <c r="F834" s="6"/>
      <c r="G834" s="6"/>
    </row>
    <row r="835" spans="1:7" ht="15.75" thickBot="1" x14ac:dyDescent="0.3">
      <c r="A835" s="7" t="s">
        <v>29372</v>
      </c>
      <c r="B835" s="7" t="s">
        <v>29373</v>
      </c>
      <c r="C835" s="8" t="s">
        <v>114</v>
      </c>
      <c r="D835" s="9">
        <v>2.31</v>
      </c>
      <c r="E835" s="9">
        <v>47.62</v>
      </c>
      <c r="F835" s="9">
        <v>32.47</v>
      </c>
      <c r="G835" s="9"/>
    </row>
    <row r="836" spans="1:7" ht="15.75" thickBot="1" x14ac:dyDescent="0.3">
      <c r="A836" s="6"/>
      <c r="B836" s="6"/>
      <c r="C836" s="6"/>
      <c r="D836" s="6"/>
      <c r="E836" s="6"/>
      <c r="F836" s="6"/>
      <c r="G836" s="6"/>
    </row>
    <row r="837" spans="1:7" ht="15.75" thickBot="1" x14ac:dyDescent="0.3">
      <c r="A837" s="7" t="s">
        <v>29374</v>
      </c>
      <c r="B837" s="7" t="s">
        <v>29375</v>
      </c>
      <c r="C837" s="8" t="s">
        <v>114</v>
      </c>
      <c r="D837" s="9">
        <v>2.09</v>
      </c>
      <c r="E837" s="9">
        <v>52.63</v>
      </c>
      <c r="F837" s="9">
        <v>27.27</v>
      </c>
      <c r="G837" s="9"/>
    </row>
    <row r="838" spans="1:7" ht="15.75" thickBot="1" x14ac:dyDescent="0.3">
      <c r="A838" s="6"/>
      <c r="B838" s="6"/>
      <c r="C838" s="6"/>
      <c r="D838" s="6"/>
      <c r="E838" s="6"/>
      <c r="F838" s="6"/>
      <c r="G838" s="6"/>
    </row>
    <row r="839" spans="1:7" ht="25.5" thickBot="1" x14ac:dyDescent="0.3">
      <c r="A839" s="7" t="s">
        <v>29376</v>
      </c>
      <c r="B839" s="7" t="s">
        <v>29377</v>
      </c>
      <c r="C839" s="8" t="s">
        <v>114</v>
      </c>
      <c r="D839" s="9">
        <v>27.94</v>
      </c>
      <c r="E839" s="9">
        <v>29.71</v>
      </c>
      <c r="F839" s="9">
        <v>43.81</v>
      </c>
      <c r="G839" s="9">
        <v>6.59</v>
      </c>
    </row>
    <row r="840" spans="1:7" ht="15.75" thickBot="1" x14ac:dyDescent="0.3">
      <c r="A840" s="6"/>
      <c r="B840" s="6"/>
      <c r="C840" s="6"/>
      <c r="D840" s="6"/>
      <c r="E840" s="6"/>
      <c r="F840" s="6"/>
      <c r="G840" s="6"/>
    </row>
    <row r="841" spans="1:7" ht="15.75" thickBot="1" x14ac:dyDescent="0.3">
      <c r="A841" s="7" t="s">
        <v>29378</v>
      </c>
      <c r="B841" s="7" t="s">
        <v>29379</v>
      </c>
      <c r="C841" s="8"/>
      <c r="D841" s="9"/>
      <c r="E841" s="9"/>
      <c r="F841" s="9"/>
      <c r="G841" s="9"/>
    </row>
    <row r="842" spans="1:7" ht="15.75" thickBot="1" x14ac:dyDescent="0.3">
      <c r="A842" s="6"/>
      <c r="B842" s="6"/>
      <c r="C842" s="6"/>
      <c r="D842" s="6"/>
      <c r="E842" s="6"/>
      <c r="F842" s="6"/>
      <c r="G842" s="6"/>
    </row>
    <row r="843" spans="1:7" ht="25.5" thickBot="1" x14ac:dyDescent="0.3">
      <c r="A843" s="7" t="s">
        <v>29380</v>
      </c>
      <c r="B843" s="7" t="s">
        <v>29381</v>
      </c>
      <c r="C843" s="8"/>
      <c r="D843" s="9"/>
      <c r="E843" s="9"/>
      <c r="F843" s="9"/>
      <c r="G843" s="9"/>
    </row>
    <row r="844" spans="1:7" ht="15.75" thickBot="1" x14ac:dyDescent="0.3">
      <c r="A844" s="6"/>
      <c r="B844" s="6"/>
      <c r="C844" s="6"/>
      <c r="D844" s="6"/>
      <c r="E844" s="6"/>
      <c r="F844" s="6"/>
      <c r="G844" s="6"/>
    </row>
    <row r="845" spans="1:7" ht="15.75" thickBot="1" x14ac:dyDescent="0.3">
      <c r="A845" s="7" t="s">
        <v>29382</v>
      </c>
      <c r="B845" s="7" t="s">
        <v>29383</v>
      </c>
      <c r="C845" s="8" t="s">
        <v>23</v>
      </c>
      <c r="D845" s="9">
        <v>644.22</v>
      </c>
      <c r="E845" s="9">
        <v>39.770000000000003</v>
      </c>
      <c r="F845" s="9">
        <v>32.19</v>
      </c>
      <c r="G845" s="9">
        <v>8.1300000000000008</v>
      </c>
    </row>
    <row r="846" spans="1:7" ht="15.75" thickBot="1" x14ac:dyDescent="0.3">
      <c r="A846" s="6"/>
      <c r="B846" s="6"/>
      <c r="C846" s="6"/>
      <c r="D846" s="6"/>
      <c r="E846" s="6"/>
      <c r="F846" s="6"/>
      <c r="G846" s="6"/>
    </row>
    <row r="847" spans="1:7" ht="15.75" thickBot="1" x14ac:dyDescent="0.3">
      <c r="A847" s="7" t="s">
        <v>29384</v>
      </c>
      <c r="B847" s="7" t="s">
        <v>29385</v>
      </c>
      <c r="C847" s="8" t="s">
        <v>23</v>
      </c>
      <c r="D847" s="9">
        <v>678.67</v>
      </c>
      <c r="E847" s="9">
        <v>37.75</v>
      </c>
      <c r="F847" s="9">
        <v>34.630000000000003</v>
      </c>
      <c r="G847" s="9">
        <v>7.72</v>
      </c>
    </row>
    <row r="848" spans="1:7" ht="15.75" thickBot="1" x14ac:dyDescent="0.3">
      <c r="A848" s="6"/>
      <c r="B848" s="6"/>
      <c r="C848" s="6"/>
      <c r="D848" s="6"/>
      <c r="E848" s="6"/>
      <c r="F848" s="6"/>
      <c r="G848" s="6"/>
    </row>
    <row r="849" spans="1:7" ht="25.5" thickBot="1" x14ac:dyDescent="0.3">
      <c r="A849" s="7" t="s">
        <v>29386</v>
      </c>
      <c r="B849" s="7" t="s">
        <v>29387</v>
      </c>
      <c r="C849" s="8" t="s">
        <v>114</v>
      </c>
      <c r="D849" s="9">
        <v>87.67</v>
      </c>
      <c r="E849" s="9">
        <v>4.7300000000000004</v>
      </c>
      <c r="F849" s="9">
        <v>72.650000000000006</v>
      </c>
      <c r="G849" s="9">
        <v>2.71</v>
      </c>
    </row>
    <row r="850" spans="1:7" ht="15.75" thickBot="1" x14ac:dyDescent="0.3">
      <c r="A850" s="6"/>
      <c r="B850" s="6"/>
      <c r="C850" s="6"/>
      <c r="D850" s="6"/>
      <c r="E850" s="6"/>
      <c r="F850" s="6"/>
      <c r="G850" s="6"/>
    </row>
    <row r="851" spans="1:7" ht="37.5" thickBot="1" x14ac:dyDescent="0.3">
      <c r="A851" s="7" t="s">
        <v>29388</v>
      </c>
      <c r="B851" s="7" t="s">
        <v>29389</v>
      </c>
      <c r="C851" s="8" t="s">
        <v>114</v>
      </c>
      <c r="D851" s="9">
        <v>227.39</v>
      </c>
      <c r="E851" s="9">
        <v>3.73</v>
      </c>
      <c r="F851" s="9">
        <v>74.7</v>
      </c>
      <c r="G851" s="9">
        <v>1.67</v>
      </c>
    </row>
    <row r="852" spans="1:7" ht="15.75" thickBot="1" x14ac:dyDescent="0.3">
      <c r="A852" s="6"/>
      <c r="B852" s="6"/>
      <c r="C852" s="6"/>
      <c r="D852" s="6"/>
      <c r="E852" s="6"/>
      <c r="F852" s="6"/>
      <c r="G852" s="6"/>
    </row>
    <row r="853" spans="1:7" ht="25.5" thickBot="1" x14ac:dyDescent="0.3">
      <c r="A853" s="7" t="s">
        <v>29390</v>
      </c>
      <c r="B853" s="7" t="s">
        <v>29391</v>
      </c>
      <c r="C853" s="8"/>
      <c r="D853" s="9"/>
      <c r="E853" s="9"/>
      <c r="F853" s="9"/>
      <c r="G853" s="9"/>
    </row>
    <row r="854" spans="1:7" ht="15.75" thickBot="1" x14ac:dyDescent="0.3">
      <c r="A854" s="6"/>
      <c r="B854" s="6"/>
      <c r="C854" s="6"/>
      <c r="D854" s="6"/>
      <c r="E854" s="6"/>
      <c r="F854" s="6"/>
      <c r="G854" s="6"/>
    </row>
    <row r="855" spans="1:7" ht="15.75" thickBot="1" x14ac:dyDescent="0.3">
      <c r="A855" s="7" t="s">
        <v>29392</v>
      </c>
      <c r="B855" s="7" t="s">
        <v>29393</v>
      </c>
      <c r="C855" s="8" t="s">
        <v>114</v>
      </c>
      <c r="D855" s="9">
        <v>51.39</v>
      </c>
      <c r="E855" s="9">
        <v>13.5</v>
      </c>
      <c r="F855" s="9">
        <v>63.42</v>
      </c>
      <c r="G855" s="9">
        <v>3.17</v>
      </c>
    </row>
    <row r="856" spans="1:7" ht="15.75" thickBot="1" x14ac:dyDescent="0.3">
      <c r="A856" s="6"/>
      <c r="B856" s="6"/>
      <c r="C856" s="6"/>
      <c r="D856" s="6"/>
      <c r="E856" s="6"/>
      <c r="F856" s="6"/>
      <c r="G856" s="6"/>
    </row>
    <row r="857" spans="1:7" ht="15.75" thickBot="1" x14ac:dyDescent="0.3">
      <c r="A857" s="7" t="s">
        <v>29394</v>
      </c>
      <c r="B857" s="7" t="s">
        <v>29395</v>
      </c>
      <c r="C857" s="8" t="s">
        <v>114</v>
      </c>
      <c r="D857" s="9">
        <v>51.39</v>
      </c>
      <c r="E857" s="9">
        <v>13.5</v>
      </c>
      <c r="F857" s="9">
        <v>63.42</v>
      </c>
      <c r="G857" s="9">
        <v>3.17</v>
      </c>
    </row>
    <row r="858" spans="1:7" ht="15.75" thickBot="1" x14ac:dyDescent="0.3">
      <c r="A858" s="6"/>
      <c r="B858" s="6"/>
      <c r="C858" s="6"/>
      <c r="D858" s="6"/>
      <c r="E858" s="6"/>
      <c r="F858" s="6"/>
      <c r="G858" s="6"/>
    </row>
    <row r="859" spans="1:7" ht="15.75" thickBot="1" x14ac:dyDescent="0.3">
      <c r="A859" s="7" t="s">
        <v>29396</v>
      </c>
      <c r="B859" s="7" t="s">
        <v>29397</v>
      </c>
      <c r="C859" s="8" t="s">
        <v>114</v>
      </c>
      <c r="D859" s="9">
        <v>75.8</v>
      </c>
      <c r="E859" s="9">
        <v>9.16</v>
      </c>
      <c r="F859" s="9">
        <v>68.790000000000006</v>
      </c>
      <c r="G859" s="9">
        <v>2.15</v>
      </c>
    </row>
    <row r="860" spans="1:7" ht="15.75" thickBot="1" x14ac:dyDescent="0.3">
      <c r="A860" s="6"/>
      <c r="B860" s="6"/>
      <c r="C860" s="6"/>
      <c r="D860" s="6"/>
      <c r="E860" s="6"/>
      <c r="F860" s="6"/>
      <c r="G860" s="6"/>
    </row>
    <row r="861" spans="1:7" ht="15.75" thickBot="1" x14ac:dyDescent="0.3">
      <c r="A861" s="7" t="s">
        <v>29398</v>
      </c>
      <c r="B861" s="7" t="s">
        <v>29399</v>
      </c>
      <c r="C861" s="8" t="s">
        <v>114</v>
      </c>
      <c r="D861" s="9">
        <v>110.85</v>
      </c>
      <c r="E861" s="9">
        <v>7.77</v>
      </c>
      <c r="F861" s="9">
        <v>70.55</v>
      </c>
      <c r="G861" s="9">
        <v>1.77</v>
      </c>
    </row>
    <row r="862" spans="1:7" ht="15.75" thickBot="1" x14ac:dyDescent="0.3">
      <c r="A862" s="6"/>
      <c r="B862" s="6"/>
      <c r="C862" s="6"/>
      <c r="D862" s="6"/>
      <c r="E862" s="6"/>
      <c r="F862" s="6"/>
      <c r="G862" s="6"/>
    </row>
    <row r="863" spans="1:7" ht="15.75" thickBot="1" x14ac:dyDescent="0.3">
      <c r="A863" s="7" t="s">
        <v>29400</v>
      </c>
      <c r="B863" s="7" t="s">
        <v>29401</v>
      </c>
      <c r="C863" s="8" t="s">
        <v>114</v>
      </c>
      <c r="D863" s="9">
        <v>129.22</v>
      </c>
      <c r="E863" s="9">
        <v>7.73</v>
      </c>
      <c r="F863" s="9">
        <v>70.61</v>
      </c>
      <c r="G863" s="9">
        <v>1.76</v>
      </c>
    </row>
    <row r="864" spans="1:7" ht="15.75" thickBot="1" x14ac:dyDescent="0.3">
      <c r="A864" s="6"/>
      <c r="B864" s="6"/>
      <c r="C864" s="6"/>
      <c r="D864" s="6"/>
      <c r="E864" s="6"/>
      <c r="F864" s="6"/>
      <c r="G864" s="6"/>
    </row>
    <row r="865" spans="1:7" ht="15.75" thickBot="1" x14ac:dyDescent="0.3">
      <c r="A865" s="7" t="s">
        <v>29402</v>
      </c>
      <c r="B865" s="7" t="s">
        <v>29403</v>
      </c>
      <c r="C865" s="8" t="s">
        <v>114</v>
      </c>
      <c r="D865" s="9">
        <v>133.18</v>
      </c>
      <c r="E865" s="9">
        <v>9.39</v>
      </c>
      <c r="F865" s="9">
        <v>68.510000000000005</v>
      </c>
      <c r="G865" s="9">
        <v>2.19</v>
      </c>
    </row>
    <row r="866" spans="1:7" ht="15.75" thickBot="1" x14ac:dyDescent="0.3">
      <c r="A866" s="6"/>
      <c r="B866" s="6"/>
      <c r="C866" s="6"/>
      <c r="D866" s="6"/>
      <c r="E866" s="6"/>
      <c r="F866" s="6"/>
      <c r="G866" s="6"/>
    </row>
    <row r="867" spans="1:7" ht="25.5" thickBot="1" x14ac:dyDescent="0.3">
      <c r="A867" s="7" t="s">
        <v>29404</v>
      </c>
      <c r="B867" s="7" t="s">
        <v>29405</v>
      </c>
      <c r="C867" s="8"/>
      <c r="D867" s="9"/>
      <c r="E867" s="9"/>
      <c r="F867" s="9"/>
      <c r="G867" s="9"/>
    </row>
    <row r="868" spans="1:7" ht="15.75" thickBot="1" x14ac:dyDescent="0.3">
      <c r="A868" s="6"/>
      <c r="B868" s="6"/>
      <c r="C868" s="6"/>
      <c r="D868" s="6"/>
      <c r="E868" s="6"/>
      <c r="F868" s="6"/>
      <c r="G868" s="6"/>
    </row>
    <row r="869" spans="1:7" ht="15.75" thickBot="1" x14ac:dyDescent="0.3">
      <c r="A869" s="7" t="s">
        <v>29406</v>
      </c>
      <c r="B869" s="7" t="s">
        <v>29407</v>
      </c>
      <c r="C869" s="8" t="s">
        <v>114</v>
      </c>
      <c r="D869" s="9">
        <v>166.99</v>
      </c>
      <c r="E869" s="9">
        <v>9.5500000000000007</v>
      </c>
      <c r="F869" s="9">
        <v>68.31</v>
      </c>
      <c r="G869" s="9">
        <v>2.2400000000000002</v>
      </c>
    </row>
    <row r="870" spans="1:7" ht="15.75" thickBot="1" x14ac:dyDescent="0.3">
      <c r="A870" s="6"/>
      <c r="B870" s="6"/>
      <c r="C870" s="6"/>
      <c r="D870" s="6"/>
      <c r="E870" s="6"/>
      <c r="F870" s="6"/>
      <c r="G870" s="6"/>
    </row>
    <row r="871" spans="1:7" ht="15.75" thickBot="1" x14ac:dyDescent="0.3">
      <c r="A871" s="7" t="s">
        <v>29408</v>
      </c>
      <c r="B871" s="7" t="s">
        <v>29409</v>
      </c>
      <c r="C871" s="8" t="s">
        <v>114</v>
      </c>
      <c r="D871" s="9">
        <v>211.75</v>
      </c>
      <c r="E871" s="9">
        <v>7.53</v>
      </c>
      <c r="F871" s="9">
        <v>70.8</v>
      </c>
      <c r="G871" s="9">
        <v>1.77</v>
      </c>
    </row>
    <row r="872" spans="1:7" ht="15.75" thickBot="1" x14ac:dyDescent="0.3">
      <c r="A872" s="6"/>
      <c r="B872" s="6"/>
      <c r="C872" s="6"/>
      <c r="D872" s="6"/>
      <c r="E872" s="6"/>
      <c r="F872" s="6"/>
      <c r="G872" s="6"/>
    </row>
    <row r="873" spans="1:7" ht="15.75" thickBot="1" x14ac:dyDescent="0.3">
      <c r="A873" s="7" t="s">
        <v>29410</v>
      </c>
      <c r="B873" s="7" t="s">
        <v>29411</v>
      </c>
      <c r="C873" s="8" t="s">
        <v>114</v>
      </c>
      <c r="D873" s="9">
        <v>307.62</v>
      </c>
      <c r="E873" s="9">
        <v>9.9700000000000006</v>
      </c>
      <c r="F873" s="9">
        <v>66.739999999999995</v>
      </c>
      <c r="G873" s="9">
        <v>3.38</v>
      </c>
    </row>
    <row r="874" spans="1:7" ht="15.75" thickBot="1" x14ac:dyDescent="0.3">
      <c r="A874" s="6"/>
      <c r="B874" s="6"/>
      <c r="C874" s="6"/>
      <c r="D874" s="6"/>
      <c r="E874" s="6"/>
      <c r="F874" s="6"/>
      <c r="G874" s="6"/>
    </row>
    <row r="875" spans="1:7" ht="37.5" thickBot="1" x14ac:dyDescent="0.3">
      <c r="A875" s="7" t="s">
        <v>29412</v>
      </c>
      <c r="B875" s="7" t="s">
        <v>29413</v>
      </c>
      <c r="C875" s="8"/>
      <c r="D875" s="9"/>
      <c r="E875" s="9"/>
      <c r="F875" s="9"/>
      <c r="G875" s="9"/>
    </row>
    <row r="876" spans="1:7" ht="15.75" thickBot="1" x14ac:dyDescent="0.3">
      <c r="A876" s="6"/>
      <c r="B876" s="6"/>
      <c r="C876" s="6"/>
      <c r="D876" s="6"/>
      <c r="E876" s="6"/>
      <c r="F876" s="6"/>
      <c r="G876" s="6"/>
    </row>
    <row r="877" spans="1:7" ht="15.75" thickBot="1" x14ac:dyDescent="0.3">
      <c r="A877" s="7" t="s">
        <v>29414</v>
      </c>
      <c r="B877" s="7" t="s">
        <v>29415</v>
      </c>
      <c r="C877" s="8" t="s">
        <v>114</v>
      </c>
      <c r="D877" s="9">
        <v>286.41000000000003</v>
      </c>
      <c r="E877" s="9">
        <v>6.67</v>
      </c>
      <c r="F877" s="9">
        <v>72.260000000000005</v>
      </c>
      <c r="G877" s="9">
        <v>1.17</v>
      </c>
    </row>
    <row r="878" spans="1:7" ht="15.75" thickBot="1" x14ac:dyDescent="0.3">
      <c r="A878" s="6"/>
      <c r="B878" s="6"/>
      <c r="C878" s="6"/>
      <c r="D878" s="6"/>
      <c r="E878" s="6"/>
      <c r="F878" s="6"/>
      <c r="G878" s="6"/>
    </row>
    <row r="879" spans="1:7" ht="15.75" thickBot="1" x14ac:dyDescent="0.3">
      <c r="A879" s="7" t="s">
        <v>29416</v>
      </c>
      <c r="B879" s="7" t="s">
        <v>29417</v>
      </c>
      <c r="C879" s="8" t="s">
        <v>23</v>
      </c>
      <c r="D879" s="9">
        <v>252.69</v>
      </c>
      <c r="E879" s="9">
        <v>0.84</v>
      </c>
      <c r="F879" s="9">
        <v>79.260000000000005</v>
      </c>
      <c r="G879" s="9"/>
    </row>
    <row r="880" spans="1:7" ht="15.75" thickBot="1" x14ac:dyDescent="0.3">
      <c r="A880" s="6"/>
      <c r="B880" s="6"/>
      <c r="C880" s="6"/>
      <c r="D880" s="6"/>
      <c r="E880" s="6"/>
      <c r="F880" s="6"/>
      <c r="G880" s="6"/>
    </row>
    <row r="881" spans="1:7" ht="15.75" thickBot="1" x14ac:dyDescent="0.3">
      <c r="A881" s="7" t="s">
        <v>29418</v>
      </c>
      <c r="B881" s="7" t="s">
        <v>29419</v>
      </c>
      <c r="C881" s="8" t="s">
        <v>23</v>
      </c>
      <c r="D881" s="9">
        <v>698.4</v>
      </c>
      <c r="E881" s="9">
        <v>0.76</v>
      </c>
      <c r="F881" s="9">
        <v>79.34</v>
      </c>
      <c r="G881" s="9"/>
    </row>
    <row r="882" spans="1:7" ht="15.75" thickBot="1" x14ac:dyDescent="0.3">
      <c r="A882" s="6"/>
      <c r="B882" s="6"/>
      <c r="C882" s="6"/>
      <c r="D882" s="6"/>
      <c r="E882" s="6"/>
      <c r="F882" s="6"/>
      <c r="G882" s="6"/>
    </row>
    <row r="883" spans="1:7" ht="37.5" thickBot="1" x14ac:dyDescent="0.3">
      <c r="A883" s="7" t="s">
        <v>29420</v>
      </c>
      <c r="B883" s="7" t="s">
        <v>29421</v>
      </c>
      <c r="C883" s="8"/>
      <c r="D883" s="9"/>
      <c r="E883" s="9"/>
      <c r="F883" s="9"/>
      <c r="G883" s="9"/>
    </row>
    <row r="884" spans="1:7" ht="15.75" thickBot="1" x14ac:dyDescent="0.3">
      <c r="A884" s="6"/>
      <c r="B884" s="6"/>
      <c r="C884" s="6"/>
      <c r="D884" s="6"/>
      <c r="E884" s="6"/>
      <c r="F884" s="6"/>
      <c r="G884" s="6"/>
    </row>
    <row r="885" spans="1:7" ht="15.75" thickBot="1" x14ac:dyDescent="0.3">
      <c r="A885" s="7" t="s">
        <v>29422</v>
      </c>
      <c r="B885" s="7" t="s">
        <v>29415</v>
      </c>
      <c r="C885" s="8" t="s">
        <v>114</v>
      </c>
      <c r="D885" s="9">
        <v>173.38</v>
      </c>
      <c r="E885" s="9">
        <v>9.18</v>
      </c>
      <c r="F885" s="9">
        <v>69.3</v>
      </c>
      <c r="G885" s="9">
        <v>1.61</v>
      </c>
    </row>
    <row r="886" spans="1:7" ht="15.75" thickBot="1" x14ac:dyDescent="0.3">
      <c r="A886" s="6"/>
      <c r="B886" s="6"/>
      <c r="C886" s="6"/>
      <c r="D886" s="6"/>
      <c r="E886" s="6"/>
      <c r="F886" s="6"/>
      <c r="G886" s="6"/>
    </row>
    <row r="887" spans="1:7" ht="15.75" thickBot="1" x14ac:dyDescent="0.3">
      <c r="A887" s="7" t="s">
        <v>29423</v>
      </c>
      <c r="B887" s="7" t="s">
        <v>29417</v>
      </c>
      <c r="C887" s="8" t="s">
        <v>23</v>
      </c>
      <c r="D887" s="9">
        <v>186.01</v>
      </c>
      <c r="E887" s="9">
        <v>1.1499999999999999</v>
      </c>
      <c r="F887" s="9">
        <v>78.95</v>
      </c>
      <c r="G887" s="9"/>
    </row>
    <row r="888" spans="1:7" ht="15.75" thickBot="1" x14ac:dyDescent="0.3">
      <c r="A888" s="6"/>
      <c r="B888" s="6"/>
      <c r="C888" s="6"/>
      <c r="D888" s="6"/>
      <c r="E888" s="6"/>
      <c r="F888" s="6"/>
      <c r="G888" s="6"/>
    </row>
    <row r="889" spans="1:7" ht="15.75" thickBot="1" x14ac:dyDescent="0.3">
      <c r="A889" s="7" t="s">
        <v>29424</v>
      </c>
      <c r="B889" s="7" t="s">
        <v>29425</v>
      </c>
      <c r="C889" s="8" t="s">
        <v>23</v>
      </c>
      <c r="D889" s="9">
        <v>515.03</v>
      </c>
      <c r="E889" s="9">
        <v>1.03</v>
      </c>
      <c r="F889" s="9">
        <v>79.069999999999993</v>
      </c>
      <c r="G889" s="9"/>
    </row>
    <row r="890" spans="1:7" ht="15.75" thickBot="1" x14ac:dyDescent="0.3">
      <c r="A890" s="6"/>
      <c r="B890" s="6"/>
      <c r="C890" s="6"/>
      <c r="D890" s="6"/>
      <c r="E890" s="6"/>
      <c r="F890" s="6"/>
      <c r="G890" s="6"/>
    </row>
    <row r="891" spans="1:7" ht="25.5" thickBot="1" x14ac:dyDescent="0.3">
      <c r="A891" s="7" t="s">
        <v>29426</v>
      </c>
      <c r="B891" s="7" t="s">
        <v>29427</v>
      </c>
      <c r="C891" s="8" t="s">
        <v>48</v>
      </c>
      <c r="D891" s="9">
        <v>78.02</v>
      </c>
      <c r="E891" s="9">
        <v>14.61</v>
      </c>
      <c r="F891" s="9">
        <v>65.48</v>
      </c>
      <c r="G891" s="9"/>
    </row>
    <row r="892" spans="1:7" ht="15.75" thickBot="1" x14ac:dyDescent="0.3">
      <c r="A892" s="6"/>
      <c r="B892" s="6"/>
      <c r="C892" s="6"/>
      <c r="D892" s="6"/>
      <c r="E892" s="6"/>
      <c r="F892" s="6"/>
      <c r="G892" s="6"/>
    </row>
    <row r="893" spans="1:7" ht="15.75" thickBot="1" x14ac:dyDescent="0.3">
      <c r="A893" s="7" t="s">
        <v>29428</v>
      </c>
      <c r="B893" s="7" t="s">
        <v>29429</v>
      </c>
      <c r="C893" s="8" t="s">
        <v>114</v>
      </c>
      <c r="D893" s="9">
        <v>49.86</v>
      </c>
      <c r="E893" s="9">
        <v>20.82</v>
      </c>
      <c r="F893" s="9">
        <v>59.29</v>
      </c>
      <c r="G893" s="9"/>
    </row>
    <row r="894" spans="1:7" ht="15.75" thickBot="1" x14ac:dyDescent="0.3">
      <c r="A894" s="6"/>
      <c r="B894" s="6"/>
      <c r="C894" s="6"/>
      <c r="D894" s="6"/>
      <c r="E894" s="6"/>
      <c r="F894" s="6"/>
      <c r="G894" s="6"/>
    </row>
    <row r="895" spans="1:7" ht="49.5" thickBot="1" x14ac:dyDescent="0.3">
      <c r="A895" s="7" t="s">
        <v>29430</v>
      </c>
      <c r="B895" s="7" t="s">
        <v>29431</v>
      </c>
      <c r="C895" s="8"/>
      <c r="D895" s="9"/>
      <c r="E895" s="9"/>
      <c r="F895" s="9"/>
      <c r="G895" s="9"/>
    </row>
    <row r="896" spans="1:7" ht="15.75" thickBot="1" x14ac:dyDescent="0.3">
      <c r="A896" s="6"/>
      <c r="B896" s="6"/>
      <c r="C896" s="6"/>
      <c r="D896" s="6"/>
      <c r="E896" s="6"/>
      <c r="F896" s="6"/>
      <c r="G896" s="6"/>
    </row>
    <row r="897" spans="1:7" ht="15.75" thickBot="1" x14ac:dyDescent="0.3">
      <c r="A897" s="7" t="s">
        <v>29432</v>
      </c>
      <c r="B897" s="7" t="s">
        <v>9547</v>
      </c>
      <c r="C897" s="8" t="s">
        <v>114</v>
      </c>
      <c r="D897" s="9">
        <v>42.15</v>
      </c>
      <c r="E897" s="9">
        <v>16.23</v>
      </c>
      <c r="F897" s="9">
        <v>63.87</v>
      </c>
      <c r="G897" s="9"/>
    </row>
    <row r="898" spans="1:7" ht="15.75" thickBot="1" x14ac:dyDescent="0.3">
      <c r="A898" s="6"/>
      <c r="B898" s="6"/>
      <c r="C898" s="6"/>
      <c r="D898" s="6"/>
      <c r="E898" s="6"/>
      <c r="F898" s="6"/>
      <c r="G898" s="6"/>
    </row>
    <row r="899" spans="1:7" ht="15.75" thickBot="1" x14ac:dyDescent="0.3">
      <c r="A899" s="7" t="s">
        <v>29433</v>
      </c>
      <c r="B899" s="7" t="s">
        <v>9549</v>
      </c>
      <c r="C899" s="8" t="s">
        <v>114</v>
      </c>
      <c r="D899" s="9">
        <v>32.299999999999997</v>
      </c>
      <c r="E899" s="9">
        <v>14.12</v>
      </c>
      <c r="F899" s="9">
        <v>65.98</v>
      </c>
      <c r="G899" s="9"/>
    </row>
    <row r="900" spans="1:7" ht="15.75" thickBot="1" x14ac:dyDescent="0.3">
      <c r="A900" s="6"/>
      <c r="B900" s="6"/>
      <c r="C900" s="6"/>
      <c r="D900" s="6"/>
      <c r="E900" s="6"/>
      <c r="F900" s="6"/>
      <c r="G900" s="6"/>
    </row>
    <row r="901" spans="1:7" ht="15.75" thickBot="1" x14ac:dyDescent="0.3">
      <c r="A901" s="7" t="s">
        <v>29434</v>
      </c>
      <c r="B901" s="7" t="s">
        <v>9551</v>
      </c>
      <c r="C901" s="8" t="s">
        <v>114</v>
      </c>
      <c r="D901" s="9">
        <v>29.13</v>
      </c>
      <c r="E901" s="9">
        <v>15.65</v>
      </c>
      <c r="F901" s="9">
        <v>64.44</v>
      </c>
      <c r="G901" s="9"/>
    </row>
    <row r="902" spans="1:7" ht="15.75" thickBot="1" x14ac:dyDescent="0.3">
      <c r="A902" s="6"/>
      <c r="B902" s="6"/>
      <c r="C902" s="6"/>
      <c r="D902" s="6"/>
      <c r="E902" s="6"/>
      <c r="F902" s="6"/>
      <c r="G902" s="6"/>
    </row>
    <row r="903" spans="1:7" ht="15.75" thickBot="1" x14ac:dyDescent="0.3">
      <c r="A903" s="7" t="s">
        <v>29435</v>
      </c>
      <c r="B903" s="7" t="s">
        <v>11365</v>
      </c>
      <c r="C903" s="8" t="s">
        <v>23</v>
      </c>
      <c r="D903" s="9">
        <v>35.229999999999997</v>
      </c>
      <c r="E903" s="9">
        <v>15.55</v>
      </c>
      <c r="F903" s="9">
        <v>64.55</v>
      </c>
      <c r="G903" s="9"/>
    </row>
    <row r="904" spans="1:7" ht="15.75" thickBot="1" x14ac:dyDescent="0.3">
      <c r="A904" s="6"/>
      <c r="B904" s="6"/>
      <c r="C904" s="6"/>
      <c r="D904" s="6"/>
      <c r="E904" s="6"/>
      <c r="F904" s="6"/>
      <c r="G904" s="6"/>
    </row>
    <row r="905" spans="1:7" ht="49.5" thickBot="1" x14ac:dyDescent="0.3">
      <c r="A905" s="7" t="s">
        <v>29436</v>
      </c>
      <c r="B905" s="7" t="s">
        <v>29437</v>
      </c>
      <c r="C905" s="8"/>
      <c r="D905" s="9"/>
      <c r="E905" s="9"/>
      <c r="F905" s="9"/>
      <c r="G905" s="9"/>
    </row>
    <row r="906" spans="1:7" ht="15.75" thickBot="1" x14ac:dyDescent="0.3">
      <c r="A906" s="6"/>
      <c r="B906" s="6"/>
      <c r="C906" s="6"/>
      <c r="D906" s="6"/>
      <c r="E906" s="6"/>
      <c r="F906" s="6"/>
      <c r="G906" s="6"/>
    </row>
    <row r="907" spans="1:7" ht="15.75" thickBot="1" x14ac:dyDescent="0.3">
      <c r="A907" s="7" t="s">
        <v>29438</v>
      </c>
      <c r="B907" s="7" t="s">
        <v>9547</v>
      </c>
      <c r="C907" s="8" t="s">
        <v>114</v>
      </c>
      <c r="D907" s="9">
        <v>48.65</v>
      </c>
      <c r="E907" s="9">
        <v>14.06</v>
      </c>
      <c r="F907" s="9">
        <v>66.040000000000006</v>
      </c>
      <c r="G907" s="9"/>
    </row>
    <row r="908" spans="1:7" ht="15.75" thickBot="1" x14ac:dyDescent="0.3">
      <c r="A908" s="6"/>
      <c r="B908" s="6"/>
      <c r="C908" s="6"/>
      <c r="D908" s="6"/>
      <c r="E908" s="6"/>
      <c r="F908" s="6"/>
      <c r="G908" s="6"/>
    </row>
    <row r="909" spans="1:7" ht="15.75" thickBot="1" x14ac:dyDescent="0.3">
      <c r="A909" s="7" t="s">
        <v>29439</v>
      </c>
      <c r="B909" s="7" t="s">
        <v>9549</v>
      </c>
      <c r="C909" s="8" t="s">
        <v>114</v>
      </c>
      <c r="D909" s="9">
        <v>36.26</v>
      </c>
      <c r="E909" s="9">
        <v>12.58</v>
      </c>
      <c r="F909" s="9">
        <v>67.510000000000005</v>
      </c>
      <c r="G909" s="9"/>
    </row>
    <row r="910" spans="1:7" ht="15.75" thickBot="1" x14ac:dyDescent="0.3">
      <c r="A910" s="6"/>
      <c r="B910" s="6"/>
      <c r="C910" s="6"/>
      <c r="D910" s="6"/>
      <c r="E910" s="6"/>
      <c r="F910" s="6"/>
      <c r="G910" s="6"/>
    </row>
    <row r="911" spans="1:7" ht="15.75" thickBot="1" x14ac:dyDescent="0.3">
      <c r="A911" s="7" t="s">
        <v>29440</v>
      </c>
      <c r="B911" s="7" t="s">
        <v>9551</v>
      </c>
      <c r="C911" s="8" t="s">
        <v>114</v>
      </c>
      <c r="D911" s="9">
        <v>33.21</v>
      </c>
      <c r="E911" s="9">
        <v>13.73</v>
      </c>
      <c r="F911" s="9">
        <v>66.37</v>
      </c>
      <c r="G911" s="9"/>
    </row>
    <row r="912" spans="1:7" ht="15.75" thickBot="1" x14ac:dyDescent="0.3">
      <c r="A912" s="6"/>
      <c r="B912" s="6"/>
      <c r="C912" s="6"/>
      <c r="D912" s="6"/>
      <c r="E912" s="6"/>
      <c r="F912" s="6"/>
      <c r="G912" s="6"/>
    </row>
    <row r="913" spans="1:7" ht="15.75" thickBot="1" x14ac:dyDescent="0.3">
      <c r="A913" s="7" t="s">
        <v>29441</v>
      </c>
      <c r="B913" s="7" t="s">
        <v>29442</v>
      </c>
      <c r="C913" s="8" t="s">
        <v>23</v>
      </c>
      <c r="D913" s="9">
        <v>38.909999999999997</v>
      </c>
      <c r="E913" s="9">
        <v>14.08</v>
      </c>
      <c r="F913" s="9">
        <v>66</v>
      </c>
      <c r="G913" s="9"/>
    </row>
    <row r="914" spans="1:7" ht="15.75" thickBot="1" x14ac:dyDescent="0.3">
      <c r="A914" s="6"/>
      <c r="B914" s="6"/>
      <c r="C914" s="6"/>
      <c r="D914" s="6"/>
      <c r="E914" s="6"/>
      <c r="F914" s="6"/>
      <c r="G914" s="6"/>
    </row>
    <row r="915" spans="1:7" ht="25.5" thickBot="1" x14ac:dyDescent="0.3">
      <c r="A915" s="7" t="s">
        <v>29443</v>
      </c>
      <c r="B915" s="7" t="s">
        <v>9577</v>
      </c>
      <c r="C915" s="8"/>
      <c r="D915" s="9"/>
      <c r="E915" s="9"/>
      <c r="F915" s="9"/>
      <c r="G915" s="9"/>
    </row>
    <row r="916" spans="1:7" ht="15.75" thickBot="1" x14ac:dyDescent="0.3">
      <c r="A916" s="6"/>
      <c r="B916" s="6"/>
      <c r="C916" s="6"/>
      <c r="D916" s="6"/>
      <c r="E916" s="6"/>
      <c r="F916" s="6"/>
      <c r="G916" s="6"/>
    </row>
    <row r="917" spans="1:7" ht="15.75" thickBot="1" x14ac:dyDescent="0.3">
      <c r="A917" s="7" t="s">
        <v>29444</v>
      </c>
      <c r="B917" s="7" t="s">
        <v>9579</v>
      </c>
      <c r="C917" s="8" t="s">
        <v>114</v>
      </c>
      <c r="D917" s="9">
        <v>29.44</v>
      </c>
      <c r="E917" s="9">
        <v>74.83</v>
      </c>
      <c r="F917" s="9">
        <v>5.26</v>
      </c>
      <c r="G917" s="9"/>
    </row>
    <row r="918" spans="1:7" ht="15.75" thickBot="1" x14ac:dyDescent="0.3">
      <c r="A918" s="6"/>
      <c r="B918" s="6"/>
      <c r="C918" s="6"/>
      <c r="D918" s="6"/>
      <c r="E918" s="6"/>
      <c r="F918" s="6"/>
      <c r="G918" s="6"/>
    </row>
    <row r="919" spans="1:7" ht="15.75" thickBot="1" x14ac:dyDescent="0.3">
      <c r="A919" s="7" t="s">
        <v>29445</v>
      </c>
      <c r="B919" s="7" t="s">
        <v>9581</v>
      </c>
      <c r="C919" s="8" t="s">
        <v>114</v>
      </c>
      <c r="D919" s="9">
        <v>4.92</v>
      </c>
      <c r="E919" s="9">
        <v>74.59</v>
      </c>
      <c r="F919" s="9">
        <v>5.49</v>
      </c>
      <c r="G919" s="9"/>
    </row>
    <row r="920" spans="1:7" ht="15.75" thickBot="1" x14ac:dyDescent="0.3">
      <c r="A920" s="6"/>
      <c r="B920" s="6"/>
      <c r="C920" s="6"/>
      <c r="D920" s="6"/>
      <c r="E920" s="6"/>
      <c r="F920" s="6"/>
      <c r="G920" s="6"/>
    </row>
    <row r="921" spans="1:7" ht="15.75" thickBot="1" x14ac:dyDescent="0.3">
      <c r="A921" s="7" t="s">
        <v>29446</v>
      </c>
      <c r="B921" s="7" t="s">
        <v>29447</v>
      </c>
      <c r="C921" s="8"/>
      <c r="D921" s="9"/>
      <c r="E921" s="9"/>
      <c r="F921" s="9"/>
      <c r="G921" s="9"/>
    </row>
    <row r="922" spans="1:7" ht="15.75" thickBot="1" x14ac:dyDescent="0.3">
      <c r="A922" s="6"/>
      <c r="B922" s="6"/>
      <c r="C922" s="6"/>
      <c r="D922" s="6"/>
      <c r="E922" s="6"/>
      <c r="F922" s="6"/>
      <c r="G922" s="6"/>
    </row>
    <row r="923" spans="1:7" ht="25.5" thickBot="1" x14ac:dyDescent="0.3">
      <c r="A923" s="7" t="s">
        <v>29448</v>
      </c>
      <c r="B923" s="7" t="s">
        <v>29449</v>
      </c>
      <c r="C923" s="8" t="s">
        <v>23</v>
      </c>
      <c r="D923" s="9">
        <v>668.81</v>
      </c>
      <c r="E923" s="9">
        <v>75.36</v>
      </c>
      <c r="F923" s="9"/>
      <c r="G923" s="9">
        <v>4.74</v>
      </c>
    </row>
    <row r="924" spans="1:7" ht="15.75" thickBot="1" x14ac:dyDescent="0.3">
      <c r="A924" s="6"/>
      <c r="B924" s="6"/>
      <c r="C924" s="6"/>
      <c r="D924" s="6"/>
      <c r="E924" s="6"/>
      <c r="F924" s="6"/>
      <c r="G924" s="6"/>
    </row>
    <row r="925" spans="1:7" ht="37.5" thickBot="1" x14ac:dyDescent="0.3">
      <c r="A925" s="7" t="s">
        <v>29450</v>
      </c>
      <c r="B925" s="7" t="s">
        <v>29451</v>
      </c>
      <c r="C925" s="8"/>
      <c r="D925" s="9"/>
      <c r="E925" s="9"/>
      <c r="F925" s="9"/>
      <c r="G925" s="9"/>
    </row>
    <row r="926" spans="1:7" ht="15.75" thickBot="1" x14ac:dyDescent="0.3">
      <c r="A926" s="6"/>
      <c r="B926" s="6"/>
      <c r="C926" s="6"/>
      <c r="D926" s="6"/>
      <c r="E926" s="6"/>
      <c r="F926" s="6"/>
      <c r="G926" s="6"/>
    </row>
    <row r="927" spans="1:7" ht="15.75" thickBot="1" x14ac:dyDescent="0.3">
      <c r="A927" s="7" t="s">
        <v>29452</v>
      </c>
      <c r="B927" s="7" t="s">
        <v>29453</v>
      </c>
      <c r="C927" s="8" t="s">
        <v>23</v>
      </c>
      <c r="D927" s="9" t="s">
        <v>29454</v>
      </c>
      <c r="E927" s="9">
        <v>5.0999999999999996</v>
      </c>
      <c r="F927" s="9">
        <v>74.349999999999994</v>
      </c>
      <c r="G927" s="9">
        <v>0.64</v>
      </c>
    </row>
    <row r="928" spans="1:7" ht="15.75" thickBot="1" x14ac:dyDescent="0.3">
      <c r="A928" s="6"/>
      <c r="B928" s="6"/>
      <c r="C928" s="6"/>
      <c r="D928" s="6"/>
      <c r="E928" s="6"/>
      <c r="F928" s="6"/>
      <c r="G928" s="6"/>
    </row>
    <row r="929" spans="1:7" ht="15.75" thickBot="1" x14ac:dyDescent="0.3">
      <c r="A929" s="7" t="s">
        <v>29455</v>
      </c>
      <c r="B929" s="7" t="s">
        <v>29456</v>
      </c>
      <c r="C929" s="8" t="s">
        <v>23</v>
      </c>
      <c r="D929" s="9" t="s">
        <v>29457</v>
      </c>
      <c r="E929" s="9">
        <v>4.18</v>
      </c>
      <c r="F929" s="9">
        <v>75.400000000000006</v>
      </c>
      <c r="G929" s="9">
        <v>0.53</v>
      </c>
    </row>
    <row r="930" spans="1:7" ht="15.75" thickBot="1" x14ac:dyDescent="0.3">
      <c r="A930" s="6"/>
      <c r="B930" s="6"/>
      <c r="C930" s="6"/>
      <c r="D930" s="6"/>
      <c r="E930" s="6"/>
      <c r="F930" s="6"/>
      <c r="G930" s="6"/>
    </row>
    <row r="931" spans="1:7" ht="15.75" thickBot="1" x14ac:dyDescent="0.3">
      <c r="A931" s="7" t="s">
        <v>29458</v>
      </c>
      <c r="B931" s="7" t="s">
        <v>29459</v>
      </c>
      <c r="C931" s="8" t="s">
        <v>23</v>
      </c>
      <c r="D931" s="9" t="s">
        <v>29460</v>
      </c>
      <c r="E931" s="9">
        <v>4.7699999999999996</v>
      </c>
      <c r="F931" s="9">
        <v>74.72</v>
      </c>
      <c r="G931" s="9">
        <v>0.6</v>
      </c>
    </row>
    <row r="932" spans="1:7" ht="15.75" thickBot="1" x14ac:dyDescent="0.3">
      <c r="A932" s="6"/>
      <c r="B932" s="6"/>
      <c r="C932" s="6"/>
      <c r="D932" s="6"/>
      <c r="E932" s="6"/>
      <c r="F932" s="6"/>
      <c r="G932" s="6"/>
    </row>
    <row r="933" spans="1:7" ht="15.75" thickBot="1" x14ac:dyDescent="0.3">
      <c r="A933" s="7" t="s">
        <v>29461</v>
      </c>
      <c r="B933" s="7" t="s">
        <v>29462</v>
      </c>
      <c r="C933" s="8" t="s">
        <v>23</v>
      </c>
      <c r="D933" s="9" t="s">
        <v>29463</v>
      </c>
      <c r="E933" s="9">
        <v>3.95</v>
      </c>
      <c r="F933" s="9">
        <v>75.650000000000006</v>
      </c>
      <c r="G933" s="9">
        <v>0.5</v>
      </c>
    </row>
    <row r="934" spans="1:7" ht="15.75" thickBot="1" x14ac:dyDescent="0.3">
      <c r="A934" s="6"/>
      <c r="B934" s="6"/>
      <c r="C934" s="6"/>
      <c r="D934" s="6"/>
      <c r="E934" s="6"/>
      <c r="F934" s="6"/>
      <c r="G934" s="6"/>
    </row>
    <row r="935" spans="1:7" ht="49.5" thickBot="1" x14ac:dyDescent="0.3">
      <c r="A935" s="7" t="s">
        <v>29464</v>
      </c>
      <c r="B935" s="7" t="s">
        <v>29465</v>
      </c>
      <c r="C935" s="8"/>
      <c r="D935" s="9"/>
      <c r="E935" s="9"/>
      <c r="F935" s="9"/>
      <c r="G935" s="9"/>
    </row>
    <row r="936" spans="1:7" ht="15.75" thickBot="1" x14ac:dyDescent="0.3">
      <c r="A936" s="6"/>
      <c r="B936" s="6"/>
      <c r="C936" s="6"/>
      <c r="D936" s="6"/>
      <c r="E936" s="6"/>
      <c r="F936" s="6"/>
      <c r="G936" s="6"/>
    </row>
    <row r="937" spans="1:7" ht="15.75" thickBot="1" x14ac:dyDescent="0.3">
      <c r="A937" s="7" t="s">
        <v>29466</v>
      </c>
      <c r="B937" s="7" t="s">
        <v>29467</v>
      </c>
      <c r="C937" s="8" t="s">
        <v>23</v>
      </c>
      <c r="D937" s="9">
        <v>320.76</v>
      </c>
      <c r="E937" s="9">
        <v>30.65</v>
      </c>
      <c r="F937" s="9">
        <v>46.98</v>
      </c>
      <c r="G937" s="9">
        <v>2.4700000000000002</v>
      </c>
    </row>
    <row r="938" spans="1:7" ht="15.75" thickBot="1" x14ac:dyDescent="0.3">
      <c r="A938" s="6"/>
      <c r="B938" s="6"/>
      <c r="C938" s="6"/>
      <c r="D938" s="6"/>
      <c r="E938" s="6"/>
      <c r="F938" s="6"/>
      <c r="G938" s="6"/>
    </row>
    <row r="939" spans="1:7" ht="15.75" thickBot="1" x14ac:dyDescent="0.3">
      <c r="A939" s="7" t="s">
        <v>29468</v>
      </c>
      <c r="B939" s="7" t="s">
        <v>29469</v>
      </c>
      <c r="C939" s="8" t="s">
        <v>23</v>
      </c>
      <c r="D939" s="9">
        <v>297.25</v>
      </c>
      <c r="E939" s="9">
        <v>33.07</v>
      </c>
      <c r="F939" s="9">
        <v>44.36</v>
      </c>
      <c r="G939" s="9">
        <v>2.67</v>
      </c>
    </row>
    <row r="940" spans="1:7" ht="15.75" thickBot="1" x14ac:dyDescent="0.3">
      <c r="A940" s="6"/>
      <c r="B940" s="6"/>
      <c r="C940" s="6"/>
      <c r="D940" s="6"/>
      <c r="E940" s="6"/>
      <c r="F940" s="6"/>
      <c r="G940" s="6"/>
    </row>
    <row r="941" spans="1:7" ht="15.75" thickBot="1" x14ac:dyDescent="0.3">
      <c r="A941" s="7" t="s">
        <v>29470</v>
      </c>
      <c r="B941" s="7" t="s">
        <v>29471</v>
      </c>
      <c r="C941" s="8" t="s">
        <v>23</v>
      </c>
      <c r="D941" s="9">
        <v>419.07</v>
      </c>
      <c r="E941" s="9">
        <v>23.46</v>
      </c>
      <c r="F941" s="9">
        <v>54.75</v>
      </c>
      <c r="G941" s="9">
        <v>1.89</v>
      </c>
    </row>
    <row r="942" spans="1:7" ht="15.75" thickBot="1" x14ac:dyDescent="0.3">
      <c r="A942" s="6"/>
      <c r="B942" s="6"/>
      <c r="C942" s="6"/>
      <c r="D942" s="6"/>
      <c r="E942" s="6"/>
      <c r="F942" s="6"/>
      <c r="G942" s="6"/>
    </row>
    <row r="943" spans="1:7" ht="15.75" thickBot="1" x14ac:dyDescent="0.3">
      <c r="A943" s="7" t="s">
        <v>29472</v>
      </c>
      <c r="B943" s="7" t="s">
        <v>29473</v>
      </c>
      <c r="C943" s="8" t="s">
        <v>23</v>
      </c>
      <c r="D943" s="9">
        <v>212.14</v>
      </c>
      <c r="E943" s="9">
        <v>36.4</v>
      </c>
      <c r="F943" s="9">
        <v>39.950000000000003</v>
      </c>
      <c r="G943" s="9">
        <v>3.74</v>
      </c>
    </row>
    <row r="944" spans="1:7" ht="15.75" thickBot="1" x14ac:dyDescent="0.3">
      <c r="A944" s="6"/>
      <c r="B944" s="6"/>
      <c r="C944" s="6"/>
      <c r="D944" s="6"/>
      <c r="E944" s="6"/>
      <c r="F944" s="6"/>
      <c r="G944" s="6"/>
    </row>
    <row r="945" spans="1:7" ht="15.75" thickBot="1" x14ac:dyDescent="0.3">
      <c r="A945" s="7" t="s">
        <v>29474</v>
      </c>
      <c r="B945" s="7" t="s">
        <v>29475</v>
      </c>
      <c r="C945" s="8" t="s">
        <v>23</v>
      </c>
      <c r="D945" s="9">
        <v>808.48</v>
      </c>
      <c r="E945" s="9">
        <v>17.38</v>
      </c>
      <c r="F945" s="9">
        <v>61.74</v>
      </c>
      <c r="G945" s="9">
        <v>0.98</v>
      </c>
    </row>
    <row r="946" spans="1:7" ht="15.75" thickBot="1" x14ac:dyDescent="0.3">
      <c r="A946" s="6"/>
      <c r="B946" s="6"/>
      <c r="C946" s="6"/>
      <c r="D946" s="6"/>
      <c r="E946" s="6"/>
      <c r="F946" s="6"/>
      <c r="G946" s="6"/>
    </row>
    <row r="947" spans="1:7" ht="15.75" thickBot="1" x14ac:dyDescent="0.3">
      <c r="A947" s="7" t="s">
        <v>29476</v>
      </c>
      <c r="B947" s="7" t="s">
        <v>29477</v>
      </c>
      <c r="C947" s="8"/>
      <c r="D947" s="9"/>
      <c r="E947" s="9"/>
      <c r="F947" s="9"/>
      <c r="G947" s="9"/>
    </row>
    <row r="948" spans="1:7" ht="15.75" thickBot="1" x14ac:dyDescent="0.3">
      <c r="A948" s="6"/>
      <c r="B948" s="6"/>
      <c r="C948" s="6"/>
      <c r="D948" s="6"/>
      <c r="E948" s="6"/>
      <c r="F948" s="6"/>
      <c r="G948" s="6"/>
    </row>
    <row r="949" spans="1:7" ht="49.5" thickBot="1" x14ac:dyDescent="0.3">
      <c r="A949" s="7" t="s">
        <v>29478</v>
      </c>
      <c r="B949" s="7" t="s">
        <v>29479</v>
      </c>
      <c r="C949" s="8"/>
      <c r="D949" s="9"/>
      <c r="E949" s="9"/>
      <c r="F949" s="9"/>
      <c r="G949" s="9"/>
    </row>
    <row r="950" spans="1:7" ht="15.75" thickBot="1" x14ac:dyDescent="0.3">
      <c r="A950" s="6"/>
      <c r="B950" s="6"/>
      <c r="C950" s="6"/>
      <c r="D950" s="6"/>
      <c r="E950" s="6"/>
      <c r="F950" s="6"/>
      <c r="G950" s="6"/>
    </row>
    <row r="951" spans="1:7" ht="15.75" thickBot="1" x14ac:dyDescent="0.3">
      <c r="A951" s="7" t="s">
        <v>29480</v>
      </c>
      <c r="B951" s="7" t="s">
        <v>29481</v>
      </c>
      <c r="C951" s="8" t="s">
        <v>23</v>
      </c>
      <c r="D951" s="9">
        <v>354.74</v>
      </c>
      <c r="E951" s="9">
        <v>8.14</v>
      </c>
      <c r="F951" s="9">
        <v>71.14</v>
      </c>
      <c r="G951" s="9">
        <v>0.82</v>
      </c>
    </row>
    <row r="952" spans="1:7" ht="15.75" thickBot="1" x14ac:dyDescent="0.3">
      <c r="A952" s="6"/>
      <c r="B952" s="6"/>
      <c r="C952" s="6"/>
      <c r="D952" s="6"/>
      <c r="E952" s="6"/>
      <c r="F952" s="6"/>
      <c r="G952" s="6"/>
    </row>
    <row r="953" spans="1:7" ht="15.75" thickBot="1" x14ac:dyDescent="0.3">
      <c r="A953" s="7" t="s">
        <v>29482</v>
      </c>
      <c r="B953" s="7" t="s">
        <v>29483</v>
      </c>
      <c r="C953" s="8" t="s">
        <v>23</v>
      </c>
      <c r="D953" s="9">
        <v>316.39</v>
      </c>
      <c r="E953" s="9">
        <v>9.1199999999999992</v>
      </c>
      <c r="F953" s="9">
        <v>70.05</v>
      </c>
      <c r="G953" s="9">
        <v>0.92</v>
      </c>
    </row>
    <row r="954" spans="1:7" ht="15.75" thickBot="1" x14ac:dyDescent="0.3">
      <c r="A954" s="6"/>
      <c r="B954" s="6"/>
      <c r="C954" s="6"/>
      <c r="D954" s="6"/>
      <c r="E954" s="6"/>
      <c r="F954" s="6"/>
      <c r="G954" s="6"/>
    </row>
    <row r="955" spans="1:7" ht="15.75" thickBot="1" x14ac:dyDescent="0.3">
      <c r="A955" s="7" t="s">
        <v>29484</v>
      </c>
      <c r="B955" s="7" t="s">
        <v>29485</v>
      </c>
      <c r="C955" s="8" t="s">
        <v>23</v>
      </c>
      <c r="D955" s="9">
        <v>642.35</v>
      </c>
      <c r="E955" s="9">
        <v>5.93</v>
      </c>
      <c r="F955" s="9">
        <v>73.599999999999994</v>
      </c>
      <c r="G955" s="9">
        <v>0.56999999999999995</v>
      </c>
    </row>
    <row r="956" spans="1:7" ht="15.75" thickBot="1" x14ac:dyDescent="0.3">
      <c r="A956" s="6"/>
      <c r="B956" s="6"/>
      <c r="C956" s="6"/>
      <c r="D956" s="6"/>
      <c r="E956" s="6"/>
      <c r="F956" s="6"/>
      <c r="G956" s="6"/>
    </row>
    <row r="957" spans="1:7" ht="15.75" thickBot="1" x14ac:dyDescent="0.3">
      <c r="A957" s="7" t="s">
        <v>29486</v>
      </c>
      <c r="B957" s="7" t="s">
        <v>29487</v>
      </c>
      <c r="C957" s="8" t="s">
        <v>23</v>
      </c>
      <c r="D957" s="9">
        <v>498</v>
      </c>
      <c r="E957" s="9">
        <v>5.8</v>
      </c>
      <c r="F957" s="9">
        <v>73.709999999999994</v>
      </c>
      <c r="G957" s="9">
        <v>0.59</v>
      </c>
    </row>
    <row r="958" spans="1:7" ht="15.75" thickBot="1" x14ac:dyDescent="0.3">
      <c r="A958" s="6"/>
      <c r="B958" s="6"/>
      <c r="C958" s="6"/>
      <c r="D958" s="6"/>
      <c r="E958" s="6"/>
      <c r="F958" s="6"/>
      <c r="G958" s="6"/>
    </row>
    <row r="959" spans="1:7" ht="15.75" thickBot="1" x14ac:dyDescent="0.3">
      <c r="A959" s="7" t="s">
        <v>29488</v>
      </c>
      <c r="B959" s="7" t="s">
        <v>29489</v>
      </c>
      <c r="C959" s="8" t="s">
        <v>23</v>
      </c>
      <c r="D959" s="9">
        <v>482.37</v>
      </c>
      <c r="E959" s="9">
        <v>5.98</v>
      </c>
      <c r="F959" s="9">
        <v>73.510000000000005</v>
      </c>
      <c r="G959" s="9">
        <v>0.61</v>
      </c>
    </row>
    <row r="960" spans="1:7" ht="15.75" thickBot="1" x14ac:dyDescent="0.3">
      <c r="A960" s="6"/>
      <c r="B960" s="6"/>
      <c r="C960" s="6"/>
      <c r="D960" s="6"/>
      <c r="E960" s="6"/>
      <c r="F960" s="6"/>
      <c r="G960" s="6"/>
    </row>
    <row r="961" spans="1:7" ht="15.75" thickBot="1" x14ac:dyDescent="0.3">
      <c r="A961" s="7" t="s">
        <v>29490</v>
      </c>
      <c r="B961" s="7" t="s">
        <v>29491</v>
      </c>
      <c r="C961" s="8" t="s">
        <v>23</v>
      </c>
      <c r="D961" s="9">
        <v>244.18</v>
      </c>
      <c r="E961" s="9">
        <v>11.82</v>
      </c>
      <c r="F961" s="9">
        <v>67.08</v>
      </c>
      <c r="G961" s="9">
        <v>1.2</v>
      </c>
    </row>
    <row r="962" spans="1:7" ht="15.75" thickBot="1" x14ac:dyDescent="0.3">
      <c r="A962" s="6"/>
      <c r="B962" s="6"/>
      <c r="C962" s="6"/>
      <c r="D962" s="6"/>
      <c r="E962" s="6"/>
      <c r="F962" s="6"/>
      <c r="G962" s="6"/>
    </row>
    <row r="963" spans="1:7" ht="15.75" thickBot="1" x14ac:dyDescent="0.3">
      <c r="A963" s="7" t="s">
        <v>29492</v>
      </c>
      <c r="B963" s="7" t="s">
        <v>29493</v>
      </c>
      <c r="C963" s="8" t="s">
        <v>23</v>
      </c>
      <c r="D963" s="9">
        <v>234.54</v>
      </c>
      <c r="E963" s="9">
        <v>12.3</v>
      </c>
      <c r="F963" s="9">
        <v>66.55</v>
      </c>
      <c r="G963" s="9">
        <v>1.24</v>
      </c>
    </row>
    <row r="964" spans="1:7" ht="15.75" thickBot="1" x14ac:dyDescent="0.3">
      <c r="A964" s="6"/>
      <c r="B964" s="6"/>
      <c r="C964" s="6"/>
      <c r="D964" s="6"/>
      <c r="E964" s="6"/>
      <c r="F964" s="6"/>
      <c r="G964" s="6"/>
    </row>
    <row r="965" spans="1:7" ht="15.75" thickBot="1" x14ac:dyDescent="0.3">
      <c r="A965" s="7" t="s">
        <v>29494</v>
      </c>
      <c r="B965" s="7" t="s">
        <v>29495</v>
      </c>
      <c r="C965" s="8" t="s">
        <v>23</v>
      </c>
      <c r="D965" s="9">
        <v>799.7</v>
      </c>
      <c r="E965" s="9">
        <v>3.74</v>
      </c>
      <c r="F965" s="9">
        <v>75.900000000000006</v>
      </c>
      <c r="G965" s="9">
        <v>0.46</v>
      </c>
    </row>
    <row r="966" spans="1:7" ht="15.75" thickBot="1" x14ac:dyDescent="0.3">
      <c r="A966" s="6"/>
      <c r="B966" s="6"/>
      <c r="C966" s="6"/>
      <c r="D966" s="6"/>
      <c r="E966" s="6"/>
      <c r="F966" s="6"/>
      <c r="G966" s="6"/>
    </row>
    <row r="967" spans="1:7" ht="37.5" thickBot="1" x14ac:dyDescent="0.3">
      <c r="A967" s="7" t="s">
        <v>29496</v>
      </c>
      <c r="B967" s="7" t="s">
        <v>29497</v>
      </c>
      <c r="C967" s="8"/>
      <c r="D967" s="9"/>
      <c r="E967" s="9"/>
      <c r="F967" s="9"/>
      <c r="G967" s="9"/>
    </row>
    <row r="968" spans="1:7" ht="15.75" thickBot="1" x14ac:dyDescent="0.3">
      <c r="A968" s="6"/>
      <c r="B968" s="6"/>
      <c r="C968" s="6"/>
      <c r="D968" s="6"/>
      <c r="E968" s="6"/>
      <c r="F968" s="6"/>
      <c r="G968" s="6"/>
    </row>
    <row r="969" spans="1:7" ht="15.75" thickBot="1" x14ac:dyDescent="0.3">
      <c r="A969" s="7" t="s">
        <v>29498</v>
      </c>
      <c r="B969" s="7" t="s">
        <v>29499</v>
      </c>
      <c r="C969" s="8" t="s">
        <v>23</v>
      </c>
      <c r="D969" s="9">
        <v>715.78</v>
      </c>
      <c r="E969" s="9">
        <v>6.84</v>
      </c>
      <c r="F969" s="9">
        <v>72.569999999999993</v>
      </c>
      <c r="G969" s="9">
        <v>0.69</v>
      </c>
    </row>
    <row r="970" spans="1:7" ht="15.75" thickBot="1" x14ac:dyDescent="0.3">
      <c r="A970" s="6"/>
      <c r="B970" s="6"/>
      <c r="C970" s="6"/>
      <c r="D970" s="6"/>
      <c r="E970" s="6"/>
      <c r="F970" s="6"/>
      <c r="G970" s="6"/>
    </row>
    <row r="971" spans="1:7" ht="15.75" thickBot="1" x14ac:dyDescent="0.3">
      <c r="A971" s="7" t="s">
        <v>29500</v>
      </c>
      <c r="B971" s="7" t="s">
        <v>29501</v>
      </c>
      <c r="C971" s="8" t="s">
        <v>23</v>
      </c>
      <c r="D971" s="9" t="s">
        <v>29502</v>
      </c>
      <c r="E971" s="9">
        <v>5.4</v>
      </c>
      <c r="F971" s="9">
        <v>74.13</v>
      </c>
      <c r="G971" s="9">
        <v>0.56000000000000005</v>
      </c>
    </row>
    <row r="972" spans="1:7" ht="15.75" thickBot="1" x14ac:dyDescent="0.3">
      <c r="A972" s="6"/>
      <c r="B972" s="6"/>
      <c r="C972" s="6"/>
      <c r="D972" s="6"/>
      <c r="E972" s="6"/>
      <c r="F972" s="6"/>
      <c r="G972" s="6"/>
    </row>
    <row r="973" spans="1:7" ht="15.75" thickBot="1" x14ac:dyDescent="0.3">
      <c r="A973" s="7" t="s">
        <v>29503</v>
      </c>
      <c r="B973" s="7" t="s">
        <v>29504</v>
      </c>
      <c r="C973" s="8" t="s">
        <v>23</v>
      </c>
      <c r="D973" s="9" t="s">
        <v>29505</v>
      </c>
      <c r="E973" s="9">
        <v>3.23</v>
      </c>
      <c r="F973" s="9">
        <v>76.53</v>
      </c>
      <c r="G973" s="9">
        <v>0.34</v>
      </c>
    </row>
    <row r="974" spans="1:7" ht="15.75" thickBot="1" x14ac:dyDescent="0.3">
      <c r="A974" s="6"/>
      <c r="B974" s="6"/>
      <c r="C974" s="6"/>
      <c r="D974" s="6"/>
      <c r="E974" s="6"/>
      <c r="F974" s="6"/>
      <c r="G974" s="6"/>
    </row>
    <row r="975" spans="1:7" ht="37.5" thickBot="1" x14ac:dyDescent="0.3">
      <c r="A975" s="7" t="s">
        <v>29506</v>
      </c>
      <c r="B975" s="7" t="s">
        <v>29507</v>
      </c>
      <c r="C975" s="8"/>
      <c r="D975" s="9"/>
      <c r="E975" s="9"/>
      <c r="F975" s="9"/>
      <c r="G975" s="9"/>
    </row>
    <row r="976" spans="1:7" ht="15.75" thickBot="1" x14ac:dyDescent="0.3">
      <c r="A976" s="6"/>
      <c r="B976" s="6"/>
      <c r="C976" s="6"/>
      <c r="D976" s="6"/>
      <c r="E976" s="6"/>
      <c r="F976" s="6"/>
      <c r="G976" s="6"/>
    </row>
    <row r="977" spans="1:7" ht="15.75" thickBot="1" x14ac:dyDescent="0.3">
      <c r="A977" s="7" t="s">
        <v>29508</v>
      </c>
      <c r="B977" s="7" t="s">
        <v>29509</v>
      </c>
      <c r="C977" s="8" t="s">
        <v>23</v>
      </c>
      <c r="D977" s="9">
        <v>172.46</v>
      </c>
      <c r="E977" s="9">
        <v>9.74</v>
      </c>
      <c r="F977" s="9">
        <v>70.36</v>
      </c>
      <c r="G977" s="9"/>
    </row>
    <row r="978" spans="1:7" ht="15.75" thickBot="1" x14ac:dyDescent="0.3">
      <c r="A978" s="6"/>
      <c r="B978" s="6"/>
      <c r="C978" s="6"/>
      <c r="D978" s="6"/>
      <c r="E978" s="6"/>
      <c r="F978" s="6"/>
      <c r="G978" s="6"/>
    </row>
    <row r="979" spans="1:7" ht="15.75" thickBot="1" x14ac:dyDescent="0.3">
      <c r="A979" s="7" t="s">
        <v>29510</v>
      </c>
      <c r="B979" s="7" t="s">
        <v>29511</v>
      </c>
      <c r="C979" s="8" t="s">
        <v>23</v>
      </c>
      <c r="D979" s="9">
        <v>234.85</v>
      </c>
      <c r="E979" s="9">
        <v>7.15</v>
      </c>
      <c r="F979" s="9">
        <v>72.95</v>
      </c>
      <c r="G979" s="9"/>
    </row>
    <row r="980" spans="1:7" ht="15.75" thickBot="1" x14ac:dyDescent="0.3">
      <c r="A980" s="6"/>
      <c r="B980" s="6"/>
      <c r="C980" s="6"/>
      <c r="D980" s="6"/>
      <c r="E980" s="6"/>
      <c r="F980" s="6"/>
      <c r="G980" s="6"/>
    </row>
    <row r="981" spans="1:7" ht="15.75" thickBot="1" x14ac:dyDescent="0.3">
      <c r="A981" s="7" t="s">
        <v>29512</v>
      </c>
      <c r="B981" s="7" t="s">
        <v>29513</v>
      </c>
      <c r="C981" s="8" t="s">
        <v>23</v>
      </c>
      <c r="D981" s="9">
        <v>191.07</v>
      </c>
      <c r="E981" s="9">
        <v>8.7899999999999991</v>
      </c>
      <c r="F981" s="9">
        <v>71.31</v>
      </c>
      <c r="G981" s="9"/>
    </row>
    <row r="982" spans="1:7" ht="15.75" thickBot="1" x14ac:dyDescent="0.3">
      <c r="A982" s="6"/>
      <c r="B982" s="6"/>
      <c r="C982" s="6"/>
      <c r="D982" s="6"/>
      <c r="E982" s="6"/>
      <c r="F982" s="6"/>
      <c r="G982" s="6"/>
    </row>
    <row r="983" spans="1:7" ht="15.75" thickBot="1" x14ac:dyDescent="0.3">
      <c r="A983" s="7" t="s">
        <v>29514</v>
      </c>
      <c r="B983" s="7" t="s">
        <v>29515</v>
      </c>
      <c r="C983" s="8" t="s">
        <v>23</v>
      </c>
      <c r="D983" s="9">
        <v>420.4</v>
      </c>
      <c r="E983" s="9">
        <v>6.86</v>
      </c>
      <c r="F983" s="9">
        <v>72.540000000000006</v>
      </c>
      <c r="G983" s="9">
        <v>0.69</v>
      </c>
    </row>
    <row r="984" spans="1:7" ht="15.75" thickBot="1" x14ac:dyDescent="0.3">
      <c r="A984" s="6"/>
      <c r="B984" s="6"/>
      <c r="C984" s="6"/>
      <c r="D984" s="6"/>
      <c r="E984" s="6"/>
      <c r="F984" s="6"/>
      <c r="G984" s="6"/>
    </row>
    <row r="985" spans="1:7" ht="15.75" thickBot="1" x14ac:dyDescent="0.3">
      <c r="A985" s="7" t="s">
        <v>29516</v>
      </c>
      <c r="B985" s="7" t="s">
        <v>29517</v>
      </c>
      <c r="C985" s="8" t="s">
        <v>23</v>
      </c>
      <c r="D985" s="9">
        <v>115.92</v>
      </c>
      <c r="E985" s="9">
        <v>8.66</v>
      </c>
      <c r="F985" s="9">
        <v>71.44</v>
      </c>
      <c r="G985" s="9"/>
    </row>
    <row r="986" spans="1:7" ht="15.75" thickBot="1" x14ac:dyDescent="0.3">
      <c r="A986" s="6"/>
      <c r="B986" s="6"/>
      <c r="C986" s="6"/>
      <c r="D986" s="6"/>
      <c r="E986" s="6"/>
      <c r="F986" s="6"/>
      <c r="G986" s="6"/>
    </row>
    <row r="987" spans="1:7" ht="37.5" thickBot="1" x14ac:dyDescent="0.3">
      <c r="A987" s="7" t="s">
        <v>29518</v>
      </c>
      <c r="B987" s="7" t="s">
        <v>29519</v>
      </c>
      <c r="C987" s="8"/>
      <c r="D987" s="9"/>
      <c r="E987" s="9"/>
      <c r="F987" s="9"/>
      <c r="G987" s="9"/>
    </row>
    <row r="988" spans="1:7" ht="15.75" thickBot="1" x14ac:dyDescent="0.3">
      <c r="A988" s="6"/>
      <c r="B988" s="6"/>
      <c r="C988" s="6"/>
      <c r="D988" s="6"/>
      <c r="E988" s="6"/>
      <c r="F988" s="6"/>
      <c r="G988" s="6"/>
    </row>
    <row r="989" spans="1:7" ht="15.75" thickBot="1" x14ac:dyDescent="0.3">
      <c r="A989" s="7" t="s">
        <v>29520</v>
      </c>
      <c r="B989" s="7" t="s">
        <v>29521</v>
      </c>
      <c r="C989" s="8" t="s">
        <v>23</v>
      </c>
      <c r="D989" s="9">
        <v>71.67</v>
      </c>
      <c r="E989" s="9">
        <v>14.01</v>
      </c>
      <c r="F989" s="9">
        <v>66.08</v>
      </c>
      <c r="G989" s="9"/>
    </row>
    <row r="990" spans="1:7" ht="15.75" thickBot="1" x14ac:dyDescent="0.3">
      <c r="A990" s="6"/>
      <c r="B990" s="6"/>
      <c r="C990" s="6"/>
      <c r="D990" s="6"/>
      <c r="E990" s="6"/>
      <c r="F990" s="6"/>
      <c r="G990" s="6"/>
    </row>
    <row r="991" spans="1:7" ht="15.75" thickBot="1" x14ac:dyDescent="0.3">
      <c r="A991" s="7" t="s">
        <v>29522</v>
      </c>
      <c r="B991" s="7" t="s">
        <v>29523</v>
      </c>
      <c r="C991" s="8" t="s">
        <v>23</v>
      </c>
      <c r="D991" s="9">
        <v>145.32</v>
      </c>
      <c r="E991" s="9">
        <v>6.91</v>
      </c>
      <c r="F991" s="9">
        <v>73.19</v>
      </c>
      <c r="G991" s="9"/>
    </row>
    <row r="992" spans="1:7" ht="15.75" thickBot="1" x14ac:dyDescent="0.3">
      <c r="A992" s="6"/>
      <c r="B992" s="6"/>
      <c r="C992" s="6"/>
      <c r="D992" s="6"/>
      <c r="E992" s="6"/>
      <c r="F992" s="6"/>
      <c r="G992" s="6"/>
    </row>
    <row r="993" spans="1:7" ht="15.75" thickBot="1" x14ac:dyDescent="0.3">
      <c r="A993" s="7" t="s">
        <v>29524</v>
      </c>
      <c r="B993" s="7" t="s">
        <v>29525</v>
      </c>
      <c r="C993" s="8" t="s">
        <v>23</v>
      </c>
      <c r="D993" s="9">
        <v>194.08</v>
      </c>
      <c r="E993" s="9">
        <v>8.65</v>
      </c>
      <c r="F993" s="9">
        <v>71.44</v>
      </c>
      <c r="G993" s="9"/>
    </row>
    <row r="994" spans="1:7" ht="15.75" thickBot="1" x14ac:dyDescent="0.3">
      <c r="A994" s="6"/>
      <c r="B994" s="6"/>
      <c r="C994" s="6"/>
      <c r="D994" s="6"/>
      <c r="E994" s="6"/>
      <c r="F994" s="6"/>
      <c r="G994" s="6"/>
    </row>
    <row r="995" spans="1:7" ht="15.75" thickBot="1" x14ac:dyDescent="0.3">
      <c r="A995" s="7" t="s">
        <v>29526</v>
      </c>
      <c r="B995" s="7" t="s">
        <v>29527</v>
      </c>
      <c r="C995" s="8" t="s">
        <v>23</v>
      </c>
      <c r="D995" s="9">
        <v>265.97000000000003</v>
      </c>
      <c r="E995" s="9">
        <v>6.31</v>
      </c>
      <c r="F995" s="9">
        <v>73.78</v>
      </c>
      <c r="G995" s="9"/>
    </row>
    <row r="996" spans="1:7" ht="15.75" thickBot="1" x14ac:dyDescent="0.3">
      <c r="A996" s="6"/>
      <c r="B996" s="6"/>
      <c r="C996" s="6"/>
      <c r="D996" s="6"/>
      <c r="E996" s="6"/>
      <c r="F996" s="6"/>
      <c r="G996" s="6"/>
    </row>
    <row r="997" spans="1:7" ht="37.5" thickBot="1" x14ac:dyDescent="0.3">
      <c r="A997" s="7" t="s">
        <v>29528</v>
      </c>
      <c r="B997" s="7" t="s">
        <v>29529</v>
      </c>
      <c r="C997" s="8" t="s">
        <v>23</v>
      </c>
      <c r="D997" s="9">
        <v>274.98</v>
      </c>
      <c r="E997" s="9">
        <v>10.52</v>
      </c>
      <c r="F997" s="9">
        <v>68.510000000000005</v>
      </c>
      <c r="G997" s="9">
        <v>1.06</v>
      </c>
    </row>
    <row r="998" spans="1:7" ht="15.75" thickBot="1" x14ac:dyDescent="0.3">
      <c r="A998" s="6"/>
      <c r="B998" s="6"/>
      <c r="C998" s="6"/>
      <c r="D998" s="6"/>
      <c r="E998" s="6"/>
      <c r="F998" s="6"/>
      <c r="G998" s="6"/>
    </row>
    <row r="999" spans="1:7" ht="15.75" thickBot="1" x14ac:dyDescent="0.3">
      <c r="A999" s="7" t="s">
        <v>29530</v>
      </c>
      <c r="B999" s="7" t="s">
        <v>29531</v>
      </c>
      <c r="C999" s="8"/>
      <c r="D999" s="9"/>
      <c r="E999" s="9"/>
      <c r="F999" s="9"/>
      <c r="G999" s="9"/>
    </row>
    <row r="1000" spans="1:7" ht="15.75" thickBot="1" x14ac:dyDescent="0.3">
      <c r="A1000" s="6"/>
      <c r="B1000" s="6"/>
      <c r="C1000" s="6"/>
      <c r="D1000" s="6"/>
      <c r="E1000" s="6"/>
      <c r="F1000" s="6"/>
      <c r="G1000" s="6"/>
    </row>
    <row r="1001" spans="1:7" ht="37.5" thickBot="1" x14ac:dyDescent="0.3">
      <c r="A1001" s="7" t="s">
        <v>29532</v>
      </c>
      <c r="B1001" s="7" t="s">
        <v>29533</v>
      </c>
      <c r="C1001" s="8"/>
      <c r="D1001" s="9"/>
      <c r="E1001" s="9"/>
      <c r="F1001" s="9"/>
      <c r="G1001" s="9"/>
    </row>
    <row r="1002" spans="1:7" ht="15.75" thickBot="1" x14ac:dyDescent="0.3">
      <c r="A1002" s="6"/>
      <c r="B1002" s="6"/>
      <c r="C1002" s="6"/>
      <c r="D1002" s="6"/>
      <c r="E1002" s="6"/>
      <c r="F1002" s="6"/>
      <c r="G1002" s="6"/>
    </row>
    <row r="1003" spans="1:7" ht="15.75" thickBot="1" x14ac:dyDescent="0.3">
      <c r="A1003" s="7" t="s">
        <v>29534</v>
      </c>
      <c r="B1003" s="7" t="s">
        <v>29535</v>
      </c>
      <c r="C1003" s="8" t="s">
        <v>23</v>
      </c>
      <c r="D1003" s="9">
        <v>213.27</v>
      </c>
      <c r="E1003" s="9">
        <v>9.99</v>
      </c>
      <c r="F1003" s="9">
        <v>68.73</v>
      </c>
      <c r="G1003" s="9">
        <v>1.37</v>
      </c>
    </row>
    <row r="1004" spans="1:7" ht="15.75" thickBot="1" x14ac:dyDescent="0.3">
      <c r="A1004" s="6"/>
      <c r="B1004" s="6"/>
      <c r="C1004" s="6"/>
      <c r="D1004" s="6"/>
      <c r="E1004" s="6"/>
      <c r="F1004" s="6"/>
      <c r="G1004" s="6"/>
    </row>
    <row r="1005" spans="1:7" ht="15.75" thickBot="1" x14ac:dyDescent="0.3">
      <c r="A1005" s="7" t="s">
        <v>29536</v>
      </c>
      <c r="B1005" s="7" t="s">
        <v>29537</v>
      </c>
      <c r="C1005" s="8" t="s">
        <v>23</v>
      </c>
      <c r="D1005" s="9">
        <v>208.81</v>
      </c>
      <c r="E1005" s="9">
        <v>13.82</v>
      </c>
      <c r="F1005" s="9">
        <v>64.88</v>
      </c>
      <c r="G1005" s="9">
        <v>1.4</v>
      </c>
    </row>
    <row r="1006" spans="1:7" ht="15.75" thickBot="1" x14ac:dyDescent="0.3">
      <c r="A1006" s="6"/>
      <c r="B1006" s="6"/>
      <c r="C1006" s="6"/>
      <c r="D1006" s="6"/>
      <c r="E1006" s="6"/>
      <c r="F1006" s="6"/>
      <c r="G1006" s="6"/>
    </row>
    <row r="1007" spans="1:7" ht="15.75" thickBot="1" x14ac:dyDescent="0.3">
      <c r="A1007" s="7" t="s">
        <v>29538</v>
      </c>
      <c r="B1007" s="7" t="s">
        <v>29539</v>
      </c>
      <c r="C1007" s="8" t="s">
        <v>23</v>
      </c>
      <c r="D1007" s="9">
        <v>230.59</v>
      </c>
      <c r="E1007" s="9">
        <v>9.2200000000000006</v>
      </c>
      <c r="F1007" s="9">
        <v>69.62</v>
      </c>
      <c r="G1007" s="9">
        <v>1.27</v>
      </c>
    </row>
    <row r="1008" spans="1:7" ht="15.75" thickBot="1" x14ac:dyDescent="0.3">
      <c r="A1008" s="6"/>
      <c r="B1008" s="6"/>
      <c r="C1008" s="6"/>
      <c r="D1008" s="6"/>
      <c r="E1008" s="6"/>
      <c r="F1008" s="6"/>
      <c r="G1008" s="6"/>
    </row>
    <row r="1009" spans="1:7" ht="15.75" thickBot="1" x14ac:dyDescent="0.3">
      <c r="A1009" s="7" t="s">
        <v>29540</v>
      </c>
      <c r="B1009" s="7" t="s">
        <v>29541</v>
      </c>
      <c r="C1009" s="8" t="s">
        <v>23</v>
      </c>
      <c r="D1009" s="9">
        <v>221.07</v>
      </c>
      <c r="E1009" s="9">
        <v>13.05</v>
      </c>
      <c r="F1009" s="9">
        <v>65.72</v>
      </c>
      <c r="G1009" s="9">
        <v>1.32</v>
      </c>
    </row>
    <row r="1010" spans="1:7" ht="15.75" thickBot="1" x14ac:dyDescent="0.3">
      <c r="A1010" s="6"/>
      <c r="B1010" s="6"/>
      <c r="C1010" s="6"/>
      <c r="D1010" s="6"/>
      <c r="E1010" s="6"/>
      <c r="F1010" s="6"/>
      <c r="G1010" s="6"/>
    </row>
    <row r="1011" spans="1:7" ht="15.75" thickBot="1" x14ac:dyDescent="0.3">
      <c r="A1011" s="7" t="s">
        <v>29542</v>
      </c>
      <c r="B1011" s="7" t="s">
        <v>29543</v>
      </c>
      <c r="C1011" s="8" t="s">
        <v>23</v>
      </c>
      <c r="D1011" s="9">
        <v>224.43</v>
      </c>
      <c r="E1011" s="9">
        <v>12.86</v>
      </c>
      <c r="F1011" s="9">
        <v>65.94</v>
      </c>
      <c r="G1011" s="9">
        <v>1.3</v>
      </c>
    </row>
    <row r="1012" spans="1:7" ht="15.75" thickBot="1" x14ac:dyDescent="0.3">
      <c r="A1012" s="6"/>
      <c r="B1012" s="6"/>
      <c r="C1012" s="6"/>
      <c r="D1012" s="6"/>
      <c r="E1012" s="6"/>
      <c r="F1012" s="6"/>
      <c r="G1012" s="6"/>
    </row>
    <row r="1013" spans="1:7" ht="37.5" thickBot="1" x14ac:dyDescent="0.3">
      <c r="A1013" s="7" t="s">
        <v>29544</v>
      </c>
      <c r="B1013" s="7" t="s">
        <v>29545</v>
      </c>
      <c r="C1013" s="8"/>
      <c r="D1013" s="9"/>
      <c r="E1013" s="9"/>
      <c r="F1013" s="9"/>
      <c r="G1013" s="9"/>
    </row>
    <row r="1014" spans="1:7" ht="15.75" thickBot="1" x14ac:dyDescent="0.3">
      <c r="A1014" s="6"/>
      <c r="B1014" s="6"/>
      <c r="C1014" s="6"/>
      <c r="D1014" s="6"/>
      <c r="E1014" s="6"/>
      <c r="F1014" s="6"/>
      <c r="G1014" s="6"/>
    </row>
    <row r="1015" spans="1:7" ht="15.75" thickBot="1" x14ac:dyDescent="0.3">
      <c r="A1015" s="7" t="s">
        <v>29546</v>
      </c>
      <c r="B1015" s="7" t="s">
        <v>29535</v>
      </c>
      <c r="C1015" s="8" t="s">
        <v>23</v>
      </c>
      <c r="D1015" s="9">
        <v>244.81</v>
      </c>
      <c r="E1015" s="9">
        <v>11.79</v>
      </c>
      <c r="F1015" s="9">
        <v>67.11</v>
      </c>
      <c r="G1015" s="9">
        <v>1.19</v>
      </c>
    </row>
    <row r="1016" spans="1:7" ht="15.75" thickBot="1" x14ac:dyDescent="0.3">
      <c r="A1016" s="6"/>
      <c r="B1016" s="6"/>
      <c r="C1016" s="6"/>
      <c r="D1016" s="6"/>
      <c r="E1016" s="6"/>
      <c r="F1016" s="6"/>
      <c r="G1016" s="6"/>
    </row>
    <row r="1017" spans="1:7" ht="15.75" thickBot="1" x14ac:dyDescent="0.3">
      <c r="A1017" s="7" t="s">
        <v>29547</v>
      </c>
      <c r="B1017" s="7" t="s">
        <v>29537</v>
      </c>
      <c r="C1017" s="8" t="s">
        <v>23</v>
      </c>
      <c r="D1017" s="9">
        <v>230.93</v>
      </c>
      <c r="E1017" s="9">
        <v>12.5</v>
      </c>
      <c r="F1017" s="9">
        <v>66.34</v>
      </c>
      <c r="G1017" s="9">
        <v>1.26</v>
      </c>
    </row>
    <row r="1018" spans="1:7" ht="15.75" thickBot="1" x14ac:dyDescent="0.3">
      <c r="A1018" s="6"/>
      <c r="B1018" s="6"/>
      <c r="C1018" s="6"/>
      <c r="D1018" s="6"/>
      <c r="E1018" s="6"/>
      <c r="F1018" s="6"/>
      <c r="G1018" s="6"/>
    </row>
    <row r="1019" spans="1:7" ht="15.75" thickBot="1" x14ac:dyDescent="0.3">
      <c r="A1019" s="7" t="s">
        <v>29548</v>
      </c>
      <c r="B1019" s="7" t="s">
        <v>29539</v>
      </c>
      <c r="C1019" s="8" t="s">
        <v>23</v>
      </c>
      <c r="D1019" s="9">
        <v>262.57</v>
      </c>
      <c r="E1019" s="9">
        <v>10.99</v>
      </c>
      <c r="F1019" s="9">
        <v>67.989999999999995</v>
      </c>
      <c r="G1019" s="9">
        <v>1.1100000000000001</v>
      </c>
    </row>
    <row r="1020" spans="1:7" ht="15.75" thickBot="1" x14ac:dyDescent="0.3">
      <c r="A1020" s="6"/>
      <c r="B1020" s="6"/>
      <c r="C1020" s="6"/>
      <c r="D1020" s="6"/>
      <c r="E1020" s="6"/>
      <c r="F1020" s="6"/>
      <c r="G1020" s="6"/>
    </row>
    <row r="1021" spans="1:7" ht="15.75" thickBot="1" x14ac:dyDescent="0.3">
      <c r="A1021" s="7" t="s">
        <v>29549</v>
      </c>
      <c r="B1021" s="7" t="s">
        <v>29541</v>
      </c>
      <c r="C1021" s="8" t="s">
        <v>23</v>
      </c>
      <c r="D1021" s="9">
        <v>243.19</v>
      </c>
      <c r="E1021" s="9">
        <v>11.87</v>
      </c>
      <c r="F1021" s="9">
        <v>67.03</v>
      </c>
      <c r="G1021" s="9">
        <v>1.2</v>
      </c>
    </row>
    <row r="1022" spans="1:7" ht="15.75" thickBot="1" x14ac:dyDescent="0.3">
      <c r="A1022" s="6"/>
      <c r="B1022" s="6"/>
      <c r="C1022" s="6"/>
      <c r="D1022" s="6"/>
      <c r="E1022" s="6"/>
      <c r="F1022" s="6"/>
      <c r="G1022" s="6"/>
    </row>
    <row r="1023" spans="1:7" ht="15.75" thickBot="1" x14ac:dyDescent="0.3">
      <c r="A1023" s="7" t="s">
        <v>29550</v>
      </c>
      <c r="B1023" s="7" t="s">
        <v>29543</v>
      </c>
      <c r="C1023" s="8" t="s">
        <v>23</v>
      </c>
      <c r="D1023" s="9">
        <v>246.55</v>
      </c>
      <c r="E1023" s="9">
        <v>11.71</v>
      </c>
      <c r="F1023" s="9">
        <v>67.209999999999994</v>
      </c>
      <c r="G1023" s="9">
        <v>1.18</v>
      </c>
    </row>
    <row r="1024" spans="1:7" ht="15.75" thickBot="1" x14ac:dyDescent="0.3">
      <c r="A1024" s="6"/>
      <c r="B1024" s="6"/>
      <c r="C1024" s="6"/>
      <c r="D1024" s="6"/>
      <c r="E1024" s="6"/>
      <c r="F1024" s="6"/>
      <c r="G1024" s="6"/>
    </row>
    <row r="1025" spans="1:7" ht="37.5" thickBot="1" x14ac:dyDescent="0.3">
      <c r="A1025" s="7" t="s">
        <v>29551</v>
      </c>
      <c r="B1025" s="7" t="s">
        <v>29552</v>
      </c>
      <c r="C1025" s="8" t="s">
        <v>23</v>
      </c>
      <c r="D1025" s="9">
        <v>211.07</v>
      </c>
      <c r="E1025" s="9">
        <v>13.67</v>
      </c>
      <c r="F1025" s="9">
        <v>65.040000000000006</v>
      </c>
      <c r="G1025" s="9">
        <v>1.38</v>
      </c>
    </row>
    <row r="1026" spans="1:7" ht="15.75" thickBot="1" x14ac:dyDescent="0.3">
      <c r="A1026" s="6"/>
      <c r="B1026" s="6"/>
      <c r="C1026" s="6"/>
      <c r="D1026" s="6"/>
      <c r="E1026" s="6"/>
      <c r="F1026" s="6"/>
      <c r="G1026" s="6"/>
    </row>
    <row r="1027" spans="1:7" ht="37.5" thickBot="1" x14ac:dyDescent="0.3">
      <c r="A1027" s="7" t="s">
        <v>29553</v>
      </c>
      <c r="B1027" s="7" t="s">
        <v>29554</v>
      </c>
      <c r="C1027" s="8"/>
      <c r="D1027" s="9"/>
      <c r="E1027" s="9"/>
      <c r="F1027" s="9"/>
      <c r="G1027" s="9"/>
    </row>
    <row r="1028" spans="1:7" ht="15.75" thickBot="1" x14ac:dyDescent="0.3">
      <c r="A1028" s="6"/>
      <c r="B1028" s="6"/>
      <c r="C1028" s="6"/>
      <c r="D1028" s="6"/>
      <c r="E1028" s="6"/>
      <c r="F1028" s="6"/>
      <c r="G1028" s="6"/>
    </row>
    <row r="1029" spans="1:7" ht="15.75" thickBot="1" x14ac:dyDescent="0.3">
      <c r="A1029" s="7" t="s">
        <v>29555</v>
      </c>
      <c r="B1029" s="7" t="s">
        <v>29556</v>
      </c>
      <c r="C1029" s="8" t="s">
        <v>23</v>
      </c>
      <c r="D1029" s="9">
        <v>199.01</v>
      </c>
      <c r="E1029" s="9">
        <v>16.329999999999998</v>
      </c>
      <c r="F1029" s="9">
        <v>63.77</v>
      </c>
      <c r="G1029" s="9"/>
    </row>
    <row r="1030" spans="1:7" ht="15.75" thickBot="1" x14ac:dyDescent="0.3">
      <c r="A1030" s="6"/>
      <c r="B1030" s="6"/>
      <c r="C1030" s="6"/>
      <c r="D1030" s="6"/>
      <c r="E1030" s="6"/>
      <c r="F1030" s="6"/>
      <c r="G1030" s="6"/>
    </row>
    <row r="1031" spans="1:7" ht="15.75" thickBot="1" x14ac:dyDescent="0.3">
      <c r="A1031" s="7" t="s">
        <v>29557</v>
      </c>
      <c r="B1031" s="7" t="s">
        <v>29558</v>
      </c>
      <c r="C1031" s="8" t="s">
        <v>23</v>
      </c>
      <c r="D1031" s="9">
        <v>260.85000000000002</v>
      </c>
      <c r="E1031" s="9">
        <v>18.760000000000002</v>
      </c>
      <c r="F1031" s="9">
        <v>59.44</v>
      </c>
      <c r="G1031" s="9">
        <v>1.89</v>
      </c>
    </row>
    <row r="1032" spans="1:7" ht="15.75" thickBot="1" x14ac:dyDescent="0.3">
      <c r="A1032" s="6"/>
      <c r="B1032" s="6"/>
      <c r="C1032" s="6"/>
      <c r="D1032" s="6"/>
      <c r="E1032" s="6"/>
      <c r="F1032" s="6"/>
      <c r="G1032" s="6"/>
    </row>
    <row r="1033" spans="1:7" ht="15.75" thickBot="1" x14ac:dyDescent="0.3">
      <c r="A1033" s="7" t="s">
        <v>29559</v>
      </c>
      <c r="B1033" s="7" t="s">
        <v>29560</v>
      </c>
      <c r="C1033" s="8" t="s">
        <v>23</v>
      </c>
      <c r="D1033" s="9">
        <v>369.9</v>
      </c>
      <c r="E1033" s="9">
        <v>13.23</v>
      </c>
      <c r="F1033" s="9">
        <v>65.53</v>
      </c>
      <c r="G1033" s="9">
        <v>1.33</v>
      </c>
    </row>
    <row r="1034" spans="1:7" ht="15.75" thickBot="1" x14ac:dyDescent="0.3">
      <c r="A1034" s="6"/>
      <c r="B1034" s="6"/>
      <c r="C1034" s="6"/>
      <c r="D1034" s="6"/>
      <c r="E1034" s="6"/>
      <c r="F1034" s="6"/>
      <c r="G1034" s="6"/>
    </row>
    <row r="1035" spans="1:7" ht="15.75" thickBot="1" x14ac:dyDescent="0.3">
      <c r="A1035" s="7" t="s">
        <v>29561</v>
      </c>
      <c r="B1035" s="7" t="s">
        <v>29562</v>
      </c>
      <c r="C1035" s="8" t="s">
        <v>23</v>
      </c>
      <c r="D1035" s="9">
        <v>479.72</v>
      </c>
      <c r="E1035" s="9">
        <v>10.199999999999999</v>
      </c>
      <c r="F1035" s="9">
        <v>68.87</v>
      </c>
      <c r="G1035" s="9">
        <v>1.03</v>
      </c>
    </row>
    <row r="1036" spans="1:7" ht="15.75" thickBot="1" x14ac:dyDescent="0.3">
      <c r="A1036" s="6"/>
      <c r="B1036" s="6"/>
      <c r="C1036" s="6"/>
      <c r="D1036" s="6"/>
      <c r="E1036" s="6"/>
      <c r="F1036" s="6"/>
      <c r="G1036" s="6"/>
    </row>
    <row r="1037" spans="1:7" ht="37.5" thickBot="1" x14ac:dyDescent="0.3">
      <c r="A1037" s="7" t="s">
        <v>29563</v>
      </c>
      <c r="B1037" s="7" t="s">
        <v>29564</v>
      </c>
      <c r="C1037" s="8" t="s">
        <v>23</v>
      </c>
      <c r="D1037" s="9">
        <v>275.23</v>
      </c>
      <c r="E1037" s="9">
        <v>20.11</v>
      </c>
      <c r="F1037" s="9">
        <v>56.65</v>
      </c>
      <c r="G1037" s="9">
        <v>3.34</v>
      </c>
    </row>
    <row r="1038" spans="1:7" ht="15.75" thickBot="1" x14ac:dyDescent="0.3">
      <c r="A1038" s="6"/>
      <c r="B1038" s="6"/>
      <c r="C1038" s="6"/>
      <c r="D1038" s="6"/>
      <c r="E1038" s="6"/>
      <c r="F1038" s="6"/>
      <c r="G1038" s="6"/>
    </row>
    <row r="1039" spans="1:7" ht="37.5" thickBot="1" x14ac:dyDescent="0.3">
      <c r="A1039" s="7" t="s">
        <v>29565</v>
      </c>
      <c r="B1039" s="7" t="s">
        <v>29566</v>
      </c>
      <c r="C1039" s="8"/>
      <c r="D1039" s="9"/>
      <c r="E1039" s="9"/>
      <c r="F1039" s="9"/>
      <c r="G1039" s="9"/>
    </row>
    <row r="1040" spans="1:7" ht="15.75" thickBot="1" x14ac:dyDescent="0.3">
      <c r="A1040" s="6"/>
      <c r="B1040" s="6"/>
      <c r="C1040" s="6"/>
      <c r="D1040" s="6"/>
      <c r="E1040" s="6"/>
      <c r="F1040" s="6"/>
      <c r="G1040" s="6"/>
    </row>
    <row r="1041" spans="1:7" ht="15.75" thickBot="1" x14ac:dyDescent="0.3">
      <c r="A1041" s="7" t="s">
        <v>29567</v>
      </c>
      <c r="B1041" s="7" t="s">
        <v>29568</v>
      </c>
      <c r="C1041" s="8" t="s">
        <v>23</v>
      </c>
      <c r="D1041" s="9">
        <v>42.28</v>
      </c>
      <c r="E1041" s="9">
        <v>23.75</v>
      </c>
      <c r="F1041" s="9">
        <v>56.36</v>
      </c>
      <c r="G1041" s="9"/>
    </row>
    <row r="1042" spans="1:7" ht="15.75" thickBot="1" x14ac:dyDescent="0.3">
      <c r="A1042" s="6"/>
      <c r="B1042" s="6"/>
      <c r="C1042" s="6"/>
      <c r="D1042" s="6"/>
      <c r="E1042" s="6"/>
      <c r="F1042" s="6"/>
      <c r="G1042" s="6"/>
    </row>
    <row r="1043" spans="1:7" ht="15.75" thickBot="1" x14ac:dyDescent="0.3">
      <c r="A1043" s="7" t="s">
        <v>29569</v>
      </c>
      <c r="B1043" s="7" t="s">
        <v>29570</v>
      </c>
      <c r="C1043" s="8" t="s">
        <v>23</v>
      </c>
      <c r="D1043" s="9">
        <v>60.2</v>
      </c>
      <c r="E1043" s="9">
        <v>16.68</v>
      </c>
      <c r="F1043" s="9">
        <v>63.42</v>
      </c>
      <c r="G1043" s="9"/>
    </row>
    <row r="1044" spans="1:7" ht="15.75" thickBot="1" x14ac:dyDescent="0.3">
      <c r="A1044" s="6"/>
      <c r="B1044" s="6"/>
      <c r="C1044" s="6"/>
      <c r="D1044" s="6"/>
      <c r="E1044" s="6"/>
      <c r="F1044" s="6"/>
      <c r="G1044" s="6"/>
    </row>
    <row r="1045" spans="1:7" ht="15.75" thickBot="1" x14ac:dyDescent="0.3">
      <c r="A1045" s="7" t="s">
        <v>29571</v>
      </c>
      <c r="B1045" s="7" t="s">
        <v>29572</v>
      </c>
      <c r="C1045" s="8" t="s">
        <v>23</v>
      </c>
      <c r="D1045" s="9">
        <v>98.15</v>
      </c>
      <c r="E1045" s="9">
        <v>17.11</v>
      </c>
      <c r="F1045" s="9">
        <v>63</v>
      </c>
      <c r="G1045" s="9"/>
    </row>
    <row r="1046" spans="1:7" ht="15.75" thickBot="1" x14ac:dyDescent="0.3">
      <c r="A1046" s="6"/>
      <c r="B1046" s="6"/>
      <c r="C1046" s="6"/>
      <c r="D1046" s="6"/>
      <c r="E1046" s="6"/>
      <c r="F1046" s="6"/>
      <c r="G1046" s="6"/>
    </row>
    <row r="1047" spans="1:7" ht="15.75" thickBot="1" x14ac:dyDescent="0.3">
      <c r="A1047" s="7" t="s">
        <v>29573</v>
      </c>
      <c r="B1047" s="7" t="s">
        <v>29574</v>
      </c>
      <c r="C1047" s="8" t="s">
        <v>23</v>
      </c>
      <c r="D1047" s="9">
        <v>125.94</v>
      </c>
      <c r="E1047" s="9">
        <v>19.37</v>
      </c>
      <c r="F1047" s="9">
        <v>60.72</v>
      </c>
      <c r="G1047" s="9"/>
    </row>
    <row r="1048" spans="1:7" ht="15.75" thickBot="1" x14ac:dyDescent="0.3">
      <c r="A1048" s="6"/>
      <c r="B1048" s="6"/>
      <c r="C1048" s="6"/>
      <c r="D1048" s="6"/>
      <c r="E1048" s="6"/>
      <c r="F1048" s="6"/>
      <c r="G1048" s="6"/>
    </row>
    <row r="1049" spans="1:7" ht="15.75" thickBot="1" x14ac:dyDescent="0.3">
      <c r="A1049" s="7" t="s">
        <v>29575</v>
      </c>
      <c r="B1049" s="7" t="s">
        <v>29576</v>
      </c>
      <c r="C1049" s="8" t="s">
        <v>23</v>
      </c>
      <c r="D1049" s="9">
        <v>142.9</v>
      </c>
      <c r="E1049" s="9">
        <v>17.07</v>
      </c>
      <c r="F1049" s="9">
        <v>63.02</v>
      </c>
      <c r="G1049" s="9"/>
    </row>
    <row r="1050" spans="1:7" ht="15.75" thickBot="1" x14ac:dyDescent="0.3">
      <c r="A1050" s="6"/>
      <c r="B1050" s="6"/>
      <c r="C1050" s="6"/>
      <c r="D1050" s="6"/>
      <c r="E1050" s="6"/>
      <c r="F1050" s="6"/>
      <c r="G1050" s="6"/>
    </row>
    <row r="1051" spans="1:7" ht="15.75" thickBot="1" x14ac:dyDescent="0.3">
      <c r="A1051" s="7" t="s">
        <v>29577</v>
      </c>
      <c r="B1051" s="7" t="s">
        <v>29578</v>
      </c>
      <c r="C1051" s="8" t="s">
        <v>23</v>
      </c>
      <c r="D1051" s="9">
        <v>210.89</v>
      </c>
      <c r="E1051" s="9">
        <v>18.059999999999999</v>
      </c>
      <c r="F1051" s="9">
        <v>60.31</v>
      </c>
      <c r="G1051" s="9">
        <v>1.73</v>
      </c>
    </row>
    <row r="1052" spans="1:7" ht="15.75" thickBot="1" x14ac:dyDescent="0.3">
      <c r="A1052" s="6"/>
      <c r="B1052" s="6"/>
      <c r="C1052" s="6"/>
      <c r="D1052" s="6"/>
      <c r="E1052" s="6"/>
      <c r="F1052" s="6"/>
      <c r="G1052" s="6"/>
    </row>
    <row r="1053" spans="1:7" ht="37.5" thickBot="1" x14ac:dyDescent="0.3">
      <c r="A1053" s="7" t="s">
        <v>29579</v>
      </c>
      <c r="B1053" s="7" t="s">
        <v>29580</v>
      </c>
      <c r="C1053" s="8"/>
      <c r="D1053" s="9"/>
      <c r="E1053" s="9"/>
      <c r="F1053" s="9"/>
      <c r="G1053" s="9"/>
    </row>
    <row r="1054" spans="1:7" ht="15.75" thickBot="1" x14ac:dyDescent="0.3">
      <c r="A1054" s="6"/>
      <c r="B1054" s="6"/>
      <c r="C1054" s="6"/>
      <c r="D1054" s="6"/>
      <c r="E1054" s="6"/>
      <c r="F1054" s="6"/>
      <c r="G1054" s="6"/>
    </row>
    <row r="1055" spans="1:7" ht="15.75" thickBot="1" x14ac:dyDescent="0.3">
      <c r="A1055" s="7" t="s">
        <v>29581</v>
      </c>
      <c r="B1055" s="7" t="s">
        <v>29582</v>
      </c>
      <c r="C1055" s="8" t="s">
        <v>23</v>
      </c>
      <c r="D1055" s="9">
        <v>180.96</v>
      </c>
      <c r="E1055" s="9">
        <v>17.96</v>
      </c>
      <c r="F1055" s="9">
        <v>62.14</v>
      </c>
      <c r="G1055" s="9"/>
    </row>
    <row r="1056" spans="1:7" ht="15.75" thickBot="1" x14ac:dyDescent="0.3">
      <c r="A1056" s="6"/>
      <c r="B1056" s="6"/>
      <c r="C1056" s="6"/>
      <c r="D1056" s="6"/>
      <c r="E1056" s="6"/>
      <c r="F1056" s="6"/>
      <c r="G1056" s="6"/>
    </row>
    <row r="1057" spans="1:7" ht="15.75" thickBot="1" x14ac:dyDescent="0.3">
      <c r="A1057" s="7" t="s">
        <v>29583</v>
      </c>
      <c r="B1057" s="7" t="s">
        <v>29584</v>
      </c>
      <c r="C1057" s="8" t="s">
        <v>23</v>
      </c>
      <c r="D1057" s="9">
        <v>229.05</v>
      </c>
      <c r="E1057" s="9">
        <v>16.63</v>
      </c>
      <c r="F1057" s="9">
        <v>61.88</v>
      </c>
      <c r="G1057" s="9">
        <v>1.59</v>
      </c>
    </row>
    <row r="1058" spans="1:7" ht="15.75" thickBot="1" x14ac:dyDescent="0.3">
      <c r="A1058" s="6"/>
      <c r="B1058" s="6"/>
      <c r="C1058" s="6"/>
      <c r="D1058" s="6"/>
      <c r="E1058" s="6"/>
      <c r="F1058" s="6"/>
      <c r="G1058" s="6"/>
    </row>
    <row r="1059" spans="1:7" ht="15.75" thickBot="1" x14ac:dyDescent="0.3">
      <c r="A1059" s="7" t="s">
        <v>29585</v>
      </c>
      <c r="B1059" s="7" t="s">
        <v>29586</v>
      </c>
      <c r="C1059" s="8"/>
      <c r="D1059" s="9"/>
      <c r="E1059" s="9"/>
      <c r="F1059" s="9"/>
      <c r="G1059" s="9"/>
    </row>
    <row r="1060" spans="1:7" ht="15.75" thickBot="1" x14ac:dyDescent="0.3">
      <c r="A1060" s="6"/>
      <c r="B1060" s="6"/>
      <c r="C1060" s="6"/>
      <c r="D1060" s="6"/>
      <c r="E1060" s="6"/>
      <c r="F1060" s="6"/>
      <c r="G1060" s="6"/>
    </row>
    <row r="1061" spans="1:7" ht="25.5" thickBot="1" x14ac:dyDescent="0.3">
      <c r="A1061" s="7" t="s">
        <v>29587</v>
      </c>
      <c r="B1061" s="7" t="s">
        <v>29588</v>
      </c>
      <c r="C1061" s="8"/>
      <c r="D1061" s="9"/>
      <c r="E1061" s="9"/>
      <c r="F1061" s="9"/>
      <c r="G1061" s="9"/>
    </row>
    <row r="1062" spans="1:7" ht="15.75" thickBot="1" x14ac:dyDescent="0.3">
      <c r="A1062" s="6"/>
      <c r="B1062" s="6"/>
      <c r="C1062" s="6"/>
      <c r="D1062" s="6"/>
      <c r="E1062" s="6"/>
      <c r="F1062" s="6"/>
      <c r="G1062" s="6"/>
    </row>
    <row r="1063" spans="1:7" ht="15.75" thickBot="1" x14ac:dyDescent="0.3">
      <c r="A1063" s="7" t="s">
        <v>29589</v>
      </c>
      <c r="B1063" s="7" t="s">
        <v>29590</v>
      </c>
      <c r="C1063" s="8" t="s">
        <v>23</v>
      </c>
      <c r="D1063" s="9">
        <v>128.13999999999999</v>
      </c>
      <c r="E1063" s="9">
        <v>7.84</v>
      </c>
      <c r="F1063" s="9">
        <v>72.260000000000005</v>
      </c>
      <c r="G1063" s="9"/>
    </row>
    <row r="1064" spans="1:7" ht="15.75" thickBot="1" x14ac:dyDescent="0.3">
      <c r="A1064" s="6"/>
      <c r="B1064" s="6"/>
      <c r="C1064" s="6"/>
      <c r="D1064" s="6"/>
      <c r="E1064" s="6"/>
      <c r="F1064" s="6"/>
      <c r="G1064" s="6"/>
    </row>
    <row r="1065" spans="1:7" ht="15.75" thickBot="1" x14ac:dyDescent="0.3">
      <c r="A1065" s="7" t="s">
        <v>29591</v>
      </c>
      <c r="B1065" s="7" t="s">
        <v>29592</v>
      </c>
      <c r="C1065" s="8" t="s">
        <v>23</v>
      </c>
      <c r="D1065" s="9">
        <v>205.29</v>
      </c>
      <c r="E1065" s="9">
        <v>8.18</v>
      </c>
      <c r="F1065" s="9">
        <v>71.92</v>
      </c>
      <c r="G1065" s="9"/>
    </row>
    <row r="1066" spans="1:7" ht="15.75" thickBot="1" x14ac:dyDescent="0.3">
      <c r="A1066" s="6"/>
      <c r="B1066" s="6"/>
      <c r="C1066" s="6"/>
      <c r="D1066" s="6"/>
      <c r="E1066" s="6"/>
      <c r="F1066" s="6"/>
      <c r="G1066" s="6"/>
    </row>
    <row r="1067" spans="1:7" ht="15.75" thickBot="1" x14ac:dyDescent="0.3">
      <c r="A1067" s="7" t="s">
        <v>29593</v>
      </c>
      <c r="B1067" s="7" t="s">
        <v>29594</v>
      </c>
      <c r="C1067" s="8" t="s">
        <v>23</v>
      </c>
      <c r="D1067" s="9">
        <v>303.73</v>
      </c>
      <c r="E1067" s="9">
        <v>9.5</v>
      </c>
      <c r="F1067" s="9">
        <v>69.63</v>
      </c>
      <c r="G1067" s="9">
        <v>0.96</v>
      </c>
    </row>
    <row r="1068" spans="1:7" ht="15.75" thickBot="1" x14ac:dyDescent="0.3">
      <c r="A1068" s="6"/>
      <c r="B1068" s="6"/>
      <c r="C1068" s="6"/>
      <c r="D1068" s="6"/>
      <c r="E1068" s="6"/>
      <c r="F1068" s="6"/>
      <c r="G1068" s="6"/>
    </row>
    <row r="1069" spans="1:7" ht="15.75" thickBot="1" x14ac:dyDescent="0.3">
      <c r="A1069" s="7" t="s">
        <v>29595</v>
      </c>
      <c r="B1069" s="7" t="s">
        <v>29596</v>
      </c>
      <c r="C1069" s="8" t="s">
        <v>23</v>
      </c>
      <c r="D1069" s="9">
        <v>381.59</v>
      </c>
      <c r="E1069" s="9">
        <v>7.56</v>
      </c>
      <c r="F1069" s="9">
        <v>71.77</v>
      </c>
      <c r="G1069" s="9">
        <v>0.77</v>
      </c>
    </row>
    <row r="1070" spans="1:7" ht="15.75" thickBot="1" x14ac:dyDescent="0.3">
      <c r="A1070" s="6"/>
      <c r="B1070" s="6"/>
      <c r="C1070" s="6"/>
      <c r="D1070" s="6"/>
      <c r="E1070" s="6"/>
      <c r="F1070" s="6"/>
      <c r="G1070" s="6"/>
    </row>
    <row r="1071" spans="1:7" ht="25.5" thickBot="1" x14ac:dyDescent="0.3">
      <c r="A1071" s="7" t="s">
        <v>29597</v>
      </c>
      <c r="B1071" s="7" t="s">
        <v>29598</v>
      </c>
      <c r="C1071" s="8" t="s">
        <v>23</v>
      </c>
      <c r="D1071" s="9">
        <v>128.13999999999999</v>
      </c>
      <c r="E1071" s="9">
        <v>7.84</v>
      </c>
      <c r="F1071" s="9">
        <v>72.260000000000005</v>
      </c>
      <c r="G1071" s="9"/>
    </row>
    <row r="1072" spans="1:7" ht="15.75" thickBot="1" x14ac:dyDescent="0.3">
      <c r="A1072" s="6"/>
      <c r="B1072" s="6"/>
      <c r="C1072" s="6"/>
      <c r="D1072" s="6"/>
      <c r="E1072" s="6"/>
      <c r="F1072" s="6"/>
      <c r="G1072" s="6"/>
    </row>
    <row r="1073" spans="1:7" ht="37.5" thickBot="1" x14ac:dyDescent="0.3">
      <c r="A1073" s="7" t="s">
        <v>29599</v>
      </c>
      <c r="B1073" s="7" t="s">
        <v>29600</v>
      </c>
      <c r="C1073" s="8"/>
      <c r="D1073" s="9"/>
      <c r="E1073" s="9"/>
      <c r="F1073" s="9"/>
      <c r="G1073" s="9"/>
    </row>
    <row r="1074" spans="1:7" ht="15.75" thickBot="1" x14ac:dyDescent="0.3">
      <c r="A1074" s="6"/>
      <c r="B1074" s="6"/>
      <c r="C1074" s="6"/>
      <c r="D1074" s="6"/>
      <c r="E1074" s="6"/>
      <c r="F1074" s="6"/>
      <c r="G1074" s="6"/>
    </row>
    <row r="1075" spans="1:7" ht="15.75" thickBot="1" x14ac:dyDescent="0.3">
      <c r="A1075" s="7" t="s">
        <v>29601</v>
      </c>
      <c r="B1075" s="7" t="s">
        <v>29602</v>
      </c>
      <c r="C1075" s="8" t="s">
        <v>114</v>
      </c>
      <c r="D1075" s="9">
        <v>77.87</v>
      </c>
      <c r="E1075" s="9">
        <v>12.96</v>
      </c>
      <c r="F1075" s="9">
        <v>67.14</v>
      </c>
      <c r="G1075" s="9"/>
    </row>
    <row r="1076" spans="1:7" ht="15.75" thickBot="1" x14ac:dyDescent="0.3">
      <c r="A1076" s="6"/>
      <c r="B1076" s="6"/>
      <c r="C1076" s="6"/>
      <c r="D1076" s="6"/>
      <c r="E1076" s="6"/>
      <c r="F1076" s="6"/>
      <c r="G1076" s="6"/>
    </row>
    <row r="1077" spans="1:7" ht="15.75" thickBot="1" x14ac:dyDescent="0.3">
      <c r="A1077" s="7" t="s">
        <v>29603</v>
      </c>
      <c r="B1077" s="7" t="s">
        <v>29604</v>
      </c>
      <c r="C1077" s="8" t="s">
        <v>114</v>
      </c>
      <c r="D1077" s="9">
        <v>111.72</v>
      </c>
      <c r="E1077" s="9">
        <v>9.0299999999999994</v>
      </c>
      <c r="F1077" s="9">
        <v>71.06</v>
      </c>
      <c r="G1077" s="9"/>
    </row>
    <row r="1078" spans="1:7" ht="15.75" thickBot="1" x14ac:dyDescent="0.3">
      <c r="A1078" s="6"/>
      <c r="B1078" s="6"/>
      <c r="C1078" s="6"/>
      <c r="D1078" s="6"/>
      <c r="E1078" s="6"/>
      <c r="F1078" s="6"/>
      <c r="G1078" s="6"/>
    </row>
    <row r="1079" spans="1:7" ht="37.5" thickBot="1" x14ac:dyDescent="0.3">
      <c r="A1079" s="7" t="s">
        <v>29605</v>
      </c>
      <c r="B1079" s="7" t="s">
        <v>29606</v>
      </c>
      <c r="C1079" s="8"/>
      <c r="D1079" s="9"/>
      <c r="E1079" s="9"/>
      <c r="F1079" s="9"/>
      <c r="G1079" s="9"/>
    </row>
    <row r="1080" spans="1:7" ht="15.75" thickBot="1" x14ac:dyDescent="0.3">
      <c r="A1080" s="6"/>
      <c r="B1080" s="6"/>
      <c r="C1080" s="6"/>
      <c r="D1080" s="6"/>
      <c r="E1080" s="6"/>
      <c r="F1080" s="6"/>
      <c r="G1080" s="6"/>
    </row>
    <row r="1081" spans="1:7" ht="15.75" thickBot="1" x14ac:dyDescent="0.3">
      <c r="A1081" s="7" t="s">
        <v>29607</v>
      </c>
      <c r="B1081" s="7" t="s">
        <v>29608</v>
      </c>
      <c r="C1081" s="8" t="s">
        <v>114</v>
      </c>
      <c r="D1081" s="9">
        <v>146.04</v>
      </c>
      <c r="E1081" s="9">
        <v>0.79</v>
      </c>
      <c r="F1081" s="9">
        <v>79.3</v>
      </c>
      <c r="G1081" s="9"/>
    </row>
    <row r="1082" spans="1:7" ht="15.75" thickBot="1" x14ac:dyDescent="0.3">
      <c r="A1082" s="6"/>
      <c r="B1082" s="6"/>
      <c r="C1082" s="6"/>
      <c r="D1082" s="6"/>
      <c r="E1082" s="6"/>
      <c r="F1082" s="6"/>
      <c r="G1082" s="6"/>
    </row>
    <row r="1083" spans="1:7" ht="15.75" thickBot="1" x14ac:dyDescent="0.3">
      <c r="A1083" s="7" t="s">
        <v>29609</v>
      </c>
      <c r="B1083" s="7" t="s">
        <v>29610</v>
      </c>
      <c r="C1083" s="8" t="s">
        <v>114</v>
      </c>
      <c r="D1083" s="9">
        <v>178.45</v>
      </c>
      <c r="E1083" s="9">
        <v>0.68</v>
      </c>
      <c r="F1083" s="9">
        <v>79.42</v>
      </c>
      <c r="G1083" s="9"/>
    </row>
    <row r="1084" spans="1:7" ht="15.75" thickBot="1" x14ac:dyDescent="0.3">
      <c r="A1084" s="6"/>
      <c r="B1084" s="6"/>
      <c r="C1084" s="6"/>
      <c r="D1084" s="6"/>
      <c r="E1084" s="6"/>
      <c r="F1084" s="6"/>
      <c r="G1084" s="6"/>
    </row>
    <row r="1085" spans="1:7" ht="37.5" thickBot="1" x14ac:dyDescent="0.3">
      <c r="A1085" s="7" t="s">
        <v>29611</v>
      </c>
      <c r="B1085" s="7" t="s">
        <v>29612</v>
      </c>
      <c r="C1085" s="8"/>
      <c r="D1085" s="9"/>
      <c r="E1085" s="9"/>
      <c r="F1085" s="9"/>
      <c r="G1085" s="9"/>
    </row>
    <row r="1086" spans="1:7" ht="15.75" thickBot="1" x14ac:dyDescent="0.3">
      <c r="A1086" s="6"/>
      <c r="B1086" s="6"/>
      <c r="C1086" s="6"/>
      <c r="D1086" s="6"/>
      <c r="E1086" s="6"/>
      <c r="F1086" s="6"/>
      <c r="G1086" s="6"/>
    </row>
    <row r="1087" spans="1:7" ht="15.75" thickBot="1" x14ac:dyDescent="0.3">
      <c r="A1087" s="7" t="s">
        <v>29613</v>
      </c>
      <c r="B1087" s="7" t="s">
        <v>29614</v>
      </c>
      <c r="C1087" s="8" t="s">
        <v>114</v>
      </c>
      <c r="D1087" s="9">
        <v>101.13</v>
      </c>
      <c r="E1087" s="9">
        <v>0.98</v>
      </c>
      <c r="F1087" s="9">
        <v>79.12</v>
      </c>
      <c r="G1087" s="9"/>
    </row>
    <row r="1088" spans="1:7" ht="15.75" thickBot="1" x14ac:dyDescent="0.3">
      <c r="A1088" s="6"/>
      <c r="B1088" s="6"/>
      <c r="C1088" s="6"/>
      <c r="D1088" s="6"/>
      <c r="E1088" s="6"/>
      <c r="F1088" s="6"/>
      <c r="G1088" s="6"/>
    </row>
    <row r="1089" spans="1:7" ht="15.75" thickBot="1" x14ac:dyDescent="0.3">
      <c r="A1089" s="7" t="s">
        <v>29615</v>
      </c>
      <c r="B1089" s="7" t="s">
        <v>29616</v>
      </c>
      <c r="C1089" s="8" t="s">
        <v>114</v>
      </c>
      <c r="D1089" s="9">
        <v>111.97</v>
      </c>
      <c r="E1089" s="9">
        <v>0.88</v>
      </c>
      <c r="F1089" s="9">
        <v>79.209999999999994</v>
      </c>
      <c r="G1089" s="9"/>
    </row>
    <row r="1090" spans="1:7" ht="15.75" thickBot="1" x14ac:dyDescent="0.3">
      <c r="A1090" s="6"/>
      <c r="B1090" s="6"/>
      <c r="C1090" s="6"/>
      <c r="D1090" s="6"/>
      <c r="E1090" s="6"/>
      <c r="F1090" s="6"/>
      <c r="G1090" s="6"/>
    </row>
    <row r="1091" spans="1:7" ht="15.75" thickBot="1" x14ac:dyDescent="0.3">
      <c r="A1091" s="7" t="s">
        <v>29617</v>
      </c>
      <c r="B1091" s="7" t="s">
        <v>29618</v>
      </c>
      <c r="C1091" s="8" t="s">
        <v>114</v>
      </c>
      <c r="D1091" s="9">
        <v>119.74</v>
      </c>
      <c r="E1091" s="9">
        <v>0.92</v>
      </c>
      <c r="F1091" s="9">
        <v>79.17</v>
      </c>
      <c r="G1091" s="9"/>
    </row>
    <row r="1092" spans="1:7" ht="15.75" thickBot="1" x14ac:dyDescent="0.3">
      <c r="A1092" s="6"/>
      <c r="B1092" s="6"/>
      <c r="C1092" s="6"/>
      <c r="D1092" s="6"/>
      <c r="E1092" s="6"/>
      <c r="F1092" s="6"/>
      <c r="G1092" s="6"/>
    </row>
    <row r="1093" spans="1:7" ht="15.75" thickBot="1" x14ac:dyDescent="0.3">
      <c r="A1093" s="7" t="s">
        <v>29619</v>
      </c>
      <c r="B1093" s="7" t="s">
        <v>29620</v>
      </c>
      <c r="C1093" s="8" t="s">
        <v>114</v>
      </c>
      <c r="D1093" s="9">
        <v>150.19</v>
      </c>
      <c r="E1093" s="9">
        <v>0.73</v>
      </c>
      <c r="F1093" s="9">
        <v>79.37</v>
      </c>
      <c r="G1093" s="9"/>
    </row>
    <row r="1094" spans="1:7" ht="15.75" thickBot="1" x14ac:dyDescent="0.3">
      <c r="A1094" s="6"/>
      <c r="B1094" s="6"/>
      <c r="C1094" s="6"/>
      <c r="D1094" s="6"/>
      <c r="E1094" s="6"/>
      <c r="F1094" s="6"/>
      <c r="G1094" s="6"/>
    </row>
    <row r="1095" spans="1:7" ht="37.5" thickBot="1" x14ac:dyDescent="0.3">
      <c r="A1095" s="7" t="s">
        <v>29621</v>
      </c>
      <c r="B1095" s="7" t="s">
        <v>29622</v>
      </c>
      <c r="C1095" s="8"/>
      <c r="D1095" s="9"/>
      <c r="E1095" s="9"/>
      <c r="F1095" s="9"/>
      <c r="G1095" s="9"/>
    </row>
    <row r="1096" spans="1:7" ht="15.75" thickBot="1" x14ac:dyDescent="0.3">
      <c r="A1096" s="6"/>
      <c r="B1096" s="6"/>
      <c r="C1096" s="6"/>
      <c r="D1096" s="6"/>
      <c r="E1096" s="6"/>
      <c r="F1096" s="6"/>
      <c r="G1096" s="6"/>
    </row>
    <row r="1097" spans="1:7" ht="15.75" thickBot="1" x14ac:dyDescent="0.3">
      <c r="A1097" s="7" t="s">
        <v>29623</v>
      </c>
      <c r="B1097" s="7" t="s">
        <v>29624</v>
      </c>
      <c r="C1097" s="8" t="s">
        <v>114</v>
      </c>
      <c r="D1097" s="9">
        <v>145.54</v>
      </c>
      <c r="E1097" s="9">
        <v>0.68</v>
      </c>
      <c r="F1097" s="9">
        <v>79.41</v>
      </c>
      <c r="G1097" s="9"/>
    </row>
    <row r="1098" spans="1:7" ht="15.75" thickBot="1" x14ac:dyDescent="0.3">
      <c r="A1098" s="6"/>
      <c r="B1098" s="6"/>
      <c r="C1098" s="6"/>
      <c r="D1098" s="6"/>
      <c r="E1098" s="6"/>
      <c r="F1098" s="6"/>
      <c r="G1098" s="6"/>
    </row>
    <row r="1099" spans="1:7" ht="15.75" thickBot="1" x14ac:dyDescent="0.3">
      <c r="A1099" s="7" t="s">
        <v>29625</v>
      </c>
      <c r="B1099" s="7" t="s">
        <v>29626</v>
      </c>
      <c r="C1099" s="8" t="s">
        <v>114</v>
      </c>
      <c r="D1099" s="9">
        <v>157.19999999999999</v>
      </c>
      <c r="E1099" s="9">
        <v>0.63</v>
      </c>
      <c r="F1099" s="9">
        <v>79.47</v>
      </c>
      <c r="G1099" s="9"/>
    </row>
    <row r="1100" spans="1:7" ht="15.75" thickBot="1" x14ac:dyDescent="0.3">
      <c r="A1100" s="6"/>
      <c r="B1100" s="6"/>
      <c r="C1100" s="6"/>
      <c r="D1100" s="6"/>
      <c r="E1100" s="6"/>
      <c r="F1100" s="6"/>
      <c r="G1100" s="6"/>
    </row>
    <row r="1101" spans="1:7" ht="15.75" thickBot="1" x14ac:dyDescent="0.3">
      <c r="A1101" s="7" t="s">
        <v>29627</v>
      </c>
      <c r="B1101" s="7" t="s">
        <v>29628</v>
      </c>
      <c r="C1101" s="8" t="s">
        <v>114</v>
      </c>
      <c r="D1101" s="9">
        <v>177.31</v>
      </c>
      <c r="E1101" s="9">
        <v>0.62</v>
      </c>
      <c r="F1101" s="9">
        <v>79.48</v>
      </c>
      <c r="G1101" s="9"/>
    </row>
    <row r="1102" spans="1:7" ht="15.75" thickBot="1" x14ac:dyDescent="0.3">
      <c r="A1102" s="6"/>
      <c r="B1102" s="6"/>
      <c r="C1102" s="6"/>
      <c r="D1102" s="6"/>
      <c r="E1102" s="6"/>
      <c r="F1102" s="6"/>
      <c r="G1102" s="6"/>
    </row>
    <row r="1103" spans="1:7" ht="15.75" thickBot="1" x14ac:dyDescent="0.3">
      <c r="A1103" s="7" t="s">
        <v>29629</v>
      </c>
      <c r="B1103" s="7" t="s">
        <v>29630</v>
      </c>
      <c r="C1103" s="8" t="s">
        <v>114</v>
      </c>
      <c r="D1103" s="9">
        <v>229.61</v>
      </c>
      <c r="E1103" s="9">
        <v>0.48</v>
      </c>
      <c r="F1103" s="9">
        <v>79.62</v>
      </c>
      <c r="G1103" s="9"/>
    </row>
    <row r="1104" spans="1:7" ht="15.75" thickBot="1" x14ac:dyDescent="0.3">
      <c r="A1104" s="6"/>
      <c r="B1104" s="6"/>
      <c r="C1104" s="6"/>
      <c r="D1104" s="6"/>
      <c r="E1104" s="6"/>
      <c r="F1104" s="6"/>
      <c r="G1104" s="6"/>
    </row>
    <row r="1105" spans="1:7" ht="49.5" thickBot="1" x14ac:dyDescent="0.3">
      <c r="A1105" s="7" t="s">
        <v>29631</v>
      </c>
      <c r="B1105" s="7" t="s">
        <v>29632</v>
      </c>
      <c r="C1105" s="8" t="s">
        <v>23</v>
      </c>
      <c r="D1105" s="9">
        <v>244.26</v>
      </c>
      <c r="E1105" s="9">
        <v>5.33</v>
      </c>
      <c r="F1105" s="9">
        <v>74.760000000000005</v>
      </c>
      <c r="G1105" s="9"/>
    </row>
    <row r="1106" spans="1:7" ht="15.75" thickBot="1" x14ac:dyDescent="0.3">
      <c r="A1106" s="6"/>
      <c r="B1106" s="6"/>
      <c r="C1106" s="6"/>
      <c r="D1106" s="6"/>
      <c r="E1106" s="6"/>
      <c r="F1106" s="6"/>
      <c r="G1106" s="6"/>
    </row>
    <row r="1107" spans="1:7" ht="73.5" thickBot="1" x14ac:dyDescent="0.3">
      <c r="A1107" s="7" t="s">
        <v>29633</v>
      </c>
      <c r="B1107" s="7" t="s">
        <v>29634</v>
      </c>
      <c r="C1107" s="8"/>
      <c r="D1107" s="9"/>
      <c r="E1107" s="9"/>
      <c r="F1107" s="9"/>
      <c r="G1107" s="9"/>
    </row>
    <row r="1108" spans="1:7" ht="15.75" thickBot="1" x14ac:dyDescent="0.3">
      <c r="A1108" s="6"/>
      <c r="B1108" s="6"/>
      <c r="C1108" s="6"/>
      <c r="D1108" s="6"/>
      <c r="E1108" s="6"/>
      <c r="F1108" s="6"/>
      <c r="G1108" s="6"/>
    </row>
    <row r="1109" spans="1:7" x14ac:dyDescent="0.25">
      <c r="A1109" s="23" t="s">
        <v>29635</v>
      </c>
      <c r="B1109" s="10" t="s">
        <v>29636</v>
      </c>
      <c r="C1109" s="26" t="s">
        <v>23</v>
      </c>
      <c r="D1109" s="29">
        <v>65.959999999999994</v>
      </c>
      <c r="E1109" s="29">
        <v>15.22</v>
      </c>
      <c r="F1109" s="29">
        <v>64.87</v>
      </c>
      <c r="G1109" s="29"/>
    </row>
    <row r="1110" spans="1:7" x14ac:dyDescent="0.25">
      <c r="A1110" s="24"/>
      <c r="B1110" s="11" t="s">
        <v>29637</v>
      </c>
      <c r="C1110" s="27"/>
      <c r="D1110" s="30"/>
      <c r="E1110" s="30"/>
      <c r="F1110" s="30"/>
      <c r="G1110" s="30"/>
    </row>
    <row r="1111" spans="1:7" x14ac:dyDescent="0.25">
      <c r="A1111" s="24"/>
      <c r="B1111" s="11" t="s">
        <v>29638</v>
      </c>
      <c r="C1111" s="27"/>
      <c r="D1111" s="30"/>
      <c r="E1111" s="30"/>
      <c r="F1111" s="30"/>
      <c r="G1111" s="30"/>
    </row>
    <row r="1112" spans="1:7" x14ac:dyDescent="0.25">
      <c r="A1112" s="24"/>
      <c r="B1112" s="11" t="s">
        <v>29639</v>
      </c>
      <c r="C1112" s="27"/>
      <c r="D1112" s="30"/>
      <c r="E1112" s="30"/>
      <c r="F1112" s="30"/>
      <c r="G1112" s="30"/>
    </row>
    <row r="1113" spans="1:7" ht="15.75" thickBot="1" x14ac:dyDescent="0.3">
      <c r="A1113" s="25"/>
      <c r="B1113" s="12" t="s">
        <v>29640</v>
      </c>
      <c r="C1113" s="28"/>
      <c r="D1113" s="31"/>
      <c r="E1113" s="31"/>
      <c r="F1113" s="31"/>
      <c r="G1113" s="31"/>
    </row>
    <row r="1114" spans="1:7" ht="15.75" thickBot="1" x14ac:dyDescent="0.3">
      <c r="A1114" s="6"/>
      <c r="B1114" s="6"/>
      <c r="C1114" s="6"/>
      <c r="D1114" s="6"/>
      <c r="E1114" s="6"/>
      <c r="F1114" s="6"/>
      <c r="G1114" s="6"/>
    </row>
    <row r="1115" spans="1:7" x14ac:dyDescent="0.25">
      <c r="A1115" s="23" t="s">
        <v>29641</v>
      </c>
      <c r="B1115" s="10" t="s">
        <v>29642</v>
      </c>
      <c r="C1115" s="26" t="s">
        <v>23</v>
      </c>
      <c r="D1115" s="29">
        <v>80.55</v>
      </c>
      <c r="E1115" s="29">
        <v>12.46</v>
      </c>
      <c r="F1115" s="29">
        <v>67.64</v>
      </c>
      <c r="G1115" s="29"/>
    </row>
    <row r="1116" spans="1:7" x14ac:dyDescent="0.25">
      <c r="A1116" s="24"/>
      <c r="B1116" s="11" t="s">
        <v>29643</v>
      </c>
      <c r="C1116" s="27"/>
      <c r="D1116" s="30"/>
      <c r="E1116" s="30"/>
      <c r="F1116" s="30"/>
      <c r="G1116" s="30"/>
    </row>
    <row r="1117" spans="1:7" x14ac:dyDescent="0.25">
      <c r="A1117" s="24"/>
      <c r="B1117" s="11" t="s">
        <v>29644</v>
      </c>
      <c r="C1117" s="27"/>
      <c r="D1117" s="30"/>
      <c r="E1117" s="30"/>
      <c r="F1117" s="30"/>
      <c r="G1117" s="30"/>
    </row>
    <row r="1118" spans="1:7" x14ac:dyDescent="0.25">
      <c r="A1118" s="24"/>
      <c r="B1118" s="11" t="s">
        <v>29645</v>
      </c>
      <c r="C1118" s="27"/>
      <c r="D1118" s="30"/>
      <c r="E1118" s="30"/>
      <c r="F1118" s="30"/>
      <c r="G1118" s="30"/>
    </row>
    <row r="1119" spans="1:7" ht="15.75" thickBot="1" x14ac:dyDescent="0.3">
      <c r="A1119" s="25"/>
      <c r="B1119" s="12" t="s">
        <v>29646</v>
      </c>
      <c r="C1119" s="28"/>
      <c r="D1119" s="31"/>
      <c r="E1119" s="31"/>
      <c r="F1119" s="31"/>
      <c r="G1119" s="31"/>
    </row>
    <row r="1120" spans="1:7" ht="15.75" thickBot="1" x14ac:dyDescent="0.3">
      <c r="A1120" s="6"/>
      <c r="B1120" s="6"/>
      <c r="C1120" s="6"/>
      <c r="D1120" s="6"/>
      <c r="E1120" s="6"/>
      <c r="F1120" s="6"/>
      <c r="G1120" s="6"/>
    </row>
    <row r="1121" spans="1:7" x14ac:dyDescent="0.25">
      <c r="A1121" s="23" t="s">
        <v>29647</v>
      </c>
      <c r="B1121" s="10" t="s">
        <v>29648</v>
      </c>
      <c r="C1121" s="26" t="s">
        <v>23</v>
      </c>
      <c r="D1121" s="29">
        <v>105.58</v>
      </c>
      <c r="E1121" s="29">
        <v>9.51</v>
      </c>
      <c r="F1121" s="29">
        <v>70.58</v>
      </c>
      <c r="G1121" s="29"/>
    </row>
    <row r="1122" spans="1:7" x14ac:dyDescent="0.25">
      <c r="A1122" s="24"/>
      <c r="B1122" s="11" t="s">
        <v>29649</v>
      </c>
      <c r="C1122" s="27"/>
      <c r="D1122" s="30"/>
      <c r="E1122" s="30"/>
      <c r="F1122" s="30"/>
      <c r="G1122" s="30"/>
    </row>
    <row r="1123" spans="1:7" x14ac:dyDescent="0.25">
      <c r="A1123" s="24"/>
      <c r="B1123" s="11" t="s">
        <v>29650</v>
      </c>
      <c r="C1123" s="27"/>
      <c r="D1123" s="30"/>
      <c r="E1123" s="30"/>
      <c r="F1123" s="30"/>
      <c r="G1123" s="30"/>
    </row>
    <row r="1124" spans="1:7" x14ac:dyDescent="0.25">
      <c r="A1124" s="24"/>
      <c r="B1124" s="11" t="s">
        <v>29651</v>
      </c>
      <c r="C1124" s="27"/>
      <c r="D1124" s="30"/>
      <c r="E1124" s="30"/>
      <c r="F1124" s="30"/>
      <c r="G1124" s="30"/>
    </row>
    <row r="1125" spans="1:7" ht="15.75" thickBot="1" x14ac:dyDescent="0.3">
      <c r="A1125" s="25"/>
      <c r="B1125" s="12" t="s">
        <v>29652</v>
      </c>
      <c r="C1125" s="28"/>
      <c r="D1125" s="31"/>
      <c r="E1125" s="31"/>
      <c r="F1125" s="31"/>
      <c r="G1125" s="31"/>
    </row>
    <row r="1126" spans="1:7" ht="15.75" thickBot="1" x14ac:dyDescent="0.3">
      <c r="A1126" s="6"/>
      <c r="B1126" s="6"/>
      <c r="C1126" s="6"/>
      <c r="D1126" s="6"/>
      <c r="E1126" s="6"/>
      <c r="F1126" s="6"/>
      <c r="G1126" s="6"/>
    </row>
    <row r="1127" spans="1:7" x14ac:dyDescent="0.25">
      <c r="A1127" s="23" t="s">
        <v>29653</v>
      </c>
      <c r="B1127" s="10" t="s">
        <v>29654</v>
      </c>
      <c r="C1127" s="26" t="s">
        <v>23</v>
      </c>
      <c r="D1127" s="29">
        <v>164.62</v>
      </c>
      <c r="E1127" s="29">
        <v>10.199999999999999</v>
      </c>
      <c r="F1127" s="29">
        <v>69.89</v>
      </c>
      <c r="G1127" s="29"/>
    </row>
    <row r="1128" spans="1:7" x14ac:dyDescent="0.25">
      <c r="A1128" s="24"/>
      <c r="B1128" s="11" t="s">
        <v>29655</v>
      </c>
      <c r="C1128" s="27"/>
      <c r="D1128" s="30"/>
      <c r="E1128" s="30"/>
      <c r="F1128" s="30"/>
      <c r="G1128" s="30"/>
    </row>
    <row r="1129" spans="1:7" x14ac:dyDescent="0.25">
      <c r="A1129" s="24"/>
      <c r="B1129" s="11" t="s">
        <v>29656</v>
      </c>
      <c r="C1129" s="27"/>
      <c r="D1129" s="30"/>
      <c r="E1129" s="30"/>
      <c r="F1129" s="30"/>
      <c r="G1129" s="30"/>
    </row>
    <row r="1130" spans="1:7" x14ac:dyDescent="0.25">
      <c r="A1130" s="24"/>
      <c r="B1130" s="11" t="s">
        <v>29657</v>
      </c>
      <c r="C1130" s="27"/>
      <c r="D1130" s="30"/>
      <c r="E1130" s="30"/>
      <c r="F1130" s="30"/>
      <c r="G1130" s="30"/>
    </row>
    <row r="1131" spans="1:7" ht="15.75" thickBot="1" x14ac:dyDescent="0.3">
      <c r="A1131" s="25"/>
      <c r="B1131" s="12" t="s">
        <v>29658</v>
      </c>
      <c r="C1131" s="28"/>
      <c r="D1131" s="31"/>
      <c r="E1131" s="31"/>
      <c r="F1131" s="31"/>
      <c r="G1131" s="31"/>
    </row>
    <row r="1132" spans="1:7" ht="15.75" thickBot="1" x14ac:dyDescent="0.3">
      <c r="A1132" s="6"/>
      <c r="B1132" s="6"/>
      <c r="C1132" s="6"/>
      <c r="D1132" s="6"/>
      <c r="E1132" s="6"/>
      <c r="F1132" s="6"/>
      <c r="G1132" s="6"/>
    </row>
    <row r="1133" spans="1:7" x14ac:dyDescent="0.25">
      <c r="A1133" s="23" t="s">
        <v>29659</v>
      </c>
      <c r="B1133" s="10" t="s">
        <v>29660</v>
      </c>
      <c r="C1133" s="26" t="s">
        <v>23</v>
      </c>
      <c r="D1133" s="29">
        <v>243.94</v>
      </c>
      <c r="E1133" s="29">
        <v>10</v>
      </c>
      <c r="F1133" s="29">
        <v>70.09</v>
      </c>
      <c r="G1133" s="29"/>
    </row>
    <row r="1134" spans="1:7" x14ac:dyDescent="0.25">
      <c r="A1134" s="24"/>
      <c r="B1134" s="11" t="s">
        <v>29661</v>
      </c>
      <c r="C1134" s="27"/>
      <c r="D1134" s="30"/>
      <c r="E1134" s="30"/>
      <c r="F1134" s="30"/>
      <c r="G1134" s="30"/>
    </row>
    <row r="1135" spans="1:7" x14ac:dyDescent="0.25">
      <c r="A1135" s="24"/>
      <c r="B1135" s="11" t="s">
        <v>29662</v>
      </c>
      <c r="C1135" s="27"/>
      <c r="D1135" s="30"/>
      <c r="E1135" s="30"/>
      <c r="F1135" s="30"/>
      <c r="G1135" s="30"/>
    </row>
    <row r="1136" spans="1:7" x14ac:dyDescent="0.25">
      <c r="A1136" s="24"/>
      <c r="B1136" s="11" t="s">
        <v>29663</v>
      </c>
      <c r="C1136" s="27"/>
      <c r="D1136" s="30"/>
      <c r="E1136" s="30"/>
      <c r="F1136" s="30"/>
      <c r="G1136" s="30"/>
    </row>
    <row r="1137" spans="1:7" ht="15.75" thickBot="1" x14ac:dyDescent="0.3">
      <c r="A1137" s="25"/>
      <c r="B1137" s="12" t="s">
        <v>29664</v>
      </c>
      <c r="C1137" s="28"/>
      <c r="D1137" s="31"/>
      <c r="E1137" s="31"/>
      <c r="F1137" s="31"/>
      <c r="G1137" s="31"/>
    </row>
    <row r="1138" spans="1:7" ht="15.75" thickBot="1" x14ac:dyDescent="0.3">
      <c r="A1138" s="6"/>
      <c r="B1138" s="6"/>
      <c r="C1138" s="6"/>
      <c r="D1138" s="6"/>
      <c r="E1138" s="6"/>
      <c r="F1138" s="6"/>
      <c r="G1138" s="6"/>
    </row>
    <row r="1139" spans="1:7" x14ac:dyDescent="0.25">
      <c r="A1139" s="23" t="s">
        <v>29665</v>
      </c>
      <c r="B1139" s="10" t="s">
        <v>29666</v>
      </c>
      <c r="C1139" s="26" t="s">
        <v>23</v>
      </c>
      <c r="D1139" s="29">
        <v>336.34</v>
      </c>
      <c r="E1139" s="29">
        <v>8.58</v>
      </c>
      <c r="F1139" s="29">
        <v>70.650000000000006</v>
      </c>
      <c r="G1139" s="29">
        <v>0.87</v>
      </c>
    </row>
    <row r="1140" spans="1:7" x14ac:dyDescent="0.25">
      <c r="A1140" s="24"/>
      <c r="B1140" s="11" t="s">
        <v>29667</v>
      </c>
      <c r="C1140" s="27"/>
      <c r="D1140" s="30"/>
      <c r="E1140" s="30"/>
      <c r="F1140" s="30"/>
      <c r="G1140" s="30"/>
    </row>
    <row r="1141" spans="1:7" x14ac:dyDescent="0.25">
      <c r="A1141" s="24"/>
      <c r="B1141" s="11" t="s">
        <v>29668</v>
      </c>
      <c r="C1141" s="27"/>
      <c r="D1141" s="30"/>
      <c r="E1141" s="30"/>
      <c r="F1141" s="30"/>
      <c r="G1141" s="30"/>
    </row>
    <row r="1142" spans="1:7" x14ac:dyDescent="0.25">
      <c r="A1142" s="24"/>
      <c r="B1142" s="11" t="s">
        <v>29669</v>
      </c>
      <c r="C1142" s="27"/>
      <c r="D1142" s="30"/>
      <c r="E1142" s="30"/>
      <c r="F1142" s="30"/>
      <c r="G1142" s="30"/>
    </row>
    <row r="1143" spans="1:7" ht="15.75" thickBot="1" x14ac:dyDescent="0.3">
      <c r="A1143" s="25"/>
      <c r="B1143" s="12" t="s">
        <v>29670</v>
      </c>
      <c r="C1143" s="28"/>
      <c r="D1143" s="31"/>
      <c r="E1143" s="31"/>
      <c r="F1143" s="31"/>
      <c r="G1143" s="31"/>
    </row>
    <row r="1144" spans="1:7" ht="15.75" thickBot="1" x14ac:dyDescent="0.3">
      <c r="A1144" s="6"/>
      <c r="B1144" s="6"/>
      <c r="C1144" s="6"/>
      <c r="D1144" s="6"/>
      <c r="E1144" s="6"/>
      <c r="F1144" s="6"/>
      <c r="G1144" s="6"/>
    </row>
    <row r="1145" spans="1:7" ht="61.5" thickBot="1" x14ac:dyDescent="0.3">
      <c r="A1145" s="7" t="s">
        <v>29671</v>
      </c>
      <c r="B1145" s="7" t="s">
        <v>29672</v>
      </c>
      <c r="C1145" s="8"/>
      <c r="D1145" s="9"/>
      <c r="E1145" s="9"/>
      <c r="F1145" s="9"/>
      <c r="G1145" s="9"/>
    </row>
    <row r="1146" spans="1:7" ht="15.75" thickBot="1" x14ac:dyDescent="0.3">
      <c r="A1146" s="6"/>
      <c r="B1146" s="6"/>
      <c r="C1146" s="6"/>
      <c r="D1146" s="6"/>
      <c r="E1146" s="6"/>
      <c r="F1146" s="6"/>
      <c r="G1146" s="6"/>
    </row>
    <row r="1147" spans="1:7" x14ac:dyDescent="0.25">
      <c r="A1147" s="23" t="s">
        <v>29673</v>
      </c>
      <c r="B1147" s="10" t="s">
        <v>29674</v>
      </c>
      <c r="C1147" s="26" t="s">
        <v>23</v>
      </c>
      <c r="D1147" s="29">
        <v>146.47</v>
      </c>
      <c r="E1147" s="29">
        <v>6.85</v>
      </c>
      <c r="F1147" s="29">
        <v>73.239999999999995</v>
      </c>
      <c r="G1147" s="29"/>
    </row>
    <row r="1148" spans="1:7" x14ac:dyDescent="0.25">
      <c r="A1148" s="24"/>
      <c r="B1148" s="11" t="s">
        <v>29675</v>
      </c>
      <c r="C1148" s="27"/>
      <c r="D1148" s="30"/>
      <c r="E1148" s="30"/>
      <c r="F1148" s="30"/>
      <c r="G1148" s="30"/>
    </row>
    <row r="1149" spans="1:7" x14ac:dyDescent="0.25">
      <c r="A1149" s="24"/>
      <c r="B1149" s="11" t="s">
        <v>29676</v>
      </c>
      <c r="C1149" s="27"/>
      <c r="D1149" s="30"/>
      <c r="E1149" s="30"/>
      <c r="F1149" s="30"/>
      <c r="G1149" s="30"/>
    </row>
    <row r="1150" spans="1:7" x14ac:dyDescent="0.25">
      <c r="A1150" s="24"/>
      <c r="B1150" s="11" t="s">
        <v>29677</v>
      </c>
      <c r="C1150" s="27"/>
      <c r="D1150" s="30"/>
      <c r="E1150" s="30"/>
      <c r="F1150" s="30"/>
      <c r="G1150" s="30"/>
    </row>
    <row r="1151" spans="1:7" ht="15.75" thickBot="1" x14ac:dyDescent="0.3">
      <c r="A1151" s="25"/>
      <c r="B1151" s="12" t="s">
        <v>29678</v>
      </c>
      <c r="C1151" s="28"/>
      <c r="D1151" s="31"/>
      <c r="E1151" s="31"/>
      <c r="F1151" s="31"/>
      <c r="G1151" s="31"/>
    </row>
    <row r="1152" spans="1:7" ht="15.75" thickBot="1" x14ac:dyDescent="0.3">
      <c r="A1152" s="6"/>
      <c r="B1152" s="6"/>
      <c r="C1152" s="6"/>
      <c r="D1152" s="6"/>
      <c r="E1152" s="6"/>
      <c r="F1152" s="6"/>
      <c r="G1152" s="6"/>
    </row>
    <row r="1153" spans="1:7" ht="15.75" thickBot="1" x14ac:dyDescent="0.3">
      <c r="A1153" s="7" t="s">
        <v>29679</v>
      </c>
      <c r="B1153" s="7" t="s">
        <v>29680</v>
      </c>
      <c r="C1153" s="8"/>
      <c r="D1153" s="9"/>
      <c r="E1153" s="9"/>
      <c r="F1153" s="9"/>
      <c r="G1153" s="9"/>
    </row>
    <row r="1154" spans="1:7" ht="15.75" thickBot="1" x14ac:dyDescent="0.3">
      <c r="A1154" s="6"/>
      <c r="B1154" s="6"/>
      <c r="C1154" s="6"/>
      <c r="D1154" s="6"/>
      <c r="E1154" s="6"/>
      <c r="F1154" s="6"/>
      <c r="G1154" s="6"/>
    </row>
    <row r="1155" spans="1:7" ht="25.5" thickBot="1" x14ac:dyDescent="0.3">
      <c r="A1155" s="7" t="s">
        <v>29681</v>
      </c>
      <c r="B1155" s="7" t="s">
        <v>29682</v>
      </c>
      <c r="C1155" s="8"/>
      <c r="D1155" s="9"/>
      <c r="E1155" s="9"/>
      <c r="F1155" s="9"/>
      <c r="G1155" s="9"/>
    </row>
    <row r="1156" spans="1:7" ht="15.75" thickBot="1" x14ac:dyDescent="0.3">
      <c r="A1156" s="6"/>
      <c r="B1156" s="6"/>
      <c r="C1156" s="6"/>
      <c r="D1156" s="6"/>
      <c r="E1156" s="6"/>
      <c r="F1156" s="6"/>
      <c r="G1156" s="6"/>
    </row>
    <row r="1157" spans="1:7" ht="15.75" thickBot="1" x14ac:dyDescent="0.3">
      <c r="A1157" s="7" t="s">
        <v>29683</v>
      </c>
      <c r="B1157" s="7" t="s">
        <v>29684</v>
      </c>
      <c r="C1157" s="8" t="s">
        <v>114</v>
      </c>
      <c r="D1157" s="9">
        <v>42.83</v>
      </c>
      <c r="E1157" s="9">
        <v>2.31</v>
      </c>
      <c r="F1157" s="9">
        <v>77.8</v>
      </c>
      <c r="G1157" s="9"/>
    </row>
    <row r="1158" spans="1:7" ht="15.75" thickBot="1" x14ac:dyDescent="0.3">
      <c r="A1158" s="6"/>
      <c r="B1158" s="6"/>
      <c r="C1158" s="6"/>
      <c r="D1158" s="6"/>
      <c r="E1158" s="6"/>
      <c r="F1158" s="6"/>
      <c r="G1158" s="6"/>
    </row>
    <row r="1159" spans="1:7" ht="15.75" thickBot="1" x14ac:dyDescent="0.3">
      <c r="A1159" s="7" t="s">
        <v>29685</v>
      </c>
      <c r="B1159" s="7" t="s">
        <v>29686</v>
      </c>
      <c r="C1159" s="8" t="s">
        <v>114</v>
      </c>
      <c r="D1159" s="9">
        <v>46.59</v>
      </c>
      <c r="E1159" s="9">
        <v>2.12</v>
      </c>
      <c r="F1159" s="9">
        <v>77.959999999999994</v>
      </c>
      <c r="G1159" s="9"/>
    </row>
    <row r="1160" spans="1:7" ht="15.75" thickBot="1" x14ac:dyDescent="0.3">
      <c r="A1160" s="6"/>
      <c r="B1160" s="6"/>
      <c r="C1160" s="6"/>
      <c r="D1160" s="6"/>
      <c r="E1160" s="6"/>
      <c r="F1160" s="6"/>
      <c r="G1160" s="6"/>
    </row>
    <row r="1161" spans="1:7" ht="15.75" thickBot="1" x14ac:dyDescent="0.3">
      <c r="A1161" s="7" t="s">
        <v>29687</v>
      </c>
      <c r="B1161" s="7" t="s">
        <v>29688</v>
      </c>
      <c r="C1161" s="8" t="s">
        <v>114</v>
      </c>
      <c r="D1161" s="9">
        <v>73.81</v>
      </c>
      <c r="E1161" s="9">
        <v>1.34</v>
      </c>
      <c r="F1161" s="9">
        <v>78.760000000000005</v>
      </c>
      <c r="G1161" s="9"/>
    </row>
    <row r="1162" spans="1:7" ht="15.75" thickBot="1" x14ac:dyDescent="0.3">
      <c r="A1162" s="6"/>
      <c r="B1162" s="6"/>
      <c r="C1162" s="6"/>
      <c r="D1162" s="6"/>
      <c r="E1162" s="6"/>
      <c r="F1162" s="6"/>
      <c r="G1162" s="6"/>
    </row>
    <row r="1163" spans="1:7" ht="15.75" thickBot="1" x14ac:dyDescent="0.3">
      <c r="A1163" s="7" t="s">
        <v>29689</v>
      </c>
      <c r="B1163" s="7" t="s">
        <v>29690</v>
      </c>
      <c r="C1163" s="8" t="s">
        <v>114</v>
      </c>
      <c r="D1163" s="9">
        <v>73.81</v>
      </c>
      <c r="E1163" s="9">
        <v>1.34</v>
      </c>
      <c r="F1163" s="9">
        <v>78.760000000000005</v>
      </c>
      <c r="G1163" s="9"/>
    </row>
    <row r="1164" spans="1:7" ht="15.75" thickBot="1" x14ac:dyDescent="0.3">
      <c r="A1164" s="6"/>
      <c r="B1164" s="6"/>
      <c r="C1164" s="6"/>
      <c r="D1164" s="6"/>
      <c r="E1164" s="6"/>
      <c r="F1164" s="6"/>
      <c r="G1164" s="6"/>
    </row>
    <row r="1165" spans="1:7" ht="37.5" thickBot="1" x14ac:dyDescent="0.3">
      <c r="A1165" s="7" t="s">
        <v>29691</v>
      </c>
      <c r="B1165" s="7" t="s">
        <v>29692</v>
      </c>
      <c r="C1165" s="8"/>
      <c r="D1165" s="9"/>
      <c r="E1165" s="9"/>
      <c r="F1165" s="9"/>
      <c r="G1165" s="9"/>
    </row>
    <row r="1166" spans="1:7" ht="15.75" thickBot="1" x14ac:dyDescent="0.3">
      <c r="A1166" s="6"/>
      <c r="B1166" s="6"/>
      <c r="C1166" s="6"/>
      <c r="D1166" s="6"/>
      <c r="E1166" s="6"/>
      <c r="F1166" s="6"/>
      <c r="G1166" s="6"/>
    </row>
    <row r="1167" spans="1:7" ht="15.75" thickBot="1" x14ac:dyDescent="0.3">
      <c r="A1167" s="7" t="s">
        <v>29693</v>
      </c>
      <c r="B1167" s="7" t="s">
        <v>29694</v>
      </c>
      <c r="C1167" s="8" t="s">
        <v>23</v>
      </c>
      <c r="D1167" s="9">
        <v>152.38</v>
      </c>
      <c r="E1167" s="9">
        <v>16.010000000000002</v>
      </c>
      <c r="F1167" s="9">
        <v>64.08</v>
      </c>
      <c r="G1167" s="9"/>
    </row>
    <row r="1168" spans="1:7" ht="15.75" thickBot="1" x14ac:dyDescent="0.3">
      <c r="A1168" s="6"/>
      <c r="B1168" s="6"/>
      <c r="C1168" s="6"/>
      <c r="D1168" s="6"/>
      <c r="E1168" s="6"/>
      <c r="F1168" s="6"/>
      <c r="G1168" s="6"/>
    </row>
    <row r="1169" spans="1:7" ht="15.75" thickBot="1" x14ac:dyDescent="0.3">
      <c r="A1169" s="7" t="s">
        <v>29695</v>
      </c>
      <c r="B1169" s="7" t="s">
        <v>29696</v>
      </c>
      <c r="C1169" s="8" t="s">
        <v>23</v>
      </c>
      <c r="D1169" s="9">
        <v>213.65</v>
      </c>
      <c r="E1169" s="9">
        <v>13.51</v>
      </c>
      <c r="F1169" s="9">
        <v>65.22</v>
      </c>
      <c r="G1169" s="9">
        <v>1.37</v>
      </c>
    </row>
    <row r="1170" spans="1:7" ht="15.75" thickBot="1" x14ac:dyDescent="0.3">
      <c r="A1170" s="6"/>
      <c r="B1170" s="6"/>
      <c r="C1170" s="6"/>
      <c r="D1170" s="6"/>
      <c r="E1170" s="6"/>
      <c r="F1170" s="6"/>
      <c r="G1170" s="6"/>
    </row>
    <row r="1171" spans="1:7" ht="37.5" thickBot="1" x14ac:dyDescent="0.3">
      <c r="A1171" s="7" t="s">
        <v>29697</v>
      </c>
      <c r="B1171" s="7" t="s">
        <v>29698</v>
      </c>
      <c r="C1171" s="8"/>
      <c r="D1171" s="9"/>
      <c r="E1171" s="9"/>
      <c r="F1171" s="9"/>
      <c r="G1171" s="9"/>
    </row>
    <row r="1172" spans="1:7" ht="15.75" thickBot="1" x14ac:dyDescent="0.3">
      <c r="A1172" s="6"/>
      <c r="B1172" s="6"/>
      <c r="C1172" s="6"/>
      <c r="D1172" s="6"/>
      <c r="E1172" s="6"/>
      <c r="F1172" s="6"/>
      <c r="G1172" s="6"/>
    </row>
    <row r="1173" spans="1:7" ht="15.75" thickBot="1" x14ac:dyDescent="0.3">
      <c r="A1173" s="7" t="s">
        <v>29699</v>
      </c>
      <c r="B1173" s="7" t="s">
        <v>29700</v>
      </c>
      <c r="C1173" s="8" t="s">
        <v>23</v>
      </c>
      <c r="D1173" s="9">
        <v>153.22999999999999</v>
      </c>
      <c r="E1173" s="9">
        <v>15.92</v>
      </c>
      <c r="F1173" s="9">
        <v>64.17</v>
      </c>
      <c r="G1173" s="9"/>
    </row>
    <row r="1174" spans="1:7" ht="15.75" thickBot="1" x14ac:dyDescent="0.3">
      <c r="A1174" s="6"/>
      <c r="B1174" s="6"/>
      <c r="C1174" s="6"/>
      <c r="D1174" s="6"/>
      <c r="E1174" s="6"/>
      <c r="F1174" s="6"/>
      <c r="G1174" s="6"/>
    </row>
    <row r="1175" spans="1:7" ht="15.75" thickBot="1" x14ac:dyDescent="0.3">
      <c r="A1175" s="7" t="s">
        <v>29701</v>
      </c>
      <c r="B1175" s="7" t="s">
        <v>29702</v>
      </c>
      <c r="C1175" s="8" t="s">
        <v>23</v>
      </c>
      <c r="D1175" s="9">
        <v>197.13</v>
      </c>
      <c r="E1175" s="9">
        <v>10.78</v>
      </c>
      <c r="F1175" s="9">
        <v>67.83</v>
      </c>
      <c r="G1175" s="9">
        <v>1.48</v>
      </c>
    </row>
    <row r="1176" spans="1:7" ht="15.75" thickBot="1" x14ac:dyDescent="0.3">
      <c r="A1176" s="6"/>
      <c r="B1176" s="6"/>
      <c r="C1176" s="6"/>
      <c r="D1176" s="6"/>
      <c r="E1176" s="6"/>
      <c r="F1176" s="6"/>
      <c r="G1176" s="6"/>
    </row>
    <row r="1177" spans="1:7" ht="37.5" thickBot="1" x14ac:dyDescent="0.3">
      <c r="A1177" s="7" t="s">
        <v>29703</v>
      </c>
      <c r="B1177" s="7" t="s">
        <v>29704</v>
      </c>
      <c r="C1177" s="8" t="s">
        <v>23</v>
      </c>
      <c r="D1177" s="9">
        <v>114.51</v>
      </c>
      <c r="E1177" s="9">
        <v>14.66</v>
      </c>
      <c r="F1177" s="9">
        <v>65.44</v>
      </c>
      <c r="G1177" s="9"/>
    </row>
    <row r="1178" spans="1:7" ht="15.75" thickBot="1" x14ac:dyDescent="0.3">
      <c r="A1178" s="6"/>
      <c r="B1178" s="6"/>
      <c r="C1178" s="6"/>
      <c r="D1178" s="6"/>
      <c r="E1178" s="6"/>
      <c r="F1178" s="6"/>
      <c r="G1178" s="6"/>
    </row>
    <row r="1179" spans="1:7" ht="15.75" thickBot="1" x14ac:dyDescent="0.3">
      <c r="A1179" s="7" t="s">
        <v>29705</v>
      </c>
      <c r="B1179" s="7" t="s">
        <v>29706</v>
      </c>
      <c r="C1179" s="8"/>
      <c r="D1179" s="9"/>
      <c r="E1179" s="9"/>
      <c r="F1179" s="9"/>
      <c r="G1179" s="9"/>
    </row>
    <row r="1180" spans="1:7" ht="15.75" thickBot="1" x14ac:dyDescent="0.3">
      <c r="A1180" s="6"/>
      <c r="B1180" s="6"/>
      <c r="C1180" s="6"/>
      <c r="D1180" s="6"/>
      <c r="E1180" s="6"/>
      <c r="F1180" s="6"/>
      <c r="G1180" s="6"/>
    </row>
    <row r="1181" spans="1:7" ht="37.5" thickBot="1" x14ac:dyDescent="0.3">
      <c r="A1181" s="7" t="s">
        <v>29707</v>
      </c>
      <c r="B1181" s="7" t="s">
        <v>29708</v>
      </c>
      <c r="C1181" s="8"/>
      <c r="D1181" s="9"/>
      <c r="E1181" s="9"/>
      <c r="F1181" s="9"/>
      <c r="G1181" s="9"/>
    </row>
    <row r="1182" spans="1:7" ht="15.75" thickBot="1" x14ac:dyDescent="0.3">
      <c r="A1182" s="6"/>
      <c r="B1182" s="6"/>
      <c r="C1182" s="6"/>
      <c r="D1182" s="6"/>
      <c r="E1182" s="6"/>
      <c r="F1182" s="6"/>
      <c r="G1182" s="6"/>
    </row>
    <row r="1183" spans="1:7" ht="15.75" thickBot="1" x14ac:dyDescent="0.3">
      <c r="A1183" s="7" t="s">
        <v>29709</v>
      </c>
      <c r="B1183" s="7" t="s">
        <v>29710</v>
      </c>
      <c r="C1183" s="8" t="s">
        <v>23</v>
      </c>
      <c r="D1183" s="9">
        <v>166.66</v>
      </c>
      <c r="E1183" s="9">
        <v>12.25</v>
      </c>
      <c r="F1183" s="9">
        <v>66.42</v>
      </c>
      <c r="G1183" s="9">
        <v>1.43</v>
      </c>
    </row>
    <row r="1184" spans="1:7" ht="15.75" thickBot="1" x14ac:dyDescent="0.3">
      <c r="A1184" s="6"/>
      <c r="B1184" s="6"/>
      <c r="C1184" s="6"/>
      <c r="D1184" s="6"/>
      <c r="E1184" s="6"/>
      <c r="F1184" s="6"/>
      <c r="G1184" s="6"/>
    </row>
    <row r="1185" spans="1:7" ht="15.75" thickBot="1" x14ac:dyDescent="0.3">
      <c r="A1185" s="7" t="s">
        <v>29711</v>
      </c>
      <c r="B1185" s="7" t="s">
        <v>29712</v>
      </c>
      <c r="C1185" s="8" t="s">
        <v>23</v>
      </c>
      <c r="D1185" s="9">
        <v>213.94</v>
      </c>
      <c r="E1185" s="9">
        <v>9.5399999999999991</v>
      </c>
      <c r="F1185" s="9">
        <v>69.44</v>
      </c>
      <c r="G1185" s="9">
        <v>1.1200000000000001</v>
      </c>
    </row>
    <row r="1186" spans="1:7" ht="15.75" thickBot="1" x14ac:dyDescent="0.3">
      <c r="A1186" s="6"/>
      <c r="B1186" s="6"/>
      <c r="C1186" s="6"/>
      <c r="D1186" s="6"/>
      <c r="E1186" s="6"/>
      <c r="F1186" s="6"/>
      <c r="G1186" s="6"/>
    </row>
    <row r="1187" spans="1:7" ht="15.75" thickBot="1" x14ac:dyDescent="0.3">
      <c r="A1187" s="7" t="s">
        <v>29713</v>
      </c>
      <c r="B1187" s="7" t="s">
        <v>29714</v>
      </c>
      <c r="C1187" s="8" t="s">
        <v>23</v>
      </c>
      <c r="D1187" s="9">
        <v>265.16000000000003</v>
      </c>
      <c r="E1187" s="9">
        <v>7.7</v>
      </c>
      <c r="F1187" s="9">
        <v>71.5</v>
      </c>
      <c r="G1187" s="9">
        <v>0.9</v>
      </c>
    </row>
    <row r="1188" spans="1:7" ht="15.75" thickBot="1" x14ac:dyDescent="0.3">
      <c r="A1188" s="6"/>
      <c r="B1188" s="6"/>
      <c r="C1188" s="6"/>
      <c r="D1188" s="6"/>
      <c r="E1188" s="6"/>
      <c r="F1188" s="6"/>
      <c r="G1188" s="6"/>
    </row>
    <row r="1189" spans="1:7" ht="25.5" thickBot="1" x14ac:dyDescent="0.3">
      <c r="A1189" s="7" t="s">
        <v>29715</v>
      </c>
      <c r="B1189" s="7" t="s">
        <v>29716</v>
      </c>
      <c r="C1189" s="8"/>
      <c r="D1189" s="9"/>
      <c r="E1189" s="9"/>
      <c r="F1189" s="9"/>
      <c r="G1189" s="9"/>
    </row>
    <row r="1190" spans="1:7" ht="15.75" thickBot="1" x14ac:dyDescent="0.3">
      <c r="A1190" s="6"/>
      <c r="B1190" s="6"/>
      <c r="C1190" s="6"/>
      <c r="D1190" s="6"/>
      <c r="E1190" s="6"/>
      <c r="F1190" s="6"/>
      <c r="G1190" s="6"/>
    </row>
    <row r="1191" spans="1:7" ht="15.75" thickBot="1" x14ac:dyDescent="0.3">
      <c r="A1191" s="7" t="s">
        <v>29717</v>
      </c>
      <c r="B1191" s="7" t="s">
        <v>29718</v>
      </c>
      <c r="C1191" s="8" t="s">
        <v>23</v>
      </c>
      <c r="D1191" s="9">
        <v>330.7</v>
      </c>
      <c r="E1191" s="9">
        <v>6.17</v>
      </c>
      <c r="F1191" s="9">
        <v>73.2</v>
      </c>
      <c r="G1191" s="9">
        <v>0.72</v>
      </c>
    </row>
    <row r="1192" spans="1:7" ht="15.75" thickBot="1" x14ac:dyDescent="0.3">
      <c r="A1192" s="6"/>
      <c r="B1192" s="6"/>
      <c r="C1192" s="6"/>
      <c r="D1192" s="6"/>
      <c r="E1192" s="6"/>
      <c r="F1192" s="6"/>
      <c r="G1192" s="6"/>
    </row>
    <row r="1193" spans="1:7" ht="15.75" thickBot="1" x14ac:dyDescent="0.3">
      <c r="A1193" s="7" t="s">
        <v>29719</v>
      </c>
      <c r="B1193" s="7" t="s">
        <v>29720</v>
      </c>
      <c r="C1193" s="8" t="s">
        <v>23</v>
      </c>
      <c r="D1193" s="9">
        <v>555.5</v>
      </c>
      <c r="E1193" s="9">
        <v>5.4</v>
      </c>
      <c r="F1193" s="9">
        <v>74.040000000000006</v>
      </c>
      <c r="G1193" s="9">
        <v>0.66</v>
      </c>
    </row>
    <row r="1194" spans="1:7" ht="15.75" thickBot="1" x14ac:dyDescent="0.3">
      <c r="A1194" s="6"/>
      <c r="B1194" s="6"/>
      <c r="C1194" s="6"/>
      <c r="D1194" s="6"/>
      <c r="E1194" s="6"/>
      <c r="F1194" s="6"/>
      <c r="G1194" s="6"/>
    </row>
    <row r="1195" spans="1:7" ht="25.5" thickBot="1" x14ac:dyDescent="0.3">
      <c r="A1195" s="7" t="s">
        <v>29721</v>
      </c>
      <c r="B1195" s="7" t="s">
        <v>29722</v>
      </c>
      <c r="C1195" s="8"/>
      <c r="D1195" s="9"/>
      <c r="E1195" s="9"/>
      <c r="F1195" s="9"/>
      <c r="G1195" s="9"/>
    </row>
    <row r="1196" spans="1:7" ht="15.75" thickBot="1" x14ac:dyDescent="0.3">
      <c r="A1196" s="6"/>
      <c r="B1196" s="6"/>
      <c r="C1196" s="6"/>
      <c r="D1196" s="6"/>
      <c r="E1196" s="6"/>
      <c r="F1196" s="6"/>
      <c r="G1196" s="6"/>
    </row>
    <row r="1197" spans="1:7" ht="15.75" thickBot="1" x14ac:dyDescent="0.3">
      <c r="A1197" s="7" t="s">
        <v>29723</v>
      </c>
      <c r="B1197" s="7" t="s">
        <v>29724</v>
      </c>
      <c r="C1197" s="8" t="s">
        <v>23</v>
      </c>
      <c r="D1197" s="9">
        <v>237.73</v>
      </c>
      <c r="E1197" s="9">
        <v>8.59</v>
      </c>
      <c r="F1197" s="9">
        <v>70.5</v>
      </c>
      <c r="G1197" s="9">
        <v>1.01</v>
      </c>
    </row>
    <row r="1198" spans="1:7" ht="15.75" thickBot="1" x14ac:dyDescent="0.3">
      <c r="A1198" s="6"/>
      <c r="B1198" s="6"/>
      <c r="C1198" s="6"/>
      <c r="D1198" s="6"/>
      <c r="E1198" s="6"/>
      <c r="F1198" s="6"/>
      <c r="G1198" s="6"/>
    </row>
    <row r="1199" spans="1:7" ht="15.75" thickBot="1" x14ac:dyDescent="0.3">
      <c r="A1199" s="7" t="s">
        <v>29725</v>
      </c>
      <c r="B1199" s="7" t="s">
        <v>29726</v>
      </c>
      <c r="C1199" s="8" t="s">
        <v>23</v>
      </c>
      <c r="D1199" s="9">
        <v>256.64</v>
      </c>
      <c r="E1199" s="9">
        <v>7.95</v>
      </c>
      <c r="F1199" s="9">
        <v>71.209999999999994</v>
      </c>
      <c r="G1199" s="9">
        <v>0.93</v>
      </c>
    </row>
    <row r="1200" spans="1:7" ht="15.75" thickBot="1" x14ac:dyDescent="0.3">
      <c r="A1200" s="6"/>
      <c r="B1200" s="6"/>
      <c r="C1200" s="6"/>
      <c r="D1200" s="6"/>
      <c r="E1200" s="6"/>
      <c r="F1200" s="6"/>
      <c r="G1200" s="6"/>
    </row>
    <row r="1201" spans="1:7" ht="25.5" thickBot="1" x14ac:dyDescent="0.3">
      <c r="A1201" s="7" t="s">
        <v>29727</v>
      </c>
      <c r="B1201" s="7" t="s">
        <v>29728</v>
      </c>
      <c r="C1201" s="8"/>
      <c r="D1201" s="9"/>
      <c r="E1201" s="9"/>
      <c r="F1201" s="9"/>
      <c r="G1201" s="9"/>
    </row>
    <row r="1202" spans="1:7" ht="15.75" thickBot="1" x14ac:dyDescent="0.3">
      <c r="A1202" s="6"/>
      <c r="B1202" s="6"/>
      <c r="C1202" s="6"/>
      <c r="D1202" s="6"/>
      <c r="E1202" s="6"/>
      <c r="F1202" s="6"/>
      <c r="G1202" s="6"/>
    </row>
    <row r="1203" spans="1:7" ht="15.75" thickBot="1" x14ac:dyDescent="0.3">
      <c r="A1203" s="7" t="s">
        <v>29729</v>
      </c>
      <c r="B1203" s="7" t="s">
        <v>29730</v>
      </c>
      <c r="C1203" s="8" t="s">
        <v>23</v>
      </c>
      <c r="D1203" s="9">
        <v>114.39</v>
      </c>
      <c r="E1203" s="9">
        <v>9.99</v>
      </c>
      <c r="F1203" s="9">
        <v>69.3</v>
      </c>
      <c r="G1203" s="9">
        <v>0.8</v>
      </c>
    </row>
    <row r="1204" spans="1:7" ht="15.75" thickBot="1" x14ac:dyDescent="0.3">
      <c r="A1204" s="6"/>
      <c r="B1204" s="6"/>
      <c r="C1204" s="6"/>
      <c r="D1204" s="6"/>
      <c r="E1204" s="6"/>
      <c r="F1204" s="6"/>
      <c r="G1204" s="6"/>
    </row>
    <row r="1205" spans="1:7" ht="15.75" thickBot="1" x14ac:dyDescent="0.3">
      <c r="A1205" s="7" t="s">
        <v>29731</v>
      </c>
      <c r="B1205" s="7" t="s">
        <v>29732</v>
      </c>
      <c r="C1205" s="8" t="s">
        <v>23</v>
      </c>
      <c r="D1205" s="9">
        <v>152.16</v>
      </c>
      <c r="E1205" s="9">
        <v>7.51</v>
      </c>
      <c r="F1205" s="9">
        <v>71.98</v>
      </c>
      <c r="G1205" s="9">
        <v>0.6</v>
      </c>
    </row>
    <row r="1206" spans="1:7" ht="15.75" thickBot="1" x14ac:dyDescent="0.3">
      <c r="A1206" s="6"/>
      <c r="B1206" s="6"/>
      <c r="C1206" s="6"/>
      <c r="D1206" s="6"/>
      <c r="E1206" s="6"/>
      <c r="F1206" s="6"/>
      <c r="G1206" s="6"/>
    </row>
    <row r="1207" spans="1:7" ht="15.75" thickBot="1" x14ac:dyDescent="0.3">
      <c r="A1207" s="7" t="s">
        <v>29733</v>
      </c>
      <c r="B1207" s="7" t="s">
        <v>29734</v>
      </c>
      <c r="C1207" s="8" t="s">
        <v>23</v>
      </c>
      <c r="D1207" s="9">
        <v>188.6</v>
      </c>
      <c r="E1207" s="9">
        <v>10.82</v>
      </c>
      <c r="F1207" s="9">
        <v>68.010000000000005</v>
      </c>
      <c r="G1207" s="9">
        <v>1.27</v>
      </c>
    </row>
    <row r="1208" spans="1:7" ht="15.75" thickBot="1" x14ac:dyDescent="0.3">
      <c r="A1208" s="6"/>
      <c r="B1208" s="6"/>
      <c r="C1208" s="6"/>
      <c r="D1208" s="6"/>
      <c r="E1208" s="6"/>
      <c r="F1208" s="6"/>
      <c r="G1208" s="6"/>
    </row>
    <row r="1209" spans="1:7" ht="15.75" thickBot="1" x14ac:dyDescent="0.3">
      <c r="A1209" s="7" t="s">
        <v>29735</v>
      </c>
      <c r="B1209" s="7" t="s">
        <v>29736</v>
      </c>
      <c r="C1209" s="8" t="s">
        <v>23</v>
      </c>
      <c r="D1209" s="9">
        <v>218.83</v>
      </c>
      <c r="E1209" s="9">
        <v>9.33</v>
      </c>
      <c r="F1209" s="9">
        <v>69.680000000000007</v>
      </c>
      <c r="G1209" s="9">
        <v>1.0900000000000001</v>
      </c>
    </row>
    <row r="1210" spans="1:7" ht="15.75" thickBot="1" x14ac:dyDescent="0.3">
      <c r="A1210" s="6"/>
      <c r="B1210" s="6"/>
      <c r="C1210" s="6"/>
      <c r="D1210" s="6"/>
      <c r="E1210" s="6"/>
      <c r="F1210" s="6"/>
      <c r="G1210" s="6"/>
    </row>
    <row r="1211" spans="1:7" ht="15.75" thickBot="1" x14ac:dyDescent="0.3">
      <c r="A1211" s="7" t="s">
        <v>29737</v>
      </c>
      <c r="B1211" s="7" t="s">
        <v>29738</v>
      </c>
      <c r="C1211" s="8"/>
      <c r="D1211" s="9"/>
      <c r="E1211" s="9"/>
      <c r="F1211" s="9"/>
      <c r="G1211" s="9"/>
    </row>
    <row r="1212" spans="1:7" ht="15.75" thickBot="1" x14ac:dyDescent="0.3">
      <c r="A1212" s="6"/>
      <c r="B1212" s="6"/>
      <c r="C1212" s="6"/>
      <c r="D1212" s="6"/>
      <c r="E1212" s="6"/>
      <c r="F1212" s="6"/>
      <c r="G1212" s="6"/>
    </row>
    <row r="1213" spans="1:7" ht="25.5" thickBot="1" x14ac:dyDescent="0.3">
      <c r="A1213" s="7" t="s">
        <v>29739</v>
      </c>
      <c r="B1213" s="7" t="s">
        <v>29740</v>
      </c>
      <c r="C1213" s="8"/>
      <c r="D1213" s="9"/>
      <c r="E1213" s="9"/>
      <c r="F1213" s="9"/>
      <c r="G1213" s="9"/>
    </row>
    <row r="1214" spans="1:7" ht="15.75" thickBot="1" x14ac:dyDescent="0.3">
      <c r="A1214" s="6"/>
      <c r="B1214" s="6"/>
      <c r="C1214" s="6"/>
      <c r="D1214" s="6"/>
      <c r="E1214" s="6"/>
      <c r="F1214" s="6"/>
      <c r="G1214" s="6"/>
    </row>
    <row r="1215" spans="1:7" ht="15.75" thickBot="1" x14ac:dyDescent="0.3">
      <c r="A1215" s="7" t="s">
        <v>29741</v>
      </c>
      <c r="B1215" s="7" t="s">
        <v>29742</v>
      </c>
      <c r="C1215" s="8" t="s">
        <v>165</v>
      </c>
      <c r="D1215" s="9">
        <v>12.02</v>
      </c>
      <c r="E1215" s="9">
        <v>17.64</v>
      </c>
      <c r="F1215" s="9">
        <v>62.48</v>
      </c>
      <c r="G1215" s="9"/>
    </row>
    <row r="1216" spans="1:7" ht="15.75" thickBot="1" x14ac:dyDescent="0.3">
      <c r="A1216" s="6"/>
      <c r="B1216" s="6"/>
      <c r="C1216" s="6"/>
      <c r="D1216" s="6"/>
      <c r="E1216" s="6"/>
      <c r="F1216" s="6"/>
      <c r="G1216" s="6"/>
    </row>
    <row r="1217" spans="1:7" ht="15.75" thickBot="1" x14ac:dyDescent="0.3">
      <c r="A1217" s="7" t="s">
        <v>29743</v>
      </c>
      <c r="B1217" s="7" t="s">
        <v>29744</v>
      </c>
      <c r="C1217" s="8" t="s">
        <v>165</v>
      </c>
      <c r="D1217" s="9">
        <v>8.8000000000000007</v>
      </c>
      <c r="E1217" s="9">
        <v>16.14</v>
      </c>
      <c r="F1217" s="9">
        <v>63.98</v>
      </c>
      <c r="G1217" s="9"/>
    </row>
    <row r="1218" spans="1:7" ht="15.75" thickBot="1" x14ac:dyDescent="0.3">
      <c r="A1218" s="6"/>
      <c r="B1218" s="6"/>
      <c r="C1218" s="6"/>
      <c r="D1218" s="6"/>
      <c r="E1218" s="6"/>
      <c r="F1218" s="6"/>
      <c r="G1218" s="6"/>
    </row>
    <row r="1219" spans="1:7" ht="15.75" thickBot="1" x14ac:dyDescent="0.3">
      <c r="A1219" s="7" t="s">
        <v>29745</v>
      </c>
      <c r="B1219" s="7" t="s">
        <v>29746</v>
      </c>
      <c r="C1219" s="8"/>
      <c r="D1219" s="9"/>
      <c r="E1219" s="9"/>
      <c r="F1219" s="9"/>
      <c r="G1219" s="9"/>
    </row>
    <row r="1220" spans="1:7" ht="15.75" thickBot="1" x14ac:dyDescent="0.3">
      <c r="A1220" s="6"/>
      <c r="B1220" s="6"/>
      <c r="C1220" s="6"/>
      <c r="D1220" s="6"/>
      <c r="E1220" s="6"/>
      <c r="F1220" s="6"/>
      <c r="G1220" s="6"/>
    </row>
    <row r="1221" spans="1:7" ht="25.5" thickBot="1" x14ac:dyDescent="0.3">
      <c r="A1221" s="7" t="s">
        <v>29747</v>
      </c>
      <c r="B1221" s="7" t="s">
        <v>29748</v>
      </c>
      <c r="C1221" s="8" t="s">
        <v>48</v>
      </c>
      <c r="D1221" s="9">
        <v>517.75</v>
      </c>
      <c r="E1221" s="9">
        <v>7.67</v>
      </c>
      <c r="F1221" s="9">
        <v>72.42</v>
      </c>
      <c r="G1221" s="9"/>
    </row>
    <row r="1222" spans="1:7" ht="15.75" thickBot="1" x14ac:dyDescent="0.3">
      <c r="A1222" s="6"/>
      <c r="B1222" s="6"/>
      <c r="C1222" s="6"/>
      <c r="D1222" s="6"/>
      <c r="E1222" s="6"/>
      <c r="F1222" s="6"/>
      <c r="G1222" s="6"/>
    </row>
    <row r="1223" spans="1:7" ht="25.5" thickBot="1" x14ac:dyDescent="0.3">
      <c r="A1223" s="7" t="s">
        <v>29749</v>
      </c>
      <c r="B1223" s="7" t="s">
        <v>29750</v>
      </c>
      <c r="C1223" s="8" t="s">
        <v>48</v>
      </c>
      <c r="D1223" s="9">
        <v>647.89</v>
      </c>
      <c r="E1223" s="9">
        <v>7.66</v>
      </c>
      <c r="F1223" s="9">
        <v>72.430000000000007</v>
      </c>
      <c r="G1223" s="9"/>
    </row>
    <row r="1224" spans="1:7" ht="15.75" thickBot="1" x14ac:dyDescent="0.3">
      <c r="A1224" s="6"/>
      <c r="B1224" s="6"/>
      <c r="C1224" s="6"/>
      <c r="D1224" s="6"/>
      <c r="E1224" s="6"/>
      <c r="F1224" s="6"/>
      <c r="G1224" s="6"/>
    </row>
    <row r="1225" spans="1:7" ht="15.75" thickBot="1" x14ac:dyDescent="0.3">
      <c r="A1225" s="7" t="s">
        <v>29751</v>
      </c>
      <c r="B1225" s="7" t="s">
        <v>29752</v>
      </c>
      <c r="C1225" s="8"/>
      <c r="D1225" s="9"/>
      <c r="E1225" s="9"/>
      <c r="F1225" s="9"/>
      <c r="G1225" s="9"/>
    </row>
    <row r="1226" spans="1:7" ht="15.75" thickBot="1" x14ac:dyDescent="0.3">
      <c r="A1226" s="6"/>
      <c r="B1226" s="6"/>
      <c r="C1226" s="6"/>
      <c r="D1226" s="6"/>
      <c r="E1226" s="6"/>
      <c r="F1226" s="6"/>
      <c r="G1226" s="6"/>
    </row>
    <row r="1227" spans="1:7" ht="15.75" thickBot="1" x14ac:dyDescent="0.3">
      <c r="A1227" s="7" t="s">
        <v>29753</v>
      </c>
      <c r="B1227" s="7" t="s">
        <v>29754</v>
      </c>
      <c r="C1227" s="8" t="s">
        <v>48</v>
      </c>
      <c r="D1227" s="9">
        <v>22.55</v>
      </c>
      <c r="E1227" s="9">
        <v>55.65</v>
      </c>
      <c r="F1227" s="9">
        <v>20.399999999999999</v>
      </c>
      <c r="G1227" s="9">
        <v>4.04</v>
      </c>
    </row>
    <row r="1228" spans="1:7" ht="15.75" thickBot="1" x14ac:dyDescent="0.3">
      <c r="A1228" s="6"/>
      <c r="B1228" s="6"/>
      <c r="C1228" s="6"/>
      <c r="D1228" s="6"/>
      <c r="E1228" s="6"/>
      <c r="F1228" s="6"/>
      <c r="G1228" s="6"/>
    </row>
    <row r="1229" spans="1:7" ht="25.5" thickBot="1" x14ac:dyDescent="0.3">
      <c r="A1229" s="7" t="s">
        <v>29755</v>
      </c>
      <c r="B1229" s="7" t="s">
        <v>29756</v>
      </c>
      <c r="C1229" s="8" t="s">
        <v>48</v>
      </c>
      <c r="D1229" s="9">
        <v>24.02</v>
      </c>
      <c r="E1229" s="9">
        <v>41.22</v>
      </c>
      <c r="F1229" s="9">
        <v>35.1</v>
      </c>
      <c r="G1229" s="9">
        <v>3.79</v>
      </c>
    </row>
    <row r="1230" spans="1:7" ht="15.75" thickBot="1" x14ac:dyDescent="0.3">
      <c r="A1230" s="6"/>
      <c r="B1230" s="6"/>
      <c r="C1230" s="6"/>
      <c r="D1230" s="6"/>
      <c r="E1230" s="6"/>
      <c r="F1230" s="6"/>
      <c r="G1230" s="6"/>
    </row>
    <row r="1231" spans="1:7" ht="15.75" thickBot="1" x14ac:dyDescent="0.3">
      <c r="A1231" s="7" t="s">
        <v>29757</v>
      </c>
      <c r="B1231" s="7" t="s">
        <v>29758</v>
      </c>
      <c r="C1231" s="8" t="s">
        <v>48</v>
      </c>
      <c r="D1231" s="9">
        <v>24.98</v>
      </c>
      <c r="E1231" s="9">
        <v>39.630000000000003</v>
      </c>
      <c r="F1231" s="9">
        <v>36.83</v>
      </c>
      <c r="G1231" s="9">
        <v>3.64</v>
      </c>
    </row>
    <row r="1232" spans="1:7" ht="15.75" thickBot="1" x14ac:dyDescent="0.3">
      <c r="A1232" s="6"/>
      <c r="B1232" s="6"/>
      <c r="C1232" s="6"/>
      <c r="D1232" s="6"/>
      <c r="E1232" s="6"/>
      <c r="F1232" s="6"/>
      <c r="G1232" s="6"/>
    </row>
    <row r="1233" spans="1:7" ht="15.75" thickBot="1" x14ac:dyDescent="0.3">
      <c r="A1233" s="7" t="s">
        <v>29759</v>
      </c>
      <c r="B1233" s="7" t="s">
        <v>29760</v>
      </c>
      <c r="C1233" s="8"/>
      <c r="D1233" s="9"/>
      <c r="E1233" s="9"/>
      <c r="F1233" s="9"/>
      <c r="G1233" s="9"/>
    </row>
    <row r="1234" spans="1:7" ht="15.75" thickBot="1" x14ac:dyDescent="0.3">
      <c r="A1234" s="6"/>
      <c r="B1234" s="6"/>
      <c r="C1234" s="6"/>
      <c r="D1234" s="6"/>
      <c r="E1234" s="6"/>
      <c r="F1234" s="6"/>
      <c r="G1234" s="6"/>
    </row>
    <row r="1235" spans="1:7" ht="15.75" thickBot="1" x14ac:dyDescent="0.3">
      <c r="A1235" s="7" t="s">
        <v>29761</v>
      </c>
      <c r="B1235" s="7" t="s">
        <v>29762</v>
      </c>
      <c r="C1235" s="8" t="s">
        <v>48</v>
      </c>
      <c r="D1235" s="9">
        <v>6.29</v>
      </c>
      <c r="E1235" s="9">
        <v>59.14</v>
      </c>
      <c r="F1235" s="9"/>
      <c r="G1235" s="9">
        <v>20.99</v>
      </c>
    </row>
    <row r="1236" spans="1:7" ht="15.75" thickBot="1" x14ac:dyDescent="0.3">
      <c r="A1236" s="6"/>
      <c r="B1236" s="6"/>
      <c r="C1236" s="6"/>
      <c r="D1236" s="6"/>
      <c r="E1236" s="6"/>
      <c r="F1236" s="6"/>
      <c r="G1236" s="6"/>
    </row>
    <row r="1237" spans="1:7" ht="15.75" thickBot="1" x14ac:dyDescent="0.3">
      <c r="A1237" s="7" t="s">
        <v>29763</v>
      </c>
      <c r="B1237" s="7" t="s">
        <v>29764</v>
      </c>
      <c r="C1237" s="8" t="s">
        <v>48</v>
      </c>
      <c r="D1237" s="9">
        <v>4.42</v>
      </c>
      <c r="E1237" s="9">
        <v>55.2</v>
      </c>
      <c r="F1237" s="9"/>
      <c r="G1237" s="9">
        <v>24.89</v>
      </c>
    </row>
    <row r="1238" spans="1:7" ht="15.75" thickBot="1" x14ac:dyDescent="0.3">
      <c r="A1238" s="6"/>
      <c r="B1238" s="6"/>
      <c r="C1238" s="6"/>
      <c r="D1238" s="6"/>
      <c r="E1238" s="6"/>
      <c r="F1238" s="6"/>
      <c r="G1238" s="6"/>
    </row>
    <row r="1239" spans="1:7" ht="25.5" thickBot="1" x14ac:dyDescent="0.3">
      <c r="A1239" s="7" t="s">
        <v>29765</v>
      </c>
      <c r="B1239" s="7" t="s">
        <v>29766</v>
      </c>
      <c r="C1239" s="8" t="s">
        <v>48</v>
      </c>
      <c r="D1239" s="9">
        <v>3.89</v>
      </c>
      <c r="E1239" s="9">
        <v>67.61</v>
      </c>
      <c r="F1239" s="9">
        <v>5.66</v>
      </c>
      <c r="G1239" s="9">
        <v>6.94</v>
      </c>
    </row>
    <row r="1240" spans="1:7" ht="15.75" thickBot="1" x14ac:dyDescent="0.3">
      <c r="A1240" s="6"/>
      <c r="B1240" s="6"/>
      <c r="C1240" s="6"/>
      <c r="D1240" s="6"/>
      <c r="E1240" s="6"/>
      <c r="F1240" s="6"/>
      <c r="G1240" s="6"/>
    </row>
    <row r="1241" spans="1:7" ht="25.5" thickBot="1" x14ac:dyDescent="0.3">
      <c r="A1241" s="7" t="s">
        <v>29767</v>
      </c>
      <c r="B1241" s="7" t="s">
        <v>29768</v>
      </c>
      <c r="C1241" s="8" t="s">
        <v>48</v>
      </c>
      <c r="D1241" s="9">
        <v>9.6300000000000008</v>
      </c>
      <c r="E1241" s="9">
        <v>62.62</v>
      </c>
      <c r="F1241" s="9">
        <v>17.45</v>
      </c>
      <c r="G1241" s="9"/>
    </row>
    <row r="1242" spans="1:7" ht="15.75" thickBot="1" x14ac:dyDescent="0.3">
      <c r="A1242" s="6"/>
      <c r="B1242" s="6"/>
      <c r="C1242" s="6"/>
      <c r="D1242" s="6"/>
      <c r="E1242" s="6"/>
      <c r="F1242" s="6"/>
      <c r="G1242" s="6"/>
    </row>
    <row r="1243" spans="1:7" ht="37.5" thickBot="1" x14ac:dyDescent="0.3">
      <c r="A1243" s="7" t="s">
        <v>29769</v>
      </c>
      <c r="B1243" s="7" t="s">
        <v>29770</v>
      </c>
      <c r="C1243" s="8" t="s">
        <v>48</v>
      </c>
      <c r="D1243" s="9">
        <v>19.57</v>
      </c>
      <c r="E1243" s="9">
        <v>30.81</v>
      </c>
      <c r="F1243" s="9">
        <v>49.26</v>
      </c>
      <c r="G1243" s="9"/>
    </row>
    <row r="1244" spans="1:7" ht="15.75" thickBot="1" x14ac:dyDescent="0.3">
      <c r="A1244" s="6"/>
      <c r="B1244" s="6"/>
      <c r="C1244" s="6"/>
      <c r="D1244" s="6"/>
      <c r="E1244" s="6"/>
      <c r="F1244" s="6"/>
      <c r="G1244" s="6"/>
    </row>
    <row r="1245" spans="1:7" ht="15.75" thickBot="1" x14ac:dyDescent="0.3">
      <c r="A1245" s="7" t="s">
        <v>29771</v>
      </c>
      <c r="B1245" s="7" t="s">
        <v>29772</v>
      </c>
      <c r="C1245" s="8"/>
      <c r="D1245" s="9"/>
      <c r="E1245" s="9"/>
      <c r="F1245" s="9"/>
      <c r="G1245" s="9"/>
    </row>
    <row r="1246" spans="1:7" ht="15.75" thickBot="1" x14ac:dyDescent="0.3">
      <c r="A1246" s="6"/>
      <c r="B1246" s="6"/>
      <c r="C1246" s="6"/>
      <c r="D1246" s="6"/>
      <c r="E1246" s="6"/>
      <c r="F1246" s="6"/>
      <c r="G1246" s="6"/>
    </row>
    <row r="1247" spans="1:7" ht="25.5" thickBot="1" x14ac:dyDescent="0.3">
      <c r="A1247" s="7" t="s">
        <v>29773</v>
      </c>
      <c r="B1247" s="7" t="s">
        <v>29774</v>
      </c>
      <c r="C1247" s="8"/>
      <c r="D1247" s="9"/>
      <c r="E1247" s="9"/>
      <c r="F1247" s="9"/>
      <c r="G1247" s="9"/>
    </row>
    <row r="1248" spans="1:7" ht="15.75" thickBot="1" x14ac:dyDescent="0.3">
      <c r="A1248" s="6"/>
      <c r="B1248" s="6"/>
      <c r="C1248" s="6"/>
      <c r="D1248" s="6"/>
      <c r="E1248" s="6"/>
      <c r="F1248" s="6"/>
      <c r="G1248" s="6"/>
    </row>
    <row r="1249" spans="1:7" ht="15.75" thickBot="1" x14ac:dyDescent="0.3">
      <c r="A1249" s="7" t="s">
        <v>29775</v>
      </c>
      <c r="B1249" s="7" t="s">
        <v>29776</v>
      </c>
      <c r="C1249" s="8" t="s">
        <v>23</v>
      </c>
      <c r="D1249" s="9">
        <v>85.61</v>
      </c>
      <c r="E1249" s="9">
        <v>21.98</v>
      </c>
      <c r="F1249" s="9">
        <v>56.04</v>
      </c>
      <c r="G1249" s="9">
        <v>2.0699999999999998</v>
      </c>
    </row>
    <row r="1250" spans="1:7" ht="15.75" thickBot="1" x14ac:dyDescent="0.3">
      <c r="A1250" s="6"/>
      <c r="B1250" s="6"/>
      <c r="C1250" s="6"/>
      <c r="D1250" s="6"/>
      <c r="E1250" s="6"/>
      <c r="F1250" s="6"/>
      <c r="G1250" s="6"/>
    </row>
    <row r="1251" spans="1:7" ht="15.75" thickBot="1" x14ac:dyDescent="0.3">
      <c r="A1251" s="7" t="s">
        <v>29777</v>
      </c>
      <c r="B1251" s="7" t="s">
        <v>29778</v>
      </c>
      <c r="C1251" s="8" t="s">
        <v>23</v>
      </c>
      <c r="D1251" s="9">
        <v>121.45</v>
      </c>
      <c r="E1251" s="9">
        <v>15.5</v>
      </c>
      <c r="F1251" s="9">
        <v>63.15</v>
      </c>
      <c r="G1251" s="9">
        <v>1.46</v>
      </c>
    </row>
    <row r="1252" spans="1:7" ht="15.75" thickBot="1" x14ac:dyDescent="0.3">
      <c r="A1252" s="6"/>
      <c r="B1252" s="6"/>
      <c r="C1252" s="6"/>
      <c r="D1252" s="6"/>
      <c r="E1252" s="6"/>
      <c r="F1252" s="6"/>
      <c r="G1252" s="6"/>
    </row>
    <row r="1253" spans="1:7" ht="15.75" thickBot="1" x14ac:dyDescent="0.3">
      <c r="A1253" s="7" t="s">
        <v>29779</v>
      </c>
      <c r="B1253" s="7" t="s">
        <v>29780</v>
      </c>
      <c r="C1253" s="8" t="s">
        <v>23</v>
      </c>
      <c r="D1253" s="9">
        <v>170.96</v>
      </c>
      <c r="E1253" s="9">
        <v>11.01</v>
      </c>
      <c r="F1253" s="9">
        <v>68.05</v>
      </c>
      <c r="G1253" s="9">
        <v>1.04</v>
      </c>
    </row>
    <row r="1254" spans="1:7" ht="15.75" thickBot="1" x14ac:dyDescent="0.3">
      <c r="A1254" s="6"/>
      <c r="B1254" s="6"/>
      <c r="C1254" s="6"/>
      <c r="D1254" s="6"/>
      <c r="E1254" s="6"/>
      <c r="F1254" s="6"/>
      <c r="G1254" s="6"/>
    </row>
    <row r="1255" spans="1:7" ht="25.5" thickBot="1" x14ac:dyDescent="0.3">
      <c r="A1255" s="7" t="s">
        <v>29781</v>
      </c>
      <c r="B1255" s="7" t="s">
        <v>29782</v>
      </c>
      <c r="C1255" s="8"/>
      <c r="D1255" s="9"/>
      <c r="E1255" s="9"/>
      <c r="F1255" s="9"/>
      <c r="G1255" s="9"/>
    </row>
    <row r="1256" spans="1:7" ht="15.75" thickBot="1" x14ac:dyDescent="0.3">
      <c r="A1256" s="6"/>
      <c r="B1256" s="6"/>
      <c r="C1256" s="6"/>
      <c r="D1256" s="6"/>
      <c r="E1256" s="6"/>
      <c r="F1256" s="6"/>
      <c r="G1256" s="6"/>
    </row>
    <row r="1257" spans="1:7" ht="15.75" thickBot="1" x14ac:dyDescent="0.3">
      <c r="A1257" s="7" t="s">
        <v>29783</v>
      </c>
      <c r="B1257" s="7" t="s">
        <v>29784</v>
      </c>
      <c r="C1257" s="8" t="s">
        <v>114</v>
      </c>
      <c r="D1257" s="9">
        <v>130.24</v>
      </c>
      <c r="E1257" s="9">
        <v>14.45</v>
      </c>
      <c r="F1257" s="9">
        <v>64.290000000000006</v>
      </c>
      <c r="G1257" s="9">
        <v>1.36</v>
      </c>
    </row>
    <row r="1258" spans="1:7" ht="15.75" thickBot="1" x14ac:dyDescent="0.3">
      <c r="A1258" s="6"/>
      <c r="B1258" s="6"/>
      <c r="C1258" s="6"/>
      <c r="D1258" s="6"/>
      <c r="E1258" s="6"/>
      <c r="F1258" s="6"/>
      <c r="G1258" s="6"/>
    </row>
    <row r="1259" spans="1:7" ht="15.75" thickBot="1" x14ac:dyDescent="0.3">
      <c r="A1259" s="7" t="s">
        <v>29785</v>
      </c>
      <c r="B1259" s="7" t="s">
        <v>29786</v>
      </c>
      <c r="C1259" s="8" t="s">
        <v>114</v>
      </c>
      <c r="D1259" s="9">
        <v>143.12</v>
      </c>
      <c r="E1259" s="9">
        <v>20.350000000000001</v>
      </c>
      <c r="F1259" s="9">
        <v>58.5</v>
      </c>
      <c r="G1259" s="9">
        <v>1.24</v>
      </c>
    </row>
    <row r="1260" spans="1:7" ht="15.75" thickBot="1" x14ac:dyDescent="0.3">
      <c r="A1260" s="6"/>
      <c r="B1260" s="6"/>
      <c r="C1260" s="6"/>
      <c r="D1260" s="6"/>
      <c r="E1260" s="6"/>
      <c r="F1260" s="6"/>
      <c r="G1260" s="6"/>
    </row>
    <row r="1261" spans="1:7" ht="15.75" thickBot="1" x14ac:dyDescent="0.3">
      <c r="A1261" s="7" t="s">
        <v>29787</v>
      </c>
      <c r="B1261" s="7" t="s">
        <v>29788</v>
      </c>
      <c r="C1261" s="8" t="s">
        <v>114</v>
      </c>
      <c r="D1261" s="9">
        <v>175.2</v>
      </c>
      <c r="E1261" s="9">
        <v>10.74</v>
      </c>
      <c r="F1261" s="9">
        <v>68.34</v>
      </c>
      <c r="G1261" s="9">
        <v>1.01</v>
      </c>
    </row>
    <row r="1262" spans="1:7" ht="15.75" thickBot="1" x14ac:dyDescent="0.3">
      <c r="A1262" s="6"/>
      <c r="B1262" s="6"/>
      <c r="C1262" s="6"/>
      <c r="D1262" s="6"/>
      <c r="E1262" s="6"/>
      <c r="F1262" s="6"/>
      <c r="G1262" s="6"/>
    </row>
    <row r="1263" spans="1:7" ht="15.75" thickBot="1" x14ac:dyDescent="0.3">
      <c r="A1263" s="7" t="s">
        <v>29789</v>
      </c>
      <c r="B1263" s="7" t="s">
        <v>29790</v>
      </c>
      <c r="C1263" s="8" t="s">
        <v>114</v>
      </c>
      <c r="D1263" s="9">
        <v>168.43</v>
      </c>
      <c r="E1263" s="9">
        <v>29.34</v>
      </c>
      <c r="F1263" s="9">
        <v>49.71</v>
      </c>
      <c r="G1263" s="9">
        <v>1.05</v>
      </c>
    </row>
    <row r="1264" spans="1:7" ht="15.75" thickBot="1" x14ac:dyDescent="0.3">
      <c r="A1264" s="6"/>
      <c r="B1264" s="6"/>
      <c r="C1264" s="6"/>
      <c r="D1264" s="6"/>
      <c r="E1264" s="6"/>
      <c r="F1264" s="6"/>
      <c r="G1264" s="6"/>
    </row>
    <row r="1265" spans="1:7" ht="37.5" thickBot="1" x14ac:dyDescent="0.3">
      <c r="A1265" s="7" t="s">
        <v>29791</v>
      </c>
      <c r="B1265" s="7" t="s">
        <v>29792</v>
      </c>
      <c r="C1265" s="8" t="s">
        <v>114</v>
      </c>
      <c r="D1265" s="9">
        <v>239.58</v>
      </c>
      <c r="E1265" s="9">
        <v>61.02</v>
      </c>
      <c r="F1265" s="9">
        <v>19.079999999999998</v>
      </c>
      <c r="G1265" s="9"/>
    </row>
    <row r="1266" spans="1:7" ht="15.75" thickBot="1" x14ac:dyDescent="0.3">
      <c r="A1266" s="6"/>
      <c r="B1266" s="6"/>
      <c r="C1266" s="6"/>
      <c r="D1266" s="6"/>
      <c r="E1266" s="6"/>
      <c r="F1266" s="6"/>
      <c r="G1266" s="6"/>
    </row>
    <row r="1267" spans="1:7" ht="25.5" thickBot="1" x14ac:dyDescent="0.3">
      <c r="A1267" s="7" t="s">
        <v>29793</v>
      </c>
      <c r="B1267" s="7" t="s">
        <v>29794</v>
      </c>
      <c r="C1267" s="8" t="s">
        <v>23</v>
      </c>
      <c r="D1267" s="9">
        <v>106.1</v>
      </c>
      <c r="E1267" s="9">
        <v>12.99</v>
      </c>
      <c r="F1267" s="9">
        <v>67.11</v>
      </c>
      <c r="G1267" s="9"/>
    </row>
    <row r="1268" spans="1:7" ht="15.75" thickBot="1" x14ac:dyDescent="0.3">
      <c r="A1268" s="6"/>
      <c r="B1268" s="6"/>
      <c r="C1268" s="6"/>
      <c r="D1268" s="6"/>
      <c r="E1268" s="6"/>
      <c r="F1268" s="6"/>
      <c r="G1268" s="6"/>
    </row>
    <row r="1269" spans="1:7" ht="15.75" thickBot="1" x14ac:dyDescent="0.3">
      <c r="A1269" s="7" t="s">
        <v>29795</v>
      </c>
      <c r="B1269" s="7" t="s">
        <v>29796</v>
      </c>
      <c r="C1269" s="8" t="s">
        <v>23</v>
      </c>
      <c r="D1269" s="9">
        <v>147.32</v>
      </c>
      <c r="E1269" s="9">
        <v>6.73</v>
      </c>
      <c r="F1269" s="9">
        <v>73.36</v>
      </c>
      <c r="G1269" s="9"/>
    </row>
    <row r="1270" spans="1:7" ht="15.75" thickBot="1" x14ac:dyDescent="0.3">
      <c r="A1270" s="6"/>
      <c r="B1270" s="6"/>
      <c r="C1270" s="6"/>
      <c r="D1270" s="6"/>
      <c r="E1270" s="6"/>
      <c r="F1270" s="6"/>
      <c r="G1270" s="6"/>
    </row>
    <row r="1271" spans="1:7" ht="25.5" thickBot="1" x14ac:dyDescent="0.3">
      <c r="A1271" s="7" t="s">
        <v>29797</v>
      </c>
      <c r="B1271" s="7" t="s">
        <v>29798</v>
      </c>
      <c r="C1271" s="8"/>
      <c r="D1271" s="9"/>
      <c r="E1271" s="9"/>
      <c r="F1271" s="9"/>
      <c r="G1271" s="9"/>
    </row>
    <row r="1272" spans="1:7" ht="15.75" thickBot="1" x14ac:dyDescent="0.3">
      <c r="A1272" s="6"/>
      <c r="B1272" s="6"/>
      <c r="C1272" s="6"/>
      <c r="D1272" s="6"/>
      <c r="E1272" s="6"/>
      <c r="F1272" s="6"/>
      <c r="G1272" s="6"/>
    </row>
    <row r="1273" spans="1:7" ht="15.75" thickBot="1" x14ac:dyDescent="0.3">
      <c r="A1273" s="7" t="s">
        <v>29799</v>
      </c>
      <c r="B1273" s="7" t="s">
        <v>29800</v>
      </c>
      <c r="C1273" s="8" t="s">
        <v>23</v>
      </c>
      <c r="D1273" s="9" t="s">
        <v>29801</v>
      </c>
      <c r="E1273" s="9">
        <v>4.6900000000000004</v>
      </c>
      <c r="F1273" s="9">
        <v>74.790000000000006</v>
      </c>
      <c r="G1273" s="9">
        <v>0.62</v>
      </c>
    </row>
    <row r="1274" spans="1:7" ht="15.75" thickBot="1" x14ac:dyDescent="0.3">
      <c r="A1274" s="6"/>
      <c r="B1274" s="6"/>
      <c r="C1274" s="6"/>
      <c r="D1274" s="6"/>
      <c r="E1274" s="6"/>
      <c r="F1274" s="6"/>
      <c r="G1274" s="6"/>
    </row>
    <row r="1275" spans="1:7" ht="15.75" thickBot="1" x14ac:dyDescent="0.3">
      <c r="A1275" s="7" t="s">
        <v>29802</v>
      </c>
      <c r="B1275" s="7" t="s">
        <v>29803</v>
      </c>
      <c r="C1275" s="8" t="s">
        <v>23</v>
      </c>
      <c r="D1275" s="9" t="s">
        <v>29804</v>
      </c>
      <c r="E1275" s="9">
        <v>3.78</v>
      </c>
      <c r="F1275" s="9">
        <v>75.81</v>
      </c>
      <c r="G1275" s="9">
        <v>0.5</v>
      </c>
    </row>
    <row r="1276" spans="1:7" ht="15.75" thickBot="1" x14ac:dyDescent="0.3">
      <c r="A1276" s="6"/>
      <c r="B1276" s="6"/>
      <c r="C1276" s="6"/>
      <c r="D1276" s="6"/>
      <c r="E1276" s="6"/>
      <c r="F1276" s="6"/>
      <c r="G1276" s="6"/>
    </row>
    <row r="1277" spans="1:7" ht="25.5" thickBot="1" x14ac:dyDescent="0.3">
      <c r="A1277" s="7" t="s">
        <v>29805</v>
      </c>
      <c r="B1277" s="7" t="s">
        <v>29806</v>
      </c>
      <c r="C1277" s="8" t="s">
        <v>23</v>
      </c>
      <c r="D1277" s="9">
        <v>195.01</v>
      </c>
      <c r="E1277" s="9">
        <v>7.07</v>
      </c>
      <c r="F1277" s="9">
        <v>73.03</v>
      </c>
      <c r="G1277" s="9"/>
    </row>
    <row r="1278" spans="1:7" ht="15.75" thickBot="1" x14ac:dyDescent="0.3">
      <c r="A1278" s="6"/>
      <c r="B1278" s="6"/>
      <c r="C1278" s="6"/>
      <c r="D1278" s="6"/>
      <c r="E1278" s="6"/>
      <c r="F1278" s="6"/>
      <c r="G1278" s="6"/>
    </row>
    <row r="1279" spans="1:7" ht="25.5" thickBot="1" x14ac:dyDescent="0.3">
      <c r="A1279" s="7" t="s">
        <v>29807</v>
      </c>
      <c r="B1279" s="7" t="s">
        <v>29808</v>
      </c>
      <c r="C1279" s="8" t="s">
        <v>23</v>
      </c>
      <c r="D1279" s="9">
        <v>227.41</v>
      </c>
      <c r="E1279" s="9">
        <v>9.1199999999999992</v>
      </c>
      <c r="F1279" s="9">
        <v>69.42</v>
      </c>
      <c r="G1279" s="9">
        <v>1.55</v>
      </c>
    </row>
    <row r="1280" spans="1:7" ht="15.75" thickBot="1" x14ac:dyDescent="0.3">
      <c r="A1280" s="6"/>
      <c r="B1280" s="6"/>
      <c r="C1280" s="6"/>
      <c r="D1280" s="6"/>
      <c r="E1280" s="6"/>
      <c r="F1280" s="6"/>
      <c r="G1280" s="6"/>
    </row>
    <row r="1281" spans="1:7" x14ac:dyDescent="0.25">
      <c r="A1281" s="23" t="s">
        <v>29809</v>
      </c>
      <c r="B1281" s="10" t="s">
        <v>29810</v>
      </c>
      <c r="C1281" s="26"/>
      <c r="D1281" s="29"/>
      <c r="E1281" s="29"/>
      <c r="F1281" s="29"/>
      <c r="G1281" s="29"/>
    </row>
    <row r="1282" spans="1:7" x14ac:dyDescent="0.25">
      <c r="A1282" s="24"/>
      <c r="B1282" s="11" t="s">
        <v>29811</v>
      </c>
      <c r="C1282" s="27"/>
      <c r="D1282" s="30"/>
      <c r="E1282" s="30"/>
      <c r="F1282" s="30"/>
      <c r="G1282" s="30"/>
    </row>
    <row r="1283" spans="1:7" x14ac:dyDescent="0.25">
      <c r="A1283" s="24"/>
      <c r="B1283" s="11" t="s">
        <v>29812</v>
      </c>
      <c r="C1283" s="27"/>
      <c r="D1283" s="30"/>
      <c r="E1283" s="30"/>
      <c r="F1283" s="30"/>
      <c r="G1283" s="30"/>
    </row>
    <row r="1284" spans="1:7" x14ac:dyDescent="0.25">
      <c r="A1284" s="24"/>
      <c r="B1284" s="11" t="s">
        <v>29813</v>
      </c>
      <c r="C1284" s="27"/>
      <c r="D1284" s="30"/>
      <c r="E1284" s="30"/>
      <c r="F1284" s="30"/>
      <c r="G1284" s="30"/>
    </row>
    <row r="1285" spans="1:7" x14ac:dyDescent="0.25">
      <c r="A1285" s="24"/>
      <c r="B1285" s="11" t="s">
        <v>29814</v>
      </c>
      <c r="C1285" s="27"/>
      <c r="D1285" s="30"/>
      <c r="E1285" s="30"/>
      <c r="F1285" s="30"/>
      <c r="G1285" s="30"/>
    </row>
    <row r="1286" spans="1:7" x14ac:dyDescent="0.25">
      <c r="A1286" s="24"/>
      <c r="B1286" s="11" t="s">
        <v>29815</v>
      </c>
      <c r="C1286" s="27"/>
      <c r="D1286" s="30"/>
      <c r="E1286" s="30"/>
      <c r="F1286" s="30"/>
      <c r="G1286" s="30"/>
    </row>
    <row r="1287" spans="1:7" x14ac:dyDescent="0.25">
      <c r="A1287" s="24"/>
      <c r="B1287" s="11" t="s">
        <v>29816</v>
      </c>
      <c r="C1287" s="27"/>
      <c r="D1287" s="30"/>
      <c r="E1287" s="30"/>
      <c r="F1287" s="30"/>
      <c r="G1287" s="30"/>
    </row>
    <row r="1288" spans="1:7" x14ac:dyDescent="0.25">
      <c r="A1288" s="24"/>
      <c r="B1288" s="11" t="s">
        <v>29817</v>
      </c>
      <c r="C1288" s="27"/>
      <c r="D1288" s="30"/>
      <c r="E1288" s="30"/>
      <c r="F1288" s="30"/>
      <c r="G1288" s="30"/>
    </row>
    <row r="1289" spans="1:7" ht="15.75" thickBot="1" x14ac:dyDescent="0.3">
      <c r="A1289" s="25"/>
      <c r="B1289" s="12" t="s">
        <v>29818</v>
      </c>
      <c r="C1289" s="28"/>
      <c r="D1289" s="31"/>
      <c r="E1289" s="31"/>
      <c r="F1289" s="31"/>
      <c r="G1289" s="31"/>
    </row>
    <row r="1290" spans="1:7" ht="15.75" thickBot="1" x14ac:dyDescent="0.3">
      <c r="A1290" s="6"/>
      <c r="B1290" s="6"/>
      <c r="C1290" s="6"/>
      <c r="D1290" s="6"/>
      <c r="E1290" s="6"/>
      <c r="F1290" s="6"/>
      <c r="G1290" s="6"/>
    </row>
    <row r="1291" spans="1:7" ht="15.75" thickBot="1" x14ac:dyDescent="0.3">
      <c r="A1291" s="7" t="s">
        <v>29819</v>
      </c>
      <c r="B1291" s="7" t="s">
        <v>29820</v>
      </c>
      <c r="C1291" s="8" t="s">
        <v>23</v>
      </c>
      <c r="D1291" s="9">
        <v>206.8</v>
      </c>
      <c r="E1291" s="9">
        <v>6.66</v>
      </c>
      <c r="F1291" s="9">
        <v>73.430000000000007</v>
      </c>
      <c r="G1291" s="9"/>
    </row>
    <row r="1292" spans="1:7" ht="15.75" thickBot="1" x14ac:dyDescent="0.3">
      <c r="A1292" s="6"/>
      <c r="B1292" s="6"/>
      <c r="C1292" s="6"/>
      <c r="D1292" s="6"/>
      <c r="E1292" s="6"/>
      <c r="F1292" s="6"/>
      <c r="G1292" s="6"/>
    </row>
    <row r="1293" spans="1:7" ht="15.75" thickBot="1" x14ac:dyDescent="0.3">
      <c r="A1293" s="7" t="s">
        <v>29821</v>
      </c>
      <c r="B1293" s="7" t="s">
        <v>29822</v>
      </c>
      <c r="C1293" s="8" t="s">
        <v>23</v>
      </c>
      <c r="D1293" s="9">
        <v>222.16</v>
      </c>
      <c r="E1293" s="9">
        <v>6.2</v>
      </c>
      <c r="F1293" s="9">
        <v>73.89</v>
      </c>
      <c r="G1293" s="9"/>
    </row>
    <row r="1294" spans="1:7" ht="15.75" thickBot="1" x14ac:dyDescent="0.3">
      <c r="A1294" s="6"/>
      <c r="B1294" s="6"/>
      <c r="C1294" s="6"/>
      <c r="D1294" s="6"/>
      <c r="E1294" s="6"/>
      <c r="F1294" s="6"/>
      <c r="G1294" s="6"/>
    </row>
    <row r="1295" spans="1:7" ht="24.75" x14ac:dyDescent="0.25">
      <c r="A1295" s="23" t="s">
        <v>29823</v>
      </c>
      <c r="B1295" s="10" t="s">
        <v>29824</v>
      </c>
      <c r="C1295" s="26" t="s">
        <v>23</v>
      </c>
      <c r="D1295" s="29">
        <v>162.21</v>
      </c>
      <c r="E1295" s="29">
        <v>8.5</v>
      </c>
      <c r="F1295" s="29">
        <v>71.599999999999994</v>
      </c>
      <c r="G1295" s="29"/>
    </row>
    <row r="1296" spans="1:7" ht="15.75" thickBot="1" x14ac:dyDescent="0.3">
      <c r="A1296" s="25"/>
      <c r="B1296" s="12" t="s">
        <v>29817</v>
      </c>
      <c r="C1296" s="28"/>
      <c r="D1296" s="31"/>
      <c r="E1296" s="31"/>
      <c r="F1296" s="31"/>
      <c r="G1296" s="31"/>
    </row>
    <row r="1297" spans="1:7" ht="15.75" thickBot="1" x14ac:dyDescent="0.3">
      <c r="A1297" s="6"/>
      <c r="B1297" s="6"/>
      <c r="C1297" s="6"/>
      <c r="D1297" s="6"/>
      <c r="E1297" s="6"/>
      <c r="F1297" s="6"/>
      <c r="G1297" s="6"/>
    </row>
    <row r="1298" spans="1:7" ht="15.75" thickBot="1" x14ac:dyDescent="0.3">
      <c r="A1298" s="7" t="s">
        <v>29825</v>
      </c>
      <c r="B1298" s="7" t="s">
        <v>2454</v>
      </c>
      <c r="C1298" s="8"/>
      <c r="D1298" s="9"/>
      <c r="E1298" s="9"/>
      <c r="F1298" s="9"/>
      <c r="G1298" s="9"/>
    </row>
    <row r="1299" spans="1:7" ht="15.75" thickBot="1" x14ac:dyDescent="0.3">
      <c r="A1299" s="6"/>
      <c r="B1299" s="6"/>
      <c r="C1299" s="6"/>
      <c r="D1299" s="6"/>
      <c r="E1299" s="6"/>
      <c r="F1299" s="6"/>
      <c r="G1299" s="6"/>
    </row>
    <row r="1300" spans="1:7" ht="15.75" thickBot="1" x14ac:dyDescent="0.3">
      <c r="A1300" s="7" t="s">
        <v>29826</v>
      </c>
      <c r="B1300" s="7" t="s">
        <v>29827</v>
      </c>
      <c r="C1300" s="8"/>
      <c r="D1300" s="9"/>
      <c r="E1300" s="9"/>
      <c r="F1300" s="9"/>
      <c r="G1300" s="9"/>
    </row>
    <row r="1301" spans="1:7" ht="15.75" thickBot="1" x14ac:dyDescent="0.3">
      <c r="A1301" s="6"/>
      <c r="B1301" s="6"/>
      <c r="C1301" s="6"/>
      <c r="D1301" s="6"/>
      <c r="E1301" s="6"/>
      <c r="F1301" s="6"/>
      <c r="G1301" s="6"/>
    </row>
    <row r="1302" spans="1:7" ht="15.75" thickBot="1" x14ac:dyDescent="0.3">
      <c r="A1302" s="7" t="s">
        <v>29828</v>
      </c>
      <c r="B1302" s="7" t="s">
        <v>29829</v>
      </c>
      <c r="C1302" s="8" t="s">
        <v>114</v>
      </c>
      <c r="D1302" s="9">
        <v>557.36</v>
      </c>
      <c r="E1302" s="9">
        <v>11.52</v>
      </c>
      <c r="F1302" s="9">
        <v>68.569999999999993</v>
      </c>
      <c r="G1302" s="9"/>
    </row>
    <row r="1303" spans="1:7" ht="15.75" thickBot="1" x14ac:dyDescent="0.3">
      <c r="A1303" s="6"/>
      <c r="B1303" s="6"/>
      <c r="C1303" s="6"/>
      <c r="D1303" s="6"/>
      <c r="E1303" s="6"/>
      <c r="F1303" s="6"/>
      <c r="G1303" s="6"/>
    </row>
    <row r="1304" spans="1:7" ht="15.75" thickBot="1" x14ac:dyDescent="0.3">
      <c r="A1304" s="7" t="s">
        <v>29830</v>
      </c>
      <c r="B1304" s="7" t="s">
        <v>29831</v>
      </c>
      <c r="C1304" s="8" t="s">
        <v>114</v>
      </c>
      <c r="D1304" s="9">
        <v>716.38</v>
      </c>
      <c r="E1304" s="9">
        <v>8.9700000000000006</v>
      </c>
      <c r="F1304" s="9">
        <v>71.13</v>
      </c>
      <c r="G1304" s="9"/>
    </row>
    <row r="1305" spans="1:7" ht="15.75" thickBot="1" x14ac:dyDescent="0.3">
      <c r="A1305" s="6"/>
      <c r="B1305" s="6"/>
      <c r="C1305" s="6"/>
      <c r="D1305" s="6"/>
      <c r="E1305" s="6"/>
      <c r="F1305" s="6"/>
      <c r="G1305" s="6"/>
    </row>
    <row r="1306" spans="1:7" ht="15.75" thickBot="1" x14ac:dyDescent="0.3">
      <c r="A1306" s="7" t="s">
        <v>29832</v>
      </c>
      <c r="B1306" s="7" t="s">
        <v>29833</v>
      </c>
      <c r="C1306" s="8" t="s">
        <v>114</v>
      </c>
      <c r="D1306" s="9">
        <v>981.45</v>
      </c>
      <c r="E1306" s="9">
        <v>6.54</v>
      </c>
      <c r="F1306" s="9">
        <v>73.55</v>
      </c>
      <c r="G1306" s="9"/>
    </row>
    <row r="1307" spans="1:7" ht="15.75" thickBot="1" x14ac:dyDescent="0.3">
      <c r="A1307" s="6"/>
      <c r="B1307" s="6"/>
      <c r="C1307" s="6"/>
      <c r="D1307" s="6"/>
      <c r="E1307" s="6"/>
      <c r="F1307" s="6"/>
      <c r="G1307" s="6"/>
    </row>
    <row r="1308" spans="1:7" ht="15.75" thickBot="1" x14ac:dyDescent="0.3">
      <c r="A1308" s="7" t="s">
        <v>29834</v>
      </c>
      <c r="B1308" s="7" t="s">
        <v>29835</v>
      </c>
      <c r="C1308" s="8" t="s">
        <v>114</v>
      </c>
      <c r="D1308" s="9" t="s">
        <v>29836</v>
      </c>
      <c r="E1308" s="9">
        <v>5.77</v>
      </c>
      <c r="F1308" s="9">
        <v>74.33</v>
      </c>
      <c r="G1308" s="9"/>
    </row>
    <row r="1309" spans="1:7" ht="15.75" thickBot="1" x14ac:dyDescent="0.3">
      <c r="A1309" s="6"/>
      <c r="B1309" s="6"/>
      <c r="C1309" s="6"/>
      <c r="D1309" s="6"/>
      <c r="E1309" s="6"/>
      <c r="F1309" s="6"/>
      <c r="G1309" s="6"/>
    </row>
    <row r="1310" spans="1:7" ht="15.75" thickBot="1" x14ac:dyDescent="0.3">
      <c r="A1310" s="7" t="s">
        <v>29837</v>
      </c>
      <c r="B1310" s="7" t="s">
        <v>29838</v>
      </c>
      <c r="C1310" s="8" t="s">
        <v>114</v>
      </c>
      <c r="D1310" s="9" t="s">
        <v>29839</v>
      </c>
      <c r="E1310" s="9">
        <v>4.5599999999999996</v>
      </c>
      <c r="F1310" s="9">
        <v>75.540000000000006</v>
      </c>
      <c r="G1310" s="9"/>
    </row>
    <row r="1311" spans="1:7" ht="15.75" thickBot="1" x14ac:dyDescent="0.3">
      <c r="A1311" s="6"/>
      <c r="B1311" s="6"/>
      <c r="C1311" s="6"/>
      <c r="D1311" s="6"/>
      <c r="E1311" s="6"/>
      <c r="F1311" s="6"/>
      <c r="G1311" s="6"/>
    </row>
    <row r="1312" spans="1:7" ht="15.75" thickBot="1" x14ac:dyDescent="0.3">
      <c r="A1312" s="7" t="s">
        <v>29840</v>
      </c>
      <c r="B1312" s="7" t="s">
        <v>29841</v>
      </c>
      <c r="C1312" s="8" t="s">
        <v>114</v>
      </c>
      <c r="D1312" s="9" t="s">
        <v>29842</v>
      </c>
      <c r="E1312" s="9">
        <v>3.88</v>
      </c>
      <c r="F1312" s="9">
        <v>76.209999999999994</v>
      </c>
      <c r="G1312" s="9"/>
    </row>
    <row r="1313" spans="1:7" ht="15.75" thickBot="1" x14ac:dyDescent="0.3">
      <c r="A1313" s="6"/>
      <c r="B1313" s="6"/>
      <c r="C1313" s="6"/>
      <c r="D1313" s="6"/>
      <c r="E1313" s="6"/>
      <c r="F1313" s="6"/>
      <c r="G1313" s="6"/>
    </row>
    <row r="1314" spans="1:7" ht="15.75" thickBot="1" x14ac:dyDescent="0.3">
      <c r="A1314" s="7" t="s">
        <v>29843</v>
      </c>
      <c r="B1314" s="7" t="s">
        <v>29844</v>
      </c>
      <c r="C1314" s="8"/>
      <c r="D1314" s="9"/>
      <c r="E1314" s="9"/>
      <c r="F1314" s="9"/>
      <c r="G1314" s="9"/>
    </row>
    <row r="1315" spans="1:7" ht="15.75" thickBot="1" x14ac:dyDescent="0.3">
      <c r="A1315" s="6"/>
      <c r="B1315" s="6"/>
      <c r="C1315" s="6"/>
      <c r="D1315" s="6"/>
      <c r="E1315" s="6"/>
      <c r="F1315" s="6"/>
      <c r="G1315" s="6"/>
    </row>
    <row r="1316" spans="1:7" ht="25.5" thickBot="1" x14ac:dyDescent="0.3">
      <c r="A1316" s="7" t="s">
        <v>29845</v>
      </c>
      <c r="B1316" s="7" t="s">
        <v>29846</v>
      </c>
      <c r="C1316" s="8"/>
      <c r="D1316" s="9"/>
      <c r="E1316" s="9"/>
      <c r="F1316" s="9"/>
      <c r="G1316" s="9"/>
    </row>
    <row r="1317" spans="1:7" ht="15.75" thickBot="1" x14ac:dyDescent="0.3">
      <c r="A1317" s="6"/>
      <c r="B1317" s="6"/>
      <c r="C1317" s="6"/>
      <c r="D1317" s="6"/>
      <c r="E1317" s="6"/>
      <c r="F1317" s="6"/>
      <c r="G1317" s="6"/>
    </row>
    <row r="1318" spans="1:7" ht="15.75" thickBot="1" x14ac:dyDescent="0.3">
      <c r="A1318" s="7" t="s">
        <v>29847</v>
      </c>
      <c r="B1318" s="7" t="s">
        <v>28725</v>
      </c>
      <c r="C1318" s="8" t="s">
        <v>48</v>
      </c>
      <c r="D1318" s="9">
        <v>34.880000000000003</v>
      </c>
      <c r="E1318" s="9">
        <v>65.77</v>
      </c>
      <c r="F1318" s="9">
        <v>6.48</v>
      </c>
      <c r="G1318" s="9">
        <v>7.86</v>
      </c>
    </row>
    <row r="1319" spans="1:7" ht="15.75" thickBot="1" x14ac:dyDescent="0.3">
      <c r="A1319" s="6"/>
      <c r="B1319" s="6"/>
      <c r="C1319" s="6"/>
      <c r="D1319" s="6"/>
      <c r="E1319" s="6"/>
      <c r="F1319" s="6"/>
      <c r="G1319" s="6"/>
    </row>
    <row r="1320" spans="1:7" ht="15.75" thickBot="1" x14ac:dyDescent="0.3">
      <c r="A1320" s="7" t="s">
        <v>29848</v>
      </c>
      <c r="B1320" s="7" t="s">
        <v>28727</v>
      </c>
      <c r="C1320" s="8" t="s">
        <v>48</v>
      </c>
      <c r="D1320" s="9">
        <v>42.9</v>
      </c>
      <c r="E1320" s="9">
        <v>65.45</v>
      </c>
      <c r="F1320" s="9">
        <v>5.27</v>
      </c>
      <c r="G1320" s="9">
        <v>9.3699999999999992</v>
      </c>
    </row>
    <row r="1321" spans="1:7" ht="15.75" thickBot="1" x14ac:dyDescent="0.3">
      <c r="A1321" s="6"/>
      <c r="B1321" s="6"/>
      <c r="C1321" s="6"/>
      <c r="D1321" s="6"/>
      <c r="E1321" s="6"/>
      <c r="F1321" s="6"/>
      <c r="G1321" s="6"/>
    </row>
    <row r="1322" spans="1:7" ht="25.5" thickBot="1" x14ac:dyDescent="0.3">
      <c r="A1322" s="7" t="s">
        <v>29849</v>
      </c>
      <c r="B1322" s="7" t="s">
        <v>29850</v>
      </c>
      <c r="C1322" s="8"/>
      <c r="D1322" s="9"/>
      <c r="E1322" s="9"/>
      <c r="F1322" s="9"/>
      <c r="G1322" s="9"/>
    </row>
    <row r="1323" spans="1:7" ht="15.75" thickBot="1" x14ac:dyDescent="0.3">
      <c r="A1323" s="6"/>
      <c r="B1323" s="6"/>
      <c r="C1323" s="6"/>
      <c r="D1323" s="6"/>
      <c r="E1323" s="6"/>
      <c r="F1323" s="6"/>
      <c r="G1323" s="6"/>
    </row>
    <row r="1324" spans="1:7" ht="15.75" thickBot="1" x14ac:dyDescent="0.3">
      <c r="A1324" s="7" t="s">
        <v>29851</v>
      </c>
      <c r="B1324" s="7" t="s">
        <v>28725</v>
      </c>
      <c r="C1324" s="8" t="s">
        <v>48</v>
      </c>
      <c r="D1324" s="9">
        <v>37.909999999999997</v>
      </c>
      <c r="E1324" s="9">
        <v>66.42</v>
      </c>
      <c r="F1324" s="9">
        <v>5.96</v>
      </c>
      <c r="G1324" s="9">
        <v>7.7</v>
      </c>
    </row>
    <row r="1325" spans="1:7" ht="15.75" thickBot="1" x14ac:dyDescent="0.3">
      <c r="A1325" s="6"/>
      <c r="B1325" s="6"/>
      <c r="C1325" s="6"/>
      <c r="D1325" s="6"/>
      <c r="E1325" s="6"/>
      <c r="F1325" s="6"/>
      <c r="G1325" s="6"/>
    </row>
    <row r="1326" spans="1:7" ht="15.75" thickBot="1" x14ac:dyDescent="0.3">
      <c r="A1326" s="7" t="s">
        <v>29852</v>
      </c>
      <c r="B1326" s="7" t="s">
        <v>28727</v>
      </c>
      <c r="C1326" s="8" t="s">
        <v>48</v>
      </c>
      <c r="D1326" s="9">
        <v>52.91</v>
      </c>
      <c r="E1326" s="9">
        <v>67.209999999999994</v>
      </c>
      <c r="F1326" s="9">
        <v>4.2699999999999996</v>
      </c>
      <c r="G1326" s="9">
        <v>8.6199999999999992</v>
      </c>
    </row>
    <row r="1327" spans="1:7" ht="15.75" thickBot="1" x14ac:dyDescent="0.3">
      <c r="A1327" s="6"/>
      <c r="B1327" s="6"/>
      <c r="C1327" s="6"/>
      <c r="D1327" s="6"/>
      <c r="E1327" s="6"/>
      <c r="F1327" s="6"/>
      <c r="G1327" s="6"/>
    </row>
    <row r="1328" spans="1:7" ht="25.5" thickBot="1" x14ac:dyDescent="0.3">
      <c r="A1328" s="7" t="s">
        <v>29853</v>
      </c>
      <c r="B1328" s="7" t="s">
        <v>29854</v>
      </c>
      <c r="C1328" s="8"/>
      <c r="D1328" s="9"/>
      <c r="E1328" s="9"/>
      <c r="F1328" s="9"/>
      <c r="G1328" s="9"/>
    </row>
    <row r="1329" spans="1:7" ht="15.75" thickBot="1" x14ac:dyDescent="0.3">
      <c r="A1329" s="6"/>
      <c r="B1329" s="6"/>
      <c r="C1329" s="6"/>
      <c r="D1329" s="6"/>
      <c r="E1329" s="6"/>
      <c r="F1329" s="6"/>
      <c r="G1329" s="6"/>
    </row>
    <row r="1330" spans="1:7" ht="15.75" thickBot="1" x14ac:dyDescent="0.3">
      <c r="A1330" s="7" t="s">
        <v>29855</v>
      </c>
      <c r="B1330" s="7" t="s">
        <v>28725</v>
      </c>
      <c r="C1330" s="8" t="s">
        <v>48</v>
      </c>
      <c r="D1330" s="9">
        <v>30.79</v>
      </c>
      <c r="E1330" s="9">
        <v>73.400000000000006</v>
      </c>
      <c r="F1330" s="9">
        <v>6.69</v>
      </c>
      <c r="G1330" s="9"/>
    </row>
    <row r="1331" spans="1:7" ht="15.75" thickBot="1" x14ac:dyDescent="0.3">
      <c r="A1331" s="6"/>
      <c r="B1331" s="6"/>
      <c r="C1331" s="6"/>
      <c r="D1331" s="6"/>
      <c r="E1331" s="6"/>
      <c r="F1331" s="6"/>
      <c r="G1331" s="6"/>
    </row>
    <row r="1332" spans="1:7" ht="15.75" thickBot="1" x14ac:dyDescent="0.3">
      <c r="A1332" s="7" t="s">
        <v>29856</v>
      </c>
      <c r="B1332" s="7" t="s">
        <v>28727</v>
      </c>
      <c r="C1332" s="8" t="s">
        <v>48</v>
      </c>
      <c r="D1332" s="9">
        <v>34.93</v>
      </c>
      <c r="E1332" s="9">
        <v>74.180000000000007</v>
      </c>
      <c r="F1332" s="9">
        <v>5.9</v>
      </c>
      <c r="G1332" s="9"/>
    </row>
    <row r="1333" spans="1:7" ht="15.75" thickBot="1" x14ac:dyDescent="0.3">
      <c r="A1333" s="6"/>
      <c r="B1333" s="6"/>
      <c r="C1333" s="6"/>
      <c r="D1333" s="6"/>
      <c r="E1333" s="6"/>
      <c r="F1333" s="6"/>
      <c r="G1333" s="6"/>
    </row>
    <row r="1334" spans="1:7" ht="25.5" thickBot="1" x14ac:dyDescent="0.3">
      <c r="A1334" s="7" t="s">
        <v>29857</v>
      </c>
      <c r="B1334" s="7" t="s">
        <v>29858</v>
      </c>
      <c r="C1334" s="8"/>
      <c r="D1334" s="9"/>
      <c r="E1334" s="9"/>
      <c r="F1334" s="9"/>
      <c r="G1334" s="9"/>
    </row>
    <row r="1335" spans="1:7" ht="15.75" thickBot="1" x14ac:dyDescent="0.3">
      <c r="A1335" s="6"/>
      <c r="B1335" s="6"/>
      <c r="C1335" s="6"/>
      <c r="D1335" s="6"/>
      <c r="E1335" s="6"/>
      <c r="F1335" s="6"/>
      <c r="G1335" s="6"/>
    </row>
    <row r="1336" spans="1:7" ht="15.75" thickBot="1" x14ac:dyDescent="0.3">
      <c r="A1336" s="7" t="s">
        <v>29859</v>
      </c>
      <c r="B1336" s="7" t="s">
        <v>28725</v>
      </c>
      <c r="C1336" s="8" t="s">
        <v>48</v>
      </c>
      <c r="D1336" s="9">
        <v>32.85</v>
      </c>
      <c r="E1336" s="9">
        <v>73.819999999999993</v>
      </c>
      <c r="F1336" s="9">
        <v>6.27</v>
      </c>
      <c r="G1336" s="9"/>
    </row>
    <row r="1337" spans="1:7" ht="15.75" thickBot="1" x14ac:dyDescent="0.3">
      <c r="A1337" s="6"/>
      <c r="B1337" s="6"/>
      <c r="C1337" s="6"/>
      <c r="D1337" s="6"/>
      <c r="E1337" s="6"/>
      <c r="F1337" s="6"/>
      <c r="G1337" s="6"/>
    </row>
    <row r="1338" spans="1:7" ht="15.75" thickBot="1" x14ac:dyDescent="0.3">
      <c r="A1338" s="7" t="s">
        <v>29860</v>
      </c>
      <c r="B1338" s="7" t="s">
        <v>28727</v>
      </c>
      <c r="C1338" s="8" t="s">
        <v>48</v>
      </c>
      <c r="D1338" s="9">
        <v>36.99</v>
      </c>
      <c r="E1338" s="9">
        <v>74.53</v>
      </c>
      <c r="F1338" s="9">
        <v>5.57</v>
      </c>
      <c r="G1338" s="9"/>
    </row>
    <row r="1339" spans="1:7" ht="15.75" thickBot="1" x14ac:dyDescent="0.3">
      <c r="A1339" s="6"/>
      <c r="B1339" s="6"/>
      <c r="C1339" s="6"/>
      <c r="D1339" s="6"/>
      <c r="E1339" s="6"/>
      <c r="F1339" s="6"/>
      <c r="G1339" s="6"/>
    </row>
    <row r="1340" spans="1:7" ht="25.5" thickBot="1" x14ac:dyDescent="0.3">
      <c r="A1340" s="7" t="s">
        <v>29861</v>
      </c>
      <c r="B1340" s="7" t="s">
        <v>29862</v>
      </c>
      <c r="C1340" s="8"/>
      <c r="D1340" s="9"/>
      <c r="E1340" s="9"/>
      <c r="F1340" s="9"/>
      <c r="G1340" s="9"/>
    </row>
    <row r="1341" spans="1:7" ht="15.75" thickBot="1" x14ac:dyDescent="0.3">
      <c r="A1341" s="6"/>
      <c r="B1341" s="6"/>
      <c r="C1341" s="6"/>
      <c r="D1341" s="6"/>
      <c r="E1341" s="6"/>
      <c r="F1341" s="6"/>
      <c r="G1341" s="6"/>
    </row>
    <row r="1342" spans="1:7" ht="15.75" thickBot="1" x14ac:dyDescent="0.3">
      <c r="A1342" s="7" t="s">
        <v>29863</v>
      </c>
      <c r="B1342" s="7" t="s">
        <v>28725</v>
      </c>
      <c r="C1342" s="8" t="s">
        <v>48</v>
      </c>
      <c r="D1342" s="9">
        <v>32.85</v>
      </c>
      <c r="E1342" s="9">
        <v>73.819999999999993</v>
      </c>
      <c r="F1342" s="9">
        <v>6.27</v>
      </c>
      <c r="G1342" s="9"/>
    </row>
    <row r="1343" spans="1:7" ht="15.75" thickBot="1" x14ac:dyDescent="0.3">
      <c r="A1343" s="6"/>
      <c r="B1343" s="6"/>
      <c r="C1343" s="6"/>
      <c r="D1343" s="6"/>
      <c r="E1343" s="6"/>
      <c r="F1343" s="6"/>
      <c r="G1343" s="6"/>
    </row>
    <row r="1344" spans="1:7" ht="15.75" thickBot="1" x14ac:dyDescent="0.3">
      <c r="A1344" s="7" t="s">
        <v>29864</v>
      </c>
      <c r="B1344" s="7" t="s">
        <v>28727</v>
      </c>
      <c r="C1344" s="8" t="s">
        <v>48</v>
      </c>
      <c r="D1344" s="9">
        <v>39.04</v>
      </c>
      <c r="E1344" s="9">
        <v>74.819999999999993</v>
      </c>
      <c r="F1344" s="9">
        <v>5.28</v>
      </c>
      <c r="G1344" s="9"/>
    </row>
    <row r="1345" spans="1:7" ht="15.75" thickBot="1" x14ac:dyDescent="0.3">
      <c r="A1345" s="6"/>
      <c r="B1345" s="6"/>
      <c r="C1345" s="6"/>
      <c r="D1345" s="6"/>
      <c r="E1345" s="6"/>
      <c r="F1345" s="6"/>
      <c r="G1345" s="6"/>
    </row>
    <row r="1346" spans="1:7" ht="25.5" thickBot="1" x14ac:dyDescent="0.3">
      <c r="A1346" s="7" t="s">
        <v>29865</v>
      </c>
      <c r="B1346" s="7" t="s">
        <v>29866</v>
      </c>
      <c r="C1346" s="8"/>
      <c r="D1346" s="9"/>
      <c r="E1346" s="9"/>
      <c r="F1346" s="9"/>
      <c r="G1346" s="9"/>
    </row>
    <row r="1347" spans="1:7" ht="15.75" thickBot="1" x14ac:dyDescent="0.3">
      <c r="A1347" s="6"/>
      <c r="B1347" s="6"/>
      <c r="C1347" s="6"/>
      <c r="D1347" s="6"/>
      <c r="E1347" s="6"/>
      <c r="F1347" s="6"/>
      <c r="G1347" s="6"/>
    </row>
    <row r="1348" spans="1:7" ht="15.75" thickBot="1" x14ac:dyDescent="0.3">
      <c r="A1348" s="7" t="s">
        <v>29867</v>
      </c>
      <c r="B1348" s="7" t="s">
        <v>28725</v>
      </c>
      <c r="C1348" s="8" t="s">
        <v>48</v>
      </c>
      <c r="D1348" s="9">
        <v>34.93</v>
      </c>
      <c r="E1348" s="9">
        <v>74.180000000000007</v>
      </c>
      <c r="F1348" s="9">
        <v>5.9</v>
      </c>
      <c r="G1348" s="9"/>
    </row>
    <row r="1349" spans="1:7" ht="15.75" thickBot="1" x14ac:dyDescent="0.3">
      <c r="A1349" s="6"/>
      <c r="B1349" s="6"/>
      <c r="C1349" s="6"/>
      <c r="D1349" s="6"/>
      <c r="E1349" s="6"/>
      <c r="F1349" s="6"/>
      <c r="G1349" s="6"/>
    </row>
    <row r="1350" spans="1:7" ht="15.75" thickBot="1" x14ac:dyDescent="0.3">
      <c r="A1350" s="7" t="s">
        <v>29868</v>
      </c>
      <c r="B1350" s="7" t="s">
        <v>28727</v>
      </c>
      <c r="C1350" s="8" t="s">
        <v>48</v>
      </c>
      <c r="D1350" s="9">
        <v>41.8</v>
      </c>
      <c r="E1350" s="9">
        <v>75.17</v>
      </c>
      <c r="F1350" s="9">
        <v>4.93</v>
      </c>
      <c r="G1350" s="9"/>
    </row>
    <row r="1351" spans="1:7" ht="15.75" thickBot="1" x14ac:dyDescent="0.3">
      <c r="A1351" s="6"/>
      <c r="B1351" s="6"/>
      <c r="C1351" s="6"/>
      <c r="D1351" s="6"/>
      <c r="E1351" s="6"/>
      <c r="F1351" s="6"/>
      <c r="G1351" s="6"/>
    </row>
    <row r="1352" spans="1:7" ht="25.5" thickBot="1" x14ac:dyDescent="0.3">
      <c r="A1352" s="7" t="s">
        <v>29869</v>
      </c>
      <c r="B1352" s="7" t="s">
        <v>29870</v>
      </c>
      <c r="C1352" s="8"/>
      <c r="D1352" s="9"/>
      <c r="E1352" s="9"/>
      <c r="F1352" s="9"/>
      <c r="G1352" s="9"/>
    </row>
    <row r="1353" spans="1:7" ht="15.75" thickBot="1" x14ac:dyDescent="0.3">
      <c r="A1353" s="6"/>
      <c r="B1353" s="6"/>
      <c r="C1353" s="6"/>
      <c r="D1353" s="6"/>
      <c r="E1353" s="6"/>
      <c r="F1353" s="6"/>
      <c r="G1353" s="6"/>
    </row>
    <row r="1354" spans="1:7" ht="15.75" thickBot="1" x14ac:dyDescent="0.3">
      <c r="A1354" s="7" t="s">
        <v>29871</v>
      </c>
      <c r="B1354" s="7" t="s">
        <v>28725</v>
      </c>
      <c r="C1354" s="8" t="s">
        <v>48</v>
      </c>
      <c r="D1354" s="9">
        <v>38.07</v>
      </c>
      <c r="E1354" s="9">
        <v>60.81</v>
      </c>
      <c r="F1354" s="9">
        <v>19.28</v>
      </c>
      <c r="G1354" s="9"/>
    </row>
    <row r="1355" spans="1:7" ht="15.75" thickBot="1" x14ac:dyDescent="0.3">
      <c r="A1355" s="6"/>
      <c r="B1355" s="6"/>
      <c r="C1355" s="6"/>
      <c r="D1355" s="6"/>
      <c r="E1355" s="6"/>
      <c r="F1355" s="6"/>
      <c r="G1355" s="6"/>
    </row>
    <row r="1356" spans="1:7" ht="15.75" thickBot="1" x14ac:dyDescent="0.3">
      <c r="A1356" s="7" t="s">
        <v>29872</v>
      </c>
      <c r="B1356" s="7" t="s">
        <v>28727</v>
      </c>
      <c r="C1356" s="8" t="s">
        <v>48</v>
      </c>
      <c r="D1356" s="9">
        <v>41.51</v>
      </c>
      <c r="E1356" s="9">
        <v>62.42</v>
      </c>
      <c r="F1356" s="9">
        <v>17.68</v>
      </c>
      <c r="G1356" s="9"/>
    </row>
    <row r="1357" spans="1:7" ht="15.75" thickBot="1" x14ac:dyDescent="0.3">
      <c r="A1357" s="6"/>
      <c r="B1357" s="6"/>
      <c r="C1357" s="6"/>
      <c r="D1357" s="6"/>
      <c r="E1357" s="6"/>
      <c r="F1357" s="6"/>
      <c r="G1357" s="6"/>
    </row>
    <row r="1358" spans="1:7" ht="37.5" thickBot="1" x14ac:dyDescent="0.3">
      <c r="A1358" s="7" t="s">
        <v>29873</v>
      </c>
      <c r="B1358" s="7" t="s">
        <v>29874</v>
      </c>
      <c r="C1358" s="8"/>
      <c r="D1358" s="9"/>
      <c r="E1358" s="9"/>
      <c r="F1358" s="9"/>
      <c r="G1358" s="9"/>
    </row>
    <row r="1359" spans="1:7" ht="15.75" thickBot="1" x14ac:dyDescent="0.3">
      <c r="A1359" s="6"/>
      <c r="B1359" s="6"/>
      <c r="C1359" s="6"/>
      <c r="D1359" s="6"/>
      <c r="E1359" s="6"/>
      <c r="F1359" s="6"/>
      <c r="G1359" s="6"/>
    </row>
    <row r="1360" spans="1:7" ht="15.75" thickBot="1" x14ac:dyDescent="0.3">
      <c r="A1360" s="7" t="s">
        <v>29875</v>
      </c>
      <c r="B1360" s="7" t="s">
        <v>28725</v>
      </c>
      <c r="C1360" s="8" t="s">
        <v>48</v>
      </c>
      <c r="D1360" s="9">
        <v>39.44</v>
      </c>
      <c r="E1360" s="9">
        <v>61.49</v>
      </c>
      <c r="F1360" s="9">
        <v>18.61</v>
      </c>
      <c r="G1360" s="9"/>
    </row>
    <row r="1361" spans="1:7" ht="15.75" thickBot="1" x14ac:dyDescent="0.3">
      <c r="A1361" s="6"/>
      <c r="B1361" s="6"/>
      <c r="C1361" s="6"/>
      <c r="D1361" s="6"/>
      <c r="E1361" s="6"/>
      <c r="F1361" s="6"/>
      <c r="G1361" s="6"/>
    </row>
    <row r="1362" spans="1:7" ht="15.75" thickBot="1" x14ac:dyDescent="0.3">
      <c r="A1362" s="7" t="s">
        <v>29876</v>
      </c>
      <c r="B1362" s="7" t="s">
        <v>28727</v>
      </c>
      <c r="C1362" s="8" t="s">
        <v>48</v>
      </c>
      <c r="D1362" s="9">
        <v>43.58</v>
      </c>
      <c r="E1362" s="9">
        <v>63.26</v>
      </c>
      <c r="F1362" s="9">
        <v>16.84</v>
      </c>
      <c r="G1362" s="9"/>
    </row>
    <row r="1363" spans="1:7" ht="15.75" thickBot="1" x14ac:dyDescent="0.3">
      <c r="A1363" s="6"/>
      <c r="B1363" s="6"/>
      <c r="C1363" s="6"/>
      <c r="D1363" s="6"/>
      <c r="E1363" s="6"/>
      <c r="F1363" s="6"/>
      <c r="G1363" s="6"/>
    </row>
    <row r="1364" spans="1:7" ht="37.5" thickBot="1" x14ac:dyDescent="0.3">
      <c r="A1364" s="7" t="s">
        <v>29877</v>
      </c>
      <c r="B1364" s="7" t="s">
        <v>29878</v>
      </c>
      <c r="C1364" s="8"/>
      <c r="D1364" s="9"/>
      <c r="E1364" s="9"/>
      <c r="F1364" s="9"/>
      <c r="G1364" s="9"/>
    </row>
    <row r="1365" spans="1:7" ht="15.75" thickBot="1" x14ac:dyDescent="0.3">
      <c r="A1365" s="6"/>
      <c r="B1365" s="6"/>
      <c r="C1365" s="6"/>
      <c r="D1365" s="6"/>
      <c r="E1365" s="6"/>
      <c r="F1365" s="6"/>
      <c r="G1365" s="6"/>
    </row>
    <row r="1366" spans="1:7" ht="15.75" thickBot="1" x14ac:dyDescent="0.3">
      <c r="A1366" s="7" t="s">
        <v>29879</v>
      </c>
      <c r="B1366" s="7" t="s">
        <v>28725</v>
      </c>
      <c r="C1366" s="8" t="s">
        <v>48</v>
      </c>
      <c r="D1366" s="9">
        <v>39.44</v>
      </c>
      <c r="E1366" s="9">
        <v>61.49</v>
      </c>
      <c r="F1366" s="9">
        <v>18.61</v>
      </c>
      <c r="G1366" s="9"/>
    </row>
    <row r="1367" spans="1:7" ht="15.75" thickBot="1" x14ac:dyDescent="0.3">
      <c r="A1367" s="6"/>
      <c r="B1367" s="6"/>
      <c r="C1367" s="6"/>
      <c r="D1367" s="6"/>
      <c r="E1367" s="6"/>
      <c r="F1367" s="6"/>
      <c r="G1367" s="6"/>
    </row>
    <row r="1368" spans="1:7" ht="15.75" thickBot="1" x14ac:dyDescent="0.3">
      <c r="A1368" s="7" t="s">
        <v>29880</v>
      </c>
      <c r="B1368" s="7" t="s">
        <v>28727</v>
      </c>
      <c r="C1368" s="8" t="s">
        <v>48</v>
      </c>
      <c r="D1368" s="9">
        <v>45.63</v>
      </c>
      <c r="E1368" s="9">
        <v>64.010000000000005</v>
      </c>
      <c r="F1368" s="9">
        <v>16.09</v>
      </c>
      <c r="G1368" s="9"/>
    </row>
    <row r="1369" spans="1:7" ht="15.75" thickBot="1" x14ac:dyDescent="0.3">
      <c r="A1369" s="6"/>
      <c r="B1369" s="6"/>
      <c r="C1369" s="6"/>
      <c r="D1369" s="6"/>
      <c r="E1369" s="6"/>
      <c r="F1369" s="6"/>
      <c r="G1369" s="6"/>
    </row>
    <row r="1370" spans="1:7" ht="37.5" thickBot="1" x14ac:dyDescent="0.3">
      <c r="A1370" s="7" t="s">
        <v>29881</v>
      </c>
      <c r="B1370" s="7" t="s">
        <v>29882</v>
      </c>
      <c r="C1370" s="8"/>
      <c r="D1370" s="9"/>
      <c r="E1370" s="9"/>
      <c r="F1370" s="9"/>
      <c r="G1370" s="9"/>
    </row>
    <row r="1371" spans="1:7" ht="15.75" thickBot="1" x14ac:dyDescent="0.3">
      <c r="A1371" s="6"/>
      <c r="B1371" s="6"/>
      <c r="C1371" s="6"/>
      <c r="D1371" s="6"/>
      <c r="E1371" s="6"/>
      <c r="F1371" s="6"/>
      <c r="G1371" s="6"/>
    </row>
    <row r="1372" spans="1:7" ht="15.75" thickBot="1" x14ac:dyDescent="0.3">
      <c r="A1372" s="7" t="s">
        <v>29883</v>
      </c>
      <c r="B1372" s="7" t="s">
        <v>28725</v>
      </c>
      <c r="C1372" s="8" t="s">
        <v>48</v>
      </c>
      <c r="D1372" s="9">
        <v>41.51</v>
      </c>
      <c r="E1372" s="9">
        <v>62.42</v>
      </c>
      <c r="F1372" s="9">
        <v>17.68</v>
      </c>
      <c r="G1372" s="9"/>
    </row>
    <row r="1373" spans="1:7" ht="15.75" thickBot="1" x14ac:dyDescent="0.3">
      <c r="A1373" s="6"/>
      <c r="B1373" s="6"/>
      <c r="C1373" s="6"/>
      <c r="D1373" s="6"/>
      <c r="E1373" s="6"/>
      <c r="F1373" s="6"/>
      <c r="G1373" s="6"/>
    </row>
    <row r="1374" spans="1:7" ht="15.75" thickBot="1" x14ac:dyDescent="0.3">
      <c r="A1374" s="7" t="s">
        <v>29884</v>
      </c>
      <c r="B1374" s="7" t="s">
        <v>28727</v>
      </c>
      <c r="C1374" s="8" t="s">
        <v>48</v>
      </c>
      <c r="D1374" s="9">
        <v>47.71</v>
      </c>
      <c r="E1374" s="9">
        <v>64.7</v>
      </c>
      <c r="F1374" s="9">
        <v>15.38</v>
      </c>
      <c r="G1374" s="9"/>
    </row>
    <row r="1375" spans="1:7" ht="15.75" thickBot="1" x14ac:dyDescent="0.3">
      <c r="A1375" s="6"/>
      <c r="B1375" s="6"/>
      <c r="C1375" s="6"/>
      <c r="D1375" s="6"/>
      <c r="E1375" s="6"/>
      <c r="F1375" s="6"/>
      <c r="G1375" s="6"/>
    </row>
    <row r="1376" spans="1:7" ht="25.5" thickBot="1" x14ac:dyDescent="0.3">
      <c r="A1376" s="7" t="s">
        <v>29885</v>
      </c>
      <c r="B1376" s="7" t="s">
        <v>29886</v>
      </c>
      <c r="C1376" s="8"/>
      <c r="D1376" s="9"/>
      <c r="E1376" s="9"/>
      <c r="F1376" s="9"/>
      <c r="G1376" s="9"/>
    </row>
    <row r="1377" spans="1:7" ht="15.75" thickBot="1" x14ac:dyDescent="0.3">
      <c r="A1377" s="6"/>
      <c r="B1377" s="6"/>
      <c r="C1377" s="6"/>
      <c r="D1377" s="6"/>
      <c r="E1377" s="6"/>
      <c r="F1377" s="6"/>
      <c r="G1377" s="6"/>
    </row>
    <row r="1378" spans="1:7" ht="15.75" thickBot="1" x14ac:dyDescent="0.3">
      <c r="A1378" s="7" t="s">
        <v>29887</v>
      </c>
      <c r="B1378" s="7" t="s">
        <v>28725</v>
      </c>
      <c r="C1378" s="8" t="s">
        <v>48</v>
      </c>
      <c r="D1378" s="9">
        <v>31.47</v>
      </c>
      <c r="E1378" s="9">
        <v>73.56</v>
      </c>
      <c r="F1378" s="9">
        <v>6.55</v>
      </c>
      <c r="G1378" s="9"/>
    </row>
    <row r="1379" spans="1:7" ht="15.75" thickBot="1" x14ac:dyDescent="0.3">
      <c r="A1379" s="6"/>
      <c r="B1379" s="6"/>
      <c r="C1379" s="6"/>
      <c r="D1379" s="6"/>
      <c r="E1379" s="6"/>
      <c r="F1379" s="6"/>
      <c r="G1379" s="6"/>
    </row>
    <row r="1380" spans="1:7" ht="15.75" thickBot="1" x14ac:dyDescent="0.3">
      <c r="A1380" s="7" t="s">
        <v>29888</v>
      </c>
      <c r="B1380" s="7" t="s">
        <v>28727</v>
      </c>
      <c r="C1380" s="8" t="s">
        <v>48</v>
      </c>
      <c r="D1380" s="9">
        <v>36.99</v>
      </c>
      <c r="E1380" s="9">
        <v>74.53</v>
      </c>
      <c r="F1380" s="9">
        <v>5.57</v>
      </c>
      <c r="G1380" s="9"/>
    </row>
    <row r="1381" spans="1:7" ht="15.75" thickBot="1" x14ac:dyDescent="0.3">
      <c r="A1381" s="6"/>
      <c r="B1381" s="6"/>
      <c r="C1381" s="6"/>
      <c r="D1381" s="6"/>
      <c r="E1381" s="6"/>
      <c r="F1381" s="6"/>
      <c r="G1381" s="6"/>
    </row>
    <row r="1382" spans="1:7" ht="25.5" thickBot="1" x14ac:dyDescent="0.3">
      <c r="A1382" s="7" t="s">
        <v>29889</v>
      </c>
      <c r="B1382" s="7" t="s">
        <v>29890</v>
      </c>
      <c r="C1382" s="8"/>
      <c r="D1382" s="9"/>
      <c r="E1382" s="9"/>
      <c r="F1382" s="9"/>
      <c r="G1382" s="9"/>
    </row>
    <row r="1383" spans="1:7" ht="15.75" thickBot="1" x14ac:dyDescent="0.3">
      <c r="A1383" s="6"/>
      <c r="B1383" s="6"/>
      <c r="C1383" s="6"/>
      <c r="D1383" s="6"/>
      <c r="E1383" s="6"/>
      <c r="F1383" s="6"/>
      <c r="G1383" s="6"/>
    </row>
    <row r="1384" spans="1:7" ht="15.75" thickBot="1" x14ac:dyDescent="0.3">
      <c r="A1384" s="7" t="s">
        <v>29891</v>
      </c>
      <c r="B1384" s="7" t="s">
        <v>28725</v>
      </c>
      <c r="C1384" s="8" t="s">
        <v>48</v>
      </c>
      <c r="D1384" s="9">
        <v>32.85</v>
      </c>
      <c r="E1384" s="9">
        <v>73.819999999999993</v>
      </c>
      <c r="F1384" s="9">
        <v>6.27</v>
      </c>
      <c r="G1384" s="9"/>
    </row>
    <row r="1385" spans="1:7" ht="15.75" thickBot="1" x14ac:dyDescent="0.3">
      <c r="A1385" s="6"/>
      <c r="B1385" s="6"/>
      <c r="C1385" s="6"/>
      <c r="D1385" s="6"/>
      <c r="E1385" s="6"/>
      <c r="F1385" s="6"/>
      <c r="G1385" s="6"/>
    </row>
    <row r="1386" spans="1:7" ht="15.75" thickBot="1" x14ac:dyDescent="0.3">
      <c r="A1386" s="7" t="s">
        <v>29892</v>
      </c>
      <c r="B1386" s="7" t="s">
        <v>28727</v>
      </c>
      <c r="C1386" s="8" t="s">
        <v>48</v>
      </c>
      <c r="D1386" s="9">
        <v>41.12</v>
      </c>
      <c r="E1386" s="9">
        <v>75.069999999999993</v>
      </c>
      <c r="F1386" s="9">
        <v>5.01</v>
      </c>
      <c r="G1386" s="9"/>
    </row>
    <row r="1387" spans="1:7" ht="15.75" thickBot="1" x14ac:dyDescent="0.3">
      <c r="A1387" s="6"/>
      <c r="B1387" s="6"/>
      <c r="C1387" s="6"/>
      <c r="D1387" s="6"/>
      <c r="E1387" s="6"/>
      <c r="F1387" s="6"/>
      <c r="G1387" s="6"/>
    </row>
    <row r="1388" spans="1:7" ht="37.5" thickBot="1" x14ac:dyDescent="0.3">
      <c r="A1388" s="7" t="s">
        <v>29893</v>
      </c>
      <c r="B1388" s="7" t="s">
        <v>29894</v>
      </c>
      <c r="C1388" s="8"/>
      <c r="D1388" s="9"/>
      <c r="E1388" s="9"/>
      <c r="F1388" s="9"/>
      <c r="G1388" s="9"/>
    </row>
    <row r="1389" spans="1:7" ht="15.75" thickBot="1" x14ac:dyDescent="0.3">
      <c r="A1389" s="6"/>
      <c r="B1389" s="6"/>
      <c r="C1389" s="6"/>
      <c r="D1389" s="6"/>
      <c r="E1389" s="6"/>
      <c r="F1389" s="6"/>
      <c r="G1389" s="6"/>
    </row>
    <row r="1390" spans="1:7" ht="15.75" thickBot="1" x14ac:dyDescent="0.3">
      <c r="A1390" s="7" t="s">
        <v>29895</v>
      </c>
      <c r="B1390" s="7" t="s">
        <v>28725</v>
      </c>
      <c r="C1390" s="8" t="s">
        <v>48</v>
      </c>
      <c r="D1390" s="9">
        <v>38.07</v>
      </c>
      <c r="E1390" s="9">
        <v>60.81</v>
      </c>
      <c r="F1390" s="9">
        <v>19.28</v>
      </c>
      <c r="G1390" s="9"/>
    </row>
    <row r="1391" spans="1:7" ht="15.75" thickBot="1" x14ac:dyDescent="0.3">
      <c r="A1391" s="6"/>
      <c r="B1391" s="6"/>
      <c r="C1391" s="6"/>
      <c r="D1391" s="6"/>
      <c r="E1391" s="6"/>
      <c r="F1391" s="6"/>
      <c r="G1391" s="6"/>
    </row>
    <row r="1392" spans="1:7" ht="15.75" thickBot="1" x14ac:dyDescent="0.3">
      <c r="A1392" s="7" t="s">
        <v>29896</v>
      </c>
      <c r="B1392" s="7" t="s">
        <v>28727</v>
      </c>
      <c r="C1392" s="8" t="s">
        <v>48</v>
      </c>
      <c r="D1392" s="9">
        <v>44.95</v>
      </c>
      <c r="E1392" s="9">
        <v>63.76</v>
      </c>
      <c r="F1392" s="9">
        <v>16.329999999999998</v>
      </c>
      <c r="G1392" s="9"/>
    </row>
    <row r="1393" spans="1:7" ht="15.75" thickBot="1" x14ac:dyDescent="0.3">
      <c r="A1393" s="6"/>
      <c r="B1393" s="6"/>
      <c r="C1393" s="6"/>
      <c r="D1393" s="6"/>
      <c r="E1393" s="6"/>
      <c r="F1393" s="6"/>
      <c r="G1393" s="6"/>
    </row>
    <row r="1394" spans="1:7" ht="37.5" thickBot="1" x14ac:dyDescent="0.3">
      <c r="A1394" s="7" t="s">
        <v>29897</v>
      </c>
      <c r="B1394" s="7" t="s">
        <v>29898</v>
      </c>
      <c r="C1394" s="8"/>
      <c r="D1394" s="9"/>
      <c r="E1394" s="9"/>
      <c r="F1394" s="9"/>
      <c r="G1394" s="9"/>
    </row>
    <row r="1395" spans="1:7" ht="15.75" thickBot="1" x14ac:dyDescent="0.3">
      <c r="A1395" s="6"/>
      <c r="B1395" s="6"/>
      <c r="C1395" s="6"/>
      <c r="D1395" s="6"/>
      <c r="E1395" s="6"/>
      <c r="F1395" s="6"/>
      <c r="G1395" s="6"/>
    </row>
    <row r="1396" spans="1:7" ht="15.75" thickBot="1" x14ac:dyDescent="0.3">
      <c r="A1396" s="7" t="s">
        <v>29899</v>
      </c>
      <c r="B1396" s="7" t="s">
        <v>28725</v>
      </c>
      <c r="C1396" s="8" t="s">
        <v>48</v>
      </c>
      <c r="D1396" s="9">
        <v>39.44</v>
      </c>
      <c r="E1396" s="9">
        <v>61.49</v>
      </c>
      <c r="F1396" s="9">
        <v>18.61</v>
      </c>
      <c r="G1396" s="9"/>
    </row>
    <row r="1397" spans="1:7" ht="15.75" thickBot="1" x14ac:dyDescent="0.3">
      <c r="A1397" s="6"/>
      <c r="B1397" s="6"/>
      <c r="C1397" s="6"/>
      <c r="D1397" s="6"/>
      <c r="E1397" s="6"/>
      <c r="F1397" s="6"/>
      <c r="G1397" s="6"/>
    </row>
    <row r="1398" spans="1:7" ht="15.75" thickBot="1" x14ac:dyDescent="0.3">
      <c r="A1398" s="7" t="s">
        <v>29900</v>
      </c>
      <c r="B1398" s="7" t="s">
        <v>28727</v>
      </c>
      <c r="C1398" s="8" t="s">
        <v>48</v>
      </c>
      <c r="D1398" s="9">
        <v>47.71</v>
      </c>
      <c r="E1398" s="9">
        <v>64.7</v>
      </c>
      <c r="F1398" s="9">
        <v>15.38</v>
      </c>
      <c r="G1398" s="9"/>
    </row>
    <row r="1399" spans="1:7" ht="15.75" thickBot="1" x14ac:dyDescent="0.3">
      <c r="A1399" s="6"/>
      <c r="B1399" s="6"/>
      <c r="C1399" s="6"/>
      <c r="D1399" s="6"/>
      <c r="E1399" s="6"/>
      <c r="F1399" s="6"/>
      <c r="G1399" s="6"/>
    </row>
    <row r="1400" spans="1:7" ht="25.5" thickBot="1" x14ac:dyDescent="0.3">
      <c r="A1400" s="7" t="s">
        <v>29901</v>
      </c>
      <c r="B1400" s="7" t="s">
        <v>29902</v>
      </c>
      <c r="C1400" s="8" t="s">
        <v>48</v>
      </c>
      <c r="D1400" s="9">
        <v>29.07</v>
      </c>
      <c r="E1400" s="9">
        <v>74.27</v>
      </c>
      <c r="F1400" s="9">
        <v>5.85</v>
      </c>
      <c r="G1400" s="9"/>
    </row>
    <row r="1401" spans="1:7" ht="15.75" thickBot="1" x14ac:dyDescent="0.3">
      <c r="A1401" s="6"/>
      <c r="B1401" s="6"/>
      <c r="C1401" s="6"/>
      <c r="D1401" s="6"/>
      <c r="E1401" s="6"/>
      <c r="F1401" s="6"/>
      <c r="G1401" s="6"/>
    </row>
    <row r="1402" spans="1:7" ht="37.5" thickBot="1" x14ac:dyDescent="0.3">
      <c r="A1402" s="7" t="s">
        <v>29903</v>
      </c>
      <c r="B1402" s="7" t="s">
        <v>29904</v>
      </c>
      <c r="C1402" s="8" t="s">
        <v>48</v>
      </c>
      <c r="D1402" s="9">
        <v>17.329999999999998</v>
      </c>
      <c r="E1402" s="9">
        <v>66.36</v>
      </c>
      <c r="F1402" s="9">
        <v>13.73</v>
      </c>
      <c r="G1402" s="9"/>
    </row>
    <row r="1403" spans="1:7" ht="15.75" thickBot="1" x14ac:dyDescent="0.3">
      <c r="A1403" s="6"/>
      <c r="B1403" s="6"/>
      <c r="C1403" s="6"/>
      <c r="D1403" s="6"/>
      <c r="E1403" s="6"/>
      <c r="F1403" s="6"/>
      <c r="G1403" s="6"/>
    </row>
    <row r="1404" spans="1:7" ht="25.5" thickBot="1" x14ac:dyDescent="0.3">
      <c r="A1404" s="7" t="s">
        <v>29905</v>
      </c>
      <c r="B1404" s="7" t="s">
        <v>29906</v>
      </c>
      <c r="C1404" s="8" t="s">
        <v>48</v>
      </c>
      <c r="D1404" s="9">
        <v>9.4700000000000006</v>
      </c>
      <c r="E1404" s="9">
        <v>62.83</v>
      </c>
      <c r="F1404" s="9">
        <v>17.32</v>
      </c>
      <c r="G1404" s="9"/>
    </row>
    <row r="1405" spans="1:7" ht="15.75" thickBot="1" x14ac:dyDescent="0.3">
      <c r="A1405" s="6"/>
      <c r="B1405" s="6"/>
      <c r="C1405" s="6"/>
      <c r="D1405" s="6"/>
      <c r="E1405" s="6"/>
      <c r="F1405" s="6"/>
      <c r="G1405" s="6"/>
    </row>
    <row r="1406" spans="1:7" ht="15.75" thickBot="1" x14ac:dyDescent="0.3">
      <c r="A1406" s="7" t="s">
        <v>29907</v>
      </c>
      <c r="B1406" s="7" t="s">
        <v>29908</v>
      </c>
      <c r="C1406" s="8"/>
      <c r="D1406" s="9"/>
      <c r="E1406" s="9"/>
      <c r="F1406" s="9"/>
      <c r="G1406" s="9"/>
    </row>
    <row r="1407" spans="1:7" ht="15.75" thickBot="1" x14ac:dyDescent="0.3">
      <c r="A1407" s="6"/>
      <c r="B1407" s="6"/>
      <c r="C1407" s="6"/>
      <c r="D1407" s="6"/>
      <c r="E1407" s="6"/>
      <c r="F1407" s="6"/>
      <c r="G1407" s="6"/>
    </row>
    <row r="1408" spans="1:7" ht="37.5" thickBot="1" x14ac:dyDescent="0.3">
      <c r="A1408" s="7" t="s">
        <v>29909</v>
      </c>
      <c r="B1408" s="7" t="s">
        <v>29910</v>
      </c>
      <c r="C1408" s="8"/>
      <c r="D1408" s="9"/>
      <c r="E1408" s="9"/>
      <c r="F1408" s="9"/>
      <c r="G1408" s="9"/>
    </row>
    <row r="1409" spans="1:7" ht="15.75" thickBot="1" x14ac:dyDescent="0.3">
      <c r="A1409" s="6"/>
      <c r="B1409" s="6"/>
      <c r="C1409" s="6"/>
      <c r="D1409" s="6"/>
      <c r="E1409" s="6"/>
      <c r="F1409" s="6"/>
      <c r="G1409" s="6"/>
    </row>
    <row r="1410" spans="1:7" ht="15.75" thickBot="1" x14ac:dyDescent="0.3">
      <c r="A1410" s="7" t="s">
        <v>29911</v>
      </c>
      <c r="B1410" s="7" t="s">
        <v>28725</v>
      </c>
      <c r="C1410" s="8" t="s">
        <v>48</v>
      </c>
      <c r="D1410" s="9">
        <v>47.48</v>
      </c>
      <c r="E1410" s="9">
        <v>67.400000000000006</v>
      </c>
      <c r="F1410" s="9">
        <v>4.76</v>
      </c>
      <c r="G1410" s="9">
        <v>7.94</v>
      </c>
    </row>
    <row r="1411" spans="1:7" ht="15.75" thickBot="1" x14ac:dyDescent="0.3">
      <c r="A1411" s="6"/>
      <c r="B1411" s="6"/>
      <c r="C1411" s="6"/>
      <c r="D1411" s="6"/>
      <c r="E1411" s="6"/>
      <c r="F1411" s="6"/>
      <c r="G1411" s="6"/>
    </row>
    <row r="1412" spans="1:7" ht="15.75" thickBot="1" x14ac:dyDescent="0.3">
      <c r="A1412" s="7" t="s">
        <v>29912</v>
      </c>
      <c r="B1412" s="7" t="s">
        <v>28727</v>
      </c>
      <c r="C1412" s="8" t="s">
        <v>48</v>
      </c>
      <c r="D1412" s="9">
        <v>55.51</v>
      </c>
      <c r="E1412" s="9">
        <v>69.23</v>
      </c>
      <c r="F1412" s="9">
        <v>4.07</v>
      </c>
      <c r="G1412" s="9">
        <v>6.79</v>
      </c>
    </row>
    <row r="1413" spans="1:7" ht="15.75" thickBot="1" x14ac:dyDescent="0.3">
      <c r="A1413" s="6"/>
      <c r="B1413" s="6"/>
      <c r="C1413" s="6"/>
      <c r="D1413" s="6"/>
      <c r="E1413" s="6"/>
      <c r="F1413" s="6"/>
      <c r="G1413" s="6"/>
    </row>
    <row r="1414" spans="1:7" ht="37.5" thickBot="1" x14ac:dyDescent="0.3">
      <c r="A1414" s="7" t="s">
        <v>29913</v>
      </c>
      <c r="B1414" s="7" t="s">
        <v>29914</v>
      </c>
      <c r="C1414" s="8"/>
      <c r="D1414" s="9"/>
      <c r="E1414" s="9"/>
      <c r="F1414" s="9"/>
      <c r="G1414" s="9"/>
    </row>
    <row r="1415" spans="1:7" ht="15.75" thickBot="1" x14ac:dyDescent="0.3">
      <c r="A1415" s="6"/>
      <c r="B1415" s="6"/>
      <c r="C1415" s="6"/>
      <c r="D1415" s="6"/>
      <c r="E1415" s="6"/>
      <c r="F1415" s="6"/>
      <c r="G1415" s="6"/>
    </row>
    <row r="1416" spans="1:7" ht="15.75" thickBot="1" x14ac:dyDescent="0.3">
      <c r="A1416" s="7" t="s">
        <v>29915</v>
      </c>
      <c r="B1416" s="7" t="s">
        <v>28725</v>
      </c>
      <c r="C1416" s="8" t="s">
        <v>48</v>
      </c>
      <c r="D1416" s="9">
        <v>48.27</v>
      </c>
      <c r="E1416" s="9">
        <v>67.14</v>
      </c>
      <c r="F1416" s="9">
        <v>4.68</v>
      </c>
      <c r="G1416" s="9">
        <v>8.27</v>
      </c>
    </row>
    <row r="1417" spans="1:7" ht="15.75" thickBot="1" x14ac:dyDescent="0.3">
      <c r="A1417" s="6"/>
      <c r="B1417" s="6"/>
      <c r="C1417" s="6"/>
      <c r="D1417" s="6"/>
      <c r="E1417" s="6"/>
      <c r="F1417" s="6"/>
      <c r="G1417" s="6"/>
    </row>
    <row r="1418" spans="1:7" ht="15.75" thickBot="1" x14ac:dyDescent="0.3">
      <c r="A1418" s="7" t="s">
        <v>29916</v>
      </c>
      <c r="B1418" s="7" t="s">
        <v>28727</v>
      </c>
      <c r="C1418" s="8" t="s">
        <v>48</v>
      </c>
      <c r="D1418" s="9">
        <v>56.3</v>
      </c>
      <c r="E1418" s="9">
        <v>68.989999999999995</v>
      </c>
      <c r="F1418" s="9">
        <v>4.01</v>
      </c>
      <c r="G1418" s="9">
        <v>7.09</v>
      </c>
    </row>
    <row r="1419" spans="1:7" ht="15.75" thickBot="1" x14ac:dyDescent="0.3">
      <c r="A1419" s="6"/>
      <c r="B1419" s="6"/>
      <c r="C1419" s="6"/>
      <c r="D1419" s="6"/>
      <c r="E1419" s="6"/>
      <c r="F1419" s="6"/>
      <c r="G1419" s="6"/>
    </row>
    <row r="1420" spans="1:7" ht="37.5" thickBot="1" x14ac:dyDescent="0.3">
      <c r="A1420" s="7" t="s">
        <v>29917</v>
      </c>
      <c r="B1420" s="7" t="s">
        <v>29918</v>
      </c>
      <c r="C1420" s="8"/>
      <c r="D1420" s="9"/>
      <c r="E1420" s="9"/>
      <c r="F1420" s="9"/>
      <c r="G1420" s="9"/>
    </row>
    <row r="1421" spans="1:7" ht="15.75" thickBot="1" x14ac:dyDescent="0.3">
      <c r="A1421" s="6"/>
      <c r="B1421" s="6"/>
      <c r="C1421" s="6"/>
      <c r="D1421" s="6"/>
      <c r="E1421" s="6"/>
      <c r="F1421" s="6"/>
      <c r="G1421" s="6"/>
    </row>
    <row r="1422" spans="1:7" ht="15.75" thickBot="1" x14ac:dyDescent="0.3">
      <c r="A1422" s="7" t="s">
        <v>29919</v>
      </c>
      <c r="B1422" s="7" t="s">
        <v>28725</v>
      </c>
      <c r="C1422" s="8" t="s">
        <v>48</v>
      </c>
      <c r="D1422" s="9">
        <v>43.37</v>
      </c>
      <c r="E1422" s="9">
        <v>66.66</v>
      </c>
      <c r="F1422" s="9">
        <v>4.75</v>
      </c>
      <c r="G1422" s="9">
        <v>8.69</v>
      </c>
    </row>
    <row r="1423" spans="1:7" ht="15.75" thickBot="1" x14ac:dyDescent="0.3">
      <c r="A1423" s="6"/>
      <c r="B1423" s="6"/>
      <c r="C1423" s="6"/>
      <c r="D1423" s="6"/>
      <c r="E1423" s="6"/>
      <c r="F1423" s="6"/>
      <c r="G1423" s="6"/>
    </row>
    <row r="1424" spans="1:7" ht="15.75" thickBot="1" x14ac:dyDescent="0.3">
      <c r="A1424" s="7" t="s">
        <v>29920</v>
      </c>
      <c r="B1424" s="7" t="s">
        <v>28727</v>
      </c>
      <c r="C1424" s="8" t="s">
        <v>48</v>
      </c>
      <c r="D1424" s="9">
        <v>47.51</v>
      </c>
      <c r="E1424" s="9">
        <v>67.819999999999993</v>
      </c>
      <c r="F1424" s="9">
        <v>4.34</v>
      </c>
      <c r="G1424" s="9">
        <v>7.94</v>
      </c>
    </row>
    <row r="1425" spans="1:7" ht="15.75" thickBot="1" x14ac:dyDescent="0.3">
      <c r="A1425" s="6"/>
      <c r="B1425" s="6"/>
      <c r="C1425" s="6"/>
      <c r="D1425" s="6"/>
      <c r="E1425" s="6"/>
      <c r="F1425" s="6"/>
      <c r="G1425" s="6"/>
    </row>
    <row r="1426" spans="1:7" ht="37.5" thickBot="1" x14ac:dyDescent="0.3">
      <c r="A1426" s="7" t="s">
        <v>29921</v>
      </c>
      <c r="B1426" s="7" t="s">
        <v>29922</v>
      </c>
      <c r="C1426" s="8"/>
      <c r="D1426" s="9"/>
      <c r="E1426" s="9"/>
      <c r="F1426" s="9"/>
      <c r="G1426" s="9"/>
    </row>
    <row r="1427" spans="1:7" ht="15.75" thickBot="1" x14ac:dyDescent="0.3">
      <c r="A1427" s="6"/>
      <c r="B1427" s="6"/>
      <c r="C1427" s="6"/>
      <c r="D1427" s="6"/>
      <c r="E1427" s="6"/>
      <c r="F1427" s="6"/>
      <c r="G1427" s="6"/>
    </row>
    <row r="1428" spans="1:7" ht="15.75" thickBot="1" x14ac:dyDescent="0.3">
      <c r="A1428" s="7" t="s">
        <v>29923</v>
      </c>
      <c r="B1428" s="7" t="s">
        <v>28725</v>
      </c>
      <c r="C1428" s="8" t="s">
        <v>48</v>
      </c>
      <c r="D1428" s="9">
        <v>45.43</v>
      </c>
      <c r="E1428" s="9">
        <v>67.27</v>
      </c>
      <c r="F1428" s="9">
        <v>4.53</v>
      </c>
      <c r="G1428" s="9">
        <v>8.3000000000000007</v>
      </c>
    </row>
    <row r="1429" spans="1:7" ht="15.75" thickBot="1" x14ac:dyDescent="0.3">
      <c r="A1429" s="6"/>
      <c r="B1429" s="6"/>
      <c r="C1429" s="6"/>
      <c r="D1429" s="6"/>
      <c r="E1429" s="6"/>
      <c r="F1429" s="6"/>
      <c r="G1429" s="6"/>
    </row>
    <row r="1430" spans="1:7" ht="15.75" thickBot="1" x14ac:dyDescent="0.3">
      <c r="A1430" s="7" t="s">
        <v>29924</v>
      </c>
      <c r="B1430" s="7" t="s">
        <v>28727</v>
      </c>
      <c r="C1430" s="8" t="s">
        <v>48</v>
      </c>
      <c r="D1430" s="9">
        <v>49.58</v>
      </c>
      <c r="E1430" s="9">
        <v>68.33</v>
      </c>
      <c r="F1430" s="9">
        <v>4.1500000000000004</v>
      </c>
      <c r="G1430" s="9">
        <v>7.6</v>
      </c>
    </row>
    <row r="1431" spans="1:7" ht="15.75" thickBot="1" x14ac:dyDescent="0.3">
      <c r="A1431" s="6"/>
      <c r="B1431" s="6"/>
      <c r="C1431" s="6"/>
      <c r="D1431" s="6"/>
      <c r="E1431" s="6"/>
      <c r="F1431" s="6"/>
      <c r="G1431" s="6"/>
    </row>
    <row r="1432" spans="1:7" ht="37.5" thickBot="1" x14ac:dyDescent="0.3">
      <c r="A1432" s="7" t="s">
        <v>29925</v>
      </c>
      <c r="B1432" s="7" t="s">
        <v>29926</v>
      </c>
      <c r="C1432" s="8"/>
      <c r="D1432" s="9"/>
      <c r="E1432" s="9"/>
      <c r="F1432" s="9"/>
      <c r="G1432" s="9"/>
    </row>
    <row r="1433" spans="1:7" ht="15.75" thickBot="1" x14ac:dyDescent="0.3">
      <c r="A1433" s="6"/>
      <c r="B1433" s="6"/>
      <c r="C1433" s="6"/>
      <c r="D1433" s="6"/>
      <c r="E1433" s="6"/>
      <c r="F1433" s="6"/>
      <c r="G1433" s="6"/>
    </row>
    <row r="1434" spans="1:7" ht="15.75" thickBot="1" x14ac:dyDescent="0.3">
      <c r="A1434" s="7" t="s">
        <v>29927</v>
      </c>
      <c r="B1434" s="7" t="s">
        <v>28725</v>
      </c>
      <c r="C1434" s="8" t="s">
        <v>48</v>
      </c>
      <c r="D1434" s="9">
        <v>46.22</v>
      </c>
      <c r="E1434" s="9">
        <v>67.010000000000005</v>
      </c>
      <c r="F1434" s="9">
        <v>4.46</v>
      </c>
      <c r="G1434" s="9">
        <v>8.6300000000000008</v>
      </c>
    </row>
    <row r="1435" spans="1:7" ht="15.75" thickBot="1" x14ac:dyDescent="0.3">
      <c r="A1435" s="6"/>
      <c r="B1435" s="6"/>
      <c r="C1435" s="6"/>
      <c r="D1435" s="6"/>
      <c r="E1435" s="6"/>
      <c r="F1435" s="6"/>
      <c r="G1435" s="6"/>
    </row>
    <row r="1436" spans="1:7" ht="15.75" thickBot="1" x14ac:dyDescent="0.3">
      <c r="A1436" s="7" t="s">
        <v>29928</v>
      </c>
      <c r="B1436" s="7" t="s">
        <v>28727</v>
      </c>
      <c r="C1436" s="8" t="s">
        <v>48</v>
      </c>
      <c r="D1436" s="9">
        <v>52.42</v>
      </c>
      <c r="E1436" s="9">
        <v>68.540000000000006</v>
      </c>
      <c r="F1436" s="9">
        <v>3.93</v>
      </c>
      <c r="G1436" s="9">
        <v>7.61</v>
      </c>
    </row>
    <row r="1437" spans="1:7" ht="15.75" thickBot="1" x14ac:dyDescent="0.3">
      <c r="A1437" s="6"/>
      <c r="B1437" s="6"/>
      <c r="C1437" s="6"/>
      <c r="D1437" s="6"/>
      <c r="E1437" s="6"/>
      <c r="F1437" s="6"/>
      <c r="G1437" s="6"/>
    </row>
    <row r="1438" spans="1:7" ht="37.5" thickBot="1" x14ac:dyDescent="0.3">
      <c r="A1438" s="7" t="s">
        <v>29929</v>
      </c>
      <c r="B1438" s="7" t="s">
        <v>29930</v>
      </c>
      <c r="C1438" s="8"/>
      <c r="D1438" s="9"/>
      <c r="E1438" s="9"/>
      <c r="F1438" s="9"/>
      <c r="G1438" s="9"/>
    </row>
    <row r="1439" spans="1:7" ht="15.75" thickBot="1" x14ac:dyDescent="0.3">
      <c r="A1439" s="6"/>
      <c r="B1439" s="6"/>
      <c r="C1439" s="6"/>
      <c r="D1439" s="6"/>
      <c r="E1439" s="6"/>
      <c r="F1439" s="6"/>
      <c r="G1439" s="6"/>
    </row>
    <row r="1440" spans="1:7" ht="15.75" thickBot="1" x14ac:dyDescent="0.3">
      <c r="A1440" s="7" t="s">
        <v>29931</v>
      </c>
      <c r="B1440" s="7" t="s">
        <v>28725</v>
      </c>
      <c r="C1440" s="8" t="s">
        <v>48</v>
      </c>
      <c r="D1440" s="9">
        <v>48.29</v>
      </c>
      <c r="E1440" s="9">
        <v>67.569999999999993</v>
      </c>
      <c r="F1440" s="9">
        <v>4.2699999999999996</v>
      </c>
      <c r="G1440" s="9">
        <v>8.26</v>
      </c>
    </row>
    <row r="1441" spans="1:7" ht="15.75" thickBot="1" x14ac:dyDescent="0.3">
      <c r="A1441" s="6"/>
      <c r="B1441" s="6"/>
      <c r="C1441" s="6"/>
      <c r="D1441" s="6"/>
      <c r="E1441" s="6"/>
      <c r="F1441" s="6"/>
      <c r="G1441" s="6"/>
    </row>
    <row r="1442" spans="1:7" ht="15.75" thickBot="1" x14ac:dyDescent="0.3">
      <c r="A1442" s="7" t="s">
        <v>29932</v>
      </c>
      <c r="B1442" s="7" t="s">
        <v>28727</v>
      </c>
      <c r="C1442" s="8" t="s">
        <v>48</v>
      </c>
      <c r="D1442" s="9">
        <v>55.18</v>
      </c>
      <c r="E1442" s="9">
        <v>69.12</v>
      </c>
      <c r="F1442" s="9">
        <v>3.73</v>
      </c>
      <c r="G1442" s="9">
        <v>7.23</v>
      </c>
    </row>
    <row r="1443" spans="1:7" ht="15.75" thickBot="1" x14ac:dyDescent="0.3">
      <c r="A1443" s="6"/>
      <c r="B1443" s="6"/>
      <c r="C1443" s="6"/>
      <c r="D1443" s="6"/>
      <c r="E1443" s="6"/>
      <c r="F1443" s="6"/>
      <c r="G1443" s="6"/>
    </row>
    <row r="1444" spans="1:7" ht="37.5" thickBot="1" x14ac:dyDescent="0.3">
      <c r="A1444" s="7" t="s">
        <v>29933</v>
      </c>
      <c r="B1444" s="7" t="s">
        <v>29934</v>
      </c>
      <c r="C1444" s="8"/>
      <c r="D1444" s="9"/>
      <c r="E1444" s="9"/>
      <c r="F1444" s="9"/>
      <c r="G1444" s="9"/>
    </row>
    <row r="1445" spans="1:7" ht="15.75" thickBot="1" x14ac:dyDescent="0.3">
      <c r="A1445" s="6"/>
      <c r="B1445" s="6"/>
      <c r="C1445" s="6"/>
      <c r="D1445" s="6"/>
      <c r="E1445" s="6"/>
      <c r="F1445" s="6"/>
      <c r="G1445" s="6"/>
    </row>
    <row r="1446" spans="1:7" ht="15.75" thickBot="1" x14ac:dyDescent="0.3">
      <c r="A1446" s="7" t="s">
        <v>29935</v>
      </c>
      <c r="B1446" s="7" t="s">
        <v>28725</v>
      </c>
      <c r="C1446" s="8" t="s">
        <v>48</v>
      </c>
      <c r="D1446" s="9">
        <v>50.66</v>
      </c>
      <c r="E1446" s="9">
        <v>58.15</v>
      </c>
      <c r="F1446" s="9">
        <v>14.49</v>
      </c>
      <c r="G1446" s="9">
        <v>7.44</v>
      </c>
    </row>
    <row r="1447" spans="1:7" ht="15.75" thickBot="1" x14ac:dyDescent="0.3">
      <c r="A1447" s="6"/>
      <c r="B1447" s="6"/>
      <c r="C1447" s="6"/>
      <c r="D1447" s="6"/>
      <c r="E1447" s="6"/>
      <c r="F1447" s="6"/>
      <c r="G1447" s="6"/>
    </row>
    <row r="1448" spans="1:7" ht="15.75" thickBot="1" x14ac:dyDescent="0.3">
      <c r="A1448" s="7" t="s">
        <v>29936</v>
      </c>
      <c r="B1448" s="7" t="s">
        <v>28727</v>
      </c>
      <c r="C1448" s="8" t="s">
        <v>48</v>
      </c>
      <c r="D1448" s="9">
        <v>54.1</v>
      </c>
      <c r="E1448" s="9">
        <v>59.56</v>
      </c>
      <c r="F1448" s="9">
        <v>13.57</v>
      </c>
      <c r="G1448" s="9">
        <v>6.97</v>
      </c>
    </row>
    <row r="1449" spans="1:7" ht="15.75" thickBot="1" x14ac:dyDescent="0.3">
      <c r="A1449" s="6"/>
      <c r="B1449" s="6"/>
      <c r="C1449" s="6"/>
      <c r="D1449" s="6"/>
      <c r="E1449" s="6"/>
      <c r="F1449" s="6"/>
      <c r="G1449" s="6"/>
    </row>
    <row r="1450" spans="1:7" ht="37.5" thickBot="1" x14ac:dyDescent="0.3">
      <c r="A1450" s="7" t="s">
        <v>29937</v>
      </c>
      <c r="B1450" s="7" t="s">
        <v>29938</v>
      </c>
      <c r="C1450" s="8"/>
      <c r="D1450" s="9"/>
      <c r="E1450" s="9"/>
      <c r="F1450" s="9"/>
      <c r="G1450" s="9"/>
    </row>
    <row r="1451" spans="1:7" ht="15.75" thickBot="1" x14ac:dyDescent="0.3">
      <c r="A1451" s="6"/>
      <c r="B1451" s="6"/>
      <c r="C1451" s="6"/>
      <c r="D1451" s="6"/>
      <c r="E1451" s="6"/>
      <c r="F1451" s="6"/>
      <c r="G1451" s="6"/>
    </row>
    <row r="1452" spans="1:7" ht="15.75" thickBot="1" x14ac:dyDescent="0.3">
      <c r="A1452" s="7" t="s">
        <v>29939</v>
      </c>
      <c r="B1452" s="7" t="s">
        <v>28725</v>
      </c>
      <c r="C1452" s="8" t="s">
        <v>48</v>
      </c>
      <c r="D1452" s="9">
        <v>52.03</v>
      </c>
      <c r="E1452" s="9">
        <v>58.74</v>
      </c>
      <c r="F1452" s="9">
        <v>14.11</v>
      </c>
      <c r="G1452" s="9">
        <v>7.25</v>
      </c>
    </row>
    <row r="1453" spans="1:7" ht="15.75" thickBot="1" x14ac:dyDescent="0.3">
      <c r="A1453" s="6"/>
      <c r="B1453" s="6"/>
      <c r="C1453" s="6"/>
      <c r="D1453" s="6"/>
      <c r="E1453" s="6"/>
      <c r="F1453" s="6"/>
      <c r="G1453" s="6"/>
    </row>
    <row r="1454" spans="1:7" ht="15.75" thickBot="1" x14ac:dyDescent="0.3">
      <c r="A1454" s="7" t="s">
        <v>29940</v>
      </c>
      <c r="B1454" s="7" t="s">
        <v>28727</v>
      </c>
      <c r="C1454" s="8" t="s">
        <v>48</v>
      </c>
      <c r="D1454" s="9">
        <v>56.17</v>
      </c>
      <c r="E1454" s="9">
        <v>60.32</v>
      </c>
      <c r="F1454" s="9">
        <v>13.07</v>
      </c>
      <c r="G1454" s="9">
        <v>6.71</v>
      </c>
    </row>
    <row r="1455" spans="1:7" ht="15.75" thickBot="1" x14ac:dyDescent="0.3">
      <c r="A1455" s="6"/>
      <c r="B1455" s="6"/>
      <c r="C1455" s="6"/>
      <c r="D1455" s="6"/>
      <c r="E1455" s="6"/>
      <c r="F1455" s="6"/>
      <c r="G1455" s="6"/>
    </row>
    <row r="1456" spans="1:7" ht="37.5" thickBot="1" x14ac:dyDescent="0.3">
      <c r="A1456" s="7" t="s">
        <v>29941</v>
      </c>
      <c r="B1456" s="7" t="s">
        <v>29942</v>
      </c>
      <c r="C1456" s="8"/>
      <c r="D1456" s="9"/>
      <c r="E1456" s="9"/>
      <c r="F1456" s="9"/>
      <c r="G1456" s="9"/>
    </row>
    <row r="1457" spans="1:7" ht="15.75" thickBot="1" x14ac:dyDescent="0.3">
      <c r="A1457" s="6"/>
      <c r="B1457" s="6"/>
      <c r="C1457" s="6"/>
      <c r="D1457" s="6"/>
      <c r="E1457" s="6"/>
      <c r="F1457" s="6"/>
      <c r="G1457" s="6"/>
    </row>
    <row r="1458" spans="1:7" ht="15.75" thickBot="1" x14ac:dyDescent="0.3">
      <c r="A1458" s="7" t="s">
        <v>29943</v>
      </c>
      <c r="B1458" s="7" t="s">
        <v>28725</v>
      </c>
      <c r="C1458" s="8" t="s">
        <v>48</v>
      </c>
      <c r="D1458" s="9">
        <v>52.81</v>
      </c>
      <c r="E1458" s="9">
        <v>58.64</v>
      </c>
      <c r="F1458" s="9">
        <v>13.9</v>
      </c>
      <c r="G1458" s="9">
        <v>7.56</v>
      </c>
    </row>
    <row r="1459" spans="1:7" ht="15.75" thickBot="1" x14ac:dyDescent="0.3">
      <c r="A1459" s="6"/>
      <c r="B1459" s="6"/>
      <c r="C1459" s="6"/>
      <c r="D1459" s="6"/>
      <c r="E1459" s="6"/>
      <c r="F1459" s="6"/>
      <c r="G1459" s="6"/>
    </row>
    <row r="1460" spans="1:7" ht="15.75" thickBot="1" x14ac:dyDescent="0.3">
      <c r="A1460" s="7" t="s">
        <v>29944</v>
      </c>
      <c r="B1460" s="7" t="s">
        <v>28727</v>
      </c>
      <c r="C1460" s="8" t="s">
        <v>48</v>
      </c>
      <c r="D1460" s="9">
        <v>59</v>
      </c>
      <c r="E1460" s="9">
        <v>60.9</v>
      </c>
      <c r="F1460" s="9">
        <v>12.44</v>
      </c>
      <c r="G1460" s="9">
        <v>6.76</v>
      </c>
    </row>
    <row r="1461" spans="1:7" ht="15.75" thickBot="1" x14ac:dyDescent="0.3">
      <c r="A1461" s="6"/>
      <c r="B1461" s="6"/>
      <c r="C1461" s="6"/>
      <c r="D1461" s="6"/>
      <c r="E1461" s="6"/>
      <c r="F1461" s="6"/>
      <c r="G1461" s="6"/>
    </row>
    <row r="1462" spans="1:7" ht="37.5" thickBot="1" x14ac:dyDescent="0.3">
      <c r="A1462" s="7" t="s">
        <v>29945</v>
      </c>
      <c r="B1462" s="7" t="s">
        <v>29946</v>
      </c>
      <c r="C1462" s="8"/>
      <c r="D1462" s="9"/>
      <c r="E1462" s="9"/>
      <c r="F1462" s="9"/>
      <c r="G1462" s="9"/>
    </row>
    <row r="1463" spans="1:7" ht="15.75" thickBot="1" x14ac:dyDescent="0.3">
      <c r="A1463" s="6"/>
      <c r="B1463" s="6"/>
      <c r="C1463" s="6"/>
      <c r="D1463" s="6"/>
      <c r="E1463" s="6"/>
      <c r="F1463" s="6"/>
      <c r="G1463" s="6"/>
    </row>
    <row r="1464" spans="1:7" ht="15.75" thickBot="1" x14ac:dyDescent="0.3">
      <c r="A1464" s="7" t="s">
        <v>29947</v>
      </c>
      <c r="B1464" s="7" t="s">
        <v>28725</v>
      </c>
      <c r="C1464" s="8" t="s">
        <v>48</v>
      </c>
      <c r="D1464" s="9">
        <v>54.88</v>
      </c>
      <c r="E1464" s="9">
        <v>59.46</v>
      </c>
      <c r="F1464" s="9">
        <v>13.37</v>
      </c>
      <c r="G1464" s="9">
        <v>7.27</v>
      </c>
    </row>
    <row r="1465" spans="1:7" ht="15.75" thickBot="1" x14ac:dyDescent="0.3">
      <c r="A1465" s="6"/>
      <c r="B1465" s="6"/>
      <c r="C1465" s="6"/>
      <c r="D1465" s="6"/>
      <c r="E1465" s="6"/>
      <c r="F1465" s="6"/>
      <c r="G1465" s="6"/>
    </row>
    <row r="1466" spans="1:7" ht="15.75" thickBot="1" x14ac:dyDescent="0.3">
      <c r="A1466" s="7" t="s">
        <v>29948</v>
      </c>
      <c r="B1466" s="7" t="s">
        <v>28727</v>
      </c>
      <c r="C1466" s="8" t="s">
        <v>48</v>
      </c>
      <c r="D1466" s="9">
        <v>61.07</v>
      </c>
      <c r="E1466" s="9">
        <v>61.55</v>
      </c>
      <c r="F1466" s="9">
        <v>12.02</v>
      </c>
      <c r="G1466" s="9">
        <v>6.53</v>
      </c>
    </row>
    <row r="1467" spans="1:7" ht="15.75" thickBot="1" x14ac:dyDescent="0.3">
      <c r="A1467" s="6"/>
      <c r="B1467" s="6"/>
      <c r="C1467" s="6"/>
      <c r="D1467" s="6"/>
      <c r="E1467" s="6"/>
      <c r="F1467" s="6"/>
      <c r="G1467" s="6"/>
    </row>
    <row r="1468" spans="1:7" ht="37.5" thickBot="1" x14ac:dyDescent="0.3">
      <c r="A1468" s="7" t="s">
        <v>29949</v>
      </c>
      <c r="B1468" s="7" t="s">
        <v>29950</v>
      </c>
      <c r="C1468" s="8"/>
      <c r="D1468" s="9"/>
      <c r="E1468" s="9"/>
      <c r="F1468" s="9"/>
      <c r="G1468" s="9"/>
    </row>
    <row r="1469" spans="1:7" ht="15.75" thickBot="1" x14ac:dyDescent="0.3">
      <c r="A1469" s="6"/>
      <c r="B1469" s="6"/>
      <c r="C1469" s="6"/>
      <c r="D1469" s="6"/>
      <c r="E1469" s="6"/>
      <c r="F1469" s="6"/>
      <c r="G1469" s="6"/>
    </row>
    <row r="1470" spans="1:7" ht="15.75" thickBot="1" x14ac:dyDescent="0.3">
      <c r="A1470" s="7" t="s">
        <v>29951</v>
      </c>
      <c r="B1470" s="7" t="s">
        <v>28725</v>
      </c>
      <c r="C1470" s="8" t="s">
        <v>48</v>
      </c>
      <c r="D1470" s="9">
        <v>44.06</v>
      </c>
      <c r="E1470" s="9">
        <v>66.86</v>
      </c>
      <c r="F1470" s="9">
        <v>4.68</v>
      </c>
      <c r="G1470" s="9">
        <v>8.56</v>
      </c>
    </row>
    <row r="1471" spans="1:7" ht="15.75" thickBot="1" x14ac:dyDescent="0.3">
      <c r="A1471" s="6"/>
      <c r="B1471" s="6"/>
      <c r="C1471" s="6"/>
      <c r="D1471" s="6"/>
      <c r="E1471" s="6"/>
      <c r="F1471" s="6"/>
      <c r="G1471" s="6"/>
    </row>
    <row r="1472" spans="1:7" ht="15.75" thickBot="1" x14ac:dyDescent="0.3">
      <c r="A1472" s="7" t="s">
        <v>29952</v>
      </c>
      <c r="B1472" s="7" t="s">
        <v>28727</v>
      </c>
      <c r="C1472" s="8" t="s">
        <v>48</v>
      </c>
      <c r="D1472" s="9">
        <v>49.58</v>
      </c>
      <c r="E1472" s="9">
        <v>68.33</v>
      </c>
      <c r="F1472" s="9">
        <v>4.1500000000000004</v>
      </c>
      <c r="G1472" s="9">
        <v>7.6</v>
      </c>
    </row>
    <row r="1473" spans="1:7" ht="15.75" thickBot="1" x14ac:dyDescent="0.3">
      <c r="A1473" s="6"/>
      <c r="B1473" s="6"/>
      <c r="C1473" s="6"/>
      <c r="D1473" s="6"/>
      <c r="E1473" s="6"/>
      <c r="F1473" s="6"/>
      <c r="G1473" s="6"/>
    </row>
    <row r="1474" spans="1:7" ht="37.5" thickBot="1" x14ac:dyDescent="0.3">
      <c r="A1474" s="7" t="s">
        <v>29953</v>
      </c>
      <c r="B1474" s="7" t="s">
        <v>29954</v>
      </c>
      <c r="C1474" s="8"/>
      <c r="D1474" s="9"/>
      <c r="E1474" s="9"/>
      <c r="F1474" s="9"/>
      <c r="G1474" s="9"/>
    </row>
    <row r="1475" spans="1:7" ht="15.75" thickBot="1" x14ac:dyDescent="0.3">
      <c r="A1475" s="6"/>
      <c r="B1475" s="6"/>
      <c r="C1475" s="6"/>
      <c r="D1475" s="6"/>
      <c r="E1475" s="6"/>
      <c r="F1475" s="6"/>
      <c r="G1475" s="6"/>
    </row>
    <row r="1476" spans="1:7" ht="15.75" thickBot="1" x14ac:dyDescent="0.3">
      <c r="A1476" s="7" t="s">
        <v>29955</v>
      </c>
      <c r="B1476" s="7" t="s">
        <v>28725</v>
      </c>
      <c r="C1476" s="8" t="s">
        <v>48</v>
      </c>
      <c r="D1476" s="9">
        <v>46.22</v>
      </c>
      <c r="E1476" s="9">
        <v>67.010000000000005</v>
      </c>
      <c r="F1476" s="9">
        <v>4.46</v>
      </c>
      <c r="G1476" s="9">
        <v>8.6300000000000008</v>
      </c>
    </row>
    <row r="1477" spans="1:7" ht="15.75" thickBot="1" x14ac:dyDescent="0.3">
      <c r="A1477" s="6"/>
      <c r="B1477" s="6"/>
      <c r="C1477" s="6"/>
      <c r="D1477" s="6"/>
      <c r="E1477" s="6"/>
      <c r="F1477" s="6"/>
      <c r="G1477" s="6"/>
    </row>
    <row r="1478" spans="1:7" ht="15.75" thickBot="1" x14ac:dyDescent="0.3">
      <c r="A1478" s="7" t="s">
        <v>29956</v>
      </c>
      <c r="B1478" s="7" t="s">
        <v>28727</v>
      </c>
      <c r="C1478" s="8" t="s">
        <v>48</v>
      </c>
      <c r="D1478" s="9">
        <v>54.48</v>
      </c>
      <c r="E1478" s="9">
        <v>69</v>
      </c>
      <c r="F1478" s="9">
        <v>3.78</v>
      </c>
      <c r="G1478" s="9">
        <v>7.32</v>
      </c>
    </row>
    <row r="1479" spans="1:7" ht="15.75" thickBot="1" x14ac:dyDescent="0.3">
      <c r="A1479" s="6"/>
      <c r="B1479" s="6"/>
      <c r="C1479" s="6"/>
      <c r="D1479" s="6"/>
      <c r="E1479" s="6"/>
      <c r="F1479" s="6"/>
      <c r="G1479" s="6"/>
    </row>
    <row r="1480" spans="1:7" ht="37.5" thickBot="1" x14ac:dyDescent="0.3">
      <c r="A1480" s="7" t="s">
        <v>29957</v>
      </c>
      <c r="B1480" s="7" t="s">
        <v>29958</v>
      </c>
      <c r="C1480" s="8"/>
      <c r="D1480" s="9"/>
      <c r="E1480" s="9"/>
      <c r="F1480" s="9"/>
      <c r="G1480" s="9"/>
    </row>
    <row r="1481" spans="1:7" ht="15.75" thickBot="1" x14ac:dyDescent="0.3">
      <c r="A1481" s="6"/>
      <c r="B1481" s="6"/>
      <c r="C1481" s="6"/>
      <c r="D1481" s="6"/>
      <c r="E1481" s="6"/>
      <c r="F1481" s="6"/>
      <c r="G1481" s="6"/>
    </row>
    <row r="1482" spans="1:7" ht="15.75" thickBot="1" x14ac:dyDescent="0.3">
      <c r="A1482" s="7" t="s">
        <v>29959</v>
      </c>
      <c r="B1482" s="7" t="s">
        <v>28725</v>
      </c>
      <c r="C1482" s="8" t="s">
        <v>48</v>
      </c>
      <c r="D1482" s="9">
        <v>50.66</v>
      </c>
      <c r="E1482" s="9">
        <v>58.15</v>
      </c>
      <c r="F1482" s="9">
        <v>14.49</v>
      </c>
      <c r="G1482" s="9">
        <v>7.44</v>
      </c>
    </row>
    <row r="1483" spans="1:7" ht="15.75" thickBot="1" x14ac:dyDescent="0.3">
      <c r="A1483" s="6"/>
      <c r="B1483" s="6"/>
      <c r="C1483" s="6"/>
      <c r="D1483" s="6"/>
      <c r="E1483" s="6"/>
      <c r="F1483" s="6"/>
      <c r="G1483" s="6"/>
    </row>
    <row r="1484" spans="1:7" ht="15.75" thickBot="1" x14ac:dyDescent="0.3">
      <c r="A1484" s="7" t="s">
        <v>29960</v>
      </c>
      <c r="B1484" s="7" t="s">
        <v>28727</v>
      </c>
      <c r="C1484" s="8" t="s">
        <v>48</v>
      </c>
      <c r="D1484" s="9">
        <v>57.53</v>
      </c>
      <c r="E1484" s="9">
        <v>60.79</v>
      </c>
      <c r="F1484" s="9">
        <v>12.76</v>
      </c>
      <c r="G1484" s="9">
        <v>6.55</v>
      </c>
    </row>
    <row r="1485" spans="1:7" ht="15.75" thickBot="1" x14ac:dyDescent="0.3">
      <c r="A1485" s="6"/>
      <c r="B1485" s="6"/>
      <c r="C1485" s="6"/>
      <c r="D1485" s="6"/>
      <c r="E1485" s="6"/>
      <c r="F1485" s="6"/>
      <c r="G1485" s="6"/>
    </row>
    <row r="1486" spans="1:7" ht="37.5" thickBot="1" x14ac:dyDescent="0.3">
      <c r="A1486" s="7" t="s">
        <v>29961</v>
      </c>
      <c r="B1486" s="7" t="s">
        <v>29962</v>
      </c>
      <c r="C1486" s="8"/>
      <c r="D1486" s="9"/>
      <c r="E1486" s="9"/>
      <c r="F1486" s="9"/>
      <c r="G1486" s="9"/>
    </row>
    <row r="1487" spans="1:7" ht="15.75" thickBot="1" x14ac:dyDescent="0.3">
      <c r="A1487" s="6"/>
      <c r="B1487" s="6"/>
      <c r="C1487" s="6"/>
      <c r="D1487" s="6"/>
      <c r="E1487" s="6"/>
      <c r="F1487" s="6"/>
      <c r="G1487" s="6"/>
    </row>
    <row r="1488" spans="1:7" ht="15.75" thickBot="1" x14ac:dyDescent="0.3">
      <c r="A1488" s="7" t="s">
        <v>29963</v>
      </c>
      <c r="B1488" s="7" t="s">
        <v>28725</v>
      </c>
      <c r="C1488" s="8" t="s">
        <v>48</v>
      </c>
      <c r="D1488" s="9">
        <v>52.81</v>
      </c>
      <c r="E1488" s="9">
        <v>58.64</v>
      </c>
      <c r="F1488" s="9">
        <v>13.9</v>
      </c>
      <c r="G1488" s="9">
        <v>7.56</v>
      </c>
    </row>
    <row r="1489" spans="1:7" ht="15.75" thickBot="1" x14ac:dyDescent="0.3">
      <c r="A1489" s="6"/>
      <c r="B1489" s="6"/>
      <c r="C1489" s="6"/>
      <c r="D1489" s="6"/>
      <c r="E1489" s="6"/>
      <c r="F1489" s="6"/>
      <c r="G1489" s="6"/>
    </row>
    <row r="1490" spans="1:7" ht="15.75" thickBot="1" x14ac:dyDescent="0.3">
      <c r="A1490" s="7" t="s">
        <v>29964</v>
      </c>
      <c r="B1490" s="7" t="s">
        <v>28727</v>
      </c>
      <c r="C1490" s="8" t="s">
        <v>48</v>
      </c>
      <c r="D1490" s="9">
        <v>61.07</v>
      </c>
      <c r="E1490" s="9">
        <v>61.55</v>
      </c>
      <c r="F1490" s="9">
        <v>12.02</v>
      </c>
      <c r="G1490" s="9">
        <v>6.53</v>
      </c>
    </row>
    <row r="1491" spans="1:7" ht="15.75" thickBot="1" x14ac:dyDescent="0.3">
      <c r="A1491" s="6"/>
      <c r="B1491" s="6"/>
      <c r="C1491" s="6"/>
      <c r="D1491" s="6"/>
      <c r="E1491" s="6"/>
      <c r="F1491" s="6"/>
      <c r="G1491" s="6"/>
    </row>
    <row r="1492" spans="1:7" ht="15.75" thickBot="1" x14ac:dyDescent="0.3">
      <c r="A1492" s="7" t="s">
        <v>29965</v>
      </c>
      <c r="B1492" s="7" t="s">
        <v>29966</v>
      </c>
      <c r="C1492" s="8"/>
      <c r="D1492" s="9"/>
      <c r="E1492" s="9"/>
      <c r="F1492" s="9"/>
      <c r="G1492" s="9"/>
    </row>
    <row r="1493" spans="1:7" ht="15.75" thickBot="1" x14ac:dyDescent="0.3">
      <c r="A1493" s="6"/>
      <c r="B1493" s="6"/>
      <c r="C1493" s="6"/>
      <c r="D1493" s="6"/>
      <c r="E1493" s="6"/>
      <c r="F1493" s="6"/>
      <c r="G1493" s="6"/>
    </row>
    <row r="1494" spans="1:7" ht="25.5" thickBot="1" x14ac:dyDescent="0.3">
      <c r="A1494" s="7" t="s">
        <v>29967</v>
      </c>
      <c r="B1494" s="7" t="s">
        <v>29968</v>
      </c>
      <c r="C1494" s="8"/>
      <c r="D1494" s="9"/>
      <c r="E1494" s="9"/>
      <c r="F1494" s="9"/>
      <c r="G1494" s="9"/>
    </row>
    <row r="1495" spans="1:7" ht="15.75" thickBot="1" x14ac:dyDescent="0.3">
      <c r="A1495" s="6"/>
      <c r="B1495" s="6"/>
      <c r="C1495" s="6"/>
      <c r="D1495" s="6"/>
      <c r="E1495" s="6"/>
      <c r="F1495" s="6"/>
      <c r="G1495" s="6"/>
    </row>
    <row r="1496" spans="1:7" ht="15.75" thickBot="1" x14ac:dyDescent="0.3">
      <c r="A1496" s="7" t="s">
        <v>29969</v>
      </c>
      <c r="B1496" s="7" t="s">
        <v>29970</v>
      </c>
      <c r="C1496" s="8" t="s">
        <v>114</v>
      </c>
      <c r="D1496" s="9">
        <v>22.31</v>
      </c>
      <c r="E1496" s="9">
        <v>52.08</v>
      </c>
      <c r="F1496" s="9">
        <v>18.149999999999999</v>
      </c>
      <c r="G1496" s="9">
        <v>9.86</v>
      </c>
    </row>
    <row r="1497" spans="1:7" ht="15.75" thickBot="1" x14ac:dyDescent="0.3">
      <c r="A1497" s="6"/>
      <c r="B1497" s="6"/>
      <c r="C1497" s="6"/>
      <c r="D1497" s="6"/>
      <c r="E1497" s="6"/>
      <c r="F1497" s="6"/>
      <c r="G1497" s="6"/>
    </row>
    <row r="1498" spans="1:7" ht="15.75" thickBot="1" x14ac:dyDescent="0.3">
      <c r="A1498" s="7" t="s">
        <v>29971</v>
      </c>
      <c r="B1498" s="7" t="s">
        <v>29972</v>
      </c>
      <c r="C1498" s="8" t="s">
        <v>114</v>
      </c>
      <c r="D1498" s="9">
        <v>26.57</v>
      </c>
      <c r="E1498" s="9">
        <v>53.11</v>
      </c>
      <c r="F1498" s="9">
        <v>15.24</v>
      </c>
      <c r="G1498" s="9">
        <v>11.74</v>
      </c>
    </row>
    <row r="1499" spans="1:7" ht="15.75" thickBot="1" x14ac:dyDescent="0.3">
      <c r="A1499" s="6"/>
      <c r="B1499" s="6"/>
      <c r="C1499" s="6"/>
      <c r="D1499" s="6"/>
      <c r="E1499" s="6"/>
      <c r="F1499" s="6"/>
      <c r="G1499" s="6"/>
    </row>
    <row r="1500" spans="1:7" ht="24.75" x14ac:dyDescent="0.25">
      <c r="A1500" s="23" t="s">
        <v>29973</v>
      </c>
      <c r="B1500" s="10" t="s">
        <v>29974</v>
      </c>
      <c r="C1500" s="26"/>
      <c r="D1500" s="29"/>
      <c r="E1500" s="29"/>
      <c r="F1500" s="29"/>
      <c r="G1500" s="29"/>
    </row>
    <row r="1501" spans="1:7" ht="15.75" thickBot="1" x14ac:dyDescent="0.3">
      <c r="A1501" s="25"/>
      <c r="B1501" s="12" t="s">
        <v>29975</v>
      </c>
      <c r="C1501" s="28"/>
      <c r="D1501" s="31"/>
      <c r="E1501" s="31"/>
      <c r="F1501" s="31"/>
      <c r="G1501" s="31"/>
    </row>
    <row r="1502" spans="1:7" ht="15.75" thickBot="1" x14ac:dyDescent="0.3">
      <c r="A1502" s="6"/>
      <c r="B1502" s="6"/>
      <c r="C1502" s="6"/>
      <c r="D1502" s="6"/>
      <c r="E1502" s="6"/>
      <c r="F1502" s="6"/>
      <c r="G1502" s="6"/>
    </row>
    <row r="1503" spans="1:7" ht="15.75" thickBot="1" x14ac:dyDescent="0.3">
      <c r="A1503" s="7" t="s">
        <v>29976</v>
      </c>
      <c r="B1503" s="7" t="s">
        <v>29970</v>
      </c>
      <c r="C1503" s="8" t="s">
        <v>114</v>
      </c>
      <c r="D1503" s="9">
        <v>19.07</v>
      </c>
      <c r="E1503" s="9">
        <v>53.64</v>
      </c>
      <c r="F1503" s="9">
        <v>15.89</v>
      </c>
      <c r="G1503" s="9">
        <v>10.59</v>
      </c>
    </row>
    <row r="1504" spans="1:7" ht="15.75" thickBot="1" x14ac:dyDescent="0.3">
      <c r="A1504" s="6"/>
      <c r="B1504" s="6"/>
      <c r="C1504" s="6"/>
      <c r="D1504" s="6"/>
      <c r="E1504" s="6"/>
      <c r="F1504" s="6"/>
      <c r="G1504" s="6"/>
    </row>
    <row r="1505" spans="1:7" ht="15.75" thickBot="1" x14ac:dyDescent="0.3">
      <c r="A1505" s="7" t="s">
        <v>29977</v>
      </c>
      <c r="B1505" s="7" t="s">
        <v>29972</v>
      </c>
      <c r="C1505" s="8" t="s">
        <v>114</v>
      </c>
      <c r="D1505" s="9">
        <v>22.77</v>
      </c>
      <c r="E1505" s="9">
        <v>54.72</v>
      </c>
      <c r="F1505" s="9">
        <v>13.31</v>
      </c>
      <c r="G1505" s="9">
        <v>12.08</v>
      </c>
    </row>
    <row r="1506" spans="1:7" ht="15.75" thickBot="1" x14ac:dyDescent="0.3">
      <c r="A1506" s="6"/>
      <c r="B1506" s="6"/>
      <c r="C1506" s="6"/>
      <c r="D1506" s="6"/>
      <c r="E1506" s="6"/>
      <c r="F1506" s="6"/>
      <c r="G1506" s="6"/>
    </row>
    <row r="1507" spans="1:7" ht="25.5" thickBot="1" x14ac:dyDescent="0.3">
      <c r="A1507" s="7" t="s">
        <v>29978</v>
      </c>
      <c r="B1507" s="7" t="s">
        <v>29979</v>
      </c>
      <c r="C1507" s="8"/>
      <c r="D1507" s="9"/>
      <c r="E1507" s="9"/>
      <c r="F1507" s="9"/>
      <c r="G1507" s="9"/>
    </row>
    <row r="1508" spans="1:7" ht="15.75" thickBot="1" x14ac:dyDescent="0.3">
      <c r="A1508" s="6"/>
      <c r="B1508" s="6"/>
      <c r="C1508" s="6"/>
      <c r="D1508" s="6"/>
      <c r="E1508" s="6"/>
      <c r="F1508" s="6"/>
      <c r="G1508" s="6"/>
    </row>
    <row r="1509" spans="1:7" ht="15.75" thickBot="1" x14ac:dyDescent="0.3">
      <c r="A1509" s="7" t="s">
        <v>29980</v>
      </c>
      <c r="B1509" s="7" t="s">
        <v>29970</v>
      </c>
      <c r="C1509" s="8" t="s">
        <v>114</v>
      </c>
      <c r="D1509" s="9">
        <v>17.13</v>
      </c>
      <c r="E1509" s="9">
        <v>56.51</v>
      </c>
      <c r="F1509" s="9">
        <v>11.79</v>
      </c>
      <c r="G1509" s="9">
        <v>11.79</v>
      </c>
    </row>
    <row r="1510" spans="1:7" ht="15.75" thickBot="1" x14ac:dyDescent="0.3">
      <c r="A1510" s="6"/>
      <c r="B1510" s="6"/>
      <c r="C1510" s="6"/>
      <c r="D1510" s="6"/>
      <c r="E1510" s="6"/>
      <c r="F1510" s="6"/>
      <c r="G1510" s="6"/>
    </row>
    <row r="1511" spans="1:7" ht="15.75" thickBot="1" x14ac:dyDescent="0.3">
      <c r="A1511" s="7" t="s">
        <v>29981</v>
      </c>
      <c r="B1511" s="7" t="s">
        <v>29972</v>
      </c>
      <c r="C1511" s="8" t="s">
        <v>114</v>
      </c>
      <c r="D1511" s="9">
        <v>20.28</v>
      </c>
      <c r="E1511" s="9">
        <v>55.87</v>
      </c>
      <c r="F1511" s="9">
        <v>12.48</v>
      </c>
      <c r="G1511" s="9">
        <v>11.79</v>
      </c>
    </row>
    <row r="1512" spans="1:7" ht="15.75" thickBot="1" x14ac:dyDescent="0.3">
      <c r="A1512" s="6"/>
      <c r="B1512" s="6"/>
      <c r="C1512" s="6"/>
      <c r="D1512" s="6"/>
      <c r="E1512" s="6"/>
      <c r="F1512" s="6"/>
      <c r="G1512" s="6"/>
    </row>
    <row r="1513" spans="1:7" ht="25.5" thickBot="1" x14ac:dyDescent="0.3">
      <c r="A1513" s="7" t="s">
        <v>29982</v>
      </c>
      <c r="B1513" s="7" t="s">
        <v>29983</v>
      </c>
      <c r="C1513" s="8"/>
      <c r="D1513" s="9"/>
      <c r="E1513" s="9"/>
      <c r="F1513" s="9"/>
      <c r="G1513" s="9"/>
    </row>
    <row r="1514" spans="1:7" ht="15.75" thickBot="1" x14ac:dyDescent="0.3">
      <c r="A1514" s="6"/>
      <c r="B1514" s="6"/>
      <c r="C1514" s="6"/>
      <c r="D1514" s="6"/>
      <c r="E1514" s="6"/>
      <c r="F1514" s="6"/>
      <c r="G1514" s="6"/>
    </row>
    <row r="1515" spans="1:7" ht="15.75" thickBot="1" x14ac:dyDescent="0.3">
      <c r="A1515" s="7" t="s">
        <v>29984</v>
      </c>
      <c r="B1515" s="7" t="s">
        <v>29970</v>
      </c>
      <c r="C1515" s="8" t="s">
        <v>114</v>
      </c>
      <c r="D1515" s="9">
        <v>12.93</v>
      </c>
      <c r="E1515" s="9">
        <v>58.7</v>
      </c>
      <c r="F1515" s="9">
        <v>8.58</v>
      </c>
      <c r="G1515" s="9">
        <v>12.76</v>
      </c>
    </row>
    <row r="1516" spans="1:7" ht="15.75" thickBot="1" x14ac:dyDescent="0.3">
      <c r="A1516" s="6"/>
      <c r="B1516" s="6"/>
      <c r="C1516" s="6"/>
      <c r="D1516" s="6"/>
      <c r="E1516" s="6"/>
      <c r="F1516" s="6"/>
      <c r="G1516" s="6"/>
    </row>
    <row r="1517" spans="1:7" ht="15.75" thickBot="1" x14ac:dyDescent="0.3">
      <c r="A1517" s="7" t="s">
        <v>29985</v>
      </c>
      <c r="B1517" s="7" t="s">
        <v>29972</v>
      </c>
      <c r="C1517" s="8" t="s">
        <v>114</v>
      </c>
      <c r="D1517" s="9">
        <v>15.88</v>
      </c>
      <c r="E1517" s="9">
        <v>59.51</v>
      </c>
      <c r="F1517" s="9">
        <v>7.62</v>
      </c>
      <c r="G1517" s="9">
        <v>12.97</v>
      </c>
    </row>
    <row r="1518" spans="1:7" ht="15.75" thickBot="1" x14ac:dyDescent="0.3">
      <c r="A1518" s="6"/>
      <c r="B1518" s="6"/>
      <c r="C1518" s="6"/>
      <c r="D1518" s="6"/>
      <c r="E1518" s="6"/>
      <c r="F1518" s="6"/>
      <c r="G1518" s="6"/>
    </row>
    <row r="1519" spans="1:7" ht="25.5" thickBot="1" x14ac:dyDescent="0.3">
      <c r="A1519" s="7" t="s">
        <v>29986</v>
      </c>
      <c r="B1519" s="7" t="s">
        <v>29987</v>
      </c>
      <c r="C1519" s="8"/>
      <c r="D1519" s="9"/>
      <c r="E1519" s="9"/>
      <c r="F1519" s="9"/>
      <c r="G1519" s="9"/>
    </row>
    <row r="1520" spans="1:7" ht="15.75" thickBot="1" x14ac:dyDescent="0.3">
      <c r="A1520" s="6"/>
      <c r="B1520" s="6"/>
      <c r="C1520" s="6"/>
      <c r="D1520" s="6"/>
      <c r="E1520" s="6"/>
      <c r="F1520" s="6"/>
      <c r="G1520" s="6"/>
    </row>
    <row r="1521" spans="1:7" ht="15.75" thickBot="1" x14ac:dyDescent="0.3">
      <c r="A1521" s="7" t="s">
        <v>29988</v>
      </c>
      <c r="B1521" s="7" t="s">
        <v>28805</v>
      </c>
      <c r="C1521" s="8" t="s">
        <v>23</v>
      </c>
      <c r="D1521" s="9">
        <v>22.53</v>
      </c>
      <c r="E1521" s="9">
        <v>57.66</v>
      </c>
      <c r="F1521" s="9">
        <v>13.45</v>
      </c>
      <c r="G1521" s="9">
        <v>8.9700000000000006</v>
      </c>
    </row>
    <row r="1522" spans="1:7" ht="15.75" thickBot="1" x14ac:dyDescent="0.3">
      <c r="A1522" s="6"/>
      <c r="B1522" s="6"/>
      <c r="C1522" s="6"/>
      <c r="D1522" s="6"/>
      <c r="E1522" s="6"/>
      <c r="F1522" s="6"/>
      <c r="G1522" s="6"/>
    </row>
    <row r="1523" spans="1:7" ht="15.75" thickBot="1" x14ac:dyDescent="0.3">
      <c r="A1523" s="7" t="s">
        <v>29989</v>
      </c>
      <c r="B1523" s="7" t="s">
        <v>28807</v>
      </c>
      <c r="C1523" s="8" t="s">
        <v>23</v>
      </c>
      <c r="D1523" s="9">
        <v>24.86</v>
      </c>
      <c r="E1523" s="9">
        <v>58.93</v>
      </c>
      <c r="F1523" s="9">
        <v>13.03</v>
      </c>
      <c r="G1523" s="9">
        <v>8.1300000000000008</v>
      </c>
    </row>
    <row r="1524" spans="1:7" ht="15.75" thickBot="1" x14ac:dyDescent="0.3">
      <c r="A1524" s="6"/>
      <c r="B1524" s="6"/>
      <c r="C1524" s="6"/>
      <c r="D1524" s="6"/>
      <c r="E1524" s="6"/>
      <c r="F1524" s="6"/>
      <c r="G1524" s="6"/>
    </row>
    <row r="1525" spans="1:7" ht="15.75" thickBot="1" x14ac:dyDescent="0.3">
      <c r="A1525" s="7" t="s">
        <v>29990</v>
      </c>
      <c r="B1525" s="7" t="s">
        <v>28809</v>
      </c>
      <c r="C1525" s="8" t="s">
        <v>23</v>
      </c>
      <c r="D1525" s="9">
        <v>28.68</v>
      </c>
      <c r="E1525" s="9">
        <v>57.85</v>
      </c>
      <c r="F1525" s="9">
        <v>11.99</v>
      </c>
      <c r="G1525" s="9">
        <v>10.25</v>
      </c>
    </row>
    <row r="1526" spans="1:7" ht="15.75" thickBot="1" x14ac:dyDescent="0.3">
      <c r="A1526" s="6"/>
      <c r="B1526" s="6"/>
      <c r="C1526" s="6"/>
      <c r="D1526" s="6"/>
      <c r="E1526" s="6"/>
      <c r="F1526" s="6"/>
      <c r="G1526" s="6"/>
    </row>
    <row r="1527" spans="1:7" ht="25.5" thickBot="1" x14ac:dyDescent="0.3">
      <c r="A1527" s="7" t="s">
        <v>29991</v>
      </c>
      <c r="B1527" s="7" t="s">
        <v>29992</v>
      </c>
      <c r="C1527" s="8"/>
      <c r="D1527" s="9"/>
      <c r="E1527" s="9"/>
      <c r="F1527" s="9"/>
      <c r="G1527" s="9"/>
    </row>
    <row r="1528" spans="1:7" ht="15.75" thickBot="1" x14ac:dyDescent="0.3">
      <c r="A1528" s="6"/>
      <c r="B1528" s="6"/>
      <c r="C1528" s="6"/>
      <c r="D1528" s="6"/>
      <c r="E1528" s="6"/>
      <c r="F1528" s="6"/>
      <c r="G1528" s="6"/>
    </row>
    <row r="1529" spans="1:7" ht="15.75" thickBot="1" x14ac:dyDescent="0.3">
      <c r="A1529" s="7" t="s">
        <v>29993</v>
      </c>
      <c r="B1529" s="7" t="s">
        <v>29994</v>
      </c>
      <c r="C1529" s="8" t="s">
        <v>48</v>
      </c>
      <c r="D1529" s="9">
        <v>35.659999999999997</v>
      </c>
      <c r="E1529" s="9">
        <v>63.43</v>
      </c>
      <c r="F1529" s="9">
        <v>10.49</v>
      </c>
      <c r="G1529" s="9">
        <v>6.17</v>
      </c>
    </row>
    <row r="1530" spans="1:7" ht="15.75" thickBot="1" x14ac:dyDescent="0.3">
      <c r="A1530" s="6"/>
      <c r="B1530" s="6"/>
      <c r="C1530" s="6"/>
      <c r="D1530" s="6"/>
      <c r="E1530" s="6"/>
      <c r="F1530" s="6"/>
      <c r="G1530" s="6"/>
    </row>
    <row r="1531" spans="1:7" ht="15.75" thickBot="1" x14ac:dyDescent="0.3">
      <c r="A1531" s="7" t="s">
        <v>29995</v>
      </c>
      <c r="B1531" s="7" t="s">
        <v>29996</v>
      </c>
      <c r="C1531" s="8" t="s">
        <v>48</v>
      </c>
      <c r="D1531" s="9">
        <v>38.25</v>
      </c>
      <c r="E1531" s="9">
        <v>64.05</v>
      </c>
      <c r="F1531" s="9">
        <v>9.7799999999999994</v>
      </c>
      <c r="G1531" s="9">
        <v>6.25</v>
      </c>
    </row>
    <row r="1532" spans="1:7" ht="15.75" thickBot="1" x14ac:dyDescent="0.3">
      <c r="A1532" s="6"/>
      <c r="B1532" s="6"/>
      <c r="C1532" s="6"/>
      <c r="D1532" s="6"/>
      <c r="E1532" s="6"/>
      <c r="F1532" s="6"/>
      <c r="G1532" s="6"/>
    </row>
    <row r="1533" spans="1:7" ht="15.75" thickBot="1" x14ac:dyDescent="0.3">
      <c r="A1533" s="7" t="s">
        <v>29997</v>
      </c>
      <c r="B1533" s="7" t="s">
        <v>29998</v>
      </c>
      <c r="C1533" s="8" t="s">
        <v>48</v>
      </c>
      <c r="D1533" s="9">
        <v>40.82</v>
      </c>
      <c r="E1533" s="9">
        <v>64.650000000000006</v>
      </c>
      <c r="F1533" s="9">
        <v>9.16</v>
      </c>
      <c r="G1533" s="9">
        <v>6.3</v>
      </c>
    </row>
    <row r="1534" spans="1:7" ht="15.75" thickBot="1" x14ac:dyDescent="0.3">
      <c r="A1534" s="6"/>
      <c r="B1534" s="6"/>
      <c r="C1534" s="6"/>
      <c r="D1534" s="6"/>
      <c r="E1534" s="6"/>
      <c r="F1534" s="6"/>
      <c r="G1534" s="6"/>
    </row>
    <row r="1535" spans="1:7" ht="15.75" thickBot="1" x14ac:dyDescent="0.3">
      <c r="A1535" s="7" t="s">
        <v>29999</v>
      </c>
      <c r="B1535" s="7" t="s">
        <v>30000</v>
      </c>
      <c r="C1535" s="8" t="s">
        <v>48</v>
      </c>
      <c r="D1535" s="9">
        <v>43.41</v>
      </c>
      <c r="E1535" s="9">
        <v>65.150000000000006</v>
      </c>
      <c r="F1535" s="9">
        <v>8.6199999999999992</v>
      </c>
      <c r="G1535" s="9">
        <v>6.33</v>
      </c>
    </row>
    <row r="1536" spans="1:7" ht="15.75" thickBot="1" x14ac:dyDescent="0.3">
      <c r="A1536" s="6"/>
      <c r="B1536" s="6"/>
      <c r="C1536" s="6"/>
      <c r="D1536" s="6"/>
      <c r="E1536" s="6"/>
      <c r="F1536" s="6"/>
      <c r="G1536" s="6"/>
    </row>
    <row r="1537" spans="1:7" ht="25.5" thickBot="1" x14ac:dyDescent="0.3">
      <c r="A1537" s="7" t="s">
        <v>30001</v>
      </c>
      <c r="B1537" s="7" t="s">
        <v>30002</v>
      </c>
      <c r="C1537" s="8"/>
      <c r="D1537" s="9"/>
      <c r="E1537" s="9"/>
      <c r="F1537" s="9"/>
      <c r="G1537" s="9"/>
    </row>
    <row r="1538" spans="1:7" ht="15.75" thickBot="1" x14ac:dyDescent="0.3">
      <c r="A1538" s="6"/>
      <c r="B1538" s="6"/>
      <c r="C1538" s="6"/>
      <c r="D1538" s="6"/>
      <c r="E1538" s="6"/>
      <c r="F1538" s="6"/>
      <c r="G1538" s="6"/>
    </row>
    <row r="1539" spans="1:7" ht="15.75" thickBot="1" x14ac:dyDescent="0.3">
      <c r="A1539" s="7" t="s">
        <v>30003</v>
      </c>
      <c r="B1539" s="7" t="s">
        <v>29367</v>
      </c>
      <c r="C1539" s="8" t="s">
        <v>114</v>
      </c>
      <c r="D1539" s="9">
        <v>14.85</v>
      </c>
      <c r="E1539" s="9">
        <v>38.450000000000003</v>
      </c>
      <c r="F1539" s="9">
        <v>40.880000000000003</v>
      </c>
      <c r="G1539" s="9">
        <v>0.74</v>
      </c>
    </row>
    <row r="1540" spans="1:7" ht="15.75" thickBot="1" x14ac:dyDescent="0.3">
      <c r="A1540" s="6"/>
      <c r="B1540" s="6"/>
      <c r="C1540" s="6"/>
      <c r="D1540" s="6"/>
      <c r="E1540" s="6"/>
      <c r="F1540" s="6"/>
      <c r="G1540" s="6"/>
    </row>
    <row r="1541" spans="1:7" ht="15.75" thickBot="1" x14ac:dyDescent="0.3">
      <c r="A1541" s="7" t="s">
        <v>30004</v>
      </c>
      <c r="B1541" s="7" t="s">
        <v>29369</v>
      </c>
      <c r="C1541" s="8" t="s">
        <v>114</v>
      </c>
      <c r="D1541" s="9">
        <v>12.83</v>
      </c>
      <c r="E1541" s="9">
        <v>39.909999999999997</v>
      </c>
      <c r="F1541" s="9">
        <v>39.44</v>
      </c>
      <c r="G1541" s="9">
        <v>0.7</v>
      </c>
    </row>
    <row r="1542" spans="1:7" ht="15.75" thickBot="1" x14ac:dyDescent="0.3">
      <c r="A1542" s="6"/>
      <c r="B1542" s="6"/>
      <c r="C1542" s="6"/>
      <c r="D1542" s="6"/>
      <c r="E1542" s="6"/>
      <c r="F1542" s="6"/>
      <c r="G1542" s="6"/>
    </row>
    <row r="1543" spans="1:7" ht="15.75" thickBot="1" x14ac:dyDescent="0.3">
      <c r="A1543" s="7" t="s">
        <v>30005</v>
      </c>
      <c r="B1543" s="7" t="s">
        <v>30006</v>
      </c>
      <c r="C1543" s="8"/>
      <c r="D1543" s="9"/>
      <c r="E1543" s="9"/>
      <c r="F1543" s="9"/>
      <c r="G1543" s="9"/>
    </row>
    <row r="1544" spans="1:7" ht="15.75" thickBot="1" x14ac:dyDescent="0.3">
      <c r="A1544" s="6"/>
      <c r="B1544" s="6"/>
      <c r="C1544" s="6"/>
      <c r="D1544" s="6"/>
      <c r="E1544" s="6"/>
      <c r="F1544" s="6"/>
      <c r="G1544" s="6"/>
    </row>
    <row r="1545" spans="1:7" ht="25.5" thickBot="1" x14ac:dyDescent="0.3">
      <c r="A1545" s="7" t="s">
        <v>30007</v>
      </c>
      <c r="B1545" s="7" t="s">
        <v>30008</v>
      </c>
      <c r="C1545" s="8"/>
      <c r="D1545" s="9"/>
      <c r="E1545" s="9"/>
      <c r="F1545" s="9"/>
      <c r="G1545" s="9"/>
    </row>
    <row r="1546" spans="1:7" ht="15.75" thickBot="1" x14ac:dyDescent="0.3">
      <c r="A1546" s="6"/>
      <c r="B1546" s="6"/>
      <c r="C1546" s="6"/>
      <c r="D1546" s="6"/>
      <c r="E1546" s="6"/>
      <c r="F1546" s="6"/>
      <c r="G1546" s="6"/>
    </row>
    <row r="1547" spans="1:7" ht="15.75" thickBot="1" x14ac:dyDescent="0.3">
      <c r="A1547" s="7" t="s">
        <v>30009</v>
      </c>
      <c r="B1547" s="7" t="s">
        <v>30010</v>
      </c>
      <c r="C1547" s="8" t="s">
        <v>23</v>
      </c>
      <c r="D1547" s="9">
        <v>16.96</v>
      </c>
      <c r="E1547" s="9">
        <v>76.77</v>
      </c>
      <c r="F1547" s="9">
        <v>3.36</v>
      </c>
      <c r="G1547" s="9"/>
    </row>
    <row r="1548" spans="1:7" ht="15.75" thickBot="1" x14ac:dyDescent="0.3">
      <c r="A1548" s="6"/>
      <c r="B1548" s="6"/>
      <c r="C1548" s="6"/>
      <c r="D1548" s="6"/>
      <c r="E1548" s="6"/>
      <c r="F1548" s="6"/>
      <c r="G1548" s="6"/>
    </row>
    <row r="1549" spans="1:7" ht="15.75" thickBot="1" x14ac:dyDescent="0.3">
      <c r="A1549" s="7" t="s">
        <v>30011</v>
      </c>
      <c r="B1549" s="7" t="s">
        <v>30012</v>
      </c>
      <c r="C1549" s="8" t="s">
        <v>23</v>
      </c>
      <c r="D1549" s="9">
        <v>36.07</v>
      </c>
      <c r="E1549" s="9">
        <v>70.34</v>
      </c>
      <c r="F1549" s="9">
        <v>3.13</v>
      </c>
      <c r="G1549" s="9">
        <v>6.63</v>
      </c>
    </row>
    <row r="1550" spans="1:7" ht="15.75" thickBot="1" x14ac:dyDescent="0.3">
      <c r="A1550" s="6"/>
      <c r="B1550" s="6"/>
      <c r="C1550" s="6"/>
      <c r="D1550" s="6"/>
      <c r="E1550" s="6"/>
      <c r="F1550" s="6"/>
      <c r="G1550" s="6"/>
    </row>
    <row r="1551" spans="1:7" ht="15.75" thickBot="1" x14ac:dyDescent="0.3">
      <c r="A1551" s="7" t="s">
        <v>30013</v>
      </c>
      <c r="B1551" s="7" t="s">
        <v>30014</v>
      </c>
      <c r="C1551" s="8" t="s">
        <v>23</v>
      </c>
      <c r="D1551" s="9">
        <v>52.8</v>
      </c>
      <c r="E1551" s="9">
        <v>70.45</v>
      </c>
      <c r="F1551" s="9">
        <v>2.69</v>
      </c>
      <c r="G1551" s="9">
        <v>6.95</v>
      </c>
    </row>
    <row r="1552" spans="1:7" ht="15.75" thickBot="1" x14ac:dyDescent="0.3">
      <c r="A1552" s="6"/>
      <c r="B1552" s="6"/>
      <c r="C1552" s="6"/>
      <c r="D1552" s="6"/>
      <c r="E1552" s="6"/>
      <c r="F1552" s="6"/>
      <c r="G1552" s="6"/>
    </row>
    <row r="1553" spans="1:7" ht="15.75" thickBot="1" x14ac:dyDescent="0.3">
      <c r="A1553" s="7" t="s">
        <v>30015</v>
      </c>
      <c r="B1553" s="7" t="s">
        <v>30016</v>
      </c>
      <c r="C1553" s="8" t="s">
        <v>23</v>
      </c>
      <c r="D1553" s="9">
        <v>72.040000000000006</v>
      </c>
      <c r="E1553" s="9">
        <v>70.09</v>
      </c>
      <c r="F1553" s="9">
        <v>2.36</v>
      </c>
      <c r="G1553" s="9">
        <v>7.65</v>
      </c>
    </row>
    <row r="1554" spans="1:7" ht="15.75" thickBot="1" x14ac:dyDescent="0.3">
      <c r="A1554" s="6"/>
      <c r="B1554" s="6"/>
      <c r="C1554" s="6"/>
      <c r="D1554" s="6"/>
      <c r="E1554" s="6"/>
      <c r="F1554" s="6"/>
      <c r="G1554" s="6"/>
    </row>
    <row r="1555" spans="1:7" ht="15.75" thickBot="1" x14ac:dyDescent="0.3">
      <c r="A1555" s="7" t="s">
        <v>30017</v>
      </c>
      <c r="B1555" s="7" t="s">
        <v>30018</v>
      </c>
      <c r="C1555" s="8" t="s">
        <v>23</v>
      </c>
      <c r="D1555" s="9">
        <v>102.66</v>
      </c>
      <c r="E1555" s="9">
        <v>65.64</v>
      </c>
      <c r="F1555" s="9">
        <v>5.51</v>
      </c>
      <c r="G1555" s="9">
        <v>8.94</v>
      </c>
    </row>
    <row r="1556" spans="1:7" ht="15.75" thickBot="1" x14ac:dyDescent="0.3">
      <c r="A1556" s="6"/>
      <c r="B1556" s="6"/>
      <c r="C1556" s="6"/>
      <c r="D1556" s="6"/>
      <c r="E1556" s="6"/>
      <c r="F1556" s="6"/>
      <c r="G1556" s="6"/>
    </row>
    <row r="1557" spans="1:7" ht="15.75" thickBot="1" x14ac:dyDescent="0.3">
      <c r="A1557" s="7" t="s">
        <v>30019</v>
      </c>
      <c r="B1557" s="7" t="s">
        <v>30020</v>
      </c>
      <c r="C1557" s="8" t="s">
        <v>23</v>
      </c>
      <c r="D1557" s="9">
        <v>148.91</v>
      </c>
      <c r="E1557" s="9">
        <v>63.86</v>
      </c>
      <c r="F1557" s="9">
        <v>7.6</v>
      </c>
      <c r="G1557" s="9">
        <v>8.6300000000000008</v>
      </c>
    </row>
    <row r="1558" spans="1:7" ht="15.75" thickBot="1" x14ac:dyDescent="0.3">
      <c r="A1558" s="6"/>
      <c r="B1558" s="6"/>
      <c r="C1558" s="6"/>
      <c r="D1558" s="6"/>
      <c r="E1558" s="6"/>
      <c r="F1558" s="6"/>
      <c r="G1558" s="6"/>
    </row>
    <row r="1559" spans="1:7" ht="25.5" thickBot="1" x14ac:dyDescent="0.3">
      <c r="A1559" s="7" t="s">
        <v>30021</v>
      </c>
      <c r="B1559" s="7" t="s">
        <v>30022</v>
      </c>
      <c r="C1559" s="8" t="s">
        <v>165</v>
      </c>
      <c r="D1559" s="9">
        <v>0.53</v>
      </c>
      <c r="E1559" s="9">
        <v>64.150000000000006</v>
      </c>
      <c r="F1559" s="9">
        <v>11.32</v>
      </c>
      <c r="G1559" s="9">
        <v>3.77</v>
      </c>
    </row>
    <row r="1560" spans="1:7" ht="15.75" thickBot="1" x14ac:dyDescent="0.3">
      <c r="A1560" s="6"/>
      <c r="B1560" s="6"/>
      <c r="C1560" s="6"/>
      <c r="D1560" s="6"/>
      <c r="E1560" s="6"/>
      <c r="F1560" s="6"/>
      <c r="G1560" s="6"/>
    </row>
    <row r="1561" spans="1:7" ht="15.75" thickBot="1" x14ac:dyDescent="0.3">
      <c r="A1561" s="7" t="s">
        <v>30023</v>
      </c>
      <c r="B1561" s="7" t="s">
        <v>30024</v>
      </c>
      <c r="C1561" s="8" t="s">
        <v>48</v>
      </c>
      <c r="D1561" s="9">
        <v>1.73</v>
      </c>
      <c r="E1561" s="9">
        <v>79.77</v>
      </c>
      <c r="F1561" s="9"/>
      <c r="G1561" s="9"/>
    </row>
    <row r="1562" spans="1:7" ht="15.75" thickBot="1" x14ac:dyDescent="0.3">
      <c r="A1562" s="6"/>
      <c r="B1562" s="6"/>
      <c r="C1562" s="6"/>
      <c r="D1562" s="6"/>
      <c r="E1562" s="6"/>
      <c r="F1562" s="6"/>
      <c r="G1562" s="6"/>
    </row>
    <row r="1563" spans="1:7" ht="25.5" thickBot="1" x14ac:dyDescent="0.3">
      <c r="A1563" s="7" t="s">
        <v>30025</v>
      </c>
      <c r="B1563" s="7" t="s">
        <v>30026</v>
      </c>
      <c r="C1563" s="8" t="s">
        <v>23</v>
      </c>
      <c r="D1563" s="9">
        <v>25.55</v>
      </c>
      <c r="E1563" s="9">
        <v>64.97</v>
      </c>
      <c r="F1563" s="9">
        <v>4.1100000000000003</v>
      </c>
      <c r="G1563" s="9">
        <v>11.04</v>
      </c>
    </row>
    <row r="1564" spans="1:7" ht="15.75" thickBot="1" x14ac:dyDescent="0.3">
      <c r="A1564" s="6"/>
      <c r="B1564" s="6"/>
      <c r="C1564" s="6"/>
      <c r="D1564" s="6"/>
      <c r="E1564" s="6"/>
      <c r="F1564" s="6"/>
      <c r="G1564" s="6"/>
    </row>
    <row r="1565" spans="1:7" ht="25.5" thickBot="1" x14ac:dyDescent="0.3">
      <c r="A1565" s="7" t="s">
        <v>30027</v>
      </c>
      <c r="B1565" s="7" t="s">
        <v>30028</v>
      </c>
      <c r="C1565" s="8" t="s">
        <v>23</v>
      </c>
      <c r="D1565" s="9">
        <v>27.08</v>
      </c>
      <c r="E1565" s="9">
        <v>61.41</v>
      </c>
      <c r="F1565" s="9"/>
      <c r="G1565" s="9">
        <v>18.690000000000001</v>
      </c>
    </row>
    <row r="1566" spans="1:7" ht="15.75" thickBot="1" x14ac:dyDescent="0.3">
      <c r="A1566" s="6"/>
      <c r="B1566" s="6"/>
      <c r="C1566" s="6"/>
      <c r="D1566" s="6"/>
      <c r="E1566" s="6"/>
      <c r="F1566" s="6"/>
      <c r="G1566" s="6"/>
    </row>
    <row r="1567" spans="1:7" ht="15.75" thickBot="1" x14ac:dyDescent="0.3">
      <c r="A1567" s="7" t="s">
        <v>30029</v>
      </c>
      <c r="B1567" s="7" t="s">
        <v>30030</v>
      </c>
      <c r="C1567" s="8"/>
      <c r="D1567" s="9"/>
      <c r="E1567" s="9"/>
      <c r="F1567" s="9"/>
      <c r="G1567" s="9"/>
    </row>
    <row r="1568" spans="1:7" ht="15.75" thickBot="1" x14ac:dyDescent="0.3">
      <c r="A1568" s="6"/>
      <c r="B1568" s="6"/>
      <c r="C1568" s="6"/>
      <c r="D1568" s="6"/>
      <c r="E1568" s="6"/>
      <c r="F1568" s="6"/>
      <c r="G1568" s="6"/>
    </row>
    <row r="1569" spans="1:7" ht="15.75" thickBot="1" x14ac:dyDescent="0.3">
      <c r="A1569" s="7" t="s">
        <v>30031</v>
      </c>
      <c r="B1569" s="7" t="s">
        <v>30032</v>
      </c>
      <c r="C1569" s="8" t="s">
        <v>23</v>
      </c>
      <c r="D1569" s="9">
        <v>11.01</v>
      </c>
      <c r="E1569" s="9">
        <v>80.11</v>
      </c>
      <c r="F1569" s="9"/>
      <c r="G1569" s="9"/>
    </row>
    <row r="1570" spans="1:7" ht="15.75" thickBot="1" x14ac:dyDescent="0.3">
      <c r="A1570" s="6"/>
      <c r="B1570" s="6"/>
      <c r="C1570" s="6"/>
      <c r="D1570" s="6"/>
      <c r="E1570" s="6"/>
      <c r="F1570" s="6"/>
      <c r="G1570" s="6"/>
    </row>
    <row r="1571" spans="1:7" ht="15.75" thickBot="1" x14ac:dyDescent="0.3">
      <c r="A1571" s="7" t="s">
        <v>30033</v>
      </c>
      <c r="B1571" s="7" t="s">
        <v>30034</v>
      </c>
      <c r="C1571" s="8" t="s">
        <v>23</v>
      </c>
      <c r="D1571" s="9">
        <v>8.25</v>
      </c>
      <c r="E1571" s="9">
        <v>80.12</v>
      </c>
      <c r="F1571" s="9"/>
      <c r="G1571" s="9"/>
    </row>
    <row r="1572" spans="1:7" ht="15.75" thickBot="1" x14ac:dyDescent="0.3">
      <c r="A1572" s="6"/>
      <c r="B1572" s="6"/>
      <c r="C1572" s="6"/>
      <c r="D1572" s="6"/>
      <c r="E1572" s="6"/>
      <c r="F1572" s="6"/>
      <c r="G1572" s="6"/>
    </row>
    <row r="1573" spans="1:7" ht="15.75" thickBot="1" x14ac:dyDescent="0.3">
      <c r="A1573" s="7" t="s">
        <v>30035</v>
      </c>
      <c r="B1573" s="7" t="s">
        <v>30036</v>
      </c>
      <c r="C1573" s="8" t="s">
        <v>23</v>
      </c>
      <c r="D1573" s="9">
        <v>7.15</v>
      </c>
      <c r="E1573" s="9">
        <v>80.14</v>
      </c>
      <c r="F1573" s="9"/>
      <c r="G1573" s="9"/>
    </row>
    <row r="1574" spans="1:7" ht="15.75" thickBot="1" x14ac:dyDescent="0.3">
      <c r="A1574" s="6"/>
      <c r="B1574" s="6"/>
      <c r="C1574" s="6"/>
      <c r="D1574" s="6"/>
      <c r="E1574" s="6"/>
      <c r="F1574" s="6"/>
      <c r="G1574" s="6"/>
    </row>
    <row r="1575" spans="1:7" ht="15.75" thickBot="1" x14ac:dyDescent="0.3">
      <c r="A1575" s="7" t="s">
        <v>30037</v>
      </c>
      <c r="B1575" s="7" t="s">
        <v>30038</v>
      </c>
      <c r="C1575" s="8" t="s">
        <v>23</v>
      </c>
      <c r="D1575" s="9">
        <v>6.48</v>
      </c>
      <c r="E1575" s="9">
        <v>80.09</v>
      </c>
      <c r="F1575" s="9"/>
      <c r="G1575" s="9"/>
    </row>
    <row r="1576" spans="1:7" ht="15.75" thickBot="1" x14ac:dyDescent="0.3">
      <c r="A1576" s="6"/>
      <c r="B1576" s="6"/>
      <c r="C1576" s="6"/>
      <c r="D1576" s="6"/>
      <c r="E1576" s="6"/>
      <c r="F1576" s="6"/>
      <c r="G1576" s="6"/>
    </row>
    <row r="1577" spans="1:7" ht="15.75" thickBot="1" x14ac:dyDescent="0.3">
      <c r="A1577" s="7" t="s">
        <v>30039</v>
      </c>
      <c r="B1577" s="7" t="s">
        <v>30040</v>
      </c>
      <c r="C1577" s="8" t="s">
        <v>23</v>
      </c>
      <c r="D1577" s="9">
        <v>48.18</v>
      </c>
      <c r="E1577" s="9">
        <v>80.099999999999994</v>
      </c>
      <c r="F1577" s="9"/>
      <c r="G1577" s="9"/>
    </row>
    <row r="1578" spans="1:7" ht="15.75" thickBot="1" x14ac:dyDescent="0.3">
      <c r="A1578" s="6"/>
      <c r="B1578" s="6"/>
      <c r="C1578" s="6"/>
      <c r="D1578" s="6"/>
      <c r="E1578" s="6"/>
      <c r="F1578" s="6"/>
      <c r="G1578" s="6"/>
    </row>
    <row r="1579" spans="1:7" ht="15.75" thickBot="1" x14ac:dyDescent="0.3">
      <c r="A1579" s="7" t="s">
        <v>30041</v>
      </c>
      <c r="B1579" s="7" t="s">
        <v>30042</v>
      </c>
      <c r="C1579" s="8" t="s">
        <v>23</v>
      </c>
      <c r="D1579" s="9">
        <v>36.47</v>
      </c>
      <c r="E1579" s="9">
        <v>80.09</v>
      </c>
      <c r="F1579" s="9"/>
      <c r="G1579" s="9"/>
    </row>
    <row r="1580" spans="1:7" ht="15.75" thickBot="1" x14ac:dyDescent="0.3">
      <c r="A1580" s="6"/>
      <c r="B1580" s="6"/>
      <c r="C1580" s="6"/>
      <c r="D1580" s="6"/>
      <c r="E1580" s="6"/>
      <c r="F1580" s="6"/>
      <c r="G1580" s="6"/>
    </row>
    <row r="1581" spans="1:7" ht="15.75" thickBot="1" x14ac:dyDescent="0.3">
      <c r="A1581" s="7" t="s">
        <v>30043</v>
      </c>
      <c r="B1581" s="7" t="s">
        <v>30044</v>
      </c>
      <c r="C1581" s="8"/>
      <c r="D1581" s="9"/>
      <c r="E1581" s="9"/>
      <c r="F1581" s="9"/>
      <c r="G1581" s="9"/>
    </row>
    <row r="1582" spans="1:7" ht="15.75" thickBot="1" x14ac:dyDescent="0.3">
      <c r="A1582" s="6"/>
      <c r="B1582" s="6"/>
      <c r="C1582" s="6"/>
      <c r="D1582" s="6"/>
      <c r="E1582" s="6"/>
      <c r="F1582" s="6"/>
      <c r="G1582" s="6"/>
    </row>
    <row r="1583" spans="1:7" ht="15.75" thickBot="1" x14ac:dyDescent="0.3">
      <c r="A1583" s="7" t="s">
        <v>30045</v>
      </c>
      <c r="B1583" s="7" t="s">
        <v>26359</v>
      </c>
      <c r="C1583" s="8" t="s">
        <v>114</v>
      </c>
      <c r="D1583" s="9">
        <v>4.1399999999999997</v>
      </c>
      <c r="E1583" s="9">
        <v>79.95</v>
      </c>
      <c r="F1583" s="9"/>
      <c r="G1583" s="9"/>
    </row>
    <row r="1584" spans="1:7" ht="15.75" thickBot="1" x14ac:dyDescent="0.3">
      <c r="A1584" s="6"/>
      <c r="B1584" s="6"/>
      <c r="C1584" s="6"/>
      <c r="D1584" s="6"/>
      <c r="E1584" s="6"/>
      <c r="F1584" s="6"/>
      <c r="G1584" s="6"/>
    </row>
    <row r="1585" spans="1:7" ht="15.75" thickBot="1" x14ac:dyDescent="0.3">
      <c r="A1585" s="7" t="s">
        <v>30046</v>
      </c>
      <c r="B1585" s="7" t="s">
        <v>30047</v>
      </c>
      <c r="C1585" s="8" t="s">
        <v>114</v>
      </c>
      <c r="D1585" s="9">
        <v>8.25</v>
      </c>
      <c r="E1585" s="9">
        <v>80.12</v>
      </c>
      <c r="F1585" s="9"/>
      <c r="G1585" s="9"/>
    </row>
    <row r="1586" spans="1:7" ht="15.75" thickBot="1" x14ac:dyDescent="0.3">
      <c r="A1586" s="6"/>
      <c r="B1586" s="6"/>
      <c r="C1586" s="6"/>
      <c r="D1586" s="6"/>
      <c r="E1586" s="6"/>
      <c r="F1586" s="6"/>
      <c r="G1586" s="6"/>
    </row>
    <row r="1587" spans="1:7" ht="15.75" thickBot="1" x14ac:dyDescent="0.3">
      <c r="A1587" s="7" t="s">
        <v>30048</v>
      </c>
      <c r="B1587" s="7" t="s">
        <v>30049</v>
      </c>
      <c r="C1587" s="8" t="s">
        <v>114</v>
      </c>
      <c r="D1587" s="9">
        <v>13.07</v>
      </c>
      <c r="E1587" s="9">
        <v>80.11</v>
      </c>
      <c r="F1587" s="9"/>
      <c r="G1587" s="9"/>
    </row>
    <row r="1588" spans="1:7" ht="15.75" thickBot="1" x14ac:dyDescent="0.3">
      <c r="A1588" s="6"/>
      <c r="B1588" s="6"/>
      <c r="C1588" s="6"/>
      <c r="D1588" s="6"/>
      <c r="E1588" s="6"/>
      <c r="F1588" s="6"/>
      <c r="G1588" s="6"/>
    </row>
    <row r="1589" spans="1:7" ht="15.75" thickBot="1" x14ac:dyDescent="0.3">
      <c r="A1589" s="7" t="s">
        <v>30050</v>
      </c>
      <c r="B1589" s="7" t="s">
        <v>30051</v>
      </c>
      <c r="C1589" s="8" t="s">
        <v>114</v>
      </c>
      <c r="D1589" s="9">
        <v>17.89</v>
      </c>
      <c r="E1589" s="9">
        <v>80.099999999999994</v>
      </c>
      <c r="F1589" s="9"/>
      <c r="G1589" s="9"/>
    </row>
    <row r="1590" spans="1:7" ht="15.75" thickBot="1" x14ac:dyDescent="0.3">
      <c r="A1590" s="6"/>
      <c r="B1590" s="6"/>
      <c r="C1590" s="6"/>
      <c r="D1590" s="6"/>
      <c r="E1590" s="6"/>
      <c r="F1590" s="6"/>
      <c r="G1590" s="6"/>
    </row>
    <row r="1591" spans="1:7" ht="15.75" thickBot="1" x14ac:dyDescent="0.3">
      <c r="A1591" s="7" t="s">
        <v>30052</v>
      </c>
      <c r="B1591" s="7" t="s">
        <v>30053</v>
      </c>
      <c r="C1591" s="8" t="s">
        <v>48</v>
      </c>
      <c r="D1591" s="9">
        <v>7.85</v>
      </c>
      <c r="E1591" s="9">
        <v>80.13</v>
      </c>
      <c r="F1591" s="9"/>
      <c r="G1591" s="9"/>
    </row>
    <row r="1592" spans="1:7" ht="15.75" thickBot="1" x14ac:dyDescent="0.3">
      <c r="A1592" s="6"/>
      <c r="B1592" s="6"/>
      <c r="C1592" s="6"/>
      <c r="D1592" s="6"/>
      <c r="E1592" s="6"/>
      <c r="F1592" s="6"/>
      <c r="G1592" s="6"/>
    </row>
    <row r="1593" spans="1:7" ht="15.75" thickBot="1" x14ac:dyDescent="0.3">
      <c r="A1593" s="7" t="s">
        <v>30054</v>
      </c>
      <c r="B1593" s="7" t="s">
        <v>30055</v>
      </c>
      <c r="C1593" s="8"/>
      <c r="D1593" s="9"/>
      <c r="E1593" s="9"/>
      <c r="F1593" s="9"/>
      <c r="G1593" s="9"/>
    </row>
    <row r="1594" spans="1:7" ht="15.75" thickBot="1" x14ac:dyDescent="0.3">
      <c r="A1594" s="6"/>
      <c r="B1594" s="6"/>
      <c r="C1594" s="6"/>
      <c r="D1594" s="6"/>
      <c r="E1594" s="6"/>
      <c r="F1594" s="6"/>
      <c r="G1594" s="6"/>
    </row>
    <row r="1595" spans="1:7" ht="25.5" thickBot="1" x14ac:dyDescent="0.3">
      <c r="A1595" s="7" t="s">
        <v>30056</v>
      </c>
      <c r="B1595" s="7" t="s">
        <v>30057</v>
      </c>
      <c r="C1595" s="8"/>
      <c r="D1595" s="9"/>
      <c r="E1595" s="9"/>
      <c r="F1595" s="9"/>
      <c r="G1595" s="9"/>
    </row>
    <row r="1596" spans="1:7" ht="15.75" thickBot="1" x14ac:dyDescent="0.3">
      <c r="A1596" s="6"/>
      <c r="B1596" s="6"/>
      <c r="C1596" s="6"/>
      <c r="D1596" s="6"/>
      <c r="E1596" s="6"/>
      <c r="F1596" s="6"/>
      <c r="G1596" s="6"/>
    </row>
    <row r="1597" spans="1:7" ht="15.75" thickBot="1" x14ac:dyDescent="0.3">
      <c r="A1597" s="7" t="s">
        <v>30058</v>
      </c>
      <c r="B1597" s="7" t="s">
        <v>28725</v>
      </c>
      <c r="C1597" s="8" t="s">
        <v>48</v>
      </c>
      <c r="D1597" s="9">
        <v>35.299999999999997</v>
      </c>
      <c r="E1597" s="9">
        <v>69.41</v>
      </c>
      <c r="F1597" s="9">
        <v>2.92</v>
      </c>
      <c r="G1597" s="9">
        <v>7.76</v>
      </c>
    </row>
    <row r="1598" spans="1:7" ht="15.75" thickBot="1" x14ac:dyDescent="0.3">
      <c r="A1598" s="6"/>
      <c r="B1598" s="6"/>
      <c r="C1598" s="6"/>
      <c r="D1598" s="6"/>
      <c r="E1598" s="6"/>
      <c r="F1598" s="6"/>
      <c r="G1598" s="6"/>
    </row>
    <row r="1599" spans="1:7" ht="15.75" thickBot="1" x14ac:dyDescent="0.3">
      <c r="A1599" s="7" t="s">
        <v>30059</v>
      </c>
      <c r="B1599" s="7" t="s">
        <v>28727</v>
      </c>
      <c r="C1599" s="8" t="s">
        <v>48</v>
      </c>
      <c r="D1599" s="9">
        <v>51.15</v>
      </c>
      <c r="E1599" s="9">
        <v>70.22</v>
      </c>
      <c r="F1599" s="9">
        <v>2.0099999999999998</v>
      </c>
      <c r="G1599" s="9">
        <v>7.86</v>
      </c>
    </row>
    <row r="1600" spans="1:7" ht="15.75" thickBot="1" x14ac:dyDescent="0.3">
      <c r="A1600" s="6"/>
      <c r="B1600" s="6"/>
      <c r="C1600" s="6"/>
      <c r="D1600" s="6"/>
      <c r="E1600" s="6"/>
      <c r="F1600" s="6"/>
      <c r="G1600" s="6"/>
    </row>
    <row r="1601" spans="1:7" ht="25.5" thickBot="1" x14ac:dyDescent="0.3">
      <c r="A1601" s="7" t="s">
        <v>30060</v>
      </c>
      <c r="B1601" s="7" t="s">
        <v>30061</v>
      </c>
      <c r="C1601" s="8"/>
      <c r="D1601" s="9"/>
      <c r="E1601" s="9"/>
      <c r="F1601" s="9"/>
      <c r="G1601" s="9"/>
    </row>
    <row r="1602" spans="1:7" ht="15.75" thickBot="1" x14ac:dyDescent="0.3">
      <c r="A1602" s="6"/>
      <c r="B1602" s="6"/>
      <c r="C1602" s="6"/>
      <c r="D1602" s="6"/>
      <c r="E1602" s="6"/>
      <c r="F1602" s="6"/>
      <c r="G1602" s="6"/>
    </row>
    <row r="1603" spans="1:7" ht="15.75" thickBot="1" x14ac:dyDescent="0.3">
      <c r="A1603" s="7" t="s">
        <v>30062</v>
      </c>
      <c r="B1603" s="7" t="s">
        <v>28725</v>
      </c>
      <c r="C1603" s="8" t="s">
        <v>48</v>
      </c>
      <c r="D1603" s="9">
        <v>37.54</v>
      </c>
      <c r="E1603" s="9">
        <v>69.58</v>
      </c>
      <c r="F1603" s="9">
        <v>2.74</v>
      </c>
      <c r="G1603" s="9">
        <v>7.78</v>
      </c>
    </row>
    <row r="1604" spans="1:7" ht="15.75" thickBot="1" x14ac:dyDescent="0.3">
      <c r="A1604" s="6"/>
      <c r="B1604" s="6"/>
      <c r="C1604" s="6"/>
      <c r="D1604" s="6"/>
      <c r="E1604" s="6"/>
      <c r="F1604" s="6"/>
      <c r="G1604" s="6"/>
    </row>
    <row r="1605" spans="1:7" ht="15.75" thickBot="1" x14ac:dyDescent="0.3">
      <c r="A1605" s="7" t="s">
        <v>30063</v>
      </c>
      <c r="B1605" s="7" t="s">
        <v>28727</v>
      </c>
      <c r="C1605" s="8" t="s">
        <v>48</v>
      </c>
      <c r="D1605" s="9">
        <v>57.97</v>
      </c>
      <c r="E1605" s="9">
        <v>70.45</v>
      </c>
      <c r="F1605" s="9">
        <v>1.78</v>
      </c>
      <c r="G1605" s="9">
        <v>7.87</v>
      </c>
    </row>
    <row r="1606" spans="1:7" ht="15.75" thickBot="1" x14ac:dyDescent="0.3">
      <c r="A1606" s="6"/>
      <c r="B1606" s="6"/>
      <c r="C1606" s="6"/>
      <c r="D1606" s="6"/>
      <c r="E1606" s="6"/>
      <c r="F1606" s="6"/>
      <c r="G1606" s="6"/>
    </row>
    <row r="1607" spans="1:7" ht="25.5" thickBot="1" x14ac:dyDescent="0.3">
      <c r="A1607" s="7" t="s">
        <v>30064</v>
      </c>
      <c r="B1607" s="7" t="s">
        <v>30065</v>
      </c>
      <c r="C1607" s="8"/>
      <c r="D1607" s="9"/>
      <c r="E1607" s="9"/>
      <c r="F1607" s="9"/>
      <c r="G1607" s="9"/>
    </row>
    <row r="1608" spans="1:7" ht="15.75" thickBot="1" x14ac:dyDescent="0.3">
      <c r="A1608" s="6"/>
      <c r="B1608" s="6"/>
      <c r="C1608" s="6"/>
      <c r="D1608" s="6"/>
      <c r="E1608" s="6"/>
      <c r="F1608" s="6"/>
      <c r="G1608" s="6"/>
    </row>
    <row r="1609" spans="1:7" ht="15.75" thickBot="1" x14ac:dyDescent="0.3">
      <c r="A1609" s="7" t="s">
        <v>30066</v>
      </c>
      <c r="B1609" s="7" t="s">
        <v>28725</v>
      </c>
      <c r="C1609" s="8" t="s">
        <v>48</v>
      </c>
      <c r="D1609" s="9">
        <v>19.170000000000002</v>
      </c>
      <c r="E1609" s="9">
        <v>74.75</v>
      </c>
      <c r="F1609" s="9">
        <v>5.37</v>
      </c>
      <c r="G1609" s="9"/>
    </row>
    <row r="1610" spans="1:7" ht="15.75" thickBot="1" x14ac:dyDescent="0.3">
      <c r="A1610" s="6"/>
      <c r="B1610" s="6"/>
      <c r="C1610" s="6"/>
      <c r="D1610" s="6"/>
      <c r="E1610" s="6"/>
      <c r="F1610" s="6"/>
      <c r="G1610" s="6"/>
    </row>
    <row r="1611" spans="1:7" ht="15.75" thickBot="1" x14ac:dyDescent="0.3">
      <c r="A1611" s="7" t="s">
        <v>30067</v>
      </c>
      <c r="B1611" s="7" t="s">
        <v>28727</v>
      </c>
      <c r="C1611" s="8" t="s">
        <v>48</v>
      </c>
      <c r="D1611" s="9">
        <v>24.68</v>
      </c>
      <c r="E1611" s="9">
        <v>75.930000000000007</v>
      </c>
      <c r="F1611" s="9">
        <v>4.17</v>
      </c>
      <c r="G1611" s="9"/>
    </row>
    <row r="1612" spans="1:7" ht="15.75" thickBot="1" x14ac:dyDescent="0.3">
      <c r="A1612" s="6"/>
      <c r="B1612" s="6"/>
      <c r="C1612" s="6"/>
      <c r="D1612" s="6"/>
      <c r="E1612" s="6"/>
      <c r="F1612" s="6"/>
      <c r="G1612" s="6"/>
    </row>
    <row r="1613" spans="1:7" ht="25.5" thickBot="1" x14ac:dyDescent="0.3">
      <c r="A1613" s="7" t="s">
        <v>30068</v>
      </c>
      <c r="B1613" s="7" t="s">
        <v>30069</v>
      </c>
      <c r="C1613" s="8"/>
      <c r="D1613" s="9"/>
      <c r="E1613" s="9"/>
      <c r="F1613" s="9"/>
      <c r="G1613" s="9"/>
    </row>
    <row r="1614" spans="1:7" ht="15.75" thickBot="1" x14ac:dyDescent="0.3">
      <c r="A1614" s="6"/>
      <c r="B1614" s="6"/>
      <c r="C1614" s="6"/>
      <c r="D1614" s="6"/>
      <c r="E1614" s="6"/>
      <c r="F1614" s="6"/>
      <c r="G1614" s="6"/>
    </row>
    <row r="1615" spans="1:7" ht="15.75" thickBot="1" x14ac:dyDescent="0.3">
      <c r="A1615" s="7" t="s">
        <v>30070</v>
      </c>
      <c r="B1615" s="7" t="s">
        <v>28725</v>
      </c>
      <c r="C1615" s="8" t="s">
        <v>48</v>
      </c>
      <c r="D1615" s="9">
        <v>19.88</v>
      </c>
      <c r="E1615" s="9">
        <v>74.900000000000006</v>
      </c>
      <c r="F1615" s="9">
        <v>5.18</v>
      </c>
      <c r="G1615" s="9"/>
    </row>
    <row r="1616" spans="1:7" ht="15.75" thickBot="1" x14ac:dyDescent="0.3">
      <c r="A1616" s="6"/>
      <c r="B1616" s="6"/>
      <c r="C1616" s="6"/>
      <c r="D1616" s="6"/>
      <c r="E1616" s="6"/>
      <c r="F1616" s="6"/>
      <c r="G1616" s="6"/>
    </row>
    <row r="1617" spans="1:7" ht="15.75" thickBot="1" x14ac:dyDescent="0.3">
      <c r="A1617" s="7" t="s">
        <v>30071</v>
      </c>
      <c r="B1617" s="7" t="s">
        <v>28727</v>
      </c>
      <c r="C1617" s="8" t="s">
        <v>48</v>
      </c>
      <c r="D1617" s="9">
        <v>28.82</v>
      </c>
      <c r="E1617" s="9">
        <v>76.510000000000005</v>
      </c>
      <c r="F1617" s="9">
        <v>3.57</v>
      </c>
      <c r="G1617" s="9"/>
    </row>
    <row r="1618" spans="1:7" ht="15.75" thickBot="1" x14ac:dyDescent="0.3">
      <c r="A1618" s="6"/>
      <c r="B1618" s="6"/>
      <c r="C1618" s="6"/>
      <c r="D1618" s="6"/>
      <c r="E1618" s="6"/>
      <c r="F1618" s="6"/>
      <c r="G1618" s="6"/>
    </row>
    <row r="1619" spans="1:7" ht="25.5" thickBot="1" x14ac:dyDescent="0.3">
      <c r="A1619" s="7" t="s">
        <v>30072</v>
      </c>
      <c r="B1619" s="7" t="s">
        <v>30073</v>
      </c>
      <c r="C1619" s="8"/>
      <c r="D1619" s="9"/>
      <c r="E1619" s="9"/>
      <c r="F1619" s="9"/>
      <c r="G1619" s="9"/>
    </row>
    <row r="1620" spans="1:7" ht="15.75" thickBot="1" x14ac:dyDescent="0.3">
      <c r="A1620" s="6"/>
      <c r="B1620" s="6"/>
      <c r="C1620" s="6"/>
      <c r="D1620" s="6"/>
      <c r="E1620" s="6"/>
      <c r="F1620" s="6"/>
      <c r="G1620" s="6"/>
    </row>
    <row r="1621" spans="1:7" ht="15.75" thickBot="1" x14ac:dyDescent="0.3">
      <c r="A1621" s="7" t="s">
        <v>30074</v>
      </c>
      <c r="B1621" s="7" t="s">
        <v>28725</v>
      </c>
      <c r="C1621" s="8" t="s">
        <v>48</v>
      </c>
      <c r="D1621" s="9">
        <v>49.83</v>
      </c>
      <c r="E1621" s="9">
        <v>58.62</v>
      </c>
      <c r="F1621" s="9">
        <v>2.0699999999999998</v>
      </c>
      <c r="G1621" s="9">
        <v>19.41</v>
      </c>
    </row>
    <row r="1622" spans="1:7" ht="15.75" thickBot="1" x14ac:dyDescent="0.3">
      <c r="A1622" s="6"/>
      <c r="B1622" s="6"/>
      <c r="C1622" s="6"/>
      <c r="D1622" s="6"/>
      <c r="E1622" s="6"/>
      <c r="F1622" s="6"/>
      <c r="G1622" s="6"/>
    </row>
    <row r="1623" spans="1:7" ht="15.75" thickBot="1" x14ac:dyDescent="0.3">
      <c r="A1623" s="7" t="s">
        <v>30075</v>
      </c>
      <c r="B1623" s="7" t="s">
        <v>28727</v>
      </c>
      <c r="C1623" s="8" t="s">
        <v>48</v>
      </c>
      <c r="D1623" s="9">
        <v>61.75</v>
      </c>
      <c r="E1623" s="9">
        <v>58.91</v>
      </c>
      <c r="F1623" s="9">
        <v>1.67</v>
      </c>
      <c r="G1623" s="9">
        <v>19.510000000000002</v>
      </c>
    </row>
    <row r="1624" spans="1:7" ht="15.75" thickBot="1" x14ac:dyDescent="0.3">
      <c r="A1624" s="6"/>
      <c r="B1624" s="6"/>
      <c r="C1624" s="6"/>
      <c r="D1624" s="6"/>
      <c r="E1624" s="6"/>
      <c r="F1624" s="6"/>
      <c r="G1624" s="6"/>
    </row>
    <row r="1625" spans="1:7" ht="25.5" thickBot="1" x14ac:dyDescent="0.3">
      <c r="A1625" s="7" t="s">
        <v>30076</v>
      </c>
      <c r="B1625" s="7" t="s">
        <v>30077</v>
      </c>
      <c r="C1625" s="8"/>
      <c r="D1625" s="9"/>
      <c r="E1625" s="9"/>
      <c r="F1625" s="9"/>
      <c r="G1625" s="9"/>
    </row>
    <row r="1626" spans="1:7" ht="15.75" thickBot="1" x14ac:dyDescent="0.3">
      <c r="A1626" s="6"/>
      <c r="B1626" s="6"/>
      <c r="C1626" s="6"/>
      <c r="D1626" s="6"/>
      <c r="E1626" s="6"/>
      <c r="F1626" s="6"/>
      <c r="G1626" s="6"/>
    </row>
    <row r="1627" spans="1:7" ht="15.75" thickBot="1" x14ac:dyDescent="0.3">
      <c r="A1627" s="7" t="s">
        <v>30078</v>
      </c>
      <c r="B1627" s="7" t="s">
        <v>28725</v>
      </c>
      <c r="C1627" s="8" t="s">
        <v>48</v>
      </c>
      <c r="D1627" s="9">
        <v>53.49</v>
      </c>
      <c r="E1627" s="9">
        <v>58.74</v>
      </c>
      <c r="F1627" s="9">
        <v>1.93</v>
      </c>
      <c r="G1627" s="9">
        <v>19.440000000000001</v>
      </c>
    </row>
    <row r="1628" spans="1:7" ht="15.75" thickBot="1" x14ac:dyDescent="0.3">
      <c r="A1628" s="6"/>
      <c r="B1628" s="6"/>
      <c r="C1628" s="6"/>
      <c r="D1628" s="6"/>
      <c r="E1628" s="6"/>
      <c r="F1628" s="6"/>
      <c r="G1628" s="6"/>
    </row>
    <row r="1629" spans="1:7" ht="15.75" thickBot="1" x14ac:dyDescent="0.3">
      <c r="A1629" s="7" t="s">
        <v>30079</v>
      </c>
      <c r="B1629" s="7" t="s">
        <v>28727</v>
      </c>
      <c r="C1629" s="8" t="s">
        <v>48</v>
      </c>
      <c r="D1629" s="9">
        <v>67.23</v>
      </c>
      <c r="E1629" s="9">
        <v>59.02</v>
      </c>
      <c r="F1629" s="9">
        <v>1.53</v>
      </c>
      <c r="G1629" s="9">
        <v>19.54</v>
      </c>
    </row>
    <row r="1630" spans="1:7" ht="15.75" thickBot="1" x14ac:dyDescent="0.3">
      <c r="A1630" s="6"/>
      <c r="B1630" s="6"/>
      <c r="C1630" s="6"/>
      <c r="D1630" s="6"/>
      <c r="E1630" s="6"/>
      <c r="F1630" s="6"/>
      <c r="G1630" s="6"/>
    </row>
    <row r="1631" spans="1:7" ht="25.5" thickBot="1" x14ac:dyDescent="0.3">
      <c r="A1631" s="7" t="s">
        <v>30080</v>
      </c>
      <c r="B1631" s="7" t="s">
        <v>30081</v>
      </c>
      <c r="C1631" s="8"/>
      <c r="D1631" s="9"/>
      <c r="E1631" s="9"/>
      <c r="F1631" s="9"/>
      <c r="G1631" s="9"/>
    </row>
    <row r="1632" spans="1:7" ht="15.75" thickBot="1" x14ac:dyDescent="0.3">
      <c r="A1632" s="6"/>
      <c r="B1632" s="6"/>
      <c r="C1632" s="6"/>
      <c r="D1632" s="6"/>
      <c r="E1632" s="6"/>
      <c r="F1632" s="6"/>
      <c r="G1632" s="6"/>
    </row>
    <row r="1633" spans="1:7" ht="15.75" thickBot="1" x14ac:dyDescent="0.3">
      <c r="A1633" s="7" t="s">
        <v>30082</v>
      </c>
      <c r="B1633" s="7" t="s">
        <v>28725</v>
      </c>
      <c r="C1633" s="8" t="s">
        <v>48</v>
      </c>
      <c r="D1633" s="9">
        <v>53.12</v>
      </c>
      <c r="E1633" s="9">
        <v>54.99</v>
      </c>
      <c r="F1633" s="9">
        <v>6.91</v>
      </c>
      <c r="G1633" s="9">
        <v>18.2</v>
      </c>
    </row>
    <row r="1634" spans="1:7" ht="15.75" thickBot="1" x14ac:dyDescent="0.3">
      <c r="A1634" s="6"/>
      <c r="B1634" s="6"/>
      <c r="C1634" s="6"/>
      <c r="D1634" s="6"/>
      <c r="E1634" s="6"/>
      <c r="F1634" s="6"/>
      <c r="G1634" s="6"/>
    </row>
    <row r="1635" spans="1:7" ht="15.75" thickBot="1" x14ac:dyDescent="0.3">
      <c r="A1635" s="7" t="s">
        <v>30083</v>
      </c>
      <c r="B1635" s="7" t="s">
        <v>28727</v>
      </c>
      <c r="C1635" s="8" t="s">
        <v>48</v>
      </c>
      <c r="D1635" s="9">
        <v>65.040000000000006</v>
      </c>
      <c r="E1635" s="9">
        <v>55.93</v>
      </c>
      <c r="F1635" s="9">
        <v>5.64</v>
      </c>
      <c r="G1635" s="9">
        <v>18.53</v>
      </c>
    </row>
    <row r="1636" spans="1:7" ht="15.75" thickBot="1" x14ac:dyDescent="0.3">
      <c r="A1636" s="6"/>
      <c r="B1636" s="6"/>
      <c r="C1636" s="6"/>
      <c r="D1636" s="6"/>
      <c r="E1636" s="6"/>
      <c r="F1636" s="6"/>
      <c r="G1636" s="6"/>
    </row>
    <row r="1637" spans="1:7" ht="25.5" thickBot="1" x14ac:dyDescent="0.3">
      <c r="A1637" s="7" t="s">
        <v>30084</v>
      </c>
      <c r="B1637" s="7" t="s">
        <v>30085</v>
      </c>
      <c r="C1637" s="8"/>
      <c r="D1637" s="9"/>
      <c r="E1637" s="9"/>
      <c r="F1637" s="9"/>
      <c r="G1637" s="9"/>
    </row>
    <row r="1638" spans="1:7" ht="15.75" thickBot="1" x14ac:dyDescent="0.3">
      <c r="A1638" s="6"/>
      <c r="B1638" s="6"/>
      <c r="C1638" s="6"/>
      <c r="D1638" s="6"/>
      <c r="E1638" s="6"/>
      <c r="F1638" s="6"/>
      <c r="G1638" s="6"/>
    </row>
    <row r="1639" spans="1:7" ht="15.75" thickBot="1" x14ac:dyDescent="0.3">
      <c r="A1639" s="7" t="s">
        <v>30086</v>
      </c>
      <c r="B1639" s="7" t="s">
        <v>28725</v>
      </c>
      <c r="C1639" s="8" t="s">
        <v>48</v>
      </c>
      <c r="D1639" s="9">
        <v>56.79</v>
      </c>
      <c r="E1639" s="9">
        <v>55.33</v>
      </c>
      <c r="F1639" s="9">
        <v>6.46</v>
      </c>
      <c r="G1639" s="9">
        <v>18.309999999999999</v>
      </c>
    </row>
    <row r="1640" spans="1:7" ht="15.75" thickBot="1" x14ac:dyDescent="0.3">
      <c r="A1640" s="6"/>
      <c r="B1640" s="6"/>
      <c r="C1640" s="6"/>
      <c r="D1640" s="6"/>
      <c r="E1640" s="6"/>
      <c r="F1640" s="6"/>
      <c r="G1640" s="6"/>
    </row>
    <row r="1641" spans="1:7" ht="15.75" thickBot="1" x14ac:dyDescent="0.3">
      <c r="A1641" s="7" t="s">
        <v>30087</v>
      </c>
      <c r="B1641" s="7" t="s">
        <v>28727</v>
      </c>
      <c r="C1641" s="8" t="s">
        <v>48</v>
      </c>
      <c r="D1641" s="9">
        <v>70.53</v>
      </c>
      <c r="E1641" s="9">
        <v>56.26</v>
      </c>
      <c r="F1641" s="9">
        <v>5.2</v>
      </c>
      <c r="G1641" s="9">
        <v>18.63</v>
      </c>
    </row>
    <row r="1642" spans="1:7" ht="15.75" thickBot="1" x14ac:dyDescent="0.3">
      <c r="A1642" s="6"/>
      <c r="B1642" s="6"/>
      <c r="C1642" s="6"/>
      <c r="D1642" s="6"/>
      <c r="E1642" s="6"/>
      <c r="F1642" s="6"/>
      <c r="G1642" s="6"/>
    </row>
    <row r="1643" spans="1:7" ht="25.5" thickBot="1" x14ac:dyDescent="0.3">
      <c r="A1643" s="7" t="s">
        <v>30088</v>
      </c>
      <c r="B1643" s="7" t="s">
        <v>30089</v>
      </c>
      <c r="C1643" s="8"/>
      <c r="D1643" s="9"/>
      <c r="E1643" s="9"/>
      <c r="F1643" s="9"/>
      <c r="G1643" s="9"/>
    </row>
    <row r="1644" spans="1:7" ht="15.75" thickBot="1" x14ac:dyDescent="0.3">
      <c r="A1644" s="6"/>
      <c r="B1644" s="6"/>
      <c r="C1644" s="6"/>
      <c r="D1644" s="6"/>
      <c r="E1644" s="6"/>
      <c r="F1644" s="6"/>
      <c r="G1644" s="6"/>
    </row>
    <row r="1645" spans="1:7" ht="15.75" thickBot="1" x14ac:dyDescent="0.3">
      <c r="A1645" s="7" t="s">
        <v>30090</v>
      </c>
      <c r="B1645" s="7" t="s">
        <v>28725</v>
      </c>
      <c r="C1645" s="8" t="s">
        <v>48</v>
      </c>
      <c r="D1645" s="9">
        <v>49.83</v>
      </c>
      <c r="E1645" s="9">
        <v>58.62</v>
      </c>
      <c r="F1645" s="9">
        <v>2.0699999999999998</v>
      </c>
      <c r="G1645" s="9">
        <v>19.41</v>
      </c>
    </row>
    <row r="1646" spans="1:7" ht="15.75" thickBot="1" x14ac:dyDescent="0.3">
      <c r="A1646" s="6"/>
      <c r="B1646" s="6"/>
      <c r="C1646" s="6"/>
      <c r="D1646" s="6"/>
      <c r="E1646" s="6"/>
      <c r="F1646" s="6"/>
      <c r="G1646" s="6"/>
    </row>
    <row r="1647" spans="1:7" ht="15.75" thickBot="1" x14ac:dyDescent="0.3">
      <c r="A1647" s="7" t="s">
        <v>30091</v>
      </c>
      <c r="B1647" s="7" t="s">
        <v>28727</v>
      </c>
      <c r="C1647" s="8" t="s">
        <v>48</v>
      </c>
      <c r="D1647" s="9">
        <v>61.75</v>
      </c>
      <c r="E1647" s="9">
        <v>58.91</v>
      </c>
      <c r="F1647" s="9">
        <v>1.67</v>
      </c>
      <c r="G1647" s="9">
        <v>19.510000000000002</v>
      </c>
    </row>
    <row r="1648" spans="1:7" ht="15.75" thickBot="1" x14ac:dyDescent="0.3">
      <c r="A1648" s="6"/>
      <c r="B1648" s="6"/>
      <c r="C1648" s="6"/>
      <c r="D1648" s="6"/>
      <c r="E1648" s="6"/>
      <c r="F1648" s="6"/>
      <c r="G1648" s="6"/>
    </row>
    <row r="1649" spans="1:7" ht="25.5" thickBot="1" x14ac:dyDescent="0.3">
      <c r="A1649" s="7" t="s">
        <v>30092</v>
      </c>
      <c r="B1649" s="7" t="s">
        <v>30093</v>
      </c>
      <c r="C1649" s="8"/>
      <c r="D1649" s="9"/>
      <c r="E1649" s="9"/>
      <c r="F1649" s="9"/>
      <c r="G1649" s="9"/>
    </row>
    <row r="1650" spans="1:7" ht="15.75" thickBot="1" x14ac:dyDescent="0.3">
      <c r="A1650" s="6"/>
      <c r="B1650" s="6"/>
      <c r="C1650" s="6"/>
      <c r="D1650" s="6"/>
      <c r="E1650" s="6"/>
      <c r="F1650" s="6"/>
      <c r="G1650" s="6"/>
    </row>
    <row r="1651" spans="1:7" ht="15.75" thickBot="1" x14ac:dyDescent="0.3">
      <c r="A1651" s="7" t="s">
        <v>30094</v>
      </c>
      <c r="B1651" s="7" t="s">
        <v>28725</v>
      </c>
      <c r="C1651" s="8" t="s">
        <v>48</v>
      </c>
      <c r="D1651" s="9">
        <v>53.49</v>
      </c>
      <c r="E1651" s="9">
        <v>58.74</v>
      </c>
      <c r="F1651" s="9">
        <v>1.93</v>
      </c>
      <c r="G1651" s="9">
        <v>19.440000000000001</v>
      </c>
    </row>
    <row r="1652" spans="1:7" ht="15.75" thickBot="1" x14ac:dyDescent="0.3">
      <c r="A1652" s="6"/>
      <c r="B1652" s="6"/>
      <c r="C1652" s="6"/>
      <c r="D1652" s="6"/>
      <c r="E1652" s="6"/>
      <c r="F1652" s="6"/>
      <c r="G1652" s="6"/>
    </row>
    <row r="1653" spans="1:7" ht="15.75" thickBot="1" x14ac:dyDescent="0.3">
      <c r="A1653" s="7" t="s">
        <v>30095</v>
      </c>
      <c r="B1653" s="7" t="s">
        <v>28727</v>
      </c>
      <c r="C1653" s="8" t="s">
        <v>48</v>
      </c>
      <c r="D1653" s="9">
        <v>67.23</v>
      </c>
      <c r="E1653" s="9">
        <v>59.02</v>
      </c>
      <c r="F1653" s="9">
        <v>1.53</v>
      </c>
      <c r="G1653" s="9">
        <v>19.54</v>
      </c>
    </row>
    <row r="1654" spans="1:7" ht="15.75" thickBot="1" x14ac:dyDescent="0.3">
      <c r="A1654" s="6"/>
      <c r="B1654" s="6"/>
      <c r="C1654" s="6"/>
      <c r="D1654" s="6"/>
      <c r="E1654" s="6"/>
      <c r="F1654" s="6"/>
      <c r="G1654" s="6"/>
    </row>
    <row r="1655" spans="1:7" ht="25.5" thickBot="1" x14ac:dyDescent="0.3">
      <c r="A1655" s="7" t="s">
        <v>30096</v>
      </c>
      <c r="B1655" s="7" t="s">
        <v>30097</v>
      </c>
      <c r="C1655" s="8"/>
      <c r="D1655" s="9"/>
      <c r="E1655" s="9"/>
      <c r="F1655" s="9"/>
      <c r="G1655" s="9"/>
    </row>
    <row r="1656" spans="1:7" ht="15.75" thickBot="1" x14ac:dyDescent="0.3">
      <c r="A1656" s="6"/>
      <c r="B1656" s="6"/>
      <c r="C1656" s="6"/>
      <c r="D1656" s="6"/>
      <c r="E1656" s="6"/>
      <c r="F1656" s="6"/>
      <c r="G1656" s="6"/>
    </row>
    <row r="1657" spans="1:7" ht="15.75" thickBot="1" x14ac:dyDescent="0.3">
      <c r="A1657" s="7" t="s">
        <v>30098</v>
      </c>
      <c r="B1657" s="7" t="s">
        <v>28725</v>
      </c>
      <c r="C1657" s="8" t="s">
        <v>48</v>
      </c>
      <c r="D1657" s="9">
        <v>53.12</v>
      </c>
      <c r="E1657" s="9">
        <v>54.99</v>
      </c>
      <c r="F1657" s="9">
        <v>6.91</v>
      </c>
      <c r="G1657" s="9">
        <v>18.2</v>
      </c>
    </row>
    <row r="1658" spans="1:7" ht="15.75" thickBot="1" x14ac:dyDescent="0.3">
      <c r="A1658" s="6"/>
      <c r="B1658" s="6"/>
      <c r="C1658" s="6"/>
      <c r="D1658" s="6"/>
      <c r="E1658" s="6"/>
      <c r="F1658" s="6"/>
      <c r="G1658" s="6"/>
    </row>
    <row r="1659" spans="1:7" ht="15.75" thickBot="1" x14ac:dyDescent="0.3">
      <c r="A1659" s="7" t="s">
        <v>30099</v>
      </c>
      <c r="B1659" s="7" t="s">
        <v>28727</v>
      </c>
      <c r="C1659" s="8" t="s">
        <v>48</v>
      </c>
      <c r="D1659" s="9">
        <v>65.040000000000006</v>
      </c>
      <c r="E1659" s="9">
        <v>55.93</v>
      </c>
      <c r="F1659" s="9">
        <v>5.64</v>
      </c>
      <c r="G1659" s="9">
        <v>18.53</v>
      </c>
    </row>
    <row r="1660" spans="1:7" ht="15.75" thickBot="1" x14ac:dyDescent="0.3">
      <c r="A1660" s="6"/>
      <c r="B1660" s="6"/>
      <c r="C1660" s="6"/>
      <c r="D1660" s="6"/>
      <c r="E1660" s="6"/>
      <c r="F1660" s="6"/>
      <c r="G1660" s="6"/>
    </row>
    <row r="1661" spans="1:7" ht="25.5" thickBot="1" x14ac:dyDescent="0.3">
      <c r="A1661" s="7" t="s">
        <v>30100</v>
      </c>
      <c r="B1661" s="7" t="s">
        <v>30101</v>
      </c>
      <c r="C1661" s="8"/>
      <c r="D1661" s="9"/>
      <c r="E1661" s="9"/>
      <c r="F1661" s="9"/>
      <c r="G1661" s="9"/>
    </row>
    <row r="1662" spans="1:7" ht="15.75" thickBot="1" x14ac:dyDescent="0.3">
      <c r="A1662" s="6"/>
      <c r="B1662" s="6"/>
      <c r="C1662" s="6"/>
      <c r="D1662" s="6"/>
      <c r="E1662" s="6"/>
      <c r="F1662" s="6"/>
      <c r="G1662" s="6"/>
    </row>
    <row r="1663" spans="1:7" ht="15.75" thickBot="1" x14ac:dyDescent="0.3">
      <c r="A1663" s="7" t="s">
        <v>30102</v>
      </c>
      <c r="B1663" s="7" t="s">
        <v>28725</v>
      </c>
      <c r="C1663" s="8" t="s">
        <v>48</v>
      </c>
      <c r="D1663" s="9">
        <v>56.79</v>
      </c>
      <c r="E1663" s="9">
        <v>55.33</v>
      </c>
      <c r="F1663" s="9">
        <v>6.46</v>
      </c>
      <c r="G1663" s="9">
        <v>18.309999999999999</v>
      </c>
    </row>
    <row r="1664" spans="1:7" ht="15.75" thickBot="1" x14ac:dyDescent="0.3">
      <c r="A1664" s="6"/>
      <c r="B1664" s="6"/>
      <c r="C1664" s="6"/>
      <c r="D1664" s="6"/>
      <c r="E1664" s="6"/>
      <c r="F1664" s="6"/>
      <c r="G1664" s="6"/>
    </row>
    <row r="1665" spans="1:7" ht="15.75" thickBot="1" x14ac:dyDescent="0.3">
      <c r="A1665" s="7" t="s">
        <v>30103</v>
      </c>
      <c r="B1665" s="7" t="s">
        <v>28727</v>
      </c>
      <c r="C1665" s="8" t="s">
        <v>48</v>
      </c>
      <c r="D1665" s="9">
        <v>70.53</v>
      </c>
      <c r="E1665" s="9">
        <v>56.26</v>
      </c>
      <c r="F1665" s="9">
        <v>5.2</v>
      </c>
      <c r="G1665" s="9">
        <v>18.63</v>
      </c>
    </row>
    <row r="1666" spans="1:7" ht="15.75" thickBot="1" x14ac:dyDescent="0.3">
      <c r="A1666" s="6"/>
      <c r="B1666" s="6"/>
      <c r="C1666" s="6"/>
      <c r="D1666" s="6"/>
      <c r="E1666" s="6"/>
      <c r="F1666" s="6"/>
      <c r="G1666" s="6"/>
    </row>
    <row r="1667" spans="1:7" ht="25.5" thickBot="1" x14ac:dyDescent="0.3">
      <c r="A1667" s="7" t="s">
        <v>30104</v>
      </c>
      <c r="B1667" s="7" t="s">
        <v>30105</v>
      </c>
      <c r="C1667" s="8" t="s">
        <v>48</v>
      </c>
      <c r="D1667" s="9">
        <v>51.55</v>
      </c>
      <c r="E1667" s="9">
        <v>59.44</v>
      </c>
      <c r="F1667" s="9">
        <v>7.91</v>
      </c>
      <c r="G1667" s="9">
        <v>12.74</v>
      </c>
    </row>
    <row r="1668" spans="1:7" ht="15.75" thickBot="1" x14ac:dyDescent="0.3">
      <c r="A1668" s="6"/>
      <c r="B1668" s="6"/>
      <c r="C1668" s="6"/>
      <c r="D1668" s="6"/>
      <c r="E1668" s="6"/>
      <c r="F1668" s="6"/>
      <c r="G1668" s="6"/>
    </row>
    <row r="1669" spans="1:7" ht="25.5" thickBot="1" x14ac:dyDescent="0.3">
      <c r="A1669" s="7" t="s">
        <v>30106</v>
      </c>
      <c r="B1669" s="7" t="s">
        <v>30107</v>
      </c>
      <c r="C1669" s="8"/>
      <c r="D1669" s="9"/>
      <c r="E1669" s="9"/>
      <c r="F1669" s="9"/>
      <c r="G1669" s="9"/>
    </row>
    <row r="1670" spans="1:7" ht="15.75" thickBot="1" x14ac:dyDescent="0.3">
      <c r="A1670" s="6"/>
      <c r="B1670" s="6"/>
      <c r="C1670" s="6"/>
      <c r="D1670" s="6"/>
      <c r="E1670" s="6"/>
      <c r="F1670" s="6"/>
      <c r="G1670" s="6"/>
    </row>
    <row r="1671" spans="1:7" ht="15.75" thickBot="1" x14ac:dyDescent="0.3">
      <c r="A1671" s="7" t="s">
        <v>30108</v>
      </c>
      <c r="B1671" s="7" t="s">
        <v>9363</v>
      </c>
      <c r="C1671" s="8" t="s">
        <v>48</v>
      </c>
      <c r="D1671" s="9">
        <v>19.600000000000001</v>
      </c>
      <c r="E1671" s="9">
        <v>56.22</v>
      </c>
      <c r="F1671" s="9">
        <v>5.26</v>
      </c>
      <c r="G1671" s="9">
        <v>18.62</v>
      </c>
    </row>
    <row r="1672" spans="1:7" ht="15.75" thickBot="1" x14ac:dyDescent="0.3">
      <c r="A1672" s="6"/>
      <c r="B1672" s="6"/>
      <c r="C1672" s="6"/>
      <c r="D1672" s="6"/>
      <c r="E1672" s="6"/>
      <c r="F1672" s="6"/>
      <c r="G1672" s="6"/>
    </row>
    <row r="1673" spans="1:7" ht="15.75" thickBot="1" x14ac:dyDescent="0.3">
      <c r="A1673" s="7" t="s">
        <v>30109</v>
      </c>
      <c r="B1673" s="7" t="s">
        <v>9365</v>
      </c>
      <c r="C1673" s="8" t="s">
        <v>48</v>
      </c>
      <c r="D1673" s="9">
        <v>21.45</v>
      </c>
      <c r="E1673" s="9">
        <v>56.55</v>
      </c>
      <c r="F1673" s="9">
        <v>4.8</v>
      </c>
      <c r="G1673" s="9">
        <v>18.739999999999998</v>
      </c>
    </row>
    <row r="1674" spans="1:7" ht="15.75" thickBot="1" x14ac:dyDescent="0.3">
      <c r="A1674" s="6"/>
      <c r="B1674" s="6"/>
      <c r="C1674" s="6"/>
      <c r="D1674" s="6"/>
      <c r="E1674" s="6"/>
      <c r="F1674" s="6"/>
      <c r="G1674" s="6"/>
    </row>
    <row r="1675" spans="1:7" ht="15.75" thickBot="1" x14ac:dyDescent="0.3">
      <c r="A1675" s="7" t="s">
        <v>30110</v>
      </c>
      <c r="B1675" s="7" t="s">
        <v>30111</v>
      </c>
      <c r="C1675" s="8"/>
      <c r="D1675" s="9"/>
      <c r="E1675" s="9"/>
      <c r="F1675" s="9"/>
      <c r="G1675" s="9"/>
    </row>
    <row r="1676" spans="1:7" ht="15.75" thickBot="1" x14ac:dyDescent="0.3">
      <c r="A1676" s="6"/>
      <c r="B1676" s="6"/>
      <c r="C1676" s="6"/>
      <c r="D1676" s="6"/>
      <c r="E1676" s="6"/>
      <c r="F1676" s="6"/>
      <c r="G1676" s="6"/>
    </row>
    <row r="1677" spans="1:7" ht="25.5" thickBot="1" x14ac:dyDescent="0.3">
      <c r="A1677" s="7" t="s">
        <v>30112</v>
      </c>
      <c r="B1677" s="7" t="s">
        <v>30113</v>
      </c>
      <c r="C1677" s="8" t="s">
        <v>114</v>
      </c>
      <c r="D1677" s="9">
        <v>15.65</v>
      </c>
      <c r="E1677" s="9">
        <v>72.459999999999994</v>
      </c>
      <c r="F1677" s="9">
        <v>3.45</v>
      </c>
      <c r="G1677" s="9">
        <v>4.22</v>
      </c>
    </row>
    <row r="1678" spans="1:7" ht="15.75" thickBot="1" x14ac:dyDescent="0.3">
      <c r="A1678" s="6"/>
      <c r="B1678" s="6"/>
      <c r="C1678" s="6"/>
      <c r="D1678" s="6"/>
      <c r="E1678" s="6"/>
      <c r="F1678" s="6"/>
      <c r="G1678" s="6"/>
    </row>
    <row r="1679" spans="1:7" ht="25.5" thickBot="1" x14ac:dyDescent="0.3">
      <c r="A1679" s="7" t="s">
        <v>30114</v>
      </c>
      <c r="B1679" s="7" t="s">
        <v>30115</v>
      </c>
      <c r="C1679" s="8" t="s">
        <v>114</v>
      </c>
      <c r="D1679" s="9">
        <v>14.49</v>
      </c>
      <c r="E1679" s="9">
        <v>72.53</v>
      </c>
      <c r="F1679" s="9">
        <v>3.31</v>
      </c>
      <c r="G1679" s="9">
        <v>4.21</v>
      </c>
    </row>
    <row r="1680" spans="1:7" ht="15.75" thickBot="1" x14ac:dyDescent="0.3">
      <c r="A1680" s="6"/>
      <c r="B1680" s="6"/>
      <c r="C1680" s="6"/>
      <c r="D1680" s="6"/>
      <c r="E1680" s="6"/>
      <c r="F1680" s="6"/>
      <c r="G1680" s="6"/>
    </row>
    <row r="1681" spans="1:7" ht="25.5" thickBot="1" x14ac:dyDescent="0.3">
      <c r="A1681" s="7" t="s">
        <v>30116</v>
      </c>
      <c r="B1681" s="7" t="s">
        <v>30117</v>
      </c>
      <c r="C1681" s="8" t="s">
        <v>114</v>
      </c>
      <c r="D1681" s="9">
        <v>13.42</v>
      </c>
      <c r="E1681" s="9">
        <v>72.349999999999994</v>
      </c>
      <c r="F1681" s="9">
        <v>3.58</v>
      </c>
      <c r="G1681" s="9">
        <v>4.17</v>
      </c>
    </row>
    <row r="1682" spans="1:7" ht="15.75" thickBot="1" x14ac:dyDescent="0.3">
      <c r="A1682" s="6"/>
      <c r="B1682" s="6"/>
      <c r="C1682" s="6"/>
      <c r="D1682" s="6"/>
      <c r="E1682" s="6"/>
      <c r="F1682" s="6"/>
      <c r="G1682" s="6"/>
    </row>
    <row r="1683" spans="1:7" ht="25.5" thickBot="1" x14ac:dyDescent="0.3">
      <c r="A1683" s="7" t="s">
        <v>30118</v>
      </c>
      <c r="B1683" s="7" t="s">
        <v>30119</v>
      </c>
      <c r="C1683" s="8" t="s">
        <v>48</v>
      </c>
      <c r="D1683" s="9">
        <v>30.76</v>
      </c>
      <c r="E1683" s="9">
        <v>62.06</v>
      </c>
      <c r="F1683" s="9">
        <v>4.3600000000000003</v>
      </c>
      <c r="G1683" s="9">
        <v>13.65</v>
      </c>
    </row>
    <row r="1684" spans="1:7" ht="15.75" thickBot="1" x14ac:dyDescent="0.3">
      <c r="A1684" s="6"/>
      <c r="B1684" s="6"/>
      <c r="C1684" s="6"/>
      <c r="D1684" s="6"/>
      <c r="E1684" s="6"/>
      <c r="F1684" s="6"/>
      <c r="G1684" s="6"/>
    </row>
    <row r="1685" spans="1:7" ht="15.75" thickBot="1" x14ac:dyDescent="0.3">
      <c r="A1685" s="7" t="s">
        <v>30120</v>
      </c>
      <c r="B1685" s="7" t="s">
        <v>30121</v>
      </c>
      <c r="C1685" s="8"/>
      <c r="D1685" s="9"/>
      <c r="E1685" s="9"/>
      <c r="F1685" s="9"/>
      <c r="G1685" s="9"/>
    </row>
    <row r="1686" spans="1:7" ht="15.75" thickBot="1" x14ac:dyDescent="0.3">
      <c r="A1686" s="6"/>
      <c r="B1686" s="6"/>
      <c r="C1686" s="6"/>
      <c r="D1686" s="6"/>
      <c r="E1686" s="6"/>
      <c r="F1686" s="6"/>
      <c r="G1686" s="6"/>
    </row>
    <row r="1687" spans="1:7" ht="25.5" thickBot="1" x14ac:dyDescent="0.3">
      <c r="A1687" s="7" t="s">
        <v>30122</v>
      </c>
      <c r="B1687" s="7" t="s">
        <v>30123</v>
      </c>
      <c r="C1687" s="8"/>
      <c r="D1687" s="9"/>
      <c r="E1687" s="9"/>
      <c r="F1687" s="9"/>
      <c r="G1687" s="9"/>
    </row>
    <row r="1688" spans="1:7" ht="15.75" thickBot="1" x14ac:dyDescent="0.3">
      <c r="A1688" s="6"/>
      <c r="B1688" s="6"/>
      <c r="C1688" s="6"/>
      <c r="D1688" s="6"/>
      <c r="E1688" s="6"/>
      <c r="F1688" s="6"/>
      <c r="G1688" s="6"/>
    </row>
    <row r="1689" spans="1:7" ht="15.75" thickBot="1" x14ac:dyDescent="0.3">
      <c r="A1689" s="7" t="s">
        <v>30124</v>
      </c>
      <c r="B1689" s="7" t="s">
        <v>30125</v>
      </c>
      <c r="C1689" s="8" t="s">
        <v>23</v>
      </c>
      <c r="D1689" s="9">
        <v>45.33</v>
      </c>
      <c r="E1689" s="9">
        <v>78.400000000000006</v>
      </c>
      <c r="F1689" s="9">
        <v>1.26</v>
      </c>
      <c r="G1689" s="9">
        <v>0.44</v>
      </c>
    </row>
    <row r="1690" spans="1:7" ht="15.75" thickBot="1" x14ac:dyDescent="0.3">
      <c r="A1690" s="6"/>
      <c r="B1690" s="6"/>
      <c r="C1690" s="6"/>
      <c r="D1690" s="6"/>
      <c r="E1690" s="6"/>
      <c r="F1690" s="6"/>
      <c r="G1690" s="6"/>
    </row>
    <row r="1691" spans="1:7" ht="15.75" thickBot="1" x14ac:dyDescent="0.3">
      <c r="A1691" s="7" t="s">
        <v>30126</v>
      </c>
      <c r="B1691" s="7" t="s">
        <v>30127</v>
      </c>
      <c r="C1691" s="8" t="s">
        <v>23</v>
      </c>
      <c r="D1691" s="9">
        <v>100.41</v>
      </c>
      <c r="E1691" s="9">
        <v>72.709999999999994</v>
      </c>
      <c r="F1691" s="9">
        <v>1.69</v>
      </c>
      <c r="G1691" s="9">
        <v>5.69</v>
      </c>
    </row>
    <row r="1692" spans="1:7" ht="15.75" thickBot="1" x14ac:dyDescent="0.3">
      <c r="A1692" s="6"/>
      <c r="B1692" s="6"/>
      <c r="C1692" s="6"/>
      <c r="D1692" s="6"/>
      <c r="E1692" s="6"/>
      <c r="F1692" s="6"/>
      <c r="G1692" s="6"/>
    </row>
    <row r="1693" spans="1:7" ht="15.75" thickBot="1" x14ac:dyDescent="0.3">
      <c r="A1693" s="7" t="s">
        <v>30128</v>
      </c>
      <c r="B1693" s="7" t="s">
        <v>30129</v>
      </c>
      <c r="C1693" s="8" t="s">
        <v>23</v>
      </c>
      <c r="D1693" s="9">
        <v>7.1</v>
      </c>
      <c r="E1693" s="9">
        <v>77.75</v>
      </c>
      <c r="F1693" s="9"/>
      <c r="G1693" s="9">
        <v>2.25</v>
      </c>
    </row>
    <row r="1694" spans="1:7" ht="15.75" thickBot="1" x14ac:dyDescent="0.3">
      <c r="A1694" s="6"/>
      <c r="B1694" s="6"/>
      <c r="C1694" s="6"/>
      <c r="D1694" s="6"/>
      <c r="E1694" s="6"/>
      <c r="F1694" s="6"/>
      <c r="G1694" s="6"/>
    </row>
    <row r="1695" spans="1:7" ht="24.75" x14ac:dyDescent="0.25">
      <c r="A1695" s="23" t="s">
        <v>30130</v>
      </c>
      <c r="B1695" s="10" t="s">
        <v>30131</v>
      </c>
      <c r="C1695" s="26" t="s">
        <v>114</v>
      </c>
      <c r="D1695" s="29">
        <v>23.85</v>
      </c>
      <c r="E1695" s="29">
        <v>10.57</v>
      </c>
      <c r="F1695" s="29">
        <v>69.52</v>
      </c>
      <c r="G1695" s="29"/>
    </row>
    <row r="1696" spans="1:7" ht="15.75" thickBot="1" x14ac:dyDescent="0.3">
      <c r="A1696" s="25"/>
      <c r="B1696" s="12" t="s">
        <v>30132</v>
      </c>
      <c r="C1696" s="28"/>
      <c r="D1696" s="31"/>
      <c r="E1696" s="31"/>
      <c r="F1696" s="31"/>
      <c r="G1696" s="31"/>
    </row>
    <row r="1697" spans="1:7" ht="15.75" thickBot="1" x14ac:dyDescent="0.3">
      <c r="A1697" s="6"/>
      <c r="B1697" s="6"/>
      <c r="C1697" s="6"/>
      <c r="D1697" s="6"/>
      <c r="E1697" s="6"/>
      <c r="F1697" s="6"/>
      <c r="G1697" s="6"/>
    </row>
    <row r="1698" spans="1:7" ht="25.5" thickBot="1" x14ac:dyDescent="0.3">
      <c r="A1698" s="7" t="s">
        <v>30133</v>
      </c>
      <c r="B1698" s="7" t="s">
        <v>30134</v>
      </c>
      <c r="C1698" s="8" t="s">
        <v>23</v>
      </c>
      <c r="D1698" s="9">
        <v>20.28</v>
      </c>
      <c r="E1698" s="9">
        <v>68.290000000000006</v>
      </c>
      <c r="F1698" s="9"/>
      <c r="G1698" s="9">
        <v>11.83</v>
      </c>
    </row>
    <row r="1699" spans="1:7" ht="15.75" thickBot="1" x14ac:dyDescent="0.3">
      <c r="A1699" s="6"/>
      <c r="B1699" s="6"/>
      <c r="C1699" s="6"/>
      <c r="D1699" s="6"/>
      <c r="E1699" s="6"/>
      <c r="F1699" s="6"/>
      <c r="G1699" s="6"/>
    </row>
    <row r="1700" spans="1:7" ht="25.5" thickBot="1" x14ac:dyDescent="0.3">
      <c r="A1700" s="7" t="s">
        <v>30135</v>
      </c>
      <c r="B1700" s="7" t="s">
        <v>30136</v>
      </c>
      <c r="C1700" s="8" t="s">
        <v>23</v>
      </c>
      <c r="D1700" s="9">
        <v>777.92</v>
      </c>
      <c r="E1700" s="9">
        <v>75.42</v>
      </c>
      <c r="F1700" s="9">
        <v>4.68</v>
      </c>
      <c r="G1700" s="9"/>
    </row>
    <row r="1701" spans="1:7" ht="15.75" thickBot="1" x14ac:dyDescent="0.3">
      <c r="A1701" s="6"/>
      <c r="B1701" s="6"/>
      <c r="C1701" s="6"/>
      <c r="D1701" s="6"/>
      <c r="E1701" s="6"/>
      <c r="F1701" s="6"/>
      <c r="G1701" s="6"/>
    </row>
    <row r="1702" spans="1:7" ht="15.75" thickBot="1" x14ac:dyDescent="0.3">
      <c r="A1702" s="7" t="s">
        <v>30137</v>
      </c>
      <c r="B1702" s="7" t="s">
        <v>30138</v>
      </c>
      <c r="C1702" s="8"/>
      <c r="D1702" s="9"/>
      <c r="E1702" s="9"/>
      <c r="F1702" s="9"/>
      <c r="G1702" s="9"/>
    </row>
    <row r="1703" spans="1:7" ht="15.75" thickBot="1" x14ac:dyDescent="0.3">
      <c r="A1703" s="6"/>
      <c r="B1703" s="6"/>
      <c r="C1703" s="6"/>
      <c r="D1703" s="6"/>
      <c r="E1703" s="6"/>
      <c r="F1703" s="6"/>
      <c r="G1703" s="6"/>
    </row>
    <row r="1704" spans="1:7" ht="49.5" thickBot="1" x14ac:dyDescent="0.3">
      <c r="A1704" s="7" t="s">
        <v>30139</v>
      </c>
      <c r="B1704" s="7" t="s">
        <v>30140</v>
      </c>
      <c r="C1704" s="8" t="s">
        <v>48</v>
      </c>
      <c r="D1704" s="9">
        <v>47.87</v>
      </c>
      <c r="E1704" s="9">
        <v>48.44</v>
      </c>
      <c r="F1704" s="9">
        <v>29.14</v>
      </c>
      <c r="G1704" s="9">
        <v>2.5099999999999998</v>
      </c>
    </row>
    <row r="1705" spans="1:7" ht="15.75" thickBot="1" x14ac:dyDescent="0.3">
      <c r="A1705" s="6"/>
      <c r="B1705" s="6"/>
      <c r="C1705" s="6"/>
      <c r="D1705" s="6"/>
      <c r="E1705" s="6"/>
      <c r="F1705" s="6"/>
      <c r="G1705" s="6"/>
    </row>
    <row r="1706" spans="1:7" ht="15.75" thickBot="1" x14ac:dyDescent="0.3">
      <c r="A1706" s="7" t="s">
        <v>30141</v>
      </c>
      <c r="B1706" s="7" t="s">
        <v>30142</v>
      </c>
      <c r="C1706" s="8"/>
      <c r="D1706" s="9"/>
      <c r="E1706" s="9"/>
      <c r="F1706" s="9"/>
      <c r="G1706" s="9"/>
    </row>
    <row r="1707" spans="1:7" ht="15.75" thickBot="1" x14ac:dyDescent="0.3">
      <c r="A1707" s="6"/>
      <c r="B1707" s="6"/>
      <c r="C1707" s="6"/>
      <c r="D1707" s="6"/>
      <c r="E1707" s="6"/>
      <c r="F1707" s="6"/>
      <c r="G1707" s="6"/>
    </row>
    <row r="1708" spans="1:7" ht="25.5" thickBot="1" x14ac:dyDescent="0.3">
      <c r="A1708" s="7" t="s">
        <v>30143</v>
      </c>
      <c r="B1708" s="7" t="s">
        <v>30144</v>
      </c>
      <c r="C1708" s="8" t="s">
        <v>48</v>
      </c>
      <c r="D1708" s="9">
        <v>77.48</v>
      </c>
      <c r="E1708" s="9">
        <v>29.88</v>
      </c>
      <c r="F1708" s="9">
        <v>40.32</v>
      </c>
      <c r="G1708" s="9">
        <v>9.9</v>
      </c>
    </row>
    <row r="1709" spans="1:7" ht="15.75" thickBot="1" x14ac:dyDescent="0.3">
      <c r="A1709" s="6"/>
      <c r="B1709" s="6"/>
      <c r="C1709" s="6"/>
      <c r="D1709" s="6"/>
      <c r="E1709" s="6"/>
      <c r="F1709" s="6"/>
      <c r="G1709" s="6"/>
    </row>
    <row r="1710" spans="1:7" ht="25.5" thickBot="1" x14ac:dyDescent="0.3">
      <c r="A1710" s="7" t="s">
        <v>30145</v>
      </c>
      <c r="B1710" s="7" t="s">
        <v>30146</v>
      </c>
      <c r="C1710" s="8" t="s">
        <v>48</v>
      </c>
      <c r="D1710" s="9">
        <v>84.07</v>
      </c>
      <c r="E1710" s="9">
        <v>27.54</v>
      </c>
      <c r="F1710" s="9">
        <v>43.44</v>
      </c>
      <c r="G1710" s="9">
        <v>9.1199999999999992</v>
      </c>
    </row>
  </sheetData>
  <mergeCells count="138">
    <mergeCell ref="A14:A22"/>
    <mergeCell ref="C14:C22"/>
    <mergeCell ref="D14:D22"/>
    <mergeCell ref="E14:E22"/>
    <mergeCell ref="F14:F22"/>
    <mergeCell ref="G14:G22"/>
    <mergeCell ref="A97:A98"/>
    <mergeCell ref="C97:C98"/>
    <mergeCell ref="D97:D98"/>
    <mergeCell ref="E97:E98"/>
    <mergeCell ref="F97:F98"/>
    <mergeCell ref="G97:G98"/>
    <mergeCell ref="A48:A49"/>
    <mergeCell ref="C48:C49"/>
    <mergeCell ref="D48:D49"/>
    <mergeCell ref="E48:E49"/>
    <mergeCell ref="F48:F49"/>
    <mergeCell ref="G48:G49"/>
    <mergeCell ref="A279:A282"/>
    <mergeCell ref="C279:C282"/>
    <mergeCell ref="D279:D282"/>
    <mergeCell ref="E279:E282"/>
    <mergeCell ref="F279:F282"/>
    <mergeCell ref="G279:G282"/>
    <mergeCell ref="A154:A155"/>
    <mergeCell ref="C154:C155"/>
    <mergeCell ref="D154:D155"/>
    <mergeCell ref="E154:E155"/>
    <mergeCell ref="F154:F155"/>
    <mergeCell ref="G154:G155"/>
    <mergeCell ref="A301:A304"/>
    <mergeCell ref="C301:C304"/>
    <mergeCell ref="D301:D304"/>
    <mergeCell ref="E301:E304"/>
    <mergeCell ref="F301:F304"/>
    <mergeCell ref="G301:G304"/>
    <mergeCell ref="A290:A293"/>
    <mergeCell ref="C290:C293"/>
    <mergeCell ref="D290:D293"/>
    <mergeCell ref="E290:E293"/>
    <mergeCell ref="F290:F293"/>
    <mergeCell ref="G290:G293"/>
    <mergeCell ref="A333:A348"/>
    <mergeCell ref="C333:C348"/>
    <mergeCell ref="D333:D348"/>
    <mergeCell ref="E333:E348"/>
    <mergeCell ref="F333:F348"/>
    <mergeCell ref="G333:G348"/>
    <mergeCell ref="A316:A319"/>
    <mergeCell ref="C316:C319"/>
    <mergeCell ref="D316:D319"/>
    <mergeCell ref="E316:E319"/>
    <mergeCell ref="F316:F319"/>
    <mergeCell ref="G316:G319"/>
    <mergeCell ref="A634:A635"/>
    <mergeCell ref="C634:C635"/>
    <mergeCell ref="D634:D635"/>
    <mergeCell ref="E634:E635"/>
    <mergeCell ref="F634:F635"/>
    <mergeCell ref="G634:G635"/>
    <mergeCell ref="A624:A626"/>
    <mergeCell ref="C624:C626"/>
    <mergeCell ref="D624:D626"/>
    <mergeCell ref="E624:E626"/>
    <mergeCell ref="F624:F626"/>
    <mergeCell ref="G624:G626"/>
    <mergeCell ref="A1109:A1113"/>
    <mergeCell ref="C1109:C1113"/>
    <mergeCell ref="D1109:D1113"/>
    <mergeCell ref="E1109:E1113"/>
    <mergeCell ref="F1109:F1113"/>
    <mergeCell ref="G1109:G1113"/>
    <mergeCell ref="A719:A721"/>
    <mergeCell ref="C719:C721"/>
    <mergeCell ref="D719:D721"/>
    <mergeCell ref="E719:E721"/>
    <mergeCell ref="F719:F721"/>
    <mergeCell ref="G719:G721"/>
    <mergeCell ref="A1121:A1125"/>
    <mergeCell ref="C1121:C1125"/>
    <mergeCell ref="D1121:D1125"/>
    <mergeCell ref="E1121:E1125"/>
    <mergeCell ref="F1121:F1125"/>
    <mergeCell ref="G1121:G1125"/>
    <mergeCell ref="A1115:A1119"/>
    <mergeCell ref="C1115:C1119"/>
    <mergeCell ref="D1115:D1119"/>
    <mergeCell ref="E1115:E1119"/>
    <mergeCell ref="F1115:F1119"/>
    <mergeCell ref="G1115:G1119"/>
    <mergeCell ref="A1133:A1137"/>
    <mergeCell ref="C1133:C1137"/>
    <mergeCell ref="D1133:D1137"/>
    <mergeCell ref="E1133:E1137"/>
    <mergeCell ref="F1133:F1137"/>
    <mergeCell ref="G1133:G1137"/>
    <mergeCell ref="A1127:A1131"/>
    <mergeCell ref="C1127:C1131"/>
    <mergeCell ref="D1127:D1131"/>
    <mergeCell ref="E1127:E1131"/>
    <mergeCell ref="F1127:F1131"/>
    <mergeCell ref="G1127:G1131"/>
    <mergeCell ref="A1147:A1151"/>
    <mergeCell ref="C1147:C1151"/>
    <mergeCell ref="D1147:D1151"/>
    <mergeCell ref="E1147:E1151"/>
    <mergeCell ref="F1147:F1151"/>
    <mergeCell ref="G1147:G1151"/>
    <mergeCell ref="A1139:A1143"/>
    <mergeCell ref="C1139:C1143"/>
    <mergeCell ref="D1139:D1143"/>
    <mergeCell ref="E1139:E1143"/>
    <mergeCell ref="F1139:F1143"/>
    <mergeCell ref="G1139:G1143"/>
    <mergeCell ref="A1295:A1296"/>
    <mergeCell ref="C1295:C1296"/>
    <mergeCell ref="D1295:D1296"/>
    <mergeCell ref="E1295:E1296"/>
    <mergeCell ref="F1295:F1296"/>
    <mergeCell ref="G1295:G1296"/>
    <mergeCell ref="A1281:A1289"/>
    <mergeCell ref="C1281:C1289"/>
    <mergeCell ref="D1281:D1289"/>
    <mergeCell ref="E1281:E1289"/>
    <mergeCell ref="F1281:F1289"/>
    <mergeCell ref="G1281:G1289"/>
    <mergeCell ref="A1695:A1696"/>
    <mergeCell ref="C1695:C1696"/>
    <mergeCell ref="D1695:D1696"/>
    <mergeCell ref="E1695:E1696"/>
    <mergeCell ref="F1695:F1696"/>
    <mergeCell ref="G1695:G1696"/>
    <mergeCell ref="A1500:A1501"/>
    <mergeCell ref="C1500:C1501"/>
    <mergeCell ref="D1500:D1501"/>
    <mergeCell ref="E1500:E1501"/>
    <mergeCell ref="F1500:F1501"/>
    <mergeCell ref="G1500:G1501"/>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40FA6C"/>
  </sheetPr>
  <dimension ref="A1:G21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26005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26006</v>
      </c>
      <c r="B12" s="7" t="s">
        <v>26007</v>
      </c>
      <c r="C12" s="8"/>
      <c r="D12" s="9"/>
      <c r="E12" s="9"/>
      <c r="F12" s="9"/>
      <c r="G12" s="9"/>
    </row>
    <row r="13" spans="1:7" ht="15.75" thickBot="1" x14ac:dyDescent="0.3">
      <c r="A13" s="6"/>
      <c r="B13" s="6"/>
      <c r="C13" s="6"/>
      <c r="D13" s="6"/>
      <c r="E13" s="6"/>
      <c r="F13" s="6"/>
      <c r="G13" s="6"/>
    </row>
    <row r="14" spans="1:7" x14ac:dyDescent="0.25">
      <c r="A14" s="23" t="s">
        <v>26008</v>
      </c>
      <c r="B14" s="10" t="s">
        <v>15</v>
      </c>
      <c r="C14" s="26"/>
      <c r="D14" s="29"/>
      <c r="E14" s="29"/>
      <c r="F14" s="29"/>
      <c r="G14" s="29"/>
    </row>
    <row r="15" spans="1:7" ht="25.5" thickBot="1" x14ac:dyDescent="0.3">
      <c r="A15" s="25"/>
      <c r="B15" s="12" t="s">
        <v>1132</v>
      </c>
      <c r="C15" s="28"/>
      <c r="D15" s="31"/>
      <c r="E15" s="31"/>
      <c r="F15" s="31"/>
      <c r="G15" s="31"/>
    </row>
    <row r="16" spans="1:7" ht="15.75" thickBot="1" x14ac:dyDescent="0.3">
      <c r="A16" s="6"/>
      <c r="B16" s="6"/>
      <c r="C16" s="6"/>
      <c r="D16" s="6"/>
      <c r="E16" s="6"/>
      <c r="F16" s="6"/>
      <c r="G16" s="6"/>
    </row>
    <row r="17" spans="1:7" ht="15.75" thickBot="1" x14ac:dyDescent="0.3">
      <c r="A17" s="7" t="s">
        <v>26009</v>
      </c>
      <c r="B17" s="7" t="s">
        <v>26010</v>
      </c>
      <c r="C17" s="8"/>
      <c r="D17" s="9"/>
      <c r="E17" s="9"/>
      <c r="F17" s="9"/>
      <c r="G17" s="9"/>
    </row>
    <row r="18" spans="1:7" ht="15.75" thickBot="1" x14ac:dyDescent="0.3">
      <c r="A18" s="6"/>
      <c r="B18" s="6"/>
      <c r="C18" s="6"/>
      <c r="D18" s="6"/>
      <c r="E18" s="6"/>
      <c r="F18" s="6"/>
      <c r="G18" s="6"/>
    </row>
    <row r="19" spans="1:7" ht="15.75" thickBot="1" x14ac:dyDescent="0.3">
      <c r="A19" s="7" t="s">
        <v>26011</v>
      </c>
      <c r="B19" s="7" t="s">
        <v>26012</v>
      </c>
      <c r="C19" s="8" t="s">
        <v>48</v>
      </c>
      <c r="D19" s="9">
        <v>5.58</v>
      </c>
      <c r="E19" s="9">
        <v>68.64</v>
      </c>
      <c r="F19" s="9"/>
      <c r="G19" s="9">
        <v>11.47</v>
      </c>
    </row>
    <row r="20" spans="1:7" ht="15.75" thickBot="1" x14ac:dyDescent="0.3">
      <c r="A20" s="6"/>
      <c r="B20" s="6"/>
      <c r="C20" s="6"/>
      <c r="D20" s="6"/>
      <c r="E20" s="6"/>
      <c r="F20" s="6"/>
      <c r="G20" s="6"/>
    </row>
    <row r="21" spans="1:7" ht="15.75" thickBot="1" x14ac:dyDescent="0.3">
      <c r="A21" s="7" t="s">
        <v>26013</v>
      </c>
      <c r="B21" s="7" t="s">
        <v>26014</v>
      </c>
      <c r="C21" s="8" t="s">
        <v>23</v>
      </c>
      <c r="D21" s="9">
        <v>41.42</v>
      </c>
      <c r="E21" s="9">
        <v>59.39</v>
      </c>
      <c r="F21" s="9"/>
      <c r="G21" s="9">
        <v>20.69</v>
      </c>
    </row>
    <row r="22" spans="1:7" ht="15.75" thickBot="1" x14ac:dyDescent="0.3">
      <c r="A22" s="6"/>
      <c r="B22" s="6"/>
      <c r="C22" s="6"/>
      <c r="D22" s="6"/>
      <c r="E22" s="6"/>
      <c r="F22" s="6"/>
      <c r="G22" s="6"/>
    </row>
    <row r="23" spans="1:7" ht="15.75" thickBot="1" x14ac:dyDescent="0.3">
      <c r="A23" s="7" t="s">
        <v>26015</v>
      </c>
      <c r="B23" s="7" t="s">
        <v>26016</v>
      </c>
      <c r="C23" s="8" t="s">
        <v>23</v>
      </c>
      <c r="D23" s="9">
        <v>35.82</v>
      </c>
      <c r="E23" s="9">
        <v>59.02</v>
      </c>
      <c r="F23" s="9"/>
      <c r="G23" s="9">
        <v>21.08</v>
      </c>
    </row>
    <row r="24" spans="1:7" ht="15.75" thickBot="1" x14ac:dyDescent="0.3">
      <c r="A24" s="6"/>
      <c r="B24" s="6"/>
      <c r="C24" s="6"/>
      <c r="D24" s="6"/>
      <c r="E24" s="6"/>
      <c r="F24" s="6"/>
      <c r="G24" s="6"/>
    </row>
    <row r="25" spans="1:7" ht="25.5" thickBot="1" x14ac:dyDescent="0.3">
      <c r="A25" s="7" t="s">
        <v>26017</v>
      </c>
      <c r="B25" s="7" t="s">
        <v>26018</v>
      </c>
      <c r="C25" s="8" t="s">
        <v>23</v>
      </c>
      <c r="D25" s="9">
        <v>46.37</v>
      </c>
      <c r="E25" s="9">
        <v>67.239999999999995</v>
      </c>
      <c r="F25" s="9">
        <v>2.35</v>
      </c>
      <c r="G25" s="9">
        <v>10.5</v>
      </c>
    </row>
    <row r="26" spans="1:7" ht="15.75" thickBot="1" x14ac:dyDescent="0.3">
      <c r="A26" s="6"/>
      <c r="B26" s="6"/>
      <c r="C26" s="6"/>
      <c r="D26" s="6"/>
      <c r="E26" s="6"/>
      <c r="F26" s="6"/>
      <c r="G26" s="6"/>
    </row>
    <row r="27" spans="1:7" ht="15.75" thickBot="1" x14ac:dyDescent="0.3">
      <c r="A27" s="7" t="s">
        <v>26019</v>
      </c>
      <c r="B27" s="7" t="s">
        <v>26020</v>
      </c>
      <c r="C27" s="8" t="s">
        <v>23</v>
      </c>
      <c r="D27" s="9" t="s">
        <v>26021</v>
      </c>
      <c r="E27" s="9">
        <v>59.43</v>
      </c>
      <c r="F27" s="9">
        <v>1.77</v>
      </c>
      <c r="G27" s="9">
        <v>18.899999999999999</v>
      </c>
    </row>
    <row r="28" spans="1:7" ht="15.75" thickBot="1" x14ac:dyDescent="0.3">
      <c r="A28" s="6"/>
      <c r="B28" s="6"/>
      <c r="C28" s="6"/>
      <c r="D28" s="6"/>
      <c r="E28" s="6"/>
      <c r="F28" s="6"/>
      <c r="G28" s="6"/>
    </row>
    <row r="29" spans="1:7" ht="15.75" thickBot="1" x14ac:dyDescent="0.3">
      <c r="A29" s="7" t="s">
        <v>26022</v>
      </c>
      <c r="B29" s="7" t="s">
        <v>26023</v>
      </c>
      <c r="C29" s="8" t="s">
        <v>23</v>
      </c>
      <c r="D29" s="9">
        <v>199.96</v>
      </c>
      <c r="E29" s="9">
        <v>67.78</v>
      </c>
      <c r="F29" s="9"/>
      <c r="G29" s="9">
        <v>12.31</v>
      </c>
    </row>
    <row r="30" spans="1:7" ht="15.75" thickBot="1" x14ac:dyDescent="0.3">
      <c r="A30" s="6"/>
      <c r="B30" s="6"/>
      <c r="C30" s="6"/>
      <c r="D30" s="6"/>
      <c r="E30" s="6"/>
      <c r="F30" s="6"/>
      <c r="G30" s="6"/>
    </row>
    <row r="31" spans="1:7" ht="15.75" thickBot="1" x14ac:dyDescent="0.3">
      <c r="A31" s="7" t="s">
        <v>26024</v>
      </c>
      <c r="B31" s="7" t="s">
        <v>26025</v>
      </c>
      <c r="C31" s="8" t="s">
        <v>23</v>
      </c>
      <c r="D31" s="9">
        <v>11.29</v>
      </c>
      <c r="E31" s="9">
        <v>79.45</v>
      </c>
      <c r="F31" s="9"/>
      <c r="G31" s="9">
        <v>0.62</v>
      </c>
    </row>
    <row r="32" spans="1:7" ht="15.75" thickBot="1" x14ac:dyDescent="0.3">
      <c r="A32" s="6"/>
      <c r="B32" s="6"/>
      <c r="C32" s="6"/>
      <c r="D32" s="6"/>
      <c r="E32" s="6"/>
      <c r="F32" s="6"/>
      <c r="G32" s="6"/>
    </row>
    <row r="33" spans="1:7" ht="15.75" thickBot="1" x14ac:dyDescent="0.3">
      <c r="A33" s="7" t="s">
        <v>26026</v>
      </c>
      <c r="B33" s="7" t="s">
        <v>26027</v>
      </c>
      <c r="C33" s="8" t="s">
        <v>114</v>
      </c>
      <c r="D33" s="9">
        <v>20.45</v>
      </c>
      <c r="E33" s="9">
        <v>68.02</v>
      </c>
      <c r="F33" s="9"/>
      <c r="G33" s="9">
        <v>12.08</v>
      </c>
    </row>
    <row r="34" spans="1:7" ht="15.75" thickBot="1" x14ac:dyDescent="0.3">
      <c r="A34" s="6"/>
      <c r="B34" s="6"/>
      <c r="C34" s="6"/>
      <c r="D34" s="6"/>
      <c r="E34" s="6"/>
      <c r="F34" s="6"/>
      <c r="G34" s="6"/>
    </row>
    <row r="35" spans="1:7" ht="25.5" thickBot="1" x14ac:dyDescent="0.3">
      <c r="A35" s="7" t="s">
        <v>26028</v>
      </c>
      <c r="B35" s="7" t="s">
        <v>26029</v>
      </c>
      <c r="C35" s="8" t="s">
        <v>114</v>
      </c>
      <c r="D35" s="9">
        <v>21.07</v>
      </c>
      <c r="E35" s="9">
        <v>68.010000000000005</v>
      </c>
      <c r="F35" s="9"/>
      <c r="G35" s="9">
        <v>12.06</v>
      </c>
    </row>
    <row r="36" spans="1:7" ht="15.75" thickBot="1" x14ac:dyDescent="0.3">
      <c r="A36" s="6"/>
      <c r="B36" s="6"/>
      <c r="C36" s="6"/>
      <c r="D36" s="6"/>
      <c r="E36" s="6"/>
      <c r="F36" s="6"/>
      <c r="G36" s="6"/>
    </row>
    <row r="37" spans="1:7" ht="25.5" thickBot="1" x14ac:dyDescent="0.3">
      <c r="A37" s="7" t="s">
        <v>26030</v>
      </c>
      <c r="B37" s="7" t="s">
        <v>26031</v>
      </c>
      <c r="C37" s="8" t="s">
        <v>114</v>
      </c>
      <c r="D37" s="9">
        <v>11.85</v>
      </c>
      <c r="E37" s="9">
        <v>76.959999999999994</v>
      </c>
      <c r="F37" s="9"/>
      <c r="G37" s="9">
        <v>3.12</v>
      </c>
    </row>
    <row r="38" spans="1:7" ht="15.75" thickBot="1" x14ac:dyDescent="0.3">
      <c r="A38" s="6"/>
      <c r="B38" s="6"/>
      <c r="C38" s="6"/>
      <c r="D38" s="6"/>
      <c r="E38" s="6"/>
      <c r="F38" s="6"/>
      <c r="G38" s="6"/>
    </row>
    <row r="39" spans="1:7" ht="25.5" thickBot="1" x14ac:dyDescent="0.3">
      <c r="A39" s="7" t="s">
        <v>26032</v>
      </c>
      <c r="B39" s="7" t="s">
        <v>26033</v>
      </c>
      <c r="C39" s="8" t="s">
        <v>23</v>
      </c>
      <c r="D39" s="9">
        <v>1.75</v>
      </c>
      <c r="E39" s="9">
        <v>79.430000000000007</v>
      </c>
      <c r="F39" s="9"/>
      <c r="G39" s="9">
        <v>0.56999999999999995</v>
      </c>
    </row>
    <row r="40" spans="1:7" ht="15.75" thickBot="1" x14ac:dyDescent="0.3">
      <c r="A40" s="6"/>
      <c r="B40" s="6"/>
      <c r="C40" s="6"/>
      <c r="D40" s="6"/>
      <c r="E40" s="6"/>
      <c r="F40" s="6"/>
      <c r="G40" s="6"/>
    </row>
    <row r="41" spans="1:7" ht="15.75" thickBot="1" x14ac:dyDescent="0.3">
      <c r="A41" s="7" t="s">
        <v>26034</v>
      </c>
      <c r="B41" s="7" t="s">
        <v>26035</v>
      </c>
      <c r="C41" s="8"/>
      <c r="D41" s="9"/>
      <c r="E41" s="9"/>
      <c r="F41" s="9"/>
      <c r="G41" s="9"/>
    </row>
    <row r="42" spans="1:7" ht="15.75" thickBot="1" x14ac:dyDescent="0.3">
      <c r="A42" s="6"/>
      <c r="B42" s="6"/>
      <c r="C42" s="6"/>
      <c r="D42" s="6"/>
      <c r="E42" s="6"/>
      <c r="F42" s="6"/>
      <c r="G42" s="6"/>
    </row>
    <row r="43" spans="1:7" ht="25.5" thickBot="1" x14ac:dyDescent="0.3">
      <c r="A43" s="7" t="s">
        <v>26036</v>
      </c>
      <c r="B43" s="7" t="s">
        <v>26037</v>
      </c>
      <c r="C43" s="8"/>
      <c r="D43" s="9"/>
      <c r="E43" s="9"/>
      <c r="F43" s="9"/>
      <c r="G43" s="9"/>
    </row>
    <row r="44" spans="1:7" ht="15.75" thickBot="1" x14ac:dyDescent="0.3">
      <c r="A44" s="6"/>
      <c r="B44" s="6"/>
      <c r="C44" s="6"/>
      <c r="D44" s="6"/>
      <c r="E44" s="6"/>
      <c r="F44" s="6"/>
      <c r="G44" s="6"/>
    </row>
    <row r="45" spans="1:7" ht="15.75" thickBot="1" x14ac:dyDescent="0.3">
      <c r="A45" s="7" t="s">
        <v>26038</v>
      </c>
      <c r="B45" s="7" t="s">
        <v>26039</v>
      </c>
      <c r="C45" s="8" t="s">
        <v>114</v>
      </c>
      <c r="D45" s="9">
        <v>3.25</v>
      </c>
      <c r="E45" s="9">
        <v>28.62</v>
      </c>
      <c r="F45" s="9">
        <v>51.38</v>
      </c>
      <c r="G45" s="9"/>
    </row>
    <row r="46" spans="1:7" ht="15.75" thickBot="1" x14ac:dyDescent="0.3">
      <c r="A46" s="6"/>
      <c r="B46" s="6"/>
      <c r="C46" s="6"/>
      <c r="D46" s="6"/>
      <c r="E46" s="6"/>
      <c r="F46" s="6"/>
      <c r="G46" s="6"/>
    </row>
    <row r="47" spans="1:7" ht="15.75" thickBot="1" x14ac:dyDescent="0.3">
      <c r="A47" s="7" t="s">
        <v>26040</v>
      </c>
      <c r="B47" s="7" t="s">
        <v>26041</v>
      </c>
      <c r="C47" s="8" t="s">
        <v>114</v>
      </c>
      <c r="D47" s="9">
        <v>3.49</v>
      </c>
      <c r="E47" s="9">
        <v>32.090000000000003</v>
      </c>
      <c r="F47" s="9">
        <v>47.85</v>
      </c>
      <c r="G47" s="9"/>
    </row>
    <row r="48" spans="1:7" ht="15.75" thickBot="1" x14ac:dyDescent="0.3">
      <c r="A48" s="6"/>
      <c r="B48" s="6"/>
      <c r="C48" s="6"/>
      <c r="D48" s="6"/>
      <c r="E48" s="6"/>
      <c r="F48" s="6"/>
      <c r="G48" s="6"/>
    </row>
    <row r="49" spans="1:7" ht="15.75" thickBot="1" x14ac:dyDescent="0.3">
      <c r="A49" s="7" t="s">
        <v>26042</v>
      </c>
      <c r="B49" s="7" t="s">
        <v>26043</v>
      </c>
      <c r="C49" s="8" t="s">
        <v>114</v>
      </c>
      <c r="D49" s="9">
        <v>4.63</v>
      </c>
      <c r="E49" s="9">
        <v>25.05</v>
      </c>
      <c r="F49" s="9">
        <v>36.07</v>
      </c>
      <c r="G49" s="9">
        <v>19.010000000000002</v>
      </c>
    </row>
    <row r="50" spans="1:7" ht="15.75" thickBot="1" x14ac:dyDescent="0.3">
      <c r="A50" s="6"/>
      <c r="B50" s="6"/>
      <c r="C50" s="6"/>
      <c r="D50" s="6"/>
      <c r="E50" s="6"/>
      <c r="F50" s="6"/>
      <c r="G50" s="6"/>
    </row>
    <row r="51" spans="1:7" ht="25.5" thickBot="1" x14ac:dyDescent="0.3">
      <c r="A51" s="7" t="s">
        <v>26044</v>
      </c>
      <c r="B51" s="7" t="s">
        <v>26045</v>
      </c>
      <c r="C51" s="8"/>
      <c r="D51" s="9"/>
      <c r="E51" s="9"/>
      <c r="F51" s="9"/>
      <c r="G51" s="9"/>
    </row>
    <row r="52" spans="1:7" ht="15.75" thickBot="1" x14ac:dyDescent="0.3">
      <c r="A52" s="6"/>
      <c r="B52" s="6"/>
      <c r="C52" s="6"/>
      <c r="D52" s="6"/>
      <c r="E52" s="6"/>
      <c r="F52" s="6"/>
      <c r="G52" s="6"/>
    </row>
    <row r="53" spans="1:7" ht="15.75" thickBot="1" x14ac:dyDescent="0.3">
      <c r="A53" s="7" t="s">
        <v>26046</v>
      </c>
      <c r="B53" s="7" t="s">
        <v>26041</v>
      </c>
      <c r="C53" s="8" t="s">
        <v>48</v>
      </c>
      <c r="D53" s="9">
        <v>4.6100000000000003</v>
      </c>
      <c r="E53" s="9">
        <v>39.909999999999997</v>
      </c>
      <c r="F53" s="9">
        <v>40.130000000000003</v>
      </c>
      <c r="G53" s="9"/>
    </row>
    <row r="54" spans="1:7" ht="15.75" thickBot="1" x14ac:dyDescent="0.3">
      <c r="A54" s="6"/>
      <c r="B54" s="6"/>
      <c r="C54" s="6"/>
      <c r="D54" s="6"/>
      <c r="E54" s="6"/>
      <c r="F54" s="6"/>
      <c r="G54" s="6"/>
    </row>
    <row r="55" spans="1:7" ht="15.75" thickBot="1" x14ac:dyDescent="0.3">
      <c r="A55" s="7" t="s">
        <v>26047</v>
      </c>
      <c r="B55" s="7" t="s">
        <v>26043</v>
      </c>
      <c r="C55" s="8" t="s">
        <v>48</v>
      </c>
      <c r="D55" s="9">
        <v>6.35</v>
      </c>
      <c r="E55" s="9">
        <v>28.98</v>
      </c>
      <c r="F55" s="9">
        <v>29.13</v>
      </c>
      <c r="G55" s="9">
        <v>21.89</v>
      </c>
    </row>
    <row r="56" spans="1:7" ht="15.75" thickBot="1" x14ac:dyDescent="0.3">
      <c r="A56" s="6"/>
      <c r="B56" s="6"/>
      <c r="C56" s="6"/>
      <c r="D56" s="6"/>
      <c r="E56" s="6"/>
      <c r="F56" s="6"/>
      <c r="G56" s="6"/>
    </row>
    <row r="57" spans="1:7" ht="25.5" thickBot="1" x14ac:dyDescent="0.3">
      <c r="A57" s="7" t="s">
        <v>26048</v>
      </c>
      <c r="B57" s="7" t="s">
        <v>26049</v>
      </c>
      <c r="C57" s="8"/>
      <c r="D57" s="9"/>
      <c r="E57" s="9"/>
      <c r="F57" s="9"/>
      <c r="G57" s="9"/>
    </row>
    <row r="58" spans="1:7" ht="15.75" thickBot="1" x14ac:dyDescent="0.3">
      <c r="A58" s="6"/>
      <c r="B58" s="6"/>
      <c r="C58" s="6"/>
      <c r="D58" s="6"/>
      <c r="E58" s="6"/>
      <c r="F58" s="6"/>
      <c r="G58" s="6"/>
    </row>
    <row r="59" spans="1:7" ht="15.75" thickBot="1" x14ac:dyDescent="0.3">
      <c r="A59" s="7" t="s">
        <v>26050</v>
      </c>
      <c r="B59" s="7" t="s">
        <v>26051</v>
      </c>
      <c r="C59" s="8" t="s">
        <v>48</v>
      </c>
      <c r="D59" s="9">
        <v>2.2999999999999998</v>
      </c>
      <c r="E59" s="9">
        <v>80</v>
      </c>
      <c r="F59" s="9"/>
      <c r="G59" s="9"/>
    </row>
    <row r="60" spans="1:7" ht="15.75" thickBot="1" x14ac:dyDescent="0.3">
      <c r="A60" s="6"/>
      <c r="B60" s="6"/>
      <c r="C60" s="6"/>
      <c r="D60" s="6"/>
      <c r="E60" s="6"/>
      <c r="F60" s="6"/>
      <c r="G60" s="6"/>
    </row>
    <row r="61" spans="1:7" ht="15.75" thickBot="1" x14ac:dyDescent="0.3">
      <c r="A61" s="7" t="s">
        <v>26052</v>
      </c>
      <c r="B61" s="7" t="s">
        <v>26053</v>
      </c>
      <c r="C61" s="8" t="s">
        <v>48</v>
      </c>
      <c r="D61" s="9">
        <v>4.04</v>
      </c>
      <c r="E61" s="9">
        <v>45.54</v>
      </c>
      <c r="F61" s="9"/>
      <c r="G61" s="9">
        <v>34.409999999999997</v>
      </c>
    </row>
    <row r="62" spans="1:7" ht="15.75" thickBot="1" x14ac:dyDescent="0.3">
      <c r="A62" s="6"/>
      <c r="B62" s="6"/>
      <c r="C62" s="6"/>
      <c r="D62" s="6"/>
      <c r="E62" s="6"/>
      <c r="F62" s="6"/>
      <c r="G62" s="6"/>
    </row>
    <row r="63" spans="1:7" ht="15.75" thickBot="1" x14ac:dyDescent="0.3">
      <c r="A63" s="7" t="s">
        <v>26054</v>
      </c>
      <c r="B63" s="7" t="s">
        <v>26055</v>
      </c>
      <c r="C63" s="8" t="s">
        <v>114</v>
      </c>
      <c r="D63" s="9">
        <v>0.98</v>
      </c>
      <c r="E63" s="9">
        <v>79.59</v>
      </c>
      <c r="F63" s="9"/>
      <c r="G63" s="9"/>
    </row>
    <row r="64" spans="1:7" ht="15.75" thickBot="1" x14ac:dyDescent="0.3">
      <c r="A64" s="6"/>
      <c r="B64" s="6"/>
      <c r="C64" s="6"/>
      <c r="D64" s="6"/>
      <c r="E64" s="6"/>
      <c r="F64" s="6"/>
      <c r="G64" s="6"/>
    </row>
    <row r="65" spans="1:7" ht="15.75" thickBot="1" x14ac:dyDescent="0.3">
      <c r="A65" s="7" t="s">
        <v>26056</v>
      </c>
      <c r="B65" s="7" t="s">
        <v>26057</v>
      </c>
      <c r="C65" s="8" t="s">
        <v>114</v>
      </c>
      <c r="D65" s="9">
        <v>1.68</v>
      </c>
      <c r="E65" s="9">
        <v>45.83</v>
      </c>
      <c r="F65" s="9"/>
      <c r="G65" s="9">
        <v>34.520000000000003</v>
      </c>
    </row>
    <row r="66" spans="1:7" ht="15.75" thickBot="1" x14ac:dyDescent="0.3">
      <c r="A66" s="6"/>
      <c r="B66" s="6"/>
      <c r="C66" s="6"/>
      <c r="D66" s="6"/>
      <c r="E66" s="6"/>
      <c r="F66" s="6"/>
      <c r="G66" s="6"/>
    </row>
    <row r="67" spans="1:7" ht="15.75" thickBot="1" x14ac:dyDescent="0.3">
      <c r="A67" s="7" t="s">
        <v>26058</v>
      </c>
      <c r="B67" s="7" t="s">
        <v>26059</v>
      </c>
      <c r="C67" s="8"/>
      <c r="D67" s="9"/>
      <c r="E67" s="9"/>
      <c r="F67" s="9"/>
      <c r="G67" s="9"/>
    </row>
    <row r="68" spans="1:7" ht="15.75" thickBot="1" x14ac:dyDescent="0.3">
      <c r="A68" s="6"/>
      <c r="B68" s="6"/>
      <c r="C68" s="6"/>
      <c r="D68" s="6"/>
      <c r="E68" s="6"/>
      <c r="F68" s="6"/>
      <c r="G68" s="6"/>
    </row>
    <row r="69" spans="1:7" ht="15.75" thickBot="1" x14ac:dyDescent="0.3">
      <c r="A69" s="7" t="s">
        <v>26060</v>
      </c>
      <c r="B69" s="7" t="s">
        <v>26061</v>
      </c>
      <c r="C69" s="8"/>
      <c r="D69" s="9"/>
      <c r="E69" s="9"/>
      <c r="F69" s="9"/>
      <c r="G69" s="9"/>
    </row>
    <row r="70" spans="1:7" ht="15.75" thickBot="1" x14ac:dyDescent="0.3">
      <c r="A70" s="6"/>
      <c r="B70" s="6"/>
      <c r="C70" s="6"/>
      <c r="D70" s="6"/>
      <c r="E70" s="6"/>
      <c r="F70" s="6"/>
      <c r="G70" s="6"/>
    </row>
    <row r="71" spans="1:7" ht="15.75" thickBot="1" x14ac:dyDescent="0.3">
      <c r="A71" s="7" t="s">
        <v>26062</v>
      </c>
      <c r="B71" s="7" t="s">
        <v>26063</v>
      </c>
      <c r="C71" s="8" t="s">
        <v>114</v>
      </c>
      <c r="D71" s="9">
        <v>2.44</v>
      </c>
      <c r="E71" s="9">
        <v>68.849999999999994</v>
      </c>
      <c r="F71" s="9"/>
      <c r="G71" s="9">
        <v>11.48</v>
      </c>
    </row>
    <row r="72" spans="1:7" ht="15.75" thickBot="1" x14ac:dyDescent="0.3">
      <c r="A72" s="6"/>
      <c r="B72" s="6"/>
      <c r="C72" s="6"/>
      <c r="D72" s="6"/>
      <c r="E72" s="6"/>
      <c r="F72" s="6"/>
      <c r="G72" s="6"/>
    </row>
    <row r="73" spans="1:7" ht="15.75" thickBot="1" x14ac:dyDescent="0.3">
      <c r="A73" s="7" t="s">
        <v>26064</v>
      </c>
      <c r="B73" s="7" t="s">
        <v>26065</v>
      </c>
      <c r="C73" s="8" t="s">
        <v>114</v>
      </c>
      <c r="D73" s="9">
        <v>4.88</v>
      </c>
      <c r="E73" s="9">
        <v>68.650000000000006</v>
      </c>
      <c r="F73" s="9"/>
      <c r="G73" s="9">
        <v>11.48</v>
      </c>
    </row>
    <row r="74" spans="1:7" ht="15.75" thickBot="1" x14ac:dyDescent="0.3">
      <c r="A74" s="6"/>
      <c r="B74" s="6"/>
      <c r="C74" s="6"/>
      <c r="D74" s="6"/>
      <c r="E74" s="6"/>
      <c r="F74" s="6"/>
      <c r="G74" s="6"/>
    </row>
    <row r="75" spans="1:7" ht="15.75" thickBot="1" x14ac:dyDescent="0.3">
      <c r="A75" s="7" t="s">
        <v>26066</v>
      </c>
      <c r="B75" s="7" t="s">
        <v>26067</v>
      </c>
      <c r="C75" s="8" t="s">
        <v>114</v>
      </c>
      <c r="D75" s="9">
        <v>2.78</v>
      </c>
      <c r="E75" s="9">
        <v>80.22</v>
      </c>
      <c r="F75" s="9"/>
      <c r="G75" s="9"/>
    </row>
    <row r="76" spans="1:7" ht="15.75" thickBot="1" x14ac:dyDescent="0.3">
      <c r="A76" s="6"/>
      <c r="B76" s="6"/>
      <c r="C76" s="6"/>
      <c r="D76" s="6"/>
      <c r="E76" s="6"/>
      <c r="F76" s="6"/>
      <c r="G76" s="6"/>
    </row>
    <row r="77" spans="1:7" ht="15.75" thickBot="1" x14ac:dyDescent="0.3">
      <c r="A77" s="7" t="s">
        <v>26068</v>
      </c>
      <c r="B77" s="7" t="s">
        <v>26069</v>
      </c>
      <c r="C77" s="8"/>
      <c r="D77" s="9"/>
      <c r="E77" s="9"/>
      <c r="F77" s="9"/>
      <c r="G77" s="9"/>
    </row>
    <row r="78" spans="1:7" ht="15.75" thickBot="1" x14ac:dyDescent="0.3">
      <c r="A78" s="6"/>
      <c r="B78" s="6"/>
      <c r="C78" s="6"/>
      <c r="D78" s="6"/>
      <c r="E78" s="6"/>
      <c r="F78" s="6"/>
      <c r="G78" s="6"/>
    </row>
    <row r="79" spans="1:7" ht="25.5" thickBot="1" x14ac:dyDescent="0.3">
      <c r="A79" s="7" t="s">
        <v>26070</v>
      </c>
      <c r="B79" s="7" t="s">
        <v>26071</v>
      </c>
      <c r="C79" s="8" t="s">
        <v>48</v>
      </c>
      <c r="D79" s="9">
        <v>6.18</v>
      </c>
      <c r="E79" s="9">
        <v>50.65</v>
      </c>
      <c r="F79" s="9">
        <v>23.79</v>
      </c>
      <c r="G79" s="9">
        <v>5.66</v>
      </c>
    </row>
    <row r="80" spans="1:7" ht="15.75" thickBot="1" x14ac:dyDescent="0.3">
      <c r="A80" s="6"/>
      <c r="B80" s="6"/>
      <c r="C80" s="6"/>
      <c r="D80" s="6"/>
      <c r="E80" s="6"/>
      <c r="F80" s="6"/>
      <c r="G80" s="6"/>
    </row>
    <row r="81" spans="1:7" ht="25.5" thickBot="1" x14ac:dyDescent="0.3">
      <c r="A81" s="7" t="s">
        <v>26072</v>
      </c>
      <c r="B81" s="7" t="s">
        <v>26073</v>
      </c>
      <c r="C81" s="8" t="s">
        <v>48</v>
      </c>
      <c r="D81" s="9">
        <v>26.38</v>
      </c>
      <c r="E81" s="9">
        <v>47.92</v>
      </c>
      <c r="F81" s="9">
        <v>26.76</v>
      </c>
      <c r="G81" s="9">
        <v>5.42</v>
      </c>
    </row>
    <row r="82" spans="1:7" ht="15.75" thickBot="1" x14ac:dyDescent="0.3">
      <c r="A82" s="6"/>
      <c r="B82" s="6"/>
      <c r="C82" s="6"/>
      <c r="D82" s="6"/>
      <c r="E82" s="6"/>
      <c r="F82" s="6"/>
      <c r="G82" s="6"/>
    </row>
    <row r="83" spans="1:7" ht="25.5" thickBot="1" x14ac:dyDescent="0.3">
      <c r="A83" s="7" t="s">
        <v>26074</v>
      </c>
      <c r="B83" s="7" t="s">
        <v>26075</v>
      </c>
      <c r="C83" s="8" t="s">
        <v>48</v>
      </c>
      <c r="D83" s="9">
        <v>21.01</v>
      </c>
      <c r="E83" s="9">
        <v>51.36</v>
      </c>
      <c r="F83" s="9">
        <v>22.94</v>
      </c>
      <c r="G83" s="9">
        <v>5.81</v>
      </c>
    </row>
    <row r="84" spans="1:7" ht="15.75" thickBot="1" x14ac:dyDescent="0.3">
      <c r="A84" s="6"/>
      <c r="B84" s="6"/>
      <c r="C84" s="6"/>
      <c r="D84" s="6"/>
      <c r="E84" s="6"/>
      <c r="F84" s="6"/>
      <c r="G84" s="6"/>
    </row>
    <row r="85" spans="1:7" ht="15.75" thickBot="1" x14ac:dyDescent="0.3">
      <c r="A85" s="7" t="s">
        <v>26076</v>
      </c>
      <c r="B85" s="7" t="s">
        <v>26077</v>
      </c>
      <c r="C85" s="8"/>
      <c r="D85" s="9"/>
      <c r="E85" s="9"/>
      <c r="F85" s="9"/>
      <c r="G85" s="9"/>
    </row>
    <row r="86" spans="1:7" ht="15.75" thickBot="1" x14ac:dyDescent="0.3">
      <c r="A86" s="6"/>
      <c r="B86" s="6"/>
      <c r="C86" s="6"/>
      <c r="D86" s="6"/>
      <c r="E86" s="6"/>
      <c r="F86" s="6"/>
      <c r="G86" s="6"/>
    </row>
    <row r="87" spans="1:7" ht="15.75" thickBot="1" x14ac:dyDescent="0.3">
      <c r="A87" s="7" t="s">
        <v>26078</v>
      </c>
      <c r="B87" s="7" t="s">
        <v>26079</v>
      </c>
      <c r="C87" s="8"/>
      <c r="D87" s="9"/>
      <c r="E87" s="9"/>
      <c r="F87" s="9"/>
      <c r="G87" s="9"/>
    </row>
    <row r="88" spans="1:7" ht="15.75" thickBot="1" x14ac:dyDescent="0.3">
      <c r="A88" s="6"/>
      <c r="B88" s="6"/>
      <c r="C88" s="6"/>
      <c r="D88" s="6"/>
      <c r="E88" s="6"/>
      <c r="F88" s="6"/>
      <c r="G88" s="6"/>
    </row>
    <row r="89" spans="1:7" ht="15.75" thickBot="1" x14ac:dyDescent="0.3">
      <c r="A89" s="7" t="s">
        <v>26080</v>
      </c>
      <c r="B89" s="7" t="s">
        <v>26081</v>
      </c>
      <c r="C89" s="8" t="s">
        <v>48</v>
      </c>
      <c r="D89" s="9">
        <v>206.12</v>
      </c>
      <c r="E89" s="9">
        <v>7.21</v>
      </c>
      <c r="F89" s="9">
        <v>72.88</v>
      </c>
      <c r="G89" s="9"/>
    </row>
    <row r="90" spans="1:7" ht="15.75" thickBot="1" x14ac:dyDescent="0.3">
      <c r="A90" s="6"/>
      <c r="B90" s="6"/>
      <c r="C90" s="6"/>
      <c r="D90" s="6"/>
      <c r="E90" s="6"/>
      <c r="F90" s="6"/>
      <c r="G90" s="6"/>
    </row>
    <row r="91" spans="1:7" ht="15.75" thickBot="1" x14ac:dyDescent="0.3">
      <c r="A91" s="7" t="s">
        <v>26082</v>
      </c>
      <c r="B91" s="7" t="s">
        <v>26083</v>
      </c>
      <c r="C91" s="8" t="s">
        <v>48</v>
      </c>
      <c r="D91" s="9">
        <v>238.02</v>
      </c>
      <c r="E91" s="9">
        <v>6.24</v>
      </c>
      <c r="F91" s="9">
        <v>73.849999999999994</v>
      </c>
      <c r="G91" s="9"/>
    </row>
    <row r="92" spans="1:7" ht="15.75" thickBot="1" x14ac:dyDescent="0.3">
      <c r="A92" s="6"/>
      <c r="B92" s="6"/>
      <c r="C92" s="6"/>
      <c r="D92" s="6"/>
      <c r="E92" s="6"/>
      <c r="F92" s="6"/>
      <c r="G92" s="6"/>
    </row>
    <row r="93" spans="1:7" ht="15.75" thickBot="1" x14ac:dyDescent="0.3">
      <c r="A93" s="7" t="s">
        <v>26084</v>
      </c>
      <c r="B93" s="7" t="s">
        <v>26085</v>
      </c>
      <c r="C93" s="8"/>
      <c r="D93" s="9"/>
      <c r="E93" s="9"/>
      <c r="F93" s="9"/>
      <c r="G93" s="9"/>
    </row>
    <row r="94" spans="1:7" ht="15.75" thickBot="1" x14ac:dyDescent="0.3">
      <c r="A94" s="6"/>
      <c r="B94" s="6"/>
      <c r="C94" s="6"/>
      <c r="D94" s="6"/>
      <c r="E94" s="6"/>
      <c r="F94" s="6"/>
      <c r="G94" s="6"/>
    </row>
    <row r="95" spans="1:7" ht="15.75" thickBot="1" x14ac:dyDescent="0.3">
      <c r="A95" s="7" t="s">
        <v>26086</v>
      </c>
      <c r="B95" s="7" t="s">
        <v>26081</v>
      </c>
      <c r="C95" s="8" t="s">
        <v>48</v>
      </c>
      <c r="D95" s="9">
        <v>195.91</v>
      </c>
      <c r="E95" s="9">
        <v>7.59</v>
      </c>
      <c r="F95" s="9">
        <v>72.510000000000005</v>
      </c>
      <c r="G95" s="9"/>
    </row>
    <row r="96" spans="1:7" ht="15.75" thickBot="1" x14ac:dyDescent="0.3">
      <c r="A96" s="6"/>
      <c r="B96" s="6"/>
      <c r="C96" s="6"/>
      <c r="D96" s="6"/>
      <c r="E96" s="6"/>
      <c r="F96" s="6"/>
      <c r="G96" s="6"/>
    </row>
    <row r="97" spans="1:7" ht="15.75" thickBot="1" x14ac:dyDescent="0.3">
      <c r="A97" s="7" t="s">
        <v>26087</v>
      </c>
      <c r="B97" s="7" t="s">
        <v>26083</v>
      </c>
      <c r="C97" s="8" t="s">
        <v>48</v>
      </c>
      <c r="D97" s="9">
        <v>232.93</v>
      </c>
      <c r="E97" s="9">
        <v>6.38</v>
      </c>
      <c r="F97" s="9">
        <v>73.709999999999994</v>
      </c>
      <c r="G97" s="9"/>
    </row>
    <row r="98" spans="1:7" ht="15.75" thickBot="1" x14ac:dyDescent="0.3">
      <c r="A98" s="6"/>
      <c r="B98" s="6"/>
      <c r="C98" s="6"/>
      <c r="D98" s="6"/>
      <c r="E98" s="6"/>
      <c r="F98" s="6"/>
      <c r="G98" s="6"/>
    </row>
    <row r="99" spans="1:7" ht="15.75" thickBot="1" x14ac:dyDescent="0.3">
      <c r="A99" s="7" t="s">
        <v>26088</v>
      </c>
      <c r="B99" s="7" t="s">
        <v>26089</v>
      </c>
      <c r="C99" s="8"/>
      <c r="D99" s="9"/>
      <c r="E99" s="9"/>
      <c r="F99" s="9"/>
      <c r="G99" s="9"/>
    </row>
    <row r="100" spans="1:7" ht="15.75" thickBot="1" x14ac:dyDescent="0.3">
      <c r="A100" s="6"/>
      <c r="B100" s="6"/>
      <c r="C100" s="6"/>
      <c r="D100" s="6"/>
      <c r="E100" s="6"/>
      <c r="F100" s="6"/>
      <c r="G100" s="6"/>
    </row>
    <row r="101" spans="1:7" ht="37.5" thickBot="1" x14ac:dyDescent="0.3">
      <c r="A101" s="7" t="s">
        <v>26090</v>
      </c>
      <c r="B101" s="7" t="s">
        <v>26091</v>
      </c>
      <c r="C101" s="8" t="s">
        <v>23</v>
      </c>
      <c r="D101" s="9" t="s">
        <v>26092</v>
      </c>
      <c r="E101" s="9">
        <v>0.19</v>
      </c>
      <c r="F101" s="9">
        <v>79.900000000000006</v>
      </c>
      <c r="G101" s="9"/>
    </row>
    <row r="102" spans="1:7" ht="15.75" thickBot="1" x14ac:dyDescent="0.3">
      <c r="A102" s="6"/>
      <c r="B102" s="6"/>
      <c r="C102" s="6"/>
      <c r="D102" s="6"/>
      <c r="E102" s="6"/>
      <c r="F102" s="6"/>
      <c r="G102" s="6"/>
    </row>
    <row r="103" spans="1:7" ht="24.75" x14ac:dyDescent="0.25">
      <c r="A103" s="23" t="s">
        <v>26093</v>
      </c>
      <c r="B103" s="10" t="s">
        <v>26094</v>
      </c>
      <c r="C103" s="26"/>
      <c r="D103" s="29"/>
      <c r="E103" s="29"/>
      <c r="F103" s="29"/>
      <c r="G103" s="29"/>
    </row>
    <row r="104" spans="1:7" x14ac:dyDescent="0.25">
      <c r="A104" s="24"/>
      <c r="B104" s="11" t="s">
        <v>26095</v>
      </c>
      <c r="C104" s="27"/>
      <c r="D104" s="30"/>
      <c r="E104" s="30"/>
      <c r="F104" s="30"/>
      <c r="G104" s="30"/>
    </row>
    <row r="105" spans="1:7" ht="15.75" thickBot="1" x14ac:dyDescent="0.3">
      <c r="A105" s="25"/>
      <c r="B105" s="12" t="s">
        <v>26096</v>
      </c>
      <c r="C105" s="28"/>
      <c r="D105" s="31"/>
      <c r="E105" s="31"/>
      <c r="F105" s="31"/>
      <c r="G105" s="31"/>
    </row>
    <row r="106" spans="1:7" ht="15.75" thickBot="1" x14ac:dyDescent="0.3">
      <c r="A106" s="6"/>
      <c r="B106" s="6"/>
      <c r="C106" s="6"/>
      <c r="D106" s="6"/>
      <c r="E106" s="6"/>
      <c r="F106" s="6"/>
      <c r="G106" s="6"/>
    </row>
    <row r="107" spans="1:7" ht="15.75" thickBot="1" x14ac:dyDescent="0.3">
      <c r="A107" s="7" t="s">
        <v>26097</v>
      </c>
      <c r="B107" s="7" t="s">
        <v>26098</v>
      </c>
      <c r="C107" s="8" t="s">
        <v>23</v>
      </c>
      <c r="D107" s="9" t="s">
        <v>26099</v>
      </c>
      <c r="E107" s="9">
        <v>0.13</v>
      </c>
      <c r="F107" s="9">
        <v>79.959999999999994</v>
      </c>
      <c r="G107" s="9"/>
    </row>
    <row r="108" spans="1:7" ht="15.75" thickBot="1" x14ac:dyDescent="0.3">
      <c r="A108" s="6"/>
      <c r="B108" s="6"/>
      <c r="C108" s="6"/>
      <c r="D108" s="6"/>
      <c r="E108" s="6"/>
      <c r="F108" s="6"/>
      <c r="G108" s="6"/>
    </row>
    <row r="109" spans="1:7" ht="15.75" thickBot="1" x14ac:dyDescent="0.3">
      <c r="A109" s="7" t="s">
        <v>26100</v>
      </c>
      <c r="B109" s="7" t="s">
        <v>26101</v>
      </c>
      <c r="C109" s="8" t="s">
        <v>23</v>
      </c>
      <c r="D109" s="9" t="s">
        <v>26102</v>
      </c>
      <c r="E109" s="9">
        <v>0.12</v>
      </c>
      <c r="F109" s="9">
        <v>79.98</v>
      </c>
      <c r="G109" s="9"/>
    </row>
    <row r="110" spans="1:7" ht="15.75" thickBot="1" x14ac:dyDescent="0.3">
      <c r="A110" s="6"/>
      <c r="B110" s="6"/>
      <c r="C110" s="6"/>
      <c r="D110" s="6"/>
      <c r="E110" s="6"/>
      <c r="F110" s="6"/>
      <c r="G110" s="6"/>
    </row>
    <row r="111" spans="1:7" ht="37.5" thickBot="1" x14ac:dyDescent="0.3">
      <c r="A111" s="7" t="s">
        <v>26103</v>
      </c>
      <c r="B111" s="7" t="s">
        <v>26104</v>
      </c>
      <c r="C111" s="8"/>
      <c r="D111" s="9"/>
      <c r="E111" s="9"/>
      <c r="F111" s="9"/>
      <c r="G111" s="9"/>
    </row>
    <row r="112" spans="1:7" ht="15.75" thickBot="1" x14ac:dyDescent="0.3">
      <c r="A112" s="6"/>
      <c r="B112" s="6"/>
      <c r="C112" s="6"/>
      <c r="D112" s="6"/>
      <c r="E112" s="6"/>
      <c r="F112" s="6"/>
      <c r="G112" s="6"/>
    </row>
    <row r="113" spans="1:7" ht="15.75" thickBot="1" x14ac:dyDescent="0.3">
      <c r="A113" s="7" t="s">
        <v>26105</v>
      </c>
      <c r="B113" s="7" t="s">
        <v>26106</v>
      </c>
      <c r="C113" s="8" t="s">
        <v>23</v>
      </c>
      <c r="D113" s="9" t="s">
        <v>26107</v>
      </c>
      <c r="E113" s="9">
        <v>0.56999999999999995</v>
      </c>
      <c r="F113" s="9">
        <v>79.52</v>
      </c>
      <c r="G113" s="9"/>
    </row>
    <row r="114" spans="1:7" ht="15.75" thickBot="1" x14ac:dyDescent="0.3">
      <c r="A114" s="6"/>
      <c r="B114" s="6"/>
      <c r="C114" s="6"/>
      <c r="D114" s="6"/>
      <c r="E114" s="6"/>
      <c r="F114" s="6"/>
      <c r="G114" s="6"/>
    </row>
    <row r="115" spans="1:7" ht="15.75" thickBot="1" x14ac:dyDescent="0.3">
      <c r="A115" s="7" t="s">
        <v>26108</v>
      </c>
      <c r="B115" s="7" t="s">
        <v>26109</v>
      </c>
      <c r="C115" s="8" t="s">
        <v>23</v>
      </c>
      <c r="D115" s="9" t="s">
        <v>26110</v>
      </c>
      <c r="E115" s="9">
        <v>0.49</v>
      </c>
      <c r="F115" s="9">
        <v>79.599999999999994</v>
      </c>
      <c r="G115" s="9"/>
    </row>
    <row r="116" spans="1:7" ht="15.75" thickBot="1" x14ac:dyDescent="0.3">
      <c r="A116" s="6"/>
      <c r="B116" s="6"/>
      <c r="C116" s="6"/>
      <c r="D116" s="6"/>
      <c r="E116" s="6"/>
      <c r="F116" s="6"/>
      <c r="G116" s="6"/>
    </row>
    <row r="117" spans="1:7" ht="37.5" thickBot="1" x14ac:dyDescent="0.3">
      <c r="A117" s="7" t="s">
        <v>26111</v>
      </c>
      <c r="B117" s="7" t="s">
        <v>26112</v>
      </c>
      <c r="C117" s="8"/>
      <c r="D117" s="9"/>
      <c r="E117" s="9"/>
      <c r="F117" s="9"/>
      <c r="G117" s="9"/>
    </row>
    <row r="118" spans="1:7" ht="15.75" thickBot="1" x14ac:dyDescent="0.3">
      <c r="A118" s="6"/>
      <c r="B118" s="6"/>
      <c r="C118" s="6"/>
      <c r="D118" s="6"/>
      <c r="E118" s="6"/>
      <c r="F118" s="6"/>
      <c r="G118" s="6"/>
    </row>
    <row r="119" spans="1:7" ht="15.75" thickBot="1" x14ac:dyDescent="0.3">
      <c r="A119" s="7" t="s">
        <v>26113</v>
      </c>
      <c r="B119" s="7" t="s">
        <v>26114</v>
      </c>
      <c r="C119" s="8" t="s">
        <v>48</v>
      </c>
      <c r="D119" s="9" t="s">
        <v>26115</v>
      </c>
      <c r="E119" s="9">
        <v>0.48</v>
      </c>
      <c r="F119" s="9">
        <v>79.61</v>
      </c>
      <c r="G119" s="9"/>
    </row>
    <row r="120" spans="1:7" ht="15.75" thickBot="1" x14ac:dyDescent="0.3">
      <c r="A120" s="6"/>
      <c r="B120" s="6"/>
      <c r="C120" s="6"/>
      <c r="D120" s="6"/>
      <c r="E120" s="6"/>
      <c r="F120" s="6"/>
      <c r="G120" s="6"/>
    </row>
    <row r="121" spans="1:7" ht="15.75" thickBot="1" x14ac:dyDescent="0.3">
      <c r="A121" s="7" t="s">
        <v>26116</v>
      </c>
      <c r="B121" s="7" t="s">
        <v>26117</v>
      </c>
      <c r="C121" s="8" t="s">
        <v>48</v>
      </c>
      <c r="D121" s="9" t="s">
        <v>26118</v>
      </c>
      <c r="E121" s="9">
        <v>0.7</v>
      </c>
      <c r="F121" s="9">
        <v>79.39</v>
      </c>
      <c r="G121" s="9"/>
    </row>
    <row r="122" spans="1:7" ht="15.75" thickBot="1" x14ac:dyDescent="0.3">
      <c r="A122" s="6"/>
      <c r="B122" s="6"/>
      <c r="C122" s="6"/>
      <c r="D122" s="6"/>
      <c r="E122" s="6"/>
      <c r="F122" s="6"/>
      <c r="G122" s="6"/>
    </row>
    <row r="123" spans="1:7" ht="15.75" thickBot="1" x14ac:dyDescent="0.3">
      <c r="A123" s="7" t="s">
        <v>26119</v>
      </c>
      <c r="B123" s="7" t="s">
        <v>26120</v>
      </c>
      <c r="C123" s="8" t="s">
        <v>48</v>
      </c>
      <c r="D123" s="9" t="s">
        <v>26121</v>
      </c>
      <c r="E123" s="9">
        <v>0.42</v>
      </c>
      <c r="F123" s="9">
        <v>79.67</v>
      </c>
      <c r="G123" s="9"/>
    </row>
    <row r="124" spans="1:7" ht="15.75" thickBot="1" x14ac:dyDescent="0.3">
      <c r="A124" s="6"/>
      <c r="B124" s="6"/>
      <c r="C124" s="6"/>
      <c r="D124" s="6"/>
      <c r="E124" s="6"/>
      <c r="F124" s="6"/>
      <c r="G124" s="6"/>
    </row>
    <row r="125" spans="1:7" ht="15.75" thickBot="1" x14ac:dyDescent="0.3">
      <c r="A125" s="7" t="s">
        <v>26122</v>
      </c>
      <c r="B125" s="7" t="s">
        <v>26123</v>
      </c>
      <c r="C125" s="8" t="s">
        <v>23</v>
      </c>
      <c r="D125" s="9">
        <v>308.24</v>
      </c>
      <c r="E125" s="9">
        <v>3.82</v>
      </c>
      <c r="F125" s="9">
        <v>76.260000000000005</v>
      </c>
      <c r="G125" s="9">
        <v>0.02</v>
      </c>
    </row>
    <row r="126" spans="1:7" ht="15.75" thickBot="1" x14ac:dyDescent="0.3">
      <c r="A126" s="6"/>
      <c r="B126" s="6"/>
      <c r="C126" s="6"/>
      <c r="D126" s="6"/>
      <c r="E126" s="6"/>
      <c r="F126" s="6"/>
      <c r="G126" s="6"/>
    </row>
    <row r="127" spans="1:7" ht="25.5" thickBot="1" x14ac:dyDescent="0.3">
      <c r="A127" s="7" t="s">
        <v>26124</v>
      </c>
      <c r="B127" s="7" t="s">
        <v>26125</v>
      </c>
      <c r="C127" s="8"/>
      <c r="D127" s="9"/>
      <c r="E127" s="9"/>
      <c r="F127" s="9"/>
      <c r="G127" s="9"/>
    </row>
    <row r="128" spans="1:7" ht="15.75" thickBot="1" x14ac:dyDescent="0.3">
      <c r="A128" s="6"/>
      <c r="B128" s="6"/>
      <c r="C128" s="6"/>
      <c r="D128" s="6"/>
      <c r="E128" s="6"/>
      <c r="F128" s="6"/>
      <c r="G128" s="6"/>
    </row>
    <row r="129" spans="1:7" ht="15.75" thickBot="1" x14ac:dyDescent="0.3">
      <c r="A129" s="7" t="s">
        <v>26126</v>
      </c>
      <c r="B129" s="7" t="s">
        <v>26127</v>
      </c>
      <c r="C129" s="8" t="s">
        <v>23</v>
      </c>
      <c r="D129" s="9" t="s">
        <v>26128</v>
      </c>
      <c r="E129" s="9">
        <v>0.52</v>
      </c>
      <c r="F129" s="9">
        <v>79.569999999999993</v>
      </c>
      <c r="G129" s="9"/>
    </row>
    <row r="130" spans="1:7" ht="15.75" thickBot="1" x14ac:dyDescent="0.3">
      <c r="A130" s="6"/>
      <c r="B130" s="6"/>
      <c r="C130" s="6"/>
      <c r="D130" s="6"/>
      <c r="E130" s="6"/>
      <c r="F130" s="6"/>
      <c r="G130" s="6"/>
    </row>
    <row r="131" spans="1:7" ht="15.75" thickBot="1" x14ac:dyDescent="0.3">
      <c r="A131" s="7" t="s">
        <v>26129</v>
      </c>
      <c r="B131" s="7" t="s">
        <v>26130</v>
      </c>
      <c r="C131" s="8" t="s">
        <v>23</v>
      </c>
      <c r="D131" s="9" t="s">
        <v>26118</v>
      </c>
      <c r="E131" s="9">
        <v>0.7</v>
      </c>
      <c r="F131" s="9">
        <v>79.39</v>
      </c>
      <c r="G131" s="9"/>
    </row>
    <row r="132" spans="1:7" ht="15.75" thickBot="1" x14ac:dyDescent="0.3">
      <c r="A132" s="6"/>
      <c r="B132" s="6"/>
      <c r="C132" s="6"/>
      <c r="D132" s="6"/>
      <c r="E132" s="6"/>
      <c r="F132" s="6"/>
      <c r="G132" s="6"/>
    </row>
    <row r="133" spans="1:7" ht="25.5" thickBot="1" x14ac:dyDescent="0.3">
      <c r="A133" s="7" t="s">
        <v>26131</v>
      </c>
      <c r="B133" s="7" t="s">
        <v>26132</v>
      </c>
      <c r="C133" s="8" t="s">
        <v>23</v>
      </c>
      <c r="D133" s="9" t="s">
        <v>26133</v>
      </c>
      <c r="E133" s="9">
        <v>0.81</v>
      </c>
      <c r="F133" s="9">
        <v>79.28</v>
      </c>
      <c r="G133" s="9"/>
    </row>
    <row r="134" spans="1:7" ht="15.75" thickBot="1" x14ac:dyDescent="0.3">
      <c r="A134" s="6"/>
      <c r="B134" s="6"/>
      <c r="C134" s="6"/>
      <c r="D134" s="6"/>
      <c r="E134" s="6"/>
      <c r="F134" s="6"/>
      <c r="G134" s="6"/>
    </row>
    <row r="135" spans="1:7" ht="15.75" thickBot="1" x14ac:dyDescent="0.3">
      <c r="A135" s="7" t="s">
        <v>26134</v>
      </c>
      <c r="B135" s="7" t="s">
        <v>26135</v>
      </c>
      <c r="C135" s="8"/>
      <c r="D135" s="9"/>
      <c r="E135" s="9"/>
      <c r="F135" s="9"/>
      <c r="G135" s="9"/>
    </row>
    <row r="136" spans="1:7" ht="15.75" thickBot="1" x14ac:dyDescent="0.3">
      <c r="A136" s="6"/>
      <c r="B136" s="6"/>
      <c r="C136" s="6"/>
      <c r="D136" s="6"/>
      <c r="E136" s="6"/>
      <c r="F136" s="6"/>
      <c r="G136" s="6"/>
    </row>
    <row r="137" spans="1:7" ht="25.5" thickBot="1" x14ac:dyDescent="0.3">
      <c r="A137" s="7" t="s">
        <v>26136</v>
      </c>
      <c r="B137" s="7" t="s">
        <v>26137</v>
      </c>
      <c r="C137" s="8"/>
      <c r="D137" s="9"/>
      <c r="E137" s="9"/>
      <c r="F137" s="9"/>
      <c r="G137" s="9"/>
    </row>
    <row r="138" spans="1:7" ht="15.75" thickBot="1" x14ac:dyDescent="0.3">
      <c r="A138" s="6"/>
      <c r="B138" s="6"/>
      <c r="C138" s="6"/>
      <c r="D138" s="6"/>
      <c r="E138" s="6"/>
      <c r="F138" s="6"/>
      <c r="G138" s="6"/>
    </row>
    <row r="139" spans="1:7" ht="15.75" thickBot="1" x14ac:dyDescent="0.3">
      <c r="A139" s="7" t="s">
        <v>26138</v>
      </c>
      <c r="B139" s="7" t="s">
        <v>26139</v>
      </c>
      <c r="C139" s="8" t="s">
        <v>114</v>
      </c>
      <c r="D139" s="9">
        <v>144.62</v>
      </c>
      <c r="E139" s="9">
        <v>20.18</v>
      </c>
      <c r="F139" s="9">
        <v>59.92</v>
      </c>
      <c r="G139" s="9"/>
    </row>
    <row r="140" spans="1:7" ht="15.75" thickBot="1" x14ac:dyDescent="0.3">
      <c r="A140" s="6"/>
      <c r="B140" s="6"/>
      <c r="C140" s="6"/>
      <c r="D140" s="6"/>
      <c r="E140" s="6"/>
      <c r="F140" s="6"/>
      <c r="G140" s="6"/>
    </row>
    <row r="141" spans="1:7" ht="15.75" thickBot="1" x14ac:dyDescent="0.3">
      <c r="A141" s="7" t="s">
        <v>26140</v>
      </c>
      <c r="B141" s="7" t="s">
        <v>26141</v>
      </c>
      <c r="C141" s="8" t="s">
        <v>114</v>
      </c>
      <c r="D141" s="9">
        <v>202.39</v>
      </c>
      <c r="E141" s="9">
        <v>14.42</v>
      </c>
      <c r="F141" s="9">
        <v>65.680000000000007</v>
      </c>
      <c r="G141" s="9"/>
    </row>
    <row r="142" spans="1:7" ht="15.75" thickBot="1" x14ac:dyDescent="0.3">
      <c r="A142" s="6"/>
      <c r="B142" s="6"/>
      <c r="C142" s="6"/>
      <c r="D142" s="6"/>
      <c r="E142" s="6"/>
      <c r="F142" s="6"/>
      <c r="G142" s="6"/>
    </row>
    <row r="143" spans="1:7" ht="15.75" thickBot="1" x14ac:dyDescent="0.3">
      <c r="A143" s="7" t="s">
        <v>26142</v>
      </c>
      <c r="B143" s="7" t="s">
        <v>26143</v>
      </c>
      <c r="C143" s="8" t="s">
        <v>114</v>
      </c>
      <c r="D143" s="9">
        <v>337.04</v>
      </c>
      <c r="E143" s="9">
        <v>8.66</v>
      </c>
      <c r="F143" s="9">
        <v>71.44</v>
      </c>
      <c r="G143" s="9"/>
    </row>
    <row r="144" spans="1:7" ht="15.75" thickBot="1" x14ac:dyDescent="0.3">
      <c r="A144" s="6"/>
      <c r="B144" s="6"/>
      <c r="C144" s="6"/>
      <c r="D144" s="6"/>
      <c r="E144" s="6"/>
      <c r="F144" s="6"/>
      <c r="G144" s="6"/>
    </row>
    <row r="145" spans="1:7" ht="15.75" thickBot="1" x14ac:dyDescent="0.3">
      <c r="A145" s="7" t="s">
        <v>26144</v>
      </c>
      <c r="B145" s="7" t="s">
        <v>26145</v>
      </c>
      <c r="C145" s="8"/>
      <c r="D145" s="9"/>
      <c r="E145" s="9"/>
      <c r="F145" s="9"/>
      <c r="G145" s="9"/>
    </row>
    <row r="146" spans="1:7" ht="15.75" thickBot="1" x14ac:dyDescent="0.3">
      <c r="A146" s="6"/>
      <c r="B146" s="6"/>
      <c r="C146" s="6"/>
      <c r="D146" s="6"/>
      <c r="E146" s="6"/>
      <c r="F146" s="6"/>
      <c r="G146" s="6"/>
    </row>
    <row r="147" spans="1:7" ht="37.5" thickBot="1" x14ac:dyDescent="0.3">
      <c r="A147" s="7" t="s">
        <v>26146</v>
      </c>
      <c r="B147" s="7" t="s">
        <v>26147</v>
      </c>
      <c r="C147" s="8" t="s">
        <v>114</v>
      </c>
      <c r="D147" s="9">
        <v>160.16999999999999</v>
      </c>
      <c r="E147" s="9">
        <v>13.81</v>
      </c>
      <c r="F147" s="9">
        <v>65.23</v>
      </c>
      <c r="G147" s="9">
        <v>1.06</v>
      </c>
    </row>
    <row r="148" spans="1:7" ht="15.75" thickBot="1" x14ac:dyDescent="0.3">
      <c r="A148" s="6"/>
      <c r="B148" s="6"/>
      <c r="C148" s="6"/>
      <c r="D148" s="6"/>
      <c r="E148" s="6"/>
      <c r="F148" s="6"/>
      <c r="G148" s="6"/>
    </row>
    <row r="149" spans="1:7" ht="15.75" thickBot="1" x14ac:dyDescent="0.3">
      <c r="A149" s="7" t="s">
        <v>26148</v>
      </c>
      <c r="B149" s="7" t="s">
        <v>26149</v>
      </c>
      <c r="C149" s="8"/>
      <c r="D149" s="9"/>
      <c r="E149" s="9"/>
      <c r="F149" s="9"/>
      <c r="G149" s="9"/>
    </row>
    <row r="150" spans="1:7" ht="15.75" thickBot="1" x14ac:dyDescent="0.3">
      <c r="A150" s="6"/>
      <c r="B150" s="6"/>
      <c r="C150" s="6"/>
      <c r="D150" s="6"/>
      <c r="E150" s="6"/>
      <c r="F150" s="6"/>
      <c r="G150" s="6"/>
    </row>
    <row r="151" spans="1:7" ht="25.5" thickBot="1" x14ac:dyDescent="0.3">
      <c r="A151" s="7" t="s">
        <v>26150</v>
      </c>
      <c r="B151" s="7" t="s">
        <v>26151</v>
      </c>
      <c r="C151" s="8"/>
      <c r="D151" s="9"/>
      <c r="E151" s="9"/>
      <c r="F151" s="9"/>
      <c r="G151" s="9"/>
    </row>
    <row r="152" spans="1:7" ht="15.75" thickBot="1" x14ac:dyDescent="0.3">
      <c r="A152" s="6"/>
      <c r="B152" s="6"/>
      <c r="C152" s="6"/>
      <c r="D152" s="6"/>
      <c r="E152" s="6"/>
      <c r="F152" s="6"/>
      <c r="G152" s="6"/>
    </row>
    <row r="153" spans="1:7" ht="15.75" thickBot="1" x14ac:dyDescent="0.3">
      <c r="A153" s="7" t="s">
        <v>26152</v>
      </c>
      <c r="B153" s="7" t="s">
        <v>26153</v>
      </c>
      <c r="C153" s="8" t="s">
        <v>23</v>
      </c>
      <c r="D153" s="9">
        <v>80.84</v>
      </c>
      <c r="E153" s="9">
        <v>37.68</v>
      </c>
      <c r="F153" s="9">
        <v>40.880000000000003</v>
      </c>
      <c r="G153" s="9">
        <v>1.53</v>
      </c>
    </row>
    <row r="154" spans="1:7" ht="15.75" thickBot="1" x14ac:dyDescent="0.3">
      <c r="A154" s="6"/>
      <c r="B154" s="6"/>
      <c r="C154" s="6"/>
      <c r="D154" s="6"/>
      <c r="E154" s="6"/>
      <c r="F154" s="6"/>
      <c r="G154" s="6"/>
    </row>
    <row r="155" spans="1:7" ht="15.75" thickBot="1" x14ac:dyDescent="0.3">
      <c r="A155" s="7" t="s">
        <v>26154</v>
      </c>
      <c r="B155" s="7" t="s">
        <v>26155</v>
      </c>
      <c r="C155" s="8" t="s">
        <v>23</v>
      </c>
      <c r="D155" s="9">
        <v>83.36</v>
      </c>
      <c r="E155" s="9">
        <v>36.54</v>
      </c>
      <c r="F155" s="9">
        <v>42.07</v>
      </c>
      <c r="G155" s="9">
        <v>1.49</v>
      </c>
    </row>
    <row r="156" spans="1:7" ht="15.75" thickBot="1" x14ac:dyDescent="0.3">
      <c r="A156" s="6"/>
      <c r="B156" s="6"/>
      <c r="C156" s="6"/>
      <c r="D156" s="6"/>
      <c r="E156" s="6"/>
      <c r="F156" s="6"/>
      <c r="G156" s="6"/>
    </row>
    <row r="157" spans="1:7" ht="15.75" thickBot="1" x14ac:dyDescent="0.3">
      <c r="A157" s="7" t="s">
        <v>26156</v>
      </c>
      <c r="B157" s="7" t="s">
        <v>26157</v>
      </c>
      <c r="C157" s="8" t="s">
        <v>23</v>
      </c>
      <c r="D157" s="9">
        <v>110.14</v>
      </c>
      <c r="E157" s="9">
        <v>29.36</v>
      </c>
      <c r="F157" s="9">
        <v>49.5</v>
      </c>
      <c r="G157" s="9">
        <v>1.23</v>
      </c>
    </row>
    <row r="158" spans="1:7" ht="15.75" thickBot="1" x14ac:dyDescent="0.3">
      <c r="A158" s="6"/>
      <c r="B158" s="6"/>
      <c r="C158" s="6"/>
      <c r="D158" s="6"/>
      <c r="E158" s="6"/>
      <c r="F158" s="6"/>
      <c r="G158" s="6"/>
    </row>
    <row r="159" spans="1:7" ht="25.5" thickBot="1" x14ac:dyDescent="0.3">
      <c r="A159" s="7" t="s">
        <v>26158</v>
      </c>
      <c r="B159" s="7" t="s">
        <v>26159</v>
      </c>
      <c r="C159" s="8"/>
      <c r="D159" s="9"/>
      <c r="E159" s="9"/>
      <c r="F159" s="9"/>
      <c r="G159" s="9"/>
    </row>
    <row r="160" spans="1:7" ht="15.75" thickBot="1" x14ac:dyDescent="0.3">
      <c r="A160" s="6"/>
      <c r="B160" s="6"/>
      <c r="C160" s="6"/>
      <c r="D160" s="6"/>
      <c r="E160" s="6"/>
      <c r="F160" s="6"/>
      <c r="G160" s="6"/>
    </row>
    <row r="161" spans="1:7" ht="15.75" thickBot="1" x14ac:dyDescent="0.3">
      <c r="A161" s="7" t="s">
        <v>26160</v>
      </c>
      <c r="B161" s="7" t="s">
        <v>26153</v>
      </c>
      <c r="C161" s="8" t="s">
        <v>114</v>
      </c>
      <c r="D161" s="9">
        <v>21.37</v>
      </c>
      <c r="E161" s="9">
        <v>34.39</v>
      </c>
      <c r="F161" s="9">
        <v>44.27</v>
      </c>
      <c r="G161" s="9">
        <v>1.45</v>
      </c>
    </row>
    <row r="162" spans="1:7" ht="15.75" thickBot="1" x14ac:dyDescent="0.3">
      <c r="A162" s="6"/>
      <c r="B162" s="6"/>
      <c r="C162" s="6"/>
      <c r="D162" s="6"/>
      <c r="E162" s="6"/>
      <c r="F162" s="6"/>
      <c r="G162" s="6"/>
    </row>
    <row r="163" spans="1:7" ht="15.75" thickBot="1" x14ac:dyDescent="0.3">
      <c r="A163" s="7" t="s">
        <v>26161</v>
      </c>
      <c r="B163" s="7" t="s">
        <v>26155</v>
      </c>
      <c r="C163" s="8" t="s">
        <v>114</v>
      </c>
      <c r="D163" s="9">
        <v>22.14</v>
      </c>
      <c r="E163" s="9">
        <v>33.200000000000003</v>
      </c>
      <c r="F163" s="9">
        <v>45.53</v>
      </c>
      <c r="G163" s="9">
        <v>1.4</v>
      </c>
    </row>
    <row r="164" spans="1:7" ht="15.75" thickBot="1" x14ac:dyDescent="0.3">
      <c r="A164" s="6"/>
      <c r="B164" s="6"/>
      <c r="C164" s="6"/>
      <c r="D164" s="6"/>
      <c r="E164" s="6"/>
      <c r="F164" s="6"/>
      <c r="G164" s="6"/>
    </row>
    <row r="165" spans="1:7" ht="15.75" thickBot="1" x14ac:dyDescent="0.3">
      <c r="A165" s="7" t="s">
        <v>26162</v>
      </c>
      <c r="B165" s="7" t="s">
        <v>26163</v>
      </c>
      <c r="C165" s="8" t="s">
        <v>114</v>
      </c>
      <c r="D165" s="9">
        <v>26.84</v>
      </c>
      <c r="E165" s="9">
        <v>27.38</v>
      </c>
      <c r="F165" s="9">
        <v>51.56</v>
      </c>
      <c r="G165" s="9">
        <v>1.1499999999999999</v>
      </c>
    </row>
    <row r="166" spans="1:7" ht="15.75" thickBot="1" x14ac:dyDescent="0.3">
      <c r="A166" s="6"/>
      <c r="B166" s="6"/>
      <c r="C166" s="6"/>
      <c r="D166" s="6"/>
      <c r="E166" s="6"/>
      <c r="F166" s="6"/>
      <c r="G166" s="6"/>
    </row>
    <row r="167" spans="1:7" ht="15.75" thickBot="1" x14ac:dyDescent="0.3">
      <c r="A167" s="7" t="s">
        <v>26164</v>
      </c>
      <c r="B167" s="7" t="s">
        <v>26165</v>
      </c>
      <c r="C167" s="8" t="s">
        <v>165</v>
      </c>
      <c r="D167" s="9">
        <v>7.15</v>
      </c>
      <c r="E167" s="9">
        <v>18.739999999999998</v>
      </c>
      <c r="F167" s="9">
        <v>59.44</v>
      </c>
      <c r="G167" s="9">
        <v>1.96</v>
      </c>
    </row>
    <row r="168" spans="1:7" ht="15.75" thickBot="1" x14ac:dyDescent="0.3">
      <c r="A168" s="6"/>
      <c r="B168" s="6"/>
      <c r="C168" s="6"/>
      <c r="D168" s="6"/>
      <c r="E168" s="6"/>
      <c r="F168" s="6"/>
      <c r="G168" s="6"/>
    </row>
    <row r="169" spans="1:7" ht="15.75" thickBot="1" x14ac:dyDescent="0.3">
      <c r="A169" s="7" t="s">
        <v>26166</v>
      </c>
      <c r="B169" s="7" t="s">
        <v>26167</v>
      </c>
      <c r="C169" s="8"/>
      <c r="D169" s="9"/>
      <c r="E169" s="9"/>
      <c r="F169" s="9"/>
      <c r="G169" s="9"/>
    </row>
    <row r="170" spans="1:7" ht="15.75" thickBot="1" x14ac:dyDescent="0.3">
      <c r="A170" s="6"/>
      <c r="B170" s="6"/>
      <c r="C170" s="6"/>
      <c r="D170" s="6"/>
      <c r="E170" s="6"/>
      <c r="F170" s="6"/>
      <c r="G170" s="6"/>
    </row>
    <row r="171" spans="1:7" ht="25.5" thickBot="1" x14ac:dyDescent="0.3">
      <c r="A171" s="7" t="s">
        <v>26168</v>
      </c>
      <c r="B171" s="7" t="s">
        <v>26169</v>
      </c>
      <c r="C171" s="8" t="s">
        <v>23</v>
      </c>
      <c r="D171" s="9">
        <v>18.190000000000001</v>
      </c>
      <c r="E171" s="9">
        <v>12.26</v>
      </c>
      <c r="F171" s="9">
        <v>67.84</v>
      </c>
      <c r="G171" s="9"/>
    </row>
    <row r="172" spans="1:7" ht="15.75" thickBot="1" x14ac:dyDescent="0.3">
      <c r="A172" s="6"/>
      <c r="B172" s="6"/>
      <c r="C172" s="6"/>
      <c r="D172" s="6"/>
      <c r="E172" s="6"/>
      <c r="F172" s="6"/>
      <c r="G172" s="6"/>
    </row>
    <row r="173" spans="1:7" ht="25.5" thickBot="1" x14ac:dyDescent="0.3">
      <c r="A173" s="7" t="s">
        <v>26170</v>
      </c>
      <c r="B173" s="7" t="s">
        <v>26171</v>
      </c>
      <c r="C173" s="8"/>
      <c r="D173" s="9"/>
      <c r="E173" s="9"/>
      <c r="F173" s="9"/>
      <c r="G173" s="9"/>
    </row>
    <row r="174" spans="1:7" ht="15.75" thickBot="1" x14ac:dyDescent="0.3">
      <c r="A174" s="6"/>
      <c r="B174" s="6"/>
      <c r="C174" s="6"/>
      <c r="D174" s="6"/>
      <c r="E174" s="6"/>
      <c r="F174" s="6"/>
      <c r="G174" s="6"/>
    </row>
    <row r="175" spans="1:7" ht="15.75" thickBot="1" x14ac:dyDescent="0.3">
      <c r="A175" s="7" t="s">
        <v>26172</v>
      </c>
      <c r="B175" s="7" t="s">
        <v>26173</v>
      </c>
      <c r="C175" s="8" t="s">
        <v>23</v>
      </c>
      <c r="D175" s="9">
        <v>113.18</v>
      </c>
      <c r="E175" s="9">
        <v>10.32</v>
      </c>
      <c r="F175" s="9">
        <v>69.77</v>
      </c>
      <c r="G175" s="9"/>
    </row>
    <row r="176" spans="1:7" ht="15.75" thickBot="1" x14ac:dyDescent="0.3">
      <c r="A176" s="6"/>
      <c r="B176" s="6"/>
      <c r="C176" s="6"/>
      <c r="D176" s="6"/>
      <c r="E176" s="6"/>
      <c r="F176" s="6"/>
      <c r="G176" s="6"/>
    </row>
    <row r="177" spans="1:7" ht="15.75" thickBot="1" x14ac:dyDescent="0.3">
      <c r="A177" s="7" t="s">
        <v>26174</v>
      </c>
      <c r="B177" s="7" t="s">
        <v>26175</v>
      </c>
      <c r="C177" s="8" t="s">
        <v>23</v>
      </c>
      <c r="D177" s="9">
        <v>147.38999999999999</v>
      </c>
      <c r="E177" s="9">
        <v>9.36</v>
      </c>
      <c r="F177" s="9">
        <v>70.739999999999995</v>
      </c>
      <c r="G177" s="9"/>
    </row>
    <row r="178" spans="1:7" ht="15.75" thickBot="1" x14ac:dyDescent="0.3">
      <c r="A178" s="6"/>
      <c r="B178" s="6"/>
      <c r="C178" s="6"/>
      <c r="D178" s="6"/>
      <c r="E178" s="6"/>
      <c r="F178" s="6"/>
      <c r="G178" s="6"/>
    </row>
    <row r="179" spans="1:7" ht="37.5" thickBot="1" x14ac:dyDescent="0.3">
      <c r="A179" s="7" t="s">
        <v>26176</v>
      </c>
      <c r="B179" s="7" t="s">
        <v>26177</v>
      </c>
      <c r="C179" s="8" t="s">
        <v>23</v>
      </c>
      <c r="D179" s="9">
        <v>31.32</v>
      </c>
      <c r="E179" s="9">
        <v>55.62</v>
      </c>
      <c r="F179" s="9">
        <v>18.61</v>
      </c>
      <c r="G179" s="9">
        <v>5.84</v>
      </c>
    </row>
    <row r="180" spans="1:7" ht="15.75" thickBot="1" x14ac:dyDescent="0.3">
      <c r="A180" s="6"/>
      <c r="B180" s="6"/>
      <c r="C180" s="6"/>
      <c r="D180" s="6"/>
      <c r="E180" s="6"/>
      <c r="F180" s="6"/>
      <c r="G180" s="6"/>
    </row>
    <row r="181" spans="1:7" ht="15.75" thickBot="1" x14ac:dyDescent="0.3">
      <c r="A181" s="7" t="s">
        <v>26178</v>
      </c>
      <c r="B181" s="7" t="s">
        <v>26179</v>
      </c>
      <c r="C181" s="8"/>
      <c r="D181" s="9"/>
      <c r="E181" s="9"/>
      <c r="F181" s="9"/>
      <c r="G181" s="9"/>
    </row>
    <row r="182" spans="1:7" ht="15.75" thickBot="1" x14ac:dyDescent="0.3">
      <c r="A182" s="6"/>
      <c r="B182" s="6"/>
      <c r="C182" s="6"/>
      <c r="D182" s="6"/>
      <c r="E182" s="6"/>
      <c r="F182" s="6"/>
      <c r="G182" s="6"/>
    </row>
    <row r="183" spans="1:7" ht="15.75" thickBot="1" x14ac:dyDescent="0.3">
      <c r="A183" s="7" t="s">
        <v>26180</v>
      </c>
      <c r="B183" s="7" t="s">
        <v>26181</v>
      </c>
      <c r="C183" s="8" t="s">
        <v>23</v>
      </c>
      <c r="D183" s="9">
        <v>199.96</v>
      </c>
      <c r="E183" s="9">
        <v>67.78</v>
      </c>
      <c r="F183" s="9"/>
      <c r="G183" s="9">
        <v>12.31</v>
      </c>
    </row>
    <row r="184" spans="1:7" ht="15.75" thickBot="1" x14ac:dyDescent="0.3">
      <c r="A184" s="6"/>
      <c r="B184" s="6"/>
      <c r="C184" s="6"/>
      <c r="D184" s="6"/>
      <c r="E184" s="6"/>
      <c r="F184" s="6"/>
      <c r="G184" s="6"/>
    </row>
    <row r="185" spans="1:7" ht="15.75" thickBot="1" x14ac:dyDescent="0.3">
      <c r="A185" s="7" t="s">
        <v>26182</v>
      </c>
      <c r="B185" s="7" t="s">
        <v>26183</v>
      </c>
      <c r="C185" s="8" t="s">
        <v>23</v>
      </c>
      <c r="D185" s="9">
        <v>25.78</v>
      </c>
      <c r="E185" s="9">
        <v>68.349999999999994</v>
      </c>
      <c r="F185" s="9"/>
      <c r="G185" s="9">
        <v>11.75</v>
      </c>
    </row>
    <row r="186" spans="1:7" ht="15.75" thickBot="1" x14ac:dyDescent="0.3">
      <c r="A186" s="6"/>
      <c r="B186" s="6"/>
      <c r="C186" s="6"/>
      <c r="D186" s="6"/>
      <c r="E186" s="6"/>
      <c r="F186" s="6"/>
      <c r="G186" s="6"/>
    </row>
    <row r="187" spans="1:7" ht="15.75" thickBot="1" x14ac:dyDescent="0.3">
      <c r="A187" s="7" t="s">
        <v>26184</v>
      </c>
      <c r="B187" s="7" t="s">
        <v>26185</v>
      </c>
      <c r="C187" s="8"/>
      <c r="D187" s="9"/>
      <c r="E187" s="9"/>
      <c r="F187" s="9"/>
      <c r="G187" s="9"/>
    </row>
    <row r="188" spans="1:7" ht="15.75" thickBot="1" x14ac:dyDescent="0.3">
      <c r="A188" s="6"/>
      <c r="B188" s="6"/>
      <c r="C188" s="6"/>
      <c r="D188" s="6"/>
      <c r="E188" s="6"/>
      <c r="F188" s="6"/>
      <c r="G188" s="6"/>
    </row>
    <row r="189" spans="1:7" ht="15.75" thickBot="1" x14ac:dyDescent="0.3">
      <c r="A189" s="7" t="s">
        <v>26186</v>
      </c>
      <c r="B189" s="7" t="s">
        <v>26187</v>
      </c>
      <c r="C189" s="8" t="s">
        <v>114</v>
      </c>
      <c r="D189" s="9">
        <v>42.2</v>
      </c>
      <c r="E189" s="9">
        <v>76.42</v>
      </c>
      <c r="F189" s="9"/>
      <c r="G189" s="9">
        <v>3.67</v>
      </c>
    </row>
    <row r="190" spans="1:7" ht="15.75" thickBot="1" x14ac:dyDescent="0.3">
      <c r="A190" s="6"/>
      <c r="B190" s="6"/>
      <c r="C190" s="6"/>
      <c r="D190" s="6"/>
      <c r="E190" s="6"/>
      <c r="F190" s="6"/>
      <c r="G190" s="6"/>
    </row>
    <row r="191" spans="1:7" ht="15.75" thickBot="1" x14ac:dyDescent="0.3">
      <c r="A191" s="7" t="s">
        <v>26188</v>
      </c>
      <c r="B191" s="7" t="s">
        <v>26189</v>
      </c>
      <c r="C191" s="8"/>
      <c r="D191" s="9"/>
      <c r="E191" s="9"/>
      <c r="F191" s="9"/>
      <c r="G191" s="9"/>
    </row>
    <row r="192" spans="1:7" ht="15.75" thickBot="1" x14ac:dyDescent="0.3">
      <c r="A192" s="6"/>
      <c r="B192" s="6"/>
      <c r="C192" s="6"/>
      <c r="D192" s="6"/>
      <c r="E192" s="6"/>
      <c r="F192" s="6"/>
      <c r="G192" s="6"/>
    </row>
    <row r="193" spans="1:7" ht="15.75" thickBot="1" x14ac:dyDescent="0.3">
      <c r="A193" s="7" t="s">
        <v>26190</v>
      </c>
      <c r="B193" s="7" t="s">
        <v>26191</v>
      </c>
      <c r="C193" s="8" t="s">
        <v>114</v>
      </c>
      <c r="D193" s="9">
        <v>29.72</v>
      </c>
      <c r="E193" s="9">
        <v>74.430000000000007</v>
      </c>
      <c r="F193" s="9"/>
      <c r="G193" s="9">
        <v>5.69</v>
      </c>
    </row>
    <row r="194" spans="1:7" ht="15.75" thickBot="1" x14ac:dyDescent="0.3">
      <c r="A194" s="6"/>
      <c r="B194" s="6"/>
      <c r="C194" s="6"/>
      <c r="D194" s="6"/>
      <c r="E194" s="6"/>
      <c r="F194" s="6"/>
      <c r="G194" s="6"/>
    </row>
    <row r="195" spans="1:7" ht="15.75" thickBot="1" x14ac:dyDescent="0.3">
      <c r="A195" s="7" t="s">
        <v>26192</v>
      </c>
      <c r="B195" s="7" t="s">
        <v>26193</v>
      </c>
      <c r="C195" s="8"/>
      <c r="D195" s="9"/>
      <c r="E195" s="9"/>
      <c r="F195" s="9"/>
      <c r="G195" s="9"/>
    </row>
    <row r="196" spans="1:7" ht="15.75" thickBot="1" x14ac:dyDescent="0.3">
      <c r="A196" s="6"/>
      <c r="B196" s="6"/>
      <c r="C196" s="6"/>
      <c r="D196" s="6"/>
      <c r="E196" s="6"/>
      <c r="F196" s="6"/>
      <c r="G196" s="6"/>
    </row>
    <row r="197" spans="1:7" ht="15.75" thickBot="1" x14ac:dyDescent="0.3">
      <c r="A197" s="7" t="s">
        <v>26194</v>
      </c>
      <c r="B197" s="7" t="s">
        <v>26195</v>
      </c>
      <c r="C197" s="8" t="s">
        <v>23</v>
      </c>
      <c r="D197" s="9">
        <v>39.29</v>
      </c>
      <c r="E197" s="9">
        <v>47.8</v>
      </c>
      <c r="F197" s="9">
        <v>29.14</v>
      </c>
      <c r="G197" s="9">
        <v>3.16</v>
      </c>
    </row>
    <row r="198" spans="1:7" ht="15.75" thickBot="1" x14ac:dyDescent="0.3">
      <c r="A198" s="6"/>
      <c r="B198" s="6"/>
      <c r="C198" s="6"/>
      <c r="D198" s="6"/>
      <c r="E198" s="6"/>
      <c r="F198" s="6"/>
      <c r="G198" s="6"/>
    </row>
    <row r="199" spans="1:7" ht="15.75" thickBot="1" x14ac:dyDescent="0.3">
      <c r="A199" s="7" t="s">
        <v>26196</v>
      </c>
      <c r="B199" s="7" t="s">
        <v>26197</v>
      </c>
      <c r="C199" s="8" t="s">
        <v>23</v>
      </c>
      <c r="D199" s="9" t="s">
        <v>26198</v>
      </c>
      <c r="E199" s="9">
        <v>58.55</v>
      </c>
      <c r="F199" s="9">
        <v>0.97</v>
      </c>
      <c r="G199" s="9">
        <v>20.58</v>
      </c>
    </row>
    <row r="200" spans="1:7" ht="15.75" thickBot="1" x14ac:dyDescent="0.3">
      <c r="A200" s="6"/>
      <c r="B200" s="6"/>
      <c r="C200" s="6"/>
      <c r="D200" s="6"/>
      <c r="E200" s="6"/>
      <c r="F200" s="6"/>
      <c r="G200" s="6"/>
    </row>
    <row r="201" spans="1:7" ht="15.75" thickBot="1" x14ac:dyDescent="0.3">
      <c r="A201" s="7" t="s">
        <v>26199</v>
      </c>
      <c r="B201" s="7" t="s">
        <v>26200</v>
      </c>
      <c r="C201" s="8" t="s">
        <v>165</v>
      </c>
      <c r="D201" s="9">
        <v>2.02</v>
      </c>
      <c r="E201" s="9">
        <v>63.37</v>
      </c>
      <c r="F201" s="9"/>
      <c r="G201" s="9">
        <v>16.829999999999998</v>
      </c>
    </row>
    <row r="202" spans="1:7" ht="15.75" thickBot="1" x14ac:dyDescent="0.3">
      <c r="A202" s="6"/>
      <c r="B202" s="6"/>
      <c r="C202" s="6"/>
      <c r="D202" s="6"/>
      <c r="E202" s="6"/>
      <c r="F202" s="6"/>
      <c r="G202" s="6"/>
    </row>
    <row r="203" spans="1:7" ht="15.75" thickBot="1" x14ac:dyDescent="0.3">
      <c r="A203" s="7" t="s">
        <v>26201</v>
      </c>
      <c r="B203" s="7" t="s">
        <v>26202</v>
      </c>
      <c r="C203" s="8" t="s">
        <v>23</v>
      </c>
      <c r="D203" s="9">
        <v>37.909999999999997</v>
      </c>
      <c r="E203" s="9">
        <v>65.55</v>
      </c>
      <c r="F203" s="9"/>
      <c r="G203" s="9">
        <v>14.53</v>
      </c>
    </row>
    <row r="204" spans="1:7" ht="15.75" thickBot="1" x14ac:dyDescent="0.3">
      <c r="A204" s="6"/>
      <c r="B204" s="6"/>
      <c r="C204" s="6"/>
      <c r="D204" s="6"/>
      <c r="E204" s="6"/>
      <c r="F204" s="6"/>
      <c r="G204" s="6"/>
    </row>
    <row r="205" spans="1:7" ht="15.75" thickBot="1" x14ac:dyDescent="0.3">
      <c r="A205" s="7" t="s">
        <v>26203</v>
      </c>
      <c r="B205" s="7" t="s">
        <v>26204</v>
      </c>
      <c r="C205" s="8" t="s">
        <v>23</v>
      </c>
      <c r="D205" s="9">
        <v>21.91</v>
      </c>
      <c r="E205" s="9">
        <v>66.13</v>
      </c>
      <c r="F205" s="9"/>
      <c r="G205" s="9">
        <v>13.97</v>
      </c>
    </row>
    <row r="206" spans="1:7" ht="15.75" thickBot="1" x14ac:dyDescent="0.3">
      <c r="A206" s="6"/>
      <c r="B206" s="6"/>
      <c r="C206" s="6"/>
      <c r="D206" s="6"/>
      <c r="E206" s="6"/>
      <c r="F206" s="6"/>
      <c r="G206" s="6"/>
    </row>
    <row r="207" spans="1:7" ht="15.75" thickBot="1" x14ac:dyDescent="0.3">
      <c r="A207" s="7" t="s">
        <v>26205</v>
      </c>
      <c r="B207" s="7" t="s">
        <v>26206</v>
      </c>
      <c r="C207" s="8"/>
      <c r="D207" s="9"/>
      <c r="E207" s="9"/>
      <c r="F207" s="9"/>
      <c r="G207" s="9"/>
    </row>
    <row r="208" spans="1:7" ht="15.75" thickBot="1" x14ac:dyDescent="0.3">
      <c r="A208" s="6"/>
      <c r="B208" s="6"/>
      <c r="C208" s="6"/>
      <c r="D208" s="6"/>
      <c r="E208" s="6"/>
      <c r="F208" s="6"/>
      <c r="G208" s="6"/>
    </row>
    <row r="209" spans="1:7" ht="15.75" thickBot="1" x14ac:dyDescent="0.3">
      <c r="A209" s="7" t="s">
        <v>26207</v>
      </c>
      <c r="B209" s="7" t="s">
        <v>26208</v>
      </c>
      <c r="C209" s="8" t="s">
        <v>23</v>
      </c>
      <c r="D209" s="9">
        <v>7.8</v>
      </c>
      <c r="E209" s="9">
        <v>42.95</v>
      </c>
      <c r="F209" s="9">
        <v>30</v>
      </c>
      <c r="G209" s="9">
        <v>7.18</v>
      </c>
    </row>
    <row r="210" spans="1:7" ht="15.75" thickBot="1" x14ac:dyDescent="0.3">
      <c r="A210" s="6"/>
      <c r="B210" s="6"/>
      <c r="C210" s="6"/>
      <c r="D210" s="6"/>
      <c r="E210" s="6"/>
      <c r="F210" s="6"/>
      <c r="G210" s="6"/>
    </row>
    <row r="211" spans="1:7" ht="15.75" thickBot="1" x14ac:dyDescent="0.3">
      <c r="A211" s="7" t="s">
        <v>26209</v>
      </c>
      <c r="B211" s="7" t="s">
        <v>26210</v>
      </c>
      <c r="C211" s="8"/>
      <c r="D211" s="9"/>
      <c r="E211" s="9"/>
      <c r="F211" s="9"/>
      <c r="G211" s="9"/>
    </row>
    <row r="212" spans="1:7" ht="15.75" thickBot="1" x14ac:dyDescent="0.3">
      <c r="A212" s="6"/>
      <c r="B212" s="6"/>
      <c r="C212" s="6"/>
      <c r="D212" s="6"/>
      <c r="E212" s="6"/>
      <c r="F212" s="6"/>
      <c r="G212" s="6"/>
    </row>
    <row r="213" spans="1:7" ht="15.75" thickBot="1" x14ac:dyDescent="0.3">
      <c r="A213" s="7" t="s">
        <v>26211</v>
      </c>
      <c r="B213" s="7" t="s">
        <v>26173</v>
      </c>
      <c r="C213" s="8" t="s">
        <v>23</v>
      </c>
      <c r="D213" s="9">
        <v>20.350000000000001</v>
      </c>
      <c r="E213" s="9">
        <v>72.48</v>
      </c>
      <c r="F213" s="9"/>
      <c r="G213" s="9">
        <v>7.62</v>
      </c>
    </row>
    <row r="214" spans="1:7" ht="15.75" thickBot="1" x14ac:dyDescent="0.3">
      <c r="A214" s="6"/>
      <c r="B214" s="6"/>
      <c r="C214" s="6"/>
      <c r="D214" s="6"/>
      <c r="E214" s="6"/>
      <c r="F214" s="6"/>
      <c r="G214" s="6"/>
    </row>
    <row r="215" spans="1:7" ht="15.75" thickBot="1" x14ac:dyDescent="0.3">
      <c r="A215" s="7" t="s">
        <v>26212</v>
      </c>
      <c r="B215" s="7" t="s">
        <v>26175</v>
      </c>
      <c r="C215" s="8" t="s">
        <v>23</v>
      </c>
      <c r="D215" s="9">
        <v>24.04</v>
      </c>
      <c r="E215" s="9">
        <v>72.459999999999994</v>
      </c>
      <c r="F215" s="9"/>
      <c r="G215" s="9">
        <v>7.61</v>
      </c>
    </row>
  </sheetData>
  <mergeCells count="12">
    <mergeCell ref="G103:G105"/>
    <mergeCell ref="A14:A15"/>
    <mergeCell ref="C14:C15"/>
    <mergeCell ref="D14:D15"/>
    <mergeCell ref="E14:E15"/>
    <mergeCell ref="F14:F15"/>
    <mergeCell ref="G14:G15"/>
    <mergeCell ref="A103:A105"/>
    <mergeCell ref="C103:C105"/>
    <mergeCell ref="D103:D105"/>
    <mergeCell ref="E103:E105"/>
    <mergeCell ref="F103:F10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40FA6C"/>
  </sheetPr>
  <dimension ref="A1:G309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26213</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26214</v>
      </c>
      <c r="B12" s="7" t="s">
        <v>26215</v>
      </c>
      <c r="C12" s="8"/>
      <c r="D12" s="9"/>
      <c r="E12" s="9"/>
      <c r="F12" s="9"/>
      <c r="G12" s="9"/>
    </row>
    <row r="13" spans="1:7" ht="15.75" thickBot="1" x14ac:dyDescent="0.3">
      <c r="A13" s="6"/>
      <c r="B13" s="6"/>
      <c r="C13" s="6"/>
      <c r="D13" s="6"/>
      <c r="E13" s="6"/>
      <c r="F13" s="6"/>
      <c r="G13" s="6"/>
    </row>
    <row r="14" spans="1:7" ht="15.75" thickBot="1" x14ac:dyDescent="0.3">
      <c r="A14" s="7" t="s">
        <v>26216</v>
      </c>
      <c r="B14" s="7" t="s">
        <v>26217</v>
      </c>
      <c r="C14" s="8"/>
      <c r="D14" s="9"/>
      <c r="E14" s="9"/>
      <c r="F14" s="9"/>
      <c r="G14" s="9"/>
    </row>
    <row r="15" spans="1:7" ht="15.75" thickBot="1" x14ac:dyDescent="0.3">
      <c r="A15" s="6"/>
      <c r="B15" s="6"/>
      <c r="C15" s="6"/>
      <c r="D15" s="6"/>
      <c r="E15" s="6"/>
      <c r="F15" s="6"/>
      <c r="G15" s="6"/>
    </row>
    <row r="16" spans="1:7" x14ac:dyDescent="0.25">
      <c r="A16" s="23" t="s">
        <v>26218</v>
      </c>
      <c r="B16" s="10" t="s">
        <v>15</v>
      </c>
      <c r="C16" s="26"/>
      <c r="D16" s="29"/>
      <c r="E16" s="29"/>
      <c r="F16" s="29"/>
      <c r="G16" s="29"/>
    </row>
    <row r="17" spans="1:7" ht="25.5" thickBot="1" x14ac:dyDescent="0.3">
      <c r="A17" s="25"/>
      <c r="B17" s="12" t="s">
        <v>1132</v>
      </c>
      <c r="C17" s="28"/>
      <c r="D17" s="31"/>
      <c r="E17" s="31"/>
      <c r="F17" s="31"/>
      <c r="G17" s="31"/>
    </row>
    <row r="18" spans="1:7" ht="15.75" thickBot="1" x14ac:dyDescent="0.3">
      <c r="A18" s="6"/>
      <c r="B18" s="6"/>
      <c r="C18" s="6"/>
      <c r="D18" s="6"/>
      <c r="E18" s="6"/>
      <c r="F18" s="6"/>
      <c r="G18" s="6"/>
    </row>
    <row r="19" spans="1:7" ht="15.75" thickBot="1" x14ac:dyDescent="0.3">
      <c r="A19" s="7" t="s">
        <v>26219</v>
      </c>
      <c r="B19" s="7" t="s">
        <v>26220</v>
      </c>
      <c r="C19" s="8"/>
      <c r="D19" s="9"/>
      <c r="E19" s="9"/>
      <c r="F19" s="9"/>
      <c r="G19" s="9"/>
    </row>
    <row r="20" spans="1:7" ht="15.75" thickBot="1" x14ac:dyDescent="0.3">
      <c r="A20" s="6"/>
      <c r="B20" s="6"/>
      <c r="C20" s="6"/>
      <c r="D20" s="6"/>
      <c r="E20" s="6"/>
      <c r="F20" s="6"/>
      <c r="G20" s="6"/>
    </row>
    <row r="21" spans="1:7" ht="25.5" thickBot="1" x14ac:dyDescent="0.3">
      <c r="A21" s="7" t="s">
        <v>26221</v>
      </c>
      <c r="B21" s="7" t="s">
        <v>3493</v>
      </c>
      <c r="C21" s="8" t="s">
        <v>12671</v>
      </c>
      <c r="D21" s="9">
        <v>216.81</v>
      </c>
      <c r="E21" s="9">
        <v>77.64</v>
      </c>
      <c r="F21" s="9"/>
      <c r="G21" s="9">
        <v>2.46</v>
      </c>
    </row>
    <row r="22" spans="1:7" ht="15.75" thickBot="1" x14ac:dyDescent="0.3">
      <c r="A22" s="6"/>
      <c r="B22" s="6"/>
      <c r="C22" s="6"/>
      <c r="D22" s="6"/>
      <c r="E22" s="6"/>
      <c r="F22" s="6"/>
      <c r="G22" s="6"/>
    </row>
    <row r="23" spans="1:7" ht="25.5" thickBot="1" x14ac:dyDescent="0.3">
      <c r="A23" s="7" t="s">
        <v>26222</v>
      </c>
      <c r="B23" s="7" t="s">
        <v>26223</v>
      </c>
      <c r="C23" s="8" t="s">
        <v>12671</v>
      </c>
      <c r="D23" s="9">
        <v>56.57</v>
      </c>
      <c r="E23" s="9">
        <v>64.38</v>
      </c>
      <c r="F23" s="9"/>
      <c r="G23" s="9">
        <v>15.72</v>
      </c>
    </row>
    <row r="24" spans="1:7" ht="15.75" thickBot="1" x14ac:dyDescent="0.3">
      <c r="A24" s="6"/>
      <c r="B24" s="6"/>
      <c r="C24" s="6"/>
      <c r="D24" s="6"/>
      <c r="E24" s="6"/>
      <c r="F24" s="6"/>
      <c r="G24" s="6"/>
    </row>
    <row r="25" spans="1:7" ht="36.75" x14ac:dyDescent="0.25">
      <c r="A25" s="23" t="s">
        <v>26224</v>
      </c>
      <c r="B25" s="10" t="s">
        <v>26225</v>
      </c>
      <c r="C25" s="26"/>
      <c r="D25" s="29"/>
      <c r="E25" s="29"/>
      <c r="F25" s="29"/>
      <c r="G25" s="29"/>
    </row>
    <row r="26" spans="1:7" ht="15.75" thickBot="1" x14ac:dyDescent="0.3">
      <c r="A26" s="25"/>
      <c r="B26" s="12" t="s">
        <v>26226</v>
      </c>
      <c r="C26" s="28"/>
      <c r="D26" s="31"/>
      <c r="E26" s="31"/>
      <c r="F26" s="31"/>
      <c r="G26" s="31"/>
    </row>
    <row r="27" spans="1:7" ht="15.75" thickBot="1" x14ac:dyDescent="0.3">
      <c r="A27" s="6"/>
      <c r="B27" s="6"/>
      <c r="C27" s="6"/>
      <c r="D27" s="6"/>
      <c r="E27" s="6"/>
      <c r="F27" s="6"/>
      <c r="G27" s="6"/>
    </row>
    <row r="28" spans="1:7" ht="15.75" thickBot="1" x14ac:dyDescent="0.3">
      <c r="A28" s="7" t="s">
        <v>26227</v>
      </c>
      <c r="B28" s="7" t="s">
        <v>3493</v>
      </c>
      <c r="C28" s="8" t="s">
        <v>1290</v>
      </c>
      <c r="D28" s="9">
        <v>40.840000000000003</v>
      </c>
      <c r="E28" s="9">
        <v>41.23</v>
      </c>
      <c r="F28" s="9">
        <v>37.56</v>
      </c>
      <c r="G28" s="9">
        <v>1.3</v>
      </c>
    </row>
    <row r="29" spans="1:7" ht="15.75" thickBot="1" x14ac:dyDescent="0.3">
      <c r="A29" s="6"/>
      <c r="B29" s="6"/>
      <c r="C29" s="6"/>
      <c r="D29" s="6"/>
      <c r="E29" s="6"/>
      <c r="F29" s="6"/>
      <c r="G29" s="6"/>
    </row>
    <row r="30" spans="1:7" ht="15.75" thickBot="1" x14ac:dyDescent="0.3">
      <c r="A30" s="7" t="s">
        <v>26228</v>
      </c>
      <c r="B30" s="7" t="s">
        <v>26223</v>
      </c>
      <c r="C30" s="8" t="s">
        <v>1290</v>
      </c>
      <c r="D30" s="9">
        <v>24.81</v>
      </c>
      <c r="E30" s="9">
        <v>14.67</v>
      </c>
      <c r="F30" s="9">
        <v>61.83</v>
      </c>
      <c r="G30" s="9">
        <v>3.59</v>
      </c>
    </row>
    <row r="31" spans="1:7" ht="15.75" thickBot="1" x14ac:dyDescent="0.3">
      <c r="A31" s="6"/>
      <c r="B31" s="6"/>
      <c r="C31" s="6"/>
      <c r="D31" s="6"/>
      <c r="E31" s="6"/>
      <c r="F31" s="6"/>
      <c r="G31" s="6"/>
    </row>
    <row r="32" spans="1:7" ht="15.75" thickBot="1" x14ac:dyDescent="0.3">
      <c r="A32" s="7" t="s">
        <v>26229</v>
      </c>
      <c r="B32" s="7" t="s">
        <v>26230</v>
      </c>
      <c r="C32" s="8"/>
      <c r="D32" s="9"/>
      <c r="E32" s="9"/>
      <c r="F32" s="9"/>
      <c r="G32" s="9"/>
    </row>
    <row r="33" spans="1:7" ht="15.75" thickBot="1" x14ac:dyDescent="0.3">
      <c r="A33" s="6"/>
      <c r="B33" s="6"/>
      <c r="C33" s="6"/>
      <c r="D33" s="6"/>
      <c r="E33" s="6"/>
      <c r="F33" s="6"/>
      <c r="G33" s="6"/>
    </row>
    <row r="34" spans="1:7" ht="15.75" thickBot="1" x14ac:dyDescent="0.3">
      <c r="A34" s="7" t="s">
        <v>26231</v>
      </c>
      <c r="B34" s="7" t="s">
        <v>3493</v>
      </c>
      <c r="C34" s="8" t="s">
        <v>1290</v>
      </c>
      <c r="D34" s="9">
        <v>21.68</v>
      </c>
      <c r="E34" s="9">
        <v>77.680000000000007</v>
      </c>
      <c r="F34" s="9"/>
      <c r="G34" s="9">
        <v>2.44</v>
      </c>
    </row>
    <row r="35" spans="1:7" ht="15.75" thickBot="1" x14ac:dyDescent="0.3">
      <c r="A35" s="6"/>
      <c r="B35" s="6"/>
      <c r="C35" s="6"/>
      <c r="D35" s="6"/>
      <c r="E35" s="6"/>
      <c r="F35" s="6"/>
      <c r="G35" s="6"/>
    </row>
    <row r="36" spans="1:7" ht="15.75" thickBot="1" x14ac:dyDescent="0.3">
      <c r="A36" s="7" t="s">
        <v>26232</v>
      </c>
      <c r="B36" s="7" t="s">
        <v>26223</v>
      </c>
      <c r="C36" s="8" t="s">
        <v>1290</v>
      </c>
      <c r="D36" s="9">
        <v>5.65</v>
      </c>
      <c r="E36" s="9">
        <v>64.42</v>
      </c>
      <c r="F36" s="9"/>
      <c r="G36" s="9">
        <v>15.75</v>
      </c>
    </row>
    <row r="37" spans="1:7" ht="15.75" thickBot="1" x14ac:dyDescent="0.3">
      <c r="A37" s="6"/>
      <c r="B37" s="6"/>
      <c r="C37" s="6"/>
      <c r="D37" s="6"/>
      <c r="E37" s="6"/>
      <c r="F37" s="6"/>
      <c r="G37" s="6"/>
    </row>
    <row r="38" spans="1:7" ht="25.5" thickBot="1" x14ac:dyDescent="0.3">
      <c r="A38" s="7" t="s">
        <v>26233</v>
      </c>
      <c r="B38" s="7" t="s">
        <v>26234</v>
      </c>
      <c r="C38" s="8"/>
      <c r="D38" s="9"/>
      <c r="E38" s="9"/>
      <c r="F38" s="9"/>
      <c r="G38" s="9"/>
    </row>
    <row r="39" spans="1:7" ht="15.75" thickBot="1" x14ac:dyDescent="0.3">
      <c r="A39" s="6"/>
      <c r="B39" s="6"/>
      <c r="C39" s="6"/>
      <c r="D39" s="6"/>
      <c r="E39" s="6"/>
      <c r="F39" s="6"/>
      <c r="G39" s="6"/>
    </row>
    <row r="40" spans="1:7" ht="25.5" thickBot="1" x14ac:dyDescent="0.3">
      <c r="A40" s="7" t="s">
        <v>26235</v>
      </c>
      <c r="B40" s="7" t="s">
        <v>26236</v>
      </c>
      <c r="C40" s="8" t="s">
        <v>12671</v>
      </c>
      <c r="D40" s="9">
        <v>128.9</v>
      </c>
      <c r="E40" s="9">
        <v>75.959999999999994</v>
      </c>
      <c r="F40" s="9"/>
      <c r="G40" s="9">
        <v>4.13</v>
      </c>
    </row>
    <row r="41" spans="1:7" ht="15.75" thickBot="1" x14ac:dyDescent="0.3">
      <c r="A41" s="6"/>
      <c r="B41" s="6"/>
      <c r="C41" s="6"/>
      <c r="D41" s="6"/>
      <c r="E41" s="6"/>
      <c r="F41" s="6"/>
      <c r="G41" s="6"/>
    </row>
    <row r="42" spans="1:7" ht="25.5" thickBot="1" x14ac:dyDescent="0.3">
      <c r="A42" s="7" t="s">
        <v>26237</v>
      </c>
      <c r="B42" s="7" t="s">
        <v>26238</v>
      </c>
      <c r="C42" s="8" t="s">
        <v>12671</v>
      </c>
      <c r="D42" s="9">
        <v>88.44</v>
      </c>
      <c r="E42" s="9">
        <v>76.069999999999993</v>
      </c>
      <c r="F42" s="9"/>
      <c r="G42" s="9">
        <v>4.03</v>
      </c>
    </row>
    <row r="43" spans="1:7" ht="15.75" thickBot="1" x14ac:dyDescent="0.3">
      <c r="A43" s="6"/>
      <c r="B43" s="6"/>
      <c r="C43" s="6"/>
      <c r="D43" s="6"/>
      <c r="E43" s="6"/>
      <c r="F43" s="6"/>
      <c r="G43" s="6"/>
    </row>
    <row r="44" spans="1:7" ht="25.5" thickBot="1" x14ac:dyDescent="0.3">
      <c r="A44" s="7" t="s">
        <v>26239</v>
      </c>
      <c r="B44" s="7" t="s">
        <v>26240</v>
      </c>
      <c r="C44" s="8" t="s">
        <v>12671</v>
      </c>
      <c r="D44" s="9">
        <v>41.23</v>
      </c>
      <c r="E44" s="9">
        <v>47.68</v>
      </c>
      <c r="F44" s="9"/>
      <c r="G44" s="9">
        <v>32.4</v>
      </c>
    </row>
    <row r="45" spans="1:7" ht="15.75" thickBot="1" x14ac:dyDescent="0.3">
      <c r="A45" s="6"/>
      <c r="B45" s="6"/>
      <c r="C45" s="6"/>
      <c r="D45" s="6"/>
      <c r="E45" s="6"/>
      <c r="F45" s="6"/>
      <c r="G45" s="6"/>
    </row>
    <row r="46" spans="1:7" ht="25.5" thickBot="1" x14ac:dyDescent="0.3">
      <c r="A46" s="7" t="s">
        <v>26241</v>
      </c>
      <c r="B46" s="7" t="s">
        <v>26242</v>
      </c>
      <c r="C46" s="8" t="s">
        <v>12671</v>
      </c>
      <c r="D46" s="9">
        <v>36.96</v>
      </c>
      <c r="E46" s="9">
        <v>43.94</v>
      </c>
      <c r="F46" s="9"/>
      <c r="G46" s="9">
        <v>36.15</v>
      </c>
    </row>
    <row r="47" spans="1:7" ht="15.75" thickBot="1" x14ac:dyDescent="0.3">
      <c r="A47" s="6"/>
      <c r="B47" s="6"/>
      <c r="C47" s="6"/>
      <c r="D47" s="6"/>
      <c r="E47" s="6"/>
      <c r="F47" s="6"/>
      <c r="G47" s="6"/>
    </row>
    <row r="48" spans="1:7" ht="25.5" thickBot="1" x14ac:dyDescent="0.3">
      <c r="A48" s="7" t="s">
        <v>26243</v>
      </c>
      <c r="B48" s="7" t="s">
        <v>26244</v>
      </c>
      <c r="C48" s="8" t="s">
        <v>12671</v>
      </c>
      <c r="D48" s="9">
        <v>291.97000000000003</v>
      </c>
      <c r="E48" s="9">
        <v>77.48</v>
      </c>
      <c r="F48" s="9"/>
      <c r="G48" s="9">
        <v>2.61</v>
      </c>
    </row>
    <row r="49" spans="1:7" ht="15.75" thickBot="1" x14ac:dyDescent="0.3">
      <c r="A49" s="6"/>
      <c r="B49" s="6"/>
      <c r="C49" s="6"/>
      <c r="D49" s="6"/>
      <c r="E49" s="6"/>
      <c r="F49" s="6"/>
      <c r="G49" s="6"/>
    </row>
    <row r="50" spans="1:7" ht="15.75" thickBot="1" x14ac:dyDescent="0.3">
      <c r="A50" s="7" t="s">
        <v>26245</v>
      </c>
      <c r="B50" s="7" t="s">
        <v>26246</v>
      </c>
      <c r="C50" s="8"/>
      <c r="D50" s="9"/>
      <c r="E50" s="9"/>
      <c r="F50" s="9"/>
      <c r="G50" s="9"/>
    </row>
    <row r="51" spans="1:7" ht="15.75" thickBot="1" x14ac:dyDescent="0.3">
      <c r="A51" s="6"/>
      <c r="B51" s="6"/>
      <c r="C51" s="6"/>
      <c r="D51" s="6"/>
      <c r="E51" s="6"/>
      <c r="F51" s="6"/>
      <c r="G51" s="6"/>
    </row>
    <row r="52" spans="1:7" ht="15.75" thickBot="1" x14ac:dyDescent="0.3">
      <c r="A52" s="7" t="s">
        <v>26247</v>
      </c>
      <c r="B52" s="7" t="s">
        <v>26248</v>
      </c>
      <c r="C52" s="8" t="s">
        <v>1290</v>
      </c>
      <c r="D52" s="9">
        <v>8.7899999999999991</v>
      </c>
      <c r="E52" s="9">
        <v>37.659999999999997</v>
      </c>
      <c r="F52" s="9"/>
      <c r="G52" s="9">
        <v>42.43</v>
      </c>
    </row>
    <row r="53" spans="1:7" ht="15.75" thickBot="1" x14ac:dyDescent="0.3">
      <c r="A53" s="6"/>
      <c r="B53" s="6"/>
      <c r="C53" s="6"/>
      <c r="D53" s="6"/>
      <c r="E53" s="6"/>
      <c r="F53" s="6"/>
      <c r="G53" s="6"/>
    </row>
    <row r="54" spans="1:7" ht="15.75" thickBot="1" x14ac:dyDescent="0.3">
      <c r="A54" s="7" t="s">
        <v>26249</v>
      </c>
      <c r="B54" s="7" t="s">
        <v>26250</v>
      </c>
      <c r="C54" s="8" t="s">
        <v>1290</v>
      </c>
      <c r="D54" s="9">
        <v>8.36</v>
      </c>
      <c r="E54" s="9">
        <v>37.44</v>
      </c>
      <c r="F54" s="9"/>
      <c r="G54" s="9">
        <v>42.7</v>
      </c>
    </row>
    <row r="55" spans="1:7" ht="15.75" thickBot="1" x14ac:dyDescent="0.3">
      <c r="A55" s="6"/>
      <c r="B55" s="6"/>
      <c r="C55" s="6"/>
      <c r="D55" s="6"/>
      <c r="E55" s="6"/>
      <c r="F55" s="6"/>
      <c r="G55" s="6"/>
    </row>
    <row r="56" spans="1:7" ht="15.75" thickBot="1" x14ac:dyDescent="0.3">
      <c r="A56" s="7" t="s">
        <v>26251</v>
      </c>
      <c r="B56" s="7" t="s">
        <v>26252</v>
      </c>
      <c r="C56" s="8" t="s">
        <v>1290</v>
      </c>
      <c r="D56" s="9">
        <v>7.95</v>
      </c>
      <c r="E56" s="9">
        <v>37.11</v>
      </c>
      <c r="F56" s="9"/>
      <c r="G56" s="9">
        <v>43.02</v>
      </c>
    </row>
    <row r="57" spans="1:7" ht="15.75" thickBot="1" x14ac:dyDescent="0.3">
      <c r="A57" s="6"/>
      <c r="B57" s="6"/>
      <c r="C57" s="6"/>
      <c r="D57" s="6"/>
      <c r="E57" s="6"/>
      <c r="F57" s="6"/>
      <c r="G57" s="6"/>
    </row>
    <row r="58" spans="1:7" ht="15.75" thickBot="1" x14ac:dyDescent="0.3">
      <c r="A58" s="7" t="s">
        <v>26253</v>
      </c>
      <c r="B58" s="7" t="s">
        <v>26254</v>
      </c>
      <c r="C58" s="8" t="s">
        <v>114</v>
      </c>
      <c r="D58" s="9">
        <v>3.61</v>
      </c>
      <c r="E58" s="9">
        <v>39.06</v>
      </c>
      <c r="F58" s="9"/>
      <c r="G58" s="9">
        <v>41</v>
      </c>
    </row>
    <row r="59" spans="1:7" ht="15.75" thickBot="1" x14ac:dyDescent="0.3">
      <c r="A59" s="6"/>
      <c r="B59" s="6"/>
      <c r="C59" s="6"/>
      <c r="D59" s="6"/>
      <c r="E59" s="6"/>
      <c r="F59" s="6"/>
      <c r="G59" s="6"/>
    </row>
    <row r="60" spans="1:7" ht="15.75" thickBot="1" x14ac:dyDescent="0.3">
      <c r="A60" s="7" t="s">
        <v>26255</v>
      </c>
      <c r="B60" s="7" t="s">
        <v>4498</v>
      </c>
      <c r="C60" s="8"/>
      <c r="D60" s="9"/>
      <c r="E60" s="9"/>
      <c r="F60" s="9"/>
      <c r="G60" s="9"/>
    </row>
    <row r="61" spans="1:7" ht="15.75" thickBot="1" x14ac:dyDescent="0.3">
      <c r="A61" s="6"/>
      <c r="B61" s="6"/>
      <c r="C61" s="6"/>
      <c r="D61" s="6"/>
      <c r="E61" s="6"/>
      <c r="F61" s="6"/>
      <c r="G61" s="6"/>
    </row>
    <row r="62" spans="1:7" ht="25.5" thickBot="1" x14ac:dyDescent="0.3">
      <c r="A62" s="7" t="s">
        <v>26256</v>
      </c>
      <c r="B62" s="7" t="s">
        <v>26257</v>
      </c>
      <c r="C62" s="8"/>
      <c r="D62" s="9"/>
      <c r="E62" s="9"/>
      <c r="F62" s="9"/>
      <c r="G62" s="9"/>
    </row>
    <row r="63" spans="1:7" ht="15.75" thickBot="1" x14ac:dyDescent="0.3">
      <c r="A63" s="6"/>
      <c r="B63" s="6"/>
      <c r="C63" s="6"/>
      <c r="D63" s="6"/>
      <c r="E63" s="6"/>
      <c r="F63" s="6"/>
      <c r="G63" s="6"/>
    </row>
    <row r="64" spans="1:7" ht="15.75" thickBot="1" x14ac:dyDescent="0.3">
      <c r="A64" s="7" t="s">
        <v>26258</v>
      </c>
      <c r="B64" s="7" t="s">
        <v>26259</v>
      </c>
      <c r="C64" s="8" t="s">
        <v>114</v>
      </c>
      <c r="D64" s="9">
        <v>5.75</v>
      </c>
      <c r="E64" s="9">
        <v>54.09</v>
      </c>
      <c r="F64" s="9">
        <v>24.7</v>
      </c>
      <c r="G64" s="9">
        <v>1.39</v>
      </c>
    </row>
    <row r="65" spans="1:7" ht="15.75" thickBot="1" x14ac:dyDescent="0.3">
      <c r="A65" s="6"/>
      <c r="B65" s="6"/>
      <c r="C65" s="6"/>
      <c r="D65" s="6"/>
      <c r="E65" s="6"/>
      <c r="F65" s="6"/>
      <c r="G65" s="6"/>
    </row>
    <row r="66" spans="1:7" ht="15.75" thickBot="1" x14ac:dyDescent="0.3">
      <c r="A66" s="7" t="s">
        <v>26260</v>
      </c>
      <c r="B66" s="7" t="s">
        <v>26261</v>
      </c>
      <c r="C66" s="8" t="s">
        <v>114</v>
      </c>
      <c r="D66" s="9">
        <v>8.81</v>
      </c>
      <c r="E66" s="9">
        <v>45.74</v>
      </c>
      <c r="F66" s="9">
        <v>32.58</v>
      </c>
      <c r="G66" s="9">
        <v>1.82</v>
      </c>
    </row>
    <row r="67" spans="1:7" ht="15.75" thickBot="1" x14ac:dyDescent="0.3">
      <c r="A67" s="6"/>
      <c r="B67" s="6"/>
      <c r="C67" s="6"/>
      <c r="D67" s="6"/>
      <c r="E67" s="6"/>
      <c r="F67" s="6"/>
      <c r="G67" s="6"/>
    </row>
    <row r="68" spans="1:7" ht="15.75" thickBot="1" x14ac:dyDescent="0.3">
      <c r="A68" s="7" t="s">
        <v>26262</v>
      </c>
      <c r="B68" s="7" t="s">
        <v>26263</v>
      </c>
      <c r="C68" s="8"/>
      <c r="D68" s="9"/>
      <c r="E68" s="9"/>
      <c r="F68" s="9"/>
      <c r="G68" s="9"/>
    </row>
    <row r="69" spans="1:7" ht="15.75" thickBot="1" x14ac:dyDescent="0.3">
      <c r="A69" s="6"/>
      <c r="B69" s="6"/>
      <c r="C69" s="6"/>
      <c r="D69" s="6"/>
      <c r="E69" s="6"/>
      <c r="F69" s="6"/>
      <c r="G69" s="6"/>
    </row>
    <row r="70" spans="1:7" ht="15.75" thickBot="1" x14ac:dyDescent="0.3">
      <c r="A70" s="7" t="s">
        <v>26264</v>
      </c>
      <c r="B70" s="7" t="s">
        <v>26259</v>
      </c>
      <c r="C70" s="8" t="s">
        <v>114</v>
      </c>
      <c r="D70" s="9">
        <v>7.4</v>
      </c>
      <c r="E70" s="9">
        <v>53.24</v>
      </c>
      <c r="F70" s="9">
        <v>25.81</v>
      </c>
      <c r="G70" s="9">
        <v>1.08</v>
      </c>
    </row>
    <row r="71" spans="1:7" ht="15.75" thickBot="1" x14ac:dyDescent="0.3">
      <c r="A71" s="6"/>
      <c r="B71" s="6"/>
      <c r="C71" s="6"/>
      <c r="D71" s="6"/>
      <c r="E71" s="6"/>
      <c r="F71" s="6"/>
      <c r="G71" s="6"/>
    </row>
    <row r="72" spans="1:7" ht="15.75" thickBot="1" x14ac:dyDescent="0.3">
      <c r="A72" s="7" t="s">
        <v>26265</v>
      </c>
      <c r="B72" s="7" t="s">
        <v>26261</v>
      </c>
      <c r="C72" s="8" t="s">
        <v>114</v>
      </c>
      <c r="D72" s="9">
        <v>11.99</v>
      </c>
      <c r="E72" s="9">
        <v>47.46</v>
      </c>
      <c r="F72" s="9">
        <v>31.28</v>
      </c>
      <c r="G72" s="9">
        <v>1.33</v>
      </c>
    </row>
    <row r="73" spans="1:7" ht="15.75" thickBot="1" x14ac:dyDescent="0.3">
      <c r="A73" s="6"/>
      <c r="B73" s="6"/>
      <c r="C73" s="6"/>
      <c r="D73" s="6"/>
      <c r="E73" s="6"/>
      <c r="F73" s="6"/>
      <c r="G73" s="6"/>
    </row>
    <row r="74" spans="1:7" ht="49.5" thickBot="1" x14ac:dyDescent="0.3">
      <c r="A74" s="7" t="s">
        <v>26266</v>
      </c>
      <c r="B74" s="7" t="s">
        <v>4500</v>
      </c>
      <c r="C74" s="8"/>
      <c r="D74" s="9"/>
      <c r="E74" s="9"/>
      <c r="F74" s="9"/>
      <c r="G74" s="9"/>
    </row>
    <row r="75" spans="1:7" ht="15.75" thickBot="1" x14ac:dyDescent="0.3">
      <c r="A75" s="6"/>
      <c r="B75" s="6"/>
      <c r="C75" s="6"/>
      <c r="D75" s="6"/>
      <c r="E75" s="6"/>
      <c r="F75" s="6"/>
      <c r="G75" s="6"/>
    </row>
    <row r="76" spans="1:7" ht="15.75" thickBot="1" x14ac:dyDescent="0.3">
      <c r="A76" s="7" t="s">
        <v>26267</v>
      </c>
      <c r="B76" s="7" t="s">
        <v>4502</v>
      </c>
      <c r="C76" s="8" t="s">
        <v>1290</v>
      </c>
      <c r="D76" s="9">
        <v>196.47</v>
      </c>
      <c r="E76" s="9">
        <v>0.79</v>
      </c>
      <c r="F76" s="9">
        <v>79.31</v>
      </c>
      <c r="G76" s="9"/>
    </row>
    <row r="77" spans="1:7" ht="15.75" thickBot="1" x14ac:dyDescent="0.3">
      <c r="A77" s="6"/>
      <c r="B77" s="6"/>
      <c r="C77" s="6"/>
      <c r="D77" s="6"/>
      <c r="E77" s="6"/>
      <c r="F77" s="6"/>
      <c r="G77" s="6"/>
    </row>
    <row r="78" spans="1:7" ht="15.75" thickBot="1" x14ac:dyDescent="0.3">
      <c r="A78" s="7" t="s">
        <v>26268</v>
      </c>
      <c r="B78" s="7" t="s">
        <v>4504</v>
      </c>
      <c r="C78" s="8" t="s">
        <v>48</v>
      </c>
      <c r="D78" s="9">
        <v>27.4</v>
      </c>
      <c r="E78" s="9">
        <v>0.95</v>
      </c>
      <c r="F78" s="9">
        <v>79.16</v>
      </c>
      <c r="G78" s="9"/>
    </row>
    <row r="79" spans="1:7" ht="15.75" thickBot="1" x14ac:dyDescent="0.3">
      <c r="A79" s="6"/>
      <c r="B79" s="6"/>
      <c r="C79" s="6"/>
      <c r="D79" s="6"/>
      <c r="E79" s="6"/>
      <c r="F79" s="6"/>
      <c r="G79" s="6"/>
    </row>
    <row r="80" spans="1:7" ht="15.75" thickBot="1" x14ac:dyDescent="0.3">
      <c r="A80" s="7" t="s">
        <v>26269</v>
      </c>
      <c r="B80" s="7" t="s">
        <v>4506</v>
      </c>
      <c r="C80" s="8" t="s">
        <v>48</v>
      </c>
      <c r="D80" s="9">
        <v>18.07</v>
      </c>
      <c r="E80" s="9">
        <v>1.44</v>
      </c>
      <c r="F80" s="9">
        <v>78.69</v>
      </c>
      <c r="G80" s="9"/>
    </row>
    <row r="81" spans="1:7" ht="15.75" thickBot="1" x14ac:dyDescent="0.3">
      <c r="A81" s="6"/>
      <c r="B81" s="6"/>
      <c r="C81" s="6"/>
      <c r="D81" s="6"/>
      <c r="E81" s="6"/>
      <c r="F81" s="6"/>
      <c r="G81" s="6"/>
    </row>
    <row r="82" spans="1:7" ht="15.75" thickBot="1" x14ac:dyDescent="0.3">
      <c r="A82" s="7" t="s">
        <v>26270</v>
      </c>
      <c r="B82" s="7" t="s">
        <v>4508</v>
      </c>
      <c r="C82" s="8" t="s">
        <v>1290</v>
      </c>
      <c r="D82" s="9">
        <v>161.47</v>
      </c>
      <c r="E82" s="9"/>
      <c r="F82" s="9">
        <v>80.099999999999994</v>
      </c>
      <c r="G82" s="9"/>
    </row>
    <row r="83" spans="1:7" ht="15.75" thickBot="1" x14ac:dyDescent="0.3">
      <c r="A83" s="6"/>
      <c r="B83" s="6"/>
      <c r="C83" s="6"/>
      <c r="D83" s="6"/>
      <c r="E83" s="6"/>
      <c r="F83" s="6"/>
      <c r="G83" s="6"/>
    </row>
    <row r="84" spans="1:7" ht="15.75" thickBot="1" x14ac:dyDescent="0.3">
      <c r="A84" s="7" t="s">
        <v>26271</v>
      </c>
      <c r="B84" s="7" t="s">
        <v>26272</v>
      </c>
      <c r="C84" s="8"/>
      <c r="D84" s="9"/>
      <c r="E84" s="9"/>
      <c r="F84" s="9"/>
      <c r="G84" s="9"/>
    </row>
    <row r="85" spans="1:7" ht="15.75" thickBot="1" x14ac:dyDescent="0.3">
      <c r="A85" s="6"/>
      <c r="B85" s="6"/>
      <c r="C85" s="6"/>
      <c r="D85" s="6"/>
      <c r="E85" s="6"/>
      <c r="F85" s="6"/>
      <c r="G85" s="6"/>
    </row>
    <row r="86" spans="1:7" ht="15.75" thickBot="1" x14ac:dyDescent="0.3">
      <c r="A86" s="7" t="s">
        <v>26273</v>
      </c>
      <c r="B86" s="7" t="s">
        <v>26274</v>
      </c>
      <c r="C86" s="8"/>
      <c r="D86" s="9"/>
      <c r="E86" s="9"/>
      <c r="F86" s="9"/>
      <c r="G86" s="9"/>
    </row>
    <row r="87" spans="1:7" ht="15.75" thickBot="1" x14ac:dyDescent="0.3">
      <c r="A87" s="6"/>
      <c r="B87" s="6"/>
      <c r="C87" s="6"/>
      <c r="D87" s="6"/>
      <c r="E87" s="6"/>
      <c r="F87" s="6"/>
      <c r="G87" s="6"/>
    </row>
    <row r="88" spans="1:7" ht="15.75" thickBot="1" x14ac:dyDescent="0.3">
      <c r="A88" s="7" t="s">
        <v>26275</v>
      </c>
      <c r="B88" s="7" t="s">
        <v>26276</v>
      </c>
      <c r="C88" s="8" t="s">
        <v>1290</v>
      </c>
      <c r="D88" s="9">
        <v>77.39</v>
      </c>
      <c r="E88" s="9">
        <v>21.76</v>
      </c>
      <c r="F88" s="9">
        <v>57.64</v>
      </c>
      <c r="G88" s="9">
        <v>0.68</v>
      </c>
    </row>
    <row r="89" spans="1:7" ht="15.75" thickBot="1" x14ac:dyDescent="0.3">
      <c r="A89" s="6"/>
      <c r="B89" s="6"/>
      <c r="C89" s="6"/>
      <c r="D89" s="6"/>
      <c r="E89" s="6"/>
      <c r="F89" s="6"/>
      <c r="G89" s="6"/>
    </row>
    <row r="90" spans="1:7" ht="15.75" thickBot="1" x14ac:dyDescent="0.3">
      <c r="A90" s="7" t="s">
        <v>26277</v>
      </c>
      <c r="B90" s="7" t="s">
        <v>26278</v>
      </c>
      <c r="C90" s="8" t="s">
        <v>1290</v>
      </c>
      <c r="D90" s="9">
        <v>85.29</v>
      </c>
      <c r="E90" s="9">
        <v>19.739999999999998</v>
      </c>
      <c r="F90" s="9">
        <v>59.74</v>
      </c>
      <c r="G90" s="9">
        <v>0.62</v>
      </c>
    </row>
    <row r="91" spans="1:7" ht="15.75" thickBot="1" x14ac:dyDescent="0.3">
      <c r="A91" s="6"/>
      <c r="B91" s="6"/>
      <c r="C91" s="6"/>
      <c r="D91" s="6"/>
      <c r="E91" s="6"/>
      <c r="F91" s="6"/>
      <c r="G91" s="6"/>
    </row>
    <row r="92" spans="1:7" ht="15.75" thickBot="1" x14ac:dyDescent="0.3">
      <c r="A92" s="7" t="s">
        <v>26279</v>
      </c>
      <c r="B92" s="7" t="s">
        <v>26280</v>
      </c>
      <c r="C92" s="8" t="s">
        <v>1290</v>
      </c>
      <c r="D92" s="9">
        <v>61.35</v>
      </c>
      <c r="E92" s="9">
        <v>5.93</v>
      </c>
      <c r="F92" s="9">
        <v>72.709999999999994</v>
      </c>
      <c r="G92" s="9">
        <v>1.45</v>
      </c>
    </row>
    <row r="93" spans="1:7" ht="15.75" thickBot="1" x14ac:dyDescent="0.3">
      <c r="A93" s="6"/>
      <c r="B93" s="6"/>
      <c r="C93" s="6"/>
      <c r="D93" s="6"/>
      <c r="E93" s="6"/>
      <c r="F93" s="6"/>
      <c r="G93" s="6"/>
    </row>
    <row r="94" spans="1:7" ht="15.75" thickBot="1" x14ac:dyDescent="0.3">
      <c r="A94" s="7" t="s">
        <v>26281</v>
      </c>
      <c r="B94" s="7" t="s">
        <v>26282</v>
      </c>
      <c r="C94" s="8" t="s">
        <v>1290</v>
      </c>
      <c r="D94" s="9">
        <v>69.27</v>
      </c>
      <c r="E94" s="9">
        <v>5.25</v>
      </c>
      <c r="F94" s="9">
        <v>73.55</v>
      </c>
      <c r="G94" s="9">
        <v>1.28</v>
      </c>
    </row>
    <row r="95" spans="1:7" ht="15.75" thickBot="1" x14ac:dyDescent="0.3">
      <c r="A95" s="6"/>
      <c r="B95" s="6"/>
      <c r="C95" s="6"/>
      <c r="D95" s="6"/>
      <c r="E95" s="6"/>
      <c r="F95" s="6"/>
      <c r="G95" s="6"/>
    </row>
    <row r="96" spans="1:7" ht="15.75" thickBot="1" x14ac:dyDescent="0.3">
      <c r="A96" s="7" t="s">
        <v>26283</v>
      </c>
      <c r="B96" s="7" t="s">
        <v>26284</v>
      </c>
      <c r="C96" s="8"/>
      <c r="D96" s="9"/>
      <c r="E96" s="9"/>
      <c r="F96" s="9"/>
      <c r="G96" s="9"/>
    </row>
    <row r="97" spans="1:7" ht="15.75" thickBot="1" x14ac:dyDescent="0.3">
      <c r="A97" s="6"/>
      <c r="B97" s="6"/>
      <c r="C97" s="6"/>
      <c r="D97" s="6"/>
      <c r="E97" s="6"/>
      <c r="F97" s="6"/>
      <c r="G97" s="6"/>
    </row>
    <row r="98" spans="1:7" ht="15.75" thickBot="1" x14ac:dyDescent="0.3">
      <c r="A98" s="7" t="s">
        <v>26285</v>
      </c>
      <c r="B98" s="7" t="s">
        <v>26286</v>
      </c>
      <c r="C98" s="8" t="s">
        <v>1290</v>
      </c>
      <c r="D98" s="9">
        <v>64.459999999999994</v>
      </c>
      <c r="E98" s="9">
        <v>26.12</v>
      </c>
      <c r="F98" s="9">
        <v>53.15</v>
      </c>
      <c r="G98" s="9">
        <v>0.82</v>
      </c>
    </row>
    <row r="99" spans="1:7" ht="15.75" thickBot="1" x14ac:dyDescent="0.3">
      <c r="A99" s="6"/>
      <c r="B99" s="6"/>
      <c r="C99" s="6"/>
      <c r="D99" s="6"/>
      <c r="E99" s="6"/>
      <c r="F99" s="6"/>
      <c r="G99" s="6"/>
    </row>
    <row r="100" spans="1:7" ht="15.75" thickBot="1" x14ac:dyDescent="0.3">
      <c r="A100" s="7" t="s">
        <v>26287</v>
      </c>
      <c r="B100" s="7" t="s">
        <v>26288</v>
      </c>
      <c r="C100" s="8" t="s">
        <v>1290</v>
      </c>
      <c r="D100" s="9">
        <v>65.14</v>
      </c>
      <c r="E100" s="9">
        <v>25.85</v>
      </c>
      <c r="F100" s="9">
        <v>53.44</v>
      </c>
      <c r="G100" s="9">
        <v>0.81</v>
      </c>
    </row>
    <row r="101" spans="1:7" ht="15.75" thickBot="1" x14ac:dyDescent="0.3">
      <c r="A101" s="6"/>
      <c r="B101" s="6"/>
      <c r="C101" s="6"/>
      <c r="D101" s="6"/>
      <c r="E101" s="6"/>
      <c r="F101" s="6"/>
      <c r="G101" s="6"/>
    </row>
    <row r="102" spans="1:7" ht="15.75" thickBot="1" x14ac:dyDescent="0.3">
      <c r="A102" s="7" t="s">
        <v>26289</v>
      </c>
      <c r="B102" s="7" t="s">
        <v>26290</v>
      </c>
      <c r="C102" s="8" t="s">
        <v>1290</v>
      </c>
      <c r="D102" s="9">
        <v>48.43</v>
      </c>
      <c r="E102" s="9">
        <v>7.52</v>
      </c>
      <c r="F102" s="9">
        <v>70.739999999999995</v>
      </c>
      <c r="G102" s="9">
        <v>1.84</v>
      </c>
    </row>
    <row r="103" spans="1:7" ht="15.75" thickBot="1" x14ac:dyDescent="0.3">
      <c r="A103" s="6"/>
      <c r="B103" s="6"/>
      <c r="C103" s="6"/>
      <c r="D103" s="6"/>
      <c r="E103" s="6"/>
      <c r="F103" s="6"/>
      <c r="G103" s="6"/>
    </row>
    <row r="104" spans="1:7" ht="15.75" thickBot="1" x14ac:dyDescent="0.3">
      <c r="A104" s="7" t="s">
        <v>26291</v>
      </c>
      <c r="B104" s="7" t="s">
        <v>26292</v>
      </c>
      <c r="C104" s="8" t="s">
        <v>1290</v>
      </c>
      <c r="D104" s="9">
        <v>49.12</v>
      </c>
      <c r="E104" s="9">
        <v>7.41</v>
      </c>
      <c r="F104" s="9">
        <v>70.87</v>
      </c>
      <c r="G104" s="9">
        <v>1.81</v>
      </c>
    </row>
    <row r="105" spans="1:7" ht="15.75" thickBot="1" x14ac:dyDescent="0.3">
      <c r="A105" s="6"/>
      <c r="B105" s="6"/>
      <c r="C105" s="6"/>
      <c r="D105" s="6"/>
      <c r="E105" s="6"/>
      <c r="F105" s="6"/>
      <c r="G105" s="6"/>
    </row>
    <row r="106" spans="1:7" ht="15.75" thickBot="1" x14ac:dyDescent="0.3">
      <c r="A106" s="7" t="s">
        <v>26293</v>
      </c>
      <c r="B106" s="7" t="s">
        <v>26294</v>
      </c>
      <c r="C106" s="8"/>
      <c r="D106" s="9"/>
      <c r="E106" s="9"/>
      <c r="F106" s="9"/>
      <c r="G106" s="9"/>
    </row>
    <row r="107" spans="1:7" ht="15.75" thickBot="1" x14ac:dyDescent="0.3">
      <c r="A107" s="6"/>
      <c r="B107" s="6"/>
      <c r="C107" s="6"/>
      <c r="D107" s="6"/>
      <c r="E107" s="6"/>
      <c r="F107" s="6"/>
      <c r="G107" s="6"/>
    </row>
    <row r="108" spans="1:7" ht="25.5" thickBot="1" x14ac:dyDescent="0.3">
      <c r="A108" s="7" t="s">
        <v>26295</v>
      </c>
      <c r="B108" s="7" t="s">
        <v>26296</v>
      </c>
      <c r="C108" s="8" t="s">
        <v>48</v>
      </c>
      <c r="D108" s="9">
        <v>0.94</v>
      </c>
      <c r="E108" s="9">
        <v>52.13</v>
      </c>
      <c r="F108" s="9">
        <v>27.66</v>
      </c>
      <c r="G108" s="9"/>
    </row>
    <row r="109" spans="1:7" ht="15.75" thickBot="1" x14ac:dyDescent="0.3">
      <c r="A109" s="6"/>
      <c r="B109" s="6"/>
      <c r="C109" s="6"/>
      <c r="D109" s="6"/>
      <c r="E109" s="6"/>
      <c r="F109" s="6"/>
      <c r="G109" s="6"/>
    </row>
    <row r="110" spans="1:7" ht="15.75" thickBot="1" x14ac:dyDescent="0.3">
      <c r="A110" s="7" t="s">
        <v>26297</v>
      </c>
      <c r="B110" s="7" t="s">
        <v>26298</v>
      </c>
      <c r="C110" s="8" t="s">
        <v>48</v>
      </c>
      <c r="D110" s="9">
        <v>2.5</v>
      </c>
      <c r="E110" s="9">
        <v>22</v>
      </c>
      <c r="F110" s="9">
        <v>58</v>
      </c>
      <c r="G110" s="9"/>
    </row>
    <row r="111" spans="1:7" ht="15.75" thickBot="1" x14ac:dyDescent="0.3">
      <c r="A111" s="6"/>
      <c r="B111" s="6"/>
      <c r="C111" s="6"/>
      <c r="D111" s="6"/>
      <c r="E111" s="6"/>
      <c r="F111" s="6"/>
      <c r="G111" s="6"/>
    </row>
    <row r="112" spans="1:7" x14ac:dyDescent="0.25">
      <c r="A112" s="23" t="s">
        <v>26299</v>
      </c>
      <c r="B112" s="10" t="s">
        <v>26300</v>
      </c>
      <c r="C112" s="26"/>
      <c r="D112" s="29"/>
      <c r="E112" s="29"/>
      <c r="F112" s="29"/>
      <c r="G112" s="29"/>
    </row>
    <row r="113" spans="1:7" ht="15.75" thickBot="1" x14ac:dyDescent="0.3">
      <c r="A113" s="25"/>
      <c r="B113" s="12" t="s">
        <v>26301</v>
      </c>
      <c r="C113" s="28"/>
      <c r="D113" s="31"/>
      <c r="E113" s="31"/>
      <c r="F113" s="31"/>
      <c r="G113" s="31"/>
    </row>
    <row r="114" spans="1:7" ht="15.75" thickBot="1" x14ac:dyDescent="0.3">
      <c r="A114" s="6"/>
      <c r="B114" s="6"/>
      <c r="C114" s="6"/>
      <c r="D114" s="6"/>
      <c r="E114" s="6"/>
      <c r="F114" s="6"/>
      <c r="G114" s="6"/>
    </row>
    <row r="115" spans="1:7" ht="15.75" thickBot="1" x14ac:dyDescent="0.3">
      <c r="A115" s="7" t="s">
        <v>26302</v>
      </c>
      <c r="B115" s="7" t="s">
        <v>26303</v>
      </c>
      <c r="C115" s="8" t="s">
        <v>48</v>
      </c>
      <c r="D115" s="9">
        <v>2.7</v>
      </c>
      <c r="E115" s="9">
        <v>17.41</v>
      </c>
      <c r="F115" s="9">
        <v>62.59</v>
      </c>
      <c r="G115" s="9"/>
    </row>
    <row r="116" spans="1:7" ht="15.75" thickBot="1" x14ac:dyDescent="0.3">
      <c r="A116" s="6"/>
      <c r="B116" s="6"/>
      <c r="C116" s="6"/>
      <c r="D116" s="6"/>
      <c r="E116" s="6"/>
      <c r="F116" s="6"/>
      <c r="G116" s="6"/>
    </row>
    <row r="117" spans="1:7" ht="15.75" thickBot="1" x14ac:dyDescent="0.3">
      <c r="A117" s="7" t="s">
        <v>26304</v>
      </c>
      <c r="B117" s="7" t="s">
        <v>26305</v>
      </c>
      <c r="C117" s="8" t="s">
        <v>48</v>
      </c>
      <c r="D117" s="9">
        <v>3.18</v>
      </c>
      <c r="E117" s="9">
        <v>14.78</v>
      </c>
      <c r="F117" s="9">
        <v>65.41</v>
      </c>
      <c r="G117" s="9"/>
    </row>
    <row r="118" spans="1:7" ht="15.75" thickBot="1" x14ac:dyDescent="0.3">
      <c r="A118" s="6"/>
      <c r="B118" s="6"/>
      <c r="C118" s="6"/>
      <c r="D118" s="6"/>
      <c r="E118" s="6"/>
      <c r="F118" s="6"/>
      <c r="G118" s="6"/>
    </row>
    <row r="119" spans="1:7" ht="15.75" thickBot="1" x14ac:dyDescent="0.3">
      <c r="A119" s="7" t="s">
        <v>26306</v>
      </c>
      <c r="B119" s="7" t="s">
        <v>26307</v>
      </c>
      <c r="C119" s="8" t="s">
        <v>48</v>
      </c>
      <c r="D119" s="9">
        <v>4.0999999999999996</v>
      </c>
      <c r="E119" s="9">
        <v>13.41</v>
      </c>
      <c r="F119" s="9">
        <v>66.83</v>
      </c>
      <c r="G119" s="9"/>
    </row>
    <row r="120" spans="1:7" ht="15.75" thickBot="1" x14ac:dyDescent="0.3">
      <c r="A120" s="6"/>
      <c r="B120" s="6"/>
      <c r="C120" s="6"/>
      <c r="D120" s="6"/>
      <c r="E120" s="6"/>
      <c r="F120" s="6"/>
      <c r="G120" s="6"/>
    </row>
    <row r="121" spans="1:7" ht="25.5" thickBot="1" x14ac:dyDescent="0.3">
      <c r="A121" s="7" t="s">
        <v>26308</v>
      </c>
      <c r="B121" s="7" t="s">
        <v>26309</v>
      </c>
      <c r="C121" s="8"/>
      <c r="D121" s="9"/>
      <c r="E121" s="9"/>
      <c r="F121" s="9"/>
      <c r="G121" s="9"/>
    </row>
    <row r="122" spans="1:7" ht="15.75" thickBot="1" x14ac:dyDescent="0.3">
      <c r="A122" s="6"/>
      <c r="B122" s="6"/>
      <c r="C122" s="6"/>
      <c r="D122" s="6"/>
      <c r="E122" s="6"/>
      <c r="F122" s="6"/>
      <c r="G122" s="6"/>
    </row>
    <row r="123" spans="1:7" ht="15.75" thickBot="1" x14ac:dyDescent="0.3">
      <c r="A123" s="7" t="s">
        <v>26310</v>
      </c>
      <c r="B123" s="7" t="s">
        <v>26311</v>
      </c>
      <c r="C123" s="8" t="s">
        <v>48</v>
      </c>
      <c r="D123" s="9">
        <v>5.26</v>
      </c>
      <c r="E123" s="9">
        <v>8.94</v>
      </c>
      <c r="F123" s="9">
        <v>71.099999999999994</v>
      </c>
      <c r="G123" s="9"/>
    </row>
    <row r="124" spans="1:7" ht="15.75" thickBot="1" x14ac:dyDescent="0.3">
      <c r="A124" s="6"/>
      <c r="B124" s="6"/>
      <c r="C124" s="6"/>
      <c r="D124" s="6"/>
      <c r="E124" s="6"/>
      <c r="F124" s="6"/>
      <c r="G124" s="6"/>
    </row>
    <row r="125" spans="1:7" ht="15.75" thickBot="1" x14ac:dyDescent="0.3">
      <c r="A125" s="7" t="s">
        <v>26312</v>
      </c>
      <c r="B125" s="7" t="s">
        <v>26313</v>
      </c>
      <c r="C125" s="8" t="s">
        <v>48</v>
      </c>
      <c r="D125" s="9">
        <v>6.07</v>
      </c>
      <c r="E125" s="9">
        <v>7.74</v>
      </c>
      <c r="F125" s="9">
        <v>72.319999999999993</v>
      </c>
      <c r="G125" s="9"/>
    </row>
    <row r="126" spans="1:7" ht="15.75" thickBot="1" x14ac:dyDescent="0.3">
      <c r="A126" s="6"/>
      <c r="B126" s="6"/>
      <c r="C126" s="6"/>
      <c r="D126" s="6"/>
      <c r="E126" s="6"/>
      <c r="F126" s="6"/>
      <c r="G126" s="6"/>
    </row>
    <row r="127" spans="1:7" ht="25.5" thickBot="1" x14ac:dyDescent="0.3">
      <c r="A127" s="7" t="s">
        <v>26314</v>
      </c>
      <c r="B127" s="7" t="s">
        <v>26315</v>
      </c>
      <c r="C127" s="8" t="s">
        <v>48</v>
      </c>
      <c r="D127" s="9">
        <v>8.35</v>
      </c>
      <c r="E127" s="9">
        <v>13.89</v>
      </c>
      <c r="F127" s="9">
        <v>66.23</v>
      </c>
      <c r="G127" s="9"/>
    </row>
    <row r="128" spans="1:7" ht="15.75" thickBot="1" x14ac:dyDescent="0.3">
      <c r="A128" s="6"/>
      <c r="B128" s="6"/>
      <c r="C128" s="6"/>
      <c r="D128" s="6"/>
      <c r="E128" s="6"/>
      <c r="F128" s="6"/>
      <c r="G128" s="6"/>
    </row>
    <row r="129" spans="1:7" ht="25.5" thickBot="1" x14ac:dyDescent="0.3">
      <c r="A129" s="7" t="s">
        <v>26316</v>
      </c>
      <c r="B129" s="7" t="s">
        <v>26317</v>
      </c>
      <c r="C129" s="8" t="s">
        <v>48</v>
      </c>
      <c r="D129" s="9">
        <v>15.36</v>
      </c>
      <c r="E129" s="9">
        <v>19.21</v>
      </c>
      <c r="F129" s="9">
        <v>60.87</v>
      </c>
      <c r="G129" s="9"/>
    </row>
    <row r="130" spans="1:7" ht="15.75" thickBot="1" x14ac:dyDescent="0.3">
      <c r="A130" s="6"/>
      <c r="B130" s="6"/>
      <c r="C130" s="6"/>
      <c r="D130" s="6"/>
      <c r="E130" s="6"/>
      <c r="F130" s="6"/>
      <c r="G130" s="6"/>
    </row>
    <row r="131" spans="1:7" ht="25.5" thickBot="1" x14ac:dyDescent="0.3">
      <c r="A131" s="7" t="s">
        <v>26318</v>
      </c>
      <c r="B131" s="7" t="s">
        <v>26319</v>
      </c>
      <c r="C131" s="8"/>
      <c r="D131" s="9"/>
      <c r="E131" s="9"/>
      <c r="F131" s="9"/>
      <c r="G131" s="9"/>
    </row>
    <row r="132" spans="1:7" ht="15.75" thickBot="1" x14ac:dyDescent="0.3">
      <c r="A132" s="6"/>
      <c r="B132" s="6"/>
      <c r="C132" s="6"/>
      <c r="D132" s="6"/>
      <c r="E132" s="6"/>
      <c r="F132" s="6"/>
      <c r="G132" s="6"/>
    </row>
    <row r="133" spans="1:7" ht="15.75" thickBot="1" x14ac:dyDescent="0.3">
      <c r="A133" s="7" t="s">
        <v>26320</v>
      </c>
      <c r="B133" s="7" t="s">
        <v>26321</v>
      </c>
      <c r="C133" s="8" t="s">
        <v>48</v>
      </c>
      <c r="D133" s="9">
        <v>13.08</v>
      </c>
      <c r="E133" s="9">
        <v>32.19</v>
      </c>
      <c r="F133" s="9">
        <v>35.17</v>
      </c>
      <c r="G133" s="9">
        <v>12.77</v>
      </c>
    </row>
    <row r="134" spans="1:7" ht="15.75" thickBot="1" x14ac:dyDescent="0.3">
      <c r="A134" s="6"/>
      <c r="B134" s="6"/>
      <c r="C134" s="6"/>
      <c r="D134" s="6"/>
      <c r="E134" s="6"/>
      <c r="F134" s="6"/>
      <c r="G134" s="6"/>
    </row>
    <row r="135" spans="1:7" ht="15.75" thickBot="1" x14ac:dyDescent="0.3">
      <c r="A135" s="7" t="s">
        <v>26322</v>
      </c>
      <c r="B135" s="7" t="s">
        <v>26323</v>
      </c>
      <c r="C135" s="8" t="s">
        <v>48</v>
      </c>
      <c r="D135" s="9">
        <v>17.7</v>
      </c>
      <c r="E135" s="9">
        <v>23.33</v>
      </c>
      <c r="F135" s="9">
        <v>47.34</v>
      </c>
      <c r="G135" s="9">
        <v>9.44</v>
      </c>
    </row>
    <row r="136" spans="1:7" ht="15.75" thickBot="1" x14ac:dyDescent="0.3">
      <c r="A136" s="6"/>
      <c r="B136" s="6"/>
      <c r="C136" s="6"/>
      <c r="D136" s="6"/>
      <c r="E136" s="6"/>
      <c r="F136" s="6"/>
      <c r="G136" s="6"/>
    </row>
    <row r="137" spans="1:7" ht="24.75" x14ac:dyDescent="0.25">
      <c r="A137" s="23" t="s">
        <v>26324</v>
      </c>
      <c r="B137" s="10" t="s">
        <v>26325</v>
      </c>
      <c r="C137" s="26"/>
      <c r="D137" s="29"/>
      <c r="E137" s="29"/>
      <c r="F137" s="29"/>
      <c r="G137" s="29"/>
    </row>
    <row r="138" spans="1:7" ht="15.75" thickBot="1" x14ac:dyDescent="0.3">
      <c r="A138" s="25"/>
      <c r="B138" s="12" t="s">
        <v>26326</v>
      </c>
      <c r="C138" s="28"/>
      <c r="D138" s="31"/>
      <c r="E138" s="31"/>
      <c r="F138" s="31"/>
      <c r="G138" s="31"/>
    </row>
    <row r="139" spans="1:7" ht="15.75" thickBot="1" x14ac:dyDescent="0.3">
      <c r="A139" s="6"/>
      <c r="B139" s="6"/>
      <c r="C139" s="6"/>
      <c r="D139" s="6"/>
      <c r="E139" s="6"/>
      <c r="F139" s="6"/>
      <c r="G139" s="6"/>
    </row>
    <row r="140" spans="1:7" ht="15.75" thickBot="1" x14ac:dyDescent="0.3">
      <c r="A140" s="7" t="s">
        <v>26327</v>
      </c>
      <c r="B140" s="7" t="s">
        <v>26328</v>
      </c>
      <c r="C140" s="8" t="s">
        <v>48</v>
      </c>
      <c r="D140" s="9">
        <v>20.36</v>
      </c>
      <c r="E140" s="9">
        <v>42.53</v>
      </c>
      <c r="F140" s="9">
        <v>24.85</v>
      </c>
      <c r="G140" s="9">
        <v>12.72</v>
      </c>
    </row>
    <row r="141" spans="1:7" ht="15.75" thickBot="1" x14ac:dyDescent="0.3">
      <c r="A141" s="6"/>
      <c r="B141" s="6"/>
      <c r="C141" s="6"/>
      <c r="D141" s="6"/>
      <c r="E141" s="6"/>
      <c r="F141" s="6"/>
      <c r="G141" s="6"/>
    </row>
    <row r="142" spans="1:7" ht="15.75" thickBot="1" x14ac:dyDescent="0.3">
      <c r="A142" s="7" t="s">
        <v>26329</v>
      </c>
      <c r="B142" s="7" t="s">
        <v>26330</v>
      </c>
      <c r="C142" s="8" t="s">
        <v>48</v>
      </c>
      <c r="D142" s="9">
        <v>22.59</v>
      </c>
      <c r="E142" s="9">
        <v>38.340000000000003</v>
      </c>
      <c r="F142" s="9">
        <v>30.32</v>
      </c>
      <c r="G142" s="9">
        <v>11.47</v>
      </c>
    </row>
    <row r="143" spans="1:7" ht="15.75" thickBot="1" x14ac:dyDescent="0.3">
      <c r="A143" s="6"/>
      <c r="B143" s="6"/>
      <c r="C143" s="6"/>
      <c r="D143" s="6"/>
      <c r="E143" s="6"/>
      <c r="F143" s="6"/>
      <c r="G143" s="6"/>
    </row>
    <row r="144" spans="1:7" ht="15.75" thickBot="1" x14ac:dyDescent="0.3">
      <c r="A144" s="7" t="s">
        <v>26331</v>
      </c>
      <c r="B144" s="7" t="s">
        <v>26332</v>
      </c>
      <c r="C144" s="8" t="s">
        <v>48</v>
      </c>
      <c r="D144" s="9">
        <v>22.97</v>
      </c>
      <c r="E144" s="9">
        <v>37.700000000000003</v>
      </c>
      <c r="F144" s="9">
        <v>31.13</v>
      </c>
      <c r="G144" s="9">
        <v>11.28</v>
      </c>
    </row>
    <row r="145" spans="1:7" ht="15.75" thickBot="1" x14ac:dyDescent="0.3">
      <c r="A145" s="6"/>
      <c r="B145" s="6"/>
      <c r="C145" s="6"/>
      <c r="D145" s="6"/>
      <c r="E145" s="6"/>
      <c r="F145" s="6"/>
      <c r="G145" s="6"/>
    </row>
    <row r="146" spans="1:7" ht="15.75" thickBot="1" x14ac:dyDescent="0.3">
      <c r="A146" s="7" t="s">
        <v>26333</v>
      </c>
      <c r="B146" s="7" t="s">
        <v>26334</v>
      </c>
      <c r="C146" s="8" t="s">
        <v>48</v>
      </c>
      <c r="D146" s="9">
        <v>26.57</v>
      </c>
      <c r="E146" s="9">
        <v>32.590000000000003</v>
      </c>
      <c r="F146" s="9">
        <v>42.12</v>
      </c>
      <c r="G146" s="9">
        <v>5.38</v>
      </c>
    </row>
    <row r="147" spans="1:7" ht="15.75" thickBot="1" x14ac:dyDescent="0.3">
      <c r="A147" s="6"/>
      <c r="B147" s="6"/>
      <c r="C147" s="6"/>
      <c r="D147" s="6"/>
      <c r="E147" s="6"/>
      <c r="F147" s="6"/>
      <c r="G147" s="6"/>
    </row>
    <row r="148" spans="1:7" ht="24.75" x14ac:dyDescent="0.25">
      <c r="A148" s="23" t="s">
        <v>26335</v>
      </c>
      <c r="B148" s="10" t="s">
        <v>26336</v>
      </c>
      <c r="C148" s="26" t="s">
        <v>48</v>
      </c>
      <c r="D148" s="29">
        <v>11.77</v>
      </c>
      <c r="E148" s="29">
        <v>13.25</v>
      </c>
      <c r="F148" s="29">
        <v>66.86</v>
      </c>
      <c r="G148" s="29"/>
    </row>
    <row r="149" spans="1:7" x14ac:dyDescent="0.25">
      <c r="A149" s="24"/>
      <c r="B149" s="11" t="s">
        <v>26337</v>
      </c>
      <c r="C149" s="27"/>
      <c r="D149" s="30"/>
      <c r="E149" s="30"/>
      <c r="F149" s="30"/>
      <c r="G149" s="30"/>
    </row>
    <row r="150" spans="1:7" x14ac:dyDescent="0.25">
      <c r="A150" s="24"/>
      <c r="B150" s="11" t="s">
        <v>26338</v>
      </c>
      <c r="C150" s="27"/>
      <c r="D150" s="30"/>
      <c r="E150" s="30"/>
      <c r="F150" s="30"/>
      <c r="G150" s="30"/>
    </row>
    <row r="151" spans="1:7" x14ac:dyDescent="0.25">
      <c r="A151" s="24"/>
      <c r="B151" s="11" t="s">
        <v>26339</v>
      </c>
      <c r="C151" s="27"/>
      <c r="D151" s="30"/>
      <c r="E151" s="30"/>
      <c r="F151" s="30"/>
      <c r="G151" s="30"/>
    </row>
    <row r="152" spans="1:7" x14ac:dyDescent="0.25">
      <c r="A152" s="24"/>
      <c r="B152" s="11" t="s">
        <v>26340</v>
      </c>
      <c r="C152" s="27"/>
      <c r="D152" s="30"/>
      <c r="E152" s="30"/>
      <c r="F152" s="30"/>
      <c r="G152" s="30"/>
    </row>
    <row r="153" spans="1:7" x14ac:dyDescent="0.25">
      <c r="A153" s="24"/>
      <c r="B153" s="11" t="s">
        <v>26341</v>
      </c>
      <c r="C153" s="27"/>
      <c r="D153" s="30"/>
      <c r="E153" s="30"/>
      <c r="F153" s="30"/>
      <c r="G153" s="30"/>
    </row>
    <row r="154" spans="1:7" ht="36.75" x14ac:dyDescent="0.25">
      <c r="A154" s="24"/>
      <c r="B154" s="11" t="s">
        <v>26342</v>
      </c>
      <c r="C154" s="27"/>
      <c r="D154" s="30"/>
      <c r="E154" s="30"/>
      <c r="F154" s="30"/>
      <c r="G154" s="30"/>
    </row>
    <row r="155" spans="1:7" ht="24.75" x14ac:dyDescent="0.25">
      <c r="A155" s="24"/>
      <c r="B155" s="11" t="s">
        <v>26343</v>
      </c>
      <c r="C155" s="27"/>
      <c r="D155" s="30"/>
      <c r="E155" s="30"/>
      <c r="F155" s="30"/>
      <c r="G155" s="30"/>
    </row>
    <row r="156" spans="1:7" x14ac:dyDescent="0.25">
      <c r="A156" s="24"/>
      <c r="B156" s="11" t="s">
        <v>26344</v>
      </c>
      <c r="C156" s="27"/>
      <c r="D156" s="30"/>
      <c r="E156" s="30"/>
      <c r="F156" s="30"/>
      <c r="G156" s="30"/>
    </row>
    <row r="157" spans="1:7" ht="15.75" thickBot="1" x14ac:dyDescent="0.3">
      <c r="A157" s="25"/>
      <c r="B157" s="12" t="s">
        <v>26345</v>
      </c>
      <c r="C157" s="28"/>
      <c r="D157" s="31"/>
      <c r="E157" s="31"/>
      <c r="F157" s="31"/>
      <c r="G157" s="31"/>
    </row>
    <row r="158" spans="1:7" ht="15.75" thickBot="1" x14ac:dyDescent="0.3">
      <c r="A158" s="6"/>
      <c r="B158" s="6"/>
      <c r="C158" s="6"/>
      <c r="D158" s="6"/>
      <c r="E158" s="6"/>
      <c r="F158" s="6"/>
      <c r="G158" s="6"/>
    </row>
    <row r="159" spans="1:7" ht="15.75" thickBot="1" x14ac:dyDescent="0.3">
      <c r="A159" s="7" t="s">
        <v>26346</v>
      </c>
      <c r="B159" s="7" t="s">
        <v>26347</v>
      </c>
      <c r="C159" s="8"/>
      <c r="D159" s="9"/>
      <c r="E159" s="9"/>
      <c r="F159" s="9"/>
      <c r="G159" s="9"/>
    </row>
    <row r="160" spans="1:7" ht="15.75" thickBot="1" x14ac:dyDescent="0.3">
      <c r="A160" s="6"/>
      <c r="B160" s="6"/>
      <c r="C160" s="6"/>
      <c r="D160" s="6"/>
      <c r="E160" s="6"/>
      <c r="F160" s="6"/>
      <c r="G160" s="6"/>
    </row>
    <row r="161" spans="1:7" ht="37.5" thickBot="1" x14ac:dyDescent="0.3">
      <c r="A161" s="7" t="s">
        <v>26348</v>
      </c>
      <c r="B161" s="7" t="s">
        <v>26349</v>
      </c>
      <c r="C161" s="8" t="s">
        <v>1283</v>
      </c>
      <c r="D161" s="9">
        <v>25.06</v>
      </c>
      <c r="E161" s="9">
        <v>34.76</v>
      </c>
      <c r="F161" s="9">
        <v>29.85</v>
      </c>
      <c r="G161" s="9">
        <v>15.48</v>
      </c>
    </row>
    <row r="162" spans="1:7" ht="15.75" thickBot="1" x14ac:dyDescent="0.3">
      <c r="A162" s="6"/>
      <c r="B162" s="6"/>
      <c r="C162" s="6"/>
      <c r="D162" s="6"/>
      <c r="E162" s="6"/>
      <c r="F162" s="6"/>
      <c r="G162" s="6"/>
    </row>
    <row r="163" spans="1:7" ht="37.5" thickBot="1" x14ac:dyDescent="0.3">
      <c r="A163" s="7" t="s">
        <v>26350</v>
      </c>
      <c r="B163" s="7" t="s">
        <v>26351</v>
      </c>
      <c r="C163" s="8" t="s">
        <v>1283</v>
      </c>
      <c r="D163" s="9">
        <v>16.420000000000002</v>
      </c>
      <c r="E163" s="9">
        <v>53.05</v>
      </c>
      <c r="F163" s="9">
        <v>3.41</v>
      </c>
      <c r="G163" s="9">
        <v>23.63</v>
      </c>
    </row>
    <row r="164" spans="1:7" ht="15.75" thickBot="1" x14ac:dyDescent="0.3">
      <c r="A164" s="6"/>
      <c r="B164" s="6"/>
      <c r="C164" s="6"/>
      <c r="D164" s="6"/>
      <c r="E164" s="6"/>
      <c r="F164" s="6"/>
      <c r="G164" s="6"/>
    </row>
    <row r="165" spans="1:7" ht="15.75" thickBot="1" x14ac:dyDescent="0.3">
      <c r="A165" s="7" t="s">
        <v>26352</v>
      </c>
      <c r="B165" s="7" t="s">
        <v>26353</v>
      </c>
      <c r="C165" s="8" t="s">
        <v>1283</v>
      </c>
      <c r="D165" s="9">
        <v>14.14</v>
      </c>
      <c r="E165" s="9">
        <v>50.5</v>
      </c>
      <c r="F165" s="9"/>
      <c r="G165" s="9">
        <v>29.56</v>
      </c>
    </row>
    <row r="166" spans="1:7" ht="15.75" thickBot="1" x14ac:dyDescent="0.3">
      <c r="A166" s="6"/>
      <c r="B166" s="6"/>
      <c r="C166" s="6"/>
      <c r="D166" s="6"/>
      <c r="E166" s="6"/>
      <c r="F166" s="6"/>
      <c r="G166" s="6"/>
    </row>
    <row r="167" spans="1:7" ht="15.75" thickBot="1" x14ac:dyDescent="0.3">
      <c r="A167" s="7" t="s">
        <v>26354</v>
      </c>
      <c r="B167" s="7" t="s">
        <v>26355</v>
      </c>
      <c r="C167" s="8"/>
      <c r="D167" s="9"/>
      <c r="E167" s="9"/>
      <c r="F167" s="9"/>
      <c r="G167" s="9"/>
    </row>
    <row r="168" spans="1:7" ht="15.75" thickBot="1" x14ac:dyDescent="0.3">
      <c r="A168" s="6"/>
      <c r="B168" s="6"/>
      <c r="C168" s="6"/>
      <c r="D168" s="6"/>
      <c r="E168" s="6"/>
      <c r="F168" s="6"/>
      <c r="G168" s="6"/>
    </row>
    <row r="169" spans="1:7" ht="25.5" thickBot="1" x14ac:dyDescent="0.3">
      <c r="A169" s="7" t="s">
        <v>26356</v>
      </c>
      <c r="B169" s="7" t="s">
        <v>26357</v>
      </c>
      <c r="C169" s="8"/>
      <c r="D169" s="9"/>
      <c r="E169" s="9"/>
      <c r="F169" s="9"/>
      <c r="G169" s="9"/>
    </row>
    <row r="170" spans="1:7" ht="15.75" thickBot="1" x14ac:dyDescent="0.3">
      <c r="A170" s="6"/>
      <c r="B170" s="6"/>
      <c r="C170" s="6"/>
      <c r="D170" s="6"/>
      <c r="E170" s="6"/>
      <c r="F170" s="6"/>
      <c r="G170" s="6"/>
    </row>
    <row r="171" spans="1:7" ht="15.75" thickBot="1" x14ac:dyDescent="0.3">
      <c r="A171" s="7" t="s">
        <v>26358</v>
      </c>
      <c r="B171" s="7" t="s">
        <v>26359</v>
      </c>
      <c r="C171" s="8" t="s">
        <v>48</v>
      </c>
      <c r="D171" s="9">
        <v>5.29</v>
      </c>
      <c r="E171" s="9">
        <v>9.83</v>
      </c>
      <c r="F171" s="9">
        <v>65.78</v>
      </c>
      <c r="G171" s="9">
        <v>4.54</v>
      </c>
    </row>
    <row r="172" spans="1:7" ht="15.75" thickBot="1" x14ac:dyDescent="0.3">
      <c r="A172" s="6"/>
      <c r="B172" s="6"/>
      <c r="C172" s="6"/>
      <c r="D172" s="6"/>
      <c r="E172" s="6"/>
      <c r="F172" s="6"/>
      <c r="G172" s="6"/>
    </row>
    <row r="173" spans="1:7" ht="25.5" thickBot="1" x14ac:dyDescent="0.3">
      <c r="A173" s="7" t="s">
        <v>26360</v>
      </c>
      <c r="B173" s="7" t="s">
        <v>2505</v>
      </c>
      <c r="C173" s="8" t="s">
        <v>2132</v>
      </c>
      <c r="D173" s="9">
        <v>1.1100000000000001</v>
      </c>
      <c r="E173" s="9">
        <v>10.81</v>
      </c>
      <c r="F173" s="9">
        <v>63.06</v>
      </c>
      <c r="G173" s="9">
        <v>6.31</v>
      </c>
    </row>
    <row r="174" spans="1:7" ht="15.75" thickBot="1" x14ac:dyDescent="0.3">
      <c r="A174" s="6"/>
      <c r="B174" s="6"/>
      <c r="C174" s="6"/>
      <c r="D174" s="6"/>
      <c r="E174" s="6"/>
      <c r="F174" s="6"/>
      <c r="G174" s="6"/>
    </row>
    <row r="175" spans="1:7" ht="25.5" thickBot="1" x14ac:dyDescent="0.3">
      <c r="A175" s="7" t="s">
        <v>26361</v>
      </c>
      <c r="B175" s="7" t="s">
        <v>26362</v>
      </c>
      <c r="C175" s="8"/>
      <c r="D175" s="9"/>
      <c r="E175" s="9"/>
      <c r="F175" s="9"/>
      <c r="G175" s="9"/>
    </row>
    <row r="176" spans="1:7" ht="15.75" thickBot="1" x14ac:dyDescent="0.3">
      <c r="A176" s="6"/>
      <c r="B176" s="6"/>
      <c r="C176" s="6"/>
      <c r="D176" s="6"/>
      <c r="E176" s="6"/>
      <c r="F176" s="6"/>
      <c r="G176" s="6"/>
    </row>
    <row r="177" spans="1:7" ht="15.75" thickBot="1" x14ac:dyDescent="0.3">
      <c r="A177" s="7" t="s">
        <v>26363</v>
      </c>
      <c r="B177" s="7" t="s">
        <v>26359</v>
      </c>
      <c r="C177" s="8" t="s">
        <v>48</v>
      </c>
      <c r="D177" s="9">
        <v>5.67</v>
      </c>
      <c r="E177" s="9">
        <v>9.17</v>
      </c>
      <c r="F177" s="9">
        <v>66.67</v>
      </c>
      <c r="G177" s="9">
        <v>4.2300000000000004</v>
      </c>
    </row>
    <row r="178" spans="1:7" ht="15.75" thickBot="1" x14ac:dyDescent="0.3">
      <c r="A178" s="6"/>
      <c r="B178" s="6"/>
      <c r="C178" s="6"/>
      <c r="D178" s="6"/>
      <c r="E178" s="6"/>
      <c r="F178" s="6"/>
      <c r="G178" s="6"/>
    </row>
    <row r="179" spans="1:7" ht="25.5" thickBot="1" x14ac:dyDescent="0.3">
      <c r="A179" s="7" t="s">
        <v>26364</v>
      </c>
      <c r="B179" s="7" t="s">
        <v>2505</v>
      </c>
      <c r="C179" s="8" t="s">
        <v>2132</v>
      </c>
      <c r="D179" s="9">
        <v>1.19</v>
      </c>
      <c r="E179" s="9">
        <v>10.08</v>
      </c>
      <c r="F179" s="9">
        <v>63.87</v>
      </c>
      <c r="G179" s="9">
        <v>5.88</v>
      </c>
    </row>
    <row r="180" spans="1:7" ht="15.75" thickBot="1" x14ac:dyDescent="0.3">
      <c r="A180" s="6"/>
      <c r="B180" s="6"/>
      <c r="C180" s="6"/>
      <c r="D180" s="6"/>
      <c r="E180" s="6"/>
      <c r="F180" s="6"/>
      <c r="G180" s="6"/>
    </row>
    <row r="181" spans="1:7" ht="25.5" thickBot="1" x14ac:dyDescent="0.3">
      <c r="A181" s="7" t="s">
        <v>26365</v>
      </c>
      <c r="B181" s="7" t="s">
        <v>26366</v>
      </c>
      <c r="C181" s="8"/>
      <c r="D181" s="9"/>
      <c r="E181" s="9"/>
      <c r="F181" s="9"/>
      <c r="G181" s="9"/>
    </row>
    <row r="182" spans="1:7" ht="15.75" thickBot="1" x14ac:dyDescent="0.3">
      <c r="A182" s="6"/>
      <c r="B182" s="6"/>
      <c r="C182" s="6"/>
      <c r="D182" s="6"/>
      <c r="E182" s="6"/>
      <c r="F182" s="6"/>
      <c r="G182" s="6"/>
    </row>
    <row r="183" spans="1:7" ht="15.75" thickBot="1" x14ac:dyDescent="0.3">
      <c r="A183" s="7" t="s">
        <v>26367</v>
      </c>
      <c r="B183" s="7" t="s">
        <v>26359</v>
      </c>
      <c r="C183" s="8" t="s">
        <v>48</v>
      </c>
      <c r="D183" s="9">
        <v>5.98</v>
      </c>
      <c r="E183" s="9">
        <v>8.6999999999999993</v>
      </c>
      <c r="F183" s="9">
        <v>67.39</v>
      </c>
      <c r="G183" s="9">
        <v>4.01</v>
      </c>
    </row>
    <row r="184" spans="1:7" ht="15.75" thickBot="1" x14ac:dyDescent="0.3">
      <c r="A184" s="6"/>
      <c r="B184" s="6"/>
      <c r="C184" s="6"/>
      <c r="D184" s="6"/>
      <c r="E184" s="6"/>
      <c r="F184" s="6"/>
      <c r="G184" s="6"/>
    </row>
    <row r="185" spans="1:7" ht="25.5" thickBot="1" x14ac:dyDescent="0.3">
      <c r="A185" s="7" t="s">
        <v>26368</v>
      </c>
      <c r="B185" s="7" t="s">
        <v>2505</v>
      </c>
      <c r="C185" s="8" t="s">
        <v>2132</v>
      </c>
      <c r="D185" s="9">
        <v>1.19</v>
      </c>
      <c r="E185" s="9">
        <v>8.4</v>
      </c>
      <c r="F185" s="9">
        <v>68.069999999999993</v>
      </c>
      <c r="G185" s="9">
        <v>3.36</v>
      </c>
    </row>
    <row r="186" spans="1:7" ht="15.75" thickBot="1" x14ac:dyDescent="0.3">
      <c r="A186" s="6"/>
      <c r="B186" s="6"/>
      <c r="C186" s="6"/>
      <c r="D186" s="6"/>
      <c r="E186" s="6"/>
      <c r="F186" s="6"/>
      <c r="G186" s="6"/>
    </row>
    <row r="187" spans="1:7" ht="25.5" thickBot="1" x14ac:dyDescent="0.3">
      <c r="A187" s="7" t="s">
        <v>26369</v>
      </c>
      <c r="B187" s="7" t="s">
        <v>26370</v>
      </c>
      <c r="C187" s="8"/>
      <c r="D187" s="9"/>
      <c r="E187" s="9"/>
      <c r="F187" s="9"/>
      <c r="G187" s="9"/>
    </row>
    <row r="188" spans="1:7" ht="15.75" thickBot="1" x14ac:dyDescent="0.3">
      <c r="A188" s="6"/>
      <c r="B188" s="6"/>
      <c r="C188" s="6"/>
      <c r="D188" s="6"/>
      <c r="E188" s="6"/>
      <c r="F188" s="6"/>
      <c r="G188" s="6"/>
    </row>
    <row r="189" spans="1:7" ht="15.75" thickBot="1" x14ac:dyDescent="0.3">
      <c r="A189" s="7" t="s">
        <v>26371</v>
      </c>
      <c r="B189" s="7" t="s">
        <v>26359</v>
      </c>
      <c r="C189" s="8" t="s">
        <v>48</v>
      </c>
      <c r="D189" s="9">
        <v>5.09</v>
      </c>
      <c r="E189" s="9">
        <v>8.84</v>
      </c>
      <c r="F189" s="9">
        <v>69.349999999999994</v>
      </c>
      <c r="G189" s="9">
        <v>1.96</v>
      </c>
    </row>
    <row r="190" spans="1:7" ht="15.75" thickBot="1" x14ac:dyDescent="0.3">
      <c r="A190" s="6"/>
      <c r="B190" s="6"/>
      <c r="C190" s="6"/>
      <c r="D190" s="6"/>
      <c r="E190" s="6"/>
      <c r="F190" s="6"/>
      <c r="G190" s="6"/>
    </row>
    <row r="191" spans="1:7" ht="25.5" thickBot="1" x14ac:dyDescent="0.3">
      <c r="A191" s="7" t="s">
        <v>26372</v>
      </c>
      <c r="B191" s="7" t="s">
        <v>2505</v>
      </c>
      <c r="C191" s="8" t="s">
        <v>2132</v>
      </c>
      <c r="D191" s="9">
        <v>1.05</v>
      </c>
      <c r="E191" s="9">
        <v>9.52</v>
      </c>
      <c r="F191" s="9">
        <v>67.62</v>
      </c>
      <c r="G191" s="9">
        <v>2.86</v>
      </c>
    </row>
    <row r="192" spans="1:7" ht="15.75" thickBot="1" x14ac:dyDescent="0.3">
      <c r="A192" s="6"/>
      <c r="B192" s="6"/>
      <c r="C192" s="6"/>
      <c r="D192" s="6"/>
      <c r="E192" s="6"/>
      <c r="F192" s="6"/>
      <c r="G192" s="6"/>
    </row>
    <row r="193" spans="1:7" ht="25.5" thickBot="1" x14ac:dyDescent="0.3">
      <c r="A193" s="7" t="s">
        <v>26373</v>
      </c>
      <c r="B193" s="7" t="s">
        <v>26374</v>
      </c>
      <c r="C193" s="8"/>
      <c r="D193" s="9"/>
      <c r="E193" s="9"/>
      <c r="F193" s="9"/>
      <c r="G193" s="9"/>
    </row>
    <row r="194" spans="1:7" ht="15.75" thickBot="1" x14ac:dyDescent="0.3">
      <c r="A194" s="6"/>
      <c r="B194" s="6"/>
      <c r="C194" s="6"/>
      <c r="D194" s="6"/>
      <c r="E194" s="6"/>
      <c r="F194" s="6"/>
      <c r="G194" s="6"/>
    </row>
    <row r="195" spans="1:7" ht="15.75" thickBot="1" x14ac:dyDescent="0.3">
      <c r="A195" s="7" t="s">
        <v>26375</v>
      </c>
      <c r="B195" s="7" t="s">
        <v>26359</v>
      </c>
      <c r="C195" s="8" t="s">
        <v>48</v>
      </c>
      <c r="D195" s="9">
        <v>5.61</v>
      </c>
      <c r="E195" s="9">
        <v>8.02</v>
      </c>
      <c r="F195" s="9">
        <v>70.23</v>
      </c>
      <c r="G195" s="9">
        <v>1.78</v>
      </c>
    </row>
    <row r="196" spans="1:7" ht="15.75" thickBot="1" x14ac:dyDescent="0.3">
      <c r="A196" s="6"/>
      <c r="B196" s="6"/>
      <c r="C196" s="6"/>
      <c r="D196" s="6"/>
      <c r="E196" s="6"/>
      <c r="F196" s="6"/>
      <c r="G196" s="6"/>
    </row>
    <row r="197" spans="1:7" ht="25.5" thickBot="1" x14ac:dyDescent="0.3">
      <c r="A197" s="7" t="s">
        <v>26376</v>
      </c>
      <c r="B197" s="7" t="s">
        <v>2505</v>
      </c>
      <c r="C197" s="8" t="s">
        <v>2132</v>
      </c>
      <c r="D197" s="9">
        <v>1.1399999999999999</v>
      </c>
      <c r="E197" s="9">
        <v>8.77</v>
      </c>
      <c r="F197" s="9">
        <v>69.3</v>
      </c>
      <c r="G197" s="9">
        <v>2.63</v>
      </c>
    </row>
    <row r="198" spans="1:7" ht="15.75" thickBot="1" x14ac:dyDescent="0.3">
      <c r="A198" s="6"/>
      <c r="B198" s="6"/>
      <c r="C198" s="6"/>
      <c r="D198" s="6"/>
      <c r="E198" s="6"/>
      <c r="F198" s="6"/>
      <c r="G198" s="6"/>
    </row>
    <row r="199" spans="1:7" ht="25.5" thickBot="1" x14ac:dyDescent="0.3">
      <c r="A199" s="7" t="s">
        <v>26377</v>
      </c>
      <c r="B199" s="7" t="s">
        <v>26378</v>
      </c>
      <c r="C199" s="8"/>
      <c r="D199" s="9"/>
      <c r="E199" s="9"/>
      <c r="F199" s="9"/>
      <c r="G199" s="9"/>
    </row>
    <row r="200" spans="1:7" ht="15.75" thickBot="1" x14ac:dyDescent="0.3">
      <c r="A200" s="6"/>
      <c r="B200" s="6"/>
      <c r="C200" s="6"/>
      <c r="D200" s="6"/>
      <c r="E200" s="6"/>
      <c r="F200" s="6"/>
      <c r="G200" s="6"/>
    </row>
    <row r="201" spans="1:7" ht="15.75" thickBot="1" x14ac:dyDescent="0.3">
      <c r="A201" s="7" t="s">
        <v>26379</v>
      </c>
      <c r="B201" s="7" t="s">
        <v>26359</v>
      </c>
      <c r="C201" s="8" t="s">
        <v>48</v>
      </c>
      <c r="D201" s="9">
        <v>6.13</v>
      </c>
      <c r="E201" s="9">
        <v>7.34</v>
      </c>
      <c r="F201" s="9">
        <v>71.13</v>
      </c>
      <c r="G201" s="9">
        <v>1.63</v>
      </c>
    </row>
    <row r="202" spans="1:7" ht="15.75" thickBot="1" x14ac:dyDescent="0.3">
      <c r="A202" s="6"/>
      <c r="B202" s="6"/>
      <c r="C202" s="6"/>
      <c r="D202" s="6"/>
      <c r="E202" s="6"/>
      <c r="F202" s="6"/>
      <c r="G202" s="6"/>
    </row>
    <row r="203" spans="1:7" ht="25.5" thickBot="1" x14ac:dyDescent="0.3">
      <c r="A203" s="7" t="s">
        <v>26380</v>
      </c>
      <c r="B203" s="7" t="s">
        <v>2505</v>
      </c>
      <c r="C203" s="8" t="s">
        <v>2132</v>
      </c>
      <c r="D203" s="9">
        <v>1.25</v>
      </c>
      <c r="E203" s="9">
        <v>8</v>
      </c>
      <c r="F203" s="9">
        <v>69.599999999999994</v>
      </c>
      <c r="G203" s="9">
        <v>2.4</v>
      </c>
    </row>
    <row r="204" spans="1:7" ht="15.75" thickBot="1" x14ac:dyDescent="0.3">
      <c r="A204" s="6"/>
      <c r="B204" s="6"/>
      <c r="C204" s="6"/>
      <c r="D204" s="6"/>
      <c r="E204" s="6"/>
      <c r="F204" s="6"/>
      <c r="G204" s="6"/>
    </row>
    <row r="205" spans="1:7" ht="15.75" thickBot="1" x14ac:dyDescent="0.3">
      <c r="A205" s="7" t="s">
        <v>26381</v>
      </c>
      <c r="B205" s="7" t="s">
        <v>26382</v>
      </c>
      <c r="C205" s="8"/>
      <c r="D205" s="9"/>
      <c r="E205" s="9"/>
      <c r="F205" s="9"/>
      <c r="G205" s="9"/>
    </row>
    <row r="206" spans="1:7" ht="15.75" thickBot="1" x14ac:dyDescent="0.3">
      <c r="A206" s="6"/>
      <c r="B206" s="6"/>
      <c r="C206" s="6"/>
      <c r="D206" s="6"/>
      <c r="E206" s="6"/>
      <c r="F206" s="6"/>
      <c r="G206" s="6"/>
    </row>
    <row r="207" spans="1:7" ht="36.75" x14ac:dyDescent="0.25">
      <c r="A207" s="23" t="s">
        <v>26383</v>
      </c>
      <c r="B207" s="10" t="s">
        <v>26384</v>
      </c>
      <c r="C207" s="26" t="s">
        <v>48</v>
      </c>
      <c r="D207" s="29">
        <v>28.72</v>
      </c>
      <c r="E207" s="29">
        <v>35.76</v>
      </c>
      <c r="F207" s="29">
        <v>17.93</v>
      </c>
      <c r="G207" s="29">
        <v>26.39</v>
      </c>
    </row>
    <row r="208" spans="1:7" ht="24.75" x14ac:dyDescent="0.25">
      <c r="A208" s="24"/>
      <c r="B208" s="11" t="s">
        <v>26385</v>
      </c>
      <c r="C208" s="27"/>
      <c r="D208" s="30"/>
      <c r="E208" s="30"/>
      <c r="F208" s="30"/>
      <c r="G208" s="30"/>
    </row>
    <row r="209" spans="1:7" ht="25.5" thickBot="1" x14ac:dyDescent="0.3">
      <c r="A209" s="25"/>
      <c r="B209" s="12" t="s">
        <v>26386</v>
      </c>
      <c r="C209" s="28"/>
      <c r="D209" s="31"/>
      <c r="E209" s="31"/>
      <c r="F209" s="31"/>
      <c r="G209" s="31"/>
    </row>
    <row r="210" spans="1:7" ht="15.75" thickBot="1" x14ac:dyDescent="0.3">
      <c r="A210" s="6"/>
      <c r="B210" s="6"/>
      <c r="C210" s="6"/>
      <c r="D210" s="6"/>
      <c r="E210" s="6"/>
      <c r="F210" s="6"/>
      <c r="G210" s="6"/>
    </row>
    <row r="211" spans="1:7" ht="24.75" x14ac:dyDescent="0.25">
      <c r="A211" s="23" t="s">
        <v>26387</v>
      </c>
      <c r="B211" s="10" t="s">
        <v>26388</v>
      </c>
      <c r="C211" s="26" t="s">
        <v>48</v>
      </c>
      <c r="D211" s="29">
        <v>15.94</v>
      </c>
      <c r="E211" s="29">
        <v>53.2</v>
      </c>
      <c r="F211" s="29">
        <v>5.27</v>
      </c>
      <c r="G211" s="29">
        <v>21.64</v>
      </c>
    </row>
    <row r="212" spans="1:7" ht="24.75" x14ac:dyDescent="0.25">
      <c r="A212" s="24"/>
      <c r="B212" s="11" t="s">
        <v>26385</v>
      </c>
      <c r="C212" s="27"/>
      <c r="D212" s="30"/>
      <c r="E212" s="30"/>
      <c r="F212" s="30"/>
      <c r="G212" s="30"/>
    </row>
    <row r="213" spans="1:7" ht="25.5" thickBot="1" x14ac:dyDescent="0.3">
      <c r="A213" s="25"/>
      <c r="B213" s="12" t="s">
        <v>26386</v>
      </c>
      <c r="C213" s="28"/>
      <c r="D213" s="31"/>
      <c r="E213" s="31"/>
      <c r="F213" s="31"/>
      <c r="G213" s="31"/>
    </row>
    <row r="214" spans="1:7" ht="15.75" thickBot="1" x14ac:dyDescent="0.3">
      <c r="A214" s="6"/>
      <c r="B214" s="6"/>
      <c r="C214" s="6"/>
      <c r="D214" s="6"/>
      <c r="E214" s="6"/>
      <c r="F214" s="6"/>
      <c r="G214" s="6"/>
    </row>
    <row r="215" spans="1:7" ht="24.75" x14ac:dyDescent="0.25">
      <c r="A215" s="23" t="s">
        <v>26389</v>
      </c>
      <c r="B215" s="10" t="s">
        <v>26390</v>
      </c>
      <c r="C215" s="26" t="s">
        <v>48</v>
      </c>
      <c r="D215" s="29">
        <v>4.1900000000000004</v>
      </c>
      <c r="E215" s="29">
        <v>50.6</v>
      </c>
      <c r="F215" s="29">
        <v>13.13</v>
      </c>
      <c r="G215" s="29">
        <v>16.47</v>
      </c>
    </row>
    <row r="216" spans="1:7" ht="24.75" x14ac:dyDescent="0.25">
      <c r="A216" s="24"/>
      <c r="B216" s="11" t="s">
        <v>26385</v>
      </c>
      <c r="C216" s="27"/>
      <c r="D216" s="30"/>
      <c r="E216" s="30"/>
      <c r="F216" s="30"/>
      <c r="G216" s="30"/>
    </row>
    <row r="217" spans="1:7" ht="25.5" thickBot="1" x14ac:dyDescent="0.3">
      <c r="A217" s="25"/>
      <c r="B217" s="12" t="s">
        <v>26386</v>
      </c>
      <c r="C217" s="28"/>
      <c r="D217" s="31"/>
      <c r="E217" s="31"/>
      <c r="F217" s="31"/>
      <c r="G217" s="31"/>
    </row>
    <row r="218" spans="1:7" ht="15.75" thickBot="1" x14ac:dyDescent="0.3">
      <c r="A218" s="6"/>
      <c r="B218" s="6"/>
      <c r="C218" s="6"/>
      <c r="D218" s="6"/>
      <c r="E218" s="6"/>
      <c r="F218" s="6"/>
      <c r="G218" s="6"/>
    </row>
    <row r="219" spans="1:7" ht="157.5" thickBot="1" x14ac:dyDescent="0.3">
      <c r="A219" s="7" t="s">
        <v>26391</v>
      </c>
      <c r="B219" s="7" t="s">
        <v>26392</v>
      </c>
      <c r="C219" s="8"/>
      <c r="D219" s="9"/>
      <c r="E219" s="9"/>
      <c r="F219" s="9"/>
      <c r="G219" s="9"/>
    </row>
    <row r="220" spans="1:7" ht="15.75" thickBot="1" x14ac:dyDescent="0.3">
      <c r="A220" s="6"/>
      <c r="B220" s="6"/>
      <c r="C220" s="6"/>
      <c r="D220" s="6"/>
      <c r="E220" s="6"/>
      <c r="F220" s="6"/>
      <c r="G220" s="6"/>
    </row>
    <row r="221" spans="1:7" ht="15.75" thickBot="1" x14ac:dyDescent="0.3">
      <c r="A221" s="7" t="s">
        <v>26393</v>
      </c>
      <c r="B221" s="7" t="s">
        <v>26394</v>
      </c>
      <c r="C221" s="8" t="s">
        <v>48</v>
      </c>
      <c r="D221" s="9">
        <v>56.45</v>
      </c>
      <c r="E221" s="9">
        <v>28.73</v>
      </c>
      <c r="F221" s="9">
        <v>49.96</v>
      </c>
      <c r="G221" s="9">
        <v>1.42</v>
      </c>
    </row>
    <row r="222" spans="1:7" ht="15.75" thickBot="1" x14ac:dyDescent="0.3">
      <c r="A222" s="6"/>
      <c r="B222" s="6"/>
      <c r="C222" s="6"/>
      <c r="D222" s="6"/>
      <c r="E222" s="6"/>
      <c r="F222" s="6"/>
      <c r="G222" s="6"/>
    </row>
    <row r="223" spans="1:7" ht="15.75" thickBot="1" x14ac:dyDescent="0.3">
      <c r="A223" s="7" t="s">
        <v>26395</v>
      </c>
      <c r="B223" s="7" t="s">
        <v>26396</v>
      </c>
      <c r="C223" s="8" t="s">
        <v>48</v>
      </c>
      <c r="D223" s="9">
        <v>61.68</v>
      </c>
      <c r="E223" s="9">
        <v>26.3</v>
      </c>
      <c r="F223" s="9">
        <v>52.5</v>
      </c>
      <c r="G223" s="9">
        <v>1.3</v>
      </c>
    </row>
    <row r="224" spans="1:7" ht="15.75" thickBot="1" x14ac:dyDescent="0.3">
      <c r="A224" s="6"/>
      <c r="B224" s="6"/>
      <c r="C224" s="6"/>
      <c r="D224" s="6"/>
      <c r="E224" s="6"/>
      <c r="F224" s="6"/>
      <c r="G224" s="6"/>
    </row>
    <row r="225" spans="1:7" ht="15.75" thickBot="1" x14ac:dyDescent="0.3">
      <c r="A225" s="7" t="s">
        <v>26397</v>
      </c>
      <c r="B225" s="7" t="s">
        <v>26398</v>
      </c>
      <c r="C225" s="8"/>
      <c r="D225" s="9"/>
      <c r="E225" s="9"/>
      <c r="F225" s="9"/>
      <c r="G225" s="9"/>
    </row>
    <row r="226" spans="1:7" ht="15.75" thickBot="1" x14ac:dyDescent="0.3">
      <c r="A226" s="6"/>
      <c r="B226" s="6"/>
      <c r="C226" s="6"/>
      <c r="D226" s="6"/>
      <c r="E226" s="6"/>
      <c r="F226" s="6"/>
      <c r="G226" s="6"/>
    </row>
    <row r="227" spans="1:7" ht="37.5" thickBot="1" x14ac:dyDescent="0.3">
      <c r="A227" s="7" t="s">
        <v>26399</v>
      </c>
      <c r="B227" s="7" t="s">
        <v>26400</v>
      </c>
      <c r="C227" s="8" t="s">
        <v>48</v>
      </c>
      <c r="D227" s="9">
        <v>29.54</v>
      </c>
      <c r="E227" s="9">
        <v>9.48</v>
      </c>
      <c r="F227" s="9">
        <v>70.31</v>
      </c>
      <c r="G227" s="9">
        <v>0.3</v>
      </c>
    </row>
    <row r="228" spans="1:7" ht="15.75" thickBot="1" x14ac:dyDescent="0.3">
      <c r="A228" s="6"/>
      <c r="B228" s="6"/>
      <c r="C228" s="6"/>
      <c r="D228" s="6"/>
      <c r="E228" s="6"/>
      <c r="F228" s="6"/>
      <c r="G228" s="6"/>
    </row>
    <row r="229" spans="1:7" ht="25.5" thickBot="1" x14ac:dyDescent="0.3">
      <c r="A229" s="7" t="s">
        <v>26401</v>
      </c>
      <c r="B229" s="7" t="s">
        <v>26402</v>
      </c>
      <c r="C229" s="8" t="s">
        <v>48</v>
      </c>
      <c r="D229" s="9">
        <v>21.64</v>
      </c>
      <c r="E229" s="9">
        <v>12.94</v>
      </c>
      <c r="F229" s="9">
        <v>66.73</v>
      </c>
      <c r="G229" s="9">
        <v>0.42</v>
      </c>
    </row>
    <row r="230" spans="1:7" ht="15.75" thickBot="1" x14ac:dyDescent="0.3">
      <c r="A230" s="6"/>
      <c r="B230" s="6"/>
      <c r="C230" s="6"/>
      <c r="D230" s="6"/>
      <c r="E230" s="6"/>
      <c r="F230" s="6"/>
      <c r="G230" s="6"/>
    </row>
    <row r="231" spans="1:7" ht="15.75" thickBot="1" x14ac:dyDescent="0.3">
      <c r="A231" s="7" t="s">
        <v>26403</v>
      </c>
      <c r="B231" s="7" t="s">
        <v>10987</v>
      </c>
      <c r="C231" s="8"/>
      <c r="D231" s="9"/>
      <c r="E231" s="9"/>
      <c r="F231" s="9"/>
      <c r="G231" s="9"/>
    </row>
    <row r="232" spans="1:7" ht="15.75" thickBot="1" x14ac:dyDescent="0.3">
      <c r="A232" s="6"/>
      <c r="B232" s="6"/>
      <c r="C232" s="6"/>
      <c r="D232" s="6"/>
      <c r="E232" s="6"/>
      <c r="F232" s="6"/>
      <c r="G232" s="6"/>
    </row>
    <row r="233" spans="1:7" ht="37.5" thickBot="1" x14ac:dyDescent="0.3">
      <c r="A233" s="7" t="s">
        <v>26404</v>
      </c>
      <c r="B233" s="7" t="s">
        <v>26405</v>
      </c>
      <c r="C233" s="8" t="s">
        <v>48</v>
      </c>
      <c r="D233" s="9">
        <v>94.46</v>
      </c>
      <c r="E233" s="9">
        <v>23.24</v>
      </c>
      <c r="F233" s="9">
        <v>56.86</v>
      </c>
      <c r="G233" s="9"/>
    </row>
    <row r="234" spans="1:7" ht="15.75" thickBot="1" x14ac:dyDescent="0.3">
      <c r="A234" s="6"/>
      <c r="B234" s="6"/>
      <c r="C234" s="6"/>
      <c r="D234" s="6"/>
      <c r="E234" s="6"/>
      <c r="F234" s="6"/>
      <c r="G234" s="6"/>
    </row>
    <row r="235" spans="1:7" ht="15.75" thickBot="1" x14ac:dyDescent="0.3">
      <c r="A235" s="7" t="s">
        <v>26406</v>
      </c>
      <c r="B235" s="7" t="s">
        <v>26407</v>
      </c>
      <c r="C235" s="8" t="s">
        <v>48</v>
      </c>
      <c r="D235" s="9">
        <v>70.97</v>
      </c>
      <c r="E235" s="9">
        <v>27.18</v>
      </c>
      <c r="F235" s="9">
        <v>52.92</v>
      </c>
      <c r="G235" s="9"/>
    </row>
    <row r="236" spans="1:7" ht="15.75" thickBot="1" x14ac:dyDescent="0.3">
      <c r="A236" s="6"/>
      <c r="B236" s="6"/>
      <c r="C236" s="6"/>
      <c r="D236" s="6"/>
      <c r="E236" s="6"/>
      <c r="F236" s="6"/>
      <c r="G236" s="6"/>
    </row>
    <row r="237" spans="1:7" ht="15.75" thickBot="1" x14ac:dyDescent="0.3">
      <c r="A237" s="7" t="s">
        <v>26408</v>
      </c>
      <c r="B237" s="7" t="s">
        <v>11139</v>
      </c>
      <c r="C237" s="8"/>
      <c r="D237" s="9"/>
      <c r="E237" s="9"/>
      <c r="F237" s="9"/>
      <c r="G237" s="9"/>
    </row>
    <row r="238" spans="1:7" ht="15.75" thickBot="1" x14ac:dyDescent="0.3">
      <c r="A238" s="6"/>
      <c r="B238" s="6"/>
      <c r="C238" s="6"/>
      <c r="D238" s="6"/>
      <c r="E238" s="6"/>
      <c r="F238" s="6"/>
      <c r="G238" s="6"/>
    </row>
    <row r="239" spans="1:7" x14ac:dyDescent="0.25">
      <c r="A239" s="23" t="s">
        <v>26409</v>
      </c>
      <c r="B239" s="10" t="s">
        <v>26410</v>
      </c>
      <c r="C239" s="26"/>
      <c r="D239" s="29"/>
      <c r="E239" s="29"/>
      <c r="F239" s="29"/>
      <c r="G239" s="29"/>
    </row>
    <row r="240" spans="1:7" x14ac:dyDescent="0.25">
      <c r="A240" s="24"/>
      <c r="B240" s="11" t="s">
        <v>26411</v>
      </c>
      <c r="C240" s="27"/>
      <c r="D240" s="30"/>
      <c r="E240" s="30"/>
      <c r="F240" s="30"/>
      <c r="G240" s="30"/>
    </row>
    <row r="241" spans="1:7" x14ac:dyDescent="0.25">
      <c r="A241" s="24"/>
      <c r="B241" s="11" t="s">
        <v>26412</v>
      </c>
      <c r="C241" s="27"/>
      <c r="D241" s="30"/>
      <c r="E241" s="30"/>
      <c r="F241" s="30"/>
      <c r="G241" s="30"/>
    </row>
    <row r="242" spans="1:7" x14ac:dyDescent="0.25">
      <c r="A242" s="24"/>
      <c r="B242" s="11" t="s">
        <v>26413</v>
      </c>
      <c r="C242" s="27"/>
      <c r="D242" s="30"/>
      <c r="E242" s="30"/>
      <c r="F242" s="30"/>
      <c r="G242" s="30"/>
    </row>
    <row r="243" spans="1:7" x14ac:dyDescent="0.25">
      <c r="A243" s="24"/>
      <c r="B243" s="11" t="s">
        <v>26414</v>
      </c>
      <c r="C243" s="27"/>
      <c r="D243" s="30"/>
      <c r="E243" s="30"/>
      <c r="F243" s="30"/>
      <c r="G243" s="30"/>
    </row>
    <row r="244" spans="1:7" x14ac:dyDescent="0.25">
      <c r="A244" s="24"/>
      <c r="B244" s="11" t="s">
        <v>26415</v>
      </c>
      <c r="C244" s="27"/>
      <c r="D244" s="30"/>
      <c r="E244" s="30"/>
      <c r="F244" s="30"/>
      <c r="G244" s="30"/>
    </row>
    <row r="245" spans="1:7" x14ac:dyDescent="0.25">
      <c r="A245" s="24"/>
      <c r="B245" s="11" t="s">
        <v>26416</v>
      </c>
      <c r="C245" s="27"/>
      <c r="D245" s="30"/>
      <c r="E245" s="30"/>
      <c r="F245" s="30"/>
      <c r="G245" s="30"/>
    </row>
    <row r="246" spans="1:7" ht="15.75" thickBot="1" x14ac:dyDescent="0.3">
      <c r="A246" s="25"/>
      <c r="B246" s="12" t="s">
        <v>26417</v>
      </c>
      <c r="C246" s="28"/>
      <c r="D246" s="31"/>
      <c r="E246" s="31"/>
      <c r="F246" s="31"/>
      <c r="G246" s="31"/>
    </row>
    <row r="247" spans="1:7" ht="15.75" thickBot="1" x14ac:dyDescent="0.3">
      <c r="A247" s="6"/>
      <c r="B247" s="6"/>
      <c r="C247" s="6"/>
      <c r="D247" s="6"/>
      <c r="E247" s="6"/>
      <c r="F247" s="6"/>
      <c r="G247" s="6"/>
    </row>
    <row r="248" spans="1:7" ht="15.75" thickBot="1" x14ac:dyDescent="0.3">
      <c r="A248" s="7" t="s">
        <v>26418</v>
      </c>
      <c r="B248" s="7" t="s">
        <v>26419</v>
      </c>
      <c r="C248" s="8" t="s">
        <v>48</v>
      </c>
      <c r="D248" s="9">
        <v>107.84</v>
      </c>
      <c r="E248" s="9">
        <v>17.89</v>
      </c>
      <c r="F248" s="9">
        <v>62.21</v>
      </c>
      <c r="G248" s="9"/>
    </row>
    <row r="249" spans="1:7" ht="15.75" thickBot="1" x14ac:dyDescent="0.3">
      <c r="A249" s="6"/>
      <c r="B249" s="6"/>
      <c r="C249" s="6"/>
      <c r="D249" s="6"/>
      <c r="E249" s="6"/>
      <c r="F249" s="6"/>
      <c r="G249" s="6"/>
    </row>
    <row r="250" spans="1:7" ht="15.75" thickBot="1" x14ac:dyDescent="0.3">
      <c r="A250" s="7" t="s">
        <v>26420</v>
      </c>
      <c r="B250" s="7" t="s">
        <v>26421</v>
      </c>
      <c r="C250" s="8" t="s">
        <v>48</v>
      </c>
      <c r="D250" s="9">
        <v>112.83</v>
      </c>
      <c r="E250" s="9">
        <v>17.100000000000001</v>
      </c>
      <c r="F250" s="9">
        <v>63</v>
      </c>
      <c r="G250" s="9"/>
    </row>
    <row r="251" spans="1:7" ht="15.75" thickBot="1" x14ac:dyDescent="0.3">
      <c r="A251" s="6"/>
      <c r="B251" s="6"/>
      <c r="C251" s="6"/>
      <c r="D251" s="6"/>
      <c r="E251" s="6"/>
      <c r="F251" s="6"/>
      <c r="G251" s="6"/>
    </row>
    <row r="252" spans="1:7" ht="15.75" thickBot="1" x14ac:dyDescent="0.3">
      <c r="A252" s="7" t="s">
        <v>26422</v>
      </c>
      <c r="B252" s="7" t="s">
        <v>26423</v>
      </c>
      <c r="C252" s="8" t="s">
        <v>48</v>
      </c>
      <c r="D252" s="9">
        <v>120.6</v>
      </c>
      <c r="E252" s="9">
        <v>16</v>
      </c>
      <c r="F252" s="9">
        <v>64.099999999999994</v>
      </c>
      <c r="G252" s="9"/>
    </row>
    <row r="253" spans="1:7" ht="15.75" thickBot="1" x14ac:dyDescent="0.3">
      <c r="A253" s="6"/>
      <c r="B253" s="6"/>
      <c r="C253" s="6"/>
      <c r="D253" s="6"/>
      <c r="E253" s="6"/>
      <c r="F253" s="6"/>
      <c r="G253" s="6"/>
    </row>
    <row r="254" spans="1:7" ht="15.75" thickBot="1" x14ac:dyDescent="0.3">
      <c r="A254" s="7" t="s">
        <v>26424</v>
      </c>
      <c r="B254" s="7" t="s">
        <v>26425</v>
      </c>
      <c r="C254" s="8" t="s">
        <v>48</v>
      </c>
      <c r="D254" s="9">
        <v>128.27000000000001</v>
      </c>
      <c r="E254" s="9">
        <v>15.04</v>
      </c>
      <c r="F254" s="9">
        <v>65.06</v>
      </c>
      <c r="G254" s="9"/>
    </row>
    <row r="255" spans="1:7" ht="15.75" thickBot="1" x14ac:dyDescent="0.3">
      <c r="A255" s="6"/>
      <c r="B255" s="6"/>
      <c r="C255" s="6"/>
      <c r="D255" s="6"/>
      <c r="E255" s="6"/>
      <c r="F255" s="6"/>
      <c r="G255" s="6"/>
    </row>
    <row r="256" spans="1:7" ht="15.75" thickBot="1" x14ac:dyDescent="0.3">
      <c r="A256" s="7" t="s">
        <v>26426</v>
      </c>
      <c r="B256" s="7" t="s">
        <v>26427</v>
      </c>
      <c r="C256" s="8" t="s">
        <v>48</v>
      </c>
      <c r="D256" s="9">
        <v>145.75</v>
      </c>
      <c r="E256" s="9">
        <v>15.13</v>
      </c>
      <c r="F256" s="9">
        <v>64.97</v>
      </c>
      <c r="G256" s="9"/>
    </row>
    <row r="257" spans="1:7" ht="15.75" thickBot="1" x14ac:dyDescent="0.3">
      <c r="A257" s="6"/>
      <c r="B257" s="6"/>
      <c r="C257" s="6"/>
      <c r="D257" s="6"/>
      <c r="E257" s="6"/>
      <c r="F257" s="6"/>
      <c r="G257" s="6"/>
    </row>
    <row r="258" spans="1:7" x14ac:dyDescent="0.25">
      <c r="A258" s="23" t="s">
        <v>26428</v>
      </c>
      <c r="B258" s="10" t="s">
        <v>26429</v>
      </c>
      <c r="C258" s="26"/>
      <c r="D258" s="29"/>
      <c r="E258" s="29"/>
      <c r="F258" s="29"/>
      <c r="G258" s="29"/>
    </row>
    <row r="259" spans="1:7" x14ac:dyDescent="0.25">
      <c r="A259" s="24"/>
      <c r="B259" s="11" t="s">
        <v>26430</v>
      </c>
      <c r="C259" s="27"/>
      <c r="D259" s="30"/>
      <c r="E259" s="30"/>
      <c r="F259" s="30"/>
      <c r="G259" s="30"/>
    </row>
    <row r="260" spans="1:7" x14ac:dyDescent="0.25">
      <c r="A260" s="24"/>
      <c r="B260" s="11" t="s">
        <v>26412</v>
      </c>
      <c r="C260" s="27"/>
      <c r="D260" s="30"/>
      <c r="E260" s="30"/>
      <c r="F260" s="30"/>
      <c r="G260" s="30"/>
    </row>
    <row r="261" spans="1:7" x14ac:dyDescent="0.25">
      <c r="A261" s="24"/>
      <c r="B261" s="11" t="s">
        <v>26431</v>
      </c>
      <c r="C261" s="27"/>
      <c r="D261" s="30"/>
      <c r="E261" s="30"/>
      <c r="F261" s="30"/>
      <c r="G261" s="30"/>
    </row>
    <row r="262" spans="1:7" x14ac:dyDescent="0.25">
      <c r="A262" s="24"/>
      <c r="B262" s="11" t="s">
        <v>26414</v>
      </c>
      <c r="C262" s="27"/>
      <c r="D262" s="30"/>
      <c r="E262" s="30"/>
      <c r="F262" s="30"/>
      <c r="G262" s="30"/>
    </row>
    <row r="263" spans="1:7" x14ac:dyDescent="0.25">
      <c r="A263" s="24"/>
      <c r="B263" s="11" t="s">
        <v>26432</v>
      </c>
      <c r="C263" s="27"/>
      <c r="D263" s="30"/>
      <c r="E263" s="30"/>
      <c r="F263" s="30"/>
      <c r="G263" s="30"/>
    </row>
    <row r="264" spans="1:7" x14ac:dyDescent="0.25">
      <c r="A264" s="24"/>
      <c r="B264" s="11" t="s">
        <v>26433</v>
      </c>
      <c r="C264" s="27"/>
      <c r="D264" s="30"/>
      <c r="E264" s="30"/>
      <c r="F264" s="30"/>
      <c r="G264" s="30"/>
    </row>
    <row r="265" spans="1:7" x14ac:dyDescent="0.25">
      <c r="A265" s="24"/>
      <c r="B265" s="11" t="s">
        <v>26416</v>
      </c>
      <c r="C265" s="27"/>
      <c r="D265" s="30"/>
      <c r="E265" s="30"/>
      <c r="F265" s="30"/>
      <c r="G265" s="30"/>
    </row>
    <row r="266" spans="1:7" ht="15.75" thickBot="1" x14ac:dyDescent="0.3">
      <c r="A266" s="25"/>
      <c r="B266" s="12" t="s">
        <v>26417</v>
      </c>
      <c r="C266" s="28"/>
      <c r="D266" s="31"/>
      <c r="E266" s="31"/>
      <c r="F266" s="31"/>
      <c r="G266" s="31"/>
    </row>
    <row r="267" spans="1:7" ht="15.75" thickBot="1" x14ac:dyDescent="0.3">
      <c r="A267" s="6"/>
      <c r="B267" s="6"/>
      <c r="C267" s="6"/>
      <c r="D267" s="6"/>
      <c r="E267" s="6"/>
      <c r="F267" s="6"/>
      <c r="G267" s="6"/>
    </row>
    <row r="268" spans="1:7" ht="15.75" thickBot="1" x14ac:dyDescent="0.3">
      <c r="A268" s="7" t="s">
        <v>26434</v>
      </c>
      <c r="B268" s="7" t="s">
        <v>26419</v>
      </c>
      <c r="C268" s="8" t="s">
        <v>48</v>
      </c>
      <c r="D268" s="9">
        <v>95.08</v>
      </c>
      <c r="E268" s="9">
        <v>20.29</v>
      </c>
      <c r="F268" s="9">
        <v>59.81</v>
      </c>
      <c r="G268" s="9"/>
    </row>
    <row r="269" spans="1:7" ht="15.75" thickBot="1" x14ac:dyDescent="0.3">
      <c r="A269" s="6"/>
      <c r="B269" s="6"/>
      <c r="C269" s="6"/>
      <c r="D269" s="6"/>
      <c r="E269" s="6"/>
      <c r="F269" s="6"/>
      <c r="G269" s="6"/>
    </row>
    <row r="270" spans="1:7" ht="15.75" thickBot="1" x14ac:dyDescent="0.3">
      <c r="A270" s="7" t="s">
        <v>26435</v>
      </c>
      <c r="B270" s="7" t="s">
        <v>26421</v>
      </c>
      <c r="C270" s="8" t="s">
        <v>48</v>
      </c>
      <c r="D270" s="9">
        <v>99.55</v>
      </c>
      <c r="E270" s="9">
        <v>19.38</v>
      </c>
      <c r="F270" s="9">
        <v>60.72</v>
      </c>
      <c r="G270" s="9"/>
    </row>
    <row r="271" spans="1:7" ht="15.75" thickBot="1" x14ac:dyDescent="0.3">
      <c r="A271" s="6"/>
      <c r="B271" s="6"/>
      <c r="C271" s="6"/>
      <c r="D271" s="6"/>
      <c r="E271" s="6"/>
      <c r="F271" s="6"/>
      <c r="G271" s="6"/>
    </row>
    <row r="272" spans="1:7" ht="15.75" thickBot="1" x14ac:dyDescent="0.3">
      <c r="A272" s="7" t="s">
        <v>26436</v>
      </c>
      <c r="B272" s="7" t="s">
        <v>26423</v>
      </c>
      <c r="C272" s="8" t="s">
        <v>48</v>
      </c>
      <c r="D272" s="9">
        <v>107.84</v>
      </c>
      <c r="E272" s="9">
        <v>17.89</v>
      </c>
      <c r="F272" s="9">
        <v>62.21</v>
      </c>
      <c r="G272" s="9"/>
    </row>
    <row r="273" spans="1:7" ht="15.75" thickBot="1" x14ac:dyDescent="0.3">
      <c r="A273" s="6"/>
      <c r="B273" s="6"/>
      <c r="C273" s="6"/>
      <c r="D273" s="6"/>
      <c r="E273" s="6"/>
      <c r="F273" s="6"/>
      <c r="G273" s="6"/>
    </row>
    <row r="274" spans="1:7" ht="15.75" thickBot="1" x14ac:dyDescent="0.3">
      <c r="A274" s="7" t="s">
        <v>26437</v>
      </c>
      <c r="B274" s="7" t="s">
        <v>26425</v>
      </c>
      <c r="C274" s="8" t="s">
        <v>48</v>
      </c>
      <c r="D274" s="9">
        <v>115.51</v>
      </c>
      <c r="E274" s="9">
        <v>16.7</v>
      </c>
      <c r="F274" s="9">
        <v>63.4</v>
      </c>
      <c r="G274" s="9"/>
    </row>
    <row r="275" spans="1:7" ht="15.75" thickBot="1" x14ac:dyDescent="0.3">
      <c r="A275" s="6"/>
      <c r="B275" s="6"/>
      <c r="C275" s="6"/>
      <c r="D275" s="6"/>
      <c r="E275" s="6"/>
      <c r="F275" s="6"/>
      <c r="G275" s="6"/>
    </row>
    <row r="276" spans="1:7" ht="15.75" thickBot="1" x14ac:dyDescent="0.3">
      <c r="A276" s="7" t="s">
        <v>26438</v>
      </c>
      <c r="B276" s="7" t="s">
        <v>26427</v>
      </c>
      <c r="C276" s="8" t="s">
        <v>48</v>
      </c>
      <c r="D276" s="9">
        <v>140.01</v>
      </c>
      <c r="E276" s="9">
        <v>15.75</v>
      </c>
      <c r="F276" s="9">
        <v>64.349999999999994</v>
      </c>
      <c r="G276" s="9"/>
    </row>
    <row r="277" spans="1:7" ht="15.75" thickBot="1" x14ac:dyDescent="0.3">
      <c r="A277" s="6"/>
      <c r="B277" s="6"/>
      <c r="C277" s="6"/>
      <c r="D277" s="6"/>
      <c r="E277" s="6"/>
      <c r="F277" s="6"/>
      <c r="G277" s="6"/>
    </row>
    <row r="278" spans="1:7" x14ac:dyDescent="0.25">
      <c r="A278" s="23" t="s">
        <v>26439</v>
      </c>
      <c r="B278" s="10" t="s">
        <v>26440</v>
      </c>
      <c r="C278" s="26"/>
      <c r="D278" s="29"/>
      <c r="E278" s="29"/>
      <c r="F278" s="29"/>
      <c r="G278" s="29"/>
    </row>
    <row r="279" spans="1:7" x14ac:dyDescent="0.25">
      <c r="A279" s="24"/>
      <c r="B279" s="11" t="s">
        <v>26441</v>
      </c>
      <c r="C279" s="27"/>
      <c r="D279" s="30"/>
      <c r="E279" s="30"/>
      <c r="F279" s="30"/>
      <c r="G279" s="30"/>
    </row>
    <row r="280" spans="1:7" x14ac:dyDescent="0.25">
      <c r="A280" s="24"/>
      <c r="B280" s="11" t="s">
        <v>26442</v>
      </c>
      <c r="C280" s="27"/>
      <c r="D280" s="30"/>
      <c r="E280" s="30"/>
      <c r="F280" s="30"/>
      <c r="G280" s="30"/>
    </row>
    <row r="281" spans="1:7" x14ac:dyDescent="0.25">
      <c r="A281" s="24"/>
      <c r="B281" s="11" t="s">
        <v>26443</v>
      </c>
      <c r="C281" s="27"/>
      <c r="D281" s="30"/>
      <c r="E281" s="30"/>
      <c r="F281" s="30"/>
      <c r="G281" s="30"/>
    </row>
    <row r="282" spans="1:7" x14ac:dyDescent="0.25">
      <c r="A282" s="24"/>
      <c r="B282" s="11" t="s">
        <v>26416</v>
      </c>
      <c r="C282" s="27"/>
      <c r="D282" s="30"/>
      <c r="E282" s="30"/>
      <c r="F282" s="30"/>
      <c r="G282" s="30"/>
    </row>
    <row r="283" spans="1:7" ht="15.75" thickBot="1" x14ac:dyDescent="0.3">
      <c r="A283" s="25"/>
      <c r="B283" s="12" t="s">
        <v>26417</v>
      </c>
      <c r="C283" s="28"/>
      <c r="D283" s="31"/>
      <c r="E283" s="31"/>
      <c r="F283" s="31"/>
      <c r="G283" s="31"/>
    </row>
    <row r="284" spans="1:7" ht="15.75" thickBot="1" x14ac:dyDescent="0.3">
      <c r="A284" s="6"/>
      <c r="B284" s="6"/>
      <c r="C284" s="6"/>
      <c r="D284" s="6"/>
      <c r="E284" s="6"/>
      <c r="F284" s="6"/>
      <c r="G284" s="6"/>
    </row>
    <row r="285" spans="1:7" ht="15.75" thickBot="1" x14ac:dyDescent="0.3">
      <c r="A285" s="7" t="s">
        <v>26444</v>
      </c>
      <c r="B285" s="7" t="s">
        <v>26419</v>
      </c>
      <c r="C285" s="8" t="s">
        <v>48</v>
      </c>
      <c r="D285" s="9">
        <v>63.51</v>
      </c>
      <c r="E285" s="9">
        <v>43.41</v>
      </c>
      <c r="F285" s="9">
        <v>36.69</v>
      </c>
      <c r="G285" s="9"/>
    </row>
    <row r="286" spans="1:7" ht="15.75" thickBot="1" x14ac:dyDescent="0.3">
      <c r="A286" s="6"/>
      <c r="B286" s="6"/>
      <c r="C286" s="6"/>
      <c r="D286" s="6"/>
      <c r="E286" s="6"/>
      <c r="F286" s="6"/>
      <c r="G286" s="6"/>
    </row>
    <row r="287" spans="1:7" ht="15.75" thickBot="1" x14ac:dyDescent="0.3">
      <c r="A287" s="7" t="s">
        <v>26445</v>
      </c>
      <c r="B287" s="7" t="s">
        <v>26421</v>
      </c>
      <c r="C287" s="8" t="s">
        <v>48</v>
      </c>
      <c r="D287" s="9">
        <v>80.099999999999994</v>
      </c>
      <c r="E287" s="9">
        <v>34.42</v>
      </c>
      <c r="F287" s="9">
        <v>45.68</v>
      </c>
      <c r="G287" s="9"/>
    </row>
    <row r="288" spans="1:7" ht="15.75" thickBot="1" x14ac:dyDescent="0.3">
      <c r="A288" s="6"/>
      <c r="B288" s="6"/>
      <c r="C288" s="6"/>
      <c r="D288" s="6"/>
      <c r="E288" s="6"/>
      <c r="F288" s="6"/>
      <c r="G288" s="6"/>
    </row>
    <row r="289" spans="1:7" ht="15.75" thickBot="1" x14ac:dyDescent="0.3">
      <c r="A289" s="7" t="s">
        <v>26446</v>
      </c>
      <c r="B289" s="7" t="s">
        <v>26423</v>
      </c>
      <c r="C289" s="8" t="s">
        <v>48</v>
      </c>
      <c r="D289" s="9">
        <v>124.12</v>
      </c>
      <c r="E289" s="9">
        <v>22.21</v>
      </c>
      <c r="F289" s="9">
        <v>57.89</v>
      </c>
      <c r="G289" s="9"/>
    </row>
    <row r="290" spans="1:7" ht="15.75" thickBot="1" x14ac:dyDescent="0.3">
      <c r="A290" s="6"/>
      <c r="B290" s="6"/>
      <c r="C290" s="6"/>
      <c r="D290" s="6"/>
      <c r="E290" s="6"/>
      <c r="F290" s="6"/>
      <c r="G290" s="6"/>
    </row>
    <row r="291" spans="1:7" ht="15.75" thickBot="1" x14ac:dyDescent="0.3">
      <c r="A291" s="7" t="s">
        <v>26447</v>
      </c>
      <c r="B291" s="7" t="s">
        <v>26427</v>
      </c>
      <c r="C291" s="8" t="s">
        <v>48</v>
      </c>
      <c r="D291" s="9">
        <v>190.8</v>
      </c>
      <c r="E291" s="9">
        <v>28.89</v>
      </c>
      <c r="F291" s="9">
        <v>51.21</v>
      </c>
      <c r="G291" s="9"/>
    </row>
    <row r="292" spans="1:7" ht="15.75" thickBot="1" x14ac:dyDescent="0.3">
      <c r="A292" s="6"/>
      <c r="B292" s="6"/>
      <c r="C292" s="6"/>
      <c r="D292" s="6"/>
      <c r="E292" s="6"/>
      <c r="F292" s="6"/>
      <c r="G292" s="6"/>
    </row>
    <row r="293" spans="1:7" x14ac:dyDescent="0.25">
      <c r="A293" s="23" t="s">
        <v>26448</v>
      </c>
      <c r="B293" s="10" t="s">
        <v>26449</v>
      </c>
      <c r="C293" s="26"/>
      <c r="D293" s="29"/>
      <c r="E293" s="29"/>
      <c r="F293" s="29"/>
      <c r="G293" s="29"/>
    </row>
    <row r="294" spans="1:7" ht="24.75" x14ac:dyDescent="0.25">
      <c r="A294" s="24"/>
      <c r="B294" s="11" t="s">
        <v>26450</v>
      </c>
      <c r="C294" s="27"/>
      <c r="D294" s="30"/>
      <c r="E294" s="30"/>
      <c r="F294" s="30"/>
      <c r="G294" s="30"/>
    </row>
    <row r="295" spans="1:7" x14ac:dyDescent="0.25">
      <c r="A295" s="24"/>
      <c r="B295" s="11" t="s">
        <v>26451</v>
      </c>
      <c r="C295" s="27"/>
      <c r="D295" s="30"/>
      <c r="E295" s="30"/>
      <c r="F295" s="30"/>
      <c r="G295" s="30"/>
    </row>
    <row r="296" spans="1:7" x14ac:dyDescent="0.25">
      <c r="A296" s="24"/>
      <c r="B296" s="11" t="s">
        <v>26452</v>
      </c>
      <c r="C296" s="27"/>
      <c r="D296" s="30"/>
      <c r="E296" s="30"/>
      <c r="F296" s="30"/>
      <c r="G296" s="30"/>
    </row>
    <row r="297" spans="1:7" x14ac:dyDescent="0.25">
      <c r="A297" s="24"/>
      <c r="B297" s="11" t="s">
        <v>26453</v>
      </c>
      <c r="C297" s="27"/>
      <c r="D297" s="30"/>
      <c r="E297" s="30"/>
      <c r="F297" s="30"/>
      <c r="G297" s="30"/>
    </row>
    <row r="298" spans="1:7" x14ac:dyDescent="0.25">
      <c r="A298" s="24"/>
      <c r="B298" s="11" t="s">
        <v>26454</v>
      </c>
      <c r="C298" s="27"/>
      <c r="D298" s="30"/>
      <c r="E298" s="30"/>
      <c r="F298" s="30"/>
      <c r="G298" s="30"/>
    </row>
    <row r="299" spans="1:7" x14ac:dyDescent="0.25">
      <c r="A299" s="24"/>
      <c r="B299" s="11" t="s">
        <v>26455</v>
      </c>
      <c r="C299" s="27"/>
      <c r="D299" s="30"/>
      <c r="E299" s="30"/>
      <c r="F299" s="30"/>
      <c r="G299" s="30"/>
    </row>
    <row r="300" spans="1:7" x14ac:dyDescent="0.25">
      <c r="A300" s="24"/>
      <c r="B300" s="11" t="s">
        <v>26456</v>
      </c>
      <c r="C300" s="27"/>
      <c r="D300" s="30"/>
      <c r="E300" s="30"/>
      <c r="F300" s="30"/>
      <c r="G300" s="30"/>
    </row>
    <row r="301" spans="1:7" ht="15.75" thickBot="1" x14ac:dyDescent="0.3">
      <c r="A301" s="25"/>
      <c r="B301" s="12" t="s">
        <v>26417</v>
      </c>
      <c r="C301" s="28"/>
      <c r="D301" s="31"/>
      <c r="E301" s="31"/>
      <c r="F301" s="31"/>
      <c r="G301" s="31"/>
    </row>
    <row r="302" spans="1:7" ht="15.75" thickBot="1" x14ac:dyDescent="0.3">
      <c r="A302" s="6"/>
      <c r="B302" s="6"/>
      <c r="C302" s="6"/>
      <c r="D302" s="6"/>
      <c r="E302" s="6"/>
      <c r="F302" s="6"/>
      <c r="G302" s="6"/>
    </row>
    <row r="303" spans="1:7" ht="15.75" thickBot="1" x14ac:dyDescent="0.3">
      <c r="A303" s="7" t="s">
        <v>26457</v>
      </c>
      <c r="B303" s="7" t="s">
        <v>26419</v>
      </c>
      <c r="C303" s="8" t="s">
        <v>48</v>
      </c>
      <c r="D303" s="9">
        <v>270.58</v>
      </c>
      <c r="E303" s="9">
        <v>54.97</v>
      </c>
      <c r="F303" s="9">
        <v>25.12</v>
      </c>
      <c r="G303" s="9"/>
    </row>
    <row r="304" spans="1:7" ht="15.75" thickBot="1" x14ac:dyDescent="0.3">
      <c r="A304" s="6"/>
      <c r="B304" s="6"/>
      <c r="C304" s="6"/>
      <c r="D304" s="6"/>
      <c r="E304" s="6"/>
      <c r="F304" s="6"/>
      <c r="G304" s="6"/>
    </row>
    <row r="305" spans="1:7" ht="15.75" thickBot="1" x14ac:dyDescent="0.3">
      <c r="A305" s="7" t="s">
        <v>26458</v>
      </c>
      <c r="B305" s="7" t="s">
        <v>26421</v>
      </c>
      <c r="C305" s="8" t="s">
        <v>48</v>
      </c>
      <c r="D305" s="9">
        <v>275.56</v>
      </c>
      <c r="E305" s="9">
        <v>53.98</v>
      </c>
      <c r="F305" s="9">
        <v>26.11</v>
      </c>
      <c r="G305" s="9"/>
    </row>
    <row r="306" spans="1:7" ht="15.75" thickBot="1" x14ac:dyDescent="0.3">
      <c r="A306" s="6"/>
      <c r="B306" s="6"/>
      <c r="C306" s="6"/>
      <c r="D306" s="6"/>
      <c r="E306" s="6"/>
      <c r="F306" s="6"/>
      <c r="G306" s="6"/>
    </row>
    <row r="307" spans="1:7" ht="15.75" thickBot="1" x14ac:dyDescent="0.3">
      <c r="A307" s="7" t="s">
        <v>26459</v>
      </c>
      <c r="B307" s="7" t="s">
        <v>26423</v>
      </c>
      <c r="C307" s="8" t="s">
        <v>48</v>
      </c>
      <c r="D307" s="9">
        <v>296.58</v>
      </c>
      <c r="E307" s="9">
        <v>53.73</v>
      </c>
      <c r="F307" s="9">
        <v>26.36</v>
      </c>
      <c r="G307" s="9"/>
    </row>
    <row r="308" spans="1:7" ht="15.75" thickBot="1" x14ac:dyDescent="0.3">
      <c r="A308" s="6"/>
      <c r="B308" s="6"/>
      <c r="C308" s="6"/>
      <c r="D308" s="6"/>
      <c r="E308" s="6"/>
      <c r="F308" s="6"/>
      <c r="G308" s="6"/>
    </row>
    <row r="309" spans="1:7" ht="15.75" thickBot="1" x14ac:dyDescent="0.3">
      <c r="A309" s="7" t="s">
        <v>26460</v>
      </c>
      <c r="B309" s="7" t="s">
        <v>26425</v>
      </c>
      <c r="C309" s="8" t="s">
        <v>48</v>
      </c>
      <c r="D309" s="9">
        <v>311.54000000000002</v>
      </c>
      <c r="E309" s="9">
        <v>53.03</v>
      </c>
      <c r="F309" s="9">
        <v>27.07</v>
      </c>
      <c r="G309" s="9"/>
    </row>
    <row r="310" spans="1:7" ht="15.75" thickBot="1" x14ac:dyDescent="0.3">
      <c r="A310" s="6"/>
      <c r="B310" s="6"/>
      <c r="C310" s="6"/>
      <c r="D310" s="6"/>
      <c r="E310" s="6"/>
      <c r="F310" s="6"/>
      <c r="G310" s="6"/>
    </row>
    <row r="311" spans="1:7" ht="15.75" thickBot="1" x14ac:dyDescent="0.3">
      <c r="A311" s="7" t="s">
        <v>26461</v>
      </c>
      <c r="B311" s="7" t="s">
        <v>26427</v>
      </c>
      <c r="C311" s="8" t="s">
        <v>48</v>
      </c>
      <c r="D311" s="9">
        <v>358.02</v>
      </c>
      <c r="E311" s="9">
        <v>53.4</v>
      </c>
      <c r="F311" s="9">
        <v>26.69</v>
      </c>
      <c r="G311" s="9"/>
    </row>
    <row r="312" spans="1:7" ht="15.75" thickBot="1" x14ac:dyDescent="0.3">
      <c r="A312" s="6"/>
      <c r="B312" s="6"/>
      <c r="C312" s="6"/>
      <c r="D312" s="6"/>
      <c r="E312" s="6"/>
      <c r="F312" s="6"/>
      <c r="G312" s="6"/>
    </row>
    <row r="313" spans="1:7" x14ac:dyDescent="0.25">
      <c r="A313" s="23" t="s">
        <v>26462</v>
      </c>
      <c r="B313" s="10" t="s">
        <v>26463</v>
      </c>
      <c r="C313" s="26"/>
      <c r="D313" s="29"/>
      <c r="E313" s="29"/>
      <c r="F313" s="29"/>
      <c r="G313" s="29"/>
    </row>
    <row r="314" spans="1:7" ht="24.75" x14ac:dyDescent="0.25">
      <c r="A314" s="24"/>
      <c r="B314" s="11" t="s">
        <v>26464</v>
      </c>
      <c r="C314" s="27"/>
      <c r="D314" s="30"/>
      <c r="E314" s="30"/>
      <c r="F314" s="30"/>
      <c r="G314" s="30"/>
    </row>
    <row r="315" spans="1:7" x14ac:dyDescent="0.25">
      <c r="A315" s="24"/>
      <c r="B315" s="11" t="s">
        <v>26451</v>
      </c>
      <c r="C315" s="27"/>
      <c r="D315" s="30"/>
      <c r="E315" s="30"/>
      <c r="F315" s="30"/>
      <c r="G315" s="30"/>
    </row>
    <row r="316" spans="1:7" x14ac:dyDescent="0.25">
      <c r="A316" s="24"/>
      <c r="B316" s="11" t="s">
        <v>26412</v>
      </c>
      <c r="C316" s="27"/>
      <c r="D316" s="30"/>
      <c r="E316" s="30"/>
      <c r="F316" s="30"/>
      <c r="G316" s="30"/>
    </row>
    <row r="317" spans="1:7" x14ac:dyDescent="0.25">
      <c r="A317" s="24"/>
      <c r="B317" s="11" t="s">
        <v>26413</v>
      </c>
      <c r="C317" s="27"/>
      <c r="D317" s="30"/>
      <c r="E317" s="30"/>
      <c r="F317" s="30"/>
      <c r="G317" s="30"/>
    </row>
    <row r="318" spans="1:7" x14ac:dyDescent="0.25">
      <c r="A318" s="24"/>
      <c r="B318" s="11" t="s">
        <v>26454</v>
      </c>
      <c r="C318" s="27"/>
      <c r="D318" s="30"/>
      <c r="E318" s="30"/>
      <c r="F318" s="30"/>
      <c r="G318" s="30"/>
    </row>
    <row r="319" spans="1:7" x14ac:dyDescent="0.25">
      <c r="A319" s="24"/>
      <c r="B319" s="11" t="s">
        <v>26465</v>
      </c>
      <c r="C319" s="27"/>
      <c r="D319" s="30"/>
      <c r="E319" s="30"/>
      <c r="F319" s="30"/>
      <c r="G319" s="30"/>
    </row>
    <row r="320" spans="1:7" x14ac:dyDescent="0.25">
      <c r="A320" s="24"/>
      <c r="B320" s="11" t="s">
        <v>26466</v>
      </c>
      <c r="C320" s="27"/>
      <c r="D320" s="30"/>
      <c r="E320" s="30"/>
      <c r="F320" s="30"/>
      <c r="G320" s="30"/>
    </row>
    <row r="321" spans="1:7" ht="15.75" thickBot="1" x14ac:dyDescent="0.3">
      <c r="A321" s="25"/>
      <c r="B321" s="12" t="s">
        <v>26417</v>
      </c>
      <c r="C321" s="28"/>
      <c r="D321" s="31"/>
      <c r="E321" s="31"/>
      <c r="F321" s="31"/>
      <c r="G321" s="31"/>
    </row>
    <row r="322" spans="1:7" ht="15.75" thickBot="1" x14ac:dyDescent="0.3">
      <c r="A322" s="6"/>
      <c r="B322" s="6"/>
      <c r="C322" s="6"/>
      <c r="D322" s="6"/>
      <c r="E322" s="6"/>
      <c r="F322" s="6"/>
      <c r="G322" s="6"/>
    </row>
    <row r="323" spans="1:7" ht="15.75" thickBot="1" x14ac:dyDescent="0.3">
      <c r="A323" s="7" t="s">
        <v>26467</v>
      </c>
      <c r="B323" s="7" t="s">
        <v>26419</v>
      </c>
      <c r="C323" s="8" t="s">
        <v>48</v>
      </c>
      <c r="D323" s="9">
        <v>244.55</v>
      </c>
      <c r="E323" s="9">
        <v>56.48</v>
      </c>
      <c r="F323" s="9">
        <v>23.61</v>
      </c>
      <c r="G323" s="9"/>
    </row>
    <row r="324" spans="1:7" ht="15.75" thickBot="1" x14ac:dyDescent="0.3">
      <c r="A324" s="6"/>
      <c r="B324" s="6"/>
      <c r="C324" s="6"/>
      <c r="D324" s="6"/>
      <c r="E324" s="6"/>
      <c r="F324" s="6"/>
      <c r="G324" s="6"/>
    </row>
    <row r="325" spans="1:7" ht="15.75" thickBot="1" x14ac:dyDescent="0.3">
      <c r="A325" s="7" t="s">
        <v>26468</v>
      </c>
      <c r="B325" s="7" t="s">
        <v>26421</v>
      </c>
      <c r="C325" s="8" t="s">
        <v>48</v>
      </c>
      <c r="D325" s="9">
        <v>249.03</v>
      </c>
      <c r="E325" s="9">
        <v>55.47</v>
      </c>
      <c r="F325" s="9">
        <v>24.63</v>
      </c>
      <c r="G325" s="9"/>
    </row>
    <row r="326" spans="1:7" ht="15.75" thickBot="1" x14ac:dyDescent="0.3">
      <c r="A326" s="6"/>
      <c r="B326" s="6"/>
      <c r="C326" s="6"/>
      <c r="D326" s="6"/>
      <c r="E326" s="6"/>
      <c r="F326" s="6"/>
      <c r="G326" s="6"/>
    </row>
    <row r="327" spans="1:7" ht="15.75" thickBot="1" x14ac:dyDescent="0.3">
      <c r="A327" s="7" t="s">
        <v>26469</v>
      </c>
      <c r="B327" s="7" t="s">
        <v>26423</v>
      </c>
      <c r="C327" s="8" t="s">
        <v>48</v>
      </c>
      <c r="D327" s="9">
        <v>270.58</v>
      </c>
      <c r="E327" s="9">
        <v>54.97</v>
      </c>
      <c r="F327" s="9">
        <v>25.12</v>
      </c>
      <c r="G327" s="9"/>
    </row>
    <row r="328" spans="1:7" ht="15.75" thickBot="1" x14ac:dyDescent="0.3">
      <c r="A328" s="6"/>
      <c r="B328" s="6"/>
      <c r="C328" s="6"/>
      <c r="D328" s="6"/>
      <c r="E328" s="6"/>
      <c r="F328" s="6"/>
      <c r="G328" s="6"/>
    </row>
    <row r="329" spans="1:7" ht="15.75" thickBot="1" x14ac:dyDescent="0.3">
      <c r="A329" s="7" t="s">
        <v>26470</v>
      </c>
      <c r="B329" s="7" t="s">
        <v>26425</v>
      </c>
      <c r="C329" s="8" t="s">
        <v>48</v>
      </c>
      <c r="D329" s="9">
        <v>284.86</v>
      </c>
      <c r="E329" s="9">
        <v>54.08</v>
      </c>
      <c r="F329" s="9">
        <v>26.02</v>
      </c>
      <c r="G329" s="9"/>
    </row>
    <row r="330" spans="1:7" ht="15.75" thickBot="1" x14ac:dyDescent="0.3">
      <c r="A330" s="6"/>
      <c r="B330" s="6"/>
      <c r="C330" s="6"/>
      <c r="D330" s="6"/>
      <c r="E330" s="6"/>
      <c r="F330" s="6"/>
      <c r="G330" s="6"/>
    </row>
    <row r="331" spans="1:7" ht="15.75" thickBot="1" x14ac:dyDescent="0.3">
      <c r="A331" s="7" t="s">
        <v>26471</v>
      </c>
      <c r="B331" s="7" t="s">
        <v>26427</v>
      </c>
      <c r="C331" s="8" t="s">
        <v>48</v>
      </c>
      <c r="D331" s="9">
        <v>345.68</v>
      </c>
      <c r="E331" s="9">
        <v>53.78</v>
      </c>
      <c r="F331" s="9">
        <v>26.32</v>
      </c>
      <c r="G331" s="9"/>
    </row>
    <row r="332" spans="1:7" ht="15.75" thickBot="1" x14ac:dyDescent="0.3">
      <c r="A332" s="6"/>
      <c r="B332" s="6"/>
      <c r="C332" s="6"/>
      <c r="D332" s="6"/>
      <c r="E332" s="6"/>
      <c r="F332" s="6"/>
      <c r="G332" s="6"/>
    </row>
    <row r="333" spans="1:7" x14ac:dyDescent="0.25">
      <c r="A333" s="23" t="s">
        <v>26472</v>
      </c>
      <c r="B333" s="10" t="s">
        <v>26473</v>
      </c>
      <c r="C333" s="26"/>
      <c r="D333" s="29"/>
      <c r="E333" s="29"/>
      <c r="F333" s="29"/>
      <c r="G333" s="29"/>
    </row>
    <row r="334" spans="1:7" x14ac:dyDescent="0.25">
      <c r="A334" s="24"/>
      <c r="B334" s="11" t="s">
        <v>26474</v>
      </c>
      <c r="C334" s="27"/>
      <c r="D334" s="30"/>
      <c r="E334" s="30"/>
      <c r="F334" s="30"/>
      <c r="G334" s="30"/>
    </row>
    <row r="335" spans="1:7" x14ac:dyDescent="0.25">
      <c r="A335" s="24"/>
      <c r="B335" s="11" t="s">
        <v>26475</v>
      </c>
      <c r="C335" s="27"/>
      <c r="D335" s="30"/>
      <c r="E335" s="30"/>
      <c r="F335" s="30"/>
      <c r="G335" s="30"/>
    </row>
    <row r="336" spans="1:7" x14ac:dyDescent="0.25">
      <c r="A336" s="24"/>
      <c r="B336" s="11" t="s">
        <v>26476</v>
      </c>
      <c r="C336" s="27"/>
      <c r="D336" s="30"/>
      <c r="E336" s="30"/>
      <c r="F336" s="30"/>
      <c r="G336" s="30"/>
    </row>
    <row r="337" spans="1:7" x14ac:dyDescent="0.25">
      <c r="A337" s="24"/>
      <c r="B337" s="11" t="s">
        <v>26477</v>
      </c>
      <c r="C337" s="27"/>
      <c r="D337" s="30"/>
      <c r="E337" s="30"/>
      <c r="F337" s="30"/>
      <c r="G337" s="30"/>
    </row>
    <row r="338" spans="1:7" ht="15.75" thickBot="1" x14ac:dyDescent="0.3">
      <c r="A338" s="25"/>
      <c r="B338" s="12" t="s">
        <v>26417</v>
      </c>
      <c r="C338" s="28"/>
      <c r="D338" s="31"/>
      <c r="E338" s="31"/>
      <c r="F338" s="31"/>
      <c r="G338" s="31"/>
    </row>
    <row r="339" spans="1:7" ht="15.75" thickBot="1" x14ac:dyDescent="0.3">
      <c r="A339" s="6"/>
      <c r="B339" s="6"/>
      <c r="C339" s="6"/>
      <c r="D339" s="6"/>
      <c r="E339" s="6"/>
      <c r="F339" s="6"/>
      <c r="G339" s="6"/>
    </row>
    <row r="340" spans="1:7" ht="15.75" thickBot="1" x14ac:dyDescent="0.3">
      <c r="A340" s="7" t="s">
        <v>26478</v>
      </c>
      <c r="B340" s="7" t="s">
        <v>26419</v>
      </c>
      <c r="C340" s="8" t="s">
        <v>48</v>
      </c>
      <c r="D340" s="9">
        <v>121.84</v>
      </c>
      <c r="E340" s="9">
        <v>60.97</v>
      </c>
      <c r="F340" s="9">
        <v>19.12</v>
      </c>
      <c r="G340" s="9"/>
    </row>
    <row r="341" spans="1:7" ht="15.75" thickBot="1" x14ac:dyDescent="0.3">
      <c r="A341" s="6"/>
      <c r="B341" s="6"/>
      <c r="C341" s="6"/>
      <c r="D341" s="6"/>
      <c r="E341" s="6"/>
      <c r="F341" s="6"/>
      <c r="G341" s="6"/>
    </row>
    <row r="342" spans="1:7" ht="15.75" thickBot="1" x14ac:dyDescent="0.3">
      <c r="A342" s="7" t="s">
        <v>26479</v>
      </c>
      <c r="B342" s="7" t="s">
        <v>26421</v>
      </c>
      <c r="C342" s="8" t="s">
        <v>48</v>
      </c>
      <c r="D342" s="9">
        <v>145.72</v>
      </c>
      <c r="E342" s="9">
        <v>54.98</v>
      </c>
      <c r="F342" s="9">
        <v>25.11</v>
      </c>
      <c r="G342" s="9"/>
    </row>
    <row r="343" spans="1:7" ht="15.75" thickBot="1" x14ac:dyDescent="0.3">
      <c r="A343" s="6"/>
      <c r="B343" s="6"/>
      <c r="C343" s="6"/>
      <c r="D343" s="6"/>
      <c r="E343" s="6"/>
      <c r="F343" s="6"/>
      <c r="G343" s="6"/>
    </row>
    <row r="344" spans="1:7" ht="15.75" thickBot="1" x14ac:dyDescent="0.3">
      <c r="A344" s="7" t="s">
        <v>26480</v>
      </c>
      <c r="B344" s="7" t="s">
        <v>26423</v>
      </c>
      <c r="C344" s="8" t="s">
        <v>48</v>
      </c>
      <c r="D344" s="9">
        <v>206.97</v>
      </c>
      <c r="E344" s="9">
        <v>45.38</v>
      </c>
      <c r="F344" s="9">
        <v>34.72</v>
      </c>
      <c r="G344" s="9"/>
    </row>
    <row r="345" spans="1:7" ht="15.75" thickBot="1" x14ac:dyDescent="0.3">
      <c r="A345" s="6"/>
      <c r="B345" s="6"/>
      <c r="C345" s="6"/>
      <c r="D345" s="6"/>
      <c r="E345" s="6"/>
      <c r="F345" s="6"/>
      <c r="G345" s="6"/>
    </row>
    <row r="346" spans="1:7" ht="15.75" thickBot="1" x14ac:dyDescent="0.3">
      <c r="A346" s="7" t="s">
        <v>26481</v>
      </c>
      <c r="B346" s="7" t="s">
        <v>26427</v>
      </c>
      <c r="C346" s="8" t="s">
        <v>48</v>
      </c>
      <c r="D346" s="9">
        <v>221.36</v>
      </c>
      <c r="E346" s="9">
        <v>35.96</v>
      </c>
      <c r="F346" s="9">
        <v>44.14</v>
      </c>
      <c r="G346" s="9"/>
    </row>
    <row r="347" spans="1:7" ht="15.75" thickBot="1" x14ac:dyDescent="0.3">
      <c r="A347" s="6"/>
      <c r="B347" s="6"/>
      <c r="C347" s="6"/>
      <c r="D347" s="6"/>
      <c r="E347" s="6"/>
      <c r="F347" s="6"/>
      <c r="G347" s="6"/>
    </row>
    <row r="348" spans="1:7" x14ac:dyDescent="0.25">
      <c r="A348" s="23" t="s">
        <v>26482</v>
      </c>
      <c r="B348" s="10" t="s">
        <v>26483</v>
      </c>
      <c r="C348" s="26" t="s">
        <v>48</v>
      </c>
      <c r="D348" s="29">
        <v>4.07</v>
      </c>
      <c r="E348" s="29">
        <v>64.37</v>
      </c>
      <c r="F348" s="29"/>
      <c r="G348" s="29">
        <v>15.72</v>
      </c>
    </row>
    <row r="349" spans="1:7" ht="15.75" thickBot="1" x14ac:dyDescent="0.3">
      <c r="A349" s="25"/>
      <c r="B349" s="12" t="s">
        <v>26484</v>
      </c>
      <c r="C349" s="28"/>
      <c r="D349" s="31"/>
      <c r="E349" s="31"/>
      <c r="F349" s="31"/>
      <c r="G349" s="31"/>
    </row>
    <row r="350" spans="1:7" ht="15.75" thickBot="1" x14ac:dyDescent="0.3">
      <c r="A350" s="6"/>
      <c r="B350" s="6"/>
      <c r="C350" s="6"/>
      <c r="D350" s="6"/>
      <c r="E350" s="6"/>
      <c r="F350" s="6"/>
      <c r="G350" s="6"/>
    </row>
    <row r="351" spans="1:7" ht="15.75" thickBot="1" x14ac:dyDescent="0.3">
      <c r="A351" s="7" t="s">
        <v>26485</v>
      </c>
      <c r="B351" s="7" t="s">
        <v>26486</v>
      </c>
      <c r="C351" s="8"/>
      <c r="D351" s="9"/>
      <c r="E351" s="9"/>
      <c r="F351" s="9"/>
      <c r="G351" s="9"/>
    </row>
    <row r="352" spans="1:7" ht="15.75" thickBot="1" x14ac:dyDescent="0.3">
      <c r="A352" s="6"/>
      <c r="B352" s="6"/>
      <c r="C352" s="6"/>
      <c r="D352" s="6"/>
      <c r="E352" s="6"/>
      <c r="F352" s="6"/>
      <c r="G352" s="6"/>
    </row>
    <row r="353" spans="1:7" ht="25.5" thickBot="1" x14ac:dyDescent="0.3">
      <c r="A353" s="7" t="s">
        <v>26487</v>
      </c>
      <c r="B353" s="7" t="s">
        <v>26488</v>
      </c>
      <c r="C353" s="8" t="s">
        <v>12671</v>
      </c>
      <c r="D353" s="9">
        <v>11.57</v>
      </c>
      <c r="E353" s="9">
        <v>65.430000000000007</v>
      </c>
      <c r="F353" s="9">
        <v>11.5</v>
      </c>
      <c r="G353" s="9">
        <v>3.2</v>
      </c>
    </row>
    <row r="354" spans="1:7" ht="15.75" thickBot="1" x14ac:dyDescent="0.3">
      <c r="A354" s="6"/>
      <c r="B354" s="6"/>
      <c r="C354" s="6"/>
      <c r="D354" s="6"/>
      <c r="E354" s="6"/>
      <c r="F354" s="6"/>
      <c r="G354" s="6"/>
    </row>
    <row r="355" spans="1:7" ht="25.5" thickBot="1" x14ac:dyDescent="0.3">
      <c r="A355" s="7" t="s">
        <v>26489</v>
      </c>
      <c r="B355" s="7" t="s">
        <v>26490</v>
      </c>
      <c r="C355" s="8" t="s">
        <v>12671</v>
      </c>
      <c r="D355" s="9">
        <v>8.49</v>
      </c>
      <c r="E355" s="9">
        <v>48.65</v>
      </c>
      <c r="F355" s="9"/>
      <c r="G355" s="9">
        <v>31.45</v>
      </c>
    </row>
    <row r="356" spans="1:7" ht="15.75" thickBot="1" x14ac:dyDescent="0.3">
      <c r="A356" s="6"/>
      <c r="B356" s="6"/>
      <c r="C356" s="6"/>
      <c r="D356" s="6"/>
      <c r="E356" s="6"/>
      <c r="F356" s="6"/>
      <c r="G356" s="6"/>
    </row>
    <row r="357" spans="1:7" ht="25.5" thickBot="1" x14ac:dyDescent="0.3">
      <c r="A357" s="7" t="s">
        <v>26491</v>
      </c>
      <c r="B357" s="7" t="s">
        <v>26492</v>
      </c>
      <c r="C357" s="8" t="s">
        <v>12671</v>
      </c>
      <c r="D357" s="9">
        <v>20.38</v>
      </c>
      <c r="E357" s="9">
        <v>61.38</v>
      </c>
      <c r="F357" s="9"/>
      <c r="G357" s="9">
        <v>18.739999999999998</v>
      </c>
    </row>
    <row r="358" spans="1:7" ht="15.75" thickBot="1" x14ac:dyDescent="0.3">
      <c r="A358" s="6"/>
      <c r="B358" s="6"/>
      <c r="C358" s="6"/>
      <c r="D358" s="6"/>
      <c r="E358" s="6"/>
      <c r="F358" s="6"/>
      <c r="G358" s="6"/>
    </row>
    <row r="359" spans="1:7" ht="25.5" thickBot="1" x14ac:dyDescent="0.3">
      <c r="A359" s="7" t="s">
        <v>26493</v>
      </c>
      <c r="B359" s="7" t="s">
        <v>26494</v>
      </c>
      <c r="C359" s="8"/>
      <c r="D359" s="9"/>
      <c r="E359" s="9"/>
      <c r="F359" s="9"/>
      <c r="G359" s="9"/>
    </row>
    <row r="360" spans="1:7" ht="15.75" thickBot="1" x14ac:dyDescent="0.3">
      <c r="A360" s="6"/>
      <c r="B360" s="6"/>
      <c r="C360" s="6"/>
      <c r="D360" s="6"/>
      <c r="E360" s="6"/>
      <c r="F360" s="6"/>
      <c r="G360" s="6"/>
    </row>
    <row r="361" spans="1:7" ht="25.5" thickBot="1" x14ac:dyDescent="0.3">
      <c r="A361" s="7" t="s">
        <v>26495</v>
      </c>
      <c r="B361" s="7" t="s">
        <v>26496</v>
      </c>
      <c r="C361" s="8" t="s">
        <v>12671</v>
      </c>
      <c r="D361" s="9">
        <v>166.24</v>
      </c>
      <c r="E361" s="9">
        <v>66.42</v>
      </c>
      <c r="F361" s="9">
        <v>8.17</v>
      </c>
      <c r="G361" s="9">
        <v>5.5</v>
      </c>
    </row>
    <row r="362" spans="1:7" ht="15.75" thickBot="1" x14ac:dyDescent="0.3">
      <c r="A362" s="6"/>
      <c r="B362" s="6"/>
      <c r="C362" s="6"/>
      <c r="D362" s="6"/>
      <c r="E362" s="6"/>
      <c r="F362" s="6"/>
      <c r="G362" s="6"/>
    </row>
    <row r="363" spans="1:7" ht="25.5" thickBot="1" x14ac:dyDescent="0.3">
      <c r="A363" s="7" t="s">
        <v>26497</v>
      </c>
      <c r="B363" s="7" t="s">
        <v>26498</v>
      </c>
      <c r="C363" s="8" t="s">
        <v>12671</v>
      </c>
      <c r="D363" s="9">
        <v>125.79</v>
      </c>
      <c r="E363" s="9">
        <v>63.43</v>
      </c>
      <c r="F363" s="9">
        <v>10.8</v>
      </c>
      <c r="G363" s="9">
        <v>5.87</v>
      </c>
    </row>
    <row r="364" spans="1:7" ht="15.75" thickBot="1" x14ac:dyDescent="0.3">
      <c r="A364" s="6"/>
      <c r="B364" s="6"/>
      <c r="C364" s="6"/>
      <c r="D364" s="6"/>
      <c r="E364" s="6"/>
      <c r="F364" s="6"/>
      <c r="G364" s="6"/>
    </row>
    <row r="365" spans="1:7" ht="25.5" thickBot="1" x14ac:dyDescent="0.3">
      <c r="A365" s="7" t="s">
        <v>26499</v>
      </c>
      <c r="B365" s="7" t="s">
        <v>26500</v>
      </c>
      <c r="C365" s="8" t="s">
        <v>12671</v>
      </c>
      <c r="D365" s="9">
        <v>182.17</v>
      </c>
      <c r="E365" s="9">
        <v>60.61</v>
      </c>
      <c r="F365" s="9">
        <v>14.46</v>
      </c>
      <c r="G365" s="9">
        <v>5.0199999999999996</v>
      </c>
    </row>
    <row r="366" spans="1:7" ht="15.75" thickBot="1" x14ac:dyDescent="0.3">
      <c r="A366" s="6"/>
      <c r="B366" s="6"/>
      <c r="C366" s="6"/>
      <c r="D366" s="6"/>
      <c r="E366" s="6"/>
      <c r="F366" s="6"/>
      <c r="G366" s="6"/>
    </row>
    <row r="367" spans="1:7" ht="25.5" thickBot="1" x14ac:dyDescent="0.3">
      <c r="A367" s="7" t="s">
        <v>26501</v>
      </c>
      <c r="B367" s="7" t="s">
        <v>26502</v>
      </c>
      <c r="C367" s="8" t="s">
        <v>12671</v>
      </c>
      <c r="D367" s="9">
        <v>141.71</v>
      </c>
      <c r="E367" s="9">
        <v>56.31</v>
      </c>
      <c r="F367" s="9">
        <v>18.59</v>
      </c>
      <c r="G367" s="9">
        <v>5.21</v>
      </c>
    </row>
    <row r="368" spans="1:7" ht="15.75" thickBot="1" x14ac:dyDescent="0.3">
      <c r="A368" s="6"/>
      <c r="B368" s="6"/>
      <c r="C368" s="6"/>
      <c r="D368" s="6"/>
      <c r="E368" s="6"/>
      <c r="F368" s="6"/>
      <c r="G368" s="6"/>
    </row>
    <row r="369" spans="1:7" ht="15.75" thickBot="1" x14ac:dyDescent="0.3">
      <c r="A369" s="7" t="s">
        <v>26503</v>
      </c>
      <c r="B369" s="7" t="s">
        <v>26504</v>
      </c>
      <c r="C369" s="8"/>
      <c r="D369" s="9"/>
      <c r="E369" s="9"/>
      <c r="F369" s="9"/>
      <c r="G369" s="9"/>
    </row>
    <row r="370" spans="1:7" ht="15.75" thickBot="1" x14ac:dyDescent="0.3">
      <c r="A370" s="6"/>
      <c r="B370" s="6"/>
      <c r="C370" s="6"/>
      <c r="D370" s="6"/>
      <c r="E370" s="6"/>
      <c r="F370" s="6"/>
      <c r="G370" s="6"/>
    </row>
    <row r="371" spans="1:7" ht="25.5" thickBot="1" x14ac:dyDescent="0.3">
      <c r="A371" s="7" t="s">
        <v>26505</v>
      </c>
      <c r="B371" s="7" t="s">
        <v>26236</v>
      </c>
      <c r="C371" s="8" t="s">
        <v>12671</v>
      </c>
      <c r="D371" s="9" t="s">
        <v>26506</v>
      </c>
      <c r="E371" s="9">
        <v>42.25</v>
      </c>
      <c r="F371" s="9">
        <v>14.55</v>
      </c>
      <c r="G371" s="9">
        <v>23.3</v>
      </c>
    </row>
    <row r="372" spans="1:7" ht="15.75" thickBot="1" x14ac:dyDescent="0.3">
      <c r="A372" s="6"/>
      <c r="B372" s="6"/>
      <c r="C372" s="6"/>
      <c r="D372" s="6"/>
      <c r="E372" s="6"/>
      <c r="F372" s="6"/>
      <c r="G372" s="6"/>
    </row>
    <row r="373" spans="1:7" ht="25.5" thickBot="1" x14ac:dyDescent="0.3">
      <c r="A373" s="7" t="s">
        <v>26507</v>
      </c>
      <c r="B373" s="7" t="s">
        <v>26508</v>
      </c>
      <c r="C373" s="8" t="s">
        <v>12671</v>
      </c>
      <c r="D373" s="9" t="s">
        <v>26509</v>
      </c>
      <c r="E373" s="9">
        <v>38.729999999999997</v>
      </c>
      <c r="F373" s="9">
        <v>20</v>
      </c>
      <c r="G373" s="9">
        <v>21.36</v>
      </c>
    </row>
    <row r="374" spans="1:7" ht="15.75" thickBot="1" x14ac:dyDescent="0.3">
      <c r="A374" s="6"/>
      <c r="B374" s="6"/>
      <c r="C374" s="6"/>
      <c r="D374" s="6"/>
      <c r="E374" s="6"/>
      <c r="F374" s="6"/>
      <c r="G374" s="6"/>
    </row>
    <row r="375" spans="1:7" ht="25.5" thickBot="1" x14ac:dyDescent="0.3">
      <c r="A375" s="7" t="s">
        <v>26510</v>
      </c>
      <c r="B375" s="7" t="s">
        <v>26511</v>
      </c>
      <c r="C375" s="8"/>
      <c r="D375" s="9"/>
      <c r="E375" s="9"/>
      <c r="F375" s="9"/>
      <c r="G375" s="9"/>
    </row>
    <row r="376" spans="1:7" ht="15.75" thickBot="1" x14ac:dyDescent="0.3">
      <c r="A376" s="6"/>
      <c r="B376" s="6"/>
      <c r="C376" s="6"/>
      <c r="D376" s="6"/>
      <c r="E376" s="6"/>
      <c r="F376" s="6"/>
      <c r="G376" s="6"/>
    </row>
    <row r="377" spans="1:7" ht="25.5" thickBot="1" x14ac:dyDescent="0.3">
      <c r="A377" s="7" t="s">
        <v>26512</v>
      </c>
      <c r="B377" s="7" t="s">
        <v>26513</v>
      </c>
      <c r="C377" s="8" t="s">
        <v>12671</v>
      </c>
      <c r="D377" s="9">
        <v>36.19</v>
      </c>
      <c r="E377" s="9">
        <v>43.19</v>
      </c>
      <c r="F377" s="9"/>
      <c r="G377" s="9">
        <v>36.92</v>
      </c>
    </row>
    <row r="378" spans="1:7" ht="15.75" thickBot="1" x14ac:dyDescent="0.3">
      <c r="A378" s="6"/>
      <c r="B378" s="6"/>
      <c r="C378" s="6"/>
      <c r="D378" s="6"/>
      <c r="E378" s="6"/>
      <c r="F378" s="6"/>
      <c r="G378" s="6"/>
    </row>
    <row r="379" spans="1:7" ht="25.5" thickBot="1" x14ac:dyDescent="0.3">
      <c r="A379" s="7" t="s">
        <v>26514</v>
      </c>
      <c r="B379" s="7" t="s">
        <v>26515</v>
      </c>
      <c r="C379" s="8" t="s">
        <v>12671</v>
      </c>
      <c r="D379" s="9">
        <v>20.68</v>
      </c>
      <c r="E379" s="9">
        <v>43.18</v>
      </c>
      <c r="F379" s="9"/>
      <c r="G379" s="9">
        <v>36.9</v>
      </c>
    </row>
    <row r="380" spans="1:7" ht="15.75" thickBot="1" x14ac:dyDescent="0.3">
      <c r="A380" s="6"/>
      <c r="B380" s="6"/>
      <c r="C380" s="6"/>
      <c r="D380" s="6"/>
      <c r="E380" s="6"/>
      <c r="F380" s="6"/>
      <c r="G380" s="6"/>
    </row>
    <row r="381" spans="1:7" ht="25.5" thickBot="1" x14ac:dyDescent="0.3">
      <c r="A381" s="7" t="s">
        <v>26516</v>
      </c>
      <c r="B381" s="7" t="s">
        <v>26517</v>
      </c>
      <c r="C381" s="8" t="s">
        <v>12671</v>
      </c>
      <c r="D381" s="9">
        <v>17.579999999999998</v>
      </c>
      <c r="E381" s="9">
        <v>43.17</v>
      </c>
      <c r="F381" s="9"/>
      <c r="G381" s="9">
        <v>36.92</v>
      </c>
    </row>
    <row r="382" spans="1:7" ht="15.75" thickBot="1" x14ac:dyDescent="0.3">
      <c r="A382" s="6"/>
      <c r="B382" s="6"/>
      <c r="C382" s="6"/>
      <c r="D382" s="6"/>
      <c r="E382" s="6"/>
      <c r="F382" s="6"/>
      <c r="G382" s="6"/>
    </row>
    <row r="383" spans="1:7" ht="15.75" thickBot="1" x14ac:dyDescent="0.3">
      <c r="A383" s="7" t="s">
        <v>26518</v>
      </c>
      <c r="B383" s="7" t="s">
        <v>26519</v>
      </c>
      <c r="C383" s="8"/>
      <c r="D383" s="9"/>
      <c r="E383" s="9"/>
      <c r="F383" s="9"/>
      <c r="G383" s="9"/>
    </row>
    <row r="384" spans="1:7" ht="15.75" thickBot="1" x14ac:dyDescent="0.3">
      <c r="A384" s="6"/>
      <c r="B384" s="6"/>
      <c r="C384" s="6"/>
      <c r="D384" s="6"/>
      <c r="E384" s="6"/>
      <c r="F384" s="6"/>
      <c r="G384" s="6"/>
    </row>
    <row r="385" spans="1:7" ht="37.5" thickBot="1" x14ac:dyDescent="0.3">
      <c r="A385" s="7" t="s">
        <v>26520</v>
      </c>
      <c r="B385" s="7" t="s">
        <v>26521</v>
      </c>
      <c r="C385" s="8"/>
      <c r="D385" s="9"/>
      <c r="E385" s="9"/>
      <c r="F385" s="9"/>
      <c r="G385" s="9"/>
    </row>
    <row r="386" spans="1:7" ht="15.75" thickBot="1" x14ac:dyDescent="0.3">
      <c r="A386" s="6"/>
      <c r="B386" s="6"/>
      <c r="C386" s="6"/>
      <c r="D386" s="6"/>
      <c r="E386" s="6"/>
      <c r="F386" s="6"/>
      <c r="G386" s="6"/>
    </row>
    <row r="387" spans="1:7" ht="15.75" thickBot="1" x14ac:dyDescent="0.3">
      <c r="A387" s="7" t="s">
        <v>26522</v>
      </c>
      <c r="B387" s="7" t="s">
        <v>26523</v>
      </c>
      <c r="C387" s="8" t="s">
        <v>26524</v>
      </c>
      <c r="D387" s="9" t="s">
        <v>26525</v>
      </c>
      <c r="E387" s="9">
        <v>12.79</v>
      </c>
      <c r="F387" s="9">
        <v>63.9</v>
      </c>
      <c r="G387" s="9">
        <v>3.41</v>
      </c>
    </row>
    <row r="388" spans="1:7" ht="15.75" thickBot="1" x14ac:dyDescent="0.3">
      <c r="A388" s="6"/>
      <c r="B388" s="6"/>
      <c r="C388" s="6"/>
      <c r="D388" s="6"/>
      <c r="E388" s="6"/>
      <c r="F388" s="6"/>
      <c r="G388" s="6"/>
    </row>
    <row r="389" spans="1:7" ht="15.75" thickBot="1" x14ac:dyDescent="0.3">
      <c r="A389" s="7" t="s">
        <v>26526</v>
      </c>
      <c r="B389" s="7" t="s">
        <v>26527</v>
      </c>
      <c r="C389" s="8" t="s">
        <v>26524</v>
      </c>
      <c r="D389" s="9" t="s">
        <v>26528</v>
      </c>
      <c r="E389" s="9">
        <v>11.14</v>
      </c>
      <c r="F389" s="9">
        <v>65.989999999999995</v>
      </c>
      <c r="G389" s="9">
        <v>2.97</v>
      </c>
    </row>
    <row r="390" spans="1:7" ht="15.75" thickBot="1" x14ac:dyDescent="0.3">
      <c r="A390" s="6"/>
      <c r="B390" s="6"/>
      <c r="C390" s="6"/>
      <c r="D390" s="6"/>
      <c r="E390" s="6"/>
      <c r="F390" s="6"/>
      <c r="G390" s="6"/>
    </row>
    <row r="391" spans="1:7" ht="15.75" thickBot="1" x14ac:dyDescent="0.3">
      <c r="A391" s="7" t="s">
        <v>26529</v>
      </c>
      <c r="B391" s="7" t="s">
        <v>26530</v>
      </c>
      <c r="C391" s="8" t="s">
        <v>26524</v>
      </c>
      <c r="D391" s="9" t="s">
        <v>26531</v>
      </c>
      <c r="E391" s="9">
        <v>6.74</v>
      </c>
      <c r="F391" s="9">
        <v>71.56</v>
      </c>
      <c r="G391" s="9">
        <v>1.8</v>
      </c>
    </row>
    <row r="392" spans="1:7" ht="15.75" thickBot="1" x14ac:dyDescent="0.3">
      <c r="A392" s="6"/>
      <c r="B392" s="6"/>
      <c r="C392" s="6"/>
      <c r="D392" s="6"/>
      <c r="E392" s="6"/>
      <c r="F392" s="6"/>
      <c r="G392" s="6"/>
    </row>
    <row r="393" spans="1:7" ht="25.5" thickBot="1" x14ac:dyDescent="0.3">
      <c r="A393" s="7" t="s">
        <v>26532</v>
      </c>
      <c r="B393" s="7" t="s">
        <v>26533</v>
      </c>
      <c r="C393" s="8"/>
      <c r="D393" s="9"/>
      <c r="E393" s="9"/>
      <c r="F393" s="9"/>
      <c r="G393" s="9"/>
    </row>
    <row r="394" spans="1:7" ht="15.75" thickBot="1" x14ac:dyDescent="0.3">
      <c r="A394" s="6"/>
      <c r="B394" s="6"/>
      <c r="C394" s="6"/>
      <c r="D394" s="6"/>
      <c r="E394" s="6"/>
      <c r="F394" s="6"/>
      <c r="G394" s="6"/>
    </row>
    <row r="395" spans="1:7" ht="15.75" thickBot="1" x14ac:dyDescent="0.3">
      <c r="A395" s="7" t="s">
        <v>26534</v>
      </c>
      <c r="B395" s="7" t="s">
        <v>26535</v>
      </c>
      <c r="C395" s="8" t="s">
        <v>114</v>
      </c>
      <c r="D395" s="9">
        <v>10.25</v>
      </c>
      <c r="E395" s="9">
        <v>65.37</v>
      </c>
      <c r="F395" s="9">
        <v>6.83</v>
      </c>
      <c r="G395" s="9">
        <v>7.9</v>
      </c>
    </row>
    <row r="396" spans="1:7" ht="15.75" thickBot="1" x14ac:dyDescent="0.3">
      <c r="A396" s="6"/>
      <c r="B396" s="6"/>
      <c r="C396" s="6"/>
      <c r="D396" s="6"/>
      <c r="E396" s="6"/>
      <c r="F396" s="6"/>
      <c r="G396" s="6"/>
    </row>
    <row r="397" spans="1:7" ht="15.75" thickBot="1" x14ac:dyDescent="0.3">
      <c r="A397" s="7" t="s">
        <v>26536</v>
      </c>
      <c r="B397" s="7" t="s">
        <v>26537</v>
      </c>
      <c r="C397" s="8" t="s">
        <v>114</v>
      </c>
      <c r="D397" s="9">
        <v>11.37</v>
      </c>
      <c r="E397" s="9">
        <v>66.67</v>
      </c>
      <c r="F397" s="9">
        <v>6.16</v>
      </c>
      <c r="G397" s="9">
        <v>7.3</v>
      </c>
    </row>
    <row r="398" spans="1:7" ht="15.75" thickBot="1" x14ac:dyDescent="0.3">
      <c r="A398" s="6"/>
      <c r="B398" s="6"/>
      <c r="C398" s="6"/>
      <c r="D398" s="6"/>
      <c r="E398" s="6"/>
      <c r="F398" s="6"/>
      <c r="G398" s="6"/>
    </row>
    <row r="399" spans="1:7" ht="15.75" thickBot="1" x14ac:dyDescent="0.3">
      <c r="A399" s="7" t="s">
        <v>26538</v>
      </c>
      <c r="B399" s="7" t="s">
        <v>26539</v>
      </c>
      <c r="C399" s="8" t="s">
        <v>114</v>
      </c>
      <c r="D399" s="9">
        <v>8.36</v>
      </c>
      <c r="E399" s="9">
        <v>65.19</v>
      </c>
      <c r="F399" s="9">
        <v>5.62</v>
      </c>
      <c r="G399" s="9">
        <v>9.33</v>
      </c>
    </row>
    <row r="400" spans="1:7" ht="15.75" thickBot="1" x14ac:dyDescent="0.3">
      <c r="A400" s="6"/>
      <c r="B400" s="6"/>
      <c r="C400" s="6"/>
      <c r="D400" s="6"/>
      <c r="E400" s="6"/>
      <c r="F400" s="6"/>
      <c r="G400" s="6"/>
    </row>
    <row r="401" spans="1:7" ht="15.75" thickBot="1" x14ac:dyDescent="0.3">
      <c r="A401" s="7" t="s">
        <v>26540</v>
      </c>
      <c r="B401" s="7" t="s">
        <v>26541</v>
      </c>
      <c r="C401" s="8" t="s">
        <v>26542</v>
      </c>
      <c r="D401" s="9">
        <v>23.42</v>
      </c>
      <c r="E401" s="9">
        <v>73.44</v>
      </c>
      <c r="F401" s="9">
        <v>3.97</v>
      </c>
      <c r="G401" s="9">
        <v>2.69</v>
      </c>
    </row>
    <row r="402" spans="1:7" ht="15.75" thickBot="1" x14ac:dyDescent="0.3">
      <c r="A402" s="6"/>
      <c r="B402" s="6"/>
      <c r="C402" s="6"/>
      <c r="D402" s="6"/>
      <c r="E402" s="6"/>
      <c r="F402" s="6"/>
      <c r="G402" s="6"/>
    </row>
    <row r="403" spans="1:7" ht="25.5" thickBot="1" x14ac:dyDescent="0.3">
      <c r="A403" s="7" t="s">
        <v>26543</v>
      </c>
      <c r="B403" s="7" t="s">
        <v>26544</v>
      </c>
      <c r="C403" s="8"/>
      <c r="D403" s="9"/>
      <c r="E403" s="9"/>
      <c r="F403" s="9"/>
      <c r="G403" s="9"/>
    </row>
    <row r="404" spans="1:7" ht="15.75" thickBot="1" x14ac:dyDescent="0.3">
      <c r="A404" s="6"/>
      <c r="B404" s="6"/>
      <c r="C404" s="6"/>
      <c r="D404" s="6"/>
      <c r="E404" s="6"/>
      <c r="F404" s="6"/>
      <c r="G404" s="6"/>
    </row>
    <row r="405" spans="1:7" ht="15.75" thickBot="1" x14ac:dyDescent="0.3">
      <c r="A405" s="7" t="s">
        <v>26545</v>
      </c>
      <c r="B405" s="7" t="s">
        <v>26546</v>
      </c>
      <c r="C405" s="8" t="s">
        <v>23</v>
      </c>
      <c r="D405" s="9">
        <v>0.65</v>
      </c>
      <c r="E405" s="9">
        <v>70.77</v>
      </c>
      <c r="F405" s="9">
        <v>7.69</v>
      </c>
      <c r="G405" s="9">
        <v>1.54</v>
      </c>
    </row>
    <row r="406" spans="1:7" ht="15.75" thickBot="1" x14ac:dyDescent="0.3">
      <c r="A406" s="6"/>
      <c r="B406" s="6"/>
      <c r="C406" s="6"/>
      <c r="D406" s="6"/>
      <c r="E406" s="6"/>
      <c r="F406" s="6"/>
      <c r="G406" s="6"/>
    </row>
    <row r="407" spans="1:7" ht="15.75" thickBot="1" x14ac:dyDescent="0.3">
      <c r="A407" s="7" t="s">
        <v>26547</v>
      </c>
      <c r="B407" s="7" t="s">
        <v>26548</v>
      </c>
      <c r="C407" s="8" t="s">
        <v>23</v>
      </c>
      <c r="D407" s="9">
        <v>2.46</v>
      </c>
      <c r="E407" s="9">
        <v>68.290000000000006</v>
      </c>
      <c r="F407" s="9">
        <v>9.35</v>
      </c>
      <c r="G407" s="9">
        <v>2.44</v>
      </c>
    </row>
    <row r="408" spans="1:7" ht="15.75" thickBot="1" x14ac:dyDescent="0.3">
      <c r="A408" s="6"/>
      <c r="B408" s="6"/>
      <c r="C408" s="6"/>
      <c r="D408" s="6"/>
      <c r="E408" s="6"/>
      <c r="F408" s="6"/>
      <c r="G408" s="6"/>
    </row>
    <row r="409" spans="1:7" ht="15.75" thickBot="1" x14ac:dyDescent="0.3">
      <c r="A409" s="7" t="s">
        <v>26549</v>
      </c>
      <c r="B409" s="7" t="s">
        <v>26550</v>
      </c>
      <c r="C409" s="8" t="s">
        <v>23</v>
      </c>
      <c r="D409" s="9">
        <v>5.57</v>
      </c>
      <c r="E409" s="9">
        <v>71.63</v>
      </c>
      <c r="F409" s="9">
        <v>6.64</v>
      </c>
      <c r="G409" s="9">
        <v>1.8</v>
      </c>
    </row>
    <row r="410" spans="1:7" ht="15.75" thickBot="1" x14ac:dyDescent="0.3">
      <c r="A410" s="6"/>
      <c r="B410" s="6"/>
      <c r="C410" s="6"/>
      <c r="D410" s="6"/>
      <c r="E410" s="6"/>
      <c r="F410" s="6"/>
      <c r="G410" s="6"/>
    </row>
    <row r="411" spans="1:7" ht="15.75" thickBot="1" x14ac:dyDescent="0.3">
      <c r="A411" s="7" t="s">
        <v>26551</v>
      </c>
      <c r="B411" s="7" t="s">
        <v>26552</v>
      </c>
      <c r="C411" s="8" t="s">
        <v>23</v>
      </c>
      <c r="D411" s="9">
        <v>9.16</v>
      </c>
      <c r="E411" s="9">
        <v>72.930000000000007</v>
      </c>
      <c r="F411" s="9">
        <v>5.13</v>
      </c>
      <c r="G411" s="9">
        <v>2.0699999999999998</v>
      </c>
    </row>
    <row r="412" spans="1:7" ht="15.75" thickBot="1" x14ac:dyDescent="0.3">
      <c r="A412" s="6"/>
      <c r="B412" s="6"/>
      <c r="C412" s="6"/>
      <c r="D412" s="6"/>
      <c r="E412" s="6"/>
      <c r="F412" s="6"/>
      <c r="G412" s="6"/>
    </row>
    <row r="413" spans="1:7" ht="15.75" thickBot="1" x14ac:dyDescent="0.3">
      <c r="A413" s="7" t="s">
        <v>26553</v>
      </c>
      <c r="B413" s="7" t="s">
        <v>26554</v>
      </c>
      <c r="C413" s="8" t="s">
        <v>23</v>
      </c>
      <c r="D413" s="9">
        <v>13.2</v>
      </c>
      <c r="E413" s="9">
        <v>72.12</v>
      </c>
      <c r="F413" s="9">
        <v>5.3</v>
      </c>
      <c r="G413" s="9">
        <v>2.65</v>
      </c>
    </row>
    <row r="414" spans="1:7" ht="15.75" thickBot="1" x14ac:dyDescent="0.3">
      <c r="A414" s="6"/>
      <c r="B414" s="6"/>
      <c r="C414" s="6"/>
      <c r="D414" s="6"/>
      <c r="E414" s="6"/>
      <c r="F414" s="6"/>
      <c r="G414" s="6"/>
    </row>
    <row r="415" spans="1:7" ht="15.75" thickBot="1" x14ac:dyDescent="0.3">
      <c r="A415" s="7" t="s">
        <v>26555</v>
      </c>
      <c r="B415" s="7" t="s">
        <v>26556</v>
      </c>
      <c r="C415" s="8" t="s">
        <v>23</v>
      </c>
      <c r="D415" s="9">
        <v>19.72</v>
      </c>
      <c r="E415" s="9">
        <v>72.209999999999994</v>
      </c>
      <c r="F415" s="9">
        <v>4.72</v>
      </c>
      <c r="G415" s="9">
        <v>3.19</v>
      </c>
    </row>
    <row r="416" spans="1:7" ht="15.75" thickBot="1" x14ac:dyDescent="0.3">
      <c r="A416" s="6"/>
      <c r="B416" s="6"/>
      <c r="C416" s="6"/>
      <c r="D416" s="6"/>
      <c r="E416" s="6"/>
      <c r="F416" s="6"/>
      <c r="G416" s="6"/>
    </row>
    <row r="417" spans="1:7" ht="15.75" thickBot="1" x14ac:dyDescent="0.3">
      <c r="A417" s="7" t="s">
        <v>26557</v>
      </c>
      <c r="B417" s="7" t="s">
        <v>26558</v>
      </c>
      <c r="C417" s="8"/>
      <c r="D417" s="9"/>
      <c r="E417" s="9"/>
      <c r="F417" s="9"/>
      <c r="G417" s="9"/>
    </row>
    <row r="418" spans="1:7" ht="15.75" thickBot="1" x14ac:dyDescent="0.3">
      <c r="A418" s="6"/>
      <c r="B418" s="6"/>
      <c r="C418" s="6"/>
      <c r="D418" s="6"/>
      <c r="E418" s="6"/>
      <c r="F418" s="6"/>
      <c r="G418" s="6"/>
    </row>
    <row r="419" spans="1:7" ht="15.75" thickBot="1" x14ac:dyDescent="0.3">
      <c r="A419" s="7" t="s">
        <v>26559</v>
      </c>
      <c r="B419" s="7" t="s">
        <v>26560</v>
      </c>
      <c r="C419" s="8" t="s">
        <v>23</v>
      </c>
      <c r="D419" s="9">
        <v>15.9</v>
      </c>
      <c r="E419" s="9">
        <v>18.989999999999998</v>
      </c>
      <c r="F419" s="9">
        <v>61.07</v>
      </c>
      <c r="G419" s="9"/>
    </row>
    <row r="420" spans="1:7" ht="15.75" thickBot="1" x14ac:dyDescent="0.3">
      <c r="A420" s="6"/>
      <c r="B420" s="6"/>
      <c r="C420" s="6"/>
      <c r="D420" s="6"/>
      <c r="E420" s="6"/>
      <c r="F420" s="6"/>
      <c r="G420" s="6"/>
    </row>
    <row r="421" spans="1:7" ht="15.75" thickBot="1" x14ac:dyDescent="0.3">
      <c r="A421" s="7" t="s">
        <v>26561</v>
      </c>
      <c r="B421" s="7" t="s">
        <v>26562</v>
      </c>
      <c r="C421" s="8" t="s">
        <v>23</v>
      </c>
      <c r="D421" s="9">
        <v>23.85</v>
      </c>
      <c r="E421" s="9">
        <v>18.989999999999998</v>
      </c>
      <c r="F421" s="9">
        <v>61.09</v>
      </c>
      <c r="G421" s="9"/>
    </row>
    <row r="422" spans="1:7" ht="15.75" thickBot="1" x14ac:dyDescent="0.3">
      <c r="A422" s="6"/>
      <c r="B422" s="6"/>
      <c r="C422" s="6"/>
      <c r="D422" s="6"/>
      <c r="E422" s="6"/>
      <c r="F422" s="6"/>
      <c r="G422" s="6"/>
    </row>
    <row r="423" spans="1:7" ht="25.5" thickBot="1" x14ac:dyDescent="0.3">
      <c r="A423" s="7" t="s">
        <v>26563</v>
      </c>
      <c r="B423" s="7" t="s">
        <v>26564</v>
      </c>
      <c r="C423" s="8"/>
      <c r="D423" s="9"/>
      <c r="E423" s="9"/>
      <c r="F423" s="9"/>
      <c r="G423" s="9"/>
    </row>
    <row r="424" spans="1:7" ht="15.75" thickBot="1" x14ac:dyDescent="0.3">
      <c r="A424" s="6"/>
      <c r="B424" s="6"/>
      <c r="C424" s="6"/>
      <c r="D424" s="6"/>
      <c r="E424" s="6"/>
      <c r="F424" s="6"/>
      <c r="G424" s="6"/>
    </row>
    <row r="425" spans="1:7" ht="15.75" thickBot="1" x14ac:dyDescent="0.3">
      <c r="A425" s="7" t="s">
        <v>26565</v>
      </c>
      <c r="B425" s="7" t="s">
        <v>26566</v>
      </c>
      <c r="C425" s="8" t="s">
        <v>23</v>
      </c>
      <c r="D425" s="9">
        <v>20.82</v>
      </c>
      <c r="E425" s="9">
        <v>55.72</v>
      </c>
      <c r="F425" s="9">
        <v>11.24</v>
      </c>
      <c r="G425" s="9">
        <v>13.16</v>
      </c>
    </row>
    <row r="426" spans="1:7" ht="15.75" thickBot="1" x14ac:dyDescent="0.3">
      <c r="A426" s="6"/>
      <c r="B426" s="6"/>
      <c r="C426" s="6"/>
      <c r="D426" s="6"/>
      <c r="E426" s="6"/>
      <c r="F426" s="6"/>
      <c r="G426" s="6"/>
    </row>
    <row r="427" spans="1:7" ht="15.75" thickBot="1" x14ac:dyDescent="0.3">
      <c r="A427" s="7" t="s">
        <v>26567</v>
      </c>
      <c r="B427" s="7" t="s">
        <v>26568</v>
      </c>
      <c r="C427" s="8" t="s">
        <v>23</v>
      </c>
      <c r="D427" s="9">
        <v>28.97</v>
      </c>
      <c r="E427" s="9">
        <v>58.41</v>
      </c>
      <c r="F427" s="9">
        <v>8.08</v>
      </c>
      <c r="G427" s="9">
        <v>13.63</v>
      </c>
    </row>
    <row r="428" spans="1:7" ht="15.75" thickBot="1" x14ac:dyDescent="0.3">
      <c r="A428" s="6"/>
      <c r="B428" s="6"/>
      <c r="C428" s="6"/>
      <c r="D428" s="6"/>
      <c r="E428" s="6"/>
      <c r="F428" s="6"/>
      <c r="G428" s="6"/>
    </row>
    <row r="429" spans="1:7" ht="15.75" thickBot="1" x14ac:dyDescent="0.3">
      <c r="A429" s="7" t="s">
        <v>26569</v>
      </c>
      <c r="B429" s="7" t="s">
        <v>26570</v>
      </c>
      <c r="C429" s="8" t="s">
        <v>23</v>
      </c>
      <c r="D429" s="9">
        <v>36.75</v>
      </c>
      <c r="E429" s="9">
        <v>59.51</v>
      </c>
      <c r="F429" s="9">
        <v>6.37</v>
      </c>
      <c r="G429" s="9">
        <v>14.23</v>
      </c>
    </row>
    <row r="430" spans="1:7" ht="15.75" thickBot="1" x14ac:dyDescent="0.3">
      <c r="A430" s="6"/>
      <c r="B430" s="6"/>
      <c r="C430" s="6"/>
      <c r="D430" s="6"/>
      <c r="E430" s="6"/>
      <c r="F430" s="6"/>
      <c r="G430" s="6"/>
    </row>
    <row r="431" spans="1:7" ht="15.75" thickBot="1" x14ac:dyDescent="0.3">
      <c r="A431" s="7" t="s">
        <v>26571</v>
      </c>
      <c r="B431" s="7" t="s">
        <v>26572</v>
      </c>
      <c r="C431" s="8" t="s">
        <v>23</v>
      </c>
      <c r="D431" s="9">
        <v>59.57</v>
      </c>
      <c r="E431" s="9">
        <v>61.78</v>
      </c>
      <c r="F431" s="9">
        <v>3.93</v>
      </c>
      <c r="G431" s="9">
        <v>14.39</v>
      </c>
    </row>
    <row r="432" spans="1:7" ht="15.75" thickBot="1" x14ac:dyDescent="0.3">
      <c r="A432" s="6"/>
      <c r="B432" s="6"/>
      <c r="C432" s="6"/>
      <c r="D432" s="6"/>
      <c r="E432" s="6"/>
      <c r="F432" s="6"/>
      <c r="G432" s="6"/>
    </row>
    <row r="433" spans="1:7" ht="15.75" thickBot="1" x14ac:dyDescent="0.3">
      <c r="A433" s="7" t="s">
        <v>26573</v>
      </c>
      <c r="B433" s="7" t="s">
        <v>26574</v>
      </c>
      <c r="C433" s="8"/>
      <c r="D433" s="9"/>
      <c r="E433" s="9"/>
      <c r="F433" s="9"/>
      <c r="G433" s="9"/>
    </row>
    <row r="434" spans="1:7" ht="15.75" thickBot="1" x14ac:dyDescent="0.3">
      <c r="A434" s="6"/>
      <c r="B434" s="6"/>
      <c r="C434" s="6"/>
      <c r="D434" s="6"/>
      <c r="E434" s="6"/>
      <c r="F434" s="6"/>
      <c r="G434" s="6"/>
    </row>
    <row r="435" spans="1:7" ht="15.75" thickBot="1" x14ac:dyDescent="0.3">
      <c r="A435" s="7" t="s">
        <v>26575</v>
      </c>
      <c r="B435" s="7" t="s">
        <v>26576</v>
      </c>
      <c r="C435" s="8" t="s">
        <v>23</v>
      </c>
      <c r="D435" s="9">
        <v>25.26</v>
      </c>
      <c r="E435" s="9">
        <v>44.18</v>
      </c>
      <c r="F435" s="9">
        <v>18.29</v>
      </c>
      <c r="G435" s="9">
        <v>17.62</v>
      </c>
    </row>
    <row r="436" spans="1:7" ht="15.75" thickBot="1" x14ac:dyDescent="0.3">
      <c r="A436" s="6"/>
      <c r="B436" s="6"/>
      <c r="C436" s="6"/>
      <c r="D436" s="6"/>
      <c r="E436" s="6"/>
      <c r="F436" s="6"/>
      <c r="G436" s="6"/>
    </row>
    <row r="437" spans="1:7" ht="15.75" thickBot="1" x14ac:dyDescent="0.3">
      <c r="A437" s="7" t="s">
        <v>26577</v>
      </c>
      <c r="B437" s="7" t="s">
        <v>26578</v>
      </c>
      <c r="C437" s="8" t="s">
        <v>23</v>
      </c>
      <c r="D437" s="9">
        <v>26.82</v>
      </c>
      <c r="E437" s="9">
        <v>19.57</v>
      </c>
      <c r="F437" s="9">
        <v>57.2</v>
      </c>
      <c r="G437" s="9">
        <v>3.32</v>
      </c>
    </row>
    <row r="438" spans="1:7" ht="15.75" thickBot="1" x14ac:dyDescent="0.3">
      <c r="A438" s="6"/>
      <c r="B438" s="6"/>
      <c r="C438" s="6"/>
      <c r="D438" s="6"/>
      <c r="E438" s="6"/>
      <c r="F438" s="6"/>
      <c r="G438" s="6"/>
    </row>
    <row r="439" spans="1:7" ht="15.75" thickBot="1" x14ac:dyDescent="0.3">
      <c r="A439" s="7" t="s">
        <v>26579</v>
      </c>
      <c r="B439" s="7" t="s">
        <v>26580</v>
      </c>
      <c r="C439" s="8" t="s">
        <v>23</v>
      </c>
      <c r="D439" s="9">
        <v>19.57</v>
      </c>
      <c r="E439" s="9">
        <v>33.83</v>
      </c>
      <c r="F439" s="9">
        <v>46.24</v>
      </c>
      <c r="G439" s="9"/>
    </row>
    <row r="440" spans="1:7" ht="15.75" thickBot="1" x14ac:dyDescent="0.3">
      <c r="A440" s="6"/>
      <c r="B440" s="6"/>
      <c r="C440" s="6"/>
      <c r="D440" s="6"/>
      <c r="E440" s="6"/>
      <c r="F440" s="6"/>
      <c r="G440" s="6"/>
    </row>
    <row r="441" spans="1:7" x14ac:dyDescent="0.25">
      <c r="A441" s="23" t="s">
        <v>26581</v>
      </c>
      <c r="B441" s="10" t="s">
        <v>26582</v>
      </c>
      <c r="C441" s="26" t="s">
        <v>23</v>
      </c>
      <c r="D441" s="29">
        <v>54.92</v>
      </c>
      <c r="E441" s="29">
        <v>48.22</v>
      </c>
      <c r="F441" s="29">
        <v>31.88</v>
      </c>
      <c r="G441" s="29"/>
    </row>
    <row r="442" spans="1:7" ht="15.75" thickBot="1" x14ac:dyDescent="0.3">
      <c r="A442" s="25"/>
      <c r="B442" s="12" t="s">
        <v>26583</v>
      </c>
      <c r="C442" s="28"/>
      <c r="D442" s="31"/>
      <c r="E442" s="31"/>
      <c r="F442" s="31"/>
      <c r="G442" s="31"/>
    </row>
    <row r="443" spans="1:7" ht="15.75" thickBot="1" x14ac:dyDescent="0.3">
      <c r="A443" s="6"/>
      <c r="B443" s="6"/>
      <c r="C443" s="6"/>
      <c r="D443" s="6"/>
      <c r="E443" s="6"/>
      <c r="F443" s="6"/>
      <c r="G443" s="6"/>
    </row>
    <row r="444" spans="1:7" ht="24.75" x14ac:dyDescent="0.25">
      <c r="A444" s="23" t="s">
        <v>26584</v>
      </c>
      <c r="B444" s="10" t="s">
        <v>26585</v>
      </c>
      <c r="C444" s="26" t="s">
        <v>23</v>
      </c>
      <c r="D444" s="29">
        <v>62.13</v>
      </c>
      <c r="E444" s="29">
        <v>42.62</v>
      </c>
      <c r="F444" s="29">
        <v>37.47</v>
      </c>
      <c r="G444" s="29"/>
    </row>
    <row r="445" spans="1:7" ht="15.75" thickBot="1" x14ac:dyDescent="0.3">
      <c r="A445" s="25"/>
      <c r="B445" s="12" t="s">
        <v>26583</v>
      </c>
      <c r="C445" s="28"/>
      <c r="D445" s="31"/>
      <c r="E445" s="31"/>
      <c r="F445" s="31"/>
      <c r="G445" s="31"/>
    </row>
    <row r="446" spans="1:7" ht="15.75" thickBot="1" x14ac:dyDescent="0.3">
      <c r="A446" s="6"/>
      <c r="B446" s="6"/>
      <c r="C446" s="6"/>
      <c r="D446" s="6"/>
      <c r="E446" s="6"/>
      <c r="F446" s="6"/>
      <c r="G446" s="6"/>
    </row>
    <row r="447" spans="1:7" ht="15.75" thickBot="1" x14ac:dyDescent="0.3">
      <c r="A447" s="7" t="s">
        <v>26586</v>
      </c>
      <c r="B447" s="7" t="s">
        <v>26587</v>
      </c>
      <c r="C447" s="8" t="s">
        <v>23</v>
      </c>
      <c r="D447" s="9">
        <v>79.81</v>
      </c>
      <c r="E447" s="9">
        <v>13.83</v>
      </c>
      <c r="F447" s="9">
        <v>66.260000000000005</v>
      </c>
      <c r="G447" s="9"/>
    </row>
    <row r="448" spans="1:7" ht="15.75" thickBot="1" x14ac:dyDescent="0.3">
      <c r="A448" s="6"/>
      <c r="B448" s="6"/>
      <c r="C448" s="6"/>
      <c r="D448" s="6"/>
      <c r="E448" s="6"/>
      <c r="F448" s="6"/>
      <c r="G448" s="6"/>
    </row>
    <row r="449" spans="1:7" ht="15.75" thickBot="1" x14ac:dyDescent="0.3">
      <c r="A449" s="7" t="s">
        <v>26588</v>
      </c>
      <c r="B449" s="7" t="s">
        <v>26589</v>
      </c>
      <c r="C449" s="8" t="s">
        <v>23</v>
      </c>
      <c r="D449" s="9">
        <v>1.36</v>
      </c>
      <c r="E449" s="9">
        <v>36.76</v>
      </c>
      <c r="F449" s="9">
        <v>43.38</v>
      </c>
      <c r="G449" s="9"/>
    </row>
    <row r="450" spans="1:7" ht="15.75" thickBot="1" x14ac:dyDescent="0.3">
      <c r="A450" s="6"/>
      <c r="B450" s="6"/>
      <c r="C450" s="6"/>
      <c r="D450" s="6"/>
      <c r="E450" s="6"/>
      <c r="F450" s="6"/>
      <c r="G450" s="6"/>
    </row>
    <row r="451" spans="1:7" ht="25.5" thickBot="1" x14ac:dyDescent="0.3">
      <c r="A451" s="7" t="s">
        <v>26590</v>
      </c>
      <c r="B451" s="7" t="s">
        <v>26591</v>
      </c>
      <c r="C451" s="8" t="s">
        <v>23</v>
      </c>
      <c r="D451" s="9">
        <v>15.43</v>
      </c>
      <c r="E451" s="9">
        <v>68.31</v>
      </c>
      <c r="F451" s="9">
        <v>11.41</v>
      </c>
      <c r="G451" s="9">
        <v>0.39</v>
      </c>
    </row>
    <row r="452" spans="1:7" ht="15.75" thickBot="1" x14ac:dyDescent="0.3">
      <c r="A452" s="6"/>
      <c r="B452" s="6"/>
      <c r="C452" s="6"/>
      <c r="D452" s="6"/>
      <c r="E452" s="6"/>
      <c r="F452" s="6"/>
      <c r="G452" s="6"/>
    </row>
    <row r="453" spans="1:7" ht="15.75" thickBot="1" x14ac:dyDescent="0.3">
      <c r="A453" s="7" t="s">
        <v>26592</v>
      </c>
      <c r="B453" s="7" t="s">
        <v>26593</v>
      </c>
      <c r="C453" s="8"/>
      <c r="D453" s="9"/>
      <c r="E453" s="9"/>
      <c r="F453" s="9"/>
      <c r="G453" s="9"/>
    </row>
    <row r="454" spans="1:7" ht="15.75" thickBot="1" x14ac:dyDescent="0.3">
      <c r="A454" s="6"/>
      <c r="B454" s="6"/>
      <c r="C454" s="6"/>
      <c r="D454" s="6"/>
      <c r="E454" s="6"/>
      <c r="F454" s="6"/>
      <c r="G454" s="6"/>
    </row>
    <row r="455" spans="1:7" ht="15.75" thickBot="1" x14ac:dyDescent="0.3">
      <c r="A455" s="7" t="s">
        <v>26594</v>
      </c>
      <c r="B455" s="7" t="s">
        <v>26595</v>
      </c>
      <c r="C455" s="8" t="s">
        <v>23</v>
      </c>
      <c r="D455" s="9">
        <v>664.44</v>
      </c>
      <c r="E455" s="9">
        <v>3.36</v>
      </c>
      <c r="F455" s="9">
        <v>76.73</v>
      </c>
      <c r="G455" s="9"/>
    </row>
    <row r="456" spans="1:7" ht="15.75" thickBot="1" x14ac:dyDescent="0.3">
      <c r="A456" s="6"/>
      <c r="B456" s="6"/>
      <c r="C456" s="6"/>
      <c r="D456" s="6"/>
      <c r="E456" s="6"/>
      <c r="F456" s="6"/>
      <c r="G456" s="6"/>
    </row>
    <row r="457" spans="1:7" ht="15.75" thickBot="1" x14ac:dyDescent="0.3">
      <c r="A457" s="7" t="s">
        <v>26596</v>
      </c>
      <c r="B457" s="7" t="s">
        <v>26597</v>
      </c>
      <c r="C457" s="8" t="s">
        <v>23</v>
      </c>
      <c r="D457" s="9" t="s">
        <v>26598</v>
      </c>
      <c r="E457" s="9">
        <v>2.09</v>
      </c>
      <c r="F457" s="9">
        <v>78.010000000000005</v>
      </c>
      <c r="G457" s="9"/>
    </row>
    <row r="458" spans="1:7" ht="15.75" thickBot="1" x14ac:dyDescent="0.3">
      <c r="A458" s="6"/>
      <c r="B458" s="6"/>
      <c r="C458" s="6"/>
      <c r="D458" s="6"/>
      <c r="E458" s="6"/>
      <c r="F458" s="6"/>
      <c r="G458" s="6"/>
    </row>
    <row r="459" spans="1:7" ht="15.75" thickBot="1" x14ac:dyDescent="0.3">
      <c r="A459" s="7" t="s">
        <v>26599</v>
      </c>
      <c r="B459" s="7" t="s">
        <v>26600</v>
      </c>
      <c r="C459" s="8"/>
      <c r="D459" s="9"/>
      <c r="E459" s="9"/>
      <c r="F459" s="9"/>
      <c r="G459" s="9"/>
    </row>
    <row r="460" spans="1:7" ht="15.75" thickBot="1" x14ac:dyDescent="0.3">
      <c r="A460" s="6"/>
      <c r="B460" s="6"/>
      <c r="C460" s="6"/>
      <c r="D460" s="6"/>
      <c r="E460" s="6"/>
      <c r="F460" s="6"/>
      <c r="G460" s="6"/>
    </row>
    <row r="461" spans="1:7" ht="15.75" thickBot="1" x14ac:dyDescent="0.3">
      <c r="A461" s="7" t="s">
        <v>26601</v>
      </c>
      <c r="B461" s="7" t="s">
        <v>26602</v>
      </c>
      <c r="C461" s="8" t="s">
        <v>23</v>
      </c>
      <c r="D461" s="9">
        <v>327.20999999999998</v>
      </c>
      <c r="E461" s="9">
        <v>13.65</v>
      </c>
      <c r="F461" s="9">
        <v>66.44</v>
      </c>
      <c r="G461" s="9"/>
    </row>
    <row r="462" spans="1:7" ht="15.75" thickBot="1" x14ac:dyDescent="0.3">
      <c r="A462" s="6"/>
      <c r="B462" s="6"/>
      <c r="C462" s="6"/>
      <c r="D462" s="6"/>
      <c r="E462" s="6"/>
      <c r="F462" s="6"/>
      <c r="G462" s="6"/>
    </row>
    <row r="463" spans="1:7" ht="15.75" thickBot="1" x14ac:dyDescent="0.3">
      <c r="A463" s="7" t="s">
        <v>26603</v>
      </c>
      <c r="B463" s="7" t="s">
        <v>26595</v>
      </c>
      <c r="C463" s="8" t="s">
        <v>23</v>
      </c>
      <c r="D463" s="9">
        <v>530.80999999999995</v>
      </c>
      <c r="E463" s="9">
        <v>8.42</v>
      </c>
      <c r="F463" s="9">
        <v>71.680000000000007</v>
      </c>
      <c r="G463" s="9"/>
    </row>
    <row r="464" spans="1:7" ht="15.75" thickBot="1" x14ac:dyDescent="0.3">
      <c r="A464" s="6"/>
      <c r="B464" s="6"/>
      <c r="C464" s="6"/>
      <c r="D464" s="6"/>
      <c r="E464" s="6"/>
      <c r="F464" s="6"/>
      <c r="G464" s="6"/>
    </row>
    <row r="465" spans="1:7" ht="15.75" thickBot="1" x14ac:dyDescent="0.3">
      <c r="A465" s="7" t="s">
        <v>26604</v>
      </c>
      <c r="B465" s="7" t="s">
        <v>26605</v>
      </c>
      <c r="C465" s="8" t="s">
        <v>23</v>
      </c>
      <c r="D465" s="9">
        <v>980.96</v>
      </c>
      <c r="E465" s="9">
        <v>4.55</v>
      </c>
      <c r="F465" s="9">
        <v>75.540000000000006</v>
      </c>
      <c r="G465" s="9"/>
    </row>
    <row r="466" spans="1:7" ht="15.75" thickBot="1" x14ac:dyDescent="0.3">
      <c r="A466" s="6"/>
      <c r="B466" s="6"/>
      <c r="C466" s="6"/>
      <c r="D466" s="6"/>
      <c r="E466" s="6"/>
      <c r="F466" s="6"/>
      <c r="G466" s="6"/>
    </row>
    <row r="467" spans="1:7" ht="15.75" thickBot="1" x14ac:dyDescent="0.3">
      <c r="A467" s="7" t="s">
        <v>26606</v>
      </c>
      <c r="B467" s="7" t="s">
        <v>26607</v>
      </c>
      <c r="C467" s="8"/>
      <c r="D467" s="9"/>
      <c r="E467" s="9"/>
      <c r="F467" s="9"/>
      <c r="G467" s="9"/>
    </row>
    <row r="468" spans="1:7" ht="15.75" thickBot="1" x14ac:dyDescent="0.3">
      <c r="A468" s="6"/>
      <c r="B468" s="6"/>
      <c r="C468" s="6"/>
      <c r="D468" s="6"/>
      <c r="E468" s="6"/>
      <c r="F468" s="6"/>
      <c r="G468" s="6"/>
    </row>
    <row r="469" spans="1:7" ht="15.75" thickBot="1" x14ac:dyDescent="0.3">
      <c r="A469" s="7" t="s">
        <v>26608</v>
      </c>
      <c r="B469" s="7" t="s">
        <v>26609</v>
      </c>
      <c r="C469" s="8" t="s">
        <v>23</v>
      </c>
      <c r="D469" s="9">
        <v>496.66</v>
      </c>
      <c r="E469" s="9">
        <v>4.5</v>
      </c>
      <c r="F469" s="9">
        <v>75.599999999999994</v>
      </c>
      <c r="G469" s="9"/>
    </row>
    <row r="470" spans="1:7" ht="15.75" thickBot="1" x14ac:dyDescent="0.3">
      <c r="A470" s="6"/>
      <c r="B470" s="6"/>
      <c r="C470" s="6"/>
      <c r="D470" s="6"/>
      <c r="E470" s="6"/>
      <c r="F470" s="6"/>
      <c r="G470" s="6"/>
    </row>
    <row r="471" spans="1:7" ht="15.75" thickBot="1" x14ac:dyDescent="0.3">
      <c r="A471" s="7" t="s">
        <v>26610</v>
      </c>
      <c r="B471" s="7" t="s">
        <v>26611</v>
      </c>
      <c r="C471" s="8" t="s">
        <v>23</v>
      </c>
      <c r="D471" s="9">
        <v>409.07</v>
      </c>
      <c r="E471" s="9">
        <v>5.46</v>
      </c>
      <c r="F471" s="9">
        <v>74.64</v>
      </c>
      <c r="G471" s="9"/>
    </row>
    <row r="472" spans="1:7" ht="15.75" thickBot="1" x14ac:dyDescent="0.3">
      <c r="A472" s="6"/>
      <c r="B472" s="6"/>
      <c r="C472" s="6"/>
      <c r="D472" s="6"/>
      <c r="E472" s="6"/>
      <c r="F472" s="6"/>
      <c r="G472" s="6"/>
    </row>
    <row r="473" spans="1:7" ht="15.75" thickBot="1" x14ac:dyDescent="0.3">
      <c r="A473" s="7" t="s">
        <v>26612</v>
      </c>
      <c r="B473" s="7" t="s">
        <v>26613</v>
      </c>
      <c r="C473" s="8"/>
      <c r="D473" s="9"/>
      <c r="E473" s="9"/>
      <c r="F473" s="9"/>
      <c r="G473" s="9"/>
    </row>
    <row r="474" spans="1:7" ht="15.75" thickBot="1" x14ac:dyDescent="0.3">
      <c r="A474" s="6"/>
      <c r="B474" s="6"/>
      <c r="C474" s="6"/>
      <c r="D474" s="6"/>
      <c r="E474" s="6"/>
      <c r="F474" s="6"/>
      <c r="G474" s="6"/>
    </row>
    <row r="475" spans="1:7" x14ac:dyDescent="0.25">
      <c r="A475" s="23" t="s">
        <v>26614</v>
      </c>
      <c r="B475" s="10" t="s">
        <v>15</v>
      </c>
      <c r="C475" s="26"/>
      <c r="D475" s="29"/>
      <c r="E475" s="29"/>
      <c r="F475" s="29"/>
      <c r="G475" s="29"/>
    </row>
    <row r="476" spans="1:7" ht="24.75" x14ac:dyDescent="0.25">
      <c r="A476" s="24"/>
      <c r="B476" s="11" t="s">
        <v>26615</v>
      </c>
      <c r="C476" s="27"/>
      <c r="D476" s="30"/>
      <c r="E476" s="30"/>
      <c r="F476" s="30"/>
      <c r="G476" s="30"/>
    </row>
    <row r="477" spans="1:7" ht="15.75" thickBot="1" x14ac:dyDescent="0.3">
      <c r="A477" s="25"/>
      <c r="B477" s="12" t="s">
        <v>26616</v>
      </c>
      <c r="C477" s="28"/>
      <c r="D477" s="31"/>
      <c r="E477" s="31"/>
      <c r="F477" s="31"/>
      <c r="G477" s="31"/>
    </row>
    <row r="478" spans="1:7" ht="15.75" thickBot="1" x14ac:dyDescent="0.3">
      <c r="A478" s="6"/>
      <c r="B478" s="6"/>
      <c r="C478" s="6"/>
      <c r="D478" s="6"/>
      <c r="E478" s="6"/>
      <c r="F478" s="6"/>
      <c r="G478" s="6"/>
    </row>
    <row r="479" spans="1:7" ht="25.5" thickBot="1" x14ac:dyDescent="0.3">
      <c r="A479" s="7" t="s">
        <v>26617</v>
      </c>
      <c r="B479" s="7" t="s">
        <v>26618</v>
      </c>
      <c r="C479" s="8"/>
      <c r="D479" s="9"/>
      <c r="E479" s="9"/>
      <c r="F479" s="9"/>
      <c r="G479" s="9"/>
    </row>
    <row r="480" spans="1:7" ht="15.75" thickBot="1" x14ac:dyDescent="0.3">
      <c r="A480" s="6"/>
      <c r="B480" s="6"/>
      <c r="C480" s="6"/>
      <c r="D480" s="6"/>
      <c r="E480" s="6"/>
      <c r="F480" s="6"/>
      <c r="G480" s="6"/>
    </row>
    <row r="481" spans="1:7" ht="15.75" thickBot="1" x14ac:dyDescent="0.3">
      <c r="A481" s="7" t="s">
        <v>26619</v>
      </c>
      <c r="B481" s="7" t="s">
        <v>26620</v>
      </c>
      <c r="C481" s="8" t="s">
        <v>23</v>
      </c>
      <c r="D481" s="9">
        <v>40.11</v>
      </c>
      <c r="E481" s="9">
        <v>28.92</v>
      </c>
      <c r="F481" s="9">
        <v>44.33</v>
      </c>
      <c r="G481" s="9">
        <v>6.83</v>
      </c>
    </row>
    <row r="482" spans="1:7" ht="15.75" thickBot="1" x14ac:dyDescent="0.3">
      <c r="A482" s="6"/>
      <c r="B482" s="6"/>
      <c r="C482" s="6"/>
      <c r="D482" s="6"/>
      <c r="E482" s="6"/>
      <c r="F482" s="6"/>
      <c r="G482" s="6"/>
    </row>
    <row r="483" spans="1:7" ht="15.75" thickBot="1" x14ac:dyDescent="0.3">
      <c r="A483" s="7" t="s">
        <v>26621</v>
      </c>
      <c r="B483" s="7" t="s">
        <v>26622</v>
      </c>
      <c r="C483" s="8" t="s">
        <v>23</v>
      </c>
      <c r="D483" s="9">
        <v>46.72</v>
      </c>
      <c r="E483" s="9">
        <v>24.83</v>
      </c>
      <c r="F483" s="9">
        <v>49.4</v>
      </c>
      <c r="G483" s="9">
        <v>5.86</v>
      </c>
    </row>
    <row r="484" spans="1:7" ht="15.75" thickBot="1" x14ac:dyDescent="0.3">
      <c r="A484" s="6"/>
      <c r="B484" s="6"/>
      <c r="C484" s="6"/>
      <c r="D484" s="6"/>
      <c r="E484" s="6"/>
      <c r="F484" s="6"/>
      <c r="G484" s="6"/>
    </row>
    <row r="485" spans="1:7" ht="15.75" thickBot="1" x14ac:dyDescent="0.3">
      <c r="A485" s="7" t="s">
        <v>26623</v>
      </c>
      <c r="B485" s="7" t="s">
        <v>26624</v>
      </c>
      <c r="C485" s="8" t="s">
        <v>23</v>
      </c>
      <c r="D485" s="9">
        <v>66.28</v>
      </c>
      <c r="E485" s="9">
        <v>17.5</v>
      </c>
      <c r="F485" s="9">
        <v>58.45</v>
      </c>
      <c r="G485" s="9">
        <v>4.13</v>
      </c>
    </row>
    <row r="486" spans="1:7" ht="15.75" thickBot="1" x14ac:dyDescent="0.3">
      <c r="A486" s="6"/>
      <c r="B486" s="6"/>
      <c r="C486" s="6"/>
      <c r="D486" s="6"/>
      <c r="E486" s="6"/>
      <c r="F486" s="6"/>
      <c r="G486" s="6"/>
    </row>
    <row r="487" spans="1:7" ht="15.75" thickBot="1" x14ac:dyDescent="0.3">
      <c r="A487" s="7" t="s">
        <v>26625</v>
      </c>
      <c r="B487" s="7" t="s">
        <v>26626</v>
      </c>
      <c r="C487" s="8" t="s">
        <v>23</v>
      </c>
      <c r="D487" s="9">
        <v>100.16</v>
      </c>
      <c r="E487" s="9">
        <v>16.89</v>
      </c>
      <c r="F487" s="9">
        <v>59.26</v>
      </c>
      <c r="G487" s="9">
        <v>3.94</v>
      </c>
    </row>
    <row r="488" spans="1:7" ht="15.75" thickBot="1" x14ac:dyDescent="0.3">
      <c r="A488" s="6"/>
      <c r="B488" s="6"/>
      <c r="C488" s="6"/>
      <c r="D488" s="6"/>
      <c r="E488" s="6"/>
      <c r="F488" s="6"/>
      <c r="G488" s="6"/>
    </row>
    <row r="489" spans="1:7" ht="15.75" thickBot="1" x14ac:dyDescent="0.3">
      <c r="A489" s="7" t="s">
        <v>26627</v>
      </c>
      <c r="B489" s="7" t="s">
        <v>26628</v>
      </c>
      <c r="C489" s="8" t="s">
        <v>23</v>
      </c>
      <c r="D489" s="9">
        <v>114.55</v>
      </c>
      <c r="E489" s="9">
        <v>14.77</v>
      </c>
      <c r="F489" s="9">
        <v>61.88</v>
      </c>
      <c r="G489" s="9">
        <v>3.45</v>
      </c>
    </row>
    <row r="490" spans="1:7" ht="15.75" thickBot="1" x14ac:dyDescent="0.3">
      <c r="A490" s="6"/>
      <c r="B490" s="6"/>
      <c r="C490" s="6"/>
      <c r="D490" s="6"/>
      <c r="E490" s="6"/>
      <c r="F490" s="6"/>
      <c r="G490" s="6"/>
    </row>
    <row r="491" spans="1:7" ht="15.75" thickBot="1" x14ac:dyDescent="0.3">
      <c r="A491" s="7" t="s">
        <v>26629</v>
      </c>
      <c r="B491" s="7" t="s">
        <v>26630</v>
      </c>
      <c r="C491" s="8" t="s">
        <v>23</v>
      </c>
      <c r="D491" s="9">
        <v>135.69</v>
      </c>
      <c r="E491" s="9">
        <v>12.47</v>
      </c>
      <c r="F491" s="9">
        <v>64.709999999999994</v>
      </c>
      <c r="G491" s="9">
        <v>2.91</v>
      </c>
    </row>
    <row r="492" spans="1:7" ht="15.75" thickBot="1" x14ac:dyDescent="0.3">
      <c r="A492" s="6"/>
      <c r="B492" s="6"/>
      <c r="C492" s="6"/>
      <c r="D492" s="6"/>
      <c r="E492" s="6"/>
      <c r="F492" s="6"/>
      <c r="G492" s="6"/>
    </row>
    <row r="493" spans="1:7" ht="15.75" thickBot="1" x14ac:dyDescent="0.3">
      <c r="A493" s="7" t="s">
        <v>26631</v>
      </c>
      <c r="B493" s="7" t="s">
        <v>26632</v>
      </c>
      <c r="C493" s="8" t="s">
        <v>23</v>
      </c>
      <c r="D493" s="9">
        <v>171.2</v>
      </c>
      <c r="E493" s="9">
        <v>12.77</v>
      </c>
      <c r="F493" s="9">
        <v>64.27</v>
      </c>
      <c r="G493" s="9">
        <v>3.05</v>
      </c>
    </row>
    <row r="494" spans="1:7" ht="15.75" thickBot="1" x14ac:dyDescent="0.3">
      <c r="A494" s="6"/>
      <c r="B494" s="6"/>
      <c r="C494" s="6"/>
      <c r="D494" s="6"/>
      <c r="E494" s="6"/>
      <c r="F494" s="6"/>
      <c r="G494" s="6"/>
    </row>
    <row r="495" spans="1:7" ht="15.75" thickBot="1" x14ac:dyDescent="0.3">
      <c r="A495" s="7" t="s">
        <v>26633</v>
      </c>
      <c r="B495" s="7" t="s">
        <v>26634</v>
      </c>
      <c r="C495" s="8" t="s">
        <v>23</v>
      </c>
      <c r="D495" s="9">
        <v>267.76</v>
      </c>
      <c r="E495" s="9">
        <v>13.74</v>
      </c>
      <c r="F495" s="9">
        <v>63.15</v>
      </c>
      <c r="G495" s="9">
        <v>3.2</v>
      </c>
    </row>
    <row r="496" spans="1:7" ht="15.75" thickBot="1" x14ac:dyDescent="0.3">
      <c r="A496" s="6"/>
      <c r="B496" s="6"/>
      <c r="C496" s="6"/>
      <c r="D496" s="6"/>
      <c r="E496" s="6"/>
      <c r="F496" s="6"/>
      <c r="G496" s="6"/>
    </row>
    <row r="497" spans="1:7" ht="37.5" thickBot="1" x14ac:dyDescent="0.3">
      <c r="A497" s="7" t="s">
        <v>26635</v>
      </c>
      <c r="B497" s="7" t="s">
        <v>26636</v>
      </c>
      <c r="C497" s="8"/>
      <c r="D497" s="9"/>
      <c r="E497" s="9"/>
      <c r="F497" s="9"/>
      <c r="G497" s="9"/>
    </row>
    <row r="498" spans="1:7" ht="15.75" thickBot="1" x14ac:dyDescent="0.3">
      <c r="A498" s="6"/>
      <c r="B498" s="6"/>
      <c r="C498" s="6"/>
      <c r="D498" s="6"/>
      <c r="E498" s="6"/>
      <c r="F498" s="6"/>
      <c r="G498" s="6"/>
    </row>
    <row r="499" spans="1:7" ht="15.75" thickBot="1" x14ac:dyDescent="0.3">
      <c r="A499" s="7" t="s">
        <v>26637</v>
      </c>
      <c r="B499" s="7" t="s">
        <v>26620</v>
      </c>
      <c r="C499" s="8" t="s">
        <v>23</v>
      </c>
      <c r="D499" s="9">
        <v>46.7</v>
      </c>
      <c r="E499" s="9">
        <v>24.84</v>
      </c>
      <c r="F499" s="9">
        <v>49.38</v>
      </c>
      <c r="G499" s="9">
        <v>5.87</v>
      </c>
    </row>
    <row r="500" spans="1:7" ht="15.75" thickBot="1" x14ac:dyDescent="0.3">
      <c r="A500" s="6"/>
      <c r="B500" s="6"/>
      <c r="C500" s="6"/>
      <c r="D500" s="6"/>
      <c r="E500" s="6"/>
      <c r="F500" s="6"/>
      <c r="G500" s="6"/>
    </row>
    <row r="501" spans="1:7" ht="15.75" thickBot="1" x14ac:dyDescent="0.3">
      <c r="A501" s="7" t="s">
        <v>26638</v>
      </c>
      <c r="B501" s="7" t="s">
        <v>26622</v>
      </c>
      <c r="C501" s="8" t="s">
        <v>23</v>
      </c>
      <c r="D501" s="9">
        <v>54.88</v>
      </c>
      <c r="E501" s="9">
        <v>21.14</v>
      </c>
      <c r="F501" s="9">
        <v>53.97</v>
      </c>
      <c r="G501" s="9">
        <v>4.99</v>
      </c>
    </row>
    <row r="502" spans="1:7" ht="15.75" thickBot="1" x14ac:dyDescent="0.3">
      <c r="A502" s="6"/>
      <c r="B502" s="6"/>
      <c r="C502" s="6"/>
      <c r="D502" s="6"/>
      <c r="E502" s="6"/>
      <c r="F502" s="6"/>
      <c r="G502" s="6"/>
    </row>
    <row r="503" spans="1:7" ht="15.75" thickBot="1" x14ac:dyDescent="0.3">
      <c r="A503" s="7" t="s">
        <v>26639</v>
      </c>
      <c r="B503" s="7" t="s">
        <v>26624</v>
      </c>
      <c r="C503" s="8" t="s">
        <v>23</v>
      </c>
      <c r="D503" s="9">
        <v>70.989999999999995</v>
      </c>
      <c r="E503" s="9">
        <v>16.34</v>
      </c>
      <c r="F503" s="9">
        <v>59.9</v>
      </c>
      <c r="G503" s="9">
        <v>3.86</v>
      </c>
    </row>
    <row r="504" spans="1:7" ht="15.75" thickBot="1" x14ac:dyDescent="0.3">
      <c r="A504" s="6"/>
      <c r="B504" s="6"/>
      <c r="C504" s="6"/>
      <c r="D504" s="6"/>
      <c r="E504" s="6"/>
      <c r="F504" s="6"/>
      <c r="G504" s="6"/>
    </row>
    <row r="505" spans="1:7" ht="15.75" thickBot="1" x14ac:dyDescent="0.3">
      <c r="A505" s="7" t="s">
        <v>26640</v>
      </c>
      <c r="B505" s="7" t="s">
        <v>26626</v>
      </c>
      <c r="C505" s="8" t="s">
        <v>23</v>
      </c>
      <c r="D505" s="9">
        <v>99.06</v>
      </c>
      <c r="E505" s="9">
        <v>17.079999999999998</v>
      </c>
      <c r="F505" s="9">
        <v>59.02</v>
      </c>
      <c r="G505" s="9">
        <v>3.99</v>
      </c>
    </row>
    <row r="506" spans="1:7" ht="15.75" thickBot="1" x14ac:dyDescent="0.3">
      <c r="A506" s="6"/>
      <c r="B506" s="6"/>
      <c r="C506" s="6"/>
      <c r="D506" s="6"/>
      <c r="E506" s="6"/>
      <c r="F506" s="6"/>
      <c r="G506" s="6"/>
    </row>
    <row r="507" spans="1:7" ht="15.75" thickBot="1" x14ac:dyDescent="0.3">
      <c r="A507" s="7" t="s">
        <v>26641</v>
      </c>
      <c r="B507" s="7" t="s">
        <v>26628</v>
      </c>
      <c r="C507" s="8" t="s">
        <v>23</v>
      </c>
      <c r="D507" s="9">
        <v>118.73</v>
      </c>
      <c r="E507" s="9">
        <v>14.25</v>
      </c>
      <c r="F507" s="9">
        <v>62.52</v>
      </c>
      <c r="G507" s="9">
        <v>3.33</v>
      </c>
    </row>
    <row r="508" spans="1:7" ht="15.75" thickBot="1" x14ac:dyDescent="0.3">
      <c r="A508" s="6"/>
      <c r="B508" s="6"/>
      <c r="C508" s="6"/>
      <c r="D508" s="6"/>
      <c r="E508" s="6"/>
      <c r="F508" s="6"/>
      <c r="G508" s="6"/>
    </row>
    <row r="509" spans="1:7" ht="15.75" thickBot="1" x14ac:dyDescent="0.3">
      <c r="A509" s="7" t="s">
        <v>26642</v>
      </c>
      <c r="B509" s="7" t="s">
        <v>26630</v>
      </c>
      <c r="C509" s="8" t="s">
        <v>23</v>
      </c>
      <c r="D509" s="9">
        <v>149.71</v>
      </c>
      <c r="E509" s="9">
        <v>11</v>
      </c>
      <c r="F509" s="9">
        <v>66.459999999999994</v>
      </c>
      <c r="G509" s="9">
        <v>2.64</v>
      </c>
    </row>
    <row r="510" spans="1:7" ht="15.75" thickBot="1" x14ac:dyDescent="0.3">
      <c r="A510" s="6"/>
      <c r="B510" s="6"/>
      <c r="C510" s="6"/>
      <c r="D510" s="6"/>
      <c r="E510" s="6"/>
      <c r="F510" s="6"/>
      <c r="G510" s="6"/>
    </row>
    <row r="511" spans="1:7" ht="15.75" thickBot="1" x14ac:dyDescent="0.3">
      <c r="A511" s="7" t="s">
        <v>26643</v>
      </c>
      <c r="B511" s="7" t="s">
        <v>26632</v>
      </c>
      <c r="C511" s="8" t="s">
        <v>23</v>
      </c>
      <c r="D511" s="9">
        <v>189.4</v>
      </c>
      <c r="E511" s="9">
        <v>11.55</v>
      </c>
      <c r="F511" s="9">
        <v>65.790000000000006</v>
      </c>
      <c r="G511" s="9">
        <v>2.76</v>
      </c>
    </row>
    <row r="512" spans="1:7" ht="15.75" thickBot="1" x14ac:dyDescent="0.3">
      <c r="A512" s="6"/>
      <c r="B512" s="6"/>
      <c r="C512" s="6"/>
      <c r="D512" s="6"/>
      <c r="E512" s="6"/>
      <c r="F512" s="6"/>
      <c r="G512" s="6"/>
    </row>
    <row r="513" spans="1:7" ht="15.75" thickBot="1" x14ac:dyDescent="0.3">
      <c r="A513" s="7" t="s">
        <v>26644</v>
      </c>
      <c r="B513" s="7" t="s">
        <v>26634</v>
      </c>
      <c r="C513" s="8" t="s">
        <v>23</v>
      </c>
      <c r="D513" s="9">
        <v>273.52999999999997</v>
      </c>
      <c r="E513" s="9">
        <v>13.45</v>
      </c>
      <c r="F513" s="9">
        <v>63.51</v>
      </c>
      <c r="G513" s="9">
        <v>3.13</v>
      </c>
    </row>
    <row r="514" spans="1:7" ht="15.75" thickBot="1" x14ac:dyDescent="0.3">
      <c r="A514" s="6"/>
      <c r="B514" s="6"/>
      <c r="C514" s="6"/>
      <c r="D514" s="6"/>
      <c r="E514" s="6"/>
      <c r="F514" s="6"/>
      <c r="G514" s="6"/>
    </row>
    <row r="515" spans="1:7" ht="37.5" thickBot="1" x14ac:dyDescent="0.3">
      <c r="A515" s="7" t="s">
        <v>26645</v>
      </c>
      <c r="B515" s="7" t="s">
        <v>26646</v>
      </c>
      <c r="C515" s="8"/>
      <c r="D515" s="9"/>
      <c r="E515" s="9"/>
      <c r="F515" s="9"/>
      <c r="G515" s="9"/>
    </row>
    <row r="516" spans="1:7" ht="15.75" thickBot="1" x14ac:dyDescent="0.3">
      <c r="A516" s="6"/>
      <c r="B516" s="6"/>
      <c r="C516" s="6"/>
      <c r="D516" s="6"/>
      <c r="E516" s="6"/>
      <c r="F516" s="6"/>
      <c r="G516" s="6"/>
    </row>
    <row r="517" spans="1:7" ht="15.75" thickBot="1" x14ac:dyDescent="0.3">
      <c r="A517" s="7" t="s">
        <v>26647</v>
      </c>
      <c r="B517" s="7" t="s">
        <v>26620</v>
      </c>
      <c r="C517" s="8" t="s">
        <v>23</v>
      </c>
      <c r="D517" s="9">
        <v>47.92</v>
      </c>
      <c r="E517" s="9">
        <v>24.21</v>
      </c>
      <c r="F517" s="9">
        <v>50.17</v>
      </c>
      <c r="G517" s="9">
        <v>5.72</v>
      </c>
    </row>
    <row r="518" spans="1:7" ht="15.75" thickBot="1" x14ac:dyDescent="0.3">
      <c r="A518" s="6"/>
      <c r="B518" s="6"/>
      <c r="C518" s="6"/>
      <c r="D518" s="6"/>
      <c r="E518" s="6"/>
      <c r="F518" s="6"/>
      <c r="G518" s="6"/>
    </row>
    <row r="519" spans="1:7" ht="15.75" thickBot="1" x14ac:dyDescent="0.3">
      <c r="A519" s="7" t="s">
        <v>26648</v>
      </c>
      <c r="B519" s="7" t="s">
        <v>26622</v>
      </c>
      <c r="C519" s="8" t="s">
        <v>23</v>
      </c>
      <c r="D519" s="9">
        <v>59.09</v>
      </c>
      <c r="E519" s="9">
        <v>19.63</v>
      </c>
      <c r="F519" s="9">
        <v>55.83</v>
      </c>
      <c r="G519" s="9">
        <v>4.6399999999999997</v>
      </c>
    </row>
    <row r="520" spans="1:7" ht="15.75" thickBot="1" x14ac:dyDescent="0.3">
      <c r="A520" s="6"/>
      <c r="B520" s="6"/>
      <c r="C520" s="6"/>
      <c r="D520" s="6"/>
      <c r="E520" s="6"/>
      <c r="F520" s="6"/>
      <c r="G520" s="6"/>
    </row>
    <row r="521" spans="1:7" ht="15.75" thickBot="1" x14ac:dyDescent="0.3">
      <c r="A521" s="7" t="s">
        <v>26649</v>
      </c>
      <c r="B521" s="7" t="s">
        <v>26624</v>
      </c>
      <c r="C521" s="8" t="s">
        <v>23</v>
      </c>
      <c r="D521" s="9">
        <v>74.58</v>
      </c>
      <c r="E521" s="9">
        <v>15.55</v>
      </c>
      <c r="F521" s="9">
        <v>60.87</v>
      </c>
      <c r="G521" s="9">
        <v>3.67</v>
      </c>
    </row>
    <row r="522" spans="1:7" ht="15.75" thickBot="1" x14ac:dyDescent="0.3">
      <c r="A522" s="6"/>
      <c r="B522" s="6"/>
      <c r="C522" s="6"/>
      <c r="D522" s="6"/>
      <c r="E522" s="6"/>
      <c r="F522" s="6"/>
      <c r="G522" s="6"/>
    </row>
    <row r="523" spans="1:7" ht="15.75" thickBot="1" x14ac:dyDescent="0.3">
      <c r="A523" s="7" t="s">
        <v>26650</v>
      </c>
      <c r="B523" s="7" t="s">
        <v>26626</v>
      </c>
      <c r="C523" s="8" t="s">
        <v>23</v>
      </c>
      <c r="D523" s="9">
        <v>104.19</v>
      </c>
      <c r="E523" s="9">
        <v>16.239999999999998</v>
      </c>
      <c r="F523" s="9">
        <v>60.06</v>
      </c>
      <c r="G523" s="9">
        <v>3.79</v>
      </c>
    </row>
    <row r="524" spans="1:7" ht="15.75" thickBot="1" x14ac:dyDescent="0.3">
      <c r="A524" s="6"/>
      <c r="B524" s="6"/>
      <c r="C524" s="6"/>
      <c r="D524" s="6"/>
      <c r="E524" s="6"/>
      <c r="F524" s="6"/>
      <c r="G524" s="6"/>
    </row>
    <row r="525" spans="1:7" ht="15.75" thickBot="1" x14ac:dyDescent="0.3">
      <c r="A525" s="7" t="s">
        <v>26651</v>
      </c>
      <c r="B525" s="7" t="s">
        <v>26628</v>
      </c>
      <c r="C525" s="8" t="s">
        <v>23</v>
      </c>
      <c r="D525" s="9">
        <v>129.16999999999999</v>
      </c>
      <c r="E525" s="9">
        <v>13.1</v>
      </c>
      <c r="F525" s="9">
        <v>63.94</v>
      </c>
      <c r="G525" s="9">
        <v>3.06</v>
      </c>
    </row>
    <row r="526" spans="1:7" ht="15.75" thickBot="1" x14ac:dyDescent="0.3">
      <c r="A526" s="6"/>
      <c r="B526" s="6"/>
      <c r="C526" s="6"/>
      <c r="D526" s="6"/>
      <c r="E526" s="6"/>
      <c r="F526" s="6"/>
      <c r="G526" s="6"/>
    </row>
    <row r="527" spans="1:7" ht="15.75" thickBot="1" x14ac:dyDescent="0.3">
      <c r="A527" s="7" t="s">
        <v>26652</v>
      </c>
      <c r="B527" s="7" t="s">
        <v>26630</v>
      </c>
      <c r="C527" s="8" t="s">
        <v>23</v>
      </c>
      <c r="D527" s="9">
        <v>162.43</v>
      </c>
      <c r="E527" s="9">
        <v>10.42</v>
      </c>
      <c r="F527" s="9">
        <v>67.25</v>
      </c>
      <c r="G527" s="9">
        <v>2.4300000000000002</v>
      </c>
    </row>
    <row r="528" spans="1:7" ht="15.75" thickBot="1" x14ac:dyDescent="0.3">
      <c r="A528" s="6"/>
      <c r="B528" s="6"/>
      <c r="C528" s="6"/>
      <c r="D528" s="6"/>
      <c r="E528" s="6"/>
      <c r="F528" s="6"/>
      <c r="G528" s="6"/>
    </row>
    <row r="529" spans="1:7" ht="15.75" thickBot="1" x14ac:dyDescent="0.3">
      <c r="A529" s="7" t="s">
        <v>26653</v>
      </c>
      <c r="B529" s="7" t="s">
        <v>26632</v>
      </c>
      <c r="C529" s="8" t="s">
        <v>23</v>
      </c>
      <c r="D529" s="9">
        <v>207.92</v>
      </c>
      <c r="E529" s="9">
        <v>10.52</v>
      </c>
      <c r="F529" s="9">
        <v>67.06</v>
      </c>
      <c r="G529" s="9">
        <v>2.52</v>
      </c>
    </row>
    <row r="530" spans="1:7" ht="15.75" thickBot="1" x14ac:dyDescent="0.3">
      <c r="A530" s="6"/>
      <c r="B530" s="6"/>
      <c r="C530" s="6"/>
      <c r="D530" s="6"/>
      <c r="E530" s="6"/>
      <c r="F530" s="6"/>
      <c r="G530" s="6"/>
    </row>
    <row r="531" spans="1:7" ht="15.75" thickBot="1" x14ac:dyDescent="0.3">
      <c r="A531" s="7" t="s">
        <v>26654</v>
      </c>
      <c r="B531" s="7" t="s">
        <v>26634</v>
      </c>
      <c r="C531" s="8" t="s">
        <v>23</v>
      </c>
      <c r="D531" s="9">
        <v>293.88</v>
      </c>
      <c r="E531" s="9">
        <v>12.52</v>
      </c>
      <c r="F531" s="9">
        <v>64.66</v>
      </c>
      <c r="G531" s="9">
        <v>2.92</v>
      </c>
    </row>
    <row r="532" spans="1:7" ht="15.75" thickBot="1" x14ac:dyDescent="0.3">
      <c r="A532" s="6"/>
      <c r="B532" s="6"/>
      <c r="C532" s="6"/>
      <c r="D532" s="6"/>
      <c r="E532" s="6"/>
      <c r="F532" s="6"/>
      <c r="G532" s="6"/>
    </row>
    <row r="533" spans="1:7" ht="37.5" thickBot="1" x14ac:dyDescent="0.3">
      <c r="A533" s="7" t="s">
        <v>26655</v>
      </c>
      <c r="B533" s="7" t="s">
        <v>26656</v>
      </c>
      <c r="C533" s="8"/>
      <c r="D533" s="9"/>
      <c r="E533" s="9"/>
      <c r="F533" s="9"/>
      <c r="G533" s="9"/>
    </row>
    <row r="534" spans="1:7" ht="15.75" thickBot="1" x14ac:dyDescent="0.3">
      <c r="A534" s="6"/>
      <c r="B534" s="6"/>
      <c r="C534" s="6"/>
      <c r="D534" s="6"/>
      <c r="E534" s="6"/>
      <c r="F534" s="6"/>
      <c r="G534" s="6"/>
    </row>
    <row r="535" spans="1:7" ht="15.75" thickBot="1" x14ac:dyDescent="0.3">
      <c r="A535" s="7" t="s">
        <v>26657</v>
      </c>
      <c r="B535" s="7" t="s">
        <v>26620</v>
      </c>
      <c r="C535" s="8" t="s">
        <v>23</v>
      </c>
      <c r="D535" s="9">
        <v>48.19</v>
      </c>
      <c r="E535" s="9">
        <v>24.07</v>
      </c>
      <c r="F535" s="9">
        <v>50.34</v>
      </c>
      <c r="G535" s="9">
        <v>5.69</v>
      </c>
    </row>
    <row r="536" spans="1:7" ht="15.75" thickBot="1" x14ac:dyDescent="0.3">
      <c r="A536" s="6"/>
      <c r="B536" s="6"/>
      <c r="C536" s="6"/>
      <c r="D536" s="6"/>
      <c r="E536" s="6"/>
      <c r="F536" s="6"/>
      <c r="G536" s="6"/>
    </row>
    <row r="537" spans="1:7" ht="15.75" thickBot="1" x14ac:dyDescent="0.3">
      <c r="A537" s="7" t="s">
        <v>26658</v>
      </c>
      <c r="B537" s="7" t="s">
        <v>26622</v>
      </c>
      <c r="C537" s="8" t="s">
        <v>23</v>
      </c>
      <c r="D537" s="9">
        <v>58.72</v>
      </c>
      <c r="E537" s="9">
        <v>19.75</v>
      </c>
      <c r="F537" s="9">
        <v>55.67</v>
      </c>
      <c r="G537" s="9">
        <v>4.67</v>
      </c>
    </row>
    <row r="538" spans="1:7" ht="15.75" thickBot="1" x14ac:dyDescent="0.3">
      <c r="A538" s="6"/>
      <c r="B538" s="6"/>
      <c r="C538" s="6"/>
      <c r="D538" s="6"/>
      <c r="E538" s="6"/>
      <c r="F538" s="6"/>
      <c r="G538" s="6"/>
    </row>
    <row r="539" spans="1:7" ht="15.75" thickBot="1" x14ac:dyDescent="0.3">
      <c r="A539" s="7" t="s">
        <v>26659</v>
      </c>
      <c r="B539" s="7" t="s">
        <v>26624</v>
      </c>
      <c r="C539" s="8" t="s">
        <v>23</v>
      </c>
      <c r="D539" s="9">
        <v>76.11</v>
      </c>
      <c r="E539" s="9">
        <v>15.24</v>
      </c>
      <c r="F539" s="9">
        <v>61.25</v>
      </c>
      <c r="G539" s="9">
        <v>3.6</v>
      </c>
    </row>
    <row r="540" spans="1:7" ht="15.75" thickBot="1" x14ac:dyDescent="0.3">
      <c r="A540" s="6"/>
      <c r="B540" s="6"/>
      <c r="C540" s="6"/>
      <c r="D540" s="6"/>
      <c r="E540" s="6"/>
      <c r="F540" s="6"/>
      <c r="G540" s="6"/>
    </row>
    <row r="541" spans="1:7" ht="15.75" thickBot="1" x14ac:dyDescent="0.3">
      <c r="A541" s="7" t="s">
        <v>26660</v>
      </c>
      <c r="B541" s="7" t="s">
        <v>26626</v>
      </c>
      <c r="C541" s="8" t="s">
        <v>23</v>
      </c>
      <c r="D541" s="9">
        <v>108.02</v>
      </c>
      <c r="E541" s="9">
        <v>15.66</v>
      </c>
      <c r="F541" s="9">
        <v>60.78</v>
      </c>
      <c r="G541" s="9">
        <v>3.66</v>
      </c>
    </row>
    <row r="542" spans="1:7" ht="15.75" thickBot="1" x14ac:dyDescent="0.3">
      <c r="A542" s="6"/>
      <c r="B542" s="6"/>
      <c r="C542" s="6"/>
      <c r="D542" s="6"/>
      <c r="E542" s="6"/>
      <c r="F542" s="6"/>
      <c r="G542" s="6"/>
    </row>
    <row r="543" spans="1:7" ht="15.75" thickBot="1" x14ac:dyDescent="0.3">
      <c r="A543" s="7" t="s">
        <v>26661</v>
      </c>
      <c r="B543" s="7" t="s">
        <v>26628</v>
      </c>
      <c r="C543" s="8" t="s">
        <v>23</v>
      </c>
      <c r="D543" s="9">
        <v>133.71</v>
      </c>
      <c r="E543" s="9">
        <v>12.65</v>
      </c>
      <c r="F543" s="9">
        <v>64.48</v>
      </c>
      <c r="G543" s="9">
        <v>2.95</v>
      </c>
    </row>
    <row r="544" spans="1:7" ht="15.75" thickBot="1" x14ac:dyDescent="0.3">
      <c r="A544" s="6"/>
      <c r="B544" s="6"/>
      <c r="C544" s="6"/>
      <c r="D544" s="6"/>
      <c r="E544" s="6"/>
      <c r="F544" s="6"/>
      <c r="G544" s="6"/>
    </row>
    <row r="545" spans="1:7" ht="15.75" thickBot="1" x14ac:dyDescent="0.3">
      <c r="A545" s="7" t="s">
        <v>26662</v>
      </c>
      <c r="B545" s="7" t="s">
        <v>26630</v>
      </c>
      <c r="C545" s="8" t="s">
        <v>23</v>
      </c>
      <c r="D545" s="9">
        <v>166.64</v>
      </c>
      <c r="E545" s="9">
        <v>10.15</v>
      </c>
      <c r="F545" s="9">
        <v>67.569999999999993</v>
      </c>
      <c r="G545" s="9">
        <v>2.37</v>
      </c>
    </row>
    <row r="546" spans="1:7" ht="15.75" thickBot="1" x14ac:dyDescent="0.3">
      <c r="A546" s="6"/>
      <c r="B546" s="6"/>
      <c r="C546" s="6"/>
      <c r="D546" s="6"/>
      <c r="E546" s="6"/>
      <c r="F546" s="6"/>
      <c r="G546" s="6"/>
    </row>
    <row r="547" spans="1:7" ht="15.75" thickBot="1" x14ac:dyDescent="0.3">
      <c r="A547" s="7" t="s">
        <v>26663</v>
      </c>
      <c r="B547" s="7" t="s">
        <v>26632</v>
      </c>
      <c r="C547" s="8" t="s">
        <v>23</v>
      </c>
      <c r="D547" s="9">
        <v>222.68</v>
      </c>
      <c r="E547" s="9">
        <v>9.82</v>
      </c>
      <c r="F547" s="9">
        <v>67.930000000000007</v>
      </c>
      <c r="G547" s="9">
        <v>2.35</v>
      </c>
    </row>
    <row r="548" spans="1:7" ht="15.75" thickBot="1" x14ac:dyDescent="0.3">
      <c r="A548" s="6"/>
      <c r="B548" s="6"/>
      <c r="C548" s="6"/>
      <c r="D548" s="6"/>
      <c r="E548" s="6"/>
      <c r="F548" s="6"/>
      <c r="G548" s="6"/>
    </row>
    <row r="549" spans="1:7" ht="15.75" thickBot="1" x14ac:dyDescent="0.3">
      <c r="A549" s="7" t="s">
        <v>26664</v>
      </c>
      <c r="B549" s="7" t="s">
        <v>26634</v>
      </c>
      <c r="C549" s="8" t="s">
        <v>23</v>
      </c>
      <c r="D549" s="9">
        <v>318.08</v>
      </c>
      <c r="E549" s="9">
        <v>11.57</v>
      </c>
      <c r="F549" s="9">
        <v>65.83</v>
      </c>
      <c r="G549" s="9">
        <v>2.69</v>
      </c>
    </row>
    <row r="550" spans="1:7" ht="15.75" thickBot="1" x14ac:dyDescent="0.3">
      <c r="A550" s="6"/>
      <c r="B550" s="6"/>
      <c r="C550" s="6"/>
      <c r="D550" s="6"/>
      <c r="E550" s="6"/>
      <c r="F550" s="6"/>
      <c r="G550" s="6"/>
    </row>
    <row r="551" spans="1:7" ht="37.5" thickBot="1" x14ac:dyDescent="0.3">
      <c r="A551" s="7" t="s">
        <v>26665</v>
      </c>
      <c r="B551" s="7" t="s">
        <v>26666</v>
      </c>
      <c r="C551" s="8"/>
      <c r="D551" s="9"/>
      <c r="E551" s="9"/>
      <c r="F551" s="9"/>
      <c r="G551" s="9"/>
    </row>
    <row r="552" spans="1:7" ht="15.75" thickBot="1" x14ac:dyDescent="0.3">
      <c r="A552" s="6"/>
      <c r="B552" s="6"/>
      <c r="C552" s="6"/>
      <c r="D552" s="6"/>
      <c r="E552" s="6"/>
      <c r="F552" s="6"/>
      <c r="G552" s="6"/>
    </row>
    <row r="553" spans="1:7" ht="15.75" thickBot="1" x14ac:dyDescent="0.3">
      <c r="A553" s="7" t="s">
        <v>26667</v>
      </c>
      <c r="B553" s="7" t="s">
        <v>26620</v>
      </c>
      <c r="C553" s="8" t="s">
        <v>23</v>
      </c>
      <c r="D553" s="9">
        <v>53.2</v>
      </c>
      <c r="E553" s="9">
        <v>21.8</v>
      </c>
      <c r="F553" s="9">
        <v>53.14</v>
      </c>
      <c r="G553" s="9">
        <v>5.15</v>
      </c>
    </row>
    <row r="554" spans="1:7" ht="15.75" thickBot="1" x14ac:dyDescent="0.3">
      <c r="A554" s="6"/>
      <c r="B554" s="6"/>
      <c r="C554" s="6"/>
      <c r="D554" s="6"/>
      <c r="E554" s="6"/>
      <c r="F554" s="6"/>
      <c r="G554" s="6"/>
    </row>
    <row r="555" spans="1:7" ht="15.75" thickBot="1" x14ac:dyDescent="0.3">
      <c r="A555" s="7" t="s">
        <v>26668</v>
      </c>
      <c r="B555" s="7" t="s">
        <v>26622</v>
      </c>
      <c r="C555" s="8" t="s">
        <v>23</v>
      </c>
      <c r="D555" s="9">
        <v>65.73</v>
      </c>
      <c r="E555" s="9">
        <v>17.649999999999999</v>
      </c>
      <c r="F555" s="9">
        <v>58.27</v>
      </c>
      <c r="G555" s="9">
        <v>4.17</v>
      </c>
    </row>
    <row r="556" spans="1:7" ht="15.75" thickBot="1" x14ac:dyDescent="0.3">
      <c r="A556" s="6"/>
      <c r="B556" s="6"/>
      <c r="C556" s="6"/>
      <c r="D556" s="6"/>
      <c r="E556" s="6"/>
      <c r="F556" s="6"/>
      <c r="G556" s="6"/>
    </row>
    <row r="557" spans="1:7" ht="15.75" thickBot="1" x14ac:dyDescent="0.3">
      <c r="A557" s="7" t="s">
        <v>26669</v>
      </c>
      <c r="B557" s="7" t="s">
        <v>26624</v>
      </c>
      <c r="C557" s="8" t="s">
        <v>23</v>
      </c>
      <c r="D557" s="9">
        <v>84.07</v>
      </c>
      <c r="E557" s="9">
        <v>13.8</v>
      </c>
      <c r="F557" s="9">
        <v>63.04</v>
      </c>
      <c r="G557" s="9">
        <v>3.26</v>
      </c>
    </row>
    <row r="558" spans="1:7" ht="15.75" thickBot="1" x14ac:dyDescent="0.3">
      <c r="A558" s="6"/>
      <c r="B558" s="6"/>
      <c r="C558" s="6"/>
      <c r="D558" s="6"/>
      <c r="E558" s="6"/>
      <c r="F558" s="6"/>
      <c r="G558" s="6"/>
    </row>
    <row r="559" spans="1:7" ht="15.75" thickBot="1" x14ac:dyDescent="0.3">
      <c r="A559" s="7" t="s">
        <v>26670</v>
      </c>
      <c r="B559" s="7" t="s">
        <v>26626</v>
      </c>
      <c r="C559" s="8" t="s">
        <v>23</v>
      </c>
      <c r="D559" s="9">
        <v>119.14</v>
      </c>
      <c r="E559" s="9">
        <v>14.2</v>
      </c>
      <c r="F559" s="9">
        <v>62.58</v>
      </c>
      <c r="G559" s="9">
        <v>3.32</v>
      </c>
    </row>
    <row r="560" spans="1:7" ht="15.75" thickBot="1" x14ac:dyDescent="0.3">
      <c r="A560" s="6"/>
      <c r="B560" s="6"/>
      <c r="C560" s="6"/>
      <c r="D560" s="6"/>
      <c r="E560" s="6"/>
      <c r="F560" s="6"/>
      <c r="G560" s="6"/>
    </row>
    <row r="561" spans="1:7" ht="15.75" thickBot="1" x14ac:dyDescent="0.3">
      <c r="A561" s="7" t="s">
        <v>26671</v>
      </c>
      <c r="B561" s="7" t="s">
        <v>26628</v>
      </c>
      <c r="C561" s="8" t="s">
        <v>23</v>
      </c>
      <c r="D561" s="9">
        <v>150.91</v>
      </c>
      <c r="E561" s="9">
        <v>11.21</v>
      </c>
      <c r="F561" s="9">
        <v>66.260000000000005</v>
      </c>
      <c r="G561" s="9">
        <v>2.62</v>
      </c>
    </row>
    <row r="562" spans="1:7" ht="15.75" thickBot="1" x14ac:dyDescent="0.3">
      <c r="A562" s="6"/>
      <c r="B562" s="6"/>
      <c r="C562" s="6"/>
      <c r="D562" s="6"/>
      <c r="E562" s="6"/>
      <c r="F562" s="6"/>
      <c r="G562" s="6"/>
    </row>
    <row r="563" spans="1:7" ht="15.75" thickBot="1" x14ac:dyDescent="0.3">
      <c r="A563" s="7" t="s">
        <v>26672</v>
      </c>
      <c r="B563" s="7" t="s">
        <v>26630</v>
      </c>
      <c r="C563" s="8" t="s">
        <v>23</v>
      </c>
      <c r="D563" s="9">
        <v>187.01</v>
      </c>
      <c r="E563" s="9">
        <v>9.0500000000000007</v>
      </c>
      <c r="F563" s="9">
        <v>68.94</v>
      </c>
      <c r="G563" s="9">
        <v>2.11</v>
      </c>
    </row>
    <row r="564" spans="1:7" ht="15.75" thickBot="1" x14ac:dyDescent="0.3">
      <c r="A564" s="6"/>
      <c r="B564" s="6"/>
      <c r="C564" s="6"/>
      <c r="D564" s="6"/>
      <c r="E564" s="6"/>
      <c r="F564" s="6"/>
      <c r="G564" s="6"/>
    </row>
    <row r="565" spans="1:7" ht="15.75" thickBot="1" x14ac:dyDescent="0.3">
      <c r="A565" s="7" t="s">
        <v>26673</v>
      </c>
      <c r="B565" s="7" t="s">
        <v>26632</v>
      </c>
      <c r="C565" s="8" t="s">
        <v>23</v>
      </c>
      <c r="D565" s="9">
        <v>242.19</v>
      </c>
      <c r="E565" s="9">
        <v>9.0299999999999994</v>
      </c>
      <c r="F565" s="9">
        <v>68.900000000000006</v>
      </c>
      <c r="G565" s="9">
        <v>2.16</v>
      </c>
    </row>
    <row r="566" spans="1:7" ht="15.75" thickBot="1" x14ac:dyDescent="0.3">
      <c r="A566" s="6"/>
      <c r="B566" s="6"/>
      <c r="C566" s="6"/>
      <c r="D566" s="6"/>
      <c r="E566" s="6"/>
      <c r="F566" s="6"/>
      <c r="G566" s="6"/>
    </row>
    <row r="567" spans="1:7" ht="15.75" thickBot="1" x14ac:dyDescent="0.3">
      <c r="A567" s="7" t="s">
        <v>26674</v>
      </c>
      <c r="B567" s="7" t="s">
        <v>26634</v>
      </c>
      <c r="C567" s="8" t="s">
        <v>23</v>
      </c>
      <c r="D567" s="9">
        <v>315.55</v>
      </c>
      <c r="E567" s="9">
        <v>11.66</v>
      </c>
      <c r="F567" s="9">
        <v>65.72</v>
      </c>
      <c r="G567" s="9">
        <v>2.72</v>
      </c>
    </row>
    <row r="568" spans="1:7" ht="15.75" thickBot="1" x14ac:dyDescent="0.3">
      <c r="A568" s="6"/>
      <c r="B568" s="6"/>
      <c r="C568" s="6"/>
      <c r="D568" s="6"/>
      <c r="E568" s="6"/>
      <c r="F568" s="6"/>
      <c r="G568" s="6"/>
    </row>
    <row r="569" spans="1:7" ht="49.5" thickBot="1" x14ac:dyDescent="0.3">
      <c r="A569" s="7" t="s">
        <v>26675</v>
      </c>
      <c r="B569" s="7" t="s">
        <v>26676</v>
      </c>
      <c r="C569" s="8"/>
      <c r="D569" s="9"/>
      <c r="E569" s="9"/>
      <c r="F569" s="9"/>
      <c r="G569" s="9"/>
    </row>
    <row r="570" spans="1:7" ht="15.75" thickBot="1" x14ac:dyDescent="0.3">
      <c r="A570" s="6"/>
      <c r="B570" s="6"/>
      <c r="C570" s="6"/>
      <c r="D570" s="6"/>
      <c r="E570" s="6"/>
      <c r="F570" s="6"/>
      <c r="G570" s="6"/>
    </row>
    <row r="571" spans="1:7" ht="15.75" thickBot="1" x14ac:dyDescent="0.3">
      <c r="A571" s="7" t="s">
        <v>26677</v>
      </c>
      <c r="B571" s="7" t="s">
        <v>26620</v>
      </c>
      <c r="C571" s="8" t="s">
        <v>23</v>
      </c>
      <c r="D571" s="9">
        <v>59.76</v>
      </c>
      <c r="E571" s="9">
        <v>19.41</v>
      </c>
      <c r="F571" s="9">
        <v>56.11</v>
      </c>
      <c r="G571" s="9">
        <v>4.59</v>
      </c>
    </row>
    <row r="572" spans="1:7" ht="15.75" thickBot="1" x14ac:dyDescent="0.3">
      <c r="A572" s="6"/>
      <c r="B572" s="6"/>
      <c r="C572" s="6"/>
      <c r="D572" s="6"/>
      <c r="E572" s="6"/>
      <c r="F572" s="6"/>
      <c r="G572" s="6"/>
    </row>
    <row r="573" spans="1:7" ht="15.75" thickBot="1" x14ac:dyDescent="0.3">
      <c r="A573" s="7" t="s">
        <v>26678</v>
      </c>
      <c r="B573" s="7" t="s">
        <v>26622</v>
      </c>
      <c r="C573" s="8" t="s">
        <v>23</v>
      </c>
      <c r="D573" s="9">
        <v>73.78</v>
      </c>
      <c r="E573" s="9">
        <v>15.72</v>
      </c>
      <c r="F573" s="9">
        <v>60.65</v>
      </c>
      <c r="G573" s="9">
        <v>3.71</v>
      </c>
    </row>
    <row r="574" spans="1:7" ht="15.75" thickBot="1" x14ac:dyDescent="0.3">
      <c r="A574" s="6"/>
      <c r="B574" s="6"/>
      <c r="C574" s="6"/>
      <c r="D574" s="6"/>
      <c r="E574" s="6"/>
      <c r="F574" s="6"/>
      <c r="G574" s="6"/>
    </row>
    <row r="575" spans="1:7" ht="15.75" thickBot="1" x14ac:dyDescent="0.3">
      <c r="A575" s="7" t="s">
        <v>26679</v>
      </c>
      <c r="B575" s="7" t="s">
        <v>26624</v>
      </c>
      <c r="C575" s="8" t="s">
        <v>23</v>
      </c>
      <c r="D575" s="9">
        <v>100.32</v>
      </c>
      <c r="E575" s="9">
        <v>11.56</v>
      </c>
      <c r="F575" s="9">
        <v>65.8</v>
      </c>
      <c r="G575" s="9">
        <v>2.73</v>
      </c>
    </row>
    <row r="576" spans="1:7" ht="15.75" thickBot="1" x14ac:dyDescent="0.3">
      <c r="A576" s="6"/>
      <c r="B576" s="6"/>
      <c r="C576" s="6"/>
      <c r="D576" s="6"/>
      <c r="E576" s="6"/>
      <c r="F576" s="6"/>
      <c r="G576" s="6"/>
    </row>
    <row r="577" spans="1:7" ht="15.75" thickBot="1" x14ac:dyDescent="0.3">
      <c r="A577" s="7" t="s">
        <v>26680</v>
      </c>
      <c r="B577" s="7" t="s">
        <v>26626</v>
      </c>
      <c r="C577" s="8" t="s">
        <v>23</v>
      </c>
      <c r="D577" s="9">
        <v>134.29</v>
      </c>
      <c r="E577" s="9">
        <v>12.6</v>
      </c>
      <c r="F577" s="9">
        <v>64.55</v>
      </c>
      <c r="G577" s="9">
        <v>2.94</v>
      </c>
    </row>
    <row r="578" spans="1:7" ht="15.75" thickBot="1" x14ac:dyDescent="0.3">
      <c r="A578" s="6"/>
      <c r="B578" s="6"/>
      <c r="C578" s="6"/>
      <c r="D578" s="6"/>
      <c r="E578" s="6"/>
      <c r="F578" s="6"/>
      <c r="G578" s="6"/>
    </row>
    <row r="579" spans="1:7" ht="15.75" thickBot="1" x14ac:dyDescent="0.3">
      <c r="A579" s="7" t="s">
        <v>26681</v>
      </c>
      <c r="B579" s="7" t="s">
        <v>26628</v>
      </c>
      <c r="C579" s="8" t="s">
        <v>23</v>
      </c>
      <c r="D579" s="9">
        <v>165.28</v>
      </c>
      <c r="E579" s="9">
        <v>10.24</v>
      </c>
      <c r="F579" s="9">
        <v>67.47</v>
      </c>
      <c r="G579" s="9">
        <v>2.39</v>
      </c>
    </row>
    <row r="580" spans="1:7" ht="15.75" thickBot="1" x14ac:dyDescent="0.3">
      <c r="A580" s="6"/>
      <c r="B580" s="6"/>
      <c r="C580" s="6"/>
      <c r="D580" s="6"/>
      <c r="E580" s="6"/>
      <c r="F580" s="6"/>
      <c r="G580" s="6"/>
    </row>
    <row r="581" spans="1:7" ht="15.75" thickBot="1" x14ac:dyDescent="0.3">
      <c r="A581" s="7" t="s">
        <v>26682</v>
      </c>
      <c r="B581" s="7" t="s">
        <v>26630</v>
      </c>
      <c r="C581" s="8" t="s">
        <v>23</v>
      </c>
      <c r="D581" s="9">
        <v>210.5</v>
      </c>
      <c r="E581" s="9">
        <v>8.0399999999999991</v>
      </c>
      <c r="F581" s="9">
        <v>70.180000000000007</v>
      </c>
      <c r="G581" s="9">
        <v>1.88</v>
      </c>
    </row>
    <row r="582" spans="1:7" ht="15.75" thickBot="1" x14ac:dyDescent="0.3">
      <c r="A582" s="6"/>
      <c r="B582" s="6"/>
      <c r="C582" s="6"/>
      <c r="D582" s="6"/>
      <c r="E582" s="6"/>
      <c r="F582" s="6"/>
      <c r="G582" s="6"/>
    </row>
    <row r="583" spans="1:7" ht="15.75" thickBot="1" x14ac:dyDescent="0.3">
      <c r="A583" s="7" t="s">
        <v>26683</v>
      </c>
      <c r="B583" s="7" t="s">
        <v>26632</v>
      </c>
      <c r="C583" s="8" t="s">
        <v>23</v>
      </c>
      <c r="D583" s="9">
        <v>271.5</v>
      </c>
      <c r="E583" s="9">
        <v>8.06</v>
      </c>
      <c r="F583" s="9">
        <v>70.11</v>
      </c>
      <c r="G583" s="9">
        <v>1.93</v>
      </c>
    </row>
    <row r="584" spans="1:7" ht="15.75" thickBot="1" x14ac:dyDescent="0.3">
      <c r="A584" s="6"/>
      <c r="B584" s="6"/>
      <c r="C584" s="6"/>
      <c r="D584" s="6"/>
      <c r="E584" s="6"/>
      <c r="F584" s="6"/>
      <c r="G584" s="6"/>
    </row>
    <row r="585" spans="1:7" ht="15.75" thickBot="1" x14ac:dyDescent="0.3">
      <c r="A585" s="7" t="s">
        <v>26684</v>
      </c>
      <c r="B585" s="7" t="s">
        <v>26634</v>
      </c>
      <c r="C585" s="8" t="s">
        <v>23</v>
      </c>
      <c r="D585" s="9">
        <v>339.56</v>
      </c>
      <c r="E585" s="9">
        <v>10.84</v>
      </c>
      <c r="F585" s="9">
        <v>66.73</v>
      </c>
      <c r="G585" s="9">
        <v>2.52</v>
      </c>
    </row>
    <row r="586" spans="1:7" ht="15.75" thickBot="1" x14ac:dyDescent="0.3">
      <c r="A586" s="6"/>
      <c r="B586" s="6"/>
      <c r="C586" s="6"/>
      <c r="D586" s="6"/>
      <c r="E586" s="6"/>
      <c r="F586" s="6"/>
      <c r="G586" s="6"/>
    </row>
    <row r="587" spans="1:7" ht="37.5" thickBot="1" x14ac:dyDescent="0.3">
      <c r="A587" s="7" t="s">
        <v>26685</v>
      </c>
      <c r="B587" s="7" t="s">
        <v>26686</v>
      </c>
      <c r="C587" s="8"/>
      <c r="D587" s="9"/>
      <c r="E587" s="9"/>
      <c r="F587" s="9"/>
      <c r="G587" s="9"/>
    </row>
    <row r="588" spans="1:7" ht="15.75" thickBot="1" x14ac:dyDescent="0.3">
      <c r="A588" s="6"/>
      <c r="B588" s="6"/>
      <c r="C588" s="6"/>
      <c r="D588" s="6"/>
      <c r="E588" s="6"/>
      <c r="F588" s="6"/>
      <c r="G588" s="6"/>
    </row>
    <row r="589" spans="1:7" ht="15.75" thickBot="1" x14ac:dyDescent="0.3">
      <c r="A589" s="7" t="s">
        <v>26687</v>
      </c>
      <c r="B589" s="7" t="s">
        <v>26620</v>
      </c>
      <c r="C589" s="8" t="s">
        <v>23</v>
      </c>
      <c r="D589" s="9">
        <v>62.1</v>
      </c>
      <c r="E589" s="9">
        <v>18.68</v>
      </c>
      <c r="F589" s="9">
        <v>57</v>
      </c>
      <c r="G589" s="9">
        <v>4.41</v>
      </c>
    </row>
    <row r="590" spans="1:7" ht="15.75" thickBot="1" x14ac:dyDescent="0.3">
      <c r="A590" s="6"/>
      <c r="B590" s="6"/>
      <c r="C590" s="6"/>
      <c r="D590" s="6"/>
      <c r="E590" s="6"/>
      <c r="F590" s="6"/>
      <c r="G590" s="6"/>
    </row>
    <row r="591" spans="1:7" ht="15.75" thickBot="1" x14ac:dyDescent="0.3">
      <c r="A591" s="7" t="s">
        <v>26688</v>
      </c>
      <c r="B591" s="7" t="s">
        <v>26622</v>
      </c>
      <c r="C591" s="8" t="s">
        <v>23</v>
      </c>
      <c r="D591" s="9">
        <v>76.209999999999994</v>
      </c>
      <c r="E591" s="9">
        <v>15.22</v>
      </c>
      <c r="F591" s="9">
        <v>61.28</v>
      </c>
      <c r="G591" s="9">
        <v>3.6</v>
      </c>
    </row>
    <row r="592" spans="1:7" ht="15.75" thickBot="1" x14ac:dyDescent="0.3">
      <c r="A592" s="6"/>
      <c r="B592" s="6"/>
      <c r="C592" s="6"/>
      <c r="D592" s="6"/>
      <c r="E592" s="6"/>
      <c r="F592" s="6"/>
      <c r="G592" s="6"/>
    </row>
    <row r="593" spans="1:7" ht="15.75" thickBot="1" x14ac:dyDescent="0.3">
      <c r="A593" s="7" t="s">
        <v>26689</v>
      </c>
      <c r="B593" s="7" t="s">
        <v>26624</v>
      </c>
      <c r="C593" s="8" t="s">
        <v>23</v>
      </c>
      <c r="D593" s="9">
        <v>101.19</v>
      </c>
      <c r="E593" s="9">
        <v>11.46</v>
      </c>
      <c r="F593" s="9">
        <v>65.930000000000007</v>
      </c>
      <c r="G593" s="9">
        <v>2.71</v>
      </c>
    </row>
    <row r="594" spans="1:7" ht="15.75" thickBot="1" x14ac:dyDescent="0.3">
      <c r="A594" s="6"/>
      <c r="B594" s="6"/>
      <c r="C594" s="6"/>
      <c r="D594" s="6"/>
      <c r="E594" s="6"/>
      <c r="F594" s="6"/>
      <c r="G594" s="6"/>
    </row>
    <row r="595" spans="1:7" ht="15.75" thickBot="1" x14ac:dyDescent="0.3">
      <c r="A595" s="7" t="s">
        <v>26690</v>
      </c>
      <c r="B595" s="7" t="s">
        <v>26626</v>
      </c>
      <c r="C595" s="8" t="s">
        <v>23</v>
      </c>
      <c r="D595" s="9">
        <v>138.59</v>
      </c>
      <c r="E595" s="9">
        <v>12.21</v>
      </c>
      <c r="F595" s="9">
        <v>65.03</v>
      </c>
      <c r="G595" s="9">
        <v>2.85</v>
      </c>
    </row>
    <row r="596" spans="1:7" ht="15.75" thickBot="1" x14ac:dyDescent="0.3">
      <c r="A596" s="6"/>
      <c r="B596" s="6"/>
      <c r="C596" s="6"/>
      <c r="D596" s="6"/>
      <c r="E596" s="6"/>
      <c r="F596" s="6"/>
      <c r="G596" s="6"/>
    </row>
    <row r="597" spans="1:7" ht="15.75" thickBot="1" x14ac:dyDescent="0.3">
      <c r="A597" s="7" t="s">
        <v>26691</v>
      </c>
      <c r="B597" s="7" t="s">
        <v>26628</v>
      </c>
      <c r="C597" s="8" t="s">
        <v>23</v>
      </c>
      <c r="D597" s="9">
        <v>176.47</v>
      </c>
      <c r="E597" s="9">
        <v>9.59</v>
      </c>
      <c r="F597" s="9">
        <v>68.27</v>
      </c>
      <c r="G597" s="9">
        <v>2.2400000000000002</v>
      </c>
    </row>
    <row r="598" spans="1:7" ht="15.75" thickBot="1" x14ac:dyDescent="0.3">
      <c r="A598" s="6"/>
      <c r="B598" s="6"/>
      <c r="C598" s="6"/>
      <c r="D598" s="6"/>
      <c r="E598" s="6"/>
      <c r="F598" s="6"/>
      <c r="G598" s="6"/>
    </row>
    <row r="599" spans="1:7" ht="15.75" thickBot="1" x14ac:dyDescent="0.3">
      <c r="A599" s="7" t="s">
        <v>26692</v>
      </c>
      <c r="B599" s="7" t="s">
        <v>26630</v>
      </c>
      <c r="C599" s="8" t="s">
        <v>23</v>
      </c>
      <c r="D599" s="9">
        <v>220.87</v>
      </c>
      <c r="E599" s="9">
        <v>7.66</v>
      </c>
      <c r="F599" s="9">
        <v>70.650000000000006</v>
      </c>
      <c r="G599" s="9">
        <v>1.79</v>
      </c>
    </row>
    <row r="600" spans="1:7" ht="15.75" thickBot="1" x14ac:dyDescent="0.3">
      <c r="A600" s="6"/>
      <c r="B600" s="6"/>
      <c r="C600" s="6"/>
      <c r="D600" s="6"/>
      <c r="E600" s="6"/>
      <c r="F600" s="6"/>
      <c r="G600" s="6"/>
    </row>
    <row r="601" spans="1:7" ht="15.75" thickBot="1" x14ac:dyDescent="0.3">
      <c r="A601" s="7" t="s">
        <v>26693</v>
      </c>
      <c r="B601" s="7" t="s">
        <v>26632</v>
      </c>
      <c r="C601" s="8" t="s">
        <v>23</v>
      </c>
      <c r="D601" s="9">
        <v>293.83</v>
      </c>
      <c r="E601" s="9">
        <v>7.44</v>
      </c>
      <c r="F601" s="9">
        <v>70.87</v>
      </c>
      <c r="G601" s="9">
        <v>1.78</v>
      </c>
    </row>
    <row r="602" spans="1:7" ht="15.75" thickBot="1" x14ac:dyDescent="0.3">
      <c r="A602" s="6"/>
      <c r="B602" s="6"/>
      <c r="C602" s="6"/>
      <c r="D602" s="6"/>
      <c r="E602" s="6"/>
      <c r="F602" s="6"/>
      <c r="G602" s="6"/>
    </row>
    <row r="603" spans="1:7" ht="15.75" thickBot="1" x14ac:dyDescent="0.3">
      <c r="A603" s="7" t="s">
        <v>26694</v>
      </c>
      <c r="B603" s="7" t="s">
        <v>26634</v>
      </c>
      <c r="C603" s="8" t="s">
        <v>23</v>
      </c>
      <c r="D603" s="9">
        <v>375.38</v>
      </c>
      <c r="E603" s="9">
        <v>9.8000000000000007</v>
      </c>
      <c r="F603" s="9">
        <v>68.010000000000005</v>
      </c>
      <c r="G603" s="9">
        <v>2.2799999999999998</v>
      </c>
    </row>
    <row r="604" spans="1:7" ht="15.75" thickBot="1" x14ac:dyDescent="0.3">
      <c r="A604" s="6"/>
      <c r="B604" s="6"/>
      <c r="C604" s="6"/>
      <c r="D604" s="6"/>
      <c r="E604" s="6"/>
      <c r="F604" s="6"/>
      <c r="G604" s="6"/>
    </row>
    <row r="605" spans="1:7" ht="49.5" thickBot="1" x14ac:dyDescent="0.3">
      <c r="A605" s="7" t="s">
        <v>26695</v>
      </c>
      <c r="B605" s="7" t="s">
        <v>26696</v>
      </c>
      <c r="C605" s="8"/>
      <c r="D605" s="9"/>
      <c r="E605" s="9"/>
      <c r="F605" s="9"/>
      <c r="G605" s="9"/>
    </row>
    <row r="606" spans="1:7" ht="15.75" thickBot="1" x14ac:dyDescent="0.3">
      <c r="A606" s="6"/>
      <c r="B606" s="6"/>
      <c r="C606" s="6"/>
      <c r="D606" s="6"/>
      <c r="E606" s="6"/>
      <c r="F606" s="6"/>
      <c r="G606" s="6"/>
    </row>
    <row r="607" spans="1:7" ht="15.75" thickBot="1" x14ac:dyDescent="0.3">
      <c r="A607" s="7" t="s">
        <v>26697</v>
      </c>
      <c r="B607" s="7" t="s">
        <v>26620</v>
      </c>
      <c r="C607" s="8" t="s">
        <v>23</v>
      </c>
      <c r="D607" s="9">
        <v>63.2</v>
      </c>
      <c r="E607" s="9">
        <v>18.350000000000001</v>
      </c>
      <c r="F607" s="9">
        <v>57.41</v>
      </c>
      <c r="G607" s="9">
        <v>4.34</v>
      </c>
    </row>
    <row r="608" spans="1:7" ht="15.75" thickBot="1" x14ac:dyDescent="0.3">
      <c r="A608" s="6"/>
      <c r="B608" s="6"/>
      <c r="C608" s="6"/>
      <c r="D608" s="6"/>
      <c r="E608" s="6"/>
      <c r="F608" s="6"/>
      <c r="G608" s="6"/>
    </row>
    <row r="609" spans="1:7" ht="15.75" thickBot="1" x14ac:dyDescent="0.3">
      <c r="A609" s="7" t="s">
        <v>26698</v>
      </c>
      <c r="B609" s="7" t="s">
        <v>26622</v>
      </c>
      <c r="C609" s="8" t="s">
        <v>23</v>
      </c>
      <c r="D609" s="9">
        <v>78.5</v>
      </c>
      <c r="E609" s="9">
        <v>14.78</v>
      </c>
      <c r="F609" s="9">
        <v>61.82</v>
      </c>
      <c r="G609" s="9">
        <v>3.49</v>
      </c>
    </row>
    <row r="610" spans="1:7" ht="15.75" thickBot="1" x14ac:dyDescent="0.3">
      <c r="A610" s="6"/>
      <c r="B610" s="6"/>
      <c r="C610" s="6"/>
      <c r="D610" s="6"/>
      <c r="E610" s="6"/>
      <c r="F610" s="6"/>
      <c r="G610" s="6"/>
    </row>
    <row r="611" spans="1:7" ht="15.75" thickBot="1" x14ac:dyDescent="0.3">
      <c r="A611" s="7" t="s">
        <v>26699</v>
      </c>
      <c r="B611" s="7" t="s">
        <v>26624</v>
      </c>
      <c r="C611" s="8" t="s">
        <v>23</v>
      </c>
      <c r="D611" s="9">
        <v>104.91</v>
      </c>
      <c r="E611" s="9">
        <v>11.06</v>
      </c>
      <c r="F611" s="9">
        <v>66.430000000000007</v>
      </c>
      <c r="G611" s="9">
        <v>2.61</v>
      </c>
    </row>
    <row r="612" spans="1:7" ht="15.75" thickBot="1" x14ac:dyDescent="0.3">
      <c r="A612" s="6"/>
      <c r="B612" s="6"/>
      <c r="C612" s="6"/>
      <c r="D612" s="6"/>
      <c r="E612" s="6"/>
      <c r="F612" s="6"/>
      <c r="G612" s="6"/>
    </row>
    <row r="613" spans="1:7" ht="15.75" thickBot="1" x14ac:dyDescent="0.3">
      <c r="A613" s="7" t="s">
        <v>26700</v>
      </c>
      <c r="B613" s="7" t="s">
        <v>26626</v>
      </c>
      <c r="C613" s="8" t="s">
        <v>23</v>
      </c>
      <c r="D613" s="9">
        <v>148.80000000000001</v>
      </c>
      <c r="E613" s="9">
        <v>11.37</v>
      </c>
      <c r="F613" s="9">
        <v>66.069999999999993</v>
      </c>
      <c r="G613" s="9">
        <v>2.65</v>
      </c>
    </row>
    <row r="614" spans="1:7" ht="15.75" thickBot="1" x14ac:dyDescent="0.3">
      <c r="A614" s="6"/>
      <c r="B614" s="6"/>
      <c r="C614" s="6"/>
      <c r="D614" s="6"/>
      <c r="E614" s="6"/>
      <c r="F614" s="6"/>
      <c r="G614" s="6"/>
    </row>
    <row r="615" spans="1:7" ht="15.75" thickBot="1" x14ac:dyDescent="0.3">
      <c r="A615" s="7" t="s">
        <v>26701</v>
      </c>
      <c r="B615" s="7" t="s">
        <v>26628</v>
      </c>
      <c r="C615" s="8" t="s">
        <v>23</v>
      </c>
      <c r="D615" s="9">
        <v>191.8</v>
      </c>
      <c r="E615" s="9">
        <v>8.82</v>
      </c>
      <c r="F615" s="9">
        <v>69.209999999999994</v>
      </c>
      <c r="G615" s="9">
        <v>2.06</v>
      </c>
    </row>
    <row r="616" spans="1:7" ht="15.75" thickBot="1" x14ac:dyDescent="0.3">
      <c r="A616" s="6"/>
      <c r="B616" s="6"/>
      <c r="C616" s="6"/>
      <c r="D616" s="6"/>
      <c r="E616" s="6"/>
      <c r="F616" s="6"/>
      <c r="G616" s="6"/>
    </row>
    <row r="617" spans="1:7" ht="15.75" thickBot="1" x14ac:dyDescent="0.3">
      <c r="A617" s="7" t="s">
        <v>26702</v>
      </c>
      <c r="B617" s="7" t="s">
        <v>26630</v>
      </c>
      <c r="C617" s="8" t="s">
        <v>23</v>
      </c>
      <c r="D617" s="9">
        <v>236.75</v>
      </c>
      <c r="E617" s="9">
        <v>7.15</v>
      </c>
      <c r="F617" s="9">
        <v>71.28</v>
      </c>
      <c r="G617" s="9">
        <v>1.67</v>
      </c>
    </row>
    <row r="618" spans="1:7" ht="15.75" thickBot="1" x14ac:dyDescent="0.3">
      <c r="A618" s="6"/>
      <c r="B618" s="6"/>
      <c r="C618" s="6"/>
      <c r="D618" s="6"/>
      <c r="E618" s="6"/>
      <c r="F618" s="6"/>
      <c r="G618" s="6"/>
    </row>
    <row r="619" spans="1:7" ht="15.75" thickBot="1" x14ac:dyDescent="0.3">
      <c r="A619" s="7" t="s">
        <v>26703</v>
      </c>
      <c r="B619" s="7" t="s">
        <v>26632</v>
      </c>
      <c r="C619" s="8" t="s">
        <v>23</v>
      </c>
      <c r="D619" s="9">
        <v>307.63</v>
      </c>
      <c r="E619" s="9">
        <v>7.11</v>
      </c>
      <c r="F619" s="9">
        <v>71.290000000000006</v>
      </c>
      <c r="G619" s="9">
        <v>1.7</v>
      </c>
    </row>
    <row r="620" spans="1:7" ht="15.75" thickBot="1" x14ac:dyDescent="0.3">
      <c r="A620" s="6"/>
      <c r="B620" s="6"/>
      <c r="C620" s="6"/>
      <c r="D620" s="6"/>
      <c r="E620" s="6"/>
      <c r="F620" s="6"/>
      <c r="G620" s="6"/>
    </row>
    <row r="621" spans="1:7" ht="15.75" thickBot="1" x14ac:dyDescent="0.3">
      <c r="A621" s="7" t="s">
        <v>26704</v>
      </c>
      <c r="B621" s="7" t="s">
        <v>26634</v>
      </c>
      <c r="C621" s="8" t="s">
        <v>23</v>
      </c>
      <c r="D621" s="9">
        <v>404.44</v>
      </c>
      <c r="E621" s="9">
        <v>9.1</v>
      </c>
      <c r="F621" s="9">
        <v>68.88</v>
      </c>
      <c r="G621" s="9">
        <v>2.12</v>
      </c>
    </row>
    <row r="622" spans="1:7" ht="15.75" thickBot="1" x14ac:dyDescent="0.3">
      <c r="A622" s="6"/>
      <c r="B622" s="6"/>
      <c r="C622" s="6"/>
      <c r="D622" s="6"/>
      <c r="E622" s="6"/>
      <c r="F622" s="6"/>
      <c r="G622" s="6"/>
    </row>
    <row r="623" spans="1:7" ht="37.5" thickBot="1" x14ac:dyDescent="0.3">
      <c r="A623" s="7" t="s">
        <v>26705</v>
      </c>
      <c r="B623" s="7" t="s">
        <v>26706</v>
      </c>
      <c r="C623" s="8"/>
      <c r="D623" s="9"/>
      <c r="E623" s="9"/>
      <c r="F623" s="9"/>
      <c r="G623" s="9"/>
    </row>
    <row r="624" spans="1:7" ht="15.75" thickBot="1" x14ac:dyDescent="0.3">
      <c r="A624" s="6"/>
      <c r="B624" s="6"/>
      <c r="C624" s="6"/>
      <c r="D624" s="6"/>
      <c r="E624" s="6"/>
      <c r="F624" s="6"/>
      <c r="G624" s="6"/>
    </row>
    <row r="625" spans="1:7" ht="15.75" thickBot="1" x14ac:dyDescent="0.3">
      <c r="A625" s="7" t="s">
        <v>26707</v>
      </c>
      <c r="B625" s="7" t="s">
        <v>26620</v>
      </c>
      <c r="C625" s="8" t="s">
        <v>23</v>
      </c>
      <c r="D625" s="9">
        <v>66.400000000000006</v>
      </c>
      <c r="E625" s="9">
        <v>17.47</v>
      </c>
      <c r="F625" s="9">
        <v>58.49</v>
      </c>
      <c r="G625" s="9">
        <v>4.13</v>
      </c>
    </row>
    <row r="626" spans="1:7" ht="15.75" thickBot="1" x14ac:dyDescent="0.3">
      <c r="A626" s="6"/>
      <c r="B626" s="6"/>
      <c r="C626" s="6"/>
      <c r="D626" s="6"/>
      <c r="E626" s="6"/>
      <c r="F626" s="6"/>
      <c r="G626" s="6"/>
    </row>
    <row r="627" spans="1:7" ht="15.75" thickBot="1" x14ac:dyDescent="0.3">
      <c r="A627" s="7" t="s">
        <v>26708</v>
      </c>
      <c r="B627" s="7" t="s">
        <v>26622</v>
      </c>
      <c r="C627" s="8" t="s">
        <v>23</v>
      </c>
      <c r="D627" s="9">
        <v>78.27</v>
      </c>
      <c r="E627" s="9">
        <v>14.82</v>
      </c>
      <c r="F627" s="9">
        <v>61.77</v>
      </c>
      <c r="G627" s="9">
        <v>3.5</v>
      </c>
    </row>
    <row r="628" spans="1:7" ht="15.75" thickBot="1" x14ac:dyDescent="0.3">
      <c r="A628" s="6"/>
      <c r="B628" s="6"/>
      <c r="C628" s="6"/>
      <c r="D628" s="6"/>
      <c r="E628" s="6"/>
      <c r="F628" s="6"/>
      <c r="G628" s="6"/>
    </row>
    <row r="629" spans="1:7" ht="15.75" thickBot="1" x14ac:dyDescent="0.3">
      <c r="A629" s="7" t="s">
        <v>26709</v>
      </c>
      <c r="B629" s="7" t="s">
        <v>26624</v>
      </c>
      <c r="C629" s="8" t="s">
        <v>23</v>
      </c>
      <c r="D629" s="9">
        <v>104.68</v>
      </c>
      <c r="E629" s="9">
        <v>11.08</v>
      </c>
      <c r="F629" s="9">
        <v>66.39</v>
      </c>
      <c r="G629" s="9">
        <v>2.62</v>
      </c>
    </row>
    <row r="630" spans="1:7" ht="15.75" thickBot="1" x14ac:dyDescent="0.3">
      <c r="A630" s="6"/>
      <c r="B630" s="6"/>
      <c r="C630" s="6"/>
      <c r="D630" s="6"/>
      <c r="E630" s="6"/>
      <c r="F630" s="6"/>
      <c r="G630" s="6"/>
    </row>
    <row r="631" spans="1:7" ht="15.75" thickBot="1" x14ac:dyDescent="0.3">
      <c r="A631" s="7" t="s">
        <v>26710</v>
      </c>
      <c r="B631" s="7" t="s">
        <v>26626</v>
      </c>
      <c r="C631" s="8" t="s">
        <v>23</v>
      </c>
      <c r="D631" s="9">
        <v>153.05000000000001</v>
      </c>
      <c r="E631" s="9">
        <v>11.06</v>
      </c>
      <c r="F631" s="9">
        <v>66.459999999999994</v>
      </c>
      <c r="G631" s="9">
        <v>2.58</v>
      </c>
    </row>
    <row r="632" spans="1:7" ht="15.75" thickBot="1" x14ac:dyDescent="0.3">
      <c r="A632" s="6"/>
      <c r="B632" s="6"/>
      <c r="C632" s="6"/>
      <c r="D632" s="6"/>
      <c r="E632" s="6"/>
      <c r="F632" s="6"/>
      <c r="G632" s="6"/>
    </row>
    <row r="633" spans="1:7" ht="15.75" thickBot="1" x14ac:dyDescent="0.3">
      <c r="A633" s="7" t="s">
        <v>26711</v>
      </c>
      <c r="B633" s="7" t="s">
        <v>26628</v>
      </c>
      <c r="C633" s="8" t="s">
        <v>23</v>
      </c>
      <c r="D633" s="9">
        <v>194.56</v>
      </c>
      <c r="E633" s="9">
        <v>8.6999999999999993</v>
      </c>
      <c r="F633" s="9">
        <v>69.37</v>
      </c>
      <c r="G633" s="9">
        <v>2.0299999999999998</v>
      </c>
    </row>
    <row r="634" spans="1:7" ht="15.75" thickBot="1" x14ac:dyDescent="0.3">
      <c r="A634" s="6"/>
      <c r="B634" s="6"/>
      <c r="C634" s="6"/>
      <c r="D634" s="6"/>
      <c r="E634" s="6"/>
      <c r="F634" s="6"/>
      <c r="G634" s="6"/>
    </row>
    <row r="635" spans="1:7" ht="15.75" thickBot="1" x14ac:dyDescent="0.3">
      <c r="A635" s="7" t="s">
        <v>26712</v>
      </c>
      <c r="B635" s="7" t="s">
        <v>26630</v>
      </c>
      <c r="C635" s="8" t="s">
        <v>23</v>
      </c>
      <c r="D635" s="9">
        <v>249.3</v>
      </c>
      <c r="E635" s="9">
        <v>6.79</v>
      </c>
      <c r="F635" s="9">
        <v>71.72</v>
      </c>
      <c r="G635" s="9">
        <v>1.58</v>
      </c>
    </row>
    <row r="636" spans="1:7" ht="15.75" thickBot="1" x14ac:dyDescent="0.3">
      <c r="A636" s="6"/>
      <c r="B636" s="6"/>
      <c r="C636" s="6"/>
      <c r="D636" s="6"/>
      <c r="E636" s="6"/>
      <c r="F636" s="6"/>
      <c r="G636" s="6"/>
    </row>
    <row r="637" spans="1:7" ht="15.75" thickBot="1" x14ac:dyDescent="0.3">
      <c r="A637" s="7" t="s">
        <v>26713</v>
      </c>
      <c r="B637" s="7" t="s">
        <v>26632</v>
      </c>
      <c r="C637" s="8" t="s">
        <v>23</v>
      </c>
      <c r="D637" s="9">
        <v>318.95</v>
      </c>
      <c r="E637" s="9">
        <v>6.86</v>
      </c>
      <c r="F637" s="9">
        <v>71.599999999999994</v>
      </c>
      <c r="G637" s="9">
        <v>1.64</v>
      </c>
    </row>
    <row r="638" spans="1:7" ht="15.75" thickBot="1" x14ac:dyDescent="0.3">
      <c r="A638" s="6"/>
      <c r="B638" s="6"/>
      <c r="C638" s="6"/>
      <c r="D638" s="6"/>
      <c r="E638" s="6"/>
      <c r="F638" s="6"/>
      <c r="G638" s="6"/>
    </row>
    <row r="639" spans="1:7" ht="15.75" thickBot="1" x14ac:dyDescent="0.3">
      <c r="A639" s="7" t="s">
        <v>26714</v>
      </c>
      <c r="B639" s="7" t="s">
        <v>26634</v>
      </c>
      <c r="C639" s="8" t="s">
        <v>23</v>
      </c>
      <c r="D639" s="9">
        <v>462.07</v>
      </c>
      <c r="E639" s="9">
        <v>7.96</v>
      </c>
      <c r="F639" s="9">
        <v>70.28</v>
      </c>
      <c r="G639" s="9">
        <v>1.85</v>
      </c>
    </row>
    <row r="640" spans="1:7" ht="15.75" thickBot="1" x14ac:dyDescent="0.3">
      <c r="A640" s="6"/>
      <c r="B640" s="6"/>
      <c r="C640" s="6"/>
      <c r="D640" s="6"/>
      <c r="E640" s="6"/>
      <c r="F640" s="6"/>
      <c r="G640" s="6"/>
    </row>
    <row r="641" spans="1:7" ht="37.5" thickBot="1" x14ac:dyDescent="0.3">
      <c r="A641" s="7" t="s">
        <v>26715</v>
      </c>
      <c r="B641" s="7" t="s">
        <v>26716</v>
      </c>
      <c r="C641" s="8"/>
      <c r="D641" s="9"/>
      <c r="E641" s="9"/>
      <c r="F641" s="9"/>
      <c r="G641" s="9"/>
    </row>
    <row r="642" spans="1:7" ht="15.75" thickBot="1" x14ac:dyDescent="0.3">
      <c r="A642" s="6"/>
      <c r="B642" s="6"/>
      <c r="C642" s="6"/>
      <c r="D642" s="6"/>
      <c r="E642" s="6"/>
      <c r="F642" s="6"/>
      <c r="G642" s="6"/>
    </row>
    <row r="643" spans="1:7" ht="15.75" thickBot="1" x14ac:dyDescent="0.3">
      <c r="A643" s="7" t="s">
        <v>26717</v>
      </c>
      <c r="B643" s="7" t="s">
        <v>26620</v>
      </c>
      <c r="C643" s="8" t="s">
        <v>23</v>
      </c>
      <c r="D643" s="9">
        <v>79.37</v>
      </c>
      <c r="E643" s="9">
        <v>14.62</v>
      </c>
      <c r="F643" s="9">
        <v>62.03</v>
      </c>
      <c r="G643" s="9">
        <v>3.45</v>
      </c>
    </row>
    <row r="644" spans="1:7" ht="15.75" thickBot="1" x14ac:dyDescent="0.3">
      <c r="A644" s="6"/>
      <c r="B644" s="6"/>
      <c r="C644" s="6"/>
      <c r="D644" s="6"/>
      <c r="E644" s="6"/>
      <c r="F644" s="6"/>
      <c r="G644" s="6"/>
    </row>
    <row r="645" spans="1:7" ht="15.75" thickBot="1" x14ac:dyDescent="0.3">
      <c r="A645" s="7" t="s">
        <v>26718</v>
      </c>
      <c r="B645" s="7" t="s">
        <v>26622</v>
      </c>
      <c r="C645" s="8" t="s">
        <v>23</v>
      </c>
      <c r="D645" s="9">
        <v>101.11</v>
      </c>
      <c r="E645" s="9">
        <v>11.47</v>
      </c>
      <c r="F645" s="9">
        <v>65.92</v>
      </c>
      <c r="G645" s="9">
        <v>2.71</v>
      </c>
    </row>
    <row r="646" spans="1:7" ht="15.75" thickBot="1" x14ac:dyDescent="0.3">
      <c r="A646" s="6"/>
      <c r="B646" s="6"/>
      <c r="C646" s="6"/>
      <c r="D646" s="6"/>
      <c r="E646" s="6"/>
      <c r="F646" s="6"/>
      <c r="G646" s="6"/>
    </row>
    <row r="647" spans="1:7" ht="15.75" thickBot="1" x14ac:dyDescent="0.3">
      <c r="A647" s="7" t="s">
        <v>26719</v>
      </c>
      <c r="B647" s="7" t="s">
        <v>26624</v>
      </c>
      <c r="C647" s="8" t="s">
        <v>23</v>
      </c>
      <c r="D647" s="9">
        <v>129.19999999999999</v>
      </c>
      <c r="E647" s="9">
        <v>8.98</v>
      </c>
      <c r="F647" s="9">
        <v>68.989999999999995</v>
      </c>
      <c r="G647" s="9">
        <v>2.12</v>
      </c>
    </row>
    <row r="648" spans="1:7" ht="15.75" thickBot="1" x14ac:dyDescent="0.3">
      <c r="A648" s="6"/>
      <c r="B648" s="6"/>
      <c r="C648" s="6"/>
      <c r="D648" s="6"/>
      <c r="E648" s="6"/>
      <c r="F648" s="6"/>
      <c r="G648" s="6"/>
    </row>
    <row r="649" spans="1:7" ht="15.75" thickBot="1" x14ac:dyDescent="0.3">
      <c r="A649" s="7" t="s">
        <v>26720</v>
      </c>
      <c r="B649" s="7" t="s">
        <v>26626</v>
      </c>
      <c r="C649" s="8" t="s">
        <v>23</v>
      </c>
      <c r="D649" s="9">
        <v>179.53</v>
      </c>
      <c r="E649" s="9">
        <v>9.42</v>
      </c>
      <c r="F649" s="9">
        <v>68.47</v>
      </c>
      <c r="G649" s="9">
        <v>2.2000000000000002</v>
      </c>
    </row>
    <row r="650" spans="1:7" ht="15.75" thickBot="1" x14ac:dyDescent="0.3">
      <c r="A650" s="6"/>
      <c r="B650" s="6"/>
      <c r="C650" s="6"/>
      <c r="D650" s="6"/>
      <c r="E650" s="6"/>
      <c r="F650" s="6"/>
      <c r="G650" s="6"/>
    </row>
    <row r="651" spans="1:7" ht="15.75" thickBot="1" x14ac:dyDescent="0.3">
      <c r="A651" s="7" t="s">
        <v>26721</v>
      </c>
      <c r="B651" s="7" t="s">
        <v>26628</v>
      </c>
      <c r="C651" s="8" t="s">
        <v>23</v>
      </c>
      <c r="D651" s="9">
        <v>222.24</v>
      </c>
      <c r="E651" s="9">
        <v>7.61</v>
      </c>
      <c r="F651" s="9">
        <v>70.709999999999994</v>
      </c>
      <c r="G651" s="9">
        <v>1.78</v>
      </c>
    </row>
    <row r="652" spans="1:7" ht="15.75" thickBot="1" x14ac:dyDescent="0.3">
      <c r="A652" s="6"/>
      <c r="B652" s="6"/>
      <c r="C652" s="6"/>
      <c r="D652" s="6"/>
      <c r="E652" s="6"/>
      <c r="F652" s="6"/>
      <c r="G652" s="6"/>
    </row>
    <row r="653" spans="1:7" ht="15.75" thickBot="1" x14ac:dyDescent="0.3">
      <c r="A653" s="7" t="s">
        <v>26722</v>
      </c>
      <c r="B653" s="7" t="s">
        <v>26630</v>
      </c>
      <c r="C653" s="8" t="s">
        <v>23</v>
      </c>
      <c r="D653" s="9">
        <v>279.33</v>
      </c>
      <c r="E653" s="9">
        <v>6.06</v>
      </c>
      <c r="F653" s="9">
        <v>72.63</v>
      </c>
      <c r="G653" s="9">
        <v>1.41</v>
      </c>
    </row>
    <row r="654" spans="1:7" ht="15.75" thickBot="1" x14ac:dyDescent="0.3">
      <c r="A654" s="6"/>
      <c r="B654" s="6"/>
      <c r="C654" s="6"/>
      <c r="D654" s="6"/>
      <c r="E654" s="6"/>
      <c r="F654" s="6"/>
      <c r="G654" s="6"/>
    </row>
    <row r="655" spans="1:7" ht="15.75" thickBot="1" x14ac:dyDescent="0.3">
      <c r="A655" s="7" t="s">
        <v>26723</v>
      </c>
      <c r="B655" s="7" t="s">
        <v>26632</v>
      </c>
      <c r="C655" s="8" t="s">
        <v>23</v>
      </c>
      <c r="D655" s="9">
        <v>365.55</v>
      </c>
      <c r="E655" s="9">
        <v>5.98</v>
      </c>
      <c r="F655" s="9">
        <v>72.680000000000007</v>
      </c>
      <c r="G655" s="9">
        <v>1.43</v>
      </c>
    </row>
    <row r="656" spans="1:7" ht="15.75" thickBot="1" x14ac:dyDescent="0.3">
      <c r="A656" s="6"/>
      <c r="B656" s="6"/>
      <c r="C656" s="6"/>
      <c r="D656" s="6"/>
      <c r="E656" s="6"/>
      <c r="F656" s="6"/>
      <c r="G656" s="6"/>
    </row>
    <row r="657" spans="1:7" ht="15.75" thickBot="1" x14ac:dyDescent="0.3">
      <c r="A657" s="7" t="s">
        <v>26724</v>
      </c>
      <c r="B657" s="7" t="s">
        <v>26634</v>
      </c>
      <c r="C657" s="8" t="s">
        <v>23</v>
      </c>
      <c r="D657" s="9">
        <v>496.54</v>
      </c>
      <c r="E657" s="9">
        <v>7.41</v>
      </c>
      <c r="F657" s="9">
        <v>70.959999999999994</v>
      </c>
      <c r="G657" s="9">
        <v>1.73</v>
      </c>
    </row>
    <row r="658" spans="1:7" ht="15.75" thickBot="1" x14ac:dyDescent="0.3">
      <c r="A658" s="6"/>
      <c r="B658" s="6"/>
      <c r="C658" s="6"/>
      <c r="D658" s="6"/>
      <c r="E658" s="6"/>
      <c r="F658" s="6"/>
      <c r="G658" s="6"/>
    </row>
    <row r="659" spans="1:7" ht="25.5" thickBot="1" x14ac:dyDescent="0.3">
      <c r="A659" s="7" t="s">
        <v>26725</v>
      </c>
      <c r="B659" s="7" t="s">
        <v>26726</v>
      </c>
      <c r="C659" s="8"/>
      <c r="D659" s="9"/>
      <c r="E659" s="9"/>
      <c r="F659" s="9"/>
      <c r="G659" s="9"/>
    </row>
    <row r="660" spans="1:7" ht="15.75" thickBot="1" x14ac:dyDescent="0.3">
      <c r="A660" s="6"/>
      <c r="B660" s="6"/>
      <c r="C660" s="6"/>
      <c r="D660" s="6"/>
      <c r="E660" s="6"/>
      <c r="F660" s="6"/>
      <c r="G660" s="6"/>
    </row>
    <row r="661" spans="1:7" ht="15.75" thickBot="1" x14ac:dyDescent="0.3">
      <c r="A661" s="7" t="s">
        <v>26727</v>
      </c>
      <c r="B661" s="7" t="s">
        <v>26620</v>
      </c>
      <c r="C661" s="8" t="s">
        <v>23</v>
      </c>
      <c r="D661" s="9">
        <v>91.17</v>
      </c>
      <c r="E661" s="9">
        <v>12.72</v>
      </c>
      <c r="F661" s="9">
        <v>64.36</v>
      </c>
      <c r="G661" s="9">
        <v>3.01</v>
      </c>
    </row>
    <row r="662" spans="1:7" ht="15.75" thickBot="1" x14ac:dyDescent="0.3">
      <c r="A662" s="6"/>
      <c r="B662" s="6"/>
      <c r="C662" s="6"/>
      <c r="D662" s="6"/>
      <c r="E662" s="6"/>
      <c r="F662" s="6"/>
      <c r="G662" s="6"/>
    </row>
    <row r="663" spans="1:7" ht="15.75" thickBot="1" x14ac:dyDescent="0.3">
      <c r="A663" s="7" t="s">
        <v>26728</v>
      </c>
      <c r="B663" s="7" t="s">
        <v>26622</v>
      </c>
      <c r="C663" s="8" t="s">
        <v>23</v>
      </c>
      <c r="D663" s="9">
        <v>121.62</v>
      </c>
      <c r="E663" s="9">
        <v>9.5399999999999991</v>
      </c>
      <c r="F663" s="9">
        <v>68.3</v>
      </c>
      <c r="G663" s="9">
        <v>2.25</v>
      </c>
    </row>
    <row r="664" spans="1:7" ht="15.75" thickBot="1" x14ac:dyDescent="0.3">
      <c r="A664" s="6"/>
      <c r="B664" s="6"/>
      <c r="C664" s="6"/>
      <c r="D664" s="6"/>
      <c r="E664" s="6"/>
      <c r="F664" s="6"/>
      <c r="G664" s="6"/>
    </row>
    <row r="665" spans="1:7" ht="15.75" thickBot="1" x14ac:dyDescent="0.3">
      <c r="A665" s="7" t="s">
        <v>26729</v>
      </c>
      <c r="B665" s="7" t="s">
        <v>26624</v>
      </c>
      <c r="C665" s="8" t="s">
        <v>23</v>
      </c>
      <c r="D665" s="9">
        <v>144.12</v>
      </c>
      <c r="E665" s="9">
        <v>8.0500000000000007</v>
      </c>
      <c r="F665" s="9">
        <v>70.150000000000006</v>
      </c>
      <c r="G665" s="9">
        <v>1.9</v>
      </c>
    </row>
    <row r="666" spans="1:7" ht="15.75" thickBot="1" x14ac:dyDescent="0.3">
      <c r="A666" s="6"/>
      <c r="B666" s="6"/>
      <c r="C666" s="6"/>
      <c r="D666" s="6"/>
      <c r="E666" s="6"/>
      <c r="F666" s="6"/>
      <c r="G666" s="6"/>
    </row>
    <row r="667" spans="1:7" ht="15.75" thickBot="1" x14ac:dyDescent="0.3">
      <c r="A667" s="7" t="s">
        <v>26730</v>
      </c>
      <c r="B667" s="7" t="s">
        <v>26626</v>
      </c>
      <c r="C667" s="8" t="s">
        <v>23</v>
      </c>
      <c r="D667" s="9">
        <v>191.47</v>
      </c>
      <c r="E667" s="9">
        <v>8.84</v>
      </c>
      <c r="F667" s="9">
        <v>69.2</v>
      </c>
      <c r="G667" s="9">
        <v>2.06</v>
      </c>
    </row>
    <row r="668" spans="1:7" ht="15.75" thickBot="1" x14ac:dyDescent="0.3">
      <c r="A668" s="6"/>
      <c r="B668" s="6"/>
      <c r="C668" s="6"/>
      <c r="D668" s="6"/>
      <c r="E668" s="6"/>
      <c r="F668" s="6"/>
      <c r="G668" s="6"/>
    </row>
    <row r="669" spans="1:7" ht="15.75" thickBot="1" x14ac:dyDescent="0.3">
      <c r="A669" s="7" t="s">
        <v>26731</v>
      </c>
      <c r="B669" s="7" t="s">
        <v>26628</v>
      </c>
      <c r="C669" s="8" t="s">
        <v>23</v>
      </c>
      <c r="D669" s="9">
        <v>233.08</v>
      </c>
      <c r="E669" s="9">
        <v>7.26</v>
      </c>
      <c r="F669" s="9">
        <v>71.14</v>
      </c>
      <c r="G669" s="9">
        <v>1.69</v>
      </c>
    </row>
    <row r="670" spans="1:7" ht="15.75" thickBot="1" x14ac:dyDescent="0.3">
      <c r="A670" s="6"/>
      <c r="B670" s="6"/>
      <c r="C670" s="6"/>
      <c r="D670" s="6"/>
      <c r="E670" s="6"/>
      <c r="F670" s="6"/>
      <c r="G670" s="6"/>
    </row>
    <row r="671" spans="1:7" ht="15.75" thickBot="1" x14ac:dyDescent="0.3">
      <c r="A671" s="7" t="s">
        <v>26732</v>
      </c>
      <c r="B671" s="7" t="s">
        <v>26630</v>
      </c>
      <c r="C671" s="8" t="s">
        <v>23</v>
      </c>
      <c r="D671" s="9">
        <v>299.10000000000002</v>
      </c>
      <c r="E671" s="9">
        <v>5.66</v>
      </c>
      <c r="F671" s="9">
        <v>73.12</v>
      </c>
      <c r="G671" s="9">
        <v>1.32</v>
      </c>
    </row>
    <row r="672" spans="1:7" ht="15.75" thickBot="1" x14ac:dyDescent="0.3">
      <c r="A672" s="6"/>
      <c r="B672" s="6"/>
      <c r="C672" s="6"/>
      <c r="D672" s="6"/>
      <c r="E672" s="6"/>
      <c r="F672" s="6"/>
      <c r="G672" s="6"/>
    </row>
    <row r="673" spans="1:7" ht="15.75" thickBot="1" x14ac:dyDescent="0.3">
      <c r="A673" s="7" t="s">
        <v>26733</v>
      </c>
      <c r="B673" s="7" t="s">
        <v>26632</v>
      </c>
      <c r="C673" s="8" t="s">
        <v>23</v>
      </c>
      <c r="D673" s="9">
        <v>398.48</v>
      </c>
      <c r="E673" s="9">
        <v>5.49</v>
      </c>
      <c r="F673" s="9">
        <v>73.290000000000006</v>
      </c>
      <c r="G673" s="9">
        <v>1.31</v>
      </c>
    </row>
    <row r="674" spans="1:7" ht="15.75" thickBot="1" x14ac:dyDescent="0.3">
      <c r="A674" s="6"/>
      <c r="B674" s="6"/>
      <c r="C674" s="6"/>
      <c r="D674" s="6"/>
      <c r="E674" s="6"/>
      <c r="F674" s="6"/>
      <c r="G674" s="6"/>
    </row>
    <row r="675" spans="1:7" ht="37.5" thickBot="1" x14ac:dyDescent="0.3">
      <c r="A675" s="7" t="s">
        <v>26734</v>
      </c>
      <c r="B675" s="7" t="s">
        <v>26735</v>
      </c>
      <c r="C675" s="8"/>
      <c r="D675" s="9"/>
      <c r="E675" s="9"/>
      <c r="F675" s="9"/>
      <c r="G675" s="9"/>
    </row>
    <row r="676" spans="1:7" ht="15.75" thickBot="1" x14ac:dyDescent="0.3">
      <c r="A676" s="6"/>
      <c r="B676" s="6"/>
      <c r="C676" s="6"/>
      <c r="D676" s="6"/>
      <c r="E676" s="6"/>
      <c r="F676" s="6"/>
      <c r="G676" s="6"/>
    </row>
    <row r="677" spans="1:7" ht="15.75" thickBot="1" x14ac:dyDescent="0.3">
      <c r="A677" s="7" t="s">
        <v>26736</v>
      </c>
      <c r="B677" s="7" t="s">
        <v>26620</v>
      </c>
      <c r="C677" s="8" t="s">
        <v>23</v>
      </c>
      <c r="D677" s="9">
        <v>98.64</v>
      </c>
      <c r="E677" s="9">
        <v>11.76</v>
      </c>
      <c r="F677" s="9">
        <v>65.55</v>
      </c>
      <c r="G677" s="9">
        <v>2.78</v>
      </c>
    </row>
    <row r="678" spans="1:7" ht="15.75" thickBot="1" x14ac:dyDescent="0.3">
      <c r="A678" s="6"/>
      <c r="B678" s="6"/>
      <c r="C678" s="6"/>
      <c r="D678" s="6"/>
      <c r="E678" s="6"/>
      <c r="F678" s="6"/>
      <c r="G678" s="6"/>
    </row>
    <row r="679" spans="1:7" ht="15.75" thickBot="1" x14ac:dyDescent="0.3">
      <c r="A679" s="7" t="s">
        <v>26737</v>
      </c>
      <c r="B679" s="7" t="s">
        <v>26622</v>
      </c>
      <c r="C679" s="8" t="s">
        <v>23</v>
      </c>
      <c r="D679" s="9">
        <v>123.73</v>
      </c>
      <c r="E679" s="9">
        <v>9.3800000000000008</v>
      </c>
      <c r="F679" s="9">
        <v>68.5</v>
      </c>
      <c r="G679" s="9">
        <v>2.21</v>
      </c>
    </row>
    <row r="680" spans="1:7" ht="15.75" thickBot="1" x14ac:dyDescent="0.3">
      <c r="A680" s="6"/>
      <c r="B680" s="6"/>
      <c r="C680" s="6"/>
      <c r="D680" s="6"/>
      <c r="E680" s="6"/>
      <c r="F680" s="6"/>
      <c r="G680" s="6"/>
    </row>
    <row r="681" spans="1:7" ht="15.75" thickBot="1" x14ac:dyDescent="0.3">
      <c r="A681" s="7" t="s">
        <v>26738</v>
      </c>
      <c r="B681" s="7" t="s">
        <v>26624</v>
      </c>
      <c r="C681" s="8" t="s">
        <v>23</v>
      </c>
      <c r="D681" s="9">
        <v>158.26</v>
      </c>
      <c r="E681" s="9">
        <v>7.33</v>
      </c>
      <c r="F681" s="9">
        <v>71.040000000000006</v>
      </c>
      <c r="G681" s="9">
        <v>1.73</v>
      </c>
    </row>
    <row r="682" spans="1:7" ht="15.75" thickBot="1" x14ac:dyDescent="0.3">
      <c r="A682" s="6"/>
      <c r="B682" s="6"/>
      <c r="C682" s="6"/>
      <c r="D682" s="6"/>
      <c r="E682" s="6"/>
      <c r="F682" s="6"/>
      <c r="G682" s="6"/>
    </row>
    <row r="683" spans="1:7" ht="15.75" thickBot="1" x14ac:dyDescent="0.3">
      <c r="A683" s="7" t="s">
        <v>26739</v>
      </c>
      <c r="B683" s="7" t="s">
        <v>26626</v>
      </c>
      <c r="C683" s="8" t="s">
        <v>23</v>
      </c>
      <c r="D683" s="9">
        <v>217.67</v>
      </c>
      <c r="E683" s="9">
        <v>7.77</v>
      </c>
      <c r="F683" s="9">
        <v>70.510000000000005</v>
      </c>
      <c r="G683" s="9">
        <v>1.81</v>
      </c>
    </row>
    <row r="684" spans="1:7" ht="15.75" thickBot="1" x14ac:dyDescent="0.3">
      <c r="A684" s="6"/>
      <c r="B684" s="6"/>
      <c r="C684" s="6"/>
      <c r="D684" s="6"/>
      <c r="E684" s="6"/>
      <c r="F684" s="6"/>
      <c r="G684" s="6"/>
    </row>
    <row r="685" spans="1:7" ht="15.75" thickBot="1" x14ac:dyDescent="0.3">
      <c r="A685" s="7" t="s">
        <v>26740</v>
      </c>
      <c r="B685" s="7" t="s">
        <v>26628</v>
      </c>
      <c r="C685" s="8" t="s">
        <v>23</v>
      </c>
      <c r="D685" s="9">
        <v>282.88</v>
      </c>
      <c r="E685" s="9">
        <v>5.98</v>
      </c>
      <c r="F685" s="9">
        <v>72.72</v>
      </c>
      <c r="G685" s="9">
        <v>1.4</v>
      </c>
    </row>
    <row r="686" spans="1:7" ht="15.75" thickBot="1" x14ac:dyDescent="0.3">
      <c r="A686" s="6"/>
      <c r="B686" s="6"/>
      <c r="C686" s="6"/>
      <c r="D686" s="6"/>
      <c r="E686" s="6"/>
      <c r="F686" s="6"/>
      <c r="G686" s="6"/>
    </row>
    <row r="687" spans="1:7" ht="15.75" thickBot="1" x14ac:dyDescent="0.3">
      <c r="A687" s="7" t="s">
        <v>26741</v>
      </c>
      <c r="B687" s="7" t="s">
        <v>26630</v>
      </c>
      <c r="C687" s="8" t="s">
        <v>23</v>
      </c>
      <c r="D687" s="9">
        <v>348.07</v>
      </c>
      <c r="E687" s="9">
        <v>4.8600000000000003</v>
      </c>
      <c r="F687" s="9">
        <v>74.099999999999994</v>
      </c>
      <c r="G687" s="9">
        <v>1.1299999999999999</v>
      </c>
    </row>
    <row r="688" spans="1:7" ht="15.75" thickBot="1" x14ac:dyDescent="0.3">
      <c r="A688" s="6"/>
      <c r="B688" s="6"/>
      <c r="C688" s="6"/>
      <c r="D688" s="6"/>
      <c r="E688" s="6"/>
      <c r="F688" s="6"/>
      <c r="G688" s="6"/>
    </row>
    <row r="689" spans="1:7" ht="15.75" thickBot="1" x14ac:dyDescent="0.3">
      <c r="A689" s="7" t="s">
        <v>26742</v>
      </c>
      <c r="B689" s="7" t="s">
        <v>26632</v>
      </c>
      <c r="C689" s="8" t="s">
        <v>23</v>
      </c>
      <c r="D689" s="9">
        <v>382.72</v>
      </c>
      <c r="E689" s="9">
        <v>5.71</v>
      </c>
      <c r="F689" s="9">
        <v>73.02</v>
      </c>
      <c r="G689" s="9">
        <v>1.37</v>
      </c>
    </row>
    <row r="690" spans="1:7" ht="15.75" thickBot="1" x14ac:dyDescent="0.3">
      <c r="A690" s="6"/>
      <c r="B690" s="6"/>
      <c r="C690" s="6"/>
      <c r="D690" s="6"/>
      <c r="E690" s="6"/>
      <c r="F690" s="6"/>
      <c r="G690" s="6"/>
    </row>
    <row r="691" spans="1:7" ht="15.75" thickBot="1" x14ac:dyDescent="0.3">
      <c r="A691" s="7" t="s">
        <v>26743</v>
      </c>
      <c r="B691" s="7" t="s">
        <v>26634</v>
      </c>
      <c r="C691" s="8" t="s">
        <v>23</v>
      </c>
      <c r="D691" s="9">
        <v>564.6</v>
      </c>
      <c r="E691" s="9">
        <v>6.52</v>
      </c>
      <c r="F691" s="9">
        <v>72.06</v>
      </c>
      <c r="G691" s="9">
        <v>1.52</v>
      </c>
    </row>
    <row r="692" spans="1:7" ht="15.75" thickBot="1" x14ac:dyDescent="0.3">
      <c r="A692" s="6"/>
      <c r="B692" s="6"/>
      <c r="C692" s="6"/>
      <c r="D692" s="6"/>
      <c r="E692" s="6"/>
      <c r="F692" s="6"/>
      <c r="G692" s="6"/>
    </row>
    <row r="693" spans="1:7" ht="25.5" thickBot="1" x14ac:dyDescent="0.3">
      <c r="A693" s="7" t="s">
        <v>26744</v>
      </c>
      <c r="B693" s="7" t="s">
        <v>26745</v>
      </c>
      <c r="C693" s="8"/>
      <c r="D693" s="9"/>
      <c r="E693" s="9"/>
      <c r="F693" s="9"/>
      <c r="G693" s="9"/>
    </row>
    <row r="694" spans="1:7" ht="15.75" thickBot="1" x14ac:dyDescent="0.3">
      <c r="A694" s="6"/>
      <c r="B694" s="6"/>
      <c r="C694" s="6"/>
      <c r="D694" s="6"/>
      <c r="E694" s="6"/>
      <c r="F694" s="6"/>
      <c r="G694" s="6"/>
    </row>
    <row r="695" spans="1:7" ht="15.75" thickBot="1" x14ac:dyDescent="0.3">
      <c r="A695" s="7" t="s">
        <v>26746</v>
      </c>
      <c r="B695" s="7" t="s">
        <v>26620</v>
      </c>
      <c r="C695" s="8" t="s">
        <v>23</v>
      </c>
      <c r="D695" s="9">
        <v>138.08000000000001</v>
      </c>
      <c r="E695" s="9">
        <v>8.4</v>
      </c>
      <c r="F695" s="9">
        <v>69.709999999999994</v>
      </c>
      <c r="G695" s="9">
        <v>1.98</v>
      </c>
    </row>
    <row r="696" spans="1:7" ht="15.75" thickBot="1" x14ac:dyDescent="0.3">
      <c r="A696" s="6"/>
      <c r="B696" s="6"/>
      <c r="C696" s="6"/>
      <c r="D696" s="6"/>
      <c r="E696" s="6"/>
      <c r="F696" s="6"/>
      <c r="G696" s="6"/>
    </row>
    <row r="697" spans="1:7" ht="15.75" thickBot="1" x14ac:dyDescent="0.3">
      <c r="A697" s="7" t="s">
        <v>26747</v>
      </c>
      <c r="B697" s="7" t="s">
        <v>26622</v>
      </c>
      <c r="C697" s="8" t="s">
        <v>23</v>
      </c>
      <c r="D697" s="9">
        <v>159.54</v>
      </c>
      <c r="E697" s="9">
        <v>7.27</v>
      </c>
      <c r="F697" s="9">
        <v>71.11</v>
      </c>
      <c r="G697" s="9">
        <v>1.72</v>
      </c>
    </row>
    <row r="698" spans="1:7" ht="15.75" thickBot="1" x14ac:dyDescent="0.3">
      <c r="A698" s="6"/>
      <c r="B698" s="6"/>
      <c r="C698" s="6"/>
      <c r="D698" s="6"/>
      <c r="E698" s="6"/>
      <c r="F698" s="6"/>
      <c r="G698" s="6"/>
    </row>
    <row r="699" spans="1:7" ht="15.75" thickBot="1" x14ac:dyDescent="0.3">
      <c r="A699" s="7" t="s">
        <v>26748</v>
      </c>
      <c r="B699" s="7" t="s">
        <v>26624</v>
      </c>
      <c r="C699" s="8" t="s">
        <v>23</v>
      </c>
      <c r="D699" s="9">
        <v>209.13</v>
      </c>
      <c r="E699" s="9">
        <v>5.55</v>
      </c>
      <c r="F699" s="9">
        <v>73.239999999999995</v>
      </c>
      <c r="G699" s="9">
        <v>1.31</v>
      </c>
    </row>
    <row r="700" spans="1:7" ht="15.75" thickBot="1" x14ac:dyDescent="0.3">
      <c r="A700" s="6"/>
      <c r="B700" s="6"/>
      <c r="C700" s="6"/>
      <c r="D700" s="6"/>
      <c r="E700" s="6"/>
      <c r="F700" s="6"/>
      <c r="G700" s="6"/>
    </row>
    <row r="701" spans="1:7" ht="15.75" thickBot="1" x14ac:dyDescent="0.3">
      <c r="A701" s="7" t="s">
        <v>26749</v>
      </c>
      <c r="B701" s="7" t="s">
        <v>26626</v>
      </c>
      <c r="C701" s="8" t="s">
        <v>23</v>
      </c>
      <c r="D701" s="9">
        <v>269.58</v>
      </c>
      <c r="E701" s="9">
        <v>6.28</v>
      </c>
      <c r="F701" s="9">
        <v>72.349999999999994</v>
      </c>
      <c r="G701" s="9">
        <v>1.47</v>
      </c>
    </row>
    <row r="702" spans="1:7" ht="15.75" thickBot="1" x14ac:dyDescent="0.3">
      <c r="A702" s="6"/>
      <c r="B702" s="6"/>
      <c r="C702" s="6"/>
      <c r="D702" s="6"/>
      <c r="E702" s="6"/>
      <c r="F702" s="6"/>
      <c r="G702" s="6"/>
    </row>
    <row r="703" spans="1:7" ht="15.75" thickBot="1" x14ac:dyDescent="0.3">
      <c r="A703" s="7" t="s">
        <v>26750</v>
      </c>
      <c r="B703" s="7" t="s">
        <v>26628</v>
      </c>
      <c r="C703" s="8" t="s">
        <v>23</v>
      </c>
      <c r="D703" s="9">
        <v>352.87</v>
      </c>
      <c r="E703" s="9">
        <v>4.79</v>
      </c>
      <c r="F703" s="9">
        <v>74.180000000000007</v>
      </c>
      <c r="G703" s="9">
        <v>1.1200000000000001</v>
      </c>
    </row>
    <row r="704" spans="1:7" ht="15.75" thickBot="1" x14ac:dyDescent="0.3">
      <c r="A704" s="6"/>
      <c r="B704" s="6"/>
      <c r="C704" s="6"/>
      <c r="D704" s="6"/>
      <c r="E704" s="6"/>
      <c r="F704" s="6"/>
      <c r="G704" s="6"/>
    </row>
    <row r="705" spans="1:7" ht="15.75" thickBot="1" x14ac:dyDescent="0.3">
      <c r="A705" s="7" t="s">
        <v>26751</v>
      </c>
      <c r="B705" s="7" t="s">
        <v>26630</v>
      </c>
      <c r="C705" s="8" t="s">
        <v>23</v>
      </c>
      <c r="D705" s="9">
        <v>446.07</v>
      </c>
      <c r="E705" s="9">
        <v>3.79</v>
      </c>
      <c r="F705" s="9">
        <v>75.42</v>
      </c>
      <c r="G705" s="9">
        <v>0.89</v>
      </c>
    </row>
    <row r="706" spans="1:7" ht="15.75" thickBot="1" x14ac:dyDescent="0.3">
      <c r="A706" s="6"/>
      <c r="B706" s="6"/>
      <c r="C706" s="6"/>
      <c r="D706" s="6"/>
      <c r="E706" s="6"/>
      <c r="F706" s="6"/>
      <c r="G706" s="6"/>
    </row>
    <row r="707" spans="1:7" ht="15.75" thickBot="1" x14ac:dyDescent="0.3">
      <c r="A707" s="7" t="s">
        <v>26752</v>
      </c>
      <c r="B707" s="7" t="s">
        <v>26632</v>
      </c>
      <c r="C707" s="8" t="s">
        <v>23</v>
      </c>
      <c r="D707" s="9">
        <v>553.34</v>
      </c>
      <c r="E707" s="9">
        <v>3.95</v>
      </c>
      <c r="F707" s="9">
        <v>75.2</v>
      </c>
      <c r="G707" s="9">
        <v>0.95</v>
      </c>
    </row>
    <row r="708" spans="1:7" ht="15.75" thickBot="1" x14ac:dyDescent="0.3">
      <c r="A708" s="6"/>
      <c r="B708" s="6"/>
      <c r="C708" s="6"/>
      <c r="D708" s="6"/>
      <c r="E708" s="6"/>
      <c r="F708" s="6"/>
      <c r="G708" s="6"/>
    </row>
    <row r="709" spans="1:7" ht="25.5" thickBot="1" x14ac:dyDescent="0.3">
      <c r="A709" s="7" t="s">
        <v>26753</v>
      </c>
      <c r="B709" s="7" t="s">
        <v>26754</v>
      </c>
      <c r="C709" s="8"/>
      <c r="D709" s="9"/>
      <c r="E709" s="9"/>
      <c r="F709" s="9"/>
      <c r="G709" s="9"/>
    </row>
    <row r="710" spans="1:7" ht="15.75" thickBot="1" x14ac:dyDescent="0.3">
      <c r="A710" s="6"/>
      <c r="B710" s="6"/>
      <c r="C710" s="6"/>
      <c r="D710" s="6"/>
      <c r="E710" s="6"/>
      <c r="F710" s="6"/>
      <c r="G710" s="6"/>
    </row>
    <row r="711" spans="1:7" ht="15.75" thickBot="1" x14ac:dyDescent="0.3">
      <c r="A711" s="7" t="s">
        <v>26755</v>
      </c>
      <c r="B711" s="7" t="s">
        <v>26622</v>
      </c>
      <c r="C711" s="8" t="s">
        <v>23</v>
      </c>
      <c r="D711" s="9">
        <v>104.06</v>
      </c>
      <c r="E711" s="9">
        <v>11.15</v>
      </c>
      <c r="F711" s="9">
        <v>66.319999999999993</v>
      </c>
      <c r="G711" s="9">
        <v>2.63</v>
      </c>
    </row>
    <row r="712" spans="1:7" ht="15.75" thickBot="1" x14ac:dyDescent="0.3">
      <c r="A712" s="6"/>
      <c r="B712" s="6"/>
      <c r="C712" s="6"/>
      <c r="D712" s="6"/>
      <c r="E712" s="6"/>
      <c r="F712" s="6"/>
      <c r="G712" s="6"/>
    </row>
    <row r="713" spans="1:7" ht="15.75" thickBot="1" x14ac:dyDescent="0.3">
      <c r="A713" s="7" t="s">
        <v>26756</v>
      </c>
      <c r="B713" s="7" t="s">
        <v>26624</v>
      </c>
      <c r="C713" s="8" t="s">
        <v>23</v>
      </c>
      <c r="D713" s="9">
        <v>152.66999999999999</v>
      </c>
      <c r="E713" s="9">
        <v>7.6</v>
      </c>
      <c r="F713" s="9">
        <v>70.7</v>
      </c>
      <c r="G713" s="9">
        <v>1.79</v>
      </c>
    </row>
    <row r="714" spans="1:7" ht="15.75" thickBot="1" x14ac:dyDescent="0.3">
      <c r="A714" s="6"/>
      <c r="B714" s="6"/>
      <c r="C714" s="6"/>
      <c r="D714" s="6"/>
      <c r="E714" s="6"/>
      <c r="F714" s="6"/>
      <c r="G714" s="6"/>
    </row>
    <row r="715" spans="1:7" ht="15.75" thickBot="1" x14ac:dyDescent="0.3">
      <c r="A715" s="7" t="s">
        <v>26757</v>
      </c>
      <c r="B715" s="7" t="s">
        <v>26626</v>
      </c>
      <c r="C715" s="8" t="s">
        <v>23</v>
      </c>
      <c r="D715" s="9">
        <v>221.41</v>
      </c>
      <c r="E715" s="9">
        <v>7.64</v>
      </c>
      <c r="F715" s="9">
        <v>70.67</v>
      </c>
      <c r="G715" s="9">
        <v>1.78</v>
      </c>
    </row>
    <row r="716" spans="1:7" ht="15.75" thickBot="1" x14ac:dyDescent="0.3">
      <c r="A716" s="6"/>
      <c r="B716" s="6"/>
      <c r="C716" s="6"/>
      <c r="D716" s="6"/>
      <c r="E716" s="6"/>
      <c r="F716" s="6"/>
      <c r="G716" s="6"/>
    </row>
    <row r="717" spans="1:7" ht="15.75" thickBot="1" x14ac:dyDescent="0.3">
      <c r="A717" s="7" t="s">
        <v>26758</v>
      </c>
      <c r="B717" s="7" t="s">
        <v>26628</v>
      </c>
      <c r="C717" s="8" t="s">
        <v>23</v>
      </c>
      <c r="D717" s="9">
        <v>308.98</v>
      </c>
      <c r="E717" s="9">
        <v>5.48</v>
      </c>
      <c r="F717" s="9">
        <v>73.34</v>
      </c>
      <c r="G717" s="9">
        <v>1.28</v>
      </c>
    </row>
    <row r="718" spans="1:7" ht="15.75" thickBot="1" x14ac:dyDescent="0.3">
      <c r="A718" s="6"/>
      <c r="B718" s="6"/>
      <c r="C718" s="6"/>
      <c r="D718" s="6"/>
      <c r="E718" s="6"/>
      <c r="F718" s="6"/>
      <c r="G718" s="6"/>
    </row>
    <row r="719" spans="1:7" ht="15.75" thickBot="1" x14ac:dyDescent="0.3">
      <c r="A719" s="7" t="s">
        <v>26759</v>
      </c>
      <c r="B719" s="7" t="s">
        <v>26630</v>
      </c>
      <c r="C719" s="8" t="s">
        <v>23</v>
      </c>
      <c r="D719" s="9">
        <v>438.9</v>
      </c>
      <c r="E719" s="9">
        <v>3.86</v>
      </c>
      <c r="F719" s="9">
        <v>75.34</v>
      </c>
      <c r="G719" s="9">
        <v>0.9</v>
      </c>
    </row>
    <row r="720" spans="1:7" ht="15.75" thickBot="1" x14ac:dyDescent="0.3">
      <c r="A720" s="6"/>
      <c r="B720" s="6"/>
      <c r="C720" s="6"/>
      <c r="D720" s="6"/>
      <c r="E720" s="6"/>
      <c r="F720" s="6"/>
      <c r="G720" s="6"/>
    </row>
    <row r="721" spans="1:7" ht="15.75" thickBot="1" x14ac:dyDescent="0.3">
      <c r="A721" s="7" t="s">
        <v>26760</v>
      </c>
      <c r="B721" s="7" t="s">
        <v>26632</v>
      </c>
      <c r="C721" s="8" t="s">
        <v>23</v>
      </c>
      <c r="D721" s="9">
        <v>587.42999999999995</v>
      </c>
      <c r="E721" s="9">
        <v>3.72</v>
      </c>
      <c r="F721" s="9">
        <v>75.48</v>
      </c>
      <c r="G721" s="9">
        <v>0.89</v>
      </c>
    </row>
    <row r="722" spans="1:7" ht="15.75" thickBot="1" x14ac:dyDescent="0.3">
      <c r="A722" s="6"/>
      <c r="B722" s="6"/>
      <c r="C722" s="6"/>
      <c r="D722" s="6"/>
      <c r="E722" s="6"/>
      <c r="F722" s="6"/>
      <c r="G722" s="6"/>
    </row>
    <row r="723" spans="1:7" ht="15.75" thickBot="1" x14ac:dyDescent="0.3">
      <c r="A723" s="7" t="s">
        <v>26761</v>
      </c>
      <c r="B723" s="7" t="s">
        <v>26634</v>
      </c>
      <c r="C723" s="8" t="s">
        <v>23</v>
      </c>
      <c r="D723" s="9">
        <v>854.61</v>
      </c>
      <c r="E723" s="9">
        <v>4.3099999999999996</v>
      </c>
      <c r="F723" s="9">
        <v>74.790000000000006</v>
      </c>
      <c r="G723" s="9">
        <v>1</v>
      </c>
    </row>
    <row r="724" spans="1:7" ht="15.75" thickBot="1" x14ac:dyDescent="0.3">
      <c r="A724" s="6"/>
      <c r="B724" s="6"/>
      <c r="C724" s="6"/>
      <c r="D724" s="6"/>
      <c r="E724" s="6"/>
      <c r="F724" s="6"/>
      <c r="G724" s="6"/>
    </row>
    <row r="725" spans="1:7" ht="25.5" thickBot="1" x14ac:dyDescent="0.3">
      <c r="A725" s="7" t="s">
        <v>26762</v>
      </c>
      <c r="B725" s="7" t="s">
        <v>26763</v>
      </c>
      <c r="C725" s="8"/>
      <c r="D725" s="9"/>
      <c r="E725" s="9"/>
      <c r="F725" s="9"/>
      <c r="G725" s="9"/>
    </row>
    <row r="726" spans="1:7" ht="15.75" thickBot="1" x14ac:dyDescent="0.3">
      <c r="A726" s="6"/>
      <c r="B726" s="6"/>
      <c r="C726" s="6"/>
      <c r="D726" s="6"/>
      <c r="E726" s="6"/>
      <c r="F726" s="6"/>
      <c r="G726" s="6"/>
    </row>
    <row r="727" spans="1:7" ht="15.75" thickBot="1" x14ac:dyDescent="0.3">
      <c r="A727" s="7" t="s">
        <v>26764</v>
      </c>
      <c r="B727" s="7" t="s">
        <v>26622</v>
      </c>
      <c r="C727" s="8" t="s">
        <v>23</v>
      </c>
      <c r="D727" s="9">
        <v>139.76</v>
      </c>
      <c r="E727" s="9">
        <v>8.3000000000000007</v>
      </c>
      <c r="F727" s="9">
        <v>69.83</v>
      </c>
      <c r="G727" s="9">
        <v>1.96</v>
      </c>
    </row>
    <row r="728" spans="1:7" ht="15.75" thickBot="1" x14ac:dyDescent="0.3">
      <c r="A728" s="6"/>
      <c r="B728" s="6"/>
      <c r="C728" s="6"/>
      <c r="D728" s="6"/>
      <c r="E728" s="6"/>
      <c r="F728" s="6"/>
      <c r="G728" s="6"/>
    </row>
    <row r="729" spans="1:7" ht="15.75" thickBot="1" x14ac:dyDescent="0.3">
      <c r="A729" s="7" t="s">
        <v>26765</v>
      </c>
      <c r="B729" s="7" t="s">
        <v>26624</v>
      </c>
      <c r="C729" s="8" t="s">
        <v>23</v>
      </c>
      <c r="D729" s="9">
        <v>172.28</v>
      </c>
      <c r="E729" s="9">
        <v>6.73</v>
      </c>
      <c r="F729" s="9">
        <v>71.77</v>
      </c>
      <c r="G729" s="9">
        <v>1.59</v>
      </c>
    </row>
    <row r="730" spans="1:7" ht="15.75" thickBot="1" x14ac:dyDescent="0.3">
      <c r="A730" s="6"/>
      <c r="B730" s="6"/>
      <c r="C730" s="6"/>
      <c r="D730" s="6"/>
      <c r="E730" s="6"/>
      <c r="F730" s="6"/>
      <c r="G730" s="6"/>
    </row>
    <row r="731" spans="1:7" ht="15.75" thickBot="1" x14ac:dyDescent="0.3">
      <c r="A731" s="7" t="s">
        <v>26766</v>
      </c>
      <c r="B731" s="7" t="s">
        <v>26626</v>
      </c>
      <c r="C731" s="8" t="s">
        <v>23</v>
      </c>
      <c r="D731" s="9">
        <v>239.65</v>
      </c>
      <c r="E731" s="9">
        <v>7.06</v>
      </c>
      <c r="F731" s="9">
        <v>71.39</v>
      </c>
      <c r="G731" s="9">
        <v>1.65</v>
      </c>
    </row>
    <row r="732" spans="1:7" ht="15.75" thickBot="1" x14ac:dyDescent="0.3">
      <c r="A732" s="6"/>
      <c r="B732" s="6"/>
      <c r="C732" s="6"/>
      <c r="D732" s="6"/>
      <c r="E732" s="6"/>
      <c r="F732" s="6"/>
      <c r="G732" s="6"/>
    </row>
    <row r="733" spans="1:7" ht="15.75" thickBot="1" x14ac:dyDescent="0.3">
      <c r="A733" s="7" t="s">
        <v>26767</v>
      </c>
      <c r="B733" s="7" t="s">
        <v>26628</v>
      </c>
      <c r="C733" s="8" t="s">
        <v>23</v>
      </c>
      <c r="D733" s="9">
        <v>353.58</v>
      </c>
      <c r="E733" s="9">
        <v>4.79</v>
      </c>
      <c r="F733" s="9">
        <v>74.2</v>
      </c>
      <c r="G733" s="9">
        <v>1.1200000000000001</v>
      </c>
    </row>
    <row r="734" spans="1:7" ht="15.75" thickBot="1" x14ac:dyDescent="0.3">
      <c r="A734" s="6"/>
      <c r="B734" s="6"/>
      <c r="C734" s="6"/>
      <c r="D734" s="6"/>
      <c r="E734" s="6"/>
      <c r="F734" s="6"/>
      <c r="G734" s="6"/>
    </row>
    <row r="735" spans="1:7" ht="15.75" thickBot="1" x14ac:dyDescent="0.3">
      <c r="A735" s="7" t="s">
        <v>26768</v>
      </c>
      <c r="B735" s="7" t="s">
        <v>26630</v>
      </c>
      <c r="C735" s="8" t="s">
        <v>23</v>
      </c>
      <c r="D735" s="9">
        <v>490.92</v>
      </c>
      <c r="E735" s="9">
        <v>3.45</v>
      </c>
      <c r="F735" s="9">
        <v>75.849999999999994</v>
      </c>
      <c r="G735" s="9">
        <v>0.8</v>
      </c>
    </row>
    <row r="736" spans="1:7" ht="15.75" thickBot="1" x14ac:dyDescent="0.3">
      <c r="A736" s="6"/>
      <c r="B736" s="6"/>
      <c r="C736" s="6"/>
      <c r="D736" s="6"/>
      <c r="E736" s="6"/>
      <c r="F736" s="6"/>
      <c r="G736" s="6"/>
    </row>
    <row r="737" spans="1:7" ht="15.75" thickBot="1" x14ac:dyDescent="0.3">
      <c r="A737" s="7" t="s">
        <v>26769</v>
      </c>
      <c r="B737" s="7" t="s">
        <v>26632</v>
      </c>
      <c r="C737" s="8" t="s">
        <v>23</v>
      </c>
      <c r="D737" s="9">
        <v>623.54999999999995</v>
      </c>
      <c r="E737" s="9">
        <v>3.51</v>
      </c>
      <c r="F737" s="9">
        <v>75.75</v>
      </c>
      <c r="G737" s="9">
        <v>0.84</v>
      </c>
    </row>
    <row r="738" spans="1:7" ht="15.75" thickBot="1" x14ac:dyDescent="0.3">
      <c r="A738" s="6"/>
      <c r="B738" s="6"/>
      <c r="C738" s="6"/>
      <c r="D738" s="6"/>
      <c r="E738" s="6"/>
      <c r="F738" s="6"/>
      <c r="G738" s="6"/>
    </row>
    <row r="739" spans="1:7" ht="25.5" thickBot="1" x14ac:dyDescent="0.3">
      <c r="A739" s="7" t="s">
        <v>26770</v>
      </c>
      <c r="B739" s="7" t="s">
        <v>26771</v>
      </c>
      <c r="C739" s="8"/>
      <c r="D739" s="9"/>
      <c r="E739" s="9"/>
      <c r="F739" s="9"/>
      <c r="G739" s="9"/>
    </row>
    <row r="740" spans="1:7" ht="15.75" thickBot="1" x14ac:dyDescent="0.3">
      <c r="A740" s="6"/>
      <c r="B740" s="6"/>
      <c r="C740" s="6"/>
      <c r="D740" s="6"/>
      <c r="E740" s="6"/>
      <c r="F740" s="6"/>
      <c r="G740" s="6"/>
    </row>
    <row r="741" spans="1:7" ht="15.75" thickBot="1" x14ac:dyDescent="0.3">
      <c r="A741" s="7" t="s">
        <v>26772</v>
      </c>
      <c r="B741" s="7" t="s">
        <v>26620</v>
      </c>
      <c r="C741" s="8" t="s">
        <v>23</v>
      </c>
      <c r="D741" s="9">
        <v>107.61</v>
      </c>
      <c r="E741" s="9">
        <v>10.78</v>
      </c>
      <c r="F741" s="9">
        <v>66.77</v>
      </c>
      <c r="G741" s="9">
        <v>2.5499999999999998</v>
      </c>
    </row>
    <row r="742" spans="1:7" ht="15.75" thickBot="1" x14ac:dyDescent="0.3">
      <c r="A742" s="6"/>
      <c r="B742" s="6"/>
      <c r="C742" s="6"/>
      <c r="D742" s="6"/>
      <c r="E742" s="6"/>
      <c r="F742" s="6"/>
      <c r="G742" s="6"/>
    </row>
    <row r="743" spans="1:7" ht="15.75" thickBot="1" x14ac:dyDescent="0.3">
      <c r="A743" s="7" t="s">
        <v>26773</v>
      </c>
      <c r="B743" s="7" t="s">
        <v>26622</v>
      </c>
      <c r="C743" s="8" t="s">
        <v>23</v>
      </c>
      <c r="D743" s="9">
        <v>143.06</v>
      </c>
      <c r="E743" s="9">
        <v>8.11</v>
      </c>
      <c r="F743" s="9">
        <v>70.069999999999993</v>
      </c>
      <c r="G743" s="9">
        <v>1.92</v>
      </c>
    </row>
    <row r="744" spans="1:7" ht="15.75" thickBot="1" x14ac:dyDescent="0.3">
      <c r="A744" s="6"/>
      <c r="B744" s="6"/>
      <c r="C744" s="6"/>
      <c r="D744" s="6"/>
      <c r="E744" s="6"/>
      <c r="F744" s="6"/>
      <c r="G744" s="6"/>
    </row>
    <row r="745" spans="1:7" ht="15.75" thickBot="1" x14ac:dyDescent="0.3">
      <c r="A745" s="7" t="s">
        <v>26774</v>
      </c>
      <c r="B745" s="7" t="s">
        <v>26624</v>
      </c>
      <c r="C745" s="8" t="s">
        <v>23</v>
      </c>
      <c r="D745" s="9">
        <v>228.26</v>
      </c>
      <c r="E745" s="9">
        <v>5.08</v>
      </c>
      <c r="F745" s="9">
        <v>73.81</v>
      </c>
      <c r="G745" s="9">
        <v>1.2</v>
      </c>
    </row>
    <row r="746" spans="1:7" ht="15.75" thickBot="1" x14ac:dyDescent="0.3">
      <c r="A746" s="6"/>
      <c r="B746" s="6"/>
      <c r="C746" s="6"/>
      <c r="D746" s="6"/>
      <c r="E746" s="6"/>
      <c r="F746" s="6"/>
      <c r="G746" s="6"/>
    </row>
    <row r="747" spans="1:7" ht="15.75" thickBot="1" x14ac:dyDescent="0.3">
      <c r="A747" s="7" t="s">
        <v>26775</v>
      </c>
      <c r="B747" s="7" t="s">
        <v>26626</v>
      </c>
      <c r="C747" s="8" t="s">
        <v>23</v>
      </c>
      <c r="D747" s="9">
        <v>306.61</v>
      </c>
      <c r="E747" s="9">
        <v>5.52</v>
      </c>
      <c r="F747" s="9">
        <v>73.290000000000006</v>
      </c>
      <c r="G747" s="9">
        <v>1.29</v>
      </c>
    </row>
    <row r="748" spans="1:7" ht="15.75" thickBot="1" x14ac:dyDescent="0.3">
      <c r="A748" s="6"/>
      <c r="B748" s="6"/>
      <c r="C748" s="6"/>
      <c r="D748" s="6"/>
      <c r="E748" s="6"/>
      <c r="F748" s="6"/>
      <c r="G748" s="6"/>
    </row>
    <row r="749" spans="1:7" ht="15.75" thickBot="1" x14ac:dyDescent="0.3">
      <c r="A749" s="7" t="s">
        <v>26776</v>
      </c>
      <c r="B749" s="7" t="s">
        <v>26628</v>
      </c>
      <c r="C749" s="8" t="s">
        <v>23</v>
      </c>
      <c r="D749" s="9">
        <v>369.77</v>
      </c>
      <c r="E749" s="9">
        <v>4.58</v>
      </c>
      <c r="F749" s="9">
        <v>74.45</v>
      </c>
      <c r="G749" s="9">
        <v>1.07</v>
      </c>
    </row>
    <row r="750" spans="1:7" ht="15.75" thickBot="1" x14ac:dyDescent="0.3">
      <c r="A750" s="6"/>
      <c r="B750" s="6"/>
      <c r="C750" s="6"/>
      <c r="D750" s="6"/>
      <c r="E750" s="6"/>
      <c r="F750" s="6"/>
      <c r="G750" s="6"/>
    </row>
    <row r="751" spans="1:7" ht="15.75" thickBot="1" x14ac:dyDescent="0.3">
      <c r="A751" s="7" t="s">
        <v>26777</v>
      </c>
      <c r="B751" s="7" t="s">
        <v>26630</v>
      </c>
      <c r="C751" s="8" t="s">
        <v>23</v>
      </c>
      <c r="D751" s="9">
        <v>483.87</v>
      </c>
      <c r="E751" s="9">
        <v>3.5</v>
      </c>
      <c r="F751" s="9">
        <v>75.78</v>
      </c>
      <c r="G751" s="9">
        <v>0.82</v>
      </c>
    </row>
    <row r="752" spans="1:7" ht="15.75" thickBot="1" x14ac:dyDescent="0.3">
      <c r="A752" s="6"/>
      <c r="B752" s="6"/>
      <c r="C752" s="6"/>
      <c r="D752" s="6"/>
      <c r="E752" s="6"/>
      <c r="F752" s="6"/>
      <c r="G752" s="6"/>
    </row>
    <row r="753" spans="1:7" ht="15.75" thickBot="1" x14ac:dyDescent="0.3">
      <c r="A753" s="7" t="s">
        <v>26778</v>
      </c>
      <c r="B753" s="7" t="s">
        <v>26632</v>
      </c>
      <c r="C753" s="8" t="s">
        <v>23</v>
      </c>
      <c r="D753" s="9">
        <v>725.73</v>
      </c>
      <c r="E753" s="9">
        <v>3.01</v>
      </c>
      <c r="F753" s="9">
        <v>76.36</v>
      </c>
      <c r="G753" s="9">
        <v>0.72</v>
      </c>
    </row>
    <row r="754" spans="1:7" ht="15.75" thickBot="1" x14ac:dyDescent="0.3">
      <c r="A754" s="6"/>
      <c r="B754" s="6"/>
      <c r="C754" s="6"/>
      <c r="D754" s="6"/>
      <c r="E754" s="6"/>
      <c r="F754" s="6"/>
      <c r="G754" s="6"/>
    </row>
    <row r="755" spans="1:7" ht="15.75" thickBot="1" x14ac:dyDescent="0.3">
      <c r="A755" s="7" t="s">
        <v>26779</v>
      </c>
      <c r="B755" s="7" t="s">
        <v>26634</v>
      </c>
      <c r="C755" s="8" t="s">
        <v>23</v>
      </c>
      <c r="D755" s="9" t="s">
        <v>26780</v>
      </c>
      <c r="E755" s="9">
        <v>3.27</v>
      </c>
      <c r="F755" s="9">
        <v>76.06</v>
      </c>
      <c r="G755" s="9">
        <v>0.76</v>
      </c>
    </row>
    <row r="756" spans="1:7" ht="15.75" thickBot="1" x14ac:dyDescent="0.3">
      <c r="A756" s="6"/>
      <c r="B756" s="6"/>
      <c r="C756" s="6"/>
      <c r="D756" s="6"/>
      <c r="E756" s="6"/>
      <c r="F756" s="6"/>
      <c r="G756" s="6"/>
    </row>
    <row r="757" spans="1:7" ht="25.5" thickBot="1" x14ac:dyDescent="0.3">
      <c r="A757" s="7" t="s">
        <v>26781</v>
      </c>
      <c r="B757" s="7" t="s">
        <v>26782</v>
      </c>
      <c r="C757" s="8"/>
      <c r="D757" s="9"/>
      <c r="E757" s="9"/>
      <c r="F757" s="9"/>
      <c r="G757" s="9"/>
    </row>
    <row r="758" spans="1:7" ht="15.75" thickBot="1" x14ac:dyDescent="0.3">
      <c r="A758" s="6"/>
      <c r="B758" s="6"/>
      <c r="C758" s="6"/>
      <c r="D758" s="6"/>
      <c r="E758" s="6"/>
      <c r="F758" s="6"/>
      <c r="G758" s="6"/>
    </row>
    <row r="759" spans="1:7" ht="15.75" thickBot="1" x14ac:dyDescent="0.3">
      <c r="A759" s="7" t="s">
        <v>26783</v>
      </c>
      <c r="B759" s="7" t="s">
        <v>26626</v>
      </c>
      <c r="C759" s="8" t="s">
        <v>23</v>
      </c>
      <c r="D759" s="9">
        <v>288.66000000000003</v>
      </c>
      <c r="E759" s="9">
        <v>5.86</v>
      </c>
      <c r="F759" s="9">
        <v>72.87</v>
      </c>
      <c r="G759" s="9">
        <v>1.37</v>
      </c>
    </row>
    <row r="760" spans="1:7" ht="15.75" thickBot="1" x14ac:dyDescent="0.3">
      <c r="A760" s="6"/>
      <c r="B760" s="6"/>
      <c r="C760" s="6"/>
      <c r="D760" s="6"/>
      <c r="E760" s="6"/>
      <c r="F760" s="6"/>
      <c r="G760" s="6"/>
    </row>
    <row r="761" spans="1:7" ht="15.75" thickBot="1" x14ac:dyDescent="0.3">
      <c r="A761" s="7" t="s">
        <v>26784</v>
      </c>
      <c r="B761" s="7" t="s">
        <v>26628</v>
      </c>
      <c r="C761" s="8" t="s">
        <v>23</v>
      </c>
      <c r="D761" s="9">
        <v>353.58</v>
      </c>
      <c r="E761" s="9">
        <v>4.79</v>
      </c>
      <c r="F761" s="9">
        <v>74.2</v>
      </c>
      <c r="G761" s="9">
        <v>1.1200000000000001</v>
      </c>
    </row>
    <row r="762" spans="1:7" ht="15.75" thickBot="1" x14ac:dyDescent="0.3">
      <c r="A762" s="6"/>
      <c r="B762" s="6"/>
      <c r="C762" s="6"/>
      <c r="D762" s="6"/>
      <c r="E762" s="6"/>
      <c r="F762" s="6"/>
      <c r="G762" s="6"/>
    </row>
    <row r="763" spans="1:7" ht="15.75" thickBot="1" x14ac:dyDescent="0.3">
      <c r="A763" s="7" t="s">
        <v>26785</v>
      </c>
      <c r="B763" s="7" t="s">
        <v>26630</v>
      </c>
      <c r="C763" s="8" t="s">
        <v>23</v>
      </c>
      <c r="D763" s="9">
        <v>428.49</v>
      </c>
      <c r="E763" s="9">
        <v>3.95</v>
      </c>
      <c r="F763" s="9">
        <v>75.23</v>
      </c>
      <c r="G763" s="9">
        <v>0.92</v>
      </c>
    </row>
    <row r="764" spans="1:7" ht="15.75" thickBot="1" x14ac:dyDescent="0.3">
      <c r="A764" s="6"/>
      <c r="B764" s="6"/>
      <c r="C764" s="6"/>
      <c r="D764" s="6"/>
      <c r="E764" s="6"/>
      <c r="F764" s="6"/>
      <c r="G764" s="6"/>
    </row>
    <row r="765" spans="1:7" ht="15.75" thickBot="1" x14ac:dyDescent="0.3">
      <c r="A765" s="7" t="s">
        <v>26786</v>
      </c>
      <c r="B765" s="7" t="s">
        <v>26632</v>
      </c>
      <c r="C765" s="8" t="s">
        <v>23</v>
      </c>
      <c r="D765" s="9">
        <v>586.09</v>
      </c>
      <c r="E765" s="9">
        <v>3.73</v>
      </c>
      <c r="F765" s="9">
        <v>75.47</v>
      </c>
      <c r="G765" s="9">
        <v>0.89</v>
      </c>
    </row>
    <row r="766" spans="1:7" ht="15.75" thickBot="1" x14ac:dyDescent="0.3">
      <c r="A766" s="6"/>
      <c r="B766" s="6"/>
      <c r="C766" s="6"/>
      <c r="D766" s="6"/>
      <c r="E766" s="6"/>
      <c r="F766" s="6"/>
      <c r="G766" s="6"/>
    </row>
    <row r="767" spans="1:7" ht="15.75" thickBot="1" x14ac:dyDescent="0.3">
      <c r="A767" s="7" t="s">
        <v>26787</v>
      </c>
      <c r="B767" s="7" t="s">
        <v>26634</v>
      </c>
      <c r="C767" s="8" t="s">
        <v>23</v>
      </c>
      <c r="D767" s="9">
        <v>789.94</v>
      </c>
      <c r="E767" s="9">
        <v>4.66</v>
      </c>
      <c r="F767" s="9">
        <v>74.349999999999994</v>
      </c>
      <c r="G767" s="9">
        <v>1.08</v>
      </c>
    </row>
    <row r="768" spans="1:7" ht="15.75" thickBot="1" x14ac:dyDescent="0.3">
      <c r="A768" s="6"/>
      <c r="B768" s="6"/>
      <c r="C768" s="6"/>
      <c r="D768" s="6"/>
      <c r="E768" s="6"/>
      <c r="F768" s="6"/>
      <c r="G768" s="6"/>
    </row>
    <row r="769" spans="1:7" ht="15.75" thickBot="1" x14ac:dyDescent="0.3">
      <c r="A769" s="7" t="s">
        <v>26788</v>
      </c>
      <c r="B769" s="7" t="s">
        <v>26789</v>
      </c>
      <c r="C769" s="8"/>
      <c r="D769" s="9"/>
      <c r="E769" s="9"/>
      <c r="F769" s="9"/>
      <c r="G769" s="9"/>
    </row>
    <row r="770" spans="1:7" ht="15.75" thickBot="1" x14ac:dyDescent="0.3">
      <c r="A770" s="6"/>
      <c r="B770" s="6"/>
      <c r="C770" s="6"/>
      <c r="D770" s="6"/>
      <c r="E770" s="6"/>
      <c r="F770" s="6"/>
      <c r="G770" s="6"/>
    </row>
    <row r="771" spans="1:7" ht="25.5" thickBot="1" x14ac:dyDescent="0.3">
      <c r="A771" s="7" t="s">
        <v>26790</v>
      </c>
      <c r="B771" s="7" t="s">
        <v>26791</v>
      </c>
      <c r="C771" s="8"/>
      <c r="D771" s="9"/>
      <c r="E771" s="9"/>
      <c r="F771" s="9"/>
      <c r="G771" s="9"/>
    </row>
    <row r="772" spans="1:7" ht="15.75" thickBot="1" x14ac:dyDescent="0.3">
      <c r="A772" s="6"/>
      <c r="B772" s="6"/>
      <c r="C772" s="6"/>
      <c r="D772" s="6"/>
      <c r="E772" s="6"/>
      <c r="F772" s="6"/>
      <c r="G772" s="6"/>
    </row>
    <row r="773" spans="1:7" ht="15.75" thickBot="1" x14ac:dyDescent="0.3">
      <c r="A773" s="7" t="s">
        <v>26792</v>
      </c>
      <c r="B773" s="7" t="s">
        <v>26793</v>
      </c>
      <c r="C773" s="8" t="s">
        <v>23</v>
      </c>
      <c r="D773" s="9">
        <v>45.07</v>
      </c>
      <c r="E773" s="9">
        <v>25.74</v>
      </c>
      <c r="F773" s="9">
        <v>48.28</v>
      </c>
      <c r="G773" s="9">
        <v>6.08</v>
      </c>
    </row>
    <row r="774" spans="1:7" ht="15.75" thickBot="1" x14ac:dyDescent="0.3">
      <c r="A774" s="6"/>
      <c r="B774" s="6"/>
      <c r="C774" s="6"/>
      <c r="D774" s="6"/>
      <c r="E774" s="6"/>
      <c r="F774" s="6"/>
      <c r="G774" s="6"/>
    </row>
    <row r="775" spans="1:7" ht="15.75" thickBot="1" x14ac:dyDescent="0.3">
      <c r="A775" s="7" t="s">
        <v>26794</v>
      </c>
      <c r="B775" s="7" t="s">
        <v>26795</v>
      </c>
      <c r="C775" s="8" t="s">
        <v>23</v>
      </c>
      <c r="D775" s="9">
        <v>55.28</v>
      </c>
      <c r="E775" s="9">
        <v>20.98</v>
      </c>
      <c r="F775" s="9">
        <v>54.14</v>
      </c>
      <c r="G775" s="9">
        <v>4.96</v>
      </c>
    </row>
    <row r="776" spans="1:7" ht="15.75" thickBot="1" x14ac:dyDescent="0.3">
      <c r="A776" s="6"/>
      <c r="B776" s="6"/>
      <c r="C776" s="6"/>
      <c r="D776" s="6"/>
      <c r="E776" s="6"/>
      <c r="F776" s="6"/>
      <c r="G776" s="6"/>
    </row>
    <row r="777" spans="1:7" ht="15.75" thickBot="1" x14ac:dyDescent="0.3">
      <c r="A777" s="7" t="s">
        <v>26796</v>
      </c>
      <c r="B777" s="7" t="s">
        <v>26797</v>
      </c>
      <c r="C777" s="8" t="s">
        <v>23</v>
      </c>
      <c r="D777" s="9">
        <v>102.99</v>
      </c>
      <c r="E777" s="9">
        <v>16.43</v>
      </c>
      <c r="F777" s="9">
        <v>59.83</v>
      </c>
      <c r="G777" s="9">
        <v>3.84</v>
      </c>
    </row>
    <row r="778" spans="1:7" ht="15.75" thickBot="1" x14ac:dyDescent="0.3">
      <c r="A778" s="6"/>
      <c r="B778" s="6"/>
      <c r="C778" s="6"/>
      <c r="D778" s="6"/>
      <c r="E778" s="6"/>
      <c r="F778" s="6"/>
      <c r="G778" s="6"/>
    </row>
    <row r="779" spans="1:7" ht="15.75" thickBot="1" x14ac:dyDescent="0.3">
      <c r="A779" s="7" t="s">
        <v>26798</v>
      </c>
      <c r="B779" s="7" t="s">
        <v>26799</v>
      </c>
      <c r="C779" s="8" t="s">
        <v>23</v>
      </c>
      <c r="D779" s="9">
        <v>142.66999999999999</v>
      </c>
      <c r="E779" s="9">
        <v>15.33</v>
      </c>
      <c r="F779" s="9">
        <v>61.1</v>
      </c>
      <c r="G779" s="9">
        <v>3.67</v>
      </c>
    </row>
    <row r="780" spans="1:7" ht="15.75" thickBot="1" x14ac:dyDescent="0.3">
      <c r="A780" s="6"/>
      <c r="B780" s="6"/>
      <c r="C780" s="6"/>
      <c r="D780" s="6"/>
      <c r="E780" s="6"/>
      <c r="F780" s="6"/>
      <c r="G780" s="6"/>
    </row>
    <row r="781" spans="1:7" ht="37.5" thickBot="1" x14ac:dyDescent="0.3">
      <c r="A781" s="7" t="s">
        <v>26800</v>
      </c>
      <c r="B781" s="7" t="s">
        <v>26801</v>
      </c>
      <c r="C781" s="8"/>
      <c r="D781" s="9"/>
      <c r="E781" s="9"/>
      <c r="F781" s="9"/>
      <c r="G781" s="9"/>
    </row>
    <row r="782" spans="1:7" ht="15.75" thickBot="1" x14ac:dyDescent="0.3">
      <c r="A782" s="6"/>
      <c r="B782" s="6"/>
      <c r="C782" s="6"/>
      <c r="D782" s="6"/>
      <c r="E782" s="6"/>
      <c r="F782" s="6"/>
      <c r="G782" s="6"/>
    </row>
    <row r="783" spans="1:7" ht="15.75" thickBot="1" x14ac:dyDescent="0.3">
      <c r="A783" s="7" t="s">
        <v>26802</v>
      </c>
      <c r="B783" s="7" t="s">
        <v>26793</v>
      </c>
      <c r="C783" s="8" t="s">
        <v>23</v>
      </c>
      <c r="D783" s="9">
        <v>60.64</v>
      </c>
      <c r="E783" s="9">
        <v>19.13</v>
      </c>
      <c r="F783" s="9">
        <v>56.45</v>
      </c>
      <c r="G783" s="9">
        <v>4.5199999999999996</v>
      </c>
    </row>
    <row r="784" spans="1:7" ht="15.75" thickBot="1" x14ac:dyDescent="0.3">
      <c r="A784" s="6"/>
      <c r="B784" s="6"/>
      <c r="C784" s="6"/>
      <c r="D784" s="6"/>
      <c r="E784" s="6"/>
      <c r="F784" s="6"/>
      <c r="G784" s="6"/>
    </row>
    <row r="785" spans="1:7" ht="15.75" thickBot="1" x14ac:dyDescent="0.3">
      <c r="A785" s="7" t="s">
        <v>26803</v>
      </c>
      <c r="B785" s="7" t="s">
        <v>26795</v>
      </c>
      <c r="C785" s="8" t="s">
        <v>23</v>
      </c>
      <c r="D785" s="9">
        <v>76.52</v>
      </c>
      <c r="E785" s="9">
        <v>15.16</v>
      </c>
      <c r="F785" s="9">
        <v>61.36</v>
      </c>
      <c r="G785" s="9">
        <v>3.58</v>
      </c>
    </row>
    <row r="786" spans="1:7" ht="15.75" thickBot="1" x14ac:dyDescent="0.3">
      <c r="A786" s="6"/>
      <c r="B786" s="6"/>
      <c r="C786" s="6"/>
      <c r="D786" s="6"/>
      <c r="E786" s="6"/>
      <c r="F786" s="6"/>
      <c r="G786" s="6"/>
    </row>
    <row r="787" spans="1:7" ht="15.75" thickBot="1" x14ac:dyDescent="0.3">
      <c r="A787" s="7" t="s">
        <v>26804</v>
      </c>
      <c r="B787" s="7" t="s">
        <v>26797</v>
      </c>
      <c r="C787" s="8" t="s">
        <v>23</v>
      </c>
      <c r="D787" s="9">
        <v>111.16</v>
      </c>
      <c r="E787" s="9">
        <v>15.22</v>
      </c>
      <c r="F787" s="9">
        <v>61.32</v>
      </c>
      <c r="G787" s="9">
        <v>3.55</v>
      </c>
    </row>
    <row r="788" spans="1:7" ht="15.75" thickBot="1" x14ac:dyDescent="0.3">
      <c r="A788" s="6"/>
      <c r="B788" s="6"/>
      <c r="C788" s="6"/>
      <c r="D788" s="6"/>
      <c r="E788" s="6"/>
      <c r="F788" s="6"/>
      <c r="G788" s="6"/>
    </row>
    <row r="789" spans="1:7" ht="15.75" thickBot="1" x14ac:dyDescent="0.3">
      <c r="A789" s="7" t="s">
        <v>26805</v>
      </c>
      <c r="B789" s="7" t="s">
        <v>26799</v>
      </c>
      <c r="C789" s="8" t="s">
        <v>23</v>
      </c>
      <c r="D789" s="9">
        <v>142.79</v>
      </c>
      <c r="E789" s="9">
        <v>15.32</v>
      </c>
      <c r="F789" s="9">
        <v>61.12</v>
      </c>
      <c r="G789" s="9">
        <v>3.66</v>
      </c>
    </row>
    <row r="790" spans="1:7" ht="15.75" thickBot="1" x14ac:dyDescent="0.3">
      <c r="A790" s="6"/>
      <c r="B790" s="6"/>
      <c r="C790" s="6"/>
      <c r="D790" s="6"/>
      <c r="E790" s="6"/>
      <c r="F790" s="6"/>
      <c r="G790" s="6"/>
    </row>
    <row r="791" spans="1:7" ht="37.5" thickBot="1" x14ac:dyDescent="0.3">
      <c r="A791" s="7" t="s">
        <v>26806</v>
      </c>
      <c r="B791" s="7" t="s">
        <v>26807</v>
      </c>
      <c r="C791" s="8"/>
      <c r="D791" s="9"/>
      <c r="E791" s="9"/>
      <c r="F791" s="9"/>
      <c r="G791" s="9"/>
    </row>
    <row r="792" spans="1:7" ht="15.75" thickBot="1" x14ac:dyDescent="0.3">
      <c r="A792" s="6"/>
      <c r="B792" s="6"/>
      <c r="C792" s="6"/>
      <c r="D792" s="6"/>
      <c r="E792" s="6"/>
      <c r="F792" s="6"/>
      <c r="G792" s="6"/>
    </row>
    <row r="793" spans="1:7" ht="15.75" thickBot="1" x14ac:dyDescent="0.3">
      <c r="A793" s="7" t="s">
        <v>26808</v>
      </c>
      <c r="B793" s="7" t="s">
        <v>26793</v>
      </c>
      <c r="C793" s="8" t="s">
        <v>23</v>
      </c>
      <c r="D793" s="9">
        <v>68.540000000000006</v>
      </c>
      <c r="E793" s="9">
        <v>16.920000000000002</v>
      </c>
      <c r="F793" s="9">
        <v>59.18</v>
      </c>
      <c r="G793" s="9">
        <v>4</v>
      </c>
    </row>
    <row r="794" spans="1:7" ht="15.75" thickBot="1" x14ac:dyDescent="0.3">
      <c r="A794" s="6"/>
      <c r="B794" s="6"/>
      <c r="C794" s="6"/>
      <c r="D794" s="6"/>
      <c r="E794" s="6"/>
      <c r="F794" s="6"/>
      <c r="G794" s="6"/>
    </row>
    <row r="795" spans="1:7" ht="15.75" thickBot="1" x14ac:dyDescent="0.3">
      <c r="A795" s="7" t="s">
        <v>26809</v>
      </c>
      <c r="B795" s="7" t="s">
        <v>26795</v>
      </c>
      <c r="C795" s="8" t="s">
        <v>23</v>
      </c>
      <c r="D795" s="9">
        <v>84.5</v>
      </c>
      <c r="E795" s="9">
        <v>13.73</v>
      </c>
      <c r="F795" s="9">
        <v>63.12</v>
      </c>
      <c r="G795" s="9">
        <v>3.24</v>
      </c>
    </row>
    <row r="796" spans="1:7" ht="15.75" thickBot="1" x14ac:dyDescent="0.3">
      <c r="A796" s="6"/>
      <c r="B796" s="6"/>
      <c r="C796" s="6"/>
      <c r="D796" s="6"/>
      <c r="E796" s="6"/>
      <c r="F796" s="6"/>
      <c r="G796" s="6"/>
    </row>
    <row r="797" spans="1:7" ht="15.75" thickBot="1" x14ac:dyDescent="0.3">
      <c r="A797" s="7" t="s">
        <v>26810</v>
      </c>
      <c r="B797" s="7" t="s">
        <v>26797</v>
      </c>
      <c r="C797" s="8" t="s">
        <v>23</v>
      </c>
      <c r="D797" s="9">
        <v>150.83000000000001</v>
      </c>
      <c r="E797" s="9">
        <v>11.22</v>
      </c>
      <c r="F797" s="9">
        <v>66.260000000000005</v>
      </c>
      <c r="G797" s="9">
        <v>2.62</v>
      </c>
    </row>
    <row r="798" spans="1:7" ht="15.75" thickBot="1" x14ac:dyDescent="0.3">
      <c r="A798" s="6"/>
      <c r="B798" s="6"/>
      <c r="C798" s="6"/>
      <c r="D798" s="6"/>
      <c r="E798" s="6"/>
      <c r="F798" s="6"/>
      <c r="G798" s="6"/>
    </row>
    <row r="799" spans="1:7" ht="15.75" thickBot="1" x14ac:dyDescent="0.3">
      <c r="A799" s="7" t="s">
        <v>26811</v>
      </c>
      <c r="B799" s="7" t="s">
        <v>26799</v>
      </c>
      <c r="C799" s="8" t="s">
        <v>23</v>
      </c>
      <c r="D799" s="9">
        <v>195.75</v>
      </c>
      <c r="E799" s="9">
        <v>11.17</v>
      </c>
      <c r="F799" s="9">
        <v>66.25</v>
      </c>
      <c r="G799" s="9">
        <v>2.67</v>
      </c>
    </row>
    <row r="800" spans="1:7" ht="15.75" thickBot="1" x14ac:dyDescent="0.3">
      <c r="A800" s="6"/>
      <c r="B800" s="6"/>
      <c r="C800" s="6"/>
      <c r="D800" s="6"/>
      <c r="E800" s="6"/>
      <c r="F800" s="6"/>
      <c r="G800" s="6"/>
    </row>
    <row r="801" spans="1:7" ht="37.5" thickBot="1" x14ac:dyDescent="0.3">
      <c r="A801" s="7" t="s">
        <v>26812</v>
      </c>
      <c r="B801" s="7" t="s">
        <v>26813</v>
      </c>
      <c r="C801" s="8"/>
      <c r="D801" s="9"/>
      <c r="E801" s="9"/>
      <c r="F801" s="9"/>
      <c r="G801" s="9"/>
    </row>
    <row r="802" spans="1:7" ht="15.75" thickBot="1" x14ac:dyDescent="0.3">
      <c r="A802" s="6"/>
      <c r="B802" s="6"/>
      <c r="C802" s="6"/>
      <c r="D802" s="6"/>
      <c r="E802" s="6"/>
      <c r="F802" s="6"/>
      <c r="G802" s="6"/>
    </row>
    <row r="803" spans="1:7" ht="15.75" thickBot="1" x14ac:dyDescent="0.3">
      <c r="A803" s="7" t="s">
        <v>26814</v>
      </c>
      <c r="B803" s="7" t="s">
        <v>26793</v>
      </c>
      <c r="C803" s="8" t="s">
        <v>23</v>
      </c>
      <c r="D803" s="9">
        <v>97.64</v>
      </c>
      <c r="E803" s="9">
        <v>11.88</v>
      </c>
      <c r="F803" s="9">
        <v>65.400000000000006</v>
      </c>
      <c r="G803" s="9">
        <v>2.81</v>
      </c>
    </row>
    <row r="804" spans="1:7" ht="15.75" thickBot="1" x14ac:dyDescent="0.3">
      <c r="A804" s="6"/>
      <c r="B804" s="6"/>
      <c r="C804" s="6"/>
      <c r="D804" s="6"/>
      <c r="E804" s="6"/>
      <c r="F804" s="6"/>
      <c r="G804" s="6"/>
    </row>
    <row r="805" spans="1:7" ht="15.75" thickBot="1" x14ac:dyDescent="0.3">
      <c r="A805" s="7" t="s">
        <v>26815</v>
      </c>
      <c r="B805" s="7" t="s">
        <v>26795</v>
      </c>
      <c r="C805" s="8" t="s">
        <v>23</v>
      </c>
      <c r="D805" s="9">
        <v>126.86</v>
      </c>
      <c r="E805" s="9">
        <v>9.14</v>
      </c>
      <c r="F805" s="9">
        <v>68.790000000000006</v>
      </c>
      <c r="G805" s="9">
        <v>2.16</v>
      </c>
    </row>
    <row r="806" spans="1:7" ht="15.75" thickBot="1" x14ac:dyDescent="0.3">
      <c r="A806" s="6"/>
      <c r="B806" s="6"/>
      <c r="C806" s="6"/>
      <c r="D806" s="6"/>
      <c r="E806" s="6"/>
      <c r="F806" s="6"/>
      <c r="G806" s="6"/>
    </row>
    <row r="807" spans="1:7" ht="15.75" thickBot="1" x14ac:dyDescent="0.3">
      <c r="A807" s="7" t="s">
        <v>26816</v>
      </c>
      <c r="B807" s="7" t="s">
        <v>26797</v>
      </c>
      <c r="C807" s="8" t="s">
        <v>23</v>
      </c>
      <c r="D807" s="9">
        <v>172.14</v>
      </c>
      <c r="E807" s="9">
        <v>9.83</v>
      </c>
      <c r="F807" s="9">
        <v>67.97</v>
      </c>
      <c r="G807" s="9">
        <v>2.29</v>
      </c>
    </row>
    <row r="808" spans="1:7" ht="15.75" thickBot="1" x14ac:dyDescent="0.3">
      <c r="A808" s="6"/>
      <c r="B808" s="6"/>
      <c r="C808" s="6"/>
      <c r="D808" s="6"/>
      <c r="E808" s="6"/>
      <c r="F808" s="6"/>
      <c r="G808" s="6"/>
    </row>
    <row r="809" spans="1:7" ht="15.75" thickBot="1" x14ac:dyDescent="0.3">
      <c r="A809" s="7" t="s">
        <v>26817</v>
      </c>
      <c r="B809" s="7" t="s">
        <v>26799</v>
      </c>
      <c r="C809" s="8" t="s">
        <v>23</v>
      </c>
      <c r="D809" s="9">
        <v>227.63</v>
      </c>
      <c r="E809" s="9">
        <v>9.61</v>
      </c>
      <c r="F809" s="9">
        <v>68.19</v>
      </c>
      <c r="G809" s="9">
        <v>2.2999999999999998</v>
      </c>
    </row>
    <row r="810" spans="1:7" ht="15.75" thickBot="1" x14ac:dyDescent="0.3">
      <c r="A810" s="6"/>
      <c r="B810" s="6"/>
      <c r="C810" s="6"/>
      <c r="D810" s="6"/>
      <c r="E810" s="6"/>
      <c r="F810" s="6"/>
      <c r="G810" s="6"/>
    </row>
    <row r="811" spans="1:7" ht="37.5" thickBot="1" x14ac:dyDescent="0.3">
      <c r="A811" s="7" t="s">
        <v>26818</v>
      </c>
      <c r="B811" s="7" t="s">
        <v>26819</v>
      </c>
      <c r="C811" s="8"/>
      <c r="D811" s="9"/>
      <c r="E811" s="9"/>
      <c r="F811" s="9"/>
      <c r="G811" s="9"/>
    </row>
    <row r="812" spans="1:7" ht="15.75" thickBot="1" x14ac:dyDescent="0.3">
      <c r="A812" s="6"/>
      <c r="B812" s="6"/>
      <c r="C812" s="6"/>
      <c r="D812" s="6"/>
      <c r="E812" s="6"/>
      <c r="F812" s="6"/>
      <c r="G812" s="6"/>
    </row>
    <row r="813" spans="1:7" ht="15.75" thickBot="1" x14ac:dyDescent="0.3">
      <c r="A813" s="7" t="s">
        <v>26820</v>
      </c>
      <c r="B813" s="7" t="s">
        <v>26793</v>
      </c>
      <c r="C813" s="8" t="s">
        <v>23</v>
      </c>
      <c r="D813" s="9">
        <v>110.9</v>
      </c>
      <c r="E813" s="9">
        <v>10.46</v>
      </c>
      <c r="F813" s="9">
        <v>67.17</v>
      </c>
      <c r="G813" s="9">
        <v>2.4700000000000002</v>
      </c>
    </row>
    <row r="814" spans="1:7" ht="15.75" thickBot="1" x14ac:dyDescent="0.3">
      <c r="A814" s="6"/>
      <c r="B814" s="6"/>
      <c r="C814" s="6"/>
      <c r="D814" s="6"/>
      <c r="E814" s="6"/>
      <c r="F814" s="6"/>
      <c r="G814" s="6"/>
    </row>
    <row r="815" spans="1:7" ht="15.75" thickBot="1" x14ac:dyDescent="0.3">
      <c r="A815" s="7" t="s">
        <v>26821</v>
      </c>
      <c r="B815" s="7" t="s">
        <v>26795</v>
      </c>
      <c r="C815" s="8" t="s">
        <v>23</v>
      </c>
      <c r="D815" s="9">
        <v>142.80000000000001</v>
      </c>
      <c r="E815" s="9">
        <v>8.1199999999999992</v>
      </c>
      <c r="F815" s="9">
        <v>70.06</v>
      </c>
      <c r="G815" s="9">
        <v>1.92</v>
      </c>
    </row>
    <row r="816" spans="1:7" ht="15.75" thickBot="1" x14ac:dyDescent="0.3">
      <c r="A816" s="6"/>
      <c r="B816" s="6"/>
      <c r="C816" s="6"/>
      <c r="D816" s="6"/>
      <c r="E816" s="6"/>
      <c r="F816" s="6"/>
      <c r="G816" s="6"/>
    </row>
    <row r="817" spans="1:7" ht="15.75" thickBot="1" x14ac:dyDescent="0.3">
      <c r="A817" s="7" t="s">
        <v>26822</v>
      </c>
      <c r="B817" s="7" t="s">
        <v>26797</v>
      </c>
      <c r="C817" s="8" t="s">
        <v>23</v>
      </c>
      <c r="D817" s="9">
        <v>193.31</v>
      </c>
      <c r="E817" s="9">
        <v>8.75</v>
      </c>
      <c r="F817" s="9">
        <v>69.3</v>
      </c>
      <c r="G817" s="9">
        <v>2.04</v>
      </c>
    </row>
    <row r="818" spans="1:7" ht="15.75" thickBot="1" x14ac:dyDescent="0.3">
      <c r="A818" s="6"/>
      <c r="B818" s="6"/>
      <c r="C818" s="6"/>
      <c r="D818" s="6"/>
      <c r="E818" s="6"/>
      <c r="F818" s="6"/>
      <c r="G818" s="6"/>
    </row>
    <row r="819" spans="1:7" ht="15.75" thickBot="1" x14ac:dyDescent="0.3">
      <c r="A819" s="7" t="s">
        <v>26823</v>
      </c>
      <c r="B819" s="7" t="s">
        <v>26799</v>
      </c>
      <c r="C819" s="8" t="s">
        <v>23</v>
      </c>
      <c r="D819" s="9">
        <v>254.18</v>
      </c>
      <c r="E819" s="9">
        <v>8.6</v>
      </c>
      <c r="F819" s="9">
        <v>69.44</v>
      </c>
      <c r="G819" s="9">
        <v>2.06</v>
      </c>
    </row>
    <row r="820" spans="1:7" ht="15.75" thickBot="1" x14ac:dyDescent="0.3">
      <c r="A820" s="6"/>
      <c r="B820" s="6"/>
      <c r="C820" s="6"/>
      <c r="D820" s="6"/>
      <c r="E820" s="6"/>
      <c r="F820" s="6"/>
      <c r="G820" s="6"/>
    </row>
    <row r="821" spans="1:7" ht="37.5" thickBot="1" x14ac:dyDescent="0.3">
      <c r="A821" s="7" t="s">
        <v>26824</v>
      </c>
      <c r="B821" s="7" t="s">
        <v>26825</v>
      </c>
      <c r="C821" s="8"/>
      <c r="D821" s="9"/>
      <c r="E821" s="9"/>
      <c r="F821" s="9"/>
      <c r="G821" s="9"/>
    </row>
    <row r="822" spans="1:7" ht="15.75" thickBot="1" x14ac:dyDescent="0.3">
      <c r="A822" s="6"/>
      <c r="B822" s="6"/>
      <c r="C822" s="6"/>
      <c r="D822" s="6"/>
      <c r="E822" s="6"/>
      <c r="F822" s="6"/>
      <c r="G822" s="6"/>
    </row>
    <row r="823" spans="1:7" ht="15.75" thickBot="1" x14ac:dyDescent="0.3">
      <c r="A823" s="7" t="s">
        <v>26826</v>
      </c>
      <c r="B823" s="7" t="s">
        <v>26793</v>
      </c>
      <c r="C823" s="8" t="s">
        <v>23</v>
      </c>
      <c r="D823" s="9">
        <v>312.39</v>
      </c>
      <c r="E823" s="9">
        <v>3.71</v>
      </c>
      <c r="F823" s="9">
        <v>75.5</v>
      </c>
      <c r="G823" s="9">
        <v>0.88</v>
      </c>
    </row>
    <row r="824" spans="1:7" ht="15.75" thickBot="1" x14ac:dyDescent="0.3">
      <c r="A824" s="6"/>
      <c r="B824" s="6"/>
      <c r="C824" s="6"/>
      <c r="D824" s="6"/>
      <c r="E824" s="6"/>
      <c r="F824" s="6"/>
      <c r="G824" s="6"/>
    </row>
    <row r="825" spans="1:7" ht="15.75" thickBot="1" x14ac:dyDescent="0.3">
      <c r="A825" s="7" t="s">
        <v>26827</v>
      </c>
      <c r="B825" s="7" t="s">
        <v>26795</v>
      </c>
      <c r="C825" s="8" t="s">
        <v>23</v>
      </c>
      <c r="D825" s="9">
        <v>370.69</v>
      </c>
      <c r="E825" s="9">
        <v>3.13</v>
      </c>
      <c r="F825" s="9">
        <v>76.23</v>
      </c>
      <c r="G825" s="9">
        <v>0.74</v>
      </c>
    </row>
    <row r="826" spans="1:7" ht="15.75" thickBot="1" x14ac:dyDescent="0.3">
      <c r="A826" s="6"/>
      <c r="B826" s="6"/>
      <c r="C826" s="6"/>
      <c r="D826" s="6"/>
      <c r="E826" s="6"/>
      <c r="F826" s="6"/>
      <c r="G826" s="6"/>
    </row>
    <row r="827" spans="1:7" ht="15.75" thickBot="1" x14ac:dyDescent="0.3">
      <c r="A827" s="7" t="s">
        <v>26828</v>
      </c>
      <c r="B827" s="7" t="s">
        <v>26797</v>
      </c>
      <c r="C827" s="8" t="s">
        <v>23</v>
      </c>
      <c r="D827" s="9">
        <v>463.71</v>
      </c>
      <c r="E827" s="9">
        <v>3.65</v>
      </c>
      <c r="F827" s="9">
        <v>75.59</v>
      </c>
      <c r="G827" s="9">
        <v>0.85</v>
      </c>
    </row>
    <row r="828" spans="1:7" ht="15.75" thickBot="1" x14ac:dyDescent="0.3">
      <c r="A828" s="6"/>
      <c r="B828" s="6"/>
      <c r="C828" s="6"/>
      <c r="D828" s="6"/>
      <c r="E828" s="6"/>
      <c r="F828" s="6"/>
      <c r="G828" s="6"/>
    </row>
    <row r="829" spans="1:7" ht="15.75" thickBot="1" x14ac:dyDescent="0.3">
      <c r="A829" s="7" t="s">
        <v>26829</v>
      </c>
      <c r="B829" s="7" t="s">
        <v>26799</v>
      </c>
      <c r="C829" s="8" t="s">
        <v>23</v>
      </c>
      <c r="D829" s="9">
        <v>566.91999999999996</v>
      </c>
      <c r="E829" s="9">
        <v>3.86</v>
      </c>
      <c r="F829" s="9">
        <v>75.319999999999993</v>
      </c>
      <c r="G829" s="9">
        <v>0.92</v>
      </c>
    </row>
    <row r="830" spans="1:7" ht="15.75" thickBot="1" x14ac:dyDescent="0.3">
      <c r="A830" s="6"/>
      <c r="B830" s="6"/>
      <c r="C830" s="6"/>
      <c r="D830" s="6"/>
      <c r="E830" s="6"/>
      <c r="F830" s="6"/>
      <c r="G830" s="6"/>
    </row>
    <row r="831" spans="1:7" ht="25.5" thickBot="1" x14ac:dyDescent="0.3">
      <c r="A831" s="7" t="s">
        <v>26830</v>
      </c>
      <c r="B831" s="7" t="s">
        <v>26831</v>
      </c>
      <c r="C831" s="8" t="s">
        <v>23</v>
      </c>
      <c r="D831" s="9">
        <v>370.69</v>
      </c>
      <c r="E831" s="9">
        <v>3.13</v>
      </c>
      <c r="F831" s="9">
        <v>76.23</v>
      </c>
      <c r="G831" s="9">
        <v>0.74</v>
      </c>
    </row>
    <row r="832" spans="1:7" ht="15.75" thickBot="1" x14ac:dyDescent="0.3">
      <c r="A832" s="6"/>
      <c r="B832" s="6"/>
      <c r="C832" s="6"/>
      <c r="D832" s="6"/>
      <c r="E832" s="6"/>
      <c r="F832" s="6"/>
      <c r="G832" s="6"/>
    </row>
    <row r="833" spans="1:7" ht="15.75" thickBot="1" x14ac:dyDescent="0.3">
      <c r="A833" s="7" t="s">
        <v>26832</v>
      </c>
      <c r="B833" s="7" t="s">
        <v>26833</v>
      </c>
      <c r="C833" s="8"/>
      <c r="D833" s="9"/>
      <c r="E833" s="9"/>
      <c r="F833" s="9"/>
      <c r="G833" s="9"/>
    </row>
    <row r="834" spans="1:7" ht="15.75" thickBot="1" x14ac:dyDescent="0.3">
      <c r="A834" s="6"/>
      <c r="B834" s="6"/>
      <c r="C834" s="6"/>
      <c r="D834" s="6"/>
      <c r="E834" s="6"/>
      <c r="F834" s="6"/>
      <c r="G834" s="6"/>
    </row>
    <row r="835" spans="1:7" ht="25.5" thickBot="1" x14ac:dyDescent="0.3">
      <c r="A835" s="7" t="s">
        <v>26834</v>
      </c>
      <c r="B835" s="7" t="s">
        <v>26835</v>
      </c>
      <c r="C835" s="8"/>
      <c r="D835" s="9"/>
      <c r="E835" s="9"/>
      <c r="F835" s="9"/>
      <c r="G835" s="9"/>
    </row>
    <row r="836" spans="1:7" ht="15.75" thickBot="1" x14ac:dyDescent="0.3">
      <c r="A836" s="6"/>
      <c r="B836" s="6"/>
      <c r="C836" s="6"/>
      <c r="D836" s="6"/>
      <c r="E836" s="6"/>
      <c r="F836" s="6"/>
      <c r="G836" s="6"/>
    </row>
    <row r="837" spans="1:7" ht="15.75" thickBot="1" x14ac:dyDescent="0.3">
      <c r="A837" s="7" t="s">
        <v>26836</v>
      </c>
      <c r="B837" s="7" t="s">
        <v>5099</v>
      </c>
      <c r="C837" s="8" t="s">
        <v>23</v>
      </c>
      <c r="D837" s="9">
        <v>5.79</v>
      </c>
      <c r="E837" s="9">
        <v>29.02</v>
      </c>
      <c r="F837" s="9">
        <v>49.91</v>
      </c>
      <c r="G837" s="9">
        <v>1.04</v>
      </c>
    </row>
    <row r="838" spans="1:7" ht="15.75" thickBot="1" x14ac:dyDescent="0.3">
      <c r="A838" s="6"/>
      <c r="B838" s="6"/>
      <c r="C838" s="6"/>
      <c r="D838" s="6"/>
      <c r="E838" s="6"/>
      <c r="F838" s="6"/>
      <c r="G838" s="6"/>
    </row>
    <row r="839" spans="1:7" ht="15.75" thickBot="1" x14ac:dyDescent="0.3">
      <c r="A839" s="7" t="s">
        <v>26837</v>
      </c>
      <c r="B839" s="7" t="s">
        <v>26838</v>
      </c>
      <c r="C839" s="8" t="s">
        <v>23</v>
      </c>
      <c r="D839" s="9">
        <v>9.56</v>
      </c>
      <c r="E839" s="9">
        <v>41.74</v>
      </c>
      <c r="F839" s="9">
        <v>37.340000000000003</v>
      </c>
      <c r="G839" s="9">
        <v>1.05</v>
      </c>
    </row>
    <row r="840" spans="1:7" ht="15.75" thickBot="1" x14ac:dyDescent="0.3">
      <c r="A840" s="6"/>
      <c r="B840" s="6"/>
      <c r="C840" s="6"/>
      <c r="D840" s="6"/>
      <c r="E840" s="6"/>
      <c r="F840" s="6"/>
      <c r="G840" s="6"/>
    </row>
    <row r="841" spans="1:7" ht="15.75" thickBot="1" x14ac:dyDescent="0.3">
      <c r="A841" s="7" t="s">
        <v>26839</v>
      </c>
      <c r="B841" s="7" t="s">
        <v>26840</v>
      </c>
      <c r="C841" s="8" t="s">
        <v>23</v>
      </c>
      <c r="D841" s="9">
        <v>12.46</v>
      </c>
      <c r="E841" s="9">
        <v>32.020000000000003</v>
      </c>
      <c r="F841" s="9">
        <v>47.27</v>
      </c>
      <c r="G841" s="9">
        <v>0.8</v>
      </c>
    </row>
    <row r="842" spans="1:7" ht="15.75" thickBot="1" x14ac:dyDescent="0.3">
      <c r="A842" s="6"/>
      <c r="B842" s="6"/>
      <c r="C842" s="6"/>
      <c r="D842" s="6"/>
      <c r="E842" s="6"/>
      <c r="F842" s="6"/>
      <c r="G842" s="6"/>
    </row>
    <row r="843" spans="1:7" ht="25.5" thickBot="1" x14ac:dyDescent="0.3">
      <c r="A843" s="7" t="s">
        <v>26841</v>
      </c>
      <c r="B843" s="7" t="s">
        <v>26842</v>
      </c>
      <c r="C843" s="8"/>
      <c r="D843" s="9"/>
      <c r="E843" s="9"/>
      <c r="F843" s="9"/>
      <c r="G843" s="9"/>
    </row>
    <row r="844" spans="1:7" ht="15.75" thickBot="1" x14ac:dyDescent="0.3">
      <c r="A844" s="6"/>
      <c r="B844" s="6"/>
      <c r="C844" s="6"/>
      <c r="D844" s="6"/>
      <c r="E844" s="6"/>
      <c r="F844" s="6"/>
      <c r="G844" s="6"/>
    </row>
    <row r="845" spans="1:7" ht="15.75" thickBot="1" x14ac:dyDescent="0.3">
      <c r="A845" s="7" t="s">
        <v>26843</v>
      </c>
      <c r="B845" s="7" t="s">
        <v>5099</v>
      </c>
      <c r="C845" s="8" t="s">
        <v>23</v>
      </c>
      <c r="D845" s="9">
        <v>6.46</v>
      </c>
      <c r="E845" s="9">
        <v>26.01</v>
      </c>
      <c r="F845" s="9">
        <v>53.1</v>
      </c>
      <c r="G845" s="9">
        <v>0.93</v>
      </c>
    </row>
    <row r="846" spans="1:7" ht="15.75" thickBot="1" x14ac:dyDescent="0.3">
      <c r="A846" s="6"/>
      <c r="B846" s="6"/>
      <c r="C846" s="6"/>
      <c r="D846" s="6"/>
      <c r="E846" s="6"/>
      <c r="F846" s="6"/>
      <c r="G846" s="6"/>
    </row>
    <row r="847" spans="1:7" ht="15.75" thickBot="1" x14ac:dyDescent="0.3">
      <c r="A847" s="7" t="s">
        <v>26844</v>
      </c>
      <c r="B847" s="7" t="s">
        <v>26838</v>
      </c>
      <c r="C847" s="8" t="s">
        <v>23</v>
      </c>
      <c r="D847" s="9">
        <v>10.82</v>
      </c>
      <c r="E847" s="9">
        <v>36.880000000000003</v>
      </c>
      <c r="F847" s="9">
        <v>42.33</v>
      </c>
      <c r="G847" s="9">
        <v>0.92</v>
      </c>
    </row>
    <row r="848" spans="1:7" ht="15.75" thickBot="1" x14ac:dyDescent="0.3">
      <c r="A848" s="6"/>
      <c r="B848" s="6"/>
      <c r="C848" s="6"/>
      <c r="D848" s="6"/>
      <c r="E848" s="6"/>
      <c r="F848" s="6"/>
      <c r="G848" s="6"/>
    </row>
    <row r="849" spans="1:7" ht="15.75" thickBot="1" x14ac:dyDescent="0.3">
      <c r="A849" s="7" t="s">
        <v>26845</v>
      </c>
      <c r="B849" s="7" t="s">
        <v>26840</v>
      </c>
      <c r="C849" s="8" t="s">
        <v>23</v>
      </c>
      <c r="D849" s="9">
        <v>14.81</v>
      </c>
      <c r="E849" s="9">
        <v>26.94</v>
      </c>
      <c r="F849" s="9">
        <v>52.46</v>
      </c>
      <c r="G849" s="9">
        <v>0.68</v>
      </c>
    </row>
    <row r="850" spans="1:7" ht="15.75" thickBot="1" x14ac:dyDescent="0.3">
      <c r="A850" s="6"/>
      <c r="B850" s="6"/>
      <c r="C850" s="6"/>
      <c r="D850" s="6"/>
      <c r="E850" s="6"/>
      <c r="F850" s="6"/>
      <c r="G850" s="6"/>
    </row>
    <row r="851" spans="1:7" ht="25.5" thickBot="1" x14ac:dyDescent="0.3">
      <c r="A851" s="7" t="s">
        <v>26846</v>
      </c>
      <c r="B851" s="7" t="s">
        <v>26847</v>
      </c>
      <c r="C851" s="8" t="s">
        <v>23</v>
      </c>
      <c r="D851" s="9">
        <v>29.02</v>
      </c>
      <c r="E851" s="9">
        <v>32.799999999999997</v>
      </c>
      <c r="F851" s="9">
        <v>46.07</v>
      </c>
      <c r="G851" s="9">
        <v>1.21</v>
      </c>
    </row>
    <row r="852" spans="1:7" ht="15.75" thickBot="1" x14ac:dyDescent="0.3">
      <c r="A852" s="6"/>
      <c r="B852" s="6"/>
      <c r="C852" s="6"/>
      <c r="D852" s="6"/>
      <c r="E852" s="6"/>
      <c r="F852" s="6"/>
      <c r="G852" s="6"/>
    </row>
    <row r="853" spans="1:7" ht="15.75" thickBot="1" x14ac:dyDescent="0.3">
      <c r="A853" s="7" t="s">
        <v>26848</v>
      </c>
      <c r="B853" s="7" t="s">
        <v>26849</v>
      </c>
      <c r="C853" s="8"/>
      <c r="D853" s="9"/>
      <c r="E853" s="9"/>
      <c r="F853" s="9"/>
      <c r="G853" s="9"/>
    </row>
    <row r="854" spans="1:7" ht="15.75" thickBot="1" x14ac:dyDescent="0.3">
      <c r="A854" s="6"/>
      <c r="B854" s="6"/>
      <c r="C854" s="6"/>
      <c r="D854" s="6"/>
      <c r="E854" s="6"/>
      <c r="F854" s="6"/>
      <c r="G854" s="6"/>
    </row>
    <row r="855" spans="1:7" ht="37.5" thickBot="1" x14ac:dyDescent="0.3">
      <c r="A855" s="7" t="s">
        <v>26850</v>
      </c>
      <c r="B855" s="7" t="s">
        <v>26851</v>
      </c>
      <c r="C855" s="8"/>
      <c r="D855" s="9"/>
      <c r="E855" s="9"/>
      <c r="F855" s="9"/>
      <c r="G855" s="9"/>
    </row>
    <row r="856" spans="1:7" ht="15.75" thickBot="1" x14ac:dyDescent="0.3">
      <c r="A856" s="6"/>
      <c r="B856" s="6"/>
      <c r="C856" s="6"/>
      <c r="D856" s="6"/>
      <c r="E856" s="6"/>
      <c r="F856" s="6"/>
      <c r="G856" s="6"/>
    </row>
    <row r="857" spans="1:7" ht="15.75" thickBot="1" x14ac:dyDescent="0.3">
      <c r="A857" s="7" t="s">
        <v>26852</v>
      </c>
      <c r="B857" s="7" t="s">
        <v>5099</v>
      </c>
      <c r="C857" s="8" t="s">
        <v>23</v>
      </c>
      <c r="D857" s="9">
        <v>5.24</v>
      </c>
      <c r="E857" s="9">
        <v>32.06</v>
      </c>
      <c r="F857" s="9">
        <v>46.76</v>
      </c>
      <c r="G857" s="9">
        <v>1.1499999999999999</v>
      </c>
    </row>
    <row r="858" spans="1:7" ht="15.75" thickBot="1" x14ac:dyDescent="0.3">
      <c r="A858" s="6"/>
      <c r="B858" s="6"/>
      <c r="C858" s="6"/>
      <c r="D858" s="6"/>
      <c r="E858" s="6"/>
      <c r="F858" s="6"/>
      <c r="G858" s="6"/>
    </row>
    <row r="859" spans="1:7" ht="15.75" thickBot="1" x14ac:dyDescent="0.3">
      <c r="A859" s="7" t="s">
        <v>26853</v>
      </c>
      <c r="B859" s="7" t="s">
        <v>26838</v>
      </c>
      <c r="C859" s="8" t="s">
        <v>23</v>
      </c>
      <c r="D859" s="9">
        <v>9.56</v>
      </c>
      <c r="E859" s="9">
        <v>41.74</v>
      </c>
      <c r="F859" s="9">
        <v>37.340000000000003</v>
      </c>
      <c r="G859" s="9">
        <v>1.05</v>
      </c>
    </row>
    <row r="860" spans="1:7" ht="15.75" thickBot="1" x14ac:dyDescent="0.3">
      <c r="A860" s="6"/>
      <c r="B860" s="6"/>
      <c r="C860" s="6"/>
      <c r="D860" s="6"/>
      <c r="E860" s="6"/>
      <c r="F860" s="6"/>
      <c r="G860" s="6"/>
    </row>
    <row r="861" spans="1:7" ht="15.75" thickBot="1" x14ac:dyDescent="0.3">
      <c r="A861" s="7" t="s">
        <v>26854</v>
      </c>
      <c r="B861" s="7" t="s">
        <v>26840</v>
      </c>
      <c r="C861" s="8" t="s">
        <v>23</v>
      </c>
      <c r="D861" s="9">
        <v>12.46</v>
      </c>
      <c r="E861" s="9">
        <v>32.020000000000003</v>
      </c>
      <c r="F861" s="9">
        <v>47.27</v>
      </c>
      <c r="G861" s="9">
        <v>0.8</v>
      </c>
    </row>
    <row r="862" spans="1:7" ht="15.75" thickBot="1" x14ac:dyDescent="0.3">
      <c r="A862" s="6"/>
      <c r="B862" s="6"/>
      <c r="C862" s="6"/>
      <c r="D862" s="6"/>
      <c r="E862" s="6"/>
      <c r="F862" s="6"/>
      <c r="G862" s="6"/>
    </row>
    <row r="863" spans="1:7" ht="49.5" thickBot="1" x14ac:dyDescent="0.3">
      <c r="A863" s="7" t="s">
        <v>26855</v>
      </c>
      <c r="B863" s="7" t="s">
        <v>26856</v>
      </c>
      <c r="C863" s="8"/>
      <c r="D863" s="9"/>
      <c r="E863" s="9"/>
      <c r="F863" s="9"/>
      <c r="G863" s="9"/>
    </row>
    <row r="864" spans="1:7" ht="15.75" thickBot="1" x14ac:dyDescent="0.3">
      <c r="A864" s="6"/>
      <c r="B864" s="6"/>
      <c r="C864" s="6"/>
      <c r="D864" s="6"/>
      <c r="E864" s="6"/>
      <c r="F864" s="6"/>
      <c r="G864" s="6"/>
    </row>
    <row r="865" spans="1:7" ht="15.75" thickBot="1" x14ac:dyDescent="0.3">
      <c r="A865" s="7" t="s">
        <v>26857</v>
      </c>
      <c r="B865" s="7" t="s">
        <v>5099</v>
      </c>
      <c r="C865" s="8" t="s">
        <v>23</v>
      </c>
      <c r="D865" s="9">
        <v>4.43</v>
      </c>
      <c r="E865" s="9">
        <v>37.92</v>
      </c>
      <c r="F865" s="9">
        <v>40.86</v>
      </c>
      <c r="G865" s="9">
        <v>1.35</v>
      </c>
    </row>
    <row r="866" spans="1:7" ht="15.75" thickBot="1" x14ac:dyDescent="0.3">
      <c r="A866" s="6"/>
      <c r="B866" s="6"/>
      <c r="C866" s="6"/>
      <c r="D866" s="6"/>
      <c r="E866" s="6"/>
      <c r="F866" s="6"/>
      <c r="G866" s="6"/>
    </row>
    <row r="867" spans="1:7" ht="15.75" thickBot="1" x14ac:dyDescent="0.3">
      <c r="A867" s="7" t="s">
        <v>26858</v>
      </c>
      <c r="B867" s="7" t="s">
        <v>26838</v>
      </c>
      <c r="C867" s="8" t="s">
        <v>23</v>
      </c>
      <c r="D867" s="9">
        <v>9.01</v>
      </c>
      <c r="E867" s="9">
        <v>44.28</v>
      </c>
      <c r="F867" s="9">
        <v>34.74</v>
      </c>
      <c r="G867" s="9">
        <v>1.1100000000000001</v>
      </c>
    </row>
    <row r="868" spans="1:7" ht="15.75" thickBot="1" x14ac:dyDescent="0.3">
      <c r="A868" s="6"/>
      <c r="B868" s="6"/>
      <c r="C868" s="6"/>
      <c r="D868" s="6"/>
      <c r="E868" s="6"/>
      <c r="F868" s="6"/>
      <c r="G868" s="6"/>
    </row>
    <row r="869" spans="1:7" ht="15.75" thickBot="1" x14ac:dyDescent="0.3">
      <c r="A869" s="7" t="s">
        <v>26859</v>
      </c>
      <c r="B869" s="7" t="s">
        <v>26840</v>
      </c>
      <c r="C869" s="8" t="s">
        <v>23</v>
      </c>
      <c r="D869" s="9">
        <v>11.83</v>
      </c>
      <c r="E869" s="9">
        <v>33.729999999999997</v>
      </c>
      <c r="F869" s="9">
        <v>45.48</v>
      </c>
      <c r="G869" s="9">
        <v>0.85</v>
      </c>
    </row>
    <row r="870" spans="1:7" ht="15.75" thickBot="1" x14ac:dyDescent="0.3">
      <c r="A870" s="6"/>
      <c r="B870" s="6"/>
      <c r="C870" s="6"/>
      <c r="D870" s="6"/>
      <c r="E870" s="6"/>
      <c r="F870" s="6"/>
      <c r="G870" s="6"/>
    </row>
    <row r="871" spans="1:7" ht="37.5" thickBot="1" x14ac:dyDescent="0.3">
      <c r="A871" s="7" t="s">
        <v>26860</v>
      </c>
      <c r="B871" s="7" t="s">
        <v>26861</v>
      </c>
      <c r="C871" s="8"/>
      <c r="D871" s="9"/>
      <c r="E871" s="9"/>
      <c r="F871" s="9"/>
      <c r="G871" s="9"/>
    </row>
    <row r="872" spans="1:7" ht="15.75" thickBot="1" x14ac:dyDescent="0.3">
      <c r="A872" s="6"/>
      <c r="B872" s="6"/>
      <c r="C872" s="6"/>
      <c r="D872" s="6"/>
      <c r="E872" s="6"/>
      <c r="F872" s="6"/>
      <c r="G872" s="6"/>
    </row>
    <row r="873" spans="1:7" ht="15.75" thickBot="1" x14ac:dyDescent="0.3">
      <c r="A873" s="7" t="s">
        <v>26862</v>
      </c>
      <c r="B873" s="7" t="s">
        <v>5099</v>
      </c>
      <c r="C873" s="8" t="s">
        <v>23</v>
      </c>
      <c r="D873" s="9">
        <v>5.75</v>
      </c>
      <c r="E873" s="9">
        <v>29.22</v>
      </c>
      <c r="F873" s="9">
        <v>49.91</v>
      </c>
      <c r="G873" s="9">
        <v>1.04</v>
      </c>
    </row>
    <row r="874" spans="1:7" ht="15.75" thickBot="1" x14ac:dyDescent="0.3">
      <c r="A874" s="6"/>
      <c r="B874" s="6"/>
      <c r="C874" s="6"/>
      <c r="D874" s="6"/>
      <c r="E874" s="6"/>
      <c r="F874" s="6"/>
      <c r="G874" s="6"/>
    </row>
    <row r="875" spans="1:7" ht="15.75" thickBot="1" x14ac:dyDescent="0.3">
      <c r="A875" s="7" t="s">
        <v>26863</v>
      </c>
      <c r="B875" s="7" t="s">
        <v>26838</v>
      </c>
      <c r="C875" s="8" t="s">
        <v>23</v>
      </c>
      <c r="D875" s="9">
        <v>9.8699999999999992</v>
      </c>
      <c r="E875" s="9">
        <v>40.43</v>
      </c>
      <c r="F875" s="9">
        <v>38.6</v>
      </c>
      <c r="G875" s="9">
        <v>1.01</v>
      </c>
    </row>
    <row r="876" spans="1:7" ht="15.75" thickBot="1" x14ac:dyDescent="0.3">
      <c r="A876" s="6"/>
      <c r="B876" s="6"/>
      <c r="C876" s="6"/>
      <c r="D876" s="6"/>
      <c r="E876" s="6"/>
      <c r="F876" s="6"/>
      <c r="G876" s="6"/>
    </row>
    <row r="877" spans="1:7" ht="15.75" thickBot="1" x14ac:dyDescent="0.3">
      <c r="A877" s="7" t="s">
        <v>26864</v>
      </c>
      <c r="B877" s="7" t="s">
        <v>26840</v>
      </c>
      <c r="C877" s="8" t="s">
        <v>23</v>
      </c>
      <c r="D877" s="9">
        <v>15.11</v>
      </c>
      <c r="E877" s="9">
        <v>26.41</v>
      </c>
      <c r="F877" s="9">
        <v>53.08</v>
      </c>
      <c r="G877" s="9">
        <v>0.66</v>
      </c>
    </row>
    <row r="878" spans="1:7" ht="15.75" thickBot="1" x14ac:dyDescent="0.3">
      <c r="A878" s="6"/>
      <c r="B878" s="6"/>
      <c r="C878" s="6"/>
      <c r="D878" s="6"/>
      <c r="E878" s="6"/>
      <c r="F878" s="6"/>
      <c r="G878" s="6"/>
    </row>
    <row r="879" spans="1:7" ht="49.5" thickBot="1" x14ac:dyDescent="0.3">
      <c r="A879" s="7" t="s">
        <v>26865</v>
      </c>
      <c r="B879" s="7" t="s">
        <v>26866</v>
      </c>
      <c r="C879" s="8"/>
      <c r="D879" s="9"/>
      <c r="E879" s="9"/>
      <c r="F879" s="9"/>
      <c r="G879" s="9"/>
    </row>
    <row r="880" spans="1:7" ht="15.75" thickBot="1" x14ac:dyDescent="0.3">
      <c r="A880" s="6"/>
      <c r="B880" s="6"/>
      <c r="C880" s="6"/>
      <c r="D880" s="6"/>
      <c r="E880" s="6"/>
      <c r="F880" s="6"/>
      <c r="G880" s="6"/>
    </row>
    <row r="881" spans="1:7" ht="15.75" thickBot="1" x14ac:dyDescent="0.3">
      <c r="A881" s="7" t="s">
        <v>26867</v>
      </c>
      <c r="B881" s="7" t="s">
        <v>5099</v>
      </c>
      <c r="C881" s="8" t="s">
        <v>23</v>
      </c>
      <c r="D881" s="9">
        <v>6.75</v>
      </c>
      <c r="E881" s="9">
        <v>24.89</v>
      </c>
      <c r="F881" s="9">
        <v>54.37</v>
      </c>
      <c r="G881" s="9">
        <v>0.89</v>
      </c>
    </row>
    <row r="882" spans="1:7" ht="15.75" thickBot="1" x14ac:dyDescent="0.3">
      <c r="A882" s="6"/>
      <c r="B882" s="6"/>
      <c r="C882" s="6"/>
      <c r="D882" s="6"/>
      <c r="E882" s="6"/>
      <c r="F882" s="6"/>
      <c r="G882" s="6"/>
    </row>
    <row r="883" spans="1:7" ht="15.75" thickBot="1" x14ac:dyDescent="0.3">
      <c r="A883" s="7" t="s">
        <v>26868</v>
      </c>
      <c r="B883" s="7" t="s">
        <v>26838</v>
      </c>
      <c r="C883" s="8" t="s">
        <v>23</v>
      </c>
      <c r="D883" s="9">
        <v>11.19</v>
      </c>
      <c r="E883" s="9">
        <v>35.659999999999997</v>
      </c>
      <c r="F883" s="9">
        <v>43.52</v>
      </c>
      <c r="G883" s="9">
        <v>0.89</v>
      </c>
    </row>
    <row r="884" spans="1:7" ht="15.75" thickBot="1" x14ac:dyDescent="0.3">
      <c r="A884" s="6"/>
      <c r="B884" s="6"/>
      <c r="C884" s="6"/>
      <c r="D884" s="6"/>
      <c r="E884" s="6"/>
      <c r="F884" s="6"/>
      <c r="G884" s="6"/>
    </row>
    <row r="885" spans="1:7" ht="15.75" thickBot="1" x14ac:dyDescent="0.3">
      <c r="A885" s="7" t="s">
        <v>26869</v>
      </c>
      <c r="B885" s="7" t="s">
        <v>26840</v>
      </c>
      <c r="C885" s="8" t="s">
        <v>23</v>
      </c>
      <c r="D885" s="9">
        <v>17.47</v>
      </c>
      <c r="E885" s="9">
        <v>22.84</v>
      </c>
      <c r="F885" s="9">
        <v>56.67</v>
      </c>
      <c r="G885" s="9">
        <v>0.56999999999999995</v>
      </c>
    </row>
    <row r="886" spans="1:7" ht="15.75" thickBot="1" x14ac:dyDescent="0.3">
      <c r="A886" s="6"/>
      <c r="B886" s="6"/>
      <c r="C886" s="6"/>
      <c r="D886" s="6"/>
      <c r="E886" s="6"/>
      <c r="F886" s="6"/>
      <c r="G886" s="6"/>
    </row>
    <row r="887" spans="1:7" ht="15.75" thickBot="1" x14ac:dyDescent="0.3">
      <c r="A887" s="7" t="s">
        <v>26870</v>
      </c>
      <c r="B887" s="7" t="s">
        <v>26871</v>
      </c>
      <c r="C887" s="8" t="s">
        <v>23</v>
      </c>
      <c r="D887" s="9">
        <v>26.94</v>
      </c>
      <c r="E887" s="9">
        <v>24.8</v>
      </c>
      <c r="F887" s="9">
        <v>54.6</v>
      </c>
      <c r="G887" s="9">
        <v>0.71</v>
      </c>
    </row>
    <row r="888" spans="1:7" ht="15.75" thickBot="1" x14ac:dyDescent="0.3">
      <c r="A888" s="6"/>
      <c r="B888" s="6"/>
      <c r="C888" s="6"/>
      <c r="D888" s="6"/>
      <c r="E888" s="6"/>
      <c r="F888" s="6"/>
      <c r="G888" s="6"/>
    </row>
    <row r="889" spans="1:7" ht="15.75" thickBot="1" x14ac:dyDescent="0.3">
      <c r="A889" s="7" t="s">
        <v>26872</v>
      </c>
      <c r="B889" s="7" t="s">
        <v>26873</v>
      </c>
      <c r="C889" s="8" t="s">
        <v>23</v>
      </c>
      <c r="D889" s="9">
        <v>37.61</v>
      </c>
      <c r="E889" s="9">
        <v>25.31</v>
      </c>
      <c r="F889" s="9">
        <v>53.84</v>
      </c>
      <c r="G889" s="9">
        <v>0.93</v>
      </c>
    </row>
    <row r="890" spans="1:7" ht="15.75" thickBot="1" x14ac:dyDescent="0.3">
      <c r="A890" s="6"/>
      <c r="B890" s="6"/>
      <c r="C890" s="6"/>
      <c r="D890" s="6"/>
      <c r="E890" s="6"/>
      <c r="F890" s="6"/>
      <c r="G890" s="6"/>
    </row>
    <row r="891" spans="1:7" ht="37.5" thickBot="1" x14ac:dyDescent="0.3">
      <c r="A891" s="7" t="s">
        <v>26874</v>
      </c>
      <c r="B891" s="7" t="s">
        <v>26875</v>
      </c>
      <c r="C891" s="8"/>
      <c r="D891" s="9"/>
      <c r="E891" s="9"/>
      <c r="F891" s="9"/>
      <c r="G891" s="9"/>
    </row>
    <row r="892" spans="1:7" ht="15.75" thickBot="1" x14ac:dyDescent="0.3">
      <c r="A892" s="6"/>
      <c r="B892" s="6"/>
      <c r="C892" s="6"/>
      <c r="D892" s="6"/>
      <c r="E892" s="6"/>
      <c r="F892" s="6"/>
      <c r="G892" s="6"/>
    </row>
    <row r="893" spans="1:7" ht="15.75" thickBot="1" x14ac:dyDescent="0.3">
      <c r="A893" s="7" t="s">
        <v>26876</v>
      </c>
      <c r="B893" s="7" t="s">
        <v>5099</v>
      </c>
      <c r="C893" s="8" t="s">
        <v>23</v>
      </c>
      <c r="D893" s="9">
        <v>8.07</v>
      </c>
      <c r="E893" s="9">
        <v>20.82</v>
      </c>
      <c r="F893" s="9">
        <v>58.61</v>
      </c>
      <c r="G893" s="9">
        <v>0.74</v>
      </c>
    </row>
    <row r="894" spans="1:7" ht="15.75" thickBot="1" x14ac:dyDescent="0.3">
      <c r="A894" s="6"/>
      <c r="B894" s="6"/>
      <c r="C894" s="6"/>
      <c r="D894" s="6"/>
      <c r="E894" s="6"/>
      <c r="F894" s="6"/>
      <c r="G894" s="6"/>
    </row>
    <row r="895" spans="1:7" ht="15.75" thickBot="1" x14ac:dyDescent="0.3">
      <c r="A895" s="7" t="s">
        <v>26877</v>
      </c>
      <c r="B895" s="7" t="s">
        <v>26838</v>
      </c>
      <c r="C895" s="8" t="s">
        <v>23</v>
      </c>
      <c r="D895" s="9">
        <v>13.49</v>
      </c>
      <c r="E895" s="9">
        <v>29.58</v>
      </c>
      <c r="F895" s="9">
        <v>49.74</v>
      </c>
      <c r="G895" s="9">
        <v>0.74</v>
      </c>
    </row>
    <row r="896" spans="1:7" ht="15.75" thickBot="1" x14ac:dyDescent="0.3">
      <c r="A896" s="6"/>
      <c r="B896" s="6"/>
      <c r="C896" s="6"/>
      <c r="D896" s="6"/>
      <c r="E896" s="6"/>
      <c r="F896" s="6"/>
      <c r="G896" s="6"/>
    </row>
    <row r="897" spans="1:7" ht="15.75" thickBot="1" x14ac:dyDescent="0.3">
      <c r="A897" s="7" t="s">
        <v>26878</v>
      </c>
      <c r="B897" s="7" t="s">
        <v>26840</v>
      </c>
      <c r="C897" s="8" t="s">
        <v>23</v>
      </c>
      <c r="D897" s="9">
        <v>21.38</v>
      </c>
      <c r="E897" s="9">
        <v>18.66</v>
      </c>
      <c r="F897" s="9">
        <v>60.99</v>
      </c>
      <c r="G897" s="9">
        <v>0.47</v>
      </c>
    </row>
    <row r="898" spans="1:7" ht="15.75" thickBot="1" x14ac:dyDescent="0.3">
      <c r="A898" s="6"/>
      <c r="B898" s="6"/>
      <c r="C898" s="6"/>
      <c r="D898" s="6"/>
      <c r="E898" s="6"/>
      <c r="F898" s="6"/>
      <c r="G898" s="6"/>
    </row>
    <row r="899" spans="1:7" ht="15.75" thickBot="1" x14ac:dyDescent="0.3">
      <c r="A899" s="7" t="s">
        <v>26879</v>
      </c>
      <c r="B899" s="7" t="s">
        <v>26871</v>
      </c>
      <c r="C899" s="8" t="s">
        <v>23</v>
      </c>
      <c r="D899" s="9">
        <v>28.94</v>
      </c>
      <c r="E899" s="9">
        <v>23.08</v>
      </c>
      <c r="F899" s="9">
        <v>56.36</v>
      </c>
      <c r="G899" s="9">
        <v>0.66</v>
      </c>
    </row>
    <row r="900" spans="1:7" ht="15.75" thickBot="1" x14ac:dyDescent="0.3">
      <c r="A900" s="6"/>
      <c r="B900" s="6"/>
      <c r="C900" s="6"/>
      <c r="D900" s="6"/>
      <c r="E900" s="6"/>
      <c r="F900" s="6"/>
      <c r="G900" s="6"/>
    </row>
    <row r="901" spans="1:7" ht="15.75" thickBot="1" x14ac:dyDescent="0.3">
      <c r="A901" s="7" t="s">
        <v>26880</v>
      </c>
      <c r="B901" s="7" t="s">
        <v>26873</v>
      </c>
      <c r="C901" s="8" t="s">
        <v>23</v>
      </c>
      <c r="D901" s="9">
        <v>42.86</v>
      </c>
      <c r="E901" s="9">
        <v>22.21</v>
      </c>
      <c r="F901" s="9">
        <v>57.07</v>
      </c>
      <c r="G901" s="9">
        <v>0.82</v>
      </c>
    </row>
    <row r="902" spans="1:7" ht="15.75" thickBot="1" x14ac:dyDescent="0.3">
      <c r="A902" s="6"/>
      <c r="B902" s="6"/>
      <c r="C902" s="6"/>
      <c r="D902" s="6"/>
      <c r="E902" s="6"/>
      <c r="F902" s="6"/>
      <c r="G902" s="6"/>
    </row>
    <row r="903" spans="1:7" ht="37.5" thickBot="1" x14ac:dyDescent="0.3">
      <c r="A903" s="7" t="s">
        <v>26881</v>
      </c>
      <c r="B903" s="7" t="s">
        <v>26882</v>
      </c>
      <c r="C903" s="8"/>
      <c r="D903" s="9"/>
      <c r="E903" s="9"/>
      <c r="F903" s="9"/>
      <c r="G903" s="9"/>
    </row>
    <row r="904" spans="1:7" ht="15.75" thickBot="1" x14ac:dyDescent="0.3">
      <c r="A904" s="6"/>
      <c r="B904" s="6"/>
      <c r="C904" s="6"/>
      <c r="D904" s="6"/>
      <c r="E904" s="6"/>
      <c r="F904" s="6"/>
      <c r="G904" s="6"/>
    </row>
    <row r="905" spans="1:7" ht="15.75" thickBot="1" x14ac:dyDescent="0.3">
      <c r="A905" s="7" t="s">
        <v>26883</v>
      </c>
      <c r="B905" s="7" t="s">
        <v>26840</v>
      </c>
      <c r="C905" s="8" t="s">
        <v>23</v>
      </c>
      <c r="D905" s="9">
        <v>33.26</v>
      </c>
      <c r="E905" s="9">
        <v>12</v>
      </c>
      <c r="F905" s="9">
        <v>67.8</v>
      </c>
      <c r="G905" s="9">
        <v>0.3</v>
      </c>
    </row>
    <row r="906" spans="1:7" ht="15.75" thickBot="1" x14ac:dyDescent="0.3">
      <c r="A906" s="6"/>
      <c r="B906" s="6"/>
      <c r="C906" s="6"/>
      <c r="D906" s="6"/>
      <c r="E906" s="6"/>
      <c r="F906" s="6"/>
      <c r="G906" s="6"/>
    </row>
    <row r="907" spans="1:7" ht="15.75" thickBot="1" x14ac:dyDescent="0.3">
      <c r="A907" s="7" t="s">
        <v>26884</v>
      </c>
      <c r="B907" s="7" t="s">
        <v>26871</v>
      </c>
      <c r="C907" s="8" t="s">
        <v>23</v>
      </c>
      <c r="D907" s="9">
        <v>48.72</v>
      </c>
      <c r="E907" s="9">
        <v>13.71</v>
      </c>
      <c r="F907" s="9">
        <v>65.989999999999995</v>
      </c>
      <c r="G907" s="9">
        <v>0.39</v>
      </c>
    </row>
    <row r="908" spans="1:7" ht="15.75" thickBot="1" x14ac:dyDescent="0.3">
      <c r="A908" s="6"/>
      <c r="B908" s="6"/>
      <c r="C908" s="6"/>
      <c r="D908" s="6"/>
      <c r="E908" s="6"/>
      <c r="F908" s="6"/>
      <c r="G908" s="6"/>
    </row>
    <row r="909" spans="1:7" ht="15.75" thickBot="1" x14ac:dyDescent="0.3">
      <c r="A909" s="7" t="s">
        <v>26885</v>
      </c>
      <c r="B909" s="7" t="s">
        <v>26873</v>
      </c>
      <c r="C909" s="8" t="s">
        <v>23</v>
      </c>
      <c r="D909" s="9">
        <v>78.900000000000006</v>
      </c>
      <c r="E909" s="9">
        <v>12.07</v>
      </c>
      <c r="F909" s="9">
        <v>67.59</v>
      </c>
      <c r="G909" s="9">
        <v>0.44</v>
      </c>
    </row>
    <row r="910" spans="1:7" ht="15.75" thickBot="1" x14ac:dyDescent="0.3">
      <c r="A910" s="6"/>
      <c r="B910" s="6"/>
      <c r="C910" s="6"/>
      <c r="D910" s="6"/>
      <c r="E910" s="6"/>
      <c r="F910" s="6"/>
      <c r="G910" s="6"/>
    </row>
    <row r="911" spans="1:7" ht="25.5" thickBot="1" x14ac:dyDescent="0.3">
      <c r="A911" s="7" t="s">
        <v>26886</v>
      </c>
      <c r="B911" s="7" t="s">
        <v>26887</v>
      </c>
      <c r="C911" s="8"/>
      <c r="D911" s="9"/>
      <c r="E911" s="9"/>
      <c r="F911" s="9"/>
      <c r="G911" s="9"/>
    </row>
    <row r="912" spans="1:7" ht="15.75" thickBot="1" x14ac:dyDescent="0.3">
      <c r="A912" s="6"/>
      <c r="B912" s="6"/>
      <c r="C912" s="6"/>
      <c r="D912" s="6"/>
      <c r="E912" s="6"/>
      <c r="F912" s="6"/>
      <c r="G912" s="6"/>
    </row>
    <row r="913" spans="1:7" ht="15.75" thickBot="1" x14ac:dyDescent="0.3">
      <c r="A913" s="7" t="s">
        <v>26888</v>
      </c>
      <c r="B913" s="7" t="s">
        <v>1616</v>
      </c>
      <c r="C913" s="8" t="s">
        <v>23</v>
      </c>
      <c r="D913" s="9">
        <v>7.03</v>
      </c>
      <c r="E913" s="9">
        <v>6.54</v>
      </c>
      <c r="F913" s="9">
        <v>73.400000000000006</v>
      </c>
      <c r="G913" s="9">
        <v>0.14000000000000001</v>
      </c>
    </row>
    <row r="914" spans="1:7" ht="15.75" thickBot="1" x14ac:dyDescent="0.3">
      <c r="A914" s="6"/>
      <c r="B914" s="6"/>
      <c r="C914" s="6"/>
      <c r="D914" s="6"/>
      <c r="E914" s="6"/>
      <c r="F914" s="6"/>
      <c r="G914" s="6"/>
    </row>
    <row r="915" spans="1:7" ht="15.75" thickBot="1" x14ac:dyDescent="0.3">
      <c r="A915" s="7" t="s">
        <v>26889</v>
      </c>
      <c r="B915" s="7" t="s">
        <v>26871</v>
      </c>
      <c r="C915" s="8" t="s">
        <v>23</v>
      </c>
      <c r="D915" s="9">
        <v>37.24</v>
      </c>
      <c r="E915" s="9">
        <v>17.940000000000001</v>
      </c>
      <c r="F915" s="9">
        <v>61.63</v>
      </c>
      <c r="G915" s="9">
        <v>0.51</v>
      </c>
    </row>
    <row r="916" spans="1:7" ht="15.75" thickBot="1" x14ac:dyDescent="0.3">
      <c r="A916" s="6"/>
      <c r="B916" s="6"/>
      <c r="C916" s="6"/>
      <c r="D916" s="6"/>
      <c r="E916" s="6"/>
      <c r="F916" s="6"/>
      <c r="G916" s="6"/>
    </row>
    <row r="917" spans="1:7" ht="15.75" thickBot="1" x14ac:dyDescent="0.3">
      <c r="A917" s="7" t="s">
        <v>26890</v>
      </c>
      <c r="B917" s="7" t="s">
        <v>26891</v>
      </c>
      <c r="C917" s="8" t="s">
        <v>23</v>
      </c>
      <c r="D917" s="9">
        <v>51.48</v>
      </c>
      <c r="E917" s="9">
        <v>18.489999999999998</v>
      </c>
      <c r="F917" s="9">
        <v>60.92</v>
      </c>
      <c r="G917" s="9">
        <v>0.68</v>
      </c>
    </row>
    <row r="918" spans="1:7" ht="15.75" thickBot="1" x14ac:dyDescent="0.3">
      <c r="A918" s="6"/>
      <c r="B918" s="6"/>
      <c r="C918" s="6"/>
      <c r="D918" s="6"/>
      <c r="E918" s="6"/>
      <c r="F918" s="6"/>
      <c r="G918" s="6"/>
    </row>
    <row r="919" spans="1:7" ht="37.5" thickBot="1" x14ac:dyDescent="0.3">
      <c r="A919" s="7" t="s">
        <v>26892</v>
      </c>
      <c r="B919" s="7" t="s">
        <v>26893</v>
      </c>
      <c r="C919" s="8"/>
      <c r="D919" s="9"/>
      <c r="E919" s="9"/>
      <c r="F919" s="9"/>
      <c r="G919" s="9"/>
    </row>
    <row r="920" spans="1:7" ht="15.75" thickBot="1" x14ac:dyDescent="0.3">
      <c r="A920" s="6"/>
      <c r="B920" s="6"/>
      <c r="C920" s="6"/>
      <c r="D920" s="6"/>
      <c r="E920" s="6"/>
      <c r="F920" s="6"/>
      <c r="G920" s="6"/>
    </row>
    <row r="921" spans="1:7" ht="15.75" thickBot="1" x14ac:dyDescent="0.3">
      <c r="A921" s="7" t="s">
        <v>26894</v>
      </c>
      <c r="B921" s="7" t="s">
        <v>26838</v>
      </c>
      <c r="C921" s="8" t="s">
        <v>23</v>
      </c>
      <c r="D921" s="9">
        <v>11.83</v>
      </c>
      <c r="E921" s="9">
        <v>33.729999999999997</v>
      </c>
      <c r="F921" s="9">
        <v>45.48</v>
      </c>
      <c r="G921" s="9">
        <v>0.85</v>
      </c>
    </row>
    <row r="922" spans="1:7" ht="15.75" thickBot="1" x14ac:dyDescent="0.3">
      <c r="A922" s="6"/>
      <c r="B922" s="6"/>
      <c r="C922" s="6"/>
      <c r="D922" s="6"/>
      <c r="E922" s="6"/>
      <c r="F922" s="6"/>
      <c r="G922" s="6"/>
    </row>
    <row r="923" spans="1:7" ht="15.75" thickBot="1" x14ac:dyDescent="0.3">
      <c r="A923" s="7" t="s">
        <v>26895</v>
      </c>
      <c r="B923" s="7" t="s">
        <v>26840</v>
      </c>
      <c r="C923" s="8" t="s">
        <v>23</v>
      </c>
      <c r="D923" s="9">
        <v>20.440000000000001</v>
      </c>
      <c r="E923" s="9">
        <v>19.52</v>
      </c>
      <c r="F923" s="9">
        <v>60.08</v>
      </c>
      <c r="G923" s="9">
        <v>0.49</v>
      </c>
    </row>
    <row r="924" spans="1:7" ht="15.75" thickBot="1" x14ac:dyDescent="0.3">
      <c r="A924" s="6"/>
      <c r="B924" s="6"/>
      <c r="C924" s="6"/>
      <c r="D924" s="6"/>
      <c r="E924" s="6"/>
      <c r="F924" s="6"/>
      <c r="G924" s="6"/>
    </row>
    <row r="925" spans="1:7" ht="15.75" thickBot="1" x14ac:dyDescent="0.3">
      <c r="A925" s="7" t="s">
        <v>26896</v>
      </c>
      <c r="B925" s="7" t="s">
        <v>26871</v>
      </c>
      <c r="C925" s="8" t="s">
        <v>23</v>
      </c>
      <c r="D925" s="9">
        <v>28.94</v>
      </c>
      <c r="E925" s="9">
        <v>23.08</v>
      </c>
      <c r="F925" s="9">
        <v>56.36</v>
      </c>
      <c r="G925" s="9">
        <v>0.66</v>
      </c>
    </row>
    <row r="926" spans="1:7" ht="15.75" thickBot="1" x14ac:dyDescent="0.3">
      <c r="A926" s="6"/>
      <c r="B926" s="6"/>
      <c r="C926" s="6"/>
      <c r="D926" s="6"/>
      <c r="E926" s="6"/>
      <c r="F926" s="6"/>
      <c r="G926" s="6"/>
    </row>
    <row r="927" spans="1:7" ht="37.5" thickBot="1" x14ac:dyDescent="0.3">
      <c r="A927" s="7" t="s">
        <v>26897</v>
      </c>
      <c r="B927" s="7" t="s">
        <v>26898</v>
      </c>
      <c r="C927" s="8"/>
      <c r="D927" s="9"/>
      <c r="E927" s="9"/>
      <c r="F927" s="9"/>
      <c r="G927" s="9"/>
    </row>
    <row r="928" spans="1:7" ht="15.75" thickBot="1" x14ac:dyDescent="0.3">
      <c r="A928" s="6"/>
      <c r="B928" s="6"/>
      <c r="C928" s="6"/>
      <c r="D928" s="6"/>
      <c r="E928" s="6"/>
      <c r="F928" s="6"/>
      <c r="G928" s="6"/>
    </row>
    <row r="929" spans="1:7" ht="15.75" thickBot="1" x14ac:dyDescent="0.3">
      <c r="A929" s="7" t="s">
        <v>26899</v>
      </c>
      <c r="B929" s="7" t="s">
        <v>26838</v>
      </c>
      <c r="C929" s="8" t="s">
        <v>23</v>
      </c>
      <c r="D929" s="9">
        <v>15.15</v>
      </c>
      <c r="E929" s="9">
        <v>26.34</v>
      </c>
      <c r="F929" s="9">
        <v>53.07</v>
      </c>
      <c r="G929" s="9">
        <v>0.66</v>
      </c>
    </row>
    <row r="930" spans="1:7" ht="15.75" thickBot="1" x14ac:dyDescent="0.3">
      <c r="A930" s="6"/>
      <c r="B930" s="6"/>
      <c r="C930" s="6"/>
      <c r="D930" s="6"/>
      <c r="E930" s="6"/>
      <c r="F930" s="6"/>
      <c r="G930" s="6"/>
    </row>
    <row r="931" spans="1:7" ht="15.75" thickBot="1" x14ac:dyDescent="0.3">
      <c r="A931" s="7" t="s">
        <v>26900</v>
      </c>
      <c r="B931" s="7" t="s">
        <v>26840</v>
      </c>
      <c r="C931" s="8" t="s">
        <v>23</v>
      </c>
      <c r="D931" s="9">
        <v>26.37</v>
      </c>
      <c r="E931" s="9">
        <v>15.13</v>
      </c>
      <c r="F931" s="9">
        <v>64.58</v>
      </c>
      <c r="G931" s="9">
        <v>0.38</v>
      </c>
    </row>
    <row r="932" spans="1:7" ht="15.75" thickBot="1" x14ac:dyDescent="0.3">
      <c r="A932" s="6"/>
      <c r="B932" s="6"/>
      <c r="C932" s="6"/>
      <c r="D932" s="6"/>
      <c r="E932" s="6"/>
      <c r="F932" s="6"/>
      <c r="G932" s="6"/>
    </row>
    <row r="933" spans="1:7" ht="15.75" thickBot="1" x14ac:dyDescent="0.3">
      <c r="A933" s="7" t="s">
        <v>26901</v>
      </c>
      <c r="B933" s="7" t="s">
        <v>26871</v>
      </c>
      <c r="C933" s="8" t="s">
        <v>23</v>
      </c>
      <c r="D933" s="9">
        <v>35.130000000000003</v>
      </c>
      <c r="E933" s="9">
        <v>19.02</v>
      </c>
      <c r="F933" s="9">
        <v>60.55</v>
      </c>
      <c r="G933" s="9">
        <v>0.54</v>
      </c>
    </row>
    <row r="934" spans="1:7" ht="15.75" thickBot="1" x14ac:dyDescent="0.3">
      <c r="A934" s="6"/>
      <c r="B934" s="6"/>
      <c r="C934" s="6"/>
      <c r="D934" s="6"/>
      <c r="E934" s="6"/>
      <c r="F934" s="6"/>
      <c r="G934" s="6"/>
    </row>
    <row r="935" spans="1:7" ht="15.75" thickBot="1" x14ac:dyDescent="0.3">
      <c r="A935" s="7" t="s">
        <v>26902</v>
      </c>
      <c r="B935" s="7" t="s">
        <v>26903</v>
      </c>
      <c r="C935" s="8"/>
      <c r="D935" s="9"/>
      <c r="E935" s="9"/>
      <c r="F935" s="9"/>
      <c r="G935" s="9"/>
    </row>
    <row r="936" spans="1:7" ht="15.75" thickBot="1" x14ac:dyDescent="0.3">
      <c r="A936" s="6"/>
      <c r="B936" s="6"/>
      <c r="C936" s="6"/>
      <c r="D936" s="6"/>
      <c r="E936" s="6"/>
      <c r="F936" s="6"/>
      <c r="G936" s="6"/>
    </row>
    <row r="937" spans="1:7" ht="85.5" thickBot="1" x14ac:dyDescent="0.3">
      <c r="A937" s="7" t="s">
        <v>26904</v>
      </c>
      <c r="B937" s="7" t="s">
        <v>26905</v>
      </c>
      <c r="C937" s="8" t="s">
        <v>23</v>
      </c>
      <c r="D937" s="9">
        <v>1.44</v>
      </c>
      <c r="E937" s="9">
        <v>31.94</v>
      </c>
      <c r="F937" s="9">
        <v>47.22</v>
      </c>
      <c r="G937" s="9">
        <v>0.69</v>
      </c>
    </row>
    <row r="938" spans="1:7" ht="15.75" thickBot="1" x14ac:dyDescent="0.3">
      <c r="A938" s="6"/>
      <c r="B938" s="6"/>
      <c r="C938" s="6"/>
      <c r="D938" s="6"/>
      <c r="E938" s="6"/>
      <c r="F938" s="6"/>
      <c r="G938" s="6"/>
    </row>
    <row r="939" spans="1:7" ht="37.5" thickBot="1" x14ac:dyDescent="0.3">
      <c r="A939" s="7" t="s">
        <v>26906</v>
      </c>
      <c r="B939" s="7" t="s">
        <v>26907</v>
      </c>
      <c r="C939" s="8" t="s">
        <v>23</v>
      </c>
      <c r="D939" s="9">
        <v>3.42</v>
      </c>
      <c r="E939" s="9">
        <v>13.45</v>
      </c>
      <c r="F939" s="9">
        <v>66.37</v>
      </c>
      <c r="G939" s="9">
        <v>0.28999999999999998</v>
      </c>
    </row>
    <row r="940" spans="1:7" ht="15.75" thickBot="1" x14ac:dyDescent="0.3">
      <c r="A940" s="6"/>
      <c r="B940" s="6"/>
      <c r="C940" s="6"/>
      <c r="D940" s="6"/>
      <c r="E940" s="6"/>
      <c r="F940" s="6"/>
      <c r="G940" s="6"/>
    </row>
    <row r="941" spans="1:7" ht="37.5" thickBot="1" x14ac:dyDescent="0.3">
      <c r="A941" s="7" t="s">
        <v>26908</v>
      </c>
      <c r="B941" s="7" t="s">
        <v>26909</v>
      </c>
      <c r="C941" s="8" t="s">
        <v>23</v>
      </c>
      <c r="D941" s="9">
        <v>1.08</v>
      </c>
      <c r="E941" s="9">
        <v>42.59</v>
      </c>
      <c r="F941" s="9">
        <v>36.11</v>
      </c>
      <c r="G941" s="9">
        <v>0.93</v>
      </c>
    </row>
    <row r="942" spans="1:7" ht="15.75" thickBot="1" x14ac:dyDescent="0.3">
      <c r="A942" s="6"/>
      <c r="B942" s="6"/>
      <c r="C942" s="6"/>
      <c r="D942" s="6"/>
      <c r="E942" s="6"/>
      <c r="F942" s="6"/>
      <c r="G942" s="6"/>
    </row>
    <row r="943" spans="1:7" ht="49.5" thickBot="1" x14ac:dyDescent="0.3">
      <c r="A943" s="7" t="s">
        <v>26910</v>
      </c>
      <c r="B943" s="7" t="s">
        <v>26911</v>
      </c>
      <c r="C943" s="8" t="s">
        <v>23</v>
      </c>
      <c r="D943" s="9">
        <v>2.62</v>
      </c>
      <c r="E943" s="9">
        <v>17.559999999999999</v>
      </c>
      <c r="F943" s="9">
        <v>62.21</v>
      </c>
      <c r="G943" s="9">
        <v>0.38</v>
      </c>
    </row>
    <row r="944" spans="1:7" ht="15.75" thickBot="1" x14ac:dyDescent="0.3">
      <c r="A944" s="6"/>
      <c r="B944" s="6"/>
      <c r="C944" s="6"/>
      <c r="D944" s="6"/>
      <c r="E944" s="6"/>
      <c r="F944" s="6"/>
      <c r="G944" s="6"/>
    </row>
    <row r="945" spans="1:7" ht="25.5" thickBot="1" x14ac:dyDescent="0.3">
      <c r="A945" s="7" t="s">
        <v>26912</v>
      </c>
      <c r="B945" s="7" t="s">
        <v>26913</v>
      </c>
      <c r="C945" s="8" t="s">
        <v>23</v>
      </c>
      <c r="D945" s="9">
        <v>20.05</v>
      </c>
      <c r="E945" s="9">
        <v>19.899999999999999</v>
      </c>
      <c r="F945" s="9">
        <v>59.7</v>
      </c>
      <c r="G945" s="9">
        <v>0.5</v>
      </c>
    </row>
    <row r="946" spans="1:7" ht="15.75" thickBot="1" x14ac:dyDescent="0.3">
      <c r="A946" s="6"/>
      <c r="B946" s="6"/>
      <c r="C946" s="6"/>
      <c r="D946" s="6"/>
      <c r="E946" s="6"/>
      <c r="F946" s="6"/>
      <c r="G946" s="6"/>
    </row>
    <row r="947" spans="1:7" ht="15.75" thickBot="1" x14ac:dyDescent="0.3">
      <c r="A947" s="7" t="s">
        <v>26914</v>
      </c>
      <c r="B947" s="7" t="s">
        <v>26915</v>
      </c>
      <c r="C947" s="8"/>
      <c r="D947" s="9"/>
      <c r="E947" s="9"/>
      <c r="F947" s="9"/>
      <c r="G947" s="9"/>
    </row>
    <row r="948" spans="1:7" ht="15.75" thickBot="1" x14ac:dyDescent="0.3">
      <c r="A948" s="6"/>
      <c r="B948" s="6"/>
      <c r="C948" s="6"/>
      <c r="D948" s="6"/>
      <c r="E948" s="6"/>
      <c r="F948" s="6"/>
      <c r="G948" s="6"/>
    </row>
    <row r="949" spans="1:7" ht="37.5" thickBot="1" x14ac:dyDescent="0.3">
      <c r="A949" s="7" t="s">
        <v>26916</v>
      </c>
      <c r="B949" s="7" t="s">
        <v>26917</v>
      </c>
      <c r="C949" s="8"/>
      <c r="D949" s="9"/>
      <c r="E949" s="9"/>
      <c r="F949" s="9"/>
      <c r="G949" s="9"/>
    </row>
    <row r="950" spans="1:7" ht="15.75" thickBot="1" x14ac:dyDescent="0.3">
      <c r="A950" s="6"/>
      <c r="B950" s="6"/>
      <c r="C950" s="6"/>
      <c r="D950" s="6"/>
      <c r="E950" s="6"/>
      <c r="F950" s="6"/>
      <c r="G950" s="6"/>
    </row>
    <row r="951" spans="1:7" ht="15.75" thickBot="1" x14ac:dyDescent="0.3">
      <c r="A951" s="7" t="s">
        <v>26918</v>
      </c>
      <c r="B951" s="7" t="s">
        <v>5099</v>
      </c>
      <c r="C951" s="8" t="s">
        <v>23</v>
      </c>
      <c r="D951" s="9">
        <v>8.07</v>
      </c>
      <c r="E951" s="9">
        <v>20.82</v>
      </c>
      <c r="F951" s="9">
        <v>58.61</v>
      </c>
      <c r="G951" s="9">
        <v>0.74</v>
      </c>
    </row>
    <row r="952" spans="1:7" ht="15.75" thickBot="1" x14ac:dyDescent="0.3">
      <c r="A952" s="6"/>
      <c r="B952" s="6"/>
      <c r="C952" s="6"/>
      <c r="D952" s="6"/>
      <c r="E952" s="6"/>
      <c r="F952" s="6"/>
      <c r="G952" s="6"/>
    </row>
    <row r="953" spans="1:7" ht="15.75" thickBot="1" x14ac:dyDescent="0.3">
      <c r="A953" s="7" t="s">
        <v>26919</v>
      </c>
      <c r="B953" s="7" t="s">
        <v>26838</v>
      </c>
      <c r="C953" s="8" t="s">
        <v>23</v>
      </c>
      <c r="D953" s="9">
        <v>12.46</v>
      </c>
      <c r="E953" s="9">
        <v>32.020000000000003</v>
      </c>
      <c r="F953" s="9">
        <v>47.27</v>
      </c>
      <c r="G953" s="9">
        <v>0.8</v>
      </c>
    </row>
    <row r="954" spans="1:7" ht="15.75" thickBot="1" x14ac:dyDescent="0.3">
      <c r="A954" s="6"/>
      <c r="B954" s="6"/>
      <c r="C954" s="6"/>
      <c r="D954" s="6"/>
      <c r="E954" s="6"/>
      <c r="F954" s="6"/>
      <c r="G954" s="6"/>
    </row>
    <row r="955" spans="1:7" ht="15.75" thickBot="1" x14ac:dyDescent="0.3">
      <c r="A955" s="7" t="s">
        <v>26920</v>
      </c>
      <c r="B955" s="7" t="s">
        <v>26840</v>
      </c>
      <c r="C955" s="8" t="s">
        <v>23</v>
      </c>
      <c r="D955" s="9">
        <v>18.46</v>
      </c>
      <c r="E955" s="9">
        <v>21.61</v>
      </c>
      <c r="F955" s="9">
        <v>57.91</v>
      </c>
      <c r="G955" s="9">
        <v>0.54</v>
      </c>
    </row>
    <row r="956" spans="1:7" ht="15.75" thickBot="1" x14ac:dyDescent="0.3">
      <c r="A956" s="6"/>
      <c r="B956" s="6"/>
      <c r="C956" s="6"/>
      <c r="D956" s="6"/>
      <c r="E956" s="6"/>
      <c r="F956" s="6"/>
      <c r="G956" s="6"/>
    </row>
    <row r="957" spans="1:7" ht="37.5" thickBot="1" x14ac:dyDescent="0.3">
      <c r="A957" s="7" t="s">
        <v>26921</v>
      </c>
      <c r="B957" s="7" t="s">
        <v>26922</v>
      </c>
      <c r="C957" s="8"/>
      <c r="D957" s="9"/>
      <c r="E957" s="9"/>
      <c r="F957" s="9"/>
      <c r="G957" s="9"/>
    </row>
    <row r="958" spans="1:7" ht="15.75" thickBot="1" x14ac:dyDescent="0.3">
      <c r="A958" s="6"/>
      <c r="B958" s="6"/>
      <c r="C958" s="6"/>
      <c r="D958" s="6"/>
      <c r="E958" s="6"/>
      <c r="F958" s="6"/>
      <c r="G958" s="6"/>
    </row>
    <row r="959" spans="1:7" ht="15.75" thickBot="1" x14ac:dyDescent="0.3">
      <c r="A959" s="7" t="s">
        <v>26923</v>
      </c>
      <c r="B959" s="7" t="s">
        <v>26622</v>
      </c>
      <c r="C959" s="8" t="s">
        <v>23</v>
      </c>
      <c r="D959" s="9">
        <v>44.18</v>
      </c>
      <c r="E959" s="9">
        <v>26.26</v>
      </c>
      <c r="F959" s="9">
        <v>47.62</v>
      </c>
      <c r="G959" s="9">
        <v>6.2</v>
      </c>
    </row>
    <row r="960" spans="1:7" ht="15.75" thickBot="1" x14ac:dyDescent="0.3">
      <c r="A960" s="6"/>
      <c r="B960" s="6"/>
      <c r="C960" s="6"/>
      <c r="D960" s="6"/>
      <c r="E960" s="6"/>
      <c r="F960" s="6"/>
      <c r="G960" s="6"/>
    </row>
    <row r="961" spans="1:7" ht="15.75" thickBot="1" x14ac:dyDescent="0.3">
      <c r="A961" s="7" t="s">
        <v>26924</v>
      </c>
      <c r="B961" s="7" t="s">
        <v>26624</v>
      </c>
      <c r="C961" s="8" t="s">
        <v>23</v>
      </c>
      <c r="D961" s="9">
        <v>49.97</v>
      </c>
      <c r="E961" s="9">
        <v>23.21</v>
      </c>
      <c r="F961" s="9">
        <v>51.41</v>
      </c>
      <c r="G961" s="9">
        <v>5.48</v>
      </c>
    </row>
    <row r="962" spans="1:7" ht="15.75" thickBot="1" x14ac:dyDescent="0.3">
      <c r="A962" s="6"/>
      <c r="B962" s="6"/>
      <c r="C962" s="6"/>
      <c r="D962" s="6"/>
      <c r="E962" s="6"/>
      <c r="F962" s="6"/>
      <c r="G962" s="6"/>
    </row>
    <row r="963" spans="1:7" ht="15.75" thickBot="1" x14ac:dyDescent="0.3">
      <c r="A963" s="7" t="s">
        <v>26925</v>
      </c>
      <c r="B963" s="7" t="s">
        <v>26626</v>
      </c>
      <c r="C963" s="8" t="s">
        <v>23</v>
      </c>
      <c r="D963" s="9">
        <v>74.02</v>
      </c>
      <c r="E963" s="9">
        <v>22.86</v>
      </c>
      <c r="F963" s="9">
        <v>51.9</v>
      </c>
      <c r="G963" s="9">
        <v>5.34</v>
      </c>
    </row>
    <row r="964" spans="1:7" ht="15.75" thickBot="1" x14ac:dyDescent="0.3">
      <c r="A964" s="6"/>
      <c r="B964" s="6"/>
      <c r="C964" s="6"/>
      <c r="D964" s="6"/>
      <c r="E964" s="6"/>
      <c r="F964" s="6"/>
      <c r="G964" s="6"/>
    </row>
    <row r="965" spans="1:7" ht="49.5" thickBot="1" x14ac:dyDescent="0.3">
      <c r="A965" s="7" t="s">
        <v>26926</v>
      </c>
      <c r="B965" s="7" t="s">
        <v>26927</v>
      </c>
      <c r="C965" s="8"/>
      <c r="D965" s="9"/>
      <c r="E965" s="9"/>
      <c r="F965" s="9"/>
      <c r="G965" s="9"/>
    </row>
    <row r="966" spans="1:7" ht="15.75" thickBot="1" x14ac:dyDescent="0.3">
      <c r="A966" s="6"/>
      <c r="B966" s="6"/>
      <c r="C966" s="6"/>
      <c r="D966" s="6"/>
      <c r="E966" s="6"/>
      <c r="F966" s="6"/>
      <c r="G966" s="6"/>
    </row>
    <row r="967" spans="1:7" ht="15.75" thickBot="1" x14ac:dyDescent="0.3">
      <c r="A967" s="7" t="s">
        <v>26928</v>
      </c>
      <c r="B967" s="7" t="s">
        <v>26622</v>
      </c>
      <c r="C967" s="8" t="s">
        <v>23</v>
      </c>
      <c r="D967" s="9">
        <v>48.9</v>
      </c>
      <c r="E967" s="9">
        <v>23.72</v>
      </c>
      <c r="F967" s="9">
        <v>50.76</v>
      </c>
      <c r="G967" s="9">
        <v>5.6</v>
      </c>
    </row>
    <row r="968" spans="1:7" ht="15.75" thickBot="1" x14ac:dyDescent="0.3">
      <c r="A968" s="6"/>
      <c r="B968" s="6"/>
      <c r="C968" s="6"/>
      <c r="D968" s="6"/>
      <c r="E968" s="6"/>
      <c r="F968" s="6"/>
      <c r="G968" s="6"/>
    </row>
    <row r="969" spans="1:7" ht="15.75" thickBot="1" x14ac:dyDescent="0.3">
      <c r="A969" s="7" t="s">
        <v>26929</v>
      </c>
      <c r="B969" s="7" t="s">
        <v>26624</v>
      </c>
      <c r="C969" s="8" t="s">
        <v>23</v>
      </c>
      <c r="D969" s="9">
        <v>63.25</v>
      </c>
      <c r="E969" s="9">
        <v>18.34</v>
      </c>
      <c r="F969" s="9">
        <v>57.42</v>
      </c>
      <c r="G969" s="9">
        <v>4.33</v>
      </c>
    </row>
    <row r="970" spans="1:7" ht="15.75" thickBot="1" x14ac:dyDescent="0.3">
      <c r="A970" s="6"/>
      <c r="B970" s="6"/>
      <c r="C970" s="6"/>
      <c r="D970" s="6"/>
      <c r="E970" s="6"/>
      <c r="F970" s="6"/>
      <c r="G970" s="6"/>
    </row>
    <row r="971" spans="1:7" ht="15.75" thickBot="1" x14ac:dyDescent="0.3">
      <c r="A971" s="7" t="s">
        <v>26930</v>
      </c>
      <c r="B971" s="7" t="s">
        <v>26626</v>
      </c>
      <c r="C971" s="8" t="s">
        <v>23</v>
      </c>
      <c r="D971" s="9">
        <v>108.47</v>
      </c>
      <c r="E971" s="9">
        <v>15.6</v>
      </c>
      <c r="F971" s="9">
        <v>60.86</v>
      </c>
      <c r="G971" s="9">
        <v>3.64</v>
      </c>
    </row>
    <row r="972" spans="1:7" ht="15.75" thickBot="1" x14ac:dyDescent="0.3">
      <c r="A972" s="6"/>
      <c r="B972" s="6"/>
      <c r="C972" s="6"/>
      <c r="D972" s="6"/>
      <c r="E972" s="6"/>
      <c r="F972" s="6"/>
      <c r="G972" s="6"/>
    </row>
    <row r="973" spans="1:7" ht="15.75" thickBot="1" x14ac:dyDescent="0.3">
      <c r="A973" s="7" t="s">
        <v>26931</v>
      </c>
      <c r="B973" s="7" t="s">
        <v>26932</v>
      </c>
      <c r="C973" s="8"/>
      <c r="D973" s="9"/>
      <c r="E973" s="9"/>
      <c r="F973" s="9"/>
      <c r="G973" s="9"/>
    </row>
    <row r="974" spans="1:7" ht="15.75" thickBot="1" x14ac:dyDescent="0.3">
      <c r="A974" s="6"/>
      <c r="B974" s="6"/>
      <c r="C974" s="6"/>
      <c r="D974" s="6"/>
      <c r="E974" s="6"/>
      <c r="F974" s="6"/>
      <c r="G974" s="6"/>
    </row>
    <row r="975" spans="1:7" ht="25.5" thickBot="1" x14ac:dyDescent="0.3">
      <c r="A975" s="7" t="s">
        <v>26933</v>
      </c>
      <c r="B975" s="7" t="s">
        <v>26934</v>
      </c>
      <c r="C975" s="8"/>
      <c r="D975" s="9"/>
      <c r="E975" s="9"/>
      <c r="F975" s="9"/>
      <c r="G975" s="9"/>
    </row>
    <row r="976" spans="1:7" ht="15.75" thickBot="1" x14ac:dyDescent="0.3">
      <c r="A976" s="6"/>
      <c r="B976" s="6"/>
      <c r="C976" s="6"/>
      <c r="D976" s="6"/>
      <c r="E976" s="6"/>
      <c r="F976" s="6"/>
      <c r="G976" s="6"/>
    </row>
    <row r="977" spans="1:7" ht="15.75" thickBot="1" x14ac:dyDescent="0.3">
      <c r="A977" s="7" t="s">
        <v>26935</v>
      </c>
      <c r="B977" s="7" t="s">
        <v>5099</v>
      </c>
      <c r="C977" s="8" t="s">
        <v>23</v>
      </c>
      <c r="D977" s="9">
        <v>6.75</v>
      </c>
      <c r="E977" s="9">
        <v>24.89</v>
      </c>
      <c r="F977" s="9">
        <v>54.37</v>
      </c>
      <c r="G977" s="9">
        <v>0.89</v>
      </c>
    </row>
    <row r="978" spans="1:7" ht="15.75" thickBot="1" x14ac:dyDescent="0.3">
      <c r="A978" s="6"/>
      <c r="B978" s="6"/>
      <c r="C978" s="6"/>
      <c r="D978" s="6"/>
      <c r="E978" s="6"/>
      <c r="F978" s="6"/>
      <c r="G978" s="6"/>
    </row>
    <row r="979" spans="1:7" ht="15.75" thickBot="1" x14ac:dyDescent="0.3">
      <c r="A979" s="7" t="s">
        <v>26936</v>
      </c>
      <c r="B979" s="7" t="s">
        <v>26838</v>
      </c>
      <c r="C979" s="8" t="s">
        <v>23</v>
      </c>
      <c r="D979" s="9">
        <v>11.19</v>
      </c>
      <c r="E979" s="9">
        <v>35.659999999999997</v>
      </c>
      <c r="F979" s="9">
        <v>43.52</v>
      </c>
      <c r="G979" s="9">
        <v>0.89</v>
      </c>
    </row>
    <row r="980" spans="1:7" ht="15.75" thickBot="1" x14ac:dyDescent="0.3">
      <c r="A980" s="6"/>
      <c r="B980" s="6"/>
      <c r="C980" s="6"/>
      <c r="D980" s="6"/>
      <c r="E980" s="6"/>
      <c r="F980" s="6"/>
      <c r="G980" s="6"/>
    </row>
    <row r="981" spans="1:7" ht="15.75" thickBot="1" x14ac:dyDescent="0.3">
      <c r="A981" s="7" t="s">
        <v>26937</v>
      </c>
      <c r="B981" s="7" t="s">
        <v>26840</v>
      </c>
      <c r="C981" s="8" t="s">
        <v>23</v>
      </c>
      <c r="D981" s="9">
        <v>17.47</v>
      </c>
      <c r="E981" s="9">
        <v>22.84</v>
      </c>
      <c r="F981" s="9">
        <v>56.67</v>
      </c>
      <c r="G981" s="9">
        <v>0.56999999999999995</v>
      </c>
    </row>
    <row r="982" spans="1:7" ht="15.75" thickBot="1" x14ac:dyDescent="0.3">
      <c r="A982" s="6"/>
      <c r="B982" s="6"/>
      <c r="C982" s="6"/>
      <c r="D982" s="6"/>
      <c r="E982" s="6"/>
      <c r="F982" s="6"/>
      <c r="G982" s="6"/>
    </row>
    <row r="983" spans="1:7" ht="25.5" thickBot="1" x14ac:dyDescent="0.3">
      <c r="A983" s="7" t="s">
        <v>26938</v>
      </c>
      <c r="B983" s="7" t="s">
        <v>26939</v>
      </c>
      <c r="C983" s="8"/>
      <c r="D983" s="9"/>
      <c r="E983" s="9"/>
      <c r="F983" s="9"/>
      <c r="G983" s="9"/>
    </row>
    <row r="984" spans="1:7" ht="15.75" thickBot="1" x14ac:dyDescent="0.3">
      <c r="A984" s="6"/>
      <c r="B984" s="6"/>
      <c r="C984" s="6"/>
      <c r="D984" s="6"/>
      <c r="E984" s="6"/>
      <c r="F984" s="6"/>
      <c r="G984" s="6"/>
    </row>
    <row r="985" spans="1:7" ht="15.75" thickBot="1" x14ac:dyDescent="0.3">
      <c r="A985" s="7" t="s">
        <v>26940</v>
      </c>
      <c r="B985" s="7" t="s">
        <v>5099</v>
      </c>
      <c r="C985" s="8" t="s">
        <v>23</v>
      </c>
      <c r="D985" s="9">
        <v>4.43</v>
      </c>
      <c r="E985" s="9">
        <v>37.92</v>
      </c>
      <c r="F985" s="9">
        <v>40.86</v>
      </c>
      <c r="G985" s="9">
        <v>1.35</v>
      </c>
    </row>
    <row r="986" spans="1:7" ht="15.75" thickBot="1" x14ac:dyDescent="0.3">
      <c r="A986" s="6"/>
      <c r="B986" s="6"/>
      <c r="C986" s="6"/>
      <c r="D986" s="6"/>
      <c r="E986" s="6"/>
      <c r="F986" s="6"/>
      <c r="G986" s="6"/>
    </row>
    <row r="987" spans="1:7" ht="15.75" thickBot="1" x14ac:dyDescent="0.3">
      <c r="A987" s="7" t="s">
        <v>26941</v>
      </c>
      <c r="B987" s="7" t="s">
        <v>26838</v>
      </c>
      <c r="C987" s="8" t="s">
        <v>23</v>
      </c>
      <c r="D987" s="9">
        <v>9.01</v>
      </c>
      <c r="E987" s="9">
        <v>44.28</v>
      </c>
      <c r="F987" s="9">
        <v>34.74</v>
      </c>
      <c r="G987" s="9">
        <v>1.1100000000000001</v>
      </c>
    </row>
    <row r="988" spans="1:7" ht="15.75" thickBot="1" x14ac:dyDescent="0.3">
      <c r="A988" s="6"/>
      <c r="B988" s="6"/>
      <c r="C988" s="6"/>
      <c r="D988" s="6"/>
      <c r="E988" s="6"/>
      <c r="F988" s="6"/>
      <c r="G988" s="6"/>
    </row>
    <row r="989" spans="1:7" ht="15.75" thickBot="1" x14ac:dyDescent="0.3">
      <c r="A989" s="7" t="s">
        <v>26942</v>
      </c>
      <c r="B989" s="7" t="s">
        <v>26840</v>
      </c>
      <c r="C989" s="8" t="s">
        <v>23</v>
      </c>
      <c r="D989" s="9">
        <v>11.83</v>
      </c>
      <c r="E989" s="9">
        <v>33.729999999999997</v>
      </c>
      <c r="F989" s="9">
        <v>45.48</v>
      </c>
      <c r="G989" s="9">
        <v>0.85</v>
      </c>
    </row>
    <row r="990" spans="1:7" ht="15.75" thickBot="1" x14ac:dyDescent="0.3">
      <c r="A990" s="6"/>
      <c r="B990" s="6"/>
      <c r="C990" s="6"/>
      <c r="D990" s="6"/>
      <c r="E990" s="6"/>
      <c r="F990" s="6"/>
      <c r="G990" s="6"/>
    </row>
    <row r="991" spans="1:7" ht="25.5" thickBot="1" x14ac:dyDescent="0.3">
      <c r="A991" s="7" t="s">
        <v>26943</v>
      </c>
      <c r="B991" s="7" t="s">
        <v>26944</v>
      </c>
      <c r="C991" s="8"/>
      <c r="D991" s="9"/>
      <c r="E991" s="9"/>
      <c r="F991" s="9"/>
      <c r="G991" s="9"/>
    </row>
    <row r="992" spans="1:7" ht="15.75" thickBot="1" x14ac:dyDescent="0.3">
      <c r="A992" s="6"/>
      <c r="B992" s="6"/>
      <c r="C992" s="6"/>
      <c r="D992" s="6"/>
      <c r="E992" s="6"/>
      <c r="F992" s="6"/>
      <c r="G992" s="6"/>
    </row>
    <row r="993" spans="1:7" ht="15.75" thickBot="1" x14ac:dyDescent="0.3">
      <c r="A993" s="7" t="s">
        <v>26945</v>
      </c>
      <c r="B993" s="7" t="s">
        <v>5099</v>
      </c>
      <c r="C993" s="8" t="s">
        <v>23</v>
      </c>
      <c r="D993" s="9">
        <v>5.75</v>
      </c>
      <c r="E993" s="9">
        <v>29.22</v>
      </c>
      <c r="F993" s="9">
        <v>49.91</v>
      </c>
      <c r="G993" s="9">
        <v>1.04</v>
      </c>
    </row>
    <row r="994" spans="1:7" ht="15.75" thickBot="1" x14ac:dyDescent="0.3">
      <c r="A994" s="6"/>
      <c r="B994" s="6"/>
      <c r="C994" s="6"/>
      <c r="D994" s="6"/>
      <c r="E994" s="6"/>
      <c r="F994" s="6"/>
      <c r="G994" s="6"/>
    </row>
    <row r="995" spans="1:7" ht="15.75" thickBot="1" x14ac:dyDescent="0.3">
      <c r="A995" s="7" t="s">
        <v>26946</v>
      </c>
      <c r="B995" s="7" t="s">
        <v>26838</v>
      </c>
      <c r="C995" s="8" t="s">
        <v>23</v>
      </c>
      <c r="D995" s="9">
        <v>9.8699999999999992</v>
      </c>
      <c r="E995" s="9">
        <v>40.43</v>
      </c>
      <c r="F995" s="9">
        <v>38.6</v>
      </c>
      <c r="G995" s="9">
        <v>1.01</v>
      </c>
    </row>
    <row r="996" spans="1:7" ht="15.75" thickBot="1" x14ac:dyDescent="0.3">
      <c r="A996" s="6"/>
      <c r="B996" s="6"/>
      <c r="C996" s="6"/>
      <c r="D996" s="6"/>
      <c r="E996" s="6"/>
      <c r="F996" s="6"/>
      <c r="G996" s="6"/>
    </row>
    <row r="997" spans="1:7" ht="15.75" thickBot="1" x14ac:dyDescent="0.3">
      <c r="A997" s="7" t="s">
        <v>26947</v>
      </c>
      <c r="B997" s="7" t="s">
        <v>26840</v>
      </c>
      <c r="C997" s="8" t="s">
        <v>23</v>
      </c>
      <c r="D997" s="9">
        <v>15.1</v>
      </c>
      <c r="E997" s="9">
        <v>26.42</v>
      </c>
      <c r="F997" s="9">
        <v>53.05</v>
      </c>
      <c r="G997" s="9">
        <v>0.66</v>
      </c>
    </row>
    <row r="998" spans="1:7" ht="15.75" thickBot="1" x14ac:dyDescent="0.3">
      <c r="A998" s="6"/>
      <c r="B998" s="6"/>
      <c r="C998" s="6"/>
      <c r="D998" s="6"/>
      <c r="E998" s="6"/>
      <c r="F998" s="6"/>
      <c r="G998" s="6"/>
    </row>
    <row r="999" spans="1:7" ht="25.5" thickBot="1" x14ac:dyDescent="0.3">
      <c r="A999" s="7" t="s">
        <v>26948</v>
      </c>
      <c r="B999" s="7" t="s">
        <v>26949</v>
      </c>
      <c r="C999" s="8"/>
      <c r="D999" s="9"/>
      <c r="E999" s="9"/>
      <c r="F999" s="9"/>
      <c r="G999" s="9"/>
    </row>
    <row r="1000" spans="1:7" ht="15.75" thickBot="1" x14ac:dyDescent="0.3">
      <c r="A1000" s="6"/>
      <c r="B1000" s="6"/>
      <c r="C1000" s="6"/>
      <c r="D1000" s="6"/>
      <c r="E1000" s="6"/>
      <c r="F1000" s="6"/>
      <c r="G1000" s="6"/>
    </row>
    <row r="1001" spans="1:7" ht="15.75" thickBot="1" x14ac:dyDescent="0.3">
      <c r="A1001" s="7" t="s">
        <v>26950</v>
      </c>
      <c r="B1001" s="7" t="s">
        <v>5099</v>
      </c>
      <c r="C1001" s="8" t="s">
        <v>23</v>
      </c>
      <c r="D1001" s="9">
        <v>8.07</v>
      </c>
      <c r="E1001" s="9">
        <v>20.82</v>
      </c>
      <c r="F1001" s="9">
        <v>58.61</v>
      </c>
      <c r="G1001" s="9">
        <v>0.74</v>
      </c>
    </row>
    <row r="1002" spans="1:7" ht="15.75" thickBot="1" x14ac:dyDescent="0.3">
      <c r="A1002" s="6"/>
      <c r="B1002" s="6"/>
      <c r="C1002" s="6"/>
      <c r="D1002" s="6"/>
      <c r="E1002" s="6"/>
      <c r="F1002" s="6"/>
      <c r="G1002" s="6"/>
    </row>
    <row r="1003" spans="1:7" ht="15.75" thickBot="1" x14ac:dyDescent="0.3">
      <c r="A1003" s="7" t="s">
        <v>26951</v>
      </c>
      <c r="B1003" s="7" t="s">
        <v>26838</v>
      </c>
      <c r="C1003" s="8" t="s">
        <v>23</v>
      </c>
      <c r="D1003" s="9">
        <v>13.49</v>
      </c>
      <c r="E1003" s="9">
        <v>29.58</v>
      </c>
      <c r="F1003" s="9">
        <v>49.74</v>
      </c>
      <c r="G1003" s="9">
        <v>0.74</v>
      </c>
    </row>
    <row r="1004" spans="1:7" ht="15.75" thickBot="1" x14ac:dyDescent="0.3">
      <c r="A1004" s="6"/>
      <c r="B1004" s="6"/>
      <c r="C1004" s="6"/>
      <c r="D1004" s="6"/>
      <c r="E1004" s="6"/>
      <c r="F1004" s="6"/>
      <c r="G1004" s="6"/>
    </row>
    <row r="1005" spans="1:7" ht="15.75" thickBot="1" x14ac:dyDescent="0.3">
      <c r="A1005" s="7" t="s">
        <v>26952</v>
      </c>
      <c r="B1005" s="7" t="s">
        <v>26840</v>
      </c>
      <c r="C1005" s="8" t="s">
        <v>23</v>
      </c>
      <c r="D1005" s="9">
        <v>21.38</v>
      </c>
      <c r="E1005" s="9">
        <v>18.66</v>
      </c>
      <c r="F1005" s="9">
        <v>60.99</v>
      </c>
      <c r="G1005" s="9">
        <v>0.47</v>
      </c>
    </row>
    <row r="1006" spans="1:7" ht="15.75" thickBot="1" x14ac:dyDescent="0.3">
      <c r="A1006" s="6"/>
      <c r="B1006" s="6"/>
      <c r="C1006" s="6"/>
      <c r="D1006" s="6"/>
      <c r="E1006" s="6"/>
      <c r="F1006" s="6"/>
      <c r="G1006" s="6"/>
    </row>
    <row r="1007" spans="1:7" ht="25.5" thickBot="1" x14ac:dyDescent="0.3">
      <c r="A1007" s="7" t="s">
        <v>26953</v>
      </c>
      <c r="B1007" s="7" t="s">
        <v>26954</v>
      </c>
      <c r="C1007" s="8"/>
      <c r="D1007" s="9"/>
      <c r="E1007" s="9"/>
      <c r="F1007" s="9"/>
      <c r="G1007" s="9"/>
    </row>
    <row r="1008" spans="1:7" ht="15.75" thickBot="1" x14ac:dyDescent="0.3">
      <c r="A1008" s="6"/>
      <c r="B1008" s="6"/>
      <c r="C1008" s="6"/>
      <c r="D1008" s="6"/>
      <c r="E1008" s="6"/>
      <c r="F1008" s="6"/>
      <c r="G1008" s="6"/>
    </row>
    <row r="1009" spans="1:7" ht="15.75" thickBot="1" x14ac:dyDescent="0.3">
      <c r="A1009" s="7" t="s">
        <v>26955</v>
      </c>
      <c r="B1009" s="7" t="s">
        <v>26871</v>
      </c>
      <c r="C1009" s="8" t="s">
        <v>23</v>
      </c>
      <c r="D1009" s="9">
        <v>47.38</v>
      </c>
      <c r="E1009" s="9">
        <v>14.1</v>
      </c>
      <c r="F1009" s="9">
        <v>65.599999999999994</v>
      </c>
      <c r="G1009" s="9">
        <v>0.4</v>
      </c>
    </row>
    <row r="1010" spans="1:7" ht="15.75" thickBot="1" x14ac:dyDescent="0.3">
      <c r="A1010" s="6"/>
      <c r="B1010" s="6"/>
      <c r="C1010" s="6"/>
      <c r="D1010" s="6"/>
      <c r="E1010" s="6"/>
      <c r="F1010" s="6"/>
      <c r="G1010" s="6"/>
    </row>
    <row r="1011" spans="1:7" ht="15.75" thickBot="1" x14ac:dyDescent="0.3">
      <c r="A1011" s="7" t="s">
        <v>26956</v>
      </c>
      <c r="B1011" s="7" t="s">
        <v>1465</v>
      </c>
      <c r="C1011" s="8" t="s">
        <v>23</v>
      </c>
      <c r="D1011" s="9">
        <v>99.07</v>
      </c>
      <c r="E1011" s="9">
        <v>9.61</v>
      </c>
      <c r="F1011" s="9">
        <v>70.13</v>
      </c>
      <c r="G1011" s="9">
        <v>0.35</v>
      </c>
    </row>
    <row r="1012" spans="1:7" ht="15.75" thickBot="1" x14ac:dyDescent="0.3">
      <c r="A1012" s="6"/>
      <c r="B1012" s="6"/>
      <c r="C1012" s="6"/>
      <c r="D1012" s="6"/>
      <c r="E1012" s="6"/>
      <c r="F1012" s="6"/>
      <c r="G1012" s="6"/>
    </row>
    <row r="1013" spans="1:7" ht="15.75" thickBot="1" x14ac:dyDescent="0.3">
      <c r="A1013" s="7" t="s">
        <v>26957</v>
      </c>
      <c r="B1013" s="7" t="s">
        <v>26958</v>
      </c>
      <c r="C1013" s="8"/>
      <c r="D1013" s="9"/>
      <c r="E1013" s="9"/>
      <c r="F1013" s="9"/>
      <c r="G1013" s="9"/>
    </row>
    <row r="1014" spans="1:7" ht="15.75" thickBot="1" x14ac:dyDescent="0.3">
      <c r="A1014" s="6"/>
      <c r="B1014" s="6"/>
      <c r="C1014" s="6"/>
      <c r="D1014" s="6"/>
      <c r="E1014" s="6"/>
      <c r="F1014" s="6"/>
      <c r="G1014" s="6"/>
    </row>
    <row r="1015" spans="1:7" ht="25.5" thickBot="1" x14ac:dyDescent="0.3">
      <c r="A1015" s="7" t="s">
        <v>26959</v>
      </c>
      <c r="B1015" s="7" t="s">
        <v>26960</v>
      </c>
      <c r="C1015" s="8" t="s">
        <v>23</v>
      </c>
      <c r="D1015" s="9">
        <v>14.18</v>
      </c>
      <c r="E1015" s="9">
        <v>28.14</v>
      </c>
      <c r="F1015" s="9">
        <v>51.27</v>
      </c>
      <c r="G1015" s="9">
        <v>0.71</v>
      </c>
    </row>
    <row r="1016" spans="1:7" ht="15.75" thickBot="1" x14ac:dyDescent="0.3">
      <c r="A1016" s="6"/>
      <c r="B1016" s="6"/>
      <c r="C1016" s="6"/>
      <c r="D1016" s="6"/>
      <c r="E1016" s="6"/>
      <c r="F1016" s="6"/>
      <c r="G1016" s="6"/>
    </row>
    <row r="1017" spans="1:7" ht="25.5" thickBot="1" x14ac:dyDescent="0.3">
      <c r="A1017" s="7" t="s">
        <v>26961</v>
      </c>
      <c r="B1017" s="7" t="s">
        <v>26962</v>
      </c>
      <c r="C1017" s="8" t="s">
        <v>23</v>
      </c>
      <c r="D1017" s="9">
        <v>18.46</v>
      </c>
      <c r="E1017" s="9">
        <v>21.61</v>
      </c>
      <c r="F1017" s="9">
        <v>57.91</v>
      </c>
      <c r="G1017" s="9">
        <v>0.54</v>
      </c>
    </row>
    <row r="1018" spans="1:7" ht="15.75" thickBot="1" x14ac:dyDescent="0.3">
      <c r="A1018" s="6"/>
      <c r="B1018" s="6"/>
      <c r="C1018" s="6"/>
      <c r="D1018" s="6"/>
      <c r="E1018" s="6"/>
      <c r="F1018" s="6"/>
      <c r="G1018" s="6"/>
    </row>
    <row r="1019" spans="1:7" ht="25.5" thickBot="1" x14ac:dyDescent="0.3">
      <c r="A1019" s="7" t="s">
        <v>26963</v>
      </c>
      <c r="B1019" s="7" t="s">
        <v>26964</v>
      </c>
      <c r="C1019" s="8"/>
      <c r="D1019" s="9"/>
      <c r="E1019" s="9"/>
      <c r="F1019" s="9"/>
      <c r="G1019" s="9"/>
    </row>
    <row r="1020" spans="1:7" ht="15.75" thickBot="1" x14ac:dyDescent="0.3">
      <c r="A1020" s="6"/>
      <c r="B1020" s="6"/>
      <c r="C1020" s="6"/>
      <c r="D1020" s="6"/>
      <c r="E1020" s="6"/>
      <c r="F1020" s="6"/>
      <c r="G1020" s="6"/>
    </row>
    <row r="1021" spans="1:7" ht="15.75" thickBot="1" x14ac:dyDescent="0.3">
      <c r="A1021" s="7" t="s">
        <v>26965</v>
      </c>
      <c r="B1021" s="7" t="s">
        <v>26840</v>
      </c>
      <c r="C1021" s="8" t="s">
        <v>23</v>
      </c>
      <c r="D1021" s="9">
        <v>17.77</v>
      </c>
      <c r="E1021" s="9">
        <v>22.45</v>
      </c>
      <c r="F1021" s="9">
        <v>57.06</v>
      </c>
      <c r="G1021" s="9">
        <v>0.56000000000000005</v>
      </c>
    </row>
    <row r="1022" spans="1:7" ht="15.75" thickBot="1" x14ac:dyDescent="0.3">
      <c r="A1022" s="6"/>
      <c r="B1022" s="6"/>
      <c r="C1022" s="6"/>
      <c r="D1022" s="6"/>
      <c r="E1022" s="6"/>
      <c r="F1022" s="6"/>
      <c r="G1022" s="6"/>
    </row>
    <row r="1023" spans="1:7" ht="15.75" thickBot="1" x14ac:dyDescent="0.3">
      <c r="A1023" s="7" t="s">
        <v>26966</v>
      </c>
      <c r="B1023" s="7" t="s">
        <v>26871</v>
      </c>
      <c r="C1023" s="8" t="s">
        <v>23</v>
      </c>
      <c r="D1023" s="9">
        <v>34.619999999999997</v>
      </c>
      <c r="E1023" s="9">
        <v>19.3</v>
      </c>
      <c r="F1023" s="9">
        <v>60.25</v>
      </c>
      <c r="G1023" s="9">
        <v>0.55000000000000004</v>
      </c>
    </row>
    <row r="1024" spans="1:7" ht="15.75" thickBot="1" x14ac:dyDescent="0.3">
      <c r="A1024" s="6"/>
      <c r="B1024" s="6"/>
      <c r="C1024" s="6"/>
      <c r="D1024" s="6"/>
      <c r="E1024" s="6"/>
      <c r="F1024" s="6"/>
      <c r="G1024" s="6"/>
    </row>
    <row r="1025" spans="1:7" ht="25.5" thickBot="1" x14ac:dyDescent="0.3">
      <c r="A1025" s="7" t="s">
        <v>26967</v>
      </c>
      <c r="B1025" s="7" t="s">
        <v>26968</v>
      </c>
      <c r="C1025" s="8" t="s">
        <v>23</v>
      </c>
      <c r="D1025" s="9">
        <v>1.98</v>
      </c>
      <c r="E1025" s="9">
        <v>23.23</v>
      </c>
      <c r="F1025" s="9">
        <v>56.57</v>
      </c>
      <c r="G1025" s="9">
        <v>0.51</v>
      </c>
    </row>
    <row r="1026" spans="1:7" ht="15.75" thickBot="1" x14ac:dyDescent="0.3">
      <c r="A1026" s="6"/>
      <c r="B1026" s="6"/>
      <c r="C1026" s="6"/>
      <c r="D1026" s="6"/>
      <c r="E1026" s="6"/>
      <c r="F1026" s="6"/>
      <c r="G1026" s="6"/>
    </row>
    <row r="1027" spans="1:7" ht="25.5" thickBot="1" x14ac:dyDescent="0.3">
      <c r="A1027" s="7" t="s">
        <v>26969</v>
      </c>
      <c r="B1027" s="7" t="s">
        <v>26970</v>
      </c>
      <c r="C1027" s="8" t="s">
        <v>23</v>
      </c>
      <c r="D1027" s="9">
        <v>2.7</v>
      </c>
      <c r="E1027" s="9">
        <v>17.04</v>
      </c>
      <c r="F1027" s="9">
        <v>62.59</v>
      </c>
      <c r="G1027" s="9">
        <v>0.37</v>
      </c>
    </row>
    <row r="1028" spans="1:7" ht="15.75" thickBot="1" x14ac:dyDescent="0.3">
      <c r="A1028" s="6"/>
      <c r="B1028" s="6"/>
      <c r="C1028" s="6"/>
      <c r="D1028" s="6"/>
      <c r="E1028" s="6"/>
      <c r="F1028" s="6"/>
      <c r="G1028" s="6"/>
    </row>
    <row r="1029" spans="1:7" x14ac:dyDescent="0.25">
      <c r="A1029" s="23" t="s">
        <v>26971</v>
      </c>
      <c r="B1029" s="10" t="s">
        <v>26972</v>
      </c>
      <c r="C1029" s="26" t="s">
        <v>23</v>
      </c>
      <c r="D1029" s="29">
        <v>12.84</v>
      </c>
      <c r="E1029" s="29">
        <v>3.58</v>
      </c>
      <c r="F1029" s="29">
        <v>76.400000000000006</v>
      </c>
      <c r="G1029" s="29">
        <v>0.08</v>
      </c>
    </row>
    <row r="1030" spans="1:7" ht="24.75" x14ac:dyDescent="0.25">
      <c r="A1030" s="24"/>
      <c r="B1030" s="11" t="s">
        <v>26973</v>
      </c>
      <c r="C1030" s="27"/>
      <c r="D1030" s="30"/>
      <c r="E1030" s="30"/>
      <c r="F1030" s="30"/>
      <c r="G1030" s="30"/>
    </row>
    <row r="1031" spans="1:7" x14ac:dyDescent="0.25">
      <c r="A1031" s="24"/>
      <c r="B1031" s="11" t="s">
        <v>26974</v>
      </c>
      <c r="C1031" s="27"/>
      <c r="D1031" s="30"/>
      <c r="E1031" s="30"/>
      <c r="F1031" s="30"/>
      <c r="G1031" s="30"/>
    </row>
    <row r="1032" spans="1:7" x14ac:dyDescent="0.25">
      <c r="A1032" s="24"/>
      <c r="B1032" s="11" t="s">
        <v>26975</v>
      </c>
      <c r="C1032" s="27"/>
      <c r="D1032" s="30"/>
      <c r="E1032" s="30"/>
      <c r="F1032" s="30"/>
      <c r="G1032" s="30"/>
    </row>
    <row r="1033" spans="1:7" x14ac:dyDescent="0.25">
      <c r="A1033" s="24"/>
      <c r="B1033" s="11" t="s">
        <v>26976</v>
      </c>
      <c r="C1033" s="27"/>
      <c r="D1033" s="30"/>
      <c r="E1033" s="30"/>
      <c r="F1033" s="30"/>
      <c r="G1033" s="30"/>
    </row>
    <row r="1034" spans="1:7" x14ac:dyDescent="0.25">
      <c r="A1034" s="24"/>
      <c r="B1034" s="11" t="s">
        <v>26977</v>
      </c>
      <c r="C1034" s="27"/>
      <c r="D1034" s="30"/>
      <c r="E1034" s="30"/>
      <c r="F1034" s="30"/>
      <c r="G1034" s="30"/>
    </row>
    <row r="1035" spans="1:7" x14ac:dyDescent="0.25">
      <c r="A1035" s="24"/>
      <c r="B1035" s="11" t="s">
        <v>26978</v>
      </c>
      <c r="C1035" s="27"/>
      <c r="D1035" s="30"/>
      <c r="E1035" s="30"/>
      <c r="F1035" s="30"/>
      <c r="G1035" s="30"/>
    </row>
    <row r="1036" spans="1:7" x14ac:dyDescent="0.25">
      <c r="A1036" s="24"/>
      <c r="B1036" s="11" t="s">
        <v>26979</v>
      </c>
      <c r="C1036" s="27"/>
      <c r="D1036" s="30"/>
      <c r="E1036" s="30"/>
      <c r="F1036" s="30"/>
      <c r="G1036" s="30"/>
    </row>
    <row r="1037" spans="1:7" ht="15.75" thickBot="1" x14ac:dyDescent="0.3">
      <c r="A1037" s="25"/>
      <c r="B1037" s="12" t="s">
        <v>26980</v>
      </c>
      <c r="C1037" s="28"/>
      <c r="D1037" s="31"/>
      <c r="E1037" s="31"/>
      <c r="F1037" s="31"/>
      <c r="G1037" s="31"/>
    </row>
    <row r="1038" spans="1:7" ht="15.75" thickBot="1" x14ac:dyDescent="0.3">
      <c r="A1038" s="6"/>
      <c r="B1038" s="6"/>
      <c r="C1038" s="6"/>
      <c r="D1038" s="6"/>
      <c r="E1038" s="6"/>
      <c r="F1038" s="6"/>
      <c r="G1038" s="6"/>
    </row>
    <row r="1039" spans="1:7" ht="25.5" thickBot="1" x14ac:dyDescent="0.3">
      <c r="A1039" s="7" t="s">
        <v>26981</v>
      </c>
      <c r="B1039" s="7" t="s">
        <v>26982</v>
      </c>
      <c r="C1039" s="8" t="s">
        <v>23</v>
      </c>
      <c r="D1039" s="9">
        <v>10.01</v>
      </c>
      <c r="E1039" s="9">
        <v>39.86</v>
      </c>
      <c r="F1039" s="9">
        <v>39.26</v>
      </c>
      <c r="G1039" s="9">
        <v>1</v>
      </c>
    </row>
    <row r="1040" spans="1:7" ht="15.75" thickBot="1" x14ac:dyDescent="0.3">
      <c r="A1040" s="6"/>
      <c r="B1040" s="6"/>
      <c r="C1040" s="6"/>
      <c r="D1040" s="6"/>
      <c r="E1040" s="6"/>
      <c r="F1040" s="6"/>
      <c r="G1040" s="6"/>
    </row>
    <row r="1041" spans="1:7" ht="25.5" thickBot="1" x14ac:dyDescent="0.3">
      <c r="A1041" s="7" t="s">
        <v>26983</v>
      </c>
      <c r="B1041" s="7" t="s">
        <v>26984</v>
      </c>
      <c r="C1041" s="8" t="s">
        <v>23</v>
      </c>
      <c r="D1041" s="9">
        <v>9.6999999999999993</v>
      </c>
      <c r="E1041" s="9">
        <v>41.13</v>
      </c>
      <c r="F1041" s="9">
        <v>37.94</v>
      </c>
      <c r="G1041" s="9">
        <v>1.03</v>
      </c>
    </row>
    <row r="1042" spans="1:7" ht="15.75" thickBot="1" x14ac:dyDescent="0.3">
      <c r="A1042" s="6"/>
      <c r="B1042" s="6"/>
      <c r="C1042" s="6"/>
      <c r="D1042" s="6"/>
      <c r="E1042" s="6"/>
      <c r="F1042" s="6"/>
      <c r="G1042" s="6"/>
    </row>
    <row r="1043" spans="1:7" ht="25.5" thickBot="1" x14ac:dyDescent="0.3">
      <c r="A1043" s="7" t="s">
        <v>26985</v>
      </c>
      <c r="B1043" s="7" t="s">
        <v>26986</v>
      </c>
      <c r="C1043" s="8" t="s">
        <v>23</v>
      </c>
      <c r="D1043" s="9">
        <v>12.78</v>
      </c>
      <c r="E1043" s="9">
        <v>31.22</v>
      </c>
      <c r="F1043" s="9">
        <v>48.12</v>
      </c>
      <c r="G1043" s="9">
        <v>0.78</v>
      </c>
    </row>
    <row r="1044" spans="1:7" ht="15.75" thickBot="1" x14ac:dyDescent="0.3">
      <c r="A1044" s="6"/>
      <c r="B1044" s="6"/>
      <c r="C1044" s="6"/>
      <c r="D1044" s="6"/>
      <c r="E1044" s="6"/>
      <c r="F1044" s="6"/>
      <c r="G1044" s="6"/>
    </row>
    <row r="1045" spans="1:7" ht="25.5" thickBot="1" x14ac:dyDescent="0.3">
      <c r="A1045" s="7" t="s">
        <v>26987</v>
      </c>
      <c r="B1045" s="7" t="s">
        <v>26988</v>
      </c>
      <c r="C1045" s="8" t="s">
        <v>23</v>
      </c>
      <c r="D1045" s="9">
        <v>8.8000000000000007</v>
      </c>
      <c r="E1045" s="9">
        <v>45.34</v>
      </c>
      <c r="F1045" s="9">
        <v>33.64</v>
      </c>
      <c r="G1045" s="9">
        <v>1.1399999999999999</v>
      </c>
    </row>
    <row r="1046" spans="1:7" ht="15.75" thickBot="1" x14ac:dyDescent="0.3">
      <c r="A1046" s="6"/>
      <c r="B1046" s="6"/>
      <c r="C1046" s="6"/>
      <c r="D1046" s="6"/>
      <c r="E1046" s="6"/>
      <c r="F1046" s="6"/>
      <c r="G1046" s="6"/>
    </row>
    <row r="1047" spans="1:7" ht="15.75" thickBot="1" x14ac:dyDescent="0.3">
      <c r="A1047" s="7" t="s">
        <v>26989</v>
      </c>
      <c r="B1047" s="7" t="s">
        <v>26990</v>
      </c>
      <c r="C1047" s="8"/>
      <c r="D1047" s="9"/>
      <c r="E1047" s="9"/>
      <c r="F1047" s="9"/>
      <c r="G1047" s="9"/>
    </row>
    <row r="1048" spans="1:7" ht="15.75" thickBot="1" x14ac:dyDescent="0.3">
      <c r="A1048" s="6"/>
      <c r="B1048" s="6"/>
      <c r="C1048" s="6"/>
      <c r="D1048" s="6"/>
      <c r="E1048" s="6"/>
      <c r="F1048" s="6"/>
      <c r="G1048" s="6"/>
    </row>
    <row r="1049" spans="1:7" ht="25.5" thickBot="1" x14ac:dyDescent="0.3">
      <c r="A1049" s="7" t="s">
        <v>26991</v>
      </c>
      <c r="B1049" s="7" t="s">
        <v>26992</v>
      </c>
      <c r="C1049" s="8"/>
      <c r="D1049" s="9"/>
      <c r="E1049" s="9"/>
      <c r="F1049" s="9"/>
      <c r="G1049" s="9"/>
    </row>
    <row r="1050" spans="1:7" ht="15.75" thickBot="1" x14ac:dyDescent="0.3">
      <c r="A1050" s="6"/>
      <c r="B1050" s="6"/>
      <c r="C1050" s="6"/>
      <c r="D1050" s="6"/>
      <c r="E1050" s="6"/>
      <c r="F1050" s="6"/>
      <c r="G1050" s="6"/>
    </row>
    <row r="1051" spans="1:7" ht="15.75" thickBot="1" x14ac:dyDescent="0.3">
      <c r="A1051" s="7" t="s">
        <v>26993</v>
      </c>
      <c r="B1051" s="7" t="s">
        <v>5099</v>
      </c>
      <c r="C1051" s="8" t="s">
        <v>23</v>
      </c>
      <c r="D1051" s="9">
        <v>6.75</v>
      </c>
      <c r="E1051" s="9">
        <v>24.89</v>
      </c>
      <c r="F1051" s="9">
        <v>54.37</v>
      </c>
      <c r="G1051" s="9">
        <v>0.89</v>
      </c>
    </row>
    <row r="1052" spans="1:7" ht="15.75" thickBot="1" x14ac:dyDescent="0.3">
      <c r="A1052" s="6"/>
      <c r="B1052" s="6"/>
      <c r="C1052" s="6"/>
      <c r="D1052" s="6"/>
      <c r="E1052" s="6"/>
      <c r="F1052" s="6"/>
      <c r="G1052" s="6"/>
    </row>
    <row r="1053" spans="1:7" ht="15.75" thickBot="1" x14ac:dyDescent="0.3">
      <c r="A1053" s="7" t="s">
        <v>26994</v>
      </c>
      <c r="B1053" s="7" t="s">
        <v>26838</v>
      </c>
      <c r="C1053" s="8" t="s">
        <v>23</v>
      </c>
      <c r="D1053" s="9">
        <v>11.19</v>
      </c>
      <c r="E1053" s="9">
        <v>35.659999999999997</v>
      </c>
      <c r="F1053" s="9">
        <v>43.52</v>
      </c>
      <c r="G1053" s="9">
        <v>0.89</v>
      </c>
    </row>
    <row r="1054" spans="1:7" ht="15.75" thickBot="1" x14ac:dyDescent="0.3">
      <c r="A1054" s="6"/>
      <c r="B1054" s="6"/>
      <c r="C1054" s="6"/>
      <c r="D1054" s="6"/>
      <c r="E1054" s="6"/>
      <c r="F1054" s="6"/>
      <c r="G1054" s="6"/>
    </row>
    <row r="1055" spans="1:7" ht="15.75" thickBot="1" x14ac:dyDescent="0.3">
      <c r="A1055" s="7" t="s">
        <v>26995</v>
      </c>
      <c r="B1055" s="7" t="s">
        <v>26840</v>
      </c>
      <c r="C1055" s="8" t="s">
        <v>23</v>
      </c>
      <c r="D1055" s="9">
        <v>17.47</v>
      </c>
      <c r="E1055" s="9">
        <v>22.84</v>
      </c>
      <c r="F1055" s="9">
        <v>56.67</v>
      </c>
      <c r="G1055" s="9">
        <v>0.56999999999999995</v>
      </c>
    </row>
    <row r="1056" spans="1:7" ht="15.75" thickBot="1" x14ac:dyDescent="0.3">
      <c r="A1056" s="6"/>
      <c r="B1056" s="6"/>
      <c r="C1056" s="6"/>
      <c r="D1056" s="6"/>
      <c r="E1056" s="6"/>
      <c r="F1056" s="6"/>
      <c r="G1056" s="6"/>
    </row>
    <row r="1057" spans="1:7" ht="25.5" thickBot="1" x14ac:dyDescent="0.3">
      <c r="A1057" s="7" t="s">
        <v>26996</v>
      </c>
      <c r="B1057" s="7" t="s">
        <v>26997</v>
      </c>
      <c r="C1057" s="8"/>
      <c r="D1057" s="9"/>
      <c r="E1057" s="9"/>
      <c r="F1057" s="9"/>
      <c r="G1057" s="9"/>
    </row>
    <row r="1058" spans="1:7" ht="15.75" thickBot="1" x14ac:dyDescent="0.3">
      <c r="A1058" s="6"/>
      <c r="B1058" s="6"/>
      <c r="C1058" s="6"/>
      <c r="D1058" s="6"/>
      <c r="E1058" s="6"/>
      <c r="F1058" s="6"/>
      <c r="G1058" s="6"/>
    </row>
    <row r="1059" spans="1:7" ht="15.75" thickBot="1" x14ac:dyDescent="0.3">
      <c r="A1059" s="7" t="s">
        <v>26998</v>
      </c>
      <c r="B1059" s="7" t="s">
        <v>5099</v>
      </c>
      <c r="C1059" s="8" t="s">
        <v>23</v>
      </c>
      <c r="D1059" s="9">
        <v>8.07</v>
      </c>
      <c r="E1059" s="9">
        <v>20.82</v>
      </c>
      <c r="F1059" s="9">
        <v>58.61</v>
      </c>
      <c r="G1059" s="9">
        <v>0.74</v>
      </c>
    </row>
    <row r="1060" spans="1:7" ht="15.75" thickBot="1" x14ac:dyDescent="0.3">
      <c r="A1060" s="6"/>
      <c r="B1060" s="6"/>
      <c r="C1060" s="6"/>
      <c r="D1060" s="6"/>
      <c r="E1060" s="6"/>
      <c r="F1060" s="6"/>
      <c r="G1060" s="6"/>
    </row>
    <row r="1061" spans="1:7" ht="15.75" thickBot="1" x14ac:dyDescent="0.3">
      <c r="A1061" s="7" t="s">
        <v>26999</v>
      </c>
      <c r="B1061" s="7" t="s">
        <v>26838</v>
      </c>
      <c r="C1061" s="8" t="s">
        <v>23</v>
      </c>
      <c r="D1061" s="9">
        <v>13.49</v>
      </c>
      <c r="E1061" s="9">
        <v>29.58</v>
      </c>
      <c r="F1061" s="9">
        <v>49.74</v>
      </c>
      <c r="G1061" s="9">
        <v>0.74</v>
      </c>
    </row>
    <row r="1062" spans="1:7" ht="15.75" thickBot="1" x14ac:dyDescent="0.3">
      <c r="A1062" s="6"/>
      <c r="B1062" s="6"/>
      <c r="C1062" s="6"/>
      <c r="D1062" s="6"/>
      <c r="E1062" s="6"/>
      <c r="F1062" s="6"/>
      <c r="G1062" s="6"/>
    </row>
    <row r="1063" spans="1:7" ht="15.75" thickBot="1" x14ac:dyDescent="0.3">
      <c r="A1063" s="7" t="s">
        <v>27000</v>
      </c>
      <c r="B1063" s="7" t="s">
        <v>26840</v>
      </c>
      <c r="C1063" s="8" t="s">
        <v>23</v>
      </c>
      <c r="D1063" s="9">
        <v>21.38</v>
      </c>
      <c r="E1063" s="9">
        <v>18.66</v>
      </c>
      <c r="F1063" s="9">
        <v>60.99</v>
      </c>
      <c r="G1063" s="9">
        <v>0.47</v>
      </c>
    </row>
    <row r="1064" spans="1:7" ht="15.75" thickBot="1" x14ac:dyDescent="0.3">
      <c r="A1064" s="6"/>
      <c r="B1064" s="6"/>
      <c r="C1064" s="6"/>
      <c r="D1064" s="6"/>
      <c r="E1064" s="6"/>
      <c r="F1064" s="6"/>
      <c r="G1064" s="6"/>
    </row>
    <row r="1065" spans="1:7" ht="25.5" thickBot="1" x14ac:dyDescent="0.3">
      <c r="A1065" s="7" t="s">
        <v>27001</v>
      </c>
      <c r="B1065" s="7" t="s">
        <v>27002</v>
      </c>
      <c r="C1065" s="8"/>
      <c r="D1065" s="9"/>
      <c r="E1065" s="9"/>
      <c r="F1065" s="9"/>
      <c r="G1065" s="9"/>
    </row>
    <row r="1066" spans="1:7" ht="15.75" thickBot="1" x14ac:dyDescent="0.3">
      <c r="A1066" s="6"/>
      <c r="B1066" s="6"/>
      <c r="C1066" s="6"/>
      <c r="D1066" s="6"/>
      <c r="E1066" s="6"/>
      <c r="F1066" s="6"/>
      <c r="G1066" s="6"/>
    </row>
    <row r="1067" spans="1:7" ht="15.75" thickBot="1" x14ac:dyDescent="0.3">
      <c r="A1067" s="7" t="s">
        <v>27003</v>
      </c>
      <c r="B1067" s="7" t="s">
        <v>5099</v>
      </c>
      <c r="C1067" s="8" t="s">
        <v>23</v>
      </c>
      <c r="D1067" s="9">
        <v>5.75</v>
      </c>
      <c r="E1067" s="9">
        <v>29.22</v>
      </c>
      <c r="F1067" s="9">
        <v>49.91</v>
      </c>
      <c r="G1067" s="9">
        <v>1.04</v>
      </c>
    </row>
    <row r="1068" spans="1:7" ht="15.75" thickBot="1" x14ac:dyDescent="0.3">
      <c r="A1068" s="6"/>
      <c r="B1068" s="6"/>
      <c r="C1068" s="6"/>
      <c r="D1068" s="6"/>
      <c r="E1068" s="6"/>
      <c r="F1068" s="6"/>
      <c r="G1068" s="6"/>
    </row>
    <row r="1069" spans="1:7" ht="15.75" thickBot="1" x14ac:dyDescent="0.3">
      <c r="A1069" s="7" t="s">
        <v>27004</v>
      </c>
      <c r="B1069" s="7" t="s">
        <v>26838</v>
      </c>
      <c r="C1069" s="8" t="s">
        <v>23</v>
      </c>
      <c r="D1069" s="9">
        <v>11.19</v>
      </c>
      <c r="E1069" s="9">
        <v>35.659999999999997</v>
      </c>
      <c r="F1069" s="9">
        <v>43.52</v>
      </c>
      <c r="G1069" s="9">
        <v>0.89</v>
      </c>
    </row>
    <row r="1070" spans="1:7" ht="15.75" thickBot="1" x14ac:dyDescent="0.3">
      <c r="A1070" s="6"/>
      <c r="B1070" s="6"/>
      <c r="C1070" s="6"/>
      <c r="D1070" s="6"/>
      <c r="E1070" s="6"/>
      <c r="F1070" s="6"/>
      <c r="G1070" s="6"/>
    </row>
    <row r="1071" spans="1:7" ht="15.75" thickBot="1" x14ac:dyDescent="0.3">
      <c r="A1071" s="7" t="s">
        <v>27005</v>
      </c>
      <c r="B1071" s="7" t="s">
        <v>26840</v>
      </c>
      <c r="C1071" s="8" t="s">
        <v>23</v>
      </c>
      <c r="D1071" s="9">
        <v>15.15</v>
      </c>
      <c r="E1071" s="9">
        <v>26.34</v>
      </c>
      <c r="F1071" s="9">
        <v>53.07</v>
      </c>
      <c r="G1071" s="9">
        <v>0.66</v>
      </c>
    </row>
    <row r="1072" spans="1:7" ht="15.75" thickBot="1" x14ac:dyDescent="0.3">
      <c r="A1072" s="6"/>
      <c r="B1072" s="6"/>
      <c r="C1072" s="6"/>
      <c r="D1072" s="6"/>
      <c r="E1072" s="6"/>
      <c r="F1072" s="6"/>
      <c r="G1072" s="6"/>
    </row>
    <row r="1073" spans="1:7" ht="37.5" thickBot="1" x14ac:dyDescent="0.3">
      <c r="A1073" s="7" t="s">
        <v>27006</v>
      </c>
      <c r="B1073" s="7" t="s">
        <v>27007</v>
      </c>
      <c r="C1073" s="8"/>
      <c r="D1073" s="9"/>
      <c r="E1073" s="9"/>
      <c r="F1073" s="9"/>
      <c r="G1073" s="9"/>
    </row>
    <row r="1074" spans="1:7" ht="15.75" thickBot="1" x14ac:dyDescent="0.3">
      <c r="A1074" s="6"/>
      <c r="B1074" s="6"/>
      <c r="C1074" s="6"/>
      <c r="D1074" s="6"/>
      <c r="E1074" s="6"/>
      <c r="F1074" s="6"/>
      <c r="G1074" s="6"/>
    </row>
    <row r="1075" spans="1:7" ht="15.75" thickBot="1" x14ac:dyDescent="0.3">
      <c r="A1075" s="7" t="s">
        <v>27008</v>
      </c>
      <c r="B1075" s="7" t="s">
        <v>26840</v>
      </c>
      <c r="C1075" s="8" t="s">
        <v>23</v>
      </c>
      <c r="D1075" s="9">
        <v>17.18</v>
      </c>
      <c r="E1075" s="9">
        <v>23.22</v>
      </c>
      <c r="F1075" s="9">
        <v>56.29</v>
      </c>
      <c r="G1075" s="9">
        <v>0.57999999999999996</v>
      </c>
    </row>
    <row r="1076" spans="1:7" ht="15.75" thickBot="1" x14ac:dyDescent="0.3">
      <c r="A1076" s="6"/>
      <c r="B1076" s="6"/>
      <c r="C1076" s="6"/>
      <c r="D1076" s="6"/>
      <c r="E1076" s="6"/>
      <c r="F1076" s="6"/>
      <c r="G1076" s="6"/>
    </row>
    <row r="1077" spans="1:7" ht="15.75" thickBot="1" x14ac:dyDescent="0.3">
      <c r="A1077" s="7" t="s">
        <v>27009</v>
      </c>
      <c r="B1077" s="7" t="s">
        <v>26871</v>
      </c>
      <c r="C1077" s="8" t="s">
        <v>23</v>
      </c>
      <c r="D1077" s="9">
        <v>36.86</v>
      </c>
      <c r="E1077" s="9">
        <v>18.12</v>
      </c>
      <c r="F1077" s="9">
        <v>61.45</v>
      </c>
      <c r="G1077" s="9">
        <v>0.52</v>
      </c>
    </row>
    <row r="1078" spans="1:7" ht="15.75" thickBot="1" x14ac:dyDescent="0.3">
      <c r="A1078" s="6"/>
      <c r="B1078" s="6"/>
      <c r="C1078" s="6"/>
      <c r="D1078" s="6"/>
      <c r="E1078" s="6"/>
      <c r="F1078" s="6"/>
      <c r="G1078" s="6"/>
    </row>
    <row r="1079" spans="1:7" ht="15.75" thickBot="1" x14ac:dyDescent="0.3">
      <c r="A1079" s="7" t="s">
        <v>27010</v>
      </c>
      <c r="B1079" s="7" t="s">
        <v>26873</v>
      </c>
      <c r="C1079" s="8" t="s">
        <v>23</v>
      </c>
      <c r="D1079" s="9">
        <v>51.48</v>
      </c>
      <c r="E1079" s="9">
        <v>18.489999999999998</v>
      </c>
      <c r="F1079" s="9">
        <v>60.92</v>
      </c>
      <c r="G1079" s="9">
        <v>0.68</v>
      </c>
    </row>
    <row r="1080" spans="1:7" ht="15.75" thickBot="1" x14ac:dyDescent="0.3">
      <c r="A1080" s="6"/>
      <c r="B1080" s="6"/>
      <c r="C1080" s="6"/>
      <c r="D1080" s="6"/>
      <c r="E1080" s="6"/>
      <c r="F1080" s="6"/>
      <c r="G1080" s="6"/>
    </row>
    <row r="1081" spans="1:7" ht="15.75" thickBot="1" x14ac:dyDescent="0.3">
      <c r="A1081" s="7" t="s">
        <v>27011</v>
      </c>
      <c r="B1081" s="7" t="s">
        <v>27012</v>
      </c>
      <c r="C1081" s="8"/>
      <c r="D1081" s="9"/>
      <c r="E1081" s="9"/>
      <c r="F1081" s="9"/>
      <c r="G1081" s="9"/>
    </row>
    <row r="1082" spans="1:7" ht="15.75" thickBot="1" x14ac:dyDescent="0.3">
      <c r="A1082" s="6"/>
      <c r="B1082" s="6"/>
      <c r="C1082" s="6"/>
      <c r="D1082" s="6"/>
      <c r="E1082" s="6"/>
      <c r="F1082" s="6"/>
      <c r="G1082" s="6"/>
    </row>
    <row r="1083" spans="1:7" ht="37.5" thickBot="1" x14ac:dyDescent="0.3">
      <c r="A1083" s="7" t="s">
        <v>27013</v>
      </c>
      <c r="B1083" s="7" t="s">
        <v>27014</v>
      </c>
      <c r="C1083" s="8" t="s">
        <v>23</v>
      </c>
      <c r="D1083" s="9">
        <v>2.97</v>
      </c>
      <c r="E1083" s="9">
        <v>15.49</v>
      </c>
      <c r="F1083" s="9">
        <v>64.31</v>
      </c>
      <c r="G1083" s="9">
        <v>0.34</v>
      </c>
    </row>
    <row r="1084" spans="1:7" ht="15.75" thickBot="1" x14ac:dyDescent="0.3">
      <c r="A1084" s="6"/>
      <c r="B1084" s="6"/>
      <c r="C1084" s="6"/>
      <c r="D1084" s="6"/>
      <c r="E1084" s="6"/>
      <c r="F1084" s="6"/>
      <c r="G1084" s="6"/>
    </row>
    <row r="1085" spans="1:7" ht="37.5" thickBot="1" x14ac:dyDescent="0.3">
      <c r="A1085" s="7" t="s">
        <v>27015</v>
      </c>
      <c r="B1085" s="7" t="s">
        <v>27016</v>
      </c>
      <c r="C1085" s="8" t="s">
        <v>23</v>
      </c>
      <c r="D1085" s="9">
        <v>3.95</v>
      </c>
      <c r="E1085" s="9">
        <v>11.65</v>
      </c>
      <c r="F1085" s="9">
        <v>68.099999999999994</v>
      </c>
      <c r="G1085" s="9">
        <v>0.25</v>
      </c>
    </row>
    <row r="1086" spans="1:7" ht="15.75" thickBot="1" x14ac:dyDescent="0.3">
      <c r="A1086" s="6"/>
      <c r="B1086" s="6"/>
      <c r="C1086" s="6"/>
      <c r="D1086" s="6"/>
      <c r="E1086" s="6"/>
      <c r="F1086" s="6"/>
      <c r="G1086" s="6"/>
    </row>
    <row r="1087" spans="1:7" ht="25.5" thickBot="1" x14ac:dyDescent="0.3">
      <c r="A1087" s="7" t="s">
        <v>27017</v>
      </c>
      <c r="B1087" s="7" t="s">
        <v>27018</v>
      </c>
      <c r="C1087" s="8" t="s">
        <v>23</v>
      </c>
      <c r="D1087" s="9">
        <v>13.53</v>
      </c>
      <c r="E1087" s="9">
        <v>3.4</v>
      </c>
      <c r="F1087" s="9">
        <v>76.64</v>
      </c>
      <c r="G1087" s="9">
        <v>7.0000000000000007E-2</v>
      </c>
    </row>
    <row r="1088" spans="1:7" ht="15.75" thickBot="1" x14ac:dyDescent="0.3">
      <c r="A1088" s="6"/>
      <c r="B1088" s="6"/>
      <c r="C1088" s="6"/>
      <c r="D1088" s="6"/>
      <c r="E1088" s="6"/>
      <c r="F1088" s="6"/>
      <c r="G1088" s="6"/>
    </row>
    <row r="1089" spans="1:7" ht="15.75" thickBot="1" x14ac:dyDescent="0.3">
      <c r="A1089" s="7" t="s">
        <v>27019</v>
      </c>
      <c r="B1089" s="7" t="s">
        <v>27020</v>
      </c>
      <c r="C1089" s="8"/>
      <c r="D1089" s="9"/>
      <c r="E1089" s="9"/>
      <c r="F1089" s="9"/>
      <c r="G1089" s="9"/>
    </row>
    <row r="1090" spans="1:7" ht="15.75" thickBot="1" x14ac:dyDescent="0.3">
      <c r="A1090" s="6"/>
      <c r="B1090" s="6"/>
      <c r="C1090" s="6"/>
      <c r="D1090" s="6"/>
      <c r="E1090" s="6"/>
      <c r="F1090" s="6"/>
      <c r="G1090" s="6"/>
    </row>
    <row r="1091" spans="1:7" ht="25.5" thickBot="1" x14ac:dyDescent="0.3">
      <c r="A1091" s="7" t="s">
        <v>27021</v>
      </c>
      <c r="B1091" s="7" t="s">
        <v>27022</v>
      </c>
      <c r="C1091" s="8"/>
      <c r="D1091" s="9"/>
      <c r="E1091" s="9"/>
      <c r="F1091" s="9"/>
      <c r="G1091" s="9"/>
    </row>
    <row r="1092" spans="1:7" ht="15.75" thickBot="1" x14ac:dyDescent="0.3">
      <c r="A1092" s="6"/>
      <c r="B1092" s="6"/>
      <c r="C1092" s="6"/>
      <c r="D1092" s="6"/>
      <c r="E1092" s="6"/>
      <c r="F1092" s="6"/>
      <c r="G1092" s="6"/>
    </row>
    <row r="1093" spans="1:7" ht="15.75" thickBot="1" x14ac:dyDescent="0.3">
      <c r="A1093" s="7" t="s">
        <v>27023</v>
      </c>
      <c r="B1093" s="7" t="s">
        <v>27024</v>
      </c>
      <c r="C1093" s="8" t="s">
        <v>23</v>
      </c>
      <c r="D1093" s="9">
        <v>1.98</v>
      </c>
      <c r="E1093" s="9">
        <v>23.23</v>
      </c>
      <c r="F1093" s="9">
        <v>56.57</v>
      </c>
      <c r="G1093" s="9">
        <v>0.51</v>
      </c>
    </row>
    <row r="1094" spans="1:7" ht="15.75" thickBot="1" x14ac:dyDescent="0.3">
      <c r="A1094" s="6"/>
      <c r="B1094" s="6"/>
      <c r="C1094" s="6"/>
      <c r="D1094" s="6"/>
      <c r="E1094" s="6"/>
      <c r="F1094" s="6"/>
      <c r="G1094" s="6"/>
    </row>
    <row r="1095" spans="1:7" ht="15.75" thickBot="1" x14ac:dyDescent="0.3">
      <c r="A1095" s="7" t="s">
        <v>27025</v>
      </c>
      <c r="B1095" s="7" t="s">
        <v>5099</v>
      </c>
      <c r="C1095" s="8" t="s">
        <v>23</v>
      </c>
      <c r="D1095" s="9">
        <v>5.27</v>
      </c>
      <c r="E1095" s="9">
        <v>31.88</v>
      </c>
      <c r="F1095" s="9">
        <v>47.06</v>
      </c>
      <c r="G1095" s="9">
        <v>1.1399999999999999</v>
      </c>
    </row>
    <row r="1096" spans="1:7" ht="15.75" thickBot="1" x14ac:dyDescent="0.3">
      <c r="A1096" s="6"/>
      <c r="B1096" s="6"/>
      <c r="C1096" s="6"/>
      <c r="D1096" s="6"/>
      <c r="E1096" s="6"/>
      <c r="F1096" s="6"/>
      <c r="G1096" s="6"/>
    </row>
    <row r="1097" spans="1:7" ht="49.5" thickBot="1" x14ac:dyDescent="0.3">
      <c r="A1097" s="7" t="s">
        <v>27026</v>
      </c>
      <c r="B1097" s="7" t="s">
        <v>27027</v>
      </c>
      <c r="C1097" s="8"/>
      <c r="D1097" s="9"/>
      <c r="E1097" s="9"/>
      <c r="F1097" s="9"/>
      <c r="G1097" s="9"/>
    </row>
    <row r="1098" spans="1:7" ht="15.75" thickBot="1" x14ac:dyDescent="0.3">
      <c r="A1098" s="6"/>
      <c r="B1098" s="6"/>
      <c r="C1098" s="6"/>
      <c r="D1098" s="6"/>
      <c r="E1098" s="6"/>
      <c r="F1098" s="6"/>
      <c r="G1098" s="6"/>
    </row>
    <row r="1099" spans="1:7" ht="15.75" thickBot="1" x14ac:dyDescent="0.3">
      <c r="A1099" s="7" t="s">
        <v>27028</v>
      </c>
      <c r="B1099" s="7" t="s">
        <v>27029</v>
      </c>
      <c r="C1099" s="8" t="s">
        <v>23</v>
      </c>
      <c r="D1099" s="9">
        <v>4.33</v>
      </c>
      <c r="E1099" s="9">
        <v>38.799999999999997</v>
      </c>
      <c r="F1099" s="9">
        <v>39.950000000000003</v>
      </c>
      <c r="G1099" s="9">
        <v>1.39</v>
      </c>
    </row>
    <row r="1100" spans="1:7" ht="15.75" thickBot="1" x14ac:dyDescent="0.3">
      <c r="A1100" s="6"/>
      <c r="B1100" s="6"/>
      <c r="C1100" s="6"/>
      <c r="D1100" s="6"/>
      <c r="E1100" s="6"/>
      <c r="F1100" s="6"/>
      <c r="G1100" s="6"/>
    </row>
    <row r="1101" spans="1:7" ht="15.75" thickBot="1" x14ac:dyDescent="0.3">
      <c r="A1101" s="7" t="s">
        <v>27030</v>
      </c>
      <c r="B1101" s="7" t="s">
        <v>26838</v>
      </c>
      <c r="C1101" s="8" t="s">
        <v>23</v>
      </c>
      <c r="D1101" s="9">
        <v>11.19</v>
      </c>
      <c r="E1101" s="9">
        <v>35.659999999999997</v>
      </c>
      <c r="F1101" s="9">
        <v>43.52</v>
      </c>
      <c r="G1101" s="9">
        <v>0.89</v>
      </c>
    </row>
    <row r="1102" spans="1:7" ht="15.75" thickBot="1" x14ac:dyDescent="0.3">
      <c r="A1102" s="6"/>
      <c r="B1102" s="6"/>
      <c r="C1102" s="6"/>
      <c r="D1102" s="6"/>
      <c r="E1102" s="6"/>
      <c r="F1102" s="6"/>
      <c r="G1102" s="6"/>
    </row>
    <row r="1103" spans="1:7" ht="15.75" thickBot="1" x14ac:dyDescent="0.3">
      <c r="A1103" s="7" t="s">
        <v>27031</v>
      </c>
      <c r="B1103" s="7" t="s">
        <v>27032</v>
      </c>
      <c r="C1103" s="8"/>
      <c r="D1103" s="9"/>
      <c r="E1103" s="9"/>
      <c r="F1103" s="9"/>
      <c r="G1103" s="9"/>
    </row>
    <row r="1104" spans="1:7" ht="15.75" thickBot="1" x14ac:dyDescent="0.3">
      <c r="A1104" s="6"/>
      <c r="B1104" s="6"/>
      <c r="C1104" s="6"/>
      <c r="D1104" s="6"/>
      <c r="E1104" s="6"/>
      <c r="F1104" s="6"/>
      <c r="G1104" s="6"/>
    </row>
    <row r="1105" spans="1:7" ht="25.5" thickBot="1" x14ac:dyDescent="0.3">
      <c r="A1105" s="7" t="s">
        <v>27033</v>
      </c>
      <c r="B1105" s="7" t="s">
        <v>27034</v>
      </c>
      <c r="C1105" s="8" t="s">
        <v>23</v>
      </c>
      <c r="D1105" s="9">
        <v>1.44</v>
      </c>
      <c r="E1105" s="9">
        <v>31.94</v>
      </c>
      <c r="F1105" s="9">
        <v>47.22</v>
      </c>
      <c r="G1105" s="9">
        <v>0.69</v>
      </c>
    </row>
    <row r="1106" spans="1:7" ht="15.75" thickBot="1" x14ac:dyDescent="0.3">
      <c r="A1106" s="6"/>
      <c r="B1106" s="6"/>
      <c r="C1106" s="6"/>
      <c r="D1106" s="6"/>
      <c r="E1106" s="6"/>
      <c r="F1106" s="6"/>
      <c r="G1106" s="6"/>
    </row>
    <row r="1107" spans="1:7" ht="25.5" thickBot="1" x14ac:dyDescent="0.3">
      <c r="A1107" s="7" t="s">
        <v>27035</v>
      </c>
      <c r="B1107" s="7" t="s">
        <v>27036</v>
      </c>
      <c r="C1107" s="8" t="s">
        <v>23</v>
      </c>
      <c r="D1107" s="9">
        <v>2.62</v>
      </c>
      <c r="E1107" s="9">
        <v>17.559999999999999</v>
      </c>
      <c r="F1107" s="9">
        <v>62.21</v>
      </c>
      <c r="G1107" s="9">
        <v>0.38</v>
      </c>
    </row>
    <row r="1108" spans="1:7" ht="15.75" thickBot="1" x14ac:dyDescent="0.3">
      <c r="A1108" s="6"/>
      <c r="B1108" s="6"/>
      <c r="C1108" s="6"/>
      <c r="D1108" s="6"/>
      <c r="E1108" s="6"/>
      <c r="F1108" s="6"/>
      <c r="G1108" s="6"/>
    </row>
    <row r="1109" spans="1:7" ht="25.5" thickBot="1" x14ac:dyDescent="0.3">
      <c r="A1109" s="7" t="s">
        <v>27037</v>
      </c>
      <c r="B1109" s="7" t="s">
        <v>27038</v>
      </c>
      <c r="C1109" s="8" t="s">
        <v>23</v>
      </c>
      <c r="D1109" s="9">
        <v>1.01</v>
      </c>
      <c r="E1109" s="9">
        <v>45.54</v>
      </c>
      <c r="F1109" s="9">
        <v>33.659999999999997</v>
      </c>
      <c r="G1109" s="9">
        <v>0.99</v>
      </c>
    </row>
    <row r="1110" spans="1:7" ht="15.75" thickBot="1" x14ac:dyDescent="0.3">
      <c r="A1110" s="6"/>
      <c r="B1110" s="6"/>
      <c r="C1110" s="6"/>
      <c r="D1110" s="6"/>
      <c r="E1110" s="6"/>
      <c r="F1110" s="6"/>
      <c r="G1110" s="6"/>
    </row>
    <row r="1111" spans="1:7" ht="15.75" thickBot="1" x14ac:dyDescent="0.3">
      <c r="A1111" s="7" t="s">
        <v>27039</v>
      </c>
      <c r="B1111" s="7" t="s">
        <v>27040</v>
      </c>
      <c r="C1111" s="8"/>
      <c r="D1111" s="9"/>
      <c r="E1111" s="9"/>
      <c r="F1111" s="9"/>
      <c r="G1111" s="9"/>
    </row>
    <row r="1112" spans="1:7" ht="15.75" thickBot="1" x14ac:dyDescent="0.3">
      <c r="A1112" s="6"/>
      <c r="B1112" s="6"/>
      <c r="C1112" s="6"/>
      <c r="D1112" s="6"/>
      <c r="E1112" s="6"/>
      <c r="F1112" s="6"/>
      <c r="G1112" s="6"/>
    </row>
    <row r="1113" spans="1:7" ht="36.75" x14ac:dyDescent="0.25">
      <c r="A1113" s="23" t="s">
        <v>27041</v>
      </c>
      <c r="B1113" s="10" t="s">
        <v>27042</v>
      </c>
      <c r="C1113" s="26" t="s">
        <v>48</v>
      </c>
      <c r="D1113" s="29">
        <v>160.11000000000001</v>
      </c>
      <c r="E1113" s="29">
        <v>13.77</v>
      </c>
      <c r="F1113" s="29">
        <v>66.319999999999993</v>
      </c>
      <c r="G1113" s="29"/>
    </row>
    <row r="1114" spans="1:7" ht="15.75" thickBot="1" x14ac:dyDescent="0.3">
      <c r="A1114" s="25"/>
      <c r="B1114" s="12" t="s">
        <v>27043</v>
      </c>
      <c r="C1114" s="28"/>
      <c r="D1114" s="31"/>
      <c r="E1114" s="31"/>
      <c r="F1114" s="31"/>
      <c r="G1114" s="31"/>
    </row>
    <row r="1115" spans="1:7" ht="15.75" thickBot="1" x14ac:dyDescent="0.3">
      <c r="A1115" s="6"/>
      <c r="B1115" s="6"/>
      <c r="C1115" s="6"/>
      <c r="D1115" s="6"/>
      <c r="E1115" s="6"/>
      <c r="F1115" s="6"/>
      <c r="G1115" s="6"/>
    </row>
    <row r="1116" spans="1:7" ht="49.5" thickBot="1" x14ac:dyDescent="0.3">
      <c r="A1116" s="7" t="s">
        <v>27044</v>
      </c>
      <c r="B1116" s="7" t="s">
        <v>27045</v>
      </c>
      <c r="C1116" s="8" t="s">
        <v>48</v>
      </c>
      <c r="D1116" s="9">
        <v>261.82</v>
      </c>
      <c r="E1116" s="9">
        <v>6.95</v>
      </c>
      <c r="F1116" s="9">
        <v>73.150000000000006</v>
      </c>
      <c r="G1116" s="9"/>
    </row>
    <row r="1117" spans="1:7" ht="15.75" thickBot="1" x14ac:dyDescent="0.3">
      <c r="A1117" s="6"/>
      <c r="B1117" s="6"/>
      <c r="C1117" s="6"/>
      <c r="D1117" s="6"/>
      <c r="E1117" s="6"/>
      <c r="F1117" s="6"/>
      <c r="G1117" s="6"/>
    </row>
    <row r="1118" spans="1:7" ht="37.5" thickBot="1" x14ac:dyDescent="0.3">
      <c r="A1118" s="7" t="s">
        <v>27046</v>
      </c>
      <c r="B1118" s="7" t="s">
        <v>27047</v>
      </c>
      <c r="C1118" s="8" t="s">
        <v>114</v>
      </c>
      <c r="D1118" s="9">
        <v>56.13</v>
      </c>
      <c r="E1118" s="9">
        <v>45.15</v>
      </c>
      <c r="F1118" s="9">
        <v>34.869999999999997</v>
      </c>
      <c r="G1118" s="9">
        <v>0.09</v>
      </c>
    </row>
    <row r="1119" spans="1:7" ht="15.75" thickBot="1" x14ac:dyDescent="0.3">
      <c r="A1119" s="6"/>
      <c r="B1119" s="6"/>
      <c r="C1119" s="6"/>
      <c r="D1119" s="6"/>
      <c r="E1119" s="6"/>
      <c r="F1119" s="6"/>
      <c r="G1119" s="6"/>
    </row>
    <row r="1120" spans="1:7" ht="25.5" thickBot="1" x14ac:dyDescent="0.3">
      <c r="A1120" s="7" t="s">
        <v>27048</v>
      </c>
      <c r="B1120" s="7" t="s">
        <v>27049</v>
      </c>
      <c r="C1120" s="8" t="s">
        <v>114</v>
      </c>
      <c r="D1120" s="9">
        <v>109.7</v>
      </c>
      <c r="E1120" s="9">
        <v>25.13</v>
      </c>
      <c r="F1120" s="9">
        <v>54.97</v>
      </c>
      <c r="G1120" s="9"/>
    </row>
    <row r="1121" spans="1:7" ht="15.75" thickBot="1" x14ac:dyDescent="0.3">
      <c r="A1121" s="6"/>
      <c r="B1121" s="6"/>
      <c r="C1121" s="6"/>
      <c r="D1121" s="6"/>
      <c r="E1121" s="6"/>
      <c r="F1121" s="6"/>
      <c r="G1121" s="6"/>
    </row>
    <row r="1122" spans="1:7" ht="25.5" thickBot="1" x14ac:dyDescent="0.3">
      <c r="A1122" s="7" t="s">
        <v>27050</v>
      </c>
      <c r="B1122" s="7" t="s">
        <v>27051</v>
      </c>
      <c r="C1122" s="8" t="s">
        <v>23</v>
      </c>
      <c r="D1122" s="9">
        <v>167</v>
      </c>
      <c r="E1122" s="9">
        <v>16.510000000000002</v>
      </c>
      <c r="F1122" s="9">
        <v>63.59</v>
      </c>
      <c r="G1122" s="9"/>
    </row>
    <row r="1123" spans="1:7" ht="15.75" thickBot="1" x14ac:dyDescent="0.3">
      <c r="A1123" s="6"/>
      <c r="B1123" s="6"/>
      <c r="C1123" s="6"/>
      <c r="D1123" s="6"/>
      <c r="E1123" s="6"/>
      <c r="F1123" s="6"/>
      <c r="G1123" s="6"/>
    </row>
    <row r="1124" spans="1:7" ht="25.5" thickBot="1" x14ac:dyDescent="0.3">
      <c r="A1124" s="7" t="s">
        <v>27052</v>
      </c>
      <c r="B1124" s="7" t="s">
        <v>27053</v>
      </c>
      <c r="C1124" s="8" t="s">
        <v>23</v>
      </c>
      <c r="D1124" s="9">
        <v>431.78</v>
      </c>
      <c r="E1124" s="9">
        <v>15.87</v>
      </c>
      <c r="F1124" s="9">
        <v>64.23</v>
      </c>
      <c r="G1124" s="9"/>
    </row>
    <row r="1125" spans="1:7" ht="15.75" thickBot="1" x14ac:dyDescent="0.3">
      <c r="A1125" s="6"/>
      <c r="B1125" s="6"/>
      <c r="C1125" s="6"/>
      <c r="D1125" s="6"/>
      <c r="E1125" s="6"/>
      <c r="F1125" s="6"/>
      <c r="G1125" s="6"/>
    </row>
    <row r="1126" spans="1:7" ht="25.5" thickBot="1" x14ac:dyDescent="0.3">
      <c r="A1126" s="7" t="s">
        <v>27054</v>
      </c>
      <c r="B1126" s="7" t="s">
        <v>27055</v>
      </c>
      <c r="C1126" s="8" t="s">
        <v>48</v>
      </c>
      <c r="D1126" s="9">
        <v>100.32</v>
      </c>
      <c r="E1126" s="9">
        <v>19.23</v>
      </c>
      <c r="F1126" s="9">
        <v>60.87</v>
      </c>
      <c r="G1126" s="9"/>
    </row>
    <row r="1127" spans="1:7" ht="15.75" thickBot="1" x14ac:dyDescent="0.3">
      <c r="A1127" s="6"/>
      <c r="B1127" s="6"/>
      <c r="C1127" s="6"/>
      <c r="D1127" s="6"/>
      <c r="E1127" s="6"/>
      <c r="F1127" s="6"/>
      <c r="G1127" s="6"/>
    </row>
    <row r="1128" spans="1:7" x14ac:dyDescent="0.25">
      <c r="A1128" s="23" t="s">
        <v>27056</v>
      </c>
      <c r="B1128" s="10" t="s">
        <v>27057</v>
      </c>
      <c r="C1128" s="26" t="s">
        <v>48</v>
      </c>
      <c r="D1128" s="29">
        <v>19.510000000000002</v>
      </c>
      <c r="E1128" s="29">
        <v>52.9</v>
      </c>
      <c r="F1128" s="29">
        <v>27.22</v>
      </c>
      <c r="G1128" s="29"/>
    </row>
    <row r="1129" spans="1:7" x14ac:dyDescent="0.25">
      <c r="A1129" s="24"/>
      <c r="B1129" s="11" t="s">
        <v>27058</v>
      </c>
      <c r="C1129" s="27"/>
      <c r="D1129" s="30"/>
      <c r="E1129" s="30"/>
      <c r="F1129" s="30"/>
      <c r="G1129" s="30"/>
    </row>
    <row r="1130" spans="1:7" x14ac:dyDescent="0.25">
      <c r="A1130" s="24"/>
      <c r="B1130" s="11" t="s">
        <v>27059</v>
      </c>
      <c r="C1130" s="27"/>
      <c r="D1130" s="30"/>
      <c r="E1130" s="30"/>
      <c r="F1130" s="30"/>
      <c r="G1130" s="30"/>
    </row>
    <row r="1131" spans="1:7" x14ac:dyDescent="0.25">
      <c r="A1131" s="24"/>
      <c r="B1131" s="11" t="s">
        <v>27060</v>
      </c>
      <c r="C1131" s="27"/>
      <c r="D1131" s="30"/>
      <c r="E1131" s="30"/>
      <c r="F1131" s="30"/>
      <c r="G1131" s="30"/>
    </row>
    <row r="1132" spans="1:7" ht="15.75" thickBot="1" x14ac:dyDescent="0.3">
      <c r="A1132" s="25"/>
      <c r="B1132" s="12" t="s">
        <v>27061</v>
      </c>
      <c r="C1132" s="28"/>
      <c r="D1132" s="31"/>
      <c r="E1132" s="31"/>
      <c r="F1132" s="31"/>
      <c r="G1132" s="31"/>
    </row>
    <row r="1133" spans="1:7" ht="15.75" thickBot="1" x14ac:dyDescent="0.3">
      <c r="A1133" s="6"/>
      <c r="B1133" s="6"/>
      <c r="C1133" s="6"/>
      <c r="D1133" s="6"/>
      <c r="E1133" s="6"/>
      <c r="F1133" s="6"/>
      <c r="G1133" s="6"/>
    </row>
    <row r="1134" spans="1:7" ht="24.75" x14ac:dyDescent="0.25">
      <c r="A1134" s="23" t="s">
        <v>27062</v>
      </c>
      <c r="B1134" s="10" t="s">
        <v>27063</v>
      </c>
      <c r="C1134" s="26" t="s">
        <v>48</v>
      </c>
      <c r="D1134" s="29">
        <v>687.15</v>
      </c>
      <c r="E1134" s="29">
        <v>17.72</v>
      </c>
      <c r="F1134" s="29">
        <v>62.38</v>
      </c>
      <c r="G1134" s="29"/>
    </row>
    <row r="1135" spans="1:7" x14ac:dyDescent="0.25">
      <c r="A1135" s="24"/>
      <c r="B1135" s="11" t="s">
        <v>27064</v>
      </c>
      <c r="C1135" s="27"/>
      <c r="D1135" s="30"/>
      <c r="E1135" s="30"/>
      <c r="F1135" s="30"/>
      <c r="G1135" s="30"/>
    </row>
    <row r="1136" spans="1:7" x14ac:dyDescent="0.25">
      <c r="A1136" s="24"/>
      <c r="B1136" s="11" t="s">
        <v>27065</v>
      </c>
      <c r="C1136" s="27"/>
      <c r="D1136" s="30"/>
      <c r="E1136" s="30"/>
      <c r="F1136" s="30"/>
      <c r="G1136" s="30"/>
    </row>
    <row r="1137" spans="1:7" x14ac:dyDescent="0.25">
      <c r="A1137" s="24"/>
      <c r="B1137" s="11" t="s">
        <v>27066</v>
      </c>
      <c r="C1137" s="27"/>
      <c r="D1137" s="30"/>
      <c r="E1137" s="30"/>
      <c r="F1137" s="30"/>
      <c r="G1137" s="30"/>
    </row>
    <row r="1138" spans="1:7" x14ac:dyDescent="0.25">
      <c r="A1138" s="24"/>
      <c r="B1138" s="11" t="s">
        <v>27067</v>
      </c>
      <c r="C1138" s="27"/>
      <c r="D1138" s="30"/>
      <c r="E1138" s="30"/>
      <c r="F1138" s="30"/>
      <c r="G1138" s="30"/>
    </row>
    <row r="1139" spans="1:7" x14ac:dyDescent="0.25">
      <c r="A1139" s="24"/>
      <c r="B1139" s="11" t="s">
        <v>27068</v>
      </c>
      <c r="C1139" s="27"/>
      <c r="D1139" s="30"/>
      <c r="E1139" s="30"/>
      <c r="F1139" s="30"/>
      <c r="G1139" s="30"/>
    </row>
    <row r="1140" spans="1:7" x14ac:dyDescent="0.25">
      <c r="A1140" s="24"/>
      <c r="B1140" s="11" t="s">
        <v>27069</v>
      </c>
      <c r="C1140" s="27"/>
      <c r="D1140" s="30"/>
      <c r="E1140" s="30"/>
      <c r="F1140" s="30"/>
      <c r="G1140" s="30"/>
    </row>
    <row r="1141" spans="1:7" x14ac:dyDescent="0.25">
      <c r="A1141" s="24"/>
      <c r="B1141" s="11" t="s">
        <v>27070</v>
      </c>
      <c r="C1141" s="27"/>
      <c r="D1141" s="30"/>
      <c r="E1141" s="30"/>
      <c r="F1141" s="30"/>
      <c r="G1141" s="30"/>
    </row>
    <row r="1142" spans="1:7" x14ac:dyDescent="0.25">
      <c r="A1142" s="24"/>
      <c r="B1142" s="11" t="s">
        <v>27071</v>
      </c>
      <c r="C1142" s="27"/>
      <c r="D1142" s="30"/>
      <c r="E1142" s="30"/>
      <c r="F1142" s="30"/>
      <c r="G1142" s="30"/>
    </row>
    <row r="1143" spans="1:7" ht="15.75" thickBot="1" x14ac:dyDescent="0.3">
      <c r="A1143" s="25"/>
      <c r="B1143" s="12" t="s">
        <v>27072</v>
      </c>
      <c r="C1143" s="28"/>
      <c r="D1143" s="31"/>
      <c r="E1143" s="31"/>
      <c r="F1143" s="31"/>
      <c r="G1143" s="31"/>
    </row>
    <row r="1144" spans="1:7" ht="15.75" thickBot="1" x14ac:dyDescent="0.3">
      <c r="A1144" s="6"/>
      <c r="B1144" s="6"/>
      <c r="C1144" s="6"/>
      <c r="D1144" s="6"/>
      <c r="E1144" s="6"/>
      <c r="F1144" s="6"/>
      <c r="G1144" s="6"/>
    </row>
    <row r="1145" spans="1:7" ht="36.75" x14ac:dyDescent="0.25">
      <c r="A1145" s="23" t="s">
        <v>27073</v>
      </c>
      <c r="B1145" s="10" t="s">
        <v>27074</v>
      </c>
      <c r="C1145" s="26" t="s">
        <v>48</v>
      </c>
      <c r="D1145" s="29">
        <v>508.18</v>
      </c>
      <c r="E1145" s="29">
        <v>29.15</v>
      </c>
      <c r="F1145" s="29">
        <v>50.95</v>
      </c>
      <c r="G1145" s="29"/>
    </row>
    <row r="1146" spans="1:7" x14ac:dyDescent="0.25">
      <c r="A1146" s="24"/>
      <c r="B1146" s="11" t="s">
        <v>27066</v>
      </c>
      <c r="C1146" s="27"/>
      <c r="D1146" s="30"/>
      <c r="E1146" s="30"/>
      <c r="F1146" s="30"/>
      <c r="G1146" s="30"/>
    </row>
    <row r="1147" spans="1:7" x14ac:dyDescent="0.25">
      <c r="A1147" s="24"/>
      <c r="B1147" s="11" t="s">
        <v>27075</v>
      </c>
      <c r="C1147" s="27"/>
      <c r="D1147" s="30"/>
      <c r="E1147" s="30"/>
      <c r="F1147" s="30"/>
      <c r="G1147" s="30"/>
    </row>
    <row r="1148" spans="1:7" x14ac:dyDescent="0.25">
      <c r="A1148" s="24"/>
      <c r="B1148" s="11" t="s">
        <v>27076</v>
      </c>
      <c r="C1148" s="27"/>
      <c r="D1148" s="30"/>
      <c r="E1148" s="30"/>
      <c r="F1148" s="30"/>
      <c r="G1148" s="30"/>
    </row>
    <row r="1149" spans="1:7" ht="15.75" thickBot="1" x14ac:dyDescent="0.3">
      <c r="A1149" s="25"/>
      <c r="B1149" s="12" t="s">
        <v>27072</v>
      </c>
      <c r="C1149" s="28"/>
      <c r="D1149" s="31"/>
      <c r="E1149" s="31"/>
      <c r="F1149" s="31"/>
      <c r="G1149" s="31"/>
    </row>
    <row r="1150" spans="1:7" ht="15.75" thickBot="1" x14ac:dyDescent="0.3">
      <c r="A1150" s="6"/>
      <c r="B1150" s="6"/>
      <c r="C1150" s="6"/>
      <c r="D1150" s="6"/>
      <c r="E1150" s="6"/>
      <c r="F1150" s="6"/>
      <c r="G1150" s="6"/>
    </row>
    <row r="1151" spans="1:7" ht="37.5" thickBot="1" x14ac:dyDescent="0.3">
      <c r="A1151" s="7" t="s">
        <v>27077</v>
      </c>
      <c r="B1151" s="7" t="s">
        <v>27078</v>
      </c>
      <c r="C1151" s="8" t="s">
        <v>48</v>
      </c>
      <c r="D1151" s="9">
        <v>183.94</v>
      </c>
      <c r="E1151" s="9">
        <v>19.48</v>
      </c>
      <c r="F1151" s="9">
        <v>60.62</v>
      </c>
      <c r="G1151" s="9"/>
    </row>
    <row r="1152" spans="1:7" ht="15.75" thickBot="1" x14ac:dyDescent="0.3">
      <c r="A1152" s="6"/>
      <c r="B1152" s="6"/>
      <c r="C1152" s="6"/>
      <c r="D1152" s="6"/>
      <c r="E1152" s="6"/>
      <c r="F1152" s="6"/>
      <c r="G1152" s="6"/>
    </row>
    <row r="1153" spans="1:7" ht="24.75" x14ac:dyDescent="0.25">
      <c r="A1153" s="23" t="s">
        <v>27079</v>
      </c>
      <c r="B1153" s="10" t="s">
        <v>27080</v>
      </c>
      <c r="C1153" s="26" t="s">
        <v>23</v>
      </c>
      <c r="D1153" s="29" t="s">
        <v>27081</v>
      </c>
      <c r="E1153" s="29">
        <v>16.850000000000001</v>
      </c>
      <c r="F1153" s="29">
        <v>63.24</v>
      </c>
      <c r="G1153" s="29"/>
    </row>
    <row r="1154" spans="1:7" ht="24.75" x14ac:dyDescent="0.25">
      <c r="A1154" s="24"/>
      <c r="B1154" s="11" t="s">
        <v>27082</v>
      </c>
      <c r="C1154" s="27"/>
      <c r="D1154" s="30"/>
      <c r="E1154" s="30"/>
      <c r="F1154" s="30"/>
      <c r="G1154" s="30"/>
    </row>
    <row r="1155" spans="1:7" ht="24.75" x14ac:dyDescent="0.25">
      <c r="A1155" s="24"/>
      <c r="B1155" s="11" t="s">
        <v>27083</v>
      </c>
      <c r="C1155" s="27"/>
      <c r="D1155" s="30"/>
      <c r="E1155" s="30"/>
      <c r="F1155" s="30"/>
      <c r="G1155" s="30"/>
    </row>
    <row r="1156" spans="1:7" x14ac:dyDescent="0.25">
      <c r="A1156" s="24"/>
      <c r="B1156" s="11" t="s">
        <v>27066</v>
      </c>
      <c r="C1156" s="27"/>
      <c r="D1156" s="30"/>
      <c r="E1156" s="30"/>
      <c r="F1156" s="30"/>
      <c r="G1156" s="30"/>
    </row>
    <row r="1157" spans="1:7" x14ac:dyDescent="0.25">
      <c r="A1157" s="24"/>
      <c r="B1157" s="11" t="s">
        <v>27084</v>
      </c>
      <c r="C1157" s="27"/>
      <c r="D1157" s="30"/>
      <c r="E1157" s="30"/>
      <c r="F1157" s="30"/>
      <c r="G1157" s="30"/>
    </row>
    <row r="1158" spans="1:7" x14ac:dyDescent="0.25">
      <c r="A1158" s="24"/>
      <c r="B1158" s="11" t="s">
        <v>27085</v>
      </c>
      <c r="C1158" s="27"/>
      <c r="D1158" s="30"/>
      <c r="E1158" s="30"/>
      <c r="F1158" s="30"/>
      <c r="G1158" s="30"/>
    </row>
    <row r="1159" spans="1:7" x14ac:dyDescent="0.25">
      <c r="A1159" s="24"/>
      <c r="B1159" s="11" t="s">
        <v>27086</v>
      </c>
      <c r="C1159" s="27"/>
      <c r="D1159" s="30"/>
      <c r="E1159" s="30"/>
      <c r="F1159" s="30"/>
      <c r="G1159" s="30"/>
    </row>
    <row r="1160" spans="1:7" x14ac:dyDescent="0.25">
      <c r="A1160" s="24"/>
      <c r="B1160" s="11" t="s">
        <v>27087</v>
      </c>
      <c r="C1160" s="27"/>
      <c r="D1160" s="30"/>
      <c r="E1160" s="30"/>
      <c r="F1160" s="30"/>
      <c r="G1160" s="30"/>
    </row>
    <row r="1161" spans="1:7" x14ac:dyDescent="0.25">
      <c r="A1161" s="24"/>
      <c r="B1161" s="11" t="s">
        <v>27088</v>
      </c>
      <c r="C1161" s="27"/>
      <c r="D1161" s="30"/>
      <c r="E1161" s="30"/>
      <c r="F1161" s="30"/>
      <c r="G1161" s="30"/>
    </row>
    <row r="1162" spans="1:7" x14ac:dyDescent="0.25">
      <c r="A1162" s="24"/>
      <c r="B1162" s="11" t="s">
        <v>27089</v>
      </c>
      <c r="C1162" s="27"/>
      <c r="D1162" s="30"/>
      <c r="E1162" s="30"/>
      <c r="F1162" s="30"/>
      <c r="G1162" s="30"/>
    </row>
    <row r="1163" spans="1:7" ht="15.75" thickBot="1" x14ac:dyDescent="0.3">
      <c r="A1163" s="25"/>
      <c r="B1163" s="12" t="s">
        <v>27072</v>
      </c>
      <c r="C1163" s="28"/>
      <c r="D1163" s="31"/>
      <c r="E1163" s="31"/>
      <c r="F1163" s="31"/>
      <c r="G1163" s="31"/>
    </row>
    <row r="1164" spans="1:7" ht="15.75" thickBot="1" x14ac:dyDescent="0.3">
      <c r="A1164" s="6"/>
      <c r="B1164" s="6"/>
      <c r="C1164" s="6"/>
      <c r="D1164" s="6"/>
      <c r="E1164" s="6"/>
      <c r="F1164" s="6"/>
      <c r="G1164" s="6"/>
    </row>
    <row r="1165" spans="1:7" x14ac:dyDescent="0.25">
      <c r="A1165" s="23" t="s">
        <v>27090</v>
      </c>
      <c r="B1165" s="10" t="s">
        <v>27091</v>
      </c>
      <c r="C1165" s="26" t="s">
        <v>23</v>
      </c>
      <c r="D1165" s="29" t="s">
        <v>27092</v>
      </c>
      <c r="E1165" s="29">
        <v>9.27</v>
      </c>
      <c r="F1165" s="29">
        <v>69.930000000000007</v>
      </c>
      <c r="G1165" s="29">
        <v>0.9</v>
      </c>
    </row>
    <row r="1166" spans="1:7" x14ac:dyDescent="0.25">
      <c r="A1166" s="24"/>
      <c r="B1166" s="11" t="s">
        <v>27093</v>
      </c>
      <c r="C1166" s="27"/>
      <c r="D1166" s="30"/>
      <c r="E1166" s="30"/>
      <c r="F1166" s="30"/>
      <c r="G1166" s="30"/>
    </row>
    <row r="1167" spans="1:7" x14ac:dyDescent="0.25">
      <c r="A1167" s="24"/>
      <c r="B1167" s="11" t="s">
        <v>27066</v>
      </c>
      <c r="C1167" s="27"/>
      <c r="D1167" s="30"/>
      <c r="E1167" s="30"/>
      <c r="F1167" s="30"/>
      <c r="G1167" s="30"/>
    </row>
    <row r="1168" spans="1:7" x14ac:dyDescent="0.25">
      <c r="A1168" s="24"/>
      <c r="B1168" s="11" t="s">
        <v>27094</v>
      </c>
      <c r="C1168" s="27"/>
      <c r="D1168" s="30"/>
      <c r="E1168" s="30"/>
      <c r="F1168" s="30"/>
      <c r="G1168" s="30"/>
    </row>
    <row r="1169" spans="1:7" x14ac:dyDescent="0.25">
      <c r="A1169" s="24"/>
      <c r="B1169" s="11" t="s">
        <v>27095</v>
      </c>
      <c r="C1169" s="27"/>
      <c r="D1169" s="30"/>
      <c r="E1169" s="30"/>
      <c r="F1169" s="30"/>
      <c r="G1169" s="30"/>
    </row>
    <row r="1170" spans="1:7" x14ac:dyDescent="0.25">
      <c r="A1170" s="24"/>
      <c r="B1170" s="11" t="s">
        <v>27096</v>
      </c>
      <c r="C1170" s="27"/>
      <c r="D1170" s="30"/>
      <c r="E1170" s="30"/>
      <c r="F1170" s="30"/>
      <c r="G1170" s="30"/>
    </row>
    <row r="1171" spans="1:7" x14ac:dyDescent="0.25">
      <c r="A1171" s="24"/>
      <c r="B1171" s="11" t="s">
        <v>27097</v>
      </c>
      <c r="C1171" s="27"/>
      <c r="D1171" s="30"/>
      <c r="E1171" s="30"/>
      <c r="F1171" s="30"/>
      <c r="G1171" s="30"/>
    </row>
    <row r="1172" spans="1:7" x14ac:dyDescent="0.25">
      <c r="A1172" s="24"/>
      <c r="B1172" s="11" t="s">
        <v>27098</v>
      </c>
      <c r="C1172" s="27"/>
      <c r="D1172" s="30"/>
      <c r="E1172" s="30"/>
      <c r="F1172" s="30"/>
      <c r="G1172" s="30"/>
    </row>
    <row r="1173" spans="1:7" ht="15.75" thickBot="1" x14ac:dyDescent="0.3">
      <c r="A1173" s="25"/>
      <c r="B1173" s="12" t="s">
        <v>27072</v>
      </c>
      <c r="C1173" s="28"/>
      <c r="D1173" s="31"/>
      <c r="E1173" s="31"/>
      <c r="F1173" s="31"/>
      <c r="G1173" s="31"/>
    </row>
    <row r="1174" spans="1:7" ht="15.75" thickBot="1" x14ac:dyDescent="0.3">
      <c r="A1174" s="6"/>
      <c r="B1174" s="6"/>
      <c r="C1174" s="6"/>
      <c r="D1174" s="6"/>
      <c r="E1174" s="6"/>
      <c r="F1174" s="6"/>
      <c r="G1174" s="6"/>
    </row>
    <row r="1175" spans="1:7" ht="15.75" thickBot="1" x14ac:dyDescent="0.3">
      <c r="A1175" s="7" t="s">
        <v>27099</v>
      </c>
      <c r="B1175" s="7" t="s">
        <v>27100</v>
      </c>
      <c r="C1175" s="8"/>
      <c r="D1175" s="9"/>
      <c r="E1175" s="9"/>
      <c r="F1175" s="9"/>
      <c r="G1175" s="9"/>
    </row>
    <row r="1176" spans="1:7" ht="15.75" thickBot="1" x14ac:dyDescent="0.3">
      <c r="A1176" s="6"/>
      <c r="B1176" s="6"/>
      <c r="C1176" s="6"/>
      <c r="D1176" s="6"/>
      <c r="E1176" s="6"/>
      <c r="F1176" s="6"/>
      <c r="G1176" s="6"/>
    </row>
    <row r="1177" spans="1:7" ht="15.75" thickBot="1" x14ac:dyDescent="0.3">
      <c r="A1177" s="7" t="s">
        <v>27101</v>
      </c>
      <c r="B1177" s="7" t="s">
        <v>27102</v>
      </c>
      <c r="C1177" s="8"/>
      <c r="D1177" s="9"/>
      <c r="E1177" s="9"/>
      <c r="F1177" s="9"/>
      <c r="G1177" s="9"/>
    </row>
    <row r="1178" spans="1:7" ht="15.75" thickBot="1" x14ac:dyDescent="0.3">
      <c r="A1178" s="6"/>
      <c r="B1178" s="6"/>
      <c r="C1178" s="6"/>
      <c r="D1178" s="6"/>
      <c r="E1178" s="6"/>
      <c r="F1178" s="6"/>
      <c r="G1178" s="6"/>
    </row>
    <row r="1179" spans="1:7" ht="15.75" thickBot="1" x14ac:dyDescent="0.3">
      <c r="A1179" s="7" t="s">
        <v>27103</v>
      </c>
      <c r="B1179" s="7" t="s">
        <v>27104</v>
      </c>
      <c r="C1179" s="8" t="s">
        <v>23</v>
      </c>
      <c r="D1179" s="9">
        <v>169.27</v>
      </c>
      <c r="E1179" s="9">
        <v>16.29</v>
      </c>
      <c r="F1179" s="9">
        <v>63.81</v>
      </c>
      <c r="G1179" s="9"/>
    </row>
    <row r="1180" spans="1:7" ht="15.75" thickBot="1" x14ac:dyDescent="0.3">
      <c r="A1180" s="6"/>
      <c r="B1180" s="6"/>
      <c r="C1180" s="6"/>
      <c r="D1180" s="6"/>
      <c r="E1180" s="6"/>
      <c r="F1180" s="6"/>
      <c r="G1180" s="6"/>
    </row>
    <row r="1181" spans="1:7" ht="15.75" thickBot="1" x14ac:dyDescent="0.3">
      <c r="A1181" s="7" t="s">
        <v>27105</v>
      </c>
      <c r="B1181" s="7" t="s">
        <v>27106</v>
      </c>
      <c r="C1181" s="8" t="s">
        <v>23</v>
      </c>
      <c r="D1181" s="9">
        <v>209.03</v>
      </c>
      <c r="E1181" s="9">
        <v>13.19</v>
      </c>
      <c r="F1181" s="9">
        <v>66.91</v>
      </c>
      <c r="G1181" s="9"/>
    </row>
    <row r="1182" spans="1:7" ht="15.75" thickBot="1" x14ac:dyDescent="0.3">
      <c r="A1182" s="6"/>
      <c r="B1182" s="6"/>
      <c r="C1182" s="6"/>
      <c r="D1182" s="6"/>
      <c r="E1182" s="6"/>
      <c r="F1182" s="6"/>
      <c r="G1182" s="6"/>
    </row>
    <row r="1183" spans="1:7" ht="15.75" thickBot="1" x14ac:dyDescent="0.3">
      <c r="A1183" s="7" t="s">
        <v>27107</v>
      </c>
      <c r="B1183" s="7" t="s">
        <v>27108</v>
      </c>
      <c r="C1183" s="8" t="s">
        <v>23</v>
      </c>
      <c r="D1183" s="9">
        <v>179.86</v>
      </c>
      <c r="E1183" s="9">
        <v>15.33</v>
      </c>
      <c r="F1183" s="9">
        <v>64.77</v>
      </c>
      <c r="G1183" s="9"/>
    </row>
    <row r="1184" spans="1:7" ht="15.75" thickBot="1" x14ac:dyDescent="0.3">
      <c r="A1184" s="6"/>
      <c r="B1184" s="6"/>
      <c r="C1184" s="6"/>
      <c r="D1184" s="6"/>
      <c r="E1184" s="6"/>
      <c r="F1184" s="6"/>
      <c r="G1184" s="6"/>
    </row>
    <row r="1185" spans="1:7" ht="15.75" thickBot="1" x14ac:dyDescent="0.3">
      <c r="A1185" s="7" t="s">
        <v>27109</v>
      </c>
      <c r="B1185" s="7" t="s">
        <v>27110</v>
      </c>
      <c r="C1185" s="8" t="s">
        <v>23</v>
      </c>
      <c r="D1185" s="9">
        <v>222.81</v>
      </c>
      <c r="E1185" s="9">
        <v>12.37</v>
      </c>
      <c r="F1185" s="9">
        <v>67.72</v>
      </c>
      <c r="G1185" s="9"/>
    </row>
    <row r="1186" spans="1:7" ht="15.75" thickBot="1" x14ac:dyDescent="0.3">
      <c r="A1186" s="6"/>
      <c r="B1186" s="6"/>
      <c r="C1186" s="6"/>
      <c r="D1186" s="6"/>
      <c r="E1186" s="6"/>
      <c r="F1186" s="6"/>
      <c r="G1186" s="6"/>
    </row>
    <row r="1187" spans="1:7" ht="25.5" thickBot="1" x14ac:dyDescent="0.3">
      <c r="A1187" s="7" t="s">
        <v>27111</v>
      </c>
      <c r="B1187" s="7" t="s">
        <v>27112</v>
      </c>
      <c r="C1187" s="8"/>
      <c r="D1187" s="9"/>
      <c r="E1187" s="9"/>
      <c r="F1187" s="9"/>
      <c r="G1187" s="9"/>
    </row>
    <row r="1188" spans="1:7" ht="15.75" thickBot="1" x14ac:dyDescent="0.3">
      <c r="A1188" s="6"/>
      <c r="B1188" s="6"/>
      <c r="C1188" s="6"/>
      <c r="D1188" s="6"/>
      <c r="E1188" s="6"/>
      <c r="F1188" s="6"/>
      <c r="G1188" s="6"/>
    </row>
    <row r="1189" spans="1:7" ht="15.75" thickBot="1" x14ac:dyDescent="0.3">
      <c r="A1189" s="7" t="s">
        <v>27113</v>
      </c>
      <c r="B1189" s="7" t="s">
        <v>27114</v>
      </c>
      <c r="C1189" s="8" t="s">
        <v>23</v>
      </c>
      <c r="D1189" s="9">
        <v>135.29</v>
      </c>
      <c r="E1189" s="9">
        <v>20.38</v>
      </c>
      <c r="F1189" s="9">
        <v>59.72</v>
      </c>
      <c r="G1189" s="9"/>
    </row>
    <row r="1190" spans="1:7" ht="15.75" thickBot="1" x14ac:dyDescent="0.3">
      <c r="A1190" s="6"/>
      <c r="B1190" s="6"/>
      <c r="C1190" s="6"/>
      <c r="D1190" s="6"/>
      <c r="E1190" s="6"/>
      <c r="F1190" s="6"/>
      <c r="G1190" s="6"/>
    </row>
    <row r="1191" spans="1:7" ht="15.75" thickBot="1" x14ac:dyDescent="0.3">
      <c r="A1191" s="7" t="s">
        <v>27115</v>
      </c>
      <c r="B1191" s="7" t="s">
        <v>27116</v>
      </c>
      <c r="C1191" s="8" t="s">
        <v>23</v>
      </c>
      <c r="D1191" s="9">
        <v>155.76</v>
      </c>
      <c r="E1191" s="9">
        <v>17.7</v>
      </c>
      <c r="F1191" s="9">
        <v>62.4</v>
      </c>
      <c r="G1191" s="9"/>
    </row>
    <row r="1192" spans="1:7" ht="15.75" thickBot="1" x14ac:dyDescent="0.3">
      <c r="A1192" s="6"/>
      <c r="B1192" s="6"/>
      <c r="C1192" s="6"/>
      <c r="D1192" s="6"/>
      <c r="E1192" s="6"/>
      <c r="F1192" s="6"/>
      <c r="G1192" s="6"/>
    </row>
    <row r="1193" spans="1:7" ht="25.5" thickBot="1" x14ac:dyDescent="0.3">
      <c r="A1193" s="7" t="s">
        <v>27117</v>
      </c>
      <c r="B1193" s="7" t="s">
        <v>27118</v>
      </c>
      <c r="C1193" s="8"/>
      <c r="D1193" s="9"/>
      <c r="E1193" s="9"/>
      <c r="F1193" s="9"/>
      <c r="G1193" s="9"/>
    </row>
    <row r="1194" spans="1:7" ht="15.75" thickBot="1" x14ac:dyDescent="0.3">
      <c r="A1194" s="6"/>
      <c r="B1194" s="6"/>
      <c r="C1194" s="6"/>
      <c r="D1194" s="6"/>
      <c r="E1194" s="6"/>
      <c r="F1194" s="6"/>
      <c r="G1194" s="6"/>
    </row>
    <row r="1195" spans="1:7" ht="15.75" thickBot="1" x14ac:dyDescent="0.3">
      <c r="A1195" s="7" t="s">
        <v>27119</v>
      </c>
      <c r="B1195" s="7" t="s">
        <v>27120</v>
      </c>
      <c r="C1195" s="8" t="s">
        <v>23</v>
      </c>
      <c r="D1195" s="9">
        <v>623.63</v>
      </c>
      <c r="E1195" s="9">
        <v>4.42</v>
      </c>
      <c r="F1195" s="9">
        <v>75.680000000000007</v>
      </c>
      <c r="G1195" s="9"/>
    </row>
    <row r="1196" spans="1:7" ht="15.75" thickBot="1" x14ac:dyDescent="0.3">
      <c r="A1196" s="6"/>
      <c r="B1196" s="6"/>
      <c r="C1196" s="6"/>
      <c r="D1196" s="6"/>
      <c r="E1196" s="6"/>
      <c r="F1196" s="6"/>
      <c r="G1196" s="6"/>
    </row>
    <row r="1197" spans="1:7" ht="15.75" thickBot="1" x14ac:dyDescent="0.3">
      <c r="A1197" s="7" t="s">
        <v>27121</v>
      </c>
      <c r="B1197" s="7" t="s">
        <v>27122</v>
      </c>
      <c r="C1197" s="8" t="s">
        <v>23</v>
      </c>
      <c r="D1197" s="9">
        <v>585.35</v>
      </c>
      <c r="E1197" s="9">
        <v>4.71</v>
      </c>
      <c r="F1197" s="9">
        <v>75.39</v>
      </c>
      <c r="G1197" s="9"/>
    </row>
    <row r="1198" spans="1:7" ht="15.75" thickBot="1" x14ac:dyDescent="0.3">
      <c r="A1198" s="6"/>
      <c r="B1198" s="6"/>
      <c r="C1198" s="6"/>
      <c r="D1198" s="6"/>
      <c r="E1198" s="6"/>
      <c r="F1198" s="6"/>
      <c r="G1198" s="6"/>
    </row>
    <row r="1199" spans="1:7" ht="25.5" thickBot="1" x14ac:dyDescent="0.3">
      <c r="A1199" s="7" t="s">
        <v>27123</v>
      </c>
      <c r="B1199" s="7" t="s">
        <v>27124</v>
      </c>
      <c r="C1199" s="8"/>
      <c r="D1199" s="9"/>
      <c r="E1199" s="9"/>
      <c r="F1199" s="9"/>
      <c r="G1199" s="9"/>
    </row>
    <row r="1200" spans="1:7" ht="15.75" thickBot="1" x14ac:dyDescent="0.3">
      <c r="A1200" s="6"/>
      <c r="B1200" s="6"/>
      <c r="C1200" s="6"/>
      <c r="D1200" s="6"/>
      <c r="E1200" s="6"/>
      <c r="F1200" s="6"/>
      <c r="G1200" s="6"/>
    </row>
    <row r="1201" spans="1:7" ht="15.75" thickBot="1" x14ac:dyDescent="0.3">
      <c r="A1201" s="7" t="s">
        <v>27125</v>
      </c>
      <c r="B1201" s="7" t="s">
        <v>27120</v>
      </c>
      <c r="C1201" s="8" t="s">
        <v>23</v>
      </c>
      <c r="D1201" s="9">
        <v>470.53</v>
      </c>
      <c r="E1201" s="9">
        <v>5.86</v>
      </c>
      <c r="F1201" s="9">
        <v>74.239999999999995</v>
      </c>
      <c r="G1201" s="9"/>
    </row>
    <row r="1202" spans="1:7" ht="15.75" thickBot="1" x14ac:dyDescent="0.3">
      <c r="A1202" s="6"/>
      <c r="B1202" s="6"/>
      <c r="C1202" s="6"/>
      <c r="D1202" s="6"/>
      <c r="E1202" s="6"/>
      <c r="F1202" s="6"/>
      <c r="G1202" s="6"/>
    </row>
    <row r="1203" spans="1:7" ht="15.75" thickBot="1" x14ac:dyDescent="0.3">
      <c r="A1203" s="7" t="s">
        <v>27126</v>
      </c>
      <c r="B1203" s="7" t="s">
        <v>27127</v>
      </c>
      <c r="C1203" s="8" t="s">
        <v>23</v>
      </c>
      <c r="D1203" s="9">
        <v>419.49</v>
      </c>
      <c r="E1203" s="9">
        <v>6.57</v>
      </c>
      <c r="F1203" s="9">
        <v>73.52</v>
      </c>
      <c r="G1203" s="9"/>
    </row>
    <row r="1204" spans="1:7" ht="15.75" thickBot="1" x14ac:dyDescent="0.3">
      <c r="A1204" s="6"/>
      <c r="B1204" s="6"/>
      <c r="C1204" s="6"/>
      <c r="D1204" s="6"/>
      <c r="E1204" s="6"/>
      <c r="F1204" s="6"/>
      <c r="G1204" s="6"/>
    </row>
    <row r="1205" spans="1:7" ht="37.5" thickBot="1" x14ac:dyDescent="0.3">
      <c r="A1205" s="7" t="s">
        <v>27128</v>
      </c>
      <c r="B1205" s="7" t="s">
        <v>27129</v>
      </c>
      <c r="C1205" s="8"/>
      <c r="D1205" s="9"/>
      <c r="E1205" s="9"/>
      <c r="F1205" s="9"/>
      <c r="G1205" s="9"/>
    </row>
    <row r="1206" spans="1:7" ht="15.75" thickBot="1" x14ac:dyDescent="0.3">
      <c r="A1206" s="6"/>
      <c r="B1206" s="6"/>
      <c r="C1206" s="6"/>
      <c r="D1206" s="6"/>
      <c r="E1206" s="6"/>
      <c r="F1206" s="6"/>
      <c r="G1206" s="6"/>
    </row>
    <row r="1207" spans="1:7" ht="15.75" thickBot="1" x14ac:dyDescent="0.3">
      <c r="A1207" s="7" t="s">
        <v>27130</v>
      </c>
      <c r="B1207" s="7" t="s">
        <v>27131</v>
      </c>
      <c r="C1207" s="8" t="s">
        <v>23</v>
      </c>
      <c r="D1207" s="9">
        <v>614.71</v>
      </c>
      <c r="E1207" s="9">
        <v>4.49</v>
      </c>
      <c r="F1207" s="9">
        <v>75.61</v>
      </c>
      <c r="G1207" s="9"/>
    </row>
    <row r="1208" spans="1:7" ht="15.75" thickBot="1" x14ac:dyDescent="0.3">
      <c r="A1208" s="6"/>
      <c r="B1208" s="6"/>
      <c r="C1208" s="6"/>
      <c r="D1208" s="6"/>
      <c r="E1208" s="6"/>
      <c r="F1208" s="6"/>
      <c r="G1208" s="6"/>
    </row>
    <row r="1209" spans="1:7" ht="15.75" thickBot="1" x14ac:dyDescent="0.3">
      <c r="A1209" s="7" t="s">
        <v>27132</v>
      </c>
      <c r="B1209" s="7" t="s">
        <v>27133</v>
      </c>
      <c r="C1209" s="8" t="s">
        <v>23</v>
      </c>
      <c r="D1209" s="9" t="s">
        <v>27134</v>
      </c>
      <c r="E1209" s="9">
        <v>1.64</v>
      </c>
      <c r="F1209" s="9">
        <v>78.459999999999994</v>
      </c>
      <c r="G1209" s="9"/>
    </row>
    <row r="1210" spans="1:7" ht="15.75" thickBot="1" x14ac:dyDescent="0.3">
      <c r="A1210" s="6"/>
      <c r="B1210" s="6"/>
      <c r="C1210" s="6"/>
      <c r="D1210" s="6"/>
      <c r="E1210" s="6"/>
      <c r="F1210" s="6"/>
      <c r="G1210" s="6"/>
    </row>
    <row r="1211" spans="1:7" ht="25.5" thickBot="1" x14ac:dyDescent="0.3">
      <c r="A1211" s="7" t="s">
        <v>27135</v>
      </c>
      <c r="B1211" s="7" t="s">
        <v>27136</v>
      </c>
      <c r="C1211" s="8" t="s">
        <v>23</v>
      </c>
      <c r="D1211" s="9">
        <v>661.91</v>
      </c>
      <c r="E1211" s="9">
        <v>4.17</v>
      </c>
      <c r="F1211" s="9">
        <v>75.930000000000007</v>
      </c>
      <c r="G1211" s="9"/>
    </row>
    <row r="1212" spans="1:7" ht="15.75" thickBot="1" x14ac:dyDescent="0.3">
      <c r="A1212" s="6"/>
      <c r="B1212" s="6"/>
      <c r="C1212" s="6"/>
      <c r="D1212" s="6"/>
      <c r="E1212" s="6"/>
      <c r="F1212" s="6"/>
      <c r="G1212" s="6"/>
    </row>
    <row r="1213" spans="1:7" ht="25.5" thickBot="1" x14ac:dyDescent="0.3">
      <c r="A1213" s="7" t="s">
        <v>27137</v>
      </c>
      <c r="B1213" s="7" t="s">
        <v>27138</v>
      </c>
      <c r="C1213" s="8" t="s">
        <v>23</v>
      </c>
      <c r="D1213" s="9">
        <v>630.01</v>
      </c>
      <c r="E1213" s="9">
        <v>4.38</v>
      </c>
      <c r="F1213" s="9">
        <v>75.72</v>
      </c>
      <c r="G1213" s="9"/>
    </row>
    <row r="1214" spans="1:7" ht="15.75" thickBot="1" x14ac:dyDescent="0.3">
      <c r="A1214" s="6"/>
      <c r="B1214" s="6"/>
      <c r="C1214" s="6"/>
      <c r="D1214" s="6"/>
      <c r="E1214" s="6"/>
      <c r="F1214" s="6"/>
      <c r="G1214" s="6"/>
    </row>
    <row r="1215" spans="1:7" ht="25.5" thickBot="1" x14ac:dyDescent="0.3">
      <c r="A1215" s="7" t="s">
        <v>27139</v>
      </c>
      <c r="B1215" s="7" t="s">
        <v>27140</v>
      </c>
      <c r="C1215" s="8"/>
      <c r="D1215" s="9"/>
      <c r="E1215" s="9"/>
      <c r="F1215" s="9"/>
      <c r="G1215" s="9"/>
    </row>
    <row r="1216" spans="1:7" ht="15.75" thickBot="1" x14ac:dyDescent="0.3">
      <c r="A1216" s="6"/>
      <c r="B1216" s="6"/>
      <c r="C1216" s="6"/>
      <c r="D1216" s="6"/>
      <c r="E1216" s="6"/>
      <c r="F1216" s="6"/>
      <c r="G1216" s="6"/>
    </row>
    <row r="1217" spans="1:7" ht="15.75" thickBot="1" x14ac:dyDescent="0.3">
      <c r="A1217" s="7" t="s">
        <v>27141</v>
      </c>
      <c r="B1217" s="7" t="s">
        <v>27142</v>
      </c>
      <c r="C1217" s="8" t="s">
        <v>23</v>
      </c>
      <c r="D1217" s="9">
        <v>372.13</v>
      </c>
      <c r="E1217" s="9">
        <v>7.41</v>
      </c>
      <c r="F1217" s="9">
        <v>72.69</v>
      </c>
      <c r="G1217" s="9"/>
    </row>
    <row r="1218" spans="1:7" ht="15.75" thickBot="1" x14ac:dyDescent="0.3">
      <c r="A1218" s="6"/>
      <c r="B1218" s="6"/>
      <c r="C1218" s="6"/>
      <c r="D1218" s="6"/>
      <c r="E1218" s="6"/>
      <c r="F1218" s="6"/>
      <c r="G1218" s="6"/>
    </row>
    <row r="1219" spans="1:7" ht="15.75" thickBot="1" x14ac:dyDescent="0.3">
      <c r="A1219" s="7" t="s">
        <v>27143</v>
      </c>
      <c r="B1219" s="7" t="s">
        <v>27144</v>
      </c>
      <c r="C1219" s="8" t="s">
        <v>23</v>
      </c>
      <c r="D1219" s="9">
        <v>478.25</v>
      </c>
      <c r="E1219" s="9">
        <v>5.76</v>
      </c>
      <c r="F1219" s="9">
        <v>74.33</v>
      </c>
      <c r="G1219" s="9"/>
    </row>
    <row r="1220" spans="1:7" ht="15.75" thickBot="1" x14ac:dyDescent="0.3">
      <c r="A1220" s="6"/>
      <c r="B1220" s="6"/>
      <c r="C1220" s="6"/>
      <c r="D1220" s="6"/>
      <c r="E1220" s="6"/>
      <c r="F1220" s="6"/>
      <c r="G1220" s="6"/>
    </row>
    <row r="1221" spans="1:7" ht="49.5" thickBot="1" x14ac:dyDescent="0.3">
      <c r="A1221" s="7" t="s">
        <v>27145</v>
      </c>
      <c r="B1221" s="7" t="s">
        <v>27146</v>
      </c>
      <c r="C1221" s="8" t="s">
        <v>23</v>
      </c>
      <c r="D1221" s="9">
        <v>616.59</v>
      </c>
      <c r="E1221" s="9">
        <v>4.47</v>
      </c>
      <c r="F1221" s="9">
        <v>75.63</v>
      </c>
      <c r="G1221" s="9"/>
    </row>
    <row r="1222" spans="1:7" ht="15.75" thickBot="1" x14ac:dyDescent="0.3">
      <c r="A1222" s="6"/>
      <c r="B1222" s="6"/>
      <c r="C1222" s="6"/>
      <c r="D1222" s="6"/>
      <c r="E1222" s="6"/>
      <c r="F1222" s="6"/>
      <c r="G1222" s="6"/>
    </row>
    <row r="1223" spans="1:7" ht="25.5" thickBot="1" x14ac:dyDescent="0.3">
      <c r="A1223" s="7" t="s">
        <v>27147</v>
      </c>
      <c r="B1223" s="7" t="s">
        <v>27148</v>
      </c>
      <c r="C1223" s="8" t="s">
        <v>1290</v>
      </c>
      <c r="D1223" s="9">
        <v>180.37</v>
      </c>
      <c r="E1223" s="9">
        <v>29.61</v>
      </c>
      <c r="F1223" s="9">
        <v>46.18</v>
      </c>
      <c r="G1223" s="9">
        <v>4.3099999999999996</v>
      </c>
    </row>
    <row r="1224" spans="1:7" ht="15.75" thickBot="1" x14ac:dyDescent="0.3">
      <c r="A1224" s="6"/>
      <c r="B1224" s="6"/>
      <c r="C1224" s="6"/>
      <c r="D1224" s="6"/>
      <c r="E1224" s="6"/>
      <c r="F1224" s="6"/>
      <c r="G1224" s="6"/>
    </row>
    <row r="1225" spans="1:7" ht="15.75" thickBot="1" x14ac:dyDescent="0.3">
      <c r="A1225" s="7" t="s">
        <v>27149</v>
      </c>
      <c r="B1225" s="7" t="s">
        <v>27150</v>
      </c>
      <c r="C1225" s="8"/>
      <c r="D1225" s="9"/>
      <c r="E1225" s="9"/>
      <c r="F1225" s="9"/>
      <c r="G1225" s="9"/>
    </row>
    <row r="1226" spans="1:7" ht="15.75" thickBot="1" x14ac:dyDescent="0.3">
      <c r="A1226" s="6"/>
      <c r="B1226" s="6"/>
      <c r="C1226" s="6"/>
      <c r="D1226" s="6"/>
      <c r="E1226" s="6"/>
      <c r="F1226" s="6"/>
      <c r="G1226" s="6"/>
    </row>
    <row r="1227" spans="1:7" ht="24.75" x14ac:dyDescent="0.25">
      <c r="A1227" s="23" t="s">
        <v>27151</v>
      </c>
      <c r="B1227" s="10" t="s">
        <v>27152</v>
      </c>
      <c r="C1227" s="26" t="s">
        <v>23</v>
      </c>
      <c r="D1227" s="29">
        <v>327.27999999999997</v>
      </c>
      <c r="E1227" s="29">
        <v>2.0299999999999998</v>
      </c>
      <c r="F1227" s="29">
        <v>78.069999999999993</v>
      </c>
      <c r="G1227" s="29"/>
    </row>
    <row r="1228" spans="1:7" x14ac:dyDescent="0.25">
      <c r="A1228" s="24"/>
      <c r="B1228" s="11" t="s">
        <v>27153</v>
      </c>
      <c r="C1228" s="27"/>
      <c r="D1228" s="30"/>
      <c r="E1228" s="30"/>
      <c r="F1228" s="30"/>
      <c r="G1228" s="30"/>
    </row>
    <row r="1229" spans="1:7" x14ac:dyDescent="0.25">
      <c r="A1229" s="24"/>
      <c r="B1229" s="11" t="s">
        <v>27154</v>
      </c>
      <c r="C1229" s="27"/>
      <c r="D1229" s="30"/>
      <c r="E1229" s="30"/>
      <c r="F1229" s="30"/>
      <c r="G1229" s="30"/>
    </row>
    <row r="1230" spans="1:7" x14ac:dyDescent="0.25">
      <c r="A1230" s="24"/>
      <c r="B1230" s="11" t="s">
        <v>27155</v>
      </c>
      <c r="C1230" s="27"/>
      <c r="D1230" s="30"/>
      <c r="E1230" s="30"/>
      <c r="F1230" s="30"/>
      <c r="G1230" s="30"/>
    </row>
    <row r="1231" spans="1:7" x14ac:dyDescent="0.25">
      <c r="A1231" s="24"/>
      <c r="B1231" s="11" t="s">
        <v>27156</v>
      </c>
      <c r="C1231" s="27"/>
      <c r="D1231" s="30"/>
      <c r="E1231" s="30"/>
      <c r="F1231" s="30"/>
      <c r="G1231" s="30"/>
    </row>
    <row r="1232" spans="1:7" x14ac:dyDescent="0.25">
      <c r="A1232" s="24"/>
      <c r="B1232" s="11" t="s">
        <v>27157</v>
      </c>
      <c r="C1232" s="27"/>
      <c r="D1232" s="30"/>
      <c r="E1232" s="30"/>
      <c r="F1232" s="30"/>
      <c r="G1232" s="30"/>
    </row>
    <row r="1233" spans="1:7" x14ac:dyDescent="0.25">
      <c r="A1233" s="24"/>
      <c r="B1233" s="11" t="s">
        <v>27158</v>
      </c>
      <c r="C1233" s="27"/>
      <c r="D1233" s="30"/>
      <c r="E1233" s="30"/>
      <c r="F1233" s="30"/>
      <c r="G1233" s="30"/>
    </row>
    <row r="1234" spans="1:7" ht="24.75" x14ac:dyDescent="0.25">
      <c r="A1234" s="24"/>
      <c r="B1234" s="11" t="s">
        <v>27159</v>
      </c>
      <c r="C1234" s="27"/>
      <c r="D1234" s="30"/>
      <c r="E1234" s="30"/>
      <c r="F1234" s="30"/>
      <c r="G1234" s="30"/>
    </row>
    <row r="1235" spans="1:7" x14ac:dyDescent="0.25">
      <c r="A1235" s="24"/>
      <c r="B1235" s="11" t="s">
        <v>27160</v>
      </c>
      <c r="C1235" s="27"/>
      <c r="D1235" s="30"/>
      <c r="E1235" s="30"/>
      <c r="F1235" s="30"/>
      <c r="G1235" s="30"/>
    </row>
    <row r="1236" spans="1:7" ht="36.75" x14ac:dyDescent="0.25">
      <c r="A1236" s="24"/>
      <c r="B1236" s="11" t="s">
        <v>27161</v>
      </c>
      <c r="C1236" s="27"/>
      <c r="D1236" s="30"/>
      <c r="E1236" s="30"/>
      <c r="F1236" s="30"/>
      <c r="G1236" s="30"/>
    </row>
    <row r="1237" spans="1:7" x14ac:dyDescent="0.25">
      <c r="A1237" s="24"/>
      <c r="B1237" s="11" t="s">
        <v>27162</v>
      </c>
      <c r="C1237" s="27"/>
      <c r="D1237" s="30"/>
      <c r="E1237" s="30"/>
      <c r="F1237" s="30"/>
      <c r="G1237" s="30"/>
    </row>
    <row r="1238" spans="1:7" ht="15.75" thickBot="1" x14ac:dyDescent="0.3">
      <c r="A1238" s="25"/>
      <c r="B1238" s="12" t="s">
        <v>27163</v>
      </c>
      <c r="C1238" s="28"/>
      <c r="D1238" s="31"/>
      <c r="E1238" s="31"/>
      <c r="F1238" s="31"/>
      <c r="G1238" s="31"/>
    </row>
    <row r="1239" spans="1:7" ht="15.75" thickBot="1" x14ac:dyDescent="0.3">
      <c r="A1239" s="6"/>
      <c r="B1239" s="6"/>
      <c r="C1239" s="6"/>
      <c r="D1239" s="6"/>
      <c r="E1239" s="6"/>
      <c r="F1239" s="6"/>
      <c r="G1239" s="6"/>
    </row>
    <row r="1240" spans="1:7" ht="133.5" thickBot="1" x14ac:dyDescent="0.3">
      <c r="A1240" s="7" t="s">
        <v>27164</v>
      </c>
      <c r="B1240" s="7" t="s">
        <v>27165</v>
      </c>
      <c r="C1240" s="8"/>
      <c r="D1240" s="9"/>
      <c r="E1240" s="9"/>
      <c r="F1240" s="9"/>
      <c r="G1240" s="9"/>
    </row>
    <row r="1241" spans="1:7" ht="15.75" thickBot="1" x14ac:dyDescent="0.3">
      <c r="A1241" s="6"/>
      <c r="B1241" s="6"/>
      <c r="C1241" s="6"/>
      <c r="D1241" s="6"/>
      <c r="E1241" s="6"/>
      <c r="F1241" s="6"/>
      <c r="G1241" s="6"/>
    </row>
    <row r="1242" spans="1:7" ht="15.75" thickBot="1" x14ac:dyDescent="0.3">
      <c r="A1242" s="7" t="s">
        <v>27166</v>
      </c>
      <c r="B1242" s="7" t="s">
        <v>27167</v>
      </c>
      <c r="C1242" s="8" t="s">
        <v>23</v>
      </c>
      <c r="D1242" s="9">
        <v>620.75</v>
      </c>
      <c r="E1242" s="9">
        <v>1.07</v>
      </c>
      <c r="F1242" s="9">
        <v>79.03</v>
      </c>
      <c r="G1242" s="9"/>
    </row>
    <row r="1243" spans="1:7" ht="15.75" thickBot="1" x14ac:dyDescent="0.3">
      <c r="A1243" s="6"/>
      <c r="B1243" s="6"/>
      <c r="C1243" s="6"/>
      <c r="D1243" s="6"/>
      <c r="E1243" s="6"/>
      <c r="F1243" s="6"/>
      <c r="G1243" s="6"/>
    </row>
    <row r="1244" spans="1:7" ht="15.75" thickBot="1" x14ac:dyDescent="0.3">
      <c r="A1244" s="7" t="s">
        <v>27168</v>
      </c>
      <c r="B1244" s="7" t="s">
        <v>27169</v>
      </c>
      <c r="C1244" s="8" t="s">
        <v>23</v>
      </c>
      <c r="D1244" s="9">
        <v>690.93</v>
      </c>
      <c r="E1244" s="9">
        <v>0.96</v>
      </c>
      <c r="F1244" s="9">
        <v>79.14</v>
      </c>
      <c r="G1244" s="9"/>
    </row>
    <row r="1245" spans="1:7" ht="15.75" thickBot="1" x14ac:dyDescent="0.3">
      <c r="A1245" s="6"/>
      <c r="B1245" s="6"/>
      <c r="C1245" s="6"/>
      <c r="D1245" s="6"/>
      <c r="E1245" s="6"/>
      <c r="F1245" s="6"/>
      <c r="G1245" s="6"/>
    </row>
    <row r="1246" spans="1:7" ht="48.75" x14ac:dyDescent="0.25">
      <c r="A1246" s="23" t="s">
        <v>27170</v>
      </c>
      <c r="B1246" s="10" t="s">
        <v>27171</v>
      </c>
      <c r="C1246" s="26" t="s">
        <v>23</v>
      </c>
      <c r="D1246" s="29">
        <v>694.93</v>
      </c>
      <c r="E1246" s="29">
        <v>3.62</v>
      </c>
      <c r="F1246" s="29">
        <v>76.47</v>
      </c>
      <c r="G1246" s="29"/>
    </row>
    <row r="1247" spans="1:7" x14ac:dyDescent="0.25">
      <c r="A1247" s="24"/>
      <c r="B1247" s="11" t="s">
        <v>27172</v>
      </c>
      <c r="C1247" s="27"/>
      <c r="D1247" s="30"/>
      <c r="E1247" s="30"/>
      <c r="F1247" s="30"/>
      <c r="G1247" s="30"/>
    </row>
    <row r="1248" spans="1:7" ht="15.75" thickBot="1" x14ac:dyDescent="0.3">
      <c r="A1248" s="25"/>
      <c r="B1248" s="12" t="s">
        <v>27173</v>
      </c>
      <c r="C1248" s="28"/>
      <c r="D1248" s="31"/>
      <c r="E1248" s="31"/>
      <c r="F1248" s="31"/>
      <c r="G1248" s="31"/>
    </row>
    <row r="1249" spans="1:7" ht="15.75" thickBot="1" x14ac:dyDescent="0.3">
      <c r="A1249" s="6"/>
      <c r="B1249" s="6"/>
      <c r="C1249" s="6"/>
      <c r="D1249" s="6"/>
      <c r="E1249" s="6"/>
      <c r="F1249" s="6"/>
      <c r="G1249" s="6"/>
    </row>
    <row r="1250" spans="1:7" ht="24.75" x14ac:dyDescent="0.25">
      <c r="A1250" s="23" t="s">
        <v>27174</v>
      </c>
      <c r="B1250" s="10" t="s">
        <v>27175</v>
      </c>
      <c r="C1250" s="26"/>
      <c r="D1250" s="29"/>
      <c r="E1250" s="29"/>
      <c r="F1250" s="29"/>
      <c r="G1250" s="29"/>
    </row>
    <row r="1251" spans="1:7" x14ac:dyDescent="0.25">
      <c r="A1251" s="24"/>
      <c r="B1251" s="11" t="s">
        <v>27172</v>
      </c>
      <c r="C1251" s="27"/>
      <c r="D1251" s="30"/>
      <c r="E1251" s="30"/>
      <c r="F1251" s="30"/>
      <c r="G1251" s="30"/>
    </row>
    <row r="1252" spans="1:7" x14ac:dyDescent="0.25">
      <c r="A1252" s="24"/>
      <c r="B1252" s="11" t="s">
        <v>27176</v>
      </c>
      <c r="C1252" s="27"/>
      <c r="D1252" s="30"/>
      <c r="E1252" s="30"/>
      <c r="F1252" s="30"/>
      <c r="G1252" s="30"/>
    </row>
    <row r="1253" spans="1:7" ht="15.75" thickBot="1" x14ac:dyDescent="0.3">
      <c r="A1253" s="25"/>
      <c r="B1253" s="12" t="s">
        <v>27177</v>
      </c>
      <c r="C1253" s="28"/>
      <c r="D1253" s="31"/>
      <c r="E1253" s="31"/>
      <c r="F1253" s="31"/>
      <c r="G1253" s="31"/>
    </row>
    <row r="1254" spans="1:7" ht="15.75" thickBot="1" x14ac:dyDescent="0.3">
      <c r="A1254" s="6"/>
      <c r="B1254" s="6"/>
      <c r="C1254" s="6"/>
      <c r="D1254" s="6"/>
      <c r="E1254" s="6"/>
      <c r="F1254" s="6"/>
      <c r="G1254" s="6"/>
    </row>
    <row r="1255" spans="1:7" ht="15.75" thickBot="1" x14ac:dyDescent="0.3">
      <c r="A1255" s="7" t="s">
        <v>27178</v>
      </c>
      <c r="B1255" s="7" t="s">
        <v>27179</v>
      </c>
      <c r="C1255" s="8" t="s">
        <v>23</v>
      </c>
      <c r="D1255" s="9">
        <v>62.77</v>
      </c>
      <c r="E1255" s="9">
        <v>6.02</v>
      </c>
      <c r="F1255" s="9">
        <v>74.06</v>
      </c>
      <c r="G1255" s="9"/>
    </row>
    <row r="1256" spans="1:7" ht="15.75" thickBot="1" x14ac:dyDescent="0.3">
      <c r="A1256" s="6"/>
      <c r="B1256" s="6"/>
      <c r="C1256" s="6"/>
      <c r="D1256" s="6"/>
      <c r="E1256" s="6"/>
      <c r="F1256" s="6"/>
      <c r="G1256" s="6"/>
    </row>
    <row r="1257" spans="1:7" ht="15.75" thickBot="1" x14ac:dyDescent="0.3">
      <c r="A1257" s="7" t="s">
        <v>27180</v>
      </c>
      <c r="B1257" s="7" t="s">
        <v>27181</v>
      </c>
      <c r="C1257" s="8" t="s">
        <v>23</v>
      </c>
      <c r="D1257" s="9">
        <v>74.180000000000007</v>
      </c>
      <c r="E1257" s="9">
        <v>14.22</v>
      </c>
      <c r="F1257" s="9">
        <v>65.88</v>
      </c>
      <c r="G1257" s="9"/>
    </row>
    <row r="1258" spans="1:7" ht="15.75" thickBot="1" x14ac:dyDescent="0.3">
      <c r="A1258" s="6"/>
      <c r="B1258" s="6"/>
      <c r="C1258" s="6"/>
      <c r="D1258" s="6"/>
      <c r="E1258" s="6"/>
      <c r="F1258" s="6"/>
      <c r="G1258" s="6"/>
    </row>
    <row r="1259" spans="1:7" x14ac:dyDescent="0.25">
      <c r="A1259" s="23" t="s">
        <v>27182</v>
      </c>
      <c r="B1259" s="10" t="s">
        <v>27183</v>
      </c>
      <c r="C1259" s="26"/>
      <c r="D1259" s="29"/>
      <c r="E1259" s="29"/>
      <c r="F1259" s="29"/>
      <c r="G1259" s="29"/>
    </row>
    <row r="1260" spans="1:7" ht="24.75" x14ac:dyDescent="0.25">
      <c r="A1260" s="24"/>
      <c r="B1260" s="11" t="s">
        <v>27184</v>
      </c>
      <c r="C1260" s="27"/>
      <c r="D1260" s="30"/>
      <c r="E1260" s="30"/>
      <c r="F1260" s="30"/>
      <c r="G1260" s="30"/>
    </row>
    <row r="1261" spans="1:7" ht="24.75" x14ac:dyDescent="0.25">
      <c r="A1261" s="24"/>
      <c r="B1261" s="11" t="s">
        <v>27185</v>
      </c>
      <c r="C1261" s="27"/>
      <c r="D1261" s="30"/>
      <c r="E1261" s="30"/>
      <c r="F1261" s="30"/>
      <c r="G1261" s="30"/>
    </row>
    <row r="1262" spans="1:7" ht="24.75" x14ac:dyDescent="0.25">
      <c r="A1262" s="24"/>
      <c r="B1262" s="11" t="s">
        <v>27186</v>
      </c>
      <c r="C1262" s="27"/>
      <c r="D1262" s="30"/>
      <c r="E1262" s="30"/>
      <c r="F1262" s="30"/>
      <c r="G1262" s="30"/>
    </row>
    <row r="1263" spans="1:7" ht="25.5" thickBot="1" x14ac:dyDescent="0.3">
      <c r="A1263" s="25"/>
      <c r="B1263" s="12" t="s">
        <v>27187</v>
      </c>
      <c r="C1263" s="28"/>
      <c r="D1263" s="31"/>
      <c r="E1263" s="31"/>
      <c r="F1263" s="31"/>
      <c r="G1263" s="31"/>
    </row>
    <row r="1264" spans="1:7" ht="15.75" thickBot="1" x14ac:dyDescent="0.3">
      <c r="A1264" s="6"/>
      <c r="B1264" s="6"/>
      <c r="C1264" s="6"/>
      <c r="D1264" s="6"/>
      <c r="E1264" s="6"/>
      <c r="F1264" s="6"/>
      <c r="G1264" s="6"/>
    </row>
    <row r="1265" spans="1:7" ht="15.75" thickBot="1" x14ac:dyDescent="0.3">
      <c r="A1265" s="7" t="s">
        <v>27188</v>
      </c>
      <c r="B1265" s="7" t="s">
        <v>27189</v>
      </c>
      <c r="C1265" s="8" t="s">
        <v>23</v>
      </c>
      <c r="D1265" s="9" t="s">
        <v>27190</v>
      </c>
      <c r="E1265" s="9">
        <v>4.29</v>
      </c>
      <c r="F1265" s="9">
        <v>75.760000000000005</v>
      </c>
      <c r="G1265" s="9">
        <v>0.04</v>
      </c>
    </row>
    <row r="1266" spans="1:7" ht="15.75" thickBot="1" x14ac:dyDescent="0.3">
      <c r="A1266" s="6"/>
      <c r="B1266" s="6"/>
      <c r="C1266" s="6"/>
      <c r="D1266" s="6"/>
      <c r="E1266" s="6"/>
      <c r="F1266" s="6"/>
      <c r="G1266" s="6"/>
    </row>
    <row r="1267" spans="1:7" ht="15.75" thickBot="1" x14ac:dyDescent="0.3">
      <c r="A1267" s="7" t="s">
        <v>27191</v>
      </c>
      <c r="B1267" s="7" t="s">
        <v>27192</v>
      </c>
      <c r="C1267" s="8" t="s">
        <v>23</v>
      </c>
      <c r="D1267" s="9" t="s">
        <v>27193</v>
      </c>
      <c r="E1267" s="9">
        <v>3.7</v>
      </c>
      <c r="F1267" s="9">
        <v>76.34</v>
      </c>
      <c r="G1267" s="9">
        <v>0.05</v>
      </c>
    </row>
    <row r="1268" spans="1:7" ht="15.75" thickBot="1" x14ac:dyDescent="0.3">
      <c r="A1268" s="6"/>
      <c r="B1268" s="6"/>
      <c r="C1268" s="6"/>
      <c r="D1268" s="6"/>
      <c r="E1268" s="6"/>
      <c r="F1268" s="6"/>
      <c r="G1268" s="6"/>
    </row>
    <row r="1269" spans="1:7" ht="36.75" x14ac:dyDescent="0.25">
      <c r="A1269" s="23" t="s">
        <v>27194</v>
      </c>
      <c r="B1269" s="10" t="s">
        <v>27195</v>
      </c>
      <c r="C1269" s="26" t="s">
        <v>23</v>
      </c>
      <c r="D1269" s="29">
        <v>868.95</v>
      </c>
      <c r="E1269" s="29">
        <v>1.88</v>
      </c>
      <c r="F1269" s="29">
        <v>78.209999999999994</v>
      </c>
      <c r="G1269" s="29"/>
    </row>
    <row r="1270" spans="1:7" ht="24.75" x14ac:dyDescent="0.25">
      <c r="A1270" s="24"/>
      <c r="B1270" s="11" t="s">
        <v>27196</v>
      </c>
      <c r="C1270" s="27"/>
      <c r="D1270" s="30"/>
      <c r="E1270" s="30"/>
      <c r="F1270" s="30"/>
      <c r="G1270" s="30"/>
    </row>
    <row r="1271" spans="1:7" ht="15.75" thickBot="1" x14ac:dyDescent="0.3">
      <c r="A1271" s="25"/>
      <c r="B1271" s="12" t="s">
        <v>27197</v>
      </c>
      <c r="C1271" s="28"/>
      <c r="D1271" s="31"/>
      <c r="E1271" s="31"/>
      <c r="F1271" s="31"/>
      <c r="G1271" s="31"/>
    </row>
    <row r="1272" spans="1:7" ht="15.75" thickBot="1" x14ac:dyDescent="0.3">
      <c r="A1272" s="6"/>
      <c r="B1272" s="6"/>
      <c r="C1272" s="6"/>
      <c r="D1272" s="6"/>
      <c r="E1272" s="6"/>
      <c r="F1272" s="6"/>
      <c r="G1272" s="6"/>
    </row>
    <row r="1273" spans="1:7" ht="25.5" thickBot="1" x14ac:dyDescent="0.3">
      <c r="A1273" s="7" t="s">
        <v>27198</v>
      </c>
      <c r="B1273" s="7" t="s">
        <v>27199</v>
      </c>
      <c r="C1273" s="8" t="s">
        <v>23</v>
      </c>
      <c r="D1273" s="9" t="s">
        <v>27200</v>
      </c>
      <c r="E1273" s="9">
        <v>5.15</v>
      </c>
      <c r="F1273" s="9">
        <v>74.95</v>
      </c>
      <c r="G1273" s="9"/>
    </row>
    <row r="1274" spans="1:7" ht="15.75" thickBot="1" x14ac:dyDescent="0.3">
      <c r="A1274" s="6"/>
      <c r="B1274" s="6"/>
      <c r="C1274" s="6"/>
      <c r="D1274" s="6"/>
      <c r="E1274" s="6"/>
      <c r="F1274" s="6"/>
      <c r="G1274" s="6"/>
    </row>
    <row r="1275" spans="1:7" ht="25.5" thickBot="1" x14ac:dyDescent="0.3">
      <c r="A1275" s="7" t="s">
        <v>27201</v>
      </c>
      <c r="B1275" s="7" t="s">
        <v>27202</v>
      </c>
      <c r="C1275" s="8" t="s">
        <v>23</v>
      </c>
      <c r="D1275" s="9">
        <v>153.88</v>
      </c>
      <c r="E1275" s="9">
        <v>8.9600000000000009</v>
      </c>
      <c r="F1275" s="9">
        <v>71.14</v>
      </c>
      <c r="G1275" s="9"/>
    </row>
    <row r="1276" spans="1:7" ht="15.75" thickBot="1" x14ac:dyDescent="0.3">
      <c r="A1276" s="6"/>
      <c r="B1276" s="6"/>
      <c r="C1276" s="6"/>
      <c r="D1276" s="6"/>
      <c r="E1276" s="6"/>
      <c r="F1276" s="6"/>
      <c r="G1276" s="6"/>
    </row>
    <row r="1277" spans="1:7" ht="49.5" thickBot="1" x14ac:dyDescent="0.3">
      <c r="A1277" s="7" t="s">
        <v>27203</v>
      </c>
      <c r="B1277" s="7" t="s">
        <v>27204</v>
      </c>
      <c r="C1277" s="8"/>
      <c r="D1277" s="9"/>
      <c r="E1277" s="9"/>
      <c r="F1277" s="9"/>
      <c r="G1277" s="9"/>
    </row>
    <row r="1278" spans="1:7" ht="15.75" thickBot="1" x14ac:dyDescent="0.3">
      <c r="A1278" s="6"/>
      <c r="B1278" s="6"/>
      <c r="C1278" s="6"/>
      <c r="D1278" s="6"/>
      <c r="E1278" s="6"/>
      <c r="F1278" s="6"/>
      <c r="G1278" s="6"/>
    </row>
    <row r="1279" spans="1:7" ht="15.75" thickBot="1" x14ac:dyDescent="0.3">
      <c r="A1279" s="7" t="s">
        <v>27205</v>
      </c>
      <c r="B1279" s="7" t="s">
        <v>27206</v>
      </c>
      <c r="C1279" s="8" t="s">
        <v>23</v>
      </c>
      <c r="D1279" s="9">
        <v>893.13</v>
      </c>
      <c r="E1279" s="9">
        <v>4</v>
      </c>
      <c r="F1279" s="9">
        <v>76.099999999999994</v>
      </c>
      <c r="G1279" s="9"/>
    </row>
    <row r="1280" spans="1:7" ht="15.75" thickBot="1" x14ac:dyDescent="0.3">
      <c r="A1280" s="6"/>
      <c r="B1280" s="6"/>
      <c r="C1280" s="6"/>
      <c r="D1280" s="6"/>
      <c r="E1280" s="6"/>
      <c r="F1280" s="6"/>
      <c r="G1280" s="6"/>
    </row>
    <row r="1281" spans="1:7" ht="15.75" thickBot="1" x14ac:dyDescent="0.3">
      <c r="A1281" s="7" t="s">
        <v>27207</v>
      </c>
      <c r="B1281" s="7" t="s">
        <v>27208</v>
      </c>
      <c r="C1281" s="8" t="s">
        <v>23</v>
      </c>
      <c r="D1281" s="9">
        <v>98.67</v>
      </c>
      <c r="E1281" s="9">
        <v>4.4800000000000004</v>
      </c>
      <c r="F1281" s="9">
        <v>75.62</v>
      </c>
      <c r="G1281" s="9"/>
    </row>
    <row r="1282" spans="1:7" ht="15.75" thickBot="1" x14ac:dyDescent="0.3">
      <c r="A1282" s="6"/>
      <c r="B1282" s="6"/>
      <c r="C1282" s="6"/>
      <c r="D1282" s="6"/>
      <c r="E1282" s="6"/>
      <c r="F1282" s="6"/>
      <c r="G1282" s="6"/>
    </row>
    <row r="1283" spans="1:7" ht="15.75" thickBot="1" x14ac:dyDescent="0.3">
      <c r="A1283" s="7" t="s">
        <v>27209</v>
      </c>
      <c r="B1283" s="7" t="s">
        <v>27210</v>
      </c>
      <c r="C1283" s="8" t="s">
        <v>23</v>
      </c>
      <c r="D1283" s="9">
        <v>230.09</v>
      </c>
      <c r="E1283" s="9">
        <v>3.91</v>
      </c>
      <c r="F1283" s="9">
        <v>76.180000000000007</v>
      </c>
      <c r="G1283" s="9"/>
    </row>
    <row r="1284" spans="1:7" ht="15.75" thickBot="1" x14ac:dyDescent="0.3">
      <c r="A1284" s="6"/>
      <c r="B1284" s="6"/>
      <c r="C1284" s="6"/>
      <c r="D1284" s="6"/>
      <c r="E1284" s="6"/>
      <c r="F1284" s="6"/>
      <c r="G1284" s="6"/>
    </row>
    <row r="1285" spans="1:7" ht="49.5" thickBot="1" x14ac:dyDescent="0.3">
      <c r="A1285" s="7" t="s">
        <v>27211</v>
      </c>
      <c r="B1285" s="7" t="s">
        <v>27212</v>
      </c>
      <c r="C1285" s="8" t="s">
        <v>23</v>
      </c>
      <c r="D1285" s="9">
        <v>850.5</v>
      </c>
      <c r="E1285" s="9">
        <v>5.83</v>
      </c>
      <c r="F1285" s="9">
        <v>74.260000000000005</v>
      </c>
      <c r="G1285" s="9"/>
    </row>
    <row r="1286" spans="1:7" ht="15.75" thickBot="1" x14ac:dyDescent="0.3">
      <c r="A1286" s="6"/>
      <c r="B1286" s="6"/>
      <c r="C1286" s="6"/>
      <c r="D1286" s="6"/>
      <c r="E1286" s="6"/>
      <c r="F1286" s="6"/>
      <c r="G1286" s="6"/>
    </row>
    <row r="1287" spans="1:7" ht="24.75" x14ac:dyDescent="0.25">
      <c r="A1287" s="23" t="s">
        <v>27213</v>
      </c>
      <c r="B1287" s="10" t="s">
        <v>27214</v>
      </c>
      <c r="C1287" s="26" t="s">
        <v>114</v>
      </c>
      <c r="D1287" s="29">
        <v>10.8</v>
      </c>
      <c r="E1287" s="29">
        <v>30.56</v>
      </c>
      <c r="F1287" s="29">
        <v>49.54</v>
      </c>
      <c r="G1287" s="29"/>
    </row>
    <row r="1288" spans="1:7" x14ac:dyDescent="0.25">
      <c r="A1288" s="24"/>
      <c r="B1288" s="11" t="s">
        <v>27215</v>
      </c>
      <c r="C1288" s="27"/>
      <c r="D1288" s="30"/>
      <c r="E1288" s="30"/>
      <c r="F1288" s="30"/>
      <c r="G1288" s="30"/>
    </row>
    <row r="1289" spans="1:7" x14ac:dyDescent="0.25">
      <c r="A1289" s="24"/>
      <c r="B1289" s="11" t="s">
        <v>27216</v>
      </c>
      <c r="C1289" s="27"/>
      <c r="D1289" s="30"/>
      <c r="E1289" s="30"/>
      <c r="F1289" s="30"/>
      <c r="G1289" s="30"/>
    </row>
    <row r="1290" spans="1:7" ht="24.75" x14ac:dyDescent="0.25">
      <c r="A1290" s="24"/>
      <c r="B1290" s="11" t="s">
        <v>27217</v>
      </c>
      <c r="C1290" s="27"/>
      <c r="D1290" s="30"/>
      <c r="E1290" s="30"/>
      <c r="F1290" s="30"/>
      <c r="G1290" s="30"/>
    </row>
    <row r="1291" spans="1:7" ht="15.75" thickBot="1" x14ac:dyDescent="0.3">
      <c r="A1291" s="25"/>
      <c r="B1291" s="12" t="s">
        <v>27218</v>
      </c>
      <c r="C1291" s="28"/>
      <c r="D1291" s="31"/>
      <c r="E1291" s="31"/>
      <c r="F1291" s="31"/>
      <c r="G1291" s="31"/>
    </row>
    <row r="1292" spans="1:7" ht="15.75" thickBot="1" x14ac:dyDescent="0.3">
      <c r="A1292" s="6"/>
      <c r="B1292" s="6"/>
      <c r="C1292" s="6"/>
      <c r="D1292" s="6"/>
      <c r="E1292" s="6"/>
      <c r="F1292" s="6"/>
      <c r="G1292" s="6"/>
    </row>
    <row r="1293" spans="1:7" ht="25.5" thickBot="1" x14ac:dyDescent="0.3">
      <c r="A1293" s="7" t="s">
        <v>27219</v>
      </c>
      <c r="B1293" s="7" t="s">
        <v>27220</v>
      </c>
      <c r="C1293" s="8" t="s">
        <v>23</v>
      </c>
      <c r="D1293" s="9" t="s">
        <v>27221</v>
      </c>
      <c r="E1293" s="9">
        <v>12.16</v>
      </c>
      <c r="F1293" s="9">
        <v>67.94</v>
      </c>
      <c r="G1293" s="9"/>
    </row>
    <row r="1294" spans="1:7" ht="15.75" thickBot="1" x14ac:dyDescent="0.3">
      <c r="A1294" s="6"/>
      <c r="B1294" s="6"/>
      <c r="C1294" s="6"/>
      <c r="D1294" s="6"/>
      <c r="E1294" s="6"/>
      <c r="F1294" s="6"/>
      <c r="G1294" s="6"/>
    </row>
    <row r="1295" spans="1:7" ht="24.75" x14ac:dyDescent="0.25">
      <c r="A1295" s="23" t="s">
        <v>27222</v>
      </c>
      <c r="B1295" s="10" t="s">
        <v>27223</v>
      </c>
      <c r="C1295" s="26"/>
      <c r="D1295" s="29"/>
      <c r="E1295" s="29"/>
      <c r="F1295" s="29"/>
      <c r="G1295" s="29"/>
    </row>
    <row r="1296" spans="1:7" ht="15.75" thickBot="1" x14ac:dyDescent="0.3">
      <c r="A1296" s="25"/>
      <c r="B1296" s="12" t="s">
        <v>72</v>
      </c>
      <c r="C1296" s="28"/>
      <c r="D1296" s="31"/>
      <c r="E1296" s="31"/>
      <c r="F1296" s="31"/>
      <c r="G1296" s="31"/>
    </row>
    <row r="1297" spans="1:7" ht="15.75" thickBot="1" x14ac:dyDescent="0.3">
      <c r="A1297" s="6"/>
      <c r="B1297" s="6"/>
      <c r="C1297" s="6"/>
      <c r="D1297" s="6"/>
      <c r="E1297" s="6"/>
      <c r="F1297" s="6"/>
      <c r="G1297" s="6"/>
    </row>
    <row r="1298" spans="1:7" ht="15.75" thickBot="1" x14ac:dyDescent="0.3">
      <c r="A1298" s="7" t="s">
        <v>27224</v>
      </c>
      <c r="B1298" s="7" t="s">
        <v>27225</v>
      </c>
      <c r="C1298" s="8" t="s">
        <v>23</v>
      </c>
      <c r="D1298" s="9" t="s">
        <v>27226</v>
      </c>
      <c r="E1298" s="9">
        <v>4.38</v>
      </c>
      <c r="F1298" s="9">
        <v>75.12</v>
      </c>
      <c r="G1298" s="9">
        <v>0.6</v>
      </c>
    </row>
    <row r="1299" spans="1:7" ht="15.75" thickBot="1" x14ac:dyDescent="0.3">
      <c r="A1299" s="6"/>
      <c r="B1299" s="6"/>
      <c r="C1299" s="6"/>
      <c r="D1299" s="6"/>
      <c r="E1299" s="6"/>
      <c r="F1299" s="6"/>
      <c r="G1299" s="6"/>
    </row>
    <row r="1300" spans="1:7" ht="15.75" thickBot="1" x14ac:dyDescent="0.3">
      <c r="A1300" s="7" t="s">
        <v>27227</v>
      </c>
      <c r="B1300" s="7" t="s">
        <v>27228</v>
      </c>
      <c r="C1300" s="8" t="s">
        <v>23</v>
      </c>
      <c r="D1300" s="9">
        <v>790.6</v>
      </c>
      <c r="E1300" s="9">
        <v>6.39</v>
      </c>
      <c r="F1300" s="9">
        <v>73.010000000000005</v>
      </c>
      <c r="G1300" s="9">
        <v>0.7</v>
      </c>
    </row>
    <row r="1301" spans="1:7" ht="15.75" thickBot="1" x14ac:dyDescent="0.3">
      <c r="A1301" s="6"/>
      <c r="B1301" s="6"/>
      <c r="C1301" s="6"/>
      <c r="D1301" s="6"/>
      <c r="E1301" s="6"/>
      <c r="F1301" s="6"/>
      <c r="G1301" s="6"/>
    </row>
    <row r="1302" spans="1:7" ht="15.75" thickBot="1" x14ac:dyDescent="0.3">
      <c r="A1302" s="7" t="s">
        <v>27229</v>
      </c>
      <c r="B1302" s="7" t="s">
        <v>27230</v>
      </c>
      <c r="C1302" s="8"/>
      <c r="D1302" s="9"/>
      <c r="E1302" s="9"/>
      <c r="F1302" s="9"/>
      <c r="G1302" s="9"/>
    </row>
    <row r="1303" spans="1:7" ht="15.75" thickBot="1" x14ac:dyDescent="0.3">
      <c r="A1303" s="6"/>
      <c r="B1303" s="6"/>
      <c r="C1303" s="6"/>
      <c r="D1303" s="6"/>
      <c r="E1303" s="6"/>
      <c r="F1303" s="6"/>
      <c r="G1303" s="6"/>
    </row>
    <row r="1304" spans="1:7" ht="24.75" x14ac:dyDescent="0.25">
      <c r="A1304" s="23" t="s">
        <v>27231</v>
      </c>
      <c r="B1304" s="10" t="s">
        <v>27232</v>
      </c>
      <c r="C1304" s="26" t="s">
        <v>23</v>
      </c>
      <c r="D1304" s="29" t="s">
        <v>27233</v>
      </c>
      <c r="E1304" s="29">
        <v>9.41</v>
      </c>
      <c r="F1304" s="29">
        <v>70.69</v>
      </c>
      <c r="G1304" s="29"/>
    </row>
    <row r="1305" spans="1:7" x14ac:dyDescent="0.25">
      <c r="A1305" s="24"/>
      <c r="B1305" s="11" t="s">
        <v>27234</v>
      </c>
      <c r="C1305" s="27"/>
      <c r="D1305" s="30"/>
      <c r="E1305" s="30"/>
      <c r="F1305" s="30"/>
      <c r="G1305" s="30"/>
    </row>
    <row r="1306" spans="1:7" x14ac:dyDescent="0.25">
      <c r="A1306" s="24"/>
      <c r="B1306" s="11" t="s">
        <v>27235</v>
      </c>
      <c r="C1306" s="27"/>
      <c r="D1306" s="30"/>
      <c r="E1306" s="30"/>
      <c r="F1306" s="30"/>
      <c r="G1306" s="30"/>
    </row>
    <row r="1307" spans="1:7" x14ac:dyDescent="0.25">
      <c r="A1307" s="24"/>
      <c r="B1307" s="11" t="s">
        <v>27236</v>
      </c>
      <c r="C1307" s="27"/>
      <c r="D1307" s="30"/>
      <c r="E1307" s="30"/>
      <c r="F1307" s="30"/>
      <c r="G1307" s="30"/>
    </row>
    <row r="1308" spans="1:7" x14ac:dyDescent="0.25">
      <c r="A1308" s="24"/>
      <c r="B1308" s="11" t="s">
        <v>27237</v>
      </c>
      <c r="C1308" s="27"/>
      <c r="D1308" s="30"/>
      <c r="E1308" s="30"/>
      <c r="F1308" s="30"/>
      <c r="G1308" s="30"/>
    </row>
    <row r="1309" spans="1:7" x14ac:dyDescent="0.25">
      <c r="A1309" s="24"/>
      <c r="B1309" s="11" t="s">
        <v>27238</v>
      </c>
      <c r="C1309" s="27"/>
      <c r="D1309" s="30"/>
      <c r="E1309" s="30"/>
      <c r="F1309" s="30"/>
      <c r="G1309" s="30"/>
    </row>
    <row r="1310" spans="1:7" x14ac:dyDescent="0.25">
      <c r="A1310" s="24"/>
      <c r="B1310" s="11" t="s">
        <v>27239</v>
      </c>
      <c r="C1310" s="27"/>
      <c r="D1310" s="30"/>
      <c r="E1310" s="30"/>
      <c r="F1310" s="30"/>
      <c r="G1310" s="30"/>
    </row>
    <row r="1311" spans="1:7" x14ac:dyDescent="0.25">
      <c r="A1311" s="24"/>
      <c r="B1311" s="11" t="s">
        <v>27240</v>
      </c>
      <c r="C1311" s="27"/>
      <c r="D1311" s="30"/>
      <c r="E1311" s="30"/>
      <c r="F1311" s="30"/>
      <c r="G1311" s="30"/>
    </row>
    <row r="1312" spans="1:7" x14ac:dyDescent="0.25">
      <c r="A1312" s="24"/>
      <c r="B1312" s="11" t="s">
        <v>27241</v>
      </c>
      <c r="C1312" s="27"/>
      <c r="D1312" s="30"/>
      <c r="E1312" s="30"/>
      <c r="F1312" s="30"/>
      <c r="G1312" s="30"/>
    </row>
    <row r="1313" spans="1:7" x14ac:dyDescent="0.25">
      <c r="A1313" s="24"/>
      <c r="B1313" s="11" t="s">
        <v>27242</v>
      </c>
      <c r="C1313" s="27"/>
      <c r="D1313" s="30"/>
      <c r="E1313" s="30"/>
      <c r="F1313" s="30"/>
      <c r="G1313" s="30"/>
    </row>
    <row r="1314" spans="1:7" x14ac:dyDescent="0.25">
      <c r="A1314" s="24"/>
      <c r="B1314" s="11" t="s">
        <v>27243</v>
      </c>
      <c r="C1314" s="27"/>
      <c r="D1314" s="30"/>
      <c r="E1314" s="30"/>
      <c r="F1314" s="30"/>
      <c r="G1314" s="30"/>
    </row>
    <row r="1315" spans="1:7" x14ac:dyDescent="0.25">
      <c r="A1315" s="24"/>
      <c r="B1315" s="11" t="s">
        <v>27244</v>
      </c>
      <c r="C1315" s="27"/>
      <c r="D1315" s="30"/>
      <c r="E1315" s="30"/>
      <c r="F1315" s="30"/>
      <c r="G1315" s="30"/>
    </row>
    <row r="1316" spans="1:7" ht="15.75" thickBot="1" x14ac:dyDescent="0.3">
      <c r="A1316" s="25"/>
      <c r="B1316" s="12" t="s">
        <v>27245</v>
      </c>
      <c r="C1316" s="28"/>
      <c r="D1316" s="31"/>
      <c r="E1316" s="31"/>
      <c r="F1316" s="31"/>
      <c r="G1316" s="31"/>
    </row>
    <row r="1317" spans="1:7" ht="15.75" thickBot="1" x14ac:dyDescent="0.3">
      <c r="A1317" s="6"/>
      <c r="B1317" s="6"/>
      <c r="C1317" s="6"/>
      <c r="D1317" s="6"/>
      <c r="E1317" s="6"/>
      <c r="F1317" s="6"/>
      <c r="G1317" s="6"/>
    </row>
    <row r="1318" spans="1:7" x14ac:dyDescent="0.25">
      <c r="A1318" s="23" t="s">
        <v>27246</v>
      </c>
      <c r="B1318" s="10" t="s">
        <v>27247</v>
      </c>
      <c r="C1318" s="26"/>
      <c r="D1318" s="29"/>
      <c r="E1318" s="29"/>
      <c r="F1318" s="29"/>
      <c r="G1318" s="29"/>
    </row>
    <row r="1319" spans="1:7" x14ac:dyDescent="0.25">
      <c r="A1319" s="24"/>
      <c r="B1319" s="11" t="s">
        <v>27248</v>
      </c>
      <c r="C1319" s="27"/>
      <c r="D1319" s="30"/>
      <c r="E1319" s="30"/>
      <c r="F1319" s="30"/>
      <c r="G1319" s="30"/>
    </row>
    <row r="1320" spans="1:7" x14ac:dyDescent="0.25">
      <c r="A1320" s="24"/>
      <c r="B1320" s="11" t="s">
        <v>27249</v>
      </c>
      <c r="C1320" s="27"/>
      <c r="D1320" s="30"/>
      <c r="E1320" s="30"/>
      <c r="F1320" s="30"/>
      <c r="G1320" s="30"/>
    </row>
    <row r="1321" spans="1:7" x14ac:dyDescent="0.25">
      <c r="A1321" s="24"/>
      <c r="B1321" s="11" t="s">
        <v>27250</v>
      </c>
      <c r="C1321" s="27"/>
      <c r="D1321" s="30"/>
      <c r="E1321" s="30"/>
      <c r="F1321" s="30"/>
      <c r="G1321" s="30"/>
    </row>
    <row r="1322" spans="1:7" x14ac:dyDescent="0.25">
      <c r="A1322" s="24"/>
      <c r="B1322" s="11" t="s">
        <v>27251</v>
      </c>
      <c r="C1322" s="27"/>
      <c r="D1322" s="30"/>
      <c r="E1322" s="30"/>
      <c r="F1322" s="30"/>
      <c r="G1322" s="30"/>
    </row>
    <row r="1323" spans="1:7" x14ac:dyDescent="0.25">
      <c r="A1323" s="24"/>
      <c r="B1323" s="11" t="s">
        <v>27252</v>
      </c>
      <c r="C1323" s="27"/>
      <c r="D1323" s="30"/>
      <c r="E1323" s="30"/>
      <c r="F1323" s="30"/>
      <c r="G1323" s="30"/>
    </row>
    <row r="1324" spans="1:7" x14ac:dyDescent="0.25">
      <c r="A1324" s="24"/>
      <c r="B1324" s="11" t="s">
        <v>27253</v>
      </c>
      <c r="C1324" s="27"/>
      <c r="D1324" s="30"/>
      <c r="E1324" s="30"/>
      <c r="F1324" s="30"/>
      <c r="G1324" s="30"/>
    </row>
    <row r="1325" spans="1:7" x14ac:dyDescent="0.25">
      <c r="A1325" s="24"/>
      <c r="B1325" s="11" t="s">
        <v>27254</v>
      </c>
      <c r="C1325" s="27"/>
      <c r="D1325" s="30"/>
      <c r="E1325" s="30"/>
      <c r="F1325" s="30"/>
      <c r="G1325" s="30"/>
    </row>
    <row r="1326" spans="1:7" x14ac:dyDescent="0.25">
      <c r="A1326" s="24"/>
      <c r="B1326" s="11" t="s">
        <v>27240</v>
      </c>
      <c r="C1326" s="27"/>
      <c r="D1326" s="30"/>
      <c r="E1326" s="30"/>
      <c r="F1326" s="30"/>
      <c r="G1326" s="30"/>
    </row>
    <row r="1327" spans="1:7" x14ac:dyDescent="0.25">
      <c r="A1327" s="24"/>
      <c r="B1327" s="11" t="s">
        <v>27241</v>
      </c>
      <c r="C1327" s="27"/>
      <c r="D1327" s="30"/>
      <c r="E1327" s="30"/>
      <c r="F1327" s="30"/>
      <c r="G1327" s="30"/>
    </row>
    <row r="1328" spans="1:7" x14ac:dyDescent="0.25">
      <c r="A1328" s="24"/>
      <c r="B1328" s="11" t="s">
        <v>27242</v>
      </c>
      <c r="C1328" s="27"/>
      <c r="D1328" s="30"/>
      <c r="E1328" s="30"/>
      <c r="F1328" s="30"/>
      <c r="G1328" s="30"/>
    </row>
    <row r="1329" spans="1:7" x14ac:dyDescent="0.25">
      <c r="A1329" s="24"/>
      <c r="B1329" s="11" t="s">
        <v>27243</v>
      </c>
      <c r="C1329" s="27"/>
      <c r="D1329" s="30"/>
      <c r="E1329" s="30"/>
      <c r="F1329" s="30"/>
      <c r="G1329" s="30"/>
    </row>
    <row r="1330" spans="1:7" x14ac:dyDescent="0.25">
      <c r="A1330" s="24"/>
      <c r="B1330" s="11" t="s">
        <v>27244</v>
      </c>
      <c r="C1330" s="27"/>
      <c r="D1330" s="30"/>
      <c r="E1330" s="30"/>
      <c r="F1330" s="30"/>
      <c r="G1330" s="30"/>
    </row>
    <row r="1331" spans="1:7" x14ac:dyDescent="0.25">
      <c r="A1331" s="24"/>
      <c r="B1331" s="11" t="s">
        <v>27245</v>
      </c>
      <c r="C1331" s="27"/>
      <c r="D1331" s="30"/>
      <c r="E1331" s="30"/>
      <c r="F1331" s="30"/>
      <c r="G1331" s="30"/>
    </row>
    <row r="1332" spans="1:7" ht="15.75" thickBot="1" x14ac:dyDescent="0.3">
      <c r="A1332" s="25"/>
      <c r="B1332" s="12" t="s">
        <v>27239</v>
      </c>
      <c r="C1332" s="28"/>
      <c r="D1332" s="31"/>
      <c r="E1332" s="31"/>
      <c r="F1332" s="31"/>
      <c r="G1332" s="31"/>
    </row>
    <row r="1333" spans="1:7" ht="15.75" thickBot="1" x14ac:dyDescent="0.3">
      <c r="A1333" s="6"/>
      <c r="B1333" s="6"/>
      <c r="C1333" s="6"/>
      <c r="D1333" s="6"/>
      <c r="E1333" s="6"/>
      <c r="F1333" s="6"/>
      <c r="G1333" s="6"/>
    </row>
    <row r="1334" spans="1:7" ht="15.75" thickBot="1" x14ac:dyDescent="0.3">
      <c r="A1334" s="7" t="s">
        <v>27255</v>
      </c>
      <c r="B1334" s="7" t="s">
        <v>27256</v>
      </c>
      <c r="C1334" s="8" t="s">
        <v>23</v>
      </c>
      <c r="D1334" s="9" t="s">
        <v>27257</v>
      </c>
      <c r="E1334" s="9">
        <v>12.63</v>
      </c>
      <c r="F1334" s="9">
        <v>67.47</v>
      </c>
      <c r="G1334" s="9"/>
    </row>
    <row r="1335" spans="1:7" ht="15.75" thickBot="1" x14ac:dyDescent="0.3">
      <c r="A1335" s="6"/>
      <c r="B1335" s="6"/>
      <c r="C1335" s="6"/>
      <c r="D1335" s="6"/>
      <c r="E1335" s="6"/>
      <c r="F1335" s="6"/>
      <c r="G1335" s="6"/>
    </row>
    <row r="1336" spans="1:7" ht="15.75" thickBot="1" x14ac:dyDescent="0.3">
      <c r="A1336" s="7" t="s">
        <v>27258</v>
      </c>
      <c r="B1336" s="7" t="s">
        <v>27259</v>
      </c>
      <c r="C1336" s="8" t="s">
        <v>23</v>
      </c>
      <c r="D1336" s="9" t="s">
        <v>27260</v>
      </c>
      <c r="E1336" s="9">
        <v>12.41</v>
      </c>
      <c r="F1336" s="9">
        <v>67.680000000000007</v>
      </c>
      <c r="G1336" s="9"/>
    </row>
    <row r="1337" spans="1:7" ht="15.75" thickBot="1" x14ac:dyDescent="0.3">
      <c r="A1337" s="6"/>
      <c r="B1337" s="6"/>
      <c r="C1337" s="6"/>
      <c r="D1337" s="6"/>
      <c r="E1337" s="6"/>
      <c r="F1337" s="6"/>
      <c r="G1337" s="6"/>
    </row>
    <row r="1338" spans="1:7" ht="15.75" thickBot="1" x14ac:dyDescent="0.3">
      <c r="A1338" s="7" t="s">
        <v>27261</v>
      </c>
      <c r="B1338" s="7" t="s">
        <v>27262</v>
      </c>
      <c r="C1338" s="8" t="s">
        <v>23</v>
      </c>
      <c r="D1338" s="9" t="s">
        <v>27263</v>
      </c>
      <c r="E1338" s="9">
        <v>14.35</v>
      </c>
      <c r="F1338" s="9">
        <v>65.739999999999995</v>
      </c>
      <c r="G1338" s="9"/>
    </row>
    <row r="1339" spans="1:7" ht="15.75" thickBot="1" x14ac:dyDescent="0.3">
      <c r="A1339" s="6"/>
      <c r="B1339" s="6"/>
      <c r="C1339" s="6"/>
      <c r="D1339" s="6"/>
      <c r="E1339" s="6"/>
      <c r="F1339" s="6"/>
      <c r="G1339" s="6"/>
    </row>
    <row r="1340" spans="1:7" ht="15.75" thickBot="1" x14ac:dyDescent="0.3">
      <c r="A1340" s="7" t="s">
        <v>27264</v>
      </c>
      <c r="B1340" s="7" t="s">
        <v>27265</v>
      </c>
      <c r="C1340" s="8" t="s">
        <v>23</v>
      </c>
      <c r="D1340" s="9" t="s">
        <v>27266</v>
      </c>
      <c r="E1340" s="9">
        <v>13.95</v>
      </c>
      <c r="F1340" s="9">
        <v>66.150000000000006</v>
      </c>
      <c r="G1340" s="9"/>
    </row>
    <row r="1341" spans="1:7" ht="15.75" thickBot="1" x14ac:dyDescent="0.3">
      <c r="A1341" s="6"/>
      <c r="B1341" s="6"/>
      <c r="C1341" s="6"/>
      <c r="D1341" s="6"/>
      <c r="E1341" s="6"/>
      <c r="F1341" s="6"/>
      <c r="G1341" s="6"/>
    </row>
    <row r="1342" spans="1:7" ht="24.75" x14ac:dyDescent="0.25">
      <c r="A1342" s="23" t="s">
        <v>27267</v>
      </c>
      <c r="B1342" s="10" t="s">
        <v>27268</v>
      </c>
      <c r="C1342" s="26"/>
      <c r="D1342" s="29"/>
      <c r="E1342" s="29"/>
      <c r="F1342" s="29"/>
      <c r="G1342" s="29"/>
    </row>
    <row r="1343" spans="1:7" x14ac:dyDescent="0.25">
      <c r="A1343" s="24"/>
      <c r="B1343" s="11" t="s">
        <v>27248</v>
      </c>
      <c r="C1343" s="27"/>
      <c r="D1343" s="30"/>
      <c r="E1343" s="30"/>
      <c r="F1343" s="30"/>
      <c r="G1343" s="30"/>
    </row>
    <row r="1344" spans="1:7" x14ac:dyDescent="0.25">
      <c r="A1344" s="24"/>
      <c r="B1344" s="11" t="s">
        <v>27269</v>
      </c>
      <c r="C1344" s="27"/>
      <c r="D1344" s="30"/>
      <c r="E1344" s="30"/>
      <c r="F1344" s="30"/>
      <c r="G1344" s="30"/>
    </row>
    <row r="1345" spans="1:7" x14ac:dyDescent="0.25">
      <c r="A1345" s="24"/>
      <c r="B1345" s="11" t="s">
        <v>27270</v>
      </c>
      <c r="C1345" s="27"/>
      <c r="D1345" s="30"/>
      <c r="E1345" s="30"/>
      <c r="F1345" s="30"/>
      <c r="G1345" s="30"/>
    </row>
    <row r="1346" spans="1:7" x14ac:dyDescent="0.25">
      <c r="A1346" s="24"/>
      <c r="B1346" s="11" t="s">
        <v>27271</v>
      </c>
      <c r="C1346" s="27"/>
      <c r="D1346" s="30"/>
      <c r="E1346" s="30"/>
      <c r="F1346" s="30"/>
      <c r="G1346" s="30"/>
    </row>
    <row r="1347" spans="1:7" x14ac:dyDescent="0.25">
      <c r="A1347" s="24"/>
      <c r="B1347" s="11" t="s">
        <v>27272</v>
      </c>
      <c r="C1347" s="27"/>
      <c r="D1347" s="30"/>
      <c r="E1347" s="30"/>
      <c r="F1347" s="30"/>
      <c r="G1347" s="30"/>
    </row>
    <row r="1348" spans="1:7" x14ac:dyDescent="0.25">
      <c r="A1348" s="24"/>
      <c r="B1348" s="11" t="s">
        <v>27273</v>
      </c>
      <c r="C1348" s="27"/>
      <c r="D1348" s="30"/>
      <c r="E1348" s="30"/>
      <c r="F1348" s="30"/>
      <c r="G1348" s="30"/>
    </row>
    <row r="1349" spans="1:7" x14ac:dyDescent="0.25">
      <c r="A1349" s="24"/>
      <c r="B1349" s="11" t="s">
        <v>27274</v>
      </c>
      <c r="C1349" s="27"/>
      <c r="D1349" s="30"/>
      <c r="E1349" s="30"/>
      <c r="F1349" s="30"/>
      <c r="G1349" s="30"/>
    </row>
    <row r="1350" spans="1:7" x14ac:dyDescent="0.25">
      <c r="A1350" s="24"/>
      <c r="B1350" s="11" t="s">
        <v>27275</v>
      </c>
      <c r="C1350" s="27"/>
      <c r="D1350" s="30"/>
      <c r="E1350" s="30"/>
      <c r="F1350" s="30"/>
      <c r="G1350" s="30"/>
    </row>
    <row r="1351" spans="1:7" x14ac:dyDescent="0.25">
      <c r="A1351" s="24"/>
      <c r="B1351" s="11" t="s">
        <v>27239</v>
      </c>
      <c r="C1351" s="27"/>
      <c r="D1351" s="30"/>
      <c r="E1351" s="30"/>
      <c r="F1351" s="30"/>
      <c r="G1351" s="30"/>
    </row>
    <row r="1352" spans="1:7" x14ac:dyDescent="0.25">
      <c r="A1352" s="24"/>
      <c r="B1352" s="11" t="s">
        <v>27240</v>
      </c>
      <c r="C1352" s="27"/>
      <c r="D1352" s="30"/>
      <c r="E1352" s="30"/>
      <c r="F1352" s="30"/>
      <c r="G1352" s="30"/>
    </row>
    <row r="1353" spans="1:7" x14ac:dyDescent="0.25">
      <c r="A1353" s="24"/>
      <c r="B1353" s="11" t="s">
        <v>27241</v>
      </c>
      <c r="C1353" s="27"/>
      <c r="D1353" s="30"/>
      <c r="E1353" s="30"/>
      <c r="F1353" s="30"/>
      <c r="G1353" s="30"/>
    </row>
    <row r="1354" spans="1:7" x14ac:dyDescent="0.25">
      <c r="A1354" s="24"/>
      <c r="B1354" s="11" t="s">
        <v>27242</v>
      </c>
      <c r="C1354" s="27"/>
      <c r="D1354" s="30"/>
      <c r="E1354" s="30"/>
      <c r="F1354" s="30"/>
      <c r="G1354" s="30"/>
    </row>
    <row r="1355" spans="1:7" x14ac:dyDescent="0.25">
      <c r="A1355" s="24"/>
      <c r="B1355" s="11" t="s">
        <v>27243</v>
      </c>
      <c r="C1355" s="27"/>
      <c r="D1355" s="30"/>
      <c r="E1355" s="30"/>
      <c r="F1355" s="30"/>
      <c r="G1355" s="30"/>
    </row>
    <row r="1356" spans="1:7" x14ac:dyDescent="0.25">
      <c r="A1356" s="24"/>
      <c r="B1356" s="11" t="s">
        <v>27244</v>
      </c>
      <c r="C1356" s="27"/>
      <c r="D1356" s="30"/>
      <c r="E1356" s="30"/>
      <c r="F1356" s="30"/>
      <c r="G1356" s="30"/>
    </row>
    <row r="1357" spans="1:7" ht="15.75" thickBot="1" x14ac:dyDescent="0.3">
      <c r="A1357" s="25"/>
      <c r="B1357" s="12" t="s">
        <v>27245</v>
      </c>
      <c r="C1357" s="28"/>
      <c r="D1357" s="31"/>
      <c r="E1357" s="31"/>
      <c r="F1357" s="31"/>
      <c r="G1357" s="31"/>
    </row>
    <row r="1358" spans="1:7" ht="15.75" thickBot="1" x14ac:dyDescent="0.3">
      <c r="A1358" s="6"/>
      <c r="B1358" s="6"/>
      <c r="C1358" s="6"/>
      <c r="D1358" s="6"/>
      <c r="E1358" s="6"/>
      <c r="F1358" s="6"/>
      <c r="G1358" s="6"/>
    </row>
    <row r="1359" spans="1:7" ht="25.5" thickBot="1" x14ac:dyDescent="0.3">
      <c r="A1359" s="7" t="s">
        <v>27276</v>
      </c>
      <c r="B1359" s="7" t="s">
        <v>27277</v>
      </c>
      <c r="C1359" s="8" t="s">
        <v>23</v>
      </c>
      <c r="D1359" s="9" t="s">
        <v>27278</v>
      </c>
      <c r="E1359" s="9">
        <v>15.85</v>
      </c>
      <c r="F1359" s="9">
        <v>64.239999999999995</v>
      </c>
      <c r="G1359" s="9"/>
    </row>
    <row r="1360" spans="1:7" ht="15.75" thickBot="1" x14ac:dyDescent="0.3">
      <c r="A1360" s="6"/>
      <c r="B1360" s="6"/>
      <c r="C1360" s="6"/>
      <c r="D1360" s="6"/>
      <c r="E1360" s="6"/>
      <c r="F1360" s="6"/>
      <c r="G1360" s="6"/>
    </row>
    <row r="1361" spans="1:7" ht="15.75" thickBot="1" x14ac:dyDescent="0.3">
      <c r="A1361" s="7" t="s">
        <v>27279</v>
      </c>
      <c r="B1361" s="7" t="s">
        <v>27280</v>
      </c>
      <c r="C1361" s="8" t="s">
        <v>23</v>
      </c>
      <c r="D1361" s="9" t="s">
        <v>27281</v>
      </c>
      <c r="E1361" s="9">
        <v>15.63</v>
      </c>
      <c r="F1361" s="9">
        <v>64.47</v>
      </c>
      <c r="G1361" s="9"/>
    </row>
    <row r="1362" spans="1:7" ht="15.75" thickBot="1" x14ac:dyDescent="0.3">
      <c r="A1362" s="6"/>
      <c r="B1362" s="6"/>
      <c r="C1362" s="6"/>
      <c r="D1362" s="6"/>
      <c r="E1362" s="6"/>
      <c r="F1362" s="6"/>
      <c r="G1362" s="6"/>
    </row>
    <row r="1363" spans="1:7" ht="15.75" thickBot="1" x14ac:dyDescent="0.3">
      <c r="A1363" s="7" t="s">
        <v>27282</v>
      </c>
      <c r="B1363" s="7" t="s">
        <v>27283</v>
      </c>
      <c r="C1363" s="8" t="s">
        <v>23</v>
      </c>
      <c r="D1363" s="9" t="s">
        <v>27284</v>
      </c>
      <c r="E1363" s="9">
        <v>12.62</v>
      </c>
      <c r="F1363" s="9">
        <v>67.47</v>
      </c>
      <c r="G1363" s="9"/>
    </row>
    <row r="1364" spans="1:7" ht="15.75" thickBot="1" x14ac:dyDescent="0.3">
      <c r="A1364" s="6"/>
      <c r="B1364" s="6"/>
      <c r="C1364" s="6"/>
      <c r="D1364" s="6"/>
      <c r="E1364" s="6"/>
      <c r="F1364" s="6"/>
      <c r="G1364" s="6"/>
    </row>
    <row r="1365" spans="1:7" ht="15.75" thickBot="1" x14ac:dyDescent="0.3">
      <c r="A1365" s="7" t="s">
        <v>27285</v>
      </c>
      <c r="B1365" s="7" t="s">
        <v>27286</v>
      </c>
      <c r="C1365" s="8" t="s">
        <v>23</v>
      </c>
      <c r="D1365" s="9">
        <v>353.99</v>
      </c>
      <c r="E1365" s="9">
        <v>55.73</v>
      </c>
      <c r="F1365" s="9">
        <v>24.37</v>
      </c>
      <c r="G1365" s="9"/>
    </row>
    <row r="1366" spans="1:7" ht="15.75" thickBot="1" x14ac:dyDescent="0.3">
      <c r="A1366" s="6"/>
      <c r="B1366" s="6"/>
      <c r="C1366" s="6"/>
      <c r="D1366" s="6"/>
      <c r="E1366" s="6"/>
      <c r="F1366" s="6"/>
      <c r="G1366" s="6"/>
    </row>
    <row r="1367" spans="1:7" ht="15.75" thickBot="1" x14ac:dyDescent="0.3">
      <c r="A1367" s="7" t="s">
        <v>27287</v>
      </c>
      <c r="B1367" s="7" t="s">
        <v>27288</v>
      </c>
      <c r="C1367" s="8" t="s">
        <v>23</v>
      </c>
      <c r="D1367" s="9">
        <v>397.71</v>
      </c>
      <c r="E1367" s="9">
        <v>49.6</v>
      </c>
      <c r="F1367" s="9">
        <v>30.49</v>
      </c>
      <c r="G1367" s="9"/>
    </row>
    <row r="1368" spans="1:7" ht="15.75" thickBot="1" x14ac:dyDescent="0.3">
      <c r="A1368" s="6"/>
      <c r="B1368" s="6"/>
      <c r="C1368" s="6"/>
      <c r="D1368" s="6"/>
      <c r="E1368" s="6"/>
      <c r="F1368" s="6"/>
      <c r="G1368" s="6"/>
    </row>
    <row r="1369" spans="1:7" ht="15.75" thickBot="1" x14ac:dyDescent="0.3">
      <c r="A1369" s="7" t="s">
        <v>27289</v>
      </c>
      <c r="B1369" s="7" t="s">
        <v>27290</v>
      </c>
      <c r="C1369" s="8" t="s">
        <v>23</v>
      </c>
      <c r="D1369" s="9">
        <v>487.54</v>
      </c>
      <c r="E1369" s="9">
        <v>40.46</v>
      </c>
      <c r="F1369" s="9">
        <v>39.630000000000003</v>
      </c>
      <c r="G1369" s="9"/>
    </row>
    <row r="1370" spans="1:7" ht="15.75" thickBot="1" x14ac:dyDescent="0.3">
      <c r="A1370" s="6"/>
      <c r="B1370" s="6"/>
      <c r="C1370" s="6"/>
      <c r="D1370" s="6"/>
      <c r="E1370" s="6"/>
      <c r="F1370" s="6"/>
      <c r="G1370" s="6"/>
    </row>
    <row r="1371" spans="1:7" ht="15.75" thickBot="1" x14ac:dyDescent="0.3">
      <c r="A1371" s="7" t="s">
        <v>27291</v>
      </c>
      <c r="B1371" s="7" t="s">
        <v>27292</v>
      </c>
      <c r="C1371" s="8" t="s">
        <v>23</v>
      </c>
      <c r="D1371" s="9">
        <v>224.17</v>
      </c>
      <c r="E1371" s="9">
        <v>30.86</v>
      </c>
      <c r="F1371" s="9">
        <v>49.24</v>
      </c>
      <c r="G1371" s="9"/>
    </row>
    <row r="1372" spans="1:7" ht="15.75" thickBot="1" x14ac:dyDescent="0.3">
      <c r="A1372" s="6"/>
      <c r="B1372" s="6"/>
      <c r="C1372" s="6"/>
      <c r="D1372" s="6"/>
      <c r="E1372" s="6"/>
      <c r="F1372" s="6"/>
      <c r="G1372" s="6"/>
    </row>
    <row r="1373" spans="1:7" ht="15.75" thickBot="1" x14ac:dyDescent="0.3">
      <c r="A1373" s="7" t="s">
        <v>27293</v>
      </c>
      <c r="B1373" s="7" t="s">
        <v>27294</v>
      </c>
      <c r="C1373" s="8" t="s">
        <v>23</v>
      </c>
      <c r="D1373" s="9">
        <v>327.39</v>
      </c>
      <c r="E1373" s="9">
        <v>21.13</v>
      </c>
      <c r="F1373" s="9">
        <v>58.97</v>
      </c>
      <c r="G1373" s="9"/>
    </row>
    <row r="1374" spans="1:7" ht="15.75" thickBot="1" x14ac:dyDescent="0.3">
      <c r="A1374" s="6"/>
      <c r="B1374" s="6"/>
      <c r="C1374" s="6"/>
      <c r="D1374" s="6"/>
      <c r="E1374" s="6"/>
      <c r="F1374" s="6"/>
      <c r="G1374" s="6"/>
    </row>
    <row r="1375" spans="1:7" ht="15.75" thickBot="1" x14ac:dyDescent="0.3">
      <c r="A1375" s="7" t="s">
        <v>27295</v>
      </c>
      <c r="B1375" s="7" t="s">
        <v>27296</v>
      </c>
      <c r="C1375" s="8" t="s">
        <v>23</v>
      </c>
      <c r="D1375" s="9">
        <v>133.94</v>
      </c>
      <c r="E1375" s="9">
        <v>45.91</v>
      </c>
      <c r="F1375" s="9">
        <v>34.19</v>
      </c>
      <c r="G1375" s="9"/>
    </row>
    <row r="1376" spans="1:7" ht="15.75" thickBot="1" x14ac:dyDescent="0.3">
      <c r="A1376" s="6"/>
      <c r="B1376" s="6"/>
      <c r="C1376" s="6"/>
      <c r="D1376" s="6"/>
      <c r="E1376" s="6"/>
      <c r="F1376" s="6"/>
      <c r="G1376" s="6"/>
    </row>
    <row r="1377" spans="1:7" ht="15.75" thickBot="1" x14ac:dyDescent="0.3">
      <c r="A1377" s="7" t="s">
        <v>27297</v>
      </c>
      <c r="B1377" s="7" t="s">
        <v>27298</v>
      </c>
      <c r="C1377" s="8" t="s">
        <v>23</v>
      </c>
      <c r="D1377" s="9">
        <v>442.65</v>
      </c>
      <c r="E1377" s="9">
        <v>43.99</v>
      </c>
      <c r="F1377" s="9">
        <v>36.11</v>
      </c>
      <c r="G1377" s="9"/>
    </row>
    <row r="1378" spans="1:7" ht="15.75" thickBot="1" x14ac:dyDescent="0.3">
      <c r="A1378" s="6"/>
      <c r="B1378" s="6"/>
      <c r="C1378" s="6"/>
      <c r="D1378" s="6"/>
      <c r="E1378" s="6"/>
      <c r="F1378" s="6"/>
      <c r="G1378" s="6"/>
    </row>
    <row r="1379" spans="1:7" ht="15.75" thickBot="1" x14ac:dyDescent="0.3">
      <c r="A1379" s="7" t="s">
        <v>27299</v>
      </c>
      <c r="B1379" s="7" t="s">
        <v>27300</v>
      </c>
      <c r="C1379" s="8" t="s">
        <v>23</v>
      </c>
      <c r="D1379" s="9">
        <v>521.26</v>
      </c>
      <c r="E1379" s="9">
        <v>37.35</v>
      </c>
      <c r="F1379" s="9">
        <v>42.74</v>
      </c>
      <c r="G1379" s="9"/>
    </row>
    <row r="1380" spans="1:7" ht="15.75" thickBot="1" x14ac:dyDescent="0.3">
      <c r="A1380" s="6"/>
      <c r="B1380" s="6"/>
      <c r="C1380" s="6"/>
      <c r="D1380" s="6"/>
      <c r="E1380" s="6"/>
      <c r="F1380" s="6"/>
      <c r="G1380" s="6"/>
    </row>
    <row r="1381" spans="1:7" ht="15.75" thickBot="1" x14ac:dyDescent="0.3">
      <c r="A1381" s="7" t="s">
        <v>27301</v>
      </c>
      <c r="B1381" s="7" t="s">
        <v>27302</v>
      </c>
      <c r="C1381" s="8" t="s">
        <v>23</v>
      </c>
      <c r="D1381" s="9">
        <v>126.64</v>
      </c>
      <c r="E1381" s="9">
        <v>48.55</v>
      </c>
      <c r="F1381" s="9">
        <v>31.55</v>
      </c>
      <c r="G1381" s="9"/>
    </row>
    <row r="1382" spans="1:7" ht="15.75" thickBot="1" x14ac:dyDescent="0.3">
      <c r="A1382" s="6"/>
      <c r="B1382" s="6"/>
      <c r="C1382" s="6"/>
      <c r="D1382" s="6"/>
      <c r="E1382" s="6"/>
      <c r="F1382" s="6"/>
      <c r="G1382" s="6"/>
    </row>
    <row r="1383" spans="1:7" ht="24.75" x14ac:dyDescent="0.25">
      <c r="A1383" s="23" t="s">
        <v>27303</v>
      </c>
      <c r="B1383" s="10" t="s">
        <v>27304</v>
      </c>
      <c r="C1383" s="26"/>
      <c r="D1383" s="29"/>
      <c r="E1383" s="29"/>
      <c r="F1383" s="29"/>
      <c r="G1383" s="29"/>
    </row>
    <row r="1384" spans="1:7" x14ac:dyDescent="0.25">
      <c r="A1384" s="24"/>
      <c r="B1384" s="11" t="s">
        <v>27248</v>
      </c>
      <c r="C1384" s="27"/>
      <c r="D1384" s="30"/>
      <c r="E1384" s="30"/>
      <c r="F1384" s="30"/>
      <c r="G1384" s="30"/>
    </row>
    <row r="1385" spans="1:7" x14ac:dyDescent="0.25">
      <c r="A1385" s="24"/>
      <c r="B1385" s="11" t="s">
        <v>27305</v>
      </c>
      <c r="C1385" s="27"/>
      <c r="D1385" s="30"/>
      <c r="E1385" s="30"/>
      <c r="F1385" s="30"/>
      <c r="G1385" s="30"/>
    </row>
    <row r="1386" spans="1:7" x14ac:dyDescent="0.25">
      <c r="A1386" s="24"/>
      <c r="B1386" s="11" t="s">
        <v>27306</v>
      </c>
      <c r="C1386" s="27"/>
      <c r="D1386" s="30"/>
      <c r="E1386" s="30"/>
      <c r="F1386" s="30"/>
      <c r="G1386" s="30"/>
    </row>
    <row r="1387" spans="1:7" x14ac:dyDescent="0.25">
      <c r="A1387" s="24"/>
      <c r="B1387" s="11" t="s">
        <v>27307</v>
      </c>
      <c r="C1387" s="27"/>
      <c r="D1387" s="30"/>
      <c r="E1387" s="30"/>
      <c r="F1387" s="30"/>
      <c r="G1387" s="30"/>
    </row>
    <row r="1388" spans="1:7" x14ac:dyDescent="0.25">
      <c r="A1388" s="24"/>
      <c r="B1388" s="11" t="s">
        <v>27308</v>
      </c>
      <c r="C1388" s="27"/>
      <c r="D1388" s="30"/>
      <c r="E1388" s="30"/>
      <c r="F1388" s="30"/>
      <c r="G1388" s="30"/>
    </row>
    <row r="1389" spans="1:7" x14ac:dyDescent="0.25">
      <c r="A1389" s="24"/>
      <c r="B1389" s="11" t="s">
        <v>27274</v>
      </c>
      <c r="C1389" s="27"/>
      <c r="D1389" s="30"/>
      <c r="E1389" s="30"/>
      <c r="F1389" s="30"/>
      <c r="G1389" s="30"/>
    </row>
    <row r="1390" spans="1:7" x14ac:dyDescent="0.25">
      <c r="A1390" s="24"/>
      <c r="B1390" s="11" t="s">
        <v>27309</v>
      </c>
      <c r="C1390" s="27"/>
      <c r="D1390" s="30"/>
      <c r="E1390" s="30"/>
      <c r="F1390" s="30"/>
      <c r="G1390" s="30"/>
    </row>
    <row r="1391" spans="1:7" x14ac:dyDescent="0.25">
      <c r="A1391" s="24"/>
      <c r="B1391" s="11" t="s">
        <v>27239</v>
      </c>
      <c r="C1391" s="27"/>
      <c r="D1391" s="30"/>
      <c r="E1391" s="30"/>
      <c r="F1391" s="30"/>
      <c r="G1391" s="30"/>
    </row>
    <row r="1392" spans="1:7" x14ac:dyDescent="0.25">
      <c r="A1392" s="24"/>
      <c r="B1392" s="11" t="s">
        <v>27240</v>
      </c>
      <c r="C1392" s="27"/>
      <c r="D1392" s="30"/>
      <c r="E1392" s="30"/>
      <c r="F1392" s="30"/>
      <c r="G1392" s="30"/>
    </row>
    <row r="1393" spans="1:7" x14ac:dyDescent="0.25">
      <c r="A1393" s="24"/>
      <c r="B1393" s="11" t="s">
        <v>27310</v>
      </c>
      <c r="C1393" s="27"/>
      <c r="D1393" s="30"/>
      <c r="E1393" s="30"/>
      <c r="F1393" s="30"/>
      <c r="G1393" s="30"/>
    </row>
    <row r="1394" spans="1:7" x14ac:dyDescent="0.25">
      <c r="A1394" s="24"/>
      <c r="B1394" s="11" t="s">
        <v>27311</v>
      </c>
      <c r="C1394" s="27"/>
      <c r="D1394" s="30"/>
      <c r="E1394" s="30"/>
      <c r="F1394" s="30"/>
      <c r="G1394" s="30"/>
    </row>
    <row r="1395" spans="1:7" x14ac:dyDescent="0.25">
      <c r="A1395" s="24"/>
      <c r="B1395" s="11" t="s">
        <v>27312</v>
      </c>
      <c r="C1395" s="27"/>
      <c r="D1395" s="30"/>
      <c r="E1395" s="30"/>
      <c r="F1395" s="30"/>
      <c r="G1395" s="30"/>
    </row>
    <row r="1396" spans="1:7" x14ac:dyDescent="0.25">
      <c r="A1396" s="24"/>
      <c r="B1396" s="11" t="s">
        <v>27313</v>
      </c>
      <c r="C1396" s="27"/>
      <c r="D1396" s="30"/>
      <c r="E1396" s="30"/>
      <c r="F1396" s="30"/>
      <c r="G1396" s="30"/>
    </row>
    <row r="1397" spans="1:7" ht="15.75" thickBot="1" x14ac:dyDescent="0.3">
      <c r="A1397" s="25"/>
      <c r="B1397" s="12" t="s">
        <v>27314</v>
      </c>
      <c r="C1397" s="28"/>
      <c r="D1397" s="31"/>
      <c r="E1397" s="31"/>
      <c r="F1397" s="31"/>
      <c r="G1397" s="31"/>
    </row>
    <row r="1398" spans="1:7" ht="15.75" thickBot="1" x14ac:dyDescent="0.3">
      <c r="A1398" s="6"/>
      <c r="B1398" s="6"/>
      <c r="C1398" s="6"/>
      <c r="D1398" s="6"/>
      <c r="E1398" s="6"/>
      <c r="F1398" s="6"/>
      <c r="G1398" s="6"/>
    </row>
    <row r="1399" spans="1:7" ht="15.75" thickBot="1" x14ac:dyDescent="0.3">
      <c r="A1399" s="7" t="s">
        <v>27315</v>
      </c>
      <c r="B1399" s="7" t="s">
        <v>27316</v>
      </c>
      <c r="C1399" s="8" t="s">
        <v>23</v>
      </c>
      <c r="D1399" s="9" t="s">
        <v>27317</v>
      </c>
      <c r="E1399" s="9">
        <v>11.61</v>
      </c>
      <c r="F1399" s="9">
        <v>68.48</v>
      </c>
      <c r="G1399" s="9"/>
    </row>
    <row r="1400" spans="1:7" ht="15.75" thickBot="1" x14ac:dyDescent="0.3">
      <c r="A1400" s="6"/>
      <c r="B1400" s="6"/>
      <c r="C1400" s="6"/>
      <c r="D1400" s="6"/>
      <c r="E1400" s="6"/>
      <c r="F1400" s="6"/>
      <c r="G1400" s="6"/>
    </row>
    <row r="1401" spans="1:7" ht="15.75" thickBot="1" x14ac:dyDescent="0.3">
      <c r="A1401" s="7" t="s">
        <v>27318</v>
      </c>
      <c r="B1401" s="7" t="s">
        <v>27319</v>
      </c>
      <c r="C1401" s="8" t="s">
        <v>23</v>
      </c>
      <c r="D1401" s="9" t="s">
        <v>27320</v>
      </c>
      <c r="E1401" s="9">
        <v>9.92</v>
      </c>
      <c r="F1401" s="9">
        <v>70.17</v>
      </c>
      <c r="G1401" s="9"/>
    </row>
    <row r="1402" spans="1:7" ht="15.75" thickBot="1" x14ac:dyDescent="0.3">
      <c r="A1402" s="6"/>
      <c r="B1402" s="6"/>
      <c r="C1402" s="6"/>
      <c r="D1402" s="6"/>
      <c r="E1402" s="6"/>
      <c r="F1402" s="6"/>
      <c r="G1402" s="6"/>
    </row>
    <row r="1403" spans="1:7" ht="15.75" thickBot="1" x14ac:dyDescent="0.3">
      <c r="A1403" s="7" t="s">
        <v>27321</v>
      </c>
      <c r="B1403" s="7" t="s">
        <v>27322</v>
      </c>
      <c r="C1403" s="8" t="s">
        <v>23</v>
      </c>
      <c r="D1403" s="9">
        <v>590.61</v>
      </c>
      <c r="E1403" s="9">
        <v>32.53</v>
      </c>
      <c r="F1403" s="9">
        <v>47.56</v>
      </c>
      <c r="G1403" s="9"/>
    </row>
    <row r="1404" spans="1:7" ht="15.75" thickBot="1" x14ac:dyDescent="0.3">
      <c r="A1404" s="6"/>
      <c r="B1404" s="6"/>
      <c r="C1404" s="6"/>
      <c r="D1404" s="6"/>
      <c r="E1404" s="6"/>
      <c r="F1404" s="6"/>
      <c r="G1404" s="6"/>
    </row>
    <row r="1405" spans="1:7" ht="15.75" thickBot="1" x14ac:dyDescent="0.3">
      <c r="A1405" s="7" t="s">
        <v>27323</v>
      </c>
      <c r="B1405" s="7" t="s">
        <v>27324</v>
      </c>
      <c r="C1405" s="8" t="s">
        <v>23</v>
      </c>
      <c r="D1405" s="9">
        <v>805.33</v>
      </c>
      <c r="E1405" s="9">
        <v>26.09</v>
      </c>
      <c r="F1405" s="9">
        <v>54.01</v>
      </c>
      <c r="G1405" s="9"/>
    </row>
    <row r="1406" spans="1:7" ht="15.75" thickBot="1" x14ac:dyDescent="0.3">
      <c r="A1406" s="6"/>
      <c r="B1406" s="6"/>
      <c r="C1406" s="6"/>
      <c r="D1406" s="6"/>
      <c r="E1406" s="6"/>
      <c r="F1406" s="6"/>
      <c r="G1406" s="6"/>
    </row>
    <row r="1407" spans="1:7" ht="15.75" thickBot="1" x14ac:dyDescent="0.3">
      <c r="A1407" s="7" t="s">
        <v>27325</v>
      </c>
      <c r="B1407" s="7" t="s">
        <v>27326</v>
      </c>
      <c r="C1407" s="8" t="s">
        <v>23</v>
      </c>
      <c r="D1407" s="9">
        <v>172.51</v>
      </c>
      <c r="E1407" s="9">
        <v>44.55</v>
      </c>
      <c r="F1407" s="9">
        <v>35.549999999999997</v>
      </c>
      <c r="G1407" s="9"/>
    </row>
    <row r="1408" spans="1:7" ht="15.75" thickBot="1" x14ac:dyDescent="0.3">
      <c r="A1408" s="6"/>
      <c r="B1408" s="6"/>
      <c r="C1408" s="6"/>
      <c r="D1408" s="6"/>
      <c r="E1408" s="6"/>
      <c r="F1408" s="6"/>
      <c r="G1408" s="6"/>
    </row>
    <row r="1409" spans="1:7" ht="15.75" thickBot="1" x14ac:dyDescent="0.3">
      <c r="A1409" s="7" t="s">
        <v>27327</v>
      </c>
      <c r="B1409" s="7" t="s">
        <v>27328</v>
      </c>
      <c r="C1409" s="8" t="s">
        <v>23</v>
      </c>
      <c r="D1409" s="9">
        <v>106.84</v>
      </c>
      <c r="E1409" s="9">
        <v>59.95</v>
      </c>
      <c r="F1409" s="9">
        <v>20.149999999999999</v>
      </c>
      <c r="G1409" s="9"/>
    </row>
    <row r="1410" spans="1:7" ht="15.75" thickBot="1" x14ac:dyDescent="0.3">
      <c r="A1410" s="6"/>
      <c r="B1410" s="6"/>
      <c r="C1410" s="6"/>
      <c r="D1410" s="6"/>
      <c r="E1410" s="6"/>
      <c r="F1410" s="6"/>
      <c r="G1410" s="6"/>
    </row>
    <row r="1411" spans="1:7" ht="15.75" thickBot="1" x14ac:dyDescent="0.3">
      <c r="A1411" s="7" t="s">
        <v>27329</v>
      </c>
      <c r="B1411" s="7" t="s">
        <v>27330</v>
      </c>
      <c r="C1411" s="8" t="s">
        <v>23</v>
      </c>
      <c r="D1411" s="9">
        <v>490.88</v>
      </c>
      <c r="E1411" s="9">
        <v>37.06</v>
      </c>
      <c r="F1411" s="9">
        <v>43.04</v>
      </c>
      <c r="G1411" s="9"/>
    </row>
    <row r="1412" spans="1:7" ht="15.75" thickBot="1" x14ac:dyDescent="0.3">
      <c r="A1412" s="6"/>
      <c r="B1412" s="6"/>
      <c r="C1412" s="6"/>
      <c r="D1412" s="6"/>
      <c r="E1412" s="6"/>
      <c r="F1412" s="6"/>
      <c r="G1412" s="6"/>
    </row>
    <row r="1413" spans="1:7" ht="15.75" thickBot="1" x14ac:dyDescent="0.3">
      <c r="A1413" s="7" t="s">
        <v>27331</v>
      </c>
      <c r="B1413" s="7" t="s">
        <v>27332</v>
      </c>
      <c r="C1413" s="8" t="s">
        <v>23</v>
      </c>
      <c r="D1413" s="9">
        <v>871.17</v>
      </c>
      <c r="E1413" s="9">
        <v>28.82</v>
      </c>
      <c r="F1413" s="9">
        <v>51.27</v>
      </c>
      <c r="G1413" s="9"/>
    </row>
    <row r="1414" spans="1:7" ht="15.75" thickBot="1" x14ac:dyDescent="0.3">
      <c r="A1414" s="6"/>
      <c r="B1414" s="6"/>
      <c r="C1414" s="6"/>
      <c r="D1414" s="6"/>
      <c r="E1414" s="6"/>
      <c r="F1414" s="6"/>
      <c r="G1414" s="6"/>
    </row>
    <row r="1415" spans="1:7" ht="15.75" thickBot="1" x14ac:dyDescent="0.3">
      <c r="A1415" s="7" t="s">
        <v>27333</v>
      </c>
      <c r="B1415" s="7" t="s">
        <v>27334</v>
      </c>
      <c r="C1415" s="8" t="s">
        <v>23</v>
      </c>
      <c r="D1415" s="9">
        <v>427.25</v>
      </c>
      <c r="E1415" s="9">
        <v>56.37</v>
      </c>
      <c r="F1415" s="9">
        <v>23.73</v>
      </c>
      <c r="G1415" s="9"/>
    </row>
    <row r="1416" spans="1:7" ht="15.75" thickBot="1" x14ac:dyDescent="0.3">
      <c r="A1416" s="6"/>
      <c r="B1416" s="6"/>
      <c r="C1416" s="6"/>
      <c r="D1416" s="6"/>
      <c r="E1416" s="6"/>
      <c r="F1416" s="6"/>
      <c r="G1416" s="6"/>
    </row>
    <row r="1417" spans="1:7" x14ac:dyDescent="0.25">
      <c r="A1417" s="23" t="s">
        <v>27335</v>
      </c>
      <c r="B1417" s="10" t="s">
        <v>27336</v>
      </c>
      <c r="C1417" s="26"/>
      <c r="D1417" s="29"/>
      <c r="E1417" s="29"/>
      <c r="F1417" s="29"/>
      <c r="G1417" s="29"/>
    </row>
    <row r="1418" spans="1:7" x14ac:dyDescent="0.25">
      <c r="A1418" s="24"/>
      <c r="B1418" s="11" t="s">
        <v>27337</v>
      </c>
      <c r="C1418" s="27"/>
      <c r="D1418" s="30"/>
      <c r="E1418" s="30"/>
      <c r="F1418" s="30"/>
      <c r="G1418" s="30"/>
    </row>
    <row r="1419" spans="1:7" x14ac:dyDescent="0.25">
      <c r="A1419" s="24"/>
      <c r="B1419" s="11" t="s">
        <v>27248</v>
      </c>
      <c r="C1419" s="27"/>
      <c r="D1419" s="30"/>
      <c r="E1419" s="30"/>
      <c r="F1419" s="30"/>
      <c r="G1419" s="30"/>
    </row>
    <row r="1420" spans="1:7" x14ac:dyDescent="0.25">
      <c r="A1420" s="24"/>
      <c r="B1420" s="11" t="s">
        <v>27338</v>
      </c>
      <c r="C1420" s="27"/>
      <c r="D1420" s="30"/>
      <c r="E1420" s="30"/>
      <c r="F1420" s="30"/>
      <c r="G1420" s="30"/>
    </row>
    <row r="1421" spans="1:7" x14ac:dyDescent="0.25">
      <c r="A1421" s="24"/>
      <c r="B1421" s="11" t="s">
        <v>27339</v>
      </c>
      <c r="C1421" s="27"/>
      <c r="D1421" s="30"/>
      <c r="E1421" s="30"/>
      <c r="F1421" s="30"/>
      <c r="G1421" s="30"/>
    </row>
    <row r="1422" spans="1:7" x14ac:dyDescent="0.25">
      <c r="A1422" s="24"/>
      <c r="B1422" s="11" t="s">
        <v>27308</v>
      </c>
      <c r="C1422" s="27"/>
      <c r="D1422" s="30"/>
      <c r="E1422" s="30"/>
      <c r="F1422" s="30"/>
      <c r="G1422" s="30"/>
    </row>
    <row r="1423" spans="1:7" x14ac:dyDescent="0.25">
      <c r="A1423" s="24"/>
      <c r="B1423" s="11" t="s">
        <v>27274</v>
      </c>
      <c r="C1423" s="27"/>
      <c r="D1423" s="30"/>
      <c r="E1423" s="30"/>
      <c r="F1423" s="30"/>
      <c r="G1423" s="30"/>
    </row>
    <row r="1424" spans="1:7" x14ac:dyDescent="0.25">
      <c r="A1424" s="24"/>
      <c r="B1424" s="11" t="s">
        <v>27275</v>
      </c>
      <c r="C1424" s="27"/>
      <c r="D1424" s="30"/>
      <c r="E1424" s="30"/>
      <c r="F1424" s="30"/>
      <c r="G1424" s="30"/>
    </row>
    <row r="1425" spans="1:7" x14ac:dyDescent="0.25">
      <c r="A1425" s="24"/>
      <c r="B1425" s="11" t="s">
        <v>27239</v>
      </c>
      <c r="C1425" s="27"/>
      <c r="D1425" s="30"/>
      <c r="E1425" s="30"/>
      <c r="F1425" s="30"/>
      <c r="G1425" s="30"/>
    </row>
    <row r="1426" spans="1:7" x14ac:dyDescent="0.25">
      <c r="A1426" s="24"/>
      <c r="B1426" s="11" t="s">
        <v>27240</v>
      </c>
      <c r="C1426" s="27"/>
      <c r="D1426" s="30"/>
      <c r="E1426" s="30"/>
      <c r="F1426" s="30"/>
      <c r="G1426" s="30"/>
    </row>
    <row r="1427" spans="1:7" x14ac:dyDescent="0.25">
      <c r="A1427" s="24"/>
      <c r="B1427" s="11" t="s">
        <v>27310</v>
      </c>
      <c r="C1427" s="27"/>
      <c r="D1427" s="30"/>
      <c r="E1427" s="30"/>
      <c r="F1427" s="30"/>
      <c r="G1427" s="30"/>
    </row>
    <row r="1428" spans="1:7" x14ac:dyDescent="0.25">
      <c r="A1428" s="24"/>
      <c r="B1428" s="11" t="s">
        <v>27311</v>
      </c>
      <c r="C1428" s="27"/>
      <c r="D1428" s="30"/>
      <c r="E1428" s="30"/>
      <c r="F1428" s="30"/>
      <c r="G1428" s="30"/>
    </row>
    <row r="1429" spans="1:7" x14ac:dyDescent="0.25">
      <c r="A1429" s="24"/>
      <c r="B1429" s="11" t="s">
        <v>27312</v>
      </c>
      <c r="C1429" s="27"/>
      <c r="D1429" s="30"/>
      <c r="E1429" s="30"/>
      <c r="F1429" s="30"/>
      <c r="G1429" s="30"/>
    </row>
    <row r="1430" spans="1:7" x14ac:dyDescent="0.25">
      <c r="A1430" s="24"/>
      <c r="B1430" s="11" t="s">
        <v>27313</v>
      </c>
      <c r="C1430" s="27"/>
      <c r="D1430" s="30"/>
      <c r="E1430" s="30"/>
      <c r="F1430" s="30"/>
      <c r="G1430" s="30"/>
    </row>
    <row r="1431" spans="1:7" ht="15.75" thickBot="1" x14ac:dyDescent="0.3">
      <c r="A1431" s="25"/>
      <c r="B1431" s="12" t="s">
        <v>27340</v>
      </c>
      <c r="C1431" s="28"/>
      <c r="D1431" s="31"/>
      <c r="E1431" s="31"/>
      <c r="F1431" s="31"/>
      <c r="G1431" s="31"/>
    </row>
    <row r="1432" spans="1:7" ht="15.75" thickBot="1" x14ac:dyDescent="0.3">
      <c r="A1432" s="6"/>
      <c r="B1432" s="6"/>
      <c r="C1432" s="6"/>
      <c r="D1432" s="6"/>
      <c r="E1432" s="6"/>
      <c r="F1432" s="6"/>
      <c r="G1432" s="6"/>
    </row>
    <row r="1433" spans="1:7" ht="15.75" thickBot="1" x14ac:dyDescent="0.3">
      <c r="A1433" s="7" t="s">
        <v>27341</v>
      </c>
      <c r="B1433" s="7" t="s">
        <v>27342</v>
      </c>
      <c r="C1433" s="8" t="s">
        <v>23</v>
      </c>
      <c r="D1433" s="9" t="s">
        <v>27343</v>
      </c>
      <c r="E1433" s="9">
        <v>8.27</v>
      </c>
      <c r="F1433" s="9">
        <v>71.819999999999993</v>
      </c>
      <c r="G1433" s="9"/>
    </row>
    <row r="1434" spans="1:7" ht="15.75" thickBot="1" x14ac:dyDescent="0.3">
      <c r="A1434" s="6"/>
      <c r="B1434" s="6"/>
      <c r="C1434" s="6"/>
      <c r="D1434" s="6"/>
      <c r="E1434" s="6"/>
      <c r="F1434" s="6"/>
      <c r="G1434" s="6"/>
    </row>
    <row r="1435" spans="1:7" ht="15.75" thickBot="1" x14ac:dyDescent="0.3">
      <c r="A1435" s="7" t="s">
        <v>27344</v>
      </c>
      <c r="B1435" s="7" t="s">
        <v>27345</v>
      </c>
      <c r="C1435" s="8" t="s">
        <v>23</v>
      </c>
      <c r="D1435" s="9">
        <v>725.43</v>
      </c>
      <c r="E1435" s="9">
        <v>12.33</v>
      </c>
      <c r="F1435" s="9">
        <v>67.77</v>
      </c>
      <c r="G1435" s="9"/>
    </row>
    <row r="1436" spans="1:7" ht="15.75" thickBot="1" x14ac:dyDescent="0.3">
      <c r="A1436" s="6"/>
      <c r="B1436" s="6"/>
      <c r="C1436" s="6"/>
      <c r="D1436" s="6"/>
      <c r="E1436" s="6"/>
      <c r="F1436" s="6"/>
      <c r="G1436" s="6"/>
    </row>
    <row r="1437" spans="1:7" ht="15.75" thickBot="1" x14ac:dyDescent="0.3">
      <c r="A1437" s="7" t="s">
        <v>27346</v>
      </c>
      <c r="B1437" s="7" t="s">
        <v>27347</v>
      </c>
      <c r="C1437" s="8" t="s">
        <v>23</v>
      </c>
      <c r="D1437" s="9" t="s">
        <v>27348</v>
      </c>
      <c r="E1437" s="9">
        <v>11.81</v>
      </c>
      <c r="F1437" s="9">
        <v>68.290000000000006</v>
      </c>
      <c r="G1437" s="9"/>
    </row>
    <row r="1438" spans="1:7" ht="15.75" thickBot="1" x14ac:dyDescent="0.3">
      <c r="A1438" s="6"/>
      <c r="B1438" s="6"/>
      <c r="C1438" s="6"/>
      <c r="D1438" s="6"/>
      <c r="E1438" s="6"/>
      <c r="F1438" s="6"/>
      <c r="G1438" s="6"/>
    </row>
    <row r="1439" spans="1:7" ht="15.75" thickBot="1" x14ac:dyDescent="0.3">
      <c r="A1439" s="7" t="s">
        <v>27349</v>
      </c>
      <c r="B1439" s="7" t="s">
        <v>27350</v>
      </c>
      <c r="C1439" s="8" t="s">
        <v>23</v>
      </c>
      <c r="D1439" s="9">
        <v>621.1</v>
      </c>
      <c r="E1439" s="9">
        <v>13.89</v>
      </c>
      <c r="F1439" s="9">
        <v>66.209999999999994</v>
      </c>
      <c r="G1439" s="9"/>
    </row>
    <row r="1440" spans="1:7" ht="15.75" thickBot="1" x14ac:dyDescent="0.3">
      <c r="A1440" s="6"/>
      <c r="B1440" s="6"/>
      <c r="C1440" s="6"/>
      <c r="D1440" s="6"/>
      <c r="E1440" s="6"/>
      <c r="F1440" s="6"/>
      <c r="G1440" s="6"/>
    </row>
    <row r="1441" spans="1:7" ht="15.75" thickBot="1" x14ac:dyDescent="0.3">
      <c r="A1441" s="7" t="s">
        <v>27351</v>
      </c>
      <c r="B1441" s="7" t="s">
        <v>27352</v>
      </c>
      <c r="C1441" s="8" t="s">
        <v>23</v>
      </c>
      <c r="D1441" s="9">
        <v>899.44</v>
      </c>
      <c r="E1441" s="9">
        <v>12.87</v>
      </c>
      <c r="F1441" s="9">
        <v>67.23</v>
      </c>
      <c r="G1441" s="9"/>
    </row>
    <row r="1442" spans="1:7" ht="15.75" thickBot="1" x14ac:dyDescent="0.3">
      <c r="A1442" s="6"/>
      <c r="B1442" s="6"/>
      <c r="C1442" s="6"/>
      <c r="D1442" s="6"/>
      <c r="E1442" s="6"/>
      <c r="F1442" s="6"/>
      <c r="G1442" s="6"/>
    </row>
    <row r="1443" spans="1:7" ht="15.75" thickBot="1" x14ac:dyDescent="0.3">
      <c r="A1443" s="7" t="s">
        <v>27353</v>
      </c>
      <c r="B1443" s="7" t="s">
        <v>27354</v>
      </c>
      <c r="C1443" s="8" t="s">
        <v>23</v>
      </c>
      <c r="D1443" s="9" t="s">
        <v>27355</v>
      </c>
      <c r="E1443" s="9">
        <v>9.65</v>
      </c>
      <c r="F1443" s="9">
        <v>70.45</v>
      </c>
      <c r="G1443" s="9"/>
    </row>
    <row r="1444" spans="1:7" ht="15.75" thickBot="1" x14ac:dyDescent="0.3">
      <c r="A1444" s="6"/>
      <c r="B1444" s="6"/>
      <c r="C1444" s="6"/>
      <c r="D1444" s="6"/>
      <c r="E1444" s="6"/>
      <c r="F1444" s="6"/>
      <c r="G1444" s="6"/>
    </row>
    <row r="1445" spans="1:7" ht="15.75" thickBot="1" x14ac:dyDescent="0.3">
      <c r="A1445" s="7" t="s">
        <v>27356</v>
      </c>
      <c r="B1445" s="7" t="s">
        <v>27357</v>
      </c>
      <c r="C1445" s="8" t="s">
        <v>23</v>
      </c>
      <c r="D1445" s="9">
        <v>791.64</v>
      </c>
      <c r="E1445" s="9">
        <v>11.56</v>
      </c>
      <c r="F1445" s="9">
        <v>68.53</v>
      </c>
      <c r="G1445" s="9"/>
    </row>
    <row r="1446" spans="1:7" ht="15.75" thickBot="1" x14ac:dyDescent="0.3">
      <c r="A1446" s="6"/>
      <c r="B1446" s="6"/>
      <c r="C1446" s="6"/>
      <c r="D1446" s="6"/>
      <c r="E1446" s="6"/>
      <c r="F1446" s="6"/>
      <c r="G1446" s="6"/>
    </row>
    <row r="1447" spans="1:7" ht="15.75" thickBot="1" x14ac:dyDescent="0.3">
      <c r="A1447" s="7" t="s">
        <v>27358</v>
      </c>
      <c r="B1447" s="7" t="s">
        <v>27359</v>
      </c>
      <c r="C1447" s="8" t="s">
        <v>23</v>
      </c>
      <c r="D1447" s="9">
        <v>876.47</v>
      </c>
      <c r="E1447" s="9">
        <v>13.2</v>
      </c>
      <c r="F1447" s="9">
        <v>66.89</v>
      </c>
      <c r="G1447" s="9"/>
    </row>
    <row r="1448" spans="1:7" ht="15.75" thickBot="1" x14ac:dyDescent="0.3">
      <c r="A1448" s="6"/>
      <c r="B1448" s="6"/>
      <c r="C1448" s="6"/>
      <c r="D1448" s="6"/>
      <c r="E1448" s="6"/>
      <c r="F1448" s="6"/>
      <c r="G1448" s="6"/>
    </row>
    <row r="1449" spans="1:7" ht="15.75" thickBot="1" x14ac:dyDescent="0.3">
      <c r="A1449" s="7" t="s">
        <v>27360</v>
      </c>
      <c r="B1449" s="7" t="s">
        <v>27361</v>
      </c>
      <c r="C1449" s="8" t="s">
        <v>23</v>
      </c>
      <c r="D1449" s="9" t="s">
        <v>27362</v>
      </c>
      <c r="E1449" s="9">
        <v>11.7</v>
      </c>
      <c r="F1449" s="9">
        <v>68.400000000000006</v>
      </c>
      <c r="G1449" s="9"/>
    </row>
    <row r="1450" spans="1:7" ht="15.75" thickBot="1" x14ac:dyDescent="0.3">
      <c r="A1450" s="6"/>
      <c r="B1450" s="6"/>
      <c r="C1450" s="6"/>
      <c r="D1450" s="6"/>
      <c r="E1450" s="6"/>
      <c r="F1450" s="6"/>
      <c r="G1450" s="6"/>
    </row>
    <row r="1451" spans="1:7" ht="15.75" thickBot="1" x14ac:dyDescent="0.3">
      <c r="A1451" s="7" t="s">
        <v>27363</v>
      </c>
      <c r="B1451" s="7" t="s">
        <v>27364</v>
      </c>
      <c r="C1451" s="8" t="s">
        <v>23</v>
      </c>
      <c r="D1451" s="9">
        <v>751.26</v>
      </c>
      <c r="E1451" s="9">
        <v>13.98</v>
      </c>
      <c r="F1451" s="9">
        <v>66.11</v>
      </c>
      <c r="G1451" s="9"/>
    </row>
    <row r="1452" spans="1:7" ht="15.75" thickBot="1" x14ac:dyDescent="0.3">
      <c r="A1452" s="6"/>
      <c r="B1452" s="6"/>
      <c r="C1452" s="6"/>
      <c r="D1452" s="6"/>
      <c r="E1452" s="6"/>
      <c r="F1452" s="6"/>
      <c r="G1452" s="6"/>
    </row>
    <row r="1453" spans="1:7" ht="15.75" thickBot="1" x14ac:dyDescent="0.3">
      <c r="A1453" s="7" t="s">
        <v>27365</v>
      </c>
      <c r="B1453" s="7" t="s">
        <v>27366</v>
      </c>
      <c r="C1453" s="8" t="s">
        <v>23</v>
      </c>
      <c r="D1453" s="9">
        <v>556.63</v>
      </c>
      <c r="E1453" s="9">
        <v>16.11</v>
      </c>
      <c r="F1453" s="9">
        <v>63.99</v>
      </c>
      <c r="G1453" s="9"/>
    </row>
    <row r="1454" spans="1:7" ht="15.75" thickBot="1" x14ac:dyDescent="0.3">
      <c r="A1454" s="6"/>
      <c r="B1454" s="6"/>
      <c r="C1454" s="6"/>
      <c r="D1454" s="6"/>
      <c r="E1454" s="6"/>
      <c r="F1454" s="6"/>
      <c r="G1454" s="6"/>
    </row>
    <row r="1455" spans="1:7" ht="15.75" thickBot="1" x14ac:dyDescent="0.3">
      <c r="A1455" s="7" t="s">
        <v>27367</v>
      </c>
      <c r="B1455" s="7" t="s">
        <v>27368</v>
      </c>
      <c r="C1455" s="8" t="s">
        <v>23</v>
      </c>
      <c r="D1455" s="9">
        <v>586.11</v>
      </c>
      <c r="E1455" s="9">
        <v>15.3</v>
      </c>
      <c r="F1455" s="9">
        <v>64.8</v>
      </c>
      <c r="G1455" s="9"/>
    </row>
    <row r="1456" spans="1:7" ht="15.75" thickBot="1" x14ac:dyDescent="0.3">
      <c r="A1456" s="6"/>
      <c r="B1456" s="6"/>
      <c r="C1456" s="6"/>
      <c r="D1456" s="6"/>
      <c r="E1456" s="6"/>
      <c r="F1456" s="6"/>
      <c r="G1456" s="6"/>
    </row>
    <row r="1457" spans="1:7" ht="15.75" thickBot="1" x14ac:dyDescent="0.3">
      <c r="A1457" s="7" t="s">
        <v>27369</v>
      </c>
      <c r="B1457" s="7" t="s">
        <v>27370</v>
      </c>
      <c r="C1457" s="8" t="s">
        <v>23</v>
      </c>
      <c r="D1457" s="9">
        <v>628.97</v>
      </c>
      <c r="E1457" s="9">
        <v>14.26</v>
      </c>
      <c r="F1457" s="9">
        <v>65.84</v>
      </c>
      <c r="G1457" s="9"/>
    </row>
    <row r="1458" spans="1:7" ht="15.75" thickBot="1" x14ac:dyDescent="0.3">
      <c r="A1458" s="6"/>
      <c r="B1458" s="6"/>
      <c r="C1458" s="6"/>
      <c r="D1458" s="6"/>
      <c r="E1458" s="6"/>
      <c r="F1458" s="6"/>
      <c r="G1458" s="6"/>
    </row>
    <row r="1459" spans="1:7" ht="15.75" thickBot="1" x14ac:dyDescent="0.3">
      <c r="A1459" s="7" t="s">
        <v>27371</v>
      </c>
      <c r="B1459" s="7" t="s">
        <v>27372</v>
      </c>
      <c r="C1459" s="8" t="s">
        <v>23</v>
      </c>
      <c r="D1459" s="9">
        <v>356.76</v>
      </c>
      <c r="E1459" s="9">
        <v>10.77</v>
      </c>
      <c r="F1459" s="9">
        <v>69.319999999999993</v>
      </c>
      <c r="G1459" s="9"/>
    </row>
    <row r="1460" spans="1:7" ht="15.75" thickBot="1" x14ac:dyDescent="0.3">
      <c r="A1460" s="6"/>
      <c r="B1460" s="6"/>
      <c r="C1460" s="6"/>
      <c r="D1460" s="6"/>
      <c r="E1460" s="6"/>
      <c r="F1460" s="6"/>
      <c r="G1460" s="6"/>
    </row>
    <row r="1461" spans="1:7" x14ac:dyDescent="0.25">
      <c r="A1461" s="23" t="s">
        <v>27373</v>
      </c>
      <c r="B1461" s="10" t="s">
        <v>27374</v>
      </c>
      <c r="C1461" s="26"/>
      <c r="D1461" s="29"/>
      <c r="E1461" s="29"/>
      <c r="F1461" s="29"/>
      <c r="G1461" s="29"/>
    </row>
    <row r="1462" spans="1:7" x14ac:dyDescent="0.25">
      <c r="A1462" s="24"/>
      <c r="B1462" s="11" t="s">
        <v>27337</v>
      </c>
      <c r="C1462" s="27"/>
      <c r="D1462" s="30"/>
      <c r="E1462" s="30"/>
      <c r="F1462" s="30"/>
      <c r="G1462" s="30"/>
    </row>
    <row r="1463" spans="1:7" x14ac:dyDescent="0.25">
      <c r="A1463" s="24"/>
      <c r="B1463" s="11" t="s">
        <v>27375</v>
      </c>
      <c r="C1463" s="27"/>
      <c r="D1463" s="30"/>
      <c r="E1463" s="30"/>
      <c r="F1463" s="30"/>
      <c r="G1463" s="30"/>
    </row>
    <row r="1464" spans="1:7" x14ac:dyDescent="0.25">
      <c r="A1464" s="24"/>
      <c r="B1464" s="11" t="s">
        <v>27376</v>
      </c>
      <c r="C1464" s="27"/>
      <c r="D1464" s="30"/>
      <c r="E1464" s="30"/>
      <c r="F1464" s="30"/>
      <c r="G1464" s="30"/>
    </row>
    <row r="1465" spans="1:7" x14ac:dyDescent="0.25">
      <c r="A1465" s="24"/>
      <c r="B1465" s="11" t="s">
        <v>27377</v>
      </c>
      <c r="C1465" s="27"/>
      <c r="D1465" s="30"/>
      <c r="E1465" s="30"/>
      <c r="F1465" s="30"/>
      <c r="G1465" s="30"/>
    </row>
    <row r="1466" spans="1:7" x14ac:dyDescent="0.25">
      <c r="A1466" s="24"/>
      <c r="B1466" s="11" t="s">
        <v>27274</v>
      </c>
      <c r="C1466" s="27"/>
      <c r="D1466" s="30"/>
      <c r="E1466" s="30"/>
      <c r="F1466" s="30"/>
      <c r="G1466" s="30"/>
    </row>
    <row r="1467" spans="1:7" x14ac:dyDescent="0.25">
      <c r="A1467" s="24"/>
      <c r="B1467" s="11" t="s">
        <v>27275</v>
      </c>
      <c r="C1467" s="27"/>
      <c r="D1467" s="30"/>
      <c r="E1467" s="30"/>
      <c r="F1467" s="30"/>
      <c r="G1467" s="30"/>
    </row>
    <row r="1468" spans="1:7" x14ac:dyDescent="0.25">
      <c r="A1468" s="24"/>
      <c r="B1468" s="11" t="s">
        <v>27239</v>
      </c>
      <c r="C1468" s="27"/>
      <c r="D1468" s="30"/>
      <c r="E1468" s="30"/>
      <c r="F1468" s="30"/>
      <c r="G1468" s="30"/>
    </row>
    <row r="1469" spans="1:7" x14ac:dyDescent="0.25">
      <c r="A1469" s="24"/>
      <c r="B1469" s="11" t="s">
        <v>27240</v>
      </c>
      <c r="C1469" s="27"/>
      <c r="D1469" s="30"/>
      <c r="E1469" s="30"/>
      <c r="F1469" s="30"/>
      <c r="G1469" s="30"/>
    </row>
    <row r="1470" spans="1:7" x14ac:dyDescent="0.25">
      <c r="A1470" s="24"/>
      <c r="B1470" s="11" t="s">
        <v>27378</v>
      </c>
      <c r="C1470" s="27"/>
      <c r="D1470" s="30"/>
      <c r="E1470" s="30"/>
      <c r="F1470" s="30"/>
      <c r="G1470" s="30"/>
    </row>
    <row r="1471" spans="1:7" x14ac:dyDescent="0.25">
      <c r="A1471" s="24"/>
      <c r="B1471" s="11" t="s">
        <v>27379</v>
      </c>
      <c r="C1471" s="27"/>
      <c r="D1471" s="30"/>
      <c r="E1471" s="30"/>
      <c r="F1471" s="30"/>
      <c r="G1471" s="30"/>
    </row>
    <row r="1472" spans="1:7" x14ac:dyDescent="0.25">
      <c r="A1472" s="24"/>
      <c r="B1472" s="11" t="s">
        <v>27380</v>
      </c>
      <c r="C1472" s="27"/>
      <c r="D1472" s="30"/>
      <c r="E1472" s="30"/>
      <c r="F1472" s="30"/>
      <c r="G1472" s="30"/>
    </row>
    <row r="1473" spans="1:7" x14ac:dyDescent="0.25">
      <c r="A1473" s="24"/>
      <c r="B1473" s="11" t="s">
        <v>27381</v>
      </c>
      <c r="C1473" s="27"/>
      <c r="D1473" s="30"/>
      <c r="E1473" s="30"/>
      <c r="F1473" s="30"/>
      <c r="G1473" s="30"/>
    </row>
    <row r="1474" spans="1:7" ht="15.75" thickBot="1" x14ac:dyDescent="0.3">
      <c r="A1474" s="25"/>
      <c r="B1474" s="12" t="s">
        <v>27382</v>
      </c>
      <c r="C1474" s="28"/>
      <c r="D1474" s="31"/>
      <c r="E1474" s="31"/>
      <c r="F1474" s="31"/>
      <c r="G1474" s="31"/>
    </row>
    <row r="1475" spans="1:7" ht="15.75" thickBot="1" x14ac:dyDescent="0.3">
      <c r="A1475" s="6"/>
      <c r="B1475" s="6"/>
      <c r="C1475" s="6"/>
      <c r="D1475" s="6"/>
      <c r="E1475" s="6"/>
      <c r="F1475" s="6"/>
      <c r="G1475" s="6"/>
    </row>
    <row r="1476" spans="1:7" ht="37.5" thickBot="1" x14ac:dyDescent="0.3">
      <c r="A1476" s="7" t="s">
        <v>27383</v>
      </c>
      <c r="B1476" s="7" t="s">
        <v>27384</v>
      </c>
      <c r="C1476" s="8" t="s">
        <v>23</v>
      </c>
      <c r="D1476" s="9" t="s">
        <v>27385</v>
      </c>
      <c r="E1476" s="9">
        <v>11.56</v>
      </c>
      <c r="F1476" s="9">
        <v>68.53</v>
      </c>
      <c r="G1476" s="9"/>
    </row>
    <row r="1477" spans="1:7" ht="15.75" thickBot="1" x14ac:dyDescent="0.3">
      <c r="A1477" s="6"/>
      <c r="B1477" s="6"/>
      <c r="C1477" s="6"/>
      <c r="D1477" s="6"/>
      <c r="E1477" s="6"/>
      <c r="F1477" s="6"/>
      <c r="G1477" s="6"/>
    </row>
    <row r="1478" spans="1:7" ht="25.5" thickBot="1" x14ac:dyDescent="0.3">
      <c r="A1478" s="7" t="s">
        <v>27386</v>
      </c>
      <c r="B1478" s="7" t="s">
        <v>27387</v>
      </c>
      <c r="C1478" s="8" t="s">
        <v>23</v>
      </c>
      <c r="D1478" s="9" t="s">
        <v>27388</v>
      </c>
      <c r="E1478" s="9">
        <v>10.27</v>
      </c>
      <c r="F1478" s="9">
        <v>69.83</v>
      </c>
      <c r="G1478" s="9"/>
    </row>
    <row r="1479" spans="1:7" ht="15.75" thickBot="1" x14ac:dyDescent="0.3">
      <c r="A1479" s="6"/>
      <c r="B1479" s="6"/>
      <c r="C1479" s="6"/>
      <c r="D1479" s="6"/>
      <c r="E1479" s="6"/>
      <c r="F1479" s="6"/>
      <c r="G1479" s="6"/>
    </row>
    <row r="1480" spans="1:7" ht="15.75" thickBot="1" x14ac:dyDescent="0.3">
      <c r="A1480" s="7" t="s">
        <v>27389</v>
      </c>
      <c r="B1480" s="7" t="s">
        <v>27390</v>
      </c>
      <c r="C1480" s="8" t="s">
        <v>23</v>
      </c>
      <c r="D1480" s="9" t="s">
        <v>27391</v>
      </c>
      <c r="E1480" s="9">
        <v>14.2</v>
      </c>
      <c r="F1480" s="9">
        <v>65.900000000000006</v>
      </c>
      <c r="G1480" s="9"/>
    </row>
    <row r="1481" spans="1:7" ht="15.75" thickBot="1" x14ac:dyDescent="0.3">
      <c r="A1481" s="6"/>
      <c r="B1481" s="6"/>
      <c r="C1481" s="6"/>
      <c r="D1481" s="6"/>
      <c r="E1481" s="6"/>
      <c r="F1481" s="6"/>
      <c r="G1481" s="6"/>
    </row>
    <row r="1482" spans="1:7" ht="15.75" thickBot="1" x14ac:dyDescent="0.3">
      <c r="A1482" s="7" t="s">
        <v>27392</v>
      </c>
      <c r="B1482" s="7" t="s">
        <v>27393</v>
      </c>
      <c r="C1482" s="8" t="s">
        <v>23</v>
      </c>
      <c r="D1482" s="9" t="s">
        <v>27394</v>
      </c>
      <c r="E1482" s="9">
        <v>12.58</v>
      </c>
      <c r="F1482" s="9">
        <v>67.52</v>
      </c>
      <c r="G1482" s="9"/>
    </row>
    <row r="1483" spans="1:7" ht="15.75" thickBot="1" x14ac:dyDescent="0.3">
      <c r="A1483" s="6"/>
      <c r="B1483" s="6"/>
      <c r="C1483" s="6"/>
      <c r="D1483" s="6"/>
      <c r="E1483" s="6"/>
      <c r="F1483" s="6"/>
      <c r="G1483" s="6"/>
    </row>
    <row r="1484" spans="1:7" x14ac:dyDescent="0.25">
      <c r="A1484" s="23" t="s">
        <v>27395</v>
      </c>
      <c r="B1484" s="10" t="s">
        <v>27396</v>
      </c>
      <c r="C1484" s="26"/>
      <c r="D1484" s="29"/>
      <c r="E1484" s="29"/>
      <c r="F1484" s="29"/>
      <c r="G1484" s="29"/>
    </row>
    <row r="1485" spans="1:7" x14ac:dyDescent="0.25">
      <c r="A1485" s="24"/>
      <c r="B1485" s="11" t="s">
        <v>27397</v>
      </c>
      <c r="C1485" s="27"/>
      <c r="D1485" s="30"/>
      <c r="E1485" s="30"/>
      <c r="F1485" s="30"/>
      <c r="G1485" s="30"/>
    </row>
    <row r="1486" spans="1:7" x14ac:dyDescent="0.25">
      <c r="A1486" s="24"/>
      <c r="B1486" s="11" t="s">
        <v>27375</v>
      </c>
      <c r="C1486" s="27"/>
      <c r="D1486" s="30"/>
      <c r="E1486" s="30"/>
      <c r="F1486" s="30"/>
      <c r="G1486" s="30"/>
    </row>
    <row r="1487" spans="1:7" x14ac:dyDescent="0.25">
      <c r="A1487" s="24"/>
      <c r="B1487" s="11" t="s">
        <v>27398</v>
      </c>
      <c r="C1487" s="27"/>
      <c r="D1487" s="30"/>
      <c r="E1487" s="30"/>
      <c r="F1487" s="30"/>
      <c r="G1487" s="30"/>
    </row>
    <row r="1488" spans="1:7" x14ac:dyDescent="0.25">
      <c r="A1488" s="24"/>
      <c r="B1488" s="11" t="s">
        <v>27399</v>
      </c>
      <c r="C1488" s="27"/>
      <c r="D1488" s="30"/>
      <c r="E1488" s="30"/>
      <c r="F1488" s="30"/>
      <c r="G1488" s="30"/>
    </row>
    <row r="1489" spans="1:7" x14ac:dyDescent="0.25">
      <c r="A1489" s="24"/>
      <c r="B1489" s="11" t="s">
        <v>27274</v>
      </c>
      <c r="C1489" s="27"/>
      <c r="D1489" s="30"/>
      <c r="E1489" s="30"/>
      <c r="F1489" s="30"/>
      <c r="G1489" s="30"/>
    </row>
    <row r="1490" spans="1:7" x14ac:dyDescent="0.25">
      <c r="A1490" s="24"/>
      <c r="B1490" s="11" t="s">
        <v>27275</v>
      </c>
      <c r="C1490" s="27"/>
      <c r="D1490" s="30"/>
      <c r="E1490" s="30"/>
      <c r="F1490" s="30"/>
      <c r="G1490" s="30"/>
    </row>
    <row r="1491" spans="1:7" x14ac:dyDescent="0.25">
      <c r="A1491" s="24"/>
      <c r="B1491" s="11" t="s">
        <v>27239</v>
      </c>
      <c r="C1491" s="27"/>
      <c r="D1491" s="30"/>
      <c r="E1491" s="30"/>
      <c r="F1491" s="30"/>
      <c r="G1491" s="30"/>
    </row>
    <row r="1492" spans="1:7" x14ac:dyDescent="0.25">
      <c r="A1492" s="24"/>
      <c r="B1492" s="11" t="s">
        <v>27240</v>
      </c>
      <c r="C1492" s="27"/>
      <c r="D1492" s="30"/>
      <c r="E1492" s="30"/>
      <c r="F1492" s="30"/>
      <c r="G1492" s="30"/>
    </row>
    <row r="1493" spans="1:7" x14ac:dyDescent="0.25">
      <c r="A1493" s="24"/>
      <c r="B1493" s="11" t="s">
        <v>27378</v>
      </c>
      <c r="C1493" s="27"/>
      <c r="D1493" s="30"/>
      <c r="E1493" s="30"/>
      <c r="F1493" s="30"/>
      <c r="G1493" s="30"/>
    </row>
    <row r="1494" spans="1:7" x14ac:dyDescent="0.25">
      <c r="A1494" s="24"/>
      <c r="B1494" s="11" t="s">
        <v>27379</v>
      </c>
      <c r="C1494" s="27"/>
      <c r="D1494" s="30"/>
      <c r="E1494" s="30"/>
      <c r="F1494" s="30"/>
      <c r="G1494" s="30"/>
    </row>
    <row r="1495" spans="1:7" x14ac:dyDescent="0.25">
      <c r="A1495" s="24"/>
      <c r="B1495" s="11" t="s">
        <v>27380</v>
      </c>
      <c r="C1495" s="27"/>
      <c r="D1495" s="30"/>
      <c r="E1495" s="30"/>
      <c r="F1495" s="30"/>
      <c r="G1495" s="30"/>
    </row>
    <row r="1496" spans="1:7" x14ac:dyDescent="0.25">
      <c r="A1496" s="24"/>
      <c r="B1496" s="11" t="s">
        <v>27381</v>
      </c>
      <c r="C1496" s="27"/>
      <c r="D1496" s="30"/>
      <c r="E1496" s="30"/>
      <c r="F1496" s="30"/>
      <c r="G1496" s="30"/>
    </row>
    <row r="1497" spans="1:7" ht="15.75" thickBot="1" x14ac:dyDescent="0.3">
      <c r="A1497" s="25"/>
      <c r="B1497" s="12" t="s">
        <v>27382</v>
      </c>
      <c r="C1497" s="28"/>
      <c r="D1497" s="31"/>
      <c r="E1497" s="31"/>
      <c r="F1497" s="31"/>
      <c r="G1497" s="31"/>
    </row>
    <row r="1498" spans="1:7" ht="15.75" thickBot="1" x14ac:dyDescent="0.3">
      <c r="A1498" s="6"/>
      <c r="B1498" s="6"/>
      <c r="C1498" s="6"/>
      <c r="D1498" s="6"/>
      <c r="E1498" s="6"/>
      <c r="F1498" s="6"/>
      <c r="G1498" s="6"/>
    </row>
    <row r="1499" spans="1:7" ht="25.5" thickBot="1" x14ac:dyDescent="0.3">
      <c r="A1499" s="7" t="s">
        <v>27400</v>
      </c>
      <c r="B1499" s="7" t="s">
        <v>27401</v>
      </c>
      <c r="C1499" s="8" t="s">
        <v>23</v>
      </c>
      <c r="D1499" s="9" t="s">
        <v>27402</v>
      </c>
      <c r="E1499" s="9">
        <v>10.87</v>
      </c>
      <c r="F1499" s="9">
        <v>69.22</v>
      </c>
      <c r="G1499" s="9"/>
    </row>
    <row r="1500" spans="1:7" ht="15.75" thickBot="1" x14ac:dyDescent="0.3">
      <c r="A1500" s="6"/>
      <c r="B1500" s="6"/>
      <c r="C1500" s="6"/>
      <c r="D1500" s="6"/>
      <c r="E1500" s="6"/>
      <c r="F1500" s="6"/>
      <c r="G1500" s="6"/>
    </row>
    <row r="1501" spans="1:7" ht="25.5" thickBot="1" x14ac:dyDescent="0.3">
      <c r="A1501" s="7" t="s">
        <v>27403</v>
      </c>
      <c r="B1501" s="7" t="s">
        <v>27404</v>
      </c>
      <c r="C1501" s="8" t="s">
        <v>23</v>
      </c>
      <c r="D1501" s="9" t="s">
        <v>27405</v>
      </c>
      <c r="E1501" s="9">
        <v>9.5500000000000007</v>
      </c>
      <c r="F1501" s="9">
        <v>70.55</v>
      </c>
      <c r="G1501" s="9"/>
    </row>
    <row r="1502" spans="1:7" ht="15.75" thickBot="1" x14ac:dyDescent="0.3">
      <c r="A1502" s="6"/>
      <c r="B1502" s="6"/>
      <c r="C1502" s="6"/>
      <c r="D1502" s="6"/>
      <c r="E1502" s="6"/>
      <c r="F1502" s="6"/>
      <c r="G1502" s="6"/>
    </row>
    <row r="1503" spans="1:7" ht="15.75" thickBot="1" x14ac:dyDescent="0.3">
      <c r="A1503" s="7" t="s">
        <v>27406</v>
      </c>
      <c r="B1503" s="7" t="s">
        <v>27407</v>
      </c>
      <c r="C1503" s="8" t="s">
        <v>23</v>
      </c>
      <c r="D1503" s="9" t="s">
        <v>27408</v>
      </c>
      <c r="E1503" s="9">
        <v>13.74</v>
      </c>
      <c r="F1503" s="9">
        <v>66.36</v>
      </c>
      <c r="G1503" s="9"/>
    </row>
    <row r="1504" spans="1:7" ht="15.75" thickBot="1" x14ac:dyDescent="0.3">
      <c r="A1504" s="6"/>
      <c r="B1504" s="6"/>
      <c r="C1504" s="6"/>
      <c r="D1504" s="6"/>
      <c r="E1504" s="6"/>
      <c r="F1504" s="6"/>
      <c r="G1504" s="6"/>
    </row>
    <row r="1505" spans="1:7" ht="15.75" thickBot="1" x14ac:dyDescent="0.3">
      <c r="A1505" s="7" t="s">
        <v>27409</v>
      </c>
      <c r="B1505" s="7" t="s">
        <v>27410</v>
      </c>
      <c r="C1505" s="8" t="s">
        <v>23</v>
      </c>
      <c r="D1505" s="9" t="s">
        <v>27411</v>
      </c>
      <c r="E1505" s="9">
        <v>12.17</v>
      </c>
      <c r="F1505" s="9">
        <v>67.930000000000007</v>
      </c>
      <c r="G1505" s="9"/>
    </row>
    <row r="1506" spans="1:7" ht="15.75" thickBot="1" x14ac:dyDescent="0.3">
      <c r="A1506" s="6"/>
      <c r="B1506" s="6"/>
      <c r="C1506" s="6"/>
      <c r="D1506" s="6"/>
      <c r="E1506" s="6"/>
      <c r="F1506" s="6"/>
      <c r="G1506" s="6"/>
    </row>
    <row r="1507" spans="1:7" ht="15.75" thickBot="1" x14ac:dyDescent="0.3">
      <c r="A1507" s="7" t="s">
        <v>27412</v>
      </c>
      <c r="B1507" s="7" t="s">
        <v>27413</v>
      </c>
      <c r="C1507" s="8" t="s">
        <v>23</v>
      </c>
      <c r="D1507" s="9">
        <v>352.19</v>
      </c>
      <c r="E1507" s="9">
        <v>56.74</v>
      </c>
      <c r="F1507" s="9">
        <v>23.35</v>
      </c>
      <c r="G1507" s="9"/>
    </row>
    <row r="1508" spans="1:7" ht="15.75" thickBot="1" x14ac:dyDescent="0.3">
      <c r="A1508" s="6"/>
      <c r="B1508" s="6"/>
      <c r="C1508" s="6"/>
      <c r="D1508" s="6"/>
      <c r="E1508" s="6"/>
      <c r="F1508" s="6"/>
      <c r="G1508" s="6"/>
    </row>
    <row r="1509" spans="1:7" ht="15.75" thickBot="1" x14ac:dyDescent="0.3">
      <c r="A1509" s="7" t="s">
        <v>27414</v>
      </c>
      <c r="B1509" s="7" t="s">
        <v>27415</v>
      </c>
      <c r="C1509" s="8" t="s">
        <v>23</v>
      </c>
      <c r="D1509" s="9" t="s">
        <v>27416</v>
      </c>
      <c r="E1509" s="9">
        <v>15.87</v>
      </c>
      <c r="F1509" s="9">
        <v>64.22</v>
      </c>
      <c r="G1509" s="9"/>
    </row>
    <row r="1510" spans="1:7" ht="15.75" thickBot="1" x14ac:dyDescent="0.3">
      <c r="A1510" s="6"/>
      <c r="B1510" s="6"/>
      <c r="C1510" s="6"/>
      <c r="D1510" s="6"/>
      <c r="E1510" s="6"/>
      <c r="F1510" s="6"/>
      <c r="G1510" s="6"/>
    </row>
    <row r="1511" spans="1:7" ht="15.75" thickBot="1" x14ac:dyDescent="0.3">
      <c r="A1511" s="7" t="s">
        <v>27417</v>
      </c>
      <c r="B1511" s="7" t="s">
        <v>27418</v>
      </c>
      <c r="C1511" s="8" t="s">
        <v>23</v>
      </c>
      <c r="D1511" s="9" t="s">
        <v>27419</v>
      </c>
      <c r="E1511" s="9">
        <v>9.6300000000000008</v>
      </c>
      <c r="F1511" s="9">
        <v>70.459999999999994</v>
      </c>
      <c r="G1511" s="9"/>
    </row>
    <row r="1512" spans="1:7" ht="15.75" thickBot="1" x14ac:dyDescent="0.3">
      <c r="A1512" s="6"/>
      <c r="B1512" s="6"/>
      <c r="C1512" s="6"/>
      <c r="D1512" s="6"/>
      <c r="E1512" s="6"/>
      <c r="F1512" s="6"/>
      <c r="G1512" s="6"/>
    </row>
    <row r="1513" spans="1:7" ht="15.75" thickBot="1" x14ac:dyDescent="0.3">
      <c r="A1513" s="7" t="s">
        <v>27420</v>
      </c>
      <c r="B1513" s="7" t="s">
        <v>27421</v>
      </c>
      <c r="C1513" s="8" t="s">
        <v>23</v>
      </c>
      <c r="D1513" s="9">
        <v>903.56</v>
      </c>
      <c r="E1513" s="9">
        <v>23.82</v>
      </c>
      <c r="F1513" s="9">
        <v>56.28</v>
      </c>
      <c r="G1513" s="9"/>
    </row>
    <row r="1514" spans="1:7" ht="15.75" thickBot="1" x14ac:dyDescent="0.3">
      <c r="A1514" s="6"/>
      <c r="B1514" s="6"/>
      <c r="C1514" s="6"/>
      <c r="D1514" s="6"/>
      <c r="E1514" s="6"/>
      <c r="F1514" s="6"/>
      <c r="G1514" s="6"/>
    </row>
    <row r="1515" spans="1:7" x14ac:dyDescent="0.25">
      <c r="A1515" s="23" t="s">
        <v>27422</v>
      </c>
      <c r="B1515" s="10" t="s">
        <v>27423</v>
      </c>
      <c r="C1515" s="26"/>
      <c r="D1515" s="29"/>
      <c r="E1515" s="29"/>
      <c r="F1515" s="29"/>
      <c r="G1515" s="29"/>
    </row>
    <row r="1516" spans="1:7" x14ac:dyDescent="0.25">
      <c r="A1516" s="24"/>
      <c r="B1516" s="11" t="s">
        <v>27337</v>
      </c>
      <c r="C1516" s="27"/>
      <c r="D1516" s="30"/>
      <c r="E1516" s="30"/>
      <c r="F1516" s="30"/>
      <c r="G1516" s="30"/>
    </row>
    <row r="1517" spans="1:7" x14ac:dyDescent="0.25">
      <c r="A1517" s="24"/>
      <c r="B1517" s="11" t="s">
        <v>27375</v>
      </c>
      <c r="C1517" s="27"/>
      <c r="D1517" s="30"/>
      <c r="E1517" s="30"/>
      <c r="F1517" s="30"/>
      <c r="G1517" s="30"/>
    </row>
    <row r="1518" spans="1:7" x14ac:dyDescent="0.25">
      <c r="A1518" s="24"/>
      <c r="B1518" s="11" t="s">
        <v>27398</v>
      </c>
      <c r="C1518" s="27"/>
      <c r="D1518" s="30"/>
      <c r="E1518" s="30"/>
      <c r="F1518" s="30"/>
      <c r="G1518" s="30"/>
    </row>
    <row r="1519" spans="1:7" x14ac:dyDescent="0.25">
      <c r="A1519" s="24"/>
      <c r="B1519" s="11" t="s">
        <v>27399</v>
      </c>
      <c r="C1519" s="27"/>
      <c r="D1519" s="30"/>
      <c r="E1519" s="30"/>
      <c r="F1519" s="30"/>
      <c r="G1519" s="30"/>
    </row>
    <row r="1520" spans="1:7" x14ac:dyDescent="0.25">
      <c r="A1520" s="24"/>
      <c r="B1520" s="11" t="s">
        <v>27274</v>
      </c>
      <c r="C1520" s="27"/>
      <c r="D1520" s="30"/>
      <c r="E1520" s="30"/>
      <c r="F1520" s="30"/>
      <c r="G1520" s="30"/>
    </row>
    <row r="1521" spans="1:7" x14ac:dyDescent="0.25">
      <c r="A1521" s="24"/>
      <c r="B1521" s="11" t="s">
        <v>27275</v>
      </c>
      <c r="C1521" s="27"/>
      <c r="D1521" s="30"/>
      <c r="E1521" s="30"/>
      <c r="F1521" s="30"/>
      <c r="G1521" s="30"/>
    </row>
    <row r="1522" spans="1:7" x14ac:dyDescent="0.25">
      <c r="A1522" s="24"/>
      <c r="B1522" s="11" t="s">
        <v>27239</v>
      </c>
      <c r="C1522" s="27"/>
      <c r="D1522" s="30"/>
      <c r="E1522" s="30"/>
      <c r="F1522" s="30"/>
      <c r="G1522" s="30"/>
    </row>
    <row r="1523" spans="1:7" x14ac:dyDescent="0.25">
      <c r="A1523" s="24"/>
      <c r="B1523" s="11" t="s">
        <v>27240</v>
      </c>
      <c r="C1523" s="27"/>
      <c r="D1523" s="30"/>
      <c r="E1523" s="30"/>
      <c r="F1523" s="30"/>
      <c r="G1523" s="30"/>
    </row>
    <row r="1524" spans="1:7" x14ac:dyDescent="0.25">
      <c r="A1524" s="24"/>
      <c r="B1524" s="11" t="s">
        <v>27378</v>
      </c>
      <c r="C1524" s="27"/>
      <c r="D1524" s="30"/>
      <c r="E1524" s="30"/>
      <c r="F1524" s="30"/>
      <c r="G1524" s="30"/>
    </row>
    <row r="1525" spans="1:7" x14ac:dyDescent="0.25">
      <c r="A1525" s="24"/>
      <c r="B1525" s="11" t="s">
        <v>27379</v>
      </c>
      <c r="C1525" s="27"/>
      <c r="D1525" s="30"/>
      <c r="E1525" s="30"/>
      <c r="F1525" s="30"/>
      <c r="G1525" s="30"/>
    </row>
    <row r="1526" spans="1:7" x14ac:dyDescent="0.25">
      <c r="A1526" s="24"/>
      <c r="B1526" s="11" t="s">
        <v>27380</v>
      </c>
      <c r="C1526" s="27"/>
      <c r="D1526" s="30"/>
      <c r="E1526" s="30"/>
      <c r="F1526" s="30"/>
      <c r="G1526" s="30"/>
    </row>
    <row r="1527" spans="1:7" x14ac:dyDescent="0.25">
      <c r="A1527" s="24"/>
      <c r="B1527" s="11" t="s">
        <v>27381</v>
      </c>
      <c r="C1527" s="27"/>
      <c r="D1527" s="30"/>
      <c r="E1527" s="30"/>
      <c r="F1527" s="30"/>
      <c r="G1527" s="30"/>
    </row>
    <row r="1528" spans="1:7" ht="15.75" thickBot="1" x14ac:dyDescent="0.3">
      <c r="A1528" s="25"/>
      <c r="B1528" s="12" t="s">
        <v>27382</v>
      </c>
      <c r="C1528" s="28"/>
      <c r="D1528" s="31"/>
      <c r="E1528" s="31"/>
      <c r="F1528" s="31"/>
      <c r="G1528" s="31"/>
    </row>
    <row r="1529" spans="1:7" ht="15.75" thickBot="1" x14ac:dyDescent="0.3">
      <c r="A1529" s="6"/>
      <c r="B1529" s="6"/>
      <c r="C1529" s="6"/>
      <c r="D1529" s="6"/>
      <c r="E1529" s="6"/>
      <c r="F1529" s="6"/>
      <c r="G1529" s="6"/>
    </row>
    <row r="1530" spans="1:7" ht="25.5" thickBot="1" x14ac:dyDescent="0.3">
      <c r="A1530" s="7" t="s">
        <v>27424</v>
      </c>
      <c r="B1530" s="7" t="s">
        <v>27401</v>
      </c>
      <c r="C1530" s="8" t="s">
        <v>23</v>
      </c>
      <c r="D1530" s="9" t="s">
        <v>27425</v>
      </c>
      <c r="E1530" s="9">
        <v>10.41</v>
      </c>
      <c r="F1530" s="9">
        <v>69.69</v>
      </c>
      <c r="G1530" s="9"/>
    </row>
    <row r="1531" spans="1:7" ht="15.75" thickBot="1" x14ac:dyDescent="0.3">
      <c r="A1531" s="6"/>
      <c r="B1531" s="6"/>
      <c r="C1531" s="6"/>
      <c r="D1531" s="6"/>
      <c r="E1531" s="6"/>
      <c r="F1531" s="6"/>
      <c r="G1531" s="6"/>
    </row>
    <row r="1532" spans="1:7" ht="25.5" thickBot="1" x14ac:dyDescent="0.3">
      <c r="A1532" s="7" t="s">
        <v>27426</v>
      </c>
      <c r="B1532" s="7" t="s">
        <v>27404</v>
      </c>
      <c r="C1532" s="8" t="s">
        <v>23</v>
      </c>
      <c r="D1532" s="9" t="s">
        <v>27427</v>
      </c>
      <c r="E1532" s="9">
        <v>10.15</v>
      </c>
      <c r="F1532" s="9">
        <v>69.94</v>
      </c>
      <c r="G1532" s="9"/>
    </row>
    <row r="1533" spans="1:7" ht="15.75" thickBot="1" x14ac:dyDescent="0.3">
      <c r="A1533" s="6"/>
      <c r="B1533" s="6"/>
      <c r="C1533" s="6"/>
      <c r="D1533" s="6"/>
      <c r="E1533" s="6"/>
      <c r="F1533" s="6"/>
      <c r="G1533" s="6"/>
    </row>
    <row r="1534" spans="1:7" ht="15.75" thickBot="1" x14ac:dyDescent="0.3">
      <c r="A1534" s="7" t="s">
        <v>27428</v>
      </c>
      <c r="B1534" s="7" t="s">
        <v>27286</v>
      </c>
      <c r="C1534" s="8" t="s">
        <v>23</v>
      </c>
      <c r="D1534" s="9">
        <v>311.49</v>
      </c>
      <c r="E1534" s="9">
        <v>54.28</v>
      </c>
      <c r="F1534" s="9">
        <v>25.81</v>
      </c>
      <c r="G1534" s="9"/>
    </row>
    <row r="1535" spans="1:7" ht="15.75" thickBot="1" x14ac:dyDescent="0.3">
      <c r="A1535" s="6"/>
      <c r="B1535" s="6"/>
      <c r="C1535" s="6"/>
      <c r="D1535" s="6"/>
      <c r="E1535" s="6"/>
      <c r="F1535" s="6"/>
      <c r="G1535" s="6"/>
    </row>
    <row r="1536" spans="1:7" ht="15.75" thickBot="1" x14ac:dyDescent="0.3">
      <c r="A1536" s="7" t="s">
        <v>27429</v>
      </c>
      <c r="B1536" s="7" t="s">
        <v>27415</v>
      </c>
      <c r="C1536" s="8" t="s">
        <v>23</v>
      </c>
      <c r="D1536" s="9" t="s">
        <v>27430</v>
      </c>
      <c r="E1536" s="9">
        <v>12.4</v>
      </c>
      <c r="F1536" s="9">
        <v>67.7</v>
      </c>
      <c r="G1536" s="9"/>
    </row>
    <row r="1537" spans="1:7" ht="15.75" thickBot="1" x14ac:dyDescent="0.3">
      <c r="A1537" s="6"/>
      <c r="B1537" s="6"/>
      <c r="C1537" s="6"/>
      <c r="D1537" s="6"/>
      <c r="E1537" s="6"/>
      <c r="F1537" s="6"/>
      <c r="G1537" s="6"/>
    </row>
    <row r="1538" spans="1:7" ht="15.75" thickBot="1" x14ac:dyDescent="0.3">
      <c r="A1538" s="7" t="s">
        <v>27431</v>
      </c>
      <c r="B1538" s="7" t="s">
        <v>27418</v>
      </c>
      <c r="C1538" s="8" t="s">
        <v>23</v>
      </c>
      <c r="D1538" s="9" t="s">
        <v>27432</v>
      </c>
      <c r="E1538" s="9">
        <v>10.19</v>
      </c>
      <c r="F1538" s="9">
        <v>69.900000000000006</v>
      </c>
      <c r="G1538" s="9"/>
    </row>
    <row r="1539" spans="1:7" ht="15.75" thickBot="1" x14ac:dyDescent="0.3">
      <c r="A1539" s="6"/>
      <c r="B1539" s="6"/>
      <c r="C1539" s="6"/>
      <c r="D1539" s="6"/>
      <c r="E1539" s="6"/>
      <c r="F1539" s="6"/>
      <c r="G1539" s="6"/>
    </row>
    <row r="1540" spans="1:7" ht="25.5" thickBot="1" x14ac:dyDescent="0.3">
      <c r="A1540" s="7" t="s">
        <v>27433</v>
      </c>
      <c r="B1540" s="7" t="s">
        <v>27434</v>
      </c>
      <c r="C1540" s="8" t="s">
        <v>23</v>
      </c>
      <c r="D1540" s="9">
        <v>828.41</v>
      </c>
      <c r="E1540" s="9">
        <v>10.52</v>
      </c>
      <c r="F1540" s="9">
        <v>69.58</v>
      </c>
      <c r="G1540" s="9"/>
    </row>
    <row r="1541" spans="1:7" ht="15.75" thickBot="1" x14ac:dyDescent="0.3">
      <c r="A1541" s="6"/>
      <c r="B1541" s="6"/>
      <c r="C1541" s="6"/>
      <c r="D1541" s="6"/>
      <c r="E1541" s="6"/>
      <c r="F1541" s="6"/>
      <c r="G1541" s="6"/>
    </row>
    <row r="1542" spans="1:7" x14ac:dyDescent="0.25">
      <c r="A1542" s="23" t="s">
        <v>27435</v>
      </c>
      <c r="B1542" s="10" t="s">
        <v>27436</v>
      </c>
      <c r="C1542" s="26"/>
      <c r="D1542" s="29"/>
      <c r="E1542" s="29"/>
      <c r="F1542" s="29"/>
      <c r="G1542" s="29"/>
    </row>
    <row r="1543" spans="1:7" x14ac:dyDescent="0.25">
      <c r="A1543" s="24"/>
      <c r="B1543" s="11" t="s">
        <v>27437</v>
      </c>
      <c r="C1543" s="27"/>
      <c r="D1543" s="30"/>
      <c r="E1543" s="30"/>
      <c r="F1543" s="30"/>
      <c r="G1543" s="30"/>
    </row>
    <row r="1544" spans="1:7" x14ac:dyDescent="0.25">
      <c r="A1544" s="24"/>
      <c r="B1544" s="11" t="s">
        <v>27438</v>
      </c>
      <c r="C1544" s="27"/>
      <c r="D1544" s="30"/>
      <c r="E1544" s="30"/>
      <c r="F1544" s="30"/>
      <c r="G1544" s="30"/>
    </row>
    <row r="1545" spans="1:7" x14ac:dyDescent="0.25">
      <c r="A1545" s="24"/>
      <c r="B1545" s="11" t="s">
        <v>27439</v>
      </c>
      <c r="C1545" s="27"/>
      <c r="D1545" s="30"/>
      <c r="E1545" s="30"/>
      <c r="F1545" s="30"/>
      <c r="G1545" s="30"/>
    </row>
    <row r="1546" spans="1:7" x14ac:dyDescent="0.25">
      <c r="A1546" s="24"/>
      <c r="B1546" s="11" t="s">
        <v>27239</v>
      </c>
      <c r="C1546" s="27"/>
      <c r="D1546" s="30"/>
      <c r="E1546" s="30"/>
      <c r="F1546" s="30"/>
      <c r="G1546" s="30"/>
    </row>
    <row r="1547" spans="1:7" x14ac:dyDescent="0.25">
      <c r="A1547" s="24"/>
      <c r="B1547" s="11" t="s">
        <v>27240</v>
      </c>
      <c r="C1547" s="27"/>
      <c r="D1547" s="30"/>
      <c r="E1547" s="30"/>
      <c r="F1547" s="30"/>
      <c r="G1547" s="30"/>
    </row>
    <row r="1548" spans="1:7" x14ac:dyDescent="0.25">
      <c r="A1548" s="24"/>
      <c r="B1548" s="11" t="s">
        <v>27378</v>
      </c>
      <c r="C1548" s="27"/>
      <c r="D1548" s="30"/>
      <c r="E1548" s="30"/>
      <c r="F1548" s="30"/>
      <c r="G1548" s="30"/>
    </row>
    <row r="1549" spans="1:7" x14ac:dyDescent="0.25">
      <c r="A1549" s="24"/>
      <c r="B1549" s="11" t="s">
        <v>27379</v>
      </c>
      <c r="C1549" s="27"/>
      <c r="D1549" s="30"/>
      <c r="E1549" s="30"/>
      <c r="F1549" s="30"/>
      <c r="G1549" s="30"/>
    </row>
    <row r="1550" spans="1:7" x14ac:dyDescent="0.25">
      <c r="A1550" s="24"/>
      <c r="B1550" s="11" t="s">
        <v>27380</v>
      </c>
      <c r="C1550" s="27"/>
      <c r="D1550" s="30"/>
      <c r="E1550" s="30"/>
      <c r="F1550" s="30"/>
      <c r="G1550" s="30"/>
    </row>
    <row r="1551" spans="1:7" x14ac:dyDescent="0.25">
      <c r="A1551" s="24"/>
      <c r="B1551" s="11" t="s">
        <v>27381</v>
      </c>
      <c r="C1551" s="27"/>
      <c r="D1551" s="30"/>
      <c r="E1551" s="30"/>
      <c r="F1551" s="30"/>
      <c r="G1551" s="30"/>
    </row>
    <row r="1552" spans="1:7" x14ac:dyDescent="0.25">
      <c r="A1552" s="24"/>
      <c r="B1552" s="11" t="s">
        <v>27382</v>
      </c>
      <c r="C1552" s="27"/>
      <c r="D1552" s="30"/>
      <c r="E1552" s="30"/>
      <c r="F1552" s="30"/>
      <c r="G1552" s="30"/>
    </row>
    <row r="1553" spans="1:7" ht="15.75" thickBot="1" x14ac:dyDescent="0.3">
      <c r="A1553" s="25"/>
      <c r="B1553" s="12" t="s">
        <v>27440</v>
      </c>
      <c r="C1553" s="28"/>
      <c r="D1553" s="31"/>
      <c r="E1553" s="31"/>
      <c r="F1553" s="31"/>
      <c r="G1553" s="31"/>
    </row>
    <row r="1554" spans="1:7" ht="15.75" thickBot="1" x14ac:dyDescent="0.3">
      <c r="A1554" s="6"/>
      <c r="B1554" s="6"/>
      <c r="C1554" s="6"/>
      <c r="D1554" s="6"/>
      <c r="E1554" s="6"/>
      <c r="F1554" s="6"/>
      <c r="G1554" s="6"/>
    </row>
    <row r="1555" spans="1:7" ht="15.75" thickBot="1" x14ac:dyDescent="0.3">
      <c r="A1555" s="7" t="s">
        <v>27441</v>
      </c>
      <c r="B1555" s="7" t="s">
        <v>27442</v>
      </c>
      <c r="C1555" s="8" t="s">
        <v>23</v>
      </c>
      <c r="D1555" s="9" t="s">
        <v>27443</v>
      </c>
      <c r="E1555" s="9">
        <v>18.23</v>
      </c>
      <c r="F1555" s="9">
        <v>61.86</v>
      </c>
      <c r="G1555" s="9"/>
    </row>
    <row r="1556" spans="1:7" ht="15.75" thickBot="1" x14ac:dyDescent="0.3">
      <c r="A1556" s="6"/>
      <c r="B1556" s="6"/>
      <c r="C1556" s="6"/>
      <c r="D1556" s="6"/>
      <c r="E1556" s="6"/>
      <c r="F1556" s="6"/>
      <c r="G1556" s="6"/>
    </row>
    <row r="1557" spans="1:7" ht="15.75" thickBot="1" x14ac:dyDescent="0.3">
      <c r="A1557" s="7" t="s">
        <v>27444</v>
      </c>
      <c r="B1557" s="7" t="s">
        <v>27445</v>
      </c>
      <c r="C1557" s="8" t="s">
        <v>23</v>
      </c>
      <c r="D1557" s="9" t="s">
        <v>27446</v>
      </c>
      <c r="E1557" s="9">
        <v>11.99</v>
      </c>
      <c r="F1557" s="9">
        <v>68.099999999999994</v>
      </c>
      <c r="G1557" s="9"/>
    </row>
    <row r="1558" spans="1:7" ht="15.75" thickBot="1" x14ac:dyDescent="0.3">
      <c r="A1558" s="6"/>
      <c r="B1558" s="6"/>
      <c r="C1558" s="6"/>
      <c r="D1558" s="6"/>
      <c r="E1558" s="6"/>
      <c r="F1558" s="6"/>
      <c r="G1558" s="6"/>
    </row>
    <row r="1559" spans="1:7" ht="15.75" thickBot="1" x14ac:dyDescent="0.3">
      <c r="A1559" s="7" t="s">
        <v>27447</v>
      </c>
      <c r="B1559" s="7" t="s">
        <v>27448</v>
      </c>
      <c r="C1559" s="8" t="s">
        <v>23</v>
      </c>
      <c r="D1559" s="9" t="s">
        <v>27449</v>
      </c>
      <c r="E1559" s="9">
        <v>10.029999999999999</v>
      </c>
      <c r="F1559" s="9">
        <v>70.069999999999993</v>
      </c>
      <c r="G1559" s="9"/>
    </row>
    <row r="1560" spans="1:7" ht="15.75" thickBot="1" x14ac:dyDescent="0.3">
      <c r="A1560" s="6"/>
      <c r="B1560" s="6"/>
      <c r="C1560" s="6"/>
      <c r="D1560" s="6"/>
      <c r="E1560" s="6"/>
      <c r="F1560" s="6"/>
      <c r="G1560" s="6"/>
    </row>
    <row r="1561" spans="1:7" x14ac:dyDescent="0.25">
      <c r="A1561" s="23" t="s">
        <v>27450</v>
      </c>
      <c r="B1561" s="10" t="s">
        <v>27451</v>
      </c>
      <c r="C1561" s="26"/>
      <c r="D1561" s="29"/>
      <c r="E1561" s="29"/>
      <c r="F1561" s="29"/>
      <c r="G1561" s="29"/>
    </row>
    <row r="1562" spans="1:7" x14ac:dyDescent="0.25">
      <c r="A1562" s="24"/>
      <c r="B1562" s="11" t="s">
        <v>27337</v>
      </c>
      <c r="C1562" s="27"/>
      <c r="D1562" s="30"/>
      <c r="E1562" s="30"/>
      <c r="F1562" s="30"/>
      <c r="G1562" s="30"/>
    </row>
    <row r="1563" spans="1:7" x14ac:dyDescent="0.25">
      <c r="A1563" s="24"/>
      <c r="B1563" s="11" t="s">
        <v>27375</v>
      </c>
      <c r="C1563" s="27"/>
      <c r="D1563" s="30"/>
      <c r="E1563" s="30"/>
      <c r="F1563" s="30"/>
      <c r="G1563" s="30"/>
    </row>
    <row r="1564" spans="1:7" x14ac:dyDescent="0.25">
      <c r="A1564" s="24"/>
      <c r="B1564" s="11" t="s">
        <v>27452</v>
      </c>
      <c r="C1564" s="27"/>
      <c r="D1564" s="30"/>
      <c r="E1564" s="30"/>
      <c r="F1564" s="30"/>
      <c r="G1564" s="30"/>
    </row>
    <row r="1565" spans="1:7" x14ac:dyDescent="0.25">
      <c r="A1565" s="24"/>
      <c r="B1565" s="11" t="s">
        <v>27376</v>
      </c>
      <c r="C1565" s="27"/>
      <c r="D1565" s="30"/>
      <c r="E1565" s="30"/>
      <c r="F1565" s="30"/>
      <c r="G1565" s="30"/>
    </row>
    <row r="1566" spans="1:7" x14ac:dyDescent="0.25">
      <c r="A1566" s="24"/>
      <c r="B1566" s="11" t="s">
        <v>27377</v>
      </c>
      <c r="C1566" s="27"/>
      <c r="D1566" s="30"/>
      <c r="E1566" s="30"/>
      <c r="F1566" s="30"/>
      <c r="G1566" s="30"/>
    </row>
    <row r="1567" spans="1:7" x14ac:dyDescent="0.25">
      <c r="A1567" s="24"/>
      <c r="B1567" s="11" t="s">
        <v>27274</v>
      </c>
      <c r="C1567" s="27"/>
      <c r="D1567" s="30"/>
      <c r="E1567" s="30"/>
      <c r="F1567" s="30"/>
      <c r="G1567" s="30"/>
    </row>
    <row r="1568" spans="1:7" x14ac:dyDescent="0.25">
      <c r="A1568" s="24"/>
      <c r="B1568" s="11" t="s">
        <v>27275</v>
      </c>
      <c r="C1568" s="27"/>
      <c r="D1568" s="30"/>
      <c r="E1568" s="30"/>
      <c r="F1568" s="30"/>
      <c r="G1568" s="30"/>
    </row>
    <row r="1569" spans="1:7" x14ac:dyDescent="0.25">
      <c r="A1569" s="24"/>
      <c r="B1569" s="11" t="s">
        <v>27239</v>
      </c>
      <c r="C1569" s="27"/>
      <c r="D1569" s="30"/>
      <c r="E1569" s="30"/>
      <c r="F1569" s="30"/>
      <c r="G1569" s="30"/>
    </row>
    <row r="1570" spans="1:7" x14ac:dyDescent="0.25">
      <c r="A1570" s="24"/>
      <c r="B1570" s="11" t="s">
        <v>27240</v>
      </c>
      <c r="C1570" s="27"/>
      <c r="D1570" s="30"/>
      <c r="E1570" s="30"/>
      <c r="F1570" s="30"/>
      <c r="G1570" s="30"/>
    </row>
    <row r="1571" spans="1:7" x14ac:dyDescent="0.25">
      <c r="A1571" s="24"/>
      <c r="B1571" s="11" t="s">
        <v>27378</v>
      </c>
      <c r="C1571" s="27"/>
      <c r="D1571" s="30"/>
      <c r="E1571" s="30"/>
      <c r="F1571" s="30"/>
      <c r="G1571" s="30"/>
    </row>
    <row r="1572" spans="1:7" x14ac:dyDescent="0.25">
      <c r="A1572" s="24"/>
      <c r="B1572" s="11" t="s">
        <v>27379</v>
      </c>
      <c r="C1572" s="27"/>
      <c r="D1572" s="30"/>
      <c r="E1572" s="30"/>
      <c r="F1572" s="30"/>
      <c r="G1572" s="30"/>
    </row>
    <row r="1573" spans="1:7" x14ac:dyDescent="0.25">
      <c r="A1573" s="24"/>
      <c r="B1573" s="11" t="s">
        <v>27380</v>
      </c>
      <c r="C1573" s="27"/>
      <c r="D1573" s="30"/>
      <c r="E1573" s="30"/>
      <c r="F1573" s="30"/>
      <c r="G1573" s="30"/>
    </row>
    <row r="1574" spans="1:7" x14ac:dyDescent="0.25">
      <c r="A1574" s="24"/>
      <c r="B1574" s="11" t="s">
        <v>27381</v>
      </c>
      <c r="C1574" s="27"/>
      <c r="D1574" s="30"/>
      <c r="E1574" s="30"/>
      <c r="F1574" s="30"/>
      <c r="G1574" s="30"/>
    </row>
    <row r="1575" spans="1:7" ht="15.75" thickBot="1" x14ac:dyDescent="0.3">
      <c r="A1575" s="25"/>
      <c r="B1575" s="12" t="s">
        <v>27382</v>
      </c>
      <c r="C1575" s="28"/>
      <c r="D1575" s="31"/>
      <c r="E1575" s="31"/>
      <c r="F1575" s="31"/>
      <c r="G1575" s="31"/>
    </row>
    <row r="1576" spans="1:7" ht="15.75" thickBot="1" x14ac:dyDescent="0.3">
      <c r="A1576" s="6"/>
      <c r="B1576" s="6"/>
      <c r="C1576" s="6"/>
      <c r="D1576" s="6"/>
      <c r="E1576" s="6"/>
      <c r="F1576" s="6"/>
      <c r="G1576" s="6"/>
    </row>
    <row r="1577" spans="1:7" ht="36.75" x14ac:dyDescent="0.25">
      <c r="A1577" s="23" t="s">
        <v>27453</v>
      </c>
      <c r="B1577" s="10" t="s">
        <v>27454</v>
      </c>
      <c r="C1577" s="26" t="s">
        <v>23</v>
      </c>
      <c r="D1577" s="29" t="s">
        <v>27455</v>
      </c>
      <c r="E1577" s="29">
        <v>10.62</v>
      </c>
      <c r="F1577" s="29">
        <v>69.48</v>
      </c>
      <c r="G1577" s="29"/>
    </row>
    <row r="1578" spans="1:7" ht="15.75" thickBot="1" x14ac:dyDescent="0.3">
      <c r="A1578" s="25"/>
      <c r="B1578" s="12" t="s">
        <v>27456</v>
      </c>
      <c r="C1578" s="28"/>
      <c r="D1578" s="31"/>
      <c r="E1578" s="31"/>
      <c r="F1578" s="31"/>
      <c r="G1578" s="31"/>
    </row>
    <row r="1579" spans="1:7" ht="15.75" thickBot="1" x14ac:dyDescent="0.3">
      <c r="A1579" s="6"/>
      <c r="B1579" s="6"/>
      <c r="C1579" s="6"/>
      <c r="D1579" s="6"/>
      <c r="E1579" s="6"/>
      <c r="F1579" s="6"/>
      <c r="G1579" s="6"/>
    </row>
    <row r="1580" spans="1:7" x14ac:dyDescent="0.25">
      <c r="A1580" s="23" t="s">
        <v>27457</v>
      </c>
      <c r="B1580" s="10" t="s">
        <v>27458</v>
      </c>
      <c r="C1580" s="26" t="s">
        <v>23</v>
      </c>
      <c r="D1580" s="29" t="s">
        <v>27459</v>
      </c>
      <c r="E1580" s="29">
        <v>9.49</v>
      </c>
      <c r="F1580" s="29">
        <v>70.599999999999994</v>
      </c>
      <c r="G1580" s="29"/>
    </row>
    <row r="1581" spans="1:7" ht="15.75" thickBot="1" x14ac:dyDescent="0.3">
      <c r="A1581" s="25"/>
      <c r="B1581" s="12" t="s">
        <v>27456</v>
      </c>
      <c r="C1581" s="28"/>
      <c r="D1581" s="31"/>
      <c r="E1581" s="31"/>
      <c r="F1581" s="31"/>
      <c r="G1581" s="31"/>
    </row>
    <row r="1582" spans="1:7" ht="15.75" thickBot="1" x14ac:dyDescent="0.3">
      <c r="A1582" s="6"/>
      <c r="B1582" s="6"/>
      <c r="C1582" s="6"/>
      <c r="D1582" s="6"/>
      <c r="E1582" s="6"/>
      <c r="F1582" s="6"/>
      <c r="G1582" s="6"/>
    </row>
    <row r="1583" spans="1:7" x14ac:dyDescent="0.25">
      <c r="A1583" s="23" t="s">
        <v>27460</v>
      </c>
      <c r="B1583" s="10" t="s">
        <v>27461</v>
      </c>
      <c r="C1583" s="26"/>
      <c r="D1583" s="29"/>
      <c r="E1583" s="29"/>
      <c r="F1583" s="29"/>
      <c r="G1583" s="29"/>
    </row>
    <row r="1584" spans="1:7" x14ac:dyDescent="0.25">
      <c r="A1584" s="24"/>
      <c r="B1584" s="11" t="s">
        <v>27337</v>
      </c>
      <c r="C1584" s="27"/>
      <c r="D1584" s="30"/>
      <c r="E1584" s="30"/>
      <c r="F1584" s="30"/>
      <c r="G1584" s="30"/>
    </row>
    <row r="1585" spans="1:7" x14ac:dyDescent="0.25">
      <c r="A1585" s="24"/>
      <c r="B1585" s="11" t="s">
        <v>27375</v>
      </c>
      <c r="C1585" s="27"/>
      <c r="D1585" s="30"/>
      <c r="E1585" s="30"/>
      <c r="F1585" s="30"/>
      <c r="G1585" s="30"/>
    </row>
    <row r="1586" spans="1:7" x14ac:dyDescent="0.25">
      <c r="A1586" s="24"/>
      <c r="B1586" s="11" t="s">
        <v>27462</v>
      </c>
      <c r="C1586" s="27"/>
      <c r="D1586" s="30"/>
      <c r="E1586" s="30"/>
      <c r="F1586" s="30"/>
      <c r="G1586" s="30"/>
    </row>
    <row r="1587" spans="1:7" x14ac:dyDescent="0.25">
      <c r="A1587" s="24"/>
      <c r="B1587" s="11" t="s">
        <v>27463</v>
      </c>
      <c r="C1587" s="27"/>
      <c r="D1587" s="30"/>
      <c r="E1587" s="30"/>
      <c r="F1587" s="30"/>
      <c r="G1587" s="30"/>
    </row>
    <row r="1588" spans="1:7" x14ac:dyDescent="0.25">
      <c r="A1588" s="24"/>
      <c r="B1588" s="11" t="s">
        <v>27464</v>
      </c>
      <c r="C1588" s="27"/>
      <c r="D1588" s="30"/>
      <c r="E1588" s="30"/>
      <c r="F1588" s="30"/>
      <c r="G1588" s="30"/>
    </row>
    <row r="1589" spans="1:7" x14ac:dyDescent="0.25">
      <c r="A1589" s="24"/>
      <c r="B1589" s="11" t="s">
        <v>27465</v>
      </c>
      <c r="C1589" s="27"/>
      <c r="D1589" s="30"/>
      <c r="E1589" s="30"/>
      <c r="F1589" s="30"/>
      <c r="G1589" s="30"/>
    </row>
    <row r="1590" spans="1:7" x14ac:dyDescent="0.25">
      <c r="A1590" s="24"/>
      <c r="B1590" s="11" t="s">
        <v>27274</v>
      </c>
      <c r="C1590" s="27"/>
      <c r="D1590" s="30"/>
      <c r="E1590" s="30"/>
      <c r="F1590" s="30"/>
      <c r="G1590" s="30"/>
    </row>
    <row r="1591" spans="1:7" x14ac:dyDescent="0.25">
      <c r="A1591" s="24"/>
      <c r="B1591" s="11" t="s">
        <v>27275</v>
      </c>
      <c r="C1591" s="27"/>
      <c r="D1591" s="30"/>
      <c r="E1591" s="30"/>
      <c r="F1591" s="30"/>
      <c r="G1591" s="30"/>
    </row>
    <row r="1592" spans="1:7" x14ac:dyDescent="0.25">
      <c r="A1592" s="24"/>
      <c r="B1592" s="11" t="s">
        <v>27239</v>
      </c>
      <c r="C1592" s="27"/>
      <c r="D1592" s="30"/>
      <c r="E1592" s="30"/>
      <c r="F1592" s="30"/>
      <c r="G1592" s="30"/>
    </row>
    <row r="1593" spans="1:7" x14ac:dyDescent="0.25">
      <c r="A1593" s="24"/>
      <c r="B1593" s="11" t="s">
        <v>27240</v>
      </c>
      <c r="C1593" s="27"/>
      <c r="D1593" s="30"/>
      <c r="E1593" s="30"/>
      <c r="F1593" s="30"/>
      <c r="G1593" s="30"/>
    </row>
    <row r="1594" spans="1:7" x14ac:dyDescent="0.25">
      <c r="A1594" s="24"/>
      <c r="B1594" s="11" t="s">
        <v>27378</v>
      </c>
      <c r="C1594" s="27"/>
      <c r="D1594" s="30"/>
      <c r="E1594" s="30"/>
      <c r="F1594" s="30"/>
      <c r="G1594" s="30"/>
    </row>
    <row r="1595" spans="1:7" x14ac:dyDescent="0.25">
      <c r="A1595" s="24"/>
      <c r="B1595" s="11" t="s">
        <v>27379</v>
      </c>
      <c r="C1595" s="27"/>
      <c r="D1595" s="30"/>
      <c r="E1595" s="30"/>
      <c r="F1595" s="30"/>
      <c r="G1595" s="30"/>
    </row>
    <row r="1596" spans="1:7" x14ac:dyDescent="0.25">
      <c r="A1596" s="24"/>
      <c r="B1596" s="11" t="s">
        <v>27380</v>
      </c>
      <c r="C1596" s="27"/>
      <c r="D1596" s="30"/>
      <c r="E1596" s="30"/>
      <c r="F1596" s="30"/>
      <c r="G1596" s="30"/>
    </row>
    <row r="1597" spans="1:7" x14ac:dyDescent="0.25">
      <c r="A1597" s="24"/>
      <c r="B1597" s="11" t="s">
        <v>27381</v>
      </c>
      <c r="C1597" s="27"/>
      <c r="D1597" s="30"/>
      <c r="E1597" s="30"/>
      <c r="F1597" s="30"/>
      <c r="G1597" s="30"/>
    </row>
    <row r="1598" spans="1:7" ht="15.75" thickBot="1" x14ac:dyDescent="0.3">
      <c r="A1598" s="25"/>
      <c r="B1598" s="12" t="s">
        <v>27382</v>
      </c>
      <c r="C1598" s="28"/>
      <c r="D1598" s="31"/>
      <c r="E1598" s="31"/>
      <c r="F1598" s="31"/>
      <c r="G1598" s="31"/>
    </row>
    <row r="1599" spans="1:7" ht="15.75" thickBot="1" x14ac:dyDescent="0.3">
      <c r="A1599" s="6"/>
      <c r="B1599" s="6"/>
      <c r="C1599" s="6"/>
      <c r="D1599" s="6"/>
      <c r="E1599" s="6"/>
      <c r="F1599" s="6"/>
      <c r="G1599" s="6"/>
    </row>
    <row r="1600" spans="1:7" ht="36.75" x14ac:dyDescent="0.25">
      <c r="A1600" s="23" t="s">
        <v>27466</v>
      </c>
      <c r="B1600" s="10" t="s">
        <v>27454</v>
      </c>
      <c r="C1600" s="26" t="s">
        <v>23</v>
      </c>
      <c r="D1600" s="29" t="s">
        <v>27467</v>
      </c>
      <c r="E1600" s="29">
        <v>11.85</v>
      </c>
      <c r="F1600" s="29">
        <v>68.239999999999995</v>
      </c>
      <c r="G1600" s="29"/>
    </row>
    <row r="1601" spans="1:7" ht="15.75" thickBot="1" x14ac:dyDescent="0.3">
      <c r="A1601" s="25"/>
      <c r="B1601" s="12" t="s">
        <v>27468</v>
      </c>
      <c r="C1601" s="28"/>
      <c r="D1601" s="31"/>
      <c r="E1601" s="31"/>
      <c r="F1601" s="31"/>
      <c r="G1601" s="31"/>
    </row>
    <row r="1602" spans="1:7" ht="15.75" thickBot="1" x14ac:dyDescent="0.3">
      <c r="A1602" s="6"/>
      <c r="B1602" s="6"/>
      <c r="C1602" s="6"/>
      <c r="D1602" s="6"/>
      <c r="E1602" s="6"/>
      <c r="F1602" s="6"/>
      <c r="G1602" s="6"/>
    </row>
    <row r="1603" spans="1:7" x14ac:dyDescent="0.25">
      <c r="A1603" s="23" t="s">
        <v>27469</v>
      </c>
      <c r="B1603" s="10" t="s">
        <v>27458</v>
      </c>
      <c r="C1603" s="26" t="s">
        <v>23</v>
      </c>
      <c r="D1603" s="29" t="s">
        <v>27470</v>
      </c>
      <c r="E1603" s="29">
        <v>6.48</v>
      </c>
      <c r="F1603" s="29">
        <v>73.61</v>
      </c>
      <c r="G1603" s="29"/>
    </row>
    <row r="1604" spans="1:7" ht="15.75" thickBot="1" x14ac:dyDescent="0.3">
      <c r="A1604" s="25"/>
      <c r="B1604" s="12" t="s">
        <v>27468</v>
      </c>
      <c r="C1604" s="28"/>
      <c r="D1604" s="31"/>
      <c r="E1604" s="31"/>
      <c r="F1604" s="31"/>
      <c r="G1604" s="31"/>
    </row>
    <row r="1605" spans="1:7" ht="15.75" thickBot="1" x14ac:dyDescent="0.3">
      <c r="A1605" s="6"/>
      <c r="B1605" s="6"/>
      <c r="C1605" s="6"/>
      <c r="D1605" s="6"/>
      <c r="E1605" s="6"/>
      <c r="F1605" s="6"/>
      <c r="G1605" s="6"/>
    </row>
    <row r="1606" spans="1:7" x14ac:dyDescent="0.25">
      <c r="A1606" s="23" t="s">
        <v>27471</v>
      </c>
      <c r="B1606" s="10" t="s">
        <v>27472</v>
      </c>
      <c r="C1606" s="26"/>
      <c r="D1606" s="29"/>
      <c r="E1606" s="29"/>
      <c r="F1606" s="29"/>
      <c r="G1606" s="29"/>
    </row>
    <row r="1607" spans="1:7" x14ac:dyDescent="0.25">
      <c r="A1607" s="24"/>
      <c r="B1607" s="11" t="s">
        <v>27337</v>
      </c>
      <c r="C1607" s="27"/>
      <c r="D1607" s="30"/>
      <c r="E1607" s="30"/>
      <c r="F1607" s="30"/>
      <c r="G1607" s="30"/>
    </row>
    <row r="1608" spans="1:7" x14ac:dyDescent="0.25">
      <c r="A1608" s="24"/>
      <c r="B1608" s="11" t="s">
        <v>27375</v>
      </c>
      <c r="C1608" s="27"/>
      <c r="D1608" s="30"/>
      <c r="E1608" s="30"/>
      <c r="F1608" s="30"/>
      <c r="G1608" s="30"/>
    </row>
    <row r="1609" spans="1:7" x14ac:dyDescent="0.25">
      <c r="A1609" s="24"/>
      <c r="B1609" s="11" t="s">
        <v>27473</v>
      </c>
      <c r="C1609" s="27"/>
      <c r="D1609" s="30"/>
      <c r="E1609" s="30"/>
      <c r="F1609" s="30"/>
      <c r="G1609" s="30"/>
    </row>
    <row r="1610" spans="1:7" x14ac:dyDescent="0.25">
      <c r="A1610" s="24"/>
      <c r="B1610" s="11" t="s">
        <v>27474</v>
      </c>
      <c r="C1610" s="27"/>
      <c r="D1610" s="30"/>
      <c r="E1610" s="30"/>
      <c r="F1610" s="30"/>
      <c r="G1610" s="30"/>
    </row>
    <row r="1611" spans="1:7" x14ac:dyDescent="0.25">
      <c r="A1611" s="24"/>
      <c r="B1611" s="11" t="s">
        <v>27464</v>
      </c>
      <c r="C1611" s="27"/>
      <c r="D1611" s="30"/>
      <c r="E1611" s="30"/>
      <c r="F1611" s="30"/>
      <c r="G1611" s="30"/>
    </row>
    <row r="1612" spans="1:7" x14ac:dyDescent="0.25">
      <c r="A1612" s="24"/>
      <c r="B1612" s="11" t="s">
        <v>27475</v>
      </c>
      <c r="C1612" s="27"/>
      <c r="D1612" s="30"/>
      <c r="E1612" s="30"/>
      <c r="F1612" s="30"/>
      <c r="G1612" s="30"/>
    </row>
    <row r="1613" spans="1:7" x14ac:dyDescent="0.25">
      <c r="A1613" s="24"/>
      <c r="B1613" s="11" t="s">
        <v>27274</v>
      </c>
      <c r="C1613" s="27"/>
      <c r="D1613" s="30"/>
      <c r="E1613" s="30"/>
      <c r="F1613" s="30"/>
      <c r="G1613" s="30"/>
    </row>
    <row r="1614" spans="1:7" x14ac:dyDescent="0.25">
      <c r="A1614" s="24"/>
      <c r="B1614" s="11" t="s">
        <v>27275</v>
      </c>
      <c r="C1614" s="27"/>
      <c r="D1614" s="30"/>
      <c r="E1614" s="30"/>
      <c r="F1614" s="30"/>
      <c r="G1614" s="30"/>
    </row>
    <row r="1615" spans="1:7" x14ac:dyDescent="0.25">
      <c r="A1615" s="24"/>
      <c r="B1615" s="11" t="s">
        <v>27239</v>
      </c>
      <c r="C1615" s="27"/>
      <c r="D1615" s="30"/>
      <c r="E1615" s="30"/>
      <c r="F1615" s="30"/>
      <c r="G1615" s="30"/>
    </row>
    <row r="1616" spans="1:7" x14ac:dyDescent="0.25">
      <c r="A1616" s="24"/>
      <c r="B1616" s="11" t="s">
        <v>27240</v>
      </c>
      <c r="C1616" s="27"/>
      <c r="D1616" s="30"/>
      <c r="E1616" s="30"/>
      <c r="F1616" s="30"/>
      <c r="G1616" s="30"/>
    </row>
    <row r="1617" spans="1:7" x14ac:dyDescent="0.25">
      <c r="A1617" s="24"/>
      <c r="B1617" s="11" t="s">
        <v>27378</v>
      </c>
      <c r="C1617" s="27"/>
      <c r="D1617" s="30"/>
      <c r="E1617" s="30"/>
      <c r="F1617" s="30"/>
      <c r="G1617" s="30"/>
    </row>
    <row r="1618" spans="1:7" x14ac:dyDescent="0.25">
      <c r="A1618" s="24"/>
      <c r="B1618" s="11" t="s">
        <v>27379</v>
      </c>
      <c r="C1618" s="27"/>
      <c r="D1618" s="30"/>
      <c r="E1618" s="30"/>
      <c r="F1618" s="30"/>
      <c r="G1618" s="30"/>
    </row>
    <row r="1619" spans="1:7" x14ac:dyDescent="0.25">
      <c r="A1619" s="24"/>
      <c r="B1619" s="11" t="s">
        <v>27380</v>
      </c>
      <c r="C1619" s="27"/>
      <c r="D1619" s="30"/>
      <c r="E1619" s="30"/>
      <c r="F1619" s="30"/>
      <c r="G1619" s="30"/>
    </row>
    <row r="1620" spans="1:7" x14ac:dyDescent="0.25">
      <c r="A1620" s="24"/>
      <c r="B1620" s="11" t="s">
        <v>27381</v>
      </c>
      <c r="C1620" s="27"/>
      <c r="D1620" s="30"/>
      <c r="E1620" s="30"/>
      <c r="F1620" s="30"/>
      <c r="G1620" s="30"/>
    </row>
    <row r="1621" spans="1:7" ht="15.75" thickBot="1" x14ac:dyDescent="0.3">
      <c r="A1621" s="25"/>
      <c r="B1621" s="12" t="s">
        <v>27382</v>
      </c>
      <c r="C1621" s="28"/>
      <c r="D1621" s="31"/>
      <c r="E1621" s="31"/>
      <c r="F1621" s="31"/>
      <c r="G1621" s="31"/>
    </row>
    <row r="1622" spans="1:7" ht="15.75" thickBot="1" x14ac:dyDescent="0.3">
      <c r="A1622" s="6"/>
      <c r="B1622" s="6"/>
      <c r="C1622" s="6"/>
      <c r="D1622" s="6"/>
      <c r="E1622" s="6"/>
      <c r="F1622" s="6"/>
      <c r="G1622" s="6"/>
    </row>
    <row r="1623" spans="1:7" ht="36.75" x14ac:dyDescent="0.25">
      <c r="A1623" s="23" t="s">
        <v>27476</v>
      </c>
      <c r="B1623" s="10" t="s">
        <v>27454</v>
      </c>
      <c r="C1623" s="26" t="s">
        <v>23</v>
      </c>
      <c r="D1623" s="29" t="s">
        <v>27477</v>
      </c>
      <c r="E1623" s="29">
        <v>10.42</v>
      </c>
      <c r="F1623" s="29">
        <v>69.680000000000007</v>
      </c>
      <c r="G1623" s="29"/>
    </row>
    <row r="1624" spans="1:7" ht="15.75" thickBot="1" x14ac:dyDescent="0.3">
      <c r="A1624" s="25"/>
      <c r="B1624" s="12" t="s">
        <v>27468</v>
      </c>
      <c r="C1624" s="28"/>
      <c r="D1624" s="31"/>
      <c r="E1624" s="31"/>
      <c r="F1624" s="31"/>
      <c r="G1624" s="31"/>
    </row>
    <row r="1625" spans="1:7" ht="15.75" thickBot="1" x14ac:dyDescent="0.3">
      <c r="A1625" s="6"/>
      <c r="B1625" s="6"/>
      <c r="C1625" s="6"/>
      <c r="D1625" s="6"/>
      <c r="E1625" s="6"/>
      <c r="F1625" s="6"/>
      <c r="G1625" s="6"/>
    </row>
    <row r="1626" spans="1:7" x14ac:dyDescent="0.25">
      <c r="A1626" s="23" t="s">
        <v>27478</v>
      </c>
      <c r="B1626" s="10" t="s">
        <v>27458</v>
      </c>
      <c r="C1626" s="26" t="s">
        <v>23</v>
      </c>
      <c r="D1626" s="29" t="s">
        <v>27479</v>
      </c>
      <c r="E1626" s="29">
        <v>8.9499999999999993</v>
      </c>
      <c r="F1626" s="29">
        <v>71.150000000000006</v>
      </c>
      <c r="G1626" s="29"/>
    </row>
    <row r="1627" spans="1:7" ht="15.75" thickBot="1" x14ac:dyDescent="0.3">
      <c r="A1627" s="25"/>
      <c r="B1627" s="12" t="s">
        <v>27468</v>
      </c>
      <c r="C1627" s="28"/>
      <c r="D1627" s="31"/>
      <c r="E1627" s="31"/>
      <c r="F1627" s="31"/>
      <c r="G1627" s="31"/>
    </row>
    <row r="1628" spans="1:7" ht="15.75" thickBot="1" x14ac:dyDescent="0.3">
      <c r="A1628" s="6"/>
      <c r="B1628" s="6"/>
      <c r="C1628" s="6"/>
      <c r="D1628" s="6"/>
      <c r="E1628" s="6"/>
      <c r="F1628" s="6"/>
      <c r="G1628" s="6"/>
    </row>
    <row r="1629" spans="1:7" x14ac:dyDescent="0.25">
      <c r="A1629" s="23" t="s">
        <v>27480</v>
      </c>
      <c r="B1629" s="10" t="s">
        <v>27481</v>
      </c>
      <c r="C1629" s="26"/>
      <c r="D1629" s="29"/>
      <c r="E1629" s="29"/>
      <c r="F1629" s="29"/>
      <c r="G1629" s="29"/>
    </row>
    <row r="1630" spans="1:7" x14ac:dyDescent="0.25">
      <c r="A1630" s="24"/>
      <c r="B1630" s="11" t="s">
        <v>27337</v>
      </c>
      <c r="C1630" s="27"/>
      <c r="D1630" s="30"/>
      <c r="E1630" s="30"/>
      <c r="F1630" s="30"/>
      <c r="G1630" s="30"/>
    </row>
    <row r="1631" spans="1:7" x14ac:dyDescent="0.25">
      <c r="A1631" s="24"/>
      <c r="B1631" s="11" t="s">
        <v>27375</v>
      </c>
      <c r="C1631" s="27"/>
      <c r="D1631" s="30"/>
      <c r="E1631" s="30"/>
      <c r="F1631" s="30"/>
      <c r="G1631" s="30"/>
    </row>
    <row r="1632" spans="1:7" x14ac:dyDescent="0.25">
      <c r="A1632" s="24"/>
      <c r="B1632" s="11" t="s">
        <v>27452</v>
      </c>
      <c r="C1632" s="27"/>
      <c r="D1632" s="30"/>
      <c r="E1632" s="30"/>
      <c r="F1632" s="30"/>
      <c r="G1632" s="30"/>
    </row>
    <row r="1633" spans="1:7" x14ac:dyDescent="0.25">
      <c r="A1633" s="24"/>
      <c r="B1633" s="11" t="s">
        <v>27482</v>
      </c>
      <c r="C1633" s="27"/>
      <c r="D1633" s="30"/>
      <c r="E1633" s="30"/>
      <c r="F1633" s="30"/>
      <c r="G1633" s="30"/>
    </row>
    <row r="1634" spans="1:7" x14ac:dyDescent="0.25">
      <c r="A1634" s="24"/>
      <c r="B1634" s="11" t="s">
        <v>27399</v>
      </c>
      <c r="C1634" s="27"/>
      <c r="D1634" s="30"/>
      <c r="E1634" s="30"/>
      <c r="F1634" s="30"/>
      <c r="G1634" s="30"/>
    </row>
    <row r="1635" spans="1:7" x14ac:dyDescent="0.25">
      <c r="A1635" s="24"/>
      <c r="B1635" s="11" t="s">
        <v>27274</v>
      </c>
      <c r="C1635" s="27"/>
      <c r="D1635" s="30"/>
      <c r="E1635" s="30"/>
      <c r="F1635" s="30"/>
      <c r="G1635" s="30"/>
    </row>
    <row r="1636" spans="1:7" x14ac:dyDescent="0.25">
      <c r="A1636" s="24"/>
      <c r="B1636" s="11" t="s">
        <v>27275</v>
      </c>
      <c r="C1636" s="27"/>
      <c r="D1636" s="30"/>
      <c r="E1636" s="30"/>
      <c r="F1636" s="30"/>
      <c r="G1636" s="30"/>
    </row>
    <row r="1637" spans="1:7" x14ac:dyDescent="0.25">
      <c r="A1637" s="24"/>
      <c r="B1637" s="11" t="s">
        <v>27239</v>
      </c>
      <c r="C1637" s="27"/>
      <c r="D1637" s="30"/>
      <c r="E1637" s="30"/>
      <c r="F1637" s="30"/>
      <c r="G1637" s="30"/>
    </row>
    <row r="1638" spans="1:7" x14ac:dyDescent="0.25">
      <c r="A1638" s="24"/>
      <c r="B1638" s="11" t="s">
        <v>27240</v>
      </c>
      <c r="C1638" s="27"/>
      <c r="D1638" s="30"/>
      <c r="E1638" s="30"/>
      <c r="F1638" s="30"/>
      <c r="G1638" s="30"/>
    </row>
    <row r="1639" spans="1:7" x14ac:dyDescent="0.25">
      <c r="A1639" s="24"/>
      <c r="B1639" s="11" t="s">
        <v>27378</v>
      </c>
      <c r="C1639" s="27"/>
      <c r="D1639" s="30"/>
      <c r="E1639" s="30"/>
      <c r="F1639" s="30"/>
      <c r="G1639" s="30"/>
    </row>
    <row r="1640" spans="1:7" x14ac:dyDescent="0.25">
      <c r="A1640" s="24"/>
      <c r="B1640" s="11" t="s">
        <v>27379</v>
      </c>
      <c r="C1640" s="27"/>
      <c r="D1640" s="30"/>
      <c r="E1640" s="30"/>
      <c r="F1640" s="30"/>
      <c r="G1640" s="30"/>
    </row>
    <row r="1641" spans="1:7" x14ac:dyDescent="0.25">
      <c r="A1641" s="24"/>
      <c r="B1641" s="11" t="s">
        <v>27380</v>
      </c>
      <c r="C1641" s="27"/>
      <c r="D1641" s="30"/>
      <c r="E1641" s="30"/>
      <c r="F1641" s="30"/>
      <c r="G1641" s="30"/>
    </row>
    <row r="1642" spans="1:7" x14ac:dyDescent="0.25">
      <c r="A1642" s="24"/>
      <c r="B1642" s="11" t="s">
        <v>27381</v>
      </c>
      <c r="C1642" s="27"/>
      <c r="D1642" s="30"/>
      <c r="E1642" s="30"/>
      <c r="F1642" s="30"/>
      <c r="G1642" s="30"/>
    </row>
    <row r="1643" spans="1:7" ht="15.75" thickBot="1" x14ac:dyDescent="0.3">
      <c r="A1643" s="25"/>
      <c r="B1643" s="12" t="s">
        <v>27382</v>
      </c>
      <c r="C1643" s="28"/>
      <c r="D1643" s="31"/>
      <c r="E1643" s="31"/>
      <c r="F1643" s="31"/>
      <c r="G1643" s="31"/>
    </row>
    <row r="1644" spans="1:7" ht="15.75" thickBot="1" x14ac:dyDescent="0.3">
      <c r="A1644" s="6"/>
      <c r="B1644" s="6"/>
      <c r="C1644" s="6"/>
      <c r="D1644" s="6"/>
      <c r="E1644" s="6"/>
      <c r="F1644" s="6"/>
      <c r="G1644" s="6"/>
    </row>
    <row r="1645" spans="1:7" ht="37.5" thickBot="1" x14ac:dyDescent="0.3">
      <c r="A1645" s="7" t="s">
        <v>27483</v>
      </c>
      <c r="B1645" s="7" t="s">
        <v>27484</v>
      </c>
      <c r="C1645" s="8" t="s">
        <v>23</v>
      </c>
      <c r="D1645" s="9" t="s">
        <v>27485</v>
      </c>
      <c r="E1645" s="9">
        <v>10.61</v>
      </c>
      <c r="F1645" s="9">
        <v>69.489999999999995</v>
      </c>
      <c r="G1645" s="9"/>
    </row>
    <row r="1646" spans="1:7" ht="15.75" thickBot="1" x14ac:dyDescent="0.3">
      <c r="A1646" s="6"/>
      <c r="B1646" s="6"/>
      <c r="C1646" s="6"/>
      <c r="D1646" s="6"/>
      <c r="E1646" s="6"/>
      <c r="F1646" s="6"/>
      <c r="G1646" s="6"/>
    </row>
    <row r="1647" spans="1:7" ht="37.5" thickBot="1" x14ac:dyDescent="0.3">
      <c r="A1647" s="7" t="s">
        <v>27486</v>
      </c>
      <c r="B1647" s="7" t="s">
        <v>27487</v>
      </c>
      <c r="C1647" s="8" t="s">
        <v>23</v>
      </c>
      <c r="D1647" s="9" t="s">
        <v>27488</v>
      </c>
      <c r="E1647" s="9">
        <v>9.31</v>
      </c>
      <c r="F1647" s="9">
        <v>70.790000000000006</v>
      </c>
      <c r="G1647" s="9"/>
    </row>
    <row r="1648" spans="1:7" ht="15.75" thickBot="1" x14ac:dyDescent="0.3">
      <c r="A1648" s="6"/>
      <c r="B1648" s="6"/>
      <c r="C1648" s="6"/>
      <c r="D1648" s="6"/>
      <c r="E1648" s="6"/>
      <c r="F1648" s="6"/>
      <c r="G1648" s="6"/>
    </row>
    <row r="1649" spans="1:7" ht="37.5" thickBot="1" x14ac:dyDescent="0.3">
      <c r="A1649" s="7" t="s">
        <v>27489</v>
      </c>
      <c r="B1649" s="7" t="s">
        <v>27490</v>
      </c>
      <c r="C1649" s="8" t="s">
        <v>23</v>
      </c>
      <c r="D1649" s="9" t="s">
        <v>27491</v>
      </c>
      <c r="E1649" s="9">
        <v>8.2899999999999991</v>
      </c>
      <c r="F1649" s="9">
        <v>71.8</v>
      </c>
      <c r="G1649" s="9"/>
    </row>
    <row r="1650" spans="1:7" ht="15.75" thickBot="1" x14ac:dyDescent="0.3">
      <c r="A1650" s="6"/>
      <c r="B1650" s="6"/>
      <c r="C1650" s="6"/>
      <c r="D1650" s="6"/>
      <c r="E1650" s="6"/>
      <c r="F1650" s="6"/>
      <c r="G1650" s="6"/>
    </row>
    <row r="1651" spans="1:7" ht="37.5" thickBot="1" x14ac:dyDescent="0.3">
      <c r="A1651" s="7" t="s">
        <v>27492</v>
      </c>
      <c r="B1651" s="7" t="s">
        <v>27493</v>
      </c>
      <c r="C1651" s="8" t="s">
        <v>23</v>
      </c>
      <c r="D1651" s="9" t="s">
        <v>27494</v>
      </c>
      <c r="E1651" s="9">
        <v>7.54</v>
      </c>
      <c r="F1651" s="9">
        <v>72.56</v>
      </c>
      <c r="G1651" s="9"/>
    </row>
    <row r="1652" spans="1:7" ht="15.75" thickBot="1" x14ac:dyDescent="0.3">
      <c r="A1652" s="6"/>
      <c r="B1652" s="6"/>
      <c r="C1652" s="6"/>
      <c r="D1652" s="6"/>
      <c r="E1652" s="6"/>
      <c r="F1652" s="6"/>
      <c r="G1652" s="6"/>
    </row>
    <row r="1653" spans="1:7" ht="15.75" thickBot="1" x14ac:dyDescent="0.3">
      <c r="A1653" s="7" t="s">
        <v>27495</v>
      </c>
      <c r="B1653" s="7" t="s">
        <v>27496</v>
      </c>
      <c r="C1653" s="8" t="s">
        <v>23</v>
      </c>
      <c r="D1653" s="9" t="s">
        <v>27497</v>
      </c>
      <c r="E1653" s="9">
        <v>10.8</v>
      </c>
      <c r="F1653" s="9">
        <v>69.3</v>
      </c>
      <c r="G1653" s="9"/>
    </row>
    <row r="1654" spans="1:7" ht="15.75" thickBot="1" x14ac:dyDescent="0.3">
      <c r="A1654" s="6"/>
      <c r="B1654" s="6"/>
      <c r="C1654" s="6"/>
      <c r="D1654" s="6"/>
      <c r="E1654" s="6"/>
      <c r="F1654" s="6"/>
      <c r="G1654" s="6"/>
    </row>
    <row r="1655" spans="1:7" ht="15.75" thickBot="1" x14ac:dyDescent="0.3">
      <c r="A1655" s="7" t="s">
        <v>27498</v>
      </c>
      <c r="B1655" s="7" t="s">
        <v>27499</v>
      </c>
      <c r="C1655" s="8" t="s">
        <v>23</v>
      </c>
      <c r="D1655" s="9" t="s">
        <v>27500</v>
      </c>
      <c r="E1655" s="9">
        <v>10.130000000000001</v>
      </c>
      <c r="F1655" s="9">
        <v>69.959999999999994</v>
      </c>
      <c r="G1655" s="9"/>
    </row>
    <row r="1656" spans="1:7" ht="15.75" thickBot="1" x14ac:dyDescent="0.3">
      <c r="A1656" s="6"/>
      <c r="B1656" s="6"/>
      <c r="C1656" s="6"/>
      <c r="D1656" s="6"/>
      <c r="E1656" s="6"/>
      <c r="F1656" s="6"/>
      <c r="G1656" s="6"/>
    </row>
    <row r="1657" spans="1:7" ht="15.75" thickBot="1" x14ac:dyDescent="0.3">
      <c r="A1657" s="7" t="s">
        <v>27501</v>
      </c>
      <c r="B1657" s="7" t="s">
        <v>27502</v>
      </c>
      <c r="C1657" s="8" t="s">
        <v>23</v>
      </c>
      <c r="D1657" s="9" t="s">
        <v>27503</v>
      </c>
      <c r="E1657" s="9">
        <v>8.58</v>
      </c>
      <c r="F1657" s="9">
        <v>71.52</v>
      </c>
      <c r="G1657" s="9"/>
    </row>
    <row r="1658" spans="1:7" ht="15.75" thickBot="1" x14ac:dyDescent="0.3">
      <c r="A1658" s="6"/>
      <c r="B1658" s="6"/>
      <c r="C1658" s="6"/>
      <c r="D1658" s="6"/>
      <c r="E1658" s="6"/>
      <c r="F1658" s="6"/>
      <c r="G1658" s="6"/>
    </row>
    <row r="1659" spans="1:7" ht="15.75" thickBot="1" x14ac:dyDescent="0.3">
      <c r="A1659" s="7" t="s">
        <v>27504</v>
      </c>
      <c r="B1659" s="7" t="s">
        <v>27505</v>
      </c>
      <c r="C1659" s="8" t="s">
        <v>23</v>
      </c>
      <c r="D1659" s="9" t="s">
        <v>27506</v>
      </c>
      <c r="E1659" s="9">
        <v>8.1300000000000008</v>
      </c>
      <c r="F1659" s="9">
        <v>71.959999999999994</v>
      </c>
      <c r="G1659" s="9"/>
    </row>
    <row r="1660" spans="1:7" ht="15.75" thickBot="1" x14ac:dyDescent="0.3">
      <c r="A1660" s="6"/>
      <c r="B1660" s="6"/>
      <c r="C1660" s="6"/>
      <c r="D1660" s="6"/>
      <c r="E1660" s="6"/>
      <c r="F1660" s="6"/>
      <c r="G1660" s="6"/>
    </row>
    <row r="1661" spans="1:7" ht="15.75" thickBot="1" x14ac:dyDescent="0.3">
      <c r="A1661" s="7" t="s">
        <v>27507</v>
      </c>
      <c r="B1661" s="7" t="s">
        <v>27508</v>
      </c>
      <c r="C1661" s="8" t="s">
        <v>23</v>
      </c>
      <c r="D1661" s="9" t="s">
        <v>27509</v>
      </c>
      <c r="E1661" s="9">
        <v>9.36</v>
      </c>
      <c r="F1661" s="9">
        <v>70.739999999999995</v>
      </c>
      <c r="G1661" s="9"/>
    </row>
    <row r="1662" spans="1:7" ht="15.75" thickBot="1" x14ac:dyDescent="0.3">
      <c r="A1662" s="6"/>
      <c r="B1662" s="6"/>
      <c r="C1662" s="6"/>
      <c r="D1662" s="6"/>
      <c r="E1662" s="6"/>
      <c r="F1662" s="6"/>
      <c r="G1662" s="6"/>
    </row>
    <row r="1663" spans="1:7" ht="15.75" thickBot="1" x14ac:dyDescent="0.3">
      <c r="A1663" s="7" t="s">
        <v>27510</v>
      </c>
      <c r="B1663" s="7" t="s">
        <v>27511</v>
      </c>
      <c r="C1663" s="8" t="s">
        <v>23</v>
      </c>
      <c r="D1663" s="9" t="s">
        <v>27512</v>
      </c>
      <c r="E1663" s="9">
        <v>8.49</v>
      </c>
      <c r="F1663" s="9">
        <v>71.599999999999994</v>
      </c>
      <c r="G1663" s="9"/>
    </row>
    <row r="1664" spans="1:7" ht="15.75" thickBot="1" x14ac:dyDescent="0.3">
      <c r="A1664" s="6"/>
      <c r="B1664" s="6"/>
      <c r="C1664" s="6"/>
      <c r="D1664" s="6"/>
      <c r="E1664" s="6"/>
      <c r="F1664" s="6"/>
      <c r="G1664" s="6"/>
    </row>
    <row r="1665" spans="1:7" x14ac:dyDescent="0.25">
      <c r="A1665" s="23" t="s">
        <v>27513</v>
      </c>
      <c r="B1665" s="10" t="s">
        <v>27514</v>
      </c>
      <c r="C1665" s="26"/>
      <c r="D1665" s="29"/>
      <c r="E1665" s="29"/>
      <c r="F1665" s="29"/>
      <c r="G1665" s="29"/>
    </row>
    <row r="1666" spans="1:7" x14ac:dyDescent="0.25">
      <c r="A1666" s="24"/>
      <c r="B1666" s="11" t="s">
        <v>27337</v>
      </c>
      <c r="C1666" s="27"/>
      <c r="D1666" s="30"/>
      <c r="E1666" s="30"/>
      <c r="F1666" s="30"/>
      <c r="G1666" s="30"/>
    </row>
    <row r="1667" spans="1:7" x14ac:dyDescent="0.25">
      <c r="A1667" s="24"/>
      <c r="B1667" s="11" t="s">
        <v>27375</v>
      </c>
      <c r="C1667" s="27"/>
      <c r="D1667" s="30"/>
      <c r="E1667" s="30"/>
      <c r="F1667" s="30"/>
      <c r="G1667" s="30"/>
    </row>
    <row r="1668" spans="1:7" x14ac:dyDescent="0.25">
      <c r="A1668" s="24"/>
      <c r="B1668" s="11" t="s">
        <v>27462</v>
      </c>
      <c r="C1668" s="27"/>
      <c r="D1668" s="30"/>
      <c r="E1668" s="30"/>
      <c r="F1668" s="30"/>
      <c r="G1668" s="30"/>
    </row>
    <row r="1669" spans="1:7" x14ac:dyDescent="0.25">
      <c r="A1669" s="24"/>
      <c r="B1669" s="11" t="s">
        <v>27515</v>
      </c>
      <c r="C1669" s="27"/>
      <c r="D1669" s="30"/>
      <c r="E1669" s="30"/>
      <c r="F1669" s="30"/>
      <c r="G1669" s="30"/>
    </row>
    <row r="1670" spans="1:7" x14ac:dyDescent="0.25">
      <c r="A1670" s="24"/>
      <c r="B1670" s="11" t="s">
        <v>27516</v>
      </c>
      <c r="C1670" s="27"/>
      <c r="D1670" s="30"/>
      <c r="E1670" s="30"/>
      <c r="F1670" s="30"/>
      <c r="G1670" s="30"/>
    </row>
    <row r="1671" spans="1:7" x14ac:dyDescent="0.25">
      <c r="A1671" s="24"/>
      <c r="B1671" s="11" t="s">
        <v>27517</v>
      </c>
      <c r="C1671" s="27"/>
      <c r="D1671" s="30"/>
      <c r="E1671" s="30"/>
      <c r="F1671" s="30"/>
      <c r="G1671" s="30"/>
    </row>
    <row r="1672" spans="1:7" x14ac:dyDescent="0.25">
      <c r="A1672" s="24"/>
      <c r="B1672" s="11" t="s">
        <v>27274</v>
      </c>
      <c r="C1672" s="27"/>
      <c r="D1672" s="30"/>
      <c r="E1672" s="30"/>
      <c r="F1672" s="30"/>
      <c r="G1672" s="30"/>
    </row>
    <row r="1673" spans="1:7" x14ac:dyDescent="0.25">
      <c r="A1673" s="24"/>
      <c r="B1673" s="11" t="s">
        <v>27518</v>
      </c>
      <c r="C1673" s="27"/>
      <c r="D1673" s="30"/>
      <c r="E1673" s="30"/>
      <c r="F1673" s="30"/>
      <c r="G1673" s="30"/>
    </row>
    <row r="1674" spans="1:7" x14ac:dyDescent="0.25">
      <c r="A1674" s="24"/>
      <c r="B1674" s="11" t="s">
        <v>27239</v>
      </c>
      <c r="C1674" s="27"/>
      <c r="D1674" s="30"/>
      <c r="E1674" s="30"/>
      <c r="F1674" s="30"/>
      <c r="G1674" s="30"/>
    </row>
    <row r="1675" spans="1:7" x14ac:dyDescent="0.25">
      <c r="A1675" s="24"/>
      <c r="B1675" s="11" t="s">
        <v>27240</v>
      </c>
      <c r="C1675" s="27"/>
      <c r="D1675" s="30"/>
      <c r="E1675" s="30"/>
      <c r="F1675" s="30"/>
      <c r="G1675" s="30"/>
    </row>
    <row r="1676" spans="1:7" x14ac:dyDescent="0.25">
      <c r="A1676" s="24"/>
      <c r="B1676" s="11" t="s">
        <v>27378</v>
      </c>
      <c r="C1676" s="27"/>
      <c r="D1676" s="30"/>
      <c r="E1676" s="30"/>
      <c r="F1676" s="30"/>
      <c r="G1676" s="30"/>
    </row>
    <row r="1677" spans="1:7" x14ac:dyDescent="0.25">
      <c r="A1677" s="24"/>
      <c r="B1677" s="11" t="s">
        <v>27379</v>
      </c>
      <c r="C1677" s="27"/>
      <c r="D1677" s="30"/>
      <c r="E1677" s="30"/>
      <c r="F1677" s="30"/>
      <c r="G1677" s="30"/>
    </row>
    <row r="1678" spans="1:7" x14ac:dyDescent="0.25">
      <c r="A1678" s="24"/>
      <c r="B1678" s="11" t="s">
        <v>27380</v>
      </c>
      <c r="C1678" s="27"/>
      <c r="D1678" s="30"/>
      <c r="E1678" s="30"/>
      <c r="F1678" s="30"/>
      <c r="G1678" s="30"/>
    </row>
    <row r="1679" spans="1:7" x14ac:dyDescent="0.25">
      <c r="A1679" s="24"/>
      <c r="B1679" s="11" t="s">
        <v>27381</v>
      </c>
      <c r="C1679" s="27"/>
      <c r="D1679" s="30"/>
      <c r="E1679" s="30"/>
      <c r="F1679" s="30"/>
      <c r="G1679" s="30"/>
    </row>
    <row r="1680" spans="1:7" ht="15.75" thickBot="1" x14ac:dyDescent="0.3">
      <c r="A1680" s="25"/>
      <c r="B1680" s="12" t="s">
        <v>27382</v>
      </c>
      <c r="C1680" s="28"/>
      <c r="D1680" s="31"/>
      <c r="E1680" s="31"/>
      <c r="F1680" s="31"/>
      <c r="G1680" s="31"/>
    </row>
    <row r="1681" spans="1:7" ht="15.75" thickBot="1" x14ac:dyDescent="0.3">
      <c r="A1681" s="6"/>
      <c r="B1681" s="6"/>
      <c r="C1681" s="6"/>
      <c r="D1681" s="6"/>
      <c r="E1681" s="6"/>
      <c r="F1681" s="6"/>
      <c r="G1681" s="6"/>
    </row>
    <row r="1682" spans="1:7" ht="37.5" thickBot="1" x14ac:dyDescent="0.3">
      <c r="A1682" s="7" t="s">
        <v>27519</v>
      </c>
      <c r="B1682" s="7" t="s">
        <v>27520</v>
      </c>
      <c r="C1682" s="8" t="s">
        <v>23</v>
      </c>
      <c r="D1682" s="9" t="s">
        <v>27521</v>
      </c>
      <c r="E1682" s="9">
        <v>11.08</v>
      </c>
      <c r="F1682" s="9">
        <v>69.010000000000005</v>
      </c>
      <c r="G1682" s="9"/>
    </row>
    <row r="1683" spans="1:7" ht="15.75" thickBot="1" x14ac:dyDescent="0.3">
      <c r="A1683" s="6"/>
      <c r="B1683" s="6"/>
      <c r="C1683" s="6"/>
      <c r="D1683" s="6"/>
      <c r="E1683" s="6"/>
      <c r="F1683" s="6"/>
      <c r="G1683" s="6"/>
    </row>
    <row r="1684" spans="1:7" ht="37.5" thickBot="1" x14ac:dyDescent="0.3">
      <c r="A1684" s="7" t="s">
        <v>27522</v>
      </c>
      <c r="B1684" s="7" t="s">
        <v>27523</v>
      </c>
      <c r="C1684" s="8" t="s">
        <v>23</v>
      </c>
      <c r="D1684" s="9" t="s">
        <v>27524</v>
      </c>
      <c r="E1684" s="9">
        <v>10.68</v>
      </c>
      <c r="F1684" s="9">
        <v>69.42</v>
      </c>
      <c r="G1684" s="9"/>
    </row>
    <row r="1685" spans="1:7" ht="15.75" thickBot="1" x14ac:dyDescent="0.3">
      <c r="A1685" s="6"/>
      <c r="B1685" s="6"/>
      <c r="C1685" s="6"/>
      <c r="D1685" s="6"/>
      <c r="E1685" s="6"/>
      <c r="F1685" s="6"/>
      <c r="G1685" s="6"/>
    </row>
    <row r="1686" spans="1:7" ht="37.5" thickBot="1" x14ac:dyDescent="0.3">
      <c r="A1686" s="7" t="s">
        <v>27525</v>
      </c>
      <c r="B1686" s="7" t="s">
        <v>27526</v>
      </c>
      <c r="C1686" s="8" t="s">
        <v>23</v>
      </c>
      <c r="D1686" s="9" t="s">
        <v>27527</v>
      </c>
      <c r="E1686" s="9">
        <v>9.23</v>
      </c>
      <c r="F1686" s="9">
        <v>70.86</v>
      </c>
      <c r="G1686" s="9"/>
    </row>
    <row r="1687" spans="1:7" ht="15.75" thickBot="1" x14ac:dyDescent="0.3">
      <c r="A1687" s="6"/>
      <c r="B1687" s="6"/>
      <c r="C1687" s="6"/>
      <c r="D1687" s="6"/>
      <c r="E1687" s="6"/>
      <c r="F1687" s="6"/>
      <c r="G1687" s="6"/>
    </row>
    <row r="1688" spans="1:7" ht="37.5" thickBot="1" x14ac:dyDescent="0.3">
      <c r="A1688" s="7" t="s">
        <v>27528</v>
      </c>
      <c r="B1688" s="7" t="s">
        <v>27529</v>
      </c>
      <c r="C1688" s="8" t="s">
        <v>23</v>
      </c>
      <c r="D1688" s="9" t="s">
        <v>27530</v>
      </c>
      <c r="E1688" s="9">
        <v>9.19</v>
      </c>
      <c r="F1688" s="9">
        <v>70.900000000000006</v>
      </c>
      <c r="G1688" s="9"/>
    </row>
    <row r="1689" spans="1:7" ht="15.75" thickBot="1" x14ac:dyDescent="0.3">
      <c r="A1689" s="6"/>
      <c r="B1689" s="6"/>
      <c r="C1689" s="6"/>
      <c r="D1689" s="6"/>
      <c r="E1689" s="6"/>
      <c r="F1689" s="6"/>
      <c r="G1689" s="6"/>
    </row>
    <row r="1690" spans="1:7" ht="15.75" thickBot="1" x14ac:dyDescent="0.3">
      <c r="A1690" s="7" t="s">
        <v>27531</v>
      </c>
      <c r="B1690" s="7" t="s">
        <v>27532</v>
      </c>
      <c r="C1690" s="8" t="s">
        <v>23</v>
      </c>
      <c r="D1690" s="9" t="s">
        <v>27533</v>
      </c>
      <c r="E1690" s="9">
        <v>8.9700000000000006</v>
      </c>
      <c r="F1690" s="9">
        <v>71.13</v>
      </c>
      <c r="G1690" s="9"/>
    </row>
    <row r="1691" spans="1:7" ht="15.75" thickBot="1" x14ac:dyDescent="0.3">
      <c r="A1691" s="6"/>
      <c r="B1691" s="6"/>
      <c r="C1691" s="6"/>
      <c r="D1691" s="6"/>
      <c r="E1691" s="6"/>
      <c r="F1691" s="6"/>
      <c r="G1691" s="6"/>
    </row>
    <row r="1692" spans="1:7" ht="15.75" thickBot="1" x14ac:dyDescent="0.3">
      <c r="A1692" s="7" t="s">
        <v>27534</v>
      </c>
      <c r="B1692" s="7" t="s">
        <v>27535</v>
      </c>
      <c r="C1692" s="8" t="s">
        <v>23</v>
      </c>
      <c r="D1692" s="9" t="s">
        <v>27536</v>
      </c>
      <c r="E1692" s="9">
        <v>7.71</v>
      </c>
      <c r="F1692" s="9">
        <v>72.39</v>
      </c>
      <c r="G1692" s="9"/>
    </row>
    <row r="1693" spans="1:7" ht="15.75" thickBot="1" x14ac:dyDescent="0.3">
      <c r="A1693" s="6"/>
      <c r="B1693" s="6"/>
      <c r="C1693" s="6"/>
      <c r="D1693" s="6"/>
      <c r="E1693" s="6"/>
      <c r="F1693" s="6"/>
      <c r="G1693" s="6"/>
    </row>
    <row r="1694" spans="1:7" ht="15.75" thickBot="1" x14ac:dyDescent="0.3">
      <c r="A1694" s="7" t="s">
        <v>27537</v>
      </c>
      <c r="B1694" s="7" t="s">
        <v>27535</v>
      </c>
      <c r="C1694" s="8" t="s">
        <v>23</v>
      </c>
      <c r="D1694" s="9" t="s">
        <v>27538</v>
      </c>
      <c r="E1694" s="9">
        <v>9.66</v>
      </c>
      <c r="F1694" s="9">
        <v>70.430000000000007</v>
      </c>
      <c r="G1694" s="9"/>
    </row>
    <row r="1695" spans="1:7" ht="15.75" thickBot="1" x14ac:dyDescent="0.3">
      <c r="A1695" s="6"/>
      <c r="B1695" s="6"/>
      <c r="C1695" s="6"/>
      <c r="D1695" s="6"/>
      <c r="E1695" s="6"/>
      <c r="F1695" s="6"/>
      <c r="G1695" s="6"/>
    </row>
    <row r="1696" spans="1:7" ht="25.5" thickBot="1" x14ac:dyDescent="0.3">
      <c r="A1696" s="7" t="s">
        <v>27539</v>
      </c>
      <c r="B1696" s="7" t="s">
        <v>27540</v>
      </c>
      <c r="C1696" s="8" t="s">
        <v>23</v>
      </c>
      <c r="D1696" s="9" t="s">
        <v>27541</v>
      </c>
      <c r="E1696" s="9">
        <v>7.65</v>
      </c>
      <c r="F1696" s="9">
        <v>72.44</v>
      </c>
      <c r="G1696" s="9"/>
    </row>
    <row r="1697" spans="1:7" ht="15.75" thickBot="1" x14ac:dyDescent="0.3">
      <c r="A1697" s="6"/>
      <c r="B1697" s="6"/>
      <c r="C1697" s="6"/>
      <c r="D1697" s="6"/>
      <c r="E1697" s="6"/>
      <c r="F1697" s="6"/>
      <c r="G1697" s="6"/>
    </row>
    <row r="1698" spans="1:7" x14ac:dyDescent="0.25">
      <c r="A1698" s="23" t="s">
        <v>27542</v>
      </c>
      <c r="B1698" s="10" t="s">
        <v>27543</v>
      </c>
      <c r="C1698" s="26"/>
      <c r="D1698" s="29"/>
      <c r="E1698" s="29"/>
      <c r="F1698" s="29"/>
      <c r="G1698" s="29"/>
    </row>
    <row r="1699" spans="1:7" x14ac:dyDescent="0.25">
      <c r="A1699" s="24"/>
      <c r="B1699" s="11" t="s">
        <v>27337</v>
      </c>
      <c r="C1699" s="27"/>
      <c r="D1699" s="30"/>
      <c r="E1699" s="30"/>
      <c r="F1699" s="30"/>
      <c r="G1699" s="30"/>
    </row>
    <row r="1700" spans="1:7" x14ac:dyDescent="0.25">
      <c r="A1700" s="24"/>
      <c r="B1700" s="11" t="s">
        <v>27375</v>
      </c>
      <c r="C1700" s="27"/>
      <c r="D1700" s="30"/>
      <c r="E1700" s="30"/>
      <c r="F1700" s="30"/>
      <c r="G1700" s="30"/>
    </row>
    <row r="1701" spans="1:7" x14ac:dyDescent="0.25">
      <c r="A1701" s="24"/>
      <c r="B1701" s="11" t="s">
        <v>27473</v>
      </c>
      <c r="C1701" s="27"/>
      <c r="D1701" s="30"/>
      <c r="E1701" s="30"/>
      <c r="F1701" s="30"/>
      <c r="G1701" s="30"/>
    </row>
    <row r="1702" spans="1:7" x14ac:dyDescent="0.25">
      <c r="A1702" s="24"/>
      <c r="B1702" s="11" t="s">
        <v>27544</v>
      </c>
      <c r="C1702" s="27"/>
      <c r="D1702" s="30"/>
      <c r="E1702" s="30"/>
      <c r="F1702" s="30"/>
      <c r="G1702" s="30"/>
    </row>
    <row r="1703" spans="1:7" x14ac:dyDescent="0.25">
      <c r="A1703" s="24"/>
      <c r="B1703" s="11" t="s">
        <v>27516</v>
      </c>
      <c r="C1703" s="27"/>
      <c r="D1703" s="30"/>
      <c r="E1703" s="30"/>
      <c r="F1703" s="30"/>
      <c r="G1703" s="30"/>
    </row>
    <row r="1704" spans="1:7" x14ac:dyDescent="0.25">
      <c r="A1704" s="24"/>
      <c r="B1704" s="11" t="s">
        <v>27545</v>
      </c>
      <c r="C1704" s="27"/>
      <c r="D1704" s="30"/>
      <c r="E1704" s="30"/>
      <c r="F1704" s="30"/>
      <c r="G1704" s="30"/>
    </row>
    <row r="1705" spans="1:7" x14ac:dyDescent="0.25">
      <c r="A1705" s="24"/>
      <c r="B1705" s="11" t="s">
        <v>27274</v>
      </c>
      <c r="C1705" s="27"/>
      <c r="D1705" s="30"/>
      <c r="E1705" s="30"/>
      <c r="F1705" s="30"/>
      <c r="G1705" s="30"/>
    </row>
    <row r="1706" spans="1:7" x14ac:dyDescent="0.25">
      <c r="A1706" s="24"/>
      <c r="B1706" s="11" t="s">
        <v>27275</v>
      </c>
      <c r="C1706" s="27"/>
      <c r="D1706" s="30"/>
      <c r="E1706" s="30"/>
      <c r="F1706" s="30"/>
      <c r="G1706" s="30"/>
    </row>
    <row r="1707" spans="1:7" x14ac:dyDescent="0.25">
      <c r="A1707" s="24"/>
      <c r="B1707" s="11" t="s">
        <v>27239</v>
      </c>
      <c r="C1707" s="27"/>
      <c r="D1707" s="30"/>
      <c r="E1707" s="30"/>
      <c r="F1707" s="30"/>
      <c r="G1707" s="30"/>
    </row>
    <row r="1708" spans="1:7" x14ac:dyDescent="0.25">
      <c r="A1708" s="24"/>
      <c r="B1708" s="11" t="s">
        <v>27240</v>
      </c>
      <c r="C1708" s="27"/>
      <c r="D1708" s="30"/>
      <c r="E1708" s="30"/>
      <c r="F1708" s="30"/>
      <c r="G1708" s="30"/>
    </row>
    <row r="1709" spans="1:7" x14ac:dyDescent="0.25">
      <c r="A1709" s="24"/>
      <c r="B1709" s="11" t="s">
        <v>27378</v>
      </c>
      <c r="C1709" s="27"/>
      <c r="D1709" s="30"/>
      <c r="E1709" s="30"/>
      <c r="F1709" s="30"/>
      <c r="G1709" s="30"/>
    </row>
    <row r="1710" spans="1:7" x14ac:dyDescent="0.25">
      <c r="A1710" s="24"/>
      <c r="B1710" s="11" t="s">
        <v>27379</v>
      </c>
      <c r="C1710" s="27"/>
      <c r="D1710" s="30"/>
      <c r="E1710" s="30"/>
      <c r="F1710" s="30"/>
      <c r="G1710" s="30"/>
    </row>
    <row r="1711" spans="1:7" x14ac:dyDescent="0.25">
      <c r="A1711" s="24"/>
      <c r="B1711" s="11" t="s">
        <v>27380</v>
      </c>
      <c r="C1711" s="27"/>
      <c r="D1711" s="30"/>
      <c r="E1711" s="30"/>
      <c r="F1711" s="30"/>
      <c r="G1711" s="30"/>
    </row>
    <row r="1712" spans="1:7" x14ac:dyDescent="0.25">
      <c r="A1712" s="24"/>
      <c r="B1712" s="11" t="s">
        <v>27381</v>
      </c>
      <c r="C1712" s="27"/>
      <c r="D1712" s="30"/>
      <c r="E1712" s="30"/>
      <c r="F1712" s="30"/>
      <c r="G1712" s="30"/>
    </row>
    <row r="1713" spans="1:7" ht="15.75" thickBot="1" x14ac:dyDescent="0.3">
      <c r="A1713" s="25"/>
      <c r="B1713" s="12" t="s">
        <v>27382</v>
      </c>
      <c r="C1713" s="28"/>
      <c r="D1713" s="31"/>
      <c r="E1713" s="31"/>
      <c r="F1713" s="31"/>
      <c r="G1713" s="31"/>
    </row>
    <row r="1714" spans="1:7" ht="15.75" thickBot="1" x14ac:dyDescent="0.3">
      <c r="A1714" s="6"/>
      <c r="B1714" s="6"/>
      <c r="C1714" s="6"/>
      <c r="D1714" s="6"/>
      <c r="E1714" s="6"/>
      <c r="F1714" s="6"/>
      <c r="G1714" s="6"/>
    </row>
    <row r="1715" spans="1:7" ht="37.5" thickBot="1" x14ac:dyDescent="0.3">
      <c r="A1715" s="7" t="s">
        <v>27546</v>
      </c>
      <c r="B1715" s="7" t="s">
        <v>27547</v>
      </c>
      <c r="C1715" s="8" t="s">
        <v>23</v>
      </c>
      <c r="D1715" s="9" t="s">
        <v>27548</v>
      </c>
      <c r="E1715" s="9">
        <v>10.81</v>
      </c>
      <c r="F1715" s="9">
        <v>69.28</v>
      </c>
      <c r="G1715" s="9"/>
    </row>
    <row r="1716" spans="1:7" ht="15.75" thickBot="1" x14ac:dyDescent="0.3">
      <c r="A1716" s="6"/>
      <c r="B1716" s="6"/>
      <c r="C1716" s="6"/>
      <c r="D1716" s="6"/>
      <c r="E1716" s="6"/>
      <c r="F1716" s="6"/>
      <c r="G1716" s="6"/>
    </row>
    <row r="1717" spans="1:7" ht="37.5" thickBot="1" x14ac:dyDescent="0.3">
      <c r="A1717" s="7" t="s">
        <v>27549</v>
      </c>
      <c r="B1717" s="7" t="s">
        <v>27550</v>
      </c>
      <c r="C1717" s="8" t="s">
        <v>23</v>
      </c>
      <c r="D1717" s="9" t="s">
        <v>27551</v>
      </c>
      <c r="E1717" s="9">
        <v>10.46</v>
      </c>
      <c r="F1717" s="9">
        <v>69.63</v>
      </c>
      <c r="G1717" s="9"/>
    </row>
    <row r="1718" spans="1:7" ht="15.75" thickBot="1" x14ac:dyDescent="0.3">
      <c r="A1718" s="6"/>
      <c r="B1718" s="6"/>
      <c r="C1718" s="6"/>
      <c r="D1718" s="6"/>
      <c r="E1718" s="6"/>
      <c r="F1718" s="6"/>
      <c r="G1718" s="6"/>
    </row>
    <row r="1719" spans="1:7" ht="37.5" thickBot="1" x14ac:dyDescent="0.3">
      <c r="A1719" s="7" t="s">
        <v>27552</v>
      </c>
      <c r="B1719" s="7" t="s">
        <v>27553</v>
      </c>
      <c r="C1719" s="8" t="s">
        <v>23</v>
      </c>
      <c r="D1719" s="9" t="s">
        <v>27554</v>
      </c>
      <c r="E1719" s="9">
        <v>10.18</v>
      </c>
      <c r="F1719" s="9">
        <v>69.92</v>
      </c>
      <c r="G1719" s="9"/>
    </row>
    <row r="1720" spans="1:7" ht="15.75" thickBot="1" x14ac:dyDescent="0.3">
      <c r="A1720" s="6"/>
      <c r="B1720" s="6"/>
      <c r="C1720" s="6"/>
      <c r="D1720" s="6"/>
      <c r="E1720" s="6"/>
      <c r="F1720" s="6"/>
      <c r="G1720" s="6"/>
    </row>
    <row r="1721" spans="1:7" ht="37.5" thickBot="1" x14ac:dyDescent="0.3">
      <c r="A1721" s="7" t="s">
        <v>27555</v>
      </c>
      <c r="B1721" s="7" t="s">
        <v>27556</v>
      </c>
      <c r="C1721" s="8" t="s">
        <v>23</v>
      </c>
      <c r="D1721" s="9" t="s">
        <v>27557</v>
      </c>
      <c r="E1721" s="9">
        <v>10.23</v>
      </c>
      <c r="F1721" s="9">
        <v>69.87</v>
      </c>
      <c r="G1721" s="9"/>
    </row>
    <row r="1722" spans="1:7" ht="15.75" thickBot="1" x14ac:dyDescent="0.3">
      <c r="A1722" s="6"/>
      <c r="B1722" s="6"/>
      <c r="C1722" s="6"/>
      <c r="D1722" s="6"/>
      <c r="E1722" s="6"/>
      <c r="F1722" s="6"/>
      <c r="G1722" s="6"/>
    </row>
    <row r="1723" spans="1:7" ht="37.5" thickBot="1" x14ac:dyDescent="0.3">
      <c r="A1723" s="7" t="s">
        <v>27558</v>
      </c>
      <c r="B1723" s="7" t="s">
        <v>27559</v>
      </c>
      <c r="C1723" s="8" t="s">
        <v>23</v>
      </c>
      <c r="D1723" s="9" t="s">
        <v>27560</v>
      </c>
      <c r="E1723" s="9">
        <v>10.039999999999999</v>
      </c>
      <c r="F1723" s="9">
        <v>70.05</v>
      </c>
      <c r="G1723" s="9"/>
    </row>
    <row r="1724" spans="1:7" ht="15.75" thickBot="1" x14ac:dyDescent="0.3">
      <c r="A1724" s="6"/>
      <c r="B1724" s="6"/>
      <c r="C1724" s="6"/>
      <c r="D1724" s="6"/>
      <c r="E1724" s="6"/>
      <c r="F1724" s="6"/>
      <c r="G1724" s="6"/>
    </row>
    <row r="1725" spans="1:7" ht="37.5" thickBot="1" x14ac:dyDescent="0.3">
      <c r="A1725" s="7" t="s">
        <v>27561</v>
      </c>
      <c r="B1725" s="7" t="s">
        <v>27562</v>
      </c>
      <c r="C1725" s="8" t="s">
        <v>23</v>
      </c>
      <c r="D1725" s="9" t="s">
        <v>27563</v>
      </c>
      <c r="E1725" s="9">
        <v>10.039999999999999</v>
      </c>
      <c r="F1725" s="9">
        <v>70.05</v>
      </c>
      <c r="G1725" s="9"/>
    </row>
    <row r="1726" spans="1:7" ht="15.75" thickBot="1" x14ac:dyDescent="0.3">
      <c r="A1726" s="6"/>
      <c r="B1726" s="6"/>
      <c r="C1726" s="6"/>
      <c r="D1726" s="6"/>
      <c r="E1726" s="6"/>
      <c r="F1726" s="6"/>
      <c r="G1726" s="6"/>
    </row>
    <row r="1727" spans="1:7" ht="15.75" thickBot="1" x14ac:dyDescent="0.3">
      <c r="A1727" s="7" t="s">
        <v>27564</v>
      </c>
      <c r="B1727" s="7" t="s">
        <v>27565</v>
      </c>
      <c r="C1727" s="8" t="s">
        <v>23</v>
      </c>
      <c r="D1727" s="9" t="s">
        <v>27566</v>
      </c>
      <c r="E1727" s="9">
        <v>8.8699999999999992</v>
      </c>
      <c r="F1727" s="9">
        <v>71.23</v>
      </c>
      <c r="G1727" s="9"/>
    </row>
    <row r="1728" spans="1:7" ht="15.75" thickBot="1" x14ac:dyDescent="0.3">
      <c r="A1728" s="6"/>
      <c r="B1728" s="6"/>
      <c r="C1728" s="6"/>
      <c r="D1728" s="6"/>
      <c r="E1728" s="6"/>
      <c r="F1728" s="6"/>
      <c r="G1728" s="6"/>
    </row>
    <row r="1729" spans="1:7" ht="25.5" thickBot="1" x14ac:dyDescent="0.3">
      <c r="A1729" s="7" t="s">
        <v>27567</v>
      </c>
      <c r="B1729" s="7" t="s">
        <v>27568</v>
      </c>
      <c r="C1729" s="8" t="s">
        <v>23</v>
      </c>
      <c r="D1729" s="9" t="s">
        <v>27569</v>
      </c>
      <c r="E1729" s="9">
        <v>10.6</v>
      </c>
      <c r="F1729" s="9">
        <v>69.489999999999995</v>
      </c>
      <c r="G1729" s="9"/>
    </row>
    <row r="1730" spans="1:7" ht="15.75" thickBot="1" x14ac:dyDescent="0.3">
      <c r="A1730" s="6"/>
      <c r="B1730" s="6"/>
      <c r="C1730" s="6"/>
      <c r="D1730" s="6"/>
      <c r="E1730" s="6"/>
      <c r="F1730" s="6"/>
      <c r="G1730" s="6"/>
    </row>
    <row r="1731" spans="1:7" ht="25.5" thickBot="1" x14ac:dyDescent="0.3">
      <c r="A1731" s="7" t="s">
        <v>27570</v>
      </c>
      <c r="B1731" s="7" t="s">
        <v>27568</v>
      </c>
      <c r="C1731" s="8" t="s">
        <v>23</v>
      </c>
      <c r="D1731" s="9" t="s">
        <v>27571</v>
      </c>
      <c r="E1731" s="9">
        <v>9.31</v>
      </c>
      <c r="F1731" s="9">
        <v>70.78</v>
      </c>
      <c r="G1731" s="9"/>
    </row>
    <row r="1732" spans="1:7" ht="15.75" thickBot="1" x14ac:dyDescent="0.3">
      <c r="A1732" s="6"/>
      <c r="B1732" s="6"/>
      <c r="C1732" s="6"/>
      <c r="D1732" s="6"/>
      <c r="E1732" s="6"/>
      <c r="F1732" s="6"/>
      <c r="G1732" s="6"/>
    </row>
    <row r="1733" spans="1:7" x14ac:dyDescent="0.25">
      <c r="A1733" s="23" t="s">
        <v>27572</v>
      </c>
      <c r="B1733" s="10" t="s">
        <v>27573</v>
      </c>
      <c r="C1733" s="26"/>
      <c r="D1733" s="29"/>
      <c r="E1733" s="29"/>
      <c r="F1733" s="29"/>
      <c r="G1733" s="29"/>
    </row>
    <row r="1734" spans="1:7" x14ac:dyDescent="0.25">
      <c r="A1734" s="24"/>
      <c r="B1734" s="11" t="s">
        <v>27337</v>
      </c>
      <c r="C1734" s="27"/>
      <c r="D1734" s="30"/>
      <c r="E1734" s="30"/>
      <c r="F1734" s="30"/>
      <c r="G1734" s="30"/>
    </row>
    <row r="1735" spans="1:7" x14ac:dyDescent="0.25">
      <c r="A1735" s="24"/>
      <c r="B1735" s="11" t="s">
        <v>27375</v>
      </c>
      <c r="C1735" s="27"/>
      <c r="D1735" s="30"/>
      <c r="E1735" s="30"/>
      <c r="F1735" s="30"/>
      <c r="G1735" s="30"/>
    </row>
    <row r="1736" spans="1:7" x14ac:dyDescent="0.25">
      <c r="A1736" s="24"/>
      <c r="B1736" s="11" t="s">
        <v>27452</v>
      </c>
      <c r="C1736" s="27"/>
      <c r="D1736" s="30"/>
      <c r="E1736" s="30"/>
      <c r="F1736" s="30"/>
      <c r="G1736" s="30"/>
    </row>
    <row r="1737" spans="1:7" x14ac:dyDescent="0.25">
      <c r="A1737" s="24"/>
      <c r="B1737" s="11" t="s">
        <v>27482</v>
      </c>
      <c r="C1737" s="27"/>
      <c r="D1737" s="30"/>
      <c r="E1737" s="30"/>
      <c r="F1737" s="30"/>
      <c r="G1737" s="30"/>
    </row>
    <row r="1738" spans="1:7" x14ac:dyDescent="0.25">
      <c r="A1738" s="24"/>
      <c r="B1738" s="11" t="s">
        <v>27399</v>
      </c>
      <c r="C1738" s="27"/>
      <c r="D1738" s="30"/>
      <c r="E1738" s="30"/>
      <c r="F1738" s="30"/>
      <c r="G1738" s="30"/>
    </row>
    <row r="1739" spans="1:7" x14ac:dyDescent="0.25">
      <c r="A1739" s="24"/>
      <c r="B1739" s="11" t="s">
        <v>27274</v>
      </c>
      <c r="C1739" s="27"/>
      <c r="D1739" s="30"/>
      <c r="E1739" s="30"/>
      <c r="F1739" s="30"/>
      <c r="G1739" s="30"/>
    </row>
    <row r="1740" spans="1:7" x14ac:dyDescent="0.25">
      <c r="A1740" s="24"/>
      <c r="B1740" s="11" t="s">
        <v>27275</v>
      </c>
      <c r="C1740" s="27"/>
      <c r="D1740" s="30"/>
      <c r="E1740" s="30"/>
      <c r="F1740" s="30"/>
      <c r="G1740" s="30"/>
    </row>
    <row r="1741" spans="1:7" x14ac:dyDescent="0.25">
      <c r="A1741" s="24"/>
      <c r="B1741" s="11" t="s">
        <v>27239</v>
      </c>
      <c r="C1741" s="27"/>
      <c r="D1741" s="30"/>
      <c r="E1741" s="30"/>
      <c r="F1741" s="30"/>
      <c r="G1741" s="30"/>
    </row>
    <row r="1742" spans="1:7" x14ac:dyDescent="0.25">
      <c r="A1742" s="24"/>
      <c r="B1742" s="11" t="s">
        <v>27240</v>
      </c>
      <c r="C1742" s="27"/>
      <c r="D1742" s="30"/>
      <c r="E1742" s="30"/>
      <c r="F1742" s="30"/>
      <c r="G1742" s="30"/>
    </row>
    <row r="1743" spans="1:7" x14ac:dyDescent="0.25">
      <c r="A1743" s="24"/>
      <c r="B1743" s="11" t="s">
        <v>27378</v>
      </c>
      <c r="C1743" s="27"/>
      <c r="D1743" s="30"/>
      <c r="E1743" s="30"/>
      <c r="F1743" s="30"/>
      <c r="G1743" s="30"/>
    </row>
    <row r="1744" spans="1:7" x14ac:dyDescent="0.25">
      <c r="A1744" s="24"/>
      <c r="B1744" s="11" t="s">
        <v>27379</v>
      </c>
      <c r="C1744" s="27"/>
      <c r="D1744" s="30"/>
      <c r="E1744" s="30"/>
      <c r="F1744" s="30"/>
      <c r="G1744" s="30"/>
    </row>
    <row r="1745" spans="1:7" x14ac:dyDescent="0.25">
      <c r="A1745" s="24"/>
      <c r="B1745" s="11" t="s">
        <v>27380</v>
      </c>
      <c r="C1745" s="27"/>
      <c r="D1745" s="30"/>
      <c r="E1745" s="30"/>
      <c r="F1745" s="30"/>
      <c r="G1745" s="30"/>
    </row>
    <row r="1746" spans="1:7" x14ac:dyDescent="0.25">
      <c r="A1746" s="24"/>
      <c r="B1746" s="11" t="s">
        <v>27381</v>
      </c>
      <c r="C1746" s="27"/>
      <c r="D1746" s="30"/>
      <c r="E1746" s="30"/>
      <c r="F1746" s="30"/>
      <c r="G1746" s="30"/>
    </row>
    <row r="1747" spans="1:7" ht="15.75" thickBot="1" x14ac:dyDescent="0.3">
      <c r="A1747" s="25"/>
      <c r="B1747" s="12" t="s">
        <v>27382</v>
      </c>
      <c r="C1747" s="28"/>
      <c r="D1747" s="31"/>
      <c r="E1747" s="31"/>
      <c r="F1747" s="31"/>
      <c r="G1747" s="31"/>
    </row>
    <row r="1748" spans="1:7" ht="15.75" thickBot="1" x14ac:dyDescent="0.3">
      <c r="A1748" s="6"/>
      <c r="B1748" s="6"/>
      <c r="C1748" s="6"/>
      <c r="D1748" s="6"/>
      <c r="E1748" s="6"/>
      <c r="F1748" s="6"/>
      <c r="G1748" s="6"/>
    </row>
    <row r="1749" spans="1:7" ht="37.5" thickBot="1" x14ac:dyDescent="0.3">
      <c r="A1749" s="7" t="s">
        <v>27574</v>
      </c>
      <c r="B1749" s="7" t="s">
        <v>27484</v>
      </c>
      <c r="C1749" s="8" t="s">
        <v>23</v>
      </c>
      <c r="D1749" s="9" t="s">
        <v>27575</v>
      </c>
      <c r="E1749" s="9">
        <v>11.11</v>
      </c>
      <c r="F1749" s="9">
        <v>68.98</v>
      </c>
      <c r="G1749" s="9"/>
    </row>
    <row r="1750" spans="1:7" ht="15.75" thickBot="1" x14ac:dyDescent="0.3">
      <c r="A1750" s="6"/>
      <c r="B1750" s="6"/>
      <c r="C1750" s="6"/>
      <c r="D1750" s="6"/>
      <c r="E1750" s="6"/>
      <c r="F1750" s="6"/>
      <c r="G1750" s="6"/>
    </row>
    <row r="1751" spans="1:7" ht="37.5" thickBot="1" x14ac:dyDescent="0.3">
      <c r="A1751" s="7" t="s">
        <v>27576</v>
      </c>
      <c r="B1751" s="7" t="s">
        <v>27487</v>
      </c>
      <c r="C1751" s="8" t="s">
        <v>23</v>
      </c>
      <c r="D1751" s="9" t="s">
        <v>27577</v>
      </c>
      <c r="E1751" s="9">
        <v>10.130000000000001</v>
      </c>
      <c r="F1751" s="9">
        <v>69.97</v>
      </c>
      <c r="G1751" s="9"/>
    </row>
    <row r="1752" spans="1:7" ht="15.75" thickBot="1" x14ac:dyDescent="0.3">
      <c r="A1752" s="6"/>
      <c r="B1752" s="6"/>
      <c r="C1752" s="6"/>
      <c r="D1752" s="6"/>
      <c r="E1752" s="6"/>
      <c r="F1752" s="6"/>
      <c r="G1752" s="6"/>
    </row>
    <row r="1753" spans="1:7" ht="37.5" thickBot="1" x14ac:dyDescent="0.3">
      <c r="A1753" s="7" t="s">
        <v>27578</v>
      </c>
      <c r="B1753" s="7" t="s">
        <v>27579</v>
      </c>
      <c r="C1753" s="8" t="s">
        <v>23</v>
      </c>
      <c r="D1753" s="9" t="s">
        <v>27580</v>
      </c>
      <c r="E1753" s="9">
        <v>9.17</v>
      </c>
      <c r="F1753" s="9">
        <v>70.92</v>
      </c>
      <c r="G1753" s="9"/>
    </row>
    <row r="1754" spans="1:7" ht="15.75" thickBot="1" x14ac:dyDescent="0.3">
      <c r="A1754" s="6"/>
      <c r="B1754" s="6"/>
      <c r="C1754" s="6"/>
      <c r="D1754" s="6"/>
      <c r="E1754" s="6"/>
      <c r="F1754" s="6"/>
      <c r="G1754" s="6"/>
    </row>
    <row r="1755" spans="1:7" ht="37.5" thickBot="1" x14ac:dyDescent="0.3">
      <c r="A1755" s="7" t="s">
        <v>27581</v>
      </c>
      <c r="B1755" s="7" t="s">
        <v>27493</v>
      </c>
      <c r="C1755" s="8" t="s">
        <v>23</v>
      </c>
      <c r="D1755" s="9" t="s">
        <v>27582</v>
      </c>
      <c r="E1755" s="9">
        <v>8.77</v>
      </c>
      <c r="F1755" s="9">
        <v>71.33</v>
      </c>
      <c r="G1755" s="9"/>
    </row>
    <row r="1756" spans="1:7" ht="15.75" thickBot="1" x14ac:dyDescent="0.3">
      <c r="A1756" s="6"/>
      <c r="B1756" s="6"/>
      <c r="C1756" s="6"/>
      <c r="D1756" s="6"/>
      <c r="E1756" s="6"/>
      <c r="F1756" s="6"/>
      <c r="G1756" s="6"/>
    </row>
    <row r="1757" spans="1:7" ht="15.75" thickBot="1" x14ac:dyDescent="0.3">
      <c r="A1757" s="7" t="s">
        <v>27583</v>
      </c>
      <c r="B1757" s="7" t="s">
        <v>27496</v>
      </c>
      <c r="C1757" s="8" t="s">
        <v>23</v>
      </c>
      <c r="D1757" s="9" t="s">
        <v>27584</v>
      </c>
      <c r="E1757" s="9">
        <v>9.6300000000000008</v>
      </c>
      <c r="F1757" s="9">
        <v>70.459999999999994</v>
      </c>
      <c r="G1757" s="9"/>
    </row>
    <row r="1758" spans="1:7" ht="15.75" thickBot="1" x14ac:dyDescent="0.3">
      <c r="A1758" s="6"/>
      <c r="B1758" s="6"/>
      <c r="C1758" s="6"/>
      <c r="D1758" s="6"/>
      <c r="E1758" s="6"/>
      <c r="F1758" s="6"/>
      <c r="G1758" s="6"/>
    </row>
    <row r="1759" spans="1:7" ht="15.75" thickBot="1" x14ac:dyDescent="0.3">
      <c r="A1759" s="7" t="s">
        <v>27585</v>
      </c>
      <c r="B1759" s="7" t="s">
        <v>27499</v>
      </c>
      <c r="C1759" s="8" t="s">
        <v>23</v>
      </c>
      <c r="D1759" s="9" t="s">
        <v>27586</v>
      </c>
      <c r="E1759" s="9">
        <v>9.57</v>
      </c>
      <c r="F1759" s="9">
        <v>70.53</v>
      </c>
      <c r="G1759" s="9"/>
    </row>
    <row r="1760" spans="1:7" ht="15.75" thickBot="1" x14ac:dyDescent="0.3">
      <c r="A1760" s="6"/>
      <c r="B1760" s="6"/>
      <c r="C1760" s="6"/>
      <c r="D1760" s="6"/>
      <c r="E1760" s="6"/>
      <c r="F1760" s="6"/>
      <c r="G1760" s="6"/>
    </row>
    <row r="1761" spans="1:7" ht="15.75" thickBot="1" x14ac:dyDescent="0.3">
      <c r="A1761" s="7" t="s">
        <v>27587</v>
      </c>
      <c r="B1761" s="7" t="s">
        <v>27502</v>
      </c>
      <c r="C1761" s="8" t="s">
        <v>23</v>
      </c>
      <c r="D1761" s="9" t="s">
        <v>27588</v>
      </c>
      <c r="E1761" s="9">
        <v>8.5500000000000007</v>
      </c>
      <c r="F1761" s="9">
        <v>71.540000000000006</v>
      </c>
      <c r="G1761" s="9"/>
    </row>
    <row r="1762" spans="1:7" ht="15.75" thickBot="1" x14ac:dyDescent="0.3">
      <c r="A1762" s="6"/>
      <c r="B1762" s="6"/>
      <c r="C1762" s="6"/>
      <c r="D1762" s="6"/>
      <c r="E1762" s="6"/>
      <c r="F1762" s="6"/>
      <c r="G1762" s="6"/>
    </row>
    <row r="1763" spans="1:7" ht="15.75" thickBot="1" x14ac:dyDescent="0.3">
      <c r="A1763" s="7" t="s">
        <v>27589</v>
      </c>
      <c r="B1763" s="7" t="s">
        <v>27505</v>
      </c>
      <c r="C1763" s="8" t="s">
        <v>23</v>
      </c>
      <c r="D1763" s="9" t="s">
        <v>27590</v>
      </c>
      <c r="E1763" s="9">
        <v>8.2100000000000009</v>
      </c>
      <c r="F1763" s="9">
        <v>71.89</v>
      </c>
      <c r="G1763" s="9"/>
    </row>
    <row r="1764" spans="1:7" ht="15.75" thickBot="1" x14ac:dyDescent="0.3">
      <c r="A1764" s="6"/>
      <c r="B1764" s="6"/>
      <c r="C1764" s="6"/>
      <c r="D1764" s="6"/>
      <c r="E1764" s="6"/>
      <c r="F1764" s="6"/>
      <c r="G1764" s="6"/>
    </row>
    <row r="1765" spans="1:7" ht="15.75" thickBot="1" x14ac:dyDescent="0.3">
      <c r="A1765" s="7" t="s">
        <v>27591</v>
      </c>
      <c r="B1765" s="7" t="s">
        <v>27508</v>
      </c>
      <c r="C1765" s="8" t="s">
        <v>23</v>
      </c>
      <c r="D1765" s="9" t="s">
        <v>27592</v>
      </c>
      <c r="E1765" s="9">
        <v>9.7899999999999991</v>
      </c>
      <c r="F1765" s="9">
        <v>70.31</v>
      </c>
      <c r="G1765" s="9"/>
    </row>
    <row r="1766" spans="1:7" ht="15.75" thickBot="1" x14ac:dyDescent="0.3">
      <c r="A1766" s="6"/>
      <c r="B1766" s="6"/>
      <c r="C1766" s="6"/>
      <c r="D1766" s="6"/>
      <c r="E1766" s="6"/>
      <c r="F1766" s="6"/>
      <c r="G1766" s="6"/>
    </row>
    <row r="1767" spans="1:7" ht="15.75" thickBot="1" x14ac:dyDescent="0.3">
      <c r="A1767" s="7" t="s">
        <v>27593</v>
      </c>
      <c r="B1767" s="7" t="s">
        <v>27511</v>
      </c>
      <c r="C1767" s="8" t="s">
        <v>23</v>
      </c>
      <c r="D1767" s="9" t="s">
        <v>27594</v>
      </c>
      <c r="E1767" s="9">
        <v>9.1999999999999993</v>
      </c>
      <c r="F1767" s="9">
        <v>70.900000000000006</v>
      </c>
      <c r="G1767" s="9"/>
    </row>
    <row r="1768" spans="1:7" ht="15.75" thickBot="1" x14ac:dyDescent="0.3">
      <c r="A1768" s="6"/>
      <c r="B1768" s="6"/>
      <c r="C1768" s="6"/>
      <c r="D1768" s="6"/>
      <c r="E1768" s="6"/>
      <c r="F1768" s="6"/>
      <c r="G1768" s="6"/>
    </row>
    <row r="1769" spans="1:7" ht="15.75" thickBot="1" x14ac:dyDescent="0.3">
      <c r="A1769" s="7" t="s">
        <v>27595</v>
      </c>
      <c r="B1769" s="7" t="s">
        <v>27596</v>
      </c>
      <c r="C1769" s="8" t="s">
        <v>23</v>
      </c>
      <c r="D1769" s="9" t="s">
        <v>27597</v>
      </c>
      <c r="E1769" s="9">
        <v>8.2100000000000009</v>
      </c>
      <c r="F1769" s="9">
        <v>71.89</v>
      </c>
      <c r="G1769" s="9"/>
    </row>
    <row r="1770" spans="1:7" ht="15.75" thickBot="1" x14ac:dyDescent="0.3">
      <c r="A1770" s="6"/>
      <c r="B1770" s="6"/>
      <c r="C1770" s="6"/>
      <c r="D1770" s="6"/>
      <c r="E1770" s="6"/>
      <c r="F1770" s="6"/>
      <c r="G1770" s="6"/>
    </row>
    <row r="1771" spans="1:7" ht="15.75" thickBot="1" x14ac:dyDescent="0.3">
      <c r="A1771" s="7" t="s">
        <v>27598</v>
      </c>
      <c r="B1771" s="7" t="s">
        <v>27596</v>
      </c>
      <c r="C1771" s="8" t="s">
        <v>23</v>
      </c>
      <c r="D1771" s="9" t="s">
        <v>27599</v>
      </c>
      <c r="E1771" s="9">
        <v>7.81</v>
      </c>
      <c r="F1771" s="9">
        <v>72.290000000000006</v>
      </c>
      <c r="G1771" s="9"/>
    </row>
    <row r="1772" spans="1:7" ht="15.75" thickBot="1" x14ac:dyDescent="0.3">
      <c r="A1772" s="6"/>
      <c r="B1772" s="6"/>
      <c r="C1772" s="6"/>
      <c r="D1772" s="6"/>
      <c r="E1772" s="6"/>
      <c r="F1772" s="6"/>
      <c r="G1772" s="6"/>
    </row>
    <row r="1773" spans="1:7" x14ac:dyDescent="0.25">
      <c r="A1773" s="23" t="s">
        <v>27600</v>
      </c>
      <c r="B1773" s="10" t="s">
        <v>27601</v>
      </c>
      <c r="C1773" s="26"/>
      <c r="D1773" s="29"/>
      <c r="E1773" s="29"/>
      <c r="F1773" s="29"/>
      <c r="G1773" s="29"/>
    </row>
    <row r="1774" spans="1:7" x14ac:dyDescent="0.25">
      <c r="A1774" s="24"/>
      <c r="B1774" s="11" t="s">
        <v>27337</v>
      </c>
      <c r="C1774" s="27"/>
      <c r="D1774" s="30"/>
      <c r="E1774" s="30"/>
      <c r="F1774" s="30"/>
      <c r="G1774" s="30"/>
    </row>
    <row r="1775" spans="1:7" x14ac:dyDescent="0.25">
      <c r="A1775" s="24"/>
      <c r="B1775" s="11" t="s">
        <v>27375</v>
      </c>
      <c r="C1775" s="27"/>
      <c r="D1775" s="30"/>
      <c r="E1775" s="30"/>
      <c r="F1775" s="30"/>
      <c r="G1775" s="30"/>
    </row>
    <row r="1776" spans="1:7" x14ac:dyDescent="0.25">
      <c r="A1776" s="24"/>
      <c r="B1776" s="11" t="s">
        <v>27462</v>
      </c>
      <c r="C1776" s="27"/>
      <c r="D1776" s="30"/>
      <c r="E1776" s="30"/>
      <c r="F1776" s="30"/>
      <c r="G1776" s="30"/>
    </row>
    <row r="1777" spans="1:7" x14ac:dyDescent="0.25">
      <c r="A1777" s="24"/>
      <c r="B1777" s="11" t="s">
        <v>27515</v>
      </c>
      <c r="C1777" s="27"/>
      <c r="D1777" s="30"/>
      <c r="E1777" s="30"/>
      <c r="F1777" s="30"/>
      <c r="G1777" s="30"/>
    </row>
    <row r="1778" spans="1:7" x14ac:dyDescent="0.25">
      <c r="A1778" s="24"/>
      <c r="B1778" s="11" t="s">
        <v>27516</v>
      </c>
      <c r="C1778" s="27"/>
      <c r="D1778" s="30"/>
      <c r="E1778" s="30"/>
      <c r="F1778" s="30"/>
      <c r="G1778" s="30"/>
    </row>
    <row r="1779" spans="1:7" x14ac:dyDescent="0.25">
      <c r="A1779" s="24"/>
      <c r="B1779" s="11" t="s">
        <v>27602</v>
      </c>
      <c r="C1779" s="27"/>
      <c r="D1779" s="30"/>
      <c r="E1779" s="30"/>
      <c r="F1779" s="30"/>
      <c r="G1779" s="30"/>
    </row>
    <row r="1780" spans="1:7" x14ac:dyDescent="0.25">
      <c r="A1780" s="24"/>
      <c r="B1780" s="11" t="s">
        <v>27603</v>
      </c>
      <c r="C1780" s="27"/>
      <c r="D1780" s="30"/>
      <c r="E1780" s="30"/>
      <c r="F1780" s="30"/>
      <c r="G1780" s="30"/>
    </row>
    <row r="1781" spans="1:7" x14ac:dyDescent="0.25">
      <c r="A1781" s="24"/>
      <c r="B1781" s="11" t="s">
        <v>27275</v>
      </c>
      <c r="C1781" s="27"/>
      <c r="D1781" s="30"/>
      <c r="E1781" s="30"/>
      <c r="F1781" s="30"/>
      <c r="G1781" s="30"/>
    </row>
    <row r="1782" spans="1:7" x14ac:dyDescent="0.25">
      <c r="A1782" s="24"/>
      <c r="B1782" s="11" t="s">
        <v>27239</v>
      </c>
      <c r="C1782" s="27"/>
      <c r="D1782" s="30"/>
      <c r="E1782" s="30"/>
      <c r="F1782" s="30"/>
      <c r="G1782" s="30"/>
    </row>
    <row r="1783" spans="1:7" x14ac:dyDescent="0.25">
      <c r="A1783" s="24"/>
      <c r="B1783" s="11" t="s">
        <v>27240</v>
      </c>
      <c r="C1783" s="27"/>
      <c r="D1783" s="30"/>
      <c r="E1783" s="30"/>
      <c r="F1783" s="30"/>
      <c r="G1783" s="30"/>
    </row>
    <row r="1784" spans="1:7" x14ac:dyDescent="0.25">
      <c r="A1784" s="24"/>
      <c r="B1784" s="11" t="s">
        <v>27604</v>
      </c>
      <c r="C1784" s="27"/>
      <c r="D1784" s="30"/>
      <c r="E1784" s="30"/>
      <c r="F1784" s="30"/>
      <c r="G1784" s="30"/>
    </row>
    <row r="1785" spans="1:7" x14ac:dyDescent="0.25">
      <c r="A1785" s="24"/>
      <c r="B1785" s="11" t="s">
        <v>27605</v>
      </c>
      <c r="C1785" s="27"/>
      <c r="D1785" s="30"/>
      <c r="E1785" s="30"/>
      <c r="F1785" s="30"/>
      <c r="G1785" s="30"/>
    </row>
    <row r="1786" spans="1:7" x14ac:dyDescent="0.25">
      <c r="A1786" s="24"/>
      <c r="B1786" s="11" t="s">
        <v>27380</v>
      </c>
      <c r="C1786" s="27"/>
      <c r="D1786" s="30"/>
      <c r="E1786" s="30"/>
      <c r="F1786" s="30"/>
      <c r="G1786" s="30"/>
    </row>
    <row r="1787" spans="1:7" x14ac:dyDescent="0.25">
      <c r="A1787" s="24"/>
      <c r="B1787" s="11" t="s">
        <v>27381</v>
      </c>
      <c r="C1787" s="27"/>
      <c r="D1787" s="30"/>
      <c r="E1787" s="30"/>
      <c r="F1787" s="30"/>
      <c r="G1787" s="30"/>
    </row>
    <row r="1788" spans="1:7" ht="15.75" thickBot="1" x14ac:dyDescent="0.3">
      <c r="A1788" s="25"/>
      <c r="B1788" s="12" t="s">
        <v>27606</v>
      </c>
      <c r="C1788" s="28"/>
      <c r="D1788" s="31"/>
      <c r="E1788" s="31"/>
      <c r="F1788" s="31"/>
      <c r="G1788" s="31"/>
    </row>
    <row r="1789" spans="1:7" ht="15.75" thickBot="1" x14ac:dyDescent="0.3">
      <c r="A1789" s="6"/>
      <c r="B1789" s="6"/>
      <c r="C1789" s="6"/>
      <c r="D1789" s="6"/>
      <c r="E1789" s="6"/>
      <c r="F1789" s="6"/>
      <c r="G1789" s="6"/>
    </row>
    <row r="1790" spans="1:7" ht="37.5" thickBot="1" x14ac:dyDescent="0.3">
      <c r="A1790" s="7" t="s">
        <v>27607</v>
      </c>
      <c r="B1790" s="7" t="s">
        <v>27520</v>
      </c>
      <c r="C1790" s="8" t="s">
        <v>23</v>
      </c>
      <c r="D1790" s="9" t="s">
        <v>27608</v>
      </c>
      <c r="E1790" s="9">
        <v>12.33</v>
      </c>
      <c r="F1790" s="9">
        <v>67.77</v>
      </c>
      <c r="G1790" s="9"/>
    </row>
    <row r="1791" spans="1:7" ht="15.75" thickBot="1" x14ac:dyDescent="0.3">
      <c r="A1791" s="6"/>
      <c r="B1791" s="6"/>
      <c r="C1791" s="6"/>
      <c r="D1791" s="6"/>
      <c r="E1791" s="6"/>
      <c r="F1791" s="6"/>
      <c r="G1791" s="6"/>
    </row>
    <row r="1792" spans="1:7" ht="37.5" thickBot="1" x14ac:dyDescent="0.3">
      <c r="A1792" s="7" t="s">
        <v>27609</v>
      </c>
      <c r="B1792" s="7" t="s">
        <v>27523</v>
      </c>
      <c r="C1792" s="8" t="s">
        <v>23</v>
      </c>
      <c r="D1792" s="9" t="s">
        <v>27610</v>
      </c>
      <c r="E1792" s="9">
        <v>12.62</v>
      </c>
      <c r="F1792" s="9">
        <v>67.48</v>
      </c>
      <c r="G1792" s="9"/>
    </row>
    <row r="1793" spans="1:7" ht="15.75" thickBot="1" x14ac:dyDescent="0.3">
      <c r="A1793" s="6"/>
      <c r="B1793" s="6"/>
      <c r="C1793" s="6"/>
      <c r="D1793" s="6"/>
      <c r="E1793" s="6"/>
      <c r="F1793" s="6"/>
      <c r="G1793" s="6"/>
    </row>
    <row r="1794" spans="1:7" ht="37.5" thickBot="1" x14ac:dyDescent="0.3">
      <c r="A1794" s="7" t="s">
        <v>27611</v>
      </c>
      <c r="B1794" s="7" t="s">
        <v>27526</v>
      </c>
      <c r="C1794" s="8" t="s">
        <v>23</v>
      </c>
      <c r="D1794" s="9" t="s">
        <v>27612</v>
      </c>
      <c r="E1794" s="9">
        <v>12.4</v>
      </c>
      <c r="F1794" s="9">
        <v>67.7</v>
      </c>
      <c r="G1794" s="9"/>
    </row>
    <row r="1795" spans="1:7" ht="15.75" thickBot="1" x14ac:dyDescent="0.3">
      <c r="A1795" s="6"/>
      <c r="B1795" s="6"/>
      <c r="C1795" s="6"/>
      <c r="D1795" s="6"/>
      <c r="E1795" s="6"/>
      <c r="F1795" s="6"/>
      <c r="G1795" s="6"/>
    </row>
    <row r="1796" spans="1:7" ht="37.5" thickBot="1" x14ac:dyDescent="0.3">
      <c r="A1796" s="7" t="s">
        <v>27613</v>
      </c>
      <c r="B1796" s="7" t="s">
        <v>27529</v>
      </c>
      <c r="C1796" s="8" t="s">
        <v>23</v>
      </c>
      <c r="D1796" s="9" t="s">
        <v>27614</v>
      </c>
      <c r="E1796" s="9">
        <v>11.41</v>
      </c>
      <c r="F1796" s="9">
        <v>68.69</v>
      </c>
      <c r="G1796" s="9"/>
    </row>
    <row r="1797" spans="1:7" ht="15.75" thickBot="1" x14ac:dyDescent="0.3">
      <c r="A1797" s="6"/>
      <c r="B1797" s="6"/>
      <c r="C1797" s="6"/>
      <c r="D1797" s="6"/>
      <c r="E1797" s="6"/>
      <c r="F1797" s="6"/>
      <c r="G1797" s="6"/>
    </row>
    <row r="1798" spans="1:7" ht="15.75" thickBot="1" x14ac:dyDescent="0.3">
      <c r="A1798" s="7" t="s">
        <v>27615</v>
      </c>
      <c r="B1798" s="7" t="s">
        <v>27532</v>
      </c>
      <c r="C1798" s="8" t="s">
        <v>23</v>
      </c>
      <c r="D1798" s="9" t="s">
        <v>27616</v>
      </c>
      <c r="E1798" s="9">
        <v>10.25</v>
      </c>
      <c r="F1798" s="9">
        <v>69.849999999999994</v>
      </c>
      <c r="G1798" s="9"/>
    </row>
    <row r="1799" spans="1:7" ht="15.75" thickBot="1" x14ac:dyDescent="0.3">
      <c r="A1799" s="6"/>
      <c r="B1799" s="6"/>
      <c r="C1799" s="6"/>
      <c r="D1799" s="6"/>
      <c r="E1799" s="6"/>
      <c r="F1799" s="6"/>
      <c r="G1799" s="6"/>
    </row>
    <row r="1800" spans="1:7" ht="15.75" thickBot="1" x14ac:dyDescent="0.3">
      <c r="A1800" s="7" t="s">
        <v>27617</v>
      </c>
      <c r="B1800" s="7" t="s">
        <v>27535</v>
      </c>
      <c r="C1800" s="8" t="s">
        <v>23</v>
      </c>
      <c r="D1800" s="9" t="s">
        <v>27618</v>
      </c>
      <c r="E1800" s="9">
        <v>9.92</v>
      </c>
      <c r="F1800" s="9">
        <v>70.180000000000007</v>
      </c>
      <c r="G1800" s="9"/>
    </row>
    <row r="1801" spans="1:7" ht="15.75" thickBot="1" x14ac:dyDescent="0.3">
      <c r="A1801" s="6"/>
      <c r="B1801" s="6"/>
      <c r="C1801" s="6"/>
      <c r="D1801" s="6"/>
      <c r="E1801" s="6"/>
      <c r="F1801" s="6"/>
      <c r="G1801" s="6"/>
    </row>
    <row r="1802" spans="1:7" ht="25.5" thickBot="1" x14ac:dyDescent="0.3">
      <c r="A1802" s="7" t="s">
        <v>27619</v>
      </c>
      <c r="B1802" s="7" t="s">
        <v>27620</v>
      </c>
      <c r="C1802" s="8" t="s">
        <v>23</v>
      </c>
      <c r="D1802" s="9" t="s">
        <v>27621</v>
      </c>
      <c r="E1802" s="9">
        <v>9.56</v>
      </c>
      <c r="F1802" s="9">
        <v>70.53</v>
      </c>
      <c r="G1802" s="9"/>
    </row>
    <row r="1803" spans="1:7" ht="15.75" thickBot="1" x14ac:dyDescent="0.3">
      <c r="A1803" s="6"/>
      <c r="B1803" s="6"/>
      <c r="C1803" s="6"/>
      <c r="D1803" s="6"/>
      <c r="E1803" s="6"/>
      <c r="F1803" s="6"/>
      <c r="G1803" s="6"/>
    </row>
    <row r="1804" spans="1:7" ht="25.5" thickBot="1" x14ac:dyDescent="0.3">
      <c r="A1804" s="7" t="s">
        <v>27622</v>
      </c>
      <c r="B1804" s="7" t="s">
        <v>27540</v>
      </c>
      <c r="C1804" s="8" t="s">
        <v>23</v>
      </c>
      <c r="D1804" s="9" t="s">
        <v>27623</v>
      </c>
      <c r="E1804" s="9">
        <v>9.07</v>
      </c>
      <c r="F1804" s="9">
        <v>71.03</v>
      </c>
      <c r="G1804" s="9"/>
    </row>
    <row r="1805" spans="1:7" ht="15.75" thickBot="1" x14ac:dyDescent="0.3">
      <c r="A1805" s="6"/>
      <c r="B1805" s="6"/>
      <c r="C1805" s="6"/>
      <c r="D1805" s="6"/>
      <c r="E1805" s="6"/>
      <c r="F1805" s="6"/>
      <c r="G1805" s="6"/>
    </row>
    <row r="1806" spans="1:7" ht="24.75" x14ac:dyDescent="0.25">
      <c r="A1806" s="23" t="s">
        <v>27624</v>
      </c>
      <c r="B1806" s="10" t="s">
        <v>27625</v>
      </c>
      <c r="C1806" s="26"/>
      <c r="D1806" s="29"/>
      <c r="E1806" s="29"/>
      <c r="F1806" s="29"/>
      <c r="G1806" s="29"/>
    </row>
    <row r="1807" spans="1:7" x14ac:dyDescent="0.25">
      <c r="A1807" s="24"/>
      <c r="B1807" s="11" t="s">
        <v>27626</v>
      </c>
      <c r="C1807" s="27"/>
      <c r="D1807" s="30"/>
      <c r="E1807" s="30"/>
      <c r="F1807" s="30"/>
      <c r="G1807" s="30"/>
    </row>
    <row r="1808" spans="1:7" x14ac:dyDescent="0.25">
      <c r="A1808" s="24"/>
      <c r="B1808" s="11" t="s">
        <v>27473</v>
      </c>
      <c r="C1808" s="27"/>
      <c r="D1808" s="30"/>
      <c r="E1808" s="30"/>
      <c r="F1808" s="30"/>
      <c r="G1808" s="30"/>
    </row>
    <row r="1809" spans="1:7" x14ac:dyDescent="0.25">
      <c r="A1809" s="24"/>
      <c r="B1809" s="11" t="s">
        <v>27544</v>
      </c>
      <c r="C1809" s="27"/>
      <c r="D1809" s="30"/>
      <c r="E1809" s="30"/>
      <c r="F1809" s="30"/>
      <c r="G1809" s="30"/>
    </row>
    <row r="1810" spans="1:7" x14ac:dyDescent="0.25">
      <c r="A1810" s="24"/>
      <c r="B1810" s="11" t="s">
        <v>27516</v>
      </c>
      <c r="C1810" s="27"/>
      <c r="D1810" s="30"/>
      <c r="E1810" s="30"/>
      <c r="F1810" s="30"/>
      <c r="G1810" s="30"/>
    </row>
    <row r="1811" spans="1:7" x14ac:dyDescent="0.25">
      <c r="A1811" s="24"/>
      <c r="B1811" s="11" t="s">
        <v>27627</v>
      </c>
      <c r="C1811" s="27"/>
      <c r="D1811" s="30"/>
      <c r="E1811" s="30"/>
      <c r="F1811" s="30"/>
      <c r="G1811" s="30"/>
    </row>
    <row r="1812" spans="1:7" x14ac:dyDescent="0.25">
      <c r="A1812" s="24"/>
      <c r="B1812" s="11" t="s">
        <v>27603</v>
      </c>
      <c r="C1812" s="27"/>
      <c r="D1812" s="30"/>
      <c r="E1812" s="30"/>
      <c r="F1812" s="30"/>
      <c r="G1812" s="30"/>
    </row>
    <row r="1813" spans="1:7" x14ac:dyDescent="0.25">
      <c r="A1813" s="24"/>
      <c r="B1813" s="11" t="s">
        <v>27275</v>
      </c>
      <c r="C1813" s="27"/>
      <c r="D1813" s="30"/>
      <c r="E1813" s="30"/>
      <c r="F1813" s="30"/>
      <c r="G1813" s="30"/>
    </row>
    <row r="1814" spans="1:7" x14ac:dyDescent="0.25">
      <c r="A1814" s="24"/>
      <c r="B1814" s="11" t="s">
        <v>27239</v>
      </c>
      <c r="C1814" s="27"/>
      <c r="D1814" s="30"/>
      <c r="E1814" s="30"/>
      <c r="F1814" s="30"/>
      <c r="G1814" s="30"/>
    </row>
    <row r="1815" spans="1:7" x14ac:dyDescent="0.25">
      <c r="A1815" s="24"/>
      <c r="B1815" s="11" t="s">
        <v>27240</v>
      </c>
      <c r="C1815" s="27"/>
      <c r="D1815" s="30"/>
      <c r="E1815" s="30"/>
      <c r="F1815" s="30"/>
      <c r="G1815" s="30"/>
    </row>
    <row r="1816" spans="1:7" x14ac:dyDescent="0.25">
      <c r="A1816" s="24"/>
      <c r="B1816" s="11" t="s">
        <v>27604</v>
      </c>
      <c r="C1816" s="27"/>
      <c r="D1816" s="30"/>
      <c r="E1816" s="30"/>
      <c r="F1816" s="30"/>
      <c r="G1816" s="30"/>
    </row>
    <row r="1817" spans="1:7" x14ac:dyDescent="0.25">
      <c r="A1817" s="24"/>
      <c r="B1817" s="11" t="s">
        <v>27605</v>
      </c>
      <c r="C1817" s="27"/>
      <c r="D1817" s="30"/>
      <c r="E1817" s="30"/>
      <c r="F1817" s="30"/>
      <c r="G1817" s="30"/>
    </row>
    <row r="1818" spans="1:7" x14ac:dyDescent="0.25">
      <c r="A1818" s="24"/>
      <c r="B1818" s="11" t="s">
        <v>27380</v>
      </c>
      <c r="C1818" s="27"/>
      <c r="D1818" s="30"/>
      <c r="E1818" s="30"/>
      <c r="F1818" s="30"/>
      <c r="G1818" s="30"/>
    </row>
    <row r="1819" spans="1:7" x14ac:dyDescent="0.25">
      <c r="A1819" s="24"/>
      <c r="B1819" s="11" t="s">
        <v>27381</v>
      </c>
      <c r="C1819" s="27"/>
      <c r="D1819" s="30"/>
      <c r="E1819" s="30"/>
      <c r="F1819" s="30"/>
      <c r="G1819" s="30"/>
    </row>
    <row r="1820" spans="1:7" ht="15.75" thickBot="1" x14ac:dyDescent="0.3">
      <c r="A1820" s="25"/>
      <c r="B1820" s="12" t="s">
        <v>27606</v>
      </c>
      <c r="C1820" s="28"/>
      <c r="D1820" s="31"/>
      <c r="E1820" s="31"/>
      <c r="F1820" s="31"/>
      <c r="G1820" s="31"/>
    </row>
    <row r="1821" spans="1:7" ht="15.75" thickBot="1" x14ac:dyDescent="0.3">
      <c r="A1821" s="6"/>
      <c r="B1821" s="6"/>
      <c r="C1821" s="6"/>
      <c r="D1821" s="6"/>
      <c r="E1821" s="6"/>
      <c r="F1821" s="6"/>
      <c r="G1821" s="6"/>
    </row>
    <row r="1822" spans="1:7" ht="37.5" thickBot="1" x14ac:dyDescent="0.3">
      <c r="A1822" s="7" t="s">
        <v>27628</v>
      </c>
      <c r="B1822" s="7" t="s">
        <v>27547</v>
      </c>
      <c r="C1822" s="8" t="s">
        <v>23</v>
      </c>
      <c r="D1822" s="9" t="s">
        <v>27629</v>
      </c>
      <c r="E1822" s="9">
        <v>10.83</v>
      </c>
      <c r="F1822" s="9">
        <v>69.27</v>
      </c>
      <c r="G1822" s="9"/>
    </row>
    <row r="1823" spans="1:7" ht="15.75" thickBot="1" x14ac:dyDescent="0.3">
      <c r="A1823" s="6"/>
      <c r="B1823" s="6"/>
      <c r="C1823" s="6"/>
      <c r="D1823" s="6"/>
      <c r="E1823" s="6"/>
      <c r="F1823" s="6"/>
      <c r="G1823" s="6"/>
    </row>
    <row r="1824" spans="1:7" ht="37.5" thickBot="1" x14ac:dyDescent="0.3">
      <c r="A1824" s="7" t="s">
        <v>27630</v>
      </c>
      <c r="B1824" s="7" t="s">
        <v>27550</v>
      </c>
      <c r="C1824" s="8" t="s">
        <v>23</v>
      </c>
      <c r="D1824" s="9" t="s">
        <v>27631</v>
      </c>
      <c r="E1824" s="9">
        <v>9.85</v>
      </c>
      <c r="F1824" s="9">
        <v>70.25</v>
      </c>
      <c r="G1824" s="9"/>
    </row>
    <row r="1825" spans="1:7" ht="15.75" thickBot="1" x14ac:dyDescent="0.3">
      <c r="A1825" s="6"/>
      <c r="B1825" s="6"/>
      <c r="C1825" s="6"/>
      <c r="D1825" s="6"/>
      <c r="E1825" s="6"/>
      <c r="F1825" s="6"/>
      <c r="G1825" s="6"/>
    </row>
    <row r="1826" spans="1:7" ht="37.5" thickBot="1" x14ac:dyDescent="0.3">
      <c r="A1826" s="7" t="s">
        <v>27632</v>
      </c>
      <c r="B1826" s="7" t="s">
        <v>27553</v>
      </c>
      <c r="C1826" s="8" t="s">
        <v>23</v>
      </c>
      <c r="D1826" s="9" t="s">
        <v>27633</v>
      </c>
      <c r="E1826" s="9">
        <v>10.36</v>
      </c>
      <c r="F1826" s="9">
        <v>69.73</v>
      </c>
      <c r="G1826" s="9"/>
    </row>
    <row r="1827" spans="1:7" ht="15.75" thickBot="1" x14ac:dyDescent="0.3">
      <c r="A1827" s="6"/>
      <c r="B1827" s="6"/>
      <c r="C1827" s="6"/>
      <c r="D1827" s="6"/>
      <c r="E1827" s="6"/>
      <c r="F1827" s="6"/>
      <c r="G1827" s="6"/>
    </row>
    <row r="1828" spans="1:7" ht="37.5" thickBot="1" x14ac:dyDescent="0.3">
      <c r="A1828" s="7" t="s">
        <v>27634</v>
      </c>
      <c r="B1828" s="7" t="s">
        <v>27556</v>
      </c>
      <c r="C1828" s="8" t="s">
        <v>23</v>
      </c>
      <c r="D1828" s="9" t="s">
        <v>27635</v>
      </c>
      <c r="E1828" s="9">
        <v>11.22</v>
      </c>
      <c r="F1828" s="9">
        <v>68.87</v>
      </c>
      <c r="G1828" s="9"/>
    </row>
    <row r="1829" spans="1:7" ht="15.75" thickBot="1" x14ac:dyDescent="0.3">
      <c r="A1829" s="6"/>
      <c r="B1829" s="6"/>
      <c r="C1829" s="6"/>
      <c r="D1829" s="6"/>
      <c r="E1829" s="6"/>
      <c r="F1829" s="6"/>
      <c r="G1829" s="6"/>
    </row>
    <row r="1830" spans="1:7" ht="37.5" thickBot="1" x14ac:dyDescent="0.3">
      <c r="A1830" s="7" t="s">
        <v>27636</v>
      </c>
      <c r="B1830" s="7" t="s">
        <v>27559</v>
      </c>
      <c r="C1830" s="8" t="s">
        <v>23</v>
      </c>
      <c r="D1830" s="9" t="s">
        <v>27637</v>
      </c>
      <c r="E1830" s="9">
        <v>10.6</v>
      </c>
      <c r="F1830" s="9">
        <v>69.489999999999995</v>
      </c>
      <c r="G1830" s="9"/>
    </row>
    <row r="1831" spans="1:7" ht="15.75" thickBot="1" x14ac:dyDescent="0.3">
      <c r="A1831" s="6"/>
      <c r="B1831" s="6"/>
      <c r="C1831" s="6"/>
      <c r="D1831" s="6"/>
      <c r="E1831" s="6"/>
      <c r="F1831" s="6"/>
      <c r="G1831" s="6"/>
    </row>
    <row r="1832" spans="1:7" ht="37.5" thickBot="1" x14ac:dyDescent="0.3">
      <c r="A1832" s="7" t="s">
        <v>27638</v>
      </c>
      <c r="B1832" s="7" t="s">
        <v>27562</v>
      </c>
      <c r="C1832" s="8" t="s">
        <v>23</v>
      </c>
      <c r="D1832" s="9" t="s">
        <v>27635</v>
      </c>
      <c r="E1832" s="9">
        <v>11.22</v>
      </c>
      <c r="F1832" s="9">
        <v>68.87</v>
      </c>
      <c r="G1832" s="9"/>
    </row>
    <row r="1833" spans="1:7" ht="15.75" thickBot="1" x14ac:dyDescent="0.3">
      <c r="A1833" s="6"/>
      <c r="B1833" s="6"/>
      <c r="C1833" s="6"/>
      <c r="D1833" s="6"/>
      <c r="E1833" s="6"/>
      <c r="F1833" s="6"/>
      <c r="G1833" s="6"/>
    </row>
    <row r="1834" spans="1:7" ht="15.75" thickBot="1" x14ac:dyDescent="0.3">
      <c r="A1834" s="7" t="s">
        <v>27639</v>
      </c>
      <c r="B1834" s="7" t="s">
        <v>27565</v>
      </c>
      <c r="C1834" s="8" t="s">
        <v>23</v>
      </c>
      <c r="D1834" s="9" t="s">
        <v>27640</v>
      </c>
      <c r="E1834" s="9">
        <v>10.36</v>
      </c>
      <c r="F1834" s="9">
        <v>69.739999999999995</v>
      </c>
      <c r="G1834" s="9"/>
    </row>
    <row r="1835" spans="1:7" ht="15.75" thickBot="1" x14ac:dyDescent="0.3">
      <c r="A1835" s="6"/>
      <c r="B1835" s="6"/>
      <c r="C1835" s="6"/>
      <c r="D1835" s="6"/>
      <c r="E1835" s="6"/>
      <c r="F1835" s="6"/>
      <c r="G1835" s="6"/>
    </row>
    <row r="1836" spans="1:7" ht="25.5" thickBot="1" x14ac:dyDescent="0.3">
      <c r="A1836" s="7" t="s">
        <v>27641</v>
      </c>
      <c r="B1836" s="7" t="s">
        <v>27568</v>
      </c>
      <c r="C1836" s="8" t="s">
        <v>23</v>
      </c>
      <c r="D1836" s="9" t="s">
        <v>27642</v>
      </c>
      <c r="E1836" s="9">
        <v>10.72</v>
      </c>
      <c r="F1836" s="9">
        <v>69.38</v>
      </c>
      <c r="G1836" s="9"/>
    </row>
    <row r="1837" spans="1:7" ht="15.75" thickBot="1" x14ac:dyDescent="0.3">
      <c r="A1837" s="6"/>
      <c r="B1837" s="6"/>
      <c r="C1837" s="6"/>
      <c r="D1837" s="6"/>
      <c r="E1837" s="6"/>
      <c r="F1837" s="6"/>
      <c r="G1837" s="6"/>
    </row>
    <row r="1838" spans="1:7" ht="25.5" thickBot="1" x14ac:dyDescent="0.3">
      <c r="A1838" s="7" t="s">
        <v>27643</v>
      </c>
      <c r="B1838" s="7" t="s">
        <v>27644</v>
      </c>
      <c r="C1838" s="8" t="s">
        <v>23</v>
      </c>
      <c r="D1838" s="9" t="s">
        <v>27645</v>
      </c>
      <c r="E1838" s="9">
        <v>11.7</v>
      </c>
      <c r="F1838" s="9">
        <v>68.39</v>
      </c>
      <c r="G1838" s="9"/>
    </row>
    <row r="1839" spans="1:7" ht="15.75" thickBot="1" x14ac:dyDescent="0.3">
      <c r="A1839" s="6"/>
      <c r="B1839" s="6"/>
      <c r="C1839" s="6"/>
      <c r="D1839" s="6"/>
      <c r="E1839" s="6"/>
      <c r="F1839" s="6"/>
      <c r="G1839" s="6"/>
    </row>
    <row r="1840" spans="1:7" ht="24.75" x14ac:dyDescent="0.25">
      <c r="A1840" s="23" t="s">
        <v>27646</v>
      </c>
      <c r="B1840" s="10" t="s">
        <v>27647</v>
      </c>
      <c r="C1840" s="26"/>
      <c r="D1840" s="29"/>
      <c r="E1840" s="29"/>
      <c r="F1840" s="29"/>
      <c r="G1840" s="29"/>
    </row>
    <row r="1841" spans="1:7" x14ac:dyDescent="0.25">
      <c r="A1841" s="24"/>
      <c r="B1841" s="11" t="s">
        <v>27239</v>
      </c>
      <c r="C1841" s="27"/>
      <c r="D1841" s="30"/>
      <c r="E1841" s="30"/>
      <c r="F1841" s="30"/>
      <c r="G1841" s="30"/>
    </row>
    <row r="1842" spans="1:7" x14ac:dyDescent="0.25">
      <c r="A1842" s="24"/>
      <c r="B1842" s="11" t="s">
        <v>27240</v>
      </c>
      <c r="C1842" s="27"/>
      <c r="D1842" s="30"/>
      <c r="E1842" s="30"/>
      <c r="F1842" s="30"/>
      <c r="G1842" s="30"/>
    </row>
    <row r="1843" spans="1:7" x14ac:dyDescent="0.25">
      <c r="A1843" s="24"/>
      <c r="B1843" s="11" t="s">
        <v>27378</v>
      </c>
      <c r="C1843" s="27"/>
      <c r="D1843" s="30"/>
      <c r="E1843" s="30"/>
      <c r="F1843" s="30"/>
      <c r="G1843" s="30"/>
    </row>
    <row r="1844" spans="1:7" x14ac:dyDescent="0.25">
      <c r="A1844" s="24"/>
      <c r="B1844" s="11" t="s">
        <v>27379</v>
      </c>
      <c r="C1844" s="27"/>
      <c r="D1844" s="30"/>
      <c r="E1844" s="30"/>
      <c r="F1844" s="30"/>
      <c r="G1844" s="30"/>
    </row>
    <row r="1845" spans="1:7" x14ac:dyDescent="0.25">
      <c r="A1845" s="24"/>
      <c r="B1845" s="11" t="s">
        <v>27380</v>
      </c>
      <c r="C1845" s="27"/>
      <c r="D1845" s="30"/>
      <c r="E1845" s="30"/>
      <c r="F1845" s="30"/>
      <c r="G1845" s="30"/>
    </row>
    <row r="1846" spans="1:7" x14ac:dyDescent="0.25">
      <c r="A1846" s="24"/>
      <c r="B1846" s="11" t="s">
        <v>27381</v>
      </c>
      <c r="C1846" s="27"/>
      <c r="D1846" s="30"/>
      <c r="E1846" s="30"/>
      <c r="F1846" s="30"/>
      <c r="G1846" s="30"/>
    </row>
    <row r="1847" spans="1:7" x14ac:dyDescent="0.25">
      <c r="A1847" s="24"/>
      <c r="B1847" s="11" t="s">
        <v>27382</v>
      </c>
      <c r="C1847" s="27"/>
      <c r="D1847" s="30"/>
      <c r="E1847" s="30"/>
      <c r="F1847" s="30"/>
      <c r="G1847" s="30"/>
    </row>
    <row r="1848" spans="1:7" ht="15.75" thickBot="1" x14ac:dyDescent="0.3">
      <c r="A1848" s="25"/>
      <c r="B1848" s="12" t="s">
        <v>27648</v>
      </c>
      <c r="C1848" s="28"/>
      <c r="D1848" s="31"/>
      <c r="E1848" s="31"/>
      <c r="F1848" s="31"/>
      <c r="G1848" s="31"/>
    </row>
    <row r="1849" spans="1:7" ht="15.75" thickBot="1" x14ac:dyDescent="0.3">
      <c r="A1849" s="6"/>
      <c r="B1849" s="6"/>
      <c r="C1849" s="6"/>
      <c r="D1849" s="6"/>
      <c r="E1849" s="6"/>
      <c r="F1849" s="6"/>
      <c r="G1849" s="6"/>
    </row>
    <row r="1850" spans="1:7" ht="15.75" thickBot="1" x14ac:dyDescent="0.3">
      <c r="A1850" s="7" t="s">
        <v>27649</v>
      </c>
      <c r="B1850" s="7" t="s">
        <v>27650</v>
      </c>
      <c r="C1850" s="8" t="s">
        <v>23</v>
      </c>
      <c r="D1850" s="9" t="s">
        <v>27651</v>
      </c>
      <c r="E1850" s="9">
        <v>8.66</v>
      </c>
      <c r="F1850" s="9">
        <v>71.44</v>
      </c>
      <c r="G1850" s="9"/>
    </row>
    <row r="1851" spans="1:7" ht="15.75" thickBot="1" x14ac:dyDescent="0.3">
      <c r="A1851" s="6"/>
      <c r="B1851" s="6"/>
      <c r="C1851" s="6"/>
      <c r="D1851" s="6"/>
      <c r="E1851" s="6"/>
      <c r="F1851" s="6"/>
      <c r="G1851" s="6"/>
    </row>
    <row r="1852" spans="1:7" ht="15.75" thickBot="1" x14ac:dyDescent="0.3">
      <c r="A1852" s="7" t="s">
        <v>27652</v>
      </c>
      <c r="B1852" s="7" t="s">
        <v>27653</v>
      </c>
      <c r="C1852" s="8" t="s">
        <v>23</v>
      </c>
      <c r="D1852" s="9" t="s">
        <v>27654</v>
      </c>
      <c r="E1852" s="9">
        <v>10.039999999999999</v>
      </c>
      <c r="F1852" s="9">
        <v>70.06</v>
      </c>
      <c r="G1852" s="9"/>
    </row>
    <row r="1853" spans="1:7" ht="15.75" thickBot="1" x14ac:dyDescent="0.3">
      <c r="A1853" s="6"/>
      <c r="B1853" s="6"/>
      <c r="C1853" s="6"/>
      <c r="D1853" s="6"/>
      <c r="E1853" s="6"/>
      <c r="F1853" s="6"/>
      <c r="G1853" s="6"/>
    </row>
    <row r="1854" spans="1:7" ht="25.5" thickBot="1" x14ac:dyDescent="0.3">
      <c r="A1854" s="7" t="s">
        <v>27655</v>
      </c>
      <c r="B1854" s="7" t="s">
        <v>27656</v>
      </c>
      <c r="C1854" s="8" t="s">
        <v>23</v>
      </c>
      <c r="D1854" s="9" t="s">
        <v>27657</v>
      </c>
      <c r="E1854" s="9">
        <v>7.81</v>
      </c>
      <c r="F1854" s="9">
        <v>72.28</v>
      </c>
      <c r="G1854" s="9"/>
    </row>
    <row r="1855" spans="1:7" ht="15.75" thickBot="1" x14ac:dyDescent="0.3">
      <c r="A1855" s="6"/>
      <c r="B1855" s="6"/>
      <c r="C1855" s="6"/>
      <c r="D1855" s="6"/>
      <c r="E1855" s="6"/>
      <c r="F1855" s="6"/>
      <c r="G1855" s="6"/>
    </row>
    <row r="1856" spans="1:7" x14ac:dyDescent="0.25">
      <c r="A1856" s="23" t="s">
        <v>27658</v>
      </c>
      <c r="B1856" s="10" t="s">
        <v>27659</v>
      </c>
      <c r="C1856" s="26"/>
      <c r="D1856" s="29"/>
      <c r="E1856" s="29"/>
      <c r="F1856" s="29"/>
      <c r="G1856" s="29"/>
    </row>
    <row r="1857" spans="1:7" x14ac:dyDescent="0.25">
      <c r="A1857" s="24"/>
      <c r="B1857" s="11" t="s">
        <v>27660</v>
      </c>
      <c r="C1857" s="27"/>
      <c r="D1857" s="30"/>
      <c r="E1857" s="30"/>
      <c r="F1857" s="30"/>
      <c r="G1857" s="30"/>
    </row>
    <row r="1858" spans="1:7" x14ac:dyDescent="0.25">
      <c r="A1858" s="24"/>
      <c r="B1858" s="11" t="s">
        <v>27239</v>
      </c>
      <c r="C1858" s="27"/>
      <c r="D1858" s="30"/>
      <c r="E1858" s="30"/>
      <c r="F1858" s="30"/>
      <c r="G1858" s="30"/>
    </row>
    <row r="1859" spans="1:7" ht="15.75" thickBot="1" x14ac:dyDescent="0.3">
      <c r="A1859" s="25"/>
      <c r="B1859" s="12" t="s">
        <v>27661</v>
      </c>
      <c r="C1859" s="28"/>
      <c r="D1859" s="31"/>
      <c r="E1859" s="31"/>
      <c r="F1859" s="31"/>
      <c r="G1859" s="31"/>
    </row>
    <row r="1860" spans="1:7" ht="15.75" thickBot="1" x14ac:dyDescent="0.3">
      <c r="A1860" s="6"/>
      <c r="B1860" s="6"/>
      <c r="C1860" s="6"/>
      <c r="D1860" s="6"/>
      <c r="E1860" s="6"/>
      <c r="F1860" s="6"/>
      <c r="G1860" s="6"/>
    </row>
    <row r="1861" spans="1:7" x14ac:dyDescent="0.25">
      <c r="A1861" s="23" t="s">
        <v>27662</v>
      </c>
      <c r="B1861" s="10" t="s">
        <v>27663</v>
      </c>
      <c r="C1861" s="26" t="s">
        <v>23</v>
      </c>
      <c r="D1861" s="29" t="s">
        <v>27664</v>
      </c>
      <c r="E1861" s="29">
        <v>9.8000000000000007</v>
      </c>
      <c r="F1861" s="29">
        <v>70.3</v>
      </c>
      <c r="G1861" s="29"/>
    </row>
    <row r="1862" spans="1:7" x14ac:dyDescent="0.25">
      <c r="A1862" s="24"/>
      <c r="B1862" s="11" t="s">
        <v>27665</v>
      </c>
      <c r="C1862" s="27"/>
      <c r="D1862" s="30"/>
      <c r="E1862" s="30"/>
      <c r="F1862" s="30"/>
      <c r="G1862" s="30"/>
    </row>
    <row r="1863" spans="1:7" x14ac:dyDescent="0.25">
      <c r="A1863" s="24"/>
      <c r="B1863" s="11" t="s">
        <v>27666</v>
      </c>
      <c r="C1863" s="27"/>
      <c r="D1863" s="30"/>
      <c r="E1863" s="30"/>
      <c r="F1863" s="30"/>
      <c r="G1863" s="30"/>
    </row>
    <row r="1864" spans="1:7" x14ac:dyDescent="0.25">
      <c r="A1864" s="24"/>
      <c r="B1864" s="11" t="s">
        <v>27667</v>
      </c>
      <c r="C1864" s="27"/>
      <c r="D1864" s="30"/>
      <c r="E1864" s="30"/>
      <c r="F1864" s="30"/>
      <c r="G1864" s="30"/>
    </row>
    <row r="1865" spans="1:7" x14ac:dyDescent="0.25">
      <c r="A1865" s="24"/>
      <c r="B1865" s="11" t="s">
        <v>27668</v>
      </c>
      <c r="C1865" s="27"/>
      <c r="D1865" s="30"/>
      <c r="E1865" s="30"/>
      <c r="F1865" s="30"/>
      <c r="G1865" s="30"/>
    </row>
    <row r="1866" spans="1:7" x14ac:dyDescent="0.25">
      <c r="A1866" s="24"/>
      <c r="B1866" s="11" t="s">
        <v>27669</v>
      </c>
      <c r="C1866" s="27"/>
      <c r="D1866" s="30"/>
      <c r="E1866" s="30"/>
      <c r="F1866" s="30"/>
      <c r="G1866" s="30"/>
    </row>
    <row r="1867" spans="1:7" x14ac:dyDescent="0.25">
      <c r="A1867" s="24"/>
      <c r="B1867" s="11" t="s">
        <v>27670</v>
      </c>
      <c r="C1867" s="27"/>
      <c r="D1867" s="30"/>
      <c r="E1867" s="30"/>
      <c r="F1867" s="30"/>
      <c r="G1867" s="30"/>
    </row>
    <row r="1868" spans="1:7" x14ac:dyDescent="0.25">
      <c r="A1868" s="24"/>
      <c r="B1868" s="11" t="s">
        <v>27671</v>
      </c>
      <c r="C1868" s="27"/>
      <c r="D1868" s="30"/>
      <c r="E1868" s="30"/>
      <c r="F1868" s="30"/>
      <c r="G1868" s="30"/>
    </row>
    <row r="1869" spans="1:7" x14ac:dyDescent="0.25">
      <c r="A1869" s="24"/>
      <c r="B1869" s="11" t="s">
        <v>27672</v>
      </c>
      <c r="C1869" s="27"/>
      <c r="D1869" s="30"/>
      <c r="E1869" s="30"/>
      <c r="F1869" s="30"/>
      <c r="G1869" s="30"/>
    </row>
    <row r="1870" spans="1:7" ht="15.75" thickBot="1" x14ac:dyDescent="0.3">
      <c r="A1870" s="25"/>
      <c r="B1870" s="12" t="s">
        <v>27673</v>
      </c>
      <c r="C1870" s="28"/>
      <c r="D1870" s="31"/>
      <c r="E1870" s="31"/>
      <c r="F1870" s="31"/>
      <c r="G1870" s="31"/>
    </row>
    <row r="1871" spans="1:7" ht="15.75" thickBot="1" x14ac:dyDescent="0.3">
      <c r="A1871" s="6"/>
      <c r="B1871" s="6"/>
      <c r="C1871" s="6"/>
      <c r="D1871" s="6"/>
      <c r="E1871" s="6"/>
      <c r="F1871" s="6"/>
      <c r="G1871" s="6"/>
    </row>
    <row r="1872" spans="1:7" x14ac:dyDescent="0.25">
      <c r="A1872" s="23" t="s">
        <v>27674</v>
      </c>
      <c r="B1872" s="10" t="s">
        <v>27675</v>
      </c>
      <c r="C1872" s="26" t="s">
        <v>23</v>
      </c>
      <c r="D1872" s="29" t="s">
        <v>27676</v>
      </c>
      <c r="E1872" s="29">
        <v>9.56</v>
      </c>
      <c r="F1872" s="29">
        <v>70.53</v>
      </c>
      <c r="G1872" s="29"/>
    </row>
    <row r="1873" spans="1:7" x14ac:dyDescent="0.25">
      <c r="A1873" s="24"/>
      <c r="B1873" s="11" t="s">
        <v>27677</v>
      </c>
      <c r="C1873" s="27"/>
      <c r="D1873" s="30"/>
      <c r="E1873" s="30"/>
      <c r="F1873" s="30"/>
      <c r="G1873" s="30"/>
    </row>
    <row r="1874" spans="1:7" x14ac:dyDescent="0.25">
      <c r="A1874" s="24"/>
      <c r="B1874" s="11" t="s">
        <v>27666</v>
      </c>
      <c r="C1874" s="27"/>
      <c r="D1874" s="30"/>
      <c r="E1874" s="30"/>
      <c r="F1874" s="30"/>
      <c r="G1874" s="30"/>
    </row>
    <row r="1875" spans="1:7" x14ac:dyDescent="0.25">
      <c r="A1875" s="24"/>
      <c r="B1875" s="11" t="s">
        <v>27667</v>
      </c>
      <c r="C1875" s="27"/>
      <c r="D1875" s="30"/>
      <c r="E1875" s="30"/>
      <c r="F1875" s="30"/>
      <c r="G1875" s="30"/>
    </row>
    <row r="1876" spans="1:7" x14ac:dyDescent="0.25">
      <c r="A1876" s="24"/>
      <c r="B1876" s="11" t="s">
        <v>27668</v>
      </c>
      <c r="C1876" s="27"/>
      <c r="D1876" s="30"/>
      <c r="E1876" s="30"/>
      <c r="F1876" s="30"/>
      <c r="G1876" s="30"/>
    </row>
    <row r="1877" spans="1:7" x14ac:dyDescent="0.25">
      <c r="A1877" s="24"/>
      <c r="B1877" s="11" t="s">
        <v>27669</v>
      </c>
      <c r="C1877" s="27"/>
      <c r="D1877" s="30"/>
      <c r="E1877" s="30"/>
      <c r="F1877" s="30"/>
      <c r="G1877" s="30"/>
    </row>
    <row r="1878" spans="1:7" x14ac:dyDescent="0.25">
      <c r="A1878" s="24"/>
      <c r="B1878" s="11" t="s">
        <v>27670</v>
      </c>
      <c r="C1878" s="27"/>
      <c r="D1878" s="30"/>
      <c r="E1878" s="30"/>
      <c r="F1878" s="30"/>
      <c r="G1878" s="30"/>
    </row>
    <row r="1879" spans="1:7" x14ac:dyDescent="0.25">
      <c r="A1879" s="24"/>
      <c r="B1879" s="11" t="s">
        <v>27678</v>
      </c>
      <c r="C1879" s="27"/>
      <c r="D1879" s="30"/>
      <c r="E1879" s="30"/>
      <c r="F1879" s="30"/>
      <c r="G1879" s="30"/>
    </row>
    <row r="1880" spans="1:7" x14ac:dyDescent="0.25">
      <c r="A1880" s="24"/>
      <c r="B1880" s="11" t="s">
        <v>27672</v>
      </c>
      <c r="C1880" s="27"/>
      <c r="D1880" s="30"/>
      <c r="E1880" s="30"/>
      <c r="F1880" s="30"/>
      <c r="G1880" s="30"/>
    </row>
    <row r="1881" spans="1:7" ht="15.75" thickBot="1" x14ac:dyDescent="0.3">
      <c r="A1881" s="25"/>
      <c r="B1881" s="12" t="s">
        <v>27673</v>
      </c>
      <c r="C1881" s="28"/>
      <c r="D1881" s="31"/>
      <c r="E1881" s="31"/>
      <c r="F1881" s="31"/>
      <c r="G1881" s="31"/>
    </row>
    <row r="1882" spans="1:7" ht="15.75" thickBot="1" x14ac:dyDescent="0.3">
      <c r="A1882" s="6"/>
      <c r="B1882" s="6"/>
      <c r="C1882" s="6"/>
      <c r="D1882" s="6"/>
      <c r="E1882" s="6"/>
      <c r="F1882" s="6"/>
      <c r="G1882" s="6"/>
    </row>
    <row r="1883" spans="1:7" x14ac:dyDescent="0.25">
      <c r="A1883" s="23" t="s">
        <v>27679</v>
      </c>
      <c r="B1883" s="10" t="s">
        <v>27680</v>
      </c>
      <c r="C1883" s="26"/>
      <c r="D1883" s="29"/>
      <c r="E1883" s="29"/>
      <c r="F1883" s="29"/>
      <c r="G1883" s="29"/>
    </row>
    <row r="1884" spans="1:7" x14ac:dyDescent="0.25">
      <c r="A1884" s="24"/>
      <c r="B1884" s="11" t="s">
        <v>27660</v>
      </c>
      <c r="C1884" s="27"/>
      <c r="D1884" s="30"/>
      <c r="E1884" s="30"/>
      <c r="F1884" s="30"/>
      <c r="G1884" s="30"/>
    </row>
    <row r="1885" spans="1:7" x14ac:dyDescent="0.25">
      <c r="A1885" s="24"/>
      <c r="B1885" s="11" t="s">
        <v>27239</v>
      </c>
      <c r="C1885" s="27"/>
      <c r="D1885" s="30"/>
      <c r="E1885" s="30"/>
      <c r="F1885" s="30"/>
      <c r="G1885" s="30"/>
    </row>
    <row r="1886" spans="1:7" ht="15.75" thickBot="1" x14ac:dyDescent="0.3">
      <c r="A1886" s="25"/>
      <c r="B1886" s="12" t="s">
        <v>27661</v>
      </c>
      <c r="C1886" s="28"/>
      <c r="D1886" s="31"/>
      <c r="E1886" s="31"/>
      <c r="F1886" s="31"/>
      <c r="G1886" s="31"/>
    </row>
    <row r="1887" spans="1:7" ht="15.75" thickBot="1" x14ac:dyDescent="0.3">
      <c r="A1887" s="6"/>
      <c r="B1887" s="6"/>
      <c r="C1887" s="6"/>
      <c r="D1887" s="6"/>
      <c r="E1887" s="6"/>
      <c r="F1887" s="6"/>
      <c r="G1887" s="6"/>
    </row>
    <row r="1888" spans="1:7" x14ac:dyDescent="0.25">
      <c r="A1888" s="23" t="s">
        <v>27681</v>
      </c>
      <c r="B1888" s="10" t="s">
        <v>27663</v>
      </c>
      <c r="C1888" s="26" t="s">
        <v>23</v>
      </c>
      <c r="D1888" s="29" t="s">
        <v>27682</v>
      </c>
      <c r="E1888" s="29">
        <v>9.68</v>
      </c>
      <c r="F1888" s="29">
        <v>70.42</v>
      </c>
      <c r="G1888" s="29"/>
    </row>
    <row r="1889" spans="1:7" x14ac:dyDescent="0.25">
      <c r="A1889" s="24"/>
      <c r="B1889" s="11" t="s">
        <v>27683</v>
      </c>
      <c r="C1889" s="27"/>
      <c r="D1889" s="30"/>
      <c r="E1889" s="30"/>
      <c r="F1889" s="30"/>
      <c r="G1889" s="30"/>
    </row>
    <row r="1890" spans="1:7" x14ac:dyDescent="0.25">
      <c r="A1890" s="24"/>
      <c r="B1890" s="11" t="s">
        <v>27684</v>
      </c>
      <c r="C1890" s="27"/>
      <c r="D1890" s="30"/>
      <c r="E1890" s="30"/>
      <c r="F1890" s="30"/>
      <c r="G1890" s="30"/>
    </row>
    <row r="1891" spans="1:7" x14ac:dyDescent="0.25">
      <c r="A1891" s="24"/>
      <c r="B1891" s="11" t="s">
        <v>27685</v>
      </c>
      <c r="C1891" s="27"/>
      <c r="D1891" s="30"/>
      <c r="E1891" s="30"/>
      <c r="F1891" s="30"/>
      <c r="G1891" s="30"/>
    </row>
    <row r="1892" spans="1:7" x14ac:dyDescent="0.25">
      <c r="A1892" s="24"/>
      <c r="B1892" s="11" t="s">
        <v>27686</v>
      </c>
      <c r="C1892" s="27"/>
      <c r="D1892" s="30"/>
      <c r="E1892" s="30"/>
      <c r="F1892" s="30"/>
      <c r="G1892" s="30"/>
    </row>
    <row r="1893" spans="1:7" x14ac:dyDescent="0.25">
      <c r="A1893" s="24"/>
      <c r="B1893" s="11" t="s">
        <v>27687</v>
      </c>
      <c r="C1893" s="27"/>
      <c r="D1893" s="30"/>
      <c r="E1893" s="30"/>
      <c r="F1893" s="30"/>
      <c r="G1893" s="30"/>
    </row>
    <row r="1894" spans="1:7" x14ac:dyDescent="0.25">
      <c r="A1894" s="24"/>
      <c r="B1894" s="11" t="s">
        <v>27688</v>
      </c>
      <c r="C1894" s="27"/>
      <c r="D1894" s="30"/>
      <c r="E1894" s="30"/>
      <c r="F1894" s="30"/>
      <c r="G1894" s="30"/>
    </row>
    <row r="1895" spans="1:7" x14ac:dyDescent="0.25">
      <c r="A1895" s="24"/>
      <c r="B1895" s="11" t="s">
        <v>27689</v>
      </c>
      <c r="C1895" s="27"/>
      <c r="D1895" s="30"/>
      <c r="E1895" s="30"/>
      <c r="F1895" s="30"/>
      <c r="G1895" s="30"/>
    </row>
    <row r="1896" spans="1:7" x14ac:dyDescent="0.25">
      <c r="A1896" s="24"/>
      <c r="B1896" s="11" t="s">
        <v>27690</v>
      </c>
      <c r="C1896" s="27"/>
      <c r="D1896" s="30"/>
      <c r="E1896" s="30"/>
      <c r="F1896" s="30"/>
      <c r="G1896" s="30"/>
    </row>
    <row r="1897" spans="1:7" x14ac:dyDescent="0.25">
      <c r="A1897" s="24"/>
      <c r="B1897" s="11" t="s">
        <v>27691</v>
      </c>
      <c r="C1897" s="27"/>
      <c r="D1897" s="30"/>
      <c r="E1897" s="30"/>
      <c r="F1897" s="30"/>
      <c r="G1897" s="30"/>
    </row>
    <row r="1898" spans="1:7" x14ac:dyDescent="0.25">
      <c r="A1898" s="24"/>
      <c r="B1898" s="11" t="s">
        <v>27692</v>
      </c>
      <c r="C1898" s="27"/>
      <c r="D1898" s="30"/>
      <c r="E1898" s="30"/>
      <c r="F1898" s="30"/>
      <c r="G1898" s="30"/>
    </row>
    <row r="1899" spans="1:7" x14ac:dyDescent="0.25">
      <c r="A1899" s="24"/>
      <c r="B1899" s="11" t="s">
        <v>27693</v>
      </c>
      <c r="C1899" s="27"/>
      <c r="D1899" s="30"/>
      <c r="E1899" s="30"/>
      <c r="F1899" s="30"/>
      <c r="G1899" s="30"/>
    </row>
    <row r="1900" spans="1:7" x14ac:dyDescent="0.25">
      <c r="A1900" s="24"/>
      <c r="B1900" s="11" t="s">
        <v>27694</v>
      </c>
      <c r="C1900" s="27"/>
      <c r="D1900" s="30"/>
      <c r="E1900" s="30"/>
      <c r="F1900" s="30"/>
      <c r="G1900" s="30"/>
    </row>
    <row r="1901" spans="1:7" ht="15.75" thickBot="1" x14ac:dyDescent="0.3">
      <c r="A1901" s="25"/>
      <c r="B1901" s="12" t="s">
        <v>27695</v>
      </c>
      <c r="C1901" s="28"/>
      <c r="D1901" s="31"/>
      <c r="E1901" s="31"/>
      <c r="F1901" s="31"/>
      <c r="G1901" s="31"/>
    </row>
    <row r="1902" spans="1:7" ht="15.75" thickBot="1" x14ac:dyDescent="0.3">
      <c r="A1902" s="6"/>
      <c r="B1902" s="6"/>
      <c r="C1902" s="6"/>
      <c r="D1902" s="6"/>
      <c r="E1902" s="6"/>
      <c r="F1902" s="6"/>
      <c r="G1902" s="6"/>
    </row>
    <row r="1903" spans="1:7" x14ac:dyDescent="0.25">
      <c r="A1903" s="23" t="s">
        <v>27696</v>
      </c>
      <c r="B1903" s="10" t="s">
        <v>27675</v>
      </c>
      <c r="C1903" s="26" t="s">
        <v>23</v>
      </c>
      <c r="D1903" s="29" t="s">
        <v>27697</v>
      </c>
      <c r="E1903" s="29">
        <v>9.86</v>
      </c>
      <c r="F1903" s="29">
        <v>70.23</v>
      </c>
      <c r="G1903" s="29"/>
    </row>
    <row r="1904" spans="1:7" x14ac:dyDescent="0.25">
      <c r="A1904" s="24"/>
      <c r="B1904" s="11" t="s">
        <v>27683</v>
      </c>
      <c r="C1904" s="27"/>
      <c r="D1904" s="30"/>
      <c r="E1904" s="30"/>
      <c r="F1904" s="30"/>
      <c r="G1904" s="30"/>
    </row>
    <row r="1905" spans="1:7" x14ac:dyDescent="0.25">
      <c r="A1905" s="24"/>
      <c r="B1905" s="11" t="s">
        <v>27698</v>
      </c>
      <c r="C1905" s="27"/>
      <c r="D1905" s="30"/>
      <c r="E1905" s="30"/>
      <c r="F1905" s="30"/>
      <c r="G1905" s="30"/>
    </row>
    <row r="1906" spans="1:7" x14ac:dyDescent="0.25">
      <c r="A1906" s="24"/>
      <c r="B1906" s="11" t="s">
        <v>27685</v>
      </c>
      <c r="C1906" s="27"/>
      <c r="D1906" s="30"/>
      <c r="E1906" s="30"/>
      <c r="F1906" s="30"/>
      <c r="G1906" s="30"/>
    </row>
    <row r="1907" spans="1:7" x14ac:dyDescent="0.25">
      <c r="A1907" s="24"/>
      <c r="B1907" s="11" t="s">
        <v>27686</v>
      </c>
      <c r="C1907" s="27"/>
      <c r="D1907" s="30"/>
      <c r="E1907" s="30"/>
      <c r="F1907" s="30"/>
      <c r="G1907" s="30"/>
    </row>
    <row r="1908" spans="1:7" x14ac:dyDescent="0.25">
      <c r="A1908" s="24"/>
      <c r="B1908" s="11" t="s">
        <v>27687</v>
      </c>
      <c r="C1908" s="27"/>
      <c r="D1908" s="30"/>
      <c r="E1908" s="30"/>
      <c r="F1908" s="30"/>
      <c r="G1908" s="30"/>
    </row>
    <row r="1909" spans="1:7" x14ac:dyDescent="0.25">
      <c r="A1909" s="24"/>
      <c r="B1909" s="11" t="s">
        <v>27688</v>
      </c>
      <c r="C1909" s="27"/>
      <c r="D1909" s="30"/>
      <c r="E1909" s="30"/>
      <c r="F1909" s="30"/>
      <c r="G1909" s="30"/>
    </row>
    <row r="1910" spans="1:7" x14ac:dyDescent="0.25">
      <c r="A1910" s="24"/>
      <c r="B1910" s="11" t="s">
        <v>27689</v>
      </c>
      <c r="C1910" s="27"/>
      <c r="D1910" s="30"/>
      <c r="E1910" s="30"/>
      <c r="F1910" s="30"/>
      <c r="G1910" s="30"/>
    </row>
    <row r="1911" spans="1:7" x14ac:dyDescent="0.25">
      <c r="A1911" s="24"/>
      <c r="B1911" s="11" t="s">
        <v>27699</v>
      </c>
      <c r="C1911" s="27"/>
      <c r="D1911" s="30"/>
      <c r="E1911" s="30"/>
      <c r="F1911" s="30"/>
      <c r="G1911" s="30"/>
    </row>
    <row r="1912" spans="1:7" x14ac:dyDescent="0.25">
      <c r="A1912" s="24"/>
      <c r="B1912" s="11" t="s">
        <v>27691</v>
      </c>
      <c r="C1912" s="27"/>
      <c r="D1912" s="30"/>
      <c r="E1912" s="30"/>
      <c r="F1912" s="30"/>
      <c r="G1912" s="30"/>
    </row>
    <row r="1913" spans="1:7" x14ac:dyDescent="0.25">
      <c r="A1913" s="24"/>
      <c r="B1913" s="11" t="s">
        <v>27692</v>
      </c>
      <c r="C1913" s="27"/>
      <c r="D1913" s="30"/>
      <c r="E1913" s="30"/>
      <c r="F1913" s="30"/>
      <c r="G1913" s="30"/>
    </row>
    <row r="1914" spans="1:7" x14ac:dyDescent="0.25">
      <c r="A1914" s="24"/>
      <c r="B1914" s="11" t="s">
        <v>27693</v>
      </c>
      <c r="C1914" s="27"/>
      <c r="D1914" s="30"/>
      <c r="E1914" s="30"/>
      <c r="F1914" s="30"/>
      <c r="G1914" s="30"/>
    </row>
    <row r="1915" spans="1:7" x14ac:dyDescent="0.25">
      <c r="A1915" s="24"/>
      <c r="B1915" s="11" t="s">
        <v>27667</v>
      </c>
      <c r="C1915" s="27"/>
      <c r="D1915" s="30"/>
      <c r="E1915" s="30"/>
      <c r="F1915" s="30"/>
      <c r="G1915" s="30"/>
    </row>
    <row r="1916" spans="1:7" ht="15.75" thickBot="1" x14ac:dyDescent="0.3">
      <c r="A1916" s="25"/>
      <c r="B1916" s="12" t="s">
        <v>27695</v>
      </c>
      <c r="C1916" s="28"/>
      <c r="D1916" s="31"/>
      <c r="E1916" s="31"/>
      <c r="F1916" s="31"/>
      <c r="G1916" s="31"/>
    </row>
    <row r="1917" spans="1:7" ht="15.75" thickBot="1" x14ac:dyDescent="0.3">
      <c r="A1917" s="6"/>
      <c r="B1917" s="6"/>
      <c r="C1917" s="6"/>
      <c r="D1917" s="6"/>
      <c r="E1917" s="6"/>
      <c r="F1917" s="6"/>
      <c r="G1917" s="6"/>
    </row>
    <row r="1918" spans="1:7" x14ac:dyDescent="0.25">
      <c r="A1918" s="23" t="s">
        <v>27700</v>
      </c>
      <c r="B1918" s="10" t="s">
        <v>27701</v>
      </c>
      <c r="C1918" s="26"/>
      <c r="D1918" s="29"/>
      <c r="E1918" s="29"/>
      <c r="F1918" s="29"/>
      <c r="G1918" s="29"/>
    </row>
    <row r="1919" spans="1:7" ht="24.75" x14ac:dyDescent="0.25">
      <c r="A1919" s="24"/>
      <c r="B1919" s="11" t="s">
        <v>27702</v>
      </c>
      <c r="C1919" s="27"/>
      <c r="D1919" s="30"/>
      <c r="E1919" s="30"/>
      <c r="F1919" s="30"/>
      <c r="G1919" s="30"/>
    </row>
    <row r="1920" spans="1:7" ht="24.75" x14ac:dyDescent="0.25">
      <c r="A1920" s="24"/>
      <c r="B1920" s="11" t="s">
        <v>27703</v>
      </c>
      <c r="C1920" s="27"/>
      <c r="D1920" s="30"/>
      <c r="E1920" s="30"/>
      <c r="F1920" s="30"/>
      <c r="G1920" s="30"/>
    </row>
    <row r="1921" spans="1:7" x14ac:dyDescent="0.25">
      <c r="A1921" s="24"/>
      <c r="B1921" s="11" t="s">
        <v>27704</v>
      </c>
      <c r="C1921" s="27"/>
      <c r="D1921" s="30"/>
      <c r="E1921" s="30"/>
      <c r="F1921" s="30"/>
      <c r="G1921" s="30"/>
    </row>
    <row r="1922" spans="1:7" ht="15.75" thickBot="1" x14ac:dyDescent="0.3">
      <c r="A1922" s="25"/>
      <c r="B1922" s="12" t="s">
        <v>27705</v>
      </c>
      <c r="C1922" s="28"/>
      <c r="D1922" s="31"/>
      <c r="E1922" s="31"/>
      <c r="F1922" s="31"/>
      <c r="G1922" s="31"/>
    </row>
    <row r="1923" spans="1:7" ht="15.75" thickBot="1" x14ac:dyDescent="0.3">
      <c r="A1923" s="6"/>
      <c r="B1923" s="6"/>
      <c r="C1923" s="6"/>
      <c r="D1923" s="6"/>
      <c r="E1923" s="6"/>
      <c r="F1923" s="6"/>
      <c r="G1923" s="6"/>
    </row>
    <row r="1924" spans="1:7" ht="15.75" thickBot="1" x14ac:dyDescent="0.3">
      <c r="A1924" s="7" t="s">
        <v>27706</v>
      </c>
      <c r="B1924" s="7" t="s">
        <v>27707</v>
      </c>
      <c r="C1924" s="8" t="s">
        <v>23</v>
      </c>
      <c r="D1924" s="9">
        <v>350.06</v>
      </c>
      <c r="E1924" s="9">
        <v>10.11</v>
      </c>
      <c r="F1924" s="9">
        <v>69.989999999999995</v>
      </c>
      <c r="G1924" s="9"/>
    </row>
    <row r="1925" spans="1:7" ht="15.75" thickBot="1" x14ac:dyDescent="0.3">
      <c r="A1925" s="6"/>
      <c r="B1925" s="6"/>
      <c r="C1925" s="6"/>
      <c r="D1925" s="6"/>
      <c r="E1925" s="6"/>
      <c r="F1925" s="6"/>
      <c r="G1925" s="6"/>
    </row>
    <row r="1926" spans="1:7" ht="15.75" thickBot="1" x14ac:dyDescent="0.3">
      <c r="A1926" s="7" t="s">
        <v>27708</v>
      </c>
      <c r="B1926" s="7" t="s">
        <v>27709</v>
      </c>
      <c r="C1926" s="8" t="s">
        <v>48</v>
      </c>
      <c r="D1926" s="9">
        <v>9.9700000000000006</v>
      </c>
      <c r="E1926" s="9">
        <v>29.79</v>
      </c>
      <c r="F1926" s="9">
        <v>50.25</v>
      </c>
      <c r="G1926" s="9"/>
    </row>
    <row r="1927" spans="1:7" ht="15.75" thickBot="1" x14ac:dyDescent="0.3">
      <c r="A1927" s="6"/>
      <c r="B1927" s="6"/>
      <c r="C1927" s="6"/>
      <c r="D1927" s="6"/>
      <c r="E1927" s="6"/>
      <c r="F1927" s="6"/>
      <c r="G1927" s="6"/>
    </row>
    <row r="1928" spans="1:7" ht="15.75" thickBot="1" x14ac:dyDescent="0.3">
      <c r="A1928" s="7" t="s">
        <v>27710</v>
      </c>
      <c r="B1928" s="7" t="s">
        <v>27711</v>
      </c>
      <c r="C1928" s="8" t="s">
        <v>114</v>
      </c>
      <c r="D1928" s="9">
        <v>1.65</v>
      </c>
      <c r="E1928" s="9">
        <v>32.119999999999997</v>
      </c>
      <c r="F1928" s="9">
        <v>47.88</v>
      </c>
      <c r="G1928" s="9"/>
    </row>
    <row r="1929" spans="1:7" ht="15.75" thickBot="1" x14ac:dyDescent="0.3">
      <c r="A1929" s="6"/>
      <c r="B1929" s="6"/>
      <c r="C1929" s="6"/>
      <c r="D1929" s="6"/>
      <c r="E1929" s="6"/>
      <c r="F1929" s="6"/>
      <c r="G1929" s="6"/>
    </row>
    <row r="1930" spans="1:7" ht="36.75" x14ac:dyDescent="0.25">
      <c r="A1930" s="23" t="s">
        <v>27712</v>
      </c>
      <c r="B1930" s="10" t="s">
        <v>27713</v>
      </c>
      <c r="C1930" s="26"/>
      <c r="D1930" s="29"/>
      <c r="E1930" s="29"/>
      <c r="F1930" s="29"/>
      <c r="G1930" s="29"/>
    </row>
    <row r="1931" spans="1:7" ht="15.75" thickBot="1" x14ac:dyDescent="0.3">
      <c r="A1931" s="25"/>
      <c r="B1931" s="12" t="s">
        <v>27714</v>
      </c>
      <c r="C1931" s="28"/>
      <c r="D1931" s="31"/>
      <c r="E1931" s="31"/>
      <c r="F1931" s="31"/>
      <c r="G1931" s="31"/>
    </row>
    <row r="1932" spans="1:7" ht="15.75" thickBot="1" x14ac:dyDescent="0.3">
      <c r="A1932" s="6"/>
      <c r="B1932" s="6"/>
      <c r="C1932" s="6"/>
      <c r="D1932" s="6"/>
      <c r="E1932" s="6"/>
      <c r="F1932" s="6"/>
      <c r="G1932" s="6"/>
    </row>
    <row r="1933" spans="1:7" ht="15.75" thickBot="1" x14ac:dyDescent="0.3">
      <c r="A1933" s="7" t="s">
        <v>27715</v>
      </c>
      <c r="B1933" s="7" t="s">
        <v>27716</v>
      </c>
      <c r="C1933" s="8" t="s">
        <v>23</v>
      </c>
      <c r="D1933" s="9" t="s">
        <v>27717</v>
      </c>
      <c r="E1933" s="9">
        <v>9.86</v>
      </c>
      <c r="F1933" s="9">
        <v>70.23</v>
      </c>
      <c r="G1933" s="9"/>
    </row>
    <row r="1934" spans="1:7" ht="15.75" thickBot="1" x14ac:dyDescent="0.3">
      <c r="A1934" s="6"/>
      <c r="B1934" s="6"/>
      <c r="C1934" s="6"/>
      <c r="D1934" s="6"/>
      <c r="E1934" s="6"/>
      <c r="F1934" s="6"/>
      <c r="G1934" s="6"/>
    </row>
    <row r="1935" spans="1:7" ht="15.75" thickBot="1" x14ac:dyDescent="0.3">
      <c r="A1935" s="7" t="s">
        <v>27718</v>
      </c>
      <c r="B1935" s="7" t="s">
        <v>27719</v>
      </c>
      <c r="C1935" s="8" t="s">
        <v>23</v>
      </c>
      <c r="D1935" s="9" t="s">
        <v>27720</v>
      </c>
      <c r="E1935" s="9">
        <v>9.91</v>
      </c>
      <c r="F1935" s="9">
        <v>70.19</v>
      </c>
      <c r="G1935" s="9"/>
    </row>
    <row r="1936" spans="1:7" ht="15.75" thickBot="1" x14ac:dyDescent="0.3">
      <c r="A1936" s="6"/>
      <c r="B1936" s="6"/>
      <c r="C1936" s="6"/>
      <c r="D1936" s="6"/>
      <c r="E1936" s="6"/>
      <c r="F1936" s="6"/>
      <c r="G1936" s="6"/>
    </row>
    <row r="1937" spans="1:7" ht="15.75" thickBot="1" x14ac:dyDescent="0.3">
      <c r="A1937" s="7" t="s">
        <v>27721</v>
      </c>
      <c r="B1937" s="7" t="s">
        <v>27722</v>
      </c>
      <c r="C1937" s="8" t="s">
        <v>23</v>
      </c>
      <c r="D1937" s="9" t="s">
        <v>27723</v>
      </c>
      <c r="E1937" s="9">
        <v>9.9600000000000009</v>
      </c>
      <c r="F1937" s="9">
        <v>70.13</v>
      </c>
      <c r="G1937" s="9"/>
    </row>
    <row r="1938" spans="1:7" ht="15.75" thickBot="1" x14ac:dyDescent="0.3">
      <c r="A1938" s="6"/>
      <c r="B1938" s="6"/>
      <c r="C1938" s="6"/>
      <c r="D1938" s="6"/>
      <c r="E1938" s="6"/>
      <c r="F1938" s="6"/>
      <c r="G1938" s="6"/>
    </row>
    <row r="1939" spans="1:7" ht="15.75" thickBot="1" x14ac:dyDescent="0.3">
      <c r="A1939" s="7" t="s">
        <v>27724</v>
      </c>
      <c r="B1939" s="7" t="s">
        <v>27725</v>
      </c>
      <c r="C1939" s="8" t="s">
        <v>23</v>
      </c>
      <c r="D1939" s="9" t="s">
        <v>27726</v>
      </c>
      <c r="E1939" s="9">
        <v>9.9</v>
      </c>
      <c r="F1939" s="9">
        <v>70.19</v>
      </c>
      <c r="G1939" s="9"/>
    </row>
    <row r="1940" spans="1:7" ht="15.75" thickBot="1" x14ac:dyDescent="0.3">
      <c r="A1940" s="6"/>
      <c r="B1940" s="6"/>
      <c r="C1940" s="6"/>
      <c r="D1940" s="6"/>
      <c r="E1940" s="6"/>
      <c r="F1940" s="6"/>
      <c r="G1940" s="6"/>
    </row>
    <row r="1941" spans="1:7" ht="15.75" thickBot="1" x14ac:dyDescent="0.3">
      <c r="A1941" s="7" t="s">
        <v>27727</v>
      </c>
      <c r="B1941" s="7" t="s">
        <v>27728</v>
      </c>
      <c r="C1941" s="8" t="s">
        <v>23</v>
      </c>
      <c r="D1941" s="9" t="s">
        <v>27729</v>
      </c>
      <c r="E1941" s="9">
        <v>9.7899999999999991</v>
      </c>
      <c r="F1941" s="9">
        <v>70.31</v>
      </c>
      <c r="G1941" s="9"/>
    </row>
    <row r="1942" spans="1:7" ht="15.75" thickBot="1" x14ac:dyDescent="0.3">
      <c r="A1942" s="6"/>
      <c r="B1942" s="6"/>
      <c r="C1942" s="6"/>
      <c r="D1942" s="6"/>
      <c r="E1942" s="6"/>
      <c r="F1942" s="6"/>
      <c r="G1942" s="6"/>
    </row>
    <row r="1943" spans="1:7" ht="15.75" thickBot="1" x14ac:dyDescent="0.3">
      <c r="A1943" s="7" t="s">
        <v>27730</v>
      </c>
      <c r="B1943" s="7" t="s">
        <v>27731</v>
      </c>
      <c r="C1943" s="8" t="s">
        <v>23</v>
      </c>
      <c r="D1943" s="9" t="s">
        <v>27732</v>
      </c>
      <c r="E1943" s="9">
        <v>9.89</v>
      </c>
      <c r="F1943" s="9">
        <v>70.209999999999994</v>
      </c>
      <c r="G1943" s="9"/>
    </row>
    <row r="1944" spans="1:7" ht="15.75" thickBot="1" x14ac:dyDescent="0.3">
      <c r="A1944" s="6"/>
      <c r="B1944" s="6"/>
      <c r="C1944" s="6"/>
      <c r="D1944" s="6"/>
      <c r="E1944" s="6"/>
      <c r="F1944" s="6"/>
      <c r="G1944" s="6"/>
    </row>
    <row r="1945" spans="1:7" ht="15.75" thickBot="1" x14ac:dyDescent="0.3">
      <c r="A1945" s="7" t="s">
        <v>27733</v>
      </c>
      <c r="B1945" s="7" t="s">
        <v>27734</v>
      </c>
      <c r="C1945" s="8" t="s">
        <v>23</v>
      </c>
      <c r="D1945" s="9" t="s">
        <v>27735</v>
      </c>
      <c r="E1945" s="9">
        <v>10.18</v>
      </c>
      <c r="F1945" s="9">
        <v>69.92</v>
      </c>
      <c r="G1945" s="9"/>
    </row>
    <row r="1946" spans="1:7" ht="15.75" thickBot="1" x14ac:dyDescent="0.3">
      <c r="A1946" s="6"/>
      <c r="B1946" s="6"/>
      <c r="C1946" s="6"/>
      <c r="D1946" s="6"/>
      <c r="E1946" s="6"/>
      <c r="F1946" s="6"/>
      <c r="G1946" s="6"/>
    </row>
    <row r="1947" spans="1:7" ht="15.75" thickBot="1" x14ac:dyDescent="0.3">
      <c r="A1947" s="7" t="s">
        <v>27736</v>
      </c>
      <c r="B1947" s="7" t="s">
        <v>27737</v>
      </c>
      <c r="C1947" s="8" t="s">
        <v>23</v>
      </c>
      <c r="D1947" s="9" t="s">
        <v>27738</v>
      </c>
      <c r="E1947" s="9">
        <v>9.89</v>
      </c>
      <c r="F1947" s="9">
        <v>70.2</v>
      </c>
      <c r="G1947" s="9"/>
    </row>
    <row r="1948" spans="1:7" ht="15.75" thickBot="1" x14ac:dyDescent="0.3">
      <c r="A1948" s="6"/>
      <c r="B1948" s="6"/>
      <c r="C1948" s="6"/>
      <c r="D1948" s="6"/>
      <c r="E1948" s="6"/>
      <c r="F1948" s="6"/>
      <c r="G1948" s="6"/>
    </row>
    <row r="1949" spans="1:7" ht="15.75" thickBot="1" x14ac:dyDescent="0.3">
      <c r="A1949" s="7" t="s">
        <v>27739</v>
      </c>
      <c r="B1949" s="7" t="s">
        <v>27740</v>
      </c>
      <c r="C1949" s="8" t="s">
        <v>23</v>
      </c>
      <c r="D1949" s="9" t="s">
        <v>27741</v>
      </c>
      <c r="E1949" s="9">
        <v>10.029999999999999</v>
      </c>
      <c r="F1949" s="9">
        <v>70.06</v>
      </c>
      <c r="G1949" s="9"/>
    </row>
    <row r="1950" spans="1:7" ht="15.75" thickBot="1" x14ac:dyDescent="0.3">
      <c r="A1950" s="6"/>
      <c r="B1950" s="6"/>
      <c r="C1950" s="6"/>
      <c r="D1950" s="6"/>
      <c r="E1950" s="6"/>
      <c r="F1950" s="6"/>
      <c r="G1950" s="6"/>
    </row>
    <row r="1951" spans="1:7" ht="15.75" thickBot="1" x14ac:dyDescent="0.3">
      <c r="A1951" s="7" t="s">
        <v>27742</v>
      </c>
      <c r="B1951" s="7" t="s">
        <v>27743</v>
      </c>
      <c r="C1951" s="8" t="s">
        <v>23</v>
      </c>
      <c r="D1951" s="9" t="s">
        <v>27744</v>
      </c>
      <c r="E1951" s="9">
        <v>9.84</v>
      </c>
      <c r="F1951" s="9">
        <v>70.25</v>
      </c>
      <c r="G1951" s="9"/>
    </row>
    <row r="1952" spans="1:7" ht="15.75" thickBot="1" x14ac:dyDescent="0.3">
      <c r="A1952" s="6"/>
      <c r="B1952" s="6"/>
      <c r="C1952" s="6"/>
      <c r="D1952" s="6"/>
      <c r="E1952" s="6"/>
      <c r="F1952" s="6"/>
      <c r="G1952" s="6"/>
    </row>
    <row r="1953" spans="1:7" ht="15.75" thickBot="1" x14ac:dyDescent="0.3">
      <c r="A1953" s="7" t="s">
        <v>27745</v>
      </c>
      <c r="B1953" s="7" t="s">
        <v>27746</v>
      </c>
      <c r="C1953" s="8" t="s">
        <v>23</v>
      </c>
      <c r="D1953" s="9" t="s">
        <v>27747</v>
      </c>
      <c r="E1953" s="9">
        <v>10.050000000000001</v>
      </c>
      <c r="F1953" s="9">
        <v>70.040000000000006</v>
      </c>
      <c r="G1953" s="9"/>
    </row>
    <row r="1954" spans="1:7" ht="15.75" thickBot="1" x14ac:dyDescent="0.3">
      <c r="A1954" s="6"/>
      <c r="B1954" s="6"/>
      <c r="C1954" s="6"/>
      <c r="D1954" s="6"/>
      <c r="E1954" s="6"/>
      <c r="F1954" s="6"/>
      <c r="G1954" s="6"/>
    </row>
    <row r="1955" spans="1:7" ht="15.75" thickBot="1" x14ac:dyDescent="0.3">
      <c r="A1955" s="7" t="s">
        <v>27748</v>
      </c>
      <c r="B1955" s="7" t="s">
        <v>27749</v>
      </c>
      <c r="C1955" s="8" t="s">
        <v>23</v>
      </c>
      <c r="D1955" s="9" t="s">
        <v>27750</v>
      </c>
      <c r="E1955" s="9">
        <v>10.53</v>
      </c>
      <c r="F1955" s="9">
        <v>69.569999999999993</v>
      </c>
      <c r="G1955" s="9"/>
    </row>
    <row r="1956" spans="1:7" ht="15.75" thickBot="1" x14ac:dyDescent="0.3">
      <c r="A1956" s="6"/>
      <c r="B1956" s="6"/>
      <c r="C1956" s="6"/>
      <c r="D1956" s="6"/>
      <c r="E1956" s="6"/>
      <c r="F1956" s="6"/>
      <c r="G1956" s="6"/>
    </row>
    <row r="1957" spans="1:7" ht="15.75" thickBot="1" x14ac:dyDescent="0.3">
      <c r="A1957" s="7" t="s">
        <v>27751</v>
      </c>
      <c r="B1957" s="7" t="s">
        <v>27752</v>
      </c>
      <c r="C1957" s="8" t="s">
        <v>23</v>
      </c>
      <c r="D1957" s="9" t="s">
        <v>27753</v>
      </c>
      <c r="E1957" s="9">
        <v>7.46</v>
      </c>
      <c r="F1957" s="9">
        <v>72.63</v>
      </c>
      <c r="G1957" s="9"/>
    </row>
    <row r="1958" spans="1:7" ht="15.75" thickBot="1" x14ac:dyDescent="0.3">
      <c r="A1958" s="6"/>
      <c r="B1958" s="6"/>
      <c r="C1958" s="6"/>
      <c r="D1958" s="6"/>
      <c r="E1958" s="6"/>
      <c r="F1958" s="6"/>
      <c r="G1958" s="6"/>
    </row>
    <row r="1959" spans="1:7" ht="15.75" thickBot="1" x14ac:dyDescent="0.3">
      <c r="A1959" s="7" t="s">
        <v>27754</v>
      </c>
      <c r="B1959" s="7" t="s">
        <v>27755</v>
      </c>
      <c r="C1959" s="8" t="s">
        <v>23</v>
      </c>
      <c r="D1959" s="9" t="s">
        <v>27756</v>
      </c>
      <c r="E1959" s="9">
        <v>6.52</v>
      </c>
      <c r="F1959" s="9">
        <v>73.569999999999993</v>
      </c>
      <c r="G1959" s="9"/>
    </row>
    <row r="1960" spans="1:7" ht="15.75" thickBot="1" x14ac:dyDescent="0.3">
      <c r="A1960" s="6"/>
      <c r="B1960" s="6"/>
      <c r="C1960" s="6"/>
      <c r="D1960" s="6"/>
      <c r="E1960" s="6"/>
      <c r="F1960" s="6"/>
      <c r="G1960" s="6"/>
    </row>
    <row r="1961" spans="1:7" ht="15.75" thickBot="1" x14ac:dyDescent="0.3">
      <c r="A1961" s="7" t="s">
        <v>27757</v>
      </c>
      <c r="B1961" s="7" t="s">
        <v>27758</v>
      </c>
      <c r="C1961" s="8" t="s">
        <v>23</v>
      </c>
      <c r="D1961" s="9" t="s">
        <v>27759</v>
      </c>
      <c r="E1961" s="9">
        <v>7.88</v>
      </c>
      <c r="F1961" s="9">
        <v>72.209999999999994</v>
      </c>
      <c r="G1961" s="9"/>
    </row>
    <row r="1962" spans="1:7" ht="15.75" thickBot="1" x14ac:dyDescent="0.3">
      <c r="A1962" s="6"/>
      <c r="B1962" s="6"/>
      <c r="C1962" s="6"/>
      <c r="D1962" s="6"/>
      <c r="E1962" s="6"/>
      <c r="F1962" s="6"/>
      <c r="G1962" s="6"/>
    </row>
    <row r="1963" spans="1:7" ht="15.75" thickBot="1" x14ac:dyDescent="0.3">
      <c r="A1963" s="7" t="s">
        <v>27760</v>
      </c>
      <c r="B1963" s="7" t="s">
        <v>27761</v>
      </c>
      <c r="C1963" s="8" t="s">
        <v>23</v>
      </c>
      <c r="D1963" s="9" t="s">
        <v>27762</v>
      </c>
      <c r="E1963" s="9">
        <v>7.44</v>
      </c>
      <c r="F1963" s="9">
        <v>72.650000000000006</v>
      </c>
      <c r="G1963" s="9"/>
    </row>
    <row r="1964" spans="1:7" ht="15.75" thickBot="1" x14ac:dyDescent="0.3">
      <c r="A1964" s="6"/>
      <c r="B1964" s="6"/>
      <c r="C1964" s="6"/>
      <c r="D1964" s="6"/>
      <c r="E1964" s="6"/>
      <c r="F1964" s="6"/>
      <c r="G1964" s="6"/>
    </row>
    <row r="1965" spans="1:7" ht="15.75" thickBot="1" x14ac:dyDescent="0.3">
      <c r="A1965" s="7" t="s">
        <v>27763</v>
      </c>
      <c r="B1965" s="7" t="s">
        <v>27764</v>
      </c>
      <c r="C1965" s="8" t="s">
        <v>23</v>
      </c>
      <c r="D1965" s="9" t="s">
        <v>27765</v>
      </c>
      <c r="E1965" s="9">
        <v>10.31</v>
      </c>
      <c r="F1965" s="9">
        <v>69.790000000000006</v>
      </c>
      <c r="G1965" s="9"/>
    </row>
    <row r="1966" spans="1:7" ht="15.75" thickBot="1" x14ac:dyDescent="0.3">
      <c r="A1966" s="6"/>
      <c r="B1966" s="6"/>
      <c r="C1966" s="6"/>
      <c r="D1966" s="6"/>
      <c r="E1966" s="6"/>
      <c r="F1966" s="6"/>
      <c r="G1966" s="6"/>
    </row>
    <row r="1967" spans="1:7" ht="15.75" thickBot="1" x14ac:dyDescent="0.3">
      <c r="A1967" s="7" t="s">
        <v>27766</v>
      </c>
      <c r="B1967" s="7" t="s">
        <v>27767</v>
      </c>
      <c r="C1967" s="8" t="s">
        <v>23</v>
      </c>
      <c r="D1967" s="9" t="s">
        <v>27768</v>
      </c>
      <c r="E1967" s="9">
        <v>8.99</v>
      </c>
      <c r="F1967" s="9">
        <v>71.11</v>
      </c>
      <c r="G1967" s="9"/>
    </row>
    <row r="1968" spans="1:7" ht="15.75" thickBot="1" x14ac:dyDescent="0.3">
      <c r="A1968" s="6"/>
      <c r="B1968" s="6"/>
      <c r="C1968" s="6"/>
      <c r="D1968" s="6"/>
      <c r="E1968" s="6"/>
      <c r="F1968" s="6"/>
      <c r="G1968" s="6"/>
    </row>
    <row r="1969" spans="1:7" ht="15.75" thickBot="1" x14ac:dyDescent="0.3">
      <c r="A1969" s="7" t="s">
        <v>27769</v>
      </c>
      <c r="B1969" s="7" t="s">
        <v>27770</v>
      </c>
      <c r="C1969" s="8" t="s">
        <v>23</v>
      </c>
      <c r="D1969" s="9" t="s">
        <v>27771</v>
      </c>
      <c r="E1969" s="9">
        <v>9.1300000000000008</v>
      </c>
      <c r="F1969" s="9">
        <v>70.959999999999994</v>
      </c>
      <c r="G1969" s="9"/>
    </row>
    <row r="1970" spans="1:7" ht="15.75" thickBot="1" x14ac:dyDescent="0.3">
      <c r="A1970" s="6"/>
      <c r="B1970" s="6"/>
      <c r="C1970" s="6"/>
      <c r="D1970" s="6"/>
      <c r="E1970" s="6"/>
      <c r="F1970" s="6"/>
      <c r="G1970" s="6"/>
    </row>
    <row r="1971" spans="1:7" ht="15.75" thickBot="1" x14ac:dyDescent="0.3">
      <c r="A1971" s="7" t="s">
        <v>27772</v>
      </c>
      <c r="B1971" s="7" t="s">
        <v>27773</v>
      </c>
      <c r="C1971" s="8" t="s">
        <v>23</v>
      </c>
      <c r="D1971" s="9" t="s">
        <v>27774</v>
      </c>
      <c r="E1971" s="9">
        <v>8.75</v>
      </c>
      <c r="F1971" s="9">
        <v>71.349999999999994</v>
      </c>
      <c r="G1971" s="9"/>
    </row>
    <row r="1972" spans="1:7" ht="15.75" thickBot="1" x14ac:dyDescent="0.3">
      <c r="A1972" s="6"/>
      <c r="B1972" s="6"/>
      <c r="C1972" s="6"/>
      <c r="D1972" s="6"/>
      <c r="E1972" s="6"/>
      <c r="F1972" s="6"/>
      <c r="G1972" s="6"/>
    </row>
    <row r="1973" spans="1:7" ht="15.75" thickBot="1" x14ac:dyDescent="0.3">
      <c r="A1973" s="7" t="s">
        <v>27775</v>
      </c>
      <c r="B1973" s="7" t="s">
        <v>27776</v>
      </c>
      <c r="C1973" s="8" t="s">
        <v>23</v>
      </c>
      <c r="D1973" s="9" t="s">
        <v>27777</v>
      </c>
      <c r="E1973" s="9">
        <v>13.51</v>
      </c>
      <c r="F1973" s="9">
        <v>66.59</v>
      </c>
      <c r="G1973" s="9"/>
    </row>
    <row r="1974" spans="1:7" ht="15.75" thickBot="1" x14ac:dyDescent="0.3">
      <c r="A1974" s="6"/>
      <c r="B1974" s="6"/>
      <c r="C1974" s="6"/>
      <c r="D1974" s="6"/>
      <c r="E1974" s="6"/>
      <c r="F1974" s="6"/>
      <c r="G1974" s="6"/>
    </row>
    <row r="1975" spans="1:7" ht="15.75" thickBot="1" x14ac:dyDescent="0.3">
      <c r="A1975" s="7" t="s">
        <v>27778</v>
      </c>
      <c r="B1975" s="7" t="s">
        <v>27779</v>
      </c>
      <c r="C1975" s="8" t="s">
        <v>23</v>
      </c>
      <c r="D1975" s="9" t="s">
        <v>27780</v>
      </c>
      <c r="E1975" s="9">
        <v>12.21</v>
      </c>
      <c r="F1975" s="9">
        <v>67.89</v>
      </c>
      <c r="G1975" s="9"/>
    </row>
    <row r="1976" spans="1:7" ht="15.75" thickBot="1" x14ac:dyDescent="0.3">
      <c r="A1976" s="6"/>
      <c r="B1976" s="6"/>
      <c r="C1976" s="6"/>
      <c r="D1976" s="6"/>
      <c r="E1976" s="6"/>
      <c r="F1976" s="6"/>
      <c r="G1976" s="6"/>
    </row>
    <row r="1977" spans="1:7" x14ac:dyDescent="0.25">
      <c r="A1977" s="23" t="s">
        <v>27781</v>
      </c>
      <c r="B1977" s="10" t="s">
        <v>27782</v>
      </c>
      <c r="C1977" s="26" t="s">
        <v>23</v>
      </c>
      <c r="D1977" s="29">
        <v>615.27</v>
      </c>
      <c r="E1977" s="29">
        <v>7.68</v>
      </c>
      <c r="F1977" s="29">
        <v>72.42</v>
      </c>
      <c r="G1977" s="29"/>
    </row>
    <row r="1978" spans="1:7" x14ac:dyDescent="0.25">
      <c r="A1978" s="24"/>
      <c r="B1978" s="11" t="s">
        <v>27783</v>
      </c>
      <c r="C1978" s="27"/>
      <c r="D1978" s="30"/>
      <c r="E1978" s="30"/>
      <c r="F1978" s="30"/>
      <c r="G1978" s="30"/>
    </row>
    <row r="1979" spans="1:7" x14ac:dyDescent="0.25">
      <c r="A1979" s="24"/>
      <c r="B1979" s="11" t="s">
        <v>27784</v>
      </c>
      <c r="C1979" s="27"/>
      <c r="D1979" s="30"/>
      <c r="E1979" s="30"/>
      <c r="F1979" s="30"/>
      <c r="G1979" s="30"/>
    </row>
    <row r="1980" spans="1:7" x14ac:dyDescent="0.25">
      <c r="A1980" s="24"/>
      <c r="B1980" s="11" t="s">
        <v>27785</v>
      </c>
      <c r="C1980" s="27"/>
      <c r="D1980" s="30"/>
      <c r="E1980" s="30"/>
      <c r="F1980" s="30"/>
      <c r="G1980" s="30"/>
    </row>
    <row r="1981" spans="1:7" x14ac:dyDescent="0.25">
      <c r="A1981" s="24"/>
      <c r="B1981" s="11" t="s">
        <v>27786</v>
      </c>
      <c r="C1981" s="27"/>
      <c r="D1981" s="30"/>
      <c r="E1981" s="30"/>
      <c r="F1981" s="30"/>
      <c r="G1981" s="30"/>
    </row>
    <row r="1982" spans="1:7" x14ac:dyDescent="0.25">
      <c r="A1982" s="24"/>
      <c r="B1982" s="11" t="s">
        <v>27787</v>
      </c>
      <c r="C1982" s="27"/>
      <c r="D1982" s="30"/>
      <c r="E1982" s="30"/>
      <c r="F1982" s="30"/>
      <c r="G1982" s="30"/>
    </row>
    <row r="1983" spans="1:7" x14ac:dyDescent="0.25">
      <c r="A1983" s="24"/>
      <c r="B1983" s="11" t="s">
        <v>27788</v>
      </c>
      <c r="C1983" s="27"/>
      <c r="D1983" s="30"/>
      <c r="E1983" s="30"/>
      <c r="F1983" s="30"/>
      <c r="G1983" s="30"/>
    </row>
    <row r="1984" spans="1:7" x14ac:dyDescent="0.25">
      <c r="A1984" s="24"/>
      <c r="B1984" s="11" t="s">
        <v>27438</v>
      </c>
      <c r="C1984" s="27"/>
      <c r="D1984" s="30"/>
      <c r="E1984" s="30"/>
      <c r="F1984" s="30"/>
      <c r="G1984" s="30"/>
    </row>
    <row r="1985" spans="1:7" x14ac:dyDescent="0.25">
      <c r="A1985" s="24"/>
      <c r="B1985" s="11" t="s">
        <v>27239</v>
      </c>
      <c r="C1985" s="27"/>
      <c r="D1985" s="30"/>
      <c r="E1985" s="30"/>
      <c r="F1985" s="30"/>
      <c r="G1985" s="30"/>
    </row>
    <row r="1986" spans="1:7" x14ac:dyDescent="0.25">
      <c r="A1986" s="24"/>
      <c r="B1986" s="11" t="s">
        <v>27240</v>
      </c>
      <c r="C1986" s="27"/>
      <c r="D1986" s="30"/>
      <c r="E1986" s="30"/>
      <c r="F1986" s="30"/>
      <c r="G1986" s="30"/>
    </row>
    <row r="1987" spans="1:7" x14ac:dyDescent="0.25">
      <c r="A1987" s="24"/>
      <c r="B1987" s="11" t="s">
        <v>27378</v>
      </c>
      <c r="C1987" s="27"/>
      <c r="D1987" s="30"/>
      <c r="E1987" s="30"/>
      <c r="F1987" s="30"/>
      <c r="G1987" s="30"/>
    </row>
    <row r="1988" spans="1:7" x14ac:dyDescent="0.25">
      <c r="A1988" s="24"/>
      <c r="B1988" s="11" t="s">
        <v>27379</v>
      </c>
      <c r="C1988" s="27"/>
      <c r="D1988" s="30"/>
      <c r="E1988" s="30"/>
      <c r="F1988" s="30"/>
      <c r="G1988" s="30"/>
    </row>
    <row r="1989" spans="1:7" x14ac:dyDescent="0.25">
      <c r="A1989" s="24"/>
      <c r="B1989" s="11" t="s">
        <v>27380</v>
      </c>
      <c r="C1989" s="27"/>
      <c r="D1989" s="30"/>
      <c r="E1989" s="30"/>
      <c r="F1989" s="30"/>
      <c r="G1989" s="30"/>
    </row>
    <row r="1990" spans="1:7" x14ac:dyDescent="0.25">
      <c r="A1990" s="24"/>
      <c r="B1990" s="11" t="s">
        <v>27381</v>
      </c>
      <c r="C1990" s="27"/>
      <c r="D1990" s="30"/>
      <c r="E1990" s="30"/>
      <c r="F1990" s="30"/>
      <c r="G1990" s="30"/>
    </row>
    <row r="1991" spans="1:7" ht="15.75" thickBot="1" x14ac:dyDescent="0.3">
      <c r="A1991" s="25"/>
      <c r="B1991" s="12" t="s">
        <v>27382</v>
      </c>
      <c r="C1991" s="28"/>
      <c r="D1991" s="31"/>
      <c r="E1991" s="31"/>
      <c r="F1991" s="31"/>
      <c r="G1991" s="31"/>
    </row>
    <row r="1992" spans="1:7" ht="15.75" thickBot="1" x14ac:dyDescent="0.3">
      <c r="A1992" s="6"/>
      <c r="B1992" s="6"/>
      <c r="C1992" s="6"/>
      <c r="D1992" s="6"/>
      <c r="E1992" s="6"/>
      <c r="F1992" s="6"/>
      <c r="G1992" s="6"/>
    </row>
    <row r="1993" spans="1:7" ht="24.75" x14ac:dyDescent="0.25">
      <c r="A1993" s="23" t="s">
        <v>27789</v>
      </c>
      <c r="B1993" s="10" t="s">
        <v>27790</v>
      </c>
      <c r="C1993" s="26" t="s">
        <v>23</v>
      </c>
      <c r="D1993" s="29" t="s">
        <v>27791</v>
      </c>
      <c r="E1993" s="29">
        <v>13.15</v>
      </c>
      <c r="F1993" s="29">
        <v>66.95</v>
      </c>
      <c r="G1993" s="29"/>
    </row>
    <row r="1994" spans="1:7" x14ac:dyDescent="0.25">
      <c r="A1994" s="24"/>
      <c r="B1994" s="11" t="s">
        <v>27792</v>
      </c>
      <c r="C1994" s="27"/>
      <c r="D1994" s="30"/>
      <c r="E1994" s="30"/>
      <c r="F1994" s="30"/>
      <c r="G1994" s="30"/>
    </row>
    <row r="1995" spans="1:7" x14ac:dyDescent="0.25">
      <c r="A1995" s="24"/>
      <c r="B1995" s="11" t="s">
        <v>27793</v>
      </c>
      <c r="C1995" s="27"/>
      <c r="D1995" s="30"/>
      <c r="E1995" s="30"/>
      <c r="F1995" s="30"/>
      <c r="G1995" s="30"/>
    </row>
    <row r="1996" spans="1:7" x14ac:dyDescent="0.25">
      <c r="A1996" s="24"/>
      <c r="B1996" s="11" t="s">
        <v>27438</v>
      </c>
      <c r="C1996" s="27"/>
      <c r="D1996" s="30"/>
      <c r="E1996" s="30"/>
      <c r="F1996" s="30"/>
      <c r="G1996" s="30"/>
    </row>
    <row r="1997" spans="1:7" x14ac:dyDescent="0.25">
      <c r="A1997" s="24"/>
      <c r="B1997" s="11" t="s">
        <v>27794</v>
      </c>
      <c r="C1997" s="27"/>
      <c r="D1997" s="30"/>
      <c r="E1997" s="30"/>
      <c r="F1997" s="30"/>
      <c r="G1997" s="30"/>
    </row>
    <row r="1998" spans="1:7" x14ac:dyDescent="0.25">
      <c r="A1998" s="24"/>
      <c r="B1998" s="11" t="s">
        <v>27795</v>
      </c>
      <c r="C1998" s="27"/>
      <c r="D1998" s="30"/>
      <c r="E1998" s="30"/>
      <c r="F1998" s="30"/>
      <c r="G1998" s="30"/>
    </row>
    <row r="1999" spans="1:7" x14ac:dyDescent="0.25">
      <c r="A1999" s="24"/>
      <c r="B1999" s="11" t="s">
        <v>27239</v>
      </c>
      <c r="C1999" s="27"/>
      <c r="D1999" s="30"/>
      <c r="E1999" s="30"/>
      <c r="F1999" s="30"/>
      <c r="G1999" s="30"/>
    </row>
    <row r="2000" spans="1:7" x14ac:dyDescent="0.25">
      <c r="A2000" s="24"/>
      <c r="B2000" s="11" t="s">
        <v>27240</v>
      </c>
      <c r="C2000" s="27"/>
      <c r="D2000" s="30"/>
      <c r="E2000" s="30"/>
      <c r="F2000" s="30"/>
      <c r="G2000" s="30"/>
    </row>
    <row r="2001" spans="1:7" x14ac:dyDescent="0.25">
      <c r="A2001" s="24"/>
      <c r="B2001" s="11" t="s">
        <v>27378</v>
      </c>
      <c r="C2001" s="27"/>
      <c r="D2001" s="30"/>
      <c r="E2001" s="30"/>
      <c r="F2001" s="30"/>
      <c r="G2001" s="30"/>
    </row>
    <row r="2002" spans="1:7" x14ac:dyDescent="0.25">
      <c r="A2002" s="24"/>
      <c r="B2002" s="11" t="s">
        <v>27379</v>
      </c>
      <c r="C2002" s="27"/>
      <c r="D2002" s="30"/>
      <c r="E2002" s="30"/>
      <c r="F2002" s="30"/>
      <c r="G2002" s="30"/>
    </row>
    <row r="2003" spans="1:7" x14ac:dyDescent="0.25">
      <c r="A2003" s="24"/>
      <c r="B2003" s="11" t="s">
        <v>27380</v>
      </c>
      <c r="C2003" s="27"/>
      <c r="D2003" s="30"/>
      <c r="E2003" s="30"/>
      <c r="F2003" s="30"/>
      <c r="G2003" s="30"/>
    </row>
    <row r="2004" spans="1:7" x14ac:dyDescent="0.25">
      <c r="A2004" s="24"/>
      <c r="B2004" s="11" t="s">
        <v>27381</v>
      </c>
      <c r="C2004" s="27"/>
      <c r="D2004" s="30"/>
      <c r="E2004" s="30"/>
      <c r="F2004" s="30"/>
      <c r="G2004" s="30"/>
    </row>
    <row r="2005" spans="1:7" ht="15.75" thickBot="1" x14ac:dyDescent="0.3">
      <c r="A2005" s="25"/>
      <c r="B2005" s="12" t="s">
        <v>27382</v>
      </c>
      <c r="C2005" s="28"/>
      <c r="D2005" s="31"/>
      <c r="E2005" s="31"/>
      <c r="F2005" s="31"/>
      <c r="G2005" s="31"/>
    </row>
    <row r="2006" spans="1:7" ht="15.75" thickBot="1" x14ac:dyDescent="0.3">
      <c r="A2006" s="6"/>
      <c r="B2006" s="6"/>
      <c r="C2006" s="6"/>
      <c r="D2006" s="6"/>
      <c r="E2006" s="6"/>
      <c r="F2006" s="6"/>
      <c r="G2006" s="6"/>
    </row>
    <row r="2007" spans="1:7" ht="24.75" x14ac:dyDescent="0.25">
      <c r="A2007" s="23" t="s">
        <v>27796</v>
      </c>
      <c r="B2007" s="10" t="s">
        <v>27797</v>
      </c>
      <c r="C2007" s="26" t="s">
        <v>23</v>
      </c>
      <c r="D2007" s="29" t="s">
        <v>27798</v>
      </c>
      <c r="E2007" s="29">
        <v>16.46</v>
      </c>
      <c r="F2007" s="29">
        <v>63.64</v>
      </c>
      <c r="G2007" s="29"/>
    </row>
    <row r="2008" spans="1:7" x14ac:dyDescent="0.25">
      <c r="A2008" s="24"/>
      <c r="B2008" s="11" t="s">
        <v>27799</v>
      </c>
      <c r="C2008" s="27"/>
      <c r="D2008" s="30"/>
      <c r="E2008" s="30"/>
      <c r="F2008" s="30"/>
      <c r="G2008" s="30"/>
    </row>
    <row r="2009" spans="1:7" x14ac:dyDescent="0.25">
      <c r="A2009" s="24"/>
      <c r="B2009" s="11" t="s">
        <v>27800</v>
      </c>
      <c r="C2009" s="27"/>
      <c r="D2009" s="30"/>
      <c r="E2009" s="30"/>
      <c r="F2009" s="30"/>
      <c r="G2009" s="30"/>
    </row>
    <row r="2010" spans="1:7" x14ac:dyDescent="0.25">
      <c r="A2010" s="24"/>
      <c r="B2010" s="11" t="s">
        <v>27801</v>
      </c>
      <c r="C2010" s="27"/>
      <c r="D2010" s="30"/>
      <c r="E2010" s="30"/>
      <c r="F2010" s="30"/>
      <c r="G2010" s="30"/>
    </row>
    <row r="2011" spans="1:7" x14ac:dyDescent="0.25">
      <c r="A2011" s="24"/>
      <c r="B2011" s="11" t="s">
        <v>27802</v>
      </c>
      <c r="C2011" s="27"/>
      <c r="D2011" s="30"/>
      <c r="E2011" s="30"/>
      <c r="F2011" s="30"/>
      <c r="G2011" s="30"/>
    </row>
    <row r="2012" spans="1:7" ht="24.75" x14ac:dyDescent="0.25">
      <c r="A2012" s="24"/>
      <c r="B2012" s="11" t="s">
        <v>27803</v>
      </c>
      <c r="C2012" s="27"/>
      <c r="D2012" s="30"/>
      <c r="E2012" s="30"/>
      <c r="F2012" s="30"/>
      <c r="G2012" s="30"/>
    </row>
    <row r="2013" spans="1:7" x14ac:dyDescent="0.25">
      <c r="A2013" s="24"/>
      <c r="B2013" s="11" t="s">
        <v>27804</v>
      </c>
      <c r="C2013" s="27"/>
      <c r="D2013" s="30"/>
      <c r="E2013" s="30"/>
      <c r="F2013" s="30"/>
      <c r="G2013" s="30"/>
    </row>
    <row r="2014" spans="1:7" x14ac:dyDescent="0.25">
      <c r="A2014" s="24"/>
      <c r="B2014" s="11" t="s">
        <v>27805</v>
      </c>
      <c r="C2014" s="27"/>
      <c r="D2014" s="30"/>
      <c r="E2014" s="30"/>
      <c r="F2014" s="30"/>
      <c r="G2014" s="30"/>
    </row>
    <row r="2015" spans="1:7" x14ac:dyDescent="0.25">
      <c r="A2015" s="24"/>
      <c r="B2015" s="11" t="s">
        <v>27806</v>
      </c>
      <c r="C2015" s="27"/>
      <c r="D2015" s="30"/>
      <c r="E2015" s="30"/>
      <c r="F2015" s="30"/>
      <c r="G2015" s="30"/>
    </row>
    <row r="2016" spans="1:7" x14ac:dyDescent="0.25">
      <c r="A2016" s="24"/>
      <c r="B2016" s="11" t="s">
        <v>27438</v>
      </c>
      <c r="C2016" s="27"/>
      <c r="D2016" s="30"/>
      <c r="E2016" s="30"/>
      <c r="F2016" s="30"/>
      <c r="G2016" s="30"/>
    </row>
    <row r="2017" spans="1:7" x14ac:dyDescent="0.25">
      <c r="A2017" s="24"/>
      <c r="B2017" s="11" t="s">
        <v>27807</v>
      </c>
      <c r="C2017" s="27"/>
      <c r="D2017" s="30"/>
      <c r="E2017" s="30"/>
      <c r="F2017" s="30"/>
      <c r="G2017" s="30"/>
    </row>
    <row r="2018" spans="1:7" x14ac:dyDescent="0.25">
      <c r="A2018" s="24"/>
      <c r="B2018" s="11" t="s">
        <v>27239</v>
      </c>
      <c r="C2018" s="27"/>
      <c r="D2018" s="30"/>
      <c r="E2018" s="30"/>
      <c r="F2018" s="30"/>
      <c r="G2018" s="30"/>
    </row>
    <row r="2019" spans="1:7" x14ac:dyDescent="0.25">
      <c r="A2019" s="24"/>
      <c r="B2019" s="11" t="s">
        <v>27240</v>
      </c>
      <c r="C2019" s="27"/>
      <c r="D2019" s="30"/>
      <c r="E2019" s="30"/>
      <c r="F2019" s="30"/>
      <c r="G2019" s="30"/>
    </row>
    <row r="2020" spans="1:7" x14ac:dyDescent="0.25">
      <c r="A2020" s="24"/>
      <c r="B2020" s="11" t="s">
        <v>27378</v>
      </c>
      <c r="C2020" s="27"/>
      <c r="D2020" s="30"/>
      <c r="E2020" s="30"/>
      <c r="F2020" s="30"/>
      <c r="G2020" s="30"/>
    </row>
    <row r="2021" spans="1:7" x14ac:dyDescent="0.25">
      <c r="A2021" s="24"/>
      <c r="B2021" s="11" t="s">
        <v>27379</v>
      </c>
      <c r="C2021" s="27"/>
      <c r="D2021" s="30"/>
      <c r="E2021" s="30"/>
      <c r="F2021" s="30"/>
      <c r="G2021" s="30"/>
    </row>
    <row r="2022" spans="1:7" x14ac:dyDescent="0.25">
      <c r="A2022" s="24"/>
      <c r="B2022" s="11" t="s">
        <v>27380</v>
      </c>
      <c r="C2022" s="27"/>
      <c r="D2022" s="30"/>
      <c r="E2022" s="30"/>
      <c r="F2022" s="30"/>
      <c r="G2022" s="30"/>
    </row>
    <row r="2023" spans="1:7" x14ac:dyDescent="0.25">
      <c r="A2023" s="24"/>
      <c r="B2023" s="11" t="s">
        <v>27381</v>
      </c>
      <c r="C2023" s="27"/>
      <c r="D2023" s="30"/>
      <c r="E2023" s="30"/>
      <c r="F2023" s="30"/>
      <c r="G2023" s="30"/>
    </row>
    <row r="2024" spans="1:7" ht="15.75" thickBot="1" x14ac:dyDescent="0.3">
      <c r="A2024" s="25"/>
      <c r="B2024" s="12" t="s">
        <v>27382</v>
      </c>
      <c r="C2024" s="28"/>
      <c r="D2024" s="31"/>
      <c r="E2024" s="31"/>
      <c r="F2024" s="31"/>
      <c r="G2024" s="31"/>
    </row>
    <row r="2025" spans="1:7" ht="15.75" thickBot="1" x14ac:dyDescent="0.3">
      <c r="A2025" s="6"/>
      <c r="B2025" s="6"/>
      <c r="C2025" s="6"/>
      <c r="D2025" s="6"/>
      <c r="E2025" s="6"/>
      <c r="F2025" s="6"/>
      <c r="G2025" s="6"/>
    </row>
    <row r="2026" spans="1:7" x14ac:dyDescent="0.25">
      <c r="A2026" s="23" t="s">
        <v>27808</v>
      </c>
      <c r="B2026" s="10" t="s">
        <v>27809</v>
      </c>
      <c r="C2026" s="26" t="s">
        <v>23</v>
      </c>
      <c r="D2026" s="29" t="s">
        <v>27810</v>
      </c>
      <c r="E2026" s="29">
        <v>9.98</v>
      </c>
      <c r="F2026" s="29">
        <v>70.11</v>
      </c>
      <c r="G2026" s="29"/>
    </row>
    <row r="2027" spans="1:7" x14ac:dyDescent="0.25">
      <c r="A2027" s="24"/>
      <c r="B2027" s="11" t="s">
        <v>27811</v>
      </c>
      <c r="C2027" s="27"/>
      <c r="D2027" s="30"/>
      <c r="E2027" s="30"/>
      <c r="F2027" s="30"/>
      <c r="G2027" s="30"/>
    </row>
    <row r="2028" spans="1:7" x14ac:dyDescent="0.25">
      <c r="A2028" s="24"/>
      <c r="B2028" s="11" t="s">
        <v>27812</v>
      </c>
      <c r="C2028" s="27"/>
      <c r="D2028" s="30"/>
      <c r="E2028" s="30"/>
      <c r="F2028" s="30"/>
      <c r="G2028" s="30"/>
    </row>
    <row r="2029" spans="1:7" x14ac:dyDescent="0.25">
      <c r="A2029" s="24"/>
      <c r="B2029" s="11" t="s">
        <v>27813</v>
      </c>
      <c r="C2029" s="27"/>
      <c r="D2029" s="30"/>
      <c r="E2029" s="30"/>
      <c r="F2029" s="30"/>
      <c r="G2029" s="30"/>
    </row>
    <row r="2030" spans="1:7" x14ac:dyDescent="0.25">
      <c r="A2030" s="24"/>
      <c r="B2030" s="11" t="s">
        <v>27814</v>
      </c>
      <c r="C2030" s="27"/>
      <c r="D2030" s="30"/>
      <c r="E2030" s="30"/>
      <c r="F2030" s="30"/>
      <c r="G2030" s="30"/>
    </row>
    <row r="2031" spans="1:7" x14ac:dyDescent="0.25">
      <c r="A2031" s="24"/>
      <c r="B2031" s="11" t="s">
        <v>27815</v>
      </c>
      <c r="C2031" s="27"/>
      <c r="D2031" s="30"/>
      <c r="E2031" s="30"/>
      <c r="F2031" s="30"/>
      <c r="G2031" s="30"/>
    </row>
    <row r="2032" spans="1:7" x14ac:dyDescent="0.25">
      <c r="A2032" s="24"/>
      <c r="B2032" s="11" t="s">
        <v>27816</v>
      </c>
      <c r="C2032" s="27"/>
      <c r="D2032" s="30"/>
      <c r="E2032" s="30"/>
      <c r="F2032" s="30"/>
      <c r="G2032" s="30"/>
    </row>
    <row r="2033" spans="1:7" x14ac:dyDescent="0.25">
      <c r="A2033" s="24"/>
      <c r="B2033" s="11" t="s">
        <v>27817</v>
      </c>
      <c r="C2033" s="27"/>
      <c r="D2033" s="30"/>
      <c r="E2033" s="30"/>
      <c r="F2033" s="30"/>
      <c r="G2033" s="30"/>
    </row>
    <row r="2034" spans="1:7" ht="36.75" x14ac:dyDescent="0.25">
      <c r="A2034" s="24"/>
      <c r="B2034" s="11" t="s">
        <v>27818</v>
      </c>
      <c r="C2034" s="27"/>
      <c r="D2034" s="30"/>
      <c r="E2034" s="30"/>
      <c r="F2034" s="30"/>
      <c r="G2034" s="30"/>
    </row>
    <row r="2035" spans="1:7" x14ac:dyDescent="0.25">
      <c r="A2035" s="24"/>
      <c r="B2035" s="11" t="s">
        <v>27819</v>
      </c>
      <c r="C2035" s="27"/>
      <c r="D2035" s="30"/>
      <c r="E2035" s="30"/>
      <c r="F2035" s="30"/>
      <c r="G2035" s="30"/>
    </row>
    <row r="2036" spans="1:7" x14ac:dyDescent="0.25">
      <c r="A2036" s="24"/>
      <c r="B2036" s="11" t="s">
        <v>27438</v>
      </c>
      <c r="C2036" s="27"/>
      <c r="D2036" s="30"/>
      <c r="E2036" s="30"/>
      <c r="F2036" s="30"/>
      <c r="G2036" s="30"/>
    </row>
    <row r="2037" spans="1:7" x14ac:dyDescent="0.25">
      <c r="A2037" s="24"/>
      <c r="B2037" s="11" t="s">
        <v>27239</v>
      </c>
      <c r="C2037" s="27"/>
      <c r="D2037" s="30"/>
      <c r="E2037" s="30"/>
      <c r="F2037" s="30"/>
      <c r="G2037" s="30"/>
    </row>
    <row r="2038" spans="1:7" x14ac:dyDescent="0.25">
      <c r="A2038" s="24"/>
      <c r="B2038" s="11" t="s">
        <v>27240</v>
      </c>
      <c r="C2038" s="27"/>
      <c r="D2038" s="30"/>
      <c r="E2038" s="30"/>
      <c r="F2038" s="30"/>
      <c r="G2038" s="30"/>
    </row>
    <row r="2039" spans="1:7" x14ac:dyDescent="0.25">
      <c r="A2039" s="24"/>
      <c r="B2039" s="11" t="s">
        <v>27378</v>
      </c>
      <c r="C2039" s="27"/>
      <c r="D2039" s="30"/>
      <c r="E2039" s="30"/>
      <c r="F2039" s="30"/>
      <c r="G2039" s="30"/>
    </row>
    <row r="2040" spans="1:7" x14ac:dyDescent="0.25">
      <c r="A2040" s="24"/>
      <c r="B2040" s="11" t="s">
        <v>27379</v>
      </c>
      <c r="C2040" s="27"/>
      <c r="D2040" s="30"/>
      <c r="E2040" s="30"/>
      <c r="F2040" s="30"/>
      <c r="G2040" s="30"/>
    </row>
    <row r="2041" spans="1:7" x14ac:dyDescent="0.25">
      <c r="A2041" s="24"/>
      <c r="B2041" s="11" t="s">
        <v>27380</v>
      </c>
      <c r="C2041" s="27"/>
      <c r="D2041" s="30"/>
      <c r="E2041" s="30"/>
      <c r="F2041" s="30"/>
      <c r="G2041" s="30"/>
    </row>
    <row r="2042" spans="1:7" x14ac:dyDescent="0.25">
      <c r="A2042" s="24"/>
      <c r="B2042" s="11" t="s">
        <v>27381</v>
      </c>
      <c r="C2042" s="27"/>
      <c r="D2042" s="30"/>
      <c r="E2042" s="30"/>
      <c r="F2042" s="30"/>
      <c r="G2042" s="30"/>
    </row>
    <row r="2043" spans="1:7" ht="15.75" thickBot="1" x14ac:dyDescent="0.3">
      <c r="A2043" s="25"/>
      <c r="B2043" s="12" t="s">
        <v>27382</v>
      </c>
      <c r="C2043" s="28"/>
      <c r="D2043" s="31"/>
      <c r="E2043" s="31"/>
      <c r="F2043" s="31"/>
      <c r="G2043" s="31"/>
    </row>
    <row r="2044" spans="1:7" ht="15.75" thickBot="1" x14ac:dyDescent="0.3">
      <c r="A2044" s="6"/>
      <c r="B2044" s="6"/>
      <c r="C2044" s="6"/>
      <c r="D2044" s="6"/>
      <c r="E2044" s="6"/>
      <c r="F2044" s="6"/>
      <c r="G2044" s="6"/>
    </row>
    <row r="2045" spans="1:7" ht="37.5" thickBot="1" x14ac:dyDescent="0.3">
      <c r="A2045" s="7" t="s">
        <v>27820</v>
      </c>
      <c r="B2045" s="7" t="s">
        <v>27821</v>
      </c>
      <c r="C2045" s="8" t="s">
        <v>23</v>
      </c>
      <c r="D2045" s="9" t="s">
        <v>27822</v>
      </c>
      <c r="E2045" s="9">
        <v>3.43</v>
      </c>
      <c r="F2045" s="9">
        <v>76.67</v>
      </c>
      <c r="G2045" s="9"/>
    </row>
    <row r="2046" spans="1:7" ht="15.75" thickBot="1" x14ac:dyDescent="0.3">
      <c r="A2046" s="6"/>
      <c r="B2046" s="6"/>
      <c r="C2046" s="6"/>
      <c r="D2046" s="6"/>
      <c r="E2046" s="6"/>
      <c r="F2046" s="6"/>
      <c r="G2046" s="6"/>
    </row>
    <row r="2047" spans="1:7" x14ac:dyDescent="0.25">
      <c r="A2047" s="23" t="s">
        <v>27823</v>
      </c>
      <c r="B2047" s="10" t="s">
        <v>27824</v>
      </c>
      <c r="C2047" s="26" t="s">
        <v>23</v>
      </c>
      <c r="D2047" s="29">
        <v>982.52</v>
      </c>
      <c r="E2047" s="29">
        <v>7.77</v>
      </c>
      <c r="F2047" s="29">
        <v>72.33</v>
      </c>
      <c r="G2047" s="29"/>
    </row>
    <row r="2048" spans="1:7" x14ac:dyDescent="0.25">
      <c r="A2048" s="24"/>
      <c r="B2048" s="11" t="s">
        <v>27660</v>
      </c>
      <c r="C2048" s="27"/>
      <c r="D2048" s="30"/>
      <c r="E2048" s="30"/>
      <c r="F2048" s="30"/>
      <c r="G2048" s="30"/>
    </row>
    <row r="2049" spans="1:7" x14ac:dyDescent="0.25">
      <c r="A2049" s="24"/>
      <c r="B2049" s="11" t="s">
        <v>27825</v>
      </c>
      <c r="C2049" s="27"/>
      <c r="D2049" s="30"/>
      <c r="E2049" s="30"/>
      <c r="F2049" s="30"/>
      <c r="G2049" s="30"/>
    </row>
    <row r="2050" spans="1:7" ht="15.75" thickBot="1" x14ac:dyDescent="0.3">
      <c r="A2050" s="25"/>
      <c r="B2050" s="12" t="s">
        <v>27239</v>
      </c>
      <c r="C2050" s="28"/>
      <c r="D2050" s="31"/>
      <c r="E2050" s="31"/>
      <c r="F2050" s="31"/>
      <c r="G2050" s="31"/>
    </row>
    <row r="2051" spans="1:7" ht="15.75" thickBot="1" x14ac:dyDescent="0.3">
      <c r="A2051" s="6"/>
      <c r="B2051" s="6"/>
      <c r="C2051" s="6"/>
      <c r="D2051" s="6"/>
      <c r="E2051" s="6"/>
      <c r="F2051" s="6"/>
      <c r="G2051" s="6"/>
    </row>
    <row r="2052" spans="1:7" ht="24.75" x14ac:dyDescent="0.25">
      <c r="A2052" s="23" t="s">
        <v>27826</v>
      </c>
      <c r="B2052" s="10" t="s">
        <v>27827</v>
      </c>
      <c r="C2052" s="26"/>
      <c r="D2052" s="29"/>
      <c r="E2052" s="29"/>
      <c r="F2052" s="29"/>
      <c r="G2052" s="29"/>
    </row>
    <row r="2053" spans="1:7" x14ac:dyDescent="0.25">
      <c r="A2053" s="24"/>
      <c r="B2053" s="11" t="s">
        <v>27828</v>
      </c>
      <c r="C2053" s="27"/>
      <c r="D2053" s="30"/>
      <c r="E2053" s="30"/>
      <c r="F2053" s="30"/>
      <c r="G2053" s="30"/>
    </row>
    <row r="2054" spans="1:7" x14ac:dyDescent="0.25">
      <c r="A2054" s="24"/>
      <c r="B2054" s="11" t="s">
        <v>27829</v>
      </c>
      <c r="C2054" s="27"/>
      <c r="D2054" s="30"/>
      <c r="E2054" s="30"/>
      <c r="F2054" s="30"/>
      <c r="G2054" s="30"/>
    </row>
    <row r="2055" spans="1:7" x14ac:dyDescent="0.25">
      <c r="A2055" s="24"/>
      <c r="B2055" s="11" t="s">
        <v>27239</v>
      </c>
      <c r="C2055" s="27"/>
      <c r="D2055" s="30"/>
      <c r="E2055" s="30"/>
      <c r="F2055" s="30"/>
      <c r="G2055" s="30"/>
    </row>
    <row r="2056" spans="1:7" x14ac:dyDescent="0.25">
      <c r="A2056" s="24"/>
      <c r="B2056" s="11" t="s">
        <v>27240</v>
      </c>
      <c r="C2056" s="27"/>
      <c r="D2056" s="30"/>
      <c r="E2056" s="30"/>
      <c r="F2056" s="30"/>
      <c r="G2056" s="30"/>
    </row>
    <row r="2057" spans="1:7" x14ac:dyDescent="0.25">
      <c r="A2057" s="24"/>
      <c r="B2057" s="11" t="s">
        <v>27378</v>
      </c>
      <c r="C2057" s="27"/>
      <c r="D2057" s="30"/>
      <c r="E2057" s="30"/>
      <c r="F2057" s="30"/>
      <c r="G2057" s="30"/>
    </row>
    <row r="2058" spans="1:7" x14ac:dyDescent="0.25">
      <c r="A2058" s="24"/>
      <c r="B2058" s="11" t="s">
        <v>27379</v>
      </c>
      <c r="C2058" s="27"/>
      <c r="D2058" s="30"/>
      <c r="E2058" s="30"/>
      <c r="F2058" s="30"/>
      <c r="G2058" s="30"/>
    </row>
    <row r="2059" spans="1:7" x14ac:dyDescent="0.25">
      <c r="A2059" s="24"/>
      <c r="B2059" s="11" t="s">
        <v>27380</v>
      </c>
      <c r="C2059" s="27"/>
      <c r="D2059" s="30"/>
      <c r="E2059" s="30"/>
      <c r="F2059" s="30"/>
      <c r="G2059" s="30"/>
    </row>
    <row r="2060" spans="1:7" x14ac:dyDescent="0.25">
      <c r="A2060" s="24"/>
      <c r="B2060" s="11" t="s">
        <v>27381</v>
      </c>
      <c r="C2060" s="27"/>
      <c r="D2060" s="30"/>
      <c r="E2060" s="30"/>
      <c r="F2060" s="30"/>
      <c r="G2060" s="30"/>
    </row>
    <row r="2061" spans="1:7" x14ac:dyDescent="0.25">
      <c r="A2061" s="24"/>
      <c r="B2061" s="11" t="s">
        <v>27382</v>
      </c>
      <c r="C2061" s="27"/>
      <c r="D2061" s="30"/>
      <c r="E2061" s="30"/>
      <c r="F2061" s="30"/>
      <c r="G2061" s="30"/>
    </row>
    <row r="2062" spans="1:7" ht="15.75" thickBot="1" x14ac:dyDescent="0.3">
      <c r="A2062" s="25"/>
      <c r="B2062" s="12" t="s">
        <v>18536</v>
      </c>
      <c r="C2062" s="28"/>
      <c r="D2062" s="31"/>
      <c r="E2062" s="31"/>
      <c r="F2062" s="31"/>
      <c r="G2062" s="31"/>
    </row>
    <row r="2063" spans="1:7" ht="15.75" thickBot="1" x14ac:dyDescent="0.3">
      <c r="A2063" s="6"/>
      <c r="B2063" s="6"/>
      <c r="C2063" s="6"/>
      <c r="D2063" s="6"/>
      <c r="E2063" s="6"/>
      <c r="F2063" s="6"/>
      <c r="G2063" s="6"/>
    </row>
    <row r="2064" spans="1:7" ht="15.75" thickBot="1" x14ac:dyDescent="0.3">
      <c r="A2064" s="7" t="s">
        <v>27830</v>
      </c>
      <c r="B2064" s="7" t="s">
        <v>27831</v>
      </c>
      <c r="C2064" s="8" t="s">
        <v>23</v>
      </c>
      <c r="D2064" s="9" t="s">
        <v>27832</v>
      </c>
      <c r="E2064" s="9">
        <v>4.93</v>
      </c>
      <c r="F2064" s="9">
        <v>75.17</v>
      </c>
      <c r="G2064" s="9"/>
    </row>
    <row r="2065" spans="1:7" ht="15.75" thickBot="1" x14ac:dyDescent="0.3">
      <c r="A2065" s="6"/>
      <c r="B2065" s="6"/>
      <c r="C2065" s="6"/>
      <c r="D2065" s="6"/>
      <c r="E2065" s="6"/>
      <c r="F2065" s="6"/>
      <c r="G2065" s="6"/>
    </row>
    <row r="2066" spans="1:7" ht="15.75" thickBot="1" x14ac:dyDescent="0.3">
      <c r="A2066" s="7" t="s">
        <v>27833</v>
      </c>
      <c r="B2066" s="7" t="s">
        <v>27834</v>
      </c>
      <c r="C2066" s="8" t="s">
        <v>23</v>
      </c>
      <c r="D2066" s="9" t="s">
        <v>27835</v>
      </c>
      <c r="E2066" s="9">
        <v>4.83</v>
      </c>
      <c r="F2066" s="9">
        <v>75.27</v>
      </c>
      <c r="G2066" s="9"/>
    </row>
    <row r="2067" spans="1:7" ht="15.75" thickBot="1" x14ac:dyDescent="0.3">
      <c r="A2067" s="6"/>
      <c r="B2067" s="6"/>
      <c r="C2067" s="6"/>
      <c r="D2067" s="6"/>
      <c r="E2067" s="6"/>
      <c r="F2067" s="6"/>
      <c r="G2067" s="6"/>
    </row>
    <row r="2068" spans="1:7" ht="15.75" thickBot="1" x14ac:dyDescent="0.3">
      <c r="A2068" s="7" t="s">
        <v>27836</v>
      </c>
      <c r="B2068" s="7" t="s">
        <v>27837</v>
      </c>
      <c r="C2068" s="8" t="s">
        <v>23</v>
      </c>
      <c r="D2068" s="9" t="s">
        <v>27838</v>
      </c>
      <c r="E2068" s="9">
        <v>4.43</v>
      </c>
      <c r="F2068" s="9">
        <v>75.66</v>
      </c>
      <c r="G2068" s="9"/>
    </row>
    <row r="2069" spans="1:7" ht="15.75" thickBot="1" x14ac:dyDescent="0.3">
      <c r="A2069" s="6"/>
      <c r="B2069" s="6"/>
      <c r="C2069" s="6"/>
      <c r="D2069" s="6"/>
      <c r="E2069" s="6"/>
      <c r="F2069" s="6"/>
      <c r="G2069" s="6"/>
    </row>
    <row r="2070" spans="1:7" ht="37.5" thickBot="1" x14ac:dyDescent="0.3">
      <c r="A2070" s="7" t="s">
        <v>27839</v>
      </c>
      <c r="B2070" s="7" t="s">
        <v>27840</v>
      </c>
      <c r="C2070" s="8" t="s">
        <v>23</v>
      </c>
      <c r="D2070" s="9" t="s">
        <v>27841</v>
      </c>
      <c r="E2070" s="9">
        <v>1.93</v>
      </c>
      <c r="F2070" s="9">
        <v>78.17</v>
      </c>
      <c r="G2070" s="9"/>
    </row>
    <row r="2071" spans="1:7" ht="15.75" thickBot="1" x14ac:dyDescent="0.3">
      <c r="A2071" s="6"/>
      <c r="B2071" s="6"/>
      <c r="C2071" s="6"/>
      <c r="D2071" s="6"/>
      <c r="E2071" s="6"/>
      <c r="F2071" s="6"/>
      <c r="G2071" s="6"/>
    </row>
    <row r="2072" spans="1:7" x14ac:dyDescent="0.25">
      <c r="A2072" s="23" t="s">
        <v>27842</v>
      </c>
      <c r="B2072" s="10" t="s">
        <v>27843</v>
      </c>
      <c r="C2072" s="26"/>
      <c r="D2072" s="29"/>
      <c r="E2072" s="29"/>
      <c r="F2072" s="29"/>
      <c r="G2072" s="29"/>
    </row>
    <row r="2073" spans="1:7" ht="24.75" x14ac:dyDescent="0.25">
      <c r="A2073" s="24"/>
      <c r="B2073" s="11" t="s">
        <v>27844</v>
      </c>
      <c r="C2073" s="27"/>
      <c r="D2073" s="30"/>
      <c r="E2073" s="30"/>
      <c r="F2073" s="30"/>
      <c r="G2073" s="30"/>
    </row>
    <row r="2074" spans="1:7" x14ac:dyDescent="0.25">
      <c r="A2074" s="24"/>
      <c r="B2074" s="11" t="s">
        <v>27845</v>
      </c>
      <c r="C2074" s="27"/>
      <c r="D2074" s="30"/>
      <c r="E2074" s="30"/>
      <c r="F2074" s="30"/>
      <c r="G2074" s="30"/>
    </row>
    <row r="2075" spans="1:7" ht="24.75" x14ac:dyDescent="0.25">
      <c r="A2075" s="24"/>
      <c r="B2075" s="11" t="s">
        <v>27846</v>
      </c>
      <c r="C2075" s="27"/>
      <c r="D2075" s="30"/>
      <c r="E2075" s="30"/>
      <c r="F2075" s="30"/>
      <c r="G2075" s="30"/>
    </row>
    <row r="2076" spans="1:7" ht="15.75" thickBot="1" x14ac:dyDescent="0.3">
      <c r="A2076" s="25"/>
      <c r="B2076" s="12" t="s">
        <v>27847</v>
      </c>
      <c r="C2076" s="28"/>
      <c r="D2076" s="31"/>
      <c r="E2076" s="31"/>
      <c r="F2076" s="31"/>
      <c r="G2076" s="31"/>
    </row>
    <row r="2077" spans="1:7" ht="15.75" thickBot="1" x14ac:dyDescent="0.3">
      <c r="A2077" s="6"/>
      <c r="B2077" s="6"/>
      <c r="C2077" s="6"/>
      <c r="D2077" s="6"/>
      <c r="E2077" s="6"/>
      <c r="F2077" s="6"/>
      <c r="G2077" s="6"/>
    </row>
    <row r="2078" spans="1:7" ht="15.75" thickBot="1" x14ac:dyDescent="0.3">
      <c r="A2078" s="7" t="s">
        <v>27848</v>
      </c>
      <c r="B2078" s="7" t="s">
        <v>27849</v>
      </c>
      <c r="C2078" s="8" t="s">
        <v>23</v>
      </c>
      <c r="D2078" s="9">
        <v>708.55</v>
      </c>
      <c r="E2078" s="9">
        <v>13.59</v>
      </c>
      <c r="F2078" s="9">
        <v>66.5</v>
      </c>
      <c r="G2078" s="9"/>
    </row>
    <row r="2079" spans="1:7" ht="15.75" thickBot="1" x14ac:dyDescent="0.3">
      <c r="A2079" s="6"/>
      <c r="B2079" s="6"/>
      <c r="C2079" s="6"/>
      <c r="D2079" s="6"/>
      <c r="E2079" s="6"/>
      <c r="F2079" s="6"/>
      <c r="G2079" s="6"/>
    </row>
    <row r="2080" spans="1:7" ht="15.75" thickBot="1" x14ac:dyDescent="0.3">
      <c r="A2080" s="7" t="s">
        <v>27850</v>
      </c>
      <c r="B2080" s="7" t="s">
        <v>27851</v>
      </c>
      <c r="C2080" s="8" t="s">
        <v>23</v>
      </c>
      <c r="D2080" s="9">
        <v>110.41</v>
      </c>
      <c r="E2080" s="9">
        <v>14.38</v>
      </c>
      <c r="F2080" s="9">
        <v>65.709999999999994</v>
      </c>
      <c r="G2080" s="9"/>
    </row>
    <row r="2081" spans="1:7" ht="15.75" thickBot="1" x14ac:dyDescent="0.3">
      <c r="A2081" s="6"/>
      <c r="B2081" s="6"/>
      <c r="C2081" s="6"/>
      <c r="D2081" s="6"/>
      <c r="E2081" s="6"/>
      <c r="F2081" s="6"/>
      <c r="G2081" s="6"/>
    </row>
    <row r="2082" spans="1:7" ht="15.75" thickBot="1" x14ac:dyDescent="0.3">
      <c r="A2082" s="7" t="s">
        <v>27852</v>
      </c>
      <c r="B2082" s="7" t="s">
        <v>27853</v>
      </c>
      <c r="C2082" s="8" t="s">
        <v>23</v>
      </c>
      <c r="D2082" s="9">
        <v>162.63999999999999</v>
      </c>
      <c r="E2082" s="9">
        <v>4.8899999999999997</v>
      </c>
      <c r="F2082" s="9">
        <v>75.2</v>
      </c>
      <c r="G2082" s="9"/>
    </row>
    <row r="2083" spans="1:7" ht="15.75" thickBot="1" x14ac:dyDescent="0.3">
      <c r="A2083" s="6"/>
      <c r="B2083" s="6"/>
      <c r="C2083" s="6"/>
      <c r="D2083" s="6"/>
      <c r="E2083" s="6"/>
      <c r="F2083" s="6"/>
      <c r="G2083" s="6"/>
    </row>
    <row r="2084" spans="1:7" x14ac:dyDescent="0.25">
      <c r="A2084" s="23" t="s">
        <v>27854</v>
      </c>
      <c r="B2084" s="10" t="s">
        <v>27855</v>
      </c>
      <c r="C2084" s="26"/>
      <c r="D2084" s="29"/>
      <c r="E2084" s="29"/>
      <c r="F2084" s="29"/>
      <c r="G2084" s="29"/>
    </row>
    <row r="2085" spans="1:7" ht="24.75" x14ac:dyDescent="0.25">
      <c r="A2085" s="24"/>
      <c r="B2085" s="11" t="s">
        <v>27856</v>
      </c>
      <c r="C2085" s="27"/>
      <c r="D2085" s="30"/>
      <c r="E2085" s="30"/>
      <c r="F2085" s="30"/>
      <c r="G2085" s="30"/>
    </row>
    <row r="2086" spans="1:7" x14ac:dyDescent="0.25">
      <c r="A2086" s="24"/>
      <c r="B2086" s="11" t="s">
        <v>27857</v>
      </c>
      <c r="C2086" s="27"/>
      <c r="D2086" s="30"/>
      <c r="E2086" s="30"/>
      <c r="F2086" s="30"/>
      <c r="G2086" s="30"/>
    </row>
    <row r="2087" spans="1:7" ht="15.75" thickBot="1" x14ac:dyDescent="0.3">
      <c r="A2087" s="25"/>
      <c r="B2087" s="12" t="s">
        <v>27847</v>
      </c>
      <c r="C2087" s="28"/>
      <c r="D2087" s="31"/>
      <c r="E2087" s="31"/>
      <c r="F2087" s="31"/>
      <c r="G2087" s="31"/>
    </row>
    <row r="2088" spans="1:7" ht="15.75" thickBot="1" x14ac:dyDescent="0.3">
      <c r="A2088" s="6"/>
      <c r="B2088" s="6"/>
      <c r="C2088" s="6"/>
      <c r="D2088" s="6"/>
      <c r="E2088" s="6"/>
      <c r="F2088" s="6"/>
      <c r="G2088" s="6"/>
    </row>
    <row r="2089" spans="1:7" ht="15.75" thickBot="1" x14ac:dyDescent="0.3">
      <c r="A2089" s="7" t="s">
        <v>27858</v>
      </c>
      <c r="B2089" s="7" t="s">
        <v>27859</v>
      </c>
      <c r="C2089" s="8" t="s">
        <v>23</v>
      </c>
      <c r="D2089" s="9">
        <v>262.63</v>
      </c>
      <c r="E2089" s="9">
        <v>9.17</v>
      </c>
      <c r="F2089" s="9">
        <v>70.92</v>
      </c>
      <c r="G2089" s="9"/>
    </row>
    <row r="2090" spans="1:7" ht="15.75" thickBot="1" x14ac:dyDescent="0.3">
      <c r="A2090" s="6"/>
      <c r="B2090" s="6"/>
      <c r="C2090" s="6"/>
      <c r="D2090" s="6"/>
      <c r="E2090" s="6"/>
      <c r="F2090" s="6"/>
      <c r="G2090" s="6"/>
    </row>
    <row r="2091" spans="1:7" ht="15.75" thickBot="1" x14ac:dyDescent="0.3">
      <c r="A2091" s="7" t="s">
        <v>27860</v>
      </c>
      <c r="B2091" s="7" t="s">
        <v>27861</v>
      </c>
      <c r="C2091" s="8" t="s">
        <v>23</v>
      </c>
      <c r="D2091" s="9">
        <v>41.51</v>
      </c>
      <c r="E2091" s="9">
        <v>19.73</v>
      </c>
      <c r="F2091" s="9">
        <v>60.37</v>
      </c>
      <c r="G2091" s="9"/>
    </row>
    <row r="2092" spans="1:7" ht="15.75" thickBot="1" x14ac:dyDescent="0.3">
      <c r="A2092" s="6"/>
      <c r="B2092" s="6"/>
      <c r="C2092" s="6"/>
      <c r="D2092" s="6"/>
      <c r="E2092" s="6"/>
      <c r="F2092" s="6"/>
      <c r="G2092" s="6"/>
    </row>
    <row r="2093" spans="1:7" ht="15.75" thickBot="1" x14ac:dyDescent="0.3">
      <c r="A2093" s="7" t="s">
        <v>27862</v>
      </c>
      <c r="B2093" s="7" t="s">
        <v>27863</v>
      </c>
      <c r="C2093" s="8" t="s">
        <v>23</v>
      </c>
      <c r="D2093" s="9">
        <v>60.72</v>
      </c>
      <c r="E2093" s="9">
        <v>6.34</v>
      </c>
      <c r="F2093" s="9">
        <v>73.75</v>
      </c>
      <c r="G2093" s="9"/>
    </row>
    <row r="2094" spans="1:7" ht="15.75" thickBot="1" x14ac:dyDescent="0.3">
      <c r="A2094" s="6"/>
      <c r="B2094" s="6"/>
      <c r="C2094" s="6"/>
      <c r="D2094" s="6"/>
      <c r="E2094" s="6"/>
      <c r="F2094" s="6"/>
      <c r="G2094" s="6"/>
    </row>
    <row r="2095" spans="1:7" ht="37.5" thickBot="1" x14ac:dyDescent="0.3">
      <c r="A2095" s="7" t="s">
        <v>27864</v>
      </c>
      <c r="B2095" s="7" t="s">
        <v>27865</v>
      </c>
      <c r="C2095" s="8"/>
      <c r="D2095" s="9"/>
      <c r="E2095" s="9"/>
      <c r="F2095" s="9"/>
      <c r="G2095" s="9"/>
    </row>
    <row r="2096" spans="1:7" ht="15.75" thickBot="1" x14ac:dyDescent="0.3">
      <c r="A2096" s="6"/>
      <c r="B2096" s="6"/>
      <c r="C2096" s="6"/>
      <c r="D2096" s="6"/>
      <c r="E2096" s="6"/>
      <c r="F2096" s="6"/>
      <c r="G2096" s="6"/>
    </row>
    <row r="2097" spans="1:7" ht="15.75" thickBot="1" x14ac:dyDescent="0.3">
      <c r="A2097" s="7" t="s">
        <v>27866</v>
      </c>
      <c r="B2097" s="7" t="s">
        <v>27867</v>
      </c>
      <c r="C2097" s="8" t="s">
        <v>48</v>
      </c>
      <c r="D2097" s="9">
        <v>6.77</v>
      </c>
      <c r="E2097" s="9">
        <v>59.68</v>
      </c>
      <c r="F2097" s="9">
        <v>20.38</v>
      </c>
      <c r="G2097" s="9"/>
    </row>
    <row r="2098" spans="1:7" ht="15.75" thickBot="1" x14ac:dyDescent="0.3">
      <c r="A2098" s="6"/>
      <c r="B2098" s="6"/>
      <c r="C2098" s="6"/>
      <c r="D2098" s="6"/>
      <c r="E2098" s="6"/>
      <c r="F2098" s="6"/>
      <c r="G2098" s="6"/>
    </row>
    <row r="2099" spans="1:7" ht="15.75" thickBot="1" x14ac:dyDescent="0.3">
      <c r="A2099" s="7" t="s">
        <v>27868</v>
      </c>
      <c r="B2099" s="7" t="s">
        <v>27869</v>
      </c>
      <c r="C2099" s="8" t="s">
        <v>48</v>
      </c>
      <c r="D2099" s="9">
        <v>7.61</v>
      </c>
      <c r="E2099" s="9">
        <v>60.84</v>
      </c>
      <c r="F2099" s="9">
        <v>18.13</v>
      </c>
      <c r="G2099" s="9">
        <v>1.18</v>
      </c>
    </row>
    <row r="2100" spans="1:7" ht="15.75" thickBot="1" x14ac:dyDescent="0.3">
      <c r="A2100" s="6"/>
      <c r="B2100" s="6"/>
      <c r="C2100" s="6"/>
      <c r="D2100" s="6"/>
      <c r="E2100" s="6"/>
      <c r="F2100" s="6"/>
      <c r="G2100" s="6"/>
    </row>
    <row r="2101" spans="1:7" ht="15.75" thickBot="1" x14ac:dyDescent="0.3">
      <c r="A2101" s="7" t="s">
        <v>27870</v>
      </c>
      <c r="B2101" s="7" t="s">
        <v>27871</v>
      </c>
      <c r="C2101" s="8"/>
      <c r="D2101" s="9"/>
      <c r="E2101" s="9"/>
      <c r="F2101" s="9"/>
      <c r="G2101" s="9"/>
    </row>
    <row r="2102" spans="1:7" ht="15.75" thickBot="1" x14ac:dyDescent="0.3">
      <c r="A2102" s="6"/>
      <c r="B2102" s="6"/>
      <c r="C2102" s="6"/>
      <c r="D2102" s="6"/>
      <c r="E2102" s="6"/>
      <c r="F2102" s="6"/>
      <c r="G2102" s="6"/>
    </row>
    <row r="2103" spans="1:7" ht="15.75" thickBot="1" x14ac:dyDescent="0.3">
      <c r="A2103" s="7" t="s">
        <v>27872</v>
      </c>
      <c r="B2103" s="7" t="s">
        <v>26153</v>
      </c>
      <c r="C2103" s="8" t="s">
        <v>114</v>
      </c>
      <c r="D2103" s="9">
        <v>11.55</v>
      </c>
      <c r="E2103" s="9">
        <v>22.94</v>
      </c>
      <c r="F2103" s="9">
        <v>57.14</v>
      </c>
      <c r="G2103" s="9"/>
    </row>
    <row r="2104" spans="1:7" ht="15.75" thickBot="1" x14ac:dyDescent="0.3">
      <c r="A2104" s="6"/>
      <c r="B2104" s="6"/>
      <c r="C2104" s="6"/>
      <c r="D2104" s="6"/>
      <c r="E2104" s="6"/>
      <c r="F2104" s="6"/>
      <c r="G2104" s="6"/>
    </row>
    <row r="2105" spans="1:7" ht="15.75" thickBot="1" x14ac:dyDescent="0.3">
      <c r="A2105" s="7" t="s">
        <v>27873</v>
      </c>
      <c r="B2105" s="7" t="s">
        <v>26155</v>
      </c>
      <c r="C2105" s="8" t="s">
        <v>114</v>
      </c>
      <c r="D2105" s="9">
        <v>12.32</v>
      </c>
      <c r="E2105" s="9">
        <v>21.51</v>
      </c>
      <c r="F2105" s="9">
        <v>58.6</v>
      </c>
      <c r="G2105" s="9"/>
    </row>
    <row r="2106" spans="1:7" ht="15.75" thickBot="1" x14ac:dyDescent="0.3">
      <c r="A2106" s="6"/>
      <c r="B2106" s="6"/>
      <c r="C2106" s="6"/>
      <c r="D2106" s="6"/>
      <c r="E2106" s="6"/>
      <c r="F2106" s="6"/>
      <c r="G2106" s="6"/>
    </row>
    <row r="2107" spans="1:7" ht="15.75" thickBot="1" x14ac:dyDescent="0.3">
      <c r="A2107" s="7" t="s">
        <v>27874</v>
      </c>
      <c r="B2107" s="7" t="s">
        <v>26163</v>
      </c>
      <c r="C2107" s="8" t="s">
        <v>114</v>
      </c>
      <c r="D2107" s="9">
        <v>17.02</v>
      </c>
      <c r="E2107" s="9">
        <v>15.57</v>
      </c>
      <c r="F2107" s="9">
        <v>64.510000000000005</v>
      </c>
      <c r="G2107" s="9"/>
    </row>
    <row r="2108" spans="1:7" ht="15.75" thickBot="1" x14ac:dyDescent="0.3">
      <c r="A2108" s="6"/>
      <c r="B2108" s="6"/>
      <c r="C2108" s="6"/>
      <c r="D2108" s="6"/>
      <c r="E2108" s="6"/>
      <c r="F2108" s="6"/>
      <c r="G2108" s="6"/>
    </row>
    <row r="2109" spans="1:7" ht="15.75" thickBot="1" x14ac:dyDescent="0.3">
      <c r="A2109" s="7" t="s">
        <v>27875</v>
      </c>
      <c r="B2109" s="7" t="s">
        <v>27876</v>
      </c>
      <c r="C2109" s="8"/>
      <c r="D2109" s="9"/>
      <c r="E2109" s="9"/>
      <c r="F2109" s="9"/>
      <c r="G2109" s="9"/>
    </row>
    <row r="2110" spans="1:7" ht="15.75" thickBot="1" x14ac:dyDescent="0.3">
      <c r="A2110" s="6"/>
      <c r="B2110" s="6"/>
      <c r="C2110" s="6"/>
      <c r="D2110" s="6"/>
      <c r="E2110" s="6"/>
      <c r="F2110" s="6"/>
      <c r="G2110" s="6"/>
    </row>
    <row r="2111" spans="1:7" ht="25.5" thickBot="1" x14ac:dyDescent="0.3">
      <c r="A2111" s="7" t="s">
        <v>27877</v>
      </c>
      <c r="B2111" s="7" t="s">
        <v>27878</v>
      </c>
      <c r="C2111" s="8"/>
      <c r="D2111" s="9"/>
      <c r="E2111" s="9"/>
      <c r="F2111" s="9"/>
      <c r="G2111" s="9"/>
    </row>
    <row r="2112" spans="1:7" ht="15.75" thickBot="1" x14ac:dyDescent="0.3">
      <c r="A2112" s="6"/>
      <c r="B2112" s="6"/>
      <c r="C2112" s="6"/>
      <c r="D2112" s="6"/>
      <c r="E2112" s="6"/>
      <c r="F2112" s="6"/>
      <c r="G2112" s="6"/>
    </row>
    <row r="2113" spans="1:7" ht="15.75" thickBot="1" x14ac:dyDescent="0.3">
      <c r="A2113" s="7" t="s">
        <v>27879</v>
      </c>
      <c r="B2113" s="7" t="s">
        <v>27880</v>
      </c>
      <c r="C2113" s="8"/>
      <c r="D2113" s="9"/>
      <c r="E2113" s="9"/>
      <c r="F2113" s="9"/>
      <c r="G2113" s="9"/>
    </row>
    <row r="2114" spans="1:7" ht="15.75" thickBot="1" x14ac:dyDescent="0.3">
      <c r="A2114" s="6"/>
      <c r="B2114" s="6"/>
      <c r="C2114" s="6"/>
      <c r="D2114" s="6"/>
      <c r="E2114" s="6"/>
      <c r="F2114" s="6"/>
      <c r="G2114" s="6"/>
    </row>
    <row r="2115" spans="1:7" ht="15.75" thickBot="1" x14ac:dyDescent="0.3">
      <c r="A2115" s="7" t="s">
        <v>27881</v>
      </c>
      <c r="B2115" s="7" t="s">
        <v>27882</v>
      </c>
      <c r="C2115" s="8" t="s">
        <v>23</v>
      </c>
      <c r="D2115" s="9">
        <v>330.84</v>
      </c>
      <c r="E2115" s="9">
        <v>60.94</v>
      </c>
      <c r="F2115" s="9">
        <v>19.149999999999999</v>
      </c>
      <c r="G2115" s="9"/>
    </row>
    <row r="2116" spans="1:7" ht="15.75" thickBot="1" x14ac:dyDescent="0.3">
      <c r="A2116" s="6"/>
      <c r="B2116" s="6"/>
      <c r="C2116" s="6"/>
      <c r="D2116" s="6"/>
      <c r="E2116" s="6"/>
      <c r="F2116" s="6"/>
      <c r="G2116" s="6"/>
    </row>
    <row r="2117" spans="1:7" ht="15.75" thickBot="1" x14ac:dyDescent="0.3">
      <c r="A2117" s="7" t="s">
        <v>27883</v>
      </c>
      <c r="B2117" s="7" t="s">
        <v>27884</v>
      </c>
      <c r="C2117" s="8" t="s">
        <v>23</v>
      </c>
      <c r="D2117" s="9">
        <v>480.1</v>
      </c>
      <c r="E2117" s="9">
        <v>44.76</v>
      </c>
      <c r="F2117" s="9">
        <v>35.340000000000003</v>
      </c>
      <c r="G2117" s="9"/>
    </row>
    <row r="2118" spans="1:7" ht="15.75" thickBot="1" x14ac:dyDescent="0.3">
      <c r="A2118" s="6"/>
      <c r="B2118" s="6"/>
      <c r="C2118" s="6"/>
      <c r="D2118" s="6"/>
      <c r="E2118" s="6"/>
      <c r="F2118" s="6"/>
      <c r="G2118" s="6"/>
    </row>
    <row r="2119" spans="1:7" ht="15.75" thickBot="1" x14ac:dyDescent="0.3">
      <c r="A2119" s="7" t="s">
        <v>27885</v>
      </c>
      <c r="B2119" s="7" t="s">
        <v>27886</v>
      </c>
      <c r="C2119" s="8" t="s">
        <v>23</v>
      </c>
      <c r="D2119" s="9">
        <v>523.71</v>
      </c>
      <c r="E2119" s="9">
        <v>44.58</v>
      </c>
      <c r="F2119" s="9">
        <v>35.520000000000003</v>
      </c>
      <c r="G2119" s="9"/>
    </row>
    <row r="2120" spans="1:7" ht="15.75" thickBot="1" x14ac:dyDescent="0.3">
      <c r="A2120" s="6"/>
      <c r="B2120" s="6"/>
      <c r="C2120" s="6"/>
      <c r="D2120" s="6"/>
      <c r="E2120" s="6"/>
      <c r="F2120" s="6"/>
      <c r="G2120" s="6"/>
    </row>
    <row r="2121" spans="1:7" ht="15.75" thickBot="1" x14ac:dyDescent="0.3">
      <c r="A2121" s="7" t="s">
        <v>27887</v>
      </c>
      <c r="B2121" s="7" t="s">
        <v>27888</v>
      </c>
      <c r="C2121" s="8" t="s">
        <v>23</v>
      </c>
      <c r="D2121" s="9" t="s">
        <v>27889</v>
      </c>
      <c r="E2121" s="9">
        <v>20.3</v>
      </c>
      <c r="F2121" s="9">
        <v>59.8</v>
      </c>
      <c r="G2121" s="9"/>
    </row>
    <row r="2122" spans="1:7" ht="15.75" thickBot="1" x14ac:dyDescent="0.3">
      <c r="A2122" s="6"/>
      <c r="B2122" s="6"/>
      <c r="C2122" s="6"/>
      <c r="D2122" s="6"/>
      <c r="E2122" s="6"/>
      <c r="F2122" s="6"/>
      <c r="G2122" s="6"/>
    </row>
    <row r="2123" spans="1:7" ht="15.75" thickBot="1" x14ac:dyDescent="0.3">
      <c r="A2123" s="7" t="s">
        <v>27890</v>
      </c>
      <c r="B2123" s="7" t="s">
        <v>27891</v>
      </c>
      <c r="C2123" s="8" t="s">
        <v>23</v>
      </c>
      <c r="D2123" s="9">
        <v>369.72</v>
      </c>
      <c r="E2123" s="9">
        <v>43.05</v>
      </c>
      <c r="F2123" s="9">
        <v>37.04</v>
      </c>
      <c r="G2123" s="9"/>
    </row>
    <row r="2124" spans="1:7" ht="15.75" thickBot="1" x14ac:dyDescent="0.3">
      <c r="A2124" s="6"/>
      <c r="B2124" s="6"/>
      <c r="C2124" s="6"/>
      <c r="D2124" s="6"/>
      <c r="E2124" s="6"/>
      <c r="F2124" s="6"/>
      <c r="G2124" s="6"/>
    </row>
    <row r="2125" spans="1:7" ht="15.75" thickBot="1" x14ac:dyDescent="0.3">
      <c r="A2125" s="7" t="s">
        <v>27892</v>
      </c>
      <c r="B2125" s="7" t="s">
        <v>27893</v>
      </c>
      <c r="C2125" s="8" t="s">
        <v>23</v>
      </c>
      <c r="D2125" s="9">
        <v>419.74</v>
      </c>
      <c r="E2125" s="9">
        <v>39.19</v>
      </c>
      <c r="F2125" s="9">
        <v>40.909999999999997</v>
      </c>
      <c r="G2125" s="9"/>
    </row>
    <row r="2126" spans="1:7" ht="15.75" thickBot="1" x14ac:dyDescent="0.3">
      <c r="A2126" s="6"/>
      <c r="B2126" s="6"/>
      <c r="C2126" s="6"/>
      <c r="D2126" s="6"/>
      <c r="E2126" s="6"/>
      <c r="F2126" s="6"/>
      <c r="G2126" s="6"/>
    </row>
    <row r="2127" spans="1:7" ht="15.75" thickBot="1" x14ac:dyDescent="0.3">
      <c r="A2127" s="7" t="s">
        <v>27894</v>
      </c>
      <c r="B2127" s="7" t="s">
        <v>27895</v>
      </c>
      <c r="C2127" s="8" t="s">
        <v>23</v>
      </c>
      <c r="D2127" s="9">
        <v>388.86</v>
      </c>
      <c r="E2127" s="9">
        <v>40.94</v>
      </c>
      <c r="F2127" s="9">
        <v>39.159999999999997</v>
      </c>
      <c r="G2127" s="9"/>
    </row>
    <row r="2128" spans="1:7" ht="15.75" thickBot="1" x14ac:dyDescent="0.3">
      <c r="A2128" s="6"/>
      <c r="B2128" s="6"/>
      <c r="C2128" s="6"/>
      <c r="D2128" s="6"/>
      <c r="E2128" s="6"/>
      <c r="F2128" s="6"/>
      <c r="G2128" s="6"/>
    </row>
    <row r="2129" spans="1:7" ht="15.75" thickBot="1" x14ac:dyDescent="0.3">
      <c r="A2129" s="7" t="s">
        <v>27896</v>
      </c>
      <c r="B2129" s="7" t="s">
        <v>27897</v>
      </c>
      <c r="C2129" s="8" t="s">
        <v>23</v>
      </c>
      <c r="D2129" s="9">
        <v>722.37</v>
      </c>
      <c r="E2129" s="9">
        <v>23.5</v>
      </c>
      <c r="F2129" s="9">
        <v>56.59</v>
      </c>
      <c r="G2129" s="9"/>
    </row>
    <row r="2130" spans="1:7" ht="15.75" thickBot="1" x14ac:dyDescent="0.3">
      <c r="A2130" s="6"/>
      <c r="B2130" s="6"/>
      <c r="C2130" s="6"/>
      <c r="D2130" s="6"/>
      <c r="E2130" s="6"/>
      <c r="F2130" s="6"/>
      <c r="G2130" s="6"/>
    </row>
    <row r="2131" spans="1:7" ht="15.75" thickBot="1" x14ac:dyDescent="0.3">
      <c r="A2131" s="7" t="s">
        <v>27898</v>
      </c>
      <c r="B2131" s="7" t="s">
        <v>27899</v>
      </c>
      <c r="C2131" s="8" t="s">
        <v>23</v>
      </c>
      <c r="D2131" s="9">
        <v>886.52</v>
      </c>
      <c r="E2131" s="9">
        <v>30.52</v>
      </c>
      <c r="F2131" s="9">
        <v>49.57</v>
      </c>
      <c r="G2131" s="9"/>
    </row>
    <row r="2132" spans="1:7" ht="15.75" thickBot="1" x14ac:dyDescent="0.3">
      <c r="A2132" s="6"/>
      <c r="B2132" s="6"/>
      <c r="C2132" s="6"/>
      <c r="D2132" s="6"/>
      <c r="E2132" s="6"/>
      <c r="F2132" s="6"/>
      <c r="G2132" s="6"/>
    </row>
    <row r="2133" spans="1:7" ht="15.75" thickBot="1" x14ac:dyDescent="0.3">
      <c r="A2133" s="7" t="s">
        <v>27900</v>
      </c>
      <c r="B2133" s="7" t="s">
        <v>27901</v>
      </c>
      <c r="C2133" s="8" t="s">
        <v>23</v>
      </c>
      <c r="D2133" s="9" t="s">
        <v>27902</v>
      </c>
      <c r="E2133" s="9">
        <v>12.24</v>
      </c>
      <c r="F2133" s="9">
        <v>67.86</v>
      </c>
      <c r="G2133" s="9"/>
    </row>
    <row r="2134" spans="1:7" ht="15.75" thickBot="1" x14ac:dyDescent="0.3">
      <c r="A2134" s="6"/>
      <c r="B2134" s="6"/>
      <c r="C2134" s="6"/>
      <c r="D2134" s="6"/>
      <c r="E2134" s="6"/>
      <c r="F2134" s="6"/>
      <c r="G2134" s="6"/>
    </row>
    <row r="2135" spans="1:7" ht="15.75" thickBot="1" x14ac:dyDescent="0.3">
      <c r="A2135" s="7" t="s">
        <v>27903</v>
      </c>
      <c r="B2135" s="7" t="s">
        <v>27904</v>
      </c>
      <c r="C2135" s="8" t="s">
        <v>23</v>
      </c>
      <c r="D2135" s="9">
        <v>985.56</v>
      </c>
      <c r="E2135" s="9">
        <v>26.38</v>
      </c>
      <c r="F2135" s="9">
        <v>53.72</v>
      </c>
      <c r="G2135" s="9"/>
    </row>
    <row r="2136" spans="1:7" ht="15.75" thickBot="1" x14ac:dyDescent="0.3">
      <c r="A2136" s="6"/>
      <c r="B2136" s="6"/>
      <c r="C2136" s="6"/>
      <c r="D2136" s="6"/>
      <c r="E2136" s="6"/>
      <c r="F2136" s="6"/>
      <c r="G2136" s="6"/>
    </row>
    <row r="2137" spans="1:7" ht="15.75" thickBot="1" x14ac:dyDescent="0.3">
      <c r="A2137" s="7" t="s">
        <v>27905</v>
      </c>
      <c r="B2137" s="7" t="s">
        <v>27906</v>
      </c>
      <c r="C2137" s="8" t="s">
        <v>23</v>
      </c>
      <c r="D2137" s="9" t="s">
        <v>27907</v>
      </c>
      <c r="E2137" s="9">
        <v>15.77</v>
      </c>
      <c r="F2137" s="9">
        <v>64.319999999999993</v>
      </c>
      <c r="G2137" s="9"/>
    </row>
    <row r="2138" spans="1:7" ht="15.75" thickBot="1" x14ac:dyDescent="0.3">
      <c r="A2138" s="6"/>
      <c r="B2138" s="6"/>
      <c r="C2138" s="6"/>
      <c r="D2138" s="6"/>
      <c r="E2138" s="6"/>
      <c r="F2138" s="6"/>
      <c r="G2138" s="6"/>
    </row>
    <row r="2139" spans="1:7" ht="15.75" thickBot="1" x14ac:dyDescent="0.3">
      <c r="A2139" s="7" t="s">
        <v>27908</v>
      </c>
      <c r="B2139" s="7" t="s">
        <v>27909</v>
      </c>
      <c r="C2139" s="8" t="s">
        <v>23</v>
      </c>
      <c r="D2139" s="9" t="s">
        <v>27910</v>
      </c>
      <c r="E2139" s="9">
        <v>30.33</v>
      </c>
      <c r="F2139" s="9">
        <v>49.76</v>
      </c>
      <c r="G2139" s="9"/>
    </row>
    <row r="2140" spans="1:7" ht="15.75" thickBot="1" x14ac:dyDescent="0.3">
      <c r="A2140" s="6"/>
      <c r="B2140" s="6"/>
      <c r="C2140" s="6"/>
      <c r="D2140" s="6"/>
      <c r="E2140" s="6"/>
      <c r="F2140" s="6"/>
      <c r="G2140" s="6"/>
    </row>
    <row r="2141" spans="1:7" ht="15.75" thickBot="1" x14ac:dyDescent="0.3">
      <c r="A2141" s="7" t="s">
        <v>27911</v>
      </c>
      <c r="B2141" s="7" t="s">
        <v>27912</v>
      </c>
      <c r="C2141" s="8" t="s">
        <v>23</v>
      </c>
      <c r="D2141" s="9" t="s">
        <v>27913</v>
      </c>
      <c r="E2141" s="9">
        <v>10.14</v>
      </c>
      <c r="F2141" s="9">
        <v>69.959999999999994</v>
      </c>
      <c r="G2141" s="9"/>
    </row>
    <row r="2142" spans="1:7" ht="15.75" thickBot="1" x14ac:dyDescent="0.3">
      <c r="A2142" s="6"/>
      <c r="B2142" s="6"/>
      <c r="C2142" s="6"/>
      <c r="D2142" s="6"/>
      <c r="E2142" s="6"/>
      <c r="F2142" s="6"/>
      <c r="G2142" s="6"/>
    </row>
    <row r="2143" spans="1:7" ht="15.75" thickBot="1" x14ac:dyDescent="0.3">
      <c r="A2143" s="7" t="s">
        <v>27914</v>
      </c>
      <c r="B2143" s="7" t="s">
        <v>27915</v>
      </c>
      <c r="C2143" s="8" t="s">
        <v>23</v>
      </c>
      <c r="D2143" s="9">
        <v>28.95</v>
      </c>
      <c r="E2143" s="9">
        <v>6.94</v>
      </c>
      <c r="F2143" s="9">
        <v>73.16</v>
      </c>
      <c r="G2143" s="9"/>
    </row>
    <row r="2144" spans="1:7" ht="15.75" thickBot="1" x14ac:dyDescent="0.3">
      <c r="A2144" s="6"/>
      <c r="B2144" s="6"/>
      <c r="C2144" s="6"/>
      <c r="D2144" s="6"/>
      <c r="E2144" s="6"/>
      <c r="F2144" s="6"/>
      <c r="G2144" s="6"/>
    </row>
    <row r="2145" spans="1:7" ht="15.75" thickBot="1" x14ac:dyDescent="0.3">
      <c r="A2145" s="7" t="s">
        <v>27916</v>
      </c>
      <c r="B2145" s="7" t="s">
        <v>27917</v>
      </c>
      <c r="C2145" s="8"/>
      <c r="D2145" s="9"/>
      <c r="E2145" s="9"/>
      <c r="F2145" s="9"/>
      <c r="G2145" s="9"/>
    </row>
    <row r="2146" spans="1:7" ht="15.75" thickBot="1" x14ac:dyDescent="0.3">
      <c r="A2146" s="6"/>
      <c r="B2146" s="6"/>
      <c r="C2146" s="6"/>
      <c r="D2146" s="6"/>
      <c r="E2146" s="6"/>
      <c r="F2146" s="6"/>
      <c r="G2146" s="6"/>
    </row>
    <row r="2147" spans="1:7" ht="15.75" thickBot="1" x14ac:dyDescent="0.3">
      <c r="A2147" s="7" t="s">
        <v>27918</v>
      </c>
      <c r="B2147" s="7" t="s">
        <v>27919</v>
      </c>
      <c r="C2147" s="8" t="s">
        <v>23</v>
      </c>
      <c r="D2147" s="9">
        <v>459.44</v>
      </c>
      <c r="E2147" s="9">
        <v>4.0199999999999996</v>
      </c>
      <c r="F2147" s="9">
        <v>76.08</v>
      </c>
      <c r="G2147" s="9"/>
    </row>
    <row r="2148" spans="1:7" ht="15.75" thickBot="1" x14ac:dyDescent="0.3">
      <c r="A2148" s="6"/>
      <c r="B2148" s="6"/>
      <c r="C2148" s="6"/>
      <c r="D2148" s="6"/>
      <c r="E2148" s="6"/>
      <c r="F2148" s="6"/>
      <c r="G2148" s="6"/>
    </row>
    <row r="2149" spans="1:7" ht="15.75" thickBot="1" x14ac:dyDescent="0.3">
      <c r="A2149" s="7" t="s">
        <v>27920</v>
      </c>
      <c r="B2149" s="7" t="s">
        <v>27921</v>
      </c>
      <c r="C2149" s="8" t="s">
        <v>23</v>
      </c>
      <c r="D2149" s="9">
        <v>850.17</v>
      </c>
      <c r="E2149" s="9">
        <v>4</v>
      </c>
      <c r="F2149" s="9">
        <v>76.09</v>
      </c>
      <c r="G2149" s="9"/>
    </row>
    <row r="2150" spans="1:7" ht="15.75" thickBot="1" x14ac:dyDescent="0.3">
      <c r="A2150" s="6"/>
      <c r="B2150" s="6"/>
      <c r="C2150" s="6"/>
      <c r="D2150" s="6"/>
      <c r="E2150" s="6"/>
      <c r="F2150" s="6"/>
      <c r="G2150" s="6"/>
    </row>
    <row r="2151" spans="1:7" ht="15.75" thickBot="1" x14ac:dyDescent="0.3">
      <c r="A2151" s="7" t="s">
        <v>27922</v>
      </c>
      <c r="B2151" s="7" t="s">
        <v>27923</v>
      </c>
      <c r="C2151" s="8"/>
      <c r="D2151" s="9"/>
      <c r="E2151" s="9"/>
      <c r="F2151" s="9"/>
      <c r="G2151" s="9"/>
    </row>
    <row r="2152" spans="1:7" ht="15.75" thickBot="1" x14ac:dyDescent="0.3">
      <c r="A2152" s="6"/>
      <c r="B2152" s="6"/>
      <c r="C2152" s="6"/>
      <c r="D2152" s="6"/>
      <c r="E2152" s="6"/>
      <c r="F2152" s="6"/>
      <c r="G2152" s="6"/>
    </row>
    <row r="2153" spans="1:7" ht="15.75" thickBot="1" x14ac:dyDescent="0.3">
      <c r="A2153" s="7" t="s">
        <v>27924</v>
      </c>
      <c r="B2153" s="7" t="s">
        <v>27925</v>
      </c>
      <c r="C2153" s="8" t="s">
        <v>23</v>
      </c>
      <c r="D2153" s="9">
        <v>155.61000000000001</v>
      </c>
      <c r="E2153" s="9">
        <v>3.91</v>
      </c>
      <c r="F2153" s="9">
        <v>76.180000000000007</v>
      </c>
      <c r="G2153" s="9"/>
    </row>
    <row r="2154" spans="1:7" ht="15.75" thickBot="1" x14ac:dyDescent="0.3">
      <c r="A2154" s="6"/>
      <c r="B2154" s="6"/>
      <c r="C2154" s="6"/>
      <c r="D2154" s="6"/>
      <c r="E2154" s="6"/>
      <c r="F2154" s="6"/>
      <c r="G2154" s="6"/>
    </row>
    <row r="2155" spans="1:7" ht="15.75" thickBot="1" x14ac:dyDescent="0.3">
      <c r="A2155" s="7" t="s">
        <v>27926</v>
      </c>
      <c r="B2155" s="7" t="s">
        <v>27927</v>
      </c>
      <c r="C2155" s="8" t="s">
        <v>23</v>
      </c>
      <c r="D2155" s="9">
        <v>133.35</v>
      </c>
      <c r="E2155" s="9">
        <v>4.22</v>
      </c>
      <c r="F2155" s="9">
        <v>75.88</v>
      </c>
      <c r="G2155" s="9"/>
    </row>
    <row r="2156" spans="1:7" ht="15.75" thickBot="1" x14ac:dyDescent="0.3">
      <c r="A2156" s="6"/>
      <c r="B2156" s="6"/>
      <c r="C2156" s="6"/>
      <c r="D2156" s="6"/>
      <c r="E2156" s="6"/>
      <c r="F2156" s="6"/>
      <c r="G2156" s="6"/>
    </row>
    <row r="2157" spans="1:7" ht="15.75" thickBot="1" x14ac:dyDescent="0.3">
      <c r="A2157" s="7" t="s">
        <v>27928</v>
      </c>
      <c r="B2157" s="7" t="s">
        <v>27929</v>
      </c>
      <c r="C2157" s="8"/>
      <c r="D2157" s="9"/>
      <c r="E2157" s="9"/>
      <c r="F2157" s="9"/>
      <c r="G2157" s="9"/>
    </row>
    <row r="2158" spans="1:7" ht="15.75" thickBot="1" x14ac:dyDescent="0.3">
      <c r="A2158" s="6"/>
      <c r="B2158" s="6"/>
      <c r="C2158" s="6"/>
      <c r="D2158" s="6"/>
      <c r="E2158" s="6"/>
      <c r="F2158" s="6"/>
      <c r="G2158" s="6"/>
    </row>
    <row r="2159" spans="1:7" ht="15.75" thickBot="1" x14ac:dyDescent="0.3">
      <c r="A2159" s="7" t="s">
        <v>27930</v>
      </c>
      <c r="B2159" s="7" t="s">
        <v>27931</v>
      </c>
      <c r="C2159" s="8" t="s">
        <v>23</v>
      </c>
      <c r="D2159" s="9">
        <v>373.29</v>
      </c>
      <c r="E2159" s="9">
        <v>3.98</v>
      </c>
      <c r="F2159" s="9">
        <v>76.11</v>
      </c>
      <c r="G2159" s="9"/>
    </row>
    <row r="2160" spans="1:7" ht="15.75" thickBot="1" x14ac:dyDescent="0.3">
      <c r="A2160" s="6"/>
      <c r="B2160" s="6"/>
      <c r="C2160" s="6"/>
      <c r="D2160" s="6"/>
      <c r="E2160" s="6"/>
      <c r="F2160" s="6"/>
      <c r="G2160" s="6"/>
    </row>
    <row r="2161" spans="1:7" ht="15.75" thickBot="1" x14ac:dyDescent="0.3">
      <c r="A2161" s="7" t="s">
        <v>27932</v>
      </c>
      <c r="B2161" s="7" t="s">
        <v>27933</v>
      </c>
      <c r="C2161" s="8" t="s">
        <v>23</v>
      </c>
      <c r="D2161" s="9">
        <v>188.91</v>
      </c>
      <c r="E2161" s="9">
        <v>3.82</v>
      </c>
      <c r="F2161" s="9">
        <v>76.28</v>
      </c>
      <c r="G2161" s="9"/>
    </row>
    <row r="2162" spans="1:7" ht="15.75" thickBot="1" x14ac:dyDescent="0.3">
      <c r="A2162" s="6"/>
      <c r="B2162" s="6"/>
      <c r="C2162" s="6"/>
      <c r="D2162" s="6"/>
      <c r="E2162" s="6"/>
      <c r="F2162" s="6"/>
      <c r="G2162" s="6"/>
    </row>
    <row r="2163" spans="1:7" ht="15.75" thickBot="1" x14ac:dyDescent="0.3">
      <c r="A2163" s="7" t="s">
        <v>27934</v>
      </c>
      <c r="B2163" s="7" t="s">
        <v>27935</v>
      </c>
      <c r="C2163" s="8"/>
      <c r="D2163" s="9"/>
      <c r="E2163" s="9"/>
      <c r="F2163" s="9"/>
      <c r="G2163" s="9"/>
    </row>
    <row r="2164" spans="1:7" ht="15.75" thickBot="1" x14ac:dyDescent="0.3">
      <c r="A2164" s="6"/>
      <c r="B2164" s="6"/>
      <c r="C2164" s="6"/>
      <c r="D2164" s="6"/>
      <c r="E2164" s="6"/>
      <c r="F2164" s="6"/>
      <c r="G2164" s="6"/>
    </row>
    <row r="2165" spans="1:7" x14ac:dyDescent="0.25">
      <c r="A2165" s="23" t="s">
        <v>27936</v>
      </c>
      <c r="B2165" s="10" t="s">
        <v>27937</v>
      </c>
      <c r="C2165" s="26" t="s">
        <v>23</v>
      </c>
      <c r="D2165" s="29">
        <v>19.03</v>
      </c>
      <c r="E2165" s="29">
        <v>63.69</v>
      </c>
      <c r="F2165" s="29"/>
      <c r="G2165" s="29">
        <v>16.399999999999999</v>
      </c>
    </row>
    <row r="2166" spans="1:7" x14ac:dyDescent="0.25">
      <c r="A2166" s="24"/>
      <c r="B2166" s="11" t="s">
        <v>27938</v>
      </c>
      <c r="C2166" s="27"/>
      <c r="D2166" s="30"/>
      <c r="E2166" s="30"/>
      <c r="F2166" s="30"/>
      <c r="G2166" s="30"/>
    </row>
    <row r="2167" spans="1:7" x14ac:dyDescent="0.25">
      <c r="A2167" s="24"/>
      <c r="B2167" s="11" t="s">
        <v>27939</v>
      </c>
      <c r="C2167" s="27"/>
      <c r="D2167" s="30"/>
      <c r="E2167" s="30"/>
      <c r="F2167" s="30"/>
      <c r="G2167" s="30"/>
    </row>
    <row r="2168" spans="1:7" ht="15.75" thickBot="1" x14ac:dyDescent="0.3">
      <c r="A2168" s="25"/>
      <c r="B2168" s="12" t="s">
        <v>27940</v>
      </c>
      <c r="C2168" s="28"/>
      <c r="D2168" s="31"/>
      <c r="E2168" s="31"/>
      <c r="F2168" s="31"/>
      <c r="G2168" s="31"/>
    </row>
    <row r="2169" spans="1:7" ht="15.75" thickBot="1" x14ac:dyDescent="0.3">
      <c r="A2169" s="6"/>
      <c r="B2169" s="6"/>
      <c r="C2169" s="6"/>
      <c r="D2169" s="6"/>
      <c r="E2169" s="6"/>
      <c r="F2169" s="6"/>
      <c r="G2169" s="6"/>
    </row>
    <row r="2170" spans="1:7" x14ac:dyDescent="0.25">
      <c r="A2170" s="23" t="s">
        <v>27941</v>
      </c>
      <c r="B2170" s="10" t="s">
        <v>27942</v>
      </c>
      <c r="C2170" s="26" t="s">
        <v>23</v>
      </c>
      <c r="D2170" s="29">
        <v>41.59</v>
      </c>
      <c r="E2170" s="29">
        <v>70.16</v>
      </c>
      <c r="F2170" s="29"/>
      <c r="G2170" s="29">
        <v>9.93</v>
      </c>
    </row>
    <row r="2171" spans="1:7" x14ac:dyDescent="0.25">
      <c r="A2171" s="24"/>
      <c r="B2171" s="11" t="s">
        <v>27938</v>
      </c>
      <c r="C2171" s="27"/>
      <c r="D2171" s="30"/>
      <c r="E2171" s="30"/>
      <c r="F2171" s="30"/>
      <c r="G2171" s="30"/>
    </row>
    <row r="2172" spans="1:7" x14ac:dyDescent="0.25">
      <c r="A2172" s="24"/>
      <c r="B2172" s="11" t="s">
        <v>27939</v>
      </c>
      <c r="C2172" s="27"/>
      <c r="D2172" s="30"/>
      <c r="E2172" s="30"/>
      <c r="F2172" s="30"/>
      <c r="G2172" s="30"/>
    </row>
    <row r="2173" spans="1:7" ht="15.75" thickBot="1" x14ac:dyDescent="0.3">
      <c r="A2173" s="25"/>
      <c r="B2173" s="12" t="s">
        <v>27940</v>
      </c>
      <c r="C2173" s="28"/>
      <c r="D2173" s="31"/>
      <c r="E2173" s="31"/>
      <c r="F2173" s="31"/>
      <c r="G2173" s="31"/>
    </row>
    <row r="2174" spans="1:7" ht="15.75" thickBot="1" x14ac:dyDescent="0.3">
      <c r="A2174" s="6"/>
      <c r="B2174" s="6"/>
      <c r="C2174" s="6"/>
      <c r="D2174" s="6"/>
      <c r="E2174" s="6"/>
      <c r="F2174" s="6"/>
      <c r="G2174" s="6"/>
    </row>
    <row r="2175" spans="1:7" x14ac:dyDescent="0.25">
      <c r="A2175" s="23" t="s">
        <v>27943</v>
      </c>
      <c r="B2175" s="10" t="s">
        <v>27944</v>
      </c>
      <c r="C2175" s="26" t="s">
        <v>23</v>
      </c>
      <c r="D2175" s="29">
        <v>158.24</v>
      </c>
      <c r="E2175" s="29">
        <v>73.209999999999994</v>
      </c>
      <c r="F2175" s="29"/>
      <c r="G2175" s="29">
        <v>6.89</v>
      </c>
    </row>
    <row r="2176" spans="1:7" x14ac:dyDescent="0.25">
      <c r="A2176" s="24"/>
      <c r="B2176" s="11" t="s">
        <v>27938</v>
      </c>
      <c r="C2176" s="27"/>
      <c r="D2176" s="30"/>
      <c r="E2176" s="30"/>
      <c r="F2176" s="30"/>
      <c r="G2176" s="30"/>
    </row>
    <row r="2177" spans="1:7" x14ac:dyDescent="0.25">
      <c r="A2177" s="24"/>
      <c r="B2177" s="11" t="s">
        <v>27939</v>
      </c>
      <c r="C2177" s="27"/>
      <c r="D2177" s="30"/>
      <c r="E2177" s="30"/>
      <c r="F2177" s="30"/>
      <c r="G2177" s="30"/>
    </row>
    <row r="2178" spans="1:7" ht="15.75" thickBot="1" x14ac:dyDescent="0.3">
      <c r="A2178" s="25"/>
      <c r="B2178" s="12" t="s">
        <v>27940</v>
      </c>
      <c r="C2178" s="28"/>
      <c r="D2178" s="31"/>
      <c r="E2178" s="31"/>
      <c r="F2178" s="31"/>
      <c r="G2178" s="31"/>
    </row>
    <row r="2179" spans="1:7" ht="15.75" thickBot="1" x14ac:dyDescent="0.3">
      <c r="A2179" s="6"/>
      <c r="B2179" s="6"/>
      <c r="C2179" s="6"/>
      <c r="D2179" s="6"/>
      <c r="E2179" s="6"/>
      <c r="F2179" s="6"/>
      <c r="G2179" s="6"/>
    </row>
    <row r="2180" spans="1:7" ht="25.5" thickBot="1" x14ac:dyDescent="0.3">
      <c r="A2180" s="7" t="s">
        <v>27945</v>
      </c>
      <c r="B2180" s="7" t="s">
        <v>27946</v>
      </c>
      <c r="C2180" s="8"/>
      <c r="D2180" s="9"/>
      <c r="E2180" s="9"/>
      <c r="F2180" s="9"/>
      <c r="G2180" s="9"/>
    </row>
    <row r="2181" spans="1:7" ht="15.75" thickBot="1" x14ac:dyDescent="0.3">
      <c r="A2181" s="6"/>
      <c r="B2181" s="6"/>
      <c r="C2181" s="6"/>
      <c r="D2181" s="6"/>
      <c r="E2181" s="6"/>
      <c r="F2181" s="6"/>
      <c r="G2181" s="6"/>
    </row>
    <row r="2182" spans="1:7" ht="15.75" thickBot="1" x14ac:dyDescent="0.3">
      <c r="A2182" s="7" t="s">
        <v>27947</v>
      </c>
      <c r="B2182" s="7" t="s">
        <v>27948</v>
      </c>
      <c r="C2182" s="8" t="s">
        <v>23</v>
      </c>
      <c r="D2182" s="9">
        <v>34.06</v>
      </c>
      <c r="E2182" s="9">
        <v>74.87</v>
      </c>
      <c r="F2182" s="9"/>
      <c r="G2182" s="9">
        <v>5.23</v>
      </c>
    </row>
    <row r="2183" spans="1:7" ht="15.75" thickBot="1" x14ac:dyDescent="0.3">
      <c r="A2183" s="6"/>
      <c r="B2183" s="6"/>
      <c r="C2183" s="6"/>
      <c r="D2183" s="6"/>
      <c r="E2183" s="6"/>
      <c r="F2183" s="6"/>
      <c r="G2183" s="6"/>
    </row>
    <row r="2184" spans="1:7" ht="15.75" thickBot="1" x14ac:dyDescent="0.3">
      <c r="A2184" s="7" t="s">
        <v>27949</v>
      </c>
      <c r="B2184" s="7" t="s">
        <v>27950</v>
      </c>
      <c r="C2184" s="8" t="s">
        <v>23</v>
      </c>
      <c r="D2184" s="9">
        <v>42.52</v>
      </c>
      <c r="E2184" s="9">
        <v>77.12</v>
      </c>
      <c r="F2184" s="9"/>
      <c r="G2184" s="9">
        <v>2.96</v>
      </c>
    </row>
    <row r="2185" spans="1:7" ht="15.75" thickBot="1" x14ac:dyDescent="0.3">
      <c r="A2185" s="6"/>
      <c r="B2185" s="6"/>
      <c r="C2185" s="6"/>
      <c r="D2185" s="6"/>
      <c r="E2185" s="6"/>
      <c r="F2185" s="6"/>
      <c r="G2185" s="6"/>
    </row>
    <row r="2186" spans="1:7" ht="15.75" thickBot="1" x14ac:dyDescent="0.3">
      <c r="A2186" s="7" t="s">
        <v>27951</v>
      </c>
      <c r="B2186" s="7" t="s">
        <v>27952</v>
      </c>
      <c r="C2186" s="8"/>
      <c r="D2186" s="9"/>
      <c r="E2186" s="9"/>
      <c r="F2186" s="9"/>
      <c r="G2186" s="9"/>
    </row>
    <row r="2187" spans="1:7" ht="15.75" thickBot="1" x14ac:dyDescent="0.3">
      <c r="A2187" s="6"/>
      <c r="B2187" s="6"/>
      <c r="C2187" s="6"/>
      <c r="D2187" s="6"/>
      <c r="E2187" s="6"/>
      <c r="F2187" s="6"/>
      <c r="G2187" s="6"/>
    </row>
    <row r="2188" spans="1:7" ht="25.5" thickBot="1" x14ac:dyDescent="0.3">
      <c r="A2188" s="7" t="s">
        <v>27953</v>
      </c>
      <c r="B2188" s="7" t="s">
        <v>27954</v>
      </c>
      <c r="C2188" s="8" t="s">
        <v>12671</v>
      </c>
      <c r="D2188" s="9">
        <v>0.64</v>
      </c>
      <c r="E2188" s="9">
        <v>62.5</v>
      </c>
      <c r="F2188" s="9"/>
      <c r="G2188" s="9">
        <v>17.190000000000001</v>
      </c>
    </row>
    <row r="2189" spans="1:7" ht="15.75" thickBot="1" x14ac:dyDescent="0.3">
      <c r="A2189" s="6"/>
      <c r="B2189" s="6"/>
      <c r="C2189" s="6"/>
      <c r="D2189" s="6"/>
      <c r="E2189" s="6"/>
      <c r="F2189" s="6"/>
      <c r="G2189" s="6"/>
    </row>
    <row r="2190" spans="1:7" ht="25.5" thickBot="1" x14ac:dyDescent="0.3">
      <c r="A2190" s="7" t="s">
        <v>27955</v>
      </c>
      <c r="B2190" s="7" t="s">
        <v>27956</v>
      </c>
      <c r="C2190" s="8" t="s">
        <v>12671</v>
      </c>
      <c r="D2190" s="9">
        <v>7.94</v>
      </c>
      <c r="E2190" s="9">
        <v>62.97</v>
      </c>
      <c r="F2190" s="9"/>
      <c r="G2190" s="9">
        <v>17.13</v>
      </c>
    </row>
    <row r="2191" spans="1:7" ht="15.75" thickBot="1" x14ac:dyDescent="0.3">
      <c r="A2191" s="6"/>
      <c r="B2191" s="6"/>
      <c r="C2191" s="6"/>
      <c r="D2191" s="6"/>
      <c r="E2191" s="6"/>
      <c r="F2191" s="6"/>
      <c r="G2191" s="6"/>
    </row>
    <row r="2192" spans="1:7" ht="25.5" thickBot="1" x14ac:dyDescent="0.3">
      <c r="A2192" s="7" t="s">
        <v>27957</v>
      </c>
      <c r="B2192" s="7" t="s">
        <v>27958</v>
      </c>
      <c r="C2192" s="8" t="s">
        <v>12671</v>
      </c>
      <c r="D2192" s="9">
        <v>13.66</v>
      </c>
      <c r="E2192" s="9">
        <v>68.3</v>
      </c>
      <c r="F2192" s="9"/>
      <c r="G2192" s="9">
        <v>11.79</v>
      </c>
    </row>
    <row r="2193" spans="1:7" ht="15.75" thickBot="1" x14ac:dyDescent="0.3">
      <c r="A2193" s="6"/>
      <c r="B2193" s="6"/>
      <c r="C2193" s="6"/>
      <c r="D2193" s="6"/>
      <c r="E2193" s="6"/>
      <c r="F2193" s="6"/>
      <c r="G2193" s="6"/>
    </row>
    <row r="2194" spans="1:7" x14ac:dyDescent="0.25">
      <c r="A2194" s="23" t="s">
        <v>27959</v>
      </c>
      <c r="B2194" s="10" t="s">
        <v>27960</v>
      </c>
      <c r="C2194" s="26" t="s">
        <v>12671</v>
      </c>
      <c r="D2194" s="29">
        <v>1.66</v>
      </c>
      <c r="E2194" s="29">
        <v>62.65</v>
      </c>
      <c r="F2194" s="29"/>
      <c r="G2194" s="29">
        <v>17.47</v>
      </c>
    </row>
    <row r="2195" spans="1:7" ht="15.75" thickBot="1" x14ac:dyDescent="0.3">
      <c r="A2195" s="25"/>
      <c r="B2195" s="12" t="s">
        <v>27961</v>
      </c>
      <c r="C2195" s="28"/>
      <c r="D2195" s="31"/>
      <c r="E2195" s="31"/>
      <c r="F2195" s="31"/>
      <c r="G2195" s="31"/>
    </row>
    <row r="2196" spans="1:7" ht="15.75" thickBot="1" x14ac:dyDescent="0.3">
      <c r="A2196" s="6"/>
      <c r="B2196" s="6"/>
      <c r="C2196" s="6"/>
      <c r="D2196" s="6"/>
      <c r="E2196" s="6"/>
      <c r="F2196" s="6"/>
      <c r="G2196" s="6"/>
    </row>
    <row r="2197" spans="1:7" x14ac:dyDescent="0.25">
      <c r="A2197" s="23" t="s">
        <v>27962</v>
      </c>
      <c r="B2197" s="10" t="s">
        <v>27963</v>
      </c>
      <c r="C2197" s="26" t="s">
        <v>12671</v>
      </c>
      <c r="D2197" s="29">
        <v>1.86</v>
      </c>
      <c r="E2197" s="29">
        <v>55.38</v>
      </c>
      <c r="F2197" s="29"/>
      <c r="G2197" s="29">
        <v>24.73</v>
      </c>
    </row>
    <row r="2198" spans="1:7" ht="25.5" thickBot="1" x14ac:dyDescent="0.3">
      <c r="A2198" s="25"/>
      <c r="B2198" s="12" t="s">
        <v>27964</v>
      </c>
      <c r="C2198" s="28"/>
      <c r="D2198" s="31"/>
      <c r="E2198" s="31"/>
      <c r="F2198" s="31"/>
      <c r="G2198" s="31"/>
    </row>
    <row r="2199" spans="1:7" ht="15.75" thickBot="1" x14ac:dyDescent="0.3">
      <c r="A2199" s="6"/>
      <c r="B2199" s="6"/>
      <c r="C2199" s="6"/>
      <c r="D2199" s="6"/>
      <c r="E2199" s="6"/>
      <c r="F2199" s="6"/>
      <c r="G2199" s="6"/>
    </row>
    <row r="2200" spans="1:7" ht="25.5" thickBot="1" x14ac:dyDescent="0.3">
      <c r="A2200" s="7" t="s">
        <v>27965</v>
      </c>
      <c r="B2200" s="7" t="s">
        <v>27966</v>
      </c>
      <c r="C2200" s="8" t="s">
        <v>12671</v>
      </c>
      <c r="D2200" s="9">
        <v>10.18</v>
      </c>
      <c r="E2200" s="9">
        <v>42.44</v>
      </c>
      <c r="F2200" s="9">
        <v>29.57</v>
      </c>
      <c r="G2200" s="9">
        <v>8.06</v>
      </c>
    </row>
    <row r="2201" spans="1:7" ht="15.75" thickBot="1" x14ac:dyDescent="0.3">
      <c r="A2201" s="6"/>
      <c r="B2201" s="6"/>
      <c r="C2201" s="6"/>
      <c r="D2201" s="6"/>
      <c r="E2201" s="6"/>
      <c r="F2201" s="6"/>
      <c r="G2201" s="6"/>
    </row>
    <row r="2202" spans="1:7" ht="25.5" thickBot="1" x14ac:dyDescent="0.3">
      <c r="A2202" s="7" t="s">
        <v>27967</v>
      </c>
      <c r="B2202" s="7" t="s">
        <v>27968</v>
      </c>
      <c r="C2202" s="8" t="s">
        <v>12671</v>
      </c>
      <c r="D2202" s="9">
        <v>151.22999999999999</v>
      </c>
      <c r="E2202" s="9">
        <v>71.709999999999994</v>
      </c>
      <c r="F2202" s="9"/>
      <c r="G2202" s="9">
        <v>8.39</v>
      </c>
    </row>
    <row r="2203" spans="1:7" ht="15.75" thickBot="1" x14ac:dyDescent="0.3">
      <c r="A2203" s="6"/>
      <c r="B2203" s="6"/>
      <c r="C2203" s="6"/>
      <c r="D2203" s="6"/>
      <c r="E2203" s="6"/>
      <c r="F2203" s="6"/>
      <c r="G2203" s="6"/>
    </row>
    <row r="2204" spans="1:7" ht="25.5" thickBot="1" x14ac:dyDescent="0.3">
      <c r="A2204" s="7" t="s">
        <v>27969</v>
      </c>
      <c r="B2204" s="7" t="s">
        <v>27970</v>
      </c>
      <c r="C2204" s="8"/>
      <c r="D2204" s="9"/>
      <c r="E2204" s="9"/>
      <c r="F2204" s="9"/>
      <c r="G2204" s="9"/>
    </row>
    <row r="2205" spans="1:7" ht="15.75" thickBot="1" x14ac:dyDescent="0.3">
      <c r="A2205" s="6"/>
      <c r="B2205" s="6"/>
      <c r="C2205" s="6"/>
      <c r="D2205" s="6"/>
      <c r="E2205" s="6"/>
      <c r="F2205" s="6"/>
      <c r="G2205" s="6"/>
    </row>
    <row r="2206" spans="1:7" ht="25.5" thickBot="1" x14ac:dyDescent="0.3">
      <c r="A2206" s="7" t="s">
        <v>27971</v>
      </c>
      <c r="B2206" s="7" t="s">
        <v>26513</v>
      </c>
      <c r="C2206" s="8" t="s">
        <v>12671</v>
      </c>
      <c r="D2206" s="9">
        <v>31.28</v>
      </c>
      <c r="E2206" s="9">
        <v>68.77</v>
      </c>
      <c r="F2206" s="9"/>
      <c r="G2206" s="9">
        <v>11.35</v>
      </c>
    </row>
    <row r="2207" spans="1:7" ht="15.75" thickBot="1" x14ac:dyDescent="0.3">
      <c r="A2207" s="6"/>
      <c r="B2207" s="6"/>
      <c r="C2207" s="6"/>
      <c r="D2207" s="6"/>
      <c r="E2207" s="6"/>
      <c r="F2207" s="6"/>
      <c r="G2207" s="6"/>
    </row>
    <row r="2208" spans="1:7" ht="25.5" thickBot="1" x14ac:dyDescent="0.3">
      <c r="A2208" s="7" t="s">
        <v>27972</v>
      </c>
      <c r="B2208" s="7" t="s">
        <v>27973</v>
      </c>
      <c r="C2208" s="8" t="s">
        <v>12671</v>
      </c>
      <c r="D2208" s="9">
        <v>16.18</v>
      </c>
      <c r="E2208" s="9">
        <v>71.14</v>
      </c>
      <c r="F2208" s="9"/>
      <c r="G2208" s="9">
        <v>8.9600000000000009</v>
      </c>
    </row>
    <row r="2209" spans="1:7" ht="15.75" thickBot="1" x14ac:dyDescent="0.3">
      <c r="A2209" s="6"/>
      <c r="B2209" s="6"/>
      <c r="C2209" s="6"/>
      <c r="D2209" s="6"/>
      <c r="E2209" s="6"/>
      <c r="F2209" s="6"/>
      <c r="G2209" s="6"/>
    </row>
    <row r="2210" spans="1:7" ht="25.5" thickBot="1" x14ac:dyDescent="0.3">
      <c r="A2210" s="7" t="s">
        <v>27974</v>
      </c>
      <c r="B2210" s="7" t="s">
        <v>27975</v>
      </c>
      <c r="C2210" s="8" t="s">
        <v>12671</v>
      </c>
      <c r="D2210" s="9">
        <v>9.93</v>
      </c>
      <c r="E2210" s="9">
        <v>70.39</v>
      </c>
      <c r="F2210" s="9"/>
      <c r="G2210" s="9">
        <v>9.77</v>
      </c>
    </row>
    <row r="2211" spans="1:7" ht="15.75" thickBot="1" x14ac:dyDescent="0.3">
      <c r="A2211" s="6"/>
      <c r="B2211" s="6"/>
      <c r="C2211" s="6"/>
      <c r="D2211" s="6"/>
      <c r="E2211" s="6"/>
      <c r="F2211" s="6"/>
      <c r="G2211" s="6"/>
    </row>
    <row r="2212" spans="1:7" ht="15.75" thickBot="1" x14ac:dyDescent="0.3">
      <c r="A2212" s="7" t="s">
        <v>27976</v>
      </c>
      <c r="B2212" s="7" t="s">
        <v>27977</v>
      </c>
      <c r="C2212" s="8"/>
      <c r="D2212" s="9"/>
      <c r="E2212" s="9"/>
      <c r="F2212" s="9"/>
      <c r="G2212" s="9"/>
    </row>
    <row r="2213" spans="1:7" ht="15.75" thickBot="1" x14ac:dyDescent="0.3">
      <c r="A2213" s="6"/>
      <c r="B2213" s="6"/>
      <c r="C2213" s="6"/>
      <c r="D2213" s="6"/>
      <c r="E2213" s="6"/>
      <c r="F2213" s="6"/>
      <c r="G2213" s="6"/>
    </row>
    <row r="2214" spans="1:7" ht="25.5" thickBot="1" x14ac:dyDescent="0.3">
      <c r="A2214" s="7" t="s">
        <v>27978</v>
      </c>
      <c r="B2214" s="7" t="s">
        <v>27979</v>
      </c>
      <c r="C2214" s="8" t="s">
        <v>12671</v>
      </c>
      <c r="D2214" s="9">
        <v>20.79</v>
      </c>
      <c r="E2214" s="9">
        <v>63.83</v>
      </c>
      <c r="F2214" s="9"/>
      <c r="G2214" s="9">
        <v>16.260000000000002</v>
      </c>
    </row>
    <row r="2215" spans="1:7" ht="15.75" thickBot="1" x14ac:dyDescent="0.3">
      <c r="A2215" s="6"/>
      <c r="B2215" s="6"/>
      <c r="C2215" s="6"/>
      <c r="D2215" s="6"/>
      <c r="E2215" s="6"/>
      <c r="F2215" s="6"/>
      <c r="G2215" s="6"/>
    </row>
    <row r="2216" spans="1:7" ht="25.5" thickBot="1" x14ac:dyDescent="0.3">
      <c r="A2216" s="7" t="s">
        <v>27980</v>
      </c>
      <c r="B2216" s="7" t="s">
        <v>27981</v>
      </c>
      <c r="C2216" s="8" t="s">
        <v>12671</v>
      </c>
      <c r="D2216" s="9">
        <v>15.92</v>
      </c>
      <c r="E2216" s="9">
        <v>63.32</v>
      </c>
      <c r="F2216" s="9"/>
      <c r="G2216" s="9">
        <v>16.77</v>
      </c>
    </row>
    <row r="2217" spans="1:7" ht="15.75" thickBot="1" x14ac:dyDescent="0.3">
      <c r="A2217" s="6"/>
      <c r="B2217" s="6"/>
      <c r="C2217" s="6"/>
      <c r="D2217" s="6"/>
      <c r="E2217" s="6"/>
      <c r="F2217" s="6"/>
      <c r="G2217" s="6"/>
    </row>
    <row r="2218" spans="1:7" ht="25.5" thickBot="1" x14ac:dyDescent="0.3">
      <c r="A2218" s="7" t="s">
        <v>27982</v>
      </c>
      <c r="B2218" s="7" t="s">
        <v>27983</v>
      </c>
      <c r="C2218" s="8"/>
      <c r="D2218" s="9"/>
      <c r="E2218" s="9"/>
      <c r="F2218" s="9"/>
      <c r="G2218" s="9"/>
    </row>
    <row r="2219" spans="1:7" ht="15.75" thickBot="1" x14ac:dyDescent="0.3">
      <c r="A2219" s="6"/>
      <c r="B2219" s="6"/>
      <c r="C2219" s="6"/>
      <c r="D2219" s="6"/>
      <c r="E2219" s="6"/>
      <c r="F2219" s="6"/>
      <c r="G2219" s="6"/>
    </row>
    <row r="2220" spans="1:7" ht="25.5" thickBot="1" x14ac:dyDescent="0.3">
      <c r="A2220" s="7" t="s">
        <v>27984</v>
      </c>
      <c r="B2220" s="7" t="s">
        <v>27979</v>
      </c>
      <c r="C2220" s="8" t="s">
        <v>12671</v>
      </c>
      <c r="D2220" s="9">
        <v>83.73</v>
      </c>
      <c r="E2220" s="9">
        <v>61.95</v>
      </c>
      <c r="F2220" s="9">
        <v>13.9</v>
      </c>
      <c r="G2220" s="9">
        <v>4.25</v>
      </c>
    </row>
    <row r="2221" spans="1:7" ht="15.75" thickBot="1" x14ac:dyDescent="0.3">
      <c r="A2221" s="6"/>
      <c r="B2221" s="6"/>
      <c r="C2221" s="6"/>
      <c r="D2221" s="6"/>
      <c r="E2221" s="6"/>
      <c r="F2221" s="6"/>
      <c r="G2221" s="6"/>
    </row>
    <row r="2222" spans="1:7" ht="25.5" thickBot="1" x14ac:dyDescent="0.3">
      <c r="A2222" s="7" t="s">
        <v>27985</v>
      </c>
      <c r="B2222" s="7" t="s">
        <v>27981</v>
      </c>
      <c r="C2222" s="8" t="s">
        <v>12671</v>
      </c>
      <c r="D2222" s="9">
        <v>58.83</v>
      </c>
      <c r="E2222" s="9">
        <v>56.26</v>
      </c>
      <c r="F2222" s="9">
        <v>19.79</v>
      </c>
      <c r="G2222" s="9">
        <v>4.05</v>
      </c>
    </row>
    <row r="2223" spans="1:7" ht="15.75" thickBot="1" x14ac:dyDescent="0.3">
      <c r="A2223" s="6"/>
      <c r="B2223" s="6"/>
      <c r="C2223" s="6"/>
      <c r="D2223" s="6"/>
      <c r="E2223" s="6"/>
      <c r="F2223" s="6"/>
      <c r="G2223" s="6"/>
    </row>
    <row r="2224" spans="1:7" ht="25.5" thickBot="1" x14ac:dyDescent="0.3">
      <c r="A2224" s="7" t="s">
        <v>27986</v>
      </c>
      <c r="B2224" s="7" t="s">
        <v>27987</v>
      </c>
      <c r="C2224" s="8" t="s">
        <v>12671</v>
      </c>
      <c r="D2224" s="9">
        <v>3.11</v>
      </c>
      <c r="E2224" s="9">
        <v>71.38</v>
      </c>
      <c r="F2224" s="9"/>
      <c r="G2224" s="9">
        <v>8.68</v>
      </c>
    </row>
    <row r="2225" spans="1:7" ht="15.75" thickBot="1" x14ac:dyDescent="0.3">
      <c r="A2225" s="6"/>
      <c r="B2225" s="6"/>
      <c r="C2225" s="6"/>
      <c r="D2225" s="6"/>
      <c r="E2225" s="6"/>
      <c r="F2225" s="6"/>
      <c r="G2225" s="6"/>
    </row>
    <row r="2226" spans="1:7" ht="15.75" thickBot="1" x14ac:dyDescent="0.3">
      <c r="A2226" s="7" t="s">
        <v>27988</v>
      </c>
      <c r="B2226" s="7" t="s">
        <v>27989</v>
      </c>
      <c r="C2226" s="8"/>
      <c r="D2226" s="9"/>
      <c r="E2226" s="9"/>
      <c r="F2226" s="9"/>
      <c r="G2226" s="9"/>
    </row>
    <row r="2227" spans="1:7" ht="15.75" thickBot="1" x14ac:dyDescent="0.3">
      <c r="A2227" s="6"/>
      <c r="B2227" s="6"/>
      <c r="C2227" s="6"/>
      <c r="D2227" s="6"/>
      <c r="E2227" s="6"/>
      <c r="F2227" s="6"/>
      <c r="G2227" s="6"/>
    </row>
    <row r="2228" spans="1:7" ht="25.5" thickBot="1" x14ac:dyDescent="0.3">
      <c r="A2228" s="7" t="s">
        <v>27990</v>
      </c>
      <c r="B2228" s="7" t="s">
        <v>27991</v>
      </c>
      <c r="C2228" s="8" t="s">
        <v>12671</v>
      </c>
      <c r="D2228" s="9">
        <v>82.67</v>
      </c>
      <c r="E2228" s="9">
        <v>80.09</v>
      </c>
      <c r="F2228" s="9"/>
      <c r="G2228" s="9"/>
    </row>
    <row r="2229" spans="1:7" ht="15.75" thickBot="1" x14ac:dyDescent="0.3">
      <c r="A2229" s="6"/>
      <c r="B2229" s="6"/>
      <c r="C2229" s="6"/>
      <c r="D2229" s="6"/>
      <c r="E2229" s="6"/>
      <c r="F2229" s="6"/>
      <c r="G2229" s="6"/>
    </row>
    <row r="2230" spans="1:7" ht="25.5" thickBot="1" x14ac:dyDescent="0.3">
      <c r="A2230" s="7" t="s">
        <v>27992</v>
      </c>
      <c r="B2230" s="7" t="s">
        <v>27993</v>
      </c>
      <c r="C2230" s="8"/>
      <c r="D2230" s="9"/>
      <c r="E2230" s="9"/>
      <c r="F2230" s="9"/>
      <c r="G2230" s="9"/>
    </row>
    <row r="2231" spans="1:7" ht="15.75" thickBot="1" x14ac:dyDescent="0.3">
      <c r="A2231" s="6"/>
      <c r="B2231" s="6"/>
      <c r="C2231" s="6"/>
      <c r="D2231" s="6"/>
      <c r="E2231" s="6"/>
      <c r="F2231" s="6"/>
      <c r="G2231" s="6"/>
    </row>
    <row r="2232" spans="1:7" ht="15.75" thickBot="1" x14ac:dyDescent="0.3">
      <c r="A2232" s="7" t="s">
        <v>27994</v>
      </c>
      <c r="B2232" s="7" t="s">
        <v>27995</v>
      </c>
      <c r="C2232" s="8" t="s">
        <v>23</v>
      </c>
      <c r="D2232" s="9">
        <v>6.19</v>
      </c>
      <c r="E2232" s="9">
        <v>70.27</v>
      </c>
      <c r="F2232" s="9"/>
      <c r="G2232" s="9">
        <v>9.85</v>
      </c>
    </row>
    <row r="2233" spans="1:7" ht="15.75" thickBot="1" x14ac:dyDescent="0.3">
      <c r="A2233" s="6"/>
      <c r="B2233" s="6"/>
      <c r="C2233" s="6"/>
      <c r="D2233" s="6"/>
      <c r="E2233" s="6"/>
      <c r="F2233" s="6"/>
      <c r="G2233" s="6"/>
    </row>
    <row r="2234" spans="1:7" ht="15.75" thickBot="1" x14ac:dyDescent="0.3">
      <c r="A2234" s="7" t="s">
        <v>27996</v>
      </c>
      <c r="B2234" s="7" t="s">
        <v>27997</v>
      </c>
      <c r="C2234" s="8" t="s">
        <v>23</v>
      </c>
      <c r="D2234" s="9">
        <v>10.1</v>
      </c>
      <c r="E2234" s="9">
        <v>70.69</v>
      </c>
      <c r="F2234" s="9"/>
      <c r="G2234" s="9">
        <v>9.41</v>
      </c>
    </row>
    <row r="2235" spans="1:7" ht="15.75" thickBot="1" x14ac:dyDescent="0.3">
      <c r="A2235" s="6"/>
      <c r="B2235" s="6"/>
      <c r="C2235" s="6"/>
      <c r="D2235" s="6"/>
      <c r="E2235" s="6"/>
      <c r="F2235" s="6"/>
      <c r="G2235" s="6"/>
    </row>
    <row r="2236" spans="1:7" ht="24.75" x14ac:dyDescent="0.25">
      <c r="A2236" s="23" t="s">
        <v>27998</v>
      </c>
      <c r="B2236" s="10" t="s">
        <v>27999</v>
      </c>
      <c r="C2236" s="26"/>
      <c r="D2236" s="29"/>
      <c r="E2236" s="29"/>
      <c r="F2236" s="29"/>
      <c r="G2236" s="29"/>
    </row>
    <row r="2237" spans="1:7" ht="15.75" thickBot="1" x14ac:dyDescent="0.3">
      <c r="A2237" s="25"/>
      <c r="B2237" s="12" t="s">
        <v>28000</v>
      </c>
      <c r="C2237" s="28"/>
      <c r="D2237" s="31"/>
      <c r="E2237" s="31"/>
      <c r="F2237" s="31"/>
      <c r="G2237" s="31"/>
    </row>
    <row r="2238" spans="1:7" ht="15.75" thickBot="1" x14ac:dyDescent="0.3">
      <c r="A2238" s="6"/>
      <c r="B2238" s="6"/>
      <c r="C2238" s="6"/>
      <c r="D2238" s="6"/>
      <c r="E2238" s="6"/>
      <c r="F2238" s="6"/>
      <c r="G2238" s="6"/>
    </row>
    <row r="2239" spans="1:7" ht="15.75" thickBot="1" x14ac:dyDescent="0.3">
      <c r="A2239" s="7" t="s">
        <v>28001</v>
      </c>
      <c r="B2239" s="7" t="s">
        <v>28002</v>
      </c>
      <c r="C2239" s="8" t="s">
        <v>48</v>
      </c>
      <c r="D2239" s="9">
        <v>3.77</v>
      </c>
      <c r="E2239" s="9">
        <v>66.58</v>
      </c>
      <c r="F2239" s="9"/>
      <c r="G2239" s="9">
        <v>13.53</v>
      </c>
    </row>
    <row r="2240" spans="1:7" ht="15.75" thickBot="1" x14ac:dyDescent="0.3">
      <c r="A2240" s="6"/>
      <c r="B2240" s="6"/>
      <c r="C2240" s="6"/>
      <c r="D2240" s="6"/>
      <c r="E2240" s="6"/>
      <c r="F2240" s="6"/>
      <c r="G2240" s="6"/>
    </row>
    <row r="2241" spans="1:7" ht="15.75" thickBot="1" x14ac:dyDescent="0.3">
      <c r="A2241" s="7" t="s">
        <v>28003</v>
      </c>
      <c r="B2241" s="7" t="s">
        <v>28004</v>
      </c>
      <c r="C2241" s="8" t="s">
        <v>48</v>
      </c>
      <c r="D2241" s="9">
        <v>6.36</v>
      </c>
      <c r="E2241" s="9">
        <v>69.34</v>
      </c>
      <c r="F2241" s="9"/>
      <c r="G2241" s="9">
        <v>10.69</v>
      </c>
    </row>
    <row r="2242" spans="1:7" ht="15.75" thickBot="1" x14ac:dyDescent="0.3">
      <c r="A2242" s="6"/>
      <c r="B2242" s="6"/>
      <c r="C2242" s="6"/>
      <c r="D2242" s="6"/>
      <c r="E2242" s="6"/>
      <c r="F2242" s="6"/>
      <c r="G2242" s="6"/>
    </row>
    <row r="2243" spans="1:7" ht="25.5" thickBot="1" x14ac:dyDescent="0.3">
      <c r="A2243" s="7" t="s">
        <v>28005</v>
      </c>
      <c r="B2243" s="7" t="s">
        <v>28006</v>
      </c>
      <c r="C2243" s="8" t="s">
        <v>12671</v>
      </c>
      <c r="D2243" s="9">
        <v>11.57</v>
      </c>
      <c r="E2243" s="9">
        <v>65.430000000000007</v>
      </c>
      <c r="F2243" s="9">
        <v>11.5</v>
      </c>
      <c r="G2243" s="9">
        <v>3.2</v>
      </c>
    </row>
    <row r="2244" spans="1:7" ht="15.75" thickBot="1" x14ac:dyDescent="0.3">
      <c r="A2244" s="6"/>
      <c r="B2244" s="6"/>
      <c r="C2244" s="6"/>
      <c r="D2244" s="6"/>
      <c r="E2244" s="6"/>
      <c r="F2244" s="6"/>
      <c r="G2244" s="6"/>
    </row>
    <row r="2245" spans="1:7" ht="25.5" thickBot="1" x14ac:dyDescent="0.3">
      <c r="A2245" s="7" t="s">
        <v>28007</v>
      </c>
      <c r="B2245" s="7" t="s">
        <v>28008</v>
      </c>
      <c r="C2245" s="8" t="s">
        <v>12671</v>
      </c>
      <c r="D2245" s="9">
        <v>52.78</v>
      </c>
      <c r="E2245" s="9">
        <v>73.36</v>
      </c>
      <c r="F2245" s="9"/>
      <c r="G2245" s="9">
        <v>6.73</v>
      </c>
    </row>
    <row r="2246" spans="1:7" ht="15.75" thickBot="1" x14ac:dyDescent="0.3">
      <c r="A2246" s="6"/>
      <c r="B2246" s="6"/>
      <c r="C2246" s="6"/>
      <c r="D2246" s="6"/>
      <c r="E2246" s="6"/>
      <c r="F2246" s="6"/>
      <c r="G2246" s="6"/>
    </row>
    <row r="2247" spans="1:7" ht="25.5" thickBot="1" x14ac:dyDescent="0.3">
      <c r="A2247" s="7" t="s">
        <v>28009</v>
      </c>
      <c r="B2247" s="7" t="s">
        <v>28010</v>
      </c>
      <c r="C2247" s="8" t="s">
        <v>48</v>
      </c>
      <c r="D2247" s="9">
        <v>12.69</v>
      </c>
      <c r="E2247" s="9">
        <v>72.099999999999994</v>
      </c>
      <c r="F2247" s="9"/>
      <c r="G2247" s="9">
        <v>8.0399999999999991</v>
      </c>
    </row>
    <row r="2248" spans="1:7" ht="15.75" thickBot="1" x14ac:dyDescent="0.3">
      <c r="A2248" s="6"/>
      <c r="B2248" s="6"/>
      <c r="C2248" s="6"/>
      <c r="D2248" s="6"/>
      <c r="E2248" s="6"/>
      <c r="F2248" s="6"/>
      <c r="G2248" s="6"/>
    </row>
    <row r="2249" spans="1:7" ht="25.5" thickBot="1" x14ac:dyDescent="0.3">
      <c r="A2249" s="7" t="s">
        <v>28011</v>
      </c>
      <c r="B2249" s="7" t="s">
        <v>28012</v>
      </c>
      <c r="C2249" s="8" t="s">
        <v>23</v>
      </c>
      <c r="D2249" s="9">
        <v>4.25</v>
      </c>
      <c r="E2249" s="9">
        <v>70.349999999999994</v>
      </c>
      <c r="F2249" s="9"/>
      <c r="G2249" s="9">
        <v>9.65</v>
      </c>
    </row>
    <row r="2250" spans="1:7" ht="15.75" thickBot="1" x14ac:dyDescent="0.3">
      <c r="A2250" s="6"/>
      <c r="B2250" s="6"/>
      <c r="C2250" s="6"/>
      <c r="D2250" s="6"/>
      <c r="E2250" s="6"/>
      <c r="F2250" s="6"/>
      <c r="G2250" s="6"/>
    </row>
    <row r="2251" spans="1:7" ht="15.75" thickBot="1" x14ac:dyDescent="0.3">
      <c r="A2251" s="7" t="s">
        <v>28013</v>
      </c>
      <c r="B2251" s="7" t="s">
        <v>28014</v>
      </c>
      <c r="C2251" s="8" t="s">
        <v>48</v>
      </c>
      <c r="D2251" s="9">
        <v>2.2999999999999998</v>
      </c>
      <c r="E2251" s="9">
        <v>70</v>
      </c>
      <c r="F2251" s="9"/>
      <c r="G2251" s="9">
        <v>10</v>
      </c>
    </row>
    <row r="2252" spans="1:7" ht="15.75" thickBot="1" x14ac:dyDescent="0.3">
      <c r="A2252" s="6"/>
      <c r="B2252" s="6"/>
      <c r="C2252" s="6"/>
      <c r="D2252" s="6"/>
      <c r="E2252" s="6"/>
      <c r="F2252" s="6"/>
      <c r="G2252" s="6"/>
    </row>
    <row r="2253" spans="1:7" ht="15.75" thickBot="1" x14ac:dyDescent="0.3">
      <c r="A2253" s="7" t="s">
        <v>28015</v>
      </c>
      <c r="B2253" s="7" t="s">
        <v>28016</v>
      </c>
      <c r="C2253" s="8"/>
      <c r="D2253" s="9"/>
      <c r="E2253" s="9"/>
      <c r="F2253" s="9"/>
      <c r="G2253" s="9"/>
    </row>
    <row r="2254" spans="1:7" ht="15.75" thickBot="1" x14ac:dyDescent="0.3">
      <c r="A2254" s="6"/>
      <c r="B2254" s="6"/>
      <c r="C2254" s="6"/>
      <c r="D2254" s="6"/>
      <c r="E2254" s="6"/>
      <c r="F2254" s="6"/>
      <c r="G2254" s="6"/>
    </row>
    <row r="2255" spans="1:7" ht="15.75" thickBot="1" x14ac:dyDescent="0.3">
      <c r="A2255" s="7" t="s">
        <v>28017</v>
      </c>
      <c r="B2255" s="7" t="s">
        <v>28018</v>
      </c>
      <c r="C2255" s="8"/>
      <c r="D2255" s="9"/>
      <c r="E2255" s="9"/>
      <c r="F2255" s="9"/>
      <c r="G2255" s="9"/>
    </row>
    <row r="2256" spans="1:7" ht="15.75" thickBot="1" x14ac:dyDescent="0.3">
      <c r="A2256" s="6"/>
      <c r="B2256" s="6"/>
      <c r="C2256" s="6"/>
      <c r="D2256" s="6"/>
      <c r="E2256" s="6"/>
      <c r="F2256" s="6"/>
      <c r="G2256" s="6"/>
    </row>
    <row r="2257" spans="1:7" ht="15.75" thickBot="1" x14ac:dyDescent="0.3">
      <c r="A2257" s="7" t="s">
        <v>28019</v>
      </c>
      <c r="B2257" s="7" t="s">
        <v>28020</v>
      </c>
      <c r="C2257" s="8" t="s">
        <v>114</v>
      </c>
      <c r="D2257" s="9">
        <v>3.71</v>
      </c>
      <c r="E2257" s="9">
        <v>65.23</v>
      </c>
      <c r="F2257" s="9"/>
      <c r="G2257" s="9">
        <v>14.82</v>
      </c>
    </row>
    <row r="2258" spans="1:7" ht="15.75" thickBot="1" x14ac:dyDescent="0.3">
      <c r="A2258" s="6"/>
      <c r="B2258" s="6"/>
      <c r="C2258" s="6"/>
      <c r="D2258" s="6"/>
      <c r="E2258" s="6"/>
      <c r="F2258" s="6"/>
      <c r="G2258" s="6"/>
    </row>
    <row r="2259" spans="1:7" ht="15.75" thickBot="1" x14ac:dyDescent="0.3">
      <c r="A2259" s="7" t="s">
        <v>28021</v>
      </c>
      <c r="B2259" s="7" t="s">
        <v>28022</v>
      </c>
      <c r="C2259" s="8" t="s">
        <v>114</v>
      </c>
      <c r="D2259" s="9">
        <v>7.56</v>
      </c>
      <c r="E2259" s="9">
        <v>67.2</v>
      </c>
      <c r="F2259" s="9"/>
      <c r="G2259" s="9">
        <v>12.83</v>
      </c>
    </row>
    <row r="2260" spans="1:7" ht="15.75" thickBot="1" x14ac:dyDescent="0.3">
      <c r="A2260" s="6"/>
      <c r="B2260" s="6"/>
      <c r="C2260" s="6"/>
      <c r="D2260" s="6"/>
      <c r="E2260" s="6"/>
      <c r="F2260" s="6"/>
      <c r="G2260" s="6"/>
    </row>
    <row r="2261" spans="1:7" ht="15.75" thickBot="1" x14ac:dyDescent="0.3">
      <c r="A2261" s="7" t="s">
        <v>28023</v>
      </c>
      <c r="B2261" s="7" t="s">
        <v>28024</v>
      </c>
      <c r="C2261" s="8"/>
      <c r="D2261" s="9"/>
      <c r="E2261" s="9"/>
      <c r="F2261" s="9"/>
      <c r="G2261" s="9"/>
    </row>
    <row r="2262" spans="1:7" ht="15.75" thickBot="1" x14ac:dyDescent="0.3">
      <c r="A2262" s="6"/>
      <c r="B2262" s="6"/>
      <c r="C2262" s="6"/>
      <c r="D2262" s="6"/>
      <c r="E2262" s="6"/>
      <c r="F2262" s="6"/>
      <c r="G2262" s="6"/>
    </row>
    <row r="2263" spans="1:7" ht="15.75" thickBot="1" x14ac:dyDescent="0.3">
      <c r="A2263" s="7" t="s">
        <v>28025</v>
      </c>
      <c r="B2263" s="7" t="s">
        <v>28002</v>
      </c>
      <c r="C2263" s="8" t="s">
        <v>114</v>
      </c>
      <c r="D2263" s="9">
        <v>3.27</v>
      </c>
      <c r="E2263" s="9">
        <v>64.53</v>
      </c>
      <c r="F2263" s="9"/>
      <c r="G2263" s="9">
        <v>15.6</v>
      </c>
    </row>
    <row r="2264" spans="1:7" ht="15.75" thickBot="1" x14ac:dyDescent="0.3">
      <c r="A2264" s="6"/>
      <c r="B2264" s="6"/>
      <c r="C2264" s="6"/>
      <c r="D2264" s="6"/>
      <c r="E2264" s="6"/>
      <c r="F2264" s="6"/>
      <c r="G2264" s="6"/>
    </row>
    <row r="2265" spans="1:7" ht="15.75" thickBot="1" x14ac:dyDescent="0.3">
      <c r="A2265" s="7" t="s">
        <v>28026</v>
      </c>
      <c r="B2265" s="7" t="s">
        <v>28004</v>
      </c>
      <c r="C2265" s="8" t="s">
        <v>114</v>
      </c>
      <c r="D2265" s="9">
        <v>5.3</v>
      </c>
      <c r="E2265" s="9">
        <v>66.98</v>
      </c>
      <c r="F2265" s="9"/>
      <c r="G2265" s="9">
        <v>13.21</v>
      </c>
    </row>
    <row r="2266" spans="1:7" ht="15.75" thickBot="1" x14ac:dyDescent="0.3">
      <c r="A2266" s="6"/>
      <c r="B2266" s="6"/>
      <c r="C2266" s="6"/>
      <c r="D2266" s="6"/>
      <c r="E2266" s="6"/>
      <c r="F2266" s="6"/>
      <c r="G2266" s="6"/>
    </row>
    <row r="2267" spans="1:7" ht="15.75" thickBot="1" x14ac:dyDescent="0.3">
      <c r="A2267" s="7" t="s">
        <v>28027</v>
      </c>
      <c r="B2267" s="7" t="s">
        <v>28028</v>
      </c>
      <c r="C2267" s="8" t="s">
        <v>48</v>
      </c>
      <c r="D2267" s="9">
        <v>2.12</v>
      </c>
      <c r="E2267" s="9">
        <v>77.36</v>
      </c>
      <c r="F2267" s="9"/>
      <c r="G2267" s="9">
        <v>2.83</v>
      </c>
    </row>
    <row r="2268" spans="1:7" ht="15.75" thickBot="1" x14ac:dyDescent="0.3">
      <c r="A2268" s="6"/>
      <c r="B2268" s="6"/>
      <c r="C2268" s="6"/>
      <c r="D2268" s="6"/>
      <c r="E2268" s="6"/>
      <c r="F2268" s="6"/>
      <c r="G2268" s="6"/>
    </row>
    <row r="2269" spans="1:7" ht="15.75" thickBot="1" x14ac:dyDescent="0.3">
      <c r="A2269" s="7" t="s">
        <v>28029</v>
      </c>
      <c r="B2269" s="7" t="s">
        <v>28030</v>
      </c>
      <c r="C2269" s="8"/>
      <c r="D2269" s="9"/>
      <c r="E2269" s="9"/>
      <c r="F2269" s="9"/>
      <c r="G2269" s="9"/>
    </row>
    <row r="2270" spans="1:7" ht="15.75" thickBot="1" x14ac:dyDescent="0.3">
      <c r="A2270" s="6"/>
      <c r="B2270" s="6"/>
      <c r="C2270" s="6"/>
      <c r="D2270" s="6"/>
      <c r="E2270" s="6"/>
      <c r="F2270" s="6"/>
      <c r="G2270" s="6"/>
    </row>
    <row r="2271" spans="1:7" ht="25.5" thickBot="1" x14ac:dyDescent="0.3">
      <c r="A2271" s="7" t="s">
        <v>28031</v>
      </c>
      <c r="B2271" s="7" t="s">
        <v>28032</v>
      </c>
      <c r="C2271" s="8" t="s">
        <v>23</v>
      </c>
      <c r="D2271" s="9">
        <v>22.9</v>
      </c>
      <c r="E2271" s="9">
        <v>74.19</v>
      </c>
      <c r="F2271" s="9"/>
      <c r="G2271" s="9">
        <v>5.9</v>
      </c>
    </row>
    <row r="2272" spans="1:7" ht="15.75" thickBot="1" x14ac:dyDescent="0.3">
      <c r="A2272" s="6"/>
      <c r="B2272" s="6"/>
      <c r="C2272" s="6"/>
      <c r="D2272" s="6"/>
      <c r="E2272" s="6"/>
      <c r="F2272" s="6"/>
      <c r="G2272" s="6"/>
    </row>
    <row r="2273" spans="1:7" ht="15.75" thickBot="1" x14ac:dyDescent="0.3">
      <c r="A2273" s="7" t="s">
        <v>28033</v>
      </c>
      <c r="B2273" s="7" t="s">
        <v>28034</v>
      </c>
      <c r="C2273" s="8" t="s">
        <v>48</v>
      </c>
      <c r="D2273" s="9">
        <v>3.27</v>
      </c>
      <c r="E2273" s="9">
        <v>55.35</v>
      </c>
      <c r="F2273" s="9">
        <v>17.739999999999998</v>
      </c>
      <c r="G2273" s="9">
        <v>7.03</v>
      </c>
    </row>
    <row r="2274" spans="1:7" ht="15.75" thickBot="1" x14ac:dyDescent="0.3">
      <c r="A2274" s="6"/>
      <c r="B2274" s="6"/>
      <c r="C2274" s="6"/>
      <c r="D2274" s="6"/>
      <c r="E2274" s="6"/>
      <c r="F2274" s="6"/>
      <c r="G2274" s="6"/>
    </row>
    <row r="2275" spans="1:7" ht="15.75" thickBot="1" x14ac:dyDescent="0.3">
      <c r="A2275" s="7" t="s">
        <v>28035</v>
      </c>
      <c r="B2275" s="7" t="s">
        <v>28036</v>
      </c>
      <c r="C2275" s="8" t="s">
        <v>23</v>
      </c>
      <c r="D2275" s="9">
        <v>8.98</v>
      </c>
      <c r="E2275" s="9">
        <v>55.46</v>
      </c>
      <c r="F2275" s="9">
        <v>21.16</v>
      </c>
      <c r="G2275" s="9">
        <v>3.45</v>
      </c>
    </row>
    <row r="2276" spans="1:7" ht="15.75" thickBot="1" x14ac:dyDescent="0.3">
      <c r="A2276" s="6"/>
      <c r="B2276" s="6"/>
      <c r="C2276" s="6"/>
      <c r="D2276" s="6"/>
      <c r="E2276" s="6"/>
      <c r="F2276" s="6"/>
      <c r="G2276" s="6"/>
    </row>
    <row r="2277" spans="1:7" ht="15.75" thickBot="1" x14ac:dyDescent="0.3">
      <c r="A2277" s="7" t="s">
        <v>28037</v>
      </c>
      <c r="B2277" s="7" t="s">
        <v>28038</v>
      </c>
      <c r="C2277" s="8"/>
      <c r="D2277" s="9"/>
      <c r="E2277" s="9"/>
      <c r="F2277" s="9"/>
      <c r="G2277" s="9"/>
    </row>
    <row r="2278" spans="1:7" ht="15.75" thickBot="1" x14ac:dyDescent="0.3">
      <c r="A2278" s="6"/>
      <c r="B2278" s="6"/>
      <c r="C2278" s="6"/>
      <c r="D2278" s="6"/>
      <c r="E2278" s="6"/>
      <c r="F2278" s="6"/>
      <c r="G2278" s="6"/>
    </row>
    <row r="2279" spans="1:7" ht="15.75" thickBot="1" x14ac:dyDescent="0.3">
      <c r="A2279" s="7" t="s">
        <v>28039</v>
      </c>
      <c r="B2279" s="7" t="s">
        <v>28040</v>
      </c>
      <c r="C2279" s="8" t="s">
        <v>23</v>
      </c>
      <c r="D2279" s="9">
        <v>2.42</v>
      </c>
      <c r="E2279" s="9">
        <v>57.85</v>
      </c>
      <c r="F2279" s="9">
        <v>19.420000000000002</v>
      </c>
      <c r="G2279" s="9">
        <v>2.89</v>
      </c>
    </row>
    <row r="2280" spans="1:7" ht="15.75" thickBot="1" x14ac:dyDescent="0.3">
      <c r="A2280" s="6"/>
      <c r="B2280" s="6"/>
      <c r="C2280" s="6"/>
      <c r="D2280" s="6"/>
      <c r="E2280" s="6"/>
      <c r="F2280" s="6"/>
      <c r="G2280" s="6"/>
    </row>
    <row r="2281" spans="1:7" ht="15.75" thickBot="1" x14ac:dyDescent="0.3">
      <c r="A2281" s="7" t="s">
        <v>28041</v>
      </c>
      <c r="B2281" s="7" t="s">
        <v>28042</v>
      </c>
      <c r="C2281" s="8" t="s">
        <v>23</v>
      </c>
      <c r="D2281" s="9">
        <v>2.9</v>
      </c>
      <c r="E2281" s="9">
        <v>57.59</v>
      </c>
      <c r="F2281" s="9">
        <v>20</v>
      </c>
      <c r="G2281" s="9">
        <v>2.76</v>
      </c>
    </row>
    <row r="2282" spans="1:7" ht="15.75" thickBot="1" x14ac:dyDescent="0.3">
      <c r="A2282" s="6"/>
      <c r="B2282" s="6"/>
      <c r="C2282" s="6"/>
      <c r="D2282" s="6"/>
      <c r="E2282" s="6"/>
      <c r="F2282" s="6"/>
      <c r="G2282" s="6"/>
    </row>
    <row r="2283" spans="1:7" ht="15.75" thickBot="1" x14ac:dyDescent="0.3">
      <c r="A2283" s="7" t="s">
        <v>28043</v>
      </c>
      <c r="B2283" s="7" t="s">
        <v>28044</v>
      </c>
      <c r="C2283" s="8" t="s">
        <v>23</v>
      </c>
      <c r="D2283" s="9">
        <v>5.32</v>
      </c>
      <c r="E2283" s="9">
        <v>72.180000000000007</v>
      </c>
      <c r="F2283" s="9"/>
      <c r="G2283" s="9">
        <v>7.89</v>
      </c>
    </row>
    <row r="2284" spans="1:7" ht="15.75" thickBot="1" x14ac:dyDescent="0.3">
      <c r="A2284" s="6"/>
      <c r="B2284" s="6"/>
      <c r="C2284" s="6"/>
      <c r="D2284" s="6"/>
      <c r="E2284" s="6"/>
      <c r="F2284" s="6"/>
      <c r="G2284" s="6"/>
    </row>
    <row r="2285" spans="1:7" ht="25.5" thickBot="1" x14ac:dyDescent="0.3">
      <c r="A2285" s="7" t="s">
        <v>28045</v>
      </c>
      <c r="B2285" s="7" t="s">
        <v>28046</v>
      </c>
      <c r="C2285" s="8" t="s">
        <v>23</v>
      </c>
      <c r="D2285" s="9">
        <v>7.18</v>
      </c>
      <c r="E2285" s="9">
        <v>67.41</v>
      </c>
      <c r="F2285" s="9"/>
      <c r="G2285" s="9">
        <v>12.67</v>
      </c>
    </row>
    <row r="2286" spans="1:7" ht="15.75" thickBot="1" x14ac:dyDescent="0.3">
      <c r="A2286" s="6"/>
      <c r="B2286" s="6"/>
      <c r="C2286" s="6"/>
      <c r="D2286" s="6"/>
      <c r="E2286" s="6"/>
      <c r="F2286" s="6"/>
      <c r="G2286" s="6"/>
    </row>
    <row r="2287" spans="1:7" ht="25.5" thickBot="1" x14ac:dyDescent="0.3">
      <c r="A2287" s="7" t="s">
        <v>28047</v>
      </c>
      <c r="B2287" s="7" t="s">
        <v>28048</v>
      </c>
      <c r="C2287" s="8"/>
      <c r="D2287" s="9"/>
      <c r="E2287" s="9"/>
      <c r="F2287" s="9"/>
      <c r="G2287" s="9"/>
    </row>
    <row r="2288" spans="1:7" ht="15.75" thickBot="1" x14ac:dyDescent="0.3">
      <c r="A2288" s="6"/>
      <c r="B2288" s="6"/>
      <c r="C2288" s="6"/>
      <c r="D2288" s="6"/>
      <c r="E2288" s="6"/>
      <c r="F2288" s="6"/>
      <c r="G2288" s="6"/>
    </row>
    <row r="2289" spans="1:7" ht="15.75" thickBot="1" x14ac:dyDescent="0.3">
      <c r="A2289" s="7" t="s">
        <v>28049</v>
      </c>
      <c r="B2289" s="7" t="s">
        <v>28050</v>
      </c>
      <c r="C2289" s="8" t="s">
        <v>23</v>
      </c>
      <c r="D2289" s="9">
        <v>9.5299999999999994</v>
      </c>
      <c r="E2289" s="9">
        <v>62.96</v>
      </c>
      <c r="F2289" s="9"/>
      <c r="G2289" s="9">
        <v>17.100000000000001</v>
      </c>
    </row>
    <row r="2290" spans="1:7" ht="15.75" thickBot="1" x14ac:dyDescent="0.3">
      <c r="A2290" s="6"/>
      <c r="B2290" s="6"/>
      <c r="C2290" s="6"/>
      <c r="D2290" s="6"/>
      <c r="E2290" s="6"/>
      <c r="F2290" s="6"/>
      <c r="G2290" s="6"/>
    </row>
    <row r="2291" spans="1:7" ht="15.75" thickBot="1" x14ac:dyDescent="0.3">
      <c r="A2291" s="7" t="s">
        <v>28051</v>
      </c>
      <c r="B2291" s="7" t="s">
        <v>28052</v>
      </c>
      <c r="C2291" s="8" t="s">
        <v>23</v>
      </c>
      <c r="D2291" s="9">
        <v>10.71</v>
      </c>
      <c r="E2291" s="9">
        <v>62.93</v>
      </c>
      <c r="F2291" s="9"/>
      <c r="G2291" s="9">
        <v>17.18</v>
      </c>
    </row>
    <row r="2292" spans="1:7" ht="15.75" thickBot="1" x14ac:dyDescent="0.3">
      <c r="A2292" s="6"/>
      <c r="B2292" s="6"/>
      <c r="C2292" s="6"/>
      <c r="D2292" s="6"/>
      <c r="E2292" s="6"/>
      <c r="F2292" s="6"/>
      <c r="G2292" s="6"/>
    </row>
    <row r="2293" spans="1:7" x14ac:dyDescent="0.25">
      <c r="A2293" s="23" t="s">
        <v>28053</v>
      </c>
      <c r="B2293" s="10" t="s">
        <v>28054</v>
      </c>
      <c r="C2293" s="26"/>
      <c r="D2293" s="29"/>
      <c r="E2293" s="29"/>
      <c r="F2293" s="29"/>
      <c r="G2293" s="29"/>
    </row>
    <row r="2294" spans="1:7" ht="96.75" x14ac:dyDescent="0.25">
      <c r="A2294" s="24"/>
      <c r="B2294" s="11" t="s">
        <v>28055</v>
      </c>
      <c r="C2294" s="27"/>
      <c r="D2294" s="30"/>
      <c r="E2294" s="30"/>
      <c r="F2294" s="30"/>
      <c r="G2294" s="30"/>
    </row>
    <row r="2295" spans="1:7" ht="15.75" thickBot="1" x14ac:dyDescent="0.3">
      <c r="A2295" s="25"/>
      <c r="B2295" s="12" t="s">
        <v>28056</v>
      </c>
      <c r="C2295" s="28"/>
      <c r="D2295" s="31"/>
      <c r="E2295" s="31"/>
      <c r="F2295" s="31"/>
      <c r="G2295" s="31"/>
    </row>
    <row r="2296" spans="1:7" ht="15.75" thickBot="1" x14ac:dyDescent="0.3">
      <c r="A2296" s="6"/>
      <c r="B2296" s="6"/>
      <c r="C2296" s="6"/>
      <c r="D2296" s="6"/>
      <c r="E2296" s="6"/>
      <c r="F2296" s="6"/>
      <c r="G2296" s="6"/>
    </row>
    <row r="2297" spans="1:7" ht="15.75" thickBot="1" x14ac:dyDescent="0.3">
      <c r="A2297" s="7" t="s">
        <v>28057</v>
      </c>
      <c r="B2297" s="7" t="s">
        <v>28040</v>
      </c>
      <c r="C2297" s="8" t="s">
        <v>23</v>
      </c>
      <c r="D2297" s="9">
        <v>360.22</v>
      </c>
      <c r="E2297" s="9">
        <v>49.71</v>
      </c>
      <c r="F2297" s="9">
        <v>14.26</v>
      </c>
      <c r="G2297" s="9">
        <v>16.13</v>
      </c>
    </row>
    <row r="2298" spans="1:7" ht="15.75" thickBot="1" x14ac:dyDescent="0.3">
      <c r="A2298" s="6"/>
      <c r="B2298" s="6"/>
      <c r="C2298" s="6"/>
      <c r="D2298" s="6"/>
      <c r="E2298" s="6"/>
      <c r="F2298" s="6"/>
      <c r="G2298" s="6"/>
    </row>
    <row r="2299" spans="1:7" ht="15.75" thickBot="1" x14ac:dyDescent="0.3">
      <c r="A2299" s="7" t="s">
        <v>28058</v>
      </c>
      <c r="B2299" s="7" t="s">
        <v>28059</v>
      </c>
      <c r="C2299" s="8" t="s">
        <v>23</v>
      </c>
      <c r="D2299" s="9">
        <v>417.2</v>
      </c>
      <c r="E2299" s="9">
        <v>48.78</v>
      </c>
      <c r="F2299" s="9">
        <v>12.31</v>
      </c>
      <c r="G2299" s="9">
        <v>19</v>
      </c>
    </row>
    <row r="2300" spans="1:7" ht="15.75" thickBot="1" x14ac:dyDescent="0.3">
      <c r="A2300" s="6"/>
      <c r="B2300" s="6"/>
      <c r="C2300" s="6"/>
      <c r="D2300" s="6"/>
      <c r="E2300" s="6"/>
      <c r="F2300" s="6"/>
      <c r="G2300" s="6"/>
    </row>
    <row r="2301" spans="1:7" x14ac:dyDescent="0.25">
      <c r="A2301" s="23" t="s">
        <v>28060</v>
      </c>
      <c r="B2301" s="10" t="s">
        <v>28061</v>
      </c>
      <c r="C2301" s="26"/>
      <c r="D2301" s="29"/>
      <c r="E2301" s="29"/>
      <c r="F2301" s="29"/>
      <c r="G2301" s="29"/>
    </row>
    <row r="2302" spans="1:7" ht="96.75" x14ac:dyDescent="0.25">
      <c r="A2302" s="24"/>
      <c r="B2302" s="11" t="s">
        <v>28062</v>
      </c>
      <c r="C2302" s="27"/>
      <c r="D2302" s="30"/>
      <c r="E2302" s="30"/>
      <c r="F2302" s="30"/>
      <c r="G2302" s="30"/>
    </row>
    <row r="2303" spans="1:7" ht="15.75" thickBot="1" x14ac:dyDescent="0.3">
      <c r="A2303" s="25"/>
      <c r="B2303" s="12" t="s">
        <v>28063</v>
      </c>
      <c r="C2303" s="28"/>
      <c r="D2303" s="31"/>
      <c r="E2303" s="31"/>
      <c r="F2303" s="31"/>
      <c r="G2303" s="31"/>
    </row>
    <row r="2304" spans="1:7" ht="15.75" thickBot="1" x14ac:dyDescent="0.3">
      <c r="A2304" s="6"/>
      <c r="B2304" s="6"/>
      <c r="C2304" s="6"/>
      <c r="D2304" s="6"/>
      <c r="E2304" s="6"/>
      <c r="F2304" s="6"/>
      <c r="G2304" s="6"/>
    </row>
    <row r="2305" spans="1:7" ht="15.75" thickBot="1" x14ac:dyDescent="0.3">
      <c r="A2305" s="7" t="s">
        <v>28064</v>
      </c>
      <c r="B2305" s="7" t="s">
        <v>28065</v>
      </c>
      <c r="C2305" s="8" t="s">
        <v>23</v>
      </c>
      <c r="D2305" s="9">
        <v>437.32</v>
      </c>
      <c r="E2305" s="9">
        <v>50.13</v>
      </c>
      <c r="F2305" s="9">
        <v>11.75</v>
      </c>
      <c r="G2305" s="9">
        <v>18.22</v>
      </c>
    </row>
    <row r="2306" spans="1:7" ht="15.75" thickBot="1" x14ac:dyDescent="0.3">
      <c r="A2306" s="6"/>
      <c r="B2306" s="6"/>
      <c r="C2306" s="6"/>
      <c r="D2306" s="6"/>
      <c r="E2306" s="6"/>
      <c r="F2306" s="6"/>
      <c r="G2306" s="6"/>
    </row>
    <row r="2307" spans="1:7" ht="15.75" thickBot="1" x14ac:dyDescent="0.3">
      <c r="A2307" s="7" t="s">
        <v>28066</v>
      </c>
      <c r="B2307" s="7" t="s">
        <v>28067</v>
      </c>
      <c r="C2307" s="8" t="s">
        <v>23</v>
      </c>
      <c r="D2307" s="9">
        <v>522.58000000000004</v>
      </c>
      <c r="E2307" s="9">
        <v>51.98</v>
      </c>
      <c r="F2307" s="9">
        <v>9.83</v>
      </c>
      <c r="G2307" s="9">
        <v>18.28</v>
      </c>
    </row>
    <row r="2308" spans="1:7" ht="15.75" thickBot="1" x14ac:dyDescent="0.3">
      <c r="A2308" s="6"/>
      <c r="B2308" s="6"/>
      <c r="C2308" s="6"/>
      <c r="D2308" s="6"/>
      <c r="E2308" s="6"/>
      <c r="F2308" s="6"/>
      <c r="G2308" s="6"/>
    </row>
    <row r="2309" spans="1:7" ht="15.75" thickBot="1" x14ac:dyDescent="0.3">
      <c r="A2309" s="7" t="s">
        <v>28068</v>
      </c>
      <c r="B2309" s="7" t="s">
        <v>28069</v>
      </c>
      <c r="C2309" s="8" t="s">
        <v>23</v>
      </c>
      <c r="D2309" s="9">
        <v>607.83000000000004</v>
      </c>
      <c r="E2309" s="9">
        <v>53.32</v>
      </c>
      <c r="F2309" s="9">
        <v>8.4499999999999993</v>
      </c>
      <c r="G2309" s="9">
        <v>18.32</v>
      </c>
    </row>
    <row r="2310" spans="1:7" ht="15.75" thickBot="1" x14ac:dyDescent="0.3">
      <c r="A2310" s="6"/>
      <c r="B2310" s="6"/>
      <c r="C2310" s="6"/>
      <c r="D2310" s="6"/>
      <c r="E2310" s="6"/>
      <c r="F2310" s="6"/>
      <c r="G2310" s="6"/>
    </row>
    <row r="2311" spans="1:7" x14ac:dyDescent="0.25">
      <c r="A2311" s="23" t="s">
        <v>28070</v>
      </c>
      <c r="B2311" s="10" t="s">
        <v>28071</v>
      </c>
      <c r="C2311" s="26"/>
      <c r="D2311" s="29"/>
      <c r="E2311" s="29"/>
      <c r="F2311" s="29"/>
      <c r="G2311" s="29"/>
    </row>
    <row r="2312" spans="1:7" ht="96.75" x14ac:dyDescent="0.25">
      <c r="A2312" s="24"/>
      <c r="B2312" s="11" t="s">
        <v>28072</v>
      </c>
      <c r="C2312" s="27"/>
      <c r="D2312" s="30"/>
      <c r="E2312" s="30"/>
      <c r="F2312" s="30"/>
      <c r="G2312" s="30"/>
    </row>
    <row r="2313" spans="1:7" ht="15.75" thickBot="1" x14ac:dyDescent="0.3">
      <c r="A2313" s="25"/>
      <c r="B2313" s="12" t="s">
        <v>28063</v>
      </c>
      <c r="C2313" s="28"/>
      <c r="D2313" s="31"/>
      <c r="E2313" s="31"/>
      <c r="F2313" s="31"/>
      <c r="G2313" s="31"/>
    </row>
    <row r="2314" spans="1:7" ht="15.75" thickBot="1" x14ac:dyDescent="0.3">
      <c r="A2314" s="6"/>
      <c r="B2314" s="6"/>
      <c r="C2314" s="6"/>
      <c r="D2314" s="6"/>
      <c r="E2314" s="6"/>
      <c r="F2314" s="6"/>
      <c r="G2314" s="6"/>
    </row>
    <row r="2315" spans="1:7" ht="15.75" thickBot="1" x14ac:dyDescent="0.3">
      <c r="A2315" s="7" t="s">
        <v>28073</v>
      </c>
      <c r="B2315" s="7" t="s">
        <v>28065</v>
      </c>
      <c r="C2315" s="8" t="s">
        <v>23</v>
      </c>
      <c r="D2315" s="9">
        <v>583.15</v>
      </c>
      <c r="E2315" s="9">
        <v>42.93</v>
      </c>
      <c r="F2315" s="9">
        <v>15.12</v>
      </c>
      <c r="G2315" s="9">
        <v>22.04</v>
      </c>
    </row>
    <row r="2316" spans="1:7" ht="15.75" thickBot="1" x14ac:dyDescent="0.3">
      <c r="A2316" s="6"/>
      <c r="B2316" s="6"/>
      <c r="C2316" s="6"/>
      <c r="D2316" s="6"/>
      <c r="E2316" s="6"/>
      <c r="F2316" s="6"/>
      <c r="G2316" s="6"/>
    </row>
    <row r="2317" spans="1:7" ht="15.75" thickBot="1" x14ac:dyDescent="0.3">
      <c r="A2317" s="7" t="s">
        <v>28074</v>
      </c>
      <c r="B2317" s="7" t="s">
        <v>28067</v>
      </c>
      <c r="C2317" s="8" t="s">
        <v>23</v>
      </c>
      <c r="D2317" s="9">
        <v>668.4</v>
      </c>
      <c r="E2317" s="9">
        <v>45.3</v>
      </c>
      <c r="F2317" s="9">
        <v>13.2</v>
      </c>
      <c r="G2317" s="9">
        <v>21.6</v>
      </c>
    </row>
    <row r="2318" spans="1:7" ht="15.75" thickBot="1" x14ac:dyDescent="0.3">
      <c r="A2318" s="6"/>
      <c r="B2318" s="6"/>
      <c r="C2318" s="6"/>
      <c r="D2318" s="6"/>
      <c r="E2318" s="6"/>
      <c r="F2318" s="6"/>
      <c r="G2318" s="6"/>
    </row>
    <row r="2319" spans="1:7" ht="15.75" thickBot="1" x14ac:dyDescent="0.3">
      <c r="A2319" s="7" t="s">
        <v>28075</v>
      </c>
      <c r="B2319" s="7" t="s">
        <v>28069</v>
      </c>
      <c r="C2319" s="8" t="s">
        <v>23</v>
      </c>
      <c r="D2319" s="9">
        <v>726.85</v>
      </c>
      <c r="E2319" s="9">
        <v>48.15</v>
      </c>
      <c r="F2319" s="9">
        <v>10.02</v>
      </c>
      <c r="G2319" s="9">
        <v>21.92</v>
      </c>
    </row>
    <row r="2320" spans="1:7" ht="15.75" thickBot="1" x14ac:dyDescent="0.3">
      <c r="A2320" s="6"/>
      <c r="B2320" s="6"/>
      <c r="C2320" s="6"/>
      <c r="D2320" s="6"/>
      <c r="E2320" s="6"/>
      <c r="F2320" s="6"/>
      <c r="G2320" s="6"/>
    </row>
    <row r="2321" spans="1:7" x14ac:dyDescent="0.25">
      <c r="A2321" s="23" t="s">
        <v>28076</v>
      </c>
      <c r="B2321" s="10" t="s">
        <v>28077</v>
      </c>
      <c r="C2321" s="26"/>
      <c r="D2321" s="29"/>
      <c r="E2321" s="29"/>
      <c r="F2321" s="29"/>
      <c r="G2321" s="29"/>
    </row>
    <row r="2322" spans="1:7" ht="96.75" x14ac:dyDescent="0.25">
      <c r="A2322" s="24"/>
      <c r="B2322" s="11" t="s">
        <v>28078</v>
      </c>
      <c r="C2322" s="27"/>
      <c r="D2322" s="30"/>
      <c r="E2322" s="30"/>
      <c r="F2322" s="30"/>
      <c r="G2322" s="30"/>
    </row>
    <row r="2323" spans="1:7" ht="15.75" thickBot="1" x14ac:dyDescent="0.3">
      <c r="A2323" s="25"/>
      <c r="B2323" s="12" t="s">
        <v>28063</v>
      </c>
      <c r="C2323" s="28"/>
      <c r="D2323" s="31"/>
      <c r="E2323" s="31"/>
      <c r="F2323" s="31"/>
      <c r="G2323" s="31"/>
    </row>
    <row r="2324" spans="1:7" ht="15.75" thickBot="1" x14ac:dyDescent="0.3">
      <c r="A2324" s="6"/>
      <c r="B2324" s="6"/>
      <c r="C2324" s="6"/>
      <c r="D2324" s="6"/>
      <c r="E2324" s="6"/>
      <c r="F2324" s="6"/>
      <c r="G2324" s="6"/>
    </row>
    <row r="2325" spans="1:7" ht="15.75" thickBot="1" x14ac:dyDescent="0.3">
      <c r="A2325" s="7" t="s">
        <v>28079</v>
      </c>
      <c r="B2325" s="7" t="s">
        <v>28065</v>
      </c>
      <c r="C2325" s="8" t="s">
        <v>23</v>
      </c>
      <c r="D2325" s="9">
        <v>679.49</v>
      </c>
      <c r="E2325" s="9">
        <v>51.82</v>
      </c>
      <c r="F2325" s="9">
        <v>9.82</v>
      </c>
      <c r="G2325" s="9">
        <v>18.46</v>
      </c>
    </row>
    <row r="2326" spans="1:7" ht="15.75" thickBot="1" x14ac:dyDescent="0.3">
      <c r="A2326" s="6"/>
      <c r="B2326" s="6"/>
      <c r="C2326" s="6"/>
      <c r="D2326" s="6"/>
      <c r="E2326" s="6"/>
      <c r="F2326" s="6"/>
      <c r="G2326" s="6"/>
    </row>
    <row r="2327" spans="1:7" ht="15.75" thickBot="1" x14ac:dyDescent="0.3">
      <c r="A2327" s="7" t="s">
        <v>28080</v>
      </c>
      <c r="B2327" s="7" t="s">
        <v>28067</v>
      </c>
      <c r="C2327" s="8" t="s">
        <v>23</v>
      </c>
      <c r="D2327" s="9">
        <v>825.66</v>
      </c>
      <c r="E2327" s="9">
        <v>55.34</v>
      </c>
      <c r="F2327" s="9">
        <v>6.22</v>
      </c>
      <c r="G2327" s="9">
        <v>18.54</v>
      </c>
    </row>
    <row r="2328" spans="1:7" ht="15.75" thickBot="1" x14ac:dyDescent="0.3">
      <c r="A2328" s="6"/>
      <c r="B2328" s="6"/>
      <c r="C2328" s="6"/>
      <c r="D2328" s="6"/>
      <c r="E2328" s="6"/>
      <c r="F2328" s="6"/>
      <c r="G2328" s="6"/>
    </row>
    <row r="2329" spans="1:7" ht="15.75" thickBot="1" x14ac:dyDescent="0.3">
      <c r="A2329" s="7" t="s">
        <v>28081</v>
      </c>
      <c r="B2329" s="7" t="s">
        <v>28069</v>
      </c>
      <c r="C2329" s="8" t="s">
        <v>23</v>
      </c>
      <c r="D2329" s="9">
        <v>965.68</v>
      </c>
      <c r="E2329" s="9">
        <v>56.96</v>
      </c>
      <c r="F2329" s="9">
        <v>5.32</v>
      </c>
      <c r="G2329" s="9">
        <v>17.82</v>
      </c>
    </row>
    <row r="2330" spans="1:7" ht="15.75" thickBot="1" x14ac:dyDescent="0.3">
      <c r="A2330" s="6"/>
      <c r="B2330" s="6"/>
      <c r="C2330" s="6"/>
      <c r="D2330" s="6"/>
      <c r="E2330" s="6"/>
      <c r="F2330" s="6"/>
      <c r="G2330" s="6"/>
    </row>
    <row r="2331" spans="1:7" x14ac:dyDescent="0.25">
      <c r="A2331" s="23" t="s">
        <v>28082</v>
      </c>
      <c r="B2331" s="10" t="s">
        <v>28083</v>
      </c>
      <c r="C2331" s="26"/>
      <c r="D2331" s="29"/>
      <c r="E2331" s="29"/>
      <c r="F2331" s="29"/>
      <c r="G2331" s="29"/>
    </row>
    <row r="2332" spans="1:7" ht="96.75" x14ac:dyDescent="0.25">
      <c r="A2332" s="24"/>
      <c r="B2332" s="11" t="s">
        <v>28084</v>
      </c>
      <c r="C2332" s="27"/>
      <c r="D2332" s="30"/>
      <c r="E2332" s="30"/>
      <c r="F2332" s="30"/>
      <c r="G2332" s="30"/>
    </row>
    <row r="2333" spans="1:7" ht="15.75" thickBot="1" x14ac:dyDescent="0.3">
      <c r="A2333" s="25"/>
      <c r="B2333" s="12" t="s">
        <v>28063</v>
      </c>
      <c r="C2333" s="28"/>
      <c r="D2333" s="31"/>
      <c r="E2333" s="31"/>
      <c r="F2333" s="31"/>
      <c r="G2333" s="31"/>
    </row>
    <row r="2334" spans="1:7" ht="15.75" thickBot="1" x14ac:dyDescent="0.3">
      <c r="A2334" s="6"/>
      <c r="B2334" s="6"/>
      <c r="C2334" s="6"/>
      <c r="D2334" s="6"/>
      <c r="E2334" s="6"/>
      <c r="F2334" s="6"/>
      <c r="G2334" s="6"/>
    </row>
    <row r="2335" spans="1:7" ht="15.75" thickBot="1" x14ac:dyDescent="0.3">
      <c r="A2335" s="7" t="s">
        <v>28085</v>
      </c>
      <c r="B2335" s="7" t="s">
        <v>28065</v>
      </c>
      <c r="C2335" s="8" t="s">
        <v>23</v>
      </c>
      <c r="D2335" s="9">
        <v>851.48</v>
      </c>
      <c r="E2335" s="9">
        <v>47.86</v>
      </c>
      <c r="F2335" s="9">
        <v>10.36</v>
      </c>
      <c r="G2335" s="9">
        <v>21.88</v>
      </c>
    </row>
    <row r="2336" spans="1:7" ht="15.75" thickBot="1" x14ac:dyDescent="0.3">
      <c r="A2336" s="6"/>
      <c r="B2336" s="6"/>
      <c r="C2336" s="6"/>
      <c r="D2336" s="6"/>
      <c r="E2336" s="6"/>
      <c r="F2336" s="6"/>
      <c r="G2336" s="6"/>
    </row>
    <row r="2337" spans="1:7" ht="15.75" thickBot="1" x14ac:dyDescent="0.3">
      <c r="A2337" s="7" t="s">
        <v>28086</v>
      </c>
      <c r="B2337" s="7" t="s">
        <v>28067</v>
      </c>
      <c r="C2337" s="8" t="s">
        <v>23</v>
      </c>
      <c r="D2337" s="9" t="s">
        <v>28087</v>
      </c>
      <c r="E2337" s="9">
        <v>50.52</v>
      </c>
      <c r="F2337" s="9">
        <v>8.61</v>
      </c>
      <c r="G2337" s="9">
        <v>20.97</v>
      </c>
    </row>
    <row r="2338" spans="1:7" ht="15.75" thickBot="1" x14ac:dyDescent="0.3">
      <c r="A2338" s="6"/>
      <c r="B2338" s="6"/>
      <c r="C2338" s="6"/>
      <c r="D2338" s="6"/>
      <c r="E2338" s="6"/>
      <c r="F2338" s="6"/>
      <c r="G2338" s="6"/>
    </row>
    <row r="2339" spans="1:7" ht="15.75" thickBot="1" x14ac:dyDescent="0.3">
      <c r="A2339" s="7" t="s">
        <v>28088</v>
      </c>
      <c r="B2339" s="7" t="s">
        <v>28069</v>
      </c>
      <c r="C2339" s="8" t="s">
        <v>23</v>
      </c>
      <c r="D2339" s="9" t="s">
        <v>28089</v>
      </c>
      <c r="E2339" s="9">
        <v>53.21</v>
      </c>
      <c r="F2339" s="9">
        <v>6.4</v>
      </c>
      <c r="G2339" s="9">
        <v>20.48</v>
      </c>
    </row>
    <row r="2340" spans="1:7" ht="15.75" thickBot="1" x14ac:dyDescent="0.3">
      <c r="A2340" s="6"/>
      <c r="B2340" s="6"/>
      <c r="C2340" s="6"/>
      <c r="D2340" s="6"/>
      <c r="E2340" s="6"/>
      <c r="F2340" s="6"/>
      <c r="G2340" s="6"/>
    </row>
    <row r="2341" spans="1:7" ht="15.75" thickBot="1" x14ac:dyDescent="0.3">
      <c r="A2341" s="7" t="s">
        <v>28090</v>
      </c>
      <c r="B2341" s="7" t="s">
        <v>28091</v>
      </c>
      <c r="C2341" s="8"/>
      <c r="D2341" s="9"/>
      <c r="E2341" s="9"/>
      <c r="F2341" s="9"/>
      <c r="G2341" s="9"/>
    </row>
    <row r="2342" spans="1:7" ht="15.75" thickBot="1" x14ac:dyDescent="0.3">
      <c r="A2342" s="6"/>
      <c r="B2342" s="6"/>
      <c r="C2342" s="6"/>
      <c r="D2342" s="6"/>
      <c r="E2342" s="6"/>
      <c r="F2342" s="6"/>
      <c r="G2342" s="6"/>
    </row>
    <row r="2343" spans="1:7" ht="60.75" x14ac:dyDescent="0.25">
      <c r="A2343" s="23" t="s">
        <v>28092</v>
      </c>
      <c r="B2343" s="10" t="s">
        <v>28093</v>
      </c>
      <c r="C2343" s="26"/>
      <c r="D2343" s="29"/>
      <c r="E2343" s="29"/>
      <c r="F2343" s="29"/>
      <c r="G2343" s="29"/>
    </row>
    <row r="2344" spans="1:7" x14ac:dyDescent="0.25">
      <c r="A2344" s="24"/>
      <c r="B2344" s="11" t="s">
        <v>28094</v>
      </c>
      <c r="C2344" s="27"/>
      <c r="D2344" s="30"/>
      <c r="E2344" s="30"/>
      <c r="F2344" s="30"/>
      <c r="G2344" s="30"/>
    </row>
    <row r="2345" spans="1:7" ht="15.75" thickBot="1" x14ac:dyDescent="0.3">
      <c r="A2345" s="25"/>
      <c r="B2345" s="12" t="s">
        <v>28095</v>
      </c>
      <c r="C2345" s="28"/>
      <c r="D2345" s="31"/>
      <c r="E2345" s="31"/>
      <c r="F2345" s="31"/>
      <c r="G2345" s="31"/>
    </row>
    <row r="2346" spans="1:7" ht="15.75" thickBot="1" x14ac:dyDescent="0.3">
      <c r="A2346" s="6"/>
      <c r="B2346" s="6"/>
      <c r="C2346" s="6"/>
      <c r="D2346" s="6"/>
      <c r="E2346" s="6"/>
      <c r="F2346" s="6"/>
      <c r="G2346" s="6"/>
    </row>
    <row r="2347" spans="1:7" ht="15.75" thickBot="1" x14ac:dyDescent="0.3">
      <c r="A2347" s="7" t="s">
        <v>28096</v>
      </c>
      <c r="B2347" s="7" t="s">
        <v>28097</v>
      </c>
      <c r="C2347" s="8" t="s">
        <v>23</v>
      </c>
      <c r="D2347" s="9">
        <v>142.91</v>
      </c>
      <c r="E2347" s="9">
        <v>52.18</v>
      </c>
      <c r="F2347" s="9"/>
      <c r="G2347" s="9">
        <v>27.92</v>
      </c>
    </row>
    <row r="2348" spans="1:7" ht="15.75" thickBot="1" x14ac:dyDescent="0.3">
      <c r="A2348" s="6"/>
      <c r="B2348" s="6"/>
      <c r="C2348" s="6"/>
      <c r="D2348" s="6"/>
      <c r="E2348" s="6"/>
      <c r="F2348" s="6"/>
      <c r="G2348" s="6"/>
    </row>
    <row r="2349" spans="1:7" ht="15.75" thickBot="1" x14ac:dyDescent="0.3">
      <c r="A2349" s="7" t="s">
        <v>28098</v>
      </c>
      <c r="B2349" s="7" t="s">
        <v>28099</v>
      </c>
      <c r="C2349" s="8" t="s">
        <v>23</v>
      </c>
      <c r="D2349" s="9">
        <v>204.12</v>
      </c>
      <c r="E2349" s="9">
        <v>48.89</v>
      </c>
      <c r="F2349" s="9"/>
      <c r="G2349" s="9">
        <v>31.21</v>
      </c>
    </row>
    <row r="2350" spans="1:7" ht="15.75" thickBot="1" x14ac:dyDescent="0.3">
      <c r="A2350" s="6"/>
      <c r="B2350" s="6"/>
      <c r="C2350" s="6"/>
      <c r="D2350" s="6"/>
      <c r="E2350" s="6"/>
      <c r="F2350" s="6"/>
      <c r="G2350" s="6"/>
    </row>
    <row r="2351" spans="1:7" ht="15.75" thickBot="1" x14ac:dyDescent="0.3">
      <c r="A2351" s="7" t="s">
        <v>28100</v>
      </c>
      <c r="B2351" s="7" t="s">
        <v>28101</v>
      </c>
      <c r="C2351" s="8" t="s">
        <v>23</v>
      </c>
      <c r="D2351" s="9">
        <v>254.96</v>
      </c>
      <c r="E2351" s="9">
        <v>48.86</v>
      </c>
      <c r="F2351" s="9"/>
      <c r="G2351" s="9">
        <v>31.23</v>
      </c>
    </row>
    <row r="2352" spans="1:7" ht="15.75" thickBot="1" x14ac:dyDescent="0.3">
      <c r="A2352" s="6"/>
      <c r="B2352" s="6"/>
      <c r="C2352" s="6"/>
      <c r="D2352" s="6"/>
      <c r="E2352" s="6"/>
      <c r="F2352" s="6"/>
      <c r="G2352" s="6"/>
    </row>
    <row r="2353" spans="1:7" ht="15.75" thickBot="1" x14ac:dyDescent="0.3">
      <c r="A2353" s="7" t="s">
        <v>28102</v>
      </c>
      <c r="B2353" s="7" t="s">
        <v>28103</v>
      </c>
      <c r="C2353" s="8" t="s">
        <v>23</v>
      </c>
      <c r="D2353" s="9">
        <v>341.01</v>
      </c>
      <c r="E2353" s="9">
        <v>48.96</v>
      </c>
      <c r="F2353" s="9"/>
      <c r="G2353" s="9">
        <v>31.13</v>
      </c>
    </row>
    <row r="2354" spans="1:7" ht="15.75" thickBot="1" x14ac:dyDescent="0.3">
      <c r="A2354" s="6"/>
      <c r="B2354" s="6"/>
      <c r="C2354" s="6"/>
      <c r="D2354" s="6"/>
      <c r="E2354" s="6"/>
      <c r="F2354" s="6"/>
      <c r="G2354" s="6"/>
    </row>
    <row r="2355" spans="1:7" ht="72.75" x14ac:dyDescent="0.25">
      <c r="A2355" s="23" t="s">
        <v>28104</v>
      </c>
      <c r="B2355" s="10" t="s">
        <v>28105</v>
      </c>
      <c r="C2355" s="26"/>
      <c r="D2355" s="29"/>
      <c r="E2355" s="29"/>
      <c r="F2355" s="29"/>
      <c r="G2355" s="29"/>
    </row>
    <row r="2356" spans="1:7" x14ac:dyDescent="0.25">
      <c r="A2356" s="24"/>
      <c r="B2356" s="11" t="s">
        <v>28094</v>
      </c>
      <c r="C2356" s="27"/>
      <c r="D2356" s="30"/>
      <c r="E2356" s="30"/>
      <c r="F2356" s="30"/>
      <c r="G2356" s="30"/>
    </row>
    <row r="2357" spans="1:7" ht="15.75" thickBot="1" x14ac:dyDescent="0.3">
      <c r="A2357" s="25"/>
      <c r="B2357" s="12" t="s">
        <v>28106</v>
      </c>
      <c r="C2357" s="28"/>
      <c r="D2357" s="31"/>
      <c r="E2357" s="31"/>
      <c r="F2357" s="31"/>
      <c r="G2357" s="31"/>
    </row>
    <row r="2358" spans="1:7" ht="15.75" thickBot="1" x14ac:dyDescent="0.3">
      <c r="A2358" s="6"/>
      <c r="B2358" s="6"/>
      <c r="C2358" s="6"/>
      <c r="D2358" s="6"/>
      <c r="E2358" s="6"/>
      <c r="F2358" s="6"/>
      <c r="G2358" s="6"/>
    </row>
    <row r="2359" spans="1:7" ht="15.75" thickBot="1" x14ac:dyDescent="0.3">
      <c r="A2359" s="7" t="s">
        <v>28107</v>
      </c>
      <c r="B2359" s="7" t="s">
        <v>28097</v>
      </c>
      <c r="C2359" s="8" t="s">
        <v>23</v>
      </c>
      <c r="D2359" s="9">
        <v>117.33</v>
      </c>
      <c r="E2359" s="9">
        <v>52.89</v>
      </c>
      <c r="F2359" s="9"/>
      <c r="G2359" s="9">
        <v>27.2</v>
      </c>
    </row>
    <row r="2360" spans="1:7" ht="15.75" thickBot="1" x14ac:dyDescent="0.3">
      <c r="A2360" s="6"/>
      <c r="B2360" s="6"/>
      <c r="C2360" s="6"/>
      <c r="D2360" s="6"/>
      <c r="E2360" s="6"/>
      <c r="F2360" s="6"/>
      <c r="G2360" s="6"/>
    </row>
    <row r="2361" spans="1:7" ht="15.75" thickBot="1" x14ac:dyDescent="0.3">
      <c r="A2361" s="7" t="s">
        <v>28108</v>
      </c>
      <c r="B2361" s="7" t="s">
        <v>28099</v>
      </c>
      <c r="C2361" s="8" t="s">
        <v>23</v>
      </c>
      <c r="D2361" s="9">
        <v>174.31</v>
      </c>
      <c r="E2361" s="9">
        <v>49.63</v>
      </c>
      <c r="F2361" s="9"/>
      <c r="G2361" s="9">
        <v>30.46</v>
      </c>
    </row>
    <row r="2362" spans="1:7" ht="15.75" thickBot="1" x14ac:dyDescent="0.3">
      <c r="A2362" s="6"/>
      <c r="B2362" s="6"/>
      <c r="C2362" s="6"/>
      <c r="D2362" s="6"/>
      <c r="E2362" s="6"/>
      <c r="F2362" s="6"/>
      <c r="G2362" s="6"/>
    </row>
    <row r="2363" spans="1:7" ht="15.75" thickBot="1" x14ac:dyDescent="0.3">
      <c r="A2363" s="7" t="s">
        <v>28109</v>
      </c>
      <c r="B2363" s="7" t="s">
        <v>28101</v>
      </c>
      <c r="C2363" s="8" t="s">
        <v>23</v>
      </c>
      <c r="D2363" s="9">
        <v>222.79</v>
      </c>
      <c r="E2363" s="9">
        <v>49.12</v>
      </c>
      <c r="F2363" s="9"/>
      <c r="G2363" s="9">
        <v>30.98</v>
      </c>
    </row>
    <row r="2364" spans="1:7" ht="15.75" thickBot="1" x14ac:dyDescent="0.3">
      <c r="A2364" s="6"/>
      <c r="B2364" s="6"/>
      <c r="C2364" s="6"/>
      <c r="D2364" s="6"/>
      <c r="E2364" s="6"/>
      <c r="F2364" s="6"/>
      <c r="G2364" s="6"/>
    </row>
    <row r="2365" spans="1:7" ht="15.75" thickBot="1" x14ac:dyDescent="0.3">
      <c r="A2365" s="7" t="s">
        <v>28110</v>
      </c>
      <c r="B2365" s="7" t="s">
        <v>28103</v>
      </c>
      <c r="C2365" s="8" t="s">
        <v>23</v>
      </c>
      <c r="D2365" s="9">
        <v>273.83</v>
      </c>
      <c r="E2365" s="9">
        <v>49.07</v>
      </c>
      <c r="F2365" s="9"/>
      <c r="G2365" s="9">
        <v>31.02</v>
      </c>
    </row>
    <row r="2366" spans="1:7" ht="15.75" thickBot="1" x14ac:dyDescent="0.3">
      <c r="A2366" s="6"/>
      <c r="B2366" s="6"/>
      <c r="C2366" s="6"/>
      <c r="D2366" s="6"/>
      <c r="E2366" s="6"/>
      <c r="F2366" s="6"/>
      <c r="G2366" s="6"/>
    </row>
    <row r="2367" spans="1:7" ht="36.75" x14ac:dyDescent="0.25">
      <c r="A2367" s="23" t="s">
        <v>28111</v>
      </c>
      <c r="B2367" s="10" t="s">
        <v>28112</v>
      </c>
      <c r="C2367" s="26"/>
      <c r="D2367" s="29"/>
      <c r="E2367" s="29"/>
      <c r="F2367" s="29"/>
      <c r="G2367" s="29"/>
    </row>
    <row r="2368" spans="1:7" x14ac:dyDescent="0.25">
      <c r="A2368" s="24"/>
      <c r="B2368" s="11" t="s">
        <v>28113</v>
      </c>
      <c r="C2368" s="27"/>
      <c r="D2368" s="30"/>
      <c r="E2368" s="30"/>
      <c r="F2368" s="30"/>
      <c r="G2368" s="30"/>
    </row>
    <row r="2369" spans="1:7" ht="15.75" thickBot="1" x14ac:dyDescent="0.3">
      <c r="A2369" s="25"/>
      <c r="B2369" s="12" t="s">
        <v>28114</v>
      </c>
      <c r="C2369" s="28"/>
      <c r="D2369" s="31"/>
      <c r="E2369" s="31"/>
      <c r="F2369" s="31"/>
      <c r="G2369" s="31"/>
    </row>
    <row r="2370" spans="1:7" ht="15.75" thickBot="1" x14ac:dyDescent="0.3">
      <c r="A2370" s="6"/>
      <c r="B2370" s="6"/>
      <c r="C2370" s="6"/>
      <c r="D2370" s="6"/>
      <c r="E2370" s="6"/>
      <c r="F2370" s="6"/>
      <c r="G2370" s="6"/>
    </row>
    <row r="2371" spans="1:7" ht="15.75" thickBot="1" x14ac:dyDescent="0.3">
      <c r="A2371" s="7" t="s">
        <v>28115</v>
      </c>
      <c r="B2371" s="7" t="s">
        <v>28097</v>
      </c>
      <c r="C2371" s="8" t="s">
        <v>23</v>
      </c>
      <c r="D2371" s="9">
        <v>43.37</v>
      </c>
      <c r="E2371" s="9">
        <v>52.5</v>
      </c>
      <c r="F2371" s="9"/>
      <c r="G2371" s="9">
        <v>27.6</v>
      </c>
    </row>
    <row r="2372" spans="1:7" ht="15.75" thickBot="1" x14ac:dyDescent="0.3">
      <c r="A2372" s="6"/>
      <c r="B2372" s="6"/>
      <c r="C2372" s="6"/>
      <c r="D2372" s="6"/>
      <c r="E2372" s="6"/>
      <c r="F2372" s="6"/>
      <c r="G2372" s="6"/>
    </row>
    <row r="2373" spans="1:7" ht="15.75" thickBot="1" x14ac:dyDescent="0.3">
      <c r="A2373" s="7" t="s">
        <v>28116</v>
      </c>
      <c r="B2373" s="7" t="s">
        <v>28099</v>
      </c>
      <c r="C2373" s="8" t="s">
        <v>23</v>
      </c>
      <c r="D2373" s="9">
        <v>95.13</v>
      </c>
      <c r="E2373" s="9">
        <v>53.31</v>
      </c>
      <c r="F2373" s="9"/>
      <c r="G2373" s="9">
        <v>26.78</v>
      </c>
    </row>
    <row r="2374" spans="1:7" ht="15.75" thickBot="1" x14ac:dyDescent="0.3">
      <c r="A2374" s="6"/>
      <c r="B2374" s="6"/>
      <c r="C2374" s="6"/>
      <c r="D2374" s="6"/>
      <c r="E2374" s="6"/>
      <c r="F2374" s="6"/>
      <c r="G2374" s="6"/>
    </row>
    <row r="2375" spans="1:7" ht="15.75" thickBot="1" x14ac:dyDescent="0.3">
      <c r="A2375" s="7" t="s">
        <v>28117</v>
      </c>
      <c r="B2375" s="7" t="s">
        <v>28101</v>
      </c>
      <c r="C2375" s="8" t="s">
        <v>23</v>
      </c>
      <c r="D2375" s="9">
        <v>143.81</v>
      </c>
      <c r="E2375" s="9">
        <v>53.25</v>
      </c>
      <c r="F2375" s="9"/>
      <c r="G2375" s="9">
        <v>26.85</v>
      </c>
    </row>
    <row r="2376" spans="1:7" ht="15.75" thickBot="1" x14ac:dyDescent="0.3">
      <c r="A2376" s="6"/>
      <c r="B2376" s="6"/>
      <c r="C2376" s="6"/>
      <c r="D2376" s="6"/>
      <c r="E2376" s="6"/>
      <c r="F2376" s="6"/>
      <c r="G2376" s="6"/>
    </row>
    <row r="2377" spans="1:7" ht="15.75" thickBot="1" x14ac:dyDescent="0.3">
      <c r="A2377" s="7" t="s">
        <v>28118</v>
      </c>
      <c r="B2377" s="7" t="s">
        <v>28103</v>
      </c>
      <c r="C2377" s="8" t="s">
        <v>23</v>
      </c>
      <c r="D2377" s="9">
        <v>201.83</v>
      </c>
      <c r="E2377" s="9">
        <v>53.32</v>
      </c>
      <c r="F2377" s="9"/>
      <c r="G2377" s="9">
        <v>26.78</v>
      </c>
    </row>
    <row r="2378" spans="1:7" ht="15.75" thickBot="1" x14ac:dyDescent="0.3">
      <c r="A2378" s="6"/>
      <c r="B2378" s="6"/>
      <c r="C2378" s="6"/>
      <c r="D2378" s="6"/>
      <c r="E2378" s="6"/>
      <c r="F2378" s="6"/>
      <c r="G2378" s="6"/>
    </row>
    <row r="2379" spans="1:7" ht="60.75" x14ac:dyDescent="0.25">
      <c r="A2379" s="23" t="s">
        <v>28119</v>
      </c>
      <c r="B2379" s="10" t="s">
        <v>28120</v>
      </c>
      <c r="C2379" s="26"/>
      <c r="D2379" s="29"/>
      <c r="E2379" s="29"/>
      <c r="F2379" s="29"/>
      <c r="G2379" s="29"/>
    </row>
    <row r="2380" spans="1:7" x14ac:dyDescent="0.25">
      <c r="A2380" s="24"/>
      <c r="B2380" s="11" t="s">
        <v>28094</v>
      </c>
      <c r="C2380" s="27"/>
      <c r="D2380" s="30"/>
      <c r="E2380" s="30"/>
      <c r="F2380" s="30"/>
      <c r="G2380" s="30"/>
    </row>
    <row r="2381" spans="1:7" ht="15.75" thickBot="1" x14ac:dyDescent="0.3">
      <c r="A2381" s="25"/>
      <c r="B2381" s="12" t="s">
        <v>28095</v>
      </c>
      <c r="C2381" s="28"/>
      <c r="D2381" s="31"/>
      <c r="E2381" s="31"/>
      <c r="F2381" s="31"/>
      <c r="G2381" s="31"/>
    </row>
    <row r="2382" spans="1:7" ht="15.75" thickBot="1" x14ac:dyDescent="0.3">
      <c r="A2382" s="6"/>
      <c r="B2382" s="6"/>
      <c r="C2382" s="6"/>
      <c r="D2382" s="6"/>
      <c r="E2382" s="6"/>
      <c r="F2382" s="6"/>
      <c r="G2382" s="6"/>
    </row>
    <row r="2383" spans="1:7" ht="15.75" thickBot="1" x14ac:dyDescent="0.3">
      <c r="A2383" s="7" t="s">
        <v>28121</v>
      </c>
      <c r="B2383" s="7" t="s">
        <v>28122</v>
      </c>
      <c r="C2383" s="8" t="s">
        <v>23</v>
      </c>
      <c r="D2383" s="9">
        <v>209.58</v>
      </c>
      <c r="E2383" s="9">
        <v>52.41</v>
      </c>
      <c r="F2383" s="9"/>
      <c r="G2383" s="9">
        <v>27.69</v>
      </c>
    </row>
    <row r="2384" spans="1:7" ht="15.75" thickBot="1" x14ac:dyDescent="0.3">
      <c r="A2384" s="6"/>
      <c r="B2384" s="6"/>
      <c r="C2384" s="6"/>
      <c r="D2384" s="6"/>
      <c r="E2384" s="6"/>
      <c r="F2384" s="6"/>
      <c r="G2384" s="6"/>
    </row>
    <row r="2385" spans="1:7" ht="15.75" thickBot="1" x14ac:dyDescent="0.3">
      <c r="A2385" s="7" t="s">
        <v>28123</v>
      </c>
      <c r="B2385" s="7" t="s">
        <v>28124</v>
      </c>
      <c r="C2385" s="8" t="s">
        <v>23</v>
      </c>
      <c r="D2385" s="9">
        <v>286.12</v>
      </c>
      <c r="E2385" s="9">
        <v>49.15</v>
      </c>
      <c r="F2385" s="9"/>
      <c r="G2385" s="9">
        <v>30.95</v>
      </c>
    </row>
    <row r="2386" spans="1:7" ht="15.75" thickBot="1" x14ac:dyDescent="0.3">
      <c r="A2386" s="6"/>
      <c r="B2386" s="6"/>
      <c r="C2386" s="6"/>
      <c r="D2386" s="6"/>
      <c r="E2386" s="6"/>
      <c r="F2386" s="6"/>
      <c r="G2386" s="6"/>
    </row>
    <row r="2387" spans="1:7" ht="15.75" thickBot="1" x14ac:dyDescent="0.3">
      <c r="A2387" s="7" t="s">
        <v>28125</v>
      </c>
      <c r="B2387" s="7" t="s">
        <v>28126</v>
      </c>
      <c r="C2387" s="8" t="s">
        <v>23</v>
      </c>
      <c r="D2387" s="9">
        <v>300.02999999999997</v>
      </c>
      <c r="E2387" s="9">
        <v>49.14</v>
      </c>
      <c r="F2387" s="9"/>
      <c r="G2387" s="9">
        <v>30.95</v>
      </c>
    </row>
    <row r="2388" spans="1:7" ht="15.75" thickBot="1" x14ac:dyDescent="0.3">
      <c r="A2388" s="6"/>
      <c r="B2388" s="6"/>
      <c r="C2388" s="6"/>
      <c r="D2388" s="6"/>
      <c r="E2388" s="6"/>
      <c r="F2388" s="6"/>
      <c r="G2388" s="6"/>
    </row>
    <row r="2389" spans="1:7" ht="15.75" thickBot="1" x14ac:dyDescent="0.3">
      <c r="A2389" s="7" t="s">
        <v>28127</v>
      </c>
      <c r="B2389" s="7" t="s">
        <v>28128</v>
      </c>
      <c r="C2389" s="8" t="s">
        <v>23</v>
      </c>
      <c r="D2389" s="9">
        <v>398.95</v>
      </c>
      <c r="E2389" s="9">
        <v>51.58</v>
      </c>
      <c r="F2389" s="9"/>
      <c r="G2389" s="9">
        <v>28.52</v>
      </c>
    </row>
    <row r="2390" spans="1:7" ht="15.75" thickBot="1" x14ac:dyDescent="0.3">
      <c r="A2390" s="6"/>
      <c r="B2390" s="6"/>
      <c r="C2390" s="6"/>
      <c r="D2390" s="6"/>
      <c r="E2390" s="6"/>
      <c r="F2390" s="6"/>
      <c r="G2390" s="6"/>
    </row>
    <row r="2391" spans="1:7" ht="15.75" thickBot="1" x14ac:dyDescent="0.3">
      <c r="A2391" s="7" t="s">
        <v>28129</v>
      </c>
      <c r="B2391" s="7" t="s">
        <v>28130</v>
      </c>
      <c r="C2391" s="8" t="s">
        <v>23</v>
      </c>
      <c r="D2391" s="9">
        <v>382.89</v>
      </c>
      <c r="E2391" s="9">
        <v>51.41</v>
      </c>
      <c r="F2391" s="9"/>
      <c r="G2391" s="9">
        <v>28.69</v>
      </c>
    </row>
    <row r="2392" spans="1:7" ht="15.75" thickBot="1" x14ac:dyDescent="0.3">
      <c r="A2392" s="6"/>
      <c r="B2392" s="6"/>
      <c r="C2392" s="6"/>
      <c r="D2392" s="6"/>
      <c r="E2392" s="6"/>
      <c r="F2392" s="6"/>
      <c r="G2392" s="6"/>
    </row>
    <row r="2393" spans="1:7" ht="15.75" thickBot="1" x14ac:dyDescent="0.3">
      <c r="A2393" s="7" t="s">
        <v>28131</v>
      </c>
      <c r="B2393" s="7" t="s">
        <v>28132</v>
      </c>
      <c r="C2393" s="8" t="s">
        <v>23</v>
      </c>
      <c r="D2393" s="9">
        <v>513.49</v>
      </c>
      <c r="E2393" s="9">
        <v>50.62</v>
      </c>
      <c r="F2393" s="9"/>
      <c r="G2393" s="9">
        <v>29.48</v>
      </c>
    </row>
    <row r="2394" spans="1:7" ht="15.75" thickBot="1" x14ac:dyDescent="0.3">
      <c r="A2394" s="6"/>
      <c r="B2394" s="6"/>
      <c r="C2394" s="6"/>
      <c r="D2394" s="6"/>
      <c r="E2394" s="6"/>
      <c r="F2394" s="6"/>
      <c r="G2394" s="6"/>
    </row>
    <row r="2395" spans="1:7" ht="15.75" thickBot="1" x14ac:dyDescent="0.3">
      <c r="A2395" s="7" t="s">
        <v>28133</v>
      </c>
      <c r="B2395" s="7" t="s">
        <v>28134</v>
      </c>
      <c r="C2395" s="8" t="s">
        <v>23</v>
      </c>
      <c r="D2395" s="9">
        <v>499.06</v>
      </c>
      <c r="E2395" s="9">
        <v>50.75</v>
      </c>
      <c r="F2395" s="9"/>
      <c r="G2395" s="9">
        <v>29.35</v>
      </c>
    </row>
    <row r="2396" spans="1:7" ht="15.75" thickBot="1" x14ac:dyDescent="0.3">
      <c r="A2396" s="6"/>
      <c r="B2396" s="6"/>
      <c r="C2396" s="6"/>
      <c r="D2396" s="6"/>
      <c r="E2396" s="6"/>
      <c r="F2396" s="6"/>
      <c r="G2396" s="6"/>
    </row>
    <row r="2397" spans="1:7" ht="15.75" thickBot="1" x14ac:dyDescent="0.3">
      <c r="A2397" s="7" t="s">
        <v>28135</v>
      </c>
      <c r="B2397" s="7" t="s">
        <v>28136</v>
      </c>
      <c r="C2397" s="8" t="s">
        <v>23</v>
      </c>
      <c r="D2397" s="9">
        <v>666.05</v>
      </c>
      <c r="E2397" s="9">
        <v>52.19</v>
      </c>
      <c r="F2397" s="9"/>
      <c r="G2397" s="9">
        <v>27.9</v>
      </c>
    </row>
    <row r="2398" spans="1:7" ht="15.75" thickBot="1" x14ac:dyDescent="0.3">
      <c r="A2398" s="6"/>
      <c r="B2398" s="6"/>
      <c r="C2398" s="6"/>
      <c r="D2398" s="6"/>
      <c r="E2398" s="6"/>
      <c r="F2398" s="6"/>
      <c r="G2398" s="6"/>
    </row>
    <row r="2399" spans="1:7" ht="60.75" x14ac:dyDescent="0.25">
      <c r="A2399" s="23" t="s">
        <v>28137</v>
      </c>
      <c r="B2399" s="10" t="s">
        <v>28138</v>
      </c>
      <c r="C2399" s="26"/>
      <c r="D2399" s="29"/>
      <c r="E2399" s="29"/>
      <c r="F2399" s="29"/>
      <c r="G2399" s="29"/>
    </row>
    <row r="2400" spans="1:7" x14ac:dyDescent="0.25">
      <c r="A2400" s="24"/>
      <c r="B2400" s="11" t="s">
        <v>28094</v>
      </c>
      <c r="C2400" s="27"/>
      <c r="D2400" s="30"/>
      <c r="E2400" s="30"/>
      <c r="F2400" s="30"/>
      <c r="G2400" s="30"/>
    </row>
    <row r="2401" spans="1:7" ht="15.75" thickBot="1" x14ac:dyDescent="0.3">
      <c r="A2401" s="25"/>
      <c r="B2401" s="12" t="s">
        <v>28106</v>
      </c>
      <c r="C2401" s="28"/>
      <c r="D2401" s="31"/>
      <c r="E2401" s="31"/>
      <c r="F2401" s="31"/>
      <c r="G2401" s="31"/>
    </row>
    <row r="2402" spans="1:7" ht="15.75" thickBot="1" x14ac:dyDescent="0.3">
      <c r="A2402" s="6"/>
      <c r="B2402" s="6"/>
      <c r="C2402" s="6"/>
      <c r="D2402" s="6"/>
      <c r="E2402" s="6"/>
      <c r="F2402" s="6"/>
      <c r="G2402" s="6"/>
    </row>
    <row r="2403" spans="1:7" ht="15.75" thickBot="1" x14ac:dyDescent="0.3">
      <c r="A2403" s="7" t="s">
        <v>28139</v>
      </c>
      <c r="B2403" s="7" t="s">
        <v>28122</v>
      </c>
      <c r="C2403" s="8" t="s">
        <v>23</v>
      </c>
      <c r="D2403" s="9">
        <v>172.69</v>
      </c>
      <c r="E2403" s="9">
        <v>50.1</v>
      </c>
      <c r="F2403" s="9"/>
      <c r="G2403" s="9">
        <v>30</v>
      </c>
    </row>
    <row r="2404" spans="1:7" ht="15.75" thickBot="1" x14ac:dyDescent="0.3">
      <c r="A2404" s="6"/>
      <c r="B2404" s="6"/>
      <c r="C2404" s="6"/>
      <c r="D2404" s="6"/>
      <c r="E2404" s="6"/>
      <c r="F2404" s="6"/>
      <c r="G2404" s="6"/>
    </row>
    <row r="2405" spans="1:7" ht="15.75" thickBot="1" x14ac:dyDescent="0.3">
      <c r="A2405" s="7" t="s">
        <v>28140</v>
      </c>
      <c r="B2405" s="7" t="s">
        <v>28124</v>
      </c>
      <c r="C2405" s="8" t="s">
        <v>23</v>
      </c>
      <c r="D2405" s="9">
        <v>230.3</v>
      </c>
      <c r="E2405" s="9">
        <v>49.69</v>
      </c>
      <c r="F2405" s="9"/>
      <c r="G2405" s="9">
        <v>30.41</v>
      </c>
    </row>
    <row r="2406" spans="1:7" ht="15.75" thickBot="1" x14ac:dyDescent="0.3">
      <c r="A2406" s="6"/>
      <c r="B2406" s="6"/>
      <c r="C2406" s="6"/>
      <c r="D2406" s="6"/>
      <c r="E2406" s="6"/>
      <c r="F2406" s="6"/>
      <c r="G2406" s="6"/>
    </row>
    <row r="2407" spans="1:7" ht="15.75" thickBot="1" x14ac:dyDescent="0.3">
      <c r="A2407" s="7" t="s">
        <v>28141</v>
      </c>
      <c r="B2407" s="7" t="s">
        <v>28126</v>
      </c>
      <c r="C2407" s="8" t="s">
        <v>23</v>
      </c>
      <c r="D2407" s="9">
        <v>252.18</v>
      </c>
      <c r="E2407" s="9">
        <v>49.54</v>
      </c>
      <c r="F2407" s="9"/>
      <c r="G2407" s="9">
        <v>30.56</v>
      </c>
    </row>
    <row r="2408" spans="1:7" ht="15.75" thickBot="1" x14ac:dyDescent="0.3">
      <c r="A2408" s="6"/>
      <c r="B2408" s="6"/>
      <c r="C2408" s="6"/>
      <c r="D2408" s="6"/>
      <c r="E2408" s="6"/>
      <c r="F2408" s="6"/>
      <c r="G2408" s="6"/>
    </row>
    <row r="2409" spans="1:7" ht="15.75" thickBot="1" x14ac:dyDescent="0.3">
      <c r="A2409" s="7" t="s">
        <v>28142</v>
      </c>
      <c r="B2409" s="7" t="s">
        <v>28128</v>
      </c>
      <c r="C2409" s="8" t="s">
        <v>23</v>
      </c>
      <c r="D2409" s="9">
        <v>333.74</v>
      </c>
      <c r="E2409" s="9">
        <v>50.45</v>
      </c>
      <c r="F2409" s="9"/>
      <c r="G2409" s="9">
        <v>29.65</v>
      </c>
    </row>
    <row r="2410" spans="1:7" ht="15.75" thickBot="1" x14ac:dyDescent="0.3">
      <c r="A2410" s="6"/>
      <c r="B2410" s="6"/>
      <c r="C2410" s="6"/>
      <c r="D2410" s="6"/>
      <c r="E2410" s="6"/>
      <c r="F2410" s="6"/>
      <c r="G2410" s="6"/>
    </row>
    <row r="2411" spans="1:7" ht="15.75" thickBot="1" x14ac:dyDescent="0.3">
      <c r="A2411" s="7" t="s">
        <v>28143</v>
      </c>
      <c r="B2411" s="7" t="s">
        <v>28130</v>
      </c>
      <c r="C2411" s="8" t="s">
        <v>23</v>
      </c>
      <c r="D2411" s="9">
        <v>325.72000000000003</v>
      </c>
      <c r="E2411" s="9">
        <v>50.23</v>
      </c>
      <c r="F2411" s="9"/>
      <c r="G2411" s="9">
        <v>29.87</v>
      </c>
    </row>
    <row r="2412" spans="1:7" ht="15.75" thickBot="1" x14ac:dyDescent="0.3">
      <c r="A2412" s="6"/>
      <c r="B2412" s="6"/>
      <c r="C2412" s="6"/>
      <c r="D2412" s="6"/>
      <c r="E2412" s="6"/>
      <c r="F2412" s="6"/>
      <c r="G2412" s="6"/>
    </row>
    <row r="2413" spans="1:7" ht="15.75" thickBot="1" x14ac:dyDescent="0.3">
      <c r="A2413" s="7" t="s">
        <v>28144</v>
      </c>
      <c r="B2413" s="7" t="s">
        <v>28132</v>
      </c>
      <c r="C2413" s="8" t="s">
        <v>23</v>
      </c>
      <c r="D2413" s="9">
        <v>431.3</v>
      </c>
      <c r="E2413" s="9">
        <v>51.25</v>
      </c>
      <c r="F2413" s="9"/>
      <c r="G2413" s="9">
        <v>28.84</v>
      </c>
    </row>
    <row r="2414" spans="1:7" ht="15.75" thickBot="1" x14ac:dyDescent="0.3">
      <c r="A2414" s="6"/>
      <c r="B2414" s="6"/>
      <c r="C2414" s="6"/>
      <c r="D2414" s="6"/>
      <c r="E2414" s="6"/>
      <c r="F2414" s="6"/>
      <c r="G2414" s="6"/>
    </row>
    <row r="2415" spans="1:7" ht="15.75" thickBot="1" x14ac:dyDescent="0.3">
      <c r="A2415" s="7" t="s">
        <v>28145</v>
      </c>
      <c r="B2415" s="7" t="s">
        <v>28134</v>
      </c>
      <c r="C2415" s="8" t="s">
        <v>23</v>
      </c>
      <c r="D2415" s="9">
        <v>398.95</v>
      </c>
      <c r="E2415" s="9">
        <v>51.58</v>
      </c>
      <c r="F2415" s="9"/>
      <c r="G2415" s="9">
        <v>28.52</v>
      </c>
    </row>
    <row r="2416" spans="1:7" ht="15.75" thickBot="1" x14ac:dyDescent="0.3">
      <c r="A2416" s="6"/>
      <c r="B2416" s="6"/>
      <c r="C2416" s="6"/>
      <c r="D2416" s="6"/>
      <c r="E2416" s="6"/>
      <c r="F2416" s="6"/>
      <c r="G2416" s="6"/>
    </row>
    <row r="2417" spans="1:7" ht="15.75" thickBot="1" x14ac:dyDescent="0.3">
      <c r="A2417" s="7" t="s">
        <v>28146</v>
      </c>
      <c r="B2417" s="7" t="s">
        <v>28136</v>
      </c>
      <c r="C2417" s="8" t="s">
        <v>23</v>
      </c>
      <c r="D2417" s="9">
        <v>535.29</v>
      </c>
      <c r="E2417" s="9">
        <v>50.1</v>
      </c>
      <c r="F2417" s="9"/>
      <c r="G2417" s="9">
        <v>30</v>
      </c>
    </row>
    <row r="2418" spans="1:7" ht="15.75" thickBot="1" x14ac:dyDescent="0.3">
      <c r="A2418" s="6"/>
      <c r="B2418" s="6"/>
      <c r="C2418" s="6"/>
      <c r="D2418" s="6"/>
      <c r="E2418" s="6"/>
      <c r="F2418" s="6"/>
      <c r="G2418" s="6"/>
    </row>
    <row r="2419" spans="1:7" ht="36.75" x14ac:dyDescent="0.25">
      <c r="A2419" s="23" t="s">
        <v>28147</v>
      </c>
      <c r="B2419" s="10" t="s">
        <v>28148</v>
      </c>
      <c r="C2419" s="26"/>
      <c r="D2419" s="29"/>
      <c r="E2419" s="29"/>
      <c r="F2419" s="29"/>
      <c r="G2419" s="29"/>
    </row>
    <row r="2420" spans="1:7" x14ac:dyDescent="0.25">
      <c r="A2420" s="24"/>
      <c r="B2420" s="11" t="s">
        <v>28113</v>
      </c>
      <c r="C2420" s="27"/>
      <c r="D2420" s="30"/>
      <c r="E2420" s="30"/>
      <c r="F2420" s="30"/>
      <c r="G2420" s="30"/>
    </row>
    <row r="2421" spans="1:7" ht="15.75" thickBot="1" x14ac:dyDescent="0.3">
      <c r="A2421" s="25"/>
      <c r="B2421" s="12" t="s">
        <v>28114</v>
      </c>
      <c r="C2421" s="28"/>
      <c r="D2421" s="31"/>
      <c r="E2421" s="31"/>
      <c r="F2421" s="31"/>
      <c r="G2421" s="31"/>
    </row>
    <row r="2422" spans="1:7" ht="15.75" thickBot="1" x14ac:dyDescent="0.3">
      <c r="A2422" s="6"/>
      <c r="B2422" s="6"/>
      <c r="C2422" s="6"/>
      <c r="D2422" s="6"/>
      <c r="E2422" s="6"/>
      <c r="F2422" s="6"/>
      <c r="G2422" s="6"/>
    </row>
    <row r="2423" spans="1:7" ht="15.75" thickBot="1" x14ac:dyDescent="0.3">
      <c r="A2423" s="7" t="s">
        <v>28149</v>
      </c>
      <c r="B2423" s="7" t="s">
        <v>28122</v>
      </c>
      <c r="C2423" s="8" t="s">
        <v>23</v>
      </c>
      <c r="D2423" s="9">
        <v>62.78</v>
      </c>
      <c r="E2423" s="9">
        <v>52.77</v>
      </c>
      <c r="F2423" s="9"/>
      <c r="G2423" s="9">
        <v>27.32</v>
      </c>
    </row>
    <row r="2424" spans="1:7" ht="15.75" thickBot="1" x14ac:dyDescent="0.3">
      <c r="A2424" s="6"/>
      <c r="B2424" s="6"/>
      <c r="C2424" s="6"/>
      <c r="D2424" s="6"/>
      <c r="E2424" s="6"/>
      <c r="F2424" s="6"/>
      <c r="G2424" s="6"/>
    </row>
    <row r="2425" spans="1:7" ht="15.75" thickBot="1" x14ac:dyDescent="0.3">
      <c r="A2425" s="7" t="s">
        <v>28150</v>
      </c>
      <c r="B2425" s="7" t="s">
        <v>28124</v>
      </c>
      <c r="C2425" s="8" t="s">
        <v>23</v>
      </c>
      <c r="D2425" s="9">
        <v>83.27</v>
      </c>
      <c r="E2425" s="9">
        <v>52.29</v>
      </c>
      <c r="F2425" s="9"/>
      <c r="G2425" s="9">
        <v>27.81</v>
      </c>
    </row>
    <row r="2426" spans="1:7" ht="15.75" thickBot="1" x14ac:dyDescent="0.3">
      <c r="A2426" s="6"/>
      <c r="B2426" s="6"/>
      <c r="C2426" s="6"/>
      <c r="D2426" s="6"/>
      <c r="E2426" s="6"/>
      <c r="F2426" s="6"/>
      <c r="G2426" s="6"/>
    </row>
    <row r="2427" spans="1:7" ht="15.75" thickBot="1" x14ac:dyDescent="0.3">
      <c r="A2427" s="7" t="s">
        <v>28151</v>
      </c>
      <c r="B2427" s="7" t="s">
        <v>28126</v>
      </c>
      <c r="C2427" s="8" t="s">
        <v>23</v>
      </c>
      <c r="D2427" s="9">
        <v>137.58000000000001</v>
      </c>
      <c r="E2427" s="9">
        <v>53.63</v>
      </c>
      <c r="F2427" s="9"/>
      <c r="G2427" s="9">
        <v>26.46</v>
      </c>
    </row>
    <row r="2428" spans="1:7" ht="15.75" thickBot="1" x14ac:dyDescent="0.3">
      <c r="A2428" s="6"/>
      <c r="B2428" s="6"/>
      <c r="C2428" s="6"/>
      <c r="D2428" s="6"/>
      <c r="E2428" s="6"/>
      <c r="F2428" s="6"/>
      <c r="G2428" s="6"/>
    </row>
    <row r="2429" spans="1:7" ht="15.75" thickBot="1" x14ac:dyDescent="0.3">
      <c r="A2429" s="7" t="s">
        <v>28152</v>
      </c>
      <c r="B2429" s="7" t="s">
        <v>28128</v>
      </c>
      <c r="C2429" s="8" t="s">
        <v>23</v>
      </c>
      <c r="D2429" s="9">
        <v>189.39</v>
      </c>
      <c r="E2429" s="9">
        <v>50.03</v>
      </c>
      <c r="F2429" s="9"/>
      <c r="G2429" s="9">
        <v>30.06</v>
      </c>
    </row>
    <row r="2430" spans="1:7" ht="15.75" thickBot="1" x14ac:dyDescent="0.3">
      <c r="A2430" s="6"/>
      <c r="B2430" s="6"/>
      <c r="C2430" s="6"/>
      <c r="D2430" s="6"/>
      <c r="E2430" s="6"/>
      <c r="F2430" s="6"/>
      <c r="G2430" s="6"/>
    </row>
    <row r="2431" spans="1:7" ht="15.75" thickBot="1" x14ac:dyDescent="0.3">
      <c r="A2431" s="7" t="s">
        <v>28153</v>
      </c>
      <c r="B2431" s="7" t="s">
        <v>28130</v>
      </c>
      <c r="C2431" s="8" t="s">
        <v>23</v>
      </c>
      <c r="D2431" s="9">
        <v>209.58</v>
      </c>
      <c r="E2431" s="9">
        <v>52.41</v>
      </c>
      <c r="F2431" s="9"/>
      <c r="G2431" s="9">
        <v>27.69</v>
      </c>
    </row>
    <row r="2432" spans="1:7" ht="15.75" thickBot="1" x14ac:dyDescent="0.3">
      <c r="A2432" s="6"/>
      <c r="B2432" s="6"/>
      <c r="C2432" s="6"/>
      <c r="D2432" s="6"/>
      <c r="E2432" s="6"/>
      <c r="F2432" s="6"/>
      <c r="G2432" s="6"/>
    </row>
    <row r="2433" spans="1:7" ht="15.75" thickBot="1" x14ac:dyDescent="0.3">
      <c r="A2433" s="7" t="s">
        <v>28154</v>
      </c>
      <c r="B2433" s="7" t="s">
        <v>28132</v>
      </c>
      <c r="C2433" s="8" t="s">
        <v>23</v>
      </c>
      <c r="D2433" s="9">
        <v>286.12</v>
      </c>
      <c r="E2433" s="9">
        <v>49.15</v>
      </c>
      <c r="F2433" s="9"/>
      <c r="G2433" s="9">
        <v>30.95</v>
      </c>
    </row>
    <row r="2434" spans="1:7" ht="15.75" thickBot="1" x14ac:dyDescent="0.3">
      <c r="A2434" s="6"/>
      <c r="B2434" s="6"/>
      <c r="C2434" s="6"/>
      <c r="D2434" s="6"/>
      <c r="E2434" s="6"/>
      <c r="F2434" s="6"/>
      <c r="G2434" s="6"/>
    </row>
    <row r="2435" spans="1:7" ht="15.75" thickBot="1" x14ac:dyDescent="0.3">
      <c r="A2435" s="7" t="s">
        <v>28155</v>
      </c>
      <c r="B2435" s="7" t="s">
        <v>28134</v>
      </c>
      <c r="C2435" s="8" t="s">
        <v>23</v>
      </c>
      <c r="D2435" s="9">
        <v>300.02999999999997</v>
      </c>
      <c r="E2435" s="9">
        <v>49.14</v>
      </c>
      <c r="F2435" s="9"/>
      <c r="G2435" s="9">
        <v>30.95</v>
      </c>
    </row>
    <row r="2436" spans="1:7" ht="15.75" thickBot="1" x14ac:dyDescent="0.3">
      <c r="A2436" s="6"/>
      <c r="B2436" s="6"/>
      <c r="C2436" s="6"/>
      <c r="D2436" s="6"/>
      <c r="E2436" s="6"/>
      <c r="F2436" s="6"/>
      <c r="G2436" s="6"/>
    </row>
    <row r="2437" spans="1:7" ht="15.75" thickBot="1" x14ac:dyDescent="0.3">
      <c r="A2437" s="7" t="s">
        <v>28156</v>
      </c>
      <c r="B2437" s="7" t="s">
        <v>28136</v>
      </c>
      <c r="C2437" s="8" t="s">
        <v>23</v>
      </c>
      <c r="D2437" s="9">
        <v>398.95</v>
      </c>
      <c r="E2437" s="9">
        <v>51.58</v>
      </c>
      <c r="F2437" s="9"/>
      <c r="G2437" s="9">
        <v>28.52</v>
      </c>
    </row>
    <row r="2438" spans="1:7" ht="15.75" thickBot="1" x14ac:dyDescent="0.3">
      <c r="A2438" s="6"/>
      <c r="B2438" s="6"/>
      <c r="C2438" s="6"/>
      <c r="D2438" s="6"/>
      <c r="E2438" s="6"/>
      <c r="F2438" s="6"/>
      <c r="G2438" s="6"/>
    </row>
    <row r="2439" spans="1:7" ht="72.75" x14ac:dyDescent="0.25">
      <c r="A2439" s="23" t="s">
        <v>28157</v>
      </c>
      <c r="B2439" s="10" t="s">
        <v>28158</v>
      </c>
      <c r="C2439" s="26"/>
      <c r="D2439" s="29"/>
      <c r="E2439" s="29"/>
      <c r="F2439" s="29"/>
      <c r="G2439" s="29"/>
    </row>
    <row r="2440" spans="1:7" ht="24.75" x14ac:dyDescent="0.25">
      <c r="A2440" s="24"/>
      <c r="B2440" s="11" t="s">
        <v>28159</v>
      </c>
      <c r="C2440" s="27"/>
      <c r="D2440" s="30"/>
      <c r="E2440" s="30"/>
      <c r="F2440" s="30"/>
      <c r="G2440" s="30"/>
    </row>
    <row r="2441" spans="1:7" ht="15.75" thickBot="1" x14ac:dyDescent="0.3">
      <c r="A2441" s="25"/>
      <c r="B2441" s="12" t="s">
        <v>28095</v>
      </c>
      <c r="C2441" s="28"/>
      <c r="D2441" s="31"/>
      <c r="E2441" s="31"/>
      <c r="F2441" s="31"/>
      <c r="G2441" s="31"/>
    </row>
    <row r="2442" spans="1:7" ht="15.75" thickBot="1" x14ac:dyDescent="0.3">
      <c r="A2442" s="6"/>
      <c r="B2442" s="6"/>
      <c r="C2442" s="6"/>
      <c r="D2442" s="6"/>
      <c r="E2442" s="6"/>
      <c r="F2442" s="6"/>
      <c r="G2442" s="6"/>
    </row>
    <row r="2443" spans="1:7" ht="15.75" thickBot="1" x14ac:dyDescent="0.3">
      <c r="A2443" s="7" t="s">
        <v>28160</v>
      </c>
      <c r="B2443" s="7" t="s">
        <v>28161</v>
      </c>
      <c r="C2443" s="8" t="s">
        <v>23</v>
      </c>
      <c r="D2443" s="9">
        <v>186.79</v>
      </c>
      <c r="E2443" s="9">
        <v>49.87</v>
      </c>
      <c r="F2443" s="9"/>
      <c r="G2443" s="9">
        <v>30.23</v>
      </c>
    </row>
    <row r="2444" spans="1:7" ht="15.75" thickBot="1" x14ac:dyDescent="0.3">
      <c r="A2444" s="6"/>
      <c r="B2444" s="6"/>
      <c r="C2444" s="6"/>
      <c r="D2444" s="6"/>
      <c r="E2444" s="6"/>
      <c r="F2444" s="6"/>
      <c r="G2444" s="6"/>
    </row>
    <row r="2445" spans="1:7" ht="15.75" thickBot="1" x14ac:dyDescent="0.3">
      <c r="A2445" s="7" t="s">
        <v>28162</v>
      </c>
      <c r="B2445" s="7" t="s">
        <v>28163</v>
      </c>
      <c r="C2445" s="8" t="s">
        <v>23</v>
      </c>
      <c r="D2445" s="9">
        <v>261.27</v>
      </c>
      <c r="E2445" s="9">
        <v>50.28</v>
      </c>
      <c r="F2445" s="9"/>
      <c r="G2445" s="9">
        <v>29.82</v>
      </c>
    </row>
    <row r="2446" spans="1:7" ht="15.75" thickBot="1" x14ac:dyDescent="0.3">
      <c r="A2446" s="6"/>
      <c r="B2446" s="6"/>
      <c r="C2446" s="6"/>
      <c r="D2446" s="6"/>
      <c r="E2446" s="6"/>
      <c r="F2446" s="6"/>
      <c r="G2446" s="6"/>
    </row>
    <row r="2447" spans="1:7" ht="15.75" thickBot="1" x14ac:dyDescent="0.3">
      <c r="A2447" s="7" t="s">
        <v>28164</v>
      </c>
      <c r="B2447" s="7" t="s">
        <v>28165</v>
      </c>
      <c r="C2447" s="8" t="s">
        <v>23</v>
      </c>
      <c r="D2447" s="9">
        <v>325.72000000000003</v>
      </c>
      <c r="E2447" s="9">
        <v>50.23</v>
      </c>
      <c r="F2447" s="9"/>
      <c r="G2447" s="9">
        <v>29.87</v>
      </c>
    </row>
    <row r="2448" spans="1:7" ht="15.75" thickBot="1" x14ac:dyDescent="0.3">
      <c r="A2448" s="6"/>
      <c r="B2448" s="6"/>
      <c r="C2448" s="6"/>
      <c r="D2448" s="6"/>
      <c r="E2448" s="6"/>
      <c r="F2448" s="6"/>
      <c r="G2448" s="6"/>
    </row>
    <row r="2449" spans="1:7" ht="15.75" thickBot="1" x14ac:dyDescent="0.3">
      <c r="A2449" s="7" t="s">
        <v>28166</v>
      </c>
      <c r="B2449" s="7" t="s">
        <v>28167</v>
      </c>
      <c r="C2449" s="8" t="s">
        <v>23</v>
      </c>
      <c r="D2449" s="9">
        <v>431.3</v>
      </c>
      <c r="E2449" s="9">
        <v>51.25</v>
      </c>
      <c r="F2449" s="9"/>
      <c r="G2449" s="9">
        <v>28.84</v>
      </c>
    </row>
    <row r="2450" spans="1:7" ht="15.75" thickBot="1" x14ac:dyDescent="0.3">
      <c r="A2450" s="6"/>
      <c r="B2450" s="6"/>
      <c r="C2450" s="6"/>
      <c r="D2450" s="6"/>
      <c r="E2450" s="6"/>
      <c r="F2450" s="6"/>
      <c r="G2450" s="6"/>
    </row>
    <row r="2451" spans="1:7" ht="72.75" x14ac:dyDescent="0.25">
      <c r="A2451" s="23" t="s">
        <v>28168</v>
      </c>
      <c r="B2451" s="10" t="s">
        <v>28169</v>
      </c>
      <c r="C2451" s="26"/>
      <c r="D2451" s="29"/>
      <c r="E2451" s="29"/>
      <c r="F2451" s="29"/>
      <c r="G2451" s="29"/>
    </row>
    <row r="2452" spans="1:7" ht="24.75" x14ac:dyDescent="0.25">
      <c r="A2452" s="24"/>
      <c r="B2452" s="11" t="s">
        <v>28159</v>
      </c>
      <c r="C2452" s="27"/>
      <c r="D2452" s="30"/>
      <c r="E2452" s="30"/>
      <c r="F2452" s="30"/>
      <c r="G2452" s="30"/>
    </row>
    <row r="2453" spans="1:7" ht="15.75" thickBot="1" x14ac:dyDescent="0.3">
      <c r="A2453" s="25"/>
      <c r="B2453" s="12" t="s">
        <v>28106</v>
      </c>
      <c r="C2453" s="28"/>
      <c r="D2453" s="31"/>
      <c r="E2453" s="31"/>
      <c r="F2453" s="31"/>
      <c r="G2453" s="31"/>
    </row>
    <row r="2454" spans="1:7" ht="15.75" thickBot="1" x14ac:dyDescent="0.3">
      <c r="A2454" s="6"/>
      <c r="B2454" s="6"/>
      <c r="C2454" s="6"/>
      <c r="D2454" s="6"/>
      <c r="E2454" s="6"/>
      <c r="F2454" s="6"/>
      <c r="G2454" s="6"/>
    </row>
    <row r="2455" spans="1:7" ht="15.75" thickBot="1" x14ac:dyDescent="0.3">
      <c r="A2455" s="7" t="s">
        <v>28170</v>
      </c>
      <c r="B2455" s="7" t="s">
        <v>28161</v>
      </c>
      <c r="C2455" s="8" t="s">
        <v>23</v>
      </c>
      <c r="D2455" s="9">
        <v>141.28</v>
      </c>
      <c r="E2455" s="9">
        <v>53.35</v>
      </c>
      <c r="F2455" s="9"/>
      <c r="G2455" s="9">
        <v>26.75</v>
      </c>
    </row>
    <row r="2456" spans="1:7" ht="15.75" thickBot="1" x14ac:dyDescent="0.3">
      <c r="A2456" s="6"/>
      <c r="B2456" s="6"/>
      <c r="C2456" s="6"/>
      <c r="D2456" s="6"/>
      <c r="E2456" s="6"/>
      <c r="F2456" s="6"/>
      <c r="G2456" s="6"/>
    </row>
    <row r="2457" spans="1:7" ht="15.75" thickBot="1" x14ac:dyDescent="0.3">
      <c r="A2457" s="7" t="s">
        <v>28171</v>
      </c>
      <c r="B2457" s="7" t="s">
        <v>28163</v>
      </c>
      <c r="C2457" s="8" t="s">
        <v>23</v>
      </c>
      <c r="D2457" s="9">
        <v>217.57</v>
      </c>
      <c r="E2457" s="9">
        <v>50.09</v>
      </c>
      <c r="F2457" s="9"/>
      <c r="G2457" s="9">
        <v>30</v>
      </c>
    </row>
    <row r="2458" spans="1:7" ht="15.75" thickBot="1" x14ac:dyDescent="0.3">
      <c r="A2458" s="6"/>
      <c r="B2458" s="6"/>
      <c r="C2458" s="6"/>
      <c r="D2458" s="6"/>
      <c r="E2458" s="6"/>
      <c r="F2458" s="6"/>
      <c r="G2458" s="6"/>
    </row>
    <row r="2459" spans="1:7" ht="15.75" thickBot="1" x14ac:dyDescent="0.3">
      <c r="A2459" s="7" t="s">
        <v>28172</v>
      </c>
      <c r="B2459" s="7" t="s">
        <v>28165</v>
      </c>
      <c r="C2459" s="8" t="s">
        <v>23</v>
      </c>
      <c r="D2459" s="9">
        <v>282.91000000000003</v>
      </c>
      <c r="E2459" s="9">
        <v>49.71</v>
      </c>
      <c r="F2459" s="9"/>
      <c r="G2459" s="9">
        <v>30.39</v>
      </c>
    </row>
    <row r="2460" spans="1:7" ht="15.75" thickBot="1" x14ac:dyDescent="0.3">
      <c r="A2460" s="6"/>
      <c r="B2460" s="6"/>
      <c r="C2460" s="6"/>
      <c r="D2460" s="6"/>
      <c r="E2460" s="6"/>
      <c r="F2460" s="6"/>
      <c r="G2460" s="6"/>
    </row>
    <row r="2461" spans="1:7" ht="15.75" thickBot="1" x14ac:dyDescent="0.3">
      <c r="A2461" s="7" t="s">
        <v>28173</v>
      </c>
      <c r="B2461" s="7" t="s">
        <v>28167</v>
      </c>
      <c r="C2461" s="8" t="s">
        <v>23</v>
      </c>
      <c r="D2461" s="9">
        <v>348.18</v>
      </c>
      <c r="E2461" s="9">
        <v>50.27</v>
      </c>
      <c r="F2461" s="9"/>
      <c r="G2461" s="9">
        <v>29.83</v>
      </c>
    </row>
    <row r="2462" spans="1:7" ht="15.75" thickBot="1" x14ac:dyDescent="0.3">
      <c r="A2462" s="6"/>
      <c r="B2462" s="6"/>
      <c r="C2462" s="6"/>
      <c r="D2462" s="6"/>
      <c r="E2462" s="6"/>
      <c r="F2462" s="6"/>
      <c r="G2462" s="6"/>
    </row>
    <row r="2463" spans="1:7" ht="36.75" x14ac:dyDescent="0.25">
      <c r="A2463" s="23" t="s">
        <v>28174</v>
      </c>
      <c r="B2463" s="10" t="s">
        <v>28175</v>
      </c>
      <c r="C2463" s="26"/>
      <c r="D2463" s="29"/>
      <c r="E2463" s="29"/>
      <c r="F2463" s="29"/>
      <c r="G2463" s="29"/>
    </row>
    <row r="2464" spans="1:7" x14ac:dyDescent="0.25">
      <c r="A2464" s="24"/>
      <c r="B2464" s="11" t="s">
        <v>28176</v>
      </c>
      <c r="C2464" s="27"/>
      <c r="D2464" s="30"/>
      <c r="E2464" s="30"/>
      <c r="F2464" s="30"/>
      <c r="G2464" s="30"/>
    </row>
    <row r="2465" spans="1:7" ht="15.75" thickBot="1" x14ac:dyDescent="0.3">
      <c r="A2465" s="25"/>
      <c r="B2465" s="12" t="s">
        <v>28114</v>
      </c>
      <c r="C2465" s="28"/>
      <c r="D2465" s="31"/>
      <c r="E2465" s="31"/>
      <c r="F2465" s="31"/>
      <c r="G2465" s="31"/>
    </row>
    <row r="2466" spans="1:7" ht="15.75" thickBot="1" x14ac:dyDescent="0.3">
      <c r="A2466" s="6"/>
      <c r="B2466" s="6"/>
      <c r="C2466" s="6"/>
      <c r="D2466" s="6"/>
      <c r="E2466" s="6"/>
      <c r="F2466" s="6"/>
      <c r="G2466" s="6"/>
    </row>
    <row r="2467" spans="1:7" ht="15.75" thickBot="1" x14ac:dyDescent="0.3">
      <c r="A2467" s="7" t="s">
        <v>28177</v>
      </c>
      <c r="B2467" s="7" t="s">
        <v>28161</v>
      </c>
      <c r="C2467" s="8" t="s">
        <v>23</v>
      </c>
      <c r="D2467" s="9">
        <v>54.37</v>
      </c>
      <c r="E2467" s="9">
        <v>51.9</v>
      </c>
      <c r="F2467" s="9"/>
      <c r="G2467" s="9">
        <v>28.2</v>
      </c>
    </row>
    <row r="2468" spans="1:7" ht="15.75" thickBot="1" x14ac:dyDescent="0.3">
      <c r="A2468" s="6"/>
      <c r="B2468" s="6"/>
      <c r="C2468" s="6"/>
      <c r="D2468" s="6"/>
      <c r="E2468" s="6"/>
      <c r="F2468" s="6"/>
      <c r="G2468" s="6"/>
    </row>
    <row r="2469" spans="1:7" ht="15.75" thickBot="1" x14ac:dyDescent="0.3">
      <c r="A2469" s="7" t="s">
        <v>28178</v>
      </c>
      <c r="B2469" s="7" t="s">
        <v>28163</v>
      </c>
      <c r="C2469" s="8" t="s">
        <v>23</v>
      </c>
      <c r="D2469" s="9">
        <v>120.22</v>
      </c>
      <c r="E2469" s="9">
        <v>52.41</v>
      </c>
      <c r="F2469" s="9"/>
      <c r="G2469" s="9">
        <v>27.68</v>
      </c>
    </row>
    <row r="2470" spans="1:7" ht="15.75" thickBot="1" x14ac:dyDescent="0.3">
      <c r="A2470" s="6"/>
      <c r="B2470" s="6"/>
      <c r="C2470" s="6"/>
      <c r="D2470" s="6"/>
      <c r="E2470" s="6"/>
      <c r="F2470" s="6"/>
      <c r="G2470" s="6"/>
    </row>
    <row r="2471" spans="1:7" ht="15.75" thickBot="1" x14ac:dyDescent="0.3">
      <c r="A2471" s="7" t="s">
        <v>28179</v>
      </c>
      <c r="B2471" s="7" t="s">
        <v>28165</v>
      </c>
      <c r="C2471" s="8" t="s">
        <v>23</v>
      </c>
      <c r="D2471" s="9">
        <v>186.79</v>
      </c>
      <c r="E2471" s="9">
        <v>49.87</v>
      </c>
      <c r="F2471" s="9"/>
      <c r="G2471" s="9">
        <v>30.23</v>
      </c>
    </row>
    <row r="2472" spans="1:7" ht="15.75" thickBot="1" x14ac:dyDescent="0.3">
      <c r="A2472" s="6"/>
      <c r="B2472" s="6"/>
      <c r="C2472" s="6"/>
      <c r="D2472" s="6"/>
      <c r="E2472" s="6"/>
      <c r="F2472" s="6"/>
      <c r="G2472" s="6"/>
    </row>
    <row r="2473" spans="1:7" ht="15.75" thickBot="1" x14ac:dyDescent="0.3">
      <c r="A2473" s="7" t="s">
        <v>28180</v>
      </c>
      <c r="B2473" s="7" t="s">
        <v>28167</v>
      </c>
      <c r="C2473" s="8" t="s">
        <v>23</v>
      </c>
      <c r="D2473" s="9">
        <v>261.27</v>
      </c>
      <c r="E2473" s="9">
        <v>50.28</v>
      </c>
      <c r="F2473" s="9"/>
      <c r="G2473" s="9">
        <v>29.82</v>
      </c>
    </row>
    <row r="2474" spans="1:7" ht="15.75" thickBot="1" x14ac:dyDescent="0.3">
      <c r="A2474" s="6"/>
      <c r="B2474" s="6"/>
      <c r="C2474" s="6"/>
      <c r="D2474" s="6"/>
      <c r="E2474" s="6"/>
      <c r="F2474" s="6"/>
      <c r="G2474" s="6"/>
    </row>
    <row r="2475" spans="1:7" ht="96.75" x14ac:dyDescent="0.25">
      <c r="A2475" s="23" t="s">
        <v>28181</v>
      </c>
      <c r="B2475" s="10" t="s">
        <v>28182</v>
      </c>
      <c r="C2475" s="26"/>
      <c r="D2475" s="29"/>
      <c r="E2475" s="29"/>
      <c r="F2475" s="29"/>
      <c r="G2475" s="29"/>
    </row>
    <row r="2476" spans="1:7" ht="24.75" x14ac:dyDescent="0.25">
      <c r="A2476" s="24"/>
      <c r="B2476" s="11" t="s">
        <v>28159</v>
      </c>
      <c r="C2476" s="27"/>
      <c r="D2476" s="30"/>
      <c r="E2476" s="30"/>
      <c r="F2476" s="30"/>
      <c r="G2476" s="30"/>
    </row>
    <row r="2477" spans="1:7" ht="15.75" thickBot="1" x14ac:dyDescent="0.3">
      <c r="A2477" s="25"/>
      <c r="B2477" s="12" t="s">
        <v>28095</v>
      </c>
      <c r="C2477" s="28"/>
      <c r="D2477" s="31"/>
      <c r="E2477" s="31"/>
      <c r="F2477" s="31"/>
      <c r="G2477" s="31"/>
    </row>
    <row r="2478" spans="1:7" ht="15.75" thickBot="1" x14ac:dyDescent="0.3">
      <c r="A2478" s="6"/>
      <c r="B2478" s="6"/>
      <c r="C2478" s="6"/>
      <c r="D2478" s="6"/>
      <c r="E2478" s="6"/>
      <c r="F2478" s="6"/>
      <c r="G2478" s="6"/>
    </row>
    <row r="2479" spans="1:7" ht="15.75" thickBot="1" x14ac:dyDescent="0.3">
      <c r="A2479" s="7" t="s">
        <v>28183</v>
      </c>
      <c r="B2479" s="7" t="s">
        <v>28122</v>
      </c>
      <c r="C2479" s="8" t="s">
        <v>23</v>
      </c>
      <c r="D2479" s="9">
        <v>279.51</v>
      </c>
      <c r="E2479" s="9">
        <v>49.81</v>
      </c>
      <c r="F2479" s="9"/>
      <c r="G2479" s="9">
        <v>30.29</v>
      </c>
    </row>
    <row r="2480" spans="1:7" ht="15.75" thickBot="1" x14ac:dyDescent="0.3">
      <c r="A2480" s="6"/>
      <c r="B2480" s="6"/>
      <c r="C2480" s="6"/>
      <c r="D2480" s="6"/>
      <c r="E2480" s="6"/>
      <c r="F2480" s="6"/>
      <c r="G2480" s="6"/>
    </row>
    <row r="2481" spans="1:7" ht="15.75" thickBot="1" x14ac:dyDescent="0.3">
      <c r="A2481" s="7" t="s">
        <v>28184</v>
      </c>
      <c r="B2481" s="7" t="s">
        <v>28124</v>
      </c>
      <c r="C2481" s="8" t="s">
        <v>23</v>
      </c>
      <c r="D2481" s="9">
        <v>369.58</v>
      </c>
      <c r="E2481" s="9">
        <v>51.44</v>
      </c>
      <c r="F2481" s="9"/>
      <c r="G2481" s="9">
        <v>28.66</v>
      </c>
    </row>
    <row r="2482" spans="1:7" ht="15.75" thickBot="1" x14ac:dyDescent="0.3">
      <c r="A2482" s="6"/>
      <c r="B2482" s="6"/>
      <c r="C2482" s="6"/>
      <c r="D2482" s="6"/>
      <c r="E2482" s="6"/>
      <c r="F2482" s="6"/>
      <c r="G2482" s="6"/>
    </row>
    <row r="2483" spans="1:7" ht="15.75" thickBot="1" x14ac:dyDescent="0.3">
      <c r="A2483" s="7" t="s">
        <v>28185</v>
      </c>
      <c r="B2483" s="7" t="s">
        <v>28126</v>
      </c>
      <c r="C2483" s="8" t="s">
        <v>23</v>
      </c>
      <c r="D2483" s="9">
        <v>388.06</v>
      </c>
      <c r="E2483" s="9">
        <v>51.65</v>
      </c>
      <c r="F2483" s="9"/>
      <c r="G2483" s="9">
        <v>28.44</v>
      </c>
    </row>
    <row r="2484" spans="1:7" ht="15.75" thickBot="1" x14ac:dyDescent="0.3">
      <c r="A2484" s="6"/>
      <c r="B2484" s="6"/>
      <c r="C2484" s="6"/>
      <c r="D2484" s="6"/>
      <c r="E2484" s="6"/>
      <c r="F2484" s="6"/>
      <c r="G2484" s="6"/>
    </row>
    <row r="2485" spans="1:7" ht="15.75" thickBot="1" x14ac:dyDescent="0.3">
      <c r="A2485" s="7" t="s">
        <v>28186</v>
      </c>
      <c r="B2485" s="7" t="s">
        <v>28128</v>
      </c>
      <c r="C2485" s="8" t="s">
        <v>23</v>
      </c>
      <c r="D2485" s="9">
        <v>522.16</v>
      </c>
      <c r="E2485" s="9">
        <v>50.54</v>
      </c>
      <c r="F2485" s="9"/>
      <c r="G2485" s="9">
        <v>29.56</v>
      </c>
    </row>
    <row r="2486" spans="1:7" ht="15.75" thickBot="1" x14ac:dyDescent="0.3">
      <c r="A2486" s="6"/>
      <c r="B2486" s="6"/>
      <c r="C2486" s="6"/>
      <c r="D2486" s="6"/>
      <c r="E2486" s="6"/>
      <c r="F2486" s="6"/>
      <c r="G2486" s="6"/>
    </row>
    <row r="2487" spans="1:7" ht="15.75" thickBot="1" x14ac:dyDescent="0.3">
      <c r="A2487" s="7" t="s">
        <v>28187</v>
      </c>
      <c r="B2487" s="7" t="s">
        <v>28130</v>
      </c>
      <c r="C2487" s="8" t="s">
        <v>23</v>
      </c>
      <c r="D2487" s="9">
        <v>489.15</v>
      </c>
      <c r="E2487" s="9">
        <v>50.34</v>
      </c>
      <c r="F2487" s="9"/>
      <c r="G2487" s="9">
        <v>29.76</v>
      </c>
    </row>
    <row r="2488" spans="1:7" ht="15.75" thickBot="1" x14ac:dyDescent="0.3">
      <c r="A2488" s="6"/>
      <c r="B2488" s="6"/>
      <c r="C2488" s="6"/>
      <c r="D2488" s="6"/>
      <c r="E2488" s="6"/>
      <c r="F2488" s="6"/>
      <c r="G2488" s="6"/>
    </row>
    <row r="2489" spans="1:7" ht="15.75" thickBot="1" x14ac:dyDescent="0.3">
      <c r="A2489" s="7" t="s">
        <v>28188</v>
      </c>
      <c r="B2489" s="7" t="s">
        <v>28189</v>
      </c>
      <c r="C2489" s="8" t="s">
        <v>23</v>
      </c>
      <c r="D2489" s="9">
        <v>666.05</v>
      </c>
      <c r="E2489" s="9">
        <v>52.19</v>
      </c>
      <c r="F2489" s="9"/>
      <c r="G2489" s="9">
        <v>27.9</v>
      </c>
    </row>
    <row r="2490" spans="1:7" ht="15.75" thickBot="1" x14ac:dyDescent="0.3">
      <c r="A2490" s="6"/>
      <c r="B2490" s="6"/>
      <c r="C2490" s="6"/>
      <c r="D2490" s="6"/>
      <c r="E2490" s="6"/>
      <c r="F2490" s="6"/>
      <c r="G2490" s="6"/>
    </row>
    <row r="2491" spans="1:7" ht="15.75" thickBot="1" x14ac:dyDescent="0.3">
      <c r="A2491" s="7" t="s">
        <v>28190</v>
      </c>
      <c r="B2491" s="7" t="s">
        <v>28134</v>
      </c>
      <c r="C2491" s="8" t="s">
        <v>23</v>
      </c>
      <c r="D2491" s="9">
        <v>643.75</v>
      </c>
      <c r="E2491" s="9">
        <v>51.94</v>
      </c>
      <c r="F2491" s="9"/>
      <c r="G2491" s="9">
        <v>28.16</v>
      </c>
    </row>
    <row r="2492" spans="1:7" ht="15.75" thickBot="1" x14ac:dyDescent="0.3">
      <c r="A2492" s="6"/>
      <c r="B2492" s="6"/>
      <c r="C2492" s="6"/>
      <c r="D2492" s="6"/>
      <c r="E2492" s="6"/>
      <c r="F2492" s="6"/>
      <c r="G2492" s="6"/>
    </row>
    <row r="2493" spans="1:7" ht="15.75" thickBot="1" x14ac:dyDescent="0.3">
      <c r="A2493" s="7" t="s">
        <v>28191</v>
      </c>
      <c r="B2493" s="7" t="s">
        <v>28136</v>
      </c>
      <c r="C2493" s="8" t="s">
        <v>23</v>
      </c>
      <c r="D2493" s="9">
        <v>886.06</v>
      </c>
      <c r="E2493" s="9">
        <v>48.12</v>
      </c>
      <c r="F2493" s="9"/>
      <c r="G2493" s="9">
        <v>31.98</v>
      </c>
    </row>
    <row r="2494" spans="1:7" ht="15.75" thickBot="1" x14ac:dyDescent="0.3">
      <c r="A2494" s="6"/>
      <c r="B2494" s="6"/>
      <c r="C2494" s="6"/>
      <c r="D2494" s="6"/>
      <c r="E2494" s="6"/>
      <c r="F2494" s="6"/>
      <c r="G2494" s="6"/>
    </row>
    <row r="2495" spans="1:7" ht="96.75" x14ac:dyDescent="0.25">
      <c r="A2495" s="23" t="s">
        <v>28192</v>
      </c>
      <c r="B2495" s="10" t="s">
        <v>28193</v>
      </c>
      <c r="C2495" s="26"/>
      <c r="D2495" s="29"/>
      <c r="E2495" s="29"/>
      <c r="F2495" s="29"/>
      <c r="G2495" s="29"/>
    </row>
    <row r="2496" spans="1:7" ht="24.75" x14ac:dyDescent="0.25">
      <c r="A2496" s="24"/>
      <c r="B2496" s="11" t="s">
        <v>28159</v>
      </c>
      <c r="C2496" s="27"/>
      <c r="D2496" s="30"/>
      <c r="E2496" s="30"/>
      <c r="F2496" s="30"/>
      <c r="G2496" s="30"/>
    </row>
    <row r="2497" spans="1:7" ht="15.75" thickBot="1" x14ac:dyDescent="0.3">
      <c r="A2497" s="25"/>
      <c r="B2497" s="12" t="s">
        <v>28106</v>
      </c>
      <c r="C2497" s="28"/>
      <c r="D2497" s="31"/>
      <c r="E2497" s="31"/>
      <c r="F2497" s="31"/>
      <c r="G2497" s="31"/>
    </row>
    <row r="2498" spans="1:7" ht="15.75" thickBot="1" x14ac:dyDescent="0.3">
      <c r="A2498" s="6"/>
      <c r="B2498" s="6"/>
      <c r="C2498" s="6"/>
      <c r="D2498" s="6"/>
      <c r="E2498" s="6"/>
      <c r="F2498" s="6"/>
      <c r="G2498" s="6"/>
    </row>
    <row r="2499" spans="1:7" ht="15.75" thickBot="1" x14ac:dyDescent="0.3">
      <c r="A2499" s="7" t="s">
        <v>28194</v>
      </c>
      <c r="B2499" s="7" t="s">
        <v>28122</v>
      </c>
      <c r="C2499" s="8" t="s">
        <v>23</v>
      </c>
      <c r="D2499" s="9">
        <v>223.62</v>
      </c>
      <c r="E2499" s="9">
        <v>50.02</v>
      </c>
      <c r="F2499" s="9"/>
      <c r="G2499" s="9">
        <v>30.08</v>
      </c>
    </row>
    <row r="2500" spans="1:7" ht="15.75" thickBot="1" x14ac:dyDescent="0.3">
      <c r="A2500" s="6"/>
      <c r="B2500" s="6"/>
      <c r="C2500" s="6"/>
      <c r="D2500" s="6"/>
      <c r="E2500" s="6"/>
      <c r="F2500" s="6"/>
      <c r="G2500" s="6"/>
    </row>
    <row r="2501" spans="1:7" ht="15.75" thickBot="1" x14ac:dyDescent="0.3">
      <c r="A2501" s="7" t="s">
        <v>28195</v>
      </c>
      <c r="B2501" s="7" t="s">
        <v>28124</v>
      </c>
      <c r="C2501" s="8" t="s">
        <v>23</v>
      </c>
      <c r="D2501" s="9">
        <v>297.83</v>
      </c>
      <c r="E2501" s="9">
        <v>49.71</v>
      </c>
      <c r="F2501" s="9"/>
      <c r="G2501" s="9">
        <v>30.39</v>
      </c>
    </row>
    <row r="2502" spans="1:7" ht="15.75" thickBot="1" x14ac:dyDescent="0.3">
      <c r="A2502" s="6"/>
      <c r="B2502" s="6"/>
      <c r="C2502" s="6"/>
      <c r="D2502" s="6"/>
      <c r="E2502" s="6"/>
      <c r="F2502" s="6"/>
      <c r="G2502" s="6"/>
    </row>
    <row r="2503" spans="1:7" ht="15.75" thickBot="1" x14ac:dyDescent="0.3">
      <c r="A2503" s="7" t="s">
        <v>28196</v>
      </c>
      <c r="B2503" s="7" t="s">
        <v>28126</v>
      </c>
      <c r="C2503" s="8" t="s">
        <v>23</v>
      </c>
      <c r="D2503" s="9">
        <v>325.72000000000003</v>
      </c>
      <c r="E2503" s="9">
        <v>50.23</v>
      </c>
      <c r="F2503" s="9"/>
      <c r="G2503" s="9">
        <v>29.87</v>
      </c>
    </row>
    <row r="2504" spans="1:7" ht="15.75" thickBot="1" x14ac:dyDescent="0.3">
      <c r="A2504" s="6"/>
      <c r="B2504" s="6"/>
      <c r="C2504" s="6"/>
      <c r="D2504" s="6"/>
      <c r="E2504" s="6"/>
      <c r="F2504" s="6"/>
      <c r="G2504" s="6"/>
    </row>
    <row r="2505" spans="1:7" ht="15.75" thickBot="1" x14ac:dyDescent="0.3">
      <c r="A2505" s="7" t="s">
        <v>28197</v>
      </c>
      <c r="B2505" s="7" t="s">
        <v>28128</v>
      </c>
      <c r="C2505" s="8" t="s">
        <v>23</v>
      </c>
      <c r="D2505" s="9">
        <v>432.16</v>
      </c>
      <c r="E2505" s="9">
        <v>51.29</v>
      </c>
      <c r="F2505" s="9"/>
      <c r="G2505" s="9">
        <v>28.8</v>
      </c>
    </row>
    <row r="2506" spans="1:7" ht="15.75" thickBot="1" x14ac:dyDescent="0.3">
      <c r="A2506" s="6"/>
      <c r="B2506" s="6"/>
      <c r="C2506" s="6"/>
      <c r="D2506" s="6"/>
      <c r="E2506" s="6"/>
      <c r="F2506" s="6"/>
      <c r="G2506" s="6"/>
    </row>
    <row r="2507" spans="1:7" ht="15.75" thickBot="1" x14ac:dyDescent="0.3">
      <c r="A2507" s="7" t="s">
        <v>28198</v>
      </c>
      <c r="B2507" s="7" t="s">
        <v>28130</v>
      </c>
      <c r="C2507" s="8" t="s">
        <v>23</v>
      </c>
      <c r="D2507" s="9">
        <v>421.54</v>
      </c>
      <c r="E2507" s="9">
        <v>50.77</v>
      </c>
      <c r="F2507" s="9"/>
      <c r="G2507" s="9">
        <v>29.33</v>
      </c>
    </row>
    <row r="2508" spans="1:7" ht="15.75" thickBot="1" x14ac:dyDescent="0.3">
      <c r="A2508" s="6"/>
      <c r="B2508" s="6"/>
      <c r="C2508" s="6"/>
      <c r="D2508" s="6"/>
      <c r="E2508" s="6"/>
      <c r="F2508" s="6"/>
      <c r="G2508" s="6"/>
    </row>
    <row r="2509" spans="1:7" ht="15.75" thickBot="1" x14ac:dyDescent="0.3">
      <c r="A2509" s="7" t="s">
        <v>28199</v>
      </c>
      <c r="B2509" s="7" t="s">
        <v>28132</v>
      </c>
      <c r="C2509" s="8" t="s">
        <v>23</v>
      </c>
      <c r="D2509" s="9">
        <v>562.04999999999995</v>
      </c>
      <c r="E2509" s="9">
        <v>51.11</v>
      </c>
      <c r="F2509" s="9"/>
      <c r="G2509" s="9">
        <v>28.98</v>
      </c>
    </row>
    <row r="2510" spans="1:7" ht="15.75" thickBot="1" x14ac:dyDescent="0.3">
      <c r="A2510" s="6"/>
      <c r="B2510" s="6"/>
      <c r="C2510" s="6"/>
      <c r="D2510" s="6"/>
      <c r="E2510" s="6"/>
      <c r="F2510" s="6"/>
      <c r="G2510" s="6"/>
    </row>
    <row r="2511" spans="1:7" ht="15.75" thickBot="1" x14ac:dyDescent="0.3">
      <c r="A2511" s="7" t="s">
        <v>28200</v>
      </c>
      <c r="B2511" s="7" t="s">
        <v>28134</v>
      </c>
      <c r="C2511" s="8" t="s">
        <v>23</v>
      </c>
      <c r="D2511" s="9">
        <v>520.75</v>
      </c>
      <c r="E2511" s="9">
        <v>50.48</v>
      </c>
      <c r="F2511" s="9"/>
      <c r="G2511" s="9">
        <v>29.61</v>
      </c>
    </row>
    <row r="2512" spans="1:7" ht="15.75" thickBot="1" x14ac:dyDescent="0.3">
      <c r="A2512" s="6"/>
      <c r="B2512" s="6"/>
      <c r="C2512" s="6"/>
      <c r="D2512" s="6"/>
      <c r="E2512" s="6"/>
      <c r="F2512" s="6"/>
      <c r="G2512" s="6"/>
    </row>
    <row r="2513" spans="1:7" ht="15.75" thickBot="1" x14ac:dyDescent="0.3">
      <c r="A2513" s="7" t="s">
        <v>28201</v>
      </c>
      <c r="B2513" s="7" t="s">
        <v>28136</v>
      </c>
      <c r="C2513" s="8" t="s">
        <v>23</v>
      </c>
      <c r="D2513" s="9">
        <v>691.31</v>
      </c>
      <c r="E2513" s="9">
        <v>51.68</v>
      </c>
      <c r="F2513" s="9"/>
      <c r="G2513" s="9">
        <v>28.41</v>
      </c>
    </row>
    <row r="2514" spans="1:7" ht="15.75" thickBot="1" x14ac:dyDescent="0.3">
      <c r="A2514" s="6"/>
      <c r="B2514" s="6"/>
      <c r="C2514" s="6"/>
      <c r="D2514" s="6"/>
      <c r="E2514" s="6"/>
      <c r="F2514" s="6"/>
      <c r="G2514" s="6"/>
    </row>
    <row r="2515" spans="1:7" ht="48.75" x14ac:dyDescent="0.25">
      <c r="A2515" s="23" t="s">
        <v>28202</v>
      </c>
      <c r="B2515" s="10" t="s">
        <v>28203</v>
      </c>
      <c r="C2515" s="26"/>
      <c r="D2515" s="29"/>
      <c r="E2515" s="29"/>
      <c r="F2515" s="29"/>
      <c r="G2515" s="29"/>
    </row>
    <row r="2516" spans="1:7" x14ac:dyDescent="0.25">
      <c r="A2516" s="24"/>
      <c r="B2516" s="11" t="s">
        <v>28176</v>
      </c>
      <c r="C2516" s="27"/>
      <c r="D2516" s="30"/>
      <c r="E2516" s="30"/>
      <c r="F2516" s="30"/>
      <c r="G2516" s="30"/>
    </row>
    <row r="2517" spans="1:7" ht="15.75" thickBot="1" x14ac:dyDescent="0.3">
      <c r="A2517" s="25"/>
      <c r="B2517" s="12" t="s">
        <v>28114</v>
      </c>
      <c r="C2517" s="28"/>
      <c r="D2517" s="31"/>
      <c r="E2517" s="31"/>
      <c r="F2517" s="31"/>
      <c r="G2517" s="31"/>
    </row>
    <row r="2518" spans="1:7" ht="15.75" thickBot="1" x14ac:dyDescent="0.3">
      <c r="A2518" s="6"/>
      <c r="B2518" s="6"/>
      <c r="C2518" s="6"/>
      <c r="D2518" s="6"/>
      <c r="E2518" s="6"/>
      <c r="F2518" s="6"/>
      <c r="G2518" s="6"/>
    </row>
    <row r="2519" spans="1:7" ht="15.75" thickBot="1" x14ac:dyDescent="0.3">
      <c r="A2519" s="7" t="s">
        <v>28204</v>
      </c>
      <c r="B2519" s="7" t="s">
        <v>28122</v>
      </c>
      <c r="C2519" s="8" t="s">
        <v>23</v>
      </c>
      <c r="D2519" s="9">
        <v>80.150000000000006</v>
      </c>
      <c r="E2519" s="9">
        <v>53.1</v>
      </c>
      <c r="F2519" s="9"/>
      <c r="G2519" s="9">
        <v>26.99</v>
      </c>
    </row>
    <row r="2520" spans="1:7" ht="15.75" thickBot="1" x14ac:dyDescent="0.3">
      <c r="A2520" s="6"/>
      <c r="B2520" s="6"/>
      <c r="C2520" s="6"/>
      <c r="D2520" s="6"/>
      <c r="E2520" s="6"/>
      <c r="F2520" s="6"/>
      <c r="G2520" s="6"/>
    </row>
    <row r="2521" spans="1:7" ht="15.75" thickBot="1" x14ac:dyDescent="0.3">
      <c r="A2521" s="7" t="s">
        <v>28205</v>
      </c>
      <c r="B2521" s="7" t="s">
        <v>28124</v>
      </c>
      <c r="C2521" s="8" t="s">
        <v>23</v>
      </c>
      <c r="D2521" s="9">
        <v>108.3</v>
      </c>
      <c r="E2521" s="9">
        <v>52.77</v>
      </c>
      <c r="F2521" s="9"/>
      <c r="G2521" s="9">
        <v>27.32</v>
      </c>
    </row>
    <row r="2522" spans="1:7" ht="15.75" thickBot="1" x14ac:dyDescent="0.3">
      <c r="A2522" s="6"/>
      <c r="B2522" s="6"/>
      <c r="C2522" s="6"/>
      <c r="D2522" s="6"/>
      <c r="E2522" s="6"/>
      <c r="F2522" s="6"/>
      <c r="G2522" s="6"/>
    </row>
    <row r="2523" spans="1:7" ht="15.75" thickBot="1" x14ac:dyDescent="0.3">
      <c r="A2523" s="7" t="s">
        <v>28206</v>
      </c>
      <c r="B2523" s="7" t="s">
        <v>28126</v>
      </c>
      <c r="C2523" s="8" t="s">
        <v>23</v>
      </c>
      <c r="D2523" s="9">
        <v>184.24</v>
      </c>
      <c r="E2523" s="9">
        <v>49.84</v>
      </c>
      <c r="F2523" s="9"/>
      <c r="G2523" s="9">
        <v>30.25</v>
      </c>
    </row>
    <row r="2524" spans="1:7" ht="15.75" thickBot="1" x14ac:dyDescent="0.3">
      <c r="A2524" s="6"/>
      <c r="B2524" s="6"/>
      <c r="C2524" s="6"/>
      <c r="D2524" s="6"/>
      <c r="E2524" s="6"/>
      <c r="F2524" s="6"/>
      <c r="G2524" s="6"/>
    </row>
    <row r="2525" spans="1:7" ht="15.75" thickBot="1" x14ac:dyDescent="0.3">
      <c r="A2525" s="7" t="s">
        <v>28207</v>
      </c>
      <c r="B2525" s="7" t="s">
        <v>28128</v>
      </c>
      <c r="C2525" s="8" t="s">
        <v>23</v>
      </c>
      <c r="D2525" s="9">
        <v>247.92</v>
      </c>
      <c r="E2525" s="9">
        <v>49.42</v>
      </c>
      <c r="F2525" s="9"/>
      <c r="G2525" s="9">
        <v>30.67</v>
      </c>
    </row>
    <row r="2526" spans="1:7" ht="15.75" thickBot="1" x14ac:dyDescent="0.3">
      <c r="A2526" s="6"/>
      <c r="B2526" s="6"/>
      <c r="C2526" s="6"/>
      <c r="D2526" s="6"/>
      <c r="E2526" s="6"/>
      <c r="F2526" s="6"/>
      <c r="G2526" s="6"/>
    </row>
    <row r="2527" spans="1:7" ht="15.75" thickBot="1" x14ac:dyDescent="0.3">
      <c r="A2527" s="7" t="s">
        <v>28208</v>
      </c>
      <c r="B2527" s="7" t="s">
        <v>28130</v>
      </c>
      <c r="C2527" s="8" t="s">
        <v>23</v>
      </c>
      <c r="D2527" s="9">
        <v>279.51</v>
      </c>
      <c r="E2527" s="9">
        <v>49.81</v>
      </c>
      <c r="F2527" s="9"/>
      <c r="G2527" s="9">
        <v>30.29</v>
      </c>
    </row>
    <row r="2528" spans="1:7" ht="15.75" thickBot="1" x14ac:dyDescent="0.3">
      <c r="A2528" s="6"/>
      <c r="B2528" s="6"/>
      <c r="C2528" s="6"/>
      <c r="D2528" s="6"/>
      <c r="E2528" s="6"/>
      <c r="F2528" s="6"/>
      <c r="G2528" s="6"/>
    </row>
    <row r="2529" spans="1:7" ht="15.75" thickBot="1" x14ac:dyDescent="0.3">
      <c r="A2529" s="7" t="s">
        <v>28209</v>
      </c>
      <c r="B2529" s="7" t="s">
        <v>28132</v>
      </c>
      <c r="C2529" s="8" t="s">
        <v>23</v>
      </c>
      <c r="D2529" s="9">
        <v>369.58</v>
      </c>
      <c r="E2529" s="9">
        <v>51.44</v>
      </c>
      <c r="F2529" s="9"/>
      <c r="G2529" s="9">
        <v>28.66</v>
      </c>
    </row>
    <row r="2530" spans="1:7" ht="15.75" thickBot="1" x14ac:dyDescent="0.3">
      <c r="A2530" s="6"/>
      <c r="B2530" s="6"/>
      <c r="C2530" s="6"/>
      <c r="D2530" s="6"/>
      <c r="E2530" s="6"/>
      <c r="F2530" s="6"/>
      <c r="G2530" s="6"/>
    </row>
    <row r="2531" spans="1:7" ht="15.75" thickBot="1" x14ac:dyDescent="0.3">
      <c r="A2531" s="7" t="s">
        <v>28210</v>
      </c>
      <c r="B2531" s="7" t="s">
        <v>28134</v>
      </c>
      <c r="C2531" s="8" t="s">
        <v>23</v>
      </c>
      <c r="D2531" s="9">
        <v>388.06</v>
      </c>
      <c r="E2531" s="9">
        <v>51.65</v>
      </c>
      <c r="F2531" s="9"/>
      <c r="G2531" s="9">
        <v>28.44</v>
      </c>
    </row>
    <row r="2532" spans="1:7" ht="15.75" thickBot="1" x14ac:dyDescent="0.3">
      <c r="A2532" s="6"/>
      <c r="B2532" s="6"/>
      <c r="C2532" s="6"/>
      <c r="D2532" s="6"/>
      <c r="E2532" s="6"/>
      <c r="F2532" s="6"/>
      <c r="G2532" s="6"/>
    </row>
    <row r="2533" spans="1:7" ht="15.75" thickBot="1" x14ac:dyDescent="0.3">
      <c r="A2533" s="7" t="s">
        <v>28211</v>
      </c>
      <c r="B2533" s="7" t="s">
        <v>28136</v>
      </c>
      <c r="C2533" s="8" t="s">
        <v>23</v>
      </c>
      <c r="D2533" s="9">
        <v>520.75</v>
      </c>
      <c r="E2533" s="9">
        <v>50.48</v>
      </c>
      <c r="F2533" s="9"/>
      <c r="G2533" s="9">
        <v>29.61</v>
      </c>
    </row>
    <row r="2534" spans="1:7" ht="15.75" thickBot="1" x14ac:dyDescent="0.3">
      <c r="A2534" s="6"/>
      <c r="B2534" s="6"/>
      <c r="C2534" s="6"/>
      <c r="D2534" s="6"/>
      <c r="E2534" s="6"/>
      <c r="F2534" s="6"/>
      <c r="G2534" s="6"/>
    </row>
    <row r="2535" spans="1:7" ht="15.75" thickBot="1" x14ac:dyDescent="0.3">
      <c r="A2535" s="7" t="s">
        <v>28212</v>
      </c>
      <c r="B2535" s="7" t="s">
        <v>28213</v>
      </c>
      <c r="C2535" s="8" t="s">
        <v>23</v>
      </c>
      <c r="D2535" s="9">
        <v>20.5</v>
      </c>
      <c r="E2535" s="9">
        <v>50.73</v>
      </c>
      <c r="F2535" s="9"/>
      <c r="G2535" s="9">
        <v>29.37</v>
      </c>
    </row>
    <row r="2536" spans="1:7" ht="15.75" thickBot="1" x14ac:dyDescent="0.3">
      <c r="A2536" s="6"/>
      <c r="B2536" s="6"/>
      <c r="C2536" s="6"/>
      <c r="D2536" s="6"/>
      <c r="E2536" s="6"/>
      <c r="F2536" s="6"/>
      <c r="G2536" s="6"/>
    </row>
    <row r="2537" spans="1:7" ht="15.75" thickBot="1" x14ac:dyDescent="0.3">
      <c r="A2537" s="7" t="s">
        <v>28214</v>
      </c>
      <c r="B2537" s="7" t="s">
        <v>28215</v>
      </c>
      <c r="C2537" s="8"/>
      <c r="D2537" s="9"/>
      <c r="E2537" s="9"/>
      <c r="F2537" s="9"/>
      <c r="G2537" s="9"/>
    </row>
    <row r="2538" spans="1:7" ht="15.75" thickBot="1" x14ac:dyDescent="0.3">
      <c r="A2538" s="6"/>
      <c r="B2538" s="6"/>
      <c r="C2538" s="6"/>
      <c r="D2538" s="6"/>
      <c r="E2538" s="6"/>
      <c r="F2538" s="6"/>
      <c r="G2538" s="6"/>
    </row>
    <row r="2539" spans="1:7" ht="97.5" thickBot="1" x14ac:dyDescent="0.3">
      <c r="A2539" s="7" t="s">
        <v>28216</v>
      </c>
      <c r="B2539" s="7" t="s">
        <v>28217</v>
      </c>
      <c r="C2539" s="8"/>
      <c r="D2539" s="9"/>
      <c r="E2539" s="9"/>
      <c r="F2539" s="9"/>
      <c r="G2539" s="9"/>
    </row>
    <row r="2540" spans="1:7" ht="15.75" thickBot="1" x14ac:dyDescent="0.3">
      <c r="A2540" s="6"/>
      <c r="B2540" s="6"/>
      <c r="C2540" s="6"/>
      <c r="D2540" s="6"/>
      <c r="E2540" s="6"/>
      <c r="F2540" s="6"/>
      <c r="G2540" s="6"/>
    </row>
    <row r="2541" spans="1:7" x14ac:dyDescent="0.25">
      <c r="A2541" s="23" t="s">
        <v>28218</v>
      </c>
      <c r="B2541" s="10" t="s">
        <v>28219</v>
      </c>
      <c r="C2541" s="26"/>
      <c r="D2541" s="29"/>
      <c r="E2541" s="29"/>
      <c r="F2541" s="29"/>
      <c r="G2541" s="29"/>
    </row>
    <row r="2542" spans="1:7" ht="15.75" thickBot="1" x14ac:dyDescent="0.3">
      <c r="A2542" s="25"/>
      <c r="B2542" s="12" t="s">
        <v>28220</v>
      </c>
      <c r="C2542" s="28"/>
      <c r="D2542" s="31"/>
      <c r="E2542" s="31"/>
      <c r="F2542" s="31"/>
      <c r="G2542" s="31"/>
    </row>
    <row r="2543" spans="1:7" ht="15.75" thickBot="1" x14ac:dyDescent="0.3">
      <c r="A2543" s="6"/>
      <c r="B2543" s="6"/>
      <c r="C2543" s="6"/>
      <c r="D2543" s="6"/>
      <c r="E2543" s="6"/>
      <c r="F2543" s="6"/>
      <c r="G2543" s="6"/>
    </row>
    <row r="2544" spans="1:7" ht="15.75" thickBot="1" x14ac:dyDescent="0.3">
      <c r="A2544" s="7" t="s">
        <v>28221</v>
      </c>
      <c r="B2544" s="7" t="s">
        <v>28222</v>
      </c>
      <c r="C2544" s="8" t="s">
        <v>23</v>
      </c>
      <c r="D2544" s="9">
        <v>62.21</v>
      </c>
      <c r="E2544" s="9">
        <v>57.35</v>
      </c>
      <c r="F2544" s="9"/>
      <c r="G2544" s="9">
        <v>22.73</v>
      </c>
    </row>
    <row r="2545" spans="1:7" ht="15.75" thickBot="1" x14ac:dyDescent="0.3">
      <c r="A2545" s="6"/>
      <c r="B2545" s="6"/>
      <c r="C2545" s="6"/>
      <c r="D2545" s="6"/>
      <c r="E2545" s="6"/>
      <c r="F2545" s="6"/>
      <c r="G2545" s="6"/>
    </row>
    <row r="2546" spans="1:7" ht="15.75" thickBot="1" x14ac:dyDescent="0.3">
      <c r="A2546" s="7" t="s">
        <v>28223</v>
      </c>
      <c r="B2546" s="7" t="s">
        <v>28224</v>
      </c>
      <c r="C2546" s="8" t="s">
        <v>23</v>
      </c>
      <c r="D2546" s="9">
        <v>124.41</v>
      </c>
      <c r="E2546" s="9">
        <v>57.37</v>
      </c>
      <c r="F2546" s="9"/>
      <c r="G2546" s="9">
        <v>22.72</v>
      </c>
    </row>
    <row r="2547" spans="1:7" ht="15.75" thickBot="1" x14ac:dyDescent="0.3">
      <c r="A2547" s="6"/>
      <c r="B2547" s="6"/>
      <c r="C2547" s="6"/>
      <c r="D2547" s="6"/>
      <c r="E2547" s="6"/>
      <c r="F2547" s="6"/>
      <c r="G2547" s="6"/>
    </row>
    <row r="2548" spans="1:7" ht="15.75" thickBot="1" x14ac:dyDescent="0.3">
      <c r="A2548" s="7" t="s">
        <v>28225</v>
      </c>
      <c r="B2548" s="7" t="s">
        <v>28226</v>
      </c>
      <c r="C2548" s="8" t="s">
        <v>23</v>
      </c>
      <c r="D2548" s="9">
        <v>186.59</v>
      </c>
      <c r="E2548" s="9">
        <v>57.37</v>
      </c>
      <c r="F2548" s="9"/>
      <c r="G2548" s="9">
        <v>22.72</v>
      </c>
    </row>
    <row r="2549" spans="1:7" ht="15.75" thickBot="1" x14ac:dyDescent="0.3">
      <c r="A2549" s="6"/>
      <c r="B2549" s="6"/>
      <c r="C2549" s="6"/>
      <c r="D2549" s="6"/>
      <c r="E2549" s="6"/>
      <c r="F2549" s="6"/>
      <c r="G2549" s="6"/>
    </row>
    <row r="2550" spans="1:7" ht="15.75" thickBot="1" x14ac:dyDescent="0.3">
      <c r="A2550" s="7" t="s">
        <v>28227</v>
      </c>
      <c r="B2550" s="7" t="s">
        <v>28228</v>
      </c>
      <c r="C2550" s="8" t="s">
        <v>23</v>
      </c>
      <c r="D2550" s="9">
        <v>311</v>
      </c>
      <c r="E2550" s="9">
        <v>57.37</v>
      </c>
      <c r="F2550" s="9"/>
      <c r="G2550" s="9">
        <v>22.72</v>
      </c>
    </row>
    <row r="2551" spans="1:7" ht="15.75" thickBot="1" x14ac:dyDescent="0.3">
      <c r="A2551" s="6"/>
      <c r="B2551" s="6"/>
      <c r="C2551" s="6"/>
      <c r="D2551" s="6"/>
      <c r="E2551" s="6"/>
      <c r="F2551" s="6"/>
      <c r="G2551" s="6"/>
    </row>
    <row r="2552" spans="1:7" ht="15.75" thickBot="1" x14ac:dyDescent="0.3">
      <c r="A2552" s="7" t="s">
        <v>28229</v>
      </c>
      <c r="B2552" s="7" t="s">
        <v>28230</v>
      </c>
      <c r="C2552" s="8" t="s">
        <v>23</v>
      </c>
      <c r="D2552" s="9">
        <v>373.22</v>
      </c>
      <c r="E2552" s="9">
        <v>57.37</v>
      </c>
      <c r="F2552" s="9"/>
      <c r="G2552" s="9">
        <v>22.72</v>
      </c>
    </row>
    <row r="2553" spans="1:7" ht="15.75" thickBot="1" x14ac:dyDescent="0.3">
      <c r="A2553" s="6"/>
      <c r="B2553" s="6"/>
      <c r="C2553" s="6"/>
      <c r="D2553" s="6"/>
      <c r="E2553" s="6"/>
      <c r="F2553" s="6"/>
      <c r="G2553" s="6"/>
    </row>
    <row r="2554" spans="1:7" x14ac:dyDescent="0.25">
      <c r="A2554" s="23" t="s">
        <v>28231</v>
      </c>
      <c r="B2554" s="10" t="s">
        <v>28232</v>
      </c>
      <c r="C2554" s="26"/>
      <c r="D2554" s="29"/>
      <c r="E2554" s="29"/>
      <c r="F2554" s="29"/>
      <c r="G2554" s="29"/>
    </row>
    <row r="2555" spans="1:7" ht="15.75" thickBot="1" x14ac:dyDescent="0.3">
      <c r="A2555" s="25"/>
      <c r="B2555" s="12" t="s">
        <v>28220</v>
      </c>
      <c r="C2555" s="28"/>
      <c r="D2555" s="31"/>
      <c r="E2555" s="31"/>
      <c r="F2555" s="31"/>
      <c r="G2555" s="31"/>
    </row>
    <row r="2556" spans="1:7" ht="15.75" thickBot="1" x14ac:dyDescent="0.3">
      <c r="A2556" s="6"/>
      <c r="B2556" s="6"/>
      <c r="C2556" s="6"/>
      <c r="D2556" s="6"/>
      <c r="E2556" s="6"/>
      <c r="F2556" s="6"/>
      <c r="G2556" s="6"/>
    </row>
    <row r="2557" spans="1:7" ht="15.75" thickBot="1" x14ac:dyDescent="0.3">
      <c r="A2557" s="7" t="s">
        <v>28233</v>
      </c>
      <c r="B2557" s="7" t="s">
        <v>28222</v>
      </c>
      <c r="C2557" s="8" t="s">
        <v>23</v>
      </c>
      <c r="D2557" s="9">
        <v>80.38</v>
      </c>
      <c r="E2557" s="9">
        <v>58.42</v>
      </c>
      <c r="F2557" s="9"/>
      <c r="G2557" s="9">
        <v>21.67</v>
      </c>
    </row>
    <row r="2558" spans="1:7" ht="15.75" thickBot="1" x14ac:dyDescent="0.3">
      <c r="A2558" s="6"/>
      <c r="B2558" s="6"/>
      <c r="C2558" s="6"/>
      <c r="D2558" s="6"/>
      <c r="E2558" s="6"/>
      <c r="F2558" s="6"/>
      <c r="G2558" s="6"/>
    </row>
    <row r="2559" spans="1:7" ht="15.75" thickBot="1" x14ac:dyDescent="0.3">
      <c r="A2559" s="7" t="s">
        <v>28234</v>
      </c>
      <c r="B2559" s="7" t="s">
        <v>28224</v>
      </c>
      <c r="C2559" s="8" t="s">
        <v>23</v>
      </c>
      <c r="D2559" s="9">
        <v>160.75</v>
      </c>
      <c r="E2559" s="9">
        <v>58.44</v>
      </c>
      <c r="F2559" s="9"/>
      <c r="G2559" s="9">
        <v>21.66</v>
      </c>
    </row>
    <row r="2560" spans="1:7" ht="15.75" thickBot="1" x14ac:dyDescent="0.3">
      <c r="A2560" s="6"/>
      <c r="B2560" s="6"/>
      <c r="C2560" s="6"/>
      <c r="D2560" s="6"/>
      <c r="E2560" s="6"/>
      <c r="F2560" s="6"/>
      <c r="G2560" s="6"/>
    </row>
    <row r="2561" spans="1:7" ht="15.75" thickBot="1" x14ac:dyDescent="0.3">
      <c r="A2561" s="7" t="s">
        <v>28235</v>
      </c>
      <c r="B2561" s="7" t="s">
        <v>28226</v>
      </c>
      <c r="C2561" s="8" t="s">
        <v>23</v>
      </c>
      <c r="D2561" s="9">
        <v>241.13</v>
      </c>
      <c r="E2561" s="9">
        <v>58.43</v>
      </c>
      <c r="F2561" s="9"/>
      <c r="G2561" s="9">
        <v>21.66</v>
      </c>
    </row>
    <row r="2562" spans="1:7" ht="15.75" thickBot="1" x14ac:dyDescent="0.3">
      <c r="A2562" s="6"/>
      <c r="B2562" s="6"/>
      <c r="C2562" s="6"/>
      <c r="D2562" s="6"/>
      <c r="E2562" s="6"/>
      <c r="F2562" s="6"/>
      <c r="G2562" s="6"/>
    </row>
    <row r="2563" spans="1:7" ht="15.75" thickBot="1" x14ac:dyDescent="0.3">
      <c r="A2563" s="7" t="s">
        <v>28236</v>
      </c>
      <c r="B2563" s="7" t="s">
        <v>28228</v>
      </c>
      <c r="C2563" s="8" t="s">
        <v>23</v>
      </c>
      <c r="D2563" s="9">
        <v>401.91</v>
      </c>
      <c r="E2563" s="9">
        <v>58.43</v>
      </c>
      <c r="F2563" s="9"/>
      <c r="G2563" s="9">
        <v>21.67</v>
      </c>
    </row>
    <row r="2564" spans="1:7" ht="15.75" thickBot="1" x14ac:dyDescent="0.3">
      <c r="A2564" s="6"/>
      <c r="B2564" s="6"/>
      <c r="C2564" s="6"/>
      <c r="D2564" s="6"/>
      <c r="E2564" s="6"/>
      <c r="F2564" s="6"/>
      <c r="G2564" s="6"/>
    </row>
    <row r="2565" spans="1:7" ht="15.75" thickBot="1" x14ac:dyDescent="0.3">
      <c r="A2565" s="7" t="s">
        <v>28237</v>
      </c>
      <c r="B2565" s="7" t="s">
        <v>28230</v>
      </c>
      <c r="C2565" s="8" t="s">
        <v>23</v>
      </c>
      <c r="D2565" s="9">
        <v>482.28</v>
      </c>
      <c r="E2565" s="9">
        <v>58.43</v>
      </c>
      <c r="F2565" s="9"/>
      <c r="G2565" s="9">
        <v>21.67</v>
      </c>
    </row>
    <row r="2566" spans="1:7" ht="15.75" thickBot="1" x14ac:dyDescent="0.3">
      <c r="A2566" s="6"/>
      <c r="B2566" s="6"/>
      <c r="C2566" s="6"/>
      <c r="D2566" s="6"/>
      <c r="E2566" s="6"/>
      <c r="F2566" s="6"/>
      <c r="G2566" s="6"/>
    </row>
    <row r="2567" spans="1:7" x14ac:dyDescent="0.25">
      <c r="A2567" s="23" t="s">
        <v>28238</v>
      </c>
      <c r="B2567" s="10" t="s">
        <v>28239</v>
      </c>
      <c r="C2567" s="26"/>
      <c r="D2567" s="29"/>
      <c r="E2567" s="29"/>
      <c r="F2567" s="29"/>
      <c r="G2567" s="29"/>
    </row>
    <row r="2568" spans="1:7" ht="15.75" thickBot="1" x14ac:dyDescent="0.3">
      <c r="A2568" s="25"/>
      <c r="B2568" s="12" t="s">
        <v>28220</v>
      </c>
      <c r="C2568" s="28"/>
      <c r="D2568" s="31"/>
      <c r="E2568" s="31"/>
      <c r="F2568" s="31"/>
      <c r="G2568" s="31"/>
    </row>
    <row r="2569" spans="1:7" ht="15.75" thickBot="1" x14ac:dyDescent="0.3">
      <c r="A2569" s="6"/>
      <c r="B2569" s="6"/>
      <c r="C2569" s="6"/>
      <c r="D2569" s="6"/>
      <c r="E2569" s="6"/>
      <c r="F2569" s="6"/>
      <c r="G2569" s="6"/>
    </row>
    <row r="2570" spans="1:7" ht="15.75" thickBot="1" x14ac:dyDescent="0.3">
      <c r="A2570" s="7" t="s">
        <v>28240</v>
      </c>
      <c r="B2570" s="7" t="s">
        <v>28222</v>
      </c>
      <c r="C2570" s="8" t="s">
        <v>23</v>
      </c>
      <c r="D2570" s="9">
        <v>100.63</v>
      </c>
      <c r="E2570" s="9">
        <v>59.15</v>
      </c>
      <c r="F2570" s="9"/>
      <c r="G2570" s="9">
        <v>20.95</v>
      </c>
    </row>
    <row r="2571" spans="1:7" ht="15.75" thickBot="1" x14ac:dyDescent="0.3">
      <c r="A2571" s="6"/>
      <c r="B2571" s="6"/>
      <c r="C2571" s="6"/>
      <c r="D2571" s="6"/>
      <c r="E2571" s="6"/>
      <c r="F2571" s="6"/>
      <c r="G2571" s="6"/>
    </row>
    <row r="2572" spans="1:7" ht="15.75" thickBot="1" x14ac:dyDescent="0.3">
      <c r="A2572" s="7" t="s">
        <v>28241</v>
      </c>
      <c r="B2572" s="7" t="s">
        <v>28224</v>
      </c>
      <c r="C2572" s="8" t="s">
        <v>23</v>
      </c>
      <c r="D2572" s="9">
        <v>201.26</v>
      </c>
      <c r="E2572" s="9">
        <v>59.16</v>
      </c>
      <c r="F2572" s="9"/>
      <c r="G2572" s="9">
        <v>20.94</v>
      </c>
    </row>
    <row r="2573" spans="1:7" ht="15.75" thickBot="1" x14ac:dyDescent="0.3">
      <c r="A2573" s="6"/>
      <c r="B2573" s="6"/>
      <c r="C2573" s="6"/>
      <c r="D2573" s="6"/>
      <c r="E2573" s="6"/>
      <c r="F2573" s="6"/>
      <c r="G2573" s="6"/>
    </row>
    <row r="2574" spans="1:7" ht="15.75" thickBot="1" x14ac:dyDescent="0.3">
      <c r="A2574" s="7" t="s">
        <v>28242</v>
      </c>
      <c r="B2574" s="7" t="s">
        <v>28226</v>
      </c>
      <c r="C2574" s="8" t="s">
        <v>23</v>
      </c>
      <c r="D2574" s="9">
        <v>301.87</v>
      </c>
      <c r="E2574" s="9">
        <v>59.16</v>
      </c>
      <c r="F2574" s="9"/>
      <c r="G2574" s="9">
        <v>20.94</v>
      </c>
    </row>
    <row r="2575" spans="1:7" ht="15.75" thickBot="1" x14ac:dyDescent="0.3">
      <c r="A2575" s="6"/>
      <c r="B2575" s="6"/>
      <c r="C2575" s="6"/>
      <c r="D2575" s="6"/>
      <c r="E2575" s="6"/>
      <c r="F2575" s="6"/>
      <c r="G2575" s="6"/>
    </row>
    <row r="2576" spans="1:7" ht="15.75" thickBot="1" x14ac:dyDescent="0.3">
      <c r="A2576" s="7" t="s">
        <v>28243</v>
      </c>
      <c r="B2576" s="7" t="s">
        <v>28228</v>
      </c>
      <c r="C2576" s="8" t="s">
        <v>23</v>
      </c>
      <c r="D2576" s="9">
        <v>503.13</v>
      </c>
      <c r="E2576" s="9">
        <v>59.16</v>
      </c>
      <c r="F2576" s="9"/>
      <c r="G2576" s="9">
        <v>20.94</v>
      </c>
    </row>
    <row r="2577" spans="1:7" ht="15.75" thickBot="1" x14ac:dyDescent="0.3">
      <c r="A2577" s="6"/>
      <c r="B2577" s="6"/>
      <c r="C2577" s="6"/>
      <c r="D2577" s="6"/>
      <c r="E2577" s="6"/>
      <c r="F2577" s="6"/>
      <c r="G2577" s="6"/>
    </row>
    <row r="2578" spans="1:7" ht="15.75" thickBot="1" x14ac:dyDescent="0.3">
      <c r="A2578" s="7" t="s">
        <v>28244</v>
      </c>
      <c r="B2578" s="7" t="s">
        <v>28230</v>
      </c>
      <c r="C2578" s="8" t="s">
        <v>23</v>
      </c>
      <c r="D2578" s="9">
        <v>603.76</v>
      </c>
      <c r="E2578" s="9">
        <v>59.16</v>
      </c>
      <c r="F2578" s="9"/>
      <c r="G2578" s="9">
        <v>20.94</v>
      </c>
    </row>
    <row r="2579" spans="1:7" ht="15.75" thickBot="1" x14ac:dyDescent="0.3">
      <c r="A2579" s="6"/>
      <c r="B2579" s="6"/>
      <c r="C2579" s="6"/>
      <c r="D2579" s="6"/>
      <c r="E2579" s="6"/>
      <c r="F2579" s="6"/>
      <c r="G2579" s="6"/>
    </row>
    <row r="2580" spans="1:7" ht="36.75" x14ac:dyDescent="0.25">
      <c r="A2580" s="23" t="s">
        <v>28245</v>
      </c>
      <c r="B2580" s="10" t="s">
        <v>28246</v>
      </c>
      <c r="C2580" s="26"/>
      <c r="D2580" s="29"/>
      <c r="E2580" s="29"/>
      <c r="F2580" s="29"/>
      <c r="G2580" s="29"/>
    </row>
    <row r="2581" spans="1:7" ht="15.75" thickBot="1" x14ac:dyDescent="0.3">
      <c r="A2581" s="25"/>
      <c r="B2581" s="12" t="s">
        <v>28220</v>
      </c>
      <c r="C2581" s="28"/>
      <c r="D2581" s="31"/>
      <c r="E2581" s="31"/>
      <c r="F2581" s="31"/>
      <c r="G2581" s="31"/>
    </row>
    <row r="2582" spans="1:7" ht="15.75" thickBot="1" x14ac:dyDescent="0.3">
      <c r="A2582" s="6"/>
      <c r="B2582" s="6"/>
      <c r="C2582" s="6"/>
      <c r="D2582" s="6"/>
      <c r="E2582" s="6"/>
      <c r="F2582" s="6"/>
      <c r="G2582" s="6"/>
    </row>
    <row r="2583" spans="1:7" ht="15.75" thickBot="1" x14ac:dyDescent="0.3">
      <c r="A2583" s="7" t="s">
        <v>28247</v>
      </c>
      <c r="B2583" s="7" t="s">
        <v>28222</v>
      </c>
      <c r="C2583" s="8" t="s">
        <v>23</v>
      </c>
      <c r="D2583" s="9">
        <v>148.91</v>
      </c>
      <c r="E2583" s="9">
        <v>52.17</v>
      </c>
      <c r="F2583" s="9">
        <v>8</v>
      </c>
      <c r="G2583" s="9">
        <v>19.920000000000002</v>
      </c>
    </row>
    <row r="2584" spans="1:7" ht="15.75" thickBot="1" x14ac:dyDescent="0.3">
      <c r="A2584" s="6"/>
      <c r="B2584" s="6"/>
      <c r="C2584" s="6"/>
      <c r="D2584" s="6"/>
      <c r="E2584" s="6"/>
      <c r="F2584" s="6"/>
      <c r="G2584" s="6"/>
    </row>
    <row r="2585" spans="1:7" ht="15.75" thickBot="1" x14ac:dyDescent="0.3">
      <c r="A2585" s="7" t="s">
        <v>28248</v>
      </c>
      <c r="B2585" s="7" t="s">
        <v>28224</v>
      </c>
      <c r="C2585" s="8" t="s">
        <v>23</v>
      </c>
      <c r="D2585" s="9">
        <v>225.23</v>
      </c>
      <c r="E2585" s="9">
        <v>53.8</v>
      </c>
      <c r="F2585" s="9">
        <v>5.96</v>
      </c>
      <c r="G2585" s="9">
        <v>20.329999999999998</v>
      </c>
    </row>
    <row r="2586" spans="1:7" ht="15.75" thickBot="1" x14ac:dyDescent="0.3">
      <c r="A2586" s="6"/>
      <c r="B2586" s="6"/>
      <c r="C2586" s="6"/>
      <c r="D2586" s="6"/>
      <c r="E2586" s="6"/>
      <c r="F2586" s="6"/>
      <c r="G2586" s="6"/>
    </row>
    <row r="2587" spans="1:7" ht="15.75" thickBot="1" x14ac:dyDescent="0.3">
      <c r="A2587" s="7" t="s">
        <v>28249</v>
      </c>
      <c r="B2587" s="7" t="s">
        <v>28226</v>
      </c>
      <c r="C2587" s="8" t="s">
        <v>23</v>
      </c>
      <c r="D2587" s="9">
        <v>301.81</v>
      </c>
      <c r="E2587" s="9">
        <v>54.55</v>
      </c>
      <c r="F2587" s="9">
        <v>5.0199999999999996</v>
      </c>
      <c r="G2587" s="9">
        <v>20.53</v>
      </c>
    </row>
    <row r="2588" spans="1:7" ht="15.75" thickBot="1" x14ac:dyDescent="0.3">
      <c r="A2588" s="6"/>
      <c r="B2588" s="6"/>
      <c r="C2588" s="6"/>
      <c r="D2588" s="6"/>
      <c r="E2588" s="6"/>
      <c r="F2588" s="6"/>
      <c r="G2588" s="6"/>
    </row>
    <row r="2589" spans="1:7" ht="15.75" thickBot="1" x14ac:dyDescent="0.3">
      <c r="A2589" s="7" t="s">
        <v>28250</v>
      </c>
      <c r="B2589" s="7" t="s">
        <v>28228</v>
      </c>
      <c r="C2589" s="8" t="s">
        <v>23</v>
      </c>
      <c r="D2589" s="9">
        <v>485.65</v>
      </c>
      <c r="E2589" s="9">
        <v>54.89</v>
      </c>
      <c r="F2589" s="9">
        <v>4.9800000000000004</v>
      </c>
      <c r="G2589" s="9">
        <v>20.22</v>
      </c>
    </row>
    <row r="2590" spans="1:7" ht="15.75" thickBot="1" x14ac:dyDescent="0.3">
      <c r="A2590" s="6"/>
      <c r="B2590" s="6"/>
      <c r="C2590" s="6"/>
      <c r="D2590" s="6"/>
      <c r="E2590" s="6"/>
      <c r="F2590" s="6"/>
      <c r="G2590" s="6"/>
    </row>
    <row r="2591" spans="1:7" ht="15.75" thickBot="1" x14ac:dyDescent="0.3">
      <c r="A2591" s="7" t="s">
        <v>28251</v>
      </c>
      <c r="B2591" s="7" t="s">
        <v>28230</v>
      </c>
      <c r="C2591" s="8" t="s">
        <v>23</v>
      </c>
      <c r="D2591" s="9">
        <v>565.14</v>
      </c>
      <c r="E2591" s="9">
        <v>54.87</v>
      </c>
      <c r="F2591" s="9">
        <v>4.99</v>
      </c>
      <c r="G2591" s="9">
        <v>20.239999999999998</v>
      </c>
    </row>
    <row r="2592" spans="1:7" ht="15.75" thickBot="1" x14ac:dyDescent="0.3">
      <c r="A2592" s="6"/>
      <c r="B2592" s="6"/>
      <c r="C2592" s="6"/>
      <c r="D2592" s="6"/>
      <c r="E2592" s="6"/>
      <c r="F2592" s="6"/>
      <c r="G2592" s="6"/>
    </row>
    <row r="2593" spans="1:7" ht="36.75" x14ac:dyDescent="0.25">
      <c r="A2593" s="23" t="s">
        <v>28252</v>
      </c>
      <c r="B2593" s="10" t="s">
        <v>28253</v>
      </c>
      <c r="C2593" s="26"/>
      <c r="D2593" s="29"/>
      <c r="E2593" s="29"/>
      <c r="F2593" s="29"/>
      <c r="G2593" s="29"/>
    </row>
    <row r="2594" spans="1:7" ht="15.75" thickBot="1" x14ac:dyDescent="0.3">
      <c r="A2594" s="25"/>
      <c r="B2594" s="12" t="s">
        <v>28220</v>
      </c>
      <c r="C2594" s="28"/>
      <c r="D2594" s="31"/>
      <c r="E2594" s="31"/>
      <c r="F2594" s="31"/>
      <c r="G2594" s="31"/>
    </row>
    <row r="2595" spans="1:7" ht="15.75" thickBot="1" x14ac:dyDescent="0.3">
      <c r="A2595" s="6"/>
      <c r="B2595" s="6"/>
      <c r="C2595" s="6"/>
      <c r="D2595" s="6"/>
      <c r="E2595" s="6"/>
      <c r="F2595" s="6"/>
      <c r="G2595" s="6"/>
    </row>
    <row r="2596" spans="1:7" ht="15.75" thickBot="1" x14ac:dyDescent="0.3">
      <c r="A2596" s="7" t="s">
        <v>28254</v>
      </c>
      <c r="B2596" s="7" t="s">
        <v>28222</v>
      </c>
      <c r="C2596" s="8" t="s">
        <v>23</v>
      </c>
      <c r="D2596" s="9">
        <v>175.47</v>
      </c>
      <c r="E2596" s="9">
        <v>53.72</v>
      </c>
      <c r="F2596" s="9">
        <v>6.79</v>
      </c>
      <c r="G2596" s="9">
        <v>19.579999999999998</v>
      </c>
    </row>
    <row r="2597" spans="1:7" ht="15.75" thickBot="1" x14ac:dyDescent="0.3">
      <c r="A2597" s="6"/>
      <c r="B2597" s="6"/>
      <c r="C2597" s="6"/>
      <c r="D2597" s="6"/>
      <c r="E2597" s="6"/>
      <c r="F2597" s="6"/>
      <c r="G2597" s="6"/>
    </row>
    <row r="2598" spans="1:7" ht="15.75" thickBot="1" x14ac:dyDescent="0.3">
      <c r="A2598" s="7" t="s">
        <v>28255</v>
      </c>
      <c r="B2598" s="7" t="s">
        <v>28224</v>
      </c>
      <c r="C2598" s="8" t="s">
        <v>23</v>
      </c>
      <c r="D2598" s="9">
        <v>278.37</v>
      </c>
      <c r="E2598" s="9">
        <v>55.44</v>
      </c>
      <c r="F2598" s="9">
        <v>4.82</v>
      </c>
      <c r="G2598" s="9">
        <v>19.829999999999998</v>
      </c>
    </row>
    <row r="2599" spans="1:7" ht="15.75" thickBot="1" x14ac:dyDescent="0.3">
      <c r="A2599" s="6"/>
      <c r="B2599" s="6"/>
      <c r="C2599" s="6"/>
      <c r="D2599" s="6"/>
      <c r="E2599" s="6"/>
      <c r="F2599" s="6"/>
      <c r="G2599" s="6"/>
    </row>
    <row r="2600" spans="1:7" ht="15.75" thickBot="1" x14ac:dyDescent="0.3">
      <c r="A2600" s="7" t="s">
        <v>28256</v>
      </c>
      <c r="B2600" s="7" t="s">
        <v>28226</v>
      </c>
      <c r="C2600" s="8" t="s">
        <v>23</v>
      </c>
      <c r="D2600" s="9">
        <v>381.48</v>
      </c>
      <c r="E2600" s="9">
        <v>56.19</v>
      </c>
      <c r="F2600" s="9">
        <v>3.97</v>
      </c>
      <c r="G2600" s="9">
        <v>19.93</v>
      </c>
    </row>
    <row r="2601" spans="1:7" ht="15.75" thickBot="1" x14ac:dyDescent="0.3">
      <c r="A2601" s="6"/>
      <c r="B2601" s="6"/>
      <c r="C2601" s="6"/>
      <c r="D2601" s="6"/>
      <c r="E2601" s="6"/>
      <c r="F2601" s="6"/>
      <c r="G2601" s="6"/>
    </row>
    <row r="2602" spans="1:7" ht="15.75" thickBot="1" x14ac:dyDescent="0.3">
      <c r="A2602" s="7" t="s">
        <v>28257</v>
      </c>
      <c r="B2602" s="7" t="s">
        <v>28228</v>
      </c>
      <c r="C2602" s="8" t="s">
        <v>23</v>
      </c>
      <c r="D2602" s="9">
        <v>618.45000000000005</v>
      </c>
      <c r="E2602" s="9">
        <v>56.51</v>
      </c>
      <c r="F2602" s="9">
        <v>3.91</v>
      </c>
      <c r="G2602" s="9">
        <v>19.670000000000002</v>
      </c>
    </row>
    <row r="2603" spans="1:7" ht="15.75" thickBot="1" x14ac:dyDescent="0.3">
      <c r="A2603" s="6"/>
      <c r="B2603" s="6"/>
      <c r="C2603" s="6"/>
      <c r="D2603" s="6"/>
      <c r="E2603" s="6"/>
      <c r="F2603" s="6"/>
      <c r="G2603" s="6"/>
    </row>
    <row r="2604" spans="1:7" ht="15.75" thickBot="1" x14ac:dyDescent="0.3">
      <c r="A2604" s="7" t="s">
        <v>28258</v>
      </c>
      <c r="B2604" s="7" t="s">
        <v>28230</v>
      </c>
      <c r="C2604" s="8" t="s">
        <v>23</v>
      </c>
      <c r="D2604" s="9">
        <v>724.5</v>
      </c>
      <c r="E2604" s="9">
        <v>56.53</v>
      </c>
      <c r="F2604" s="9">
        <v>3.9</v>
      </c>
      <c r="G2604" s="9">
        <v>19.670000000000002</v>
      </c>
    </row>
    <row r="2605" spans="1:7" ht="15.75" thickBot="1" x14ac:dyDescent="0.3">
      <c r="A2605" s="6"/>
      <c r="B2605" s="6"/>
      <c r="C2605" s="6"/>
      <c r="D2605" s="6"/>
      <c r="E2605" s="6"/>
      <c r="F2605" s="6"/>
      <c r="G2605" s="6"/>
    </row>
    <row r="2606" spans="1:7" ht="36.75" x14ac:dyDescent="0.25">
      <c r="A2606" s="23" t="s">
        <v>28259</v>
      </c>
      <c r="B2606" s="10" t="s">
        <v>28260</v>
      </c>
      <c r="C2606" s="26"/>
      <c r="D2606" s="29"/>
      <c r="E2606" s="29"/>
      <c r="F2606" s="29"/>
      <c r="G2606" s="29"/>
    </row>
    <row r="2607" spans="1:7" ht="15.75" thickBot="1" x14ac:dyDescent="0.3">
      <c r="A2607" s="25"/>
      <c r="B2607" s="12" t="s">
        <v>28220</v>
      </c>
      <c r="C2607" s="28"/>
      <c r="D2607" s="31"/>
      <c r="E2607" s="31"/>
      <c r="F2607" s="31"/>
      <c r="G2607" s="31"/>
    </row>
    <row r="2608" spans="1:7" ht="15.75" thickBot="1" x14ac:dyDescent="0.3">
      <c r="A2608" s="6"/>
      <c r="B2608" s="6"/>
      <c r="C2608" s="6"/>
      <c r="D2608" s="6"/>
      <c r="E2608" s="6"/>
      <c r="F2608" s="6"/>
      <c r="G2608" s="6"/>
    </row>
    <row r="2609" spans="1:7" ht="15.75" thickBot="1" x14ac:dyDescent="0.3">
      <c r="A2609" s="7" t="s">
        <v>28261</v>
      </c>
      <c r="B2609" s="7" t="s">
        <v>28222</v>
      </c>
      <c r="C2609" s="8" t="s">
        <v>23</v>
      </c>
      <c r="D2609" s="9">
        <v>202.04</v>
      </c>
      <c r="E2609" s="9">
        <v>54.86</v>
      </c>
      <c r="F2609" s="9">
        <v>5.9</v>
      </c>
      <c r="G2609" s="9">
        <v>19.329999999999998</v>
      </c>
    </row>
    <row r="2610" spans="1:7" ht="15.75" thickBot="1" x14ac:dyDescent="0.3">
      <c r="A2610" s="6"/>
      <c r="B2610" s="6"/>
      <c r="C2610" s="6"/>
      <c r="D2610" s="6"/>
      <c r="E2610" s="6"/>
      <c r="F2610" s="6"/>
      <c r="G2610" s="6"/>
    </row>
    <row r="2611" spans="1:7" ht="15.75" thickBot="1" x14ac:dyDescent="0.3">
      <c r="A2611" s="7" t="s">
        <v>28262</v>
      </c>
      <c r="B2611" s="7" t="s">
        <v>28224</v>
      </c>
      <c r="C2611" s="8" t="s">
        <v>23</v>
      </c>
      <c r="D2611" s="9">
        <v>331.49</v>
      </c>
      <c r="E2611" s="9">
        <v>56.56</v>
      </c>
      <c r="F2611" s="9">
        <v>4.05</v>
      </c>
      <c r="G2611" s="9">
        <v>19.48</v>
      </c>
    </row>
    <row r="2612" spans="1:7" ht="15.75" thickBot="1" x14ac:dyDescent="0.3">
      <c r="A2612" s="6"/>
      <c r="B2612" s="6"/>
      <c r="C2612" s="6"/>
      <c r="D2612" s="6"/>
      <c r="E2612" s="6"/>
      <c r="F2612" s="6"/>
      <c r="G2612" s="6"/>
    </row>
    <row r="2613" spans="1:7" ht="15.75" thickBot="1" x14ac:dyDescent="0.3">
      <c r="A2613" s="7" t="s">
        <v>28263</v>
      </c>
      <c r="B2613" s="7" t="s">
        <v>28226</v>
      </c>
      <c r="C2613" s="8" t="s">
        <v>23</v>
      </c>
      <c r="D2613" s="9">
        <v>461.19</v>
      </c>
      <c r="E2613" s="9">
        <v>57.27</v>
      </c>
      <c r="F2613" s="9">
        <v>3.28</v>
      </c>
      <c r="G2613" s="9">
        <v>19.54</v>
      </c>
    </row>
    <row r="2614" spans="1:7" ht="15.75" thickBot="1" x14ac:dyDescent="0.3">
      <c r="A2614" s="6"/>
      <c r="B2614" s="6"/>
      <c r="C2614" s="6"/>
      <c r="D2614" s="6"/>
      <c r="E2614" s="6"/>
      <c r="F2614" s="6"/>
      <c r="G2614" s="6"/>
    </row>
    <row r="2615" spans="1:7" ht="15.75" thickBot="1" x14ac:dyDescent="0.3">
      <c r="A2615" s="7" t="s">
        <v>28264</v>
      </c>
      <c r="B2615" s="7" t="s">
        <v>28228</v>
      </c>
      <c r="C2615" s="8" t="s">
        <v>23</v>
      </c>
      <c r="D2615" s="9">
        <v>751.26</v>
      </c>
      <c r="E2615" s="9">
        <v>57.55</v>
      </c>
      <c r="F2615" s="9">
        <v>3.22</v>
      </c>
      <c r="G2615" s="9">
        <v>19.32</v>
      </c>
    </row>
    <row r="2616" spans="1:7" ht="15.75" thickBot="1" x14ac:dyDescent="0.3">
      <c r="A2616" s="6"/>
      <c r="B2616" s="6"/>
      <c r="C2616" s="6"/>
      <c r="D2616" s="6"/>
      <c r="E2616" s="6"/>
      <c r="F2616" s="6"/>
      <c r="G2616" s="6"/>
    </row>
    <row r="2617" spans="1:7" ht="15.75" thickBot="1" x14ac:dyDescent="0.3">
      <c r="A2617" s="7" t="s">
        <v>28265</v>
      </c>
      <c r="B2617" s="7" t="s">
        <v>28230</v>
      </c>
      <c r="C2617" s="8" t="s">
        <v>23</v>
      </c>
      <c r="D2617" s="9">
        <v>883.85</v>
      </c>
      <c r="E2617" s="9">
        <v>57.59</v>
      </c>
      <c r="F2617" s="9">
        <v>3.19</v>
      </c>
      <c r="G2617" s="9">
        <v>19.309999999999999</v>
      </c>
    </row>
    <row r="2618" spans="1:7" ht="15.75" thickBot="1" x14ac:dyDescent="0.3">
      <c r="A2618" s="6"/>
      <c r="B2618" s="6"/>
      <c r="C2618" s="6"/>
      <c r="D2618" s="6"/>
      <c r="E2618" s="6"/>
      <c r="F2618" s="6"/>
      <c r="G2618" s="6"/>
    </row>
    <row r="2619" spans="1:7" ht="15.75" thickBot="1" x14ac:dyDescent="0.3">
      <c r="A2619" s="7" t="s">
        <v>28266</v>
      </c>
      <c r="B2619" s="7" t="s">
        <v>28267</v>
      </c>
      <c r="C2619" s="8"/>
      <c r="D2619" s="9"/>
      <c r="E2619" s="9"/>
      <c r="F2619" s="9"/>
      <c r="G2619" s="9"/>
    </row>
    <row r="2620" spans="1:7" ht="15.75" thickBot="1" x14ac:dyDescent="0.3">
      <c r="A2620" s="6"/>
      <c r="B2620" s="6"/>
      <c r="C2620" s="6"/>
      <c r="D2620" s="6"/>
      <c r="E2620" s="6"/>
      <c r="F2620" s="6"/>
      <c r="G2620" s="6"/>
    </row>
    <row r="2621" spans="1:7" ht="15.75" thickBot="1" x14ac:dyDescent="0.3">
      <c r="A2621" s="7" t="s">
        <v>28268</v>
      </c>
      <c r="B2621" s="7" t="s">
        <v>28269</v>
      </c>
      <c r="C2621" s="8" t="s">
        <v>23</v>
      </c>
      <c r="D2621" s="9">
        <v>71.709999999999994</v>
      </c>
      <c r="E2621" s="9">
        <v>47.72</v>
      </c>
      <c r="F2621" s="9">
        <v>13.53</v>
      </c>
      <c r="G2621" s="9">
        <v>18.850000000000001</v>
      </c>
    </row>
    <row r="2622" spans="1:7" ht="15.75" thickBot="1" x14ac:dyDescent="0.3">
      <c r="A2622" s="6"/>
      <c r="B2622" s="6"/>
      <c r="C2622" s="6"/>
      <c r="D2622" s="6"/>
      <c r="E2622" s="6"/>
      <c r="F2622" s="6"/>
      <c r="G2622" s="6"/>
    </row>
    <row r="2623" spans="1:7" ht="15.75" thickBot="1" x14ac:dyDescent="0.3">
      <c r="A2623" s="7" t="s">
        <v>28270</v>
      </c>
      <c r="B2623" s="7" t="s">
        <v>28271</v>
      </c>
      <c r="C2623" s="8" t="s">
        <v>23</v>
      </c>
      <c r="D2623" s="9">
        <v>105.95</v>
      </c>
      <c r="E2623" s="9">
        <v>46.46</v>
      </c>
      <c r="F2623" s="9">
        <v>17.11</v>
      </c>
      <c r="G2623" s="9">
        <v>16.53</v>
      </c>
    </row>
    <row r="2624" spans="1:7" ht="15.75" thickBot="1" x14ac:dyDescent="0.3">
      <c r="A2624" s="6"/>
      <c r="B2624" s="6"/>
      <c r="C2624" s="6"/>
      <c r="D2624" s="6"/>
      <c r="E2624" s="6"/>
      <c r="F2624" s="6"/>
      <c r="G2624" s="6"/>
    </row>
    <row r="2625" spans="1:7" ht="15.75" thickBot="1" x14ac:dyDescent="0.3">
      <c r="A2625" s="7" t="s">
        <v>28272</v>
      </c>
      <c r="B2625" s="7" t="s">
        <v>28273</v>
      </c>
      <c r="C2625" s="8"/>
      <c r="D2625" s="9"/>
      <c r="E2625" s="9"/>
      <c r="F2625" s="9"/>
      <c r="G2625" s="9"/>
    </row>
    <row r="2626" spans="1:7" ht="15.75" thickBot="1" x14ac:dyDescent="0.3">
      <c r="A2626" s="6"/>
      <c r="B2626" s="6"/>
      <c r="C2626" s="6"/>
      <c r="D2626" s="6"/>
      <c r="E2626" s="6"/>
      <c r="F2626" s="6"/>
      <c r="G2626" s="6"/>
    </row>
    <row r="2627" spans="1:7" ht="15.75" thickBot="1" x14ac:dyDescent="0.3">
      <c r="A2627" s="7" t="s">
        <v>28274</v>
      </c>
      <c r="B2627" s="7" t="s">
        <v>28275</v>
      </c>
      <c r="C2627" s="8" t="s">
        <v>23</v>
      </c>
      <c r="D2627" s="9">
        <v>47.01</v>
      </c>
      <c r="E2627" s="9">
        <v>59.9</v>
      </c>
      <c r="F2627" s="9"/>
      <c r="G2627" s="9">
        <v>20.21</v>
      </c>
    </row>
    <row r="2628" spans="1:7" ht="15.75" thickBot="1" x14ac:dyDescent="0.3">
      <c r="A2628" s="6"/>
      <c r="B2628" s="6"/>
      <c r="C2628" s="6"/>
      <c r="D2628" s="6"/>
      <c r="E2628" s="6"/>
      <c r="F2628" s="6"/>
      <c r="G2628" s="6"/>
    </row>
    <row r="2629" spans="1:7" ht="15.75" thickBot="1" x14ac:dyDescent="0.3">
      <c r="A2629" s="7" t="s">
        <v>28276</v>
      </c>
      <c r="B2629" s="7" t="s">
        <v>28277</v>
      </c>
      <c r="C2629" s="8" t="s">
        <v>23</v>
      </c>
      <c r="D2629" s="9">
        <v>12.08</v>
      </c>
      <c r="E2629" s="9">
        <v>60.35</v>
      </c>
      <c r="F2629" s="9"/>
      <c r="G2629" s="9">
        <v>19.7</v>
      </c>
    </row>
    <row r="2630" spans="1:7" ht="15.75" thickBot="1" x14ac:dyDescent="0.3">
      <c r="A2630" s="6"/>
      <c r="B2630" s="6"/>
      <c r="C2630" s="6"/>
      <c r="D2630" s="6"/>
      <c r="E2630" s="6"/>
      <c r="F2630" s="6"/>
      <c r="G2630" s="6"/>
    </row>
    <row r="2631" spans="1:7" ht="15.75" thickBot="1" x14ac:dyDescent="0.3">
      <c r="A2631" s="7" t="s">
        <v>28278</v>
      </c>
      <c r="B2631" s="7" t="s">
        <v>28279</v>
      </c>
      <c r="C2631" s="8"/>
      <c r="D2631" s="9"/>
      <c r="E2631" s="9"/>
      <c r="F2631" s="9"/>
      <c r="G2631" s="9"/>
    </row>
    <row r="2632" spans="1:7" ht="15.75" thickBot="1" x14ac:dyDescent="0.3">
      <c r="A2632" s="6"/>
      <c r="B2632" s="6"/>
      <c r="C2632" s="6"/>
      <c r="D2632" s="6"/>
      <c r="E2632" s="6"/>
      <c r="F2632" s="6"/>
      <c r="G2632" s="6"/>
    </row>
    <row r="2633" spans="1:7" ht="15.75" thickBot="1" x14ac:dyDescent="0.3">
      <c r="A2633" s="7" t="s">
        <v>28280</v>
      </c>
      <c r="B2633" s="7" t="s">
        <v>28281</v>
      </c>
      <c r="C2633" s="8" t="s">
        <v>23</v>
      </c>
      <c r="D2633" s="9">
        <v>16.95</v>
      </c>
      <c r="E2633" s="9">
        <v>44.78</v>
      </c>
      <c r="F2633" s="9">
        <v>35.1</v>
      </c>
      <c r="G2633" s="9">
        <v>0.24</v>
      </c>
    </row>
    <row r="2634" spans="1:7" ht="15.75" thickBot="1" x14ac:dyDescent="0.3">
      <c r="A2634" s="6"/>
      <c r="B2634" s="6"/>
      <c r="C2634" s="6"/>
      <c r="D2634" s="6"/>
      <c r="E2634" s="6"/>
      <c r="F2634" s="6"/>
      <c r="G2634" s="6"/>
    </row>
    <row r="2635" spans="1:7" ht="15.75" thickBot="1" x14ac:dyDescent="0.3">
      <c r="A2635" s="7" t="s">
        <v>28282</v>
      </c>
      <c r="B2635" s="7" t="s">
        <v>28283</v>
      </c>
      <c r="C2635" s="8" t="s">
        <v>23</v>
      </c>
      <c r="D2635" s="9">
        <v>20.7</v>
      </c>
      <c r="E2635" s="9">
        <v>36.67</v>
      </c>
      <c r="F2635" s="9">
        <v>43.24</v>
      </c>
      <c r="G2635" s="9">
        <v>0.19</v>
      </c>
    </row>
    <row r="2636" spans="1:7" ht="15.75" thickBot="1" x14ac:dyDescent="0.3">
      <c r="A2636" s="6"/>
      <c r="B2636" s="6"/>
      <c r="C2636" s="6"/>
      <c r="D2636" s="6"/>
      <c r="E2636" s="6"/>
      <c r="F2636" s="6"/>
      <c r="G2636" s="6"/>
    </row>
    <row r="2637" spans="1:7" ht="15.75" thickBot="1" x14ac:dyDescent="0.3">
      <c r="A2637" s="7" t="s">
        <v>28284</v>
      </c>
      <c r="B2637" s="7" t="s">
        <v>28285</v>
      </c>
      <c r="C2637" s="8" t="s">
        <v>23</v>
      </c>
      <c r="D2637" s="9">
        <v>31.28</v>
      </c>
      <c r="E2637" s="9">
        <v>24.26</v>
      </c>
      <c r="F2637" s="9">
        <v>55.72</v>
      </c>
      <c r="G2637" s="9">
        <v>0.13</v>
      </c>
    </row>
    <row r="2638" spans="1:7" ht="15.75" thickBot="1" x14ac:dyDescent="0.3">
      <c r="A2638" s="6"/>
      <c r="B2638" s="6"/>
      <c r="C2638" s="6"/>
      <c r="D2638" s="6"/>
      <c r="E2638" s="6"/>
      <c r="F2638" s="6"/>
      <c r="G2638" s="6"/>
    </row>
    <row r="2639" spans="1:7" ht="15.75" thickBot="1" x14ac:dyDescent="0.3">
      <c r="A2639" s="7" t="s">
        <v>28286</v>
      </c>
      <c r="B2639" s="7" t="s">
        <v>28287</v>
      </c>
      <c r="C2639" s="8" t="s">
        <v>23</v>
      </c>
      <c r="D2639" s="9">
        <v>34.979999999999997</v>
      </c>
      <c r="E2639" s="9">
        <v>21.7</v>
      </c>
      <c r="F2639" s="9">
        <v>58.29</v>
      </c>
      <c r="G2639" s="9">
        <v>0.11</v>
      </c>
    </row>
    <row r="2640" spans="1:7" ht="15.75" thickBot="1" x14ac:dyDescent="0.3">
      <c r="A2640" s="6"/>
      <c r="B2640" s="6"/>
      <c r="C2640" s="6"/>
      <c r="D2640" s="6"/>
      <c r="E2640" s="6"/>
      <c r="F2640" s="6"/>
      <c r="G2640" s="6"/>
    </row>
    <row r="2641" spans="1:7" ht="15.75" thickBot="1" x14ac:dyDescent="0.3">
      <c r="A2641" s="7" t="s">
        <v>28288</v>
      </c>
      <c r="B2641" s="7" t="s">
        <v>28289</v>
      </c>
      <c r="C2641" s="8" t="s">
        <v>23</v>
      </c>
      <c r="D2641" s="9">
        <v>42.16</v>
      </c>
      <c r="E2641" s="9">
        <v>18</v>
      </c>
      <c r="F2641" s="9">
        <v>62</v>
      </c>
      <c r="G2641" s="9">
        <v>0.09</v>
      </c>
    </row>
    <row r="2642" spans="1:7" ht="15.75" thickBot="1" x14ac:dyDescent="0.3">
      <c r="A2642" s="6"/>
      <c r="B2642" s="6"/>
      <c r="C2642" s="6"/>
      <c r="D2642" s="6"/>
      <c r="E2642" s="6"/>
      <c r="F2642" s="6"/>
      <c r="G2642" s="6"/>
    </row>
    <row r="2643" spans="1:7" ht="15.75" thickBot="1" x14ac:dyDescent="0.3">
      <c r="A2643" s="7" t="s">
        <v>28290</v>
      </c>
      <c r="B2643" s="7" t="s">
        <v>28291</v>
      </c>
      <c r="C2643" s="8" t="s">
        <v>23</v>
      </c>
      <c r="D2643" s="9">
        <v>47.72</v>
      </c>
      <c r="E2643" s="9">
        <v>15.91</v>
      </c>
      <c r="F2643" s="9">
        <v>64.099999999999994</v>
      </c>
      <c r="G2643" s="9">
        <v>0.08</v>
      </c>
    </row>
    <row r="2644" spans="1:7" ht="15.75" thickBot="1" x14ac:dyDescent="0.3">
      <c r="A2644" s="6"/>
      <c r="B2644" s="6"/>
      <c r="C2644" s="6"/>
      <c r="D2644" s="6"/>
      <c r="E2644" s="6"/>
      <c r="F2644" s="6"/>
      <c r="G2644" s="6"/>
    </row>
    <row r="2645" spans="1:7" ht="15.75" thickBot="1" x14ac:dyDescent="0.3">
      <c r="A2645" s="7" t="s">
        <v>28292</v>
      </c>
      <c r="B2645" s="7" t="s">
        <v>28293</v>
      </c>
      <c r="C2645" s="8" t="s">
        <v>23</v>
      </c>
      <c r="D2645" s="9">
        <v>264.43</v>
      </c>
      <c r="E2645" s="9">
        <v>6.66</v>
      </c>
      <c r="F2645" s="9">
        <v>73.430000000000007</v>
      </c>
      <c r="G2645" s="9"/>
    </row>
    <row r="2646" spans="1:7" ht="15.75" thickBot="1" x14ac:dyDescent="0.3">
      <c r="A2646" s="6"/>
      <c r="B2646" s="6"/>
      <c r="C2646" s="6"/>
      <c r="D2646" s="6"/>
      <c r="E2646" s="6"/>
      <c r="F2646" s="6"/>
      <c r="G2646" s="6"/>
    </row>
    <row r="2647" spans="1:7" ht="15.75" thickBot="1" x14ac:dyDescent="0.3">
      <c r="A2647" s="7" t="s">
        <v>28294</v>
      </c>
      <c r="B2647" s="7" t="s">
        <v>28295</v>
      </c>
      <c r="C2647" s="8"/>
      <c r="D2647" s="9"/>
      <c r="E2647" s="9"/>
      <c r="F2647" s="9"/>
      <c r="G2647" s="9"/>
    </row>
    <row r="2648" spans="1:7" ht="15.75" thickBot="1" x14ac:dyDescent="0.3">
      <c r="A2648" s="6"/>
      <c r="B2648" s="6"/>
      <c r="C2648" s="6"/>
      <c r="D2648" s="6"/>
      <c r="E2648" s="6"/>
      <c r="F2648" s="6"/>
      <c r="G2648" s="6"/>
    </row>
    <row r="2649" spans="1:7" ht="15.75" thickBot="1" x14ac:dyDescent="0.3">
      <c r="A2649" s="7" t="s">
        <v>28296</v>
      </c>
      <c r="B2649" s="7" t="s">
        <v>28297</v>
      </c>
      <c r="C2649" s="8"/>
      <c r="D2649" s="9"/>
      <c r="E2649" s="9"/>
      <c r="F2649" s="9"/>
      <c r="G2649" s="9"/>
    </row>
    <row r="2650" spans="1:7" ht="15.75" thickBot="1" x14ac:dyDescent="0.3">
      <c r="A2650" s="6"/>
      <c r="B2650" s="6"/>
      <c r="C2650" s="6"/>
      <c r="D2650" s="6"/>
      <c r="E2650" s="6"/>
      <c r="F2650" s="6"/>
      <c r="G2650" s="6"/>
    </row>
    <row r="2651" spans="1:7" ht="73.5" thickBot="1" x14ac:dyDescent="0.3">
      <c r="A2651" s="7" t="s">
        <v>28298</v>
      </c>
      <c r="B2651" s="7" t="s">
        <v>28299</v>
      </c>
      <c r="C2651" s="8"/>
      <c r="D2651" s="9"/>
      <c r="E2651" s="9"/>
      <c r="F2651" s="9"/>
      <c r="G2651" s="9"/>
    </row>
    <row r="2652" spans="1:7" ht="15.75" thickBot="1" x14ac:dyDescent="0.3">
      <c r="A2652" s="6"/>
      <c r="B2652" s="6"/>
      <c r="C2652" s="6"/>
      <c r="D2652" s="6"/>
      <c r="E2652" s="6"/>
      <c r="F2652" s="6"/>
      <c r="G2652" s="6"/>
    </row>
    <row r="2653" spans="1:7" ht="15.75" thickBot="1" x14ac:dyDescent="0.3">
      <c r="A2653" s="7" t="s">
        <v>28300</v>
      </c>
      <c r="B2653" s="7" t="s">
        <v>28301</v>
      </c>
      <c r="C2653" s="8" t="s">
        <v>23</v>
      </c>
      <c r="D2653" s="9">
        <v>184.07</v>
      </c>
      <c r="E2653" s="9">
        <v>8.9700000000000006</v>
      </c>
      <c r="F2653" s="9">
        <v>71.13</v>
      </c>
      <c r="G2653" s="9"/>
    </row>
    <row r="2654" spans="1:7" ht="15.75" thickBot="1" x14ac:dyDescent="0.3">
      <c r="A2654" s="6"/>
      <c r="B2654" s="6"/>
      <c r="C2654" s="6"/>
      <c r="D2654" s="6"/>
      <c r="E2654" s="6"/>
      <c r="F2654" s="6"/>
      <c r="G2654" s="6"/>
    </row>
    <row r="2655" spans="1:7" ht="15.75" thickBot="1" x14ac:dyDescent="0.3">
      <c r="A2655" s="7" t="s">
        <v>28302</v>
      </c>
      <c r="B2655" s="7" t="s">
        <v>28303</v>
      </c>
      <c r="C2655" s="8" t="s">
        <v>23</v>
      </c>
      <c r="D2655" s="9">
        <v>245.83</v>
      </c>
      <c r="E2655" s="9">
        <v>8.5500000000000007</v>
      </c>
      <c r="F2655" s="9">
        <v>71.540000000000006</v>
      </c>
      <c r="G2655" s="9"/>
    </row>
    <row r="2656" spans="1:7" ht="15.75" thickBot="1" x14ac:dyDescent="0.3">
      <c r="A2656" s="6"/>
      <c r="B2656" s="6"/>
      <c r="C2656" s="6"/>
      <c r="D2656" s="6"/>
      <c r="E2656" s="6"/>
      <c r="F2656" s="6"/>
      <c r="G2656" s="6"/>
    </row>
    <row r="2657" spans="1:7" ht="15.75" thickBot="1" x14ac:dyDescent="0.3">
      <c r="A2657" s="7" t="s">
        <v>28304</v>
      </c>
      <c r="B2657" s="7" t="s">
        <v>28305</v>
      </c>
      <c r="C2657" s="8" t="s">
        <v>23</v>
      </c>
      <c r="D2657" s="9">
        <v>288.61</v>
      </c>
      <c r="E2657" s="9">
        <v>8.67</v>
      </c>
      <c r="F2657" s="9">
        <v>71.42</v>
      </c>
      <c r="G2657" s="9"/>
    </row>
    <row r="2658" spans="1:7" ht="15.75" thickBot="1" x14ac:dyDescent="0.3">
      <c r="A2658" s="6"/>
      <c r="B2658" s="6"/>
      <c r="C2658" s="6"/>
      <c r="D2658" s="6"/>
      <c r="E2658" s="6"/>
      <c r="F2658" s="6"/>
      <c r="G2658" s="6"/>
    </row>
    <row r="2659" spans="1:7" ht="15.75" thickBot="1" x14ac:dyDescent="0.3">
      <c r="A2659" s="7" t="s">
        <v>28306</v>
      </c>
      <c r="B2659" s="7" t="s">
        <v>28307</v>
      </c>
      <c r="C2659" s="8" t="s">
        <v>23</v>
      </c>
      <c r="D2659" s="9">
        <v>364.38</v>
      </c>
      <c r="E2659" s="9">
        <v>9.1999999999999993</v>
      </c>
      <c r="F2659" s="9">
        <v>70.89</v>
      </c>
      <c r="G2659" s="9"/>
    </row>
    <row r="2660" spans="1:7" ht="15.75" thickBot="1" x14ac:dyDescent="0.3">
      <c r="A2660" s="6"/>
      <c r="B2660" s="6"/>
      <c r="C2660" s="6"/>
      <c r="D2660" s="6"/>
      <c r="E2660" s="6"/>
      <c r="F2660" s="6"/>
      <c r="G2660" s="6"/>
    </row>
    <row r="2661" spans="1:7" ht="37.5" thickBot="1" x14ac:dyDescent="0.3">
      <c r="A2661" s="7" t="s">
        <v>28308</v>
      </c>
      <c r="B2661" s="7" t="s">
        <v>28309</v>
      </c>
      <c r="C2661" s="8" t="s">
        <v>23</v>
      </c>
      <c r="D2661" s="9">
        <v>33.25</v>
      </c>
      <c r="E2661" s="9">
        <v>14.17</v>
      </c>
      <c r="F2661" s="9">
        <v>65.92</v>
      </c>
      <c r="G2661" s="9"/>
    </row>
    <row r="2662" spans="1:7" ht="15.75" thickBot="1" x14ac:dyDescent="0.3">
      <c r="A2662" s="6"/>
      <c r="B2662" s="6"/>
      <c r="C2662" s="6"/>
      <c r="D2662" s="6"/>
      <c r="E2662" s="6"/>
      <c r="F2662" s="6"/>
      <c r="G2662" s="6"/>
    </row>
    <row r="2663" spans="1:7" ht="25.5" thickBot="1" x14ac:dyDescent="0.3">
      <c r="A2663" s="7" t="s">
        <v>28310</v>
      </c>
      <c r="B2663" s="7" t="s">
        <v>28311</v>
      </c>
      <c r="C2663" s="8" t="s">
        <v>23</v>
      </c>
      <c r="D2663" s="9" t="s">
        <v>28312</v>
      </c>
      <c r="E2663" s="9">
        <v>3.87</v>
      </c>
      <c r="F2663" s="9">
        <v>76.23</v>
      </c>
      <c r="G2663" s="9"/>
    </row>
    <row r="2664" spans="1:7" ht="15.75" thickBot="1" x14ac:dyDescent="0.3">
      <c r="A2664" s="6"/>
      <c r="B2664" s="6"/>
      <c r="C2664" s="6"/>
      <c r="D2664" s="6"/>
      <c r="E2664" s="6"/>
      <c r="F2664" s="6"/>
      <c r="G2664" s="6"/>
    </row>
    <row r="2665" spans="1:7" ht="24.75" x14ac:dyDescent="0.25">
      <c r="A2665" s="23" t="s">
        <v>28313</v>
      </c>
      <c r="B2665" s="10" t="s">
        <v>28314</v>
      </c>
      <c r="C2665" s="26"/>
      <c r="D2665" s="29"/>
      <c r="E2665" s="29"/>
      <c r="F2665" s="29"/>
      <c r="G2665" s="29"/>
    </row>
    <row r="2666" spans="1:7" x14ac:dyDescent="0.25">
      <c r="A2666" s="24"/>
      <c r="B2666" s="11" t="s">
        <v>28315</v>
      </c>
      <c r="C2666" s="27"/>
      <c r="D2666" s="30"/>
      <c r="E2666" s="30"/>
      <c r="F2666" s="30"/>
      <c r="G2666" s="30"/>
    </row>
    <row r="2667" spans="1:7" ht="36.75" x14ac:dyDescent="0.25">
      <c r="A2667" s="24"/>
      <c r="B2667" s="11" t="s">
        <v>28316</v>
      </c>
      <c r="C2667" s="27"/>
      <c r="D2667" s="30"/>
      <c r="E2667" s="30"/>
      <c r="F2667" s="30"/>
      <c r="G2667" s="30"/>
    </row>
    <row r="2668" spans="1:7" ht="36.75" x14ac:dyDescent="0.25">
      <c r="A2668" s="24"/>
      <c r="B2668" s="11" t="s">
        <v>28317</v>
      </c>
      <c r="C2668" s="27"/>
      <c r="D2668" s="30"/>
      <c r="E2668" s="30"/>
      <c r="F2668" s="30"/>
      <c r="G2668" s="30"/>
    </row>
    <row r="2669" spans="1:7" ht="61.5" thickBot="1" x14ac:dyDescent="0.3">
      <c r="A2669" s="25"/>
      <c r="B2669" s="12" t="s">
        <v>28318</v>
      </c>
      <c r="C2669" s="28"/>
      <c r="D2669" s="31"/>
      <c r="E2669" s="31"/>
      <c r="F2669" s="31"/>
      <c r="G2669" s="31"/>
    </row>
    <row r="2670" spans="1:7" ht="15.75" thickBot="1" x14ac:dyDescent="0.3">
      <c r="A2670" s="6"/>
      <c r="B2670" s="6"/>
      <c r="C2670" s="6"/>
      <c r="D2670" s="6"/>
      <c r="E2670" s="6"/>
      <c r="F2670" s="6"/>
      <c r="G2670" s="6"/>
    </row>
    <row r="2671" spans="1:7" ht="15.75" thickBot="1" x14ac:dyDescent="0.3">
      <c r="A2671" s="7" t="s">
        <v>28319</v>
      </c>
      <c r="B2671" s="7" t="s">
        <v>28320</v>
      </c>
      <c r="C2671" s="8" t="s">
        <v>23</v>
      </c>
      <c r="D2671" s="9" t="s">
        <v>28321</v>
      </c>
      <c r="E2671" s="9">
        <v>0.91</v>
      </c>
      <c r="F2671" s="9">
        <v>79.19</v>
      </c>
      <c r="G2671" s="9"/>
    </row>
    <row r="2672" spans="1:7" ht="15.75" thickBot="1" x14ac:dyDescent="0.3">
      <c r="A2672" s="6"/>
      <c r="B2672" s="6"/>
      <c r="C2672" s="6"/>
      <c r="D2672" s="6"/>
      <c r="E2672" s="6"/>
      <c r="F2672" s="6"/>
      <c r="G2672" s="6"/>
    </row>
    <row r="2673" spans="1:7" ht="15.75" thickBot="1" x14ac:dyDescent="0.3">
      <c r="A2673" s="7" t="s">
        <v>28322</v>
      </c>
      <c r="B2673" s="7" t="s">
        <v>28323</v>
      </c>
      <c r="C2673" s="8" t="s">
        <v>23</v>
      </c>
      <c r="D2673" s="9" t="s">
        <v>28324</v>
      </c>
      <c r="E2673" s="9">
        <v>0.45</v>
      </c>
      <c r="F2673" s="9">
        <v>79.650000000000006</v>
      </c>
      <c r="G2673" s="9"/>
    </row>
    <row r="2674" spans="1:7" ht="15.75" thickBot="1" x14ac:dyDescent="0.3">
      <c r="A2674" s="6"/>
      <c r="B2674" s="6"/>
      <c r="C2674" s="6"/>
      <c r="D2674" s="6"/>
      <c r="E2674" s="6"/>
      <c r="F2674" s="6"/>
      <c r="G2674" s="6"/>
    </row>
    <row r="2675" spans="1:7" ht="61.5" thickBot="1" x14ac:dyDescent="0.3">
      <c r="A2675" s="7" t="s">
        <v>28325</v>
      </c>
      <c r="B2675" s="7" t="s">
        <v>28326</v>
      </c>
      <c r="C2675" s="8" t="s">
        <v>23</v>
      </c>
      <c r="D2675" s="9" t="s">
        <v>28327</v>
      </c>
      <c r="E2675" s="9">
        <v>3.86</v>
      </c>
      <c r="F2675" s="9">
        <v>76.239999999999995</v>
      </c>
      <c r="G2675" s="9"/>
    </row>
    <row r="2676" spans="1:7" ht="15.75" thickBot="1" x14ac:dyDescent="0.3">
      <c r="A2676" s="6"/>
      <c r="B2676" s="6"/>
      <c r="C2676" s="6"/>
      <c r="D2676" s="6"/>
      <c r="E2676" s="6"/>
      <c r="F2676" s="6"/>
      <c r="G2676" s="6"/>
    </row>
    <row r="2677" spans="1:7" ht="61.5" thickBot="1" x14ac:dyDescent="0.3">
      <c r="A2677" s="7" t="s">
        <v>28328</v>
      </c>
      <c r="B2677" s="7" t="s">
        <v>28329</v>
      </c>
      <c r="C2677" s="8" t="s">
        <v>23</v>
      </c>
      <c r="D2677" s="9" t="s">
        <v>28327</v>
      </c>
      <c r="E2677" s="9">
        <v>3.86</v>
      </c>
      <c r="F2677" s="9">
        <v>76.239999999999995</v>
      </c>
      <c r="G2677" s="9"/>
    </row>
    <row r="2678" spans="1:7" ht="15.75" thickBot="1" x14ac:dyDescent="0.3">
      <c r="A2678" s="6"/>
      <c r="B2678" s="6"/>
      <c r="C2678" s="6"/>
      <c r="D2678" s="6"/>
      <c r="E2678" s="6"/>
      <c r="F2678" s="6"/>
      <c r="G2678" s="6"/>
    </row>
    <row r="2679" spans="1:7" ht="25.5" thickBot="1" x14ac:dyDescent="0.3">
      <c r="A2679" s="7" t="s">
        <v>28330</v>
      </c>
      <c r="B2679" s="7" t="s">
        <v>28331</v>
      </c>
      <c r="C2679" s="8" t="s">
        <v>23</v>
      </c>
      <c r="D2679" s="9">
        <v>58.97</v>
      </c>
      <c r="E2679" s="9">
        <v>25.08</v>
      </c>
      <c r="F2679" s="9">
        <v>55.01</v>
      </c>
      <c r="G2679" s="9"/>
    </row>
    <row r="2680" spans="1:7" ht="15.75" thickBot="1" x14ac:dyDescent="0.3">
      <c r="A2680" s="6"/>
      <c r="B2680" s="6"/>
      <c r="C2680" s="6"/>
      <c r="D2680" s="6"/>
      <c r="E2680" s="6"/>
      <c r="F2680" s="6"/>
      <c r="G2680" s="6"/>
    </row>
    <row r="2681" spans="1:7" ht="15.75" thickBot="1" x14ac:dyDescent="0.3">
      <c r="A2681" s="7" t="s">
        <v>28332</v>
      </c>
      <c r="B2681" s="7" t="s">
        <v>28333</v>
      </c>
      <c r="C2681" s="8"/>
      <c r="D2681" s="9"/>
      <c r="E2681" s="9"/>
      <c r="F2681" s="9"/>
      <c r="G2681" s="9"/>
    </row>
    <row r="2682" spans="1:7" ht="15.75" thickBot="1" x14ac:dyDescent="0.3">
      <c r="A2682" s="6"/>
      <c r="B2682" s="6"/>
      <c r="C2682" s="6"/>
      <c r="D2682" s="6"/>
      <c r="E2682" s="6"/>
      <c r="F2682" s="6"/>
      <c r="G2682" s="6"/>
    </row>
    <row r="2683" spans="1:7" x14ac:dyDescent="0.25">
      <c r="A2683" s="23" t="s">
        <v>28334</v>
      </c>
      <c r="B2683" s="10" t="s">
        <v>28335</v>
      </c>
      <c r="C2683" s="26"/>
      <c r="D2683" s="29"/>
      <c r="E2683" s="29"/>
      <c r="F2683" s="29"/>
      <c r="G2683" s="29"/>
    </row>
    <row r="2684" spans="1:7" ht="36.75" x14ac:dyDescent="0.25">
      <c r="A2684" s="24"/>
      <c r="B2684" s="11" t="s">
        <v>28336</v>
      </c>
      <c r="C2684" s="27"/>
      <c r="D2684" s="30"/>
      <c r="E2684" s="30"/>
      <c r="F2684" s="30"/>
      <c r="G2684" s="30"/>
    </row>
    <row r="2685" spans="1:7" ht="36.75" x14ac:dyDescent="0.25">
      <c r="A2685" s="24"/>
      <c r="B2685" s="11" t="s">
        <v>28337</v>
      </c>
      <c r="C2685" s="27"/>
      <c r="D2685" s="30"/>
      <c r="E2685" s="30"/>
      <c r="F2685" s="30"/>
      <c r="G2685" s="30"/>
    </row>
    <row r="2686" spans="1:7" ht="24.75" x14ac:dyDescent="0.25">
      <c r="A2686" s="24"/>
      <c r="B2686" s="11" t="s">
        <v>28338</v>
      </c>
      <c r="C2686" s="27"/>
      <c r="D2686" s="30"/>
      <c r="E2686" s="30"/>
      <c r="F2686" s="30"/>
      <c r="G2686" s="30"/>
    </row>
    <row r="2687" spans="1:7" ht="36.75" x14ac:dyDescent="0.25">
      <c r="A2687" s="24"/>
      <c r="B2687" s="11" t="s">
        <v>28339</v>
      </c>
      <c r="C2687" s="27"/>
      <c r="D2687" s="30"/>
      <c r="E2687" s="30"/>
      <c r="F2687" s="30"/>
      <c r="G2687" s="30"/>
    </row>
    <row r="2688" spans="1:7" ht="37.5" thickBot="1" x14ac:dyDescent="0.3">
      <c r="A2688" s="25"/>
      <c r="B2688" s="12" t="s">
        <v>28340</v>
      </c>
      <c r="C2688" s="28"/>
      <c r="D2688" s="31"/>
      <c r="E2688" s="31"/>
      <c r="F2688" s="31"/>
      <c r="G2688" s="31"/>
    </row>
    <row r="2689" spans="1:7" ht="15.75" thickBot="1" x14ac:dyDescent="0.3">
      <c r="A2689" s="6"/>
      <c r="B2689" s="6"/>
      <c r="C2689" s="6"/>
      <c r="D2689" s="6"/>
      <c r="E2689" s="6"/>
      <c r="F2689" s="6"/>
      <c r="G2689" s="6"/>
    </row>
    <row r="2690" spans="1:7" ht="15.75" thickBot="1" x14ac:dyDescent="0.3">
      <c r="A2690" s="7" t="s">
        <v>28341</v>
      </c>
      <c r="B2690" s="7" t="s">
        <v>28342</v>
      </c>
      <c r="C2690" s="8" t="s">
        <v>23</v>
      </c>
      <c r="D2690" s="9" t="s">
        <v>28343</v>
      </c>
      <c r="E2690" s="9">
        <v>2.29</v>
      </c>
      <c r="F2690" s="9">
        <v>77.8</v>
      </c>
      <c r="G2690" s="9"/>
    </row>
    <row r="2691" spans="1:7" ht="15.75" thickBot="1" x14ac:dyDescent="0.3">
      <c r="A2691" s="6"/>
      <c r="B2691" s="6"/>
      <c r="C2691" s="6"/>
      <c r="D2691" s="6"/>
      <c r="E2691" s="6"/>
      <c r="F2691" s="6"/>
      <c r="G2691" s="6"/>
    </row>
    <row r="2692" spans="1:7" ht="15.75" thickBot="1" x14ac:dyDescent="0.3">
      <c r="A2692" s="7" t="s">
        <v>28344</v>
      </c>
      <c r="B2692" s="7" t="s">
        <v>28345</v>
      </c>
      <c r="C2692" s="8" t="s">
        <v>23</v>
      </c>
      <c r="D2692" s="9" t="s">
        <v>28346</v>
      </c>
      <c r="E2692" s="9">
        <v>1.8</v>
      </c>
      <c r="F2692" s="9">
        <v>78.290000000000006</v>
      </c>
      <c r="G2692" s="9"/>
    </row>
    <row r="2693" spans="1:7" ht="15.75" thickBot="1" x14ac:dyDescent="0.3">
      <c r="A2693" s="6"/>
      <c r="B2693" s="6"/>
      <c r="C2693" s="6"/>
      <c r="D2693" s="6"/>
      <c r="E2693" s="6"/>
      <c r="F2693" s="6"/>
      <c r="G2693" s="6"/>
    </row>
    <row r="2694" spans="1:7" x14ac:dyDescent="0.25">
      <c r="A2694" s="23" t="s">
        <v>28347</v>
      </c>
      <c r="B2694" s="10" t="s">
        <v>28348</v>
      </c>
      <c r="C2694" s="26"/>
      <c r="D2694" s="29"/>
      <c r="E2694" s="29"/>
      <c r="F2694" s="29"/>
      <c r="G2694" s="29"/>
    </row>
    <row r="2695" spans="1:7" ht="24.75" x14ac:dyDescent="0.25">
      <c r="A2695" s="24"/>
      <c r="B2695" s="11" t="s">
        <v>28349</v>
      </c>
      <c r="C2695" s="27"/>
      <c r="D2695" s="30"/>
      <c r="E2695" s="30"/>
      <c r="F2695" s="30"/>
      <c r="G2695" s="30"/>
    </row>
    <row r="2696" spans="1:7" ht="36.75" x14ac:dyDescent="0.25">
      <c r="A2696" s="24"/>
      <c r="B2696" s="11" t="s">
        <v>28350</v>
      </c>
      <c r="C2696" s="27"/>
      <c r="D2696" s="30"/>
      <c r="E2696" s="30"/>
      <c r="F2696" s="30"/>
      <c r="G2696" s="30"/>
    </row>
    <row r="2697" spans="1:7" ht="48.75" x14ac:dyDescent="0.25">
      <c r="A2697" s="24"/>
      <c r="B2697" s="11" t="s">
        <v>28351</v>
      </c>
      <c r="C2697" s="27"/>
      <c r="D2697" s="30"/>
      <c r="E2697" s="30"/>
      <c r="F2697" s="30"/>
      <c r="G2697" s="30"/>
    </row>
    <row r="2698" spans="1:7" ht="48.75" x14ac:dyDescent="0.25">
      <c r="A2698" s="24"/>
      <c r="B2698" s="11" t="s">
        <v>28352</v>
      </c>
      <c r="C2698" s="27"/>
      <c r="D2698" s="30"/>
      <c r="E2698" s="30"/>
      <c r="F2698" s="30"/>
      <c r="G2698" s="30"/>
    </row>
    <row r="2699" spans="1:7" x14ac:dyDescent="0.25">
      <c r="A2699" s="24"/>
      <c r="B2699" s="11" t="s">
        <v>28353</v>
      </c>
      <c r="C2699" s="27"/>
      <c r="D2699" s="30"/>
      <c r="E2699" s="30"/>
      <c r="F2699" s="30"/>
      <c r="G2699" s="30"/>
    </row>
    <row r="2700" spans="1:7" ht="37.5" thickBot="1" x14ac:dyDescent="0.3">
      <c r="A2700" s="25"/>
      <c r="B2700" s="12" t="s">
        <v>28354</v>
      </c>
      <c r="C2700" s="28"/>
      <c r="D2700" s="31"/>
      <c r="E2700" s="31"/>
      <c r="F2700" s="31"/>
      <c r="G2700" s="31"/>
    </row>
    <row r="2701" spans="1:7" ht="15.75" thickBot="1" x14ac:dyDescent="0.3">
      <c r="A2701" s="6"/>
      <c r="B2701" s="6"/>
      <c r="C2701" s="6"/>
      <c r="D2701" s="6"/>
      <c r="E2701" s="6"/>
      <c r="F2701" s="6"/>
      <c r="G2701" s="6"/>
    </row>
    <row r="2702" spans="1:7" ht="15.75" thickBot="1" x14ac:dyDescent="0.3">
      <c r="A2702" s="7" t="s">
        <v>28355</v>
      </c>
      <c r="B2702" s="7" t="s">
        <v>28342</v>
      </c>
      <c r="C2702" s="8" t="s">
        <v>23</v>
      </c>
      <c r="D2702" s="9" t="s">
        <v>28356</v>
      </c>
      <c r="E2702" s="9">
        <v>1.65</v>
      </c>
      <c r="F2702" s="9">
        <v>78.45</v>
      </c>
      <c r="G2702" s="9"/>
    </row>
    <row r="2703" spans="1:7" ht="15.75" thickBot="1" x14ac:dyDescent="0.3">
      <c r="A2703" s="6"/>
      <c r="B2703" s="6"/>
      <c r="C2703" s="6"/>
      <c r="D2703" s="6"/>
      <c r="E2703" s="6"/>
      <c r="F2703" s="6"/>
      <c r="G2703" s="6"/>
    </row>
    <row r="2704" spans="1:7" ht="15.75" thickBot="1" x14ac:dyDescent="0.3">
      <c r="A2704" s="7" t="s">
        <v>28357</v>
      </c>
      <c r="B2704" s="7" t="s">
        <v>28345</v>
      </c>
      <c r="C2704" s="8" t="s">
        <v>23</v>
      </c>
      <c r="D2704" s="9" t="s">
        <v>28358</v>
      </c>
      <c r="E2704" s="9">
        <v>1.6</v>
      </c>
      <c r="F2704" s="9">
        <v>78.489999999999995</v>
      </c>
      <c r="G2704" s="9"/>
    </row>
    <row r="2705" spans="1:7" ht="15.75" thickBot="1" x14ac:dyDescent="0.3">
      <c r="A2705" s="6"/>
      <c r="B2705" s="6"/>
      <c r="C2705" s="6"/>
      <c r="D2705" s="6"/>
      <c r="E2705" s="6"/>
      <c r="F2705" s="6"/>
      <c r="G2705" s="6"/>
    </row>
    <row r="2706" spans="1:7" ht="61.5" thickBot="1" x14ac:dyDescent="0.3">
      <c r="A2706" s="7" t="s">
        <v>28359</v>
      </c>
      <c r="B2706" s="7" t="s">
        <v>28360</v>
      </c>
      <c r="C2706" s="8" t="s">
        <v>23</v>
      </c>
      <c r="D2706" s="9">
        <v>306.69</v>
      </c>
      <c r="E2706" s="9">
        <v>13.48</v>
      </c>
      <c r="F2706" s="9">
        <v>66.62</v>
      </c>
      <c r="G2706" s="9"/>
    </row>
    <row r="2707" spans="1:7" ht="15.75" thickBot="1" x14ac:dyDescent="0.3">
      <c r="A2707" s="6"/>
      <c r="B2707" s="6"/>
      <c r="C2707" s="6"/>
      <c r="D2707" s="6"/>
      <c r="E2707" s="6"/>
      <c r="F2707" s="6"/>
      <c r="G2707" s="6"/>
    </row>
    <row r="2708" spans="1:7" ht="25.5" thickBot="1" x14ac:dyDescent="0.3">
      <c r="A2708" s="7" t="s">
        <v>28361</v>
      </c>
      <c r="B2708" s="7" t="s">
        <v>28362</v>
      </c>
      <c r="C2708" s="8"/>
      <c r="D2708" s="9"/>
      <c r="E2708" s="9"/>
      <c r="F2708" s="9"/>
      <c r="G2708" s="9"/>
    </row>
    <row r="2709" spans="1:7" ht="15.75" thickBot="1" x14ac:dyDescent="0.3">
      <c r="A2709" s="6"/>
      <c r="B2709" s="6"/>
      <c r="C2709" s="6"/>
      <c r="D2709" s="6"/>
      <c r="E2709" s="6"/>
      <c r="F2709" s="6"/>
      <c r="G2709" s="6"/>
    </row>
    <row r="2710" spans="1:7" ht="15.75" thickBot="1" x14ac:dyDescent="0.3">
      <c r="A2710" s="7" t="s">
        <v>28363</v>
      </c>
      <c r="B2710" s="7" t="s">
        <v>28364</v>
      </c>
      <c r="C2710" s="8" t="s">
        <v>23</v>
      </c>
      <c r="D2710" s="9">
        <v>140.66</v>
      </c>
      <c r="E2710" s="9">
        <v>7.73</v>
      </c>
      <c r="F2710" s="9">
        <v>72.37</v>
      </c>
      <c r="G2710" s="9"/>
    </row>
    <row r="2711" spans="1:7" ht="15.75" thickBot="1" x14ac:dyDescent="0.3">
      <c r="A2711" s="6"/>
      <c r="B2711" s="6"/>
      <c r="C2711" s="6"/>
      <c r="D2711" s="6"/>
      <c r="E2711" s="6"/>
      <c r="F2711" s="6"/>
      <c r="G2711" s="6"/>
    </row>
    <row r="2712" spans="1:7" ht="15.75" thickBot="1" x14ac:dyDescent="0.3">
      <c r="A2712" s="7" t="s">
        <v>28365</v>
      </c>
      <c r="B2712" s="7" t="s">
        <v>28366</v>
      </c>
      <c r="C2712" s="8" t="s">
        <v>23</v>
      </c>
      <c r="D2712" s="9">
        <v>212.63</v>
      </c>
      <c r="E2712" s="9">
        <v>6.85</v>
      </c>
      <c r="F2712" s="9">
        <v>73.25</v>
      </c>
      <c r="G2712" s="9"/>
    </row>
    <row r="2713" spans="1:7" ht="15.75" thickBot="1" x14ac:dyDescent="0.3">
      <c r="A2713" s="6"/>
      <c r="B2713" s="6"/>
      <c r="C2713" s="6"/>
      <c r="D2713" s="6"/>
      <c r="E2713" s="6"/>
      <c r="F2713" s="6"/>
      <c r="G2713" s="6"/>
    </row>
    <row r="2714" spans="1:7" ht="15.75" thickBot="1" x14ac:dyDescent="0.3">
      <c r="A2714" s="7" t="s">
        <v>28367</v>
      </c>
      <c r="B2714" s="7" t="s">
        <v>28368</v>
      </c>
      <c r="C2714" s="8" t="s">
        <v>23</v>
      </c>
      <c r="D2714" s="9">
        <v>251.81</v>
      </c>
      <c r="E2714" s="9">
        <v>7.16</v>
      </c>
      <c r="F2714" s="9">
        <v>72.930000000000007</v>
      </c>
      <c r="G2714" s="9"/>
    </row>
    <row r="2715" spans="1:7" ht="15.75" thickBot="1" x14ac:dyDescent="0.3">
      <c r="A2715" s="6"/>
      <c r="B2715" s="6"/>
      <c r="C2715" s="6"/>
      <c r="D2715" s="6"/>
      <c r="E2715" s="6"/>
      <c r="F2715" s="6"/>
      <c r="G2715" s="6"/>
    </row>
    <row r="2716" spans="1:7" ht="61.5" thickBot="1" x14ac:dyDescent="0.3">
      <c r="A2716" s="7" t="s">
        <v>28369</v>
      </c>
      <c r="B2716" s="7" t="s">
        <v>28370</v>
      </c>
      <c r="C2716" s="8" t="s">
        <v>23</v>
      </c>
      <c r="D2716" s="9" t="s">
        <v>28371</v>
      </c>
      <c r="E2716" s="9">
        <v>7.36</v>
      </c>
      <c r="F2716" s="9">
        <v>72.73</v>
      </c>
      <c r="G2716" s="9"/>
    </row>
    <row r="2717" spans="1:7" ht="15.75" thickBot="1" x14ac:dyDescent="0.3">
      <c r="A2717" s="6"/>
      <c r="B2717" s="6"/>
      <c r="C2717" s="6"/>
      <c r="D2717" s="6"/>
      <c r="E2717" s="6"/>
      <c r="F2717" s="6"/>
      <c r="G2717" s="6"/>
    </row>
    <row r="2718" spans="1:7" ht="15.75" thickBot="1" x14ac:dyDescent="0.3">
      <c r="A2718" s="7" t="s">
        <v>28372</v>
      </c>
      <c r="B2718" s="7" t="s">
        <v>28373</v>
      </c>
      <c r="C2718" s="8"/>
      <c r="D2718" s="9"/>
      <c r="E2718" s="9"/>
      <c r="F2718" s="9"/>
      <c r="G2718" s="9"/>
    </row>
    <row r="2719" spans="1:7" ht="15.75" thickBot="1" x14ac:dyDescent="0.3">
      <c r="A2719" s="6"/>
      <c r="B2719" s="6"/>
      <c r="C2719" s="6"/>
      <c r="D2719" s="6"/>
      <c r="E2719" s="6"/>
      <c r="F2719" s="6"/>
      <c r="G2719" s="6"/>
    </row>
    <row r="2720" spans="1:7" x14ac:dyDescent="0.25">
      <c r="A2720" s="23" t="s">
        <v>28374</v>
      </c>
      <c r="B2720" s="10" t="s">
        <v>28375</v>
      </c>
      <c r="C2720" s="26"/>
      <c r="D2720" s="29"/>
      <c r="E2720" s="29"/>
      <c r="F2720" s="29"/>
      <c r="G2720" s="29"/>
    </row>
    <row r="2721" spans="1:7" x14ac:dyDescent="0.25">
      <c r="A2721" s="24"/>
      <c r="B2721" s="11" t="s">
        <v>28376</v>
      </c>
      <c r="C2721" s="27"/>
      <c r="D2721" s="30"/>
      <c r="E2721" s="30"/>
      <c r="F2721" s="30"/>
      <c r="G2721" s="30"/>
    </row>
    <row r="2722" spans="1:7" x14ac:dyDescent="0.25">
      <c r="A2722" s="24"/>
      <c r="B2722" s="11" t="s">
        <v>28377</v>
      </c>
      <c r="C2722" s="27"/>
      <c r="D2722" s="30"/>
      <c r="E2722" s="30"/>
      <c r="F2722" s="30"/>
      <c r="G2722" s="30"/>
    </row>
    <row r="2723" spans="1:7" x14ac:dyDescent="0.25">
      <c r="A2723" s="24"/>
      <c r="B2723" s="11" t="s">
        <v>28378</v>
      </c>
      <c r="C2723" s="27"/>
      <c r="D2723" s="30"/>
      <c r="E2723" s="30"/>
      <c r="F2723" s="30"/>
      <c r="G2723" s="30"/>
    </row>
    <row r="2724" spans="1:7" x14ac:dyDescent="0.25">
      <c r="A2724" s="24"/>
      <c r="B2724" s="11" t="s">
        <v>28379</v>
      </c>
      <c r="C2724" s="27"/>
      <c r="D2724" s="30"/>
      <c r="E2724" s="30"/>
      <c r="F2724" s="30"/>
      <c r="G2724" s="30"/>
    </row>
    <row r="2725" spans="1:7" x14ac:dyDescent="0.25">
      <c r="A2725" s="24"/>
      <c r="B2725" s="11" t="s">
        <v>28380</v>
      </c>
      <c r="C2725" s="27"/>
      <c r="D2725" s="30"/>
      <c r="E2725" s="30"/>
      <c r="F2725" s="30"/>
      <c r="G2725" s="30"/>
    </row>
    <row r="2726" spans="1:7" x14ac:dyDescent="0.25">
      <c r="A2726" s="24"/>
      <c r="B2726" s="11" t="s">
        <v>28381</v>
      </c>
      <c r="C2726" s="27"/>
      <c r="D2726" s="30"/>
      <c r="E2726" s="30"/>
      <c r="F2726" s="30"/>
      <c r="G2726" s="30"/>
    </row>
    <row r="2727" spans="1:7" x14ac:dyDescent="0.25">
      <c r="A2727" s="24"/>
      <c r="B2727" s="11" t="s">
        <v>28382</v>
      </c>
      <c r="C2727" s="27"/>
      <c r="D2727" s="30"/>
      <c r="E2727" s="30"/>
      <c r="F2727" s="30"/>
      <c r="G2727" s="30"/>
    </row>
    <row r="2728" spans="1:7" x14ac:dyDescent="0.25">
      <c r="A2728" s="24"/>
      <c r="B2728" s="11" t="s">
        <v>28383</v>
      </c>
      <c r="C2728" s="27"/>
      <c r="D2728" s="30"/>
      <c r="E2728" s="30"/>
      <c r="F2728" s="30"/>
      <c r="G2728" s="30"/>
    </row>
    <row r="2729" spans="1:7" x14ac:dyDescent="0.25">
      <c r="A2729" s="24"/>
      <c r="B2729" s="11" t="s">
        <v>28384</v>
      </c>
      <c r="C2729" s="27"/>
      <c r="D2729" s="30"/>
      <c r="E2729" s="30"/>
      <c r="F2729" s="30"/>
      <c r="G2729" s="30"/>
    </row>
    <row r="2730" spans="1:7" x14ac:dyDescent="0.25">
      <c r="A2730" s="24"/>
      <c r="B2730" s="11" t="s">
        <v>28385</v>
      </c>
      <c r="C2730" s="27"/>
      <c r="D2730" s="30"/>
      <c r="E2730" s="30"/>
      <c r="F2730" s="30"/>
      <c r="G2730" s="30"/>
    </row>
    <row r="2731" spans="1:7" x14ac:dyDescent="0.25">
      <c r="A2731" s="24"/>
      <c r="B2731" s="11" t="s">
        <v>28386</v>
      </c>
      <c r="C2731" s="27"/>
      <c r="D2731" s="30"/>
      <c r="E2731" s="30"/>
      <c r="F2731" s="30"/>
      <c r="G2731" s="30"/>
    </row>
    <row r="2732" spans="1:7" x14ac:dyDescent="0.25">
      <c r="A2732" s="24"/>
      <c r="B2732" s="11" t="s">
        <v>28387</v>
      </c>
      <c r="C2732" s="27"/>
      <c r="D2732" s="30"/>
      <c r="E2732" s="30"/>
      <c r="F2732" s="30"/>
      <c r="G2732" s="30"/>
    </row>
    <row r="2733" spans="1:7" x14ac:dyDescent="0.25">
      <c r="A2733" s="24"/>
      <c r="B2733" s="11" t="s">
        <v>28388</v>
      </c>
      <c r="C2733" s="27"/>
      <c r="D2733" s="30"/>
      <c r="E2733" s="30"/>
      <c r="F2733" s="30"/>
      <c r="G2733" s="30"/>
    </row>
    <row r="2734" spans="1:7" x14ac:dyDescent="0.25">
      <c r="A2734" s="24"/>
      <c r="B2734" s="11" t="s">
        <v>28389</v>
      </c>
      <c r="C2734" s="27"/>
      <c r="D2734" s="30"/>
      <c r="E2734" s="30"/>
      <c r="F2734" s="30"/>
      <c r="G2734" s="30"/>
    </row>
    <row r="2735" spans="1:7" x14ac:dyDescent="0.25">
      <c r="A2735" s="24"/>
      <c r="B2735" s="11" t="s">
        <v>28390</v>
      </c>
      <c r="C2735" s="27"/>
      <c r="D2735" s="30"/>
      <c r="E2735" s="30"/>
      <c r="F2735" s="30"/>
      <c r="G2735" s="30"/>
    </row>
    <row r="2736" spans="1:7" x14ac:dyDescent="0.25">
      <c r="A2736" s="24"/>
      <c r="B2736" s="11" t="s">
        <v>28391</v>
      </c>
      <c r="C2736" s="27"/>
      <c r="D2736" s="30"/>
      <c r="E2736" s="30"/>
      <c r="F2736" s="30"/>
      <c r="G2736" s="30"/>
    </row>
    <row r="2737" spans="1:7" x14ac:dyDescent="0.25">
      <c r="A2737" s="24"/>
      <c r="B2737" s="11" t="s">
        <v>28392</v>
      </c>
      <c r="C2737" s="27"/>
      <c r="D2737" s="30"/>
      <c r="E2737" s="30"/>
      <c r="F2737" s="30"/>
      <c r="G2737" s="30"/>
    </row>
    <row r="2738" spans="1:7" x14ac:dyDescent="0.25">
      <c r="A2738" s="24"/>
      <c r="B2738" s="11" t="s">
        <v>28393</v>
      </c>
      <c r="C2738" s="27"/>
      <c r="D2738" s="30"/>
      <c r="E2738" s="30"/>
      <c r="F2738" s="30"/>
      <c r="G2738" s="30"/>
    </row>
    <row r="2739" spans="1:7" x14ac:dyDescent="0.25">
      <c r="A2739" s="24"/>
      <c r="B2739" s="11" t="s">
        <v>28394</v>
      </c>
      <c r="C2739" s="27"/>
      <c r="D2739" s="30"/>
      <c r="E2739" s="30"/>
      <c r="F2739" s="30"/>
      <c r="G2739" s="30"/>
    </row>
    <row r="2740" spans="1:7" x14ac:dyDescent="0.25">
      <c r="A2740" s="24"/>
      <c r="B2740" s="11" t="s">
        <v>28395</v>
      </c>
      <c r="C2740" s="27"/>
      <c r="D2740" s="30"/>
      <c r="E2740" s="30"/>
      <c r="F2740" s="30"/>
      <c r="G2740" s="30"/>
    </row>
    <row r="2741" spans="1:7" x14ac:dyDescent="0.25">
      <c r="A2741" s="24"/>
      <c r="B2741" s="11" t="s">
        <v>28396</v>
      </c>
      <c r="C2741" s="27"/>
      <c r="D2741" s="30"/>
      <c r="E2741" s="30"/>
      <c r="F2741" s="30"/>
      <c r="G2741" s="30"/>
    </row>
    <row r="2742" spans="1:7" x14ac:dyDescent="0.25">
      <c r="A2742" s="24"/>
      <c r="B2742" s="11" t="s">
        <v>28397</v>
      </c>
      <c r="C2742" s="27"/>
      <c r="D2742" s="30"/>
      <c r="E2742" s="30"/>
      <c r="F2742" s="30"/>
      <c r="G2742" s="30"/>
    </row>
    <row r="2743" spans="1:7" x14ac:dyDescent="0.25">
      <c r="A2743" s="24"/>
      <c r="B2743" s="11" t="s">
        <v>28398</v>
      </c>
      <c r="C2743" s="27"/>
      <c r="D2743" s="30"/>
      <c r="E2743" s="30"/>
      <c r="F2743" s="30"/>
      <c r="G2743" s="30"/>
    </row>
    <row r="2744" spans="1:7" x14ac:dyDescent="0.25">
      <c r="A2744" s="24"/>
      <c r="B2744" s="11" t="s">
        <v>28399</v>
      </c>
      <c r="C2744" s="27"/>
      <c r="D2744" s="30"/>
      <c r="E2744" s="30"/>
      <c r="F2744" s="30"/>
      <c r="G2744" s="30"/>
    </row>
    <row r="2745" spans="1:7" x14ac:dyDescent="0.25">
      <c r="A2745" s="24"/>
      <c r="B2745" s="11" t="s">
        <v>28400</v>
      </c>
      <c r="C2745" s="27"/>
      <c r="D2745" s="30"/>
      <c r="E2745" s="30"/>
      <c r="F2745" s="30"/>
      <c r="G2745" s="30"/>
    </row>
    <row r="2746" spans="1:7" ht="24.75" x14ac:dyDescent="0.25">
      <c r="A2746" s="24"/>
      <c r="B2746" s="11" t="s">
        <v>28401</v>
      </c>
      <c r="C2746" s="27"/>
      <c r="D2746" s="30"/>
      <c r="E2746" s="30"/>
      <c r="F2746" s="30"/>
      <c r="G2746" s="30"/>
    </row>
    <row r="2747" spans="1:7" ht="15.75" thickBot="1" x14ac:dyDescent="0.3">
      <c r="A2747" s="25"/>
      <c r="B2747" s="12" t="s">
        <v>28402</v>
      </c>
      <c r="C2747" s="28"/>
      <c r="D2747" s="31"/>
      <c r="E2747" s="31"/>
      <c r="F2747" s="31"/>
      <c r="G2747" s="31"/>
    </row>
    <row r="2748" spans="1:7" ht="15.75" thickBot="1" x14ac:dyDescent="0.3">
      <c r="A2748" s="6"/>
      <c r="B2748" s="6"/>
      <c r="C2748" s="6"/>
      <c r="D2748" s="6"/>
      <c r="E2748" s="6"/>
      <c r="F2748" s="6"/>
      <c r="G2748" s="6"/>
    </row>
    <row r="2749" spans="1:7" ht="15.75" thickBot="1" x14ac:dyDescent="0.3">
      <c r="A2749" s="7" t="s">
        <v>28403</v>
      </c>
      <c r="B2749" s="7" t="s">
        <v>28307</v>
      </c>
      <c r="C2749" s="8" t="s">
        <v>23</v>
      </c>
      <c r="D2749" s="9" t="s">
        <v>28404</v>
      </c>
      <c r="E2749" s="9">
        <v>2.11</v>
      </c>
      <c r="F2749" s="9">
        <v>77.989999999999995</v>
      </c>
      <c r="G2749" s="9"/>
    </row>
    <row r="2750" spans="1:7" ht="15.75" thickBot="1" x14ac:dyDescent="0.3">
      <c r="A2750" s="6"/>
      <c r="B2750" s="6"/>
      <c r="C2750" s="6"/>
      <c r="D2750" s="6"/>
      <c r="E2750" s="6"/>
      <c r="F2750" s="6"/>
      <c r="G2750" s="6"/>
    </row>
    <row r="2751" spans="1:7" ht="15.75" thickBot="1" x14ac:dyDescent="0.3">
      <c r="A2751" s="7" t="s">
        <v>28405</v>
      </c>
      <c r="B2751" s="7" t="s">
        <v>28406</v>
      </c>
      <c r="C2751" s="8" t="s">
        <v>23</v>
      </c>
      <c r="D2751" s="9" t="s">
        <v>28407</v>
      </c>
      <c r="E2751" s="9">
        <v>1.9</v>
      </c>
      <c r="F2751" s="9">
        <v>78.2</v>
      </c>
      <c r="G2751" s="9"/>
    </row>
    <row r="2752" spans="1:7" ht="15.75" thickBot="1" x14ac:dyDescent="0.3">
      <c r="A2752" s="6"/>
      <c r="B2752" s="6"/>
      <c r="C2752" s="6"/>
      <c r="D2752" s="6"/>
      <c r="E2752" s="6"/>
      <c r="F2752" s="6"/>
      <c r="G2752" s="6"/>
    </row>
    <row r="2753" spans="1:7" ht="15.75" thickBot="1" x14ac:dyDescent="0.3">
      <c r="A2753" s="7" t="s">
        <v>28408</v>
      </c>
      <c r="B2753" s="7" t="s">
        <v>28409</v>
      </c>
      <c r="C2753" s="8" t="s">
        <v>23</v>
      </c>
      <c r="D2753" s="9" t="s">
        <v>28410</v>
      </c>
      <c r="E2753" s="9">
        <v>1.69</v>
      </c>
      <c r="F2753" s="9">
        <v>78.41</v>
      </c>
      <c r="G2753" s="9"/>
    </row>
    <row r="2754" spans="1:7" ht="15.75" thickBot="1" x14ac:dyDescent="0.3">
      <c r="A2754" s="6"/>
      <c r="B2754" s="6"/>
      <c r="C2754" s="6"/>
      <c r="D2754" s="6"/>
      <c r="E2754" s="6"/>
      <c r="F2754" s="6"/>
      <c r="G2754" s="6"/>
    </row>
    <row r="2755" spans="1:7" ht="15.75" thickBot="1" x14ac:dyDescent="0.3">
      <c r="A2755" s="7" t="s">
        <v>28411</v>
      </c>
      <c r="B2755" s="7" t="s">
        <v>28412</v>
      </c>
      <c r="C2755" s="8" t="s">
        <v>23</v>
      </c>
      <c r="D2755" s="9" t="s">
        <v>28413</v>
      </c>
      <c r="E2755" s="9">
        <v>1.6</v>
      </c>
      <c r="F2755" s="9">
        <v>78.5</v>
      </c>
      <c r="G2755" s="9"/>
    </row>
    <row r="2756" spans="1:7" ht="15.75" thickBot="1" x14ac:dyDescent="0.3">
      <c r="A2756" s="6"/>
      <c r="B2756" s="6"/>
      <c r="C2756" s="6"/>
      <c r="D2756" s="6"/>
      <c r="E2756" s="6"/>
      <c r="F2756" s="6"/>
      <c r="G2756" s="6"/>
    </row>
    <row r="2757" spans="1:7" x14ac:dyDescent="0.25">
      <c r="A2757" s="23" t="s">
        <v>28414</v>
      </c>
      <c r="B2757" s="10" t="s">
        <v>28415</v>
      </c>
      <c r="C2757" s="26" t="s">
        <v>23</v>
      </c>
      <c r="D2757" s="29">
        <v>254.51</v>
      </c>
      <c r="E2757" s="29">
        <v>17.21</v>
      </c>
      <c r="F2757" s="29">
        <v>62.89</v>
      </c>
      <c r="G2757" s="29"/>
    </row>
    <row r="2758" spans="1:7" x14ac:dyDescent="0.25">
      <c r="A2758" s="24"/>
      <c r="B2758" s="11" t="s">
        <v>28416</v>
      </c>
      <c r="C2758" s="27"/>
      <c r="D2758" s="30"/>
      <c r="E2758" s="30"/>
      <c r="F2758" s="30"/>
      <c r="G2758" s="30"/>
    </row>
    <row r="2759" spans="1:7" x14ac:dyDescent="0.25">
      <c r="A2759" s="24"/>
      <c r="B2759" s="11" t="s">
        <v>28417</v>
      </c>
      <c r="C2759" s="27"/>
      <c r="D2759" s="30"/>
      <c r="E2759" s="30"/>
      <c r="F2759" s="30"/>
      <c r="G2759" s="30"/>
    </row>
    <row r="2760" spans="1:7" x14ac:dyDescent="0.25">
      <c r="A2760" s="24"/>
      <c r="B2760" s="11" t="s">
        <v>28418</v>
      </c>
      <c r="C2760" s="27"/>
      <c r="D2760" s="30"/>
      <c r="E2760" s="30"/>
      <c r="F2760" s="30"/>
      <c r="G2760" s="30"/>
    </row>
    <row r="2761" spans="1:7" x14ac:dyDescent="0.25">
      <c r="A2761" s="24"/>
      <c r="B2761" s="11" t="s">
        <v>28419</v>
      </c>
      <c r="C2761" s="27"/>
      <c r="D2761" s="30"/>
      <c r="E2761" s="30"/>
      <c r="F2761" s="30"/>
      <c r="G2761" s="30"/>
    </row>
    <row r="2762" spans="1:7" x14ac:dyDescent="0.25">
      <c r="A2762" s="24"/>
      <c r="B2762" s="11" t="s">
        <v>28420</v>
      </c>
      <c r="C2762" s="27"/>
      <c r="D2762" s="30"/>
      <c r="E2762" s="30"/>
      <c r="F2762" s="30"/>
      <c r="G2762" s="30"/>
    </row>
    <row r="2763" spans="1:7" x14ac:dyDescent="0.25">
      <c r="A2763" s="24"/>
      <c r="B2763" s="11" t="s">
        <v>28421</v>
      </c>
      <c r="C2763" s="27"/>
      <c r="D2763" s="30"/>
      <c r="E2763" s="30"/>
      <c r="F2763" s="30"/>
      <c r="G2763" s="30"/>
    </row>
    <row r="2764" spans="1:7" x14ac:dyDescent="0.25">
      <c r="A2764" s="24"/>
      <c r="B2764" s="11" t="s">
        <v>28422</v>
      </c>
      <c r="C2764" s="27"/>
      <c r="D2764" s="30"/>
      <c r="E2764" s="30"/>
      <c r="F2764" s="30"/>
      <c r="G2764" s="30"/>
    </row>
    <row r="2765" spans="1:7" x14ac:dyDescent="0.25">
      <c r="A2765" s="24"/>
      <c r="B2765" s="11" t="s">
        <v>28423</v>
      </c>
      <c r="C2765" s="27"/>
      <c r="D2765" s="30"/>
      <c r="E2765" s="30"/>
      <c r="F2765" s="30"/>
      <c r="G2765" s="30"/>
    </row>
    <row r="2766" spans="1:7" x14ac:dyDescent="0.25">
      <c r="A2766" s="24"/>
      <c r="B2766" s="11" t="s">
        <v>28424</v>
      </c>
      <c r="C2766" s="27"/>
      <c r="D2766" s="30"/>
      <c r="E2766" s="30"/>
      <c r="F2766" s="30"/>
      <c r="G2766" s="30"/>
    </row>
    <row r="2767" spans="1:7" x14ac:dyDescent="0.25">
      <c r="A2767" s="24"/>
      <c r="B2767" s="11" t="s">
        <v>28425</v>
      </c>
      <c r="C2767" s="27"/>
      <c r="D2767" s="30"/>
      <c r="E2767" s="30"/>
      <c r="F2767" s="30"/>
      <c r="G2767" s="30"/>
    </row>
    <row r="2768" spans="1:7" x14ac:dyDescent="0.25">
      <c r="A2768" s="24"/>
      <c r="B2768" s="11" t="s">
        <v>28426</v>
      </c>
      <c r="C2768" s="27"/>
      <c r="D2768" s="30"/>
      <c r="E2768" s="30"/>
      <c r="F2768" s="30"/>
      <c r="G2768" s="30"/>
    </row>
    <row r="2769" spans="1:7" x14ac:dyDescent="0.25">
      <c r="A2769" s="24"/>
      <c r="B2769" s="11" t="s">
        <v>28427</v>
      </c>
      <c r="C2769" s="27"/>
      <c r="D2769" s="30"/>
      <c r="E2769" s="30"/>
      <c r="F2769" s="30"/>
      <c r="G2769" s="30"/>
    </row>
    <row r="2770" spans="1:7" x14ac:dyDescent="0.25">
      <c r="A2770" s="24"/>
      <c r="B2770" s="11" t="s">
        <v>28428</v>
      </c>
      <c r="C2770" s="27"/>
      <c r="D2770" s="30"/>
      <c r="E2770" s="30"/>
      <c r="F2770" s="30"/>
      <c r="G2770" s="30"/>
    </row>
    <row r="2771" spans="1:7" x14ac:dyDescent="0.25">
      <c r="A2771" s="24"/>
      <c r="B2771" s="11" t="s">
        <v>28429</v>
      </c>
      <c r="C2771" s="27"/>
      <c r="D2771" s="30"/>
      <c r="E2771" s="30"/>
      <c r="F2771" s="30"/>
      <c r="G2771" s="30"/>
    </row>
    <row r="2772" spans="1:7" x14ac:dyDescent="0.25">
      <c r="A2772" s="24"/>
      <c r="B2772" s="11" t="s">
        <v>28430</v>
      </c>
      <c r="C2772" s="27"/>
      <c r="D2772" s="30"/>
      <c r="E2772" s="30"/>
      <c r="F2772" s="30"/>
      <c r="G2772" s="30"/>
    </row>
    <row r="2773" spans="1:7" ht="15.75" thickBot="1" x14ac:dyDescent="0.3">
      <c r="A2773" s="25"/>
      <c r="B2773" s="12" t="s">
        <v>28402</v>
      </c>
      <c r="C2773" s="28"/>
      <c r="D2773" s="31"/>
      <c r="E2773" s="31"/>
      <c r="F2773" s="31"/>
      <c r="G2773" s="31"/>
    </row>
    <row r="2774" spans="1:7" ht="15.75" thickBot="1" x14ac:dyDescent="0.3">
      <c r="A2774" s="6"/>
      <c r="B2774" s="6"/>
      <c r="C2774" s="6"/>
      <c r="D2774" s="6"/>
      <c r="E2774" s="6"/>
      <c r="F2774" s="6"/>
      <c r="G2774" s="6"/>
    </row>
    <row r="2775" spans="1:7" x14ac:dyDescent="0.25">
      <c r="A2775" s="23" t="s">
        <v>28431</v>
      </c>
      <c r="B2775" s="10" t="s">
        <v>28432</v>
      </c>
      <c r="C2775" s="26" t="s">
        <v>23</v>
      </c>
      <c r="D2775" s="29">
        <v>266.22000000000003</v>
      </c>
      <c r="E2775" s="29">
        <v>4.08</v>
      </c>
      <c r="F2775" s="29">
        <v>76.010000000000005</v>
      </c>
      <c r="G2775" s="29"/>
    </row>
    <row r="2776" spans="1:7" x14ac:dyDescent="0.25">
      <c r="A2776" s="24"/>
      <c r="B2776" s="11" t="s">
        <v>28433</v>
      </c>
      <c r="C2776" s="27"/>
      <c r="D2776" s="30"/>
      <c r="E2776" s="30"/>
      <c r="F2776" s="30"/>
      <c r="G2776" s="30"/>
    </row>
    <row r="2777" spans="1:7" x14ac:dyDescent="0.25">
      <c r="A2777" s="24"/>
      <c r="B2777" s="11" t="s">
        <v>28434</v>
      </c>
      <c r="C2777" s="27"/>
      <c r="D2777" s="30"/>
      <c r="E2777" s="30"/>
      <c r="F2777" s="30"/>
      <c r="G2777" s="30"/>
    </row>
    <row r="2778" spans="1:7" x14ac:dyDescent="0.25">
      <c r="A2778" s="24"/>
      <c r="B2778" s="11" t="s">
        <v>28435</v>
      </c>
      <c r="C2778" s="27"/>
      <c r="D2778" s="30"/>
      <c r="E2778" s="30"/>
      <c r="F2778" s="30"/>
      <c r="G2778" s="30"/>
    </row>
    <row r="2779" spans="1:7" x14ac:dyDescent="0.25">
      <c r="A2779" s="24"/>
      <c r="B2779" s="11" t="s">
        <v>28436</v>
      </c>
      <c r="C2779" s="27"/>
      <c r="D2779" s="30"/>
      <c r="E2779" s="30"/>
      <c r="F2779" s="30"/>
      <c r="G2779" s="30"/>
    </row>
    <row r="2780" spans="1:7" x14ac:dyDescent="0.25">
      <c r="A2780" s="24"/>
      <c r="B2780" s="11" t="s">
        <v>28437</v>
      </c>
      <c r="C2780" s="27"/>
      <c r="D2780" s="30"/>
      <c r="E2780" s="30"/>
      <c r="F2780" s="30"/>
      <c r="G2780" s="30"/>
    </row>
    <row r="2781" spans="1:7" x14ac:dyDescent="0.25">
      <c r="A2781" s="24"/>
      <c r="B2781" s="11" t="s">
        <v>28438</v>
      </c>
      <c r="C2781" s="27"/>
      <c r="D2781" s="30"/>
      <c r="E2781" s="30"/>
      <c r="F2781" s="30"/>
      <c r="G2781" s="30"/>
    </row>
    <row r="2782" spans="1:7" x14ac:dyDescent="0.25">
      <c r="A2782" s="24"/>
      <c r="B2782" s="11" t="s">
        <v>28439</v>
      </c>
      <c r="C2782" s="27"/>
      <c r="D2782" s="30"/>
      <c r="E2782" s="30"/>
      <c r="F2782" s="30"/>
      <c r="G2782" s="30"/>
    </row>
    <row r="2783" spans="1:7" x14ac:dyDescent="0.25">
      <c r="A2783" s="24"/>
      <c r="B2783" s="11" t="s">
        <v>28440</v>
      </c>
      <c r="C2783" s="27"/>
      <c r="D2783" s="30"/>
      <c r="E2783" s="30"/>
      <c r="F2783" s="30"/>
      <c r="G2783" s="30"/>
    </row>
    <row r="2784" spans="1:7" x14ac:dyDescent="0.25">
      <c r="A2784" s="24"/>
      <c r="B2784" s="11" t="s">
        <v>28441</v>
      </c>
      <c r="C2784" s="27"/>
      <c r="D2784" s="30"/>
      <c r="E2784" s="30"/>
      <c r="F2784" s="30"/>
      <c r="G2784" s="30"/>
    </row>
    <row r="2785" spans="1:7" x14ac:dyDescent="0.25">
      <c r="A2785" s="24"/>
      <c r="B2785" s="11" t="s">
        <v>28442</v>
      </c>
      <c r="C2785" s="27"/>
      <c r="D2785" s="30"/>
      <c r="E2785" s="30"/>
      <c r="F2785" s="30"/>
      <c r="G2785" s="30"/>
    </row>
    <row r="2786" spans="1:7" x14ac:dyDescent="0.25">
      <c r="A2786" s="24"/>
      <c r="B2786" s="11" t="s">
        <v>28443</v>
      </c>
      <c r="C2786" s="27"/>
      <c r="D2786" s="30"/>
      <c r="E2786" s="30"/>
      <c r="F2786" s="30"/>
      <c r="G2786" s="30"/>
    </row>
    <row r="2787" spans="1:7" x14ac:dyDescent="0.25">
      <c r="A2787" s="24"/>
      <c r="B2787" s="11" t="s">
        <v>28444</v>
      </c>
      <c r="C2787" s="27"/>
      <c r="D2787" s="30"/>
      <c r="E2787" s="30"/>
      <c r="F2787" s="30"/>
      <c r="G2787" s="30"/>
    </row>
    <row r="2788" spans="1:7" x14ac:dyDescent="0.25">
      <c r="A2788" s="24"/>
      <c r="B2788" s="11" t="s">
        <v>28445</v>
      </c>
      <c r="C2788" s="27"/>
      <c r="D2788" s="30"/>
      <c r="E2788" s="30"/>
      <c r="F2788" s="30"/>
      <c r="G2788" s="30"/>
    </row>
    <row r="2789" spans="1:7" x14ac:dyDescent="0.25">
      <c r="A2789" s="24"/>
      <c r="B2789" s="11" t="s">
        <v>28446</v>
      </c>
      <c r="C2789" s="27"/>
      <c r="D2789" s="30"/>
      <c r="E2789" s="30"/>
      <c r="F2789" s="30"/>
      <c r="G2789" s="30"/>
    </row>
    <row r="2790" spans="1:7" x14ac:dyDescent="0.25">
      <c r="A2790" s="24"/>
      <c r="B2790" s="11" t="s">
        <v>28447</v>
      </c>
      <c r="C2790" s="27"/>
      <c r="D2790" s="30"/>
      <c r="E2790" s="30"/>
      <c r="F2790" s="30"/>
      <c r="G2790" s="30"/>
    </row>
    <row r="2791" spans="1:7" x14ac:dyDescent="0.25">
      <c r="A2791" s="24"/>
      <c r="B2791" s="11" t="s">
        <v>28448</v>
      </c>
      <c r="C2791" s="27"/>
      <c r="D2791" s="30"/>
      <c r="E2791" s="30"/>
      <c r="F2791" s="30"/>
      <c r="G2791" s="30"/>
    </row>
    <row r="2792" spans="1:7" x14ac:dyDescent="0.25">
      <c r="A2792" s="24"/>
      <c r="B2792" s="11" t="s">
        <v>28449</v>
      </c>
      <c r="C2792" s="27"/>
      <c r="D2792" s="30"/>
      <c r="E2792" s="30"/>
      <c r="F2792" s="30"/>
      <c r="G2792" s="30"/>
    </row>
    <row r="2793" spans="1:7" x14ac:dyDescent="0.25">
      <c r="A2793" s="24"/>
      <c r="B2793" s="11" t="s">
        <v>28450</v>
      </c>
      <c r="C2793" s="27"/>
      <c r="D2793" s="30"/>
      <c r="E2793" s="30"/>
      <c r="F2793" s="30"/>
      <c r="G2793" s="30"/>
    </row>
    <row r="2794" spans="1:7" x14ac:dyDescent="0.25">
      <c r="A2794" s="24"/>
      <c r="B2794" s="11" t="s">
        <v>28451</v>
      </c>
      <c r="C2794" s="27"/>
      <c r="D2794" s="30"/>
      <c r="E2794" s="30"/>
      <c r="F2794" s="30"/>
      <c r="G2794" s="30"/>
    </row>
    <row r="2795" spans="1:7" x14ac:dyDescent="0.25">
      <c r="A2795" s="24"/>
      <c r="B2795" s="11" t="s">
        <v>28452</v>
      </c>
      <c r="C2795" s="27"/>
      <c r="D2795" s="30"/>
      <c r="E2795" s="30"/>
      <c r="F2795" s="30"/>
      <c r="G2795" s="30"/>
    </row>
    <row r="2796" spans="1:7" x14ac:dyDescent="0.25">
      <c r="A2796" s="24"/>
      <c r="B2796" s="11" t="s">
        <v>28453</v>
      </c>
      <c r="C2796" s="27"/>
      <c r="D2796" s="30"/>
      <c r="E2796" s="30"/>
      <c r="F2796" s="30"/>
      <c r="G2796" s="30"/>
    </row>
    <row r="2797" spans="1:7" ht="15.75" thickBot="1" x14ac:dyDescent="0.3">
      <c r="A2797" s="25"/>
      <c r="B2797" s="12" t="s">
        <v>28454</v>
      </c>
      <c r="C2797" s="28"/>
      <c r="D2797" s="31"/>
      <c r="E2797" s="31"/>
      <c r="F2797" s="31"/>
      <c r="G2797" s="31"/>
    </row>
    <row r="2798" spans="1:7" ht="15.75" thickBot="1" x14ac:dyDescent="0.3">
      <c r="A2798" s="6"/>
      <c r="B2798" s="6"/>
      <c r="C2798" s="6"/>
      <c r="D2798" s="6"/>
      <c r="E2798" s="6"/>
      <c r="F2798" s="6"/>
      <c r="G2798" s="6"/>
    </row>
    <row r="2799" spans="1:7" ht="24.75" x14ac:dyDescent="0.25">
      <c r="A2799" s="23" t="s">
        <v>28455</v>
      </c>
      <c r="B2799" s="10" t="s">
        <v>28456</v>
      </c>
      <c r="C2799" s="26" t="s">
        <v>23</v>
      </c>
      <c r="D2799" s="29">
        <v>113.86</v>
      </c>
      <c r="E2799" s="29">
        <v>9.5500000000000007</v>
      </c>
      <c r="F2799" s="29">
        <v>70.55</v>
      </c>
      <c r="G2799" s="29"/>
    </row>
    <row r="2800" spans="1:7" x14ac:dyDescent="0.25">
      <c r="A2800" s="24"/>
      <c r="B2800" s="11" t="s">
        <v>28457</v>
      </c>
      <c r="C2800" s="27"/>
      <c r="D2800" s="30"/>
      <c r="E2800" s="30"/>
      <c r="F2800" s="30"/>
      <c r="G2800" s="30"/>
    </row>
    <row r="2801" spans="1:7" x14ac:dyDescent="0.25">
      <c r="A2801" s="24"/>
      <c r="B2801" s="11" t="s">
        <v>28433</v>
      </c>
      <c r="C2801" s="27"/>
      <c r="D2801" s="30"/>
      <c r="E2801" s="30"/>
      <c r="F2801" s="30"/>
      <c r="G2801" s="30"/>
    </row>
    <row r="2802" spans="1:7" x14ac:dyDescent="0.25">
      <c r="A2802" s="24"/>
      <c r="B2802" s="11" t="s">
        <v>28458</v>
      </c>
      <c r="C2802" s="27"/>
      <c r="D2802" s="30"/>
      <c r="E2802" s="30"/>
      <c r="F2802" s="30"/>
      <c r="G2802" s="30"/>
    </row>
    <row r="2803" spans="1:7" x14ac:dyDescent="0.25">
      <c r="A2803" s="24"/>
      <c r="B2803" s="11" t="s">
        <v>28459</v>
      </c>
      <c r="C2803" s="27"/>
      <c r="D2803" s="30"/>
      <c r="E2803" s="30"/>
      <c r="F2803" s="30"/>
      <c r="G2803" s="30"/>
    </row>
    <row r="2804" spans="1:7" x14ac:dyDescent="0.25">
      <c r="A2804" s="24"/>
      <c r="B2804" s="11" t="s">
        <v>28460</v>
      </c>
      <c r="C2804" s="27"/>
      <c r="D2804" s="30"/>
      <c r="E2804" s="30"/>
      <c r="F2804" s="30"/>
      <c r="G2804" s="30"/>
    </row>
    <row r="2805" spans="1:7" x14ac:dyDescent="0.25">
      <c r="A2805" s="24"/>
      <c r="B2805" s="11" t="s">
        <v>28461</v>
      </c>
      <c r="C2805" s="27"/>
      <c r="D2805" s="30"/>
      <c r="E2805" s="30"/>
      <c r="F2805" s="30"/>
      <c r="G2805" s="30"/>
    </row>
    <row r="2806" spans="1:7" x14ac:dyDescent="0.25">
      <c r="A2806" s="24"/>
      <c r="B2806" s="11" t="s">
        <v>28462</v>
      </c>
      <c r="C2806" s="27"/>
      <c r="D2806" s="30"/>
      <c r="E2806" s="30"/>
      <c r="F2806" s="30"/>
      <c r="G2806" s="30"/>
    </row>
    <row r="2807" spans="1:7" ht="24.75" x14ac:dyDescent="0.25">
      <c r="A2807" s="24"/>
      <c r="B2807" s="11" t="s">
        <v>28463</v>
      </c>
      <c r="C2807" s="27"/>
      <c r="D2807" s="30"/>
      <c r="E2807" s="30"/>
      <c r="F2807" s="30"/>
      <c r="G2807" s="30"/>
    </row>
    <row r="2808" spans="1:7" ht="15.75" thickBot="1" x14ac:dyDescent="0.3">
      <c r="A2808" s="25"/>
      <c r="B2808" s="12" t="s">
        <v>28464</v>
      </c>
      <c r="C2808" s="28"/>
      <c r="D2808" s="31"/>
      <c r="E2808" s="31"/>
      <c r="F2808" s="31"/>
      <c r="G2808" s="31"/>
    </row>
    <row r="2809" spans="1:7" ht="15.75" thickBot="1" x14ac:dyDescent="0.3">
      <c r="A2809" s="6"/>
      <c r="B2809" s="6"/>
      <c r="C2809" s="6"/>
      <c r="D2809" s="6"/>
      <c r="E2809" s="6"/>
      <c r="F2809" s="6"/>
      <c r="G2809" s="6"/>
    </row>
    <row r="2810" spans="1:7" x14ac:dyDescent="0.25">
      <c r="A2810" s="23" t="s">
        <v>28465</v>
      </c>
      <c r="B2810" s="10" t="s">
        <v>28466</v>
      </c>
      <c r="C2810" s="26" t="s">
        <v>23</v>
      </c>
      <c r="D2810" s="29">
        <v>242.13</v>
      </c>
      <c r="E2810" s="29">
        <v>41.35</v>
      </c>
      <c r="F2810" s="29">
        <v>38.75</v>
      </c>
      <c r="G2810" s="29"/>
    </row>
    <row r="2811" spans="1:7" ht="15.75" thickBot="1" x14ac:dyDescent="0.3">
      <c r="A2811" s="25"/>
      <c r="B2811" s="12" t="s">
        <v>28467</v>
      </c>
      <c r="C2811" s="28"/>
      <c r="D2811" s="31"/>
      <c r="E2811" s="31"/>
      <c r="F2811" s="31"/>
      <c r="G2811" s="31"/>
    </row>
    <row r="2812" spans="1:7" ht="15.75" thickBot="1" x14ac:dyDescent="0.3">
      <c r="A2812" s="6"/>
      <c r="B2812" s="6"/>
      <c r="C2812" s="6"/>
      <c r="D2812" s="6"/>
      <c r="E2812" s="6"/>
      <c r="F2812" s="6"/>
      <c r="G2812" s="6"/>
    </row>
    <row r="2813" spans="1:7" ht="24.75" x14ac:dyDescent="0.25">
      <c r="A2813" s="23" t="s">
        <v>28468</v>
      </c>
      <c r="B2813" s="10" t="s">
        <v>28469</v>
      </c>
      <c r="C2813" s="26" t="s">
        <v>23</v>
      </c>
      <c r="D2813" s="29">
        <v>38.47</v>
      </c>
      <c r="E2813" s="29">
        <v>28.26</v>
      </c>
      <c r="F2813" s="29">
        <v>51.83</v>
      </c>
      <c r="G2813" s="29"/>
    </row>
    <row r="2814" spans="1:7" ht="15.75" thickBot="1" x14ac:dyDescent="0.3">
      <c r="A2814" s="25"/>
      <c r="B2814" s="12" t="s">
        <v>28470</v>
      </c>
      <c r="C2814" s="28"/>
      <c r="D2814" s="31"/>
      <c r="E2814" s="31"/>
      <c r="F2814" s="31"/>
      <c r="G2814" s="31"/>
    </row>
    <row r="2815" spans="1:7" ht="15.75" thickBot="1" x14ac:dyDescent="0.3">
      <c r="A2815" s="6"/>
      <c r="B2815" s="6"/>
      <c r="C2815" s="6"/>
      <c r="D2815" s="6"/>
      <c r="E2815" s="6"/>
      <c r="F2815" s="6"/>
      <c r="G2815" s="6"/>
    </row>
    <row r="2816" spans="1:7" ht="15.75" thickBot="1" x14ac:dyDescent="0.3">
      <c r="A2816" s="7" t="s">
        <v>28471</v>
      </c>
      <c r="B2816" s="7" t="s">
        <v>28472</v>
      </c>
      <c r="C2816" s="8"/>
      <c r="D2816" s="9"/>
      <c r="E2816" s="9"/>
      <c r="F2816" s="9"/>
      <c r="G2816" s="9"/>
    </row>
    <row r="2817" spans="1:7" ht="15.75" thickBot="1" x14ac:dyDescent="0.3">
      <c r="A2817" s="6"/>
      <c r="B2817" s="6"/>
      <c r="C2817" s="6"/>
      <c r="D2817" s="6"/>
      <c r="E2817" s="6"/>
      <c r="F2817" s="6"/>
      <c r="G2817" s="6"/>
    </row>
    <row r="2818" spans="1:7" ht="37.5" thickBot="1" x14ac:dyDescent="0.3">
      <c r="A2818" s="7" t="s">
        <v>28473</v>
      </c>
      <c r="B2818" s="7" t="s">
        <v>28474</v>
      </c>
      <c r="C2818" s="8"/>
      <c r="D2818" s="9"/>
      <c r="E2818" s="9"/>
      <c r="F2818" s="9"/>
      <c r="G2818" s="9"/>
    </row>
    <row r="2819" spans="1:7" ht="15.75" thickBot="1" x14ac:dyDescent="0.3">
      <c r="A2819" s="6"/>
      <c r="B2819" s="6"/>
      <c r="C2819" s="6"/>
      <c r="D2819" s="6"/>
      <c r="E2819" s="6"/>
      <c r="F2819" s="6"/>
      <c r="G2819" s="6"/>
    </row>
    <row r="2820" spans="1:7" ht="15.75" thickBot="1" x14ac:dyDescent="0.3">
      <c r="A2820" s="7" t="s">
        <v>28475</v>
      </c>
      <c r="B2820" s="7" t="s">
        <v>28476</v>
      </c>
      <c r="C2820" s="8" t="s">
        <v>23</v>
      </c>
      <c r="D2820" s="9">
        <v>458.08</v>
      </c>
      <c r="E2820" s="9">
        <v>5.46</v>
      </c>
      <c r="F2820" s="9">
        <v>74.64</v>
      </c>
      <c r="G2820" s="9"/>
    </row>
    <row r="2821" spans="1:7" ht="15.75" thickBot="1" x14ac:dyDescent="0.3">
      <c r="A2821" s="6"/>
      <c r="B2821" s="6"/>
      <c r="C2821" s="6"/>
      <c r="D2821" s="6"/>
      <c r="E2821" s="6"/>
      <c r="F2821" s="6"/>
      <c r="G2821" s="6"/>
    </row>
    <row r="2822" spans="1:7" ht="15.75" thickBot="1" x14ac:dyDescent="0.3">
      <c r="A2822" s="7" t="s">
        <v>28477</v>
      </c>
      <c r="B2822" s="7" t="s">
        <v>28478</v>
      </c>
      <c r="C2822" s="8" t="s">
        <v>23</v>
      </c>
      <c r="D2822" s="9">
        <v>609.46</v>
      </c>
      <c r="E2822" s="9">
        <v>4.3899999999999997</v>
      </c>
      <c r="F2822" s="9">
        <v>75.7</v>
      </c>
      <c r="G2822" s="9"/>
    </row>
    <row r="2823" spans="1:7" ht="15.75" thickBot="1" x14ac:dyDescent="0.3">
      <c r="A2823" s="6"/>
      <c r="B2823" s="6"/>
      <c r="C2823" s="6"/>
      <c r="D2823" s="6"/>
      <c r="E2823" s="6"/>
      <c r="F2823" s="6"/>
      <c r="G2823" s="6"/>
    </row>
    <row r="2824" spans="1:7" ht="15.75" thickBot="1" x14ac:dyDescent="0.3">
      <c r="A2824" s="7" t="s">
        <v>28479</v>
      </c>
      <c r="B2824" s="7" t="s">
        <v>28480</v>
      </c>
      <c r="C2824" s="8" t="s">
        <v>23</v>
      </c>
      <c r="D2824" s="9">
        <v>753.89</v>
      </c>
      <c r="E2824" s="9">
        <v>5.14</v>
      </c>
      <c r="F2824" s="9">
        <v>74.959999999999994</v>
      </c>
      <c r="G2824" s="9"/>
    </row>
    <row r="2825" spans="1:7" ht="15.75" thickBot="1" x14ac:dyDescent="0.3">
      <c r="A2825" s="6"/>
      <c r="B2825" s="6"/>
      <c r="C2825" s="6"/>
      <c r="D2825" s="6"/>
      <c r="E2825" s="6"/>
      <c r="F2825" s="6"/>
      <c r="G2825" s="6"/>
    </row>
    <row r="2826" spans="1:7" ht="15.75" thickBot="1" x14ac:dyDescent="0.3">
      <c r="A2826" s="7" t="s">
        <v>28481</v>
      </c>
      <c r="B2826" s="7" t="s">
        <v>28482</v>
      </c>
      <c r="C2826" s="8" t="s">
        <v>23</v>
      </c>
      <c r="D2826" s="9" t="s">
        <v>28483</v>
      </c>
      <c r="E2826" s="9">
        <v>3.8</v>
      </c>
      <c r="F2826" s="9">
        <v>76.290000000000006</v>
      </c>
      <c r="G2826" s="9"/>
    </row>
    <row r="2827" spans="1:7" ht="15.75" thickBot="1" x14ac:dyDescent="0.3">
      <c r="A2827" s="6"/>
      <c r="B2827" s="6"/>
      <c r="C2827" s="6"/>
      <c r="D2827" s="6"/>
      <c r="E2827" s="6"/>
      <c r="F2827" s="6"/>
      <c r="G2827" s="6"/>
    </row>
    <row r="2828" spans="1:7" ht="24.75" x14ac:dyDescent="0.25">
      <c r="A2828" s="23" t="s">
        <v>28484</v>
      </c>
      <c r="B2828" s="10" t="s">
        <v>28485</v>
      </c>
      <c r="C2828" s="26"/>
      <c r="D2828" s="29"/>
      <c r="E2828" s="29"/>
      <c r="F2828" s="29"/>
      <c r="G2828" s="29"/>
    </row>
    <row r="2829" spans="1:7" ht="37.5" thickBot="1" x14ac:dyDescent="0.3">
      <c r="A2829" s="25"/>
      <c r="B2829" s="12" t="s">
        <v>28486</v>
      </c>
      <c r="C2829" s="28"/>
      <c r="D2829" s="31"/>
      <c r="E2829" s="31"/>
      <c r="F2829" s="31"/>
      <c r="G2829" s="31"/>
    </row>
    <row r="2830" spans="1:7" ht="15.75" thickBot="1" x14ac:dyDescent="0.3">
      <c r="A2830" s="6"/>
      <c r="B2830" s="6"/>
      <c r="C2830" s="6"/>
      <c r="D2830" s="6"/>
      <c r="E2830" s="6"/>
      <c r="F2830" s="6"/>
      <c r="G2830" s="6"/>
    </row>
    <row r="2831" spans="1:7" ht="15.75" thickBot="1" x14ac:dyDescent="0.3">
      <c r="A2831" s="7" t="s">
        <v>28487</v>
      </c>
      <c r="B2831" s="7" t="s">
        <v>28476</v>
      </c>
      <c r="C2831" s="8" t="s">
        <v>23</v>
      </c>
      <c r="D2831" s="9">
        <v>924.9</v>
      </c>
      <c r="E2831" s="9">
        <v>3.09</v>
      </c>
      <c r="F2831" s="9">
        <v>77.010000000000005</v>
      </c>
      <c r="G2831" s="9"/>
    </row>
    <row r="2832" spans="1:7" ht="15.75" thickBot="1" x14ac:dyDescent="0.3">
      <c r="A2832" s="6"/>
      <c r="B2832" s="6"/>
      <c r="C2832" s="6"/>
      <c r="D2832" s="6"/>
      <c r="E2832" s="6"/>
      <c r="F2832" s="6"/>
      <c r="G2832" s="6"/>
    </row>
    <row r="2833" spans="1:7" ht="15.75" thickBot="1" x14ac:dyDescent="0.3">
      <c r="A2833" s="7" t="s">
        <v>28488</v>
      </c>
      <c r="B2833" s="7" t="s">
        <v>28478</v>
      </c>
      <c r="C2833" s="8" t="s">
        <v>23</v>
      </c>
      <c r="D2833" s="9" t="s">
        <v>28489</v>
      </c>
      <c r="E2833" s="9">
        <v>2.99</v>
      </c>
      <c r="F2833" s="9">
        <v>77.099999999999994</v>
      </c>
      <c r="G2833" s="9"/>
    </row>
    <row r="2834" spans="1:7" ht="15.75" thickBot="1" x14ac:dyDescent="0.3">
      <c r="A2834" s="6"/>
      <c r="B2834" s="6"/>
      <c r="C2834" s="6"/>
      <c r="D2834" s="6"/>
      <c r="E2834" s="6"/>
      <c r="F2834" s="6"/>
      <c r="G2834" s="6"/>
    </row>
    <row r="2835" spans="1:7" ht="15.75" thickBot="1" x14ac:dyDescent="0.3">
      <c r="A2835" s="7" t="s">
        <v>28490</v>
      </c>
      <c r="B2835" s="7" t="s">
        <v>28480</v>
      </c>
      <c r="C2835" s="8" t="s">
        <v>23</v>
      </c>
      <c r="D2835" s="9" t="s">
        <v>28491</v>
      </c>
      <c r="E2835" s="9">
        <v>2.86</v>
      </c>
      <c r="F2835" s="9">
        <v>77.23</v>
      </c>
      <c r="G2835" s="9"/>
    </row>
    <row r="2836" spans="1:7" ht="15.75" thickBot="1" x14ac:dyDescent="0.3">
      <c r="A2836" s="6"/>
      <c r="B2836" s="6"/>
      <c r="C2836" s="6"/>
      <c r="D2836" s="6"/>
      <c r="E2836" s="6"/>
      <c r="F2836" s="6"/>
      <c r="G2836" s="6"/>
    </row>
    <row r="2837" spans="1:7" ht="15.75" thickBot="1" x14ac:dyDescent="0.3">
      <c r="A2837" s="7" t="s">
        <v>28492</v>
      </c>
      <c r="B2837" s="7" t="s">
        <v>28482</v>
      </c>
      <c r="C2837" s="8" t="s">
        <v>23</v>
      </c>
      <c r="D2837" s="9" t="s">
        <v>28493</v>
      </c>
      <c r="E2837" s="9">
        <v>1.87</v>
      </c>
      <c r="F2837" s="9">
        <v>78.23</v>
      </c>
      <c r="G2837" s="9"/>
    </row>
    <row r="2838" spans="1:7" ht="15.75" thickBot="1" x14ac:dyDescent="0.3">
      <c r="A2838" s="6"/>
      <c r="B2838" s="6"/>
      <c r="C2838" s="6"/>
      <c r="D2838" s="6"/>
      <c r="E2838" s="6"/>
      <c r="F2838" s="6"/>
      <c r="G2838" s="6"/>
    </row>
    <row r="2839" spans="1:7" ht="61.5" thickBot="1" x14ac:dyDescent="0.3">
      <c r="A2839" s="7" t="s">
        <v>28494</v>
      </c>
      <c r="B2839" s="7" t="s">
        <v>28495</v>
      </c>
      <c r="C2839" s="8"/>
      <c r="D2839" s="9"/>
      <c r="E2839" s="9"/>
      <c r="F2839" s="9"/>
      <c r="G2839" s="9"/>
    </row>
    <row r="2840" spans="1:7" ht="15.75" thickBot="1" x14ac:dyDescent="0.3">
      <c r="A2840" s="6"/>
      <c r="B2840" s="6"/>
      <c r="C2840" s="6"/>
      <c r="D2840" s="6"/>
      <c r="E2840" s="6"/>
      <c r="F2840" s="6"/>
      <c r="G2840" s="6"/>
    </row>
    <row r="2841" spans="1:7" ht="15.75" thickBot="1" x14ac:dyDescent="0.3">
      <c r="A2841" s="7" t="s">
        <v>28496</v>
      </c>
      <c r="B2841" s="7" t="s">
        <v>28476</v>
      </c>
      <c r="C2841" s="8" t="s">
        <v>23</v>
      </c>
      <c r="D2841" s="9">
        <v>134.09</v>
      </c>
      <c r="E2841" s="9">
        <v>11.03</v>
      </c>
      <c r="F2841" s="9">
        <v>69.069999999999993</v>
      </c>
      <c r="G2841" s="9"/>
    </row>
    <row r="2842" spans="1:7" ht="15.75" thickBot="1" x14ac:dyDescent="0.3">
      <c r="A2842" s="6"/>
      <c r="B2842" s="6"/>
      <c r="C2842" s="6"/>
      <c r="D2842" s="6"/>
      <c r="E2842" s="6"/>
      <c r="F2842" s="6"/>
      <c r="G2842" s="6"/>
    </row>
    <row r="2843" spans="1:7" ht="15.75" thickBot="1" x14ac:dyDescent="0.3">
      <c r="A2843" s="7" t="s">
        <v>28497</v>
      </c>
      <c r="B2843" s="7" t="s">
        <v>28478</v>
      </c>
      <c r="C2843" s="8" t="s">
        <v>23</v>
      </c>
      <c r="D2843" s="9">
        <v>203.51</v>
      </c>
      <c r="E2843" s="9">
        <v>8.1300000000000008</v>
      </c>
      <c r="F2843" s="9">
        <v>71.959999999999994</v>
      </c>
      <c r="G2843" s="9"/>
    </row>
    <row r="2844" spans="1:7" ht="15.75" thickBot="1" x14ac:dyDescent="0.3">
      <c r="A2844" s="6"/>
      <c r="B2844" s="6"/>
      <c r="C2844" s="6"/>
      <c r="D2844" s="6"/>
      <c r="E2844" s="6"/>
      <c r="F2844" s="6"/>
      <c r="G2844" s="6"/>
    </row>
    <row r="2845" spans="1:7" ht="15.75" thickBot="1" x14ac:dyDescent="0.3">
      <c r="A2845" s="7" t="s">
        <v>28498</v>
      </c>
      <c r="B2845" s="7" t="s">
        <v>28480</v>
      </c>
      <c r="C2845" s="8" t="s">
        <v>23</v>
      </c>
      <c r="D2845" s="9">
        <v>284.97000000000003</v>
      </c>
      <c r="E2845" s="9">
        <v>6.43</v>
      </c>
      <c r="F2845" s="9">
        <v>73.67</v>
      </c>
      <c r="G2845" s="9"/>
    </row>
    <row r="2846" spans="1:7" ht="15.75" thickBot="1" x14ac:dyDescent="0.3">
      <c r="A2846" s="6"/>
      <c r="B2846" s="6"/>
      <c r="C2846" s="6"/>
      <c r="D2846" s="6"/>
      <c r="E2846" s="6"/>
      <c r="F2846" s="6"/>
      <c r="G2846" s="6"/>
    </row>
    <row r="2847" spans="1:7" ht="15.75" thickBot="1" x14ac:dyDescent="0.3">
      <c r="A2847" s="7" t="s">
        <v>28499</v>
      </c>
      <c r="B2847" s="7" t="s">
        <v>28482</v>
      </c>
      <c r="C2847" s="8" t="s">
        <v>23</v>
      </c>
      <c r="D2847" s="9">
        <v>512.09</v>
      </c>
      <c r="E2847" s="9">
        <v>4.3099999999999996</v>
      </c>
      <c r="F2847" s="9">
        <v>75.790000000000006</v>
      </c>
      <c r="G2847" s="9"/>
    </row>
    <row r="2848" spans="1:7" ht="15.75" thickBot="1" x14ac:dyDescent="0.3">
      <c r="A2848" s="6"/>
      <c r="B2848" s="6"/>
      <c r="C2848" s="6"/>
      <c r="D2848" s="6"/>
      <c r="E2848" s="6"/>
      <c r="F2848" s="6"/>
      <c r="G2848" s="6"/>
    </row>
    <row r="2849" spans="1:7" ht="60.75" x14ac:dyDescent="0.25">
      <c r="A2849" s="23" t="s">
        <v>28500</v>
      </c>
      <c r="B2849" s="10" t="s">
        <v>28501</v>
      </c>
      <c r="C2849" s="26"/>
      <c r="D2849" s="29"/>
      <c r="E2849" s="29"/>
      <c r="F2849" s="29"/>
      <c r="G2849" s="29"/>
    </row>
    <row r="2850" spans="1:7" ht="25.5" thickBot="1" x14ac:dyDescent="0.3">
      <c r="A2850" s="25"/>
      <c r="B2850" s="12" t="s">
        <v>28502</v>
      </c>
      <c r="C2850" s="28"/>
      <c r="D2850" s="31"/>
      <c r="E2850" s="31"/>
      <c r="F2850" s="31"/>
      <c r="G2850" s="31"/>
    </row>
    <row r="2851" spans="1:7" ht="15.75" thickBot="1" x14ac:dyDescent="0.3">
      <c r="A2851" s="6"/>
      <c r="B2851" s="6"/>
      <c r="C2851" s="6"/>
      <c r="D2851" s="6"/>
      <c r="E2851" s="6"/>
      <c r="F2851" s="6"/>
      <c r="G2851" s="6"/>
    </row>
    <row r="2852" spans="1:7" ht="15.75" thickBot="1" x14ac:dyDescent="0.3">
      <c r="A2852" s="7" t="s">
        <v>28503</v>
      </c>
      <c r="B2852" s="7" t="s">
        <v>28476</v>
      </c>
      <c r="C2852" s="8" t="s">
        <v>23</v>
      </c>
      <c r="D2852" s="9">
        <v>221.85</v>
      </c>
      <c r="E2852" s="9">
        <v>8.26</v>
      </c>
      <c r="F2852" s="9">
        <v>71.84</v>
      </c>
      <c r="G2852" s="9"/>
    </row>
    <row r="2853" spans="1:7" ht="15.75" thickBot="1" x14ac:dyDescent="0.3">
      <c r="A2853" s="6"/>
      <c r="B2853" s="6"/>
      <c r="C2853" s="6"/>
      <c r="D2853" s="6"/>
      <c r="E2853" s="6"/>
      <c r="F2853" s="6"/>
      <c r="G2853" s="6"/>
    </row>
    <row r="2854" spans="1:7" ht="15.75" thickBot="1" x14ac:dyDescent="0.3">
      <c r="A2854" s="7" t="s">
        <v>28504</v>
      </c>
      <c r="B2854" s="7" t="s">
        <v>28478</v>
      </c>
      <c r="C2854" s="8" t="s">
        <v>23</v>
      </c>
      <c r="D2854" s="9">
        <v>334.87</v>
      </c>
      <c r="E2854" s="9">
        <v>6.59</v>
      </c>
      <c r="F2854" s="9">
        <v>73.510000000000005</v>
      </c>
      <c r="G2854" s="9"/>
    </row>
    <row r="2855" spans="1:7" ht="15.75" thickBot="1" x14ac:dyDescent="0.3">
      <c r="A2855" s="6"/>
      <c r="B2855" s="6"/>
      <c r="C2855" s="6"/>
      <c r="D2855" s="6"/>
      <c r="E2855" s="6"/>
      <c r="F2855" s="6"/>
      <c r="G2855" s="6"/>
    </row>
    <row r="2856" spans="1:7" ht="15.75" thickBot="1" x14ac:dyDescent="0.3">
      <c r="A2856" s="7" t="s">
        <v>28505</v>
      </c>
      <c r="B2856" s="7" t="s">
        <v>28480</v>
      </c>
      <c r="C2856" s="8" t="s">
        <v>23</v>
      </c>
      <c r="D2856" s="9">
        <v>457.4</v>
      </c>
      <c r="E2856" s="9">
        <v>5.64</v>
      </c>
      <c r="F2856" s="9">
        <v>74.45</v>
      </c>
      <c r="G2856" s="9"/>
    </row>
    <row r="2857" spans="1:7" ht="15.75" thickBot="1" x14ac:dyDescent="0.3">
      <c r="A2857" s="6"/>
      <c r="B2857" s="6"/>
      <c r="C2857" s="6"/>
      <c r="D2857" s="6"/>
      <c r="E2857" s="6"/>
      <c r="F2857" s="6"/>
      <c r="G2857" s="6"/>
    </row>
    <row r="2858" spans="1:7" ht="15.75" thickBot="1" x14ac:dyDescent="0.3">
      <c r="A2858" s="7" t="s">
        <v>28506</v>
      </c>
      <c r="B2858" s="7" t="s">
        <v>28482</v>
      </c>
      <c r="C2858" s="8" t="s">
        <v>23</v>
      </c>
      <c r="D2858" s="9">
        <v>741.87</v>
      </c>
      <c r="E2858" s="9">
        <v>3.96</v>
      </c>
      <c r="F2858" s="9">
        <v>76.14</v>
      </c>
      <c r="G2858" s="9"/>
    </row>
    <row r="2859" spans="1:7" ht="15.75" thickBot="1" x14ac:dyDescent="0.3">
      <c r="A2859" s="6"/>
      <c r="B2859" s="6"/>
      <c r="C2859" s="6"/>
      <c r="D2859" s="6"/>
      <c r="E2859" s="6"/>
      <c r="F2859" s="6"/>
      <c r="G2859" s="6"/>
    </row>
    <row r="2860" spans="1:7" ht="15.75" thickBot="1" x14ac:dyDescent="0.3">
      <c r="A2860" s="7" t="s">
        <v>28507</v>
      </c>
      <c r="B2860" s="7" t="s">
        <v>28508</v>
      </c>
      <c r="C2860" s="8"/>
      <c r="D2860" s="9"/>
      <c r="E2860" s="9"/>
      <c r="F2860" s="9"/>
      <c r="G2860" s="9"/>
    </row>
    <row r="2861" spans="1:7" ht="15.75" thickBot="1" x14ac:dyDescent="0.3">
      <c r="A2861" s="6"/>
      <c r="B2861" s="6"/>
      <c r="C2861" s="6"/>
      <c r="D2861" s="6"/>
      <c r="E2861" s="6"/>
      <c r="F2861" s="6"/>
      <c r="G2861" s="6"/>
    </row>
    <row r="2862" spans="1:7" ht="36.75" x14ac:dyDescent="0.25">
      <c r="A2862" s="23" t="s">
        <v>28509</v>
      </c>
      <c r="B2862" s="10" t="s">
        <v>28510</v>
      </c>
      <c r="C2862" s="26"/>
      <c r="D2862" s="29"/>
      <c r="E2862" s="29"/>
      <c r="F2862" s="29"/>
      <c r="G2862" s="29"/>
    </row>
    <row r="2863" spans="1:7" ht="37.5" thickBot="1" x14ac:dyDescent="0.3">
      <c r="A2863" s="25"/>
      <c r="B2863" s="12" t="s">
        <v>28511</v>
      </c>
      <c r="C2863" s="28"/>
      <c r="D2863" s="31"/>
      <c r="E2863" s="31"/>
      <c r="F2863" s="31"/>
      <c r="G2863" s="31"/>
    </row>
    <row r="2864" spans="1:7" ht="15.75" thickBot="1" x14ac:dyDescent="0.3">
      <c r="A2864" s="6"/>
      <c r="B2864" s="6"/>
      <c r="C2864" s="6"/>
      <c r="D2864" s="6"/>
      <c r="E2864" s="6"/>
      <c r="F2864" s="6"/>
      <c r="G2864" s="6"/>
    </row>
    <row r="2865" spans="1:7" ht="61.5" thickBot="1" x14ac:dyDescent="0.3">
      <c r="A2865" s="7" t="s">
        <v>28512</v>
      </c>
      <c r="B2865" s="7" t="s">
        <v>28513</v>
      </c>
      <c r="C2865" s="8" t="s">
        <v>23</v>
      </c>
      <c r="D2865" s="9">
        <v>84.68</v>
      </c>
      <c r="E2865" s="9">
        <v>50.89</v>
      </c>
      <c r="F2865" s="9">
        <v>27.46</v>
      </c>
      <c r="G2865" s="9">
        <v>1.74</v>
      </c>
    </row>
    <row r="2866" spans="1:7" ht="15.75" thickBot="1" x14ac:dyDescent="0.3">
      <c r="A2866" s="6"/>
      <c r="B2866" s="6"/>
      <c r="C2866" s="6"/>
      <c r="D2866" s="6"/>
      <c r="E2866" s="6"/>
      <c r="F2866" s="6"/>
      <c r="G2866" s="6"/>
    </row>
    <row r="2867" spans="1:7" ht="15.75" thickBot="1" x14ac:dyDescent="0.3">
      <c r="A2867" s="7" t="s">
        <v>28514</v>
      </c>
      <c r="B2867" s="7" t="s">
        <v>28515</v>
      </c>
      <c r="C2867" s="8" t="s">
        <v>23</v>
      </c>
      <c r="D2867" s="9">
        <v>32.85</v>
      </c>
      <c r="E2867" s="9">
        <v>37.44</v>
      </c>
      <c r="F2867" s="9">
        <v>42.65</v>
      </c>
      <c r="G2867" s="9"/>
    </row>
    <row r="2868" spans="1:7" ht="15.75" thickBot="1" x14ac:dyDescent="0.3">
      <c r="A2868" s="6"/>
      <c r="B2868" s="6"/>
      <c r="C2868" s="6"/>
      <c r="D2868" s="6"/>
      <c r="E2868" s="6"/>
      <c r="F2868" s="6"/>
      <c r="G2868" s="6"/>
    </row>
    <row r="2869" spans="1:7" ht="48.75" x14ac:dyDescent="0.25">
      <c r="A2869" s="23" t="s">
        <v>28516</v>
      </c>
      <c r="B2869" s="10" t="s">
        <v>28517</v>
      </c>
      <c r="C2869" s="26"/>
      <c r="D2869" s="29"/>
      <c r="E2869" s="29"/>
      <c r="F2869" s="29"/>
      <c r="G2869" s="29"/>
    </row>
    <row r="2870" spans="1:7" ht="25.5" thickBot="1" x14ac:dyDescent="0.3">
      <c r="A2870" s="25"/>
      <c r="B2870" s="12" t="s">
        <v>28518</v>
      </c>
      <c r="C2870" s="28"/>
      <c r="D2870" s="31"/>
      <c r="E2870" s="31"/>
      <c r="F2870" s="31"/>
      <c r="G2870" s="31"/>
    </row>
    <row r="2871" spans="1:7" ht="15.75" thickBot="1" x14ac:dyDescent="0.3">
      <c r="A2871" s="6"/>
      <c r="B2871" s="6"/>
      <c r="C2871" s="6"/>
      <c r="D2871" s="6"/>
      <c r="E2871" s="6"/>
      <c r="F2871" s="6"/>
      <c r="G2871" s="6"/>
    </row>
    <row r="2872" spans="1:7" ht="61.5" thickBot="1" x14ac:dyDescent="0.3">
      <c r="A2872" s="7" t="s">
        <v>28519</v>
      </c>
      <c r="B2872" s="7" t="s">
        <v>28520</v>
      </c>
      <c r="C2872" s="8" t="s">
        <v>23</v>
      </c>
      <c r="D2872" s="9">
        <v>99.9</v>
      </c>
      <c r="E2872" s="9">
        <v>44.74</v>
      </c>
      <c r="F2872" s="9">
        <v>33.869999999999997</v>
      </c>
      <c r="G2872" s="9">
        <v>1.47</v>
      </c>
    </row>
    <row r="2873" spans="1:7" ht="15.75" thickBot="1" x14ac:dyDescent="0.3">
      <c r="A2873" s="6"/>
      <c r="B2873" s="6"/>
      <c r="C2873" s="6"/>
      <c r="D2873" s="6"/>
      <c r="E2873" s="6"/>
      <c r="F2873" s="6"/>
      <c r="G2873" s="6"/>
    </row>
    <row r="2874" spans="1:7" ht="15.75" thickBot="1" x14ac:dyDescent="0.3">
      <c r="A2874" s="7" t="s">
        <v>28521</v>
      </c>
      <c r="B2874" s="7" t="s">
        <v>28522</v>
      </c>
      <c r="C2874" s="8" t="s">
        <v>23</v>
      </c>
      <c r="D2874" s="9">
        <v>46.07</v>
      </c>
      <c r="E2874" s="9">
        <v>26.7</v>
      </c>
      <c r="F2874" s="9">
        <v>53.4</v>
      </c>
      <c r="G2874" s="9"/>
    </row>
    <row r="2875" spans="1:7" ht="15.75" thickBot="1" x14ac:dyDescent="0.3">
      <c r="A2875" s="6"/>
      <c r="B2875" s="6"/>
      <c r="C2875" s="6"/>
      <c r="D2875" s="6"/>
      <c r="E2875" s="6"/>
      <c r="F2875" s="6"/>
      <c r="G2875" s="6"/>
    </row>
    <row r="2876" spans="1:7" ht="60.75" x14ac:dyDescent="0.25">
      <c r="A2876" s="23" t="s">
        <v>28523</v>
      </c>
      <c r="B2876" s="10" t="s">
        <v>28524</v>
      </c>
      <c r="C2876" s="26"/>
      <c r="D2876" s="29"/>
      <c r="E2876" s="29"/>
      <c r="F2876" s="29"/>
      <c r="G2876" s="29"/>
    </row>
    <row r="2877" spans="1:7" ht="15.75" thickBot="1" x14ac:dyDescent="0.3">
      <c r="A2877" s="25"/>
      <c r="B2877" s="12" t="s">
        <v>28525</v>
      </c>
      <c r="C2877" s="28"/>
      <c r="D2877" s="31"/>
      <c r="E2877" s="31"/>
      <c r="F2877" s="31"/>
      <c r="G2877" s="31"/>
    </row>
    <row r="2878" spans="1:7" ht="15.75" thickBot="1" x14ac:dyDescent="0.3">
      <c r="A2878" s="6"/>
      <c r="B2878" s="6"/>
      <c r="C2878" s="6"/>
      <c r="D2878" s="6"/>
      <c r="E2878" s="6"/>
      <c r="F2878" s="6"/>
      <c r="G2878" s="6"/>
    </row>
    <row r="2879" spans="1:7" ht="61.5" thickBot="1" x14ac:dyDescent="0.3">
      <c r="A2879" s="7" t="s">
        <v>28526</v>
      </c>
      <c r="B2879" s="7" t="s">
        <v>28527</v>
      </c>
      <c r="C2879" s="8" t="s">
        <v>23</v>
      </c>
      <c r="D2879" s="9">
        <v>167.37</v>
      </c>
      <c r="E2879" s="9">
        <v>49.97</v>
      </c>
      <c r="F2879" s="9">
        <v>28.42</v>
      </c>
      <c r="G2879" s="9">
        <v>1.71</v>
      </c>
    </row>
    <row r="2880" spans="1:7" ht="15.75" thickBot="1" x14ac:dyDescent="0.3">
      <c r="A2880" s="6"/>
      <c r="B2880" s="6"/>
      <c r="C2880" s="6"/>
      <c r="D2880" s="6"/>
      <c r="E2880" s="6"/>
      <c r="F2880" s="6"/>
      <c r="G2880" s="6"/>
    </row>
    <row r="2881" spans="1:7" ht="15.75" thickBot="1" x14ac:dyDescent="0.3">
      <c r="A2881" s="7" t="s">
        <v>28528</v>
      </c>
      <c r="B2881" s="7" t="s">
        <v>28529</v>
      </c>
      <c r="C2881" s="8" t="s">
        <v>23</v>
      </c>
      <c r="D2881" s="9">
        <v>44.2</v>
      </c>
      <c r="E2881" s="9">
        <v>27.83</v>
      </c>
      <c r="F2881" s="9">
        <v>52.26</v>
      </c>
      <c r="G2881" s="9"/>
    </row>
    <row r="2882" spans="1:7" ht="15.75" thickBot="1" x14ac:dyDescent="0.3">
      <c r="A2882" s="6"/>
      <c r="B2882" s="6"/>
      <c r="C2882" s="6"/>
      <c r="D2882" s="6"/>
      <c r="E2882" s="6"/>
      <c r="F2882" s="6"/>
      <c r="G2882" s="6"/>
    </row>
    <row r="2883" spans="1:7" ht="61.5" thickBot="1" x14ac:dyDescent="0.3">
      <c r="A2883" s="7" t="s">
        <v>28530</v>
      </c>
      <c r="B2883" s="7" t="s">
        <v>28531</v>
      </c>
      <c r="C2883" s="8" t="s">
        <v>23</v>
      </c>
      <c r="D2883" s="9">
        <v>318.75</v>
      </c>
      <c r="E2883" s="9">
        <v>48.64</v>
      </c>
      <c r="F2883" s="9">
        <v>29.66</v>
      </c>
      <c r="G2883" s="9">
        <v>1.79</v>
      </c>
    </row>
    <row r="2884" spans="1:7" ht="15.75" thickBot="1" x14ac:dyDescent="0.3">
      <c r="A2884" s="6"/>
      <c r="B2884" s="6"/>
      <c r="C2884" s="6"/>
      <c r="D2884" s="6"/>
      <c r="E2884" s="6"/>
      <c r="F2884" s="6"/>
      <c r="G2884" s="6"/>
    </row>
    <row r="2885" spans="1:7" ht="15.75" thickBot="1" x14ac:dyDescent="0.3">
      <c r="A2885" s="7" t="s">
        <v>28532</v>
      </c>
      <c r="B2885" s="7" t="s">
        <v>28533</v>
      </c>
      <c r="C2885" s="8" t="s">
        <v>23</v>
      </c>
      <c r="D2885" s="9">
        <v>76.62</v>
      </c>
      <c r="E2885" s="9">
        <v>20.52</v>
      </c>
      <c r="F2885" s="9">
        <v>59.58</v>
      </c>
      <c r="G2885" s="9"/>
    </row>
    <row r="2886" spans="1:7" ht="15.75" thickBot="1" x14ac:dyDescent="0.3">
      <c r="A2886" s="6"/>
      <c r="B2886" s="6"/>
      <c r="C2886" s="6"/>
      <c r="D2886" s="6"/>
      <c r="E2886" s="6"/>
      <c r="F2886" s="6"/>
      <c r="G2886" s="6"/>
    </row>
    <row r="2887" spans="1:7" ht="61.5" thickBot="1" x14ac:dyDescent="0.3">
      <c r="A2887" s="7" t="s">
        <v>28534</v>
      </c>
      <c r="B2887" s="7" t="s">
        <v>28535</v>
      </c>
      <c r="C2887" s="8" t="s">
        <v>23</v>
      </c>
      <c r="D2887" s="9">
        <v>555.13</v>
      </c>
      <c r="E2887" s="9">
        <v>47.77</v>
      </c>
      <c r="F2887" s="9">
        <v>30.62</v>
      </c>
      <c r="G2887" s="9">
        <v>1.7</v>
      </c>
    </row>
    <row r="2888" spans="1:7" ht="15.75" thickBot="1" x14ac:dyDescent="0.3">
      <c r="A2888" s="6"/>
      <c r="B2888" s="6"/>
      <c r="C2888" s="6"/>
      <c r="D2888" s="6"/>
      <c r="E2888" s="6"/>
      <c r="F2888" s="6"/>
      <c r="G2888" s="6"/>
    </row>
    <row r="2889" spans="1:7" ht="15.75" thickBot="1" x14ac:dyDescent="0.3">
      <c r="A2889" s="7" t="s">
        <v>28536</v>
      </c>
      <c r="B2889" s="7" t="s">
        <v>28537</v>
      </c>
      <c r="C2889" s="8" t="s">
        <v>23</v>
      </c>
      <c r="D2889" s="9">
        <v>126.69</v>
      </c>
      <c r="E2889" s="9">
        <v>15.11</v>
      </c>
      <c r="F2889" s="9">
        <v>64.989999999999995</v>
      </c>
      <c r="G2889" s="9"/>
    </row>
    <row r="2890" spans="1:7" ht="15.75" thickBot="1" x14ac:dyDescent="0.3">
      <c r="A2890" s="6"/>
      <c r="B2890" s="6"/>
      <c r="C2890" s="6"/>
      <c r="D2890" s="6"/>
      <c r="E2890" s="6"/>
      <c r="F2890" s="6"/>
      <c r="G2890" s="6"/>
    </row>
    <row r="2891" spans="1:7" ht="61.5" thickBot="1" x14ac:dyDescent="0.3">
      <c r="A2891" s="7" t="s">
        <v>28538</v>
      </c>
      <c r="B2891" s="7" t="s">
        <v>28539</v>
      </c>
      <c r="C2891" s="8" t="s">
        <v>23</v>
      </c>
      <c r="D2891" s="9">
        <v>656.28</v>
      </c>
      <c r="E2891" s="9">
        <v>36.979999999999997</v>
      </c>
      <c r="F2891" s="9">
        <v>41.68</v>
      </c>
      <c r="G2891" s="9">
        <v>1.44</v>
      </c>
    </row>
    <row r="2892" spans="1:7" ht="15.75" thickBot="1" x14ac:dyDescent="0.3">
      <c r="A2892" s="6"/>
      <c r="B2892" s="6"/>
      <c r="C2892" s="6"/>
      <c r="D2892" s="6"/>
      <c r="E2892" s="6"/>
      <c r="F2892" s="6"/>
      <c r="G2892" s="6"/>
    </row>
    <row r="2893" spans="1:7" ht="15.75" thickBot="1" x14ac:dyDescent="0.3">
      <c r="A2893" s="7" t="s">
        <v>28540</v>
      </c>
      <c r="B2893" s="7" t="s">
        <v>28541</v>
      </c>
      <c r="C2893" s="8" t="s">
        <v>23</v>
      </c>
      <c r="D2893" s="9">
        <v>259.48</v>
      </c>
      <c r="E2893" s="9">
        <v>8.6199999999999992</v>
      </c>
      <c r="F2893" s="9">
        <v>71.48</v>
      </c>
      <c r="G2893" s="9"/>
    </row>
    <row r="2894" spans="1:7" ht="15.75" thickBot="1" x14ac:dyDescent="0.3">
      <c r="A2894" s="6"/>
      <c r="B2894" s="6"/>
      <c r="C2894" s="6"/>
      <c r="D2894" s="6"/>
      <c r="E2894" s="6"/>
      <c r="F2894" s="6"/>
      <c r="G2894" s="6"/>
    </row>
    <row r="2895" spans="1:7" ht="24.75" x14ac:dyDescent="0.25">
      <c r="A2895" s="23" t="s">
        <v>28542</v>
      </c>
      <c r="B2895" s="10" t="s">
        <v>28543</v>
      </c>
      <c r="C2895" s="26"/>
      <c r="D2895" s="29"/>
      <c r="E2895" s="29"/>
      <c r="F2895" s="29"/>
      <c r="G2895" s="29"/>
    </row>
    <row r="2896" spans="1:7" ht="15.75" thickBot="1" x14ac:dyDescent="0.3">
      <c r="A2896" s="25"/>
      <c r="B2896" s="12" t="s">
        <v>28544</v>
      </c>
      <c r="C2896" s="28"/>
      <c r="D2896" s="31"/>
      <c r="E2896" s="31"/>
      <c r="F2896" s="31"/>
      <c r="G2896" s="31"/>
    </row>
    <row r="2897" spans="1:7" ht="15.75" thickBot="1" x14ac:dyDescent="0.3">
      <c r="A2897" s="6"/>
      <c r="B2897" s="6"/>
      <c r="C2897" s="6"/>
      <c r="D2897" s="6"/>
      <c r="E2897" s="6"/>
      <c r="F2897" s="6"/>
      <c r="G2897" s="6"/>
    </row>
    <row r="2898" spans="1:7" ht="61.5" thickBot="1" x14ac:dyDescent="0.3">
      <c r="A2898" s="7" t="s">
        <v>28545</v>
      </c>
      <c r="B2898" s="7" t="s">
        <v>28546</v>
      </c>
      <c r="C2898" s="8" t="s">
        <v>23</v>
      </c>
      <c r="D2898" s="9">
        <v>177.22</v>
      </c>
      <c r="E2898" s="9">
        <v>44.28</v>
      </c>
      <c r="F2898" s="9">
        <v>33.909999999999997</v>
      </c>
      <c r="G2898" s="9">
        <v>1.91</v>
      </c>
    </row>
    <row r="2899" spans="1:7" ht="15.75" thickBot="1" x14ac:dyDescent="0.3">
      <c r="A2899" s="6"/>
      <c r="B2899" s="6"/>
      <c r="C2899" s="6"/>
      <c r="D2899" s="6"/>
      <c r="E2899" s="6"/>
      <c r="F2899" s="6"/>
      <c r="G2899" s="6"/>
    </row>
    <row r="2900" spans="1:7" ht="15.75" thickBot="1" x14ac:dyDescent="0.3">
      <c r="A2900" s="7" t="s">
        <v>28547</v>
      </c>
      <c r="B2900" s="7" t="s">
        <v>28515</v>
      </c>
      <c r="C2900" s="8" t="s">
        <v>23</v>
      </c>
      <c r="D2900" s="9">
        <v>49.17</v>
      </c>
      <c r="E2900" s="9">
        <v>13.5</v>
      </c>
      <c r="F2900" s="9">
        <v>66.59</v>
      </c>
      <c r="G2900" s="9"/>
    </row>
    <row r="2901" spans="1:7" ht="15.75" thickBot="1" x14ac:dyDescent="0.3">
      <c r="A2901" s="6"/>
      <c r="B2901" s="6"/>
      <c r="C2901" s="6"/>
      <c r="D2901" s="6"/>
      <c r="E2901" s="6"/>
      <c r="F2901" s="6"/>
      <c r="G2901" s="6"/>
    </row>
    <row r="2902" spans="1:7" ht="24.75" x14ac:dyDescent="0.25">
      <c r="A2902" s="23" t="s">
        <v>28548</v>
      </c>
      <c r="B2902" s="10" t="s">
        <v>28549</v>
      </c>
      <c r="C2902" s="26"/>
      <c r="D2902" s="29"/>
      <c r="E2902" s="29"/>
      <c r="F2902" s="29"/>
      <c r="G2902" s="29"/>
    </row>
    <row r="2903" spans="1:7" ht="15.75" thickBot="1" x14ac:dyDescent="0.3">
      <c r="A2903" s="25"/>
      <c r="B2903" s="12" t="s">
        <v>28544</v>
      </c>
      <c r="C2903" s="28"/>
      <c r="D2903" s="31"/>
      <c r="E2903" s="31"/>
      <c r="F2903" s="31"/>
      <c r="G2903" s="31"/>
    </row>
    <row r="2904" spans="1:7" ht="15.75" thickBot="1" x14ac:dyDescent="0.3">
      <c r="A2904" s="6"/>
      <c r="B2904" s="6"/>
      <c r="C2904" s="6"/>
      <c r="D2904" s="6"/>
      <c r="E2904" s="6"/>
      <c r="F2904" s="6"/>
      <c r="G2904" s="6"/>
    </row>
    <row r="2905" spans="1:7" ht="61.5" thickBot="1" x14ac:dyDescent="0.3">
      <c r="A2905" s="7" t="s">
        <v>28550</v>
      </c>
      <c r="B2905" s="7" t="s">
        <v>28551</v>
      </c>
      <c r="C2905" s="8" t="s">
        <v>23</v>
      </c>
      <c r="D2905" s="9">
        <v>68.540000000000006</v>
      </c>
      <c r="E2905" s="9">
        <v>37.39</v>
      </c>
      <c r="F2905" s="9">
        <v>35.57</v>
      </c>
      <c r="G2905" s="9">
        <v>7.13</v>
      </c>
    </row>
    <row r="2906" spans="1:7" ht="15.75" thickBot="1" x14ac:dyDescent="0.3">
      <c r="A2906" s="6"/>
      <c r="B2906" s="6"/>
      <c r="C2906" s="6"/>
      <c r="D2906" s="6"/>
      <c r="E2906" s="6"/>
      <c r="F2906" s="6"/>
      <c r="G2906" s="6"/>
    </row>
    <row r="2907" spans="1:7" ht="15.75" thickBot="1" x14ac:dyDescent="0.3">
      <c r="A2907" s="7" t="s">
        <v>28552</v>
      </c>
      <c r="B2907" s="7" t="s">
        <v>28515</v>
      </c>
      <c r="C2907" s="8" t="s">
        <v>23</v>
      </c>
      <c r="D2907" s="9">
        <v>17.55</v>
      </c>
      <c r="E2907" s="9">
        <v>28.66</v>
      </c>
      <c r="F2907" s="9">
        <v>51.4</v>
      </c>
      <c r="G2907" s="9"/>
    </row>
    <row r="2908" spans="1:7" ht="15.75" thickBot="1" x14ac:dyDescent="0.3">
      <c r="A2908" s="6"/>
      <c r="B2908" s="6"/>
      <c r="C2908" s="6"/>
      <c r="D2908" s="6"/>
      <c r="E2908" s="6"/>
      <c r="F2908" s="6"/>
      <c r="G2908" s="6"/>
    </row>
    <row r="2909" spans="1:7" ht="36.75" x14ac:dyDescent="0.25">
      <c r="A2909" s="23" t="s">
        <v>28553</v>
      </c>
      <c r="B2909" s="10" t="s">
        <v>28554</v>
      </c>
      <c r="C2909" s="26"/>
      <c r="D2909" s="29"/>
      <c r="E2909" s="29"/>
      <c r="F2909" s="29"/>
      <c r="G2909" s="29"/>
    </row>
    <row r="2910" spans="1:7" ht="15.75" thickBot="1" x14ac:dyDescent="0.3">
      <c r="A2910" s="25"/>
      <c r="B2910" s="12" t="s">
        <v>28544</v>
      </c>
      <c r="C2910" s="28"/>
      <c r="D2910" s="31"/>
      <c r="E2910" s="31"/>
      <c r="F2910" s="31"/>
      <c r="G2910" s="31"/>
    </row>
    <row r="2911" spans="1:7" ht="15.75" thickBot="1" x14ac:dyDescent="0.3">
      <c r="A2911" s="6"/>
      <c r="B2911" s="6"/>
      <c r="C2911" s="6"/>
      <c r="D2911" s="6"/>
      <c r="E2911" s="6"/>
      <c r="F2911" s="6"/>
      <c r="G2911" s="6"/>
    </row>
    <row r="2912" spans="1:7" ht="61.5" thickBot="1" x14ac:dyDescent="0.3">
      <c r="A2912" s="7" t="s">
        <v>28555</v>
      </c>
      <c r="B2912" s="7" t="s">
        <v>28556</v>
      </c>
      <c r="C2912" s="8" t="s">
        <v>23</v>
      </c>
      <c r="D2912" s="9">
        <v>130.24</v>
      </c>
      <c r="E2912" s="9">
        <v>65.56</v>
      </c>
      <c r="F2912" s="9">
        <v>13.08</v>
      </c>
      <c r="G2912" s="9">
        <v>1.45</v>
      </c>
    </row>
    <row r="2913" spans="1:7" ht="15.75" thickBot="1" x14ac:dyDescent="0.3">
      <c r="A2913" s="6"/>
      <c r="B2913" s="6"/>
      <c r="C2913" s="6"/>
      <c r="D2913" s="6"/>
      <c r="E2913" s="6"/>
      <c r="F2913" s="6"/>
      <c r="G2913" s="6"/>
    </row>
    <row r="2914" spans="1:7" ht="15.75" thickBot="1" x14ac:dyDescent="0.3">
      <c r="A2914" s="7" t="s">
        <v>28557</v>
      </c>
      <c r="B2914" s="7" t="s">
        <v>28515</v>
      </c>
      <c r="C2914" s="8" t="s">
        <v>23</v>
      </c>
      <c r="D2914" s="9">
        <v>13.61</v>
      </c>
      <c r="E2914" s="9">
        <v>53.49</v>
      </c>
      <c r="F2914" s="9">
        <v>26.6</v>
      </c>
      <c r="G2914" s="9"/>
    </row>
    <row r="2915" spans="1:7" ht="15.75" thickBot="1" x14ac:dyDescent="0.3">
      <c r="A2915" s="6"/>
      <c r="B2915" s="6"/>
      <c r="C2915" s="6"/>
      <c r="D2915" s="6"/>
      <c r="E2915" s="6"/>
      <c r="F2915" s="6"/>
      <c r="G2915" s="6"/>
    </row>
    <row r="2916" spans="1:7" ht="24.75" x14ac:dyDescent="0.25">
      <c r="A2916" s="23" t="s">
        <v>28558</v>
      </c>
      <c r="B2916" s="10" t="s">
        <v>28559</v>
      </c>
      <c r="C2916" s="26"/>
      <c r="D2916" s="29"/>
      <c r="E2916" s="29"/>
      <c r="F2916" s="29"/>
      <c r="G2916" s="29"/>
    </row>
    <row r="2917" spans="1:7" ht="15.75" thickBot="1" x14ac:dyDescent="0.3">
      <c r="A2917" s="25"/>
      <c r="B2917" s="12" t="s">
        <v>28544</v>
      </c>
      <c r="C2917" s="28"/>
      <c r="D2917" s="31"/>
      <c r="E2917" s="31"/>
      <c r="F2917" s="31"/>
      <c r="G2917" s="31"/>
    </row>
    <row r="2918" spans="1:7" ht="15.75" thickBot="1" x14ac:dyDescent="0.3">
      <c r="A2918" s="6"/>
      <c r="B2918" s="6"/>
      <c r="C2918" s="6"/>
      <c r="D2918" s="6"/>
      <c r="E2918" s="6"/>
      <c r="F2918" s="6"/>
      <c r="G2918" s="6"/>
    </row>
    <row r="2919" spans="1:7" ht="61.5" thickBot="1" x14ac:dyDescent="0.3">
      <c r="A2919" s="7" t="s">
        <v>28560</v>
      </c>
      <c r="B2919" s="7" t="s">
        <v>28561</v>
      </c>
      <c r="C2919" s="8" t="s">
        <v>23</v>
      </c>
      <c r="D2919" s="9">
        <v>86.86</v>
      </c>
      <c r="E2919" s="9">
        <v>68.52</v>
      </c>
      <c r="F2919" s="9">
        <v>8.82</v>
      </c>
      <c r="G2919" s="9">
        <v>2.75</v>
      </c>
    </row>
    <row r="2920" spans="1:7" ht="15.75" thickBot="1" x14ac:dyDescent="0.3">
      <c r="A2920" s="6"/>
      <c r="B2920" s="6"/>
      <c r="C2920" s="6"/>
      <c r="D2920" s="6"/>
      <c r="E2920" s="6"/>
      <c r="F2920" s="6"/>
      <c r="G2920" s="6"/>
    </row>
    <row r="2921" spans="1:7" ht="15.75" thickBot="1" x14ac:dyDescent="0.3">
      <c r="A2921" s="7" t="s">
        <v>28562</v>
      </c>
      <c r="B2921" s="7" t="s">
        <v>28515</v>
      </c>
      <c r="C2921" s="8" t="s">
        <v>23</v>
      </c>
      <c r="D2921" s="9">
        <v>11.76</v>
      </c>
      <c r="E2921" s="9">
        <v>61.9</v>
      </c>
      <c r="F2921" s="9">
        <v>18.2</v>
      </c>
      <c r="G2921" s="9"/>
    </row>
    <row r="2922" spans="1:7" ht="15.75" thickBot="1" x14ac:dyDescent="0.3">
      <c r="A2922" s="6"/>
      <c r="B2922" s="6"/>
      <c r="C2922" s="6"/>
      <c r="D2922" s="6"/>
      <c r="E2922" s="6"/>
      <c r="F2922" s="6"/>
      <c r="G2922" s="6"/>
    </row>
    <row r="2923" spans="1:7" ht="24.75" x14ac:dyDescent="0.25">
      <c r="A2923" s="23" t="s">
        <v>28563</v>
      </c>
      <c r="B2923" s="10" t="s">
        <v>28564</v>
      </c>
      <c r="C2923" s="26"/>
      <c r="D2923" s="29"/>
      <c r="E2923" s="29"/>
      <c r="F2923" s="29"/>
      <c r="G2923" s="29"/>
    </row>
    <row r="2924" spans="1:7" ht="15.75" thickBot="1" x14ac:dyDescent="0.3">
      <c r="A2924" s="25"/>
      <c r="B2924" s="12" t="s">
        <v>28544</v>
      </c>
      <c r="C2924" s="28"/>
      <c r="D2924" s="31"/>
      <c r="E2924" s="31"/>
      <c r="F2924" s="31"/>
      <c r="G2924" s="31"/>
    </row>
    <row r="2925" spans="1:7" ht="15.75" thickBot="1" x14ac:dyDescent="0.3">
      <c r="A2925" s="6"/>
      <c r="B2925" s="6"/>
      <c r="C2925" s="6"/>
      <c r="D2925" s="6"/>
      <c r="E2925" s="6"/>
      <c r="F2925" s="6"/>
      <c r="G2925" s="6"/>
    </row>
    <row r="2926" spans="1:7" ht="61.5" thickBot="1" x14ac:dyDescent="0.3">
      <c r="A2926" s="7" t="s">
        <v>28565</v>
      </c>
      <c r="B2926" s="7" t="s">
        <v>28566</v>
      </c>
      <c r="C2926" s="8" t="s">
        <v>48</v>
      </c>
      <c r="D2926" s="9">
        <v>12.13</v>
      </c>
      <c r="E2926" s="9">
        <v>69.08</v>
      </c>
      <c r="F2926" s="9">
        <v>9.81</v>
      </c>
      <c r="G2926" s="9">
        <v>1.24</v>
      </c>
    </row>
    <row r="2927" spans="1:7" ht="15.75" thickBot="1" x14ac:dyDescent="0.3">
      <c r="A2927" s="6"/>
      <c r="B2927" s="6"/>
      <c r="C2927" s="6"/>
      <c r="D2927" s="6"/>
      <c r="E2927" s="6"/>
      <c r="F2927" s="6"/>
      <c r="G2927" s="6"/>
    </row>
    <row r="2928" spans="1:7" ht="15.75" thickBot="1" x14ac:dyDescent="0.3">
      <c r="A2928" s="7" t="s">
        <v>28567</v>
      </c>
      <c r="B2928" s="7" t="s">
        <v>28568</v>
      </c>
      <c r="C2928" s="8" t="s">
        <v>48</v>
      </c>
      <c r="D2928" s="9">
        <v>7.04</v>
      </c>
      <c r="E2928" s="9">
        <v>71.45</v>
      </c>
      <c r="F2928" s="9">
        <v>8.66</v>
      </c>
      <c r="G2928" s="9"/>
    </row>
    <row r="2929" spans="1:7" ht="15.75" thickBot="1" x14ac:dyDescent="0.3">
      <c r="A2929" s="6"/>
      <c r="B2929" s="6"/>
      <c r="C2929" s="6"/>
      <c r="D2929" s="6"/>
      <c r="E2929" s="6"/>
      <c r="F2929" s="6"/>
      <c r="G2929" s="6"/>
    </row>
    <row r="2930" spans="1:7" ht="61.5" thickBot="1" x14ac:dyDescent="0.3">
      <c r="A2930" s="7" t="s">
        <v>28569</v>
      </c>
      <c r="B2930" s="7" t="s">
        <v>28570</v>
      </c>
      <c r="C2930" s="8" t="s">
        <v>48</v>
      </c>
      <c r="D2930" s="9">
        <v>14.91</v>
      </c>
      <c r="E2930" s="9">
        <v>67</v>
      </c>
      <c r="F2930" s="9">
        <v>12.07</v>
      </c>
      <c r="G2930" s="9">
        <v>1.01</v>
      </c>
    </row>
    <row r="2931" spans="1:7" ht="15.75" thickBot="1" x14ac:dyDescent="0.3">
      <c r="A2931" s="6"/>
      <c r="B2931" s="6"/>
      <c r="C2931" s="6"/>
      <c r="D2931" s="6"/>
      <c r="E2931" s="6"/>
      <c r="F2931" s="6"/>
      <c r="G2931" s="6"/>
    </row>
    <row r="2932" spans="1:7" ht="61.5" thickBot="1" x14ac:dyDescent="0.3">
      <c r="A2932" s="7" t="s">
        <v>28571</v>
      </c>
      <c r="B2932" s="7" t="s">
        <v>28572</v>
      </c>
      <c r="C2932" s="8" t="s">
        <v>48</v>
      </c>
      <c r="D2932" s="9">
        <v>19.940000000000001</v>
      </c>
      <c r="E2932" s="9">
        <v>67.25</v>
      </c>
      <c r="F2932" s="9">
        <v>12.09</v>
      </c>
      <c r="G2932" s="9">
        <v>0.75</v>
      </c>
    </row>
    <row r="2933" spans="1:7" ht="15.75" thickBot="1" x14ac:dyDescent="0.3">
      <c r="A2933" s="6"/>
      <c r="B2933" s="6"/>
      <c r="C2933" s="6"/>
      <c r="D2933" s="6"/>
      <c r="E2933" s="6"/>
      <c r="F2933" s="6"/>
      <c r="G2933" s="6"/>
    </row>
    <row r="2934" spans="1:7" ht="15.75" thickBot="1" x14ac:dyDescent="0.3">
      <c r="A2934" s="7" t="s">
        <v>28573</v>
      </c>
      <c r="B2934" s="7" t="s">
        <v>28574</v>
      </c>
      <c r="C2934" s="8"/>
      <c r="D2934" s="9"/>
      <c r="E2934" s="9"/>
      <c r="F2934" s="9"/>
      <c r="G2934" s="9"/>
    </row>
    <row r="2935" spans="1:7" ht="15.75" thickBot="1" x14ac:dyDescent="0.3">
      <c r="A2935" s="6"/>
      <c r="B2935" s="6"/>
      <c r="C2935" s="6"/>
      <c r="D2935" s="6"/>
      <c r="E2935" s="6"/>
      <c r="F2935" s="6"/>
      <c r="G2935" s="6"/>
    </row>
    <row r="2936" spans="1:7" ht="25.5" thickBot="1" x14ac:dyDescent="0.3">
      <c r="A2936" s="7" t="s">
        <v>28575</v>
      </c>
      <c r="B2936" s="7" t="s">
        <v>28576</v>
      </c>
      <c r="C2936" s="8"/>
      <c r="D2936" s="9"/>
      <c r="E2936" s="9"/>
      <c r="F2936" s="9"/>
      <c r="G2936" s="9"/>
    </row>
    <row r="2937" spans="1:7" ht="15.75" thickBot="1" x14ac:dyDescent="0.3">
      <c r="A2937" s="6"/>
      <c r="B2937" s="6"/>
      <c r="C2937" s="6"/>
      <c r="D2937" s="6"/>
      <c r="E2937" s="6"/>
      <c r="F2937" s="6"/>
      <c r="G2937" s="6"/>
    </row>
    <row r="2938" spans="1:7" ht="15.75" thickBot="1" x14ac:dyDescent="0.3">
      <c r="A2938" s="7" t="s">
        <v>28577</v>
      </c>
      <c r="B2938" s="7" t="s">
        <v>28578</v>
      </c>
      <c r="C2938" s="8" t="s">
        <v>23</v>
      </c>
      <c r="D2938" s="9">
        <v>52.57</v>
      </c>
      <c r="E2938" s="9">
        <v>10.5</v>
      </c>
      <c r="F2938" s="9">
        <v>69.599999999999994</v>
      </c>
      <c r="G2938" s="9"/>
    </row>
    <row r="2939" spans="1:7" ht="15.75" thickBot="1" x14ac:dyDescent="0.3">
      <c r="A2939" s="6"/>
      <c r="B2939" s="6"/>
      <c r="C2939" s="6"/>
      <c r="D2939" s="6"/>
      <c r="E2939" s="6"/>
      <c r="F2939" s="6"/>
      <c r="G2939" s="6"/>
    </row>
    <row r="2940" spans="1:7" ht="15.75" thickBot="1" x14ac:dyDescent="0.3">
      <c r="A2940" s="7" t="s">
        <v>28579</v>
      </c>
      <c r="B2940" s="7" t="s">
        <v>28580</v>
      </c>
      <c r="C2940" s="8" t="s">
        <v>23</v>
      </c>
      <c r="D2940" s="9">
        <v>90.6</v>
      </c>
      <c r="E2940" s="9">
        <v>6.09</v>
      </c>
      <c r="F2940" s="9">
        <v>74</v>
      </c>
      <c r="G2940" s="9"/>
    </row>
    <row r="2941" spans="1:7" ht="15.75" thickBot="1" x14ac:dyDescent="0.3">
      <c r="A2941" s="6"/>
      <c r="B2941" s="6"/>
      <c r="C2941" s="6"/>
      <c r="D2941" s="6"/>
      <c r="E2941" s="6"/>
      <c r="F2941" s="6"/>
      <c r="G2941" s="6"/>
    </row>
    <row r="2942" spans="1:7" ht="15.75" thickBot="1" x14ac:dyDescent="0.3">
      <c r="A2942" s="7" t="s">
        <v>28581</v>
      </c>
      <c r="B2942" s="7" t="s">
        <v>28582</v>
      </c>
      <c r="C2942" s="8" t="s">
        <v>23</v>
      </c>
      <c r="D2942" s="9">
        <v>141.25</v>
      </c>
      <c r="E2942" s="9">
        <v>3.91</v>
      </c>
      <c r="F2942" s="9">
        <v>76.19</v>
      </c>
      <c r="G2942" s="9"/>
    </row>
    <row r="2943" spans="1:7" ht="15.75" thickBot="1" x14ac:dyDescent="0.3">
      <c r="A2943" s="6"/>
      <c r="B2943" s="6"/>
      <c r="C2943" s="6"/>
      <c r="D2943" s="6"/>
      <c r="E2943" s="6"/>
      <c r="F2943" s="6"/>
      <c r="G2943" s="6"/>
    </row>
    <row r="2944" spans="1:7" ht="24.75" x14ac:dyDescent="0.25">
      <c r="A2944" s="23" t="s">
        <v>28583</v>
      </c>
      <c r="B2944" s="10" t="s">
        <v>28584</v>
      </c>
      <c r="C2944" s="26"/>
      <c r="D2944" s="29"/>
      <c r="E2944" s="29"/>
      <c r="F2944" s="29"/>
      <c r="G2944" s="29"/>
    </row>
    <row r="2945" spans="1:7" ht="15.75" thickBot="1" x14ac:dyDescent="0.3">
      <c r="A2945" s="25"/>
      <c r="B2945" s="12" t="s">
        <v>28544</v>
      </c>
      <c r="C2945" s="28"/>
      <c r="D2945" s="31"/>
      <c r="E2945" s="31"/>
      <c r="F2945" s="31"/>
      <c r="G2945" s="31"/>
    </row>
    <row r="2946" spans="1:7" ht="15.75" thickBot="1" x14ac:dyDescent="0.3">
      <c r="A2946" s="6"/>
      <c r="B2946" s="6"/>
      <c r="C2946" s="6"/>
      <c r="D2946" s="6"/>
      <c r="E2946" s="6"/>
      <c r="F2946" s="6"/>
      <c r="G2946" s="6"/>
    </row>
    <row r="2947" spans="1:7" ht="15.75" thickBot="1" x14ac:dyDescent="0.3">
      <c r="A2947" s="7" t="s">
        <v>28585</v>
      </c>
      <c r="B2947" s="7" t="s">
        <v>28578</v>
      </c>
      <c r="C2947" s="8" t="s">
        <v>23</v>
      </c>
      <c r="D2947" s="9">
        <v>431.15</v>
      </c>
      <c r="E2947" s="9">
        <v>4.0599999999999996</v>
      </c>
      <c r="F2947" s="9">
        <v>76.040000000000006</v>
      </c>
      <c r="G2947" s="9"/>
    </row>
    <row r="2948" spans="1:7" ht="15.75" thickBot="1" x14ac:dyDescent="0.3">
      <c r="A2948" s="6"/>
      <c r="B2948" s="6"/>
      <c r="C2948" s="6"/>
      <c r="D2948" s="6"/>
      <c r="E2948" s="6"/>
      <c r="F2948" s="6"/>
      <c r="G2948" s="6"/>
    </row>
    <row r="2949" spans="1:7" ht="15.75" thickBot="1" x14ac:dyDescent="0.3">
      <c r="A2949" s="7" t="s">
        <v>28586</v>
      </c>
      <c r="B2949" s="7" t="s">
        <v>28580</v>
      </c>
      <c r="C2949" s="8" t="s">
        <v>23</v>
      </c>
      <c r="D2949" s="9">
        <v>565.15</v>
      </c>
      <c r="E2949" s="9">
        <v>5.57</v>
      </c>
      <c r="F2949" s="9">
        <v>74.53</v>
      </c>
      <c r="G2949" s="9"/>
    </row>
    <row r="2950" spans="1:7" ht="15.75" thickBot="1" x14ac:dyDescent="0.3">
      <c r="A2950" s="6"/>
      <c r="B2950" s="6"/>
      <c r="C2950" s="6"/>
      <c r="D2950" s="6"/>
      <c r="E2950" s="6"/>
      <c r="F2950" s="6"/>
      <c r="G2950" s="6"/>
    </row>
    <row r="2951" spans="1:7" ht="15.75" thickBot="1" x14ac:dyDescent="0.3">
      <c r="A2951" s="7" t="s">
        <v>28587</v>
      </c>
      <c r="B2951" s="7" t="s">
        <v>28582</v>
      </c>
      <c r="C2951" s="8" t="s">
        <v>23</v>
      </c>
      <c r="D2951" s="9">
        <v>746.79</v>
      </c>
      <c r="E2951" s="9">
        <v>4.72</v>
      </c>
      <c r="F2951" s="9">
        <v>75.38</v>
      </c>
      <c r="G2951" s="9"/>
    </row>
    <row r="2952" spans="1:7" ht="15.75" thickBot="1" x14ac:dyDescent="0.3">
      <c r="A2952" s="6"/>
      <c r="B2952" s="6"/>
      <c r="C2952" s="6"/>
      <c r="D2952" s="6"/>
      <c r="E2952" s="6"/>
      <c r="F2952" s="6"/>
      <c r="G2952" s="6"/>
    </row>
    <row r="2953" spans="1:7" x14ac:dyDescent="0.25">
      <c r="A2953" s="23" t="s">
        <v>28588</v>
      </c>
      <c r="B2953" s="10" t="s">
        <v>28589</v>
      </c>
      <c r="C2953" s="26"/>
      <c r="D2953" s="29"/>
      <c r="E2953" s="29"/>
      <c r="F2953" s="29"/>
      <c r="G2953" s="29"/>
    </row>
    <row r="2954" spans="1:7" ht="15.75" thickBot="1" x14ac:dyDescent="0.3">
      <c r="A2954" s="25"/>
      <c r="B2954" s="12" t="s">
        <v>28544</v>
      </c>
      <c r="C2954" s="28"/>
      <c r="D2954" s="31"/>
      <c r="E2954" s="31"/>
      <c r="F2954" s="31"/>
      <c r="G2954" s="31"/>
    </row>
    <row r="2955" spans="1:7" ht="15.75" thickBot="1" x14ac:dyDescent="0.3">
      <c r="A2955" s="6"/>
      <c r="B2955" s="6"/>
      <c r="C2955" s="6"/>
      <c r="D2955" s="6"/>
      <c r="E2955" s="6"/>
      <c r="F2955" s="6"/>
      <c r="G2955" s="6"/>
    </row>
    <row r="2956" spans="1:7" ht="15.75" thickBot="1" x14ac:dyDescent="0.3">
      <c r="A2956" s="7" t="s">
        <v>28590</v>
      </c>
      <c r="B2956" s="7" t="s">
        <v>28480</v>
      </c>
      <c r="C2956" s="8" t="s">
        <v>23</v>
      </c>
      <c r="D2956" s="9">
        <v>363.35</v>
      </c>
      <c r="E2956" s="9">
        <v>3.04</v>
      </c>
      <c r="F2956" s="9">
        <v>77.06</v>
      </c>
      <c r="G2956" s="9"/>
    </row>
    <row r="2957" spans="1:7" ht="15.75" thickBot="1" x14ac:dyDescent="0.3">
      <c r="A2957" s="6"/>
      <c r="B2957" s="6"/>
      <c r="C2957" s="6"/>
      <c r="D2957" s="6"/>
      <c r="E2957" s="6"/>
      <c r="F2957" s="6"/>
      <c r="G2957" s="6"/>
    </row>
    <row r="2958" spans="1:7" ht="15.75" thickBot="1" x14ac:dyDescent="0.3">
      <c r="A2958" s="7" t="s">
        <v>28591</v>
      </c>
      <c r="B2958" s="7" t="s">
        <v>28482</v>
      </c>
      <c r="C2958" s="8" t="s">
        <v>23</v>
      </c>
      <c r="D2958" s="9">
        <v>911.02</v>
      </c>
      <c r="E2958" s="9">
        <v>1.62</v>
      </c>
      <c r="F2958" s="9">
        <v>78.47</v>
      </c>
      <c r="G2958" s="9"/>
    </row>
    <row r="2959" spans="1:7" ht="15.75" thickBot="1" x14ac:dyDescent="0.3">
      <c r="A2959" s="6"/>
      <c r="B2959" s="6"/>
      <c r="C2959" s="6"/>
      <c r="D2959" s="6"/>
      <c r="E2959" s="6"/>
      <c r="F2959" s="6"/>
      <c r="G2959" s="6"/>
    </row>
    <row r="2960" spans="1:7" ht="24.75" x14ac:dyDescent="0.25">
      <c r="A2960" s="23" t="s">
        <v>28592</v>
      </c>
      <c r="B2960" s="10" t="s">
        <v>28593</v>
      </c>
      <c r="C2960" s="26"/>
      <c r="D2960" s="29"/>
      <c r="E2960" s="29"/>
      <c r="F2960" s="29"/>
      <c r="G2960" s="29"/>
    </row>
    <row r="2961" spans="1:7" ht="15.75" thickBot="1" x14ac:dyDescent="0.3">
      <c r="A2961" s="25"/>
      <c r="B2961" s="12" t="s">
        <v>28594</v>
      </c>
      <c r="C2961" s="28"/>
      <c r="D2961" s="31"/>
      <c r="E2961" s="31"/>
      <c r="F2961" s="31"/>
      <c r="G2961" s="31"/>
    </row>
    <row r="2962" spans="1:7" ht="15.75" thickBot="1" x14ac:dyDescent="0.3">
      <c r="A2962" s="6"/>
      <c r="B2962" s="6"/>
      <c r="C2962" s="6"/>
      <c r="D2962" s="6"/>
      <c r="E2962" s="6"/>
      <c r="F2962" s="6"/>
      <c r="G2962" s="6"/>
    </row>
    <row r="2963" spans="1:7" ht="15.75" thickBot="1" x14ac:dyDescent="0.3">
      <c r="A2963" s="7" t="s">
        <v>28595</v>
      </c>
      <c r="B2963" s="7" t="s">
        <v>7185</v>
      </c>
      <c r="C2963" s="8" t="s">
        <v>23</v>
      </c>
      <c r="D2963" s="9">
        <v>383.94</v>
      </c>
      <c r="E2963" s="9">
        <v>1.9</v>
      </c>
      <c r="F2963" s="9">
        <v>78.2</v>
      </c>
      <c r="G2963" s="9"/>
    </row>
    <row r="2964" spans="1:7" ht="15.75" thickBot="1" x14ac:dyDescent="0.3">
      <c r="A2964" s="6"/>
      <c r="B2964" s="6"/>
      <c r="C2964" s="6"/>
      <c r="D2964" s="6"/>
      <c r="E2964" s="6"/>
      <c r="F2964" s="6"/>
      <c r="G2964" s="6"/>
    </row>
    <row r="2965" spans="1:7" ht="15.75" thickBot="1" x14ac:dyDescent="0.3">
      <c r="A2965" s="7" t="s">
        <v>28596</v>
      </c>
      <c r="B2965" s="7" t="s">
        <v>28597</v>
      </c>
      <c r="C2965" s="8" t="s">
        <v>23</v>
      </c>
      <c r="D2965" s="9">
        <v>417.18</v>
      </c>
      <c r="E2965" s="9">
        <v>2.2200000000000002</v>
      </c>
      <c r="F2965" s="9">
        <v>77.87</v>
      </c>
      <c r="G2965" s="9"/>
    </row>
    <row r="2966" spans="1:7" ht="15.75" thickBot="1" x14ac:dyDescent="0.3">
      <c r="A2966" s="6"/>
      <c r="B2966" s="6"/>
      <c r="C2966" s="6"/>
      <c r="D2966" s="6"/>
      <c r="E2966" s="6"/>
      <c r="F2966" s="6"/>
      <c r="G2966" s="6"/>
    </row>
    <row r="2967" spans="1:7" ht="15.75" thickBot="1" x14ac:dyDescent="0.3">
      <c r="A2967" s="7" t="s">
        <v>28598</v>
      </c>
      <c r="B2967" s="7" t="s">
        <v>28599</v>
      </c>
      <c r="C2967" s="8" t="s">
        <v>23</v>
      </c>
      <c r="D2967" s="9">
        <v>470.29</v>
      </c>
      <c r="E2967" s="9">
        <v>2.35</v>
      </c>
      <c r="F2967" s="9">
        <v>77.75</v>
      </c>
      <c r="G2967" s="9"/>
    </row>
    <row r="2968" spans="1:7" ht="15.75" thickBot="1" x14ac:dyDescent="0.3">
      <c r="A2968" s="6"/>
      <c r="B2968" s="6"/>
      <c r="C2968" s="6"/>
      <c r="D2968" s="6"/>
      <c r="E2968" s="6"/>
      <c r="F2968" s="6"/>
      <c r="G2968" s="6"/>
    </row>
    <row r="2969" spans="1:7" x14ac:dyDescent="0.25">
      <c r="A2969" s="23" t="s">
        <v>28600</v>
      </c>
      <c r="B2969" s="10" t="s">
        <v>28601</v>
      </c>
      <c r="C2969" s="26" t="s">
        <v>23</v>
      </c>
      <c r="D2969" s="29">
        <v>17.739999999999998</v>
      </c>
      <c r="E2969" s="29">
        <v>31.12</v>
      </c>
      <c r="F2969" s="29">
        <v>48.99</v>
      </c>
      <c r="G2969" s="29"/>
    </row>
    <row r="2970" spans="1:7" ht="15.75" thickBot="1" x14ac:dyDescent="0.3">
      <c r="A2970" s="25"/>
      <c r="B2970" s="12" t="s">
        <v>28544</v>
      </c>
      <c r="C2970" s="28"/>
      <c r="D2970" s="31"/>
      <c r="E2970" s="31"/>
      <c r="F2970" s="31"/>
      <c r="G2970" s="31"/>
    </row>
    <row r="2971" spans="1:7" ht="15.75" thickBot="1" x14ac:dyDescent="0.3">
      <c r="A2971" s="6"/>
      <c r="B2971" s="6"/>
      <c r="C2971" s="6"/>
      <c r="D2971" s="6"/>
      <c r="E2971" s="6"/>
      <c r="F2971" s="6"/>
      <c r="G2971" s="6"/>
    </row>
    <row r="2972" spans="1:7" ht="25.5" thickBot="1" x14ac:dyDescent="0.3">
      <c r="A2972" s="7" t="s">
        <v>28602</v>
      </c>
      <c r="B2972" s="7" t="s">
        <v>28603</v>
      </c>
      <c r="C2972" s="8" t="s">
        <v>23</v>
      </c>
      <c r="D2972" s="9">
        <v>54.64</v>
      </c>
      <c r="E2972" s="9">
        <v>20.2</v>
      </c>
      <c r="F2972" s="9">
        <v>59.88</v>
      </c>
      <c r="G2972" s="9"/>
    </row>
    <row r="2973" spans="1:7" ht="15.75" thickBot="1" x14ac:dyDescent="0.3">
      <c r="A2973" s="6"/>
      <c r="B2973" s="6"/>
      <c r="C2973" s="6"/>
      <c r="D2973" s="6"/>
      <c r="E2973" s="6"/>
      <c r="F2973" s="6"/>
      <c r="G2973" s="6"/>
    </row>
    <row r="2974" spans="1:7" ht="15.75" thickBot="1" x14ac:dyDescent="0.3">
      <c r="A2974" s="7" t="s">
        <v>28604</v>
      </c>
      <c r="B2974" s="7" t="s">
        <v>28605</v>
      </c>
      <c r="C2974" s="8" t="s">
        <v>23</v>
      </c>
      <c r="D2974" s="9">
        <v>116.96</v>
      </c>
      <c r="E2974" s="9">
        <v>3.21</v>
      </c>
      <c r="F2974" s="9">
        <v>76.89</v>
      </c>
      <c r="G2974" s="9"/>
    </row>
    <row r="2975" spans="1:7" ht="15.75" thickBot="1" x14ac:dyDescent="0.3">
      <c r="A2975" s="6"/>
      <c r="B2975" s="6"/>
      <c r="C2975" s="6"/>
      <c r="D2975" s="6"/>
      <c r="E2975" s="6"/>
      <c r="F2975" s="6"/>
      <c r="G2975" s="6"/>
    </row>
    <row r="2976" spans="1:7" ht="15.75" thickBot="1" x14ac:dyDescent="0.3">
      <c r="A2976" s="7" t="s">
        <v>28606</v>
      </c>
      <c r="B2976" s="7" t="s">
        <v>28607</v>
      </c>
      <c r="C2976" s="8"/>
      <c r="D2976" s="9"/>
      <c r="E2976" s="9"/>
      <c r="F2976" s="9"/>
      <c r="G2976" s="9"/>
    </row>
    <row r="2977" spans="1:7" ht="15.75" thickBot="1" x14ac:dyDescent="0.3">
      <c r="A2977" s="6"/>
      <c r="B2977" s="6"/>
      <c r="C2977" s="6"/>
      <c r="D2977" s="6"/>
      <c r="E2977" s="6"/>
      <c r="F2977" s="6"/>
      <c r="G2977" s="6"/>
    </row>
    <row r="2978" spans="1:7" ht="15.75" thickBot="1" x14ac:dyDescent="0.3">
      <c r="A2978" s="7" t="s">
        <v>28608</v>
      </c>
      <c r="B2978" s="7" t="s">
        <v>28609</v>
      </c>
      <c r="C2978" s="8" t="s">
        <v>23</v>
      </c>
      <c r="D2978" s="9">
        <v>21.99</v>
      </c>
      <c r="E2978" s="9">
        <v>56.12</v>
      </c>
      <c r="F2978" s="9">
        <v>23.97</v>
      </c>
      <c r="G2978" s="9"/>
    </row>
    <row r="2979" spans="1:7" ht="15.75" thickBot="1" x14ac:dyDescent="0.3">
      <c r="A2979" s="6"/>
      <c r="B2979" s="6"/>
      <c r="C2979" s="6"/>
      <c r="D2979" s="6"/>
      <c r="E2979" s="6"/>
      <c r="F2979" s="6"/>
      <c r="G2979" s="6"/>
    </row>
    <row r="2980" spans="1:7" ht="15.75" thickBot="1" x14ac:dyDescent="0.3">
      <c r="A2980" s="7" t="s">
        <v>28610</v>
      </c>
      <c r="B2980" s="7" t="s">
        <v>28611</v>
      </c>
      <c r="C2980" s="8" t="s">
        <v>23</v>
      </c>
      <c r="D2980" s="9">
        <v>33.08</v>
      </c>
      <c r="E2980" s="9">
        <v>40.21</v>
      </c>
      <c r="F2980" s="9">
        <v>39.869999999999997</v>
      </c>
      <c r="G2980" s="9"/>
    </row>
    <row r="2981" spans="1:7" ht="15.75" thickBot="1" x14ac:dyDescent="0.3">
      <c r="A2981" s="6"/>
      <c r="B2981" s="6"/>
      <c r="C2981" s="6"/>
      <c r="D2981" s="6"/>
      <c r="E2981" s="6"/>
      <c r="F2981" s="6"/>
      <c r="G2981" s="6"/>
    </row>
    <row r="2982" spans="1:7" ht="15.75" thickBot="1" x14ac:dyDescent="0.3">
      <c r="A2982" s="7" t="s">
        <v>28612</v>
      </c>
      <c r="B2982" s="7" t="s">
        <v>28613</v>
      </c>
      <c r="C2982" s="8"/>
      <c r="D2982" s="9"/>
      <c r="E2982" s="9"/>
      <c r="F2982" s="9"/>
      <c r="G2982" s="9"/>
    </row>
    <row r="2983" spans="1:7" ht="15.75" thickBot="1" x14ac:dyDescent="0.3">
      <c r="A2983" s="6"/>
      <c r="B2983" s="6"/>
      <c r="C2983" s="6"/>
      <c r="D2983" s="6"/>
      <c r="E2983" s="6"/>
      <c r="F2983" s="6"/>
      <c r="G2983" s="6"/>
    </row>
    <row r="2984" spans="1:7" ht="15.75" thickBot="1" x14ac:dyDescent="0.3">
      <c r="A2984" s="7" t="s">
        <v>28614</v>
      </c>
      <c r="B2984" s="7" t="s">
        <v>28615</v>
      </c>
      <c r="C2984" s="8" t="s">
        <v>23</v>
      </c>
      <c r="D2984" s="9">
        <v>58.22</v>
      </c>
      <c r="E2984" s="9">
        <v>37.19</v>
      </c>
      <c r="F2984" s="9">
        <v>42.91</v>
      </c>
      <c r="G2984" s="9"/>
    </row>
    <row r="2985" spans="1:7" ht="15.75" thickBot="1" x14ac:dyDescent="0.3">
      <c r="A2985" s="6"/>
      <c r="B2985" s="6"/>
      <c r="C2985" s="6"/>
      <c r="D2985" s="6"/>
      <c r="E2985" s="6"/>
      <c r="F2985" s="6"/>
      <c r="G2985" s="6"/>
    </row>
    <row r="2986" spans="1:7" ht="15.75" thickBot="1" x14ac:dyDescent="0.3">
      <c r="A2986" s="7" t="s">
        <v>28616</v>
      </c>
      <c r="B2986" s="7" t="s">
        <v>28617</v>
      </c>
      <c r="C2986" s="8" t="s">
        <v>23</v>
      </c>
      <c r="D2986" s="9">
        <v>86.97</v>
      </c>
      <c r="E2986" s="9">
        <v>27.86</v>
      </c>
      <c r="F2986" s="9">
        <v>52.24</v>
      </c>
      <c r="G2986" s="9"/>
    </row>
    <row r="2987" spans="1:7" ht="15.75" thickBot="1" x14ac:dyDescent="0.3">
      <c r="A2987" s="6"/>
      <c r="B2987" s="6"/>
      <c r="C2987" s="6"/>
      <c r="D2987" s="6"/>
      <c r="E2987" s="6"/>
      <c r="F2987" s="6"/>
      <c r="G2987" s="6"/>
    </row>
    <row r="2988" spans="1:7" ht="15.75" thickBot="1" x14ac:dyDescent="0.3">
      <c r="A2988" s="7" t="s">
        <v>28618</v>
      </c>
      <c r="B2988" s="7" t="s">
        <v>28619</v>
      </c>
      <c r="C2988" s="8" t="s">
        <v>23</v>
      </c>
      <c r="D2988" s="9">
        <v>347</v>
      </c>
      <c r="E2988" s="9">
        <v>8.0399999999999991</v>
      </c>
      <c r="F2988" s="9">
        <v>72.06</v>
      </c>
      <c r="G2988" s="9"/>
    </row>
    <row r="2989" spans="1:7" ht="15.75" thickBot="1" x14ac:dyDescent="0.3">
      <c r="A2989" s="6"/>
      <c r="B2989" s="6"/>
      <c r="C2989" s="6"/>
      <c r="D2989" s="6"/>
      <c r="E2989" s="6"/>
      <c r="F2989" s="6"/>
      <c r="G2989" s="6"/>
    </row>
    <row r="2990" spans="1:7" ht="15.75" thickBot="1" x14ac:dyDescent="0.3">
      <c r="A2990" s="7" t="s">
        <v>28620</v>
      </c>
      <c r="B2990" s="7" t="s">
        <v>28621</v>
      </c>
      <c r="C2990" s="8"/>
      <c r="D2990" s="9"/>
      <c r="E2990" s="9"/>
      <c r="F2990" s="9"/>
      <c r="G2990" s="9"/>
    </row>
    <row r="2991" spans="1:7" ht="15.75" thickBot="1" x14ac:dyDescent="0.3">
      <c r="A2991" s="6"/>
      <c r="B2991" s="6"/>
      <c r="C2991" s="6"/>
      <c r="D2991" s="6"/>
      <c r="E2991" s="6"/>
      <c r="F2991" s="6"/>
      <c r="G2991" s="6"/>
    </row>
    <row r="2992" spans="1:7" x14ac:dyDescent="0.25">
      <c r="A2992" s="23" t="s">
        <v>28622</v>
      </c>
      <c r="B2992" s="10" t="s">
        <v>28623</v>
      </c>
      <c r="C2992" s="26"/>
      <c r="D2992" s="29"/>
      <c r="E2992" s="29"/>
      <c r="F2992" s="29"/>
      <c r="G2992" s="29"/>
    </row>
    <row r="2993" spans="1:7" x14ac:dyDescent="0.25">
      <c r="A2993" s="24"/>
      <c r="B2993" s="11" t="s">
        <v>28624</v>
      </c>
      <c r="C2993" s="27"/>
      <c r="D2993" s="30"/>
      <c r="E2993" s="30"/>
      <c r="F2993" s="30"/>
      <c r="G2993" s="30"/>
    </row>
    <row r="2994" spans="1:7" x14ac:dyDescent="0.25">
      <c r="A2994" s="24"/>
      <c r="B2994" s="11" t="s">
        <v>28625</v>
      </c>
      <c r="C2994" s="27"/>
      <c r="D2994" s="30"/>
      <c r="E2994" s="30"/>
      <c r="F2994" s="30"/>
      <c r="G2994" s="30"/>
    </row>
    <row r="2995" spans="1:7" x14ac:dyDescent="0.25">
      <c r="A2995" s="24"/>
      <c r="B2995" s="11" t="s">
        <v>28626</v>
      </c>
      <c r="C2995" s="27"/>
      <c r="D2995" s="30"/>
      <c r="E2995" s="30"/>
      <c r="F2995" s="30"/>
      <c r="G2995" s="30"/>
    </row>
    <row r="2996" spans="1:7" x14ac:dyDescent="0.25">
      <c r="A2996" s="24"/>
      <c r="B2996" s="11" t="s">
        <v>28627</v>
      </c>
      <c r="C2996" s="27"/>
      <c r="D2996" s="30"/>
      <c r="E2996" s="30"/>
      <c r="F2996" s="30"/>
      <c r="G2996" s="30"/>
    </row>
    <row r="2997" spans="1:7" x14ac:dyDescent="0.25">
      <c r="A2997" s="24"/>
      <c r="B2997" s="11" t="s">
        <v>28628</v>
      </c>
      <c r="C2997" s="27"/>
      <c r="D2997" s="30"/>
      <c r="E2997" s="30"/>
      <c r="F2997" s="30"/>
      <c r="G2997" s="30"/>
    </row>
    <row r="2998" spans="1:7" x14ac:dyDescent="0.25">
      <c r="A2998" s="24"/>
      <c r="B2998" s="11" t="s">
        <v>28629</v>
      </c>
      <c r="C2998" s="27"/>
      <c r="D2998" s="30"/>
      <c r="E2998" s="30"/>
      <c r="F2998" s="30"/>
      <c r="G2998" s="30"/>
    </row>
    <row r="2999" spans="1:7" x14ac:dyDescent="0.25">
      <c r="A2999" s="24"/>
      <c r="B2999" s="11" t="s">
        <v>28630</v>
      </c>
      <c r="C2999" s="27"/>
      <c r="D2999" s="30"/>
      <c r="E2999" s="30"/>
      <c r="F2999" s="30"/>
      <c r="G2999" s="30"/>
    </row>
    <row r="3000" spans="1:7" x14ac:dyDescent="0.25">
      <c r="A3000" s="24"/>
      <c r="B3000" s="11" t="s">
        <v>28631</v>
      </c>
      <c r="C3000" s="27"/>
      <c r="D3000" s="30"/>
      <c r="E3000" s="30"/>
      <c r="F3000" s="30"/>
      <c r="G3000" s="30"/>
    </row>
    <row r="3001" spans="1:7" x14ac:dyDescent="0.25">
      <c r="A3001" s="24"/>
      <c r="B3001" s="11" t="s">
        <v>28632</v>
      </c>
      <c r="C3001" s="27"/>
      <c r="D3001" s="30"/>
      <c r="E3001" s="30"/>
      <c r="F3001" s="30"/>
      <c r="G3001" s="30"/>
    </row>
    <row r="3002" spans="1:7" x14ac:dyDescent="0.25">
      <c r="A3002" s="24"/>
      <c r="B3002" s="11" t="s">
        <v>28633</v>
      </c>
      <c r="C3002" s="27"/>
      <c r="D3002" s="30"/>
      <c r="E3002" s="30"/>
      <c r="F3002" s="30"/>
      <c r="G3002" s="30"/>
    </row>
    <row r="3003" spans="1:7" x14ac:dyDescent="0.25">
      <c r="A3003" s="24"/>
      <c r="B3003" s="11" t="s">
        <v>28634</v>
      </c>
      <c r="C3003" s="27"/>
      <c r="D3003" s="30"/>
      <c r="E3003" s="30"/>
      <c r="F3003" s="30"/>
      <c r="G3003" s="30"/>
    </row>
    <row r="3004" spans="1:7" x14ac:dyDescent="0.25">
      <c r="A3004" s="24"/>
      <c r="B3004" s="11" t="s">
        <v>28635</v>
      </c>
      <c r="C3004" s="27"/>
      <c r="D3004" s="30"/>
      <c r="E3004" s="30"/>
      <c r="F3004" s="30"/>
      <c r="G3004" s="30"/>
    </row>
    <row r="3005" spans="1:7" x14ac:dyDescent="0.25">
      <c r="A3005" s="24"/>
      <c r="B3005" s="11" t="s">
        <v>28636</v>
      </c>
      <c r="C3005" s="27"/>
      <c r="D3005" s="30"/>
      <c r="E3005" s="30"/>
      <c r="F3005" s="30"/>
      <c r="G3005" s="30"/>
    </row>
    <row r="3006" spans="1:7" x14ac:dyDescent="0.25">
      <c r="A3006" s="24"/>
      <c r="B3006" s="11" t="s">
        <v>28637</v>
      </c>
      <c r="C3006" s="27"/>
      <c r="D3006" s="30"/>
      <c r="E3006" s="30"/>
      <c r="F3006" s="30"/>
      <c r="G3006" s="30"/>
    </row>
    <row r="3007" spans="1:7" x14ac:dyDescent="0.25">
      <c r="A3007" s="24"/>
      <c r="B3007" s="11" t="s">
        <v>28638</v>
      </c>
      <c r="C3007" s="27"/>
      <c r="D3007" s="30"/>
      <c r="E3007" s="30"/>
      <c r="F3007" s="30"/>
      <c r="G3007" s="30"/>
    </row>
    <row r="3008" spans="1:7" x14ac:dyDescent="0.25">
      <c r="A3008" s="24"/>
      <c r="B3008" s="11" t="s">
        <v>28639</v>
      </c>
      <c r="C3008" s="27"/>
      <c r="D3008" s="30"/>
      <c r="E3008" s="30"/>
      <c r="F3008" s="30"/>
      <c r="G3008" s="30"/>
    </row>
    <row r="3009" spans="1:7" x14ac:dyDescent="0.25">
      <c r="A3009" s="24"/>
      <c r="B3009" s="11" t="s">
        <v>28640</v>
      </c>
      <c r="C3009" s="27"/>
      <c r="D3009" s="30"/>
      <c r="E3009" s="30"/>
      <c r="F3009" s="30"/>
      <c r="G3009" s="30"/>
    </row>
    <row r="3010" spans="1:7" x14ac:dyDescent="0.25">
      <c r="A3010" s="24"/>
      <c r="B3010" s="11" t="s">
        <v>28641</v>
      </c>
      <c r="C3010" s="27"/>
      <c r="D3010" s="30"/>
      <c r="E3010" s="30"/>
      <c r="F3010" s="30"/>
      <c r="G3010" s="30"/>
    </row>
    <row r="3011" spans="1:7" x14ac:dyDescent="0.25">
      <c r="A3011" s="24"/>
      <c r="B3011" s="11" t="s">
        <v>28642</v>
      </c>
      <c r="C3011" s="27"/>
      <c r="D3011" s="30"/>
      <c r="E3011" s="30"/>
      <c r="F3011" s="30"/>
      <c r="G3011" s="30"/>
    </row>
    <row r="3012" spans="1:7" ht="15.75" thickBot="1" x14ac:dyDescent="0.3">
      <c r="A3012" s="25"/>
      <c r="B3012" s="12" t="s">
        <v>28643</v>
      </c>
      <c r="C3012" s="28"/>
      <c r="D3012" s="31"/>
      <c r="E3012" s="31"/>
      <c r="F3012" s="31"/>
      <c r="G3012" s="31"/>
    </row>
    <row r="3013" spans="1:7" ht="15.75" thickBot="1" x14ac:dyDescent="0.3">
      <c r="A3013" s="6"/>
      <c r="B3013" s="6"/>
      <c r="C3013" s="6"/>
      <c r="D3013" s="6"/>
      <c r="E3013" s="6"/>
      <c r="F3013" s="6"/>
      <c r="G3013" s="6"/>
    </row>
    <row r="3014" spans="1:7" ht="15.75" thickBot="1" x14ac:dyDescent="0.3">
      <c r="A3014" s="7" t="s">
        <v>28644</v>
      </c>
      <c r="B3014" s="7" t="s">
        <v>28645</v>
      </c>
      <c r="C3014" s="8" t="s">
        <v>23</v>
      </c>
      <c r="D3014" s="9">
        <v>429.98</v>
      </c>
      <c r="E3014" s="9">
        <v>80.099999999999994</v>
      </c>
      <c r="F3014" s="9"/>
      <c r="G3014" s="9"/>
    </row>
    <row r="3015" spans="1:7" ht="15.75" thickBot="1" x14ac:dyDescent="0.3">
      <c r="A3015" s="6"/>
      <c r="B3015" s="6"/>
      <c r="C3015" s="6"/>
      <c r="D3015" s="6"/>
      <c r="E3015" s="6"/>
      <c r="F3015" s="6"/>
      <c r="G3015" s="6"/>
    </row>
    <row r="3016" spans="1:7" ht="15.75" thickBot="1" x14ac:dyDescent="0.3">
      <c r="A3016" s="7" t="s">
        <v>28646</v>
      </c>
      <c r="B3016" s="7" t="s">
        <v>28647</v>
      </c>
      <c r="C3016" s="8" t="s">
        <v>23</v>
      </c>
      <c r="D3016" s="9">
        <v>601.98</v>
      </c>
      <c r="E3016" s="9">
        <v>80.099999999999994</v>
      </c>
      <c r="F3016" s="9"/>
      <c r="G3016" s="9"/>
    </row>
    <row r="3017" spans="1:7" ht="15.75" thickBot="1" x14ac:dyDescent="0.3">
      <c r="A3017" s="6"/>
      <c r="B3017" s="6"/>
      <c r="C3017" s="6"/>
      <c r="D3017" s="6"/>
      <c r="E3017" s="6"/>
      <c r="F3017" s="6"/>
      <c r="G3017" s="6"/>
    </row>
    <row r="3018" spans="1:7" ht="15.75" thickBot="1" x14ac:dyDescent="0.3">
      <c r="A3018" s="7" t="s">
        <v>28648</v>
      </c>
      <c r="B3018" s="7" t="s">
        <v>28649</v>
      </c>
      <c r="C3018" s="8" t="s">
        <v>23</v>
      </c>
      <c r="D3018" s="9">
        <v>773.97</v>
      </c>
      <c r="E3018" s="9">
        <v>80.099999999999994</v>
      </c>
      <c r="F3018" s="9"/>
      <c r="G3018" s="9"/>
    </row>
    <row r="3019" spans="1:7" ht="15.75" thickBot="1" x14ac:dyDescent="0.3">
      <c r="A3019" s="6"/>
      <c r="B3019" s="6"/>
      <c r="C3019" s="6"/>
      <c r="D3019" s="6"/>
      <c r="E3019" s="6"/>
      <c r="F3019" s="6"/>
      <c r="G3019" s="6"/>
    </row>
    <row r="3020" spans="1:7" x14ac:dyDescent="0.25">
      <c r="A3020" s="23" t="s">
        <v>28650</v>
      </c>
      <c r="B3020" s="10" t="s">
        <v>28651</v>
      </c>
      <c r="C3020" s="26" t="s">
        <v>23</v>
      </c>
      <c r="D3020" s="29">
        <v>187.98</v>
      </c>
      <c r="E3020" s="29">
        <v>80.09</v>
      </c>
      <c r="F3020" s="29"/>
      <c r="G3020" s="29"/>
    </row>
    <row r="3021" spans="1:7" x14ac:dyDescent="0.25">
      <c r="A3021" s="24"/>
      <c r="B3021" s="11" t="s">
        <v>28652</v>
      </c>
      <c r="C3021" s="27"/>
      <c r="D3021" s="30"/>
      <c r="E3021" s="30"/>
      <c r="F3021" s="30"/>
      <c r="G3021" s="30"/>
    </row>
    <row r="3022" spans="1:7" x14ac:dyDescent="0.25">
      <c r="A3022" s="24"/>
      <c r="B3022" s="11" t="s">
        <v>28653</v>
      </c>
      <c r="C3022" s="27"/>
      <c r="D3022" s="30"/>
      <c r="E3022" s="30"/>
      <c r="F3022" s="30"/>
      <c r="G3022" s="30"/>
    </row>
    <row r="3023" spans="1:7" x14ac:dyDescent="0.25">
      <c r="A3023" s="24"/>
      <c r="B3023" s="11" t="s">
        <v>28654</v>
      </c>
      <c r="C3023" s="27"/>
      <c r="D3023" s="30"/>
      <c r="E3023" s="30"/>
      <c r="F3023" s="30"/>
      <c r="G3023" s="30"/>
    </row>
    <row r="3024" spans="1:7" x14ac:dyDescent="0.25">
      <c r="A3024" s="24"/>
      <c r="B3024" s="11" t="s">
        <v>28655</v>
      </c>
      <c r="C3024" s="27"/>
      <c r="D3024" s="30"/>
      <c r="E3024" s="30"/>
      <c r="F3024" s="30"/>
      <c r="G3024" s="30"/>
    </row>
    <row r="3025" spans="1:7" x14ac:dyDescent="0.25">
      <c r="A3025" s="24"/>
      <c r="B3025" s="11" t="s">
        <v>28656</v>
      </c>
      <c r="C3025" s="27"/>
      <c r="D3025" s="30"/>
      <c r="E3025" s="30"/>
      <c r="F3025" s="30"/>
      <c r="G3025" s="30"/>
    </row>
    <row r="3026" spans="1:7" x14ac:dyDescent="0.25">
      <c r="A3026" s="24"/>
      <c r="B3026" s="11" t="s">
        <v>28657</v>
      </c>
      <c r="C3026" s="27"/>
      <c r="D3026" s="30"/>
      <c r="E3026" s="30"/>
      <c r="F3026" s="30"/>
      <c r="G3026" s="30"/>
    </row>
    <row r="3027" spans="1:7" x14ac:dyDescent="0.25">
      <c r="A3027" s="24"/>
      <c r="B3027" s="11" t="s">
        <v>28658</v>
      </c>
      <c r="C3027" s="27"/>
      <c r="D3027" s="30"/>
      <c r="E3027" s="30"/>
      <c r="F3027" s="30"/>
      <c r="G3027" s="30"/>
    </row>
    <row r="3028" spans="1:7" x14ac:dyDescent="0.25">
      <c r="A3028" s="24"/>
      <c r="B3028" s="11" t="s">
        <v>28659</v>
      </c>
      <c r="C3028" s="27"/>
      <c r="D3028" s="30"/>
      <c r="E3028" s="30"/>
      <c r="F3028" s="30"/>
      <c r="G3028" s="30"/>
    </row>
    <row r="3029" spans="1:7" ht="15.75" thickBot="1" x14ac:dyDescent="0.3">
      <c r="A3029" s="25"/>
      <c r="B3029" s="12" t="s">
        <v>28660</v>
      </c>
      <c r="C3029" s="28"/>
      <c r="D3029" s="31"/>
      <c r="E3029" s="31"/>
      <c r="F3029" s="31"/>
      <c r="G3029" s="31"/>
    </row>
    <row r="3030" spans="1:7" ht="15.75" thickBot="1" x14ac:dyDescent="0.3">
      <c r="A3030" s="6"/>
      <c r="B3030" s="6"/>
      <c r="C3030" s="6"/>
      <c r="D3030" s="6"/>
      <c r="E3030" s="6"/>
      <c r="F3030" s="6"/>
      <c r="G3030" s="6"/>
    </row>
    <row r="3031" spans="1:7" ht="15.75" thickBot="1" x14ac:dyDescent="0.3">
      <c r="A3031" s="7" t="s">
        <v>28661</v>
      </c>
      <c r="B3031" s="7" t="s">
        <v>28662</v>
      </c>
      <c r="C3031" s="8"/>
      <c r="D3031" s="9"/>
      <c r="E3031" s="9"/>
      <c r="F3031" s="9"/>
      <c r="G3031" s="9"/>
    </row>
    <row r="3032" spans="1:7" ht="15.75" thickBot="1" x14ac:dyDescent="0.3">
      <c r="A3032" s="6"/>
      <c r="B3032" s="6"/>
      <c r="C3032" s="6"/>
      <c r="D3032" s="6"/>
      <c r="E3032" s="6"/>
      <c r="F3032" s="6"/>
      <c r="G3032" s="6"/>
    </row>
    <row r="3033" spans="1:7" ht="15.75" thickBot="1" x14ac:dyDescent="0.3">
      <c r="A3033" s="7" t="s">
        <v>28663</v>
      </c>
      <c r="B3033" s="7" t="s">
        <v>28664</v>
      </c>
      <c r="C3033" s="8" t="s">
        <v>48</v>
      </c>
      <c r="D3033" s="9">
        <v>6.69</v>
      </c>
      <c r="E3033" s="9">
        <v>72.05</v>
      </c>
      <c r="F3033" s="9"/>
      <c r="G3033" s="9">
        <v>8.07</v>
      </c>
    </row>
    <row r="3034" spans="1:7" ht="15.75" thickBot="1" x14ac:dyDescent="0.3">
      <c r="A3034" s="6"/>
      <c r="B3034" s="6"/>
      <c r="C3034" s="6"/>
      <c r="D3034" s="6"/>
      <c r="E3034" s="6"/>
      <c r="F3034" s="6"/>
      <c r="G3034" s="6"/>
    </row>
    <row r="3035" spans="1:7" ht="15.75" thickBot="1" x14ac:dyDescent="0.3">
      <c r="A3035" s="7" t="s">
        <v>28665</v>
      </c>
      <c r="B3035" s="7" t="s">
        <v>28666</v>
      </c>
      <c r="C3035" s="8" t="s">
        <v>23</v>
      </c>
      <c r="D3035" s="9">
        <v>16.71</v>
      </c>
      <c r="E3035" s="9">
        <v>80.069999999999993</v>
      </c>
      <c r="F3035" s="9"/>
      <c r="G3035" s="9"/>
    </row>
    <row r="3036" spans="1:7" ht="15.75" thickBot="1" x14ac:dyDescent="0.3">
      <c r="A3036" s="6"/>
      <c r="B3036" s="6"/>
      <c r="C3036" s="6"/>
      <c r="D3036" s="6"/>
      <c r="E3036" s="6"/>
      <c r="F3036" s="6"/>
      <c r="G3036" s="6"/>
    </row>
    <row r="3037" spans="1:7" ht="15.75" thickBot="1" x14ac:dyDescent="0.3">
      <c r="A3037" s="7" t="s">
        <v>28667</v>
      </c>
      <c r="B3037" s="7" t="s">
        <v>28668</v>
      </c>
      <c r="C3037" s="8"/>
      <c r="D3037" s="9"/>
      <c r="E3037" s="9"/>
      <c r="F3037" s="9"/>
      <c r="G3037" s="9"/>
    </row>
    <row r="3038" spans="1:7" ht="15.75" thickBot="1" x14ac:dyDescent="0.3">
      <c r="A3038" s="6"/>
      <c r="B3038" s="6"/>
      <c r="C3038" s="6"/>
      <c r="D3038" s="6"/>
      <c r="E3038" s="6"/>
      <c r="F3038" s="6"/>
      <c r="G3038" s="6"/>
    </row>
    <row r="3039" spans="1:7" ht="15.75" thickBot="1" x14ac:dyDescent="0.3">
      <c r="A3039" s="7" t="s">
        <v>28669</v>
      </c>
      <c r="B3039" s="7" t="s">
        <v>28670</v>
      </c>
      <c r="C3039" s="8" t="s">
        <v>165</v>
      </c>
      <c r="D3039" s="9">
        <v>8.8000000000000007</v>
      </c>
      <c r="E3039" s="9">
        <v>15.8</v>
      </c>
      <c r="F3039" s="9">
        <v>64.319999999999993</v>
      </c>
      <c r="G3039" s="9"/>
    </row>
    <row r="3040" spans="1:7" ht="15.75" thickBot="1" x14ac:dyDescent="0.3">
      <c r="A3040" s="6"/>
      <c r="B3040" s="6"/>
      <c r="C3040" s="6"/>
      <c r="D3040" s="6"/>
      <c r="E3040" s="6"/>
      <c r="F3040" s="6"/>
      <c r="G3040" s="6"/>
    </row>
    <row r="3041" spans="1:7" ht="15.75" thickBot="1" x14ac:dyDescent="0.3">
      <c r="A3041" s="7" t="s">
        <v>28671</v>
      </c>
      <c r="B3041" s="7" t="s">
        <v>28672</v>
      </c>
      <c r="C3041" s="8" t="s">
        <v>165</v>
      </c>
      <c r="D3041" s="9">
        <v>9.1999999999999993</v>
      </c>
      <c r="E3041" s="9">
        <v>15.11</v>
      </c>
      <c r="F3041" s="9">
        <v>65</v>
      </c>
      <c r="G3041" s="9"/>
    </row>
    <row r="3042" spans="1:7" ht="15.75" thickBot="1" x14ac:dyDescent="0.3">
      <c r="A3042" s="6"/>
      <c r="B3042" s="6"/>
      <c r="C3042" s="6"/>
      <c r="D3042" s="6"/>
      <c r="E3042" s="6"/>
      <c r="F3042" s="6"/>
      <c r="G3042" s="6"/>
    </row>
    <row r="3043" spans="1:7" ht="15.75" thickBot="1" x14ac:dyDescent="0.3">
      <c r="A3043" s="7" t="s">
        <v>28673</v>
      </c>
      <c r="B3043" s="7" t="s">
        <v>28674</v>
      </c>
      <c r="C3043" s="8" t="s">
        <v>165</v>
      </c>
      <c r="D3043" s="9">
        <v>9.7799999999999994</v>
      </c>
      <c r="E3043" s="9">
        <v>14.21</v>
      </c>
      <c r="F3043" s="9">
        <v>65.849999999999994</v>
      </c>
      <c r="G3043" s="9"/>
    </row>
    <row r="3044" spans="1:7" ht="15.75" thickBot="1" x14ac:dyDescent="0.3">
      <c r="A3044" s="6"/>
      <c r="B3044" s="6"/>
      <c r="C3044" s="6"/>
      <c r="D3044" s="6"/>
      <c r="E3044" s="6"/>
      <c r="F3044" s="6"/>
      <c r="G3044" s="6"/>
    </row>
    <row r="3045" spans="1:7" ht="15.75" thickBot="1" x14ac:dyDescent="0.3">
      <c r="A3045" s="7" t="s">
        <v>28675</v>
      </c>
      <c r="B3045" s="7" t="s">
        <v>28676</v>
      </c>
      <c r="C3045" s="8" t="s">
        <v>28677</v>
      </c>
      <c r="D3045" s="9">
        <v>7.46</v>
      </c>
      <c r="E3045" s="9">
        <v>18.63</v>
      </c>
      <c r="F3045" s="9">
        <v>61.39</v>
      </c>
      <c r="G3045" s="9"/>
    </row>
    <row r="3046" spans="1:7" ht="15.75" thickBot="1" x14ac:dyDescent="0.3">
      <c r="A3046" s="6"/>
      <c r="B3046" s="6"/>
      <c r="C3046" s="6"/>
      <c r="D3046" s="6"/>
      <c r="E3046" s="6"/>
      <c r="F3046" s="6"/>
      <c r="G3046" s="6"/>
    </row>
    <row r="3047" spans="1:7" ht="15.75" thickBot="1" x14ac:dyDescent="0.3">
      <c r="A3047" s="7" t="s">
        <v>28678</v>
      </c>
      <c r="B3047" s="7" t="s">
        <v>28679</v>
      </c>
      <c r="C3047" s="8"/>
      <c r="D3047" s="9"/>
      <c r="E3047" s="9"/>
      <c r="F3047" s="9"/>
      <c r="G3047" s="9"/>
    </row>
    <row r="3048" spans="1:7" ht="15.75" thickBot="1" x14ac:dyDescent="0.3">
      <c r="A3048" s="6"/>
      <c r="B3048" s="6"/>
      <c r="C3048" s="6"/>
      <c r="D3048" s="6"/>
      <c r="E3048" s="6"/>
      <c r="F3048" s="6"/>
      <c r="G3048" s="6"/>
    </row>
    <row r="3049" spans="1:7" ht="48.75" x14ac:dyDescent="0.25">
      <c r="A3049" s="23" t="s">
        <v>28680</v>
      </c>
      <c r="B3049" s="10" t="s">
        <v>28681</v>
      </c>
      <c r="C3049" s="26"/>
      <c r="D3049" s="29"/>
      <c r="E3049" s="29"/>
      <c r="F3049" s="29"/>
      <c r="G3049" s="29"/>
    </row>
    <row r="3050" spans="1:7" x14ac:dyDescent="0.25">
      <c r="A3050" s="24"/>
      <c r="B3050" s="11" t="s">
        <v>28682</v>
      </c>
      <c r="C3050" s="27"/>
      <c r="D3050" s="30"/>
      <c r="E3050" s="30"/>
      <c r="F3050" s="30"/>
      <c r="G3050" s="30"/>
    </row>
    <row r="3051" spans="1:7" x14ac:dyDescent="0.25">
      <c r="A3051" s="24"/>
      <c r="B3051" s="11" t="s">
        <v>28683</v>
      </c>
      <c r="C3051" s="27"/>
      <c r="D3051" s="30"/>
      <c r="E3051" s="30"/>
      <c r="F3051" s="30"/>
      <c r="G3051" s="30"/>
    </row>
    <row r="3052" spans="1:7" x14ac:dyDescent="0.25">
      <c r="A3052" s="24"/>
      <c r="B3052" s="11" t="s">
        <v>28684</v>
      </c>
      <c r="C3052" s="27"/>
      <c r="D3052" s="30"/>
      <c r="E3052" s="30"/>
      <c r="F3052" s="30"/>
      <c r="G3052" s="30"/>
    </row>
    <row r="3053" spans="1:7" x14ac:dyDescent="0.25">
      <c r="A3053" s="24"/>
      <c r="B3053" s="11" t="s">
        <v>28685</v>
      </c>
      <c r="C3053" s="27"/>
      <c r="D3053" s="30"/>
      <c r="E3053" s="30"/>
      <c r="F3053" s="30"/>
      <c r="G3053" s="30"/>
    </row>
    <row r="3054" spans="1:7" x14ac:dyDescent="0.25">
      <c r="A3054" s="24"/>
      <c r="B3054" s="11" t="s">
        <v>28686</v>
      </c>
      <c r="C3054" s="27"/>
      <c r="D3054" s="30"/>
      <c r="E3054" s="30"/>
      <c r="F3054" s="30"/>
      <c r="G3054" s="30"/>
    </row>
    <row r="3055" spans="1:7" x14ac:dyDescent="0.25">
      <c r="A3055" s="24"/>
      <c r="B3055" s="11" t="s">
        <v>28687</v>
      </c>
      <c r="C3055" s="27"/>
      <c r="D3055" s="30"/>
      <c r="E3055" s="30"/>
      <c r="F3055" s="30"/>
      <c r="G3055" s="30"/>
    </row>
    <row r="3056" spans="1:7" x14ac:dyDescent="0.25">
      <c r="A3056" s="24"/>
      <c r="B3056" s="11" t="s">
        <v>28688</v>
      </c>
      <c r="C3056" s="27"/>
      <c r="D3056" s="30"/>
      <c r="E3056" s="30"/>
      <c r="F3056" s="30"/>
      <c r="G3056" s="30"/>
    </row>
    <row r="3057" spans="1:7" x14ac:dyDescent="0.25">
      <c r="A3057" s="24"/>
      <c r="B3057" s="11" t="s">
        <v>28689</v>
      </c>
      <c r="C3057" s="27"/>
      <c r="D3057" s="30"/>
      <c r="E3057" s="30"/>
      <c r="F3057" s="30"/>
      <c r="G3057" s="30"/>
    </row>
    <row r="3058" spans="1:7" x14ac:dyDescent="0.25">
      <c r="A3058" s="24"/>
      <c r="B3058" s="11" t="s">
        <v>28690</v>
      </c>
      <c r="C3058" s="27"/>
      <c r="D3058" s="30"/>
      <c r="E3058" s="30"/>
      <c r="F3058" s="30"/>
      <c r="G3058" s="30"/>
    </row>
    <row r="3059" spans="1:7" x14ac:dyDescent="0.25">
      <c r="A3059" s="24"/>
      <c r="B3059" s="11" t="s">
        <v>28691</v>
      </c>
      <c r="C3059" s="27"/>
      <c r="D3059" s="30"/>
      <c r="E3059" s="30"/>
      <c r="F3059" s="30"/>
      <c r="G3059" s="30"/>
    </row>
    <row r="3060" spans="1:7" x14ac:dyDescent="0.25">
      <c r="A3060" s="24"/>
      <c r="B3060" s="11" t="s">
        <v>28692</v>
      </c>
      <c r="C3060" s="27"/>
      <c r="D3060" s="30"/>
      <c r="E3060" s="30"/>
      <c r="F3060" s="30"/>
      <c r="G3060" s="30"/>
    </row>
    <row r="3061" spans="1:7" ht="15.75" thickBot="1" x14ac:dyDescent="0.3">
      <c r="A3061" s="25"/>
      <c r="B3061" s="12" t="s">
        <v>28693</v>
      </c>
      <c r="C3061" s="28"/>
      <c r="D3061" s="31"/>
      <c r="E3061" s="31"/>
      <c r="F3061" s="31"/>
      <c r="G3061" s="31"/>
    </row>
    <row r="3062" spans="1:7" ht="15.75" thickBot="1" x14ac:dyDescent="0.3">
      <c r="A3062" s="6"/>
      <c r="B3062" s="6"/>
      <c r="C3062" s="6"/>
      <c r="D3062" s="6"/>
      <c r="E3062" s="6"/>
      <c r="F3062" s="6"/>
      <c r="G3062" s="6"/>
    </row>
    <row r="3063" spans="1:7" ht="15.75" thickBot="1" x14ac:dyDescent="0.3">
      <c r="A3063" s="7" t="s">
        <v>28694</v>
      </c>
      <c r="B3063" s="7" t="s">
        <v>28695</v>
      </c>
      <c r="C3063" s="8" t="s">
        <v>23</v>
      </c>
      <c r="D3063" s="9">
        <v>16.260000000000002</v>
      </c>
      <c r="E3063" s="9">
        <v>80.069999999999993</v>
      </c>
      <c r="F3063" s="9"/>
      <c r="G3063" s="9"/>
    </row>
    <row r="3064" spans="1:7" ht="15.75" thickBot="1" x14ac:dyDescent="0.3">
      <c r="A3064" s="6"/>
      <c r="B3064" s="6"/>
      <c r="C3064" s="6"/>
      <c r="D3064" s="6"/>
      <c r="E3064" s="6"/>
      <c r="F3064" s="6"/>
      <c r="G3064" s="6"/>
    </row>
    <row r="3065" spans="1:7" ht="15.75" thickBot="1" x14ac:dyDescent="0.3">
      <c r="A3065" s="7" t="s">
        <v>28696</v>
      </c>
      <c r="B3065" s="7" t="s">
        <v>28697</v>
      </c>
      <c r="C3065" s="8" t="s">
        <v>23</v>
      </c>
      <c r="D3065" s="9">
        <v>21.25</v>
      </c>
      <c r="E3065" s="9">
        <v>80.09</v>
      </c>
      <c r="F3065" s="9"/>
      <c r="G3065" s="9"/>
    </row>
    <row r="3066" spans="1:7" ht="15.75" thickBot="1" x14ac:dyDescent="0.3">
      <c r="A3066" s="6"/>
      <c r="B3066" s="6"/>
      <c r="C3066" s="6"/>
      <c r="D3066" s="6"/>
      <c r="E3066" s="6"/>
      <c r="F3066" s="6"/>
      <c r="G3066" s="6"/>
    </row>
    <row r="3067" spans="1:7" ht="15.75" thickBot="1" x14ac:dyDescent="0.3">
      <c r="A3067" s="7" t="s">
        <v>28698</v>
      </c>
      <c r="B3067" s="7" t="s">
        <v>28699</v>
      </c>
      <c r="C3067" s="8" t="s">
        <v>23</v>
      </c>
      <c r="D3067" s="9">
        <v>24.38</v>
      </c>
      <c r="E3067" s="9">
        <v>80.069999999999993</v>
      </c>
      <c r="F3067" s="9"/>
      <c r="G3067" s="9"/>
    </row>
    <row r="3068" spans="1:7" ht="15.75" thickBot="1" x14ac:dyDescent="0.3">
      <c r="A3068" s="6"/>
      <c r="B3068" s="6"/>
      <c r="C3068" s="6"/>
      <c r="D3068" s="6"/>
      <c r="E3068" s="6"/>
      <c r="F3068" s="6"/>
      <c r="G3068" s="6"/>
    </row>
    <row r="3069" spans="1:7" ht="15.75" thickBot="1" x14ac:dyDescent="0.3">
      <c r="A3069" s="7" t="s">
        <v>28700</v>
      </c>
      <c r="B3069" s="7" t="s">
        <v>28701</v>
      </c>
      <c r="C3069" s="8" t="s">
        <v>23</v>
      </c>
      <c r="D3069" s="9">
        <v>28.75</v>
      </c>
      <c r="E3069" s="9">
        <v>80.099999999999994</v>
      </c>
      <c r="F3069" s="9"/>
      <c r="G3069" s="9"/>
    </row>
    <row r="3070" spans="1:7" ht="15.75" thickBot="1" x14ac:dyDescent="0.3">
      <c r="A3070" s="6"/>
      <c r="B3070" s="6"/>
      <c r="C3070" s="6"/>
      <c r="D3070" s="6"/>
      <c r="E3070" s="6"/>
      <c r="F3070" s="6"/>
      <c r="G3070" s="6"/>
    </row>
    <row r="3071" spans="1:7" x14ac:dyDescent="0.25">
      <c r="A3071" s="23" t="s">
        <v>28702</v>
      </c>
      <c r="B3071" s="10" t="s">
        <v>28703</v>
      </c>
      <c r="C3071" s="26"/>
      <c r="D3071" s="29"/>
      <c r="E3071" s="29"/>
      <c r="F3071" s="29"/>
      <c r="G3071" s="29"/>
    </row>
    <row r="3072" spans="1:7" x14ac:dyDescent="0.25">
      <c r="A3072" s="24"/>
      <c r="B3072" s="11" t="s">
        <v>28682</v>
      </c>
      <c r="C3072" s="27"/>
      <c r="D3072" s="30"/>
      <c r="E3072" s="30"/>
      <c r="F3072" s="30"/>
      <c r="G3072" s="30"/>
    </row>
    <row r="3073" spans="1:7" x14ac:dyDescent="0.25">
      <c r="A3073" s="24"/>
      <c r="B3073" s="11" t="s">
        <v>28683</v>
      </c>
      <c r="C3073" s="27"/>
      <c r="D3073" s="30"/>
      <c r="E3073" s="30"/>
      <c r="F3073" s="30"/>
      <c r="G3073" s="30"/>
    </row>
    <row r="3074" spans="1:7" x14ac:dyDescent="0.25">
      <c r="A3074" s="24"/>
      <c r="B3074" s="11" t="s">
        <v>28684</v>
      </c>
      <c r="C3074" s="27"/>
      <c r="D3074" s="30"/>
      <c r="E3074" s="30"/>
      <c r="F3074" s="30"/>
      <c r="G3074" s="30"/>
    </row>
    <row r="3075" spans="1:7" x14ac:dyDescent="0.25">
      <c r="A3075" s="24"/>
      <c r="B3075" s="11" t="s">
        <v>28685</v>
      </c>
      <c r="C3075" s="27"/>
      <c r="D3075" s="30"/>
      <c r="E3075" s="30"/>
      <c r="F3075" s="30"/>
      <c r="G3075" s="30"/>
    </row>
    <row r="3076" spans="1:7" x14ac:dyDescent="0.25">
      <c r="A3076" s="24"/>
      <c r="B3076" s="11" t="s">
        <v>28686</v>
      </c>
      <c r="C3076" s="27"/>
      <c r="D3076" s="30"/>
      <c r="E3076" s="30"/>
      <c r="F3076" s="30"/>
      <c r="G3076" s="30"/>
    </row>
    <row r="3077" spans="1:7" x14ac:dyDescent="0.25">
      <c r="A3077" s="24"/>
      <c r="B3077" s="11" t="s">
        <v>28687</v>
      </c>
      <c r="C3077" s="27"/>
      <c r="D3077" s="30"/>
      <c r="E3077" s="30"/>
      <c r="F3077" s="30"/>
      <c r="G3077" s="30"/>
    </row>
    <row r="3078" spans="1:7" x14ac:dyDescent="0.25">
      <c r="A3078" s="24"/>
      <c r="B3078" s="11" t="s">
        <v>28688</v>
      </c>
      <c r="C3078" s="27"/>
      <c r="D3078" s="30"/>
      <c r="E3078" s="30"/>
      <c r="F3078" s="30"/>
      <c r="G3078" s="30"/>
    </row>
    <row r="3079" spans="1:7" x14ac:dyDescent="0.25">
      <c r="A3079" s="24"/>
      <c r="B3079" s="11" t="s">
        <v>28689</v>
      </c>
      <c r="C3079" s="27"/>
      <c r="D3079" s="30"/>
      <c r="E3079" s="30"/>
      <c r="F3079" s="30"/>
      <c r="G3079" s="30"/>
    </row>
    <row r="3080" spans="1:7" x14ac:dyDescent="0.25">
      <c r="A3080" s="24"/>
      <c r="B3080" s="11" t="s">
        <v>28690</v>
      </c>
      <c r="C3080" s="27"/>
      <c r="D3080" s="30"/>
      <c r="E3080" s="30"/>
      <c r="F3080" s="30"/>
      <c r="G3080" s="30"/>
    </row>
    <row r="3081" spans="1:7" x14ac:dyDescent="0.25">
      <c r="A3081" s="24"/>
      <c r="B3081" s="11" t="s">
        <v>28691</v>
      </c>
      <c r="C3081" s="27"/>
      <c r="D3081" s="30"/>
      <c r="E3081" s="30"/>
      <c r="F3081" s="30"/>
      <c r="G3081" s="30"/>
    </row>
    <row r="3082" spans="1:7" x14ac:dyDescent="0.25">
      <c r="A3082" s="24"/>
      <c r="B3082" s="11" t="s">
        <v>28692</v>
      </c>
      <c r="C3082" s="27"/>
      <c r="D3082" s="30"/>
      <c r="E3082" s="30"/>
      <c r="F3082" s="30"/>
      <c r="G3082" s="30"/>
    </row>
    <row r="3083" spans="1:7" x14ac:dyDescent="0.25">
      <c r="A3083" s="24"/>
      <c r="B3083" s="11" t="s">
        <v>28704</v>
      </c>
      <c r="C3083" s="27"/>
      <c r="D3083" s="30"/>
      <c r="E3083" s="30"/>
      <c r="F3083" s="30"/>
      <c r="G3083" s="30"/>
    </row>
    <row r="3084" spans="1:7" ht="15.75" thickBot="1" x14ac:dyDescent="0.3">
      <c r="A3084" s="25"/>
      <c r="B3084" s="12" t="s">
        <v>28705</v>
      </c>
      <c r="C3084" s="28"/>
      <c r="D3084" s="31"/>
      <c r="E3084" s="31"/>
      <c r="F3084" s="31"/>
      <c r="G3084" s="31"/>
    </row>
    <row r="3085" spans="1:7" ht="15.75" thickBot="1" x14ac:dyDescent="0.3">
      <c r="A3085" s="6"/>
      <c r="B3085" s="6"/>
      <c r="C3085" s="6"/>
      <c r="D3085" s="6"/>
      <c r="E3085" s="6"/>
      <c r="F3085" s="6"/>
      <c r="G3085" s="6"/>
    </row>
    <row r="3086" spans="1:7" ht="15.75" thickBot="1" x14ac:dyDescent="0.3">
      <c r="A3086" s="7" t="s">
        <v>28706</v>
      </c>
      <c r="B3086" s="7" t="s">
        <v>28695</v>
      </c>
      <c r="C3086" s="8" t="s">
        <v>23</v>
      </c>
      <c r="D3086" s="9">
        <v>77.69</v>
      </c>
      <c r="E3086" s="9">
        <v>80.099999999999994</v>
      </c>
      <c r="F3086" s="9"/>
      <c r="G3086" s="9"/>
    </row>
    <row r="3087" spans="1:7" ht="15.75" thickBot="1" x14ac:dyDescent="0.3">
      <c r="A3087" s="6"/>
      <c r="B3087" s="6"/>
      <c r="C3087" s="6"/>
      <c r="D3087" s="6"/>
      <c r="E3087" s="6"/>
      <c r="F3087" s="6"/>
      <c r="G3087" s="6"/>
    </row>
    <row r="3088" spans="1:7" ht="15.75" thickBot="1" x14ac:dyDescent="0.3">
      <c r="A3088" s="7" t="s">
        <v>28707</v>
      </c>
      <c r="B3088" s="7" t="s">
        <v>28697</v>
      </c>
      <c r="C3088" s="8" t="s">
        <v>23</v>
      </c>
      <c r="D3088" s="9">
        <v>107.49</v>
      </c>
      <c r="E3088" s="9">
        <v>80.099999999999994</v>
      </c>
      <c r="F3088" s="9"/>
      <c r="G3088" s="9"/>
    </row>
    <row r="3089" spans="1:7" ht="15.75" thickBot="1" x14ac:dyDescent="0.3">
      <c r="A3089" s="6"/>
      <c r="B3089" s="6"/>
      <c r="C3089" s="6"/>
      <c r="D3089" s="6"/>
      <c r="E3089" s="6"/>
      <c r="F3089" s="6"/>
      <c r="G3089" s="6"/>
    </row>
    <row r="3090" spans="1:7" ht="15.75" thickBot="1" x14ac:dyDescent="0.3">
      <c r="A3090" s="7" t="s">
        <v>28708</v>
      </c>
      <c r="B3090" s="7" t="s">
        <v>28699</v>
      </c>
      <c r="C3090" s="8" t="s">
        <v>23</v>
      </c>
      <c r="D3090" s="9">
        <v>122.51</v>
      </c>
      <c r="E3090" s="9">
        <v>80.09</v>
      </c>
      <c r="F3090" s="9"/>
      <c r="G3090" s="9"/>
    </row>
    <row r="3091" spans="1:7" ht="15.75" thickBot="1" x14ac:dyDescent="0.3">
      <c r="A3091" s="6"/>
      <c r="B3091" s="6"/>
      <c r="C3091" s="6"/>
      <c r="D3091" s="6"/>
      <c r="E3091" s="6"/>
      <c r="F3091" s="6"/>
      <c r="G3091" s="6"/>
    </row>
    <row r="3092" spans="1:7" ht="15.75" thickBot="1" x14ac:dyDescent="0.3">
      <c r="A3092" s="7" t="s">
        <v>28709</v>
      </c>
      <c r="B3092" s="7" t="s">
        <v>28701</v>
      </c>
      <c r="C3092" s="8" t="s">
        <v>23</v>
      </c>
      <c r="D3092" s="9">
        <v>141.13</v>
      </c>
      <c r="E3092" s="9">
        <v>80.099999999999994</v>
      </c>
      <c r="F3092" s="9"/>
      <c r="G3092" s="9"/>
    </row>
  </sheetData>
  <mergeCells count="774">
    <mergeCell ref="A16:A17"/>
    <mergeCell ref="C16:C17"/>
    <mergeCell ref="D16:D17"/>
    <mergeCell ref="E16:E17"/>
    <mergeCell ref="F16:F17"/>
    <mergeCell ref="G16:G17"/>
    <mergeCell ref="A112:A113"/>
    <mergeCell ref="C112:C113"/>
    <mergeCell ref="D112:D113"/>
    <mergeCell ref="E112:E113"/>
    <mergeCell ref="F112:F113"/>
    <mergeCell ref="G112:G113"/>
    <mergeCell ref="A25:A26"/>
    <mergeCell ref="C25:C26"/>
    <mergeCell ref="D25:D26"/>
    <mergeCell ref="E25:E26"/>
    <mergeCell ref="F25:F26"/>
    <mergeCell ref="G25:G26"/>
    <mergeCell ref="A148:A157"/>
    <mergeCell ref="C148:C157"/>
    <mergeCell ref="D148:D157"/>
    <mergeCell ref="E148:E157"/>
    <mergeCell ref="F148:F157"/>
    <mergeCell ref="G148:G157"/>
    <mergeCell ref="A137:A138"/>
    <mergeCell ref="C137:C138"/>
    <mergeCell ref="D137:D138"/>
    <mergeCell ref="E137:E138"/>
    <mergeCell ref="F137:F138"/>
    <mergeCell ref="G137:G138"/>
    <mergeCell ref="A211:A213"/>
    <mergeCell ref="C211:C213"/>
    <mergeCell ref="D211:D213"/>
    <mergeCell ref="E211:E213"/>
    <mergeCell ref="F211:F213"/>
    <mergeCell ref="G211:G213"/>
    <mergeCell ref="A207:A209"/>
    <mergeCell ref="C207:C209"/>
    <mergeCell ref="D207:D209"/>
    <mergeCell ref="E207:E209"/>
    <mergeCell ref="F207:F209"/>
    <mergeCell ref="G207:G209"/>
    <mergeCell ref="A239:A246"/>
    <mergeCell ref="C239:C246"/>
    <mergeCell ref="D239:D246"/>
    <mergeCell ref="E239:E246"/>
    <mergeCell ref="F239:F246"/>
    <mergeCell ref="G239:G246"/>
    <mergeCell ref="A215:A217"/>
    <mergeCell ref="C215:C217"/>
    <mergeCell ref="D215:D217"/>
    <mergeCell ref="E215:E217"/>
    <mergeCell ref="F215:F217"/>
    <mergeCell ref="G215:G217"/>
    <mergeCell ref="A278:A283"/>
    <mergeCell ref="C278:C283"/>
    <mergeCell ref="D278:D283"/>
    <mergeCell ref="E278:E283"/>
    <mergeCell ref="F278:F283"/>
    <mergeCell ref="G278:G283"/>
    <mergeCell ref="A258:A266"/>
    <mergeCell ref="C258:C266"/>
    <mergeCell ref="D258:D266"/>
    <mergeCell ref="E258:E266"/>
    <mergeCell ref="F258:F266"/>
    <mergeCell ref="G258:G266"/>
    <mergeCell ref="A313:A321"/>
    <mergeCell ref="C313:C321"/>
    <mergeCell ref="D313:D321"/>
    <mergeCell ref="E313:E321"/>
    <mergeCell ref="F313:F321"/>
    <mergeCell ref="G313:G321"/>
    <mergeCell ref="A293:A301"/>
    <mergeCell ref="C293:C301"/>
    <mergeCell ref="D293:D301"/>
    <mergeCell ref="E293:E301"/>
    <mergeCell ref="F293:F301"/>
    <mergeCell ref="G293:G301"/>
    <mergeCell ref="A348:A349"/>
    <mergeCell ref="C348:C349"/>
    <mergeCell ref="D348:D349"/>
    <mergeCell ref="E348:E349"/>
    <mergeCell ref="F348:F349"/>
    <mergeCell ref="G348:G349"/>
    <mergeCell ref="A333:A338"/>
    <mergeCell ref="C333:C338"/>
    <mergeCell ref="D333:D338"/>
    <mergeCell ref="E333:E338"/>
    <mergeCell ref="F333:F338"/>
    <mergeCell ref="G333:G338"/>
    <mergeCell ref="A444:A445"/>
    <mergeCell ref="C444:C445"/>
    <mergeCell ref="D444:D445"/>
    <mergeCell ref="E444:E445"/>
    <mergeCell ref="F444:F445"/>
    <mergeCell ref="G444:G445"/>
    <mergeCell ref="A441:A442"/>
    <mergeCell ref="C441:C442"/>
    <mergeCell ref="D441:D442"/>
    <mergeCell ref="E441:E442"/>
    <mergeCell ref="F441:F442"/>
    <mergeCell ref="G441:G442"/>
    <mergeCell ref="A1029:A1037"/>
    <mergeCell ref="C1029:C1037"/>
    <mergeCell ref="D1029:D1037"/>
    <mergeCell ref="E1029:E1037"/>
    <mergeCell ref="F1029:F1037"/>
    <mergeCell ref="G1029:G1037"/>
    <mergeCell ref="A475:A477"/>
    <mergeCell ref="C475:C477"/>
    <mergeCell ref="D475:D477"/>
    <mergeCell ref="E475:E477"/>
    <mergeCell ref="F475:F477"/>
    <mergeCell ref="G475:G477"/>
    <mergeCell ref="A1128:A1132"/>
    <mergeCell ref="C1128:C1132"/>
    <mergeCell ref="D1128:D1132"/>
    <mergeCell ref="E1128:E1132"/>
    <mergeCell ref="F1128:F1132"/>
    <mergeCell ref="G1128:G1132"/>
    <mergeCell ref="A1113:A1114"/>
    <mergeCell ref="C1113:C1114"/>
    <mergeCell ref="D1113:D1114"/>
    <mergeCell ref="E1113:E1114"/>
    <mergeCell ref="F1113:F1114"/>
    <mergeCell ref="G1113:G1114"/>
    <mergeCell ref="A1145:A1149"/>
    <mergeCell ref="C1145:C1149"/>
    <mergeCell ref="D1145:D1149"/>
    <mergeCell ref="E1145:E1149"/>
    <mergeCell ref="F1145:F1149"/>
    <mergeCell ref="G1145:G1149"/>
    <mergeCell ref="A1134:A1143"/>
    <mergeCell ref="C1134:C1143"/>
    <mergeCell ref="D1134:D1143"/>
    <mergeCell ref="E1134:E1143"/>
    <mergeCell ref="F1134:F1143"/>
    <mergeCell ref="G1134:G1143"/>
    <mergeCell ref="A1165:A1173"/>
    <mergeCell ref="C1165:C1173"/>
    <mergeCell ref="D1165:D1173"/>
    <mergeCell ref="E1165:E1173"/>
    <mergeCell ref="F1165:F1173"/>
    <mergeCell ref="G1165:G1173"/>
    <mergeCell ref="A1153:A1163"/>
    <mergeCell ref="C1153:C1163"/>
    <mergeCell ref="D1153:D1163"/>
    <mergeCell ref="E1153:E1163"/>
    <mergeCell ref="F1153:F1163"/>
    <mergeCell ref="G1153:G1163"/>
    <mergeCell ref="A1246:A1248"/>
    <mergeCell ref="C1246:C1248"/>
    <mergeCell ref="D1246:D1248"/>
    <mergeCell ref="E1246:E1248"/>
    <mergeCell ref="F1246:F1248"/>
    <mergeCell ref="G1246:G1248"/>
    <mergeCell ref="A1227:A1238"/>
    <mergeCell ref="C1227:C1238"/>
    <mergeCell ref="D1227:D1238"/>
    <mergeCell ref="E1227:E1238"/>
    <mergeCell ref="F1227:F1238"/>
    <mergeCell ref="G1227:G1238"/>
    <mergeCell ref="A1259:A1263"/>
    <mergeCell ref="C1259:C1263"/>
    <mergeCell ref="D1259:D1263"/>
    <mergeCell ref="E1259:E1263"/>
    <mergeCell ref="F1259:F1263"/>
    <mergeCell ref="G1259:G1263"/>
    <mergeCell ref="A1250:A1253"/>
    <mergeCell ref="C1250:C1253"/>
    <mergeCell ref="D1250:D1253"/>
    <mergeCell ref="E1250:E1253"/>
    <mergeCell ref="F1250:F1253"/>
    <mergeCell ref="G1250:G1253"/>
    <mergeCell ref="A1287:A1291"/>
    <mergeCell ref="C1287:C1291"/>
    <mergeCell ref="D1287:D1291"/>
    <mergeCell ref="E1287:E1291"/>
    <mergeCell ref="F1287:F1291"/>
    <mergeCell ref="G1287:G1291"/>
    <mergeCell ref="A1269:A1271"/>
    <mergeCell ref="C1269:C1271"/>
    <mergeCell ref="D1269:D1271"/>
    <mergeCell ref="E1269:E1271"/>
    <mergeCell ref="F1269:F1271"/>
    <mergeCell ref="G1269:G1271"/>
    <mergeCell ref="A1304:A1316"/>
    <mergeCell ref="C1304:C1316"/>
    <mergeCell ref="D1304:D1316"/>
    <mergeCell ref="E1304:E1316"/>
    <mergeCell ref="F1304:F1316"/>
    <mergeCell ref="G1304:G1316"/>
    <mergeCell ref="A1295:A1296"/>
    <mergeCell ref="C1295:C1296"/>
    <mergeCell ref="D1295:D1296"/>
    <mergeCell ref="E1295:E1296"/>
    <mergeCell ref="F1295:F1296"/>
    <mergeCell ref="G1295:G1296"/>
    <mergeCell ref="A1342:A1357"/>
    <mergeCell ref="C1342:C1357"/>
    <mergeCell ref="D1342:D1357"/>
    <mergeCell ref="E1342:E1357"/>
    <mergeCell ref="F1342:F1357"/>
    <mergeCell ref="G1342:G1357"/>
    <mergeCell ref="A1318:A1332"/>
    <mergeCell ref="C1318:C1332"/>
    <mergeCell ref="D1318:D1332"/>
    <mergeCell ref="E1318:E1332"/>
    <mergeCell ref="F1318:F1332"/>
    <mergeCell ref="G1318:G1332"/>
    <mergeCell ref="A1417:A1431"/>
    <mergeCell ref="C1417:C1431"/>
    <mergeCell ref="D1417:D1431"/>
    <mergeCell ref="E1417:E1431"/>
    <mergeCell ref="F1417:F1431"/>
    <mergeCell ref="G1417:G1431"/>
    <mergeCell ref="A1383:A1397"/>
    <mergeCell ref="C1383:C1397"/>
    <mergeCell ref="D1383:D1397"/>
    <mergeCell ref="E1383:E1397"/>
    <mergeCell ref="F1383:F1397"/>
    <mergeCell ref="G1383:G1397"/>
    <mergeCell ref="A1484:A1497"/>
    <mergeCell ref="C1484:C1497"/>
    <mergeCell ref="D1484:D1497"/>
    <mergeCell ref="E1484:E1497"/>
    <mergeCell ref="F1484:F1497"/>
    <mergeCell ref="G1484:G1497"/>
    <mergeCell ref="A1461:A1474"/>
    <mergeCell ref="C1461:C1474"/>
    <mergeCell ref="D1461:D1474"/>
    <mergeCell ref="E1461:E1474"/>
    <mergeCell ref="F1461:F1474"/>
    <mergeCell ref="G1461:G1474"/>
    <mergeCell ref="A1542:A1553"/>
    <mergeCell ref="C1542:C1553"/>
    <mergeCell ref="D1542:D1553"/>
    <mergeCell ref="E1542:E1553"/>
    <mergeCell ref="F1542:F1553"/>
    <mergeCell ref="G1542:G1553"/>
    <mergeCell ref="A1515:A1528"/>
    <mergeCell ref="C1515:C1528"/>
    <mergeCell ref="D1515:D1528"/>
    <mergeCell ref="E1515:E1528"/>
    <mergeCell ref="F1515:F1528"/>
    <mergeCell ref="G1515:G1528"/>
    <mergeCell ref="A1577:A1578"/>
    <mergeCell ref="C1577:C1578"/>
    <mergeCell ref="D1577:D1578"/>
    <mergeCell ref="E1577:E1578"/>
    <mergeCell ref="F1577:F1578"/>
    <mergeCell ref="G1577:G1578"/>
    <mergeCell ref="A1561:A1575"/>
    <mergeCell ref="C1561:C1575"/>
    <mergeCell ref="D1561:D1575"/>
    <mergeCell ref="E1561:E1575"/>
    <mergeCell ref="F1561:F1575"/>
    <mergeCell ref="G1561:G1575"/>
    <mergeCell ref="A1583:A1598"/>
    <mergeCell ref="C1583:C1598"/>
    <mergeCell ref="D1583:D1598"/>
    <mergeCell ref="E1583:E1598"/>
    <mergeCell ref="F1583:F1598"/>
    <mergeCell ref="G1583:G1598"/>
    <mergeCell ref="A1580:A1581"/>
    <mergeCell ref="C1580:C1581"/>
    <mergeCell ref="D1580:D1581"/>
    <mergeCell ref="E1580:E1581"/>
    <mergeCell ref="F1580:F1581"/>
    <mergeCell ref="G1580:G1581"/>
    <mergeCell ref="A1603:A1604"/>
    <mergeCell ref="C1603:C1604"/>
    <mergeCell ref="D1603:D1604"/>
    <mergeCell ref="E1603:E1604"/>
    <mergeCell ref="F1603:F1604"/>
    <mergeCell ref="G1603:G1604"/>
    <mergeCell ref="A1600:A1601"/>
    <mergeCell ref="C1600:C1601"/>
    <mergeCell ref="D1600:D1601"/>
    <mergeCell ref="E1600:E1601"/>
    <mergeCell ref="F1600:F1601"/>
    <mergeCell ref="G1600:G1601"/>
    <mergeCell ref="A1623:A1624"/>
    <mergeCell ref="C1623:C1624"/>
    <mergeCell ref="D1623:D1624"/>
    <mergeCell ref="E1623:E1624"/>
    <mergeCell ref="F1623:F1624"/>
    <mergeCell ref="G1623:G1624"/>
    <mergeCell ref="A1606:A1621"/>
    <mergeCell ref="C1606:C1621"/>
    <mergeCell ref="D1606:D1621"/>
    <mergeCell ref="E1606:E1621"/>
    <mergeCell ref="F1606:F1621"/>
    <mergeCell ref="G1606:G1621"/>
    <mergeCell ref="A1629:A1643"/>
    <mergeCell ref="C1629:C1643"/>
    <mergeCell ref="D1629:D1643"/>
    <mergeCell ref="E1629:E1643"/>
    <mergeCell ref="F1629:F1643"/>
    <mergeCell ref="G1629:G1643"/>
    <mergeCell ref="A1626:A1627"/>
    <mergeCell ref="C1626:C1627"/>
    <mergeCell ref="D1626:D1627"/>
    <mergeCell ref="E1626:E1627"/>
    <mergeCell ref="F1626:F1627"/>
    <mergeCell ref="G1626:G1627"/>
    <mergeCell ref="A1698:A1713"/>
    <mergeCell ref="C1698:C1713"/>
    <mergeCell ref="D1698:D1713"/>
    <mergeCell ref="E1698:E1713"/>
    <mergeCell ref="F1698:F1713"/>
    <mergeCell ref="G1698:G1713"/>
    <mergeCell ref="A1665:A1680"/>
    <mergeCell ref="C1665:C1680"/>
    <mergeCell ref="D1665:D1680"/>
    <mergeCell ref="E1665:E1680"/>
    <mergeCell ref="F1665:F1680"/>
    <mergeCell ref="G1665:G1680"/>
    <mergeCell ref="A1773:A1788"/>
    <mergeCell ref="C1773:C1788"/>
    <mergeCell ref="D1773:D1788"/>
    <mergeCell ref="E1773:E1788"/>
    <mergeCell ref="F1773:F1788"/>
    <mergeCell ref="G1773:G1788"/>
    <mergeCell ref="A1733:A1747"/>
    <mergeCell ref="C1733:C1747"/>
    <mergeCell ref="D1733:D1747"/>
    <mergeCell ref="E1733:E1747"/>
    <mergeCell ref="F1733:F1747"/>
    <mergeCell ref="G1733:G1747"/>
    <mergeCell ref="A1840:A1848"/>
    <mergeCell ref="C1840:C1848"/>
    <mergeCell ref="D1840:D1848"/>
    <mergeCell ref="E1840:E1848"/>
    <mergeCell ref="F1840:F1848"/>
    <mergeCell ref="G1840:G1848"/>
    <mergeCell ref="A1806:A1820"/>
    <mergeCell ref="C1806:C1820"/>
    <mergeCell ref="D1806:D1820"/>
    <mergeCell ref="E1806:E1820"/>
    <mergeCell ref="F1806:F1820"/>
    <mergeCell ref="G1806:G1820"/>
    <mergeCell ref="A1861:A1870"/>
    <mergeCell ref="C1861:C1870"/>
    <mergeCell ref="D1861:D1870"/>
    <mergeCell ref="E1861:E1870"/>
    <mergeCell ref="F1861:F1870"/>
    <mergeCell ref="G1861:G1870"/>
    <mergeCell ref="A1856:A1859"/>
    <mergeCell ref="C1856:C1859"/>
    <mergeCell ref="D1856:D1859"/>
    <mergeCell ref="E1856:E1859"/>
    <mergeCell ref="F1856:F1859"/>
    <mergeCell ref="G1856:G1859"/>
    <mergeCell ref="A1883:A1886"/>
    <mergeCell ref="C1883:C1886"/>
    <mergeCell ref="D1883:D1886"/>
    <mergeCell ref="E1883:E1886"/>
    <mergeCell ref="F1883:F1886"/>
    <mergeCell ref="G1883:G1886"/>
    <mergeCell ref="A1872:A1881"/>
    <mergeCell ref="C1872:C1881"/>
    <mergeCell ref="D1872:D1881"/>
    <mergeCell ref="E1872:E1881"/>
    <mergeCell ref="F1872:F1881"/>
    <mergeCell ref="G1872:G1881"/>
    <mergeCell ref="A1903:A1916"/>
    <mergeCell ref="C1903:C1916"/>
    <mergeCell ref="D1903:D1916"/>
    <mergeCell ref="E1903:E1916"/>
    <mergeCell ref="F1903:F1916"/>
    <mergeCell ref="G1903:G1916"/>
    <mergeCell ref="A1888:A1901"/>
    <mergeCell ref="C1888:C1901"/>
    <mergeCell ref="D1888:D1901"/>
    <mergeCell ref="E1888:E1901"/>
    <mergeCell ref="F1888:F1901"/>
    <mergeCell ref="G1888:G1901"/>
    <mergeCell ref="A1930:A1931"/>
    <mergeCell ref="C1930:C1931"/>
    <mergeCell ref="D1930:D1931"/>
    <mergeCell ref="E1930:E1931"/>
    <mergeCell ref="F1930:F1931"/>
    <mergeCell ref="G1930:G1931"/>
    <mergeCell ref="A1918:A1922"/>
    <mergeCell ref="C1918:C1922"/>
    <mergeCell ref="D1918:D1922"/>
    <mergeCell ref="E1918:E1922"/>
    <mergeCell ref="F1918:F1922"/>
    <mergeCell ref="G1918:G1922"/>
    <mergeCell ref="A1993:A2005"/>
    <mergeCell ref="C1993:C2005"/>
    <mergeCell ref="D1993:D2005"/>
    <mergeCell ref="E1993:E2005"/>
    <mergeCell ref="F1993:F2005"/>
    <mergeCell ref="G1993:G2005"/>
    <mergeCell ref="A1977:A1991"/>
    <mergeCell ref="C1977:C1991"/>
    <mergeCell ref="D1977:D1991"/>
    <mergeCell ref="E1977:E1991"/>
    <mergeCell ref="F1977:F1991"/>
    <mergeCell ref="G1977:G1991"/>
    <mergeCell ref="A2026:A2043"/>
    <mergeCell ref="C2026:C2043"/>
    <mergeCell ref="D2026:D2043"/>
    <mergeCell ref="E2026:E2043"/>
    <mergeCell ref="F2026:F2043"/>
    <mergeCell ref="G2026:G2043"/>
    <mergeCell ref="A2007:A2024"/>
    <mergeCell ref="C2007:C2024"/>
    <mergeCell ref="D2007:D2024"/>
    <mergeCell ref="E2007:E2024"/>
    <mergeCell ref="F2007:F2024"/>
    <mergeCell ref="G2007:G2024"/>
    <mergeCell ref="A2052:A2062"/>
    <mergeCell ref="C2052:C2062"/>
    <mergeCell ref="D2052:D2062"/>
    <mergeCell ref="E2052:E2062"/>
    <mergeCell ref="F2052:F2062"/>
    <mergeCell ref="G2052:G2062"/>
    <mergeCell ref="A2047:A2050"/>
    <mergeCell ref="C2047:C2050"/>
    <mergeCell ref="D2047:D2050"/>
    <mergeCell ref="E2047:E2050"/>
    <mergeCell ref="F2047:F2050"/>
    <mergeCell ref="G2047:G2050"/>
    <mergeCell ref="A2084:A2087"/>
    <mergeCell ref="C2084:C2087"/>
    <mergeCell ref="D2084:D2087"/>
    <mergeCell ref="E2084:E2087"/>
    <mergeCell ref="F2084:F2087"/>
    <mergeCell ref="G2084:G2087"/>
    <mergeCell ref="A2072:A2076"/>
    <mergeCell ref="C2072:C2076"/>
    <mergeCell ref="D2072:D2076"/>
    <mergeCell ref="E2072:E2076"/>
    <mergeCell ref="F2072:F2076"/>
    <mergeCell ref="G2072:G2076"/>
    <mergeCell ref="A2170:A2173"/>
    <mergeCell ref="C2170:C2173"/>
    <mergeCell ref="D2170:D2173"/>
    <mergeCell ref="E2170:E2173"/>
    <mergeCell ref="F2170:F2173"/>
    <mergeCell ref="G2170:G2173"/>
    <mergeCell ref="A2165:A2168"/>
    <mergeCell ref="C2165:C2168"/>
    <mergeCell ref="D2165:D2168"/>
    <mergeCell ref="E2165:E2168"/>
    <mergeCell ref="F2165:F2168"/>
    <mergeCell ref="G2165:G2168"/>
    <mergeCell ref="A2194:A2195"/>
    <mergeCell ref="C2194:C2195"/>
    <mergeCell ref="D2194:D2195"/>
    <mergeCell ref="E2194:E2195"/>
    <mergeCell ref="F2194:F2195"/>
    <mergeCell ref="G2194:G2195"/>
    <mergeCell ref="A2175:A2178"/>
    <mergeCell ref="C2175:C2178"/>
    <mergeCell ref="D2175:D2178"/>
    <mergeCell ref="E2175:E2178"/>
    <mergeCell ref="F2175:F2178"/>
    <mergeCell ref="G2175:G2178"/>
    <mergeCell ref="A2236:A2237"/>
    <mergeCell ref="C2236:C2237"/>
    <mergeCell ref="D2236:D2237"/>
    <mergeCell ref="E2236:E2237"/>
    <mergeCell ref="F2236:F2237"/>
    <mergeCell ref="G2236:G2237"/>
    <mergeCell ref="A2197:A2198"/>
    <mergeCell ref="C2197:C2198"/>
    <mergeCell ref="D2197:D2198"/>
    <mergeCell ref="E2197:E2198"/>
    <mergeCell ref="F2197:F2198"/>
    <mergeCell ref="G2197:G2198"/>
    <mergeCell ref="A2301:A2303"/>
    <mergeCell ref="C2301:C2303"/>
    <mergeCell ref="D2301:D2303"/>
    <mergeCell ref="E2301:E2303"/>
    <mergeCell ref="F2301:F2303"/>
    <mergeCell ref="G2301:G2303"/>
    <mergeCell ref="A2293:A2295"/>
    <mergeCell ref="C2293:C2295"/>
    <mergeCell ref="D2293:D2295"/>
    <mergeCell ref="E2293:E2295"/>
    <mergeCell ref="F2293:F2295"/>
    <mergeCell ref="G2293:G2295"/>
    <mergeCell ref="A2321:A2323"/>
    <mergeCell ref="C2321:C2323"/>
    <mergeCell ref="D2321:D2323"/>
    <mergeCell ref="E2321:E2323"/>
    <mergeCell ref="F2321:F2323"/>
    <mergeCell ref="G2321:G2323"/>
    <mergeCell ref="A2311:A2313"/>
    <mergeCell ref="C2311:C2313"/>
    <mergeCell ref="D2311:D2313"/>
    <mergeCell ref="E2311:E2313"/>
    <mergeCell ref="F2311:F2313"/>
    <mergeCell ref="G2311:G2313"/>
    <mergeCell ref="A2343:A2345"/>
    <mergeCell ref="C2343:C2345"/>
    <mergeCell ref="D2343:D2345"/>
    <mergeCell ref="E2343:E2345"/>
    <mergeCell ref="F2343:F2345"/>
    <mergeCell ref="G2343:G2345"/>
    <mergeCell ref="A2331:A2333"/>
    <mergeCell ref="C2331:C2333"/>
    <mergeCell ref="D2331:D2333"/>
    <mergeCell ref="E2331:E2333"/>
    <mergeCell ref="F2331:F2333"/>
    <mergeCell ref="G2331:G2333"/>
    <mergeCell ref="A2367:A2369"/>
    <mergeCell ref="C2367:C2369"/>
    <mergeCell ref="D2367:D2369"/>
    <mergeCell ref="E2367:E2369"/>
    <mergeCell ref="F2367:F2369"/>
    <mergeCell ref="G2367:G2369"/>
    <mergeCell ref="A2355:A2357"/>
    <mergeCell ref="C2355:C2357"/>
    <mergeCell ref="D2355:D2357"/>
    <mergeCell ref="E2355:E2357"/>
    <mergeCell ref="F2355:F2357"/>
    <mergeCell ref="G2355:G2357"/>
    <mergeCell ref="A2399:A2401"/>
    <mergeCell ref="C2399:C2401"/>
    <mergeCell ref="D2399:D2401"/>
    <mergeCell ref="E2399:E2401"/>
    <mergeCell ref="F2399:F2401"/>
    <mergeCell ref="G2399:G2401"/>
    <mergeCell ref="A2379:A2381"/>
    <mergeCell ref="C2379:C2381"/>
    <mergeCell ref="D2379:D2381"/>
    <mergeCell ref="E2379:E2381"/>
    <mergeCell ref="F2379:F2381"/>
    <mergeCell ref="G2379:G2381"/>
    <mergeCell ref="A2439:A2441"/>
    <mergeCell ref="C2439:C2441"/>
    <mergeCell ref="D2439:D2441"/>
    <mergeCell ref="E2439:E2441"/>
    <mergeCell ref="F2439:F2441"/>
    <mergeCell ref="G2439:G2441"/>
    <mergeCell ref="A2419:A2421"/>
    <mergeCell ref="C2419:C2421"/>
    <mergeCell ref="D2419:D2421"/>
    <mergeCell ref="E2419:E2421"/>
    <mergeCell ref="F2419:F2421"/>
    <mergeCell ref="G2419:G2421"/>
    <mergeCell ref="A2463:A2465"/>
    <mergeCell ref="C2463:C2465"/>
    <mergeCell ref="D2463:D2465"/>
    <mergeCell ref="E2463:E2465"/>
    <mergeCell ref="F2463:F2465"/>
    <mergeCell ref="G2463:G2465"/>
    <mergeCell ref="A2451:A2453"/>
    <mergeCell ref="C2451:C2453"/>
    <mergeCell ref="D2451:D2453"/>
    <mergeCell ref="E2451:E2453"/>
    <mergeCell ref="F2451:F2453"/>
    <mergeCell ref="G2451:G2453"/>
    <mergeCell ref="A2495:A2497"/>
    <mergeCell ref="C2495:C2497"/>
    <mergeCell ref="D2495:D2497"/>
    <mergeCell ref="E2495:E2497"/>
    <mergeCell ref="F2495:F2497"/>
    <mergeCell ref="G2495:G2497"/>
    <mergeCell ref="A2475:A2477"/>
    <mergeCell ref="C2475:C2477"/>
    <mergeCell ref="D2475:D2477"/>
    <mergeCell ref="E2475:E2477"/>
    <mergeCell ref="F2475:F2477"/>
    <mergeCell ref="G2475:G2477"/>
    <mergeCell ref="A2541:A2542"/>
    <mergeCell ref="C2541:C2542"/>
    <mergeCell ref="D2541:D2542"/>
    <mergeCell ref="E2541:E2542"/>
    <mergeCell ref="F2541:F2542"/>
    <mergeCell ref="G2541:G2542"/>
    <mergeCell ref="A2515:A2517"/>
    <mergeCell ref="C2515:C2517"/>
    <mergeCell ref="D2515:D2517"/>
    <mergeCell ref="E2515:E2517"/>
    <mergeCell ref="F2515:F2517"/>
    <mergeCell ref="G2515:G2517"/>
    <mergeCell ref="A2567:A2568"/>
    <mergeCell ref="C2567:C2568"/>
    <mergeCell ref="D2567:D2568"/>
    <mergeCell ref="E2567:E2568"/>
    <mergeCell ref="F2567:F2568"/>
    <mergeCell ref="G2567:G2568"/>
    <mergeCell ref="A2554:A2555"/>
    <mergeCell ref="C2554:C2555"/>
    <mergeCell ref="D2554:D2555"/>
    <mergeCell ref="E2554:E2555"/>
    <mergeCell ref="F2554:F2555"/>
    <mergeCell ref="G2554:G2555"/>
    <mergeCell ref="A2593:A2594"/>
    <mergeCell ref="C2593:C2594"/>
    <mergeCell ref="D2593:D2594"/>
    <mergeCell ref="E2593:E2594"/>
    <mergeCell ref="F2593:F2594"/>
    <mergeCell ref="G2593:G2594"/>
    <mergeCell ref="A2580:A2581"/>
    <mergeCell ref="C2580:C2581"/>
    <mergeCell ref="D2580:D2581"/>
    <mergeCell ref="E2580:E2581"/>
    <mergeCell ref="F2580:F2581"/>
    <mergeCell ref="G2580:G2581"/>
    <mergeCell ref="A2665:A2669"/>
    <mergeCell ref="C2665:C2669"/>
    <mergeCell ref="D2665:D2669"/>
    <mergeCell ref="E2665:E2669"/>
    <mergeCell ref="F2665:F2669"/>
    <mergeCell ref="G2665:G2669"/>
    <mergeCell ref="A2606:A2607"/>
    <mergeCell ref="C2606:C2607"/>
    <mergeCell ref="D2606:D2607"/>
    <mergeCell ref="E2606:E2607"/>
    <mergeCell ref="F2606:F2607"/>
    <mergeCell ref="G2606:G2607"/>
    <mergeCell ref="A2694:A2700"/>
    <mergeCell ref="C2694:C2700"/>
    <mergeCell ref="D2694:D2700"/>
    <mergeCell ref="E2694:E2700"/>
    <mergeCell ref="F2694:F2700"/>
    <mergeCell ref="G2694:G2700"/>
    <mergeCell ref="A2683:A2688"/>
    <mergeCell ref="C2683:C2688"/>
    <mergeCell ref="D2683:D2688"/>
    <mergeCell ref="E2683:E2688"/>
    <mergeCell ref="F2683:F2688"/>
    <mergeCell ref="G2683:G2688"/>
    <mergeCell ref="A2757:A2773"/>
    <mergeCell ref="C2757:C2773"/>
    <mergeCell ref="D2757:D2773"/>
    <mergeCell ref="E2757:E2773"/>
    <mergeCell ref="F2757:F2773"/>
    <mergeCell ref="G2757:G2773"/>
    <mergeCell ref="A2720:A2747"/>
    <mergeCell ref="C2720:C2747"/>
    <mergeCell ref="D2720:D2747"/>
    <mergeCell ref="E2720:E2747"/>
    <mergeCell ref="F2720:F2747"/>
    <mergeCell ref="G2720:G2747"/>
    <mergeCell ref="A2799:A2808"/>
    <mergeCell ref="C2799:C2808"/>
    <mergeCell ref="D2799:D2808"/>
    <mergeCell ref="E2799:E2808"/>
    <mergeCell ref="F2799:F2808"/>
    <mergeCell ref="G2799:G2808"/>
    <mergeCell ref="A2775:A2797"/>
    <mergeCell ref="C2775:C2797"/>
    <mergeCell ref="D2775:D2797"/>
    <mergeCell ref="E2775:E2797"/>
    <mergeCell ref="F2775:F2797"/>
    <mergeCell ref="G2775:G2797"/>
    <mergeCell ref="A2813:A2814"/>
    <mergeCell ref="C2813:C2814"/>
    <mergeCell ref="D2813:D2814"/>
    <mergeCell ref="E2813:E2814"/>
    <mergeCell ref="F2813:F2814"/>
    <mergeCell ref="G2813:G2814"/>
    <mergeCell ref="A2810:A2811"/>
    <mergeCell ref="C2810:C2811"/>
    <mergeCell ref="D2810:D2811"/>
    <mergeCell ref="E2810:E2811"/>
    <mergeCell ref="F2810:F2811"/>
    <mergeCell ref="G2810:G2811"/>
    <mergeCell ref="A2849:A2850"/>
    <mergeCell ref="C2849:C2850"/>
    <mergeCell ref="D2849:D2850"/>
    <mergeCell ref="E2849:E2850"/>
    <mergeCell ref="F2849:F2850"/>
    <mergeCell ref="G2849:G2850"/>
    <mergeCell ref="A2828:A2829"/>
    <mergeCell ref="C2828:C2829"/>
    <mergeCell ref="D2828:D2829"/>
    <mergeCell ref="E2828:E2829"/>
    <mergeCell ref="F2828:F2829"/>
    <mergeCell ref="G2828:G2829"/>
    <mergeCell ref="A2869:A2870"/>
    <mergeCell ref="C2869:C2870"/>
    <mergeCell ref="D2869:D2870"/>
    <mergeCell ref="E2869:E2870"/>
    <mergeCell ref="F2869:F2870"/>
    <mergeCell ref="G2869:G2870"/>
    <mergeCell ref="A2862:A2863"/>
    <mergeCell ref="C2862:C2863"/>
    <mergeCell ref="D2862:D2863"/>
    <mergeCell ref="E2862:E2863"/>
    <mergeCell ref="F2862:F2863"/>
    <mergeCell ref="G2862:G2863"/>
    <mergeCell ref="A2895:A2896"/>
    <mergeCell ref="C2895:C2896"/>
    <mergeCell ref="D2895:D2896"/>
    <mergeCell ref="E2895:E2896"/>
    <mergeCell ref="F2895:F2896"/>
    <mergeCell ref="G2895:G2896"/>
    <mergeCell ref="A2876:A2877"/>
    <mergeCell ref="C2876:C2877"/>
    <mergeCell ref="D2876:D2877"/>
    <mergeCell ref="E2876:E2877"/>
    <mergeCell ref="F2876:F2877"/>
    <mergeCell ref="G2876:G2877"/>
    <mergeCell ref="A2909:A2910"/>
    <mergeCell ref="C2909:C2910"/>
    <mergeCell ref="D2909:D2910"/>
    <mergeCell ref="E2909:E2910"/>
    <mergeCell ref="F2909:F2910"/>
    <mergeCell ref="G2909:G2910"/>
    <mergeCell ref="A2902:A2903"/>
    <mergeCell ref="C2902:C2903"/>
    <mergeCell ref="D2902:D2903"/>
    <mergeCell ref="E2902:E2903"/>
    <mergeCell ref="F2902:F2903"/>
    <mergeCell ref="G2902:G2903"/>
    <mergeCell ref="A2923:A2924"/>
    <mergeCell ref="C2923:C2924"/>
    <mergeCell ref="D2923:D2924"/>
    <mergeCell ref="E2923:E2924"/>
    <mergeCell ref="F2923:F2924"/>
    <mergeCell ref="G2923:G2924"/>
    <mergeCell ref="A2916:A2917"/>
    <mergeCell ref="C2916:C2917"/>
    <mergeCell ref="D2916:D2917"/>
    <mergeCell ref="E2916:E2917"/>
    <mergeCell ref="F2916:F2917"/>
    <mergeCell ref="G2916:G2917"/>
    <mergeCell ref="A2953:A2954"/>
    <mergeCell ref="C2953:C2954"/>
    <mergeCell ref="D2953:D2954"/>
    <mergeCell ref="E2953:E2954"/>
    <mergeCell ref="F2953:F2954"/>
    <mergeCell ref="G2953:G2954"/>
    <mergeCell ref="A2944:A2945"/>
    <mergeCell ref="C2944:C2945"/>
    <mergeCell ref="D2944:D2945"/>
    <mergeCell ref="E2944:E2945"/>
    <mergeCell ref="F2944:F2945"/>
    <mergeCell ref="G2944:G2945"/>
    <mergeCell ref="A2969:A2970"/>
    <mergeCell ref="C2969:C2970"/>
    <mergeCell ref="D2969:D2970"/>
    <mergeCell ref="E2969:E2970"/>
    <mergeCell ref="F2969:F2970"/>
    <mergeCell ref="G2969:G2970"/>
    <mergeCell ref="A2960:A2961"/>
    <mergeCell ref="C2960:C2961"/>
    <mergeCell ref="D2960:D2961"/>
    <mergeCell ref="E2960:E2961"/>
    <mergeCell ref="F2960:F2961"/>
    <mergeCell ref="G2960:G2961"/>
    <mergeCell ref="A3020:A3029"/>
    <mergeCell ref="C3020:C3029"/>
    <mergeCell ref="D3020:D3029"/>
    <mergeCell ref="E3020:E3029"/>
    <mergeCell ref="F3020:F3029"/>
    <mergeCell ref="G3020:G3029"/>
    <mergeCell ref="A2992:A3012"/>
    <mergeCell ref="C2992:C3012"/>
    <mergeCell ref="D2992:D3012"/>
    <mergeCell ref="E2992:E3012"/>
    <mergeCell ref="F2992:F3012"/>
    <mergeCell ref="G2992:G3012"/>
    <mergeCell ref="A3071:A3084"/>
    <mergeCell ref="C3071:C3084"/>
    <mergeCell ref="D3071:D3084"/>
    <mergeCell ref="E3071:E3084"/>
    <mergeCell ref="F3071:F3084"/>
    <mergeCell ref="G3071:G3084"/>
    <mergeCell ref="A3049:A3061"/>
    <mergeCell ref="C3049:C3061"/>
    <mergeCell ref="D3049:D3061"/>
    <mergeCell ref="E3049:E3061"/>
    <mergeCell ref="F3049:F3061"/>
    <mergeCell ref="G3049:G3061"/>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40FA6C"/>
  </sheetPr>
  <dimension ref="A1:G381"/>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25653</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25656</v>
      </c>
      <c r="B12" s="7" t="s">
        <v>25657</v>
      </c>
      <c r="C12" s="8"/>
      <c r="D12" s="9"/>
      <c r="E12" s="9"/>
      <c r="F12" s="9"/>
      <c r="G12" s="9"/>
    </row>
    <row r="13" spans="1:7" ht="15.75" thickBot="1" x14ac:dyDescent="0.3">
      <c r="A13" s="6"/>
      <c r="B13" s="6"/>
      <c r="C13" s="6"/>
      <c r="D13" s="6"/>
      <c r="E13" s="6"/>
      <c r="F13" s="6"/>
      <c r="G13" s="6"/>
    </row>
    <row r="14" spans="1:7" ht="15.75" thickBot="1" x14ac:dyDescent="0.3">
      <c r="A14" s="7" t="s">
        <v>25658</v>
      </c>
      <c r="B14" s="7" t="s">
        <v>25659</v>
      </c>
      <c r="C14" s="8"/>
      <c r="D14" s="9"/>
      <c r="E14" s="9"/>
      <c r="F14" s="9"/>
      <c r="G14" s="9"/>
    </row>
    <row r="15" spans="1:7" ht="15.75" thickBot="1" x14ac:dyDescent="0.3">
      <c r="A15" s="6"/>
      <c r="B15" s="6"/>
      <c r="C15" s="6"/>
      <c r="D15" s="6"/>
      <c r="E15" s="6"/>
      <c r="F15" s="6"/>
      <c r="G15" s="6"/>
    </row>
    <row r="16" spans="1:7" ht="24.75" x14ac:dyDescent="0.25">
      <c r="A16" s="23" t="s">
        <v>25660</v>
      </c>
      <c r="B16" s="10" t="s">
        <v>25661</v>
      </c>
      <c r="C16" s="26" t="s">
        <v>48</v>
      </c>
      <c r="D16" s="29">
        <v>85.67</v>
      </c>
      <c r="E16" s="29">
        <v>6.74</v>
      </c>
      <c r="F16" s="29">
        <v>73.36</v>
      </c>
      <c r="G16" s="29"/>
    </row>
    <row r="17" spans="1:7" ht="15.75" thickBot="1" x14ac:dyDescent="0.3">
      <c r="A17" s="25"/>
      <c r="B17" s="12" t="s">
        <v>25662</v>
      </c>
      <c r="C17" s="28"/>
      <c r="D17" s="31"/>
      <c r="E17" s="31"/>
      <c r="F17" s="31"/>
      <c r="G17" s="31"/>
    </row>
    <row r="18" spans="1:7" ht="15.75" thickBot="1" x14ac:dyDescent="0.3">
      <c r="A18" s="6"/>
      <c r="B18" s="6"/>
      <c r="C18" s="6"/>
      <c r="D18" s="6"/>
      <c r="E18" s="6"/>
      <c r="F18" s="6"/>
      <c r="G18" s="6"/>
    </row>
    <row r="19" spans="1:7" ht="48.75" x14ac:dyDescent="0.25">
      <c r="A19" s="23" t="s">
        <v>25663</v>
      </c>
      <c r="B19" s="10" t="s">
        <v>25664</v>
      </c>
      <c r="C19" s="26" t="s">
        <v>48</v>
      </c>
      <c r="D19" s="29">
        <v>47.25</v>
      </c>
      <c r="E19" s="29">
        <v>15.92</v>
      </c>
      <c r="F19" s="29">
        <v>64.17</v>
      </c>
      <c r="G19" s="29"/>
    </row>
    <row r="20" spans="1:7" ht="15.75" thickBot="1" x14ac:dyDescent="0.3">
      <c r="A20" s="25"/>
      <c r="B20" s="12" t="s">
        <v>25665</v>
      </c>
      <c r="C20" s="28"/>
      <c r="D20" s="31"/>
      <c r="E20" s="31"/>
      <c r="F20" s="31"/>
      <c r="G20" s="31"/>
    </row>
    <row r="21" spans="1:7" ht="15.75" thickBot="1" x14ac:dyDescent="0.3">
      <c r="A21" s="6"/>
      <c r="B21" s="6"/>
      <c r="C21" s="6"/>
      <c r="D21" s="6"/>
      <c r="E21" s="6"/>
      <c r="F21" s="6"/>
      <c r="G21" s="6"/>
    </row>
    <row r="22" spans="1:7" ht="96.75" x14ac:dyDescent="0.25">
      <c r="A22" s="23" t="s">
        <v>25666</v>
      </c>
      <c r="B22" s="10" t="s">
        <v>25667</v>
      </c>
      <c r="C22" s="26" t="s">
        <v>48</v>
      </c>
      <c r="D22" s="29">
        <v>55.97</v>
      </c>
      <c r="E22" s="29">
        <v>13.44</v>
      </c>
      <c r="F22" s="29">
        <v>66.66</v>
      </c>
      <c r="G22" s="29"/>
    </row>
    <row r="23" spans="1:7" ht="15.75" thickBot="1" x14ac:dyDescent="0.3">
      <c r="A23" s="25"/>
      <c r="B23" s="12" t="s">
        <v>25668</v>
      </c>
      <c r="C23" s="28"/>
      <c r="D23" s="31"/>
      <c r="E23" s="31"/>
      <c r="F23" s="31"/>
      <c r="G23" s="31"/>
    </row>
    <row r="24" spans="1:7" ht="15.75" thickBot="1" x14ac:dyDescent="0.3">
      <c r="A24" s="6"/>
      <c r="B24" s="6"/>
      <c r="C24" s="6"/>
      <c r="D24" s="6"/>
      <c r="E24" s="6"/>
      <c r="F24" s="6"/>
      <c r="G24" s="6"/>
    </row>
    <row r="25" spans="1:7" ht="49.5" thickBot="1" x14ac:dyDescent="0.3">
      <c r="A25" s="7" t="s">
        <v>25669</v>
      </c>
      <c r="B25" s="7" t="s">
        <v>25670</v>
      </c>
      <c r="C25" s="8"/>
      <c r="D25" s="9"/>
      <c r="E25" s="9"/>
      <c r="F25" s="9"/>
      <c r="G25" s="9"/>
    </row>
    <row r="26" spans="1:7" ht="15.75" thickBot="1" x14ac:dyDescent="0.3">
      <c r="A26" s="6"/>
      <c r="B26" s="6"/>
      <c r="C26" s="6"/>
      <c r="D26" s="6"/>
      <c r="E26" s="6"/>
      <c r="F26" s="6"/>
      <c r="G26" s="6"/>
    </row>
    <row r="27" spans="1:7" ht="15.75" thickBot="1" x14ac:dyDescent="0.3">
      <c r="A27" s="7" t="s">
        <v>25671</v>
      </c>
      <c r="B27" s="7" t="s">
        <v>25672</v>
      </c>
      <c r="C27" s="8" t="s">
        <v>48</v>
      </c>
      <c r="D27" s="9">
        <v>50.49</v>
      </c>
      <c r="E27" s="9">
        <v>14.89</v>
      </c>
      <c r="F27" s="9">
        <v>65.2</v>
      </c>
      <c r="G27" s="9"/>
    </row>
    <row r="28" spans="1:7" ht="15.75" thickBot="1" x14ac:dyDescent="0.3">
      <c r="A28" s="6"/>
      <c r="B28" s="6"/>
      <c r="C28" s="6"/>
      <c r="D28" s="6"/>
      <c r="E28" s="6"/>
      <c r="F28" s="6"/>
      <c r="G28" s="6"/>
    </row>
    <row r="29" spans="1:7" ht="15.75" thickBot="1" x14ac:dyDescent="0.3">
      <c r="A29" s="7" t="s">
        <v>25673</v>
      </c>
      <c r="B29" s="7" t="s">
        <v>25674</v>
      </c>
      <c r="C29" s="8" t="s">
        <v>48</v>
      </c>
      <c r="D29" s="9">
        <v>54.07</v>
      </c>
      <c r="E29" s="9">
        <v>13.91</v>
      </c>
      <c r="F29" s="9">
        <v>66.17</v>
      </c>
      <c r="G29" s="9"/>
    </row>
    <row r="30" spans="1:7" ht="15.75" thickBot="1" x14ac:dyDescent="0.3">
      <c r="A30" s="6"/>
      <c r="B30" s="6"/>
      <c r="C30" s="6"/>
      <c r="D30" s="6"/>
      <c r="E30" s="6"/>
      <c r="F30" s="6"/>
      <c r="G30" s="6"/>
    </row>
    <row r="31" spans="1:7" ht="15.75" thickBot="1" x14ac:dyDescent="0.3">
      <c r="A31" s="7" t="s">
        <v>25675</v>
      </c>
      <c r="B31" s="7" t="s">
        <v>25676</v>
      </c>
      <c r="C31" s="8" t="s">
        <v>48</v>
      </c>
      <c r="D31" s="9">
        <v>60.58</v>
      </c>
      <c r="E31" s="9">
        <v>12.41</v>
      </c>
      <c r="F31" s="9">
        <v>67.680000000000007</v>
      </c>
      <c r="G31" s="9"/>
    </row>
    <row r="32" spans="1:7" ht="15.75" thickBot="1" x14ac:dyDescent="0.3">
      <c r="A32" s="6"/>
      <c r="B32" s="6"/>
      <c r="C32" s="6"/>
      <c r="D32" s="6"/>
      <c r="E32" s="6"/>
      <c r="F32" s="6"/>
      <c r="G32" s="6"/>
    </row>
    <row r="33" spans="1:7" ht="15.75" thickBot="1" x14ac:dyDescent="0.3">
      <c r="A33" s="7" t="s">
        <v>25677</v>
      </c>
      <c r="B33" s="7" t="s">
        <v>25678</v>
      </c>
      <c r="C33" s="8" t="s">
        <v>48</v>
      </c>
      <c r="D33" s="9">
        <v>71.3</v>
      </c>
      <c r="E33" s="9">
        <v>10.55</v>
      </c>
      <c r="F33" s="9">
        <v>69.55</v>
      </c>
      <c r="G33" s="9"/>
    </row>
    <row r="34" spans="1:7" ht="15.75" thickBot="1" x14ac:dyDescent="0.3">
      <c r="A34" s="6"/>
      <c r="B34" s="6"/>
      <c r="C34" s="6"/>
      <c r="D34" s="6"/>
      <c r="E34" s="6"/>
      <c r="F34" s="6"/>
      <c r="G34" s="6"/>
    </row>
    <row r="35" spans="1:7" ht="61.5" thickBot="1" x14ac:dyDescent="0.3">
      <c r="A35" s="7" t="s">
        <v>25679</v>
      </c>
      <c r="B35" s="7" t="s">
        <v>25680</v>
      </c>
      <c r="C35" s="8"/>
      <c r="D35" s="9"/>
      <c r="E35" s="9"/>
      <c r="F35" s="9"/>
      <c r="G35" s="9"/>
    </row>
    <row r="36" spans="1:7" ht="15.75" thickBot="1" x14ac:dyDescent="0.3">
      <c r="A36" s="6"/>
      <c r="B36" s="6"/>
      <c r="C36" s="6"/>
      <c r="D36" s="6"/>
      <c r="E36" s="6"/>
      <c r="F36" s="6"/>
      <c r="G36" s="6"/>
    </row>
    <row r="37" spans="1:7" ht="15.75" thickBot="1" x14ac:dyDescent="0.3">
      <c r="A37" s="7" t="s">
        <v>25681</v>
      </c>
      <c r="B37" s="7" t="s">
        <v>25682</v>
      </c>
      <c r="C37" s="8" t="s">
        <v>48</v>
      </c>
      <c r="D37" s="9">
        <v>69.150000000000006</v>
      </c>
      <c r="E37" s="9">
        <v>8.3699999999999992</v>
      </c>
      <c r="F37" s="9">
        <v>71.709999999999994</v>
      </c>
      <c r="G37" s="9"/>
    </row>
    <row r="38" spans="1:7" ht="15.75" thickBot="1" x14ac:dyDescent="0.3">
      <c r="A38" s="6"/>
      <c r="B38" s="6"/>
      <c r="C38" s="6"/>
      <c r="D38" s="6"/>
      <c r="E38" s="6"/>
      <c r="F38" s="6"/>
      <c r="G38" s="6"/>
    </row>
    <row r="39" spans="1:7" ht="15.75" thickBot="1" x14ac:dyDescent="0.3">
      <c r="A39" s="7" t="s">
        <v>25683</v>
      </c>
      <c r="B39" s="7" t="s">
        <v>25684</v>
      </c>
      <c r="C39" s="8" t="s">
        <v>48</v>
      </c>
      <c r="D39" s="9">
        <v>74.319999999999993</v>
      </c>
      <c r="E39" s="9">
        <v>7.79</v>
      </c>
      <c r="F39" s="9">
        <v>72.3</v>
      </c>
      <c r="G39" s="9"/>
    </row>
    <row r="40" spans="1:7" ht="15.75" thickBot="1" x14ac:dyDescent="0.3">
      <c r="A40" s="6"/>
      <c r="B40" s="6"/>
      <c r="C40" s="6"/>
      <c r="D40" s="6"/>
      <c r="E40" s="6"/>
      <c r="F40" s="6"/>
      <c r="G40" s="6"/>
    </row>
    <row r="41" spans="1:7" ht="15.75" thickBot="1" x14ac:dyDescent="0.3">
      <c r="A41" s="7" t="s">
        <v>25685</v>
      </c>
      <c r="B41" s="7" t="s">
        <v>25686</v>
      </c>
      <c r="C41" s="8" t="s">
        <v>48</v>
      </c>
      <c r="D41" s="9">
        <v>93.34</v>
      </c>
      <c r="E41" s="9">
        <v>6.2</v>
      </c>
      <c r="F41" s="9">
        <v>73.89</v>
      </c>
      <c r="G41" s="9"/>
    </row>
    <row r="42" spans="1:7" ht="15.75" thickBot="1" x14ac:dyDescent="0.3">
      <c r="A42" s="6"/>
      <c r="B42" s="6"/>
      <c r="C42" s="6"/>
      <c r="D42" s="6"/>
      <c r="E42" s="6"/>
      <c r="F42" s="6"/>
      <c r="G42" s="6"/>
    </row>
    <row r="43" spans="1:7" ht="15.75" thickBot="1" x14ac:dyDescent="0.3">
      <c r="A43" s="7" t="s">
        <v>25687</v>
      </c>
      <c r="B43" s="7" t="s">
        <v>25688</v>
      </c>
      <c r="C43" s="8"/>
      <c r="D43" s="9"/>
      <c r="E43" s="9"/>
      <c r="F43" s="9"/>
      <c r="G43" s="9"/>
    </row>
    <row r="44" spans="1:7" ht="15.75" thickBot="1" x14ac:dyDescent="0.3">
      <c r="A44" s="6"/>
      <c r="B44" s="6"/>
      <c r="C44" s="6"/>
      <c r="D44" s="6"/>
      <c r="E44" s="6"/>
      <c r="F44" s="6"/>
      <c r="G44" s="6"/>
    </row>
    <row r="45" spans="1:7" ht="61.5" thickBot="1" x14ac:dyDescent="0.3">
      <c r="A45" s="7" t="s">
        <v>25689</v>
      </c>
      <c r="B45" s="7" t="s">
        <v>25690</v>
      </c>
      <c r="C45" s="8"/>
      <c r="D45" s="9"/>
      <c r="E45" s="9"/>
      <c r="F45" s="9"/>
      <c r="G45" s="9"/>
    </row>
    <row r="46" spans="1:7" ht="15.75" thickBot="1" x14ac:dyDescent="0.3">
      <c r="A46" s="6"/>
      <c r="B46" s="6"/>
      <c r="C46" s="6"/>
      <c r="D46" s="6"/>
      <c r="E46" s="6"/>
      <c r="F46" s="6"/>
      <c r="G46" s="6"/>
    </row>
    <row r="47" spans="1:7" ht="15.75" thickBot="1" x14ac:dyDescent="0.3">
      <c r="A47" s="7" t="s">
        <v>25691</v>
      </c>
      <c r="B47" s="7" t="s">
        <v>25692</v>
      </c>
      <c r="C47" s="8" t="s">
        <v>48</v>
      </c>
      <c r="D47" s="9">
        <v>18.02</v>
      </c>
      <c r="E47" s="9">
        <v>11.15</v>
      </c>
      <c r="F47" s="9">
        <v>68.92</v>
      </c>
      <c r="G47" s="9"/>
    </row>
    <row r="48" spans="1:7" ht="15.75" thickBot="1" x14ac:dyDescent="0.3">
      <c r="A48" s="6"/>
      <c r="B48" s="6"/>
      <c r="C48" s="6"/>
      <c r="D48" s="6"/>
      <c r="E48" s="6"/>
      <c r="F48" s="6"/>
      <c r="G48" s="6"/>
    </row>
    <row r="49" spans="1:7" ht="15.75" thickBot="1" x14ac:dyDescent="0.3">
      <c r="A49" s="7" t="s">
        <v>25693</v>
      </c>
      <c r="B49" s="7" t="s">
        <v>25694</v>
      </c>
      <c r="C49" s="8" t="s">
        <v>48</v>
      </c>
      <c r="D49" s="9">
        <v>28.36</v>
      </c>
      <c r="E49" s="9">
        <v>7.09</v>
      </c>
      <c r="F49" s="9">
        <v>72.989999999999995</v>
      </c>
      <c r="G49" s="9"/>
    </row>
    <row r="50" spans="1:7" ht="15.75" thickBot="1" x14ac:dyDescent="0.3">
      <c r="A50" s="6"/>
      <c r="B50" s="6"/>
      <c r="C50" s="6"/>
      <c r="D50" s="6"/>
      <c r="E50" s="6"/>
      <c r="F50" s="6"/>
      <c r="G50" s="6"/>
    </row>
    <row r="51" spans="1:7" ht="15.75" thickBot="1" x14ac:dyDescent="0.3">
      <c r="A51" s="7" t="s">
        <v>25695</v>
      </c>
      <c r="B51" s="7" t="s">
        <v>25696</v>
      </c>
      <c r="C51" s="8" t="s">
        <v>48</v>
      </c>
      <c r="D51" s="9">
        <v>33.51</v>
      </c>
      <c r="E51" s="9">
        <v>6</v>
      </c>
      <c r="F51" s="9">
        <v>74.099999999999994</v>
      </c>
      <c r="G51" s="9"/>
    </row>
    <row r="52" spans="1:7" ht="15.75" thickBot="1" x14ac:dyDescent="0.3">
      <c r="A52" s="6"/>
      <c r="B52" s="6"/>
      <c r="C52" s="6"/>
      <c r="D52" s="6"/>
      <c r="E52" s="6"/>
      <c r="F52" s="6"/>
      <c r="G52" s="6"/>
    </row>
    <row r="53" spans="1:7" ht="15.75" thickBot="1" x14ac:dyDescent="0.3">
      <c r="A53" s="7" t="s">
        <v>25697</v>
      </c>
      <c r="B53" s="7" t="s">
        <v>25698</v>
      </c>
      <c r="C53" s="8"/>
      <c r="D53" s="9"/>
      <c r="E53" s="9"/>
      <c r="F53" s="9"/>
      <c r="G53" s="9"/>
    </row>
    <row r="54" spans="1:7" ht="15.75" thickBot="1" x14ac:dyDescent="0.3">
      <c r="A54" s="6"/>
      <c r="B54" s="6"/>
      <c r="C54" s="6"/>
      <c r="D54" s="6"/>
      <c r="E54" s="6"/>
      <c r="F54" s="6"/>
      <c r="G54" s="6"/>
    </row>
    <row r="55" spans="1:7" ht="37.5" thickBot="1" x14ac:dyDescent="0.3">
      <c r="A55" s="7" t="s">
        <v>25699</v>
      </c>
      <c r="B55" s="7" t="s">
        <v>25700</v>
      </c>
      <c r="C55" s="8" t="s">
        <v>48</v>
      </c>
      <c r="D55" s="9">
        <v>40.96</v>
      </c>
      <c r="E55" s="9">
        <v>21.17</v>
      </c>
      <c r="F55" s="9">
        <v>58.94</v>
      </c>
      <c r="G55" s="9"/>
    </row>
    <row r="56" spans="1:7" ht="15.75" thickBot="1" x14ac:dyDescent="0.3">
      <c r="A56" s="6"/>
      <c r="B56" s="6"/>
      <c r="C56" s="6"/>
      <c r="D56" s="6"/>
      <c r="E56" s="6"/>
      <c r="F56" s="6"/>
      <c r="G56" s="6"/>
    </row>
    <row r="57" spans="1:7" ht="61.5" thickBot="1" x14ac:dyDescent="0.3">
      <c r="A57" s="7" t="s">
        <v>25701</v>
      </c>
      <c r="B57" s="7" t="s">
        <v>25702</v>
      </c>
      <c r="C57" s="8" t="s">
        <v>48</v>
      </c>
      <c r="D57" s="9">
        <v>55.31</v>
      </c>
      <c r="E57" s="9">
        <v>15.68</v>
      </c>
      <c r="F57" s="9">
        <v>64.42</v>
      </c>
      <c r="G57" s="9"/>
    </row>
    <row r="58" spans="1:7" ht="15.75" thickBot="1" x14ac:dyDescent="0.3">
      <c r="A58" s="6"/>
      <c r="B58" s="6"/>
      <c r="C58" s="6"/>
      <c r="D58" s="6"/>
      <c r="E58" s="6"/>
      <c r="F58" s="6"/>
      <c r="G58" s="6"/>
    </row>
    <row r="59" spans="1:7" ht="15.75" thickBot="1" x14ac:dyDescent="0.3">
      <c r="A59" s="7" t="s">
        <v>25703</v>
      </c>
      <c r="B59" s="7" t="s">
        <v>25704</v>
      </c>
      <c r="C59" s="8"/>
      <c r="D59" s="9"/>
      <c r="E59" s="9"/>
      <c r="F59" s="9"/>
      <c r="G59" s="9"/>
    </row>
    <row r="60" spans="1:7" ht="15.75" thickBot="1" x14ac:dyDescent="0.3">
      <c r="A60" s="6"/>
      <c r="B60" s="6"/>
      <c r="C60" s="6"/>
      <c r="D60" s="6"/>
      <c r="E60" s="6"/>
      <c r="F60" s="6"/>
      <c r="G60" s="6"/>
    </row>
    <row r="61" spans="1:7" ht="72.75" x14ac:dyDescent="0.25">
      <c r="A61" s="23" t="s">
        <v>25705</v>
      </c>
      <c r="B61" s="10" t="s">
        <v>25706</v>
      </c>
      <c r="C61" s="26" t="s">
        <v>48</v>
      </c>
      <c r="D61" s="29">
        <v>104.53</v>
      </c>
      <c r="E61" s="29">
        <v>4.43</v>
      </c>
      <c r="F61" s="29">
        <v>75.67</v>
      </c>
      <c r="G61" s="29"/>
    </row>
    <row r="62" spans="1:7" ht="15.75" thickBot="1" x14ac:dyDescent="0.3">
      <c r="A62" s="25"/>
      <c r="B62" s="12" t="s">
        <v>25707</v>
      </c>
      <c r="C62" s="28"/>
      <c r="D62" s="31"/>
      <c r="E62" s="31"/>
      <c r="F62" s="31"/>
      <c r="G62" s="31"/>
    </row>
    <row r="63" spans="1:7" ht="15.75" thickBot="1" x14ac:dyDescent="0.3">
      <c r="A63" s="6"/>
      <c r="B63" s="6"/>
      <c r="C63" s="6"/>
      <c r="D63" s="6"/>
      <c r="E63" s="6"/>
      <c r="F63" s="6"/>
      <c r="G63" s="6"/>
    </row>
    <row r="64" spans="1:7" ht="61.5" thickBot="1" x14ac:dyDescent="0.3">
      <c r="A64" s="7" t="s">
        <v>25708</v>
      </c>
      <c r="B64" s="7" t="s">
        <v>25709</v>
      </c>
      <c r="C64" s="8" t="s">
        <v>48</v>
      </c>
      <c r="D64" s="9">
        <v>88.69</v>
      </c>
      <c r="E64" s="9">
        <v>5.22</v>
      </c>
      <c r="F64" s="9">
        <v>74.88</v>
      </c>
      <c r="G64" s="9"/>
    </row>
    <row r="65" spans="1:7" ht="15.75" thickBot="1" x14ac:dyDescent="0.3">
      <c r="A65" s="6"/>
      <c r="B65" s="6"/>
      <c r="C65" s="6"/>
      <c r="D65" s="6"/>
      <c r="E65" s="6"/>
      <c r="F65" s="6"/>
      <c r="G65" s="6"/>
    </row>
    <row r="66" spans="1:7" ht="61.5" thickBot="1" x14ac:dyDescent="0.3">
      <c r="A66" s="7" t="s">
        <v>25710</v>
      </c>
      <c r="B66" s="7" t="s">
        <v>25711</v>
      </c>
      <c r="C66" s="8" t="s">
        <v>48</v>
      </c>
      <c r="D66" s="9">
        <v>93.05</v>
      </c>
      <c r="E66" s="9">
        <v>4.9800000000000004</v>
      </c>
      <c r="F66" s="9">
        <v>75.12</v>
      </c>
      <c r="G66" s="9"/>
    </row>
    <row r="67" spans="1:7" ht="15.75" thickBot="1" x14ac:dyDescent="0.3">
      <c r="A67" s="6"/>
      <c r="B67" s="6"/>
      <c r="C67" s="6"/>
      <c r="D67" s="6"/>
      <c r="E67" s="6"/>
      <c r="F67" s="6"/>
      <c r="G67" s="6"/>
    </row>
    <row r="68" spans="1:7" ht="49.5" thickBot="1" x14ac:dyDescent="0.3">
      <c r="A68" s="7" t="s">
        <v>25712</v>
      </c>
      <c r="B68" s="7" t="s">
        <v>25713</v>
      </c>
      <c r="C68" s="8" t="s">
        <v>48</v>
      </c>
      <c r="D68" s="9">
        <v>56.75</v>
      </c>
      <c r="E68" s="9">
        <v>4.2300000000000004</v>
      </c>
      <c r="F68" s="9">
        <v>75.86</v>
      </c>
      <c r="G68" s="9"/>
    </row>
    <row r="69" spans="1:7" ht="15.75" thickBot="1" x14ac:dyDescent="0.3">
      <c r="A69" s="6"/>
      <c r="B69" s="6"/>
      <c r="C69" s="6"/>
      <c r="D69" s="6"/>
      <c r="E69" s="6"/>
      <c r="F69" s="6"/>
      <c r="G69" s="6"/>
    </row>
    <row r="70" spans="1:7" ht="49.5" thickBot="1" x14ac:dyDescent="0.3">
      <c r="A70" s="7" t="s">
        <v>25714</v>
      </c>
      <c r="B70" s="7" t="s">
        <v>25715</v>
      </c>
      <c r="C70" s="8" t="s">
        <v>48</v>
      </c>
      <c r="D70" s="9">
        <v>51.11</v>
      </c>
      <c r="E70" s="9">
        <v>4.7</v>
      </c>
      <c r="F70" s="9">
        <v>75.39</v>
      </c>
      <c r="G70" s="9"/>
    </row>
    <row r="71" spans="1:7" ht="15.75" thickBot="1" x14ac:dyDescent="0.3">
      <c r="A71" s="6"/>
      <c r="B71" s="6"/>
      <c r="C71" s="6"/>
      <c r="D71" s="6"/>
      <c r="E71" s="6"/>
      <c r="F71" s="6"/>
      <c r="G71" s="6"/>
    </row>
    <row r="72" spans="1:7" ht="15.75" thickBot="1" x14ac:dyDescent="0.3">
      <c r="A72" s="7" t="s">
        <v>25716</v>
      </c>
      <c r="B72" s="7" t="s">
        <v>25717</v>
      </c>
      <c r="C72" s="8"/>
      <c r="D72" s="9"/>
      <c r="E72" s="9"/>
      <c r="F72" s="9"/>
      <c r="G72" s="9"/>
    </row>
    <row r="73" spans="1:7" ht="15.75" thickBot="1" x14ac:dyDescent="0.3">
      <c r="A73" s="6"/>
      <c r="B73" s="6"/>
      <c r="C73" s="6"/>
      <c r="D73" s="6"/>
      <c r="E73" s="6"/>
      <c r="F73" s="6"/>
      <c r="G73" s="6"/>
    </row>
    <row r="74" spans="1:7" ht="37.5" thickBot="1" x14ac:dyDescent="0.3">
      <c r="A74" s="7" t="s">
        <v>25718</v>
      </c>
      <c r="B74" s="7" t="s">
        <v>25719</v>
      </c>
      <c r="C74" s="8" t="s">
        <v>48</v>
      </c>
      <c r="D74" s="9">
        <v>129.1</v>
      </c>
      <c r="E74" s="9">
        <v>23.17</v>
      </c>
      <c r="F74" s="9">
        <v>56.92</v>
      </c>
      <c r="G74" s="9"/>
    </row>
    <row r="75" spans="1:7" ht="15.75" thickBot="1" x14ac:dyDescent="0.3">
      <c r="A75" s="6"/>
      <c r="B75" s="6"/>
      <c r="C75" s="6"/>
      <c r="D75" s="6"/>
      <c r="E75" s="6"/>
      <c r="F75" s="6"/>
      <c r="G75" s="6"/>
    </row>
    <row r="76" spans="1:7" ht="24.75" x14ac:dyDescent="0.25">
      <c r="A76" s="23" t="s">
        <v>25720</v>
      </c>
      <c r="B76" s="10" t="s">
        <v>25721</v>
      </c>
      <c r="C76" s="26" t="s">
        <v>48</v>
      </c>
      <c r="D76" s="29">
        <v>164.07</v>
      </c>
      <c r="E76" s="29">
        <v>23.06</v>
      </c>
      <c r="F76" s="29">
        <v>57.03</v>
      </c>
      <c r="G76" s="29"/>
    </row>
    <row r="77" spans="1:7" ht="24.75" x14ac:dyDescent="0.25">
      <c r="A77" s="24"/>
      <c r="B77" s="11" t="s">
        <v>25722</v>
      </c>
      <c r="C77" s="27"/>
      <c r="D77" s="30"/>
      <c r="E77" s="30"/>
      <c r="F77" s="30"/>
      <c r="G77" s="30"/>
    </row>
    <row r="78" spans="1:7" x14ac:dyDescent="0.25">
      <c r="A78" s="24"/>
      <c r="B78" s="11" t="s">
        <v>25723</v>
      </c>
      <c r="C78" s="27"/>
      <c r="D78" s="30"/>
      <c r="E78" s="30"/>
      <c r="F78" s="30"/>
      <c r="G78" s="30"/>
    </row>
    <row r="79" spans="1:7" ht="37.5" thickBot="1" x14ac:dyDescent="0.3">
      <c r="A79" s="25"/>
      <c r="B79" s="12" t="s">
        <v>25724</v>
      </c>
      <c r="C79" s="28"/>
      <c r="D79" s="31"/>
      <c r="E79" s="31"/>
      <c r="F79" s="31"/>
      <c r="G79" s="31"/>
    </row>
    <row r="80" spans="1:7" ht="15.75" thickBot="1" x14ac:dyDescent="0.3">
      <c r="A80" s="6"/>
      <c r="B80" s="6"/>
      <c r="C80" s="6"/>
      <c r="D80" s="6"/>
      <c r="E80" s="6"/>
      <c r="F80" s="6"/>
      <c r="G80" s="6"/>
    </row>
    <row r="81" spans="1:7" ht="24.75" x14ac:dyDescent="0.25">
      <c r="A81" s="23" t="s">
        <v>25725</v>
      </c>
      <c r="B81" s="10" t="s">
        <v>25726</v>
      </c>
      <c r="C81" s="26" t="s">
        <v>48</v>
      </c>
      <c r="D81" s="29">
        <v>147.86000000000001</v>
      </c>
      <c r="E81" s="29">
        <v>23.73</v>
      </c>
      <c r="F81" s="29">
        <v>56.37</v>
      </c>
      <c r="G81" s="29"/>
    </row>
    <row r="82" spans="1:7" ht="24.75" x14ac:dyDescent="0.25">
      <c r="A82" s="24"/>
      <c r="B82" s="11" t="s">
        <v>25727</v>
      </c>
      <c r="C82" s="27"/>
      <c r="D82" s="30"/>
      <c r="E82" s="30"/>
      <c r="F82" s="30"/>
      <c r="G82" s="30"/>
    </row>
    <row r="83" spans="1:7" x14ac:dyDescent="0.25">
      <c r="A83" s="24"/>
      <c r="B83" s="11" t="s">
        <v>25723</v>
      </c>
      <c r="C83" s="27"/>
      <c r="D83" s="30"/>
      <c r="E83" s="30"/>
      <c r="F83" s="30"/>
      <c r="G83" s="30"/>
    </row>
    <row r="84" spans="1:7" ht="24.75" x14ac:dyDescent="0.25">
      <c r="A84" s="24"/>
      <c r="B84" s="11" t="s">
        <v>25728</v>
      </c>
      <c r="C84" s="27"/>
      <c r="D84" s="30"/>
      <c r="E84" s="30"/>
      <c r="F84" s="30"/>
      <c r="G84" s="30"/>
    </row>
    <row r="85" spans="1:7" ht="25.5" thickBot="1" x14ac:dyDescent="0.3">
      <c r="A85" s="25"/>
      <c r="B85" s="12" t="s">
        <v>25729</v>
      </c>
      <c r="C85" s="28"/>
      <c r="D85" s="31"/>
      <c r="E85" s="31"/>
      <c r="F85" s="31"/>
      <c r="G85" s="31"/>
    </row>
    <row r="86" spans="1:7" ht="15.75" thickBot="1" x14ac:dyDescent="0.3">
      <c r="A86" s="6"/>
      <c r="B86" s="6"/>
      <c r="C86" s="6"/>
      <c r="D86" s="6"/>
      <c r="E86" s="6"/>
      <c r="F86" s="6"/>
      <c r="G86" s="6"/>
    </row>
    <row r="87" spans="1:7" ht="24.75" x14ac:dyDescent="0.25">
      <c r="A87" s="23" t="s">
        <v>25730</v>
      </c>
      <c r="B87" s="10" t="s">
        <v>25731</v>
      </c>
      <c r="C87" s="26" t="s">
        <v>48</v>
      </c>
      <c r="D87" s="29">
        <v>152.97</v>
      </c>
      <c r="E87" s="29">
        <v>22.93</v>
      </c>
      <c r="F87" s="29">
        <v>57.16</v>
      </c>
      <c r="G87" s="29"/>
    </row>
    <row r="88" spans="1:7" ht="36.75" x14ac:dyDescent="0.25">
      <c r="A88" s="24"/>
      <c r="B88" s="11" t="s">
        <v>25732</v>
      </c>
      <c r="C88" s="27"/>
      <c r="D88" s="30"/>
      <c r="E88" s="30"/>
      <c r="F88" s="30"/>
      <c r="G88" s="30"/>
    </row>
    <row r="89" spans="1:7" x14ac:dyDescent="0.25">
      <c r="A89" s="24"/>
      <c r="B89" s="11" t="s">
        <v>25723</v>
      </c>
      <c r="C89" s="27"/>
      <c r="D89" s="30"/>
      <c r="E89" s="30"/>
      <c r="F89" s="30"/>
      <c r="G89" s="30"/>
    </row>
    <row r="90" spans="1:7" ht="37.5" thickBot="1" x14ac:dyDescent="0.3">
      <c r="A90" s="25"/>
      <c r="B90" s="12" t="s">
        <v>25733</v>
      </c>
      <c r="C90" s="28"/>
      <c r="D90" s="31"/>
      <c r="E90" s="31"/>
      <c r="F90" s="31"/>
      <c r="G90" s="31"/>
    </row>
    <row r="91" spans="1:7" ht="15.75" thickBot="1" x14ac:dyDescent="0.3">
      <c r="A91" s="6"/>
      <c r="B91" s="6"/>
      <c r="C91" s="6"/>
      <c r="D91" s="6"/>
      <c r="E91" s="6"/>
      <c r="F91" s="6"/>
      <c r="G91" s="6"/>
    </row>
    <row r="92" spans="1:7" ht="24.75" x14ac:dyDescent="0.25">
      <c r="A92" s="23" t="s">
        <v>25734</v>
      </c>
      <c r="B92" s="10" t="s">
        <v>25735</v>
      </c>
      <c r="C92" s="26" t="s">
        <v>48</v>
      </c>
      <c r="D92" s="29">
        <v>227.14</v>
      </c>
      <c r="E92" s="29">
        <v>16.100000000000001</v>
      </c>
      <c r="F92" s="29">
        <v>63.99</v>
      </c>
      <c r="G92" s="29"/>
    </row>
    <row r="93" spans="1:7" ht="24.75" x14ac:dyDescent="0.25">
      <c r="A93" s="24"/>
      <c r="B93" s="11" t="s">
        <v>25736</v>
      </c>
      <c r="C93" s="27"/>
      <c r="D93" s="30"/>
      <c r="E93" s="30"/>
      <c r="F93" s="30"/>
      <c r="G93" s="30"/>
    </row>
    <row r="94" spans="1:7" ht="37.5" thickBot="1" x14ac:dyDescent="0.3">
      <c r="A94" s="25"/>
      <c r="B94" s="12" t="s">
        <v>25737</v>
      </c>
      <c r="C94" s="28"/>
      <c r="D94" s="31"/>
      <c r="E94" s="31"/>
      <c r="F94" s="31"/>
      <c r="G94" s="31"/>
    </row>
    <row r="95" spans="1:7" ht="15.75" thickBot="1" x14ac:dyDescent="0.3">
      <c r="A95" s="6"/>
      <c r="B95" s="6"/>
      <c r="C95" s="6"/>
      <c r="D95" s="6"/>
      <c r="E95" s="6"/>
      <c r="F95" s="6"/>
      <c r="G95" s="6"/>
    </row>
    <row r="96" spans="1:7" ht="24.75" x14ac:dyDescent="0.25">
      <c r="A96" s="23" t="s">
        <v>25738</v>
      </c>
      <c r="B96" s="10" t="s">
        <v>25739</v>
      </c>
      <c r="C96" s="26" t="s">
        <v>48</v>
      </c>
      <c r="D96" s="29">
        <v>184.97</v>
      </c>
      <c r="E96" s="29">
        <v>23.43</v>
      </c>
      <c r="F96" s="29">
        <v>56.66</v>
      </c>
      <c r="G96" s="29"/>
    </row>
    <row r="97" spans="1:7" ht="36.75" x14ac:dyDescent="0.25">
      <c r="A97" s="24"/>
      <c r="B97" s="11" t="s">
        <v>25740</v>
      </c>
      <c r="C97" s="27"/>
      <c r="D97" s="30"/>
      <c r="E97" s="30"/>
      <c r="F97" s="30"/>
      <c r="G97" s="30"/>
    </row>
    <row r="98" spans="1:7" x14ac:dyDescent="0.25">
      <c r="A98" s="24"/>
      <c r="B98" s="11" t="s">
        <v>25741</v>
      </c>
      <c r="C98" s="27"/>
      <c r="D98" s="30"/>
      <c r="E98" s="30"/>
      <c r="F98" s="30"/>
      <c r="G98" s="30"/>
    </row>
    <row r="99" spans="1:7" ht="37.5" thickBot="1" x14ac:dyDescent="0.3">
      <c r="A99" s="25"/>
      <c r="B99" s="12" t="s">
        <v>25742</v>
      </c>
      <c r="C99" s="28"/>
      <c r="D99" s="31"/>
      <c r="E99" s="31"/>
      <c r="F99" s="31"/>
      <c r="G99" s="31"/>
    </row>
    <row r="100" spans="1:7" ht="15.75" thickBot="1" x14ac:dyDescent="0.3">
      <c r="A100" s="6"/>
      <c r="B100" s="6"/>
      <c r="C100" s="6"/>
      <c r="D100" s="6"/>
      <c r="E100" s="6"/>
      <c r="F100" s="6"/>
      <c r="G100" s="6"/>
    </row>
    <row r="101" spans="1:7" ht="24.75" x14ac:dyDescent="0.25">
      <c r="A101" s="23" t="s">
        <v>25743</v>
      </c>
      <c r="B101" s="10" t="s">
        <v>25744</v>
      </c>
      <c r="C101" s="26" t="s">
        <v>48</v>
      </c>
      <c r="D101" s="29">
        <v>171.85</v>
      </c>
      <c r="E101" s="29">
        <v>23.63</v>
      </c>
      <c r="F101" s="29">
        <v>56.47</v>
      </c>
      <c r="G101" s="29"/>
    </row>
    <row r="102" spans="1:7" ht="36.75" x14ac:dyDescent="0.25">
      <c r="A102" s="24"/>
      <c r="B102" s="11" t="s">
        <v>25745</v>
      </c>
      <c r="C102" s="27"/>
      <c r="D102" s="30"/>
      <c r="E102" s="30"/>
      <c r="F102" s="30"/>
      <c r="G102" s="30"/>
    </row>
    <row r="103" spans="1:7" x14ac:dyDescent="0.25">
      <c r="A103" s="24"/>
      <c r="B103" s="11" t="s">
        <v>25741</v>
      </c>
      <c r="C103" s="27"/>
      <c r="D103" s="30"/>
      <c r="E103" s="30"/>
      <c r="F103" s="30"/>
      <c r="G103" s="30"/>
    </row>
    <row r="104" spans="1:7" ht="37.5" thickBot="1" x14ac:dyDescent="0.3">
      <c r="A104" s="25"/>
      <c r="B104" s="12" t="s">
        <v>25742</v>
      </c>
      <c r="C104" s="28"/>
      <c r="D104" s="31"/>
      <c r="E104" s="31"/>
      <c r="F104" s="31"/>
      <c r="G104" s="31"/>
    </row>
    <row r="105" spans="1:7" ht="15.75" thickBot="1" x14ac:dyDescent="0.3">
      <c r="A105" s="6"/>
      <c r="B105" s="6"/>
      <c r="C105" s="6"/>
      <c r="D105" s="6"/>
      <c r="E105" s="6"/>
      <c r="F105" s="6"/>
      <c r="G105" s="6"/>
    </row>
    <row r="106" spans="1:7" ht="15.75" thickBot="1" x14ac:dyDescent="0.3">
      <c r="A106" s="7" t="s">
        <v>25746</v>
      </c>
      <c r="B106" s="7" t="s">
        <v>25747</v>
      </c>
      <c r="C106" s="8" t="s">
        <v>48</v>
      </c>
      <c r="D106" s="9">
        <v>9.58</v>
      </c>
      <c r="E106" s="9">
        <v>24.11</v>
      </c>
      <c r="F106" s="9">
        <v>55.95</v>
      </c>
      <c r="G106" s="9"/>
    </row>
    <row r="107" spans="1:7" ht="15.75" thickBot="1" x14ac:dyDescent="0.3">
      <c r="A107" s="6"/>
      <c r="B107" s="6"/>
      <c r="C107" s="6"/>
      <c r="D107" s="6"/>
      <c r="E107" s="6"/>
      <c r="F107" s="6"/>
      <c r="G107" s="6"/>
    </row>
    <row r="108" spans="1:7" ht="15.75" thickBot="1" x14ac:dyDescent="0.3">
      <c r="A108" s="7" t="s">
        <v>25748</v>
      </c>
      <c r="B108" s="7" t="s">
        <v>25749</v>
      </c>
      <c r="C108" s="8"/>
      <c r="D108" s="9"/>
      <c r="E108" s="9"/>
      <c r="F108" s="9"/>
      <c r="G108" s="9"/>
    </row>
    <row r="109" spans="1:7" ht="15.75" thickBot="1" x14ac:dyDescent="0.3">
      <c r="A109" s="6"/>
      <c r="B109" s="6"/>
      <c r="C109" s="6"/>
      <c r="D109" s="6"/>
      <c r="E109" s="6"/>
      <c r="F109" s="6"/>
      <c r="G109" s="6"/>
    </row>
    <row r="110" spans="1:7" ht="37.5" thickBot="1" x14ac:dyDescent="0.3">
      <c r="A110" s="7" t="s">
        <v>25750</v>
      </c>
      <c r="B110" s="7" t="s">
        <v>25751</v>
      </c>
      <c r="C110" s="8" t="s">
        <v>48</v>
      </c>
      <c r="D110" s="9">
        <v>23.97</v>
      </c>
      <c r="E110" s="9">
        <v>10.51</v>
      </c>
      <c r="F110" s="9">
        <v>69.59</v>
      </c>
      <c r="G110" s="9"/>
    </row>
    <row r="111" spans="1:7" ht="15.75" thickBot="1" x14ac:dyDescent="0.3">
      <c r="A111" s="6"/>
      <c r="B111" s="6"/>
      <c r="C111" s="6"/>
      <c r="D111" s="6"/>
      <c r="E111" s="6"/>
      <c r="F111" s="6"/>
      <c r="G111" s="6"/>
    </row>
    <row r="112" spans="1:7" ht="49.5" thickBot="1" x14ac:dyDescent="0.3">
      <c r="A112" s="7" t="s">
        <v>25752</v>
      </c>
      <c r="B112" s="7" t="s">
        <v>25753</v>
      </c>
      <c r="C112" s="8" t="s">
        <v>48</v>
      </c>
      <c r="D112" s="9">
        <v>32.89</v>
      </c>
      <c r="E112" s="9">
        <v>9.18</v>
      </c>
      <c r="F112" s="9">
        <v>70.900000000000006</v>
      </c>
      <c r="G112" s="9"/>
    </row>
    <row r="113" spans="1:7" ht="15.75" thickBot="1" x14ac:dyDescent="0.3">
      <c r="A113" s="6"/>
      <c r="B113" s="6"/>
      <c r="C113" s="6"/>
      <c r="D113" s="6"/>
      <c r="E113" s="6"/>
      <c r="F113" s="6"/>
      <c r="G113" s="6"/>
    </row>
    <row r="114" spans="1:7" ht="49.5" thickBot="1" x14ac:dyDescent="0.3">
      <c r="A114" s="7" t="s">
        <v>25754</v>
      </c>
      <c r="B114" s="7" t="s">
        <v>25755</v>
      </c>
      <c r="C114" s="8" t="s">
        <v>48</v>
      </c>
      <c r="D114" s="9">
        <v>91.75</v>
      </c>
      <c r="E114" s="9">
        <v>4.12</v>
      </c>
      <c r="F114" s="9">
        <v>75.98</v>
      </c>
      <c r="G114" s="9"/>
    </row>
    <row r="115" spans="1:7" ht="15.75" thickBot="1" x14ac:dyDescent="0.3">
      <c r="A115" s="6"/>
      <c r="B115" s="6"/>
      <c r="C115" s="6"/>
      <c r="D115" s="6"/>
      <c r="E115" s="6"/>
      <c r="F115" s="6"/>
      <c r="G115" s="6"/>
    </row>
    <row r="116" spans="1:7" ht="37.5" thickBot="1" x14ac:dyDescent="0.3">
      <c r="A116" s="7" t="s">
        <v>25756</v>
      </c>
      <c r="B116" s="7" t="s">
        <v>25757</v>
      </c>
      <c r="C116" s="8" t="s">
        <v>48</v>
      </c>
      <c r="D116" s="9">
        <v>50.41</v>
      </c>
      <c r="E116" s="9">
        <v>6.49</v>
      </c>
      <c r="F116" s="9">
        <v>73.62</v>
      </c>
      <c r="G116" s="9"/>
    </row>
    <row r="117" spans="1:7" ht="15.75" thickBot="1" x14ac:dyDescent="0.3">
      <c r="A117" s="6"/>
      <c r="B117" s="6"/>
      <c r="C117" s="6"/>
      <c r="D117" s="6"/>
      <c r="E117" s="6"/>
      <c r="F117" s="6"/>
      <c r="G117" s="6"/>
    </row>
    <row r="118" spans="1:7" ht="49.5" thickBot="1" x14ac:dyDescent="0.3">
      <c r="A118" s="7" t="s">
        <v>25758</v>
      </c>
      <c r="B118" s="7" t="s">
        <v>25759</v>
      </c>
      <c r="C118" s="8" t="s">
        <v>48</v>
      </c>
      <c r="D118" s="9">
        <v>53.24</v>
      </c>
      <c r="E118" s="9">
        <v>6.14</v>
      </c>
      <c r="F118" s="9">
        <v>73.95</v>
      </c>
      <c r="G118" s="9"/>
    </row>
    <row r="119" spans="1:7" ht="15.75" thickBot="1" x14ac:dyDescent="0.3">
      <c r="A119" s="6"/>
      <c r="B119" s="6"/>
      <c r="C119" s="6"/>
      <c r="D119" s="6"/>
      <c r="E119" s="6"/>
      <c r="F119" s="6"/>
      <c r="G119" s="6"/>
    </row>
    <row r="120" spans="1:7" ht="24.75" x14ac:dyDescent="0.25">
      <c r="A120" s="23" t="s">
        <v>25760</v>
      </c>
      <c r="B120" s="10" t="s">
        <v>25761</v>
      </c>
      <c r="C120" s="26"/>
      <c r="D120" s="29"/>
      <c r="E120" s="29"/>
      <c r="F120" s="29"/>
      <c r="G120" s="29"/>
    </row>
    <row r="121" spans="1:7" x14ac:dyDescent="0.25">
      <c r="A121" s="24"/>
      <c r="B121" s="11" t="s">
        <v>25762</v>
      </c>
      <c r="C121" s="27"/>
      <c r="D121" s="30"/>
      <c r="E121" s="30"/>
      <c r="F121" s="30"/>
      <c r="G121" s="30"/>
    </row>
    <row r="122" spans="1:7" ht="24.75" x14ac:dyDescent="0.25">
      <c r="A122" s="24"/>
      <c r="B122" s="11" t="s">
        <v>25763</v>
      </c>
      <c r="C122" s="27"/>
      <c r="D122" s="30"/>
      <c r="E122" s="30"/>
      <c r="F122" s="30"/>
      <c r="G122" s="30"/>
    </row>
    <row r="123" spans="1:7" ht="25.5" thickBot="1" x14ac:dyDescent="0.3">
      <c r="A123" s="25"/>
      <c r="B123" s="12" t="s">
        <v>25764</v>
      </c>
      <c r="C123" s="28"/>
      <c r="D123" s="31"/>
      <c r="E123" s="31"/>
      <c r="F123" s="31"/>
      <c r="G123" s="31"/>
    </row>
    <row r="124" spans="1:7" ht="15.75" thickBot="1" x14ac:dyDescent="0.3">
      <c r="A124" s="6"/>
      <c r="B124" s="6"/>
      <c r="C124" s="6"/>
      <c r="D124" s="6"/>
      <c r="E124" s="6"/>
      <c r="F124" s="6"/>
      <c r="G124" s="6"/>
    </row>
    <row r="125" spans="1:7" ht="15.75" thickBot="1" x14ac:dyDescent="0.3">
      <c r="A125" s="7" t="s">
        <v>25765</v>
      </c>
      <c r="B125" s="7" t="s">
        <v>13408</v>
      </c>
      <c r="C125" s="8" t="s">
        <v>48</v>
      </c>
      <c r="D125" s="9">
        <v>55.97</v>
      </c>
      <c r="E125" s="9">
        <v>5.84</v>
      </c>
      <c r="F125" s="9">
        <v>74.25</v>
      </c>
      <c r="G125" s="9"/>
    </row>
    <row r="126" spans="1:7" ht="15.75" thickBot="1" x14ac:dyDescent="0.3">
      <c r="A126" s="6"/>
      <c r="B126" s="6"/>
      <c r="C126" s="6"/>
      <c r="D126" s="6"/>
      <c r="E126" s="6"/>
      <c r="F126" s="6"/>
      <c r="G126" s="6"/>
    </row>
    <row r="127" spans="1:7" ht="15.75" thickBot="1" x14ac:dyDescent="0.3">
      <c r="A127" s="7" t="s">
        <v>25766</v>
      </c>
      <c r="B127" s="7" t="s">
        <v>5058</v>
      </c>
      <c r="C127" s="8" t="s">
        <v>48</v>
      </c>
      <c r="D127" s="9">
        <v>63.2</v>
      </c>
      <c r="E127" s="9">
        <v>5.17</v>
      </c>
      <c r="F127" s="9">
        <v>74.92</v>
      </c>
      <c r="G127" s="9"/>
    </row>
    <row r="128" spans="1:7" ht="15.75" thickBot="1" x14ac:dyDescent="0.3">
      <c r="A128" s="6"/>
      <c r="B128" s="6"/>
      <c r="C128" s="6"/>
      <c r="D128" s="6"/>
      <c r="E128" s="6"/>
      <c r="F128" s="6"/>
      <c r="G128" s="6"/>
    </row>
    <row r="129" spans="1:7" ht="15.75" thickBot="1" x14ac:dyDescent="0.3">
      <c r="A129" s="7" t="s">
        <v>25767</v>
      </c>
      <c r="B129" s="7" t="s">
        <v>5010</v>
      </c>
      <c r="C129" s="8" t="s">
        <v>48</v>
      </c>
      <c r="D129" s="9">
        <v>70.989999999999995</v>
      </c>
      <c r="E129" s="9">
        <v>4.6100000000000003</v>
      </c>
      <c r="F129" s="9">
        <v>75.489999999999995</v>
      </c>
      <c r="G129" s="9"/>
    </row>
    <row r="130" spans="1:7" ht="15.75" thickBot="1" x14ac:dyDescent="0.3">
      <c r="A130" s="6"/>
      <c r="B130" s="6"/>
      <c r="C130" s="6"/>
      <c r="D130" s="6"/>
      <c r="E130" s="6"/>
      <c r="F130" s="6"/>
      <c r="G130" s="6"/>
    </row>
    <row r="131" spans="1:7" ht="15.75" thickBot="1" x14ac:dyDescent="0.3">
      <c r="A131" s="7" t="s">
        <v>25768</v>
      </c>
      <c r="B131" s="7" t="s">
        <v>25769</v>
      </c>
      <c r="C131" s="8" t="s">
        <v>48</v>
      </c>
      <c r="D131" s="9">
        <v>76.45</v>
      </c>
      <c r="E131" s="9">
        <v>4.28</v>
      </c>
      <c r="F131" s="9">
        <v>75.81</v>
      </c>
      <c r="G131" s="9"/>
    </row>
    <row r="132" spans="1:7" ht="15.75" thickBot="1" x14ac:dyDescent="0.3">
      <c r="A132" s="6"/>
      <c r="B132" s="6"/>
      <c r="C132" s="6"/>
      <c r="D132" s="6"/>
      <c r="E132" s="6"/>
      <c r="F132" s="6"/>
      <c r="G132" s="6"/>
    </row>
    <row r="133" spans="1:7" ht="25.5" thickBot="1" x14ac:dyDescent="0.3">
      <c r="A133" s="7" t="s">
        <v>25770</v>
      </c>
      <c r="B133" s="7" t="s">
        <v>25771</v>
      </c>
      <c r="C133" s="8" t="s">
        <v>48</v>
      </c>
      <c r="D133" s="9">
        <v>14.58</v>
      </c>
      <c r="E133" s="9">
        <v>13.79</v>
      </c>
      <c r="F133" s="9">
        <v>66.260000000000005</v>
      </c>
      <c r="G133" s="9"/>
    </row>
    <row r="134" spans="1:7" ht="15.75" thickBot="1" x14ac:dyDescent="0.3">
      <c r="A134" s="6"/>
      <c r="B134" s="6"/>
      <c r="C134" s="6"/>
      <c r="D134" s="6"/>
      <c r="E134" s="6"/>
      <c r="F134" s="6"/>
      <c r="G134" s="6"/>
    </row>
    <row r="135" spans="1:7" ht="49.5" thickBot="1" x14ac:dyDescent="0.3">
      <c r="A135" s="7" t="s">
        <v>25772</v>
      </c>
      <c r="B135" s="7" t="s">
        <v>25773</v>
      </c>
      <c r="C135" s="8"/>
      <c r="D135" s="9"/>
      <c r="E135" s="9"/>
      <c r="F135" s="9"/>
      <c r="G135" s="9"/>
    </row>
    <row r="136" spans="1:7" ht="15.75" thickBot="1" x14ac:dyDescent="0.3">
      <c r="A136" s="6"/>
      <c r="B136" s="6"/>
      <c r="C136" s="6"/>
      <c r="D136" s="6"/>
      <c r="E136" s="6"/>
      <c r="F136" s="6"/>
      <c r="G136" s="6"/>
    </row>
    <row r="137" spans="1:7" ht="15.75" thickBot="1" x14ac:dyDescent="0.3">
      <c r="A137" s="7" t="s">
        <v>25774</v>
      </c>
      <c r="B137" s="7" t="s">
        <v>25769</v>
      </c>
      <c r="C137" s="8" t="s">
        <v>48</v>
      </c>
      <c r="D137" s="9">
        <v>53.52</v>
      </c>
      <c r="E137" s="9">
        <v>6.11</v>
      </c>
      <c r="F137" s="9">
        <v>73.97</v>
      </c>
      <c r="G137" s="9"/>
    </row>
    <row r="138" spans="1:7" ht="15.75" thickBot="1" x14ac:dyDescent="0.3">
      <c r="A138" s="6"/>
      <c r="B138" s="6"/>
      <c r="C138" s="6"/>
      <c r="D138" s="6"/>
      <c r="E138" s="6"/>
      <c r="F138" s="6"/>
      <c r="G138" s="6"/>
    </row>
    <row r="139" spans="1:7" ht="15.75" thickBot="1" x14ac:dyDescent="0.3">
      <c r="A139" s="7" t="s">
        <v>25775</v>
      </c>
      <c r="B139" s="7" t="s">
        <v>25776</v>
      </c>
      <c r="C139" s="8" t="s">
        <v>48</v>
      </c>
      <c r="D139" s="9">
        <v>60.74</v>
      </c>
      <c r="E139" s="9">
        <v>5.38</v>
      </c>
      <c r="F139" s="9">
        <v>74.709999999999994</v>
      </c>
      <c r="G139" s="9"/>
    </row>
    <row r="140" spans="1:7" ht="15.75" thickBot="1" x14ac:dyDescent="0.3">
      <c r="A140" s="6"/>
      <c r="B140" s="6"/>
      <c r="C140" s="6"/>
      <c r="D140" s="6"/>
      <c r="E140" s="6"/>
      <c r="F140" s="6"/>
      <c r="G140" s="6"/>
    </row>
    <row r="141" spans="1:7" ht="49.5" thickBot="1" x14ac:dyDescent="0.3">
      <c r="A141" s="7" t="s">
        <v>25777</v>
      </c>
      <c r="B141" s="7" t="s">
        <v>25778</v>
      </c>
      <c r="C141" s="8"/>
      <c r="D141" s="9"/>
      <c r="E141" s="9"/>
      <c r="F141" s="9"/>
      <c r="G141" s="9"/>
    </row>
    <row r="142" spans="1:7" ht="15.75" thickBot="1" x14ac:dyDescent="0.3">
      <c r="A142" s="6"/>
      <c r="B142" s="6"/>
      <c r="C142" s="6"/>
      <c r="D142" s="6"/>
      <c r="E142" s="6"/>
      <c r="F142" s="6"/>
      <c r="G142" s="6"/>
    </row>
    <row r="143" spans="1:7" ht="15.75" thickBot="1" x14ac:dyDescent="0.3">
      <c r="A143" s="7" t="s">
        <v>25779</v>
      </c>
      <c r="B143" s="7" t="s">
        <v>25769</v>
      </c>
      <c r="C143" s="8" t="s">
        <v>48</v>
      </c>
      <c r="D143" s="9">
        <v>68.239999999999995</v>
      </c>
      <c r="E143" s="9">
        <v>4.79</v>
      </c>
      <c r="F143" s="9">
        <v>75.31</v>
      </c>
      <c r="G143" s="9"/>
    </row>
    <row r="144" spans="1:7" ht="15.75" thickBot="1" x14ac:dyDescent="0.3">
      <c r="A144" s="6"/>
      <c r="B144" s="6"/>
      <c r="C144" s="6"/>
      <c r="D144" s="6"/>
      <c r="E144" s="6"/>
      <c r="F144" s="6"/>
      <c r="G144" s="6"/>
    </row>
    <row r="145" spans="1:7" ht="15.75" thickBot="1" x14ac:dyDescent="0.3">
      <c r="A145" s="7" t="s">
        <v>25780</v>
      </c>
      <c r="B145" s="7" t="s">
        <v>25776</v>
      </c>
      <c r="C145" s="8" t="s">
        <v>48</v>
      </c>
      <c r="D145" s="9">
        <v>78.5</v>
      </c>
      <c r="E145" s="9">
        <v>4.17</v>
      </c>
      <c r="F145" s="9">
        <v>75.92</v>
      </c>
      <c r="G145" s="9"/>
    </row>
    <row r="146" spans="1:7" ht="15.75" thickBot="1" x14ac:dyDescent="0.3">
      <c r="A146" s="6"/>
      <c r="B146" s="6"/>
      <c r="C146" s="6"/>
      <c r="D146" s="6"/>
      <c r="E146" s="6"/>
      <c r="F146" s="6"/>
      <c r="G146" s="6"/>
    </row>
    <row r="147" spans="1:7" ht="15.75" thickBot="1" x14ac:dyDescent="0.3">
      <c r="A147" s="7" t="s">
        <v>25781</v>
      </c>
      <c r="B147" s="7" t="s">
        <v>25782</v>
      </c>
      <c r="C147" s="8"/>
      <c r="D147" s="9"/>
      <c r="E147" s="9"/>
      <c r="F147" s="9"/>
      <c r="G147" s="9"/>
    </row>
    <row r="148" spans="1:7" ht="15.75" thickBot="1" x14ac:dyDescent="0.3">
      <c r="A148" s="6"/>
      <c r="B148" s="6"/>
      <c r="C148" s="6"/>
      <c r="D148" s="6"/>
      <c r="E148" s="6"/>
      <c r="F148" s="6"/>
      <c r="G148" s="6"/>
    </row>
    <row r="149" spans="1:7" ht="37.5" thickBot="1" x14ac:dyDescent="0.3">
      <c r="A149" s="7" t="s">
        <v>25783</v>
      </c>
      <c r="B149" s="7" t="s">
        <v>25784</v>
      </c>
      <c r="C149" s="8" t="s">
        <v>48</v>
      </c>
      <c r="D149" s="9">
        <v>35.08</v>
      </c>
      <c r="E149" s="9">
        <v>7.18</v>
      </c>
      <c r="F149" s="9">
        <v>72.92</v>
      </c>
      <c r="G149" s="9"/>
    </row>
    <row r="150" spans="1:7" ht="15.75" thickBot="1" x14ac:dyDescent="0.3">
      <c r="A150" s="6"/>
      <c r="B150" s="6"/>
      <c r="C150" s="6"/>
      <c r="D150" s="6"/>
      <c r="E150" s="6"/>
      <c r="F150" s="6"/>
      <c r="G150" s="6"/>
    </row>
    <row r="151" spans="1:7" ht="37.5" thickBot="1" x14ac:dyDescent="0.3">
      <c r="A151" s="7" t="s">
        <v>25785</v>
      </c>
      <c r="B151" s="7" t="s">
        <v>25786</v>
      </c>
      <c r="C151" s="8" t="s">
        <v>48</v>
      </c>
      <c r="D151" s="9">
        <v>36.47</v>
      </c>
      <c r="E151" s="9">
        <v>6.91</v>
      </c>
      <c r="F151" s="9">
        <v>73.180000000000007</v>
      </c>
      <c r="G151" s="9"/>
    </row>
    <row r="152" spans="1:7" ht="15.75" thickBot="1" x14ac:dyDescent="0.3">
      <c r="A152" s="6"/>
      <c r="B152" s="6"/>
      <c r="C152" s="6"/>
      <c r="D152" s="6"/>
      <c r="E152" s="6"/>
      <c r="F152" s="6"/>
      <c r="G152" s="6"/>
    </row>
    <row r="153" spans="1:7" ht="49.5" thickBot="1" x14ac:dyDescent="0.3">
      <c r="A153" s="7" t="s">
        <v>25787</v>
      </c>
      <c r="B153" s="7" t="s">
        <v>25788</v>
      </c>
      <c r="C153" s="8" t="s">
        <v>48</v>
      </c>
      <c r="D153" s="9">
        <v>40.549999999999997</v>
      </c>
      <c r="E153" s="9">
        <v>6.21</v>
      </c>
      <c r="F153" s="9">
        <v>73.88</v>
      </c>
      <c r="G153" s="9"/>
    </row>
    <row r="154" spans="1:7" ht="15.75" thickBot="1" x14ac:dyDescent="0.3">
      <c r="A154" s="6"/>
      <c r="B154" s="6"/>
      <c r="C154" s="6"/>
      <c r="D154" s="6"/>
      <c r="E154" s="6"/>
      <c r="F154" s="6"/>
      <c r="G154" s="6"/>
    </row>
    <row r="155" spans="1:7" ht="49.5" thickBot="1" x14ac:dyDescent="0.3">
      <c r="A155" s="7" t="s">
        <v>25789</v>
      </c>
      <c r="B155" s="7" t="s">
        <v>25790</v>
      </c>
      <c r="C155" s="8" t="s">
        <v>48</v>
      </c>
      <c r="D155" s="9">
        <v>45.88</v>
      </c>
      <c r="E155" s="9">
        <v>5.49</v>
      </c>
      <c r="F155" s="9">
        <v>74.61</v>
      </c>
      <c r="G155" s="9"/>
    </row>
    <row r="156" spans="1:7" ht="15.75" thickBot="1" x14ac:dyDescent="0.3">
      <c r="A156" s="6"/>
      <c r="B156" s="6"/>
      <c r="C156" s="6"/>
      <c r="D156" s="6"/>
      <c r="E156" s="6"/>
      <c r="F156" s="6"/>
      <c r="G156" s="6"/>
    </row>
    <row r="157" spans="1:7" ht="37.5" thickBot="1" x14ac:dyDescent="0.3">
      <c r="A157" s="7" t="s">
        <v>25791</v>
      </c>
      <c r="B157" s="7" t="s">
        <v>25792</v>
      </c>
      <c r="C157" s="8" t="s">
        <v>48</v>
      </c>
      <c r="D157" s="9">
        <v>34.56</v>
      </c>
      <c r="E157" s="9">
        <v>7.29</v>
      </c>
      <c r="F157" s="9">
        <v>72.8</v>
      </c>
      <c r="G157" s="9"/>
    </row>
    <row r="158" spans="1:7" ht="15.75" thickBot="1" x14ac:dyDescent="0.3">
      <c r="A158" s="6"/>
      <c r="B158" s="6"/>
      <c r="C158" s="6"/>
      <c r="D158" s="6"/>
      <c r="E158" s="6"/>
      <c r="F158" s="6"/>
      <c r="G158" s="6"/>
    </row>
    <row r="159" spans="1:7" ht="37.5" thickBot="1" x14ac:dyDescent="0.3">
      <c r="A159" s="7" t="s">
        <v>25793</v>
      </c>
      <c r="B159" s="7" t="s">
        <v>25794</v>
      </c>
      <c r="C159" s="8" t="s">
        <v>48</v>
      </c>
      <c r="D159" s="9">
        <v>54.35</v>
      </c>
      <c r="E159" s="9">
        <v>4.6399999999999997</v>
      </c>
      <c r="F159" s="9">
        <v>75.459999999999994</v>
      </c>
      <c r="G159" s="9"/>
    </row>
    <row r="160" spans="1:7" ht="15.75" thickBot="1" x14ac:dyDescent="0.3">
      <c r="A160" s="6"/>
      <c r="B160" s="6"/>
      <c r="C160" s="6"/>
      <c r="D160" s="6"/>
      <c r="E160" s="6"/>
      <c r="F160" s="6"/>
      <c r="G160" s="6"/>
    </row>
    <row r="161" spans="1:7" ht="15.75" thickBot="1" x14ac:dyDescent="0.3">
      <c r="A161" s="7" t="s">
        <v>25795</v>
      </c>
      <c r="B161" s="7" t="s">
        <v>25796</v>
      </c>
      <c r="C161" s="8"/>
      <c r="D161" s="9"/>
      <c r="E161" s="9"/>
      <c r="F161" s="9"/>
      <c r="G161" s="9"/>
    </row>
    <row r="162" spans="1:7" ht="15.75" thickBot="1" x14ac:dyDescent="0.3">
      <c r="A162" s="6"/>
      <c r="B162" s="6"/>
      <c r="C162" s="6"/>
      <c r="D162" s="6"/>
      <c r="E162" s="6"/>
      <c r="F162" s="6"/>
      <c r="G162" s="6"/>
    </row>
    <row r="163" spans="1:7" ht="15.75" thickBot="1" x14ac:dyDescent="0.3">
      <c r="A163" s="7" t="s">
        <v>25797</v>
      </c>
      <c r="B163" s="7" t="s">
        <v>25798</v>
      </c>
      <c r="C163" s="8" t="s">
        <v>48</v>
      </c>
      <c r="D163" s="9">
        <v>3.87</v>
      </c>
      <c r="E163" s="9">
        <v>32.56</v>
      </c>
      <c r="F163" s="9">
        <v>47.55</v>
      </c>
      <c r="G163" s="9"/>
    </row>
    <row r="164" spans="1:7" ht="15.75" thickBot="1" x14ac:dyDescent="0.3">
      <c r="A164" s="6"/>
      <c r="B164" s="6"/>
      <c r="C164" s="6"/>
      <c r="D164" s="6"/>
      <c r="E164" s="6"/>
      <c r="F164" s="6"/>
      <c r="G164" s="6"/>
    </row>
    <row r="165" spans="1:7" ht="15.75" thickBot="1" x14ac:dyDescent="0.3">
      <c r="A165" s="7" t="s">
        <v>25799</v>
      </c>
      <c r="B165" s="7" t="s">
        <v>25800</v>
      </c>
      <c r="C165" s="8" t="s">
        <v>48</v>
      </c>
      <c r="D165" s="9">
        <v>4.7699999999999996</v>
      </c>
      <c r="E165" s="9">
        <v>26.42</v>
      </c>
      <c r="F165" s="9">
        <v>53.67</v>
      </c>
      <c r="G165" s="9"/>
    </row>
    <row r="166" spans="1:7" ht="15.75" thickBot="1" x14ac:dyDescent="0.3">
      <c r="A166" s="6"/>
      <c r="B166" s="6"/>
      <c r="C166" s="6"/>
      <c r="D166" s="6"/>
      <c r="E166" s="6"/>
      <c r="F166" s="6"/>
      <c r="G166" s="6"/>
    </row>
    <row r="167" spans="1:7" ht="15.75" thickBot="1" x14ac:dyDescent="0.3">
      <c r="A167" s="7" t="s">
        <v>25801</v>
      </c>
      <c r="B167" s="7" t="s">
        <v>25802</v>
      </c>
      <c r="C167" s="8"/>
      <c r="D167" s="9"/>
      <c r="E167" s="9"/>
      <c r="F167" s="9"/>
      <c r="G167" s="9"/>
    </row>
    <row r="168" spans="1:7" ht="15.75" thickBot="1" x14ac:dyDescent="0.3">
      <c r="A168" s="6"/>
      <c r="B168" s="6"/>
      <c r="C168" s="6"/>
      <c r="D168" s="6"/>
      <c r="E168" s="6"/>
      <c r="F168" s="6"/>
      <c r="G168" s="6"/>
    </row>
    <row r="169" spans="1:7" ht="15.75" thickBot="1" x14ac:dyDescent="0.3">
      <c r="A169" s="7" t="s">
        <v>25803</v>
      </c>
      <c r="B169" s="7" t="s">
        <v>25804</v>
      </c>
      <c r="C169" s="8" t="s">
        <v>48</v>
      </c>
      <c r="D169" s="9">
        <v>11.76</v>
      </c>
      <c r="E169" s="9">
        <v>19.3</v>
      </c>
      <c r="F169" s="9">
        <v>60.8</v>
      </c>
      <c r="G169" s="9"/>
    </row>
    <row r="170" spans="1:7" ht="15.75" thickBot="1" x14ac:dyDescent="0.3">
      <c r="A170" s="6"/>
      <c r="B170" s="6"/>
      <c r="C170" s="6"/>
      <c r="D170" s="6"/>
      <c r="E170" s="6"/>
      <c r="F170" s="6"/>
      <c r="G170" s="6"/>
    </row>
    <row r="171" spans="1:7" ht="15.75" thickBot="1" x14ac:dyDescent="0.3">
      <c r="A171" s="7" t="s">
        <v>25805</v>
      </c>
      <c r="B171" s="7" t="s">
        <v>25806</v>
      </c>
      <c r="C171" s="8" t="s">
        <v>48</v>
      </c>
      <c r="D171" s="9">
        <v>14.51</v>
      </c>
      <c r="E171" s="9">
        <v>17.37</v>
      </c>
      <c r="F171" s="9">
        <v>62.72</v>
      </c>
      <c r="G171" s="9"/>
    </row>
    <row r="172" spans="1:7" ht="15.75" thickBot="1" x14ac:dyDescent="0.3">
      <c r="A172" s="6"/>
      <c r="B172" s="6"/>
      <c r="C172" s="6"/>
      <c r="D172" s="6"/>
      <c r="E172" s="6"/>
      <c r="F172" s="6"/>
      <c r="G172" s="6"/>
    </row>
    <row r="173" spans="1:7" ht="15.75" thickBot="1" x14ac:dyDescent="0.3">
      <c r="A173" s="7" t="s">
        <v>25807</v>
      </c>
      <c r="B173" s="7" t="s">
        <v>25808</v>
      </c>
      <c r="C173" s="8" t="s">
        <v>48</v>
      </c>
      <c r="D173" s="9">
        <v>0.63</v>
      </c>
      <c r="E173" s="9">
        <v>71.430000000000007</v>
      </c>
      <c r="F173" s="9">
        <v>7.94</v>
      </c>
      <c r="G173" s="9"/>
    </row>
    <row r="174" spans="1:7" ht="15.75" thickBot="1" x14ac:dyDescent="0.3">
      <c r="A174" s="6"/>
      <c r="B174" s="6"/>
      <c r="C174" s="6"/>
      <c r="D174" s="6"/>
      <c r="E174" s="6"/>
      <c r="F174" s="6"/>
      <c r="G174" s="6"/>
    </row>
    <row r="175" spans="1:7" ht="15.75" thickBot="1" x14ac:dyDescent="0.3">
      <c r="A175" s="7" t="s">
        <v>25809</v>
      </c>
      <c r="B175" s="7" t="s">
        <v>25810</v>
      </c>
      <c r="C175" s="8" t="s">
        <v>48</v>
      </c>
      <c r="D175" s="9">
        <v>0.53</v>
      </c>
      <c r="E175" s="9">
        <v>75.47</v>
      </c>
      <c r="F175" s="9">
        <v>3.77</v>
      </c>
      <c r="G175" s="9"/>
    </row>
    <row r="176" spans="1:7" ht="15.75" thickBot="1" x14ac:dyDescent="0.3">
      <c r="A176" s="6"/>
      <c r="B176" s="6"/>
      <c r="C176" s="6"/>
      <c r="D176" s="6"/>
      <c r="E176" s="6"/>
      <c r="F176" s="6"/>
      <c r="G176" s="6"/>
    </row>
    <row r="177" spans="1:7" ht="15.75" thickBot="1" x14ac:dyDescent="0.3">
      <c r="A177" s="7" t="s">
        <v>25811</v>
      </c>
      <c r="B177" s="7" t="s">
        <v>25812</v>
      </c>
      <c r="C177" s="8"/>
      <c r="D177" s="9"/>
      <c r="E177" s="9"/>
      <c r="F177" s="9"/>
      <c r="G177" s="9"/>
    </row>
    <row r="178" spans="1:7" ht="15.75" thickBot="1" x14ac:dyDescent="0.3">
      <c r="A178" s="6"/>
      <c r="B178" s="6"/>
      <c r="C178" s="6"/>
      <c r="D178" s="6"/>
      <c r="E178" s="6"/>
      <c r="F178" s="6"/>
      <c r="G178" s="6"/>
    </row>
    <row r="179" spans="1:7" ht="15.75" thickBot="1" x14ac:dyDescent="0.3">
      <c r="A179" s="7" t="s">
        <v>25813</v>
      </c>
      <c r="B179" s="7" t="s">
        <v>25814</v>
      </c>
      <c r="C179" s="8" t="s">
        <v>114</v>
      </c>
      <c r="D179" s="9">
        <v>7.41</v>
      </c>
      <c r="E179" s="9">
        <v>74.489999999999995</v>
      </c>
      <c r="F179" s="9">
        <v>5.67</v>
      </c>
      <c r="G179" s="9"/>
    </row>
    <row r="180" spans="1:7" ht="15.75" thickBot="1" x14ac:dyDescent="0.3">
      <c r="A180" s="6"/>
      <c r="B180" s="6"/>
      <c r="C180" s="6"/>
      <c r="D180" s="6"/>
      <c r="E180" s="6"/>
      <c r="F180" s="6"/>
      <c r="G180" s="6"/>
    </row>
    <row r="181" spans="1:7" ht="25.5" thickBot="1" x14ac:dyDescent="0.3">
      <c r="A181" s="7" t="s">
        <v>25815</v>
      </c>
      <c r="B181" s="7" t="s">
        <v>25816</v>
      </c>
      <c r="C181" s="8"/>
      <c r="D181" s="9"/>
      <c r="E181" s="9"/>
      <c r="F181" s="9"/>
      <c r="G181" s="9"/>
    </row>
    <row r="182" spans="1:7" ht="15.75" thickBot="1" x14ac:dyDescent="0.3">
      <c r="A182" s="6"/>
      <c r="B182" s="6"/>
      <c r="C182" s="6"/>
      <c r="D182" s="6"/>
      <c r="E182" s="6"/>
      <c r="F182" s="6"/>
      <c r="G182" s="6"/>
    </row>
    <row r="183" spans="1:7" ht="15.75" thickBot="1" x14ac:dyDescent="0.3">
      <c r="A183" s="7" t="s">
        <v>25817</v>
      </c>
      <c r="B183" s="7" t="s">
        <v>25818</v>
      </c>
      <c r="C183" s="8" t="s">
        <v>23</v>
      </c>
      <c r="D183" s="9" t="s">
        <v>25819</v>
      </c>
      <c r="E183" s="9">
        <v>71.86</v>
      </c>
      <c r="F183" s="9">
        <v>8.24</v>
      </c>
      <c r="G183" s="9"/>
    </row>
    <row r="184" spans="1:7" ht="15.75" thickBot="1" x14ac:dyDescent="0.3">
      <c r="A184" s="6"/>
      <c r="B184" s="6"/>
      <c r="C184" s="6"/>
      <c r="D184" s="6"/>
      <c r="E184" s="6"/>
      <c r="F184" s="6"/>
      <c r="G184" s="6"/>
    </row>
    <row r="185" spans="1:7" ht="15.75" thickBot="1" x14ac:dyDescent="0.3">
      <c r="A185" s="7" t="s">
        <v>25820</v>
      </c>
      <c r="B185" s="7" t="s">
        <v>25821</v>
      </c>
      <c r="C185" s="8" t="s">
        <v>23</v>
      </c>
      <c r="D185" s="9" t="s">
        <v>25822</v>
      </c>
      <c r="E185" s="9">
        <v>71.56</v>
      </c>
      <c r="F185" s="9">
        <v>8.5399999999999991</v>
      </c>
      <c r="G185" s="9"/>
    </row>
    <row r="186" spans="1:7" ht="15.75" thickBot="1" x14ac:dyDescent="0.3">
      <c r="A186" s="6"/>
      <c r="B186" s="6"/>
      <c r="C186" s="6"/>
      <c r="D186" s="6"/>
      <c r="E186" s="6"/>
      <c r="F186" s="6"/>
      <c r="G186" s="6"/>
    </row>
    <row r="187" spans="1:7" ht="15.75" thickBot="1" x14ac:dyDescent="0.3">
      <c r="A187" s="7" t="s">
        <v>25823</v>
      </c>
      <c r="B187" s="7" t="s">
        <v>25824</v>
      </c>
      <c r="C187" s="8" t="s">
        <v>23</v>
      </c>
      <c r="D187" s="9" t="s">
        <v>25825</v>
      </c>
      <c r="E187" s="9">
        <v>72.31</v>
      </c>
      <c r="F187" s="9">
        <v>7.78</v>
      </c>
      <c r="G187" s="9"/>
    </row>
    <row r="188" spans="1:7" ht="15.75" thickBot="1" x14ac:dyDescent="0.3">
      <c r="A188" s="6"/>
      <c r="B188" s="6"/>
      <c r="C188" s="6"/>
      <c r="D188" s="6"/>
      <c r="E188" s="6"/>
      <c r="F188" s="6"/>
      <c r="G188" s="6"/>
    </row>
    <row r="189" spans="1:7" ht="15.75" thickBot="1" x14ac:dyDescent="0.3">
      <c r="A189" s="7" t="s">
        <v>25826</v>
      </c>
      <c r="B189" s="7" t="s">
        <v>25827</v>
      </c>
      <c r="C189" s="8" t="s">
        <v>23</v>
      </c>
      <c r="D189" s="9" t="s">
        <v>25828</v>
      </c>
      <c r="E189" s="9">
        <v>72.31</v>
      </c>
      <c r="F189" s="9">
        <v>7.79</v>
      </c>
      <c r="G189" s="9"/>
    </row>
    <row r="190" spans="1:7" ht="15.75" thickBot="1" x14ac:dyDescent="0.3">
      <c r="A190" s="6"/>
      <c r="B190" s="6"/>
      <c r="C190" s="6"/>
      <c r="D190" s="6"/>
      <c r="E190" s="6"/>
      <c r="F190" s="6"/>
      <c r="G190" s="6"/>
    </row>
    <row r="191" spans="1:7" ht="15.75" thickBot="1" x14ac:dyDescent="0.3">
      <c r="A191" s="7" t="s">
        <v>25829</v>
      </c>
      <c r="B191" s="7" t="s">
        <v>25830</v>
      </c>
      <c r="C191" s="8" t="s">
        <v>23</v>
      </c>
      <c r="D191" s="9" t="s">
        <v>25831</v>
      </c>
      <c r="E191" s="9">
        <v>71.760000000000005</v>
      </c>
      <c r="F191" s="9">
        <v>8.34</v>
      </c>
      <c r="G191" s="9"/>
    </row>
    <row r="192" spans="1:7" ht="15.75" thickBot="1" x14ac:dyDescent="0.3">
      <c r="A192" s="6"/>
      <c r="B192" s="6"/>
      <c r="C192" s="6"/>
      <c r="D192" s="6"/>
      <c r="E192" s="6"/>
      <c r="F192" s="6"/>
      <c r="G192" s="6"/>
    </row>
    <row r="193" spans="1:7" ht="15.75" thickBot="1" x14ac:dyDescent="0.3">
      <c r="A193" s="7" t="s">
        <v>25832</v>
      </c>
      <c r="B193" s="7" t="s">
        <v>25833</v>
      </c>
      <c r="C193" s="8" t="s">
        <v>114</v>
      </c>
      <c r="D193" s="9">
        <v>10.86</v>
      </c>
      <c r="E193" s="9">
        <v>73.569999999999993</v>
      </c>
      <c r="F193" s="9">
        <v>6.54</v>
      </c>
      <c r="G193" s="9"/>
    </row>
    <row r="194" spans="1:7" ht="15.75" thickBot="1" x14ac:dyDescent="0.3">
      <c r="A194" s="6"/>
      <c r="B194" s="6"/>
      <c r="C194" s="6"/>
      <c r="D194" s="6"/>
      <c r="E194" s="6"/>
      <c r="F194" s="6"/>
      <c r="G194" s="6"/>
    </row>
    <row r="195" spans="1:7" ht="15.75" thickBot="1" x14ac:dyDescent="0.3">
      <c r="A195" s="7" t="s">
        <v>25834</v>
      </c>
      <c r="B195" s="7" t="s">
        <v>25835</v>
      </c>
      <c r="C195" s="8"/>
      <c r="D195" s="9"/>
      <c r="E195" s="9"/>
      <c r="F195" s="9"/>
      <c r="G195" s="9"/>
    </row>
    <row r="196" spans="1:7" ht="15.75" thickBot="1" x14ac:dyDescent="0.3">
      <c r="A196" s="6"/>
      <c r="B196" s="6"/>
      <c r="C196" s="6"/>
      <c r="D196" s="6"/>
      <c r="E196" s="6"/>
      <c r="F196" s="6"/>
      <c r="G196" s="6"/>
    </row>
    <row r="197" spans="1:7" ht="25.5" thickBot="1" x14ac:dyDescent="0.3">
      <c r="A197" s="7" t="s">
        <v>25836</v>
      </c>
      <c r="B197" s="7" t="s">
        <v>25837</v>
      </c>
      <c r="C197" s="8"/>
      <c r="D197" s="9"/>
      <c r="E197" s="9"/>
      <c r="F197" s="9"/>
      <c r="G197" s="9"/>
    </row>
    <row r="198" spans="1:7" ht="15.75" thickBot="1" x14ac:dyDescent="0.3">
      <c r="A198" s="6"/>
      <c r="B198" s="6"/>
      <c r="C198" s="6"/>
      <c r="D198" s="6"/>
      <c r="E198" s="6"/>
      <c r="F198" s="6"/>
      <c r="G198" s="6"/>
    </row>
    <row r="199" spans="1:7" ht="15.75" thickBot="1" x14ac:dyDescent="0.3">
      <c r="A199" s="7" t="s">
        <v>25838</v>
      </c>
      <c r="B199" s="7" t="s">
        <v>25839</v>
      </c>
      <c r="C199" s="8" t="s">
        <v>48</v>
      </c>
      <c r="D199" s="9">
        <v>43.37</v>
      </c>
      <c r="E199" s="9">
        <v>51.42</v>
      </c>
      <c r="F199" s="9">
        <v>28.68</v>
      </c>
      <c r="G199" s="9"/>
    </row>
    <row r="200" spans="1:7" ht="15.75" thickBot="1" x14ac:dyDescent="0.3">
      <c r="A200" s="6"/>
      <c r="B200" s="6"/>
      <c r="C200" s="6"/>
      <c r="D200" s="6"/>
      <c r="E200" s="6"/>
      <c r="F200" s="6"/>
      <c r="G200" s="6"/>
    </row>
    <row r="201" spans="1:7" ht="15.75" thickBot="1" x14ac:dyDescent="0.3">
      <c r="A201" s="7" t="s">
        <v>25840</v>
      </c>
      <c r="B201" s="7" t="s">
        <v>25841</v>
      </c>
      <c r="C201" s="8" t="s">
        <v>48</v>
      </c>
      <c r="D201" s="9">
        <v>48.1</v>
      </c>
      <c r="E201" s="9">
        <v>46.36</v>
      </c>
      <c r="F201" s="9">
        <v>33.74</v>
      </c>
      <c r="G201" s="9"/>
    </row>
    <row r="202" spans="1:7" ht="15.75" thickBot="1" x14ac:dyDescent="0.3">
      <c r="A202" s="6"/>
      <c r="B202" s="6"/>
      <c r="C202" s="6"/>
      <c r="D202" s="6"/>
      <c r="E202" s="6"/>
      <c r="F202" s="6"/>
      <c r="G202" s="6"/>
    </row>
    <row r="203" spans="1:7" ht="15.75" thickBot="1" x14ac:dyDescent="0.3">
      <c r="A203" s="7" t="s">
        <v>25842</v>
      </c>
      <c r="B203" s="7" t="s">
        <v>10758</v>
      </c>
      <c r="C203" s="8" t="s">
        <v>48</v>
      </c>
      <c r="D203" s="9">
        <v>44.18</v>
      </c>
      <c r="E203" s="9">
        <v>50.48</v>
      </c>
      <c r="F203" s="9">
        <v>29.61</v>
      </c>
      <c r="G203" s="9"/>
    </row>
    <row r="204" spans="1:7" ht="15.75" thickBot="1" x14ac:dyDescent="0.3">
      <c r="A204" s="6"/>
      <c r="B204" s="6"/>
      <c r="C204" s="6"/>
      <c r="D204" s="6"/>
      <c r="E204" s="6"/>
      <c r="F204" s="6"/>
      <c r="G204" s="6"/>
    </row>
    <row r="205" spans="1:7" ht="15.75" thickBot="1" x14ac:dyDescent="0.3">
      <c r="A205" s="7" t="s">
        <v>25843</v>
      </c>
      <c r="B205" s="7" t="s">
        <v>10760</v>
      </c>
      <c r="C205" s="8" t="s">
        <v>48</v>
      </c>
      <c r="D205" s="9">
        <v>48.06</v>
      </c>
      <c r="E205" s="9">
        <v>46.4</v>
      </c>
      <c r="F205" s="9">
        <v>33.69</v>
      </c>
      <c r="G205" s="9"/>
    </row>
    <row r="206" spans="1:7" ht="15.75" thickBot="1" x14ac:dyDescent="0.3">
      <c r="A206" s="6"/>
      <c r="B206" s="6"/>
      <c r="C206" s="6"/>
      <c r="D206" s="6"/>
      <c r="E206" s="6"/>
      <c r="F206" s="6"/>
      <c r="G206" s="6"/>
    </row>
    <row r="207" spans="1:7" ht="25.5" thickBot="1" x14ac:dyDescent="0.3">
      <c r="A207" s="7" t="s">
        <v>25844</v>
      </c>
      <c r="B207" s="7" t="s">
        <v>25845</v>
      </c>
      <c r="C207" s="8"/>
      <c r="D207" s="9"/>
      <c r="E207" s="9"/>
      <c r="F207" s="9"/>
      <c r="G207" s="9"/>
    </row>
    <row r="208" spans="1:7" ht="15.75" thickBot="1" x14ac:dyDescent="0.3">
      <c r="A208" s="6"/>
      <c r="B208" s="6"/>
      <c r="C208" s="6"/>
      <c r="D208" s="6"/>
      <c r="E208" s="6"/>
      <c r="F208" s="6"/>
      <c r="G208" s="6"/>
    </row>
    <row r="209" spans="1:7" ht="15.75" thickBot="1" x14ac:dyDescent="0.3">
      <c r="A209" s="7" t="s">
        <v>25846</v>
      </c>
      <c r="B209" s="7" t="s">
        <v>25839</v>
      </c>
      <c r="C209" s="8" t="s">
        <v>48</v>
      </c>
      <c r="D209" s="9">
        <v>46.44</v>
      </c>
      <c r="E209" s="9">
        <v>48.02</v>
      </c>
      <c r="F209" s="9">
        <v>32.08</v>
      </c>
      <c r="G209" s="9"/>
    </row>
    <row r="210" spans="1:7" ht="15.75" thickBot="1" x14ac:dyDescent="0.3">
      <c r="A210" s="6"/>
      <c r="B210" s="6"/>
      <c r="C210" s="6"/>
      <c r="D210" s="6"/>
      <c r="E210" s="6"/>
      <c r="F210" s="6"/>
      <c r="G210" s="6"/>
    </row>
    <row r="211" spans="1:7" ht="15.75" thickBot="1" x14ac:dyDescent="0.3">
      <c r="A211" s="7" t="s">
        <v>25847</v>
      </c>
      <c r="B211" s="7" t="s">
        <v>25841</v>
      </c>
      <c r="C211" s="8" t="s">
        <v>48</v>
      </c>
      <c r="D211" s="9">
        <v>49.81</v>
      </c>
      <c r="E211" s="9">
        <v>44.77</v>
      </c>
      <c r="F211" s="9">
        <v>35.31</v>
      </c>
      <c r="G211" s="9"/>
    </row>
    <row r="212" spans="1:7" ht="15.75" thickBot="1" x14ac:dyDescent="0.3">
      <c r="A212" s="6"/>
      <c r="B212" s="6"/>
      <c r="C212" s="6"/>
      <c r="D212" s="6"/>
      <c r="E212" s="6"/>
      <c r="F212" s="6"/>
      <c r="G212" s="6"/>
    </row>
    <row r="213" spans="1:7" ht="15.75" thickBot="1" x14ac:dyDescent="0.3">
      <c r="A213" s="7" t="s">
        <v>25848</v>
      </c>
      <c r="B213" s="7" t="s">
        <v>10758</v>
      </c>
      <c r="C213" s="8" t="s">
        <v>48</v>
      </c>
      <c r="D213" s="9">
        <v>46.44</v>
      </c>
      <c r="E213" s="9">
        <v>48.02</v>
      </c>
      <c r="F213" s="9">
        <v>32.08</v>
      </c>
      <c r="G213" s="9"/>
    </row>
    <row r="214" spans="1:7" ht="15.75" thickBot="1" x14ac:dyDescent="0.3">
      <c r="A214" s="6"/>
      <c r="B214" s="6"/>
      <c r="C214" s="6"/>
      <c r="D214" s="6"/>
      <c r="E214" s="6"/>
      <c r="F214" s="6"/>
      <c r="G214" s="6"/>
    </row>
    <row r="215" spans="1:7" ht="15.75" thickBot="1" x14ac:dyDescent="0.3">
      <c r="A215" s="7" t="s">
        <v>25849</v>
      </c>
      <c r="B215" s="7" t="s">
        <v>10760</v>
      </c>
      <c r="C215" s="8" t="s">
        <v>48</v>
      </c>
      <c r="D215" s="9">
        <v>49.81</v>
      </c>
      <c r="E215" s="9">
        <v>44.77</v>
      </c>
      <c r="F215" s="9">
        <v>35.31</v>
      </c>
      <c r="G215" s="9"/>
    </row>
    <row r="216" spans="1:7" ht="15.75" thickBot="1" x14ac:dyDescent="0.3">
      <c r="A216" s="6"/>
      <c r="B216" s="6"/>
      <c r="C216" s="6"/>
      <c r="D216" s="6"/>
      <c r="E216" s="6"/>
      <c r="F216" s="6"/>
      <c r="G216" s="6"/>
    </row>
    <row r="217" spans="1:7" ht="25.5" thickBot="1" x14ac:dyDescent="0.3">
      <c r="A217" s="7" t="s">
        <v>25850</v>
      </c>
      <c r="B217" s="7" t="s">
        <v>25851</v>
      </c>
      <c r="C217" s="8"/>
      <c r="D217" s="9"/>
      <c r="E217" s="9"/>
      <c r="F217" s="9"/>
      <c r="G217" s="9"/>
    </row>
    <row r="218" spans="1:7" ht="15.75" thickBot="1" x14ac:dyDescent="0.3">
      <c r="A218" s="6"/>
      <c r="B218" s="6"/>
      <c r="C218" s="6"/>
      <c r="D218" s="6"/>
      <c r="E218" s="6"/>
      <c r="F218" s="6"/>
      <c r="G218" s="6"/>
    </row>
    <row r="219" spans="1:7" ht="15.75" thickBot="1" x14ac:dyDescent="0.3">
      <c r="A219" s="7" t="s">
        <v>25852</v>
      </c>
      <c r="B219" s="7" t="s">
        <v>25839</v>
      </c>
      <c r="C219" s="8" t="s">
        <v>48</v>
      </c>
      <c r="D219" s="9">
        <v>46.37</v>
      </c>
      <c r="E219" s="9">
        <v>48.09</v>
      </c>
      <c r="F219" s="9">
        <v>32</v>
      </c>
      <c r="G219" s="9"/>
    </row>
    <row r="220" spans="1:7" ht="15.75" thickBot="1" x14ac:dyDescent="0.3">
      <c r="A220" s="6"/>
      <c r="B220" s="6"/>
      <c r="C220" s="6"/>
      <c r="D220" s="6"/>
      <c r="E220" s="6"/>
      <c r="F220" s="6"/>
      <c r="G220" s="6"/>
    </row>
    <row r="221" spans="1:7" ht="15.75" thickBot="1" x14ac:dyDescent="0.3">
      <c r="A221" s="7" t="s">
        <v>25853</v>
      </c>
      <c r="B221" s="7" t="s">
        <v>25841</v>
      </c>
      <c r="C221" s="8" t="s">
        <v>48</v>
      </c>
      <c r="D221" s="9">
        <v>50.18</v>
      </c>
      <c r="E221" s="9">
        <v>44.44</v>
      </c>
      <c r="F221" s="9">
        <v>35.65</v>
      </c>
      <c r="G221" s="9"/>
    </row>
    <row r="222" spans="1:7" ht="15.75" thickBot="1" x14ac:dyDescent="0.3">
      <c r="A222" s="6"/>
      <c r="B222" s="6"/>
      <c r="C222" s="6"/>
      <c r="D222" s="6"/>
      <c r="E222" s="6"/>
      <c r="F222" s="6"/>
      <c r="G222" s="6"/>
    </row>
    <row r="223" spans="1:7" ht="25.5" thickBot="1" x14ac:dyDescent="0.3">
      <c r="A223" s="7" t="s">
        <v>25854</v>
      </c>
      <c r="B223" s="7" t="s">
        <v>25855</v>
      </c>
      <c r="C223" s="8"/>
      <c r="D223" s="9"/>
      <c r="E223" s="9"/>
      <c r="F223" s="9"/>
      <c r="G223" s="9"/>
    </row>
    <row r="224" spans="1:7" ht="15.75" thickBot="1" x14ac:dyDescent="0.3">
      <c r="A224" s="6"/>
      <c r="B224" s="6"/>
      <c r="C224" s="6"/>
      <c r="D224" s="6"/>
      <c r="E224" s="6"/>
      <c r="F224" s="6"/>
      <c r="G224" s="6"/>
    </row>
    <row r="225" spans="1:7" ht="15.75" thickBot="1" x14ac:dyDescent="0.3">
      <c r="A225" s="7" t="s">
        <v>25856</v>
      </c>
      <c r="B225" s="7" t="s">
        <v>25839</v>
      </c>
      <c r="C225" s="8" t="s">
        <v>48</v>
      </c>
      <c r="D225" s="9">
        <v>43.89</v>
      </c>
      <c r="E225" s="9">
        <v>50.81</v>
      </c>
      <c r="F225" s="9">
        <v>29.28</v>
      </c>
      <c r="G225" s="9"/>
    </row>
    <row r="226" spans="1:7" ht="15.75" thickBot="1" x14ac:dyDescent="0.3">
      <c r="A226" s="6"/>
      <c r="B226" s="6"/>
      <c r="C226" s="6"/>
      <c r="D226" s="6"/>
      <c r="E226" s="6"/>
      <c r="F226" s="6"/>
      <c r="G226" s="6"/>
    </row>
    <row r="227" spans="1:7" ht="15.75" thickBot="1" x14ac:dyDescent="0.3">
      <c r="A227" s="7" t="s">
        <v>25857</v>
      </c>
      <c r="B227" s="7" t="s">
        <v>25841</v>
      </c>
      <c r="C227" s="8" t="s">
        <v>48</v>
      </c>
      <c r="D227" s="9">
        <v>48.57</v>
      </c>
      <c r="E227" s="9">
        <v>45.91</v>
      </c>
      <c r="F227" s="9">
        <v>34.18</v>
      </c>
      <c r="G227" s="9"/>
    </row>
    <row r="228" spans="1:7" ht="15.75" thickBot="1" x14ac:dyDescent="0.3">
      <c r="A228" s="6"/>
      <c r="B228" s="6"/>
      <c r="C228" s="6"/>
      <c r="D228" s="6"/>
      <c r="E228" s="6"/>
      <c r="F228" s="6"/>
      <c r="G228" s="6"/>
    </row>
    <row r="229" spans="1:7" ht="25.5" thickBot="1" x14ac:dyDescent="0.3">
      <c r="A229" s="7" t="s">
        <v>25858</v>
      </c>
      <c r="B229" s="7" t="s">
        <v>25859</v>
      </c>
      <c r="C229" s="8"/>
      <c r="D229" s="9"/>
      <c r="E229" s="9"/>
      <c r="F229" s="9"/>
      <c r="G229" s="9"/>
    </row>
    <row r="230" spans="1:7" ht="15.75" thickBot="1" x14ac:dyDescent="0.3">
      <c r="A230" s="6"/>
      <c r="B230" s="6"/>
      <c r="C230" s="6"/>
      <c r="D230" s="6"/>
      <c r="E230" s="6"/>
      <c r="F230" s="6"/>
      <c r="G230" s="6"/>
    </row>
    <row r="231" spans="1:7" ht="15.75" thickBot="1" x14ac:dyDescent="0.3">
      <c r="A231" s="7" t="s">
        <v>25860</v>
      </c>
      <c r="B231" s="7" t="s">
        <v>25839</v>
      </c>
      <c r="C231" s="8" t="s">
        <v>48</v>
      </c>
      <c r="D231" s="9">
        <v>46.18</v>
      </c>
      <c r="E231" s="9">
        <v>48.29</v>
      </c>
      <c r="F231" s="9">
        <v>31.81</v>
      </c>
      <c r="G231" s="9"/>
    </row>
    <row r="232" spans="1:7" ht="15.75" thickBot="1" x14ac:dyDescent="0.3">
      <c r="A232" s="6"/>
      <c r="B232" s="6"/>
      <c r="C232" s="6"/>
      <c r="D232" s="6"/>
      <c r="E232" s="6"/>
      <c r="F232" s="6"/>
      <c r="G232" s="6"/>
    </row>
    <row r="233" spans="1:7" ht="15.75" thickBot="1" x14ac:dyDescent="0.3">
      <c r="A233" s="7" t="s">
        <v>25861</v>
      </c>
      <c r="B233" s="7" t="s">
        <v>25841</v>
      </c>
      <c r="C233" s="8" t="s">
        <v>48</v>
      </c>
      <c r="D233" s="9">
        <v>49.81</v>
      </c>
      <c r="E233" s="9">
        <v>44.77</v>
      </c>
      <c r="F233" s="9">
        <v>35.31</v>
      </c>
      <c r="G233" s="9"/>
    </row>
    <row r="234" spans="1:7" ht="15.75" thickBot="1" x14ac:dyDescent="0.3">
      <c r="A234" s="6"/>
      <c r="B234" s="6"/>
      <c r="C234" s="6"/>
      <c r="D234" s="6"/>
      <c r="E234" s="6"/>
      <c r="F234" s="6"/>
      <c r="G234" s="6"/>
    </row>
    <row r="235" spans="1:7" ht="15.75" thickBot="1" x14ac:dyDescent="0.3">
      <c r="A235" s="7" t="s">
        <v>25862</v>
      </c>
      <c r="B235" s="7" t="s">
        <v>25863</v>
      </c>
      <c r="C235" s="8"/>
      <c r="D235" s="9"/>
      <c r="E235" s="9"/>
      <c r="F235" s="9"/>
      <c r="G235" s="9"/>
    </row>
    <row r="236" spans="1:7" ht="15.75" thickBot="1" x14ac:dyDescent="0.3">
      <c r="A236" s="6"/>
      <c r="B236" s="6"/>
      <c r="C236" s="6"/>
      <c r="D236" s="6"/>
      <c r="E236" s="6"/>
      <c r="F236" s="6"/>
      <c r="G236" s="6"/>
    </row>
    <row r="237" spans="1:7" ht="15.75" thickBot="1" x14ac:dyDescent="0.3">
      <c r="A237" s="7" t="s">
        <v>25864</v>
      </c>
      <c r="B237" s="7" t="s">
        <v>25865</v>
      </c>
      <c r="C237" s="8"/>
      <c r="D237" s="9"/>
      <c r="E237" s="9"/>
      <c r="F237" s="9"/>
      <c r="G237" s="9"/>
    </row>
    <row r="238" spans="1:7" ht="15.75" thickBot="1" x14ac:dyDescent="0.3">
      <c r="A238" s="6"/>
      <c r="B238" s="6"/>
      <c r="C238" s="6"/>
      <c r="D238" s="6"/>
      <c r="E238" s="6"/>
      <c r="F238" s="6"/>
      <c r="G238" s="6"/>
    </row>
    <row r="239" spans="1:7" ht="15.75" thickBot="1" x14ac:dyDescent="0.3">
      <c r="A239" s="7" t="s">
        <v>25866</v>
      </c>
      <c r="B239" s="7" t="s">
        <v>25867</v>
      </c>
      <c r="C239" s="8" t="s">
        <v>114</v>
      </c>
      <c r="D239" s="9">
        <v>15.44</v>
      </c>
      <c r="E239" s="9">
        <v>30.18</v>
      </c>
      <c r="F239" s="9">
        <v>49.94</v>
      </c>
      <c r="G239" s="9"/>
    </row>
    <row r="240" spans="1:7" ht="15.75" thickBot="1" x14ac:dyDescent="0.3">
      <c r="A240" s="6"/>
      <c r="B240" s="6"/>
      <c r="C240" s="6"/>
      <c r="D240" s="6"/>
      <c r="E240" s="6"/>
      <c r="F240" s="6"/>
      <c r="G240" s="6"/>
    </row>
    <row r="241" spans="1:7" ht="15.75" thickBot="1" x14ac:dyDescent="0.3">
      <c r="A241" s="7" t="s">
        <v>25868</v>
      </c>
      <c r="B241" s="7" t="s">
        <v>25869</v>
      </c>
      <c r="C241" s="8" t="s">
        <v>114</v>
      </c>
      <c r="D241" s="9">
        <v>16.91</v>
      </c>
      <c r="E241" s="9">
        <v>27.56</v>
      </c>
      <c r="F241" s="9">
        <v>52.51</v>
      </c>
      <c r="G241" s="9"/>
    </row>
    <row r="242" spans="1:7" ht="15.75" thickBot="1" x14ac:dyDescent="0.3">
      <c r="A242" s="6"/>
      <c r="B242" s="6"/>
      <c r="C242" s="6"/>
      <c r="D242" s="6"/>
      <c r="E242" s="6"/>
      <c r="F242" s="6"/>
      <c r="G242" s="6"/>
    </row>
    <row r="243" spans="1:7" ht="15.75" thickBot="1" x14ac:dyDescent="0.3">
      <c r="A243" s="7" t="s">
        <v>25870</v>
      </c>
      <c r="B243" s="7" t="s">
        <v>25871</v>
      </c>
      <c r="C243" s="8" t="s">
        <v>114</v>
      </c>
      <c r="D243" s="9">
        <v>28.48</v>
      </c>
      <c r="E243" s="9">
        <v>16.36</v>
      </c>
      <c r="F243" s="9">
        <v>63.73</v>
      </c>
      <c r="G243" s="9"/>
    </row>
    <row r="244" spans="1:7" ht="15.75" thickBot="1" x14ac:dyDescent="0.3">
      <c r="A244" s="6"/>
      <c r="B244" s="6"/>
      <c r="C244" s="6"/>
      <c r="D244" s="6"/>
      <c r="E244" s="6"/>
      <c r="F244" s="6"/>
      <c r="G244" s="6"/>
    </row>
    <row r="245" spans="1:7" ht="15.75" thickBot="1" x14ac:dyDescent="0.3">
      <c r="A245" s="7" t="s">
        <v>25872</v>
      </c>
      <c r="B245" s="7" t="s">
        <v>25873</v>
      </c>
      <c r="C245" s="8" t="s">
        <v>114</v>
      </c>
      <c r="D245" s="9">
        <v>41.36</v>
      </c>
      <c r="E245" s="9">
        <v>11.27</v>
      </c>
      <c r="F245" s="9">
        <v>68.83</v>
      </c>
      <c r="G245" s="9"/>
    </row>
    <row r="246" spans="1:7" ht="15.75" thickBot="1" x14ac:dyDescent="0.3">
      <c r="A246" s="6"/>
      <c r="B246" s="6"/>
      <c r="C246" s="6"/>
      <c r="D246" s="6"/>
      <c r="E246" s="6"/>
      <c r="F246" s="6"/>
      <c r="G246" s="6"/>
    </row>
    <row r="247" spans="1:7" ht="25.5" thickBot="1" x14ac:dyDescent="0.3">
      <c r="A247" s="7" t="s">
        <v>25874</v>
      </c>
      <c r="B247" s="7" t="s">
        <v>25875</v>
      </c>
      <c r="C247" s="8"/>
      <c r="D247" s="9"/>
      <c r="E247" s="9"/>
      <c r="F247" s="9"/>
      <c r="G247" s="9"/>
    </row>
    <row r="248" spans="1:7" ht="15.75" thickBot="1" x14ac:dyDescent="0.3">
      <c r="A248" s="6"/>
      <c r="B248" s="6"/>
      <c r="C248" s="6"/>
      <c r="D248" s="6"/>
      <c r="E248" s="6"/>
      <c r="F248" s="6"/>
      <c r="G248" s="6"/>
    </row>
    <row r="249" spans="1:7" ht="15.75" thickBot="1" x14ac:dyDescent="0.3">
      <c r="A249" s="7" t="s">
        <v>25876</v>
      </c>
      <c r="B249" s="7" t="s">
        <v>25877</v>
      </c>
      <c r="C249" s="8" t="s">
        <v>114</v>
      </c>
      <c r="D249" s="9">
        <v>32.79</v>
      </c>
      <c r="E249" s="9">
        <v>14.21</v>
      </c>
      <c r="F249" s="9">
        <v>65.87</v>
      </c>
      <c r="G249" s="9"/>
    </row>
    <row r="250" spans="1:7" ht="15.75" thickBot="1" x14ac:dyDescent="0.3">
      <c r="A250" s="6"/>
      <c r="B250" s="6"/>
      <c r="C250" s="6"/>
      <c r="D250" s="6"/>
      <c r="E250" s="6"/>
      <c r="F250" s="6"/>
      <c r="G250" s="6"/>
    </row>
    <row r="251" spans="1:7" ht="15.75" thickBot="1" x14ac:dyDescent="0.3">
      <c r="A251" s="7" t="s">
        <v>25878</v>
      </c>
      <c r="B251" s="7" t="s">
        <v>25879</v>
      </c>
      <c r="C251" s="8" t="s">
        <v>114</v>
      </c>
      <c r="D251" s="9">
        <v>42.82</v>
      </c>
      <c r="E251" s="9">
        <v>10.88</v>
      </c>
      <c r="F251" s="9">
        <v>69.22</v>
      </c>
      <c r="G251" s="9"/>
    </row>
    <row r="252" spans="1:7" ht="15.75" thickBot="1" x14ac:dyDescent="0.3">
      <c r="A252" s="6"/>
      <c r="B252" s="6"/>
      <c r="C252" s="6"/>
      <c r="D252" s="6"/>
      <c r="E252" s="6"/>
      <c r="F252" s="6"/>
      <c r="G252" s="6"/>
    </row>
    <row r="253" spans="1:7" ht="25.5" thickBot="1" x14ac:dyDescent="0.3">
      <c r="A253" s="7" t="s">
        <v>25880</v>
      </c>
      <c r="B253" s="7" t="s">
        <v>25881</v>
      </c>
      <c r="C253" s="8"/>
      <c r="D253" s="9"/>
      <c r="E253" s="9"/>
      <c r="F253" s="9"/>
      <c r="G253" s="9"/>
    </row>
    <row r="254" spans="1:7" ht="15.75" thickBot="1" x14ac:dyDescent="0.3">
      <c r="A254" s="6"/>
      <c r="B254" s="6"/>
      <c r="C254" s="6"/>
      <c r="D254" s="6"/>
      <c r="E254" s="6"/>
      <c r="F254" s="6"/>
      <c r="G254" s="6"/>
    </row>
    <row r="255" spans="1:7" ht="15.75" thickBot="1" x14ac:dyDescent="0.3">
      <c r="A255" s="7" t="s">
        <v>25882</v>
      </c>
      <c r="B255" s="7" t="s">
        <v>25883</v>
      </c>
      <c r="C255" s="8" t="s">
        <v>114</v>
      </c>
      <c r="D255" s="9">
        <v>46.93</v>
      </c>
      <c r="E255" s="9">
        <v>9.93</v>
      </c>
      <c r="F255" s="9">
        <v>70.17</v>
      </c>
      <c r="G255" s="9"/>
    </row>
    <row r="256" spans="1:7" ht="15.75" thickBot="1" x14ac:dyDescent="0.3">
      <c r="A256" s="6"/>
      <c r="B256" s="6"/>
      <c r="C256" s="6"/>
      <c r="D256" s="6"/>
      <c r="E256" s="6"/>
      <c r="F256" s="6"/>
      <c r="G256" s="6"/>
    </row>
    <row r="257" spans="1:7" ht="15.75" thickBot="1" x14ac:dyDescent="0.3">
      <c r="A257" s="7" t="s">
        <v>25884</v>
      </c>
      <c r="B257" s="7" t="s">
        <v>25885</v>
      </c>
      <c r="C257" s="8" t="s">
        <v>114</v>
      </c>
      <c r="D257" s="9">
        <v>59.46</v>
      </c>
      <c r="E257" s="9">
        <v>7.84</v>
      </c>
      <c r="F257" s="9">
        <v>72.25</v>
      </c>
      <c r="G257" s="9"/>
    </row>
    <row r="258" spans="1:7" ht="15.75" thickBot="1" x14ac:dyDescent="0.3">
      <c r="A258" s="6"/>
      <c r="B258" s="6"/>
      <c r="C258" s="6"/>
      <c r="D258" s="6"/>
      <c r="E258" s="6"/>
      <c r="F258" s="6"/>
      <c r="G258" s="6"/>
    </row>
    <row r="259" spans="1:7" ht="15.75" thickBot="1" x14ac:dyDescent="0.3">
      <c r="A259" s="7" t="s">
        <v>25886</v>
      </c>
      <c r="B259" s="7" t="s">
        <v>25887</v>
      </c>
      <c r="C259" s="8" t="s">
        <v>114</v>
      </c>
      <c r="D259" s="9">
        <v>70.09</v>
      </c>
      <c r="E259" s="9">
        <v>6.65</v>
      </c>
      <c r="F259" s="9">
        <v>73.45</v>
      </c>
      <c r="G259" s="9"/>
    </row>
    <row r="260" spans="1:7" ht="15.75" thickBot="1" x14ac:dyDescent="0.3">
      <c r="A260" s="6"/>
      <c r="B260" s="6"/>
      <c r="C260" s="6"/>
      <c r="D260" s="6"/>
      <c r="E260" s="6"/>
      <c r="F260" s="6"/>
      <c r="G260" s="6"/>
    </row>
    <row r="261" spans="1:7" ht="15.75" thickBot="1" x14ac:dyDescent="0.3">
      <c r="A261" s="7" t="s">
        <v>25888</v>
      </c>
      <c r="B261" s="7" t="s">
        <v>25889</v>
      </c>
      <c r="C261" s="8" t="s">
        <v>114</v>
      </c>
      <c r="D261" s="9">
        <v>82.89</v>
      </c>
      <c r="E261" s="9">
        <v>5.62</v>
      </c>
      <c r="F261" s="9">
        <v>74.47</v>
      </c>
      <c r="G261" s="9"/>
    </row>
    <row r="262" spans="1:7" ht="15.75" thickBot="1" x14ac:dyDescent="0.3">
      <c r="A262" s="6"/>
      <c r="B262" s="6"/>
      <c r="C262" s="6"/>
      <c r="D262" s="6"/>
      <c r="E262" s="6"/>
      <c r="F262" s="6"/>
      <c r="G262" s="6"/>
    </row>
    <row r="263" spans="1:7" ht="25.5" thickBot="1" x14ac:dyDescent="0.3">
      <c r="A263" s="7" t="s">
        <v>25890</v>
      </c>
      <c r="B263" s="7" t="s">
        <v>25891</v>
      </c>
      <c r="C263" s="8" t="s">
        <v>114</v>
      </c>
      <c r="D263" s="9">
        <v>43.1</v>
      </c>
      <c r="E263" s="9">
        <v>10.81</v>
      </c>
      <c r="F263" s="9">
        <v>69.28</v>
      </c>
      <c r="G263" s="9"/>
    </row>
    <row r="264" spans="1:7" ht="15.75" thickBot="1" x14ac:dyDescent="0.3">
      <c r="A264" s="6"/>
      <c r="B264" s="6"/>
      <c r="C264" s="6"/>
      <c r="D264" s="6"/>
      <c r="E264" s="6"/>
      <c r="F264" s="6"/>
      <c r="G264" s="6"/>
    </row>
    <row r="265" spans="1:7" ht="15.75" thickBot="1" x14ac:dyDescent="0.3">
      <c r="A265" s="7" t="s">
        <v>25892</v>
      </c>
      <c r="B265" s="7" t="s">
        <v>25893</v>
      </c>
      <c r="C265" s="8"/>
      <c r="D265" s="9"/>
      <c r="E265" s="9"/>
      <c r="F265" s="9"/>
      <c r="G265" s="9"/>
    </row>
    <row r="266" spans="1:7" ht="15.75" thickBot="1" x14ac:dyDescent="0.3">
      <c r="A266" s="6"/>
      <c r="B266" s="6"/>
      <c r="C266" s="6"/>
      <c r="D266" s="6"/>
      <c r="E266" s="6"/>
      <c r="F266" s="6"/>
      <c r="G266" s="6"/>
    </row>
    <row r="267" spans="1:7" ht="15.75" thickBot="1" x14ac:dyDescent="0.3">
      <c r="A267" s="7" t="s">
        <v>25894</v>
      </c>
      <c r="B267" s="7" t="s">
        <v>25895</v>
      </c>
      <c r="C267" s="8" t="s">
        <v>114</v>
      </c>
      <c r="D267" s="9">
        <v>99.44</v>
      </c>
      <c r="E267" s="9">
        <v>4.6900000000000004</v>
      </c>
      <c r="F267" s="9">
        <v>75.41</v>
      </c>
      <c r="G267" s="9"/>
    </row>
    <row r="268" spans="1:7" ht="15.75" thickBot="1" x14ac:dyDescent="0.3">
      <c r="A268" s="6"/>
      <c r="B268" s="6"/>
      <c r="C268" s="6"/>
      <c r="D268" s="6"/>
      <c r="E268" s="6"/>
      <c r="F268" s="6"/>
      <c r="G268" s="6"/>
    </row>
    <row r="269" spans="1:7" ht="15.75" thickBot="1" x14ac:dyDescent="0.3">
      <c r="A269" s="7" t="s">
        <v>25896</v>
      </c>
      <c r="B269" s="7" t="s">
        <v>25897</v>
      </c>
      <c r="C269" s="8" t="s">
        <v>114</v>
      </c>
      <c r="D269" s="9">
        <v>118.11</v>
      </c>
      <c r="E269" s="9">
        <v>3.95</v>
      </c>
      <c r="F269" s="9">
        <v>76.150000000000006</v>
      </c>
      <c r="G269" s="9"/>
    </row>
    <row r="270" spans="1:7" ht="15.75" thickBot="1" x14ac:dyDescent="0.3">
      <c r="A270" s="6"/>
      <c r="B270" s="6"/>
      <c r="C270" s="6"/>
      <c r="D270" s="6"/>
      <c r="E270" s="6"/>
      <c r="F270" s="6"/>
      <c r="G270" s="6"/>
    </row>
    <row r="271" spans="1:7" ht="15.75" thickBot="1" x14ac:dyDescent="0.3">
      <c r="A271" s="7" t="s">
        <v>25898</v>
      </c>
      <c r="B271" s="7" t="s">
        <v>25899</v>
      </c>
      <c r="C271" s="8"/>
      <c r="D271" s="9"/>
      <c r="E271" s="9"/>
      <c r="F271" s="9"/>
      <c r="G271" s="9"/>
    </row>
    <row r="272" spans="1:7" ht="15.75" thickBot="1" x14ac:dyDescent="0.3">
      <c r="A272" s="6"/>
      <c r="B272" s="6"/>
      <c r="C272" s="6"/>
      <c r="D272" s="6"/>
      <c r="E272" s="6"/>
      <c r="F272" s="6"/>
      <c r="G272" s="6"/>
    </row>
    <row r="273" spans="1:7" ht="15.75" thickBot="1" x14ac:dyDescent="0.3">
      <c r="A273" s="7" t="s">
        <v>25900</v>
      </c>
      <c r="B273" s="7" t="s">
        <v>25901</v>
      </c>
      <c r="C273" s="8" t="s">
        <v>114</v>
      </c>
      <c r="D273" s="9">
        <v>75.25</v>
      </c>
      <c r="E273" s="9">
        <v>6.19</v>
      </c>
      <c r="F273" s="9">
        <v>73.900000000000006</v>
      </c>
      <c r="G273" s="9"/>
    </row>
    <row r="274" spans="1:7" ht="15.75" thickBot="1" x14ac:dyDescent="0.3">
      <c r="A274" s="6"/>
      <c r="B274" s="6"/>
      <c r="C274" s="6"/>
      <c r="D274" s="6"/>
      <c r="E274" s="6"/>
      <c r="F274" s="6"/>
      <c r="G274" s="6"/>
    </row>
    <row r="275" spans="1:7" ht="15.75" thickBot="1" x14ac:dyDescent="0.3">
      <c r="A275" s="7" t="s">
        <v>25902</v>
      </c>
      <c r="B275" s="7" t="s">
        <v>25903</v>
      </c>
      <c r="C275" s="8" t="s">
        <v>114</v>
      </c>
      <c r="D275" s="9">
        <v>88.57</v>
      </c>
      <c r="E275" s="9">
        <v>5.26</v>
      </c>
      <c r="F275" s="9">
        <v>74.83</v>
      </c>
      <c r="G275" s="9"/>
    </row>
    <row r="276" spans="1:7" ht="15.75" thickBot="1" x14ac:dyDescent="0.3">
      <c r="A276" s="6"/>
      <c r="B276" s="6"/>
      <c r="C276" s="6"/>
      <c r="D276" s="6"/>
      <c r="E276" s="6"/>
      <c r="F276" s="6"/>
      <c r="G276" s="6"/>
    </row>
    <row r="277" spans="1:7" ht="15.75" thickBot="1" x14ac:dyDescent="0.3">
      <c r="A277" s="7" t="s">
        <v>25904</v>
      </c>
      <c r="B277" s="7" t="s">
        <v>25905</v>
      </c>
      <c r="C277" s="8" t="s">
        <v>114</v>
      </c>
      <c r="D277" s="9">
        <v>84.96</v>
      </c>
      <c r="E277" s="9">
        <v>5.48</v>
      </c>
      <c r="F277" s="9">
        <v>74.61</v>
      </c>
      <c r="G277" s="9"/>
    </row>
    <row r="278" spans="1:7" ht="15.75" thickBot="1" x14ac:dyDescent="0.3">
      <c r="A278" s="6"/>
      <c r="B278" s="6"/>
      <c r="C278" s="6"/>
      <c r="D278" s="6"/>
      <c r="E278" s="6"/>
      <c r="F278" s="6"/>
      <c r="G278" s="6"/>
    </row>
    <row r="279" spans="1:7" ht="15.75" thickBot="1" x14ac:dyDescent="0.3">
      <c r="A279" s="7" t="s">
        <v>25906</v>
      </c>
      <c r="B279" s="7" t="s">
        <v>25907</v>
      </c>
      <c r="C279" s="8" t="s">
        <v>114</v>
      </c>
      <c r="D279" s="9">
        <v>100.61</v>
      </c>
      <c r="E279" s="9">
        <v>4.63</v>
      </c>
      <c r="F279" s="9">
        <v>75.459999999999994</v>
      </c>
      <c r="G279" s="9"/>
    </row>
    <row r="280" spans="1:7" ht="15.75" thickBot="1" x14ac:dyDescent="0.3">
      <c r="A280" s="6"/>
      <c r="B280" s="6"/>
      <c r="C280" s="6"/>
      <c r="D280" s="6"/>
      <c r="E280" s="6"/>
      <c r="F280" s="6"/>
      <c r="G280" s="6"/>
    </row>
    <row r="281" spans="1:7" ht="25.5" thickBot="1" x14ac:dyDescent="0.3">
      <c r="A281" s="7" t="s">
        <v>25908</v>
      </c>
      <c r="B281" s="7" t="s">
        <v>25909</v>
      </c>
      <c r="C281" s="8"/>
      <c r="D281" s="9"/>
      <c r="E281" s="9"/>
      <c r="F281" s="9"/>
      <c r="G281" s="9"/>
    </row>
    <row r="282" spans="1:7" ht="15.75" thickBot="1" x14ac:dyDescent="0.3">
      <c r="A282" s="6"/>
      <c r="B282" s="6"/>
      <c r="C282" s="6"/>
      <c r="D282" s="6"/>
      <c r="E282" s="6"/>
      <c r="F282" s="6"/>
      <c r="G282" s="6"/>
    </row>
    <row r="283" spans="1:7" ht="15.75" thickBot="1" x14ac:dyDescent="0.3">
      <c r="A283" s="7" t="s">
        <v>25910</v>
      </c>
      <c r="B283" s="7" t="s">
        <v>25895</v>
      </c>
      <c r="C283" s="8" t="s">
        <v>114</v>
      </c>
      <c r="D283" s="9">
        <v>99.64</v>
      </c>
      <c r="E283" s="9">
        <v>4.68</v>
      </c>
      <c r="F283" s="9">
        <v>75.42</v>
      </c>
      <c r="G283" s="9"/>
    </row>
    <row r="284" spans="1:7" ht="15.75" thickBot="1" x14ac:dyDescent="0.3">
      <c r="A284" s="6"/>
      <c r="B284" s="6"/>
      <c r="C284" s="6"/>
      <c r="D284" s="6"/>
      <c r="E284" s="6"/>
      <c r="F284" s="6"/>
      <c r="G284" s="6"/>
    </row>
    <row r="285" spans="1:7" ht="15.75" thickBot="1" x14ac:dyDescent="0.3">
      <c r="A285" s="7" t="s">
        <v>25911</v>
      </c>
      <c r="B285" s="7" t="s">
        <v>25897</v>
      </c>
      <c r="C285" s="8" t="s">
        <v>114</v>
      </c>
      <c r="D285" s="9">
        <v>118.11</v>
      </c>
      <c r="E285" s="9">
        <v>3.95</v>
      </c>
      <c r="F285" s="9">
        <v>76.150000000000006</v>
      </c>
      <c r="G285" s="9"/>
    </row>
    <row r="286" spans="1:7" ht="15.75" thickBot="1" x14ac:dyDescent="0.3">
      <c r="A286" s="6"/>
      <c r="B286" s="6"/>
      <c r="C286" s="6"/>
      <c r="D286" s="6"/>
      <c r="E286" s="6"/>
      <c r="F286" s="6"/>
      <c r="G286" s="6"/>
    </row>
    <row r="287" spans="1:7" ht="15.75" thickBot="1" x14ac:dyDescent="0.3">
      <c r="A287" s="7" t="s">
        <v>25912</v>
      </c>
      <c r="B287" s="7" t="s">
        <v>25913</v>
      </c>
      <c r="C287" s="8" t="s">
        <v>114</v>
      </c>
      <c r="D287" s="9">
        <v>106.24</v>
      </c>
      <c r="E287" s="9">
        <v>4.3899999999999997</v>
      </c>
      <c r="F287" s="9">
        <v>75.709999999999994</v>
      </c>
      <c r="G287" s="9"/>
    </row>
    <row r="288" spans="1:7" ht="15.75" thickBot="1" x14ac:dyDescent="0.3">
      <c r="A288" s="6"/>
      <c r="B288" s="6"/>
      <c r="C288" s="6"/>
      <c r="D288" s="6"/>
      <c r="E288" s="6"/>
      <c r="F288" s="6"/>
      <c r="G288" s="6"/>
    </row>
    <row r="289" spans="1:7" ht="15.75" thickBot="1" x14ac:dyDescent="0.3">
      <c r="A289" s="7" t="s">
        <v>25914</v>
      </c>
      <c r="B289" s="7" t="s">
        <v>25915</v>
      </c>
      <c r="C289" s="8" t="s">
        <v>114</v>
      </c>
      <c r="D289" s="9">
        <v>125.9</v>
      </c>
      <c r="E289" s="9">
        <v>3.7</v>
      </c>
      <c r="F289" s="9">
        <v>76.39</v>
      </c>
      <c r="G289" s="9"/>
    </row>
    <row r="290" spans="1:7" ht="15.75" thickBot="1" x14ac:dyDescent="0.3">
      <c r="A290" s="6"/>
      <c r="B290" s="6"/>
      <c r="C290" s="6"/>
      <c r="D290" s="6"/>
      <c r="E290" s="6"/>
      <c r="F290" s="6"/>
      <c r="G290" s="6"/>
    </row>
    <row r="291" spans="1:7" ht="25.5" thickBot="1" x14ac:dyDescent="0.3">
      <c r="A291" s="7" t="s">
        <v>25916</v>
      </c>
      <c r="B291" s="7" t="s">
        <v>25917</v>
      </c>
      <c r="C291" s="8"/>
      <c r="D291" s="9"/>
      <c r="E291" s="9"/>
      <c r="F291" s="9"/>
      <c r="G291" s="9"/>
    </row>
    <row r="292" spans="1:7" ht="15.75" thickBot="1" x14ac:dyDescent="0.3">
      <c r="A292" s="6"/>
      <c r="B292" s="6"/>
      <c r="C292" s="6"/>
      <c r="D292" s="6"/>
      <c r="E292" s="6"/>
      <c r="F292" s="6"/>
      <c r="G292" s="6"/>
    </row>
    <row r="293" spans="1:7" ht="15.75" thickBot="1" x14ac:dyDescent="0.3">
      <c r="A293" s="7" t="s">
        <v>25918</v>
      </c>
      <c r="B293" s="7" t="s">
        <v>25919</v>
      </c>
      <c r="C293" s="8" t="s">
        <v>114</v>
      </c>
      <c r="D293" s="9">
        <v>126.43</v>
      </c>
      <c r="E293" s="9">
        <v>3.69</v>
      </c>
      <c r="F293" s="9">
        <v>76.41</v>
      </c>
      <c r="G293" s="9"/>
    </row>
    <row r="294" spans="1:7" ht="15.75" thickBot="1" x14ac:dyDescent="0.3">
      <c r="A294" s="6"/>
      <c r="B294" s="6"/>
      <c r="C294" s="6"/>
      <c r="D294" s="6"/>
      <c r="E294" s="6"/>
      <c r="F294" s="6"/>
      <c r="G294" s="6"/>
    </row>
    <row r="295" spans="1:7" ht="15.75" thickBot="1" x14ac:dyDescent="0.3">
      <c r="A295" s="7" t="s">
        <v>25920</v>
      </c>
      <c r="B295" s="7" t="s">
        <v>25921</v>
      </c>
      <c r="C295" s="8" t="s">
        <v>114</v>
      </c>
      <c r="D295" s="9">
        <v>150.19</v>
      </c>
      <c r="E295" s="9">
        <v>3.1</v>
      </c>
      <c r="F295" s="9">
        <v>77</v>
      </c>
      <c r="G295" s="9"/>
    </row>
    <row r="296" spans="1:7" ht="15.75" thickBot="1" x14ac:dyDescent="0.3">
      <c r="A296" s="6"/>
      <c r="B296" s="6"/>
      <c r="C296" s="6"/>
      <c r="D296" s="6"/>
      <c r="E296" s="6"/>
      <c r="F296" s="6"/>
      <c r="G296" s="6"/>
    </row>
    <row r="297" spans="1:7" ht="15.75" thickBot="1" x14ac:dyDescent="0.3">
      <c r="A297" s="7" t="s">
        <v>25922</v>
      </c>
      <c r="B297" s="7" t="s">
        <v>25923</v>
      </c>
      <c r="C297" s="8"/>
      <c r="D297" s="9"/>
      <c r="E297" s="9"/>
      <c r="F297" s="9"/>
      <c r="G297" s="9"/>
    </row>
    <row r="298" spans="1:7" ht="15.75" thickBot="1" x14ac:dyDescent="0.3">
      <c r="A298" s="6"/>
      <c r="B298" s="6"/>
      <c r="C298" s="6"/>
      <c r="D298" s="6"/>
      <c r="E298" s="6"/>
      <c r="F298" s="6"/>
      <c r="G298" s="6"/>
    </row>
    <row r="299" spans="1:7" ht="15.75" thickBot="1" x14ac:dyDescent="0.3">
      <c r="A299" s="7" t="s">
        <v>25924</v>
      </c>
      <c r="B299" s="7" t="s">
        <v>25925</v>
      </c>
      <c r="C299" s="8" t="s">
        <v>114</v>
      </c>
      <c r="D299" s="9">
        <v>28.28</v>
      </c>
      <c r="E299" s="9">
        <v>14.53</v>
      </c>
      <c r="F299" s="9">
        <v>65.56</v>
      </c>
      <c r="G299" s="9"/>
    </row>
    <row r="300" spans="1:7" ht="15.75" thickBot="1" x14ac:dyDescent="0.3">
      <c r="A300" s="6"/>
      <c r="B300" s="6"/>
      <c r="C300" s="6"/>
      <c r="D300" s="6"/>
      <c r="E300" s="6"/>
      <c r="F300" s="6"/>
      <c r="G300" s="6"/>
    </row>
    <row r="301" spans="1:7" ht="15.75" thickBot="1" x14ac:dyDescent="0.3">
      <c r="A301" s="7" t="s">
        <v>25926</v>
      </c>
      <c r="B301" s="7" t="s">
        <v>25927</v>
      </c>
      <c r="C301" s="8" t="s">
        <v>114</v>
      </c>
      <c r="D301" s="9">
        <v>32.47</v>
      </c>
      <c r="E301" s="9">
        <v>12.66</v>
      </c>
      <c r="F301" s="9">
        <v>67.45</v>
      </c>
      <c r="G301" s="9"/>
    </row>
    <row r="302" spans="1:7" ht="15.75" thickBot="1" x14ac:dyDescent="0.3">
      <c r="A302" s="6"/>
      <c r="B302" s="6"/>
      <c r="C302" s="6"/>
      <c r="D302" s="6"/>
      <c r="E302" s="6"/>
      <c r="F302" s="6"/>
      <c r="G302" s="6"/>
    </row>
    <row r="303" spans="1:7" ht="15.75" thickBot="1" x14ac:dyDescent="0.3">
      <c r="A303" s="7" t="s">
        <v>25928</v>
      </c>
      <c r="B303" s="7" t="s">
        <v>25929</v>
      </c>
      <c r="C303" s="8"/>
      <c r="D303" s="9"/>
      <c r="E303" s="9"/>
      <c r="F303" s="9"/>
      <c r="G303" s="9"/>
    </row>
    <row r="304" spans="1:7" ht="15.75" thickBot="1" x14ac:dyDescent="0.3">
      <c r="A304" s="6"/>
      <c r="B304" s="6"/>
      <c r="C304" s="6"/>
      <c r="D304" s="6"/>
      <c r="E304" s="6"/>
      <c r="F304" s="6"/>
      <c r="G304" s="6"/>
    </row>
    <row r="305" spans="1:7" ht="15.75" thickBot="1" x14ac:dyDescent="0.3">
      <c r="A305" s="7" t="s">
        <v>25930</v>
      </c>
      <c r="B305" s="7" t="s">
        <v>25931</v>
      </c>
      <c r="C305" s="8" t="s">
        <v>23</v>
      </c>
      <c r="D305" s="9">
        <v>23.58</v>
      </c>
      <c r="E305" s="9">
        <v>17.43</v>
      </c>
      <c r="F305" s="9">
        <v>62.68</v>
      </c>
      <c r="G305" s="9"/>
    </row>
    <row r="306" spans="1:7" ht="15.75" thickBot="1" x14ac:dyDescent="0.3">
      <c r="A306" s="6"/>
      <c r="B306" s="6"/>
      <c r="C306" s="6"/>
      <c r="D306" s="6"/>
      <c r="E306" s="6"/>
      <c r="F306" s="6"/>
      <c r="G306" s="6"/>
    </row>
    <row r="307" spans="1:7" ht="15.75" thickBot="1" x14ac:dyDescent="0.3">
      <c r="A307" s="7" t="s">
        <v>25932</v>
      </c>
      <c r="B307" s="7" t="s">
        <v>25933</v>
      </c>
      <c r="C307" s="8" t="s">
        <v>23</v>
      </c>
      <c r="D307" s="9">
        <v>38.04</v>
      </c>
      <c r="E307" s="9">
        <v>10.8</v>
      </c>
      <c r="F307" s="9">
        <v>69.3</v>
      </c>
      <c r="G307" s="9"/>
    </row>
    <row r="308" spans="1:7" ht="15.75" thickBot="1" x14ac:dyDescent="0.3">
      <c r="A308" s="6"/>
      <c r="B308" s="6"/>
      <c r="C308" s="6"/>
      <c r="D308" s="6"/>
      <c r="E308" s="6"/>
      <c r="F308" s="6"/>
      <c r="G308" s="6"/>
    </row>
    <row r="309" spans="1:7" ht="15.75" thickBot="1" x14ac:dyDescent="0.3">
      <c r="A309" s="7" t="s">
        <v>25934</v>
      </c>
      <c r="B309" s="7" t="s">
        <v>25935</v>
      </c>
      <c r="C309" s="8"/>
      <c r="D309" s="9"/>
      <c r="E309" s="9"/>
      <c r="F309" s="9"/>
      <c r="G309" s="9"/>
    </row>
    <row r="310" spans="1:7" ht="15.75" thickBot="1" x14ac:dyDescent="0.3">
      <c r="A310" s="6"/>
      <c r="B310" s="6"/>
      <c r="C310" s="6"/>
      <c r="D310" s="6"/>
      <c r="E310" s="6"/>
      <c r="F310" s="6"/>
      <c r="G310" s="6"/>
    </row>
    <row r="311" spans="1:7" ht="15.75" thickBot="1" x14ac:dyDescent="0.3">
      <c r="A311" s="7" t="s">
        <v>25936</v>
      </c>
      <c r="B311" s="7" t="s">
        <v>25937</v>
      </c>
      <c r="C311" s="8"/>
      <c r="D311" s="9"/>
      <c r="E311" s="9"/>
      <c r="F311" s="9"/>
      <c r="G311" s="9"/>
    </row>
    <row r="312" spans="1:7" ht="15.75" thickBot="1" x14ac:dyDescent="0.3">
      <c r="A312" s="6"/>
      <c r="B312" s="6"/>
      <c r="C312" s="6"/>
      <c r="D312" s="6"/>
      <c r="E312" s="6"/>
      <c r="F312" s="6"/>
      <c r="G312" s="6"/>
    </row>
    <row r="313" spans="1:7" ht="15.75" thickBot="1" x14ac:dyDescent="0.3">
      <c r="A313" s="7" t="s">
        <v>25938</v>
      </c>
      <c r="B313" s="7" t="s">
        <v>25939</v>
      </c>
      <c r="C313" s="8" t="s">
        <v>23</v>
      </c>
      <c r="D313" s="9">
        <v>35.880000000000003</v>
      </c>
      <c r="E313" s="9">
        <v>2.5099999999999998</v>
      </c>
      <c r="F313" s="9">
        <v>77.59</v>
      </c>
      <c r="G313" s="9"/>
    </row>
    <row r="314" spans="1:7" ht="15.75" thickBot="1" x14ac:dyDescent="0.3">
      <c r="A314" s="6"/>
      <c r="B314" s="6"/>
      <c r="C314" s="6"/>
      <c r="D314" s="6"/>
      <c r="E314" s="6"/>
      <c r="F314" s="6"/>
      <c r="G314" s="6"/>
    </row>
    <row r="315" spans="1:7" ht="15.75" thickBot="1" x14ac:dyDescent="0.3">
      <c r="A315" s="7" t="s">
        <v>25940</v>
      </c>
      <c r="B315" s="7" t="s">
        <v>25941</v>
      </c>
      <c r="C315" s="8" t="s">
        <v>23</v>
      </c>
      <c r="D315" s="9">
        <v>17.05</v>
      </c>
      <c r="E315" s="9">
        <v>5.28</v>
      </c>
      <c r="F315" s="9">
        <v>74.84</v>
      </c>
      <c r="G315" s="9"/>
    </row>
    <row r="316" spans="1:7" ht="15.75" thickBot="1" x14ac:dyDescent="0.3">
      <c r="A316" s="6"/>
      <c r="B316" s="6"/>
      <c r="C316" s="6"/>
      <c r="D316" s="6"/>
      <c r="E316" s="6"/>
      <c r="F316" s="6"/>
      <c r="G316" s="6"/>
    </row>
    <row r="317" spans="1:7" ht="15.75" thickBot="1" x14ac:dyDescent="0.3">
      <c r="A317" s="7" t="s">
        <v>25942</v>
      </c>
      <c r="B317" s="7" t="s">
        <v>25943</v>
      </c>
      <c r="C317" s="8"/>
      <c r="D317" s="9"/>
      <c r="E317" s="9"/>
      <c r="F317" s="9"/>
      <c r="G317" s="9"/>
    </row>
    <row r="318" spans="1:7" ht="15.75" thickBot="1" x14ac:dyDescent="0.3">
      <c r="A318" s="6"/>
      <c r="B318" s="6"/>
      <c r="C318" s="6"/>
      <c r="D318" s="6"/>
      <c r="E318" s="6"/>
      <c r="F318" s="6"/>
      <c r="G318" s="6"/>
    </row>
    <row r="319" spans="1:7" ht="15.75" thickBot="1" x14ac:dyDescent="0.3">
      <c r="A319" s="7" t="s">
        <v>25944</v>
      </c>
      <c r="B319" s="7" t="s">
        <v>25945</v>
      </c>
      <c r="C319" s="8" t="s">
        <v>114</v>
      </c>
      <c r="D319" s="9">
        <v>43.63</v>
      </c>
      <c r="E319" s="9">
        <v>2.02</v>
      </c>
      <c r="F319" s="9">
        <v>78.069999999999993</v>
      </c>
      <c r="G319" s="9"/>
    </row>
    <row r="320" spans="1:7" ht="15.75" thickBot="1" x14ac:dyDescent="0.3">
      <c r="A320" s="6"/>
      <c r="B320" s="6"/>
      <c r="C320" s="6"/>
      <c r="D320" s="6"/>
      <c r="E320" s="6"/>
      <c r="F320" s="6"/>
      <c r="G320" s="6"/>
    </row>
    <row r="321" spans="1:7" ht="15.75" thickBot="1" x14ac:dyDescent="0.3">
      <c r="A321" s="7" t="s">
        <v>25946</v>
      </c>
      <c r="B321" s="7" t="s">
        <v>25947</v>
      </c>
      <c r="C321" s="8" t="s">
        <v>23</v>
      </c>
      <c r="D321" s="9">
        <v>46.43</v>
      </c>
      <c r="E321" s="9">
        <v>1.9</v>
      </c>
      <c r="F321" s="9">
        <v>78.2</v>
      </c>
      <c r="G321" s="9"/>
    </row>
    <row r="322" spans="1:7" ht="15.75" thickBot="1" x14ac:dyDescent="0.3">
      <c r="A322" s="6"/>
      <c r="B322" s="6"/>
      <c r="C322" s="6"/>
      <c r="D322" s="6"/>
      <c r="E322" s="6"/>
      <c r="F322" s="6"/>
      <c r="G322" s="6"/>
    </row>
    <row r="323" spans="1:7" ht="15.75" thickBot="1" x14ac:dyDescent="0.3">
      <c r="A323" s="7" t="s">
        <v>25948</v>
      </c>
      <c r="B323" s="7" t="s">
        <v>25949</v>
      </c>
      <c r="C323" s="8" t="s">
        <v>114</v>
      </c>
      <c r="D323" s="9">
        <v>57.83</v>
      </c>
      <c r="E323" s="9">
        <v>1.52</v>
      </c>
      <c r="F323" s="9">
        <v>78.58</v>
      </c>
      <c r="G323" s="9"/>
    </row>
    <row r="324" spans="1:7" ht="15.75" thickBot="1" x14ac:dyDescent="0.3">
      <c r="A324" s="6"/>
      <c r="B324" s="6"/>
      <c r="C324" s="6"/>
      <c r="D324" s="6"/>
      <c r="E324" s="6"/>
      <c r="F324" s="6"/>
      <c r="G324" s="6"/>
    </row>
    <row r="325" spans="1:7" ht="15.75" thickBot="1" x14ac:dyDescent="0.3">
      <c r="A325" s="7" t="s">
        <v>25950</v>
      </c>
      <c r="B325" s="7" t="s">
        <v>25951</v>
      </c>
      <c r="C325" s="8" t="s">
        <v>23</v>
      </c>
      <c r="D325" s="9">
        <v>61.16</v>
      </c>
      <c r="E325" s="9">
        <v>1.44</v>
      </c>
      <c r="F325" s="9">
        <v>78.66</v>
      </c>
      <c r="G325" s="9"/>
    </row>
    <row r="326" spans="1:7" ht="15.75" thickBot="1" x14ac:dyDescent="0.3">
      <c r="A326" s="6"/>
      <c r="B326" s="6"/>
      <c r="C326" s="6"/>
      <c r="D326" s="6"/>
      <c r="E326" s="6"/>
      <c r="F326" s="6"/>
      <c r="G326" s="6"/>
    </row>
    <row r="327" spans="1:7" ht="15.75" thickBot="1" x14ac:dyDescent="0.3">
      <c r="A327" s="7" t="s">
        <v>25952</v>
      </c>
      <c r="B327" s="7" t="s">
        <v>1465</v>
      </c>
      <c r="C327" s="8" t="s">
        <v>114</v>
      </c>
      <c r="D327" s="9">
        <v>76.760000000000005</v>
      </c>
      <c r="E327" s="9">
        <v>1.1499999999999999</v>
      </c>
      <c r="F327" s="9">
        <v>78.95</v>
      </c>
      <c r="G327" s="9"/>
    </row>
    <row r="328" spans="1:7" ht="15.75" thickBot="1" x14ac:dyDescent="0.3">
      <c r="A328" s="6"/>
      <c r="B328" s="6"/>
      <c r="C328" s="6"/>
      <c r="D328" s="6"/>
      <c r="E328" s="6"/>
      <c r="F328" s="6"/>
      <c r="G328" s="6"/>
    </row>
    <row r="329" spans="1:7" ht="15.75" thickBot="1" x14ac:dyDescent="0.3">
      <c r="A329" s="7" t="s">
        <v>25953</v>
      </c>
      <c r="B329" s="7" t="s">
        <v>25954</v>
      </c>
      <c r="C329" s="8" t="s">
        <v>23</v>
      </c>
      <c r="D329" s="9">
        <v>80.150000000000006</v>
      </c>
      <c r="E329" s="9">
        <v>1.1000000000000001</v>
      </c>
      <c r="F329" s="9">
        <v>78.989999999999995</v>
      </c>
      <c r="G329" s="9"/>
    </row>
    <row r="330" spans="1:7" ht="15.75" thickBot="1" x14ac:dyDescent="0.3">
      <c r="A330" s="6"/>
      <c r="B330" s="6"/>
      <c r="C330" s="6"/>
      <c r="D330" s="6"/>
      <c r="E330" s="6"/>
      <c r="F330" s="6"/>
      <c r="G330" s="6"/>
    </row>
    <row r="331" spans="1:7" ht="15.75" thickBot="1" x14ac:dyDescent="0.3">
      <c r="A331" s="7" t="s">
        <v>25955</v>
      </c>
      <c r="B331" s="7" t="s">
        <v>25956</v>
      </c>
      <c r="C331" s="8"/>
      <c r="D331" s="9"/>
      <c r="E331" s="9"/>
      <c r="F331" s="9"/>
      <c r="G331" s="9"/>
    </row>
    <row r="332" spans="1:7" ht="15.75" thickBot="1" x14ac:dyDescent="0.3">
      <c r="A332" s="6"/>
      <c r="B332" s="6"/>
      <c r="C332" s="6"/>
      <c r="D332" s="6"/>
      <c r="E332" s="6"/>
      <c r="F332" s="6"/>
      <c r="G332" s="6"/>
    </row>
    <row r="333" spans="1:7" ht="15.75" thickBot="1" x14ac:dyDescent="0.3">
      <c r="A333" s="7" t="s">
        <v>25957</v>
      </c>
      <c r="B333" s="7" t="s">
        <v>25945</v>
      </c>
      <c r="C333" s="8" t="s">
        <v>114</v>
      </c>
      <c r="D333" s="9">
        <v>32.479999999999997</v>
      </c>
      <c r="E333" s="9">
        <v>2.71</v>
      </c>
      <c r="F333" s="9">
        <v>77.400000000000006</v>
      </c>
      <c r="G333" s="9"/>
    </row>
    <row r="334" spans="1:7" ht="15.75" thickBot="1" x14ac:dyDescent="0.3">
      <c r="A334" s="6"/>
      <c r="B334" s="6"/>
      <c r="C334" s="6"/>
      <c r="D334" s="6"/>
      <c r="E334" s="6"/>
      <c r="F334" s="6"/>
      <c r="G334" s="6"/>
    </row>
    <row r="335" spans="1:7" ht="15.75" thickBot="1" x14ac:dyDescent="0.3">
      <c r="A335" s="7" t="s">
        <v>25958</v>
      </c>
      <c r="B335" s="7" t="s">
        <v>25947</v>
      </c>
      <c r="C335" s="8" t="s">
        <v>23</v>
      </c>
      <c r="D335" s="9">
        <v>45.31</v>
      </c>
      <c r="E335" s="9">
        <v>1.94</v>
      </c>
      <c r="F335" s="9">
        <v>78.150000000000006</v>
      </c>
      <c r="G335" s="9"/>
    </row>
    <row r="336" spans="1:7" ht="15.75" thickBot="1" x14ac:dyDescent="0.3">
      <c r="A336" s="6"/>
      <c r="B336" s="6"/>
      <c r="C336" s="6"/>
      <c r="D336" s="6"/>
      <c r="E336" s="6"/>
      <c r="F336" s="6"/>
      <c r="G336" s="6"/>
    </row>
    <row r="337" spans="1:7" ht="15.75" thickBot="1" x14ac:dyDescent="0.3">
      <c r="A337" s="7" t="s">
        <v>25959</v>
      </c>
      <c r="B337" s="7" t="s">
        <v>25949</v>
      </c>
      <c r="C337" s="8" t="s">
        <v>114</v>
      </c>
      <c r="D337" s="9">
        <v>41.04</v>
      </c>
      <c r="E337" s="9">
        <v>2.14</v>
      </c>
      <c r="F337" s="9">
        <v>77.95</v>
      </c>
      <c r="G337" s="9"/>
    </row>
    <row r="338" spans="1:7" ht="15.75" thickBot="1" x14ac:dyDescent="0.3">
      <c r="A338" s="6"/>
      <c r="B338" s="6"/>
      <c r="C338" s="6"/>
      <c r="D338" s="6"/>
      <c r="E338" s="6"/>
      <c r="F338" s="6"/>
      <c r="G338" s="6"/>
    </row>
    <row r="339" spans="1:7" ht="15.75" thickBot="1" x14ac:dyDescent="0.3">
      <c r="A339" s="7" t="s">
        <v>25960</v>
      </c>
      <c r="B339" s="7" t="s">
        <v>25951</v>
      </c>
      <c r="C339" s="8" t="s">
        <v>23</v>
      </c>
      <c r="D339" s="9">
        <v>56.24</v>
      </c>
      <c r="E339" s="9">
        <v>1.56</v>
      </c>
      <c r="F339" s="9">
        <v>78.540000000000006</v>
      </c>
      <c r="G339" s="9"/>
    </row>
    <row r="340" spans="1:7" ht="15.75" thickBot="1" x14ac:dyDescent="0.3">
      <c r="A340" s="6"/>
      <c r="B340" s="6"/>
      <c r="C340" s="6"/>
      <c r="D340" s="6"/>
      <c r="E340" s="6"/>
      <c r="F340" s="6"/>
      <c r="G340" s="6"/>
    </row>
    <row r="341" spans="1:7" ht="15.75" thickBot="1" x14ac:dyDescent="0.3">
      <c r="A341" s="7" t="s">
        <v>25961</v>
      </c>
      <c r="B341" s="7" t="s">
        <v>1465</v>
      </c>
      <c r="C341" s="8" t="s">
        <v>114</v>
      </c>
      <c r="D341" s="9">
        <v>48.36</v>
      </c>
      <c r="E341" s="9">
        <v>1.82</v>
      </c>
      <c r="F341" s="9">
        <v>78.27</v>
      </c>
      <c r="G341" s="9"/>
    </row>
    <row r="342" spans="1:7" ht="15.75" thickBot="1" x14ac:dyDescent="0.3">
      <c r="A342" s="6"/>
      <c r="B342" s="6"/>
      <c r="C342" s="6"/>
      <c r="D342" s="6"/>
      <c r="E342" s="6"/>
      <c r="F342" s="6"/>
      <c r="G342" s="6"/>
    </row>
    <row r="343" spans="1:7" ht="15.75" thickBot="1" x14ac:dyDescent="0.3">
      <c r="A343" s="7" t="s">
        <v>25962</v>
      </c>
      <c r="B343" s="7" t="s">
        <v>25954</v>
      </c>
      <c r="C343" s="8" t="s">
        <v>23</v>
      </c>
      <c r="D343" s="9">
        <v>68.92</v>
      </c>
      <c r="E343" s="9">
        <v>1.28</v>
      </c>
      <c r="F343" s="9">
        <v>78.819999999999993</v>
      </c>
      <c r="G343" s="9"/>
    </row>
    <row r="344" spans="1:7" ht="15.75" thickBot="1" x14ac:dyDescent="0.3">
      <c r="A344" s="6"/>
      <c r="B344" s="6"/>
      <c r="C344" s="6"/>
      <c r="D344" s="6"/>
      <c r="E344" s="6"/>
      <c r="F344" s="6"/>
      <c r="G344" s="6"/>
    </row>
    <row r="345" spans="1:7" ht="15.75" thickBot="1" x14ac:dyDescent="0.3">
      <c r="A345" s="7" t="s">
        <v>25963</v>
      </c>
      <c r="B345" s="7" t="s">
        <v>25964</v>
      </c>
      <c r="C345" s="8" t="s">
        <v>114</v>
      </c>
      <c r="D345" s="9">
        <v>8.64</v>
      </c>
      <c r="E345" s="9">
        <v>31.94</v>
      </c>
      <c r="F345" s="9">
        <v>48.15</v>
      </c>
      <c r="G345" s="9"/>
    </row>
    <row r="346" spans="1:7" ht="15.75" thickBot="1" x14ac:dyDescent="0.3">
      <c r="A346" s="6"/>
      <c r="B346" s="6"/>
      <c r="C346" s="6"/>
      <c r="D346" s="6"/>
      <c r="E346" s="6"/>
      <c r="F346" s="6"/>
      <c r="G346" s="6"/>
    </row>
    <row r="347" spans="1:7" ht="15.75" thickBot="1" x14ac:dyDescent="0.3">
      <c r="A347" s="7" t="s">
        <v>25965</v>
      </c>
      <c r="B347" s="7" t="s">
        <v>25966</v>
      </c>
      <c r="C347" s="8"/>
      <c r="D347" s="9"/>
      <c r="E347" s="9"/>
      <c r="F347" s="9"/>
      <c r="G347" s="9"/>
    </row>
    <row r="348" spans="1:7" ht="15.75" thickBot="1" x14ac:dyDescent="0.3">
      <c r="A348" s="6"/>
      <c r="B348" s="6"/>
      <c r="C348" s="6"/>
      <c r="D348" s="6"/>
      <c r="E348" s="6"/>
      <c r="F348" s="6"/>
      <c r="G348" s="6"/>
    </row>
    <row r="349" spans="1:7" ht="15.75" thickBot="1" x14ac:dyDescent="0.3">
      <c r="A349" s="7" t="s">
        <v>25967</v>
      </c>
      <c r="B349" s="7" t="s">
        <v>25968</v>
      </c>
      <c r="C349" s="8" t="s">
        <v>23</v>
      </c>
      <c r="D349" s="9">
        <v>200.11</v>
      </c>
      <c r="E349" s="9">
        <v>6.89</v>
      </c>
      <c r="F349" s="9">
        <v>73.209999999999994</v>
      </c>
      <c r="G349" s="9"/>
    </row>
    <row r="350" spans="1:7" ht="15.75" thickBot="1" x14ac:dyDescent="0.3">
      <c r="A350" s="6"/>
      <c r="B350" s="6"/>
      <c r="C350" s="6"/>
      <c r="D350" s="6"/>
      <c r="E350" s="6"/>
      <c r="F350" s="6"/>
      <c r="G350" s="6"/>
    </row>
    <row r="351" spans="1:7" ht="15.75" thickBot="1" x14ac:dyDescent="0.3">
      <c r="A351" s="7" t="s">
        <v>25969</v>
      </c>
      <c r="B351" s="7" t="s">
        <v>25970</v>
      </c>
      <c r="C351" s="8" t="s">
        <v>23</v>
      </c>
      <c r="D351" s="9">
        <v>228.23</v>
      </c>
      <c r="E351" s="9">
        <v>6.04</v>
      </c>
      <c r="F351" s="9">
        <v>74.06</v>
      </c>
      <c r="G351" s="9"/>
    </row>
    <row r="352" spans="1:7" ht="15.75" thickBot="1" x14ac:dyDescent="0.3">
      <c r="A352" s="6"/>
      <c r="B352" s="6"/>
      <c r="C352" s="6"/>
      <c r="D352" s="6"/>
      <c r="E352" s="6"/>
      <c r="F352" s="6"/>
      <c r="G352" s="6"/>
    </row>
    <row r="353" spans="1:7" ht="15.75" thickBot="1" x14ac:dyDescent="0.3">
      <c r="A353" s="7" t="s">
        <v>25971</v>
      </c>
      <c r="B353" s="7" t="s">
        <v>25972</v>
      </c>
      <c r="C353" s="8" t="s">
        <v>23</v>
      </c>
      <c r="D353" s="9">
        <v>259.01</v>
      </c>
      <c r="E353" s="9">
        <v>5.32</v>
      </c>
      <c r="F353" s="9">
        <v>74.77</v>
      </c>
      <c r="G353" s="9"/>
    </row>
    <row r="354" spans="1:7" ht="15.75" thickBot="1" x14ac:dyDescent="0.3">
      <c r="A354" s="6"/>
      <c r="B354" s="6"/>
      <c r="C354" s="6"/>
      <c r="D354" s="6"/>
      <c r="E354" s="6"/>
      <c r="F354" s="6"/>
      <c r="G354" s="6"/>
    </row>
    <row r="355" spans="1:7" ht="15.75" thickBot="1" x14ac:dyDescent="0.3">
      <c r="A355" s="7" t="s">
        <v>25973</v>
      </c>
      <c r="B355" s="7" t="s">
        <v>25974</v>
      </c>
      <c r="C355" s="8" t="s">
        <v>23</v>
      </c>
      <c r="D355" s="9">
        <v>287.07</v>
      </c>
      <c r="E355" s="9">
        <v>4.8</v>
      </c>
      <c r="F355" s="9">
        <v>75.3</v>
      </c>
      <c r="G355" s="9"/>
    </row>
    <row r="356" spans="1:7" ht="15.75" thickBot="1" x14ac:dyDescent="0.3">
      <c r="A356" s="6"/>
      <c r="B356" s="6"/>
      <c r="C356" s="6"/>
      <c r="D356" s="6"/>
      <c r="E356" s="6"/>
      <c r="F356" s="6"/>
      <c r="G356" s="6"/>
    </row>
    <row r="357" spans="1:7" ht="15.75" thickBot="1" x14ac:dyDescent="0.3">
      <c r="A357" s="7" t="s">
        <v>25975</v>
      </c>
      <c r="B357" s="7" t="s">
        <v>25976</v>
      </c>
      <c r="C357" s="8" t="s">
        <v>23</v>
      </c>
      <c r="D357" s="9">
        <v>282.35000000000002</v>
      </c>
      <c r="E357" s="9">
        <v>4.88</v>
      </c>
      <c r="F357" s="9">
        <v>75.22</v>
      </c>
      <c r="G357" s="9"/>
    </row>
    <row r="358" spans="1:7" ht="15.75" thickBot="1" x14ac:dyDescent="0.3">
      <c r="A358" s="6"/>
      <c r="B358" s="6"/>
      <c r="C358" s="6"/>
      <c r="D358" s="6"/>
      <c r="E358" s="6"/>
      <c r="F358" s="6"/>
      <c r="G358" s="6"/>
    </row>
    <row r="359" spans="1:7" ht="15.75" thickBot="1" x14ac:dyDescent="0.3">
      <c r="A359" s="7" t="s">
        <v>25977</v>
      </c>
      <c r="B359" s="7" t="s">
        <v>25978</v>
      </c>
      <c r="C359" s="8"/>
      <c r="D359" s="9"/>
      <c r="E359" s="9"/>
      <c r="F359" s="9"/>
      <c r="G359" s="9"/>
    </row>
    <row r="360" spans="1:7" ht="15.75" thickBot="1" x14ac:dyDescent="0.3">
      <c r="A360" s="6"/>
      <c r="B360" s="6"/>
      <c r="C360" s="6"/>
      <c r="D360" s="6"/>
      <c r="E360" s="6"/>
      <c r="F360" s="6"/>
      <c r="G360" s="6"/>
    </row>
    <row r="361" spans="1:7" ht="15.75" thickBot="1" x14ac:dyDescent="0.3">
      <c r="A361" s="7" t="s">
        <v>25979</v>
      </c>
      <c r="B361" s="7" t="s">
        <v>25980</v>
      </c>
      <c r="C361" s="8" t="s">
        <v>23</v>
      </c>
      <c r="D361" s="9">
        <v>935.7</v>
      </c>
      <c r="E361" s="9">
        <v>2.95</v>
      </c>
      <c r="F361" s="9">
        <v>77.150000000000006</v>
      </c>
      <c r="G361" s="9"/>
    </row>
    <row r="362" spans="1:7" ht="15.75" thickBot="1" x14ac:dyDescent="0.3">
      <c r="A362" s="6"/>
      <c r="B362" s="6"/>
      <c r="C362" s="6"/>
      <c r="D362" s="6"/>
      <c r="E362" s="6"/>
      <c r="F362" s="6"/>
      <c r="G362" s="6"/>
    </row>
    <row r="363" spans="1:7" ht="15.75" thickBot="1" x14ac:dyDescent="0.3">
      <c r="A363" s="7" t="s">
        <v>25981</v>
      </c>
      <c r="B363" s="7" t="s">
        <v>25982</v>
      </c>
      <c r="C363" s="8" t="s">
        <v>23</v>
      </c>
      <c r="D363" s="9" t="s">
        <v>25983</v>
      </c>
      <c r="E363" s="9">
        <v>1.59</v>
      </c>
      <c r="F363" s="9">
        <v>78.5</v>
      </c>
      <c r="G363" s="9"/>
    </row>
    <row r="364" spans="1:7" ht="15.75" thickBot="1" x14ac:dyDescent="0.3">
      <c r="A364" s="6"/>
      <c r="B364" s="6"/>
      <c r="C364" s="6"/>
      <c r="D364" s="6"/>
      <c r="E364" s="6"/>
      <c r="F364" s="6"/>
      <c r="G364" s="6"/>
    </row>
    <row r="365" spans="1:7" ht="15.75" thickBot="1" x14ac:dyDescent="0.3">
      <c r="A365" s="7" t="s">
        <v>25984</v>
      </c>
      <c r="B365" s="7" t="s">
        <v>25985</v>
      </c>
      <c r="C365" s="8"/>
      <c r="D365" s="9"/>
      <c r="E365" s="9"/>
      <c r="F365" s="9"/>
      <c r="G365" s="9"/>
    </row>
    <row r="366" spans="1:7" ht="15.75" thickBot="1" x14ac:dyDescent="0.3">
      <c r="A366" s="6"/>
      <c r="B366" s="6"/>
      <c r="C366" s="6"/>
      <c r="D366" s="6"/>
      <c r="E366" s="6"/>
      <c r="F366" s="6"/>
      <c r="G366" s="6"/>
    </row>
    <row r="367" spans="1:7" ht="15.75" thickBot="1" x14ac:dyDescent="0.3">
      <c r="A367" s="7" t="s">
        <v>25986</v>
      </c>
      <c r="B367" s="7" t="s">
        <v>25987</v>
      </c>
      <c r="C367" s="8" t="s">
        <v>23</v>
      </c>
      <c r="D367" s="9">
        <v>617.53</v>
      </c>
      <c r="E367" s="9">
        <v>4.46</v>
      </c>
      <c r="F367" s="9">
        <v>75.63</v>
      </c>
      <c r="G367" s="9"/>
    </row>
    <row r="368" spans="1:7" ht="15.75" thickBot="1" x14ac:dyDescent="0.3">
      <c r="A368" s="6"/>
      <c r="B368" s="6"/>
      <c r="C368" s="6"/>
      <c r="D368" s="6"/>
      <c r="E368" s="6"/>
      <c r="F368" s="6"/>
      <c r="G368" s="6"/>
    </row>
    <row r="369" spans="1:7" ht="15.75" thickBot="1" x14ac:dyDescent="0.3">
      <c r="A369" s="7" t="s">
        <v>25988</v>
      </c>
      <c r="B369" s="7" t="s">
        <v>25989</v>
      </c>
      <c r="C369" s="8" t="s">
        <v>23</v>
      </c>
      <c r="D369" s="9" t="s">
        <v>25990</v>
      </c>
      <c r="E369" s="9">
        <v>1.88</v>
      </c>
      <c r="F369" s="9">
        <v>78.22</v>
      </c>
      <c r="G369" s="9"/>
    </row>
    <row r="370" spans="1:7" ht="15.75" thickBot="1" x14ac:dyDescent="0.3">
      <c r="A370" s="6"/>
      <c r="B370" s="6"/>
      <c r="C370" s="6"/>
      <c r="D370" s="6"/>
      <c r="E370" s="6"/>
      <c r="F370" s="6"/>
      <c r="G370" s="6"/>
    </row>
    <row r="371" spans="1:7" ht="25.5" thickBot="1" x14ac:dyDescent="0.3">
      <c r="A371" s="7" t="s">
        <v>25991</v>
      </c>
      <c r="B371" s="7" t="s">
        <v>25992</v>
      </c>
      <c r="C371" s="8"/>
      <c r="D371" s="9"/>
      <c r="E371" s="9"/>
      <c r="F371" s="9"/>
      <c r="G371" s="9"/>
    </row>
    <row r="372" spans="1:7" ht="15.75" thickBot="1" x14ac:dyDescent="0.3">
      <c r="A372" s="6"/>
      <c r="B372" s="6"/>
      <c r="C372" s="6"/>
      <c r="D372" s="6"/>
      <c r="E372" s="6"/>
      <c r="F372" s="6"/>
      <c r="G372" s="6"/>
    </row>
    <row r="373" spans="1:7" ht="15.75" thickBot="1" x14ac:dyDescent="0.3">
      <c r="A373" s="7" t="s">
        <v>25993</v>
      </c>
      <c r="B373" s="7" t="s">
        <v>1467</v>
      </c>
      <c r="C373" s="8" t="s">
        <v>23</v>
      </c>
      <c r="D373" s="9" t="s">
        <v>25994</v>
      </c>
      <c r="E373" s="9">
        <v>0.5</v>
      </c>
      <c r="F373" s="9">
        <v>79.59</v>
      </c>
      <c r="G373" s="9"/>
    </row>
    <row r="374" spans="1:7" ht="15.75" thickBot="1" x14ac:dyDescent="0.3">
      <c r="A374" s="6"/>
      <c r="B374" s="6"/>
      <c r="C374" s="6"/>
      <c r="D374" s="6"/>
      <c r="E374" s="6"/>
      <c r="F374" s="6"/>
      <c r="G374" s="6"/>
    </row>
    <row r="375" spans="1:7" ht="15.75" thickBot="1" x14ac:dyDescent="0.3">
      <c r="A375" s="7" t="s">
        <v>25995</v>
      </c>
      <c r="B375" s="7" t="s">
        <v>25996</v>
      </c>
      <c r="C375" s="8" t="s">
        <v>23</v>
      </c>
      <c r="D375" s="9" t="s">
        <v>25997</v>
      </c>
      <c r="E375" s="9">
        <v>0.45</v>
      </c>
      <c r="F375" s="9">
        <v>79.650000000000006</v>
      </c>
      <c r="G375" s="9"/>
    </row>
    <row r="376" spans="1:7" ht="15.75" thickBot="1" x14ac:dyDescent="0.3">
      <c r="A376" s="6"/>
      <c r="B376" s="6"/>
      <c r="C376" s="6"/>
      <c r="D376" s="6"/>
      <c r="E376" s="6"/>
      <c r="F376" s="6"/>
      <c r="G376" s="6"/>
    </row>
    <row r="377" spans="1:7" ht="15.75" thickBot="1" x14ac:dyDescent="0.3">
      <c r="A377" s="7" t="s">
        <v>25998</v>
      </c>
      <c r="B377" s="7" t="s">
        <v>25999</v>
      </c>
      <c r="C377" s="8"/>
      <c r="D377" s="9"/>
      <c r="E377" s="9"/>
      <c r="F377" s="9"/>
      <c r="G377" s="9"/>
    </row>
    <row r="378" spans="1:7" ht="15.75" thickBot="1" x14ac:dyDescent="0.3">
      <c r="A378" s="6"/>
      <c r="B378" s="6"/>
      <c r="C378" s="6"/>
      <c r="D378" s="6"/>
      <c r="E378" s="6"/>
      <c r="F378" s="6"/>
      <c r="G378" s="6"/>
    </row>
    <row r="379" spans="1:7" ht="15.75" thickBot="1" x14ac:dyDescent="0.3">
      <c r="A379" s="7" t="s">
        <v>26000</v>
      </c>
      <c r="B379" s="7" t="s">
        <v>26001</v>
      </c>
      <c r="C379" s="8" t="s">
        <v>23</v>
      </c>
      <c r="D379" s="9">
        <v>554.16</v>
      </c>
      <c r="E379" s="9">
        <v>4.2300000000000004</v>
      </c>
      <c r="F379" s="9">
        <v>75.86</v>
      </c>
      <c r="G379" s="9"/>
    </row>
    <row r="380" spans="1:7" ht="15.75" thickBot="1" x14ac:dyDescent="0.3">
      <c r="A380" s="6"/>
      <c r="B380" s="6"/>
      <c r="C380" s="6"/>
      <c r="D380" s="6"/>
      <c r="E380" s="6"/>
      <c r="F380" s="6"/>
      <c r="G380" s="6"/>
    </row>
    <row r="381" spans="1:7" ht="15.75" thickBot="1" x14ac:dyDescent="0.3">
      <c r="A381" s="7" t="s">
        <v>26002</v>
      </c>
      <c r="B381" s="7" t="s">
        <v>26003</v>
      </c>
      <c r="C381" s="8" t="s">
        <v>23</v>
      </c>
      <c r="D381" s="9" t="s">
        <v>26004</v>
      </c>
      <c r="E381" s="9">
        <v>1.4</v>
      </c>
      <c r="F381" s="9">
        <v>78.7</v>
      </c>
      <c r="G381" s="9"/>
    </row>
  </sheetData>
  <mergeCells count="66">
    <mergeCell ref="G16:G17"/>
    <mergeCell ref="A16:A17"/>
    <mergeCell ref="C16:C17"/>
    <mergeCell ref="D16:D17"/>
    <mergeCell ref="E16:E17"/>
    <mergeCell ref="F16:F17"/>
    <mergeCell ref="G22:G23"/>
    <mergeCell ref="A19:A20"/>
    <mergeCell ref="C19:C20"/>
    <mergeCell ref="D19:D20"/>
    <mergeCell ref="E19:E20"/>
    <mergeCell ref="F19:F20"/>
    <mergeCell ref="G19:G20"/>
    <mergeCell ref="A22:A23"/>
    <mergeCell ref="C22:C23"/>
    <mergeCell ref="D22:D23"/>
    <mergeCell ref="E22:E23"/>
    <mergeCell ref="F22:F23"/>
    <mergeCell ref="G76:G79"/>
    <mergeCell ref="A61:A62"/>
    <mergeCell ref="C61:C62"/>
    <mergeCell ref="D61:D62"/>
    <mergeCell ref="E61:E62"/>
    <mergeCell ref="F61:F62"/>
    <mergeCell ref="G61:G62"/>
    <mergeCell ref="A76:A79"/>
    <mergeCell ref="C76:C79"/>
    <mergeCell ref="D76:D79"/>
    <mergeCell ref="E76:E79"/>
    <mergeCell ref="F76:F79"/>
    <mergeCell ref="G87:G90"/>
    <mergeCell ref="A81:A85"/>
    <mergeCell ref="C81:C85"/>
    <mergeCell ref="D81:D85"/>
    <mergeCell ref="E81:E85"/>
    <mergeCell ref="F81:F85"/>
    <mergeCell ref="G81:G85"/>
    <mergeCell ref="A87:A90"/>
    <mergeCell ref="C87:C90"/>
    <mergeCell ref="D87:D90"/>
    <mergeCell ref="E87:E90"/>
    <mergeCell ref="F87:F90"/>
    <mergeCell ref="G96:G99"/>
    <mergeCell ref="A92:A94"/>
    <mergeCell ref="C92:C94"/>
    <mergeCell ref="D92:D94"/>
    <mergeCell ref="E92:E94"/>
    <mergeCell ref="F92:F94"/>
    <mergeCell ref="G92:G94"/>
    <mergeCell ref="A96:A99"/>
    <mergeCell ref="C96:C99"/>
    <mergeCell ref="D96:D99"/>
    <mergeCell ref="E96:E99"/>
    <mergeCell ref="F96:F99"/>
    <mergeCell ref="G120:G123"/>
    <mergeCell ref="A101:A104"/>
    <mergeCell ref="C101:C104"/>
    <mergeCell ref="D101:D104"/>
    <mergeCell ref="E101:E104"/>
    <mergeCell ref="F101:F104"/>
    <mergeCell ref="G101:G104"/>
    <mergeCell ref="A120:A123"/>
    <mergeCell ref="C120:C123"/>
    <mergeCell ref="D120:D123"/>
    <mergeCell ref="E120:E123"/>
    <mergeCell ref="F120:F123"/>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40FA6C"/>
  </sheetPr>
  <dimension ref="A1:G181"/>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30418</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30419</v>
      </c>
      <c r="B12" s="7" t="s">
        <v>30420</v>
      </c>
      <c r="C12" s="8"/>
      <c r="D12" s="9"/>
      <c r="E12" s="9"/>
      <c r="F12" s="9"/>
      <c r="G12" s="9"/>
    </row>
    <row r="13" spans="1:7" ht="15.75" thickBot="1" x14ac:dyDescent="0.3">
      <c r="A13" s="6"/>
      <c r="B13" s="6"/>
      <c r="C13" s="6"/>
      <c r="D13" s="6"/>
      <c r="E13" s="6"/>
      <c r="F13" s="6"/>
      <c r="G13" s="6"/>
    </row>
    <row r="14" spans="1:7" ht="15.75" thickBot="1" x14ac:dyDescent="0.3">
      <c r="A14" s="7" t="s">
        <v>30421</v>
      </c>
      <c r="B14" s="7" t="s">
        <v>30422</v>
      </c>
      <c r="C14" s="8"/>
      <c r="D14" s="9"/>
      <c r="E14" s="9"/>
      <c r="F14" s="9"/>
      <c r="G14" s="9"/>
    </row>
    <row r="15" spans="1:7" ht="15.75" thickBot="1" x14ac:dyDescent="0.3">
      <c r="A15" s="6"/>
      <c r="B15" s="6"/>
      <c r="C15" s="6"/>
      <c r="D15" s="6"/>
      <c r="E15" s="6"/>
      <c r="F15" s="6"/>
      <c r="G15" s="6"/>
    </row>
    <row r="16" spans="1:7" x14ac:dyDescent="0.25">
      <c r="A16" s="23" t="s">
        <v>30423</v>
      </c>
      <c r="B16" s="10" t="s">
        <v>15</v>
      </c>
      <c r="C16" s="26"/>
      <c r="D16" s="29"/>
      <c r="E16" s="29"/>
      <c r="F16" s="29"/>
      <c r="G16" s="29"/>
    </row>
    <row r="17" spans="1:7" ht="15.75" thickBot="1" x14ac:dyDescent="0.3">
      <c r="A17" s="25"/>
      <c r="B17" s="12" t="s">
        <v>3241</v>
      </c>
      <c r="C17" s="28"/>
      <c r="D17" s="31"/>
      <c r="E17" s="31"/>
      <c r="F17" s="31"/>
      <c r="G17" s="31"/>
    </row>
    <row r="18" spans="1:7" ht="15.75" thickBot="1" x14ac:dyDescent="0.3">
      <c r="A18" s="6"/>
      <c r="B18" s="6"/>
      <c r="C18" s="6"/>
      <c r="D18" s="6"/>
      <c r="E18" s="6"/>
      <c r="F18" s="6"/>
      <c r="G18" s="6"/>
    </row>
    <row r="19" spans="1:7" x14ac:dyDescent="0.25">
      <c r="A19" s="23" t="s">
        <v>30424</v>
      </c>
      <c r="B19" s="10" t="s">
        <v>30425</v>
      </c>
      <c r="C19" s="26" t="s">
        <v>114</v>
      </c>
      <c r="D19" s="29">
        <v>54.3</v>
      </c>
      <c r="E19" s="29">
        <v>56.89</v>
      </c>
      <c r="F19" s="29"/>
      <c r="G19" s="29">
        <v>23.2</v>
      </c>
    </row>
    <row r="20" spans="1:7" x14ac:dyDescent="0.25">
      <c r="A20" s="24"/>
      <c r="B20" s="11" t="s">
        <v>30426</v>
      </c>
      <c r="C20" s="27"/>
      <c r="D20" s="30"/>
      <c r="E20" s="30"/>
      <c r="F20" s="30"/>
      <c r="G20" s="30"/>
    </row>
    <row r="21" spans="1:7" x14ac:dyDescent="0.25">
      <c r="A21" s="24"/>
      <c r="B21" s="11" t="s">
        <v>30427</v>
      </c>
      <c r="C21" s="27"/>
      <c r="D21" s="30"/>
      <c r="E21" s="30"/>
      <c r="F21" s="30"/>
      <c r="G21" s="30"/>
    </row>
    <row r="22" spans="1:7" x14ac:dyDescent="0.25">
      <c r="A22" s="24"/>
      <c r="B22" s="11" t="s">
        <v>30428</v>
      </c>
      <c r="C22" s="27"/>
      <c r="D22" s="30"/>
      <c r="E22" s="30"/>
      <c r="F22" s="30"/>
      <c r="G22" s="30"/>
    </row>
    <row r="23" spans="1:7" ht="24.75" x14ac:dyDescent="0.25">
      <c r="A23" s="24"/>
      <c r="B23" s="11" t="s">
        <v>30429</v>
      </c>
      <c r="C23" s="27"/>
      <c r="D23" s="30"/>
      <c r="E23" s="30"/>
      <c r="F23" s="30"/>
      <c r="G23" s="30"/>
    </row>
    <row r="24" spans="1:7" x14ac:dyDescent="0.25">
      <c r="A24" s="24"/>
      <c r="B24" s="11" t="s">
        <v>30430</v>
      </c>
      <c r="C24" s="27"/>
      <c r="D24" s="30"/>
      <c r="E24" s="30"/>
      <c r="F24" s="30"/>
      <c r="G24" s="30"/>
    </row>
    <row r="25" spans="1:7" x14ac:dyDescent="0.25">
      <c r="A25" s="24"/>
      <c r="B25" s="11" t="s">
        <v>30431</v>
      </c>
      <c r="C25" s="27"/>
      <c r="D25" s="30"/>
      <c r="E25" s="30"/>
      <c r="F25" s="30"/>
      <c r="G25" s="30"/>
    </row>
    <row r="26" spans="1:7" x14ac:dyDescent="0.25">
      <c r="A26" s="24"/>
      <c r="B26" s="11" t="s">
        <v>30432</v>
      </c>
      <c r="C26" s="27"/>
      <c r="D26" s="30"/>
      <c r="E26" s="30"/>
      <c r="F26" s="30"/>
      <c r="G26" s="30"/>
    </row>
    <row r="27" spans="1:7" x14ac:dyDescent="0.25">
      <c r="A27" s="24"/>
      <c r="B27" s="11" t="s">
        <v>30433</v>
      </c>
      <c r="C27" s="27"/>
      <c r="D27" s="30"/>
      <c r="E27" s="30"/>
      <c r="F27" s="30"/>
      <c r="G27" s="30"/>
    </row>
    <row r="28" spans="1:7" ht="15.75" thickBot="1" x14ac:dyDescent="0.3">
      <c r="A28" s="25"/>
      <c r="B28" s="12" t="s">
        <v>30434</v>
      </c>
      <c r="C28" s="28"/>
      <c r="D28" s="31"/>
      <c r="E28" s="31"/>
      <c r="F28" s="31"/>
      <c r="G28" s="31"/>
    </row>
    <row r="29" spans="1:7" ht="15.75" thickBot="1" x14ac:dyDescent="0.3">
      <c r="A29" s="6"/>
      <c r="B29" s="6"/>
      <c r="C29" s="6"/>
      <c r="D29" s="6"/>
      <c r="E29" s="6"/>
      <c r="F29" s="6"/>
      <c r="G29" s="6"/>
    </row>
    <row r="30" spans="1:7" ht="15.75" thickBot="1" x14ac:dyDescent="0.3">
      <c r="A30" s="7" t="s">
        <v>30435</v>
      </c>
      <c r="B30" s="7" t="s">
        <v>30436</v>
      </c>
      <c r="C30" s="8"/>
      <c r="D30" s="9"/>
      <c r="E30" s="9"/>
      <c r="F30" s="9"/>
      <c r="G30" s="9"/>
    </row>
    <row r="31" spans="1:7" ht="15.75" thickBot="1" x14ac:dyDescent="0.3">
      <c r="A31" s="6"/>
      <c r="B31" s="6"/>
      <c r="C31" s="6"/>
      <c r="D31" s="6"/>
      <c r="E31" s="6"/>
      <c r="F31" s="6"/>
      <c r="G31" s="6"/>
    </row>
    <row r="32" spans="1:7" ht="24.75" x14ac:dyDescent="0.25">
      <c r="A32" s="23" t="s">
        <v>30437</v>
      </c>
      <c r="B32" s="10" t="s">
        <v>30438</v>
      </c>
      <c r="C32" s="26" t="s">
        <v>114</v>
      </c>
      <c r="D32" s="29">
        <v>739.27</v>
      </c>
      <c r="E32" s="29">
        <v>14.87</v>
      </c>
      <c r="F32" s="29">
        <v>60.3</v>
      </c>
      <c r="G32" s="29">
        <v>4.93</v>
      </c>
    </row>
    <row r="33" spans="1:7" x14ac:dyDescent="0.25">
      <c r="A33" s="24"/>
      <c r="B33" s="11" t="s">
        <v>30439</v>
      </c>
      <c r="C33" s="27"/>
      <c r="D33" s="30"/>
      <c r="E33" s="30"/>
      <c r="F33" s="30"/>
      <c r="G33" s="30"/>
    </row>
    <row r="34" spans="1:7" x14ac:dyDescent="0.25">
      <c r="A34" s="24"/>
      <c r="B34" s="11" t="s">
        <v>30440</v>
      </c>
      <c r="C34" s="27"/>
      <c r="D34" s="30"/>
      <c r="E34" s="30"/>
      <c r="F34" s="30"/>
      <c r="G34" s="30"/>
    </row>
    <row r="35" spans="1:7" x14ac:dyDescent="0.25">
      <c r="A35" s="24"/>
      <c r="B35" s="11" t="s">
        <v>30441</v>
      </c>
      <c r="C35" s="27"/>
      <c r="D35" s="30"/>
      <c r="E35" s="30"/>
      <c r="F35" s="30"/>
      <c r="G35" s="30"/>
    </row>
    <row r="36" spans="1:7" x14ac:dyDescent="0.25">
      <c r="A36" s="24"/>
      <c r="B36" s="11" t="s">
        <v>30442</v>
      </c>
      <c r="C36" s="27"/>
      <c r="D36" s="30"/>
      <c r="E36" s="30"/>
      <c r="F36" s="30"/>
      <c r="G36" s="30"/>
    </row>
    <row r="37" spans="1:7" x14ac:dyDescent="0.25">
      <c r="A37" s="24"/>
      <c r="B37" s="11" t="s">
        <v>30443</v>
      </c>
      <c r="C37" s="27"/>
      <c r="D37" s="30"/>
      <c r="E37" s="30"/>
      <c r="F37" s="30"/>
      <c r="G37" s="30"/>
    </row>
    <row r="38" spans="1:7" x14ac:dyDescent="0.25">
      <c r="A38" s="24"/>
      <c r="B38" s="11" t="s">
        <v>30444</v>
      </c>
      <c r="C38" s="27"/>
      <c r="D38" s="30"/>
      <c r="E38" s="30"/>
      <c r="F38" s="30"/>
      <c r="G38" s="30"/>
    </row>
    <row r="39" spans="1:7" x14ac:dyDescent="0.25">
      <c r="A39" s="24"/>
      <c r="B39" s="11" t="s">
        <v>30445</v>
      </c>
      <c r="C39" s="27"/>
      <c r="D39" s="30"/>
      <c r="E39" s="30"/>
      <c r="F39" s="30"/>
      <c r="G39" s="30"/>
    </row>
    <row r="40" spans="1:7" x14ac:dyDescent="0.25">
      <c r="A40" s="24"/>
      <c r="B40" s="11" t="s">
        <v>30431</v>
      </c>
      <c r="C40" s="27"/>
      <c r="D40" s="30"/>
      <c r="E40" s="30"/>
      <c r="F40" s="30"/>
      <c r="G40" s="30"/>
    </row>
    <row r="41" spans="1:7" x14ac:dyDescent="0.25">
      <c r="A41" s="24"/>
      <c r="B41" s="11" t="s">
        <v>30446</v>
      </c>
      <c r="C41" s="27"/>
      <c r="D41" s="30"/>
      <c r="E41" s="30"/>
      <c r="F41" s="30"/>
      <c r="G41" s="30"/>
    </row>
    <row r="42" spans="1:7" x14ac:dyDescent="0.25">
      <c r="A42" s="24"/>
      <c r="B42" s="11" t="s">
        <v>30447</v>
      </c>
      <c r="C42" s="27"/>
      <c r="D42" s="30"/>
      <c r="E42" s="30"/>
      <c r="F42" s="30"/>
      <c r="G42" s="30"/>
    </row>
    <row r="43" spans="1:7" ht="15.75" thickBot="1" x14ac:dyDescent="0.3">
      <c r="A43" s="25"/>
      <c r="B43" s="12" t="s">
        <v>30448</v>
      </c>
      <c r="C43" s="28"/>
      <c r="D43" s="31"/>
      <c r="E43" s="31"/>
      <c r="F43" s="31"/>
      <c r="G43" s="31"/>
    </row>
    <row r="44" spans="1:7" ht="15.75" thickBot="1" x14ac:dyDescent="0.3">
      <c r="A44" s="6"/>
      <c r="B44" s="6"/>
      <c r="C44" s="6"/>
      <c r="D44" s="6"/>
      <c r="E44" s="6"/>
      <c r="F44" s="6"/>
      <c r="G44" s="6"/>
    </row>
    <row r="45" spans="1:7" ht="24.75" x14ac:dyDescent="0.25">
      <c r="A45" s="23" t="s">
        <v>30449</v>
      </c>
      <c r="B45" s="10" t="s">
        <v>30450</v>
      </c>
      <c r="C45" s="26" t="s">
        <v>114</v>
      </c>
      <c r="D45" s="29">
        <v>814.65</v>
      </c>
      <c r="E45" s="29">
        <v>13.49</v>
      </c>
      <c r="F45" s="29">
        <v>62.13</v>
      </c>
      <c r="G45" s="29">
        <v>4.47</v>
      </c>
    </row>
    <row r="46" spans="1:7" x14ac:dyDescent="0.25">
      <c r="A46" s="24"/>
      <c r="B46" s="11" t="s">
        <v>30439</v>
      </c>
      <c r="C46" s="27"/>
      <c r="D46" s="30"/>
      <c r="E46" s="30"/>
      <c r="F46" s="30"/>
      <c r="G46" s="30"/>
    </row>
    <row r="47" spans="1:7" x14ac:dyDescent="0.25">
      <c r="A47" s="24"/>
      <c r="B47" s="11" t="s">
        <v>30440</v>
      </c>
      <c r="C47" s="27"/>
      <c r="D47" s="30"/>
      <c r="E47" s="30"/>
      <c r="F47" s="30"/>
      <c r="G47" s="30"/>
    </row>
    <row r="48" spans="1:7" x14ac:dyDescent="0.25">
      <c r="A48" s="24"/>
      <c r="B48" s="11" t="s">
        <v>30441</v>
      </c>
      <c r="C48" s="27"/>
      <c r="D48" s="30"/>
      <c r="E48" s="30"/>
      <c r="F48" s="30"/>
      <c r="G48" s="30"/>
    </row>
    <row r="49" spans="1:7" x14ac:dyDescent="0.25">
      <c r="A49" s="24"/>
      <c r="B49" s="11" t="s">
        <v>30442</v>
      </c>
      <c r="C49" s="27"/>
      <c r="D49" s="30"/>
      <c r="E49" s="30"/>
      <c r="F49" s="30"/>
      <c r="G49" s="30"/>
    </row>
    <row r="50" spans="1:7" x14ac:dyDescent="0.25">
      <c r="A50" s="24"/>
      <c r="B50" s="11" t="s">
        <v>30443</v>
      </c>
      <c r="C50" s="27"/>
      <c r="D50" s="30"/>
      <c r="E50" s="30"/>
      <c r="F50" s="30"/>
      <c r="G50" s="30"/>
    </row>
    <row r="51" spans="1:7" x14ac:dyDescent="0.25">
      <c r="A51" s="24"/>
      <c r="B51" s="11" t="s">
        <v>30444</v>
      </c>
      <c r="C51" s="27"/>
      <c r="D51" s="30"/>
      <c r="E51" s="30"/>
      <c r="F51" s="30"/>
      <c r="G51" s="30"/>
    </row>
    <row r="52" spans="1:7" x14ac:dyDescent="0.25">
      <c r="A52" s="24"/>
      <c r="B52" s="11" t="s">
        <v>30445</v>
      </c>
      <c r="C52" s="27"/>
      <c r="D52" s="30"/>
      <c r="E52" s="30"/>
      <c r="F52" s="30"/>
      <c r="G52" s="30"/>
    </row>
    <row r="53" spans="1:7" x14ac:dyDescent="0.25">
      <c r="A53" s="24"/>
      <c r="B53" s="11" t="s">
        <v>30451</v>
      </c>
      <c r="C53" s="27"/>
      <c r="D53" s="30"/>
      <c r="E53" s="30"/>
      <c r="F53" s="30"/>
      <c r="G53" s="30"/>
    </row>
    <row r="54" spans="1:7" x14ac:dyDescent="0.25">
      <c r="A54" s="24"/>
      <c r="B54" s="11" t="s">
        <v>30431</v>
      </c>
      <c r="C54" s="27"/>
      <c r="D54" s="30"/>
      <c r="E54" s="30"/>
      <c r="F54" s="30"/>
      <c r="G54" s="30"/>
    </row>
    <row r="55" spans="1:7" x14ac:dyDescent="0.25">
      <c r="A55" s="24"/>
      <c r="B55" s="11" t="s">
        <v>30446</v>
      </c>
      <c r="C55" s="27"/>
      <c r="D55" s="30"/>
      <c r="E55" s="30"/>
      <c r="F55" s="30"/>
      <c r="G55" s="30"/>
    </row>
    <row r="56" spans="1:7" x14ac:dyDescent="0.25">
      <c r="A56" s="24"/>
      <c r="B56" s="11" t="s">
        <v>30447</v>
      </c>
      <c r="C56" s="27"/>
      <c r="D56" s="30"/>
      <c r="E56" s="30"/>
      <c r="F56" s="30"/>
      <c r="G56" s="30"/>
    </row>
    <row r="57" spans="1:7" ht="15.75" thickBot="1" x14ac:dyDescent="0.3">
      <c r="A57" s="25"/>
      <c r="B57" s="12" t="s">
        <v>30448</v>
      </c>
      <c r="C57" s="28"/>
      <c r="D57" s="31"/>
      <c r="E57" s="31"/>
      <c r="F57" s="31"/>
      <c r="G57" s="31"/>
    </row>
    <row r="58" spans="1:7" ht="15.75" thickBot="1" x14ac:dyDescent="0.3">
      <c r="A58" s="6"/>
      <c r="B58" s="6"/>
      <c r="C58" s="6"/>
      <c r="D58" s="6"/>
      <c r="E58" s="6"/>
      <c r="F58" s="6"/>
      <c r="G58" s="6"/>
    </row>
    <row r="59" spans="1:7" x14ac:dyDescent="0.25">
      <c r="A59" s="23" t="s">
        <v>30452</v>
      </c>
      <c r="B59" s="10" t="s">
        <v>30453</v>
      </c>
      <c r="C59" s="26" t="s">
        <v>114</v>
      </c>
      <c r="D59" s="29">
        <v>833.66</v>
      </c>
      <c r="E59" s="29">
        <v>13.18</v>
      </c>
      <c r="F59" s="29">
        <v>62.54</v>
      </c>
      <c r="G59" s="29">
        <v>4.37</v>
      </c>
    </row>
    <row r="60" spans="1:7" x14ac:dyDescent="0.25">
      <c r="A60" s="24"/>
      <c r="B60" s="11" t="s">
        <v>30439</v>
      </c>
      <c r="C60" s="27"/>
      <c r="D60" s="30"/>
      <c r="E60" s="30"/>
      <c r="F60" s="30"/>
      <c r="G60" s="30"/>
    </row>
    <row r="61" spans="1:7" x14ac:dyDescent="0.25">
      <c r="A61" s="24"/>
      <c r="B61" s="11" t="s">
        <v>30440</v>
      </c>
      <c r="C61" s="27"/>
      <c r="D61" s="30"/>
      <c r="E61" s="30"/>
      <c r="F61" s="30"/>
      <c r="G61" s="30"/>
    </row>
    <row r="62" spans="1:7" x14ac:dyDescent="0.25">
      <c r="A62" s="24"/>
      <c r="B62" s="11" t="s">
        <v>30441</v>
      </c>
      <c r="C62" s="27"/>
      <c r="D62" s="30"/>
      <c r="E62" s="30"/>
      <c r="F62" s="30"/>
      <c r="G62" s="30"/>
    </row>
    <row r="63" spans="1:7" x14ac:dyDescent="0.25">
      <c r="A63" s="24"/>
      <c r="B63" s="11" t="s">
        <v>30442</v>
      </c>
      <c r="C63" s="27"/>
      <c r="D63" s="30"/>
      <c r="E63" s="30"/>
      <c r="F63" s="30"/>
      <c r="G63" s="30"/>
    </row>
    <row r="64" spans="1:7" x14ac:dyDescent="0.25">
      <c r="A64" s="24"/>
      <c r="B64" s="11" t="s">
        <v>30443</v>
      </c>
      <c r="C64" s="27"/>
      <c r="D64" s="30"/>
      <c r="E64" s="30"/>
      <c r="F64" s="30"/>
      <c r="G64" s="30"/>
    </row>
    <row r="65" spans="1:7" x14ac:dyDescent="0.25">
      <c r="A65" s="24"/>
      <c r="B65" s="11" t="s">
        <v>30444</v>
      </c>
      <c r="C65" s="27"/>
      <c r="D65" s="30"/>
      <c r="E65" s="30"/>
      <c r="F65" s="30"/>
      <c r="G65" s="30"/>
    </row>
    <row r="66" spans="1:7" x14ac:dyDescent="0.25">
      <c r="A66" s="24"/>
      <c r="B66" s="11" t="s">
        <v>30445</v>
      </c>
      <c r="C66" s="27"/>
      <c r="D66" s="30"/>
      <c r="E66" s="30"/>
      <c r="F66" s="30"/>
      <c r="G66" s="30"/>
    </row>
    <row r="67" spans="1:7" x14ac:dyDescent="0.25">
      <c r="A67" s="24"/>
      <c r="B67" s="11" t="s">
        <v>30451</v>
      </c>
      <c r="C67" s="27"/>
      <c r="D67" s="30"/>
      <c r="E67" s="30"/>
      <c r="F67" s="30"/>
      <c r="G67" s="30"/>
    </row>
    <row r="68" spans="1:7" x14ac:dyDescent="0.25">
      <c r="A68" s="24"/>
      <c r="B68" s="11" t="s">
        <v>30431</v>
      </c>
      <c r="C68" s="27"/>
      <c r="D68" s="30"/>
      <c r="E68" s="30"/>
      <c r="F68" s="30"/>
      <c r="G68" s="30"/>
    </row>
    <row r="69" spans="1:7" x14ac:dyDescent="0.25">
      <c r="A69" s="24"/>
      <c r="B69" s="11" t="s">
        <v>30446</v>
      </c>
      <c r="C69" s="27"/>
      <c r="D69" s="30"/>
      <c r="E69" s="30"/>
      <c r="F69" s="30"/>
      <c r="G69" s="30"/>
    </row>
    <row r="70" spans="1:7" x14ac:dyDescent="0.25">
      <c r="A70" s="24"/>
      <c r="B70" s="11" t="s">
        <v>30447</v>
      </c>
      <c r="C70" s="27"/>
      <c r="D70" s="30"/>
      <c r="E70" s="30"/>
      <c r="F70" s="30"/>
      <c r="G70" s="30"/>
    </row>
    <row r="71" spans="1:7" ht="15.75" thickBot="1" x14ac:dyDescent="0.3">
      <c r="A71" s="25"/>
      <c r="B71" s="12" t="s">
        <v>30448</v>
      </c>
      <c r="C71" s="28"/>
      <c r="D71" s="31"/>
      <c r="E71" s="31"/>
      <c r="F71" s="31"/>
      <c r="G71" s="31"/>
    </row>
    <row r="72" spans="1:7" ht="15.75" thickBot="1" x14ac:dyDescent="0.3">
      <c r="A72" s="6"/>
      <c r="B72" s="6"/>
      <c r="C72" s="6"/>
      <c r="D72" s="6"/>
      <c r="E72" s="6"/>
      <c r="F72" s="6"/>
      <c r="G72" s="6"/>
    </row>
    <row r="73" spans="1:7" x14ac:dyDescent="0.25">
      <c r="A73" s="23" t="s">
        <v>30454</v>
      </c>
      <c r="B73" s="10" t="s">
        <v>30455</v>
      </c>
      <c r="C73" s="26" t="s">
        <v>114</v>
      </c>
      <c r="D73" s="29">
        <v>505.25</v>
      </c>
      <c r="E73" s="29">
        <v>21.75</v>
      </c>
      <c r="F73" s="29">
        <v>51.14</v>
      </c>
      <c r="G73" s="29">
        <v>7.21</v>
      </c>
    </row>
    <row r="74" spans="1:7" x14ac:dyDescent="0.25">
      <c r="A74" s="24"/>
      <c r="B74" s="11" t="s">
        <v>30439</v>
      </c>
      <c r="C74" s="27"/>
      <c r="D74" s="30"/>
      <c r="E74" s="30"/>
      <c r="F74" s="30"/>
      <c r="G74" s="30"/>
    </row>
    <row r="75" spans="1:7" x14ac:dyDescent="0.25">
      <c r="A75" s="24"/>
      <c r="B75" s="11" t="s">
        <v>30440</v>
      </c>
      <c r="C75" s="27"/>
      <c r="D75" s="30"/>
      <c r="E75" s="30"/>
      <c r="F75" s="30"/>
      <c r="G75" s="30"/>
    </row>
    <row r="76" spans="1:7" x14ac:dyDescent="0.25">
      <c r="A76" s="24"/>
      <c r="B76" s="11" t="s">
        <v>30441</v>
      </c>
      <c r="C76" s="27"/>
      <c r="D76" s="30"/>
      <c r="E76" s="30"/>
      <c r="F76" s="30"/>
      <c r="G76" s="30"/>
    </row>
    <row r="77" spans="1:7" x14ac:dyDescent="0.25">
      <c r="A77" s="24"/>
      <c r="B77" s="11" t="s">
        <v>30442</v>
      </c>
      <c r="C77" s="27"/>
      <c r="D77" s="30"/>
      <c r="E77" s="30"/>
      <c r="F77" s="30"/>
      <c r="G77" s="30"/>
    </row>
    <row r="78" spans="1:7" x14ac:dyDescent="0.25">
      <c r="A78" s="24"/>
      <c r="B78" s="11" t="s">
        <v>30443</v>
      </c>
      <c r="C78" s="27"/>
      <c r="D78" s="30"/>
      <c r="E78" s="30"/>
      <c r="F78" s="30"/>
      <c r="G78" s="30"/>
    </row>
    <row r="79" spans="1:7" x14ac:dyDescent="0.25">
      <c r="A79" s="24"/>
      <c r="B79" s="11" t="s">
        <v>30444</v>
      </c>
      <c r="C79" s="27"/>
      <c r="D79" s="30"/>
      <c r="E79" s="30"/>
      <c r="F79" s="30"/>
      <c r="G79" s="30"/>
    </row>
    <row r="80" spans="1:7" ht="24.75" x14ac:dyDescent="0.25">
      <c r="A80" s="24"/>
      <c r="B80" s="11" t="s">
        <v>30456</v>
      </c>
      <c r="C80" s="27"/>
      <c r="D80" s="30"/>
      <c r="E80" s="30"/>
      <c r="F80" s="30"/>
      <c r="G80" s="30"/>
    </row>
    <row r="81" spans="1:7" x14ac:dyDescent="0.25">
      <c r="A81" s="24"/>
      <c r="B81" s="11" t="s">
        <v>30457</v>
      </c>
      <c r="C81" s="27"/>
      <c r="D81" s="30"/>
      <c r="E81" s="30"/>
      <c r="F81" s="30"/>
      <c r="G81" s="30"/>
    </row>
    <row r="82" spans="1:7" x14ac:dyDescent="0.25">
      <c r="A82" s="24"/>
      <c r="B82" s="11" t="s">
        <v>30446</v>
      </c>
      <c r="C82" s="27"/>
      <c r="D82" s="30"/>
      <c r="E82" s="30"/>
      <c r="F82" s="30"/>
      <c r="G82" s="30"/>
    </row>
    <row r="83" spans="1:7" x14ac:dyDescent="0.25">
      <c r="A83" s="24"/>
      <c r="B83" s="11" t="s">
        <v>30458</v>
      </c>
      <c r="C83" s="27"/>
      <c r="D83" s="30"/>
      <c r="E83" s="30"/>
      <c r="F83" s="30"/>
      <c r="G83" s="30"/>
    </row>
    <row r="84" spans="1:7" ht="15.75" thickBot="1" x14ac:dyDescent="0.3">
      <c r="A84" s="25"/>
      <c r="B84" s="12" t="s">
        <v>30448</v>
      </c>
      <c r="C84" s="28"/>
      <c r="D84" s="31"/>
      <c r="E84" s="31"/>
      <c r="F84" s="31"/>
      <c r="G84" s="31"/>
    </row>
    <row r="85" spans="1:7" ht="15.75" thickBot="1" x14ac:dyDescent="0.3">
      <c r="A85" s="6"/>
      <c r="B85" s="6"/>
      <c r="C85" s="6"/>
      <c r="D85" s="6"/>
      <c r="E85" s="6"/>
      <c r="F85" s="6"/>
      <c r="G85" s="6"/>
    </row>
    <row r="86" spans="1:7" ht="24.75" x14ac:dyDescent="0.25">
      <c r="A86" s="23" t="s">
        <v>30459</v>
      </c>
      <c r="B86" s="10" t="s">
        <v>30460</v>
      </c>
      <c r="C86" s="26" t="s">
        <v>114</v>
      </c>
      <c r="D86" s="29">
        <v>577.6</v>
      </c>
      <c r="E86" s="29">
        <v>19.03</v>
      </c>
      <c r="F86" s="29">
        <v>54.76</v>
      </c>
      <c r="G86" s="29">
        <v>6.3</v>
      </c>
    </row>
    <row r="87" spans="1:7" x14ac:dyDescent="0.25">
      <c r="A87" s="24"/>
      <c r="B87" s="11" t="s">
        <v>30439</v>
      </c>
      <c r="C87" s="27"/>
      <c r="D87" s="30"/>
      <c r="E87" s="30"/>
      <c r="F87" s="30"/>
      <c r="G87" s="30"/>
    </row>
    <row r="88" spans="1:7" x14ac:dyDescent="0.25">
      <c r="A88" s="24"/>
      <c r="B88" s="11" t="s">
        <v>30440</v>
      </c>
      <c r="C88" s="27"/>
      <c r="D88" s="30"/>
      <c r="E88" s="30"/>
      <c r="F88" s="30"/>
      <c r="G88" s="30"/>
    </row>
    <row r="89" spans="1:7" x14ac:dyDescent="0.25">
      <c r="A89" s="24"/>
      <c r="B89" s="11" t="s">
        <v>30441</v>
      </c>
      <c r="C89" s="27"/>
      <c r="D89" s="30"/>
      <c r="E89" s="30"/>
      <c r="F89" s="30"/>
      <c r="G89" s="30"/>
    </row>
    <row r="90" spans="1:7" x14ac:dyDescent="0.25">
      <c r="A90" s="24"/>
      <c r="B90" s="11" t="s">
        <v>30442</v>
      </c>
      <c r="C90" s="27"/>
      <c r="D90" s="30"/>
      <c r="E90" s="30"/>
      <c r="F90" s="30"/>
      <c r="G90" s="30"/>
    </row>
    <row r="91" spans="1:7" x14ac:dyDescent="0.25">
      <c r="A91" s="24"/>
      <c r="B91" s="11" t="s">
        <v>30443</v>
      </c>
      <c r="C91" s="27"/>
      <c r="D91" s="30"/>
      <c r="E91" s="30"/>
      <c r="F91" s="30"/>
      <c r="G91" s="30"/>
    </row>
    <row r="92" spans="1:7" x14ac:dyDescent="0.25">
      <c r="A92" s="24"/>
      <c r="B92" s="11" t="s">
        <v>30444</v>
      </c>
      <c r="C92" s="27"/>
      <c r="D92" s="30"/>
      <c r="E92" s="30"/>
      <c r="F92" s="30"/>
      <c r="G92" s="30"/>
    </row>
    <row r="93" spans="1:7" ht="24.75" x14ac:dyDescent="0.25">
      <c r="A93" s="24"/>
      <c r="B93" s="11" t="s">
        <v>30461</v>
      </c>
      <c r="C93" s="27"/>
      <c r="D93" s="30"/>
      <c r="E93" s="30"/>
      <c r="F93" s="30"/>
      <c r="G93" s="30"/>
    </row>
    <row r="94" spans="1:7" x14ac:dyDescent="0.25">
      <c r="A94" s="24"/>
      <c r="B94" s="11" t="s">
        <v>30457</v>
      </c>
      <c r="C94" s="27"/>
      <c r="D94" s="30"/>
      <c r="E94" s="30"/>
      <c r="F94" s="30"/>
      <c r="G94" s="30"/>
    </row>
    <row r="95" spans="1:7" x14ac:dyDescent="0.25">
      <c r="A95" s="24"/>
      <c r="B95" s="11" t="s">
        <v>30446</v>
      </c>
      <c r="C95" s="27"/>
      <c r="D95" s="30"/>
      <c r="E95" s="30"/>
      <c r="F95" s="30"/>
      <c r="G95" s="30"/>
    </row>
    <row r="96" spans="1:7" x14ac:dyDescent="0.25">
      <c r="A96" s="24"/>
      <c r="B96" s="11" t="s">
        <v>30458</v>
      </c>
      <c r="C96" s="27"/>
      <c r="D96" s="30"/>
      <c r="E96" s="30"/>
      <c r="F96" s="30"/>
      <c r="G96" s="30"/>
    </row>
    <row r="97" spans="1:7" ht="15.75" thickBot="1" x14ac:dyDescent="0.3">
      <c r="A97" s="25"/>
      <c r="B97" s="12" t="s">
        <v>30448</v>
      </c>
      <c r="C97" s="28"/>
      <c r="D97" s="31"/>
      <c r="E97" s="31"/>
      <c r="F97" s="31"/>
      <c r="G97" s="31"/>
    </row>
    <row r="98" spans="1:7" ht="15.75" thickBot="1" x14ac:dyDescent="0.3">
      <c r="A98" s="6"/>
      <c r="B98" s="6"/>
      <c r="C98" s="6"/>
      <c r="D98" s="6"/>
      <c r="E98" s="6"/>
      <c r="F98" s="6"/>
      <c r="G98" s="6"/>
    </row>
    <row r="99" spans="1:7" ht="24.75" x14ac:dyDescent="0.25">
      <c r="A99" s="23" t="s">
        <v>30462</v>
      </c>
      <c r="B99" s="10" t="s">
        <v>30463</v>
      </c>
      <c r="C99" s="26" t="s">
        <v>114</v>
      </c>
      <c r="D99" s="29">
        <v>652.98</v>
      </c>
      <c r="E99" s="29">
        <v>16.829999999999998</v>
      </c>
      <c r="F99" s="29">
        <v>57.69</v>
      </c>
      <c r="G99" s="29">
        <v>5.58</v>
      </c>
    </row>
    <row r="100" spans="1:7" x14ac:dyDescent="0.25">
      <c r="A100" s="24"/>
      <c r="B100" s="11" t="s">
        <v>30439</v>
      </c>
      <c r="C100" s="27"/>
      <c r="D100" s="30"/>
      <c r="E100" s="30"/>
      <c r="F100" s="30"/>
      <c r="G100" s="30"/>
    </row>
    <row r="101" spans="1:7" x14ac:dyDescent="0.25">
      <c r="A101" s="24"/>
      <c r="B101" s="11" t="s">
        <v>30440</v>
      </c>
      <c r="C101" s="27"/>
      <c r="D101" s="30"/>
      <c r="E101" s="30"/>
      <c r="F101" s="30"/>
      <c r="G101" s="30"/>
    </row>
    <row r="102" spans="1:7" x14ac:dyDescent="0.25">
      <c r="A102" s="24"/>
      <c r="B102" s="11" t="s">
        <v>30441</v>
      </c>
      <c r="C102" s="27"/>
      <c r="D102" s="30"/>
      <c r="E102" s="30"/>
      <c r="F102" s="30"/>
      <c r="G102" s="30"/>
    </row>
    <row r="103" spans="1:7" x14ac:dyDescent="0.25">
      <c r="A103" s="24"/>
      <c r="B103" s="11" t="s">
        <v>30442</v>
      </c>
      <c r="C103" s="27"/>
      <c r="D103" s="30"/>
      <c r="E103" s="30"/>
      <c r="F103" s="30"/>
      <c r="G103" s="30"/>
    </row>
    <row r="104" spans="1:7" x14ac:dyDescent="0.25">
      <c r="A104" s="24"/>
      <c r="B104" s="11" t="s">
        <v>30443</v>
      </c>
      <c r="C104" s="27"/>
      <c r="D104" s="30"/>
      <c r="E104" s="30"/>
      <c r="F104" s="30"/>
      <c r="G104" s="30"/>
    </row>
    <row r="105" spans="1:7" x14ac:dyDescent="0.25">
      <c r="A105" s="24"/>
      <c r="B105" s="11" t="s">
        <v>30444</v>
      </c>
      <c r="C105" s="27"/>
      <c r="D105" s="30"/>
      <c r="E105" s="30"/>
      <c r="F105" s="30"/>
      <c r="G105" s="30"/>
    </row>
    <row r="106" spans="1:7" ht="24.75" x14ac:dyDescent="0.25">
      <c r="A106" s="24"/>
      <c r="B106" s="11" t="s">
        <v>30461</v>
      </c>
      <c r="C106" s="27"/>
      <c r="D106" s="30"/>
      <c r="E106" s="30"/>
      <c r="F106" s="30"/>
      <c r="G106" s="30"/>
    </row>
    <row r="107" spans="1:7" x14ac:dyDescent="0.25">
      <c r="A107" s="24"/>
      <c r="B107" s="11" t="s">
        <v>30451</v>
      </c>
      <c r="C107" s="27"/>
      <c r="D107" s="30"/>
      <c r="E107" s="30"/>
      <c r="F107" s="30"/>
      <c r="G107" s="30"/>
    </row>
    <row r="108" spans="1:7" x14ac:dyDescent="0.25">
      <c r="A108" s="24"/>
      <c r="B108" s="11" t="s">
        <v>30457</v>
      </c>
      <c r="C108" s="27"/>
      <c r="D108" s="30"/>
      <c r="E108" s="30"/>
      <c r="F108" s="30"/>
      <c r="G108" s="30"/>
    </row>
    <row r="109" spans="1:7" x14ac:dyDescent="0.25">
      <c r="A109" s="24"/>
      <c r="B109" s="11" t="s">
        <v>30446</v>
      </c>
      <c r="C109" s="27"/>
      <c r="D109" s="30"/>
      <c r="E109" s="30"/>
      <c r="F109" s="30"/>
      <c r="G109" s="30"/>
    </row>
    <row r="110" spans="1:7" x14ac:dyDescent="0.25">
      <c r="A110" s="24"/>
      <c r="B110" s="11" t="s">
        <v>30458</v>
      </c>
      <c r="C110" s="27"/>
      <c r="D110" s="30"/>
      <c r="E110" s="30"/>
      <c r="F110" s="30"/>
      <c r="G110" s="30"/>
    </row>
    <row r="111" spans="1:7" ht="15.75" thickBot="1" x14ac:dyDescent="0.3">
      <c r="A111" s="25"/>
      <c r="B111" s="12" t="s">
        <v>30448</v>
      </c>
      <c r="C111" s="28"/>
      <c r="D111" s="31"/>
      <c r="E111" s="31"/>
      <c r="F111" s="31"/>
      <c r="G111" s="31"/>
    </row>
    <row r="112" spans="1:7" ht="15.75" thickBot="1" x14ac:dyDescent="0.3">
      <c r="A112" s="6"/>
      <c r="B112" s="6"/>
      <c r="C112" s="6"/>
      <c r="D112" s="6"/>
      <c r="E112" s="6"/>
      <c r="F112" s="6"/>
      <c r="G112" s="6"/>
    </row>
    <row r="113" spans="1:7" x14ac:dyDescent="0.25">
      <c r="A113" s="23" t="s">
        <v>30464</v>
      </c>
      <c r="B113" s="10" t="s">
        <v>30465</v>
      </c>
      <c r="C113" s="26" t="s">
        <v>114</v>
      </c>
      <c r="D113" s="29">
        <v>660.63</v>
      </c>
      <c r="E113" s="29">
        <v>16.64</v>
      </c>
      <c r="F113" s="29">
        <v>57.95</v>
      </c>
      <c r="G113" s="29">
        <v>5.51</v>
      </c>
    </row>
    <row r="114" spans="1:7" x14ac:dyDescent="0.25">
      <c r="A114" s="24"/>
      <c r="B114" s="11" t="s">
        <v>30439</v>
      </c>
      <c r="C114" s="27"/>
      <c r="D114" s="30"/>
      <c r="E114" s="30"/>
      <c r="F114" s="30"/>
      <c r="G114" s="30"/>
    </row>
    <row r="115" spans="1:7" x14ac:dyDescent="0.25">
      <c r="A115" s="24"/>
      <c r="B115" s="11" t="s">
        <v>30440</v>
      </c>
      <c r="C115" s="27"/>
      <c r="D115" s="30"/>
      <c r="E115" s="30"/>
      <c r="F115" s="30"/>
      <c r="G115" s="30"/>
    </row>
    <row r="116" spans="1:7" x14ac:dyDescent="0.25">
      <c r="A116" s="24"/>
      <c r="B116" s="11" t="s">
        <v>30441</v>
      </c>
      <c r="C116" s="27"/>
      <c r="D116" s="30"/>
      <c r="E116" s="30"/>
      <c r="F116" s="30"/>
      <c r="G116" s="30"/>
    </row>
    <row r="117" spans="1:7" x14ac:dyDescent="0.25">
      <c r="A117" s="24"/>
      <c r="B117" s="11" t="s">
        <v>30442</v>
      </c>
      <c r="C117" s="27"/>
      <c r="D117" s="30"/>
      <c r="E117" s="30"/>
      <c r="F117" s="30"/>
      <c r="G117" s="30"/>
    </row>
    <row r="118" spans="1:7" x14ac:dyDescent="0.25">
      <c r="A118" s="24"/>
      <c r="B118" s="11" t="s">
        <v>30443</v>
      </c>
      <c r="C118" s="27"/>
      <c r="D118" s="30"/>
      <c r="E118" s="30"/>
      <c r="F118" s="30"/>
      <c r="G118" s="30"/>
    </row>
    <row r="119" spans="1:7" x14ac:dyDescent="0.25">
      <c r="A119" s="24"/>
      <c r="B119" s="11" t="s">
        <v>30444</v>
      </c>
      <c r="C119" s="27"/>
      <c r="D119" s="30"/>
      <c r="E119" s="30"/>
      <c r="F119" s="30"/>
      <c r="G119" s="30"/>
    </row>
    <row r="120" spans="1:7" ht="24.75" x14ac:dyDescent="0.25">
      <c r="A120" s="24"/>
      <c r="B120" s="11" t="s">
        <v>30461</v>
      </c>
      <c r="C120" s="27"/>
      <c r="D120" s="30"/>
      <c r="E120" s="30"/>
      <c r="F120" s="30"/>
      <c r="G120" s="30"/>
    </row>
    <row r="121" spans="1:7" x14ac:dyDescent="0.25">
      <c r="A121" s="24"/>
      <c r="B121" s="11" t="s">
        <v>30451</v>
      </c>
      <c r="C121" s="27"/>
      <c r="D121" s="30"/>
      <c r="E121" s="30"/>
      <c r="F121" s="30"/>
      <c r="G121" s="30"/>
    </row>
    <row r="122" spans="1:7" x14ac:dyDescent="0.25">
      <c r="A122" s="24"/>
      <c r="B122" s="11" t="s">
        <v>30457</v>
      </c>
      <c r="C122" s="27"/>
      <c r="D122" s="30"/>
      <c r="E122" s="30"/>
      <c r="F122" s="30"/>
      <c r="G122" s="30"/>
    </row>
    <row r="123" spans="1:7" x14ac:dyDescent="0.25">
      <c r="A123" s="24"/>
      <c r="B123" s="11" t="s">
        <v>30446</v>
      </c>
      <c r="C123" s="27"/>
      <c r="D123" s="30"/>
      <c r="E123" s="30"/>
      <c r="F123" s="30"/>
      <c r="G123" s="30"/>
    </row>
    <row r="124" spans="1:7" x14ac:dyDescent="0.25">
      <c r="A124" s="24"/>
      <c r="B124" s="11" t="s">
        <v>30458</v>
      </c>
      <c r="C124" s="27"/>
      <c r="D124" s="30"/>
      <c r="E124" s="30"/>
      <c r="F124" s="30"/>
      <c r="G124" s="30"/>
    </row>
    <row r="125" spans="1:7" ht="15.75" thickBot="1" x14ac:dyDescent="0.3">
      <c r="A125" s="25"/>
      <c r="B125" s="12" t="s">
        <v>30448</v>
      </c>
      <c r="C125" s="28"/>
      <c r="D125" s="31"/>
      <c r="E125" s="31"/>
      <c r="F125" s="31"/>
      <c r="G125" s="31"/>
    </row>
    <row r="126" spans="1:7" ht="15.75" thickBot="1" x14ac:dyDescent="0.3">
      <c r="A126" s="6"/>
      <c r="B126" s="6"/>
      <c r="C126" s="6"/>
      <c r="D126" s="6"/>
      <c r="E126" s="6"/>
      <c r="F126" s="6"/>
      <c r="G126" s="6"/>
    </row>
    <row r="127" spans="1:7" x14ac:dyDescent="0.25">
      <c r="A127" s="23" t="s">
        <v>30466</v>
      </c>
      <c r="B127" s="10" t="s">
        <v>30467</v>
      </c>
      <c r="C127" s="26" t="s">
        <v>114</v>
      </c>
      <c r="D127" s="29">
        <v>906.39</v>
      </c>
      <c r="E127" s="29">
        <v>23.05</v>
      </c>
      <c r="F127" s="29">
        <v>53.49</v>
      </c>
      <c r="G127" s="29">
        <v>3.56</v>
      </c>
    </row>
    <row r="128" spans="1:7" x14ac:dyDescent="0.25">
      <c r="A128" s="24"/>
      <c r="B128" s="11" t="s">
        <v>30468</v>
      </c>
      <c r="C128" s="27"/>
      <c r="D128" s="30"/>
      <c r="E128" s="30"/>
      <c r="F128" s="30"/>
      <c r="G128" s="30"/>
    </row>
    <row r="129" spans="1:7" x14ac:dyDescent="0.25">
      <c r="A129" s="24"/>
      <c r="B129" s="11" t="s">
        <v>30469</v>
      </c>
      <c r="C129" s="27"/>
      <c r="D129" s="30"/>
      <c r="E129" s="30"/>
      <c r="F129" s="30"/>
      <c r="G129" s="30"/>
    </row>
    <row r="130" spans="1:7" x14ac:dyDescent="0.25">
      <c r="A130" s="24"/>
      <c r="B130" s="11" t="s">
        <v>30470</v>
      </c>
      <c r="C130" s="27"/>
      <c r="D130" s="30"/>
      <c r="E130" s="30"/>
      <c r="F130" s="30"/>
      <c r="G130" s="30"/>
    </row>
    <row r="131" spans="1:7" x14ac:dyDescent="0.25">
      <c r="A131" s="24"/>
      <c r="B131" s="11" t="s">
        <v>30471</v>
      </c>
      <c r="C131" s="27"/>
      <c r="D131" s="30"/>
      <c r="E131" s="30"/>
      <c r="F131" s="30"/>
      <c r="G131" s="30"/>
    </row>
    <row r="132" spans="1:7" x14ac:dyDescent="0.25">
      <c r="A132" s="24"/>
      <c r="B132" s="11" t="s">
        <v>30472</v>
      </c>
      <c r="C132" s="27"/>
      <c r="D132" s="30"/>
      <c r="E132" s="30"/>
      <c r="F132" s="30"/>
      <c r="G132" s="30"/>
    </row>
    <row r="133" spans="1:7" x14ac:dyDescent="0.25">
      <c r="A133" s="24"/>
      <c r="B133" s="11" t="s">
        <v>30473</v>
      </c>
      <c r="C133" s="27"/>
      <c r="D133" s="30"/>
      <c r="E133" s="30"/>
      <c r="F133" s="30"/>
      <c r="G133" s="30"/>
    </row>
    <row r="134" spans="1:7" x14ac:dyDescent="0.25">
      <c r="A134" s="24"/>
      <c r="B134" s="11" t="s">
        <v>30474</v>
      </c>
      <c r="C134" s="27"/>
      <c r="D134" s="30"/>
      <c r="E134" s="30"/>
      <c r="F134" s="30"/>
      <c r="G134" s="30"/>
    </row>
    <row r="135" spans="1:7" x14ac:dyDescent="0.25">
      <c r="A135" s="24"/>
      <c r="B135" s="11" t="s">
        <v>30475</v>
      </c>
      <c r="C135" s="27"/>
      <c r="D135" s="30"/>
      <c r="E135" s="30"/>
      <c r="F135" s="30"/>
      <c r="G135" s="30"/>
    </row>
    <row r="136" spans="1:7" x14ac:dyDescent="0.25">
      <c r="A136" s="24"/>
      <c r="B136" s="11" t="s">
        <v>30476</v>
      </c>
      <c r="C136" s="27"/>
      <c r="D136" s="30"/>
      <c r="E136" s="30"/>
      <c r="F136" s="30"/>
      <c r="G136" s="30"/>
    </row>
    <row r="137" spans="1:7" x14ac:dyDescent="0.25">
      <c r="A137" s="24"/>
      <c r="B137" s="11" t="s">
        <v>30477</v>
      </c>
      <c r="C137" s="27"/>
      <c r="D137" s="30"/>
      <c r="E137" s="30"/>
      <c r="F137" s="30"/>
      <c r="G137" s="30"/>
    </row>
    <row r="138" spans="1:7" x14ac:dyDescent="0.25">
      <c r="A138" s="24"/>
      <c r="B138" s="11" t="s">
        <v>30478</v>
      </c>
      <c r="C138" s="27"/>
      <c r="D138" s="30"/>
      <c r="E138" s="30"/>
      <c r="F138" s="30"/>
      <c r="G138" s="30"/>
    </row>
    <row r="139" spans="1:7" ht="24.75" x14ac:dyDescent="0.25">
      <c r="A139" s="24"/>
      <c r="B139" s="11" t="s">
        <v>30479</v>
      </c>
      <c r="C139" s="27"/>
      <c r="D139" s="30"/>
      <c r="E139" s="30"/>
      <c r="F139" s="30"/>
      <c r="G139" s="30"/>
    </row>
    <row r="140" spans="1:7" x14ac:dyDescent="0.25">
      <c r="A140" s="24"/>
      <c r="B140" s="11" t="s">
        <v>30431</v>
      </c>
      <c r="C140" s="27"/>
      <c r="D140" s="30"/>
      <c r="E140" s="30"/>
      <c r="F140" s="30"/>
      <c r="G140" s="30"/>
    </row>
    <row r="141" spans="1:7" x14ac:dyDescent="0.25">
      <c r="A141" s="24"/>
      <c r="B141" s="11" t="s">
        <v>30480</v>
      </c>
      <c r="C141" s="27"/>
      <c r="D141" s="30"/>
      <c r="E141" s="30"/>
      <c r="F141" s="30"/>
      <c r="G141" s="30"/>
    </row>
    <row r="142" spans="1:7" x14ac:dyDescent="0.25">
      <c r="A142" s="24"/>
      <c r="B142" s="11" t="s">
        <v>30481</v>
      </c>
      <c r="C142" s="27"/>
      <c r="D142" s="30"/>
      <c r="E142" s="30"/>
      <c r="F142" s="30"/>
      <c r="G142" s="30"/>
    </row>
    <row r="143" spans="1:7" x14ac:dyDescent="0.25">
      <c r="A143" s="24"/>
      <c r="B143" s="11" t="s">
        <v>30447</v>
      </c>
      <c r="C143" s="27"/>
      <c r="D143" s="30"/>
      <c r="E143" s="30"/>
      <c r="F143" s="30"/>
      <c r="G143" s="30"/>
    </row>
    <row r="144" spans="1:7" ht="15.75" thickBot="1" x14ac:dyDescent="0.3">
      <c r="A144" s="25"/>
      <c r="B144" s="12" t="s">
        <v>30448</v>
      </c>
      <c r="C144" s="28"/>
      <c r="D144" s="31"/>
      <c r="E144" s="31"/>
      <c r="F144" s="31"/>
      <c r="G144" s="31"/>
    </row>
    <row r="145" spans="1:7" ht="15.75" thickBot="1" x14ac:dyDescent="0.3">
      <c r="A145" s="6"/>
      <c r="B145" s="6"/>
      <c r="C145" s="6"/>
      <c r="D145" s="6"/>
      <c r="E145" s="6"/>
      <c r="F145" s="6"/>
      <c r="G145" s="6"/>
    </row>
    <row r="146" spans="1:7" x14ac:dyDescent="0.25">
      <c r="A146" s="23" t="s">
        <v>30482</v>
      </c>
      <c r="B146" s="10" t="s">
        <v>30483</v>
      </c>
      <c r="C146" s="26" t="s">
        <v>114</v>
      </c>
      <c r="D146" s="29">
        <v>981.77</v>
      </c>
      <c r="E146" s="29">
        <v>21.28</v>
      </c>
      <c r="F146" s="29">
        <v>55.53</v>
      </c>
      <c r="G146" s="29">
        <v>3.29</v>
      </c>
    </row>
    <row r="147" spans="1:7" x14ac:dyDescent="0.25">
      <c r="A147" s="24"/>
      <c r="B147" s="11" t="s">
        <v>30468</v>
      </c>
      <c r="C147" s="27"/>
      <c r="D147" s="30"/>
      <c r="E147" s="30"/>
      <c r="F147" s="30"/>
      <c r="G147" s="30"/>
    </row>
    <row r="148" spans="1:7" x14ac:dyDescent="0.25">
      <c r="A148" s="24"/>
      <c r="B148" s="11" t="s">
        <v>30469</v>
      </c>
      <c r="C148" s="27"/>
      <c r="D148" s="30"/>
      <c r="E148" s="30"/>
      <c r="F148" s="30"/>
      <c r="G148" s="30"/>
    </row>
    <row r="149" spans="1:7" x14ac:dyDescent="0.25">
      <c r="A149" s="24"/>
      <c r="B149" s="11" t="s">
        <v>30470</v>
      </c>
      <c r="C149" s="27"/>
      <c r="D149" s="30"/>
      <c r="E149" s="30"/>
      <c r="F149" s="30"/>
      <c r="G149" s="30"/>
    </row>
    <row r="150" spans="1:7" x14ac:dyDescent="0.25">
      <c r="A150" s="24"/>
      <c r="B150" s="11" t="s">
        <v>30471</v>
      </c>
      <c r="C150" s="27"/>
      <c r="D150" s="30"/>
      <c r="E150" s="30"/>
      <c r="F150" s="30"/>
      <c r="G150" s="30"/>
    </row>
    <row r="151" spans="1:7" x14ac:dyDescent="0.25">
      <c r="A151" s="24"/>
      <c r="B151" s="11" t="s">
        <v>30472</v>
      </c>
      <c r="C151" s="27"/>
      <c r="D151" s="30"/>
      <c r="E151" s="30"/>
      <c r="F151" s="30"/>
      <c r="G151" s="30"/>
    </row>
    <row r="152" spans="1:7" x14ac:dyDescent="0.25">
      <c r="A152" s="24"/>
      <c r="B152" s="11" t="s">
        <v>30473</v>
      </c>
      <c r="C152" s="27"/>
      <c r="D152" s="30"/>
      <c r="E152" s="30"/>
      <c r="F152" s="30"/>
      <c r="G152" s="30"/>
    </row>
    <row r="153" spans="1:7" x14ac:dyDescent="0.25">
      <c r="A153" s="24"/>
      <c r="B153" s="11" t="s">
        <v>30474</v>
      </c>
      <c r="C153" s="27"/>
      <c r="D153" s="30"/>
      <c r="E153" s="30"/>
      <c r="F153" s="30"/>
      <c r="G153" s="30"/>
    </row>
    <row r="154" spans="1:7" x14ac:dyDescent="0.25">
      <c r="A154" s="24"/>
      <c r="B154" s="11" t="s">
        <v>30475</v>
      </c>
      <c r="C154" s="27"/>
      <c r="D154" s="30"/>
      <c r="E154" s="30"/>
      <c r="F154" s="30"/>
      <c r="G154" s="30"/>
    </row>
    <row r="155" spans="1:7" x14ac:dyDescent="0.25">
      <c r="A155" s="24"/>
      <c r="B155" s="11" t="s">
        <v>30476</v>
      </c>
      <c r="C155" s="27"/>
      <c r="D155" s="30"/>
      <c r="E155" s="30"/>
      <c r="F155" s="30"/>
      <c r="G155" s="30"/>
    </row>
    <row r="156" spans="1:7" x14ac:dyDescent="0.25">
      <c r="A156" s="24"/>
      <c r="B156" s="11" t="s">
        <v>30477</v>
      </c>
      <c r="C156" s="27"/>
      <c r="D156" s="30"/>
      <c r="E156" s="30"/>
      <c r="F156" s="30"/>
      <c r="G156" s="30"/>
    </row>
    <row r="157" spans="1:7" x14ac:dyDescent="0.25">
      <c r="A157" s="24"/>
      <c r="B157" s="11" t="s">
        <v>30478</v>
      </c>
      <c r="C157" s="27"/>
      <c r="D157" s="30"/>
      <c r="E157" s="30"/>
      <c r="F157" s="30"/>
      <c r="G157" s="30"/>
    </row>
    <row r="158" spans="1:7" ht="24.75" x14ac:dyDescent="0.25">
      <c r="A158" s="24"/>
      <c r="B158" s="11" t="s">
        <v>30484</v>
      </c>
      <c r="C158" s="27"/>
      <c r="D158" s="30"/>
      <c r="E158" s="30"/>
      <c r="F158" s="30"/>
      <c r="G158" s="30"/>
    </row>
    <row r="159" spans="1:7" x14ac:dyDescent="0.25">
      <c r="A159" s="24"/>
      <c r="B159" s="11" t="s">
        <v>30431</v>
      </c>
      <c r="C159" s="27"/>
      <c r="D159" s="30"/>
      <c r="E159" s="30"/>
      <c r="F159" s="30"/>
      <c r="G159" s="30"/>
    </row>
    <row r="160" spans="1:7" x14ac:dyDescent="0.25">
      <c r="A160" s="24"/>
      <c r="B160" s="11" t="s">
        <v>30480</v>
      </c>
      <c r="C160" s="27"/>
      <c r="D160" s="30"/>
      <c r="E160" s="30"/>
      <c r="F160" s="30"/>
      <c r="G160" s="30"/>
    </row>
    <row r="161" spans="1:7" x14ac:dyDescent="0.25">
      <c r="A161" s="24"/>
      <c r="B161" s="11" t="s">
        <v>30481</v>
      </c>
      <c r="C161" s="27"/>
      <c r="D161" s="30"/>
      <c r="E161" s="30"/>
      <c r="F161" s="30"/>
      <c r="G161" s="30"/>
    </row>
    <row r="162" spans="1:7" x14ac:dyDescent="0.25">
      <c r="A162" s="24"/>
      <c r="B162" s="11" t="s">
        <v>30447</v>
      </c>
      <c r="C162" s="27"/>
      <c r="D162" s="30"/>
      <c r="E162" s="30"/>
      <c r="F162" s="30"/>
      <c r="G162" s="30"/>
    </row>
    <row r="163" spans="1:7" ht="15.75" thickBot="1" x14ac:dyDescent="0.3">
      <c r="A163" s="25"/>
      <c r="B163" s="12" t="s">
        <v>30448</v>
      </c>
      <c r="C163" s="28"/>
      <c r="D163" s="31"/>
      <c r="E163" s="31"/>
      <c r="F163" s="31"/>
      <c r="G163" s="31"/>
    </row>
    <row r="164" spans="1:7" ht="15.75" thickBot="1" x14ac:dyDescent="0.3">
      <c r="A164" s="6"/>
      <c r="B164" s="6"/>
      <c r="C164" s="6"/>
      <c r="D164" s="6"/>
      <c r="E164" s="6"/>
      <c r="F164" s="6"/>
      <c r="G164" s="6"/>
    </row>
    <row r="165" spans="1:7" x14ac:dyDescent="0.25">
      <c r="A165" s="23" t="s">
        <v>30485</v>
      </c>
      <c r="B165" s="10" t="s">
        <v>30486</v>
      </c>
      <c r="C165" s="26" t="s">
        <v>114</v>
      </c>
      <c r="D165" s="29">
        <v>432.17</v>
      </c>
      <c r="E165" s="29">
        <v>17.68</v>
      </c>
      <c r="F165" s="29">
        <v>60.83</v>
      </c>
      <c r="G165" s="29">
        <v>1.58</v>
      </c>
    </row>
    <row r="166" spans="1:7" ht="36.75" x14ac:dyDescent="0.25">
      <c r="A166" s="24"/>
      <c r="B166" s="11" t="s">
        <v>30487</v>
      </c>
      <c r="C166" s="27"/>
      <c r="D166" s="30"/>
      <c r="E166" s="30"/>
      <c r="F166" s="30"/>
      <c r="G166" s="30"/>
    </row>
    <row r="167" spans="1:7" x14ac:dyDescent="0.25">
      <c r="A167" s="24"/>
      <c r="B167" s="11" t="s">
        <v>30431</v>
      </c>
      <c r="C167" s="27"/>
      <c r="D167" s="30"/>
      <c r="E167" s="30"/>
      <c r="F167" s="30"/>
      <c r="G167" s="30"/>
    </row>
    <row r="168" spans="1:7" x14ac:dyDescent="0.25">
      <c r="A168" s="24"/>
      <c r="B168" s="11" t="s">
        <v>30488</v>
      </c>
      <c r="C168" s="27"/>
      <c r="D168" s="30"/>
      <c r="E168" s="30"/>
      <c r="F168" s="30"/>
      <c r="G168" s="30"/>
    </row>
    <row r="169" spans="1:7" x14ac:dyDescent="0.25">
      <c r="A169" s="24"/>
      <c r="B169" s="11" t="s">
        <v>30489</v>
      </c>
      <c r="C169" s="27"/>
      <c r="D169" s="30"/>
      <c r="E169" s="30"/>
      <c r="F169" s="30"/>
      <c r="G169" s="30"/>
    </row>
    <row r="170" spans="1:7" x14ac:dyDescent="0.25">
      <c r="A170" s="24"/>
      <c r="B170" s="11" t="s">
        <v>30490</v>
      </c>
      <c r="C170" s="27"/>
      <c r="D170" s="30"/>
      <c r="E170" s="30"/>
      <c r="F170" s="30"/>
      <c r="G170" s="30"/>
    </row>
    <row r="171" spans="1:7" x14ac:dyDescent="0.25">
      <c r="A171" s="24"/>
      <c r="B171" s="11" t="s">
        <v>30491</v>
      </c>
      <c r="C171" s="27"/>
      <c r="D171" s="30"/>
      <c r="E171" s="30"/>
      <c r="F171" s="30"/>
      <c r="G171" s="30"/>
    </row>
    <row r="172" spans="1:7" ht="15.75" thickBot="1" x14ac:dyDescent="0.3">
      <c r="A172" s="25"/>
      <c r="B172" s="12" t="s">
        <v>30492</v>
      </c>
      <c r="C172" s="28"/>
      <c r="D172" s="31"/>
      <c r="E172" s="31"/>
      <c r="F172" s="31"/>
      <c r="G172" s="31"/>
    </row>
    <row r="173" spans="1:7" ht="15.75" thickBot="1" x14ac:dyDescent="0.3">
      <c r="A173" s="6"/>
      <c r="B173" s="6"/>
      <c r="C173" s="6"/>
      <c r="D173" s="6"/>
      <c r="E173" s="6"/>
      <c r="F173" s="6"/>
      <c r="G173" s="6"/>
    </row>
    <row r="174" spans="1:7" x14ac:dyDescent="0.25">
      <c r="A174" s="23" t="s">
        <v>30493</v>
      </c>
      <c r="B174" s="10" t="s">
        <v>30494</v>
      </c>
      <c r="C174" s="26" t="s">
        <v>114</v>
      </c>
      <c r="D174" s="29">
        <v>507.55</v>
      </c>
      <c r="E174" s="29">
        <v>15.06</v>
      </c>
      <c r="F174" s="29">
        <v>63.7</v>
      </c>
      <c r="G174" s="29">
        <v>1.34</v>
      </c>
    </row>
    <row r="175" spans="1:7" ht="36.75" x14ac:dyDescent="0.25">
      <c r="A175" s="24"/>
      <c r="B175" s="11" t="s">
        <v>30495</v>
      </c>
      <c r="C175" s="27"/>
      <c r="D175" s="30"/>
      <c r="E175" s="30"/>
      <c r="F175" s="30"/>
      <c r="G175" s="30"/>
    </row>
    <row r="176" spans="1:7" x14ac:dyDescent="0.25">
      <c r="A176" s="24"/>
      <c r="B176" s="11" t="s">
        <v>30431</v>
      </c>
      <c r="C176" s="27"/>
      <c r="D176" s="30"/>
      <c r="E176" s="30"/>
      <c r="F176" s="30"/>
      <c r="G176" s="30"/>
    </row>
    <row r="177" spans="1:7" x14ac:dyDescent="0.25">
      <c r="A177" s="24"/>
      <c r="B177" s="11" t="s">
        <v>30488</v>
      </c>
      <c r="C177" s="27"/>
      <c r="D177" s="30"/>
      <c r="E177" s="30"/>
      <c r="F177" s="30"/>
      <c r="G177" s="30"/>
    </row>
    <row r="178" spans="1:7" x14ac:dyDescent="0.25">
      <c r="A178" s="24"/>
      <c r="B178" s="11" t="s">
        <v>30489</v>
      </c>
      <c r="C178" s="27"/>
      <c r="D178" s="30"/>
      <c r="E178" s="30"/>
      <c r="F178" s="30"/>
      <c r="G178" s="30"/>
    </row>
    <row r="179" spans="1:7" x14ac:dyDescent="0.25">
      <c r="A179" s="24"/>
      <c r="B179" s="11" t="s">
        <v>30490</v>
      </c>
      <c r="C179" s="27"/>
      <c r="D179" s="30"/>
      <c r="E179" s="30"/>
      <c r="F179" s="30"/>
      <c r="G179" s="30"/>
    </row>
    <row r="180" spans="1:7" x14ac:dyDescent="0.25">
      <c r="A180" s="24"/>
      <c r="B180" s="11" t="s">
        <v>30491</v>
      </c>
      <c r="C180" s="27"/>
      <c r="D180" s="30"/>
      <c r="E180" s="30"/>
      <c r="F180" s="30"/>
      <c r="G180" s="30"/>
    </row>
    <row r="181" spans="1:7" ht="15.75" thickBot="1" x14ac:dyDescent="0.3">
      <c r="A181" s="25"/>
      <c r="B181" s="12" t="s">
        <v>30492</v>
      </c>
      <c r="C181" s="28"/>
      <c r="D181" s="31"/>
      <c r="E181" s="31"/>
      <c r="F181" s="31"/>
      <c r="G181" s="31"/>
    </row>
  </sheetData>
  <mergeCells count="78">
    <mergeCell ref="G16:G17"/>
    <mergeCell ref="A16:A17"/>
    <mergeCell ref="C16:C17"/>
    <mergeCell ref="D16:D17"/>
    <mergeCell ref="E16:E17"/>
    <mergeCell ref="F16:F17"/>
    <mergeCell ref="G32:G43"/>
    <mergeCell ref="A19:A28"/>
    <mergeCell ref="C19:C28"/>
    <mergeCell ref="D19:D28"/>
    <mergeCell ref="E19:E28"/>
    <mergeCell ref="F19:F28"/>
    <mergeCell ref="G19:G28"/>
    <mergeCell ref="A32:A43"/>
    <mergeCell ref="C32:C43"/>
    <mergeCell ref="D32:D43"/>
    <mergeCell ref="E32:E43"/>
    <mergeCell ref="F32:F43"/>
    <mergeCell ref="G59:G71"/>
    <mergeCell ref="A45:A57"/>
    <mergeCell ref="C45:C57"/>
    <mergeCell ref="D45:D57"/>
    <mergeCell ref="E45:E57"/>
    <mergeCell ref="F45:F57"/>
    <mergeCell ref="G45:G57"/>
    <mergeCell ref="A59:A71"/>
    <mergeCell ref="C59:C71"/>
    <mergeCell ref="D59:D71"/>
    <mergeCell ref="E59:E71"/>
    <mergeCell ref="F59:F71"/>
    <mergeCell ref="G86:G97"/>
    <mergeCell ref="A73:A84"/>
    <mergeCell ref="C73:C84"/>
    <mergeCell ref="D73:D84"/>
    <mergeCell ref="E73:E84"/>
    <mergeCell ref="F73:F84"/>
    <mergeCell ref="G73:G84"/>
    <mergeCell ref="A86:A97"/>
    <mergeCell ref="C86:C97"/>
    <mergeCell ref="D86:D97"/>
    <mergeCell ref="E86:E97"/>
    <mergeCell ref="F86:F97"/>
    <mergeCell ref="G113:G125"/>
    <mergeCell ref="A99:A111"/>
    <mergeCell ref="C99:C111"/>
    <mergeCell ref="D99:D111"/>
    <mergeCell ref="E99:E111"/>
    <mergeCell ref="F99:F111"/>
    <mergeCell ref="G99:G111"/>
    <mergeCell ref="A113:A125"/>
    <mergeCell ref="C113:C125"/>
    <mergeCell ref="D113:D125"/>
    <mergeCell ref="E113:E125"/>
    <mergeCell ref="F113:F125"/>
    <mergeCell ref="G146:G163"/>
    <mergeCell ref="A127:A144"/>
    <mergeCell ref="C127:C144"/>
    <mergeCell ref="D127:D144"/>
    <mergeCell ref="E127:E144"/>
    <mergeCell ref="F127:F144"/>
    <mergeCell ref="G127:G144"/>
    <mergeCell ref="A146:A163"/>
    <mergeCell ref="C146:C163"/>
    <mergeCell ref="D146:D163"/>
    <mergeCell ref="E146:E163"/>
    <mergeCell ref="F146:F163"/>
    <mergeCell ref="G174:G181"/>
    <mergeCell ref="A165:A172"/>
    <mergeCell ref="C165:C172"/>
    <mergeCell ref="D165:D172"/>
    <mergeCell ref="E165:E172"/>
    <mergeCell ref="F165:F172"/>
    <mergeCell ref="G165:G172"/>
    <mergeCell ref="A174:A181"/>
    <mergeCell ref="C174:C181"/>
    <mergeCell ref="D174:D181"/>
    <mergeCell ref="E174:E181"/>
    <mergeCell ref="F174:F181"/>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40FA6C"/>
  </sheetPr>
  <dimension ref="A1:G80"/>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30496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30497</v>
      </c>
      <c r="B12" s="7" t="s">
        <v>30498</v>
      </c>
      <c r="C12" s="8"/>
      <c r="D12" s="9"/>
      <c r="E12" s="9"/>
      <c r="F12" s="9"/>
      <c r="G12" s="9"/>
    </row>
    <row r="13" spans="1:7" ht="15.75" thickBot="1" x14ac:dyDescent="0.3">
      <c r="A13" s="6"/>
      <c r="B13" s="6"/>
      <c r="C13" s="6"/>
      <c r="D13" s="6"/>
      <c r="E13" s="6"/>
      <c r="F13" s="6"/>
      <c r="G13" s="6"/>
    </row>
    <row r="14" spans="1:7" ht="15.75" thickBot="1" x14ac:dyDescent="0.3">
      <c r="A14" s="7" t="s">
        <v>30499</v>
      </c>
      <c r="B14" s="7" t="s">
        <v>19749</v>
      </c>
      <c r="C14" s="8"/>
      <c r="D14" s="9"/>
      <c r="E14" s="9"/>
      <c r="F14" s="9"/>
      <c r="G14" s="9"/>
    </row>
    <row r="15" spans="1:7" ht="15.75" thickBot="1" x14ac:dyDescent="0.3">
      <c r="A15" s="6"/>
      <c r="B15" s="6"/>
      <c r="C15" s="6"/>
      <c r="D15" s="6"/>
      <c r="E15" s="6"/>
      <c r="F15" s="6"/>
      <c r="G15" s="6"/>
    </row>
    <row r="16" spans="1:7" x14ac:dyDescent="0.25">
      <c r="A16" s="23" t="s">
        <v>30500</v>
      </c>
      <c r="B16" s="10" t="s">
        <v>15</v>
      </c>
      <c r="C16" s="26"/>
      <c r="D16" s="29"/>
      <c r="E16" s="29"/>
      <c r="F16" s="29"/>
      <c r="G16" s="29"/>
    </row>
    <row r="17" spans="1:7" ht="15.75" thickBot="1" x14ac:dyDescent="0.3">
      <c r="A17" s="25"/>
      <c r="B17" s="12" t="s">
        <v>3241</v>
      </c>
      <c r="C17" s="28"/>
      <c r="D17" s="31"/>
      <c r="E17" s="31"/>
      <c r="F17" s="31"/>
      <c r="G17" s="31"/>
    </row>
    <row r="18" spans="1:7" ht="15.75" thickBot="1" x14ac:dyDescent="0.3">
      <c r="A18" s="6"/>
      <c r="B18" s="6"/>
      <c r="C18" s="6"/>
      <c r="D18" s="6"/>
      <c r="E18" s="6"/>
      <c r="F18" s="6"/>
      <c r="G18" s="6"/>
    </row>
    <row r="19" spans="1:7" x14ac:dyDescent="0.25">
      <c r="A19" s="23" t="s">
        <v>30501</v>
      </c>
      <c r="B19" s="10" t="s">
        <v>30502</v>
      </c>
      <c r="C19" s="26" t="s">
        <v>23</v>
      </c>
      <c r="D19" s="29">
        <v>197.71</v>
      </c>
      <c r="E19" s="29">
        <v>66.34</v>
      </c>
      <c r="F19" s="29"/>
      <c r="G19" s="29">
        <v>13.75</v>
      </c>
    </row>
    <row r="20" spans="1:7" x14ac:dyDescent="0.25">
      <c r="A20" s="24"/>
      <c r="B20" s="11" t="s">
        <v>30503</v>
      </c>
      <c r="C20" s="27"/>
      <c r="D20" s="30"/>
      <c r="E20" s="30"/>
      <c r="F20" s="30"/>
      <c r="G20" s="30"/>
    </row>
    <row r="21" spans="1:7" ht="15.75" thickBot="1" x14ac:dyDescent="0.3">
      <c r="A21" s="25"/>
      <c r="B21" s="12" t="s">
        <v>30504</v>
      </c>
      <c r="C21" s="28"/>
      <c r="D21" s="31"/>
      <c r="E21" s="31"/>
      <c r="F21" s="31"/>
      <c r="G21" s="31"/>
    </row>
    <row r="22" spans="1:7" ht="15.75" thickBot="1" x14ac:dyDescent="0.3">
      <c r="A22" s="6"/>
      <c r="B22" s="6"/>
      <c r="C22" s="6"/>
      <c r="D22" s="6"/>
      <c r="E22" s="6"/>
      <c r="F22" s="6"/>
      <c r="G22" s="6"/>
    </row>
    <row r="23" spans="1:7" ht="15.75" thickBot="1" x14ac:dyDescent="0.3">
      <c r="A23" s="7" t="s">
        <v>30505</v>
      </c>
      <c r="B23" s="7" t="s">
        <v>30506</v>
      </c>
      <c r="C23" s="8"/>
      <c r="D23" s="9"/>
      <c r="E23" s="9"/>
      <c r="F23" s="9"/>
      <c r="G23" s="9"/>
    </row>
    <row r="24" spans="1:7" ht="15.75" thickBot="1" x14ac:dyDescent="0.3">
      <c r="A24" s="6"/>
      <c r="B24" s="6"/>
      <c r="C24" s="6"/>
      <c r="D24" s="6"/>
      <c r="E24" s="6"/>
      <c r="F24" s="6"/>
      <c r="G24" s="6"/>
    </row>
    <row r="25" spans="1:7" x14ac:dyDescent="0.25">
      <c r="A25" s="23" t="s">
        <v>30507</v>
      </c>
      <c r="B25" s="10" t="s">
        <v>30508</v>
      </c>
      <c r="C25" s="26" t="s">
        <v>23</v>
      </c>
      <c r="D25" s="29">
        <v>119.46</v>
      </c>
      <c r="E25" s="29">
        <v>18.62</v>
      </c>
      <c r="F25" s="29">
        <v>56.09</v>
      </c>
      <c r="G25" s="29">
        <v>5.38</v>
      </c>
    </row>
    <row r="26" spans="1:7" x14ac:dyDescent="0.25">
      <c r="A26" s="24"/>
      <c r="B26" s="11" t="s">
        <v>30509</v>
      </c>
      <c r="C26" s="27"/>
      <c r="D26" s="30"/>
      <c r="E26" s="30"/>
      <c r="F26" s="30"/>
      <c r="G26" s="30"/>
    </row>
    <row r="27" spans="1:7" ht="25.5" thickBot="1" x14ac:dyDescent="0.3">
      <c r="A27" s="25"/>
      <c r="B27" s="12" t="s">
        <v>30510</v>
      </c>
      <c r="C27" s="28"/>
      <c r="D27" s="31"/>
      <c r="E27" s="31"/>
      <c r="F27" s="31"/>
      <c r="G27" s="31"/>
    </row>
    <row r="28" spans="1:7" ht="15.75" thickBot="1" x14ac:dyDescent="0.3">
      <c r="A28" s="6"/>
      <c r="B28" s="6"/>
      <c r="C28" s="6"/>
      <c r="D28" s="6"/>
      <c r="E28" s="6"/>
      <c r="F28" s="6"/>
      <c r="G28" s="6"/>
    </row>
    <row r="29" spans="1:7" ht="15.75" thickBot="1" x14ac:dyDescent="0.3">
      <c r="A29" s="7" t="s">
        <v>30511</v>
      </c>
      <c r="B29" s="7" t="s">
        <v>30512</v>
      </c>
      <c r="C29" s="8"/>
      <c r="D29" s="9"/>
      <c r="E29" s="9"/>
      <c r="F29" s="9"/>
      <c r="G29" s="9"/>
    </row>
    <row r="30" spans="1:7" ht="15.75" thickBot="1" x14ac:dyDescent="0.3">
      <c r="A30" s="6"/>
      <c r="B30" s="6"/>
      <c r="C30" s="6"/>
      <c r="D30" s="6"/>
      <c r="E30" s="6"/>
      <c r="F30" s="6"/>
      <c r="G30" s="6"/>
    </row>
    <row r="31" spans="1:7" x14ac:dyDescent="0.25">
      <c r="A31" s="23" t="s">
        <v>30513</v>
      </c>
      <c r="B31" s="10" t="s">
        <v>30514</v>
      </c>
      <c r="C31" s="26"/>
      <c r="D31" s="29"/>
      <c r="E31" s="29"/>
      <c r="F31" s="29"/>
      <c r="G31" s="29"/>
    </row>
    <row r="32" spans="1:7" x14ac:dyDescent="0.25">
      <c r="A32" s="24"/>
      <c r="B32" s="11" t="s">
        <v>30515</v>
      </c>
      <c r="C32" s="27"/>
      <c r="D32" s="30"/>
      <c r="E32" s="30"/>
      <c r="F32" s="30"/>
      <c r="G32" s="30"/>
    </row>
    <row r="33" spans="1:7" x14ac:dyDescent="0.25">
      <c r="A33" s="24"/>
      <c r="B33" s="11" t="s">
        <v>30516</v>
      </c>
      <c r="C33" s="27"/>
      <c r="D33" s="30"/>
      <c r="E33" s="30"/>
      <c r="F33" s="30"/>
      <c r="G33" s="30"/>
    </row>
    <row r="34" spans="1:7" ht="15.75" thickBot="1" x14ac:dyDescent="0.3">
      <c r="A34" s="25"/>
      <c r="B34" s="12" t="s">
        <v>30517</v>
      </c>
      <c r="C34" s="28"/>
      <c r="D34" s="31"/>
      <c r="E34" s="31"/>
      <c r="F34" s="31"/>
      <c r="G34" s="31"/>
    </row>
    <row r="35" spans="1:7" ht="15.75" thickBot="1" x14ac:dyDescent="0.3">
      <c r="A35" s="6"/>
      <c r="B35" s="6"/>
      <c r="C35" s="6"/>
      <c r="D35" s="6"/>
      <c r="E35" s="6"/>
      <c r="F35" s="6"/>
      <c r="G35" s="6"/>
    </row>
    <row r="36" spans="1:7" ht="15.75" thickBot="1" x14ac:dyDescent="0.3">
      <c r="A36" s="7" t="s">
        <v>30518</v>
      </c>
      <c r="B36" s="7" t="s">
        <v>30519</v>
      </c>
      <c r="C36" s="8" t="s">
        <v>23</v>
      </c>
      <c r="D36" s="9" t="s">
        <v>30520</v>
      </c>
      <c r="E36" s="9">
        <v>5.51</v>
      </c>
      <c r="F36" s="9">
        <v>73.400000000000006</v>
      </c>
      <c r="G36" s="9">
        <v>1.19</v>
      </c>
    </row>
    <row r="37" spans="1:7" ht="15.75" thickBot="1" x14ac:dyDescent="0.3">
      <c r="A37" s="6"/>
      <c r="B37" s="6"/>
      <c r="C37" s="6"/>
      <c r="D37" s="6"/>
      <c r="E37" s="6"/>
      <c r="F37" s="6"/>
      <c r="G37" s="6"/>
    </row>
    <row r="38" spans="1:7" ht="15.75" thickBot="1" x14ac:dyDescent="0.3">
      <c r="A38" s="7" t="s">
        <v>30521</v>
      </c>
      <c r="B38" s="7" t="s">
        <v>30522</v>
      </c>
      <c r="C38" s="8" t="s">
        <v>23</v>
      </c>
      <c r="D38" s="9" t="s">
        <v>30523</v>
      </c>
      <c r="E38" s="9">
        <v>5.18</v>
      </c>
      <c r="F38" s="9">
        <v>73.81</v>
      </c>
      <c r="G38" s="9">
        <v>1.1100000000000001</v>
      </c>
    </row>
    <row r="39" spans="1:7" ht="15.75" thickBot="1" x14ac:dyDescent="0.3">
      <c r="A39" s="6"/>
      <c r="B39" s="6"/>
      <c r="C39" s="6"/>
      <c r="D39" s="6"/>
      <c r="E39" s="6"/>
      <c r="F39" s="6"/>
      <c r="G39" s="6"/>
    </row>
    <row r="40" spans="1:7" ht="15.75" thickBot="1" x14ac:dyDescent="0.3">
      <c r="A40" s="7" t="s">
        <v>30524</v>
      </c>
      <c r="B40" s="7" t="s">
        <v>30525</v>
      </c>
      <c r="C40" s="8" t="s">
        <v>23</v>
      </c>
      <c r="D40" s="9" t="s">
        <v>30526</v>
      </c>
      <c r="E40" s="9">
        <v>4.38</v>
      </c>
      <c r="F40" s="9">
        <v>74.78</v>
      </c>
      <c r="G40" s="9">
        <v>0.94</v>
      </c>
    </row>
    <row r="41" spans="1:7" ht="15.75" thickBot="1" x14ac:dyDescent="0.3">
      <c r="A41" s="6"/>
      <c r="B41" s="6"/>
      <c r="C41" s="6"/>
      <c r="D41" s="6"/>
      <c r="E41" s="6"/>
      <c r="F41" s="6"/>
      <c r="G41" s="6"/>
    </row>
    <row r="42" spans="1:7" ht="15.75" thickBot="1" x14ac:dyDescent="0.3">
      <c r="A42" s="7" t="s">
        <v>30527</v>
      </c>
      <c r="B42" s="7" t="s">
        <v>30528</v>
      </c>
      <c r="C42" s="8" t="s">
        <v>23</v>
      </c>
      <c r="D42" s="9" t="s">
        <v>30529</v>
      </c>
      <c r="E42" s="9">
        <v>4</v>
      </c>
      <c r="F42" s="9">
        <v>75.23</v>
      </c>
      <c r="G42" s="9">
        <v>0.86</v>
      </c>
    </row>
    <row r="43" spans="1:7" ht="15.75" thickBot="1" x14ac:dyDescent="0.3">
      <c r="A43" s="6"/>
      <c r="B43" s="6"/>
      <c r="C43" s="6"/>
      <c r="D43" s="6"/>
      <c r="E43" s="6"/>
      <c r="F43" s="6"/>
      <c r="G43" s="6"/>
    </row>
    <row r="44" spans="1:7" ht="15.75" thickBot="1" x14ac:dyDescent="0.3">
      <c r="A44" s="7" t="s">
        <v>30530</v>
      </c>
      <c r="B44" s="7" t="s">
        <v>30531</v>
      </c>
      <c r="C44" s="8" t="s">
        <v>23</v>
      </c>
      <c r="D44" s="9" t="s">
        <v>30532</v>
      </c>
      <c r="E44" s="9">
        <v>4.34</v>
      </c>
      <c r="F44" s="9">
        <v>74.83</v>
      </c>
      <c r="G44" s="9">
        <v>0.93</v>
      </c>
    </row>
    <row r="45" spans="1:7" ht="15.75" thickBot="1" x14ac:dyDescent="0.3">
      <c r="A45" s="6"/>
      <c r="B45" s="6"/>
      <c r="C45" s="6"/>
      <c r="D45" s="6"/>
      <c r="E45" s="6"/>
      <c r="F45" s="6"/>
      <c r="G45" s="6"/>
    </row>
    <row r="46" spans="1:7" ht="15.75" thickBot="1" x14ac:dyDescent="0.3">
      <c r="A46" s="7" t="s">
        <v>30533</v>
      </c>
      <c r="B46" s="7">
        <f>- M31</f>
        <v>0</v>
      </c>
      <c r="C46" s="8" t="s">
        <v>23</v>
      </c>
      <c r="D46" s="9" t="s">
        <v>30534</v>
      </c>
      <c r="E46" s="9">
        <v>3.14</v>
      </c>
      <c r="F46" s="9">
        <v>76.28</v>
      </c>
      <c r="G46" s="9">
        <v>0.68</v>
      </c>
    </row>
    <row r="47" spans="1:7" ht="15.75" thickBot="1" x14ac:dyDescent="0.3">
      <c r="A47" s="6"/>
      <c r="B47" s="6"/>
      <c r="C47" s="6"/>
      <c r="D47" s="6"/>
      <c r="E47" s="6"/>
      <c r="F47" s="6"/>
      <c r="G47" s="6"/>
    </row>
    <row r="48" spans="1:7" ht="15.75" thickBot="1" x14ac:dyDescent="0.3">
      <c r="A48" s="7" t="s">
        <v>30535</v>
      </c>
      <c r="B48" s="7" t="s">
        <v>30536</v>
      </c>
      <c r="C48" s="8" t="s">
        <v>23</v>
      </c>
      <c r="D48" s="9" t="s">
        <v>30537</v>
      </c>
      <c r="E48" s="9">
        <v>3.51</v>
      </c>
      <c r="F48" s="9">
        <v>75.83</v>
      </c>
      <c r="G48" s="9">
        <v>0.76</v>
      </c>
    </row>
    <row r="49" spans="1:7" ht="15.75" thickBot="1" x14ac:dyDescent="0.3">
      <c r="A49" s="6"/>
      <c r="B49" s="6"/>
      <c r="C49" s="6"/>
      <c r="D49" s="6"/>
      <c r="E49" s="6"/>
      <c r="F49" s="6"/>
      <c r="G49" s="6"/>
    </row>
    <row r="50" spans="1:7" ht="15.75" thickBot="1" x14ac:dyDescent="0.3">
      <c r="A50" s="7" t="s">
        <v>30538</v>
      </c>
      <c r="B50" s="7">
        <f>- M32</f>
        <v>0</v>
      </c>
      <c r="C50" s="8" t="s">
        <v>23</v>
      </c>
      <c r="D50" s="9" t="s">
        <v>30539</v>
      </c>
      <c r="E50" s="9">
        <v>1.79</v>
      </c>
      <c r="F50" s="9">
        <v>77.92</v>
      </c>
      <c r="G50" s="9">
        <v>0.38</v>
      </c>
    </row>
    <row r="51" spans="1:7" ht="15.75" thickBot="1" x14ac:dyDescent="0.3">
      <c r="A51" s="6"/>
      <c r="B51" s="6"/>
      <c r="C51" s="6"/>
      <c r="D51" s="6"/>
      <c r="E51" s="6"/>
      <c r="F51" s="6"/>
      <c r="G51" s="6"/>
    </row>
    <row r="52" spans="1:7" ht="15.75" thickBot="1" x14ac:dyDescent="0.3">
      <c r="A52" s="7" t="s">
        <v>30540</v>
      </c>
      <c r="B52" s="7" t="s">
        <v>30541</v>
      </c>
      <c r="C52" s="8"/>
      <c r="D52" s="9"/>
      <c r="E52" s="9"/>
      <c r="F52" s="9"/>
      <c r="G52" s="9"/>
    </row>
    <row r="53" spans="1:7" ht="15.75" thickBot="1" x14ac:dyDescent="0.3">
      <c r="A53" s="6"/>
      <c r="B53" s="6"/>
      <c r="C53" s="6"/>
      <c r="D53" s="6"/>
      <c r="E53" s="6"/>
      <c r="F53" s="6"/>
      <c r="G53" s="6"/>
    </row>
    <row r="54" spans="1:7" x14ac:dyDescent="0.25">
      <c r="A54" s="23" t="s">
        <v>30542</v>
      </c>
      <c r="B54" s="10" t="s">
        <v>30543</v>
      </c>
      <c r="C54" s="26"/>
      <c r="D54" s="29"/>
      <c r="E54" s="29"/>
      <c r="F54" s="29"/>
      <c r="G54" s="29"/>
    </row>
    <row r="55" spans="1:7" ht="24.75" x14ac:dyDescent="0.25">
      <c r="A55" s="24"/>
      <c r="B55" s="11" t="s">
        <v>30544</v>
      </c>
      <c r="C55" s="27"/>
      <c r="D55" s="30"/>
      <c r="E55" s="30"/>
      <c r="F55" s="30"/>
      <c r="G55" s="30"/>
    </row>
    <row r="56" spans="1:7" ht="15.75" thickBot="1" x14ac:dyDescent="0.3">
      <c r="A56" s="25"/>
      <c r="B56" s="12" t="s">
        <v>30545</v>
      </c>
      <c r="C56" s="28"/>
      <c r="D56" s="31"/>
      <c r="E56" s="31"/>
      <c r="F56" s="31"/>
      <c r="G56" s="31"/>
    </row>
    <row r="57" spans="1:7" ht="15.75" thickBot="1" x14ac:dyDescent="0.3">
      <c r="A57" s="6"/>
      <c r="B57" s="6"/>
      <c r="C57" s="6"/>
      <c r="D57" s="6"/>
      <c r="E57" s="6"/>
      <c r="F57" s="6"/>
      <c r="G57" s="6"/>
    </row>
    <row r="58" spans="1:7" ht="15.75" thickBot="1" x14ac:dyDescent="0.3">
      <c r="A58" s="7" t="s">
        <v>30546</v>
      </c>
      <c r="B58" s="7" t="s">
        <v>30547</v>
      </c>
      <c r="C58" s="8" t="s">
        <v>23</v>
      </c>
      <c r="D58" s="9">
        <v>948.87</v>
      </c>
      <c r="E58" s="9">
        <v>48.61</v>
      </c>
      <c r="F58" s="9">
        <v>24.8</v>
      </c>
      <c r="G58" s="9">
        <v>6.68</v>
      </c>
    </row>
    <row r="59" spans="1:7" ht="15.75" thickBot="1" x14ac:dyDescent="0.3">
      <c r="A59" s="6"/>
      <c r="B59" s="6"/>
      <c r="C59" s="6"/>
      <c r="D59" s="6"/>
      <c r="E59" s="6"/>
      <c r="F59" s="6"/>
      <c r="G59" s="6"/>
    </row>
    <row r="60" spans="1:7" ht="15.75" thickBot="1" x14ac:dyDescent="0.3">
      <c r="A60" s="7" t="s">
        <v>30548</v>
      </c>
      <c r="B60" s="7" t="s">
        <v>30549</v>
      </c>
      <c r="C60" s="8" t="s">
        <v>23</v>
      </c>
      <c r="D60" s="9" t="s">
        <v>30550</v>
      </c>
      <c r="E60" s="9">
        <v>46.14</v>
      </c>
      <c r="F60" s="9">
        <v>27.62</v>
      </c>
      <c r="G60" s="9">
        <v>6.34</v>
      </c>
    </row>
    <row r="61" spans="1:7" ht="15.75" thickBot="1" x14ac:dyDescent="0.3">
      <c r="A61" s="6"/>
      <c r="B61" s="6"/>
      <c r="C61" s="6"/>
      <c r="D61" s="6"/>
      <c r="E61" s="6"/>
      <c r="F61" s="6"/>
      <c r="G61" s="6"/>
    </row>
    <row r="62" spans="1:7" x14ac:dyDescent="0.25">
      <c r="A62" s="23" t="s">
        <v>30551</v>
      </c>
      <c r="B62" s="10" t="s">
        <v>30552</v>
      </c>
      <c r="C62" s="26"/>
      <c r="D62" s="29"/>
      <c r="E62" s="29"/>
      <c r="F62" s="29"/>
      <c r="G62" s="29"/>
    </row>
    <row r="63" spans="1:7" ht="24.75" x14ac:dyDescent="0.25">
      <c r="A63" s="24"/>
      <c r="B63" s="11" t="s">
        <v>30544</v>
      </c>
      <c r="C63" s="27"/>
      <c r="D63" s="30"/>
      <c r="E63" s="30"/>
      <c r="F63" s="30"/>
      <c r="G63" s="30"/>
    </row>
    <row r="64" spans="1:7" ht="15.75" thickBot="1" x14ac:dyDescent="0.3">
      <c r="A64" s="25"/>
      <c r="B64" s="12" t="s">
        <v>30553</v>
      </c>
      <c r="C64" s="28"/>
      <c r="D64" s="31"/>
      <c r="E64" s="31"/>
      <c r="F64" s="31"/>
      <c r="G64" s="31"/>
    </row>
    <row r="65" spans="1:7" ht="15.75" thickBot="1" x14ac:dyDescent="0.3">
      <c r="A65" s="6"/>
      <c r="B65" s="6"/>
      <c r="C65" s="6"/>
      <c r="D65" s="6"/>
      <c r="E65" s="6"/>
      <c r="F65" s="6"/>
      <c r="G65" s="6"/>
    </row>
    <row r="66" spans="1:7" ht="15.75" thickBot="1" x14ac:dyDescent="0.3">
      <c r="A66" s="7" t="s">
        <v>30554</v>
      </c>
      <c r="B66" s="7" t="s">
        <v>30547</v>
      </c>
      <c r="C66" s="8" t="s">
        <v>23</v>
      </c>
      <c r="D66" s="9">
        <v>879.86</v>
      </c>
      <c r="E66" s="9">
        <v>52.43</v>
      </c>
      <c r="F66" s="9">
        <v>20.46</v>
      </c>
      <c r="G66" s="9">
        <v>7.21</v>
      </c>
    </row>
    <row r="67" spans="1:7" ht="15.75" thickBot="1" x14ac:dyDescent="0.3">
      <c r="A67" s="6"/>
      <c r="B67" s="6"/>
      <c r="C67" s="6"/>
      <c r="D67" s="6"/>
      <c r="E67" s="6"/>
      <c r="F67" s="6"/>
      <c r="G67" s="6"/>
    </row>
    <row r="68" spans="1:7" ht="15.75" thickBot="1" x14ac:dyDescent="0.3">
      <c r="A68" s="7" t="s">
        <v>30555</v>
      </c>
      <c r="B68" s="7" t="s">
        <v>30549</v>
      </c>
      <c r="C68" s="8" t="s">
        <v>23</v>
      </c>
      <c r="D68" s="9" t="s">
        <v>30556</v>
      </c>
      <c r="E68" s="9">
        <v>48.95</v>
      </c>
      <c r="F68" s="9">
        <v>24.42</v>
      </c>
      <c r="G68" s="9">
        <v>6.73</v>
      </c>
    </row>
    <row r="69" spans="1:7" ht="15.75" thickBot="1" x14ac:dyDescent="0.3">
      <c r="A69" s="6"/>
      <c r="B69" s="6"/>
      <c r="C69" s="6"/>
      <c r="D69" s="6"/>
      <c r="E69" s="6"/>
      <c r="F69" s="6"/>
      <c r="G69" s="6"/>
    </row>
    <row r="70" spans="1:7" x14ac:dyDescent="0.25">
      <c r="A70" s="23" t="s">
        <v>30557</v>
      </c>
      <c r="B70" s="10" t="s">
        <v>30558</v>
      </c>
      <c r="C70" s="26"/>
      <c r="D70" s="29"/>
      <c r="E70" s="29"/>
      <c r="F70" s="29"/>
      <c r="G70" s="29"/>
    </row>
    <row r="71" spans="1:7" x14ac:dyDescent="0.25">
      <c r="A71" s="24"/>
      <c r="B71" s="11" t="s">
        <v>30559</v>
      </c>
      <c r="C71" s="27"/>
      <c r="D71" s="30"/>
      <c r="E71" s="30"/>
      <c r="F71" s="30"/>
      <c r="G71" s="30"/>
    </row>
    <row r="72" spans="1:7" ht="15.75" thickBot="1" x14ac:dyDescent="0.3">
      <c r="A72" s="25"/>
      <c r="B72" s="12" t="s">
        <v>30545</v>
      </c>
      <c r="C72" s="28"/>
      <c r="D72" s="31"/>
      <c r="E72" s="31"/>
      <c r="F72" s="31"/>
      <c r="G72" s="31"/>
    </row>
    <row r="73" spans="1:7" ht="15.75" thickBot="1" x14ac:dyDescent="0.3">
      <c r="A73" s="6"/>
      <c r="B73" s="6"/>
      <c r="C73" s="6"/>
      <c r="D73" s="6"/>
      <c r="E73" s="6"/>
      <c r="F73" s="6"/>
      <c r="G73" s="6"/>
    </row>
    <row r="74" spans="1:7" ht="15.75" thickBot="1" x14ac:dyDescent="0.3">
      <c r="A74" s="7" t="s">
        <v>30560</v>
      </c>
      <c r="B74" s="7" t="s">
        <v>30561</v>
      </c>
      <c r="C74" s="8" t="s">
        <v>23</v>
      </c>
      <c r="D74" s="9" t="s">
        <v>30562</v>
      </c>
      <c r="E74" s="9">
        <v>35.549999999999997</v>
      </c>
      <c r="F74" s="9">
        <v>39.659999999999997</v>
      </c>
      <c r="G74" s="9">
        <v>4.8899999999999997</v>
      </c>
    </row>
    <row r="75" spans="1:7" ht="15.75" thickBot="1" x14ac:dyDescent="0.3">
      <c r="A75" s="6"/>
      <c r="B75" s="6"/>
      <c r="C75" s="6"/>
      <c r="D75" s="6"/>
      <c r="E75" s="6"/>
      <c r="F75" s="6"/>
      <c r="G75" s="6"/>
    </row>
    <row r="76" spans="1:7" ht="15.75" thickBot="1" x14ac:dyDescent="0.3">
      <c r="A76" s="7" t="s">
        <v>30563</v>
      </c>
      <c r="B76" s="7" t="s">
        <v>30564</v>
      </c>
      <c r="C76" s="8" t="s">
        <v>23</v>
      </c>
      <c r="D76" s="9" t="s">
        <v>30565</v>
      </c>
      <c r="E76" s="9">
        <v>29.07</v>
      </c>
      <c r="F76" s="9">
        <v>47.03</v>
      </c>
      <c r="G76" s="9">
        <v>4</v>
      </c>
    </row>
    <row r="77" spans="1:7" ht="15.75" thickBot="1" x14ac:dyDescent="0.3">
      <c r="A77" s="6"/>
      <c r="B77" s="6"/>
      <c r="C77" s="6"/>
      <c r="D77" s="6"/>
      <c r="E77" s="6"/>
      <c r="F77" s="6"/>
      <c r="G77" s="6"/>
    </row>
    <row r="78" spans="1:7" x14ac:dyDescent="0.25">
      <c r="A78" s="23" t="s">
        <v>30566</v>
      </c>
      <c r="B78" s="10" t="s">
        <v>30567</v>
      </c>
      <c r="C78" s="26" t="s">
        <v>23</v>
      </c>
      <c r="D78" s="29">
        <v>125.7</v>
      </c>
      <c r="E78" s="29">
        <v>45.87</v>
      </c>
      <c r="F78" s="29">
        <v>27.92</v>
      </c>
      <c r="G78" s="29">
        <v>6.31</v>
      </c>
    </row>
    <row r="79" spans="1:7" x14ac:dyDescent="0.25">
      <c r="A79" s="24"/>
      <c r="B79" s="11" t="s">
        <v>30568</v>
      </c>
      <c r="C79" s="27"/>
      <c r="D79" s="30"/>
      <c r="E79" s="30"/>
      <c r="F79" s="30"/>
      <c r="G79" s="30"/>
    </row>
    <row r="80" spans="1:7" ht="15.75" thickBot="1" x14ac:dyDescent="0.3">
      <c r="A80" s="25"/>
      <c r="B80" s="12" t="s">
        <v>30569</v>
      </c>
      <c r="C80" s="28"/>
      <c r="D80" s="31"/>
      <c r="E80" s="31"/>
      <c r="F80" s="31"/>
      <c r="G80" s="31"/>
    </row>
  </sheetData>
  <mergeCells count="48">
    <mergeCell ref="G19:G21"/>
    <mergeCell ref="A16:A17"/>
    <mergeCell ref="C16:C17"/>
    <mergeCell ref="D16:D17"/>
    <mergeCell ref="E16:E17"/>
    <mergeCell ref="F16:F17"/>
    <mergeCell ref="G16:G17"/>
    <mergeCell ref="A19:A21"/>
    <mergeCell ref="C19:C21"/>
    <mergeCell ref="D19:D21"/>
    <mergeCell ref="E19:E21"/>
    <mergeCell ref="F19:F21"/>
    <mergeCell ref="G31:G34"/>
    <mergeCell ref="A25:A27"/>
    <mergeCell ref="C25:C27"/>
    <mergeCell ref="D25:D27"/>
    <mergeCell ref="E25:E27"/>
    <mergeCell ref="F25:F27"/>
    <mergeCell ref="G25:G27"/>
    <mergeCell ref="A31:A34"/>
    <mergeCell ref="C31:C34"/>
    <mergeCell ref="D31:D34"/>
    <mergeCell ref="E31:E34"/>
    <mergeCell ref="F31:F34"/>
    <mergeCell ref="G62:G64"/>
    <mergeCell ref="A54:A56"/>
    <mergeCell ref="C54:C56"/>
    <mergeCell ref="D54:D56"/>
    <mergeCell ref="E54:E56"/>
    <mergeCell ref="F54:F56"/>
    <mergeCell ref="G54:G56"/>
    <mergeCell ref="A62:A64"/>
    <mergeCell ref="C62:C64"/>
    <mergeCell ref="D62:D64"/>
    <mergeCell ref="E62:E64"/>
    <mergeCell ref="F62:F64"/>
    <mergeCell ref="G78:G80"/>
    <mergeCell ref="A70:A72"/>
    <mergeCell ref="C70:C72"/>
    <mergeCell ref="D70:D72"/>
    <mergeCell ref="E70:E72"/>
    <mergeCell ref="F70:F72"/>
    <mergeCell ref="G70:G72"/>
    <mergeCell ref="A78:A80"/>
    <mergeCell ref="C78:C80"/>
    <mergeCell ref="D78:D80"/>
    <mergeCell ref="E78:E80"/>
    <mergeCell ref="F78:F80"/>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rgb="FF40FA6C"/>
  </sheetPr>
  <dimension ref="A1:G115"/>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30570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25654</v>
      </c>
      <c r="B10" s="7" t="s">
        <v>25655</v>
      </c>
      <c r="C10" s="8"/>
      <c r="D10" s="9"/>
      <c r="E10" s="9"/>
      <c r="F10" s="9"/>
      <c r="G10" s="9"/>
    </row>
    <row r="11" spans="1:7" ht="15.75" thickBot="1" x14ac:dyDescent="0.3">
      <c r="A11" s="6"/>
      <c r="B11" s="6"/>
      <c r="C11" s="6"/>
      <c r="D11" s="6"/>
      <c r="E11" s="6"/>
      <c r="F11" s="6"/>
      <c r="G11" s="6"/>
    </row>
    <row r="12" spans="1:7" ht="15.75" thickBot="1" x14ac:dyDescent="0.3">
      <c r="A12" s="7" t="s">
        <v>30571</v>
      </c>
      <c r="B12" s="7" t="s">
        <v>30572</v>
      </c>
      <c r="C12" s="8"/>
      <c r="D12" s="9"/>
      <c r="E12" s="9"/>
      <c r="F12" s="9"/>
      <c r="G12" s="9"/>
    </row>
    <row r="13" spans="1:7" ht="15.75" thickBot="1" x14ac:dyDescent="0.3">
      <c r="A13" s="6"/>
      <c r="B13" s="6"/>
      <c r="C13" s="6"/>
      <c r="D13" s="6"/>
      <c r="E13" s="6"/>
      <c r="F13" s="6"/>
      <c r="G13" s="6"/>
    </row>
    <row r="14" spans="1:7" ht="15.75" thickBot="1" x14ac:dyDescent="0.3">
      <c r="A14" s="7" t="s">
        <v>30573</v>
      </c>
      <c r="B14" s="7" t="s">
        <v>30574</v>
      </c>
      <c r="C14" s="8"/>
      <c r="D14" s="9"/>
      <c r="E14" s="9"/>
      <c r="F14" s="9"/>
      <c r="G14" s="9"/>
    </row>
    <row r="15" spans="1:7" ht="15.75" thickBot="1" x14ac:dyDescent="0.3">
      <c r="A15" s="6"/>
      <c r="B15" s="6"/>
      <c r="C15" s="6"/>
      <c r="D15" s="6"/>
      <c r="E15" s="6"/>
      <c r="F15" s="6"/>
      <c r="G15" s="6"/>
    </row>
    <row r="16" spans="1:7" ht="36.75" x14ac:dyDescent="0.25">
      <c r="A16" s="23" t="s">
        <v>30575</v>
      </c>
      <c r="B16" s="10" t="s">
        <v>30576</v>
      </c>
      <c r="C16" s="26"/>
      <c r="D16" s="29"/>
      <c r="E16" s="29"/>
      <c r="F16" s="29"/>
      <c r="G16" s="29"/>
    </row>
    <row r="17" spans="1:7" ht="15.75" thickBot="1" x14ac:dyDescent="0.3">
      <c r="A17" s="25"/>
      <c r="B17" s="12" t="s">
        <v>30577</v>
      </c>
      <c r="C17" s="28"/>
      <c r="D17" s="31"/>
      <c r="E17" s="31"/>
      <c r="F17" s="31"/>
      <c r="G17" s="31"/>
    </row>
    <row r="18" spans="1:7" ht="15.75" thickBot="1" x14ac:dyDescent="0.3">
      <c r="A18" s="6"/>
      <c r="B18" s="6"/>
      <c r="C18" s="6"/>
      <c r="D18" s="6"/>
      <c r="E18" s="6"/>
      <c r="F18" s="6"/>
      <c r="G18" s="6"/>
    </row>
    <row r="19" spans="1:7" ht="15.75" thickBot="1" x14ac:dyDescent="0.3">
      <c r="A19" s="7" t="s">
        <v>30578</v>
      </c>
      <c r="B19" s="7" t="s">
        <v>30579</v>
      </c>
      <c r="C19" s="8" t="s">
        <v>114</v>
      </c>
      <c r="D19" s="9">
        <v>46.41</v>
      </c>
      <c r="E19" s="9">
        <v>18.36</v>
      </c>
      <c r="F19" s="9">
        <v>61.73</v>
      </c>
      <c r="G19" s="9"/>
    </row>
    <row r="20" spans="1:7" ht="15.75" thickBot="1" x14ac:dyDescent="0.3">
      <c r="A20" s="6"/>
      <c r="B20" s="6"/>
      <c r="C20" s="6"/>
      <c r="D20" s="6"/>
      <c r="E20" s="6"/>
      <c r="F20" s="6"/>
      <c r="G20" s="6"/>
    </row>
    <row r="21" spans="1:7" ht="15.75" thickBot="1" x14ac:dyDescent="0.3">
      <c r="A21" s="7" t="s">
        <v>30580</v>
      </c>
      <c r="B21" s="7" t="s">
        <v>30581</v>
      </c>
      <c r="C21" s="8" t="s">
        <v>114</v>
      </c>
      <c r="D21" s="9">
        <v>63.98</v>
      </c>
      <c r="E21" s="9">
        <v>16.63</v>
      </c>
      <c r="F21" s="9">
        <v>63.46</v>
      </c>
      <c r="G21" s="9"/>
    </row>
    <row r="22" spans="1:7" ht="15.75" thickBot="1" x14ac:dyDescent="0.3">
      <c r="A22" s="6"/>
      <c r="B22" s="6"/>
      <c r="C22" s="6"/>
      <c r="D22" s="6"/>
      <c r="E22" s="6"/>
      <c r="F22" s="6"/>
      <c r="G22" s="6"/>
    </row>
    <row r="23" spans="1:7" ht="15.75" thickBot="1" x14ac:dyDescent="0.3">
      <c r="A23" s="7" t="s">
        <v>30582</v>
      </c>
      <c r="B23" s="7" t="s">
        <v>30583</v>
      </c>
      <c r="C23" s="8" t="s">
        <v>114</v>
      </c>
      <c r="D23" s="9">
        <v>85.72</v>
      </c>
      <c r="E23" s="9">
        <v>14.9</v>
      </c>
      <c r="F23" s="9">
        <v>65.2</v>
      </c>
      <c r="G23" s="9"/>
    </row>
    <row r="24" spans="1:7" ht="15.75" thickBot="1" x14ac:dyDescent="0.3">
      <c r="A24" s="6"/>
      <c r="B24" s="6"/>
      <c r="C24" s="6"/>
      <c r="D24" s="6"/>
      <c r="E24" s="6"/>
      <c r="F24" s="6"/>
      <c r="G24" s="6"/>
    </row>
    <row r="25" spans="1:7" ht="15.75" thickBot="1" x14ac:dyDescent="0.3">
      <c r="A25" s="7" t="s">
        <v>30584</v>
      </c>
      <c r="B25" s="7" t="s">
        <v>30585</v>
      </c>
      <c r="C25" s="8" t="s">
        <v>114</v>
      </c>
      <c r="D25" s="9">
        <v>110.78</v>
      </c>
      <c r="E25" s="9">
        <v>11.53</v>
      </c>
      <c r="F25" s="9">
        <v>68.569999999999993</v>
      </c>
      <c r="G25" s="9"/>
    </row>
    <row r="26" spans="1:7" ht="15.75" thickBot="1" x14ac:dyDescent="0.3">
      <c r="A26" s="6"/>
      <c r="B26" s="6"/>
      <c r="C26" s="6"/>
      <c r="D26" s="6"/>
      <c r="E26" s="6"/>
      <c r="F26" s="6"/>
      <c r="G26" s="6"/>
    </row>
    <row r="27" spans="1:7" ht="15.75" thickBot="1" x14ac:dyDescent="0.3">
      <c r="A27" s="7" t="s">
        <v>30586</v>
      </c>
      <c r="B27" s="7" t="s">
        <v>30587</v>
      </c>
      <c r="C27" s="8" t="s">
        <v>114</v>
      </c>
      <c r="D27" s="9">
        <v>124.19</v>
      </c>
      <c r="E27" s="9">
        <v>13.71</v>
      </c>
      <c r="F27" s="9">
        <v>66.38</v>
      </c>
      <c r="G27" s="9"/>
    </row>
    <row r="28" spans="1:7" ht="15.75" thickBot="1" x14ac:dyDescent="0.3">
      <c r="A28" s="6"/>
      <c r="B28" s="6"/>
      <c r="C28" s="6"/>
      <c r="D28" s="6"/>
      <c r="E28" s="6"/>
      <c r="F28" s="6"/>
      <c r="G28" s="6"/>
    </row>
    <row r="29" spans="1:7" ht="15.75" thickBot="1" x14ac:dyDescent="0.3">
      <c r="A29" s="7" t="s">
        <v>30588</v>
      </c>
      <c r="B29" s="7" t="s">
        <v>30589</v>
      </c>
      <c r="C29" s="8" t="s">
        <v>114</v>
      </c>
      <c r="D29" s="9">
        <v>181.57</v>
      </c>
      <c r="E29" s="9">
        <v>11.73</v>
      </c>
      <c r="F29" s="9">
        <v>68.37</v>
      </c>
      <c r="G29" s="9"/>
    </row>
    <row r="30" spans="1:7" ht="15.75" thickBot="1" x14ac:dyDescent="0.3">
      <c r="A30" s="6"/>
      <c r="B30" s="6"/>
      <c r="C30" s="6"/>
      <c r="D30" s="6"/>
      <c r="E30" s="6"/>
      <c r="F30" s="6"/>
      <c r="G30" s="6"/>
    </row>
    <row r="31" spans="1:7" ht="15.75" thickBot="1" x14ac:dyDescent="0.3">
      <c r="A31" s="7" t="s">
        <v>30590</v>
      </c>
      <c r="B31" s="7" t="s">
        <v>30591</v>
      </c>
      <c r="C31" s="8" t="s">
        <v>114</v>
      </c>
      <c r="D31" s="9">
        <v>248.97</v>
      </c>
      <c r="E31" s="9">
        <v>10.26</v>
      </c>
      <c r="F31" s="9">
        <v>69.84</v>
      </c>
      <c r="G31" s="9"/>
    </row>
    <row r="32" spans="1:7" ht="15.75" thickBot="1" x14ac:dyDescent="0.3">
      <c r="A32" s="6"/>
      <c r="B32" s="6"/>
      <c r="C32" s="6"/>
      <c r="D32" s="6"/>
      <c r="E32" s="6"/>
      <c r="F32" s="6"/>
      <c r="G32" s="6"/>
    </row>
    <row r="33" spans="1:7" ht="15.75" thickBot="1" x14ac:dyDescent="0.3">
      <c r="A33" s="7" t="s">
        <v>30592</v>
      </c>
      <c r="B33" s="7" t="s">
        <v>30593</v>
      </c>
      <c r="C33" s="8" t="s">
        <v>114</v>
      </c>
      <c r="D33" s="9">
        <v>308.04000000000002</v>
      </c>
      <c r="E33" s="9">
        <v>11.05</v>
      </c>
      <c r="F33" s="9">
        <v>69.040000000000006</v>
      </c>
      <c r="G33" s="9"/>
    </row>
    <row r="34" spans="1:7" ht="15.75" thickBot="1" x14ac:dyDescent="0.3">
      <c r="A34" s="6"/>
      <c r="B34" s="6"/>
      <c r="C34" s="6"/>
      <c r="D34" s="6"/>
      <c r="E34" s="6"/>
      <c r="F34" s="6"/>
      <c r="G34" s="6"/>
    </row>
    <row r="35" spans="1:7" ht="36.75" x14ac:dyDescent="0.25">
      <c r="A35" s="23" t="s">
        <v>30594</v>
      </c>
      <c r="B35" s="10" t="s">
        <v>30595</v>
      </c>
      <c r="C35" s="26"/>
      <c r="D35" s="29"/>
      <c r="E35" s="29"/>
      <c r="F35" s="29"/>
      <c r="G35" s="29"/>
    </row>
    <row r="36" spans="1:7" ht="15.75" thickBot="1" x14ac:dyDescent="0.3">
      <c r="A36" s="25"/>
      <c r="B36" s="12" t="s">
        <v>30577</v>
      </c>
      <c r="C36" s="28"/>
      <c r="D36" s="31"/>
      <c r="E36" s="31"/>
      <c r="F36" s="31"/>
      <c r="G36" s="31"/>
    </row>
    <row r="37" spans="1:7" ht="15.75" thickBot="1" x14ac:dyDescent="0.3">
      <c r="A37" s="6"/>
      <c r="B37" s="6"/>
      <c r="C37" s="6"/>
      <c r="D37" s="6"/>
      <c r="E37" s="6"/>
      <c r="F37" s="6"/>
      <c r="G37" s="6"/>
    </row>
    <row r="38" spans="1:7" ht="15.75" thickBot="1" x14ac:dyDescent="0.3">
      <c r="A38" s="7" t="s">
        <v>30596</v>
      </c>
      <c r="B38" s="7" t="s">
        <v>30579</v>
      </c>
      <c r="C38" s="8" t="s">
        <v>114</v>
      </c>
      <c r="D38" s="9">
        <v>52.61</v>
      </c>
      <c r="E38" s="9">
        <v>16.190000000000001</v>
      </c>
      <c r="F38" s="9">
        <v>63.9</v>
      </c>
      <c r="G38" s="9"/>
    </row>
    <row r="39" spans="1:7" ht="15.75" thickBot="1" x14ac:dyDescent="0.3">
      <c r="A39" s="6"/>
      <c r="B39" s="6"/>
      <c r="C39" s="6"/>
      <c r="D39" s="6"/>
      <c r="E39" s="6"/>
      <c r="F39" s="6"/>
      <c r="G39" s="6"/>
    </row>
    <row r="40" spans="1:7" ht="15.75" thickBot="1" x14ac:dyDescent="0.3">
      <c r="A40" s="7" t="s">
        <v>30597</v>
      </c>
      <c r="B40" s="7" t="s">
        <v>30581</v>
      </c>
      <c r="C40" s="8" t="s">
        <v>114</v>
      </c>
      <c r="D40" s="9">
        <v>73.180000000000007</v>
      </c>
      <c r="E40" s="9">
        <v>14.54</v>
      </c>
      <c r="F40" s="9">
        <v>65.56</v>
      </c>
      <c r="G40" s="9"/>
    </row>
    <row r="41" spans="1:7" ht="15.75" thickBot="1" x14ac:dyDescent="0.3">
      <c r="A41" s="6"/>
      <c r="B41" s="6"/>
      <c r="C41" s="6"/>
      <c r="D41" s="6"/>
      <c r="E41" s="6"/>
      <c r="F41" s="6"/>
      <c r="G41" s="6"/>
    </row>
    <row r="42" spans="1:7" ht="15.75" thickBot="1" x14ac:dyDescent="0.3">
      <c r="A42" s="7" t="s">
        <v>30598</v>
      </c>
      <c r="B42" s="7" t="s">
        <v>30583</v>
      </c>
      <c r="C42" s="8" t="s">
        <v>114</v>
      </c>
      <c r="D42" s="9">
        <v>93.42</v>
      </c>
      <c r="E42" s="9">
        <v>13.67</v>
      </c>
      <c r="F42" s="9">
        <v>66.430000000000007</v>
      </c>
      <c r="G42" s="9"/>
    </row>
    <row r="43" spans="1:7" ht="15.75" thickBot="1" x14ac:dyDescent="0.3">
      <c r="A43" s="6"/>
      <c r="B43" s="6"/>
      <c r="C43" s="6"/>
      <c r="D43" s="6"/>
      <c r="E43" s="6"/>
      <c r="F43" s="6"/>
      <c r="G43" s="6"/>
    </row>
    <row r="44" spans="1:7" ht="15.75" thickBot="1" x14ac:dyDescent="0.3">
      <c r="A44" s="7" t="s">
        <v>30599</v>
      </c>
      <c r="B44" s="7" t="s">
        <v>30585</v>
      </c>
      <c r="C44" s="8" t="s">
        <v>114</v>
      </c>
      <c r="D44" s="9">
        <v>126.04</v>
      </c>
      <c r="E44" s="9">
        <v>10.130000000000001</v>
      </c>
      <c r="F44" s="9">
        <v>69.959999999999994</v>
      </c>
      <c r="G44" s="9"/>
    </row>
    <row r="45" spans="1:7" ht="15.75" thickBot="1" x14ac:dyDescent="0.3">
      <c r="A45" s="6"/>
      <c r="B45" s="6"/>
      <c r="C45" s="6"/>
      <c r="D45" s="6"/>
      <c r="E45" s="6"/>
      <c r="F45" s="6"/>
      <c r="G45" s="6"/>
    </row>
    <row r="46" spans="1:7" ht="15.75" thickBot="1" x14ac:dyDescent="0.3">
      <c r="A46" s="7" t="s">
        <v>30600</v>
      </c>
      <c r="B46" s="7" t="s">
        <v>30587</v>
      </c>
      <c r="C46" s="8" t="s">
        <v>114</v>
      </c>
      <c r="D46" s="9">
        <v>143.33000000000001</v>
      </c>
      <c r="E46" s="9">
        <v>11.88</v>
      </c>
      <c r="F46" s="9">
        <v>68.209999999999994</v>
      </c>
      <c r="G46" s="9"/>
    </row>
    <row r="47" spans="1:7" ht="15.75" thickBot="1" x14ac:dyDescent="0.3">
      <c r="A47" s="6"/>
      <c r="B47" s="6"/>
      <c r="C47" s="6"/>
      <c r="D47" s="6"/>
      <c r="E47" s="6"/>
      <c r="F47" s="6"/>
      <c r="G47" s="6"/>
    </row>
    <row r="48" spans="1:7" ht="15.75" thickBot="1" x14ac:dyDescent="0.3">
      <c r="A48" s="7" t="s">
        <v>30601</v>
      </c>
      <c r="B48" s="7" t="s">
        <v>30589</v>
      </c>
      <c r="C48" s="8" t="s">
        <v>114</v>
      </c>
      <c r="D48" s="9">
        <v>231.5</v>
      </c>
      <c r="E48" s="9">
        <v>9.1999999999999993</v>
      </c>
      <c r="F48" s="9">
        <v>70.900000000000006</v>
      </c>
      <c r="G48" s="9"/>
    </row>
    <row r="49" spans="1:7" ht="15.75" thickBot="1" x14ac:dyDescent="0.3">
      <c r="A49" s="6"/>
      <c r="B49" s="6"/>
      <c r="C49" s="6"/>
      <c r="D49" s="6"/>
      <c r="E49" s="6"/>
      <c r="F49" s="6"/>
      <c r="G49" s="6"/>
    </row>
    <row r="50" spans="1:7" ht="15.75" thickBot="1" x14ac:dyDescent="0.3">
      <c r="A50" s="7" t="s">
        <v>30602</v>
      </c>
      <c r="B50" s="7" t="s">
        <v>30591</v>
      </c>
      <c r="C50" s="8" t="s">
        <v>114</v>
      </c>
      <c r="D50" s="9">
        <v>323.68</v>
      </c>
      <c r="E50" s="9">
        <v>7.89</v>
      </c>
      <c r="F50" s="9">
        <v>72.2</v>
      </c>
      <c r="G50" s="9"/>
    </row>
    <row r="51" spans="1:7" ht="15.75" thickBot="1" x14ac:dyDescent="0.3">
      <c r="A51" s="6"/>
      <c r="B51" s="6"/>
      <c r="C51" s="6"/>
      <c r="D51" s="6"/>
      <c r="E51" s="6"/>
      <c r="F51" s="6"/>
      <c r="G51" s="6"/>
    </row>
    <row r="52" spans="1:7" ht="15.75" thickBot="1" x14ac:dyDescent="0.3">
      <c r="A52" s="7" t="s">
        <v>30603</v>
      </c>
      <c r="B52" s="7" t="s">
        <v>30593</v>
      </c>
      <c r="C52" s="8" t="s">
        <v>114</v>
      </c>
      <c r="D52" s="9">
        <v>400.65</v>
      </c>
      <c r="E52" s="9">
        <v>8.5</v>
      </c>
      <c r="F52" s="9">
        <v>71.599999999999994</v>
      </c>
      <c r="G52" s="9"/>
    </row>
    <row r="53" spans="1:7" ht="15.75" thickBot="1" x14ac:dyDescent="0.3">
      <c r="A53" s="6"/>
      <c r="B53" s="6"/>
      <c r="C53" s="6"/>
      <c r="D53" s="6"/>
      <c r="E53" s="6"/>
      <c r="F53" s="6"/>
      <c r="G53" s="6"/>
    </row>
    <row r="54" spans="1:7" ht="15.75" thickBot="1" x14ac:dyDescent="0.3">
      <c r="A54" s="7" t="s">
        <v>30604</v>
      </c>
      <c r="B54" s="7" t="s">
        <v>30605</v>
      </c>
      <c r="C54" s="8"/>
      <c r="D54" s="9"/>
      <c r="E54" s="9"/>
      <c r="F54" s="9"/>
      <c r="G54" s="9"/>
    </row>
    <row r="55" spans="1:7" ht="15.75" thickBot="1" x14ac:dyDescent="0.3">
      <c r="A55" s="6"/>
      <c r="B55" s="6"/>
      <c r="C55" s="6"/>
      <c r="D55" s="6"/>
      <c r="E55" s="6"/>
      <c r="F55" s="6"/>
      <c r="G55" s="6"/>
    </row>
    <row r="56" spans="1:7" ht="24.75" x14ac:dyDescent="0.25">
      <c r="A56" s="23" t="s">
        <v>30606</v>
      </c>
      <c r="B56" s="10" t="s">
        <v>30607</v>
      </c>
      <c r="C56" s="26"/>
      <c r="D56" s="29"/>
      <c r="E56" s="29"/>
      <c r="F56" s="29"/>
      <c r="G56" s="29"/>
    </row>
    <row r="57" spans="1:7" ht="15.75" thickBot="1" x14ac:dyDescent="0.3">
      <c r="A57" s="25"/>
      <c r="B57" s="12" t="s">
        <v>30608</v>
      </c>
      <c r="C57" s="28"/>
      <c r="D57" s="31"/>
      <c r="E57" s="31"/>
      <c r="F57" s="31"/>
      <c r="G57" s="31"/>
    </row>
    <row r="58" spans="1:7" ht="15.75" thickBot="1" x14ac:dyDescent="0.3">
      <c r="A58" s="6"/>
      <c r="B58" s="6"/>
      <c r="C58" s="6"/>
      <c r="D58" s="6"/>
      <c r="E58" s="6"/>
      <c r="F58" s="6"/>
      <c r="G58" s="6"/>
    </row>
    <row r="59" spans="1:7" ht="15.75" thickBot="1" x14ac:dyDescent="0.3">
      <c r="A59" s="7" t="s">
        <v>30609</v>
      </c>
      <c r="B59" s="7" t="s">
        <v>28599</v>
      </c>
      <c r="C59" s="8" t="s">
        <v>23</v>
      </c>
      <c r="D59" s="9">
        <v>173.25</v>
      </c>
      <c r="E59" s="9">
        <v>14.74</v>
      </c>
      <c r="F59" s="9">
        <v>65.36</v>
      </c>
      <c r="G59" s="9"/>
    </row>
    <row r="60" spans="1:7" ht="15.75" thickBot="1" x14ac:dyDescent="0.3">
      <c r="A60" s="6"/>
      <c r="B60" s="6"/>
      <c r="C60" s="6"/>
      <c r="D60" s="6"/>
      <c r="E60" s="6"/>
      <c r="F60" s="6"/>
      <c r="G60" s="6"/>
    </row>
    <row r="61" spans="1:7" ht="15.75" thickBot="1" x14ac:dyDescent="0.3">
      <c r="A61" s="7" t="s">
        <v>30610</v>
      </c>
      <c r="B61" s="7" t="s">
        <v>7189</v>
      </c>
      <c r="C61" s="8" t="s">
        <v>23</v>
      </c>
      <c r="D61" s="9">
        <v>192.45</v>
      </c>
      <c r="E61" s="9">
        <v>13.27</v>
      </c>
      <c r="F61" s="9">
        <v>66.819999999999993</v>
      </c>
      <c r="G61" s="9"/>
    </row>
    <row r="62" spans="1:7" ht="15.75" thickBot="1" x14ac:dyDescent="0.3">
      <c r="A62" s="6"/>
      <c r="B62" s="6"/>
      <c r="C62" s="6"/>
      <c r="D62" s="6"/>
      <c r="E62" s="6"/>
      <c r="F62" s="6"/>
      <c r="G62" s="6"/>
    </row>
    <row r="63" spans="1:7" ht="15.75" thickBot="1" x14ac:dyDescent="0.3">
      <c r="A63" s="7" t="s">
        <v>30611</v>
      </c>
      <c r="B63" s="7" t="s">
        <v>7193</v>
      </c>
      <c r="C63" s="8" t="s">
        <v>23</v>
      </c>
      <c r="D63" s="9">
        <v>273.32</v>
      </c>
      <c r="E63" s="9">
        <v>12.46</v>
      </c>
      <c r="F63" s="9">
        <v>67.64</v>
      </c>
      <c r="G63" s="9"/>
    </row>
    <row r="64" spans="1:7" ht="15.75" thickBot="1" x14ac:dyDescent="0.3">
      <c r="A64" s="6"/>
      <c r="B64" s="6"/>
      <c r="C64" s="6"/>
      <c r="D64" s="6"/>
      <c r="E64" s="6"/>
      <c r="F64" s="6"/>
      <c r="G64" s="6"/>
    </row>
    <row r="65" spans="1:7" ht="15.75" thickBot="1" x14ac:dyDescent="0.3">
      <c r="A65" s="7" t="s">
        <v>30612</v>
      </c>
      <c r="B65" s="7" t="s">
        <v>6398</v>
      </c>
      <c r="C65" s="8" t="s">
        <v>23</v>
      </c>
      <c r="D65" s="9">
        <v>537.75</v>
      </c>
      <c r="E65" s="9">
        <v>6.33</v>
      </c>
      <c r="F65" s="9">
        <v>73.760000000000005</v>
      </c>
      <c r="G65" s="9"/>
    </row>
    <row r="66" spans="1:7" ht="15.75" thickBot="1" x14ac:dyDescent="0.3">
      <c r="A66" s="6"/>
      <c r="B66" s="6"/>
      <c r="C66" s="6"/>
      <c r="D66" s="6"/>
      <c r="E66" s="6"/>
      <c r="F66" s="6"/>
      <c r="G66" s="6"/>
    </row>
    <row r="67" spans="1:7" ht="15.75" thickBot="1" x14ac:dyDescent="0.3">
      <c r="A67" s="7" t="s">
        <v>30613</v>
      </c>
      <c r="B67" s="7" t="s">
        <v>6403</v>
      </c>
      <c r="C67" s="8" t="s">
        <v>23</v>
      </c>
      <c r="D67" s="9">
        <v>709.04</v>
      </c>
      <c r="E67" s="9">
        <v>5.4</v>
      </c>
      <c r="F67" s="9">
        <v>74.69</v>
      </c>
      <c r="G67" s="9"/>
    </row>
    <row r="68" spans="1:7" ht="15.75" thickBot="1" x14ac:dyDescent="0.3">
      <c r="A68" s="6"/>
      <c r="B68" s="6"/>
      <c r="C68" s="6"/>
      <c r="D68" s="6"/>
      <c r="E68" s="6"/>
      <c r="F68" s="6"/>
      <c r="G68" s="6"/>
    </row>
    <row r="69" spans="1:7" ht="15.75" thickBot="1" x14ac:dyDescent="0.3">
      <c r="A69" s="7" t="s">
        <v>30614</v>
      </c>
      <c r="B69" s="7" t="s">
        <v>7197</v>
      </c>
      <c r="C69" s="8" t="s">
        <v>23</v>
      </c>
      <c r="D69" s="9">
        <v>959.84</v>
      </c>
      <c r="E69" s="9">
        <v>4.4400000000000004</v>
      </c>
      <c r="F69" s="9">
        <v>75.66</v>
      </c>
      <c r="G69" s="9"/>
    </row>
    <row r="70" spans="1:7" ht="15.75" thickBot="1" x14ac:dyDescent="0.3">
      <c r="A70" s="6"/>
      <c r="B70" s="6"/>
      <c r="C70" s="6"/>
      <c r="D70" s="6"/>
      <c r="E70" s="6"/>
      <c r="F70" s="6"/>
      <c r="G70" s="6"/>
    </row>
    <row r="71" spans="1:7" ht="15.75" thickBot="1" x14ac:dyDescent="0.3">
      <c r="A71" s="7" t="s">
        <v>30615</v>
      </c>
      <c r="B71" s="7" t="s">
        <v>6411</v>
      </c>
      <c r="C71" s="8" t="s">
        <v>23</v>
      </c>
      <c r="D71" s="9" t="s">
        <v>30616</v>
      </c>
      <c r="E71" s="9">
        <v>1.85</v>
      </c>
      <c r="F71" s="9">
        <v>78.25</v>
      </c>
      <c r="G71" s="9"/>
    </row>
    <row r="72" spans="1:7" ht="15.75" thickBot="1" x14ac:dyDescent="0.3">
      <c r="A72" s="6"/>
      <c r="B72" s="6"/>
      <c r="C72" s="6"/>
      <c r="D72" s="6"/>
      <c r="E72" s="6"/>
      <c r="F72" s="6"/>
      <c r="G72" s="6"/>
    </row>
    <row r="73" spans="1:7" ht="15.75" thickBot="1" x14ac:dyDescent="0.3">
      <c r="A73" s="7" t="s">
        <v>30617</v>
      </c>
      <c r="B73" s="7" t="s">
        <v>30618</v>
      </c>
      <c r="C73" s="8"/>
      <c r="D73" s="9"/>
      <c r="E73" s="9"/>
      <c r="F73" s="9"/>
      <c r="G73" s="9"/>
    </row>
    <row r="74" spans="1:7" ht="15.75" thickBot="1" x14ac:dyDescent="0.3">
      <c r="A74" s="6"/>
      <c r="B74" s="6"/>
      <c r="C74" s="6"/>
      <c r="D74" s="6"/>
      <c r="E74" s="6"/>
      <c r="F74" s="6"/>
      <c r="G74" s="6"/>
    </row>
    <row r="75" spans="1:7" x14ac:dyDescent="0.25">
      <c r="A75" s="23" t="s">
        <v>30619</v>
      </c>
      <c r="B75" s="10" t="s">
        <v>30620</v>
      </c>
      <c r="C75" s="26"/>
      <c r="D75" s="29"/>
      <c r="E75" s="29"/>
      <c r="F75" s="29"/>
      <c r="G75" s="29"/>
    </row>
    <row r="76" spans="1:7" ht="15.75" thickBot="1" x14ac:dyDescent="0.3">
      <c r="A76" s="25"/>
      <c r="B76" s="12" t="s">
        <v>30608</v>
      </c>
      <c r="C76" s="28"/>
      <c r="D76" s="31"/>
      <c r="E76" s="31"/>
      <c r="F76" s="31"/>
      <c r="G76" s="31"/>
    </row>
    <row r="77" spans="1:7" ht="15.75" thickBot="1" x14ac:dyDescent="0.3">
      <c r="A77" s="6"/>
      <c r="B77" s="6"/>
      <c r="C77" s="6"/>
      <c r="D77" s="6"/>
      <c r="E77" s="6"/>
      <c r="F77" s="6"/>
      <c r="G77" s="6"/>
    </row>
    <row r="78" spans="1:7" ht="15.75" thickBot="1" x14ac:dyDescent="0.3">
      <c r="A78" s="7" t="s">
        <v>30621</v>
      </c>
      <c r="B78" s="7" t="s">
        <v>6411</v>
      </c>
      <c r="C78" s="8" t="s">
        <v>23</v>
      </c>
      <c r="D78" s="9" t="s">
        <v>30622</v>
      </c>
      <c r="E78" s="9">
        <v>2.68</v>
      </c>
      <c r="F78" s="9">
        <v>77.42</v>
      </c>
      <c r="G78" s="9"/>
    </row>
    <row r="79" spans="1:7" ht="15.75" thickBot="1" x14ac:dyDescent="0.3">
      <c r="A79" s="6"/>
      <c r="B79" s="6"/>
      <c r="C79" s="6"/>
      <c r="D79" s="6"/>
      <c r="E79" s="6"/>
      <c r="F79" s="6"/>
      <c r="G79" s="6"/>
    </row>
    <row r="80" spans="1:7" ht="15.75" thickBot="1" x14ac:dyDescent="0.3">
      <c r="A80" s="7" t="s">
        <v>30623</v>
      </c>
      <c r="B80" s="7" t="s">
        <v>7169</v>
      </c>
      <c r="C80" s="8" t="s">
        <v>23</v>
      </c>
      <c r="D80" s="9" t="s">
        <v>30624</v>
      </c>
      <c r="E80" s="9">
        <v>1.54</v>
      </c>
      <c r="F80" s="9">
        <v>78.55</v>
      </c>
      <c r="G80" s="9"/>
    </row>
    <row r="81" spans="1:7" ht="15.75" thickBot="1" x14ac:dyDescent="0.3">
      <c r="A81" s="6"/>
      <c r="B81" s="6"/>
      <c r="C81" s="6"/>
      <c r="D81" s="6"/>
      <c r="E81" s="6"/>
      <c r="F81" s="6"/>
      <c r="G81" s="6"/>
    </row>
    <row r="82" spans="1:7" ht="15.75" thickBot="1" x14ac:dyDescent="0.3">
      <c r="A82" s="7" t="s">
        <v>30625</v>
      </c>
      <c r="B82" s="7" t="s">
        <v>7171</v>
      </c>
      <c r="C82" s="8" t="s">
        <v>23</v>
      </c>
      <c r="D82" s="9" t="s">
        <v>30626</v>
      </c>
      <c r="E82" s="9">
        <v>1.26</v>
      </c>
      <c r="F82" s="9">
        <v>78.83</v>
      </c>
      <c r="G82" s="9"/>
    </row>
    <row r="83" spans="1:7" ht="15.75" thickBot="1" x14ac:dyDescent="0.3">
      <c r="A83" s="6"/>
      <c r="B83" s="6"/>
      <c r="C83" s="6"/>
      <c r="D83" s="6"/>
      <c r="E83" s="6"/>
      <c r="F83" s="6"/>
      <c r="G83" s="6"/>
    </row>
    <row r="84" spans="1:7" ht="15.75" thickBot="1" x14ac:dyDescent="0.3">
      <c r="A84" s="7" t="s">
        <v>30627</v>
      </c>
      <c r="B84" s="7" t="s">
        <v>7173</v>
      </c>
      <c r="C84" s="8" t="s">
        <v>23</v>
      </c>
      <c r="D84" s="9" t="s">
        <v>30628</v>
      </c>
      <c r="E84" s="9">
        <v>1</v>
      </c>
      <c r="F84" s="9">
        <v>79.09</v>
      </c>
      <c r="G84" s="9"/>
    </row>
    <row r="85" spans="1:7" ht="15.75" thickBot="1" x14ac:dyDescent="0.3">
      <c r="A85" s="6"/>
      <c r="B85" s="6"/>
      <c r="C85" s="6"/>
      <c r="D85" s="6"/>
      <c r="E85" s="6"/>
      <c r="F85" s="6"/>
      <c r="G85" s="6"/>
    </row>
    <row r="86" spans="1:7" ht="15.75" thickBot="1" x14ac:dyDescent="0.3">
      <c r="A86" s="7" t="s">
        <v>30629</v>
      </c>
      <c r="B86" s="7" t="s">
        <v>7175</v>
      </c>
      <c r="C86" s="8" t="s">
        <v>23</v>
      </c>
      <c r="D86" s="9" t="s">
        <v>30630</v>
      </c>
      <c r="E86" s="9">
        <v>0.76</v>
      </c>
      <c r="F86" s="9">
        <v>79.34</v>
      </c>
      <c r="G86" s="9"/>
    </row>
    <row r="87" spans="1:7" ht="15.75" thickBot="1" x14ac:dyDescent="0.3">
      <c r="A87" s="6"/>
      <c r="B87" s="6"/>
      <c r="C87" s="6"/>
      <c r="D87" s="6"/>
      <c r="E87" s="6"/>
      <c r="F87" s="6"/>
      <c r="G87" s="6"/>
    </row>
    <row r="88" spans="1:7" x14ac:dyDescent="0.25">
      <c r="A88" s="23" t="s">
        <v>30631</v>
      </c>
      <c r="B88" s="10" t="s">
        <v>30632</v>
      </c>
      <c r="C88" s="26"/>
      <c r="D88" s="29"/>
      <c r="E88" s="29"/>
      <c r="F88" s="29"/>
      <c r="G88" s="29"/>
    </row>
    <row r="89" spans="1:7" ht="15.75" thickBot="1" x14ac:dyDescent="0.3">
      <c r="A89" s="25"/>
      <c r="B89" s="12" t="s">
        <v>30608</v>
      </c>
      <c r="C89" s="28"/>
      <c r="D89" s="31"/>
      <c r="E89" s="31"/>
      <c r="F89" s="31"/>
      <c r="G89" s="31"/>
    </row>
    <row r="90" spans="1:7" ht="15.75" thickBot="1" x14ac:dyDescent="0.3">
      <c r="A90" s="6"/>
      <c r="B90" s="6"/>
      <c r="C90" s="6"/>
      <c r="D90" s="6"/>
      <c r="E90" s="6"/>
      <c r="F90" s="6"/>
      <c r="G90" s="6"/>
    </row>
    <row r="91" spans="1:7" ht="15.75" thickBot="1" x14ac:dyDescent="0.3">
      <c r="A91" s="7" t="s">
        <v>30633</v>
      </c>
      <c r="B91" s="7" t="s">
        <v>6411</v>
      </c>
      <c r="C91" s="8" t="s">
        <v>23</v>
      </c>
      <c r="D91" s="9" t="s">
        <v>30634</v>
      </c>
      <c r="E91" s="9">
        <v>2.5099999999999998</v>
      </c>
      <c r="F91" s="9">
        <v>77.59</v>
      </c>
      <c r="G91" s="9"/>
    </row>
    <row r="92" spans="1:7" ht="15.75" thickBot="1" x14ac:dyDescent="0.3">
      <c r="A92" s="6"/>
      <c r="B92" s="6"/>
      <c r="C92" s="6"/>
      <c r="D92" s="6"/>
      <c r="E92" s="6"/>
      <c r="F92" s="6"/>
      <c r="G92" s="6"/>
    </row>
    <row r="93" spans="1:7" ht="15.75" thickBot="1" x14ac:dyDescent="0.3">
      <c r="A93" s="7" t="s">
        <v>30635</v>
      </c>
      <c r="B93" s="7" t="s">
        <v>7169</v>
      </c>
      <c r="C93" s="8" t="s">
        <v>23</v>
      </c>
      <c r="D93" s="9" t="s">
        <v>30636</v>
      </c>
      <c r="E93" s="9">
        <v>1.44</v>
      </c>
      <c r="F93" s="9">
        <v>78.650000000000006</v>
      </c>
      <c r="G93" s="9"/>
    </row>
    <row r="94" spans="1:7" ht="15.75" thickBot="1" x14ac:dyDescent="0.3">
      <c r="A94" s="6"/>
      <c r="B94" s="6"/>
      <c r="C94" s="6"/>
      <c r="D94" s="6"/>
      <c r="E94" s="6"/>
      <c r="F94" s="6"/>
      <c r="G94" s="6"/>
    </row>
    <row r="95" spans="1:7" ht="15.75" thickBot="1" x14ac:dyDescent="0.3">
      <c r="A95" s="7" t="s">
        <v>30637</v>
      </c>
      <c r="B95" s="7" t="s">
        <v>7171</v>
      </c>
      <c r="C95" s="8" t="s">
        <v>23</v>
      </c>
      <c r="D95" s="9" t="s">
        <v>30638</v>
      </c>
      <c r="E95" s="9">
        <v>1.18</v>
      </c>
      <c r="F95" s="9">
        <v>78.92</v>
      </c>
      <c r="G95" s="9"/>
    </row>
    <row r="96" spans="1:7" ht="15.75" thickBot="1" x14ac:dyDescent="0.3">
      <c r="A96" s="6"/>
      <c r="B96" s="6"/>
      <c r="C96" s="6"/>
      <c r="D96" s="6"/>
      <c r="E96" s="6"/>
      <c r="F96" s="6"/>
      <c r="G96" s="6"/>
    </row>
    <row r="97" spans="1:7" ht="15.75" thickBot="1" x14ac:dyDescent="0.3">
      <c r="A97" s="7" t="s">
        <v>30639</v>
      </c>
      <c r="B97" s="7" t="s">
        <v>7173</v>
      </c>
      <c r="C97" s="8" t="s">
        <v>23</v>
      </c>
      <c r="D97" s="9" t="s">
        <v>30640</v>
      </c>
      <c r="E97" s="9">
        <v>0.94</v>
      </c>
      <c r="F97" s="9">
        <v>79.16</v>
      </c>
      <c r="G97" s="9"/>
    </row>
    <row r="98" spans="1:7" ht="15.75" thickBot="1" x14ac:dyDescent="0.3">
      <c r="A98" s="6"/>
      <c r="B98" s="6"/>
      <c r="C98" s="6"/>
      <c r="D98" s="6"/>
      <c r="E98" s="6"/>
      <c r="F98" s="6"/>
      <c r="G98" s="6"/>
    </row>
    <row r="99" spans="1:7" ht="15.75" thickBot="1" x14ac:dyDescent="0.3">
      <c r="A99" s="7" t="s">
        <v>30641</v>
      </c>
      <c r="B99" s="7" t="s">
        <v>7175</v>
      </c>
      <c r="C99" s="8" t="s">
        <v>23</v>
      </c>
      <c r="D99" s="9" t="s">
        <v>30642</v>
      </c>
      <c r="E99" s="9">
        <v>0.71</v>
      </c>
      <c r="F99" s="9">
        <v>79.39</v>
      </c>
      <c r="G99" s="9"/>
    </row>
    <row r="100" spans="1:7" ht="15.75" thickBot="1" x14ac:dyDescent="0.3">
      <c r="A100" s="6"/>
      <c r="B100" s="6"/>
      <c r="C100" s="6"/>
      <c r="D100" s="6"/>
      <c r="E100" s="6"/>
      <c r="F100" s="6"/>
      <c r="G100" s="6"/>
    </row>
    <row r="101" spans="1:7" ht="15.75" thickBot="1" x14ac:dyDescent="0.3">
      <c r="A101" s="7" t="s">
        <v>30643</v>
      </c>
      <c r="B101" s="7" t="s">
        <v>30644</v>
      </c>
      <c r="C101" s="8"/>
      <c r="D101" s="9"/>
      <c r="E101" s="9"/>
      <c r="F101" s="9"/>
      <c r="G101" s="9"/>
    </row>
    <row r="102" spans="1:7" ht="15.75" thickBot="1" x14ac:dyDescent="0.3">
      <c r="A102" s="6"/>
      <c r="B102" s="6"/>
      <c r="C102" s="6"/>
      <c r="D102" s="6"/>
      <c r="E102" s="6"/>
      <c r="F102" s="6"/>
      <c r="G102" s="6"/>
    </row>
    <row r="103" spans="1:7" ht="15.75" thickBot="1" x14ac:dyDescent="0.3">
      <c r="A103" s="7" t="s">
        <v>30645</v>
      </c>
      <c r="B103" s="7" t="s">
        <v>30646</v>
      </c>
      <c r="C103" s="8" t="s">
        <v>23</v>
      </c>
      <c r="D103" s="9">
        <v>499.48</v>
      </c>
      <c r="E103" s="9">
        <v>6.9</v>
      </c>
      <c r="F103" s="9">
        <v>73.2</v>
      </c>
      <c r="G103" s="9"/>
    </row>
    <row r="104" spans="1:7" ht="15.75" thickBot="1" x14ac:dyDescent="0.3">
      <c r="A104" s="6"/>
      <c r="B104" s="6"/>
      <c r="C104" s="6"/>
      <c r="D104" s="6"/>
      <c r="E104" s="6"/>
      <c r="F104" s="6"/>
      <c r="G104" s="6"/>
    </row>
    <row r="105" spans="1:7" ht="15.75" thickBot="1" x14ac:dyDescent="0.3">
      <c r="A105" s="7" t="s">
        <v>30647</v>
      </c>
      <c r="B105" s="7" t="s">
        <v>30648</v>
      </c>
      <c r="C105" s="8"/>
      <c r="D105" s="9"/>
      <c r="E105" s="9"/>
      <c r="F105" s="9"/>
      <c r="G105" s="9"/>
    </row>
    <row r="106" spans="1:7" ht="15.75" thickBot="1" x14ac:dyDescent="0.3">
      <c r="A106" s="6"/>
      <c r="B106" s="6"/>
      <c r="C106" s="6"/>
      <c r="D106" s="6"/>
      <c r="E106" s="6"/>
      <c r="F106" s="6"/>
      <c r="G106" s="6"/>
    </row>
    <row r="107" spans="1:7" ht="25.5" thickBot="1" x14ac:dyDescent="0.3">
      <c r="A107" s="7" t="s">
        <v>30649</v>
      </c>
      <c r="B107" s="7" t="s">
        <v>30650</v>
      </c>
      <c r="C107" s="8" t="s">
        <v>30651</v>
      </c>
      <c r="D107" s="9">
        <v>0.55000000000000004</v>
      </c>
      <c r="E107" s="9">
        <v>63.64</v>
      </c>
      <c r="F107" s="9">
        <v>16.36</v>
      </c>
      <c r="G107" s="9"/>
    </row>
    <row r="108" spans="1:7" ht="15.75" thickBot="1" x14ac:dyDescent="0.3">
      <c r="A108" s="6"/>
      <c r="B108" s="6"/>
      <c r="C108" s="6"/>
      <c r="D108" s="6"/>
      <c r="E108" s="6"/>
      <c r="F108" s="6"/>
      <c r="G108" s="6"/>
    </row>
    <row r="109" spans="1:7" ht="15.75" thickBot="1" x14ac:dyDescent="0.3">
      <c r="A109" s="7" t="s">
        <v>30652</v>
      </c>
      <c r="B109" s="7" t="s">
        <v>30653</v>
      </c>
      <c r="C109" s="8" t="s">
        <v>23</v>
      </c>
      <c r="D109" s="9">
        <v>884.15</v>
      </c>
      <c r="E109" s="9">
        <v>4.8099999999999996</v>
      </c>
      <c r="F109" s="9">
        <v>75.28</v>
      </c>
      <c r="G109" s="9"/>
    </row>
    <row r="110" spans="1:7" ht="15.75" thickBot="1" x14ac:dyDescent="0.3">
      <c r="A110" s="6"/>
      <c r="B110" s="6"/>
      <c r="C110" s="6"/>
      <c r="D110" s="6"/>
      <c r="E110" s="6"/>
      <c r="F110" s="6"/>
      <c r="G110" s="6"/>
    </row>
    <row r="111" spans="1:7" ht="15.75" thickBot="1" x14ac:dyDescent="0.3">
      <c r="A111" s="7" t="s">
        <v>30654</v>
      </c>
      <c r="B111" s="7" t="s">
        <v>30655</v>
      </c>
      <c r="C111" s="8"/>
      <c r="D111" s="9"/>
      <c r="E111" s="9"/>
      <c r="F111" s="9"/>
      <c r="G111" s="9"/>
    </row>
    <row r="112" spans="1:7" ht="15.75" thickBot="1" x14ac:dyDescent="0.3">
      <c r="A112" s="6"/>
      <c r="B112" s="6"/>
      <c r="C112" s="6"/>
      <c r="D112" s="6"/>
      <c r="E112" s="6"/>
      <c r="F112" s="6"/>
      <c r="G112" s="6"/>
    </row>
    <row r="113" spans="1:7" ht="25.5" thickBot="1" x14ac:dyDescent="0.3">
      <c r="A113" s="7" t="s">
        <v>30656</v>
      </c>
      <c r="B113" s="7" t="s">
        <v>30657</v>
      </c>
      <c r="C113" s="8" t="s">
        <v>23</v>
      </c>
      <c r="D113" s="9" t="s">
        <v>30658</v>
      </c>
      <c r="E113" s="9">
        <v>45.22</v>
      </c>
      <c r="F113" s="9">
        <v>27.38</v>
      </c>
      <c r="G113" s="9">
        <v>7.5</v>
      </c>
    </row>
    <row r="114" spans="1:7" ht="15.75" thickBot="1" x14ac:dyDescent="0.3">
      <c r="A114" s="6"/>
      <c r="B114" s="6"/>
      <c r="C114" s="6"/>
      <c r="D114" s="6"/>
      <c r="E114" s="6"/>
      <c r="F114" s="6"/>
      <c r="G114" s="6"/>
    </row>
    <row r="115" spans="1:7" ht="25.5" thickBot="1" x14ac:dyDescent="0.3">
      <c r="A115" s="7" t="s">
        <v>30659</v>
      </c>
      <c r="B115" s="7" t="s">
        <v>30660</v>
      </c>
      <c r="C115" s="8" t="s">
        <v>23</v>
      </c>
      <c r="D115" s="9" t="s">
        <v>30661</v>
      </c>
      <c r="E115" s="9">
        <v>29.18</v>
      </c>
      <c r="F115" s="9">
        <v>46.08</v>
      </c>
      <c r="G115" s="9">
        <v>4.84</v>
      </c>
    </row>
  </sheetData>
  <mergeCells count="30">
    <mergeCell ref="G16:G17"/>
    <mergeCell ref="A16:A17"/>
    <mergeCell ref="C16:C17"/>
    <mergeCell ref="D16:D17"/>
    <mergeCell ref="E16:E17"/>
    <mergeCell ref="F16:F17"/>
    <mergeCell ref="G56:G57"/>
    <mergeCell ref="A35:A36"/>
    <mergeCell ref="C35:C36"/>
    <mergeCell ref="D35:D36"/>
    <mergeCell ref="E35:E36"/>
    <mergeCell ref="F35:F36"/>
    <mergeCell ref="G35:G36"/>
    <mergeCell ref="A56:A57"/>
    <mergeCell ref="C56:C57"/>
    <mergeCell ref="D56:D57"/>
    <mergeCell ref="E56:E57"/>
    <mergeCell ref="F56:F57"/>
    <mergeCell ref="G88:G89"/>
    <mergeCell ref="A75:A76"/>
    <mergeCell ref="C75:C76"/>
    <mergeCell ref="D75:D76"/>
    <mergeCell ref="E75:E76"/>
    <mergeCell ref="F75:F76"/>
    <mergeCell ref="G75:G76"/>
    <mergeCell ref="A88:A89"/>
    <mergeCell ref="C88:C89"/>
    <mergeCell ref="D88:D89"/>
    <mergeCell ref="E88:E89"/>
    <mergeCell ref="F88:F89"/>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7030A0"/>
  </sheetPr>
  <dimension ref="A1:G16"/>
  <sheetViews>
    <sheetView workbookViewId="0">
      <selection activeCell="B30" sqref="B30"/>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30662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30663</v>
      </c>
      <c r="B10" s="7" t="s">
        <v>30664</v>
      </c>
      <c r="C10" s="8"/>
      <c r="D10" s="9"/>
      <c r="E10" s="9"/>
      <c r="F10" s="9"/>
      <c r="G10" s="9"/>
    </row>
    <row r="11" spans="1:7" ht="15.75" thickBot="1" x14ac:dyDescent="0.3">
      <c r="A11" s="6"/>
      <c r="B11" s="6"/>
      <c r="C11" s="6"/>
      <c r="D11" s="6"/>
      <c r="E11" s="6"/>
      <c r="F11" s="6"/>
      <c r="G11" s="6"/>
    </row>
    <row r="12" spans="1:7" ht="15.75" thickBot="1" x14ac:dyDescent="0.3">
      <c r="A12" s="7" t="s">
        <v>30665</v>
      </c>
      <c r="B12" s="7" t="s">
        <v>30666</v>
      </c>
      <c r="C12" s="8"/>
      <c r="D12" s="9"/>
      <c r="E12" s="9"/>
      <c r="F12" s="9"/>
      <c r="G12" s="9"/>
    </row>
    <row r="13" spans="1:7" ht="15.75" thickBot="1" x14ac:dyDescent="0.3">
      <c r="A13" s="6"/>
      <c r="B13" s="6"/>
      <c r="C13" s="6"/>
      <c r="D13" s="6"/>
      <c r="E13" s="6"/>
      <c r="F13" s="6"/>
      <c r="G13" s="6"/>
    </row>
    <row r="14" spans="1:7" ht="15.75" thickBot="1" x14ac:dyDescent="0.3">
      <c r="A14" s="7" t="s">
        <v>30667</v>
      </c>
      <c r="B14" s="7" t="s">
        <v>30668</v>
      </c>
      <c r="C14" s="8"/>
      <c r="D14" s="9"/>
      <c r="E14" s="9"/>
      <c r="F14" s="9"/>
      <c r="G14" s="9"/>
    </row>
    <row r="15" spans="1:7" ht="15.75" thickBot="1" x14ac:dyDescent="0.3">
      <c r="A15" s="6"/>
      <c r="B15" s="6"/>
      <c r="C15" s="6"/>
      <c r="D15" s="6"/>
      <c r="E15" s="6"/>
      <c r="F15" s="6"/>
      <c r="G15" s="6"/>
    </row>
    <row r="16" spans="1:7" ht="61.5" thickBot="1" x14ac:dyDescent="0.3">
      <c r="A16" s="7" t="s">
        <v>30669</v>
      </c>
      <c r="B16" s="7" t="s">
        <v>30670</v>
      </c>
      <c r="C16" s="8" t="s">
        <v>23</v>
      </c>
      <c r="D16" s="9">
        <v>44.64</v>
      </c>
      <c r="E16" s="9">
        <v>88.1</v>
      </c>
      <c r="F16" s="9"/>
      <c r="G16" s="9"/>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FF00"/>
  </sheetPr>
  <dimension ref="A1:G81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17257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17258</v>
      </c>
      <c r="B12" s="7" t="s">
        <v>17259</v>
      </c>
      <c r="C12" s="8"/>
      <c r="D12" s="9"/>
      <c r="E12" s="9"/>
      <c r="F12" s="9"/>
      <c r="G12" s="9"/>
    </row>
    <row r="13" spans="1:7" ht="15.75" thickBot="1" x14ac:dyDescent="0.3">
      <c r="A13" s="6"/>
      <c r="B13" s="6"/>
      <c r="C13" s="6"/>
      <c r="D13" s="6"/>
      <c r="E13" s="6"/>
      <c r="F13" s="6"/>
      <c r="G13" s="6"/>
    </row>
    <row r="14" spans="1:7" ht="15.75" thickBot="1" x14ac:dyDescent="0.3">
      <c r="A14" s="7" t="s">
        <v>17260</v>
      </c>
      <c r="B14" s="7" t="s">
        <v>17261</v>
      </c>
      <c r="C14" s="8"/>
      <c r="D14" s="9"/>
      <c r="E14" s="9"/>
      <c r="F14" s="9"/>
      <c r="G14" s="9"/>
    </row>
    <row r="15" spans="1:7" ht="15.75" thickBot="1" x14ac:dyDescent="0.3">
      <c r="A15" s="6"/>
      <c r="B15" s="6"/>
      <c r="C15" s="6"/>
      <c r="D15" s="6"/>
      <c r="E15" s="6"/>
      <c r="F15" s="6"/>
      <c r="G15" s="6"/>
    </row>
    <row r="16" spans="1:7" ht="15.75" thickBot="1" x14ac:dyDescent="0.3">
      <c r="A16" s="7" t="s">
        <v>17262</v>
      </c>
      <c r="B16" s="7" t="s">
        <v>17263</v>
      </c>
      <c r="C16" s="8"/>
      <c r="D16" s="9"/>
      <c r="E16" s="9"/>
      <c r="F16" s="9"/>
      <c r="G16" s="9"/>
    </row>
    <row r="17" spans="1:7" ht="15.75" thickBot="1" x14ac:dyDescent="0.3">
      <c r="A17" s="6"/>
      <c r="B17" s="6"/>
      <c r="C17" s="6"/>
      <c r="D17" s="6"/>
      <c r="E17" s="6"/>
      <c r="F17" s="6"/>
      <c r="G17" s="6"/>
    </row>
    <row r="18" spans="1:7" ht="15.75" thickBot="1" x14ac:dyDescent="0.3">
      <c r="A18" s="7" t="s">
        <v>17264</v>
      </c>
      <c r="B18" s="7" t="s">
        <v>17265</v>
      </c>
      <c r="C18" s="8" t="s">
        <v>23</v>
      </c>
      <c r="D18" s="9">
        <v>173.24</v>
      </c>
      <c r="E18" s="9">
        <v>18.43</v>
      </c>
      <c r="F18" s="9">
        <v>61.67</v>
      </c>
      <c r="G18" s="9"/>
    </row>
    <row r="19" spans="1:7" ht="15.75" thickBot="1" x14ac:dyDescent="0.3">
      <c r="A19" s="6"/>
      <c r="B19" s="6"/>
      <c r="C19" s="6"/>
      <c r="D19" s="6"/>
      <c r="E19" s="6"/>
      <c r="F19" s="6"/>
      <c r="G19" s="6"/>
    </row>
    <row r="20" spans="1:7" ht="15.75" thickBot="1" x14ac:dyDescent="0.3">
      <c r="A20" s="7" t="s">
        <v>17266</v>
      </c>
      <c r="B20" s="7" t="s">
        <v>17267</v>
      </c>
      <c r="C20" s="8" t="s">
        <v>23</v>
      </c>
      <c r="D20" s="9">
        <v>131.66999999999999</v>
      </c>
      <c r="E20" s="9">
        <v>9.6999999999999993</v>
      </c>
      <c r="F20" s="9">
        <v>70.400000000000006</v>
      </c>
      <c r="G20" s="9"/>
    </row>
    <row r="21" spans="1:7" ht="15.75" thickBot="1" x14ac:dyDescent="0.3">
      <c r="A21" s="6"/>
      <c r="B21" s="6"/>
      <c r="C21" s="6"/>
      <c r="D21" s="6"/>
      <c r="E21" s="6"/>
      <c r="F21" s="6"/>
      <c r="G21" s="6"/>
    </row>
    <row r="22" spans="1:7" ht="15.75" thickBot="1" x14ac:dyDescent="0.3">
      <c r="A22" s="7" t="s">
        <v>17268</v>
      </c>
      <c r="B22" s="7" t="s">
        <v>17269</v>
      </c>
      <c r="C22" s="8"/>
      <c r="D22" s="9"/>
      <c r="E22" s="9"/>
      <c r="F22" s="9"/>
      <c r="G22" s="9"/>
    </row>
    <row r="23" spans="1:7" ht="15.75" thickBot="1" x14ac:dyDescent="0.3">
      <c r="A23" s="6"/>
      <c r="B23" s="6"/>
      <c r="C23" s="6"/>
      <c r="D23" s="6"/>
      <c r="E23" s="6"/>
      <c r="F23" s="6"/>
      <c r="G23" s="6"/>
    </row>
    <row r="24" spans="1:7" ht="15.75" thickBot="1" x14ac:dyDescent="0.3">
      <c r="A24" s="7" t="s">
        <v>17270</v>
      </c>
      <c r="B24" s="7" t="s">
        <v>17271</v>
      </c>
      <c r="C24" s="8" t="s">
        <v>23</v>
      </c>
      <c r="D24" s="9">
        <v>93.42</v>
      </c>
      <c r="E24" s="9">
        <v>13.67</v>
      </c>
      <c r="F24" s="9">
        <v>66.430000000000007</v>
      </c>
      <c r="G24" s="9"/>
    </row>
    <row r="25" spans="1:7" ht="15.75" thickBot="1" x14ac:dyDescent="0.3">
      <c r="A25" s="6"/>
      <c r="B25" s="6"/>
      <c r="C25" s="6"/>
      <c r="D25" s="6"/>
      <c r="E25" s="6"/>
      <c r="F25" s="6"/>
      <c r="G25" s="6"/>
    </row>
    <row r="26" spans="1:7" ht="15.75" thickBot="1" x14ac:dyDescent="0.3">
      <c r="A26" s="7" t="s">
        <v>17272</v>
      </c>
      <c r="B26" s="7" t="s">
        <v>17273</v>
      </c>
      <c r="C26" s="8" t="s">
        <v>23</v>
      </c>
      <c r="D26" s="9">
        <v>149.74</v>
      </c>
      <c r="E26" s="9">
        <v>11.37</v>
      </c>
      <c r="F26" s="9">
        <v>68.73</v>
      </c>
      <c r="G26" s="9"/>
    </row>
    <row r="27" spans="1:7" ht="15.75" thickBot="1" x14ac:dyDescent="0.3">
      <c r="A27" s="6"/>
      <c r="B27" s="6"/>
      <c r="C27" s="6"/>
      <c r="D27" s="6"/>
      <c r="E27" s="6"/>
      <c r="F27" s="6"/>
      <c r="G27" s="6"/>
    </row>
    <row r="28" spans="1:7" ht="15.75" thickBot="1" x14ac:dyDescent="0.3">
      <c r="A28" s="7" t="s">
        <v>17274</v>
      </c>
      <c r="B28" s="7" t="s">
        <v>17275</v>
      </c>
      <c r="C28" s="8" t="s">
        <v>23</v>
      </c>
      <c r="D28" s="9">
        <v>248.79</v>
      </c>
      <c r="E28" s="9">
        <v>6.85</v>
      </c>
      <c r="F28" s="9">
        <v>73.25</v>
      </c>
      <c r="G28" s="9"/>
    </row>
    <row r="29" spans="1:7" ht="15.75" thickBot="1" x14ac:dyDescent="0.3">
      <c r="A29" s="6"/>
      <c r="B29" s="6"/>
      <c r="C29" s="6"/>
      <c r="D29" s="6"/>
      <c r="E29" s="6"/>
      <c r="F29" s="6"/>
      <c r="G29" s="6"/>
    </row>
    <row r="30" spans="1:7" ht="15.75" thickBot="1" x14ac:dyDescent="0.3">
      <c r="A30" s="7" t="s">
        <v>17276</v>
      </c>
      <c r="B30" s="7" t="s">
        <v>17277</v>
      </c>
      <c r="C30" s="8"/>
      <c r="D30" s="9"/>
      <c r="E30" s="9"/>
      <c r="F30" s="9"/>
      <c r="G30" s="9"/>
    </row>
    <row r="31" spans="1:7" ht="15.75" thickBot="1" x14ac:dyDescent="0.3">
      <c r="A31" s="6"/>
      <c r="B31" s="6"/>
      <c r="C31" s="6"/>
      <c r="D31" s="6"/>
      <c r="E31" s="6"/>
      <c r="F31" s="6"/>
      <c r="G31" s="6"/>
    </row>
    <row r="32" spans="1:7" ht="15.75" thickBot="1" x14ac:dyDescent="0.3">
      <c r="A32" s="7" t="s">
        <v>17278</v>
      </c>
      <c r="B32" s="7" t="s">
        <v>4531</v>
      </c>
      <c r="C32" s="8" t="s">
        <v>23</v>
      </c>
      <c r="D32" s="9">
        <v>52.16</v>
      </c>
      <c r="E32" s="9">
        <v>32.65</v>
      </c>
      <c r="F32" s="9">
        <v>47.45</v>
      </c>
      <c r="G32" s="9"/>
    </row>
    <row r="33" spans="1:7" ht="15.75" thickBot="1" x14ac:dyDescent="0.3">
      <c r="A33" s="6"/>
      <c r="B33" s="6"/>
      <c r="C33" s="6"/>
      <c r="D33" s="6"/>
      <c r="E33" s="6"/>
      <c r="F33" s="6"/>
      <c r="G33" s="6"/>
    </row>
    <row r="34" spans="1:7" ht="15.75" thickBot="1" x14ac:dyDescent="0.3">
      <c r="A34" s="7" t="s">
        <v>17279</v>
      </c>
      <c r="B34" s="7" t="s">
        <v>4995</v>
      </c>
      <c r="C34" s="8" t="s">
        <v>23</v>
      </c>
      <c r="D34" s="9">
        <v>59.91</v>
      </c>
      <c r="E34" s="9">
        <v>28.43</v>
      </c>
      <c r="F34" s="9">
        <v>51.66</v>
      </c>
      <c r="G34" s="9"/>
    </row>
    <row r="35" spans="1:7" ht="15.75" thickBot="1" x14ac:dyDescent="0.3">
      <c r="A35" s="6"/>
      <c r="B35" s="6"/>
      <c r="C35" s="6"/>
      <c r="D35" s="6"/>
      <c r="E35" s="6"/>
      <c r="F35" s="6"/>
      <c r="G35" s="6"/>
    </row>
    <row r="36" spans="1:7" ht="15.75" thickBot="1" x14ac:dyDescent="0.3">
      <c r="A36" s="7" t="s">
        <v>17280</v>
      </c>
      <c r="B36" s="7" t="s">
        <v>17281</v>
      </c>
      <c r="C36" s="8" t="s">
        <v>23</v>
      </c>
      <c r="D36" s="9">
        <v>95.8</v>
      </c>
      <c r="E36" s="9">
        <v>17.78</v>
      </c>
      <c r="F36" s="9">
        <v>62.32</v>
      </c>
      <c r="G36" s="9"/>
    </row>
    <row r="37" spans="1:7" ht="15.75" thickBot="1" x14ac:dyDescent="0.3">
      <c r="A37" s="6"/>
      <c r="B37" s="6"/>
      <c r="C37" s="6"/>
      <c r="D37" s="6"/>
      <c r="E37" s="6"/>
      <c r="F37" s="6"/>
      <c r="G37" s="6"/>
    </row>
    <row r="38" spans="1:7" ht="15.75" thickBot="1" x14ac:dyDescent="0.3">
      <c r="A38" s="7" t="s">
        <v>17282</v>
      </c>
      <c r="B38" s="7" t="s">
        <v>17283</v>
      </c>
      <c r="C38" s="8" t="s">
        <v>23</v>
      </c>
      <c r="D38" s="9">
        <v>24.6</v>
      </c>
      <c r="E38" s="9">
        <v>69.23</v>
      </c>
      <c r="F38" s="9">
        <v>10.85</v>
      </c>
      <c r="G38" s="9"/>
    </row>
    <row r="39" spans="1:7" ht="15.75" thickBot="1" x14ac:dyDescent="0.3">
      <c r="A39" s="6"/>
      <c r="B39" s="6"/>
      <c r="C39" s="6"/>
      <c r="D39" s="6"/>
      <c r="E39" s="6"/>
      <c r="F39" s="6"/>
      <c r="G39" s="6"/>
    </row>
    <row r="40" spans="1:7" ht="15.75" thickBot="1" x14ac:dyDescent="0.3">
      <c r="A40" s="7" t="s">
        <v>17284</v>
      </c>
      <c r="B40" s="7" t="s">
        <v>17285</v>
      </c>
      <c r="C40" s="8" t="s">
        <v>23</v>
      </c>
      <c r="D40" s="9">
        <v>24.71</v>
      </c>
      <c r="E40" s="9">
        <v>68.92</v>
      </c>
      <c r="F40" s="9">
        <v>11.17</v>
      </c>
      <c r="G40" s="9"/>
    </row>
    <row r="41" spans="1:7" ht="15.75" thickBot="1" x14ac:dyDescent="0.3">
      <c r="A41" s="6"/>
      <c r="B41" s="6"/>
      <c r="C41" s="6"/>
      <c r="D41" s="6"/>
      <c r="E41" s="6"/>
      <c r="F41" s="6"/>
      <c r="G41" s="6"/>
    </row>
    <row r="42" spans="1:7" ht="15.75" thickBot="1" x14ac:dyDescent="0.3">
      <c r="A42" s="7" t="s">
        <v>17286</v>
      </c>
      <c r="B42" s="7" t="s">
        <v>17287</v>
      </c>
      <c r="C42" s="8" t="s">
        <v>23</v>
      </c>
      <c r="D42" s="9">
        <v>117.37</v>
      </c>
      <c r="E42" s="9">
        <v>14.51</v>
      </c>
      <c r="F42" s="9">
        <v>65.59</v>
      </c>
      <c r="G42" s="9"/>
    </row>
    <row r="43" spans="1:7" ht="15.75" thickBot="1" x14ac:dyDescent="0.3">
      <c r="A43" s="6"/>
      <c r="B43" s="6"/>
      <c r="C43" s="6"/>
      <c r="D43" s="6"/>
      <c r="E43" s="6"/>
      <c r="F43" s="6"/>
      <c r="G43" s="6"/>
    </row>
    <row r="44" spans="1:7" ht="15.75" thickBot="1" x14ac:dyDescent="0.3">
      <c r="A44" s="7" t="s">
        <v>17288</v>
      </c>
      <c r="B44" s="7" t="s">
        <v>17289</v>
      </c>
      <c r="C44" s="8"/>
      <c r="D44" s="9"/>
      <c r="E44" s="9"/>
      <c r="F44" s="9"/>
      <c r="G44" s="9"/>
    </row>
    <row r="45" spans="1:7" ht="15.75" thickBot="1" x14ac:dyDescent="0.3">
      <c r="A45" s="6"/>
      <c r="B45" s="6"/>
      <c r="C45" s="6"/>
      <c r="D45" s="6"/>
      <c r="E45" s="6"/>
      <c r="F45" s="6"/>
      <c r="G45" s="6"/>
    </row>
    <row r="46" spans="1:7" ht="15.75" thickBot="1" x14ac:dyDescent="0.3">
      <c r="A46" s="7" t="s">
        <v>17290</v>
      </c>
      <c r="B46" s="7" t="s">
        <v>17291</v>
      </c>
      <c r="C46" s="8" t="s">
        <v>23</v>
      </c>
      <c r="D46" s="9">
        <v>25.27</v>
      </c>
      <c r="E46" s="9">
        <v>50.53</v>
      </c>
      <c r="F46" s="9">
        <v>29.56</v>
      </c>
      <c r="G46" s="9"/>
    </row>
    <row r="47" spans="1:7" ht="15.75" thickBot="1" x14ac:dyDescent="0.3">
      <c r="A47" s="6"/>
      <c r="B47" s="6"/>
      <c r="C47" s="6"/>
      <c r="D47" s="6"/>
      <c r="E47" s="6"/>
      <c r="F47" s="6"/>
      <c r="G47" s="6"/>
    </row>
    <row r="48" spans="1:7" ht="15.75" thickBot="1" x14ac:dyDescent="0.3">
      <c r="A48" s="7" t="s">
        <v>17292</v>
      </c>
      <c r="B48" s="7" t="s">
        <v>17293</v>
      </c>
      <c r="C48" s="8" t="s">
        <v>23</v>
      </c>
      <c r="D48" s="9">
        <v>34.799999999999997</v>
      </c>
      <c r="E48" s="9">
        <v>48.94</v>
      </c>
      <c r="F48" s="9">
        <v>31.18</v>
      </c>
      <c r="G48" s="9"/>
    </row>
    <row r="49" spans="1:7" ht="15.75" thickBot="1" x14ac:dyDescent="0.3">
      <c r="A49" s="6"/>
      <c r="B49" s="6"/>
      <c r="C49" s="6"/>
      <c r="D49" s="6"/>
      <c r="E49" s="6"/>
      <c r="F49" s="6"/>
      <c r="G49" s="6"/>
    </row>
    <row r="50" spans="1:7" ht="15.75" thickBot="1" x14ac:dyDescent="0.3">
      <c r="A50" s="7" t="s">
        <v>17294</v>
      </c>
      <c r="B50" s="7" t="s">
        <v>17295</v>
      </c>
      <c r="C50" s="8" t="s">
        <v>23</v>
      </c>
      <c r="D50" s="9">
        <v>45.41</v>
      </c>
      <c r="E50" s="9">
        <v>46.88</v>
      </c>
      <c r="F50" s="9">
        <v>33.21</v>
      </c>
      <c r="G50" s="9"/>
    </row>
    <row r="51" spans="1:7" ht="15.75" thickBot="1" x14ac:dyDescent="0.3">
      <c r="A51" s="6"/>
      <c r="B51" s="6"/>
      <c r="C51" s="6"/>
      <c r="D51" s="6"/>
      <c r="E51" s="6"/>
      <c r="F51" s="6"/>
      <c r="G51" s="6"/>
    </row>
    <row r="52" spans="1:7" ht="15.75" thickBot="1" x14ac:dyDescent="0.3">
      <c r="A52" s="7" t="s">
        <v>17296</v>
      </c>
      <c r="B52" s="7" t="s">
        <v>17297</v>
      </c>
      <c r="C52" s="8" t="s">
        <v>23</v>
      </c>
      <c r="D52" s="9">
        <v>57.15</v>
      </c>
      <c r="E52" s="9">
        <v>44.69</v>
      </c>
      <c r="F52" s="9">
        <v>35.4</v>
      </c>
      <c r="G52" s="9"/>
    </row>
    <row r="53" spans="1:7" ht="15.75" thickBot="1" x14ac:dyDescent="0.3">
      <c r="A53" s="6"/>
      <c r="B53" s="6"/>
      <c r="C53" s="6"/>
      <c r="D53" s="6"/>
      <c r="E53" s="6"/>
      <c r="F53" s="6"/>
      <c r="G53" s="6"/>
    </row>
    <row r="54" spans="1:7" ht="15.75" thickBot="1" x14ac:dyDescent="0.3">
      <c r="A54" s="7" t="s">
        <v>17298</v>
      </c>
      <c r="B54" s="7" t="s">
        <v>17299</v>
      </c>
      <c r="C54" s="8" t="s">
        <v>23</v>
      </c>
      <c r="D54" s="9">
        <v>69.489999999999995</v>
      </c>
      <c r="E54" s="9">
        <v>42.88</v>
      </c>
      <c r="F54" s="9">
        <v>37.21</v>
      </c>
      <c r="G54" s="9"/>
    </row>
    <row r="55" spans="1:7" ht="15.75" thickBot="1" x14ac:dyDescent="0.3">
      <c r="A55" s="6"/>
      <c r="B55" s="6"/>
      <c r="C55" s="6"/>
      <c r="D55" s="6"/>
      <c r="E55" s="6"/>
      <c r="F55" s="6"/>
      <c r="G55" s="6"/>
    </row>
    <row r="56" spans="1:7" ht="15.75" thickBot="1" x14ac:dyDescent="0.3">
      <c r="A56" s="7" t="s">
        <v>17300</v>
      </c>
      <c r="B56" s="7" t="s">
        <v>17301</v>
      </c>
      <c r="C56" s="8" t="s">
        <v>23</v>
      </c>
      <c r="D56" s="9">
        <v>97.97</v>
      </c>
      <c r="E56" s="9">
        <v>34.76</v>
      </c>
      <c r="F56" s="9">
        <v>45.34</v>
      </c>
      <c r="G56" s="9"/>
    </row>
    <row r="57" spans="1:7" ht="15.75" thickBot="1" x14ac:dyDescent="0.3">
      <c r="A57" s="6"/>
      <c r="B57" s="6"/>
      <c r="C57" s="6"/>
      <c r="D57" s="6"/>
      <c r="E57" s="6"/>
      <c r="F57" s="6"/>
      <c r="G57" s="6"/>
    </row>
    <row r="58" spans="1:7" ht="15.75" thickBot="1" x14ac:dyDescent="0.3">
      <c r="A58" s="7" t="s">
        <v>17302</v>
      </c>
      <c r="B58" s="7" t="s">
        <v>17303</v>
      </c>
      <c r="C58" s="8" t="s">
        <v>23</v>
      </c>
      <c r="D58" s="9">
        <v>116.16</v>
      </c>
      <c r="E58" s="9">
        <v>32.99</v>
      </c>
      <c r="F58" s="9">
        <v>47.11</v>
      </c>
      <c r="G58" s="9"/>
    </row>
    <row r="59" spans="1:7" ht="15.75" thickBot="1" x14ac:dyDescent="0.3">
      <c r="A59" s="6"/>
      <c r="B59" s="6"/>
      <c r="C59" s="6"/>
      <c r="D59" s="6"/>
      <c r="E59" s="6"/>
      <c r="F59" s="6"/>
      <c r="G59" s="6"/>
    </row>
    <row r="60" spans="1:7" ht="15.75" thickBot="1" x14ac:dyDescent="0.3">
      <c r="A60" s="7" t="s">
        <v>17304</v>
      </c>
      <c r="B60" s="7" t="s">
        <v>17305</v>
      </c>
      <c r="C60" s="8" t="s">
        <v>23</v>
      </c>
      <c r="D60" s="9">
        <v>135.36000000000001</v>
      </c>
      <c r="E60" s="9">
        <v>31.45</v>
      </c>
      <c r="F60" s="9">
        <v>48.64</v>
      </c>
      <c r="G60" s="9"/>
    </row>
    <row r="61" spans="1:7" ht="15.75" thickBot="1" x14ac:dyDescent="0.3">
      <c r="A61" s="6"/>
      <c r="B61" s="6"/>
      <c r="C61" s="6"/>
      <c r="D61" s="6"/>
      <c r="E61" s="6"/>
      <c r="F61" s="6"/>
      <c r="G61" s="6"/>
    </row>
    <row r="62" spans="1:7" ht="25.5" thickBot="1" x14ac:dyDescent="0.3">
      <c r="A62" s="7" t="s">
        <v>17306</v>
      </c>
      <c r="B62" s="7" t="s">
        <v>17307</v>
      </c>
      <c r="C62" s="8"/>
      <c r="D62" s="9"/>
      <c r="E62" s="9"/>
      <c r="F62" s="9"/>
      <c r="G62" s="9"/>
    </row>
    <row r="63" spans="1:7" ht="15.75" thickBot="1" x14ac:dyDescent="0.3">
      <c r="A63" s="6"/>
      <c r="B63" s="6"/>
      <c r="C63" s="6"/>
      <c r="D63" s="6"/>
      <c r="E63" s="6"/>
      <c r="F63" s="6"/>
      <c r="G63" s="6"/>
    </row>
    <row r="64" spans="1:7" ht="15.75" thickBot="1" x14ac:dyDescent="0.3">
      <c r="A64" s="7" t="s">
        <v>17308</v>
      </c>
      <c r="B64" s="7" t="s">
        <v>17291</v>
      </c>
      <c r="C64" s="8" t="s">
        <v>23</v>
      </c>
      <c r="D64" s="9">
        <v>26.2</v>
      </c>
      <c r="E64" s="9">
        <v>48.74</v>
      </c>
      <c r="F64" s="9">
        <v>31.37</v>
      </c>
      <c r="G64" s="9"/>
    </row>
    <row r="65" spans="1:7" ht="15.75" thickBot="1" x14ac:dyDescent="0.3">
      <c r="A65" s="6"/>
      <c r="B65" s="6"/>
      <c r="C65" s="6"/>
      <c r="D65" s="6"/>
      <c r="E65" s="6"/>
      <c r="F65" s="6"/>
      <c r="G65" s="6"/>
    </row>
    <row r="66" spans="1:7" ht="15.75" thickBot="1" x14ac:dyDescent="0.3">
      <c r="A66" s="7" t="s">
        <v>17309</v>
      </c>
      <c r="B66" s="7" t="s">
        <v>17293</v>
      </c>
      <c r="C66" s="8" t="s">
        <v>23</v>
      </c>
      <c r="D66" s="9">
        <v>35.72</v>
      </c>
      <c r="E66" s="9">
        <v>47.68</v>
      </c>
      <c r="F66" s="9">
        <v>32.42</v>
      </c>
      <c r="G66" s="9"/>
    </row>
    <row r="67" spans="1:7" ht="15.75" thickBot="1" x14ac:dyDescent="0.3">
      <c r="A67" s="6"/>
      <c r="B67" s="6"/>
      <c r="C67" s="6"/>
      <c r="D67" s="6"/>
      <c r="E67" s="6"/>
      <c r="F67" s="6"/>
      <c r="G67" s="6"/>
    </row>
    <row r="68" spans="1:7" ht="15.75" thickBot="1" x14ac:dyDescent="0.3">
      <c r="A68" s="7" t="s">
        <v>17310</v>
      </c>
      <c r="B68" s="7" t="s">
        <v>17295</v>
      </c>
      <c r="C68" s="8" t="s">
        <v>23</v>
      </c>
      <c r="D68" s="9">
        <v>46.32</v>
      </c>
      <c r="E68" s="9">
        <v>45.96</v>
      </c>
      <c r="F68" s="9">
        <v>34.130000000000003</v>
      </c>
      <c r="G68" s="9"/>
    </row>
    <row r="69" spans="1:7" ht="15.75" thickBot="1" x14ac:dyDescent="0.3">
      <c r="A69" s="6"/>
      <c r="B69" s="6"/>
      <c r="C69" s="6"/>
      <c r="D69" s="6"/>
      <c r="E69" s="6"/>
      <c r="F69" s="6"/>
      <c r="G69" s="6"/>
    </row>
    <row r="70" spans="1:7" ht="15.75" thickBot="1" x14ac:dyDescent="0.3">
      <c r="A70" s="7" t="s">
        <v>17311</v>
      </c>
      <c r="B70" s="7" t="s">
        <v>17312</v>
      </c>
      <c r="C70" s="8"/>
      <c r="D70" s="9"/>
      <c r="E70" s="9"/>
      <c r="F70" s="9"/>
      <c r="G70" s="9"/>
    </row>
    <row r="71" spans="1:7" ht="15.75" thickBot="1" x14ac:dyDescent="0.3">
      <c r="A71" s="6"/>
      <c r="B71" s="6"/>
      <c r="C71" s="6"/>
      <c r="D71" s="6"/>
      <c r="E71" s="6"/>
      <c r="F71" s="6"/>
      <c r="G71" s="6"/>
    </row>
    <row r="72" spans="1:7" ht="15.75" thickBot="1" x14ac:dyDescent="0.3">
      <c r="A72" s="7" t="s">
        <v>17313</v>
      </c>
      <c r="B72" s="7" t="s">
        <v>17314</v>
      </c>
      <c r="C72" s="8" t="s">
        <v>114</v>
      </c>
      <c r="D72" s="9">
        <v>2.7</v>
      </c>
      <c r="E72" s="9">
        <v>78.89</v>
      </c>
      <c r="F72" s="9">
        <v>1.1100000000000001</v>
      </c>
      <c r="G72" s="9"/>
    </row>
    <row r="73" spans="1:7" ht="15.75" thickBot="1" x14ac:dyDescent="0.3">
      <c r="A73" s="6"/>
      <c r="B73" s="6"/>
      <c r="C73" s="6"/>
      <c r="D73" s="6"/>
      <c r="E73" s="6"/>
      <c r="F73" s="6"/>
      <c r="G73" s="6"/>
    </row>
    <row r="74" spans="1:7" ht="15.75" thickBot="1" x14ac:dyDescent="0.3">
      <c r="A74" s="7" t="s">
        <v>17315</v>
      </c>
      <c r="B74" s="7" t="s">
        <v>17316</v>
      </c>
      <c r="C74" s="8" t="s">
        <v>114</v>
      </c>
      <c r="D74" s="9">
        <v>2.71</v>
      </c>
      <c r="E74" s="9">
        <v>78.599999999999994</v>
      </c>
      <c r="F74" s="9">
        <v>1.48</v>
      </c>
      <c r="G74" s="9"/>
    </row>
    <row r="75" spans="1:7" ht="15.75" thickBot="1" x14ac:dyDescent="0.3">
      <c r="A75" s="6"/>
      <c r="B75" s="6"/>
      <c r="C75" s="6"/>
      <c r="D75" s="6"/>
      <c r="E75" s="6"/>
      <c r="F75" s="6"/>
      <c r="G75" s="6"/>
    </row>
    <row r="76" spans="1:7" ht="15.75" thickBot="1" x14ac:dyDescent="0.3">
      <c r="A76" s="7" t="s">
        <v>17317</v>
      </c>
      <c r="B76" s="7" t="s">
        <v>17318</v>
      </c>
      <c r="C76" s="8" t="s">
        <v>114</v>
      </c>
      <c r="D76" s="9">
        <v>2.72</v>
      </c>
      <c r="E76" s="9">
        <v>78.31</v>
      </c>
      <c r="F76" s="9">
        <v>1.84</v>
      </c>
      <c r="G76" s="9"/>
    </row>
    <row r="77" spans="1:7" ht="15.75" thickBot="1" x14ac:dyDescent="0.3">
      <c r="A77" s="6"/>
      <c r="B77" s="6"/>
      <c r="C77" s="6"/>
      <c r="D77" s="6"/>
      <c r="E77" s="6"/>
      <c r="F77" s="6"/>
      <c r="G77" s="6"/>
    </row>
    <row r="78" spans="1:7" ht="15.75" thickBot="1" x14ac:dyDescent="0.3">
      <c r="A78" s="7" t="s">
        <v>17319</v>
      </c>
      <c r="B78" s="7" t="s">
        <v>17320</v>
      </c>
      <c r="C78" s="8" t="s">
        <v>114</v>
      </c>
      <c r="D78" s="9">
        <v>2.89</v>
      </c>
      <c r="E78" s="9">
        <v>73.7</v>
      </c>
      <c r="F78" s="9">
        <v>6.57</v>
      </c>
      <c r="G78" s="9"/>
    </row>
    <row r="79" spans="1:7" ht="15.75" thickBot="1" x14ac:dyDescent="0.3">
      <c r="A79" s="6"/>
      <c r="B79" s="6"/>
      <c r="C79" s="6"/>
      <c r="D79" s="6"/>
      <c r="E79" s="6"/>
      <c r="F79" s="6"/>
      <c r="G79" s="6"/>
    </row>
    <row r="80" spans="1:7" ht="15.75" thickBot="1" x14ac:dyDescent="0.3">
      <c r="A80" s="7" t="s">
        <v>17321</v>
      </c>
      <c r="B80" s="7" t="s">
        <v>17322</v>
      </c>
      <c r="C80" s="8"/>
      <c r="D80" s="9"/>
      <c r="E80" s="9"/>
      <c r="F80" s="9"/>
      <c r="G80" s="9"/>
    </row>
    <row r="81" spans="1:7" ht="15.75" thickBot="1" x14ac:dyDescent="0.3">
      <c r="A81" s="6"/>
      <c r="B81" s="6"/>
      <c r="C81" s="6"/>
      <c r="D81" s="6"/>
      <c r="E81" s="6"/>
      <c r="F81" s="6"/>
      <c r="G81" s="6"/>
    </row>
    <row r="82" spans="1:7" ht="15.75" thickBot="1" x14ac:dyDescent="0.3">
      <c r="A82" s="7" t="s">
        <v>17323</v>
      </c>
      <c r="B82" s="7" t="s">
        <v>17324</v>
      </c>
      <c r="C82" s="8" t="s">
        <v>23</v>
      </c>
      <c r="D82" s="9">
        <v>10.65</v>
      </c>
      <c r="E82" s="9">
        <v>80</v>
      </c>
      <c r="F82" s="9">
        <v>0.09</v>
      </c>
      <c r="G82" s="9"/>
    </row>
    <row r="83" spans="1:7" ht="15.75" thickBot="1" x14ac:dyDescent="0.3">
      <c r="A83" s="6"/>
      <c r="B83" s="6"/>
      <c r="C83" s="6"/>
      <c r="D83" s="6"/>
      <c r="E83" s="6"/>
      <c r="F83" s="6"/>
      <c r="G83" s="6"/>
    </row>
    <row r="84" spans="1:7" ht="15.75" thickBot="1" x14ac:dyDescent="0.3">
      <c r="A84" s="7" t="s">
        <v>17325</v>
      </c>
      <c r="B84" s="7" t="s">
        <v>17326</v>
      </c>
      <c r="C84" s="8" t="s">
        <v>23</v>
      </c>
      <c r="D84" s="9">
        <v>10.66</v>
      </c>
      <c r="E84" s="9">
        <v>79.92</v>
      </c>
      <c r="F84" s="9">
        <v>0.19</v>
      </c>
      <c r="G84" s="9"/>
    </row>
    <row r="85" spans="1:7" ht="15.75" thickBot="1" x14ac:dyDescent="0.3">
      <c r="A85" s="6"/>
      <c r="B85" s="6"/>
      <c r="C85" s="6"/>
      <c r="D85" s="6"/>
      <c r="E85" s="6"/>
      <c r="F85" s="6"/>
      <c r="G85" s="6"/>
    </row>
    <row r="86" spans="1:7" ht="15.75" thickBot="1" x14ac:dyDescent="0.3">
      <c r="A86" s="7" t="s">
        <v>17327</v>
      </c>
      <c r="B86" s="7" t="s">
        <v>17328</v>
      </c>
      <c r="C86" s="8"/>
      <c r="D86" s="9"/>
      <c r="E86" s="9"/>
      <c r="F86" s="9"/>
      <c r="G86" s="9"/>
    </row>
    <row r="87" spans="1:7" ht="15.75" thickBot="1" x14ac:dyDescent="0.3">
      <c r="A87" s="6"/>
      <c r="B87" s="6"/>
      <c r="C87" s="6"/>
      <c r="D87" s="6"/>
      <c r="E87" s="6"/>
      <c r="F87" s="6"/>
      <c r="G87" s="6"/>
    </row>
    <row r="88" spans="1:7" ht="15.75" thickBot="1" x14ac:dyDescent="0.3">
      <c r="A88" s="7" t="s">
        <v>17329</v>
      </c>
      <c r="B88" s="7" t="s">
        <v>17330</v>
      </c>
      <c r="C88" s="8" t="s">
        <v>23</v>
      </c>
      <c r="D88" s="9">
        <v>10.73</v>
      </c>
      <c r="E88" s="9">
        <v>79.400000000000006</v>
      </c>
      <c r="F88" s="9">
        <v>0.65</v>
      </c>
      <c r="G88" s="9"/>
    </row>
    <row r="89" spans="1:7" ht="15.75" thickBot="1" x14ac:dyDescent="0.3">
      <c r="A89" s="6"/>
      <c r="B89" s="6"/>
      <c r="C89" s="6"/>
      <c r="D89" s="6"/>
      <c r="E89" s="6"/>
      <c r="F89" s="6"/>
      <c r="G89" s="6"/>
    </row>
    <row r="90" spans="1:7" ht="15.75" thickBot="1" x14ac:dyDescent="0.3">
      <c r="A90" s="7" t="s">
        <v>17331</v>
      </c>
      <c r="B90" s="7" t="s">
        <v>17324</v>
      </c>
      <c r="C90" s="8" t="s">
        <v>23</v>
      </c>
      <c r="D90" s="9">
        <v>12.23</v>
      </c>
      <c r="E90" s="9">
        <v>69.66</v>
      </c>
      <c r="F90" s="9">
        <v>10.47</v>
      </c>
      <c r="G90" s="9"/>
    </row>
    <row r="91" spans="1:7" ht="15.75" thickBot="1" x14ac:dyDescent="0.3">
      <c r="A91" s="6"/>
      <c r="B91" s="6"/>
      <c r="C91" s="6"/>
      <c r="D91" s="6"/>
      <c r="E91" s="6"/>
      <c r="F91" s="6"/>
      <c r="G91" s="6"/>
    </row>
    <row r="92" spans="1:7" ht="15.75" thickBot="1" x14ac:dyDescent="0.3">
      <c r="A92" s="7" t="s">
        <v>17332</v>
      </c>
      <c r="B92" s="7" t="s">
        <v>17333</v>
      </c>
      <c r="C92" s="8"/>
      <c r="D92" s="9"/>
      <c r="E92" s="9"/>
      <c r="F92" s="9"/>
      <c r="G92" s="9"/>
    </row>
    <row r="93" spans="1:7" ht="15.75" thickBot="1" x14ac:dyDescent="0.3">
      <c r="A93" s="6"/>
      <c r="B93" s="6"/>
      <c r="C93" s="6"/>
      <c r="D93" s="6"/>
      <c r="E93" s="6"/>
      <c r="F93" s="6"/>
      <c r="G93" s="6"/>
    </row>
    <row r="94" spans="1:7" ht="15.75" thickBot="1" x14ac:dyDescent="0.3">
      <c r="A94" s="7" t="s">
        <v>17334</v>
      </c>
      <c r="B94" s="7" t="s">
        <v>17335</v>
      </c>
      <c r="C94" s="8" t="s">
        <v>114</v>
      </c>
      <c r="D94" s="9">
        <v>2.31</v>
      </c>
      <c r="E94" s="9">
        <v>36.799999999999997</v>
      </c>
      <c r="F94" s="9">
        <v>43.29</v>
      </c>
      <c r="G94" s="9"/>
    </row>
    <row r="95" spans="1:7" ht="15.75" thickBot="1" x14ac:dyDescent="0.3">
      <c r="A95" s="6"/>
      <c r="B95" s="6"/>
      <c r="C95" s="6"/>
      <c r="D95" s="6"/>
      <c r="E95" s="6"/>
      <c r="F95" s="6"/>
      <c r="G95" s="6"/>
    </row>
    <row r="96" spans="1:7" ht="15.75" thickBot="1" x14ac:dyDescent="0.3">
      <c r="A96" s="7" t="s">
        <v>17336</v>
      </c>
      <c r="B96" s="7" t="s">
        <v>17337</v>
      </c>
      <c r="C96" s="8" t="s">
        <v>114</v>
      </c>
      <c r="D96" s="9">
        <v>2.66</v>
      </c>
      <c r="E96" s="9">
        <v>31.95</v>
      </c>
      <c r="F96" s="9">
        <v>48.12</v>
      </c>
      <c r="G96" s="9"/>
    </row>
    <row r="97" spans="1:7" ht="15.75" thickBot="1" x14ac:dyDescent="0.3">
      <c r="A97" s="6"/>
      <c r="B97" s="6"/>
      <c r="C97" s="6"/>
      <c r="D97" s="6"/>
      <c r="E97" s="6"/>
      <c r="F97" s="6"/>
      <c r="G97" s="6"/>
    </row>
    <row r="98" spans="1:7" ht="15.75" thickBot="1" x14ac:dyDescent="0.3">
      <c r="A98" s="7" t="s">
        <v>17338</v>
      </c>
      <c r="B98" s="7" t="s">
        <v>17339</v>
      </c>
      <c r="C98" s="8" t="s">
        <v>114</v>
      </c>
      <c r="D98" s="9">
        <v>3.36</v>
      </c>
      <c r="E98" s="9">
        <v>25.3</v>
      </c>
      <c r="F98" s="9">
        <v>54.76</v>
      </c>
      <c r="G98" s="9"/>
    </row>
    <row r="99" spans="1:7" ht="15.75" thickBot="1" x14ac:dyDescent="0.3">
      <c r="A99" s="6"/>
      <c r="B99" s="6"/>
      <c r="C99" s="6"/>
      <c r="D99" s="6"/>
      <c r="E99" s="6"/>
      <c r="F99" s="6"/>
      <c r="G99" s="6"/>
    </row>
    <row r="100" spans="1:7" ht="15.75" thickBot="1" x14ac:dyDescent="0.3">
      <c r="A100" s="7" t="s">
        <v>17340</v>
      </c>
      <c r="B100" s="7" t="s">
        <v>17341</v>
      </c>
      <c r="C100" s="8" t="s">
        <v>114</v>
      </c>
      <c r="D100" s="9">
        <v>4.22</v>
      </c>
      <c r="E100" s="9">
        <v>25.12</v>
      </c>
      <c r="F100" s="9">
        <v>54.98</v>
      </c>
      <c r="G100" s="9"/>
    </row>
    <row r="101" spans="1:7" ht="15.75" thickBot="1" x14ac:dyDescent="0.3">
      <c r="A101" s="6"/>
      <c r="B101" s="6"/>
      <c r="C101" s="6"/>
      <c r="D101" s="6"/>
      <c r="E101" s="6"/>
      <c r="F101" s="6"/>
      <c r="G101" s="6"/>
    </row>
    <row r="102" spans="1:7" ht="15.75" thickBot="1" x14ac:dyDescent="0.3">
      <c r="A102" s="7" t="s">
        <v>17342</v>
      </c>
      <c r="B102" s="7" t="s">
        <v>17343</v>
      </c>
      <c r="C102" s="8" t="s">
        <v>114</v>
      </c>
      <c r="D102" s="9">
        <v>5.71</v>
      </c>
      <c r="E102" s="9">
        <v>26.09</v>
      </c>
      <c r="F102" s="9">
        <v>53.94</v>
      </c>
      <c r="G102" s="9"/>
    </row>
    <row r="103" spans="1:7" ht="15.75" thickBot="1" x14ac:dyDescent="0.3">
      <c r="A103" s="6"/>
      <c r="B103" s="6"/>
      <c r="C103" s="6"/>
      <c r="D103" s="6"/>
      <c r="E103" s="6"/>
      <c r="F103" s="6"/>
      <c r="G103" s="6"/>
    </row>
    <row r="104" spans="1:7" ht="15.75" thickBot="1" x14ac:dyDescent="0.3">
      <c r="A104" s="7" t="s">
        <v>17344</v>
      </c>
      <c r="B104" s="7" t="s">
        <v>17345</v>
      </c>
      <c r="C104" s="8" t="s">
        <v>114</v>
      </c>
      <c r="D104" s="9">
        <v>7.21</v>
      </c>
      <c r="E104" s="9">
        <v>26.63</v>
      </c>
      <c r="F104" s="9">
        <v>53.4</v>
      </c>
      <c r="G104" s="9"/>
    </row>
    <row r="105" spans="1:7" ht="15.75" thickBot="1" x14ac:dyDescent="0.3">
      <c r="A105" s="6"/>
      <c r="B105" s="6"/>
      <c r="C105" s="6"/>
      <c r="D105" s="6"/>
      <c r="E105" s="6"/>
      <c r="F105" s="6"/>
      <c r="G105" s="6"/>
    </row>
    <row r="106" spans="1:7" ht="15.75" thickBot="1" x14ac:dyDescent="0.3">
      <c r="A106" s="7" t="s">
        <v>17346</v>
      </c>
      <c r="B106" s="7" t="s">
        <v>17347</v>
      </c>
      <c r="C106" s="8"/>
      <c r="D106" s="9"/>
      <c r="E106" s="9"/>
      <c r="F106" s="9"/>
      <c r="G106" s="9"/>
    </row>
    <row r="107" spans="1:7" ht="15.75" thickBot="1" x14ac:dyDescent="0.3">
      <c r="A107" s="6"/>
      <c r="B107" s="6"/>
      <c r="C107" s="6"/>
      <c r="D107" s="6"/>
      <c r="E107" s="6"/>
      <c r="F107" s="6"/>
      <c r="G107" s="6"/>
    </row>
    <row r="108" spans="1:7" ht="15.75" thickBot="1" x14ac:dyDescent="0.3">
      <c r="A108" s="7" t="s">
        <v>17348</v>
      </c>
      <c r="B108" s="7" t="s">
        <v>17349</v>
      </c>
      <c r="C108" s="8"/>
      <c r="D108" s="9"/>
      <c r="E108" s="9"/>
      <c r="F108" s="9"/>
      <c r="G108" s="9"/>
    </row>
    <row r="109" spans="1:7" ht="15.75" thickBot="1" x14ac:dyDescent="0.3">
      <c r="A109" s="6"/>
      <c r="B109" s="6"/>
      <c r="C109" s="6"/>
      <c r="D109" s="6"/>
      <c r="E109" s="6"/>
      <c r="F109" s="6"/>
      <c r="G109" s="6"/>
    </row>
    <row r="110" spans="1:7" ht="15.75" thickBot="1" x14ac:dyDescent="0.3">
      <c r="A110" s="7" t="s">
        <v>17350</v>
      </c>
      <c r="B110" s="7" t="s">
        <v>4531</v>
      </c>
      <c r="C110" s="8" t="s">
        <v>23</v>
      </c>
      <c r="D110" s="9">
        <v>15.42</v>
      </c>
      <c r="E110" s="9">
        <v>27.56</v>
      </c>
      <c r="F110" s="9">
        <v>52.53</v>
      </c>
      <c r="G110" s="9"/>
    </row>
    <row r="111" spans="1:7" ht="15.75" thickBot="1" x14ac:dyDescent="0.3">
      <c r="A111" s="6"/>
      <c r="B111" s="6"/>
      <c r="C111" s="6"/>
      <c r="D111" s="6"/>
      <c r="E111" s="6"/>
      <c r="F111" s="6"/>
      <c r="G111" s="6"/>
    </row>
    <row r="112" spans="1:7" ht="15.75" thickBot="1" x14ac:dyDescent="0.3">
      <c r="A112" s="7" t="s">
        <v>17351</v>
      </c>
      <c r="B112" s="7" t="s">
        <v>4995</v>
      </c>
      <c r="C112" s="8" t="s">
        <v>23</v>
      </c>
      <c r="D112" s="9">
        <v>15.51</v>
      </c>
      <c r="E112" s="9">
        <v>27.4</v>
      </c>
      <c r="F112" s="9">
        <v>52.68</v>
      </c>
      <c r="G112" s="9"/>
    </row>
    <row r="113" spans="1:7" ht="15.75" thickBot="1" x14ac:dyDescent="0.3">
      <c r="A113" s="6"/>
      <c r="B113" s="6"/>
      <c r="C113" s="6"/>
      <c r="D113" s="6"/>
      <c r="E113" s="6"/>
      <c r="F113" s="6"/>
      <c r="G113" s="6"/>
    </row>
    <row r="114" spans="1:7" ht="15.75" thickBot="1" x14ac:dyDescent="0.3">
      <c r="A114" s="7" t="s">
        <v>17352</v>
      </c>
      <c r="B114" s="7" t="s">
        <v>17353</v>
      </c>
      <c r="C114" s="8"/>
      <c r="D114" s="9"/>
      <c r="E114" s="9"/>
      <c r="F114" s="9"/>
      <c r="G114" s="9"/>
    </row>
    <row r="115" spans="1:7" ht="15.75" thickBot="1" x14ac:dyDescent="0.3">
      <c r="A115" s="6"/>
      <c r="B115" s="6"/>
      <c r="C115" s="6"/>
      <c r="D115" s="6"/>
      <c r="E115" s="6"/>
      <c r="F115" s="6"/>
      <c r="G115" s="6"/>
    </row>
    <row r="116" spans="1:7" ht="15.75" thickBot="1" x14ac:dyDescent="0.3">
      <c r="A116" s="7" t="s">
        <v>17354</v>
      </c>
      <c r="B116" s="7" t="s">
        <v>4531</v>
      </c>
      <c r="C116" s="8" t="s">
        <v>23</v>
      </c>
      <c r="D116" s="9">
        <v>11.68</v>
      </c>
      <c r="E116" s="9">
        <v>36.39</v>
      </c>
      <c r="F116" s="9">
        <v>43.75</v>
      </c>
      <c r="G116" s="9"/>
    </row>
    <row r="117" spans="1:7" ht="15.75" thickBot="1" x14ac:dyDescent="0.3">
      <c r="A117" s="6"/>
      <c r="B117" s="6"/>
      <c r="C117" s="6"/>
      <c r="D117" s="6"/>
      <c r="E117" s="6"/>
      <c r="F117" s="6"/>
      <c r="G117" s="6"/>
    </row>
    <row r="118" spans="1:7" ht="15.75" thickBot="1" x14ac:dyDescent="0.3">
      <c r="A118" s="7" t="s">
        <v>17355</v>
      </c>
      <c r="B118" s="7" t="s">
        <v>4995</v>
      </c>
      <c r="C118" s="8" t="s">
        <v>23</v>
      </c>
      <c r="D118" s="9">
        <v>12.08</v>
      </c>
      <c r="E118" s="9">
        <v>35.18</v>
      </c>
      <c r="F118" s="9">
        <v>44.87</v>
      </c>
      <c r="G118" s="9"/>
    </row>
    <row r="119" spans="1:7" ht="15.75" thickBot="1" x14ac:dyDescent="0.3">
      <c r="A119" s="6"/>
      <c r="B119" s="6"/>
      <c r="C119" s="6"/>
      <c r="D119" s="6"/>
      <c r="E119" s="6"/>
      <c r="F119" s="6"/>
      <c r="G119" s="6"/>
    </row>
    <row r="120" spans="1:7" ht="15.75" thickBot="1" x14ac:dyDescent="0.3">
      <c r="A120" s="7" t="s">
        <v>17356</v>
      </c>
      <c r="B120" s="7" t="s">
        <v>17357</v>
      </c>
      <c r="C120" s="8"/>
      <c r="D120" s="9"/>
      <c r="E120" s="9"/>
      <c r="F120" s="9"/>
      <c r="G120" s="9"/>
    </row>
    <row r="121" spans="1:7" ht="15.75" thickBot="1" x14ac:dyDescent="0.3">
      <c r="A121" s="6"/>
      <c r="B121" s="6"/>
      <c r="C121" s="6"/>
      <c r="D121" s="6"/>
      <c r="E121" s="6"/>
      <c r="F121" s="6"/>
      <c r="G121" s="6"/>
    </row>
    <row r="122" spans="1:7" ht="15.75" thickBot="1" x14ac:dyDescent="0.3">
      <c r="A122" s="7" t="s">
        <v>17358</v>
      </c>
      <c r="B122" s="7" t="s">
        <v>4531</v>
      </c>
      <c r="C122" s="8" t="s">
        <v>23</v>
      </c>
      <c r="D122" s="9">
        <v>11.78</v>
      </c>
      <c r="E122" s="9">
        <v>36.08</v>
      </c>
      <c r="F122" s="9">
        <v>44.06</v>
      </c>
      <c r="G122" s="9"/>
    </row>
    <row r="123" spans="1:7" ht="15.75" thickBot="1" x14ac:dyDescent="0.3">
      <c r="A123" s="6"/>
      <c r="B123" s="6"/>
      <c r="C123" s="6"/>
      <c r="D123" s="6"/>
      <c r="E123" s="6"/>
      <c r="F123" s="6"/>
      <c r="G123" s="6"/>
    </row>
    <row r="124" spans="1:7" ht="15.75" thickBot="1" x14ac:dyDescent="0.3">
      <c r="A124" s="7" t="s">
        <v>17359</v>
      </c>
      <c r="B124" s="7" t="s">
        <v>4995</v>
      </c>
      <c r="C124" s="8" t="s">
        <v>23</v>
      </c>
      <c r="D124" s="9">
        <v>11.99</v>
      </c>
      <c r="E124" s="9">
        <v>35.450000000000003</v>
      </c>
      <c r="F124" s="9">
        <v>44.62</v>
      </c>
      <c r="G124" s="9"/>
    </row>
    <row r="125" spans="1:7" ht="15.75" thickBot="1" x14ac:dyDescent="0.3">
      <c r="A125" s="6"/>
      <c r="B125" s="6"/>
      <c r="C125" s="6"/>
      <c r="D125" s="6"/>
      <c r="E125" s="6"/>
      <c r="F125" s="6"/>
      <c r="G125" s="6"/>
    </row>
    <row r="126" spans="1:7" ht="15.75" thickBot="1" x14ac:dyDescent="0.3">
      <c r="A126" s="7" t="s">
        <v>17360</v>
      </c>
      <c r="B126" s="7" t="s">
        <v>17361</v>
      </c>
      <c r="C126" s="8" t="s">
        <v>23</v>
      </c>
      <c r="D126" s="9">
        <v>23.65</v>
      </c>
      <c r="E126" s="9">
        <v>17.97</v>
      </c>
      <c r="F126" s="9">
        <v>62.11</v>
      </c>
      <c r="G126" s="9"/>
    </row>
    <row r="127" spans="1:7" ht="15.75" thickBot="1" x14ac:dyDescent="0.3">
      <c r="A127" s="6"/>
      <c r="B127" s="6"/>
      <c r="C127" s="6"/>
      <c r="D127" s="6"/>
      <c r="E127" s="6"/>
      <c r="F127" s="6"/>
      <c r="G127" s="6"/>
    </row>
    <row r="128" spans="1:7" ht="15.75" thickBot="1" x14ac:dyDescent="0.3">
      <c r="A128" s="7" t="s">
        <v>17362</v>
      </c>
      <c r="B128" s="7" t="s">
        <v>17363</v>
      </c>
      <c r="C128" s="8" t="s">
        <v>23</v>
      </c>
      <c r="D128" s="9">
        <v>12.56</v>
      </c>
      <c r="E128" s="9">
        <v>33.840000000000003</v>
      </c>
      <c r="F128" s="9">
        <v>46.26</v>
      </c>
      <c r="G128" s="9"/>
    </row>
    <row r="129" spans="1:7" ht="15.75" thickBot="1" x14ac:dyDescent="0.3">
      <c r="A129" s="6"/>
      <c r="B129" s="6"/>
      <c r="C129" s="6"/>
      <c r="D129" s="6"/>
      <c r="E129" s="6"/>
      <c r="F129" s="6"/>
      <c r="G129" s="6"/>
    </row>
    <row r="130" spans="1:7" ht="15.75" thickBot="1" x14ac:dyDescent="0.3">
      <c r="A130" s="7" t="s">
        <v>17364</v>
      </c>
      <c r="B130" s="7" t="s">
        <v>17365</v>
      </c>
      <c r="C130" s="8"/>
      <c r="D130" s="9"/>
      <c r="E130" s="9"/>
      <c r="F130" s="9"/>
      <c r="G130" s="9"/>
    </row>
    <row r="131" spans="1:7" ht="15.75" thickBot="1" x14ac:dyDescent="0.3">
      <c r="A131" s="6"/>
      <c r="B131" s="6"/>
      <c r="C131" s="6"/>
      <c r="D131" s="6"/>
      <c r="E131" s="6"/>
      <c r="F131" s="6"/>
      <c r="G131" s="6"/>
    </row>
    <row r="132" spans="1:7" ht="15.75" thickBot="1" x14ac:dyDescent="0.3">
      <c r="A132" s="7" t="s">
        <v>17366</v>
      </c>
      <c r="B132" s="7" t="s">
        <v>17367</v>
      </c>
      <c r="C132" s="8" t="s">
        <v>23</v>
      </c>
      <c r="D132" s="9">
        <v>9.33</v>
      </c>
      <c r="E132" s="9">
        <v>45.55</v>
      </c>
      <c r="F132" s="9">
        <v>34.51</v>
      </c>
      <c r="G132" s="9"/>
    </row>
    <row r="133" spans="1:7" ht="15.75" thickBot="1" x14ac:dyDescent="0.3">
      <c r="A133" s="6"/>
      <c r="B133" s="6"/>
      <c r="C133" s="6"/>
      <c r="D133" s="6"/>
      <c r="E133" s="6"/>
      <c r="F133" s="6"/>
      <c r="G133" s="6"/>
    </row>
    <row r="134" spans="1:7" ht="15.75" thickBot="1" x14ac:dyDescent="0.3">
      <c r="A134" s="7" t="s">
        <v>17368</v>
      </c>
      <c r="B134" s="7" t="s">
        <v>17369</v>
      </c>
      <c r="C134" s="8" t="s">
        <v>23</v>
      </c>
      <c r="D134" s="9">
        <v>13.35</v>
      </c>
      <c r="E134" s="9">
        <v>31.84</v>
      </c>
      <c r="F134" s="9">
        <v>48.31</v>
      </c>
      <c r="G134" s="9"/>
    </row>
    <row r="135" spans="1:7" ht="15.75" thickBot="1" x14ac:dyDescent="0.3">
      <c r="A135" s="6"/>
      <c r="B135" s="6"/>
      <c r="C135" s="6"/>
      <c r="D135" s="6"/>
      <c r="E135" s="6"/>
      <c r="F135" s="6"/>
      <c r="G135" s="6"/>
    </row>
    <row r="136" spans="1:7" ht="15.75" thickBot="1" x14ac:dyDescent="0.3">
      <c r="A136" s="7" t="s">
        <v>17370</v>
      </c>
      <c r="B136" s="7" t="s">
        <v>17371</v>
      </c>
      <c r="C136" s="8" t="s">
        <v>23</v>
      </c>
      <c r="D136" s="9">
        <v>18.27</v>
      </c>
      <c r="E136" s="9">
        <v>23.26</v>
      </c>
      <c r="F136" s="9">
        <v>56.81</v>
      </c>
      <c r="G136" s="9"/>
    </row>
    <row r="137" spans="1:7" ht="15.75" thickBot="1" x14ac:dyDescent="0.3">
      <c r="A137" s="6"/>
      <c r="B137" s="6"/>
      <c r="C137" s="6"/>
      <c r="D137" s="6"/>
      <c r="E137" s="6"/>
      <c r="F137" s="6"/>
      <c r="G137" s="6"/>
    </row>
    <row r="138" spans="1:7" ht="15.75" thickBot="1" x14ac:dyDescent="0.3">
      <c r="A138" s="7" t="s">
        <v>17372</v>
      </c>
      <c r="B138" s="7" t="s">
        <v>17373</v>
      </c>
      <c r="C138" s="8" t="s">
        <v>23</v>
      </c>
      <c r="D138" s="9">
        <v>17.46</v>
      </c>
      <c r="E138" s="9">
        <v>24.34</v>
      </c>
      <c r="F138" s="9">
        <v>55.73</v>
      </c>
      <c r="G138" s="9"/>
    </row>
    <row r="139" spans="1:7" ht="15.75" thickBot="1" x14ac:dyDescent="0.3">
      <c r="A139" s="6"/>
      <c r="B139" s="6"/>
      <c r="C139" s="6"/>
      <c r="D139" s="6"/>
      <c r="E139" s="6"/>
      <c r="F139" s="6"/>
      <c r="G139" s="6"/>
    </row>
    <row r="140" spans="1:7" ht="15.75" thickBot="1" x14ac:dyDescent="0.3">
      <c r="A140" s="7" t="s">
        <v>17374</v>
      </c>
      <c r="B140" s="7" t="s">
        <v>17375</v>
      </c>
      <c r="C140" s="8" t="s">
        <v>23</v>
      </c>
      <c r="D140" s="9">
        <v>28.94</v>
      </c>
      <c r="E140" s="9">
        <v>14.69</v>
      </c>
      <c r="F140" s="9">
        <v>65.41</v>
      </c>
      <c r="G140" s="9"/>
    </row>
    <row r="141" spans="1:7" ht="15.75" thickBot="1" x14ac:dyDescent="0.3">
      <c r="A141" s="6"/>
      <c r="B141" s="6"/>
      <c r="C141" s="6"/>
      <c r="D141" s="6"/>
      <c r="E141" s="6"/>
      <c r="F141" s="6"/>
      <c r="G141" s="6"/>
    </row>
    <row r="142" spans="1:7" ht="15.75" thickBot="1" x14ac:dyDescent="0.3">
      <c r="A142" s="7" t="s">
        <v>17376</v>
      </c>
      <c r="B142" s="7" t="s">
        <v>17377</v>
      </c>
      <c r="C142" s="8"/>
      <c r="D142" s="9"/>
      <c r="E142" s="9"/>
      <c r="F142" s="9"/>
      <c r="G142" s="9"/>
    </row>
    <row r="143" spans="1:7" ht="15.75" thickBot="1" x14ac:dyDescent="0.3">
      <c r="A143" s="6"/>
      <c r="B143" s="6"/>
      <c r="C143" s="6"/>
      <c r="D143" s="6"/>
      <c r="E143" s="6"/>
      <c r="F143" s="6"/>
      <c r="G143" s="6"/>
    </row>
    <row r="144" spans="1:7" ht="15.75" thickBot="1" x14ac:dyDescent="0.3">
      <c r="A144" s="7" t="s">
        <v>17378</v>
      </c>
      <c r="B144" s="7" t="s">
        <v>17379</v>
      </c>
      <c r="C144" s="8" t="s">
        <v>23</v>
      </c>
      <c r="D144" s="9">
        <v>13.19</v>
      </c>
      <c r="E144" s="9">
        <v>64.59</v>
      </c>
      <c r="F144" s="9">
        <v>15.47</v>
      </c>
      <c r="G144" s="9"/>
    </row>
    <row r="145" spans="1:7" ht="15.75" thickBot="1" x14ac:dyDescent="0.3">
      <c r="A145" s="6"/>
      <c r="B145" s="6"/>
      <c r="C145" s="6"/>
      <c r="D145" s="6"/>
      <c r="E145" s="6"/>
      <c r="F145" s="6"/>
      <c r="G145" s="6"/>
    </row>
    <row r="146" spans="1:7" ht="15.75" thickBot="1" x14ac:dyDescent="0.3">
      <c r="A146" s="7" t="s">
        <v>17380</v>
      </c>
      <c r="B146" s="7" t="s">
        <v>17381</v>
      </c>
      <c r="C146" s="8" t="s">
        <v>23</v>
      </c>
      <c r="D146" s="9">
        <v>17.2</v>
      </c>
      <c r="E146" s="9">
        <v>49.53</v>
      </c>
      <c r="F146" s="9">
        <v>30.58</v>
      </c>
      <c r="G146" s="9"/>
    </row>
    <row r="147" spans="1:7" ht="15.75" thickBot="1" x14ac:dyDescent="0.3">
      <c r="A147" s="6"/>
      <c r="B147" s="6"/>
      <c r="C147" s="6"/>
      <c r="D147" s="6"/>
      <c r="E147" s="6"/>
      <c r="F147" s="6"/>
      <c r="G147" s="6"/>
    </row>
    <row r="148" spans="1:7" ht="15.75" thickBot="1" x14ac:dyDescent="0.3">
      <c r="A148" s="7" t="s">
        <v>17382</v>
      </c>
      <c r="B148" s="7" t="s">
        <v>17383</v>
      </c>
      <c r="C148" s="8" t="s">
        <v>23</v>
      </c>
      <c r="D148" s="9">
        <v>7.57</v>
      </c>
      <c r="E148" s="9">
        <v>56.14</v>
      </c>
      <c r="F148" s="9">
        <v>23.91</v>
      </c>
      <c r="G148" s="9"/>
    </row>
    <row r="149" spans="1:7" ht="15.75" thickBot="1" x14ac:dyDescent="0.3">
      <c r="A149" s="6"/>
      <c r="B149" s="6"/>
      <c r="C149" s="6"/>
      <c r="D149" s="6"/>
      <c r="E149" s="6"/>
      <c r="F149" s="6"/>
      <c r="G149" s="6"/>
    </row>
    <row r="150" spans="1:7" ht="15.75" thickBot="1" x14ac:dyDescent="0.3">
      <c r="A150" s="7" t="s">
        <v>17384</v>
      </c>
      <c r="B150" s="7" t="s">
        <v>17385</v>
      </c>
      <c r="C150" s="8" t="s">
        <v>23</v>
      </c>
      <c r="D150" s="9">
        <v>10.9</v>
      </c>
      <c r="E150" s="9">
        <v>38.99</v>
      </c>
      <c r="F150" s="9">
        <v>41.1</v>
      </c>
      <c r="G150" s="9"/>
    </row>
    <row r="151" spans="1:7" ht="15.75" thickBot="1" x14ac:dyDescent="0.3">
      <c r="A151" s="6"/>
      <c r="B151" s="6"/>
      <c r="C151" s="6"/>
      <c r="D151" s="6"/>
      <c r="E151" s="6"/>
      <c r="F151" s="6"/>
      <c r="G151" s="6"/>
    </row>
    <row r="152" spans="1:7" ht="15.75" thickBot="1" x14ac:dyDescent="0.3">
      <c r="A152" s="7" t="s">
        <v>17386</v>
      </c>
      <c r="B152" s="7" t="s">
        <v>17387</v>
      </c>
      <c r="C152" s="8" t="s">
        <v>23</v>
      </c>
      <c r="D152" s="9">
        <v>23.3</v>
      </c>
      <c r="E152" s="9">
        <v>36.57</v>
      </c>
      <c r="F152" s="9">
        <v>43.52</v>
      </c>
      <c r="G152" s="9"/>
    </row>
    <row r="153" spans="1:7" ht="15.75" thickBot="1" x14ac:dyDescent="0.3">
      <c r="A153" s="6"/>
      <c r="B153" s="6"/>
      <c r="C153" s="6"/>
      <c r="D153" s="6"/>
      <c r="E153" s="6"/>
      <c r="F153" s="6"/>
      <c r="G153" s="6"/>
    </row>
    <row r="154" spans="1:7" ht="15.75" thickBot="1" x14ac:dyDescent="0.3">
      <c r="A154" s="7" t="s">
        <v>17388</v>
      </c>
      <c r="B154" s="7" t="s">
        <v>17389</v>
      </c>
      <c r="C154" s="8" t="s">
        <v>23</v>
      </c>
      <c r="D154" s="9">
        <v>30.34</v>
      </c>
      <c r="E154" s="9">
        <v>28.08</v>
      </c>
      <c r="F154" s="9">
        <v>52.01</v>
      </c>
      <c r="G154" s="9"/>
    </row>
    <row r="155" spans="1:7" ht="15.75" thickBot="1" x14ac:dyDescent="0.3">
      <c r="A155" s="6"/>
      <c r="B155" s="6"/>
      <c r="C155" s="6"/>
      <c r="D155" s="6"/>
      <c r="E155" s="6"/>
      <c r="F155" s="6"/>
      <c r="G155" s="6"/>
    </row>
    <row r="156" spans="1:7" ht="15.75" thickBot="1" x14ac:dyDescent="0.3">
      <c r="A156" s="7" t="s">
        <v>17390</v>
      </c>
      <c r="B156" s="7" t="s">
        <v>17391</v>
      </c>
      <c r="C156" s="8" t="s">
        <v>23</v>
      </c>
      <c r="D156" s="9">
        <v>15.61</v>
      </c>
      <c r="E156" s="9">
        <v>27.23</v>
      </c>
      <c r="F156" s="9">
        <v>52.85</v>
      </c>
      <c r="G156" s="9"/>
    </row>
    <row r="157" spans="1:7" ht="15.75" thickBot="1" x14ac:dyDescent="0.3">
      <c r="A157" s="6"/>
      <c r="B157" s="6"/>
      <c r="C157" s="6"/>
      <c r="D157" s="6"/>
      <c r="E157" s="6"/>
      <c r="F157" s="6"/>
      <c r="G157" s="6"/>
    </row>
    <row r="158" spans="1:7" ht="15.75" thickBot="1" x14ac:dyDescent="0.3">
      <c r="A158" s="7" t="s">
        <v>17392</v>
      </c>
      <c r="B158" s="7" t="s">
        <v>17393</v>
      </c>
      <c r="C158" s="8"/>
      <c r="D158" s="9"/>
      <c r="E158" s="9"/>
      <c r="F158" s="9"/>
      <c r="G158" s="9"/>
    </row>
    <row r="159" spans="1:7" ht="15.75" thickBot="1" x14ac:dyDescent="0.3">
      <c r="A159" s="6"/>
      <c r="B159" s="6"/>
      <c r="C159" s="6"/>
      <c r="D159" s="6"/>
      <c r="E159" s="6"/>
      <c r="F159" s="6"/>
      <c r="G159" s="6"/>
    </row>
    <row r="160" spans="1:7" ht="15.75" thickBot="1" x14ac:dyDescent="0.3">
      <c r="A160" s="7" t="s">
        <v>17394</v>
      </c>
      <c r="B160" s="7" t="s">
        <v>17395</v>
      </c>
      <c r="C160" s="8" t="s">
        <v>23</v>
      </c>
      <c r="D160" s="9">
        <v>15.04</v>
      </c>
      <c r="E160" s="9">
        <v>56.65</v>
      </c>
      <c r="F160" s="9">
        <v>23.4</v>
      </c>
      <c r="G160" s="9"/>
    </row>
    <row r="161" spans="1:7" ht="15.75" thickBot="1" x14ac:dyDescent="0.3">
      <c r="A161" s="6"/>
      <c r="B161" s="6"/>
      <c r="C161" s="6"/>
      <c r="D161" s="6"/>
      <c r="E161" s="6"/>
      <c r="F161" s="6"/>
      <c r="G161" s="6"/>
    </row>
    <row r="162" spans="1:7" ht="15.75" thickBot="1" x14ac:dyDescent="0.3">
      <c r="A162" s="7" t="s">
        <v>17396</v>
      </c>
      <c r="B162" s="7" t="s">
        <v>17397</v>
      </c>
      <c r="C162" s="8" t="s">
        <v>23</v>
      </c>
      <c r="D162" s="9">
        <v>16.53</v>
      </c>
      <c r="E162" s="9">
        <v>51.54</v>
      </c>
      <c r="F162" s="9">
        <v>28.55</v>
      </c>
      <c r="G162" s="9"/>
    </row>
    <row r="163" spans="1:7" ht="15.75" thickBot="1" x14ac:dyDescent="0.3">
      <c r="A163" s="6"/>
      <c r="B163" s="6"/>
      <c r="C163" s="6"/>
      <c r="D163" s="6"/>
      <c r="E163" s="6"/>
      <c r="F163" s="6"/>
      <c r="G163" s="6"/>
    </row>
    <row r="164" spans="1:7" ht="15.75" thickBot="1" x14ac:dyDescent="0.3">
      <c r="A164" s="7" t="s">
        <v>17398</v>
      </c>
      <c r="B164" s="7" t="s">
        <v>17399</v>
      </c>
      <c r="C164" s="8" t="s">
        <v>23</v>
      </c>
      <c r="D164" s="9">
        <v>19.670000000000002</v>
      </c>
      <c r="E164" s="9">
        <v>43.31</v>
      </c>
      <c r="F164" s="9">
        <v>36.76</v>
      </c>
      <c r="G164" s="9"/>
    </row>
    <row r="165" spans="1:7" ht="15.75" thickBot="1" x14ac:dyDescent="0.3">
      <c r="A165" s="6"/>
      <c r="B165" s="6"/>
      <c r="C165" s="6"/>
      <c r="D165" s="6"/>
      <c r="E165" s="6"/>
      <c r="F165" s="6"/>
      <c r="G165" s="6"/>
    </row>
    <row r="166" spans="1:7" ht="15.75" thickBot="1" x14ac:dyDescent="0.3">
      <c r="A166" s="7" t="s">
        <v>17400</v>
      </c>
      <c r="B166" s="7" t="s">
        <v>17401</v>
      </c>
      <c r="C166" s="8" t="s">
        <v>23</v>
      </c>
      <c r="D166" s="9">
        <v>9.5299999999999994</v>
      </c>
      <c r="E166" s="9">
        <v>44.6</v>
      </c>
      <c r="F166" s="9">
        <v>35.47</v>
      </c>
      <c r="G166" s="9"/>
    </row>
    <row r="167" spans="1:7" ht="15.75" thickBot="1" x14ac:dyDescent="0.3">
      <c r="A167" s="6"/>
      <c r="B167" s="6"/>
      <c r="C167" s="6"/>
      <c r="D167" s="6"/>
      <c r="E167" s="6"/>
      <c r="F167" s="6"/>
      <c r="G167" s="6"/>
    </row>
    <row r="168" spans="1:7" ht="15.75" thickBot="1" x14ac:dyDescent="0.3">
      <c r="A168" s="7" t="s">
        <v>17402</v>
      </c>
      <c r="B168" s="7" t="s">
        <v>17403</v>
      </c>
      <c r="C168" s="8" t="s">
        <v>23</v>
      </c>
      <c r="D168" s="9">
        <v>10.71</v>
      </c>
      <c r="E168" s="9">
        <v>39.68</v>
      </c>
      <c r="F168" s="9">
        <v>40.43</v>
      </c>
      <c r="G168" s="9"/>
    </row>
    <row r="169" spans="1:7" ht="15.75" thickBot="1" x14ac:dyDescent="0.3">
      <c r="A169" s="6"/>
      <c r="B169" s="6"/>
      <c r="C169" s="6"/>
      <c r="D169" s="6"/>
      <c r="E169" s="6"/>
      <c r="F169" s="6"/>
      <c r="G169" s="6"/>
    </row>
    <row r="170" spans="1:7" ht="15.75" thickBot="1" x14ac:dyDescent="0.3">
      <c r="A170" s="7" t="s">
        <v>17404</v>
      </c>
      <c r="B170" s="7" t="s">
        <v>17405</v>
      </c>
      <c r="C170" s="8" t="s">
        <v>23</v>
      </c>
      <c r="D170" s="9">
        <v>13.35</v>
      </c>
      <c r="E170" s="9">
        <v>31.84</v>
      </c>
      <c r="F170" s="9">
        <v>48.31</v>
      </c>
      <c r="G170" s="9"/>
    </row>
    <row r="171" spans="1:7" ht="15.75" thickBot="1" x14ac:dyDescent="0.3">
      <c r="A171" s="6"/>
      <c r="B171" s="6"/>
      <c r="C171" s="6"/>
      <c r="D171" s="6"/>
      <c r="E171" s="6"/>
      <c r="F171" s="6"/>
      <c r="G171" s="6"/>
    </row>
    <row r="172" spans="1:7" ht="15.75" thickBot="1" x14ac:dyDescent="0.3">
      <c r="A172" s="7" t="s">
        <v>17406</v>
      </c>
      <c r="B172" s="7" t="s">
        <v>17407</v>
      </c>
      <c r="C172" s="8" t="s">
        <v>23</v>
      </c>
      <c r="D172" s="9">
        <v>222.29</v>
      </c>
      <c r="E172" s="9">
        <v>14.36</v>
      </c>
      <c r="F172" s="9">
        <v>65.73</v>
      </c>
      <c r="G172" s="9"/>
    </row>
    <row r="173" spans="1:7" ht="15.75" thickBot="1" x14ac:dyDescent="0.3">
      <c r="A173" s="6"/>
      <c r="B173" s="6"/>
      <c r="C173" s="6"/>
      <c r="D173" s="6"/>
      <c r="E173" s="6"/>
      <c r="F173" s="6"/>
      <c r="G173" s="6"/>
    </row>
    <row r="174" spans="1:7" ht="15.75" thickBot="1" x14ac:dyDescent="0.3">
      <c r="A174" s="7" t="s">
        <v>17408</v>
      </c>
      <c r="B174" s="7" t="s">
        <v>17409</v>
      </c>
      <c r="C174" s="8" t="s">
        <v>23</v>
      </c>
      <c r="D174" s="9">
        <v>141.33000000000001</v>
      </c>
      <c r="E174" s="9">
        <v>15.06</v>
      </c>
      <c r="F174" s="9">
        <v>65.03</v>
      </c>
      <c r="G174" s="9"/>
    </row>
    <row r="175" spans="1:7" ht="15.75" thickBot="1" x14ac:dyDescent="0.3">
      <c r="A175" s="6"/>
      <c r="B175" s="6"/>
      <c r="C175" s="6"/>
      <c r="D175" s="6"/>
      <c r="E175" s="6"/>
      <c r="F175" s="6"/>
      <c r="G175" s="6"/>
    </row>
    <row r="176" spans="1:7" ht="15.75" thickBot="1" x14ac:dyDescent="0.3">
      <c r="A176" s="7" t="s">
        <v>17410</v>
      </c>
      <c r="B176" s="7" t="s">
        <v>17411</v>
      </c>
      <c r="C176" s="8" t="s">
        <v>23</v>
      </c>
      <c r="D176" s="9">
        <v>50.46</v>
      </c>
      <c r="E176" s="9">
        <v>67.48</v>
      </c>
      <c r="F176" s="9">
        <v>12.6</v>
      </c>
      <c r="G176" s="9"/>
    </row>
    <row r="177" spans="1:7" ht="15.75" thickBot="1" x14ac:dyDescent="0.3">
      <c r="A177" s="6"/>
      <c r="B177" s="6"/>
      <c r="C177" s="6"/>
      <c r="D177" s="6"/>
      <c r="E177" s="6"/>
      <c r="F177" s="6"/>
      <c r="G177" s="6"/>
    </row>
    <row r="178" spans="1:7" ht="15.75" thickBot="1" x14ac:dyDescent="0.3">
      <c r="A178" s="7" t="s">
        <v>17412</v>
      </c>
      <c r="B178" s="7" t="s">
        <v>17413</v>
      </c>
      <c r="C178" s="8"/>
      <c r="D178" s="9"/>
      <c r="E178" s="9"/>
      <c r="F178" s="9"/>
      <c r="G178" s="9"/>
    </row>
    <row r="179" spans="1:7" ht="15.75" thickBot="1" x14ac:dyDescent="0.3">
      <c r="A179" s="6"/>
      <c r="B179" s="6"/>
      <c r="C179" s="6"/>
      <c r="D179" s="6"/>
      <c r="E179" s="6"/>
      <c r="F179" s="6"/>
      <c r="G179" s="6"/>
    </row>
    <row r="180" spans="1:7" ht="15.75" thickBot="1" x14ac:dyDescent="0.3">
      <c r="A180" s="7" t="s">
        <v>17414</v>
      </c>
      <c r="B180" s="7" t="s">
        <v>17415</v>
      </c>
      <c r="C180" s="8"/>
      <c r="D180" s="9"/>
      <c r="E180" s="9"/>
      <c r="F180" s="9"/>
      <c r="G180" s="9"/>
    </row>
    <row r="181" spans="1:7" ht="15.75" thickBot="1" x14ac:dyDescent="0.3">
      <c r="A181" s="6"/>
      <c r="B181" s="6"/>
      <c r="C181" s="6"/>
      <c r="D181" s="6"/>
      <c r="E181" s="6"/>
      <c r="F181" s="6"/>
      <c r="G181" s="6"/>
    </row>
    <row r="182" spans="1:7" ht="15.75" thickBot="1" x14ac:dyDescent="0.3">
      <c r="A182" s="7" t="s">
        <v>17416</v>
      </c>
      <c r="B182" s="7" t="s">
        <v>17417</v>
      </c>
      <c r="C182" s="8" t="s">
        <v>23</v>
      </c>
      <c r="D182" s="9">
        <v>53.88</v>
      </c>
      <c r="E182" s="9">
        <v>55.31</v>
      </c>
      <c r="F182" s="9">
        <v>24.78</v>
      </c>
      <c r="G182" s="9"/>
    </row>
    <row r="183" spans="1:7" ht="15.75" thickBot="1" x14ac:dyDescent="0.3">
      <c r="A183" s="6"/>
      <c r="B183" s="6"/>
      <c r="C183" s="6"/>
      <c r="D183" s="6"/>
      <c r="E183" s="6"/>
      <c r="F183" s="6"/>
      <c r="G183" s="6"/>
    </row>
    <row r="184" spans="1:7" ht="15.75" thickBot="1" x14ac:dyDescent="0.3">
      <c r="A184" s="7" t="s">
        <v>17418</v>
      </c>
      <c r="B184" s="7" t="s">
        <v>17419</v>
      </c>
      <c r="C184" s="8" t="s">
        <v>23</v>
      </c>
      <c r="D184" s="9">
        <v>64.48</v>
      </c>
      <c r="E184" s="9">
        <v>52.81</v>
      </c>
      <c r="F184" s="9">
        <v>27.3</v>
      </c>
      <c r="G184" s="9"/>
    </row>
    <row r="185" spans="1:7" ht="15.75" thickBot="1" x14ac:dyDescent="0.3">
      <c r="A185" s="6"/>
      <c r="B185" s="6"/>
      <c r="C185" s="6"/>
      <c r="D185" s="6"/>
      <c r="E185" s="6"/>
      <c r="F185" s="6"/>
      <c r="G185" s="6"/>
    </row>
    <row r="186" spans="1:7" ht="15.75" thickBot="1" x14ac:dyDescent="0.3">
      <c r="A186" s="7" t="s">
        <v>17420</v>
      </c>
      <c r="B186" s="7" t="s">
        <v>17421</v>
      </c>
      <c r="C186" s="8"/>
      <c r="D186" s="9"/>
      <c r="E186" s="9"/>
      <c r="F186" s="9"/>
      <c r="G186" s="9"/>
    </row>
    <row r="187" spans="1:7" ht="15.75" thickBot="1" x14ac:dyDescent="0.3">
      <c r="A187" s="6"/>
      <c r="B187" s="6"/>
      <c r="C187" s="6"/>
      <c r="D187" s="6"/>
      <c r="E187" s="6"/>
      <c r="F187" s="6"/>
      <c r="G187" s="6"/>
    </row>
    <row r="188" spans="1:7" ht="15.75" thickBot="1" x14ac:dyDescent="0.3">
      <c r="A188" s="7" t="s">
        <v>17422</v>
      </c>
      <c r="B188" s="7" t="s">
        <v>17417</v>
      </c>
      <c r="C188" s="8" t="s">
        <v>23</v>
      </c>
      <c r="D188" s="9">
        <v>65.849999999999994</v>
      </c>
      <c r="E188" s="9">
        <v>45.25</v>
      </c>
      <c r="F188" s="9">
        <v>34.840000000000003</v>
      </c>
      <c r="G188" s="9"/>
    </row>
    <row r="189" spans="1:7" ht="15.75" thickBot="1" x14ac:dyDescent="0.3">
      <c r="A189" s="6"/>
      <c r="B189" s="6"/>
      <c r="C189" s="6"/>
      <c r="D189" s="6"/>
      <c r="E189" s="6"/>
      <c r="F189" s="6"/>
      <c r="G189" s="6"/>
    </row>
    <row r="190" spans="1:7" ht="15.75" thickBot="1" x14ac:dyDescent="0.3">
      <c r="A190" s="7" t="s">
        <v>17423</v>
      </c>
      <c r="B190" s="7" t="s">
        <v>17419</v>
      </c>
      <c r="C190" s="8" t="s">
        <v>23</v>
      </c>
      <c r="D190" s="9">
        <v>78.5</v>
      </c>
      <c r="E190" s="9">
        <v>43.38</v>
      </c>
      <c r="F190" s="9">
        <v>36.71</v>
      </c>
      <c r="G190" s="9"/>
    </row>
    <row r="191" spans="1:7" ht="15.75" thickBot="1" x14ac:dyDescent="0.3">
      <c r="A191" s="6"/>
      <c r="B191" s="6"/>
      <c r="C191" s="6"/>
      <c r="D191" s="6"/>
      <c r="E191" s="6"/>
      <c r="F191" s="6"/>
      <c r="G191" s="6"/>
    </row>
    <row r="192" spans="1:7" ht="15.75" thickBot="1" x14ac:dyDescent="0.3">
      <c r="A192" s="7" t="s">
        <v>17424</v>
      </c>
      <c r="B192" s="7" t="s">
        <v>17425</v>
      </c>
      <c r="C192" s="8" t="s">
        <v>23</v>
      </c>
      <c r="D192" s="9">
        <v>19.34</v>
      </c>
      <c r="E192" s="9">
        <v>21.98</v>
      </c>
      <c r="F192" s="9">
        <v>58.12</v>
      </c>
      <c r="G192" s="9"/>
    </row>
    <row r="193" spans="1:7" ht="15.75" thickBot="1" x14ac:dyDescent="0.3">
      <c r="A193" s="6"/>
      <c r="B193" s="6"/>
      <c r="C193" s="6"/>
      <c r="D193" s="6"/>
      <c r="E193" s="6"/>
      <c r="F193" s="6"/>
      <c r="G193" s="6"/>
    </row>
    <row r="194" spans="1:7" ht="15.75" thickBot="1" x14ac:dyDescent="0.3">
      <c r="A194" s="7" t="s">
        <v>17426</v>
      </c>
      <c r="B194" s="7" t="s">
        <v>17427</v>
      </c>
      <c r="C194" s="8"/>
      <c r="D194" s="9"/>
      <c r="E194" s="9"/>
      <c r="F194" s="9"/>
      <c r="G194" s="9"/>
    </row>
    <row r="195" spans="1:7" ht="15.75" thickBot="1" x14ac:dyDescent="0.3">
      <c r="A195" s="6"/>
      <c r="B195" s="6"/>
      <c r="C195" s="6"/>
      <c r="D195" s="6"/>
      <c r="E195" s="6"/>
      <c r="F195" s="6"/>
      <c r="G195" s="6"/>
    </row>
    <row r="196" spans="1:7" ht="15.75" thickBot="1" x14ac:dyDescent="0.3">
      <c r="A196" s="7" t="s">
        <v>17428</v>
      </c>
      <c r="B196" s="7" t="s">
        <v>17429</v>
      </c>
      <c r="C196" s="8" t="s">
        <v>23</v>
      </c>
      <c r="D196" s="9">
        <v>14.33</v>
      </c>
      <c r="E196" s="9">
        <v>29.66</v>
      </c>
      <c r="F196" s="9">
        <v>50.45</v>
      </c>
      <c r="G196" s="9"/>
    </row>
    <row r="197" spans="1:7" ht="15.75" thickBot="1" x14ac:dyDescent="0.3">
      <c r="A197" s="6"/>
      <c r="B197" s="6"/>
      <c r="C197" s="6"/>
      <c r="D197" s="6"/>
      <c r="E197" s="6"/>
      <c r="F197" s="6"/>
      <c r="G197" s="6"/>
    </row>
    <row r="198" spans="1:7" ht="15.75" thickBot="1" x14ac:dyDescent="0.3">
      <c r="A198" s="7" t="s">
        <v>17430</v>
      </c>
      <c r="B198" s="7" t="s">
        <v>17431</v>
      </c>
      <c r="C198" s="8" t="s">
        <v>23</v>
      </c>
      <c r="D198" s="9">
        <v>7.37</v>
      </c>
      <c r="E198" s="9">
        <v>57.67</v>
      </c>
      <c r="F198" s="9">
        <v>22.39</v>
      </c>
      <c r="G198" s="9"/>
    </row>
    <row r="199" spans="1:7" ht="15.75" thickBot="1" x14ac:dyDescent="0.3">
      <c r="A199" s="6"/>
      <c r="B199" s="6"/>
      <c r="C199" s="6"/>
      <c r="D199" s="6"/>
      <c r="E199" s="6"/>
      <c r="F199" s="6"/>
      <c r="G199" s="6"/>
    </row>
    <row r="200" spans="1:7" ht="15.75" thickBot="1" x14ac:dyDescent="0.3">
      <c r="A200" s="7" t="s">
        <v>17432</v>
      </c>
      <c r="B200" s="7" t="s">
        <v>17433</v>
      </c>
      <c r="C200" s="8"/>
      <c r="D200" s="9"/>
      <c r="E200" s="9"/>
      <c r="F200" s="9"/>
      <c r="G200" s="9"/>
    </row>
    <row r="201" spans="1:7" ht="15.75" thickBot="1" x14ac:dyDescent="0.3">
      <c r="A201" s="6"/>
      <c r="B201" s="6"/>
      <c r="C201" s="6"/>
      <c r="D201" s="6"/>
      <c r="E201" s="6"/>
      <c r="F201" s="6"/>
      <c r="G201" s="6"/>
    </row>
    <row r="202" spans="1:7" ht="15.75" thickBot="1" x14ac:dyDescent="0.3">
      <c r="A202" s="7" t="s">
        <v>17434</v>
      </c>
      <c r="B202" s="7" t="s">
        <v>5058</v>
      </c>
      <c r="C202" s="8" t="s">
        <v>114</v>
      </c>
      <c r="D202" s="9">
        <v>10.65</v>
      </c>
      <c r="E202" s="9">
        <v>80</v>
      </c>
      <c r="F202" s="9">
        <v>0.09</v>
      </c>
      <c r="G202" s="9"/>
    </row>
    <row r="203" spans="1:7" ht="15.75" thickBot="1" x14ac:dyDescent="0.3">
      <c r="A203" s="6"/>
      <c r="B203" s="6"/>
      <c r="C203" s="6"/>
      <c r="D203" s="6"/>
      <c r="E203" s="6"/>
      <c r="F203" s="6"/>
      <c r="G203" s="6"/>
    </row>
    <row r="204" spans="1:7" ht="15.75" thickBot="1" x14ac:dyDescent="0.3">
      <c r="A204" s="7" t="s">
        <v>17435</v>
      </c>
      <c r="B204" s="7" t="s">
        <v>5010</v>
      </c>
      <c r="C204" s="8" t="s">
        <v>114</v>
      </c>
      <c r="D204" s="9">
        <v>10.66</v>
      </c>
      <c r="E204" s="9">
        <v>79.92</v>
      </c>
      <c r="F204" s="9">
        <v>0.19</v>
      </c>
      <c r="G204" s="9"/>
    </row>
    <row r="205" spans="1:7" ht="15.75" thickBot="1" x14ac:dyDescent="0.3">
      <c r="A205" s="6"/>
      <c r="B205" s="6"/>
      <c r="C205" s="6"/>
      <c r="D205" s="6"/>
      <c r="E205" s="6"/>
      <c r="F205" s="6"/>
      <c r="G205" s="6"/>
    </row>
    <row r="206" spans="1:7" ht="15.75" thickBot="1" x14ac:dyDescent="0.3">
      <c r="A206" s="7" t="s">
        <v>17436</v>
      </c>
      <c r="B206" s="7" t="s">
        <v>17437</v>
      </c>
      <c r="C206" s="8" t="s">
        <v>114</v>
      </c>
      <c r="D206" s="9">
        <v>10.67</v>
      </c>
      <c r="E206" s="9">
        <v>79.849999999999994</v>
      </c>
      <c r="F206" s="9">
        <v>0.28000000000000003</v>
      </c>
      <c r="G206" s="9"/>
    </row>
    <row r="207" spans="1:7" ht="15.75" thickBot="1" x14ac:dyDescent="0.3">
      <c r="A207" s="6"/>
      <c r="B207" s="6"/>
      <c r="C207" s="6"/>
      <c r="D207" s="6"/>
      <c r="E207" s="6"/>
      <c r="F207" s="6"/>
      <c r="G207" s="6"/>
    </row>
    <row r="208" spans="1:7" ht="15.75" thickBot="1" x14ac:dyDescent="0.3">
      <c r="A208" s="7" t="s">
        <v>17438</v>
      </c>
      <c r="B208" s="7" t="s">
        <v>17439</v>
      </c>
      <c r="C208" s="8" t="s">
        <v>114</v>
      </c>
      <c r="D208" s="9">
        <v>10.69</v>
      </c>
      <c r="E208" s="9">
        <v>79.7</v>
      </c>
      <c r="F208" s="9">
        <v>0.37</v>
      </c>
      <c r="G208" s="9"/>
    </row>
    <row r="209" spans="1:7" ht="15.75" thickBot="1" x14ac:dyDescent="0.3">
      <c r="A209" s="6"/>
      <c r="B209" s="6"/>
      <c r="C209" s="6"/>
      <c r="D209" s="6"/>
      <c r="E209" s="6"/>
      <c r="F209" s="6"/>
      <c r="G209" s="6"/>
    </row>
    <row r="210" spans="1:7" ht="15.75" thickBot="1" x14ac:dyDescent="0.3">
      <c r="A210" s="7" t="s">
        <v>17440</v>
      </c>
      <c r="B210" s="7" t="s">
        <v>17441</v>
      </c>
      <c r="C210" s="8"/>
      <c r="D210" s="9"/>
      <c r="E210" s="9"/>
      <c r="F210" s="9"/>
      <c r="G210" s="9"/>
    </row>
    <row r="211" spans="1:7" ht="15.75" thickBot="1" x14ac:dyDescent="0.3">
      <c r="A211" s="6"/>
      <c r="B211" s="6"/>
      <c r="C211" s="6"/>
      <c r="D211" s="6"/>
      <c r="E211" s="6"/>
      <c r="F211" s="6"/>
      <c r="G211" s="6"/>
    </row>
    <row r="212" spans="1:7" ht="15.75" thickBot="1" x14ac:dyDescent="0.3">
      <c r="A212" s="7" t="s">
        <v>17442</v>
      </c>
      <c r="B212" s="7" t="s">
        <v>17443</v>
      </c>
      <c r="C212" s="8" t="s">
        <v>114</v>
      </c>
      <c r="D212" s="9">
        <v>10.66</v>
      </c>
      <c r="E212" s="9">
        <v>79.92</v>
      </c>
      <c r="F212" s="9">
        <v>0.19</v>
      </c>
      <c r="G212" s="9"/>
    </row>
    <row r="213" spans="1:7" ht="15.75" thickBot="1" x14ac:dyDescent="0.3">
      <c r="A213" s="6"/>
      <c r="B213" s="6"/>
      <c r="C213" s="6"/>
      <c r="D213" s="6"/>
      <c r="E213" s="6"/>
      <c r="F213" s="6"/>
      <c r="G213" s="6"/>
    </row>
    <row r="214" spans="1:7" ht="15.75" thickBot="1" x14ac:dyDescent="0.3">
      <c r="A214" s="7" t="s">
        <v>17444</v>
      </c>
      <c r="B214" s="7" t="s">
        <v>17445</v>
      </c>
      <c r="C214" s="8" t="s">
        <v>114</v>
      </c>
      <c r="D214" s="9">
        <v>10.66</v>
      </c>
      <c r="E214" s="9">
        <v>79.92</v>
      </c>
      <c r="F214" s="9">
        <v>0.19</v>
      </c>
      <c r="G214" s="9"/>
    </row>
    <row r="215" spans="1:7" ht="15.75" thickBot="1" x14ac:dyDescent="0.3">
      <c r="A215" s="6"/>
      <c r="B215" s="6"/>
      <c r="C215" s="6"/>
      <c r="D215" s="6"/>
      <c r="E215" s="6"/>
      <c r="F215" s="6"/>
      <c r="G215" s="6"/>
    </row>
    <row r="216" spans="1:7" ht="15.75" thickBot="1" x14ac:dyDescent="0.3">
      <c r="A216" s="7" t="s">
        <v>17446</v>
      </c>
      <c r="B216" s="7" t="s">
        <v>17447</v>
      </c>
      <c r="C216" s="8" t="s">
        <v>114</v>
      </c>
      <c r="D216" s="9">
        <v>10.67</v>
      </c>
      <c r="E216" s="9">
        <v>79.849999999999994</v>
      </c>
      <c r="F216" s="9">
        <v>0.28000000000000003</v>
      </c>
      <c r="G216" s="9"/>
    </row>
    <row r="217" spans="1:7" ht="15.75" thickBot="1" x14ac:dyDescent="0.3">
      <c r="A217" s="6"/>
      <c r="B217" s="6"/>
      <c r="C217" s="6"/>
      <c r="D217" s="6"/>
      <c r="E217" s="6"/>
      <c r="F217" s="6"/>
      <c r="G217" s="6"/>
    </row>
    <row r="218" spans="1:7" ht="15.75" thickBot="1" x14ac:dyDescent="0.3">
      <c r="A218" s="7" t="s">
        <v>17448</v>
      </c>
      <c r="B218" s="7" t="s">
        <v>17449</v>
      </c>
      <c r="C218" s="8" t="s">
        <v>114</v>
      </c>
      <c r="D218" s="9">
        <v>10.69</v>
      </c>
      <c r="E218" s="9">
        <v>79.7</v>
      </c>
      <c r="F218" s="9">
        <v>0.37</v>
      </c>
      <c r="G218" s="9"/>
    </row>
    <row r="219" spans="1:7" ht="15.75" thickBot="1" x14ac:dyDescent="0.3">
      <c r="A219" s="6"/>
      <c r="B219" s="6"/>
      <c r="C219" s="6"/>
      <c r="D219" s="6"/>
      <c r="E219" s="6"/>
      <c r="F219" s="6"/>
      <c r="G219" s="6"/>
    </row>
    <row r="220" spans="1:7" ht="15.75" thickBot="1" x14ac:dyDescent="0.3">
      <c r="A220" s="7" t="s">
        <v>17450</v>
      </c>
      <c r="B220" s="7" t="s">
        <v>17451</v>
      </c>
      <c r="C220" s="8" t="s">
        <v>114</v>
      </c>
      <c r="D220" s="9">
        <v>10.7</v>
      </c>
      <c r="E220" s="9">
        <v>79.63</v>
      </c>
      <c r="F220" s="9">
        <v>0.47</v>
      </c>
      <c r="G220" s="9"/>
    </row>
    <row r="221" spans="1:7" ht="15.75" thickBot="1" x14ac:dyDescent="0.3">
      <c r="A221" s="6"/>
      <c r="B221" s="6"/>
      <c r="C221" s="6"/>
      <c r="D221" s="6"/>
      <c r="E221" s="6"/>
      <c r="F221" s="6"/>
      <c r="G221" s="6"/>
    </row>
    <row r="222" spans="1:7" ht="15.75" thickBot="1" x14ac:dyDescent="0.3">
      <c r="A222" s="7" t="s">
        <v>17452</v>
      </c>
      <c r="B222" s="7" t="s">
        <v>17453</v>
      </c>
      <c r="C222" s="8" t="s">
        <v>23</v>
      </c>
      <c r="D222" s="9">
        <v>14.17</v>
      </c>
      <c r="E222" s="9">
        <v>60.13</v>
      </c>
      <c r="F222" s="9">
        <v>19.97</v>
      </c>
      <c r="G222" s="9"/>
    </row>
    <row r="223" spans="1:7" ht="15.75" thickBot="1" x14ac:dyDescent="0.3">
      <c r="A223" s="6"/>
      <c r="B223" s="6"/>
      <c r="C223" s="6"/>
      <c r="D223" s="6"/>
      <c r="E223" s="6"/>
      <c r="F223" s="6"/>
      <c r="G223" s="6"/>
    </row>
    <row r="224" spans="1:7" ht="15.75" thickBot="1" x14ac:dyDescent="0.3">
      <c r="A224" s="7" t="s">
        <v>17454</v>
      </c>
      <c r="B224" s="7" t="s">
        <v>17455</v>
      </c>
      <c r="C224" s="8" t="s">
        <v>23</v>
      </c>
      <c r="D224" s="9">
        <v>16.62</v>
      </c>
      <c r="E224" s="9">
        <v>51.26</v>
      </c>
      <c r="F224" s="9">
        <v>28.82</v>
      </c>
      <c r="G224" s="9"/>
    </row>
    <row r="225" spans="1:7" ht="15.75" thickBot="1" x14ac:dyDescent="0.3">
      <c r="A225" s="6"/>
      <c r="B225" s="6"/>
      <c r="C225" s="6"/>
      <c r="D225" s="6"/>
      <c r="E225" s="6"/>
      <c r="F225" s="6"/>
      <c r="G225" s="6"/>
    </row>
    <row r="226" spans="1:7" ht="15.75" thickBot="1" x14ac:dyDescent="0.3">
      <c r="A226" s="7" t="s">
        <v>17456</v>
      </c>
      <c r="B226" s="7" t="s">
        <v>17457</v>
      </c>
      <c r="C226" s="8" t="s">
        <v>23</v>
      </c>
      <c r="D226" s="9">
        <v>13.77</v>
      </c>
      <c r="E226" s="9">
        <v>61.87</v>
      </c>
      <c r="F226" s="9">
        <v>18.23</v>
      </c>
      <c r="G226" s="9"/>
    </row>
    <row r="227" spans="1:7" ht="15.75" thickBot="1" x14ac:dyDescent="0.3">
      <c r="A227" s="6"/>
      <c r="B227" s="6"/>
      <c r="C227" s="6"/>
      <c r="D227" s="6"/>
      <c r="E227" s="6"/>
      <c r="F227" s="6"/>
      <c r="G227" s="6"/>
    </row>
    <row r="228" spans="1:7" ht="15.75" thickBot="1" x14ac:dyDescent="0.3">
      <c r="A228" s="7" t="s">
        <v>17458</v>
      </c>
      <c r="B228" s="7" t="s">
        <v>17459</v>
      </c>
      <c r="C228" s="8" t="s">
        <v>23</v>
      </c>
      <c r="D228" s="9">
        <v>11.83</v>
      </c>
      <c r="E228" s="9">
        <v>72.02</v>
      </c>
      <c r="F228" s="9">
        <v>8.0299999999999994</v>
      </c>
      <c r="G228" s="9"/>
    </row>
    <row r="229" spans="1:7" ht="15.75" thickBot="1" x14ac:dyDescent="0.3">
      <c r="A229" s="6"/>
      <c r="B229" s="6"/>
      <c r="C229" s="6"/>
      <c r="D229" s="6"/>
      <c r="E229" s="6"/>
      <c r="F229" s="6"/>
      <c r="G229" s="6"/>
    </row>
    <row r="230" spans="1:7" ht="15.75" thickBot="1" x14ac:dyDescent="0.3">
      <c r="A230" s="7" t="s">
        <v>17460</v>
      </c>
      <c r="B230" s="7" t="s">
        <v>17461</v>
      </c>
      <c r="C230" s="8"/>
      <c r="D230" s="9"/>
      <c r="E230" s="9"/>
      <c r="F230" s="9"/>
      <c r="G230" s="9"/>
    </row>
    <row r="231" spans="1:7" ht="15.75" thickBot="1" x14ac:dyDescent="0.3">
      <c r="A231" s="6"/>
      <c r="B231" s="6"/>
      <c r="C231" s="6"/>
      <c r="D231" s="6"/>
      <c r="E231" s="6"/>
      <c r="F231" s="6"/>
      <c r="G231" s="6"/>
    </row>
    <row r="232" spans="1:7" ht="15.75" thickBot="1" x14ac:dyDescent="0.3">
      <c r="A232" s="7" t="s">
        <v>17462</v>
      </c>
      <c r="B232" s="7" t="s">
        <v>17463</v>
      </c>
      <c r="C232" s="8" t="s">
        <v>23</v>
      </c>
      <c r="D232" s="9">
        <v>7.77</v>
      </c>
      <c r="E232" s="9">
        <v>54.7</v>
      </c>
      <c r="F232" s="9">
        <v>25.35</v>
      </c>
      <c r="G232" s="9"/>
    </row>
    <row r="233" spans="1:7" ht="15.75" thickBot="1" x14ac:dyDescent="0.3">
      <c r="A233" s="6"/>
      <c r="B233" s="6"/>
      <c r="C233" s="6"/>
      <c r="D233" s="6"/>
      <c r="E233" s="6"/>
      <c r="F233" s="6"/>
      <c r="G233" s="6"/>
    </row>
    <row r="234" spans="1:7" ht="15.75" thickBot="1" x14ac:dyDescent="0.3">
      <c r="A234" s="7" t="s">
        <v>17464</v>
      </c>
      <c r="B234" s="7" t="s">
        <v>17465</v>
      </c>
      <c r="C234" s="8" t="s">
        <v>23</v>
      </c>
      <c r="D234" s="9">
        <v>11.47</v>
      </c>
      <c r="E234" s="9">
        <v>37.049999999999997</v>
      </c>
      <c r="F234" s="9">
        <v>43.07</v>
      </c>
      <c r="G234" s="9"/>
    </row>
    <row r="235" spans="1:7" ht="15.75" thickBot="1" x14ac:dyDescent="0.3">
      <c r="A235" s="6"/>
      <c r="B235" s="6"/>
      <c r="C235" s="6"/>
      <c r="D235" s="6"/>
      <c r="E235" s="6"/>
      <c r="F235" s="6"/>
      <c r="G235" s="6"/>
    </row>
    <row r="236" spans="1:7" ht="15.75" thickBot="1" x14ac:dyDescent="0.3">
      <c r="A236" s="7" t="s">
        <v>17466</v>
      </c>
      <c r="B236" s="7" t="s">
        <v>17467</v>
      </c>
      <c r="C236" s="8" t="s">
        <v>23</v>
      </c>
      <c r="D236" s="9">
        <v>36.82</v>
      </c>
      <c r="E236" s="9">
        <v>23.14</v>
      </c>
      <c r="F236" s="9">
        <v>56.95</v>
      </c>
      <c r="G236" s="9"/>
    </row>
    <row r="237" spans="1:7" ht="15.75" thickBot="1" x14ac:dyDescent="0.3">
      <c r="A237" s="6"/>
      <c r="B237" s="6"/>
      <c r="C237" s="6"/>
      <c r="D237" s="6"/>
      <c r="E237" s="6"/>
      <c r="F237" s="6"/>
      <c r="G237" s="6"/>
    </row>
    <row r="238" spans="1:7" ht="15.75" thickBot="1" x14ac:dyDescent="0.3">
      <c r="A238" s="7" t="s">
        <v>17468</v>
      </c>
      <c r="B238" s="7" t="s">
        <v>17469</v>
      </c>
      <c r="C238" s="8"/>
      <c r="D238" s="9"/>
      <c r="E238" s="9"/>
      <c r="F238" s="9"/>
      <c r="G238" s="9"/>
    </row>
    <row r="239" spans="1:7" ht="15.75" thickBot="1" x14ac:dyDescent="0.3">
      <c r="A239" s="6"/>
      <c r="B239" s="6"/>
      <c r="C239" s="6"/>
      <c r="D239" s="6"/>
      <c r="E239" s="6"/>
      <c r="F239" s="6"/>
      <c r="G239" s="6"/>
    </row>
    <row r="240" spans="1:7" ht="15.75" thickBot="1" x14ac:dyDescent="0.3">
      <c r="A240" s="7" t="s">
        <v>17470</v>
      </c>
      <c r="B240" s="7" t="s">
        <v>2444</v>
      </c>
      <c r="C240" s="8" t="s">
        <v>23</v>
      </c>
      <c r="D240" s="9">
        <v>14.65</v>
      </c>
      <c r="E240" s="9">
        <v>58.16</v>
      </c>
      <c r="F240" s="9">
        <v>21.98</v>
      </c>
      <c r="G240" s="9"/>
    </row>
    <row r="241" spans="1:7" ht="15.75" thickBot="1" x14ac:dyDescent="0.3">
      <c r="A241" s="6"/>
      <c r="B241" s="6"/>
      <c r="C241" s="6"/>
      <c r="D241" s="6"/>
      <c r="E241" s="6"/>
      <c r="F241" s="6"/>
      <c r="G241" s="6"/>
    </row>
    <row r="242" spans="1:7" ht="15.75" thickBot="1" x14ac:dyDescent="0.3">
      <c r="A242" s="7" t="s">
        <v>17471</v>
      </c>
      <c r="B242" s="7" t="s">
        <v>17472</v>
      </c>
      <c r="C242" s="8" t="s">
        <v>23</v>
      </c>
      <c r="D242" s="9">
        <v>15.04</v>
      </c>
      <c r="E242" s="9">
        <v>56.65</v>
      </c>
      <c r="F242" s="9">
        <v>23.4</v>
      </c>
      <c r="G242" s="9"/>
    </row>
    <row r="243" spans="1:7" ht="15.75" thickBot="1" x14ac:dyDescent="0.3">
      <c r="A243" s="6"/>
      <c r="B243" s="6"/>
      <c r="C243" s="6"/>
      <c r="D243" s="6"/>
      <c r="E243" s="6"/>
      <c r="F243" s="6"/>
      <c r="G243" s="6"/>
    </row>
    <row r="244" spans="1:7" ht="15.75" thickBot="1" x14ac:dyDescent="0.3">
      <c r="A244" s="7" t="s">
        <v>17473</v>
      </c>
      <c r="B244" s="7" t="s">
        <v>17474</v>
      </c>
      <c r="C244" s="8"/>
      <c r="D244" s="9"/>
      <c r="E244" s="9"/>
      <c r="F244" s="9"/>
      <c r="G244" s="9"/>
    </row>
    <row r="245" spans="1:7" ht="15.75" thickBot="1" x14ac:dyDescent="0.3">
      <c r="A245" s="6"/>
      <c r="B245" s="6"/>
      <c r="C245" s="6"/>
      <c r="D245" s="6"/>
      <c r="E245" s="6"/>
      <c r="F245" s="6"/>
      <c r="G245" s="6"/>
    </row>
    <row r="246" spans="1:7" ht="15.75" thickBot="1" x14ac:dyDescent="0.3">
      <c r="A246" s="7" t="s">
        <v>17475</v>
      </c>
      <c r="B246" s="7" t="s">
        <v>17476</v>
      </c>
      <c r="C246" s="8" t="s">
        <v>23</v>
      </c>
      <c r="D246" s="9">
        <v>12.4</v>
      </c>
      <c r="E246" s="9">
        <v>68.709999999999994</v>
      </c>
      <c r="F246" s="9">
        <v>11.37</v>
      </c>
      <c r="G246" s="9"/>
    </row>
    <row r="247" spans="1:7" ht="15.75" thickBot="1" x14ac:dyDescent="0.3">
      <c r="A247" s="6"/>
      <c r="B247" s="6"/>
      <c r="C247" s="6"/>
      <c r="D247" s="6"/>
      <c r="E247" s="6"/>
      <c r="F247" s="6"/>
      <c r="G247" s="6"/>
    </row>
    <row r="248" spans="1:7" ht="15.75" thickBot="1" x14ac:dyDescent="0.3">
      <c r="A248" s="7" t="s">
        <v>17477</v>
      </c>
      <c r="B248" s="7" t="s">
        <v>17478</v>
      </c>
      <c r="C248" s="8" t="s">
        <v>23</v>
      </c>
      <c r="D248" s="9">
        <v>12.5</v>
      </c>
      <c r="E248" s="9">
        <v>68.16</v>
      </c>
      <c r="F248" s="9">
        <v>11.92</v>
      </c>
      <c r="G248" s="9"/>
    </row>
    <row r="249" spans="1:7" ht="15.75" thickBot="1" x14ac:dyDescent="0.3">
      <c r="A249" s="6"/>
      <c r="B249" s="6"/>
      <c r="C249" s="6"/>
      <c r="D249" s="6"/>
      <c r="E249" s="6"/>
      <c r="F249" s="6"/>
      <c r="G249" s="6"/>
    </row>
    <row r="250" spans="1:7" ht="15.75" thickBot="1" x14ac:dyDescent="0.3">
      <c r="A250" s="7" t="s">
        <v>17479</v>
      </c>
      <c r="B250" s="7" t="s">
        <v>17480</v>
      </c>
      <c r="C250" s="8"/>
      <c r="D250" s="9"/>
      <c r="E250" s="9"/>
      <c r="F250" s="9"/>
      <c r="G250" s="9"/>
    </row>
    <row r="251" spans="1:7" ht="15.75" thickBot="1" x14ac:dyDescent="0.3">
      <c r="A251" s="6"/>
      <c r="B251" s="6"/>
      <c r="C251" s="6"/>
      <c r="D251" s="6"/>
      <c r="E251" s="6"/>
      <c r="F251" s="6"/>
      <c r="G251" s="6"/>
    </row>
    <row r="252" spans="1:7" ht="15.75" thickBot="1" x14ac:dyDescent="0.3">
      <c r="A252" s="7" t="s">
        <v>17481</v>
      </c>
      <c r="B252" s="7" t="s">
        <v>17482</v>
      </c>
      <c r="C252" s="8" t="s">
        <v>23</v>
      </c>
      <c r="D252" s="9">
        <v>18.21</v>
      </c>
      <c r="E252" s="9">
        <v>46.79</v>
      </c>
      <c r="F252" s="9">
        <v>33.28</v>
      </c>
      <c r="G252" s="9"/>
    </row>
    <row r="253" spans="1:7" ht="15.75" thickBot="1" x14ac:dyDescent="0.3">
      <c r="A253" s="6"/>
      <c r="B253" s="6"/>
      <c r="C253" s="6"/>
      <c r="D253" s="6"/>
      <c r="E253" s="6"/>
      <c r="F253" s="6"/>
      <c r="G253" s="6"/>
    </row>
    <row r="254" spans="1:7" ht="15.75" thickBot="1" x14ac:dyDescent="0.3">
      <c r="A254" s="7" t="s">
        <v>17483</v>
      </c>
      <c r="B254" s="7" t="s">
        <v>17484</v>
      </c>
      <c r="C254" s="8" t="s">
        <v>23</v>
      </c>
      <c r="D254" s="9">
        <v>18.88</v>
      </c>
      <c r="E254" s="9">
        <v>45.13</v>
      </c>
      <c r="F254" s="9">
        <v>34.96</v>
      </c>
      <c r="G254" s="9"/>
    </row>
    <row r="255" spans="1:7" ht="15.75" thickBot="1" x14ac:dyDescent="0.3">
      <c r="A255" s="6"/>
      <c r="B255" s="6"/>
      <c r="C255" s="6"/>
      <c r="D255" s="6"/>
      <c r="E255" s="6"/>
      <c r="F255" s="6"/>
      <c r="G255" s="6"/>
    </row>
    <row r="256" spans="1:7" ht="15.75" thickBot="1" x14ac:dyDescent="0.3">
      <c r="A256" s="7" t="s">
        <v>17485</v>
      </c>
      <c r="B256" s="7" t="s">
        <v>17486</v>
      </c>
      <c r="C256" s="8" t="s">
        <v>23</v>
      </c>
      <c r="D256" s="9">
        <v>21.35</v>
      </c>
      <c r="E256" s="9">
        <v>59.81</v>
      </c>
      <c r="F256" s="9">
        <v>20.28</v>
      </c>
      <c r="G256" s="9"/>
    </row>
    <row r="257" spans="1:7" ht="15.75" thickBot="1" x14ac:dyDescent="0.3">
      <c r="A257" s="6"/>
      <c r="B257" s="6"/>
      <c r="C257" s="6"/>
      <c r="D257" s="6"/>
      <c r="E257" s="6"/>
      <c r="F257" s="6"/>
      <c r="G257" s="6"/>
    </row>
    <row r="258" spans="1:7" ht="15.75" thickBot="1" x14ac:dyDescent="0.3">
      <c r="A258" s="7" t="s">
        <v>17487</v>
      </c>
      <c r="B258" s="7" t="s">
        <v>17488</v>
      </c>
      <c r="C258" s="8" t="s">
        <v>23</v>
      </c>
      <c r="D258" s="9">
        <v>21.07</v>
      </c>
      <c r="E258" s="9">
        <v>60.61</v>
      </c>
      <c r="F258" s="9">
        <v>19.46</v>
      </c>
      <c r="G258" s="9"/>
    </row>
    <row r="259" spans="1:7" ht="15.75" thickBot="1" x14ac:dyDescent="0.3">
      <c r="A259" s="6"/>
      <c r="B259" s="6"/>
      <c r="C259" s="6"/>
      <c r="D259" s="6"/>
      <c r="E259" s="6"/>
      <c r="F259" s="6"/>
      <c r="G259" s="6"/>
    </row>
    <row r="260" spans="1:7" ht="15.75" thickBot="1" x14ac:dyDescent="0.3">
      <c r="A260" s="7" t="s">
        <v>17489</v>
      </c>
      <c r="B260" s="7" t="s">
        <v>17490</v>
      </c>
      <c r="C260" s="8" t="s">
        <v>23</v>
      </c>
      <c r="D260" s="9">
        <v>19.48</v>
      </c>
      <c r="E260" s="9">
        <v>65.55</v>
      </c>
      <c r="F260" s="9">
        <v>14.53</v>
      </c>
      <c r="G260" s="9"/>
    </row>
    <row r="261" spans="1:7" ht="15.75" thickBot="1" x14ac:dyDescent="0.3">
      <c r="A261" s="6"/>
      <c r="B261" s="6"/>
      <c r="C261" s="6"/>
      <c r="D261" s="6"/>
      <c r="E261" s="6"/>
      <c r="F261" s="6"/>
      <c r="G261" s="6"/>
    </row>
    <row r="262" spans="1:7" ht="15.75" thickBot="1" x14ac:dyDescent="0.3">
      <c r="A262" s="7" t="s">
        <v>17491</v>
      </c>
      <c r="B262" s="7" t="s">
        <v>17492</v>
      </c>
      <c r="C262" s="8" t="s">
        <v>23</v>
      </c>
      <c r="D262" s="9">
        <v>11.57</v>
      </c>
      <c r="E262" s="9">
        <v>36.729999999999997</v>
      </c>
      <c r="F262" s="9">
        <v>43.39</v>
      </c>
      <c r="G262" s="9"/>
    </row>
    <row r="263" spans="1:7" ht="15.75" thickBot="1" x14ac:dyDescent="0.3">
      <c r="A263" s="6"/>
      <c r="B263" s="6"/>
      <c r="C263" s="6"/>
      <c r="D263" s="6"/>
      <c r="E263" s="6"/>
      <c r="F263" s="6"/>
      <c r="G263" s="6"/>
    </row>
    <row r="264" spans="1:7" ht="15.75" thickBot="1" x14ac:dyDescent="0.3">
      <c r="A264" s="7" t="s">
        <v>17493</v>
      </c>
      <c r="B264" s="7" t="s">
        <v>17494</v>
      </c>
      <c r="C264" s="8"/>
      <c r="D264" s="9"/>
      <c r="E264" s="9"/>
      <c r="F264" s="9"/>
      <c r="G264" s="9"/>
    </row>
    <row r="265" spans="1:7" ht="15.75" thickBot="1" x14ac:dyDescent="0.3">
      <c r="A265" s="6"/>
      <c r="B265" s="6"/>
      <c r="C265" s="6"/>
      <c r="D265" s="6"/>
      <c r="E265" s="6"/>
      <c r="F265" s="6"/>
      <c r="G265" s="6"/>
    </row>
    <row r="266" spans="1:7" ht="15.75" thickBot="1" x14ac:dyDescent="0.3">
      <c r="A266" s="7" t="s">
        <v>17495</v>
      </c>
      <c r="B266" s="7" t="s">
        <v>17496</v>
      </c>
      <c r="C266" s="8" t="s">
        <v>23</v>
      </c>
      <c r="D266" s="9">
        <v>13.1</v>
      </c>
      <c r="E266" s="9">
        <v>65.040000000000006</v>
      </c>
      <c r="F266" s="9">
        <v>15.04</v>
      </c>
      <c r="G266" s="9"/>
    </row>
    <row r="267" spans="1:7" ht="15.75" thickBot="1" x14ac:dyDescent="0.3">
      <c r="A267" s="6"/>
      <c r="B267" s="6"/>
      <c r="C267" s="6"/>
      <c r="D267" s="6"/>
      <c r="E267" s="6"/>
      <c r="F267" s="6"/>
      <c r="G267" s="6"/>
    </row>
    <row r="268" spans="1:7" ht="15.75" thickBot="1" x14ac:dyDescent="0.3">
      <c r="A268" s="7" t="s">
        <v>17497</v>
      </c>
      <c r="B268" s="7" t="s">
        <v>17498</v>
      </c>
      <c r="C268" s="8" t="s">
        <v>23</v>
      </c>
      <c r="D268" s="9">
        <v>12.98</v>
      </c>
      <c r="E268" s="9">
        <v>65.64</v>
      </c>
      <c r="F268" s="9">
        <v>14.48</v>
      </c>
      <c r="G268" s="9"/>
    </row>
    <row r="269" spans="1:7" ht="15.75" thickBot="1" x14ac:dyDescent="0.3">
      <c r="A269" s="6"/>
      <c r="B269" s="6"/>
      <c r="C269" s="6"/>
      <c r="D269" s="6"/>
      <c r="E269" s="6"/>
      <c r="F269" s="6"/>
      <c r="G269" s="6"/>
    </row>
    <row r="270" spans="1:7" ht="15.75" thickBot="1" x14ac:dyDescent="0.3">
      <c r="A270" s="7" t="s">
        <v>17499</v>
      </c>
      <c r="B270" s="7" t="s">
        <v>17500</v>
      </c>
      <c r="C270" s="8" t="s">
        <v>23</v>
      </c>
      <c r="D270" s="9">
        <v>20.440000000000001</v>
      </c>
      <c r="E270" s="9">
        <v>41.68</v>
      </c>
      <c r="F270" s="9">
        <v>38.409999999999997</v>
      </c>
      <c r="G270" s="9"/>
    </row>
    <row r="271" spans="1:7" ht="15.75" thickBot="1" x14ac:dyDescent="0.3">
      <c r="A271" s="6"/>
      <c r="B271" s="6"/>
      <c r="C271" s="6"/>
      <c r="D271" s="6"/>
      <c r="E271" s="6"/>
      <c r="F271" s="6"/>
      <c r="G271" s="6"/>
    </row>
    <row r="272" spans="1:7" ht="15.75" thickBot="1" x14ac:dyDescent="0.3">
      <c r="A272" s="7" t="s">
        <v>17501</v>
      </c>
      <c r="B272" s="7" t="s">
        <v>17502</v>
      </c>
      <c r="C272" s="8"/>
      <c r="D272" s="9"/>
      <c r="E272" s="9"/>
      <c r="F272" s="9"/>
      <c r="G272" s="9"/>
    </row>
    <row r="273" spans="1:7" ht="15.75" thickBot="1" x14ac:dyDescent="0.3">
      <c r="A273" s="6"/>
      <c r="B273" s="6"/>
      <c r="C273" s="6"/>
      <c r="D273" s="6"/>
      <c r="E273" s="6"/>
      <c r="F273" s="6"/>
      <c r="G273" s="6"/>
    </row>
    <row r="274" spans="1:7" ht="15.75" thickBot="1" x14ac:dyDescent="0.3">
      <c r="A274" s="7" t="s">
        <v>17503</v>
      </c>
      <c r="B274" s="7" t="s">
        <v>17504</v>
      </c>
      <c r="C274" s="8" t="s">
        <v>23</v>
      </c>
      <c r="D274" s="9">
        <v>13.49</v>
      </c>
      <c r="E274" s="9">
        <v>63.16</v>
      </c>
      <c r="F274" s="9">
        <v>16.899999999999999</v>
      </c>
      <c r="G274" s="9"/>
    </row>
    <row r="275" spans="1:7" ht="15.75" thickBot="1" x14ac:dyDescent="0.3">
      <c r="A275" s="6"/>
      <c r="B275" s="6"/>
      <c r="C275" s="6"/>
      <c r="D275" s="6"/>
      <c r="E275" s="6"/>
      <c r="F275" s="6"/>
      <c r="G275" s="6"/>
    </row>
    <row r="276" spans="1:7" ht="15.75" thickBot="1" x14ac:dyDescent="0.3">
      <c r="A276" s="7" t="s">
        <v>17505</v>
      </c>
      <c r="B276" s="7" t="s">
        <v>17506</v>
      </c>
      <c r="C276" s="8" t="s">
        <v>23</v>
      </c>
      <c r="D276" s="9">
        <v>14.17</v>
      </c>
      <c r="E276" s="9">
        <v>60.13</v>
      </c>
      <c r="F276" s="9">
        <v>19.97</v>
      </c>
      <c r="G276" s="9"/>
    </row>
    <row r="277" spans="1:7" ht="15.75" thickBot="1" x14ac:dyDescent="0.3">
      <c r="A277" s="6"/>
      <c r="B277" s="6"/>
      <c r="C277" s="6"/>
      <c r="D277" s="6"/>
      <c r="E277" s="6"/>
      <c r="F277" s="6"/>
      <c r="G277" s="6"/>
    </row>
    <row r="278" spans="1:7" ht="15.75" thickBot="1" x14ac:dyDescent="0.3">
      <c r="A278" s="7" t="s">
        <v>17507</v>
      </c>
      <c r="B278" s="7" t="s">
        <v>17508</v>
      </c>
      <c r="C278" s="8"/>
      <c r="D278" s="9"/>
      <c r="E278" s="9"/>
      <c r="F278" s="9"/>
      <c r="G278" s="9"/>
    </row>
    <row r="279" spans="1:7" ht="15.75" thickBot="1" x14ac:dyDescent="0.3">
      <c r="A279" s="6"/>
      <c r="B279" s="6"/>
      <c r="C279" s="6"/>
      <c r="D279" s="6"/>
      <c r="E279" s="6"/>
      <c r="F279" s="6"/>
      <c r="G279" s="6"/>
    </row>
    <row r="280" spans="1:7" ht="15.75" thickBot="1" x14ac:dyDescent="0.3">
      <c r="A280" s="7" t="s">
        <v>17509</v>
      </c>
      <c r="B280" s="7" t="s">
        <v>4704</v>
      </c>
      <c r="C280" s="8" t="s">
        <v>23</v>
      </c>
      <c r="D280" s="9">
        <v>14.65</v>
      </c>
      <c r="E280" s="9">
        <v>58.16</v>
      </c>
      <c r="F280" s="9">
        <v>21.98</v>
      </c>
      <c r="G280" s="9"/>
    </row>
    <row r="281" spans="1:7" ht="15.75" thickBot="1" x14ac:dyDescent="0.3">
      <c r="A281" s="6"/>
      <c r="B281" s="6"/>
      <c r="C281" s="6"/>
      <c r="D281" s="6"/>
      <c r="E281" s="6"/>
      <c r="F281" s="6"/>
      <c r="G281" s="6"/>
    </row>
    <row r="282" spans="1:7" ht="15.75" thickBot="1" x14ac:dyDescent="0.3">
      <c r="A282" s="7" t="s">
        <v>17510</v>
      </c>
      <c r="B282" s="7" t="s">
        <v>4706</v>
      </c>
      <c r="C282" s="8" t="s">
        <v>23</v>
      </c>
      <c r="D282" s="9">
        <v>15.17</v>
      </c>
      <c r="E282" s="9">
        <v>56.16</v>
      </c>
      <c r="F282" s="9">
        <v>23.93</v>
      </c>
      <c r="G282" s="9"/>
    </row>
    <row r="283" spans="1:7" ht="15.75" thickBot="1" x14ac:dyDescent="0.3">
      <c r="A283" s="6"/>
      <c r="B283" s="6"/>
      <c r="C283" s="6"/>
      <c r="D283" s="6"/>
      <c r="E283" s="6"/>
      <c r="F283" s="6"/>
      <c r="G283" s="6"/>
    </row>
    <row r="284" spans="1:7" ht="15.75" thickBot="1" x14ac:dyDescent="0.3">
      <c r="A284" s="7" t="s">
        <v>17511</v>
      </c>
      <c r="B284" s="7" t="s">
        <v>17512</v>
      </c>
      <c r="C284" s="8" t="s">
        <v>23</v>
      </c>
      <c r="D284" s="9">
        <v>16.62</v>
      </c>
      <c r="E284" s="9">
        <v>51.26</v>
      </c>
      <c r="F284" s="9">
        <v>28.82</v>
      </c>
      <c r="G284" s="9"/>
    </row>
    <row r="285" spans="1:7" ht="15.75" thickBot="1" x14ac:dyDescent="0.3">
      <c r="A285" s="6"/>
      <c r="B285" s="6"/>
      <c r="C285" s="6"/>
      <c r="D285" s="6"/>
      <c r="E285" s="6"/>
      <c r="F285" s="6"/>
      <c r="G285" s="6"/>
    </row>
    <row r="286" spans="1:7" ht="15.75" thickBot="1" x14ac:dyDescent="0.3">
      <c r="A286" s="7" t="s">
        <v>17513</v>
      </c>
      <c r="B286" s="7" t="s">
        <v>17514</v>
      </c>
      <c r="C286" s="8"/>
      <c r="D286" s="9"/>
      <c r="E286" s="9"/>
      <c r="F286" s="9"/>
      <c r="G286" s="9"/>
    </row>
    <row r="287" spans="1:7" ht="15.75" thickBot="1" x14ac:dyDescent="0.3">
      <c r="A287" s="6"/>
      <c r="B287" s="6"/>
      <c r="C287" s="6"/>
      <c r="D287" s="6"/>
      <c r="E287" s="6"/>
      <c r="F287" s="6"/>
      <c r="G287" s="6"/>
    </row>
    <row r="288" spans="1:7" ht="15.75" thickBot="1" x14ac:dyDescent="0.3">
      <c r="A288" s="7" t="s">
        <v>17515</v>
      </c>
      <c r="B288" s="7" t="s">
        <v>17516</v>
      </c>
      <c r="C288" s="8" t="s">
        <v>23</v>
      </c>
      <c r="D288" s="9">
        <v>16.04</v>
      </c>
      <c r="E288" s="9">
        <v>53.12</v>
      </c>
      <c r="F288" s="9">
        <v>27</v>
      </c>
      <c r="G288" s="9"/>
    </row>
    <row r="289" spans="1:7" ht="15.75" thickBot="1" x14ac:dyDescent="0.3">
      <c r="A289" s="6"/>
      <c r="B289" s="6"/>
      <c r="C289" s="6"/>
      <c r="D289" s="6"/>
      <c r="E289" s="6"/>
      <c r="F289" s="6"/>
      <c r="G289" s="6"/>
    </row>
    <row r="290" spans="1:7" ht="15.75" thickBot="1" x14ac:dyDescent="0.3">
      <c r="A290" s="7" t="s">
        <v>17517</v>
      </c>
      <c r="B290" s="7" t="s">
        <v>17429</v>
      </c>
      <c r="C290" s="8" t="s">
        <v>23</v>
      </c>
      <c r="D290" s="9">
        <v>26.83</v>
      </c>
      <c r="E290" s="9">
        <v>31.76</v>
      </c>
      <c r="F290" s="9">
        <v>48.34</v>
      </c>
      <c r="G290" s="9"/>
    </row>
    <row r="291" spans="1:7" ht="15.75" thickBot="1" x14ac:dyDescent="0.3">
      <c r="A291" s="6"/>
      <c r="B291" s="6"/>
      <c r="C291" s="6"/>
      <c r="D291" s="6"/>
      <c r="E291" s="6"/>
      <c r="F291" s="6"/>
      <c r="G291" s="6"/>
    </row>
    <row r="292" spans="1:7" ht="15.75" thickBot="1" x14ac:dyDescent="0.3">
      <c r="A292" s="7" t="s">
        <v>17518</v>
      </c>
      <c r="B292" s="7" t="s">
        <v>17519</v>
      </c>
      <c r="C292" s="8" t="s">
        <v>23</v>
      </c>
      <c r="D292" s="9">
        <v>21.33</v>
      </c>
      <c r="E292" s="9">
        <v>39.94</v>
      </c>
      <c r="F292" s="9">
        <v>40.130000000000003</v>
      </c>
      <c r="G292" s="9"/>
    </row>
    <row r="293" spans="1:7" ht="15.75" thickBot="1" x14ac:dyDescent="0.3">
      <c r="A293" s="6"/>
      <c r="B293" s="6"/>
      <c r="C293" s="6"/>
      <c r="D293" s="6"/>
      <c r="E293" s="6"/>
      <c r="F293" s="6"/>
      <c r="G293" s="6"/>
    </row>
    <row r="294" spans="1:7" ht="15.75" thickBot="1" x14ac:dyDescent="0.3">
      <c r="A294" s="7" t="s">
        <v>17520</v>
      </c>
      <c r="B294" s="7" t="s">
        <v>17521</v>
      </c>
      <c r="C294" s="8" t="s">
        <v>23</v>
      </c>
      <c r="D294" s="9">
        <v>17.12</v>
      </c>
      <c r="E294" s="9">
        <v>49.77</v>
      </c>
      <c r="F294" s="9">
        <v>30.32</v>
      </c>
      <c r="G294" s="9"/>
    </row>
    <row r="295" spans="1:7" ht="15.75" thickBot="1" x14ac:dyDescent="0.3">
      <c r="A295" s="6"/>
      <c r="B295" s="6"/>
      <c r="C295" s="6"/>
      <c r="D295" s="6"/>
      <c r="E295" s="6"/>
      <c r="F295" s="6"/>
      <c r="G295" s="6"/>
    </row>
    <row r="296" spans="1:7" ht="15.75" thickBot="1" x14ac:dyDescent="0.3">
      <c r="A296" s="7" t="s">
        <v>17522</v>
      </c>
      <c r="B296" s="7" t="s">
        <v>17523</v>
      </c>
      <c r="C296" s="8" t="s">
        <v>23</v>
      </c>
      <c r="D296" s="9">
        <v>21.33</v>
      </c>
      <c r="E296" s="9">
        <v>39.94</v>
      </c>
      <c r="F296" s="9">
        <v>40.130000000000003</v>
      </c>
      <c r="G296" s="9"/>
    </row>
    <row r="297" spans="1:7" ht="15.75" thickBot="1" x14ac:dyDescent="0.3">
      <c r="A297" s="6"/>
      <c r="B297" s="6"/>
      <c r="C297" s="6"/>
      <c r="D297" s="6"/>
      <c r="E297" s="6"/>
      <c r="F297" s="6"/>
      <c r="G297" s="6"/>
    </row>
    <row r="298" spans="1:7" ht="15.75" thickBot="1" x14ac:dyDescent="0.3">
      <c r="A298" s="7" t="s">
        <v>17524</v>
      </c>
      <c r="B298" s="7" t="s">
        <v>17525</v>
      </c>
      <c r="C298" s="8" t="s">
        <v>23</v>
      </c>
      <c r="D298" s="9">
        <v>33.590000000000003</v>
      </c>
      <c r="E298" s="9">
        <v>38.020000000000003</v>
      </c>
      <c r="F298" s="9">
        <v>42.1</v>
      </c>
      <c r="G298" s="9"/>
    </row>
    <row r="299" spans="1:7" ht="15.75" thickBot="1" x14ac:dyDescent="0.3">
      <c r="A299" s="6"/>
      <c r="B299" s="6"/>
      <c r="C299" s="6"/>
      <c r="D299" s="6"/>
      <c r="E299" s="6"/>
      <c r="F299" s="6"/>
      <c r="G299" s="6"/>
    </row>
    <row r="300" spans="1:7" ht="15.75" thickBot="1" x14ac:dyDescent="0.3">
      <c r="A300" s="7" t="s">
        <v>17526</v>
      </c>
      <c r="B300" s="7" t="s">
        <v>17527</v>
      </c>
      <c r="C300" s="8"/>
      <c r="D300" s="9"/>
      <c r="E300" s="9"/>
      <c r="F300" s="9"/>
      <c r="G300" s="9"/>
    </row>
    <row r="301" spans="1:7" ht="15.75" thickBot="1" x14ac:dyDescent="0.3">
      <c r="A301" s="6"/>
      <c r="B301" s="6"/>
      <c r="C301" s="6"/>
      <c r="D301" s="6"/>
      <c r="E301" s="6"/>
      <c r="F301" s="6"/>
      <c r="G301" s="6"/>
    </row>
    <row r="302" spans="1:7" ht="15.75" thickBot="1" x14ac:dyDescent="0.3">
      <c r="A302" s="7" t="s">
        <v>17528</v>
      </c>
      <c r="B302" s="7" t="s">
        <v>17417</v>
      </c>
      <c r="C302" s="8" t="s">
        <v>23</v>
      </c>
      <c r="D302" s="9">
        <v>24.35</v>
      </c>
      <c r="E302" s="9">
        <v>34.99</v>
      </c>
      <c r="F302" s="9">
        <v>45.13</v>
      </c>
      <c r="G302" s="9"/>
    </row>
    <row r="303" spans="1:7" ht="15.75" thickBot="1" x14ac:dyDescent="0.3">
      <c r="A303" s="6"/>
      <c r="B303" s="6"/>
      <c r="C303" s="6"/>
      <c r="D303" s="6"/>
      <c r="E303" s="6"/>
      <c r="F303" s="6"/>
      <c r="G303" s="6"/>
    </row>
    <row r="304" spans="1:7" ht="15.75" thickBot="1" x14ac:dyDescent="0.3">
      <c r="A304" s="7" t="s">
        <v>17529</v>
      </c>
      <c r="B304" s="7" t="s">
        <v>17419</v>
      </c>
      <c r="C304" s="8" t="s">
        <v>23</v>
      </c>
      <c r="D304" s="9">
        <v>28.97</v>
      </c>
      <c r="E304" s="9">
        <v>29.41</v>
      </c>
      <c r="F304" s="9">
        <v>50.71</v>
      </c>
      <c r="G304" s="9"/>
    </row>
    <row r="305" spans="1:7" ht="15.75" thickBot="1" x14ac:dyDescent="0.3">
      <c r="A305" s="6"/>
      <c r="B305" s="6"/>
      <c r="C305" s="6"/>
      <c r="D305" s="6"/>
      <c r="E305" s="6"/>
      <c r="F305" s="6"/>
      <c r="G305" s="6"/>
    </row>
    <row r="306" spans="1:7" ht="15.75" thickBot="1" x14ac:dyDescent="0.3">
      <c r="A306" s="7" t="s">
        <v>17530</v>
      </c>
      <c r="B306" s="7" t="s">
        <v>17531</v>
      </c>
      <c r="C306" s="8"/>
      <c r="D306" s="9"/>
      <c r="E306" s="9"/>
      <c r="F306" s="9"/>
      <c r="G306" s="9"/>
    </row>
    <row r="307" spans="1:7" ht="15.75" thickBot="1" x14ac:dyDescent="0.3">
      <c r="A307" s="6"/>
      <c r="B307" s="6"/>
      <c r="C307" s="6"/>
      <c r="D307" s="6"/>
      <c r="E307" s="6"/>
      <c r="F307" s="6"/>
      <c r="G307" s="6"/>
    </row>
    <row r="308" spans="1:7" ht="15.75" thickBot="1" x14ac:dyDescent="0.3">
      <c r="A308" s="7" t="s">
        <v>17532</v>
      </c>
      <c r="B308" s="7" t="s">
        <v>17533</v>
      </c>
      <c r="C308" s="8" t="s">
        <v>23</v>
      </c>
      <c r="D308" s="9">
        <v>41.05</v>
      </c>
      <c r="E308" s="9">
        <v>20.76</v>
      </c>
      <c r="F308" s="9">
        <v>59.34</v>
      </c>
      <c r="G308" s="9"/>
    </row>
    <row r="309" spans="1:7" ht="15.75" thickBot="1" x14ac:dyDescent="0.3">
      <c r="A309" s="6"/>
      <c r="B309" s="6"/>
      <c r="C309" s="6"/>
      <c r="D309" s="6"/>
      <c r="E309" s="6"/>
      <c r="F309" s="6"/>
      <c r="G309" s="6"/>
    </row>
    <row r="310" spans="1:7" ht="15.75" thickBot="1" x14ac:dyDescent="0.3">
      <c r="A310" s="7" t="s">
        <v>17534</v>
      </c>
      <c r="B310" s="7" t="s">
        <v>17482</v>
      </c>
      <c r="C310" s="8" t="s">
        <v>23</v>
      </c>
      <c r="D310" s="9">
        <v>161.66999999999999</v>
      </c>
      <c r="E310" s="9">
        <v>5.27</v>
      </c>
      <c r="F310" s="9">
        <v>74.83</v>
      </c>
      <c r="G310" s="9"/>
    </row>
    <row r="311" spans="1:7" ht="15.75" thickBot="1" x14ac:dyDescent="0.3">
      <c r="A311" s="6"/>
      <c r="B311" s="6"/>
      <c r="C311" s="6"/>
      <c r="D311" s="6"/>
      <c r="E311" s="6"/>
      <c r="F311" s="6"/>
      <c r="G311" s="6"/>
    </row>
    <row r="312" spans="1:7" ht="15.75" thickBot="1" x14ac:dyDescent="0.3">
      <c r="A312" s="7" t="s">
        <v>17535</v>
      </c>
      <c r="B312" s="7" t="s">
        <v>17536</v>
      </c>
      <c r="C312" s="8"/>
      <c r="D312" s="9"/>
      <c r="E312" s="9"/>
      <c r="F312" s="9"/>
      <c r="G312" s="9"/>
    </row>
    <row r="313" spans="1:7" ht="15.75" thickBot="1" x14ac:dyDescent="0.3">
      <c r="A313" s="6"/>
      <c r="B313" s="6"/>
      <c r="C313" s="6"/>
      <c r="D313" s="6"/>
      <c r="E313" s="6"/>
      <c r="F313" s="6"/>
      <c r="G313" s="6"/>
    </row>
    <row r="314" spans="1:7" ht="15.75" thickBot="1" x14ac:dyDescent="0.3">
      <c r="A314" s="7" t="s">
        <v>17537</v>
      </c>
      <c r="B314" s="7" t="s">
        <v>17538</v>
      </c>
      <c r="C314" s="8" t="s">
        <v>23</v>
      </c>
      <c r="D314" s="9">
        <v>9.33</v>
      </c>
      <c r="E314" s="9">
        <v>45.55</v>
      </c>
      <c r="F314" s="9">
        <v>34.51</v>
      </c>
      <c r="G314" s="9"/>
    </row>
    <row r="315" spans="1:7" ht="15.75" thickBot="1" x14ac:dyDescent="0.3">
      <c r="A315" s="6"/>
      <c r="B315" s="6"/>
      <c r="C315" s="6"/>
      <c r="D315" s="6"/>
      <c r="E315" s="6"/>
      <c r="F315" s="6"/>
      <c r="G315" s="6"/>
    </row>
    <row r="316" spans="1:7" ht="15.75" thickBot="1" x14ac:dyDescent="0.3">
      <c r="A316" s="7" t="s">
        <v>17539</v>
      </c>
      <c r="B316" s="7" t="s">
        <v>17540</v>
      </c>
      <c r="C316" s="8" t="s">
        <v>23</v>
      </c>
      <c r="D316" s="9">
        <v>13.35</v>
      </c>
      <c r="E316" s="9">
        <v>31.84</v>
      </c>
      <c r="F316" s="9">
        <v>48.31</v>
      </c>
      <c r="G316" s="9"/>
    </row>
    <row r="317" spans="1:7" ht="15.75" thickBot="1" x14ac:dyDescent="0.3">
      <c r="A317" s="6"/>
      <c r="B317" s="6"/>
      <c r="C317" s="6"/>
      <c r="D317" s="6"/>
      <c r="E317" s="6"/>
      <c r="F317" s="6"/>
      <c r="G317" s="6"/>
    </row>
    <row r="318" spans="1:7" ht="15.75" thickBot="1" x14ac:dyDescent="0.3">
      <c r="A318" s="7" t="s">
        <v>17541</v>
      </c>
      <c r="B318" s="7" t="s">
        <v>17542</v>
      </c>
      <c r="C318" s="8" t="s">
        <v>23</v>
      </c>
      <c r="D318" s="9">
        <v>18.27</v>
      </c>
      <c r="E318" s="9">
        <v>23.26</v>
      </c>
      <c r="F318" s="9">
        <v>56.81</v>
      </c>
      <c r="G318" s="9"/>
    </row>
    <row r="319" spans="1:7" ht="15.75" thickBot="1" x14ac:dyDescent="0.3">
      <c r="A319" s="6"/>
      <c r="B319" s="6"/>
      <c r="C319" s="6"/>
      <c r="D319" s="6"/>
      <c r="E319" s="6"/>
      <c r="F319" s="6"/>
      <c r="G319" s="6"/>
    </row>
    <row r="320" spans="1:7" ht="15.75" thickBot="1" x14ac:dyDescent="0.3">
      <c r="A320" s="7" t="s">
        <v>17543</v>
      </c>
      <c r="B320" s="7" t="s">
        <v>17544</v>
      </c>
      <c r="C320" s="8"/>
      <c r="D320" s="9"/>
      <c r="E320" s="9"/>
      <c r="F320" s="9"/>
      <c r="G320" s="9"/>
    </row>
    <row r="321" spans="1:7" ht="15.75" thickBot="1" x14ac:dyDescent="0.3">
      <c r="A321" s="6"/>
      <c r="B321" s="6"/>
      <c r="C321" s="6"/>
      <c r="D321" s="6"/>
      <c r="E321" s="6"/>
      <c r="F321" s="6"/>
      <c r="G321" s="6"/>
    </row>
    <row r="322" spans="1:7" ht="15.75" thickBot="1" x14ac:dyDescent="0.3">
      <c r="A322" s="7" t="s">
        <v>17545</v>
      </c>
      <c r="B322" s="7" t="s">
        <v>17538</v>
      </c>
      <c r="C322" s="8" t="s">
        <v>23</v>
      </c>
      <c r="D322" s="9">
        <v>17.46</v>
      </c>
      <c r="E322" s="9">
        <v>24.34</v>
      </c>
      <c r="F322" s="9">
        <v>55.73</v>
      </c>
      <c r="G322" s="9"/>
    </row>
    <row r="323" spans="1:7" ht="15.75" thickBot="1" x14ac:dyDescent="0.3">
      <c r="A323" s="6"/>
      <c r="B323" s="6"/>
      <c r="C323" s="6"/>
      <c r="D323" s="6"/>
      <c r="E323" s="6"/>
      <c r="F323" s="6"/>
      <c r="G323" s="6"/>
    </row>
    <row r="324" spans="1:7" ht="15.75" thickBot="1" x14ac:dyDescent="0.3">
      <c r="A324" s="7" t="s">
        <v>17546</v>
      </c>
      <c r="B324" s="7" t="s">
        <v>17540</v>
      </c>
      <c r="C324" s="8" t="s">
        <v>23</v>
      </c>
      <c r="D324" s="9">
        <v>28.94</v>
      </c>
      <c r="E324" s="9">
        <v>14.69</v>
      </c>
      <c r="F324" s="9">
        <v>65.41</v>
      </c>
      <c r="G324" s="9"/>
    </row>
    <row r="325" spans="1:7" ht="15.75" thickBot="1" x14ac:dyDescent="0.3">
      <c r="A325" s="6"/>
      <c r="B325" s="6"/>
      <c r="C325" s="6"/>
      <c r="D325" s="6"/>
      <c r="E325" s="6"/>
      <c r="F325" s="6"/>
      <c r="G325" s="6"/>
    </row>
    <row r="326" spans="1:7" ht="15.75" thickBot="1" x14ac:dyDescent="0.3">
      <c r="A326" s="7" t="s">
        <v>17547</v>
      </c>
      <c r="B326" s="7" t="s">
        <v>17548</v>
      </c>
      <c r="C326" s="8"/>
      <c r="D326" s="9"/>
      <c r="E326" s="9"/>
      <c r="F326" s="9"/>
      <c r="G326" s="9"/>
    </row>
    <row r="327" spans="1:7" ht="15.75" thickBot="1" x14ac:dyDescent="0.3">
      <c r="A327" s="6"/>
      <c r="B327" s="6"/>
      <c r="C327" s="6"/>
      <c r="D327" s="6"/>
      <c r="E327" s="6"/>
      <c r="F327" s="6"/>
      <c r="G327" s="6"/>
    </row>
    <row r="328" spans="1:7" ht="15.75" thickBot="1" x14ac:dyDescent="0.3">
      <c r="A328" s="7" t="s">
        <v>17549</v>
      </c>
      <c r="B328" s="7" t="s">
        <v>17550</v>
      </c>
      <c r="C328" s="8" t="s">
        <v>23</v>
      </c>
      <c r="D328" s="9">
        <v>14.91</v>
      </c>
      <c r="E328" s="9">
        <v>28.5</v>
      </c>
      <c r="F328" s="9">
        <v>51.58</v>
      </c>
      <c r="G328" s="9"/>
    </row>
    <row r="329" spans="1:7" ht="15.75" thickBot="1" x14ac:dyDescent="0.3">
      <c r="A329" s="6"/>
      <c r="B329" s="6"/>
      <c r="C329" s="6"/>
      <c r="D329" s="6"/>
      <c r="E329" s="6"/>
      <c r="F329" s="6"/>
      <c r="G329" s="6"/>
    </row>
    <row r="330" spans="1:7" ht="15.75" thickBot="1" x14ac:dyDescent="0.3">
      <c r="A330" s="7" t="s">
        <v>17551</v>
      </c>
      <c r="B330" s="7" t="s">
        <v>17552</v>
      </c>
      <c r="C330" s="8" t="s">
        <v>23</v>
      </c>
      <c r="D330" s="9">
        <v>18.14</v>
      </c>
      <c r="E330" s="9">
        <v>23.43</v>
      </c>
      <c r="F330" s="9">
        <v>56.67</v>
      </c>
      <c r="G330" s="9"/>
    </row>
    <row r="331" spans="1:7" ht="15.75" thickBot="1" x14ac:dyDescent="0.3">
      <c r="A331" s="6"/>
      <c r="B331" s="6"/>
      <c r="C331" s="6"/>
      <c r="D331" s="6"/>
      <c r="E331" s="6"/>
      <c r="F331" s="6"/>
      <c r="G331" s="6"/>
    </row>
    <row r="332" spans="1:7" ht="15.75" thickBot="1" x14ac:dyDescent="0.3">
      <c r="A332" s="7" t="s">
        <v>17553</v>
      </c>
      <c r="B332" s="7" t="s">
        <v>17554</v>
      </c>
      <c r="C332" s="8" t="s">
        <v>23</v>
      </c>
      <c r="D332" s="9">
        <v>20.03</v>
      </c>
      <c r="E332" s="9">
        <v>42.54</v>
      </c>
      <c r="F332" s="9">
        <v>37.54</v>
      </c>
      <c r="G332" s="9"/>
    </row>
    <row r="333" spans="1:7" ht="15.75" thickBot="1" x14ac:dyDescent="0.3">
      <c r="A333" s="6"/>
      <c r="B333" s="6"/>
      <c r="C333" s="6"/>
      <c r="D333" s="6"/>
      <c r="E333" s="6"/>
      <c r="F333" s="6"/>
      <c r="G333" s="6"/>
    </row>
    <row r="334" spans="1:7" ht="15.75" thickBot="1" x14ac:dyDescent="0.3">
      <c r="A334" s="7" t="s">
        <v>17555</v>
      </c>
      <c r="B334" s="7" t="s">
        <v>17556</v>
      </c>
      <c r="C334" s="8"/>
      <c r="D334" s="9"/>
      <c r="E334" s="9"/>
      <c r="F334" s="9"/>
      <c r="G334" s="9"/>
    </row>
    <row r="335" spans="1:7" ht="15.75" thickBot="1" x14ac:dyDescent="0.3">
      <c r="A335" s="6"/>
      <c r="B335" s="6"/>
      <c r="C335" s="6"/>
      <c r="D335" s="6"/>
      <c r="E335" s="6"/>
      <c r="F335" s="6"/>
      <c r="G335" s="6"/>
    </row>
    <row r="336" spans="1:7" ht="15.75" thickBot="1" x14ac:dyDescent="0.3">
      <c r="A336" s="7" t="s">
        <v>17557</v>
      </c>
      <c r="B336" s="7" t="s">
        <v>17558</v>
      </c>
      <c r="C336" s="8" t="s">
        <v>23</v>
      </c>
      <c r="D336" s="9">
        <v>6.28</v>
      </c>
      <c r="E336" s="9">
        <v>33.92</v>
      </c>
      <c r="F336" s="9">
        <v>46.18</v>
      </c>
      <c r="G336" s="9"/>
    </row>
    <row r="337" spans="1:7" ht="15.75" thickBot="1" x14ac:dyDescent="0.3">
      <c r="A337" s="6"/>
      <c r="B337" s="6"/>
      <c r="C337" s="6"/>
      <c r="D337" s="6"/>
      <c r="E337" s="6"/>
      <c r="F337" s="6"/>
      <c r="G337" s="6"/>
    </row>
    <row r="338" spans="1:7" ht="15.75" thickBot="1" x14ac:dyDescent="0.3">
      <c r="A338" s="7" t="s">
        <v>17559</v>
      </c>
      <c r="B338" s="7" t="s">
        <v>17560</v>
      </c>
      <c r="C338" s="8" t="s">
        <v>23</v>
      </c>
      <c r="D338" s="9">
        <v>14.14</v>
      </c>
      <c r="E338" s="9">
        <v>15.06</v>
      </c>
      <c r="F338" s="9">
        <v>64.989999999999995</v>
      </c>
      <c r="G338" s="9"/>
    </row>
    <row r="339" spans="1:7" ht="15.75" thickBot="1" x14ac:dyDescent="0.3">
      <c r="A339" s="6"/>
      <c r="B339" s="6"/>
      <c r="C339" s="6"/>
      <c r="D339" s="6"/>
      <c r="E339" s="6"/>
      <c r="F339" s="6"/>
      <c r="G339" s="6"/>
    </row>
    <row r="340" spans="1:7" ht="15.75" thickBot="1" x14ac:dyDescent="0.3">
      <c r="A340" s="7" t="s">
        <v>17561</v>
      </c>
      <c r="B340" s="7" t="s">
        <v>17562</v>
      </c>
      <c r="C340" s="8"/>
      <c r="D340" s="9"/>
      <c r="E340" s="9"/>
      <c r="F340" s="9"/>
      <c r="G340" s="9"/>
    </row>
    <row r="341" spans="1:7" ht="15.75" thickBot="1" x14ac:dyDescent="0.3">
      <c r="A341" s="6"/>
      <c r="B341" s="6"/>
      <c r="C341" s="6"/>
      <c r="D341" s="6"/>
      <c r="E341" s="6"/>
      <c r="F341" s="6"/>
      <c r="G341" s="6"/>
    </row>
    <row r="342" spans="1:7" ht="15.75" thickBot="1" x14ac:dyDescent="0.3">
      <c r="A342" s="7" t="s">
        <v>17563</v>
      </c>
      <c r="B342" s="7" t="s">
        <v>17564</v>
      </c>
      <c r="C342" s="8" t="s">
        <v>23</v>
      </c>
      <c r="D342" s="9">
        <v>5.7</v>
      </c>
      <c r="E342" s="9">
        <v>37.369999999999997</v>
      </c>
      <c r="F342" s="9">
        <v>42.63</v>
      </c>
      <c r="G342" s="9"/>
    </row>
    <row r="343" spans="1:7" ht="15.75" thickBot="1" x14ac:dyDescent="0.3">
      <c r="A343" s="6"/>
      <c r="B343" s="6"/>
      <c r="C343" s="6"/>
      <c r="D343" s="6"/>
      <c r="E343" s="6"/>
      <c r="F343" s="6"/>
      <c r="G343" s="6"/>
    </row>
    <row r="344" spans="1:7" ht="15.75" thickBot="1" x14ac:dyDescent="0.3">
      <c r="A344" s="7" t="s">
        <v>17565</v>
      </c>
      <c r="B344" s="7" t="s">
        <v>17566</v>
      </c>
      <c r="C344" s="8" t="s">
        <v>23</v>
      </c>
      <c r="D344" s="9">
        <v>7.28</v>
      </c>
      <c r="E344" s="9">
        <v>29.26</v>
      </c>
      <c r="F344" s="9">
        <v>50.82</v>
      </c>
      <c r="G344" s="9"/>
    </row>
    <row r="345" spans="1:7" ht="15.75" thickBot="1" x14ac:dyDescent="0.3">
      <c r="A345" s="6"/>
      <c r="B345" s="6"/>
      <c r="C345" s="6"/>
      <c r="D345" s="6"/>
      <c r="E345" s="6"/>
      <c r="F345" s="6"/>
      <c r="G345" s="6"/>
    </row>
    <row r="346" spans="1:7" ht="15.75" thickBot="1" x14ac:dyDescent="0.3">
      <c r="A346" s="7" t="s">
        <v>17567</v>
      </c>
      <c r="B346" s="7" t="s">
        <v>17568</v>
      </c>
      <c r="C346" s="8" t="s">
        <v>23</v>
      </c>
      <c r="D346" s="9">
        <v>12.77</v>
      </c>
      <c r="E346" s="9">
        <v>16.68</v>
      </c>
      <c r="F346" s="9">
        <v>63.43</v>
      </c>
      <c r="G346" s="9"/>
    </row>
    <row r="347" spans="1:7" ht="15.75" thickBot="1" x14ac:dyDescent="0.3">
      <c r="A347" s="6"/>
      <c r="B347" s="6"/>
      <c r="C347" s="6"/>
      <c r="D347" s="6"/>
      <c r="E347" s="6"/>
      <c r="F347" s="6"/>
      <c r="G347" s="6"/>
    </row>
    <row r="348" spans="1:7" ht="15.75" thickBot="1" x14ac:dyDescent="0.3">
      <c r="A348" s="7" t="s">
        <v>17569</v>
      </c>
      <c r="B348" s="7" t="s">
        <v>17570</v>
      </c>
      <c r="C348" s="8" t="s">
        <v>23</v>
      </c>
      <c r="D348" s="9">
        <v>7.85</v>
      </c>
      <c r="E348" s="9">
        <v>54.14</v>
      </c>
      <c r="F348" s="9">
        <v>25.99</v>
      </c>
      <c r="G348" s="9"/>
    </row>
    <row r="349" spans="1:7" ht="15.75" thickBot="1" x14ac:dyDescent="0.3">
      <c r="A349" s="6"/>
      <c r="B349" s="6"/>
      <c r="C349" s="6"/>
      <c r="D349" s="6"/>
      <c r="E349" s="6"/>
      <c r="F349" s="6"/>
      <c r="G349" s="6"/>
    </row>
    <row r="350" spans="1:7" ht="15.75" thickBot="1" x14ac:dyDescent="0.3">
      <c r="A350" s="7" t="s">
        <v>17571</v>
      </c>
      <c r="B350" s="7" t="s">
        <v>17572</v>
      </c>
      <c r="C350" s="8" t="s">
        <v>23</v>
      </c>
      <c r="D350" s="9">
        <v>8.93</v>
      </c>
      <c r="E350" s="9">
        <v>47.59</v>
      </c>
      <c r="F350" s="9">
        <v>32.47</v>
      </c>
      <c r="G350" s="9"/>
    </row>
    <row r="351" spans="1:7" ht="15.75" thickBot="1" x14ac:dyDescent="0.3">
      <c r="A351" s="6"/>
      <c r="B351" s="6"/>
      <c r="C351" s="6"/>
      <c r="D351" s="6"/>
      <c r="E351" s="6"/>
      <c r="F351" s="6"/>
      <c r="G351" s="6"/>
    </row>
    <row r="352" spans="1:7" ht="15.75" thickBot="1" x14ac:dyDescent="0.3">
      <c r="A352" s="7" t="s">
        <v>17573</v>
      </c>
      <c r="B352" s="7" t="s">
        <v>17574</v>
      </c>
      <c r="C352" s="8"/>
      <c r="D352" s="9"/>
      <c r="E352" s="9"/>
      <c r="F352" s="9"/>
      <c r="G352" s="9"/>
    </row>
    <row r="353" spans="1:7" ht="15.75" thickBot="1" x14ac:dyDescent="0.3">
      <c r="A353" s="6"/>
      <c r="B353" s="6"/>
      <c r="C353" s="6"/>
      <c r="D353" s="6"/>
      <c r="E353" s="6"/>
      <c r="F353" s="6"/>
      <c r="G353" s="6"/>
    </row>
    <row r="354" spans="1:7" ht="15.75" thickBot="1" x14ac:dyDescent="0.3">
      <c r="A354" s="7" t="s">
        <v>17575</v>
      </c>
      <c r="B354" s="7" t="s">
        <v>17576</v>
      </c>
      <c r="C354" s="8" t="s">
        <v>23</v>
      </c>
      <c r="D354" s="9">
        <v>10.43</v>
      </c>
      <c r="E354" s="9">
        <v>40.75</v>
      </c>
      <c r="F354" s="9">
        <v>39.31</v>
      </c>
      <c r="G354" s="9"/>
    </row>
    <row r="355" spans="1:7" ht="15.75" thickBot="1" x14ac:dyDescent="0.3">
      <c r="A355" s="6"/>
      <c r="B355" s="6"/>
      <c r="C355" s="6"/>
      <c r="D355" s="6"/>
      <c r="E355" s="6"/>
      <c r="F355" s="6"/>
      <c r="G355" s="6"/>
    </row>
    <row r="356" spans="1:7" ht="15.75" thickBot="1" x14ac:dyDescent="0.3">
      <c r="A356" s="7" t="s">
        <v>17577</v>
      </c>
      <c r="B356" s="7" t="s">
        <v>17560</v>
      </c>
      <c r="C356" s="8" t="s">
        <v>23</v>
      </c>
      <c r="D356" s="9">
        <v>9.92</v>
      </c>
      <c r="E356" s="9">
        <v>42.84</v>
      </c>
      <c r="F356" s="9">
        <v>37.299999999999997</v>
      </c>
      <c r="G356" s="9"/>
    </row>
    <row r="357" spans="1:7" ht="15.75" thickBot="1" x14ac:dyDescent="0.3">
      <c r="A357" s="6"/>
      <c r="B357" s="6"/>
      <c r="C357" s="6"/>
      <c r="D357" s="6"/>
      <c r="E357" s="6"/>
      <c r="F357" s="6"/>
      <c r="G357" s="6"/>
    </row>
    <row r="358" spans="1:7" ht="15.75" thickBot="1" x14ac:dyDescent="0.3">
      <c r="A358" s="7" t="s">
        <v>17578</v>
      </c>
      <c r="B358" s="7" t="s">
        <v>17579</v>
      </c>
      <c r="C358" s="8" t="s">
        <v>23</v>
      </c>
      <c r="D358" s="9">
        <v>17.28</v>
      </c>
      <c r="E358" s="9">
        <v>24.59</v>
      </c>
      <c r="F358" s="9">
        <v>55.5</v>
      </c>
      <c r="G358" s="9"/>
    </row>
    <row r="359" spans="1:7" ht="15.75" thickBot="1" x14ac:dyDescent="0.3">
      <c r="A359" s="6"/>
      <c r="B359" s="6"/>
      <c r="C359" s="6"/>
      <c r="D359" s="6"/>
      <c r="E359" s="6"/>
      <c r="F359" s="6"/>
      <c r="G359" s="6"/>
    </row>
    <row r="360" spans="1:7" ht="15.75" thickBot="1" x14ac:dyDescent="0.3">
      <c r="A360" s="7" t="s">
        <v>17580</v>
      </c>
      <c r="B360" s="7" t="s">
        <v>17581</v>
      </c>
      <c r="C360" s="8" t="s">
        <v>23</v>
      </c>
      <c r="D360" s="9">
        <v>15.51</v>
      </c>
      <c r="E360" s="9">
        <v>27.4</v>
      </c>
      <c r="F360" s="9">
        <v>52.68</v>
      </c>
      <c r="G360" s="9"/>
    </row>
    <row r="361" spans="1:7" ht="15.75" thickBot="1" x14ac:dyDescent="0.3">
      <c r="A361" s="6"/>
      <c r="B361" s="6"/>
      <c r="C361" s="6"/>
      <c r="D361" s="6"/>
      <c r="E361" s="6"/>
      <c r="F361" s="6"/>
      <c r="G361" s="6"/>
    </row>
    <row r="362" spans="1:7" ht="15.75" thickBot="1" x14ac:dyDescent="0.3">
      <c r="A362" s="7" t="s">
        <v>17582</v>
      </c>
      <c r="B362" s="7" t="s">
        <v>17583</v>
      </c>
      <c r="C362" s="8"/>
      <c r="D362" s="9"/>
      <c r="E362" s="9"/>
      <c r="F362" s="9"/>
      <c r="G362" s="9"/>
    </row>
    <row r="363" spans="1:7" ht="15.75" thickBot="1" x14ac:dyDescent="0.3">
      <c r="A363" s="6"/>
      <c r="B363" s="6"/>
      <c r="C363" s="6"/>
      <c r="D363" s="6"/>
      <c r="E363" s="6"/>
      <c r="F363" s="6"/>
      <c r="G363" s="6"/>
    </row>
    <row r="364" spans="1:7" ht="15.75" thickBot="1" x14ac:dyDescent="0.3">
      <c r="A364" s="7" t="s">
        <v>17584</v>
      </c>
      <c r="B364" s="7" t="s">
        <v>4704</v>
      </c>
      <c r="C364" s="8" t="s">
        <v>23</v>
      </c>
      <c r="D364" s="9">
        <v>13.87</v>
      </c>
      <c r="E364" s="9">
        <v>61.43</v>
      </c>
      <c r="F364" s="9">
        <v>18.670000000000002</v>
      </c>
      <c r="G364" s="9"/>
    </row>
    <row r="365" spans="1:7" ht="15.75" thickBot="1" x14ac:dyDescent="0.3">
      <c r="A365" s="6"/>
      <c r="B365" s="6"/>
      <c r="C365" s="6"/>
      <c r="D365" s="6"/>
      <c r="E365" s="6"/>
      <c r="F365" s="6"/>
      <c r="G365" s="6"/>
    </row>
    <row r="366" spans="1:7" ht="15.75" thickBot="1" x14ac:dyDescent="0.3">
      <c r="A366" s="7" t="s">
        <v>17585</v>
      </c>
      <c r="B366" s="7" t="s">
        <v>17586</v>
      </c>
      <c r="C366" s="8" t="s">
        <v>23</v>
      </c>
      <c r="D366" s="9">
        <v>13.87</v>
      </c>
      <c r="E366" s="9">
        <v>61.43</v>
      </c>
      <c r="F366" s="9">
        <v>18.670000000000002</v>
      </c>
      <c r="G366" s="9"/>
    </row>
    <row r="367" spans="1:7" ht="15.75" thickBot="1" x14ac:dyDescent="0.3">
      <c r="A367" s="6"/>
      <c r="B367" s="6"/>
      <c r="C367" s="6"/>
      <c r="D367" s="6"/>
      <c r="E367" s="6"/>
      <c r="F367" s="6"/>
      <c r="G367" s="6"/>
    </row>
    <row r="368" spans="1:7" ht="15.75" thickBot="1" x14ac:dyDescent="0.3">
      <c r="A368" s="7" t="s">
        <v>17587</v>
      </c>
      <c r="B368" s="7" t="s">
        <v>4706</v>
      </c>
      <c r="C368" s="8" t="s">
        <v>23</v>
      </c>
      <c r="D368" s="9">
        <v>13.97</v>
      </c>
      <c r="E368" s="9">
        <v>60.99</v>
      </c>
      <c r="F368" s="9">
        <v>19.11</v>
      </c>
      <c r="G368" s="9"/>
    </row>
    <row r="369" spans="1:7" ht="15.75" thickBot="1" x14ac:dyDescent="0.3">
      <c r="A369" s="6"/>
      <c r="B369" s="6"/>
      <c r="C369" s="6"/>
      <c r="D369" s="6"/>
      <c r="E369" s="6"/>
      <c r="F369" s="6"/>
      <c r="G369" s="6"/>
    </row>
    <row r="370" spans="1:7" ht="15.75" thickBot="1" x14ac:dyDescent="0.3">
      <c r="A370" s="7" t="s">
        <v>17588</v>
      </c>
      <c r="B370" s="7" t="s">
        <v>17589</v>
      </c>
      <c r="C370" s="8" t="s">
        <v>23</v>
      </c>
      <c r="D370" s="9">
        <v>14.08</v>
      </c>
      <c r="E370" s="9">
        <v>60.51</v>
      </c>
      <c r="F370" s="9">
        <v>19.600000000000001</v>
      </c>
      <c r="G370" s="9"/>
    </row>
    <row r="371" spans="1:7" ht="15.75" thickBot="1" x14ac:dyDescent="0.3">
      <c r="A371" s="6"/>
      <c r="B371" s="6"/>
      <c r="C371" s="6"/>
      <c r="D371" s="6"/>
      <c r="E371" s="6"/>
      <c r="F371" s="6"/>
      <c r="G371" s="6"/>
    </row>
    <row r="372" spans="1:7" ht="15.75" thickBot="1" x14ac:dyDescent="0.3">
      <c r="A372" s="7" t="s">
        <v>17590</v>
      </c>
      <c r="B372" s="7" t="s">
        <v>7836</v>
      </c>
      <c r="C372" s="8" t="s">
        <v>23</v>
      </c>
      <c r="D372" s="9">
        <v>14.17</v>
      </c>
      <c r="E372" s="9">
        <v>60.13</v>
      </c>
      <c r="F372" s="9">
        <v>19.97</v>
      </c>
      <c r="G372" s="9"/>
    </row>
    <row r="373" spans="1:7" ht="15.75" thickBot="1" x14ac:dyDescent="0.3">
      <c r="A373" s="6"/>
      <c r="B373" s="6"/>
      <c r="C373" s="6"/>
      <c r="D373" s="6"/>
      <c r="E373" s="6"/>
      <c r="F373" s="6"/>
      <c r="G373" s="6"/>
    </row>
    <row r="374" spans="1:7" ht="15.75" thickBot="1" x14ac:dyDescent="0.3">
      <c r="A374" s="7" t="s">
        <v>17591</v>
      </c>
      <c r="B374" s="7" t="s">
        <v>17592</v>
      </c>
      <c r="C374" s="8"/>
      <c r="D374" s="9"/>
      <c r="E374" s="9"/>
      <c r="F374" s="9"/>
      <c r="G374" s="9"/>
    </row>
    <row r="375" spans="1:7" ht="15.75" thickBot="1" x14ac:dyDescent="0.3">
      <c r="A375" s="6"/>
      <c r="B375" s="6"/>
      <c r="C375" s="6"/>
      <c r="D375" s="6"/>
      <c r="E375" s="6"/>
      <c r="F375" s="6"/>
      <c r="G375" s="6"/>
    </row>
    <row r="376" spans="1:7" ht="15.75" thickBot="1" x14ac:dyDescent="0.3">
      <c r="A376" s="7" t="s">
        <v>17593</v>
      </c>
      <c r="B376" s="7" t="s">
        <v>4704</v>
      </c>
      <c r="C376" s="8" t="s">
        <v>23</v>
      </c>
      <c r="D376" s="9">
        <v>19.46</v>
      </c>
      <c r="E376" s="9">
        <v>43.78</v>
      </c>
      <c r="F376" s="9">
        <v>36.33</v>
      </c>
      <c r="G376" s="9"/>
    </row>
    <row r="377" spans="1:7" ht="15.75" thickBot="1" x14ac:dyDescent="0.3">
      <c r="A377" s="6"/>
      <c r="B377" s="6"/>
      <c r="C377" s="6"/>
      <c r="D377" s="6"/>
      <c r="E377" s="6"/>
      <c r="F377" s="6"/>
      <c r="G377" s="6"/>
    </row>
    <row r="378" spans="1:7" ht="15.75" thickBot="1" x14ac:dyDescent="0.3">
      <c r="A378" s="7" t="s">
        <v>17594</v>
      </c>
      <c r="B378" s="7" t="s">
        <v>17586</v>
      </c>
      <c r="C378" s="8" t="s">
        <v>23</v>
      </c>
      <c r="D378" s="9">
        <v>20.239999999999998</v>
      </c>
      <c r="E378" s="9">
        <v>42.09</v>
      </c>
      <c r="F378" s="9">
        <v>37.99</v>
      </c>
      <c r="G378" s="9"/>
    </row>
    <row r="379" spans="1:7" ht="15.75" thickBot="1" x14ac:dyDescent="0.3">
      <c r="A379" s="6"/>
      <c r="B379" s="6"/>
      <c r="C379" s="6"/>
      <c r="D379" s="6"/>
      <c r="E379" s="6"/>
      <c r="F379" s="6"/>
      <c r="G379" s="6"/>
    </row>
    <row r="380" spans="1:7" ht="15.75" thickBot="1" x14ac:dyDescent="0.3">
      <c r="A380" s="7" t="s">
        <v>17595</v>
      </c>
      <c r="B380" s="7" t="s">
        <v>4706</v>
      </c>
      <c r="C380" s="8" t="s">
        <v>23</v>
      </c>
      <c r="D380" s="9">
        <v>20.350000000000001</v>
      </c>
      <c r="E380" s="9">
        <v>41.87</v>
      </c>
      <c r="F380" s="9">
        <v>38.229999999999997</v>
      </c>
      <c r="G380" s="9"/>
    </row>
    <row r="381" spans="1:7" ht="15.75" thickBot="1" x14ac:dyDescent="0.3">
      <c r="A381" s="6"/>
      <c r="B381" s="6"/>
      <c r="C381" s="6"/>
      <c r="D381" s="6"/>
      <c r="E381" s="6"/>
      <c r="F381" s="6"/>
      <c r="G381" s="6"/>
    </row>
    <row r="382" spans="1:7" ht="15.75" thickBot="1" x14ac:dyDescent="0.3">
      <c r="A382" s="7" t="s">
        <v>17596</v>
      </c>
      <c r="B382" s="7" t="s">
        <v>17589</v>
      </c>
      <c r="C382" s="8" t="s">
        <v>23</v>
      </c>
      <c r="D382" s="9">
        <v>23.3</v>
      </c>
      <c r="E382" s="9">
        <v>36.57</v>
      </c>
      <c r="F382" s="9">
        <v>43.52</v>
      </c>
      <c r="G382" s="9"/>
    </row>
    <row r="383" spans="1:7" ht="15.75" thickBot="1" x14ac:dyDescent="0.3">
      <c r="A383" s="6"/>
      <c r="B383" s="6"/>
      <c r="C383" s="6"/>
      <c r="D383" s="6"/>
      <c r="E383" s="6"/>
      <c r="F383" s="6"/>
      <c r="G383" s="6"/>
    </row>
    <row r="384" spans="1:7" ht="15.75" thickBot="1" x14ac:dyDescent="0.3">
      <c r="A384" s="7" t="s">
        <v>17597</v>
      </c>
      <c r="B384" s="7" t="s">
        <v>7836</v>
      </c>
      <c r="C384" s="8" t="s">
        <v>23</v>
      </c>
      <c r="D384" s="9">
        <v>23.47</v>
      </c>
      <c r="E384" s="9">
        <v>36.299999999999997</v>
      </c>
      <c r="F384" s="9">
        <v>43.8</v>
      </c>
      <c r="G384" s="9"/>
    </row>
    <row r="385" spans="1:7" ht="15.75" thickBot="1" x14ac:dyDescent="0.3">
      <c r="A385" s="6"/>
      <c r="B385" s="6"/>
      <c r="C385" s="6"/>
      <c r="D385" s="6"/>
      <c r="E385" s="6"/>
      <c r="F385" s="6"/>
      <c r="G385" s="6"/>
    </row>
    <row r="386" spans="1:7" ht="15.75" thickBot="1" x14ac:dyDescent="0.3">
      <c r="A386" s="7" t="s">
        <v>17598</v>
      </c>
      <c r="B386" s="7" t="s">
        <v>17599</v>
      </c>
      <c r="C386" s="8"/>
      <c r="D386" s="9"/>
      <c r="E386" s="9"/>
      <c r="F386" s="9"/>
      <c r="G386" s="9"/>
    </row>
    <row r="387" spans="1:7" ht="15.75" thickBot="1" x14ac:dyDescent="0.3">
      <c r="A387" s="6"/>
      <c r="B387" s="6"/>
      <c r="C387" s="6"/>
      <c r="D387" s="6"/>
      <c r="E387" s="6"/>
      <c r="F387" s="6"/>
      <c r="G387" s="6"/>
    </row>
    <row r="388" spans="1:7" ht="15.75" thickBot="1" x14ac:dyDescent="0.3">
      <c r="A388" s="7" t="s">
        <v>17600</v>
      </c>
      <c r="B388" s="7" t="s">
        <v>17601</v>
      </c>
      <c r="C388" s="8" t="s">
        <v>23</v>
      </c>
      <c r="D388" s="9">
        <v>54.09</v>
      </c>
      <c r="E388" s="9">
        <v>62.95</v>
      </c>
      <c r="F388" s="9">
        <v>17.14</v>
      </c>
      <c r="G388" s="9"/>
    </row>
    <row r="389" spans="1:7" ht="15.75" thickBot="1" x14ac:dyDescent="0.3">
      <c r="A389" s="6"/>
      <c r="B389" s="6"/>
      <c r="C389" s="6"/>
      <c r="D389" s="6"/>
      <c r="E389" s="6"/>
      <c r="F389" s="6"/>
      <c r="G389" s="6"/>
    </row>
    <row r="390" spans="1:7" ht="15.75" thickBot="1" x14ac:dyDescent="0.3">
      <c r="A390" s="7" t="s">
        <v>17602</v>
      </c>
      <c r="B390" s="7" t="s">
        <v>17603</v>
      </c>
      <c r="C390" s="8" t="s">
        <v>23</v>
      </c>
      <c r="D390" s="9">
        <v>68</v>
      </c>
      <c r="E390" s="9">
        <v>50.07</v>
      </c>
      <c r="F390" s="9">
        <v>30.03</v>
      </c>
      <c r="G390" s="9"/>
    </row>
    <row r="391" spans="1:7" ht="15.75" thickBot="1" x14ac:dyDescent="0.3">
      <c r="A391" s="6"/>
      <c r="B391" s="6"/>
      <c r="C391" s="6"/>
      <c r="D391" s="6"/>
      <c r="E391" s="6"/>
      <c r="F391" s="6"/>
      <c r="G391" s="6"/>
    </row>
    <row r="392" spans="1:7" ht="15.75" thickBot="1" x14ac:dyDescent="0.3">
      <c r="A392" s="7" t="s">
        <v>17604</v>
      </c>
      <c r="B392" s="7" t="s">
        <v>17605</v>
      </c>
      <c r="C392" s="8" t="s">
        <v>23</v>
      </c>
      <c r="D392" s="9">
        <v>145.49</v>
      </c>
      <c r="E392" s="9">
        <v>23.4</v>
      </c>
      <c r="F392" s="9">
        <v>56.69</v>
      </c>
      <c r="G392" s="9"/>
    </row>
    <row r="393" spans="1:7" ht="15.75" thickBot="1" x14ac:dyDescent="0.3">
      <c r="A393" s="6"/>
      <c r="B393" s="6"/>
      <c r="C393" s="6"/>
      <c r="D393" s="6"/>
      <c r="E393" s="6"/>
      <c r="F393" s="6"/>
      <c r="G393" s="6"/>
    </row>
    <row r="394" spans="1:7" ht="15.75" thickBot="1" x14ac:dyDescent="0.3">
      <c r="A394" s="7" t="s">
        <v>17606</v>
      </c>
      <c r="B394" s="7" t="s">
        <v>17607</v>
      </c>
      <c r="C394" s="8" t="s">
        <v>23</v>
      </c>
      <c r="D394" s="9">
        <v>67.91</v>
      </c>
      <c r="E394" s="9">
        <v>50.14</v>
      </c>
      <c r="F394" s="9">
        <v>29.97</v>
      </c>
      <c r="G394" s="9"/>
    </row>
    <row r="395" spans="1:7" ht="15.75" thickBot="1" x14ac:dyDescent="0.3">
      <c r="A395" s="6"/>
      <c r="B395" s="6"/>
      <c r="C395" s="6"/>
      <c r="D395" s="6"/>
      <c r="E395" s="6"/>
      <c r="F395" s="6"/>
      <c r="G395" s="6"/>
    </row>
    <row r="396" spans="1:7" ht="15.75" thickBot="1" x14ac:dyDescent="0.3">
      <c r="A396" s="7" t="s">
        <v>17608</v>
      </c>
      <c r="B396" s="7" t="s">
        <v>17609</v>
      </c>
      <c r="C396" s="8" t="s">
        <v>23</v>
      </c>
      <c r="D396" s="9">
        <v>51.34</v>
      </c>
      <c r="E396" s="9">
        <v>66.319999999999993</v>
      </c>
      <c r="F396" s="9">
        <v>13.77</v>
      </c>
      <c r="G396" s="9"/>
    </row>
    <row r="397" spans="1:7" ht="15.75" thickBot="1" x14ac:dyDescent="0.3">
      <c r="A397" s="6"/>
      <c r="B397" s="6"/>
      <c r="C397" s="6"/>
      <c r="D397" s="6"/>
      <c r="E397" s="6"/>
      <c r="F397" s="6"/>
      <c r="G397" s="6"/>
    </row>
    <row r="398" spans="1:7" ht="15.75" thickBot="1" x14ac:dyDescent="0.3">
      <c r="A398" s="7" t="s">
        <v>17610</v>
      </c>
      <c r="B398" s="7" t="s">
        <v>17611</v>
      </c>
      <c r="C398" s="8" t="s">
        <v>23</v>
      </c>
      <c r="D398" s="9">
        <v>46.13</v>
      </c>
      <c r="E398" s="9">
        <v>73.81</v>
      </c>
      <c r="F398" s="9">
        <v>6.29</v>
      </c>
      <c r="G398" s="9"/>
    </row>
    <row r="399" spans="1:7" ht="15.75" thickBot="1" x14ac:dyDescent="0.3">
      <c r="A399" s="6"/>
      <c r="B399" s="6"/>
      <c r="C399" s="6"/>
      <c r="D399" s="6"/>
      <c r="E399" s="6"/>
      <c r="F399" s="6"/>
      <c r="G399" s="6"/>
    </row>
    <row r="400" spans="1:7" ht="15.75" thickBot="1" x14ac:dyDescent="0.3">
      <c r="A400" s="7" t="s">
        <v>17612</v>
      </c>
      <c r="B400" s="7" t="s">
        <v>17613</v>
      </c>
      <c r="C400" s="8" t="s">
        <v>23</v>
      </c>
      <c r="D400" s="9">
        <v>39.770000000000003</v>
      </c>
      <c r="E400" s="9">
        <v>74.930000000000007</v>
      </c>
      <c r="F400" s="9">
        <v>5.15</v>
      </c>
      <c r="G400" s="9"/>
    </row>
    <row r="401" spans="1:7" ht="15.75" thickBot="1" x14ac:dyDescent="0.3">
      <c r="A401" s="6"/>
      <c r="B401" s="6"/>
      <c r="C401" s="6"/>
      <c r="D401" s="6"/>
      <c r="E401" s="6"/>
      <c r="F401" s="6"/>
      <c r="G401" s="6"/>
    </row>
    <row r="402" spans="1:7" ht="15.75" thickBot="1" x14ac:dyDescent="0.3">
      <c r="A402" s="7" t="s">
        <v>17614</v>
      </c>
      <c r="B402" s="7" t="s">
        <v>17615</v>
      </c>
      <c r="C402" s="8" t="s">
        <v>23</v>
      </c>
      <c r="D402" s="9">
        <v>39.770000000000003</v>
      </c>
      <c r="E402" s="9">
        <v>74.930000000000007</v>
      </c>
      <c r="F402" s="9">
        <v>5.15</v>
      </c>
      <c r="G402" s="9"/>
    </row>
    <row r="403" spans="1:7" ht="15.75" thickBot="1" x14ac:dyDescent="0.3">
      <c r="A403" s="6"/>
      <c r="B403" s="6"/>
      <c r="C403" s="6"/>
      <c r="D403" s="6"/>
      <c r="E403" s="6"/>
      <c r="F403" s="6"/>
      <c r="G403" s="6"/>
    </row>
    <row r="404" spans="1:7" ht="15.75" thickBot="1" x14ac:dyDescent="0.3">
      <c r="A404" s="7" t="s">
        <v>17616</v>
      </c>
      <c r="B404" s="7" t="s">
        <v>17617</v>
      </c>
      <c r="C404" s="8" t="s">
        <v>23</v>
      </c>
      <c r="D404" s="9">
        <v>93.1</v>
      </c>
      <c r="E404" s="9">
        <v>32.01</v>
      </c>
      <c r="F404" s="9">
        <v>48.09</v>
      </c>
      <c r="G404" s="9"/>
    </row>
    <row r="405" spans="1:7" ht="15.75" thickBot="1" x14ac:dyDescent="0.3">
      <c r="A405" s="6"/>
      <c r="B405" s="6"/>
      <c r="C405" s="6"/>
      <c r="D405" s="6"/>
      <c r="E405" s="6"/>
      <c r="F405" s="6"/>
      <c r="G405" s="6"/>
    </row>
    <row r="406" spans="1:7" ht="15.75" thickBot="1" x14ac:dyDescent="0.3">
      <c r="A406" s="7" t="s">
        <v>17618</v>
      </c>
      <c r="B406" s="7" t="s">
        <v>17619</v>
      </c>
      <c r="C406" s="8" t="s">
        <v>23</v>
      </c>
      <c r="D406" s="9">
        <v>56.52</v>
      </c>
      <c r="E406" s="9">
        <v>52.72</v>
      </c>
      <c r="F406" s="9">
        <v>27.37</v>
      </c>
      <c r="G406" s="9"/>
    </row>
    <row r="407" spans="1:7" ht="15.75" thickBot="1" x14ac:dyDescent="0.3">
      <c r="A407" s="6"/>
      <c r="B407" s="6"/>
      <c r="C407" s="6"/>
      <c r="D407" s="6"/>
      <c r="E407" s="6"/>
      <c r="F407" s="6"/>
      <c r="G407" s="6"/>
    </row>
    <row r="408" spans="1:7" ht="15.75" thickBot="1" x14ac:dyDescent="0.3">
      <c r="A408" s="7" t="s">
        <v>17620</v>
      </c>
      <c r="B408" s="7" t="s">
        <v>17621</v>
      </c>
      <c r="C408" s="8"/>
      <c r="D408" s="9"/>
      <c r="E408" s="9"/>
      <c r="F408" s="9"/>
      <c r="G408" s="9"/>
    </row>
    <row r="409" spans="1:7" ht="15.75" thickBot="1" x14ac:dyDescent="0.3">
      <c r="A409" s="6"/>
      <c r="B409" s="6"/>
      <c r="C409" s="6"/>
      <c r="D409" s="6"/>
      <c r="E409" s="6"/>
      <c r="F409" s="6"/>
      <c r="G409" s="6"/>
    </row>
    <row r="410" spans="1:7" ht="15.75" thickBot="1" x14ac:dyDescent="0.3">
      <c r="A410" s="7" t="s">
        <v>17622</v>
      </c>
      <c r="B410" s="7" t="s">
        <v>17623</v>
      </c>
      <c r="C410" s="8" t="s">
        <v>23</v>
      </c>
      <c r="D410" s="9">
        <v>35.68</v>
      </c>
      <c r="E410" s="9">
        <v>47.73</v>
      </c>
      <c r="F410" s="9">
        <v>32.369999999999997</v>
      </c>
      <c r="G410" s="9"/>
    </row>
    <row r="411" spans="1:7" ht="15.75" thickBot="1" x14ac:dyDescent="0.3">
      <c r="A411" s="6"/>
      <c r="B411" s="6"/>
      <c r="C411" s="6"/>
      <c r="D411" s="6"/>
      <c r="E411" s="6"/>
      <c r="F411" s="6"/>
      <c r="G411" s="6"/>
    </row>
    <row r="412" spans="1:7" ht="15.75" thickBot="1" x14ac:dyDescent="0.3">
      <c r="A412" s="7" t="s">
        <v>17624</v>
      </c>
      <c r="B412" s="7" t="s">
        <v>17625</v>
      </c>
      <c r="C412" s="8" t="s">
        <v>23</v>
      </c>
      <c r="D412" s="9">
        <v>59.28</v>
      </c>
      <c r="E412" s="9">
        <v>57.44</v>
      </c>
      <c r="F412" s="9">
        <v>22.66</v>
      </c>
      <c r="G412" s="9"/>
    </row>
    <row r="413" spans="1:7" ht="15.75" thickBot="1" x14ac:dyDescent="0.3">
      <c r="A413" s="6"/>
      <c r="B413" s="6"/>
      <c r="C413" s="6"/>
      <c r="D413" s="6"/>
      <c r="E413" s="6"/>
      <c r="F413" s="6"/>
      <c r="G413" s="6"/>
    </row>
    <row r="414" spans="1:7" ht="15.75" thickBot="1" x14ac:dyDescent="0.3">
      <c r="A414" s="7" t="s">
        <v>17626</v>
      </c>
      <c r="B414" s="7" t="s">
        <v>17627</v>
      </c>
      <c r="C414" s="8" t="s">
        <v>23</v>
      </c>
      <c r="D414" s="9">
        <v>73.650000000000006</v>
      </c>
      <c r="E414" s="9">
        <v>57.8</v>
      </c>
      <c r="F414" s="9">
        <v>22.29</v>
      </c>
      <c r="G414" s="9"/>
    </row>
    <row r="415" spans="1:7" ht="15.75" thickBot="1" x14ac:dyDescent="0.3">
      <c r="A415" s="6"/>
      <c r="B415" s="6"/>
      <c r="C415" s="6"/>
      <c r="D415" s="6"/>
      <c r="E415" s="6"/>
      <c r="F415" s="6"/>
      <c r="G415" s="6"/>
    </row>
    <row r="416" spans="1:7" ht="15.75" thickBot="1" x14ac:dyDescent="0.3">
      <c r="A416" s="7" t="s">
        <v>17628</v>
      </c>
      <c r="B416" s="7" t="s">
        <v>17629</v>
      </c>
      <c r="C416" s="8" t="s">
        <v>23</v>
      </c>
      <c r="D416" s="9">
        <v>42.75</v>
      </c>
      <c r="E416" s="9">
        <v>39.840000000000003</v>
      </c>
      <c r="F416" s="9">
        <v>40.26</v>
      </c>
      <c r="G416" s="9"/>
    </row>
    <row r="417" spans="1:7" ht="15.75" thickBot="1" x14ac:dyDescent="0.3">
      <c r="A417" s="6"/>
      <c r="B417" s="6"/>
      <c r="C417" s="6"/>
      <c r="D417" s="6"/>
      <c r="E417" s="6"/>
      <c r="F417" s="6"/>
      <c r="G417" s="6"/>
    </row>
    <row r="418" spans="1:7" ht="15.75" thickBot="1" x14ac:dyDescent="0.3">
      <c r="A418" s="7" t="s">
        <v>17630</v>
      </c>
      <c r="B418" s="7" t="s">
        <v>17631</v>
      </c>
      <c r="C418" s="8" t="s">
        <v>23</v>
      </c>
      <c r="D418" s="9">
        <v>71.25</v>
      </c>
      <c r="E418" s="9">
        <v>47.79</v>
      </c>
      <c r="F418" s="9">
        <v>32.31</v>
      </c>
      <c r="G418" s="9"/>
    </row>
    <row r="419" spans="1:7" ht="15.75" thickBot="1" x14ac:dyDescent="0.3">
      <c r="A419" s="6"/>
      <c r="B419" s="6"/>
      <c r="C419" s="6"/>
      <c r="D419" s="6"/>
      <c r="E419" s="6"/>
      <c r="F419" s="6"/>
      <c r="G419" s="6"/>
    </row>
    <row r="420" spans="1:7" ht="15.75" thickBot="1" x14ac:dyDescent="0.3">
      <c r="A420" s="7" t="s">
        <v>17632</v>
      </c>
      <c r="B420" s="7" t="s">
        <v>17633</v>
      </c>
      <c r="C420" s="8" t="s">
        <v>23</v>
      </c>
      <c r="D420" s="9">
        <v>88.35</v>
      </c>
      <c r="E420" s="9">
        <v>48.18</v>
      </c>
      <c r="F420" s="9">
        <v>31.92</v>
      </c>
      <c r="G420" s="9"/>
    </row>
    <row r="421" spans="1:7" ht="15.75" thickBot="1" x14ac:dyDescent="0.3">
      <c r="A421" s="6"/>
      <c r="B421" s="6"/>
      <c r="C421" s="6"/>
      <c r="D421" s="6"/>
      <c r="E421" s="6"/>
      <c r="F421" s="6"/>
      <c r="G421" s="6"/>
    </row>
    <row r="422" spans="1:7" ht="25.5" thickBot="1" x14ac:dyDescent="0.3">
      <c r="A422" s="7" t="s">
        <v>17634</v>
      </c>
      <c r="B422" s="7" t="s">
        <v>17635</v>
      </c>
      <c r="C422" s="8" t="s">
        <v>23</v>
      </c>
      <c r="D422" s="9">
        <v>24.43</v>
      </c>
      <c r="E422" s="9">
        <v>75.239999999999995</v>
      </c>
      <c r="F422" s="9">
        <v>4.87</v>
      </c>
      <c r="G422" s="9"/>
    </row>
    <row r="423" spans="1:7" ht="15.75" thickBot="1" x14ac:dyDescent="0.3">
      <c r="A423" s="6"/>
      <c r="B423" s="6"/>
      <c r="C423" s="6"/>
      <c r="D423" s="6"/>
      <c r="E423" s="6"/>
      <c r="F423" s="6"/>
      <c r="G423" s="6"/>
    </row>
    <row r="424" spans="1:7" ht="15.75" thickBot="1" x14ac:dyDescent="0.3">
      <c r="A424" s="7" t="s">
        <v>17636</v>
      </c>
      <c r="B424" s="7" t="s">
        <v>17637</v>
      </c>
      <c r="C424" s="8" t="s">
        <v>23</v>
      </c>
      <c r="D424" s="9">
        <v>14.08</v>
      </c>
      <c r="E424" s="9">
        <v>60.51</v>
      </c>
      <c r="F424" s="9">
        <v>19.600000000000001</v>
      </c>
      <c r="G424" s="9"/>
    </row>
    <row r="425" spans="1:7" ht="15.75" thickBot="1" x14ac:dyDescent="0.3">
      <c r="A425" s="6"/>
      <c r="B425" s="6"/>
      <c r="C425" s="6"/>
      <c r="D425" s="6"/>
      <c r="E425" s="6"/>
      <c r="F425" s="6"/>
      <c r="G425" s="6"/>
    </row>
    <row r="426" spans="1:7" ht="15.75" thickBot="1" x14ac:dyDescent="0.3">
      <c r="A426" s="7" t="s">
        <v>17638</v>
      </c>
      <c r="B426" s="7" t="s">
        <v>17639</v>
      </c>
      <c r="C426" s="8"/>
      <c r="D426" s="9"/>
      <c r="E426" s="9"/>
      <c r="F426" s="9"/>
      <c r="G426" s="9"/>
    </row>
    <row r="427" spans="1:7" ht="15.75" thickBot="1" x14ac:dyDescent="0.3">
      <c r="A427" s="6"/>
      <c r="B427" s="6"/>
      <c r="C427" s="6"/>
      <c r="D427" s="6"/>
      <c r="E427" s="6"/>
      <c r="F427" s="6"/>
      <c r="G427" s="6"/>
    </row>
    <row r="428" spans="1:7" ht="15.75" thickBot="1" x14ac:dyDescent="0.3">
      <c r="A428" s="7" t="s">
        <v>17640</v>
      </c>
      <c r="B428" s="7" t="s">
        <v>17429</v>
      </c>
      <c r="C428" s="8" t="s">
        <v>23</v>
      </c>
      <c r="D428" s="9">
        <v>12.4</v>
      </c>
      <c r="E428" s="9">
        <v>68.709999999999994</v>
      </c>
      <c r="F428" s="9">
        <v>11.37</v>
      </c>
      <c r="G428" s="9"/>
    </row>
    <row r="429" spans="1:7" ht="15.75" thickBot="1" x14ac:dyDescent="0.3">
      <c r="A429" s="6"/>
      <c r="B429" s="6"/>
      <c r="C429" s="6"/>
      <c r="D429" s="6"/>
      <c r="E429" s="6"/>
      <c r="F429" s="6"/>
      <c r="G429" s="6"/>
    </row>
    <row r="430" spans="1:7" ht="15.75" thickBot="1" x14ac:dyDescent="0.3">
      <c r="A430" s="7" t="s">
        <v>17641</v>
      </c>
      <c r="B430" s="7" t="s">
        <v>17642</v>
      </c>
      <c r="C430" s="8" t="s">
        <v>23</v>
      </c>
      <c r="D430" s="9">
        <v>14.26</v>
      </c>
      <c r="E430" s="9">
        <v>59.75</v>
      </c>
      <c r="F430" s="9">
        <v>20.34</v>
      </c>
      <c r="G430" s="9"/>
    </row>
    <row r="431" spans="1:7" ht="15.75" thickBot="1" x14ac:dyDescent="0.3">
      <c r="A431" s="6"/>
      <c r="B431" s="6"/>
      <c r="C431" s="6"/>
      <c r="D431" s="6"/>
      <c r="E431" s="6"/>
      <c r="F431" s="6"/>
      <c r="G431" s="6"/>
    </row>
    <row r="432" spans="1:7" ht="15.75" thickBot="1" x14ac:dyDescent="0.3">
      <c r="A432" s="7" t="s">
        <v>17643</v>
      </c>
      <c r="B432" s="7" t="s">
        <v>17484</v>
      </c>
      <c r="C432" s="8" t="s">
        <v>23</v>
      </c>
      <c r="D432" s="9">
        <v>25.81</v>
      </c>
      <c r="E432" s="9">
        <v>33.01</v>
      </c>
      <c r="F432" s="9">
        <v>47.07</v>
      </c>
      <c r="G432" s="9"/>
    </row>
    <row r="433" spans="1:7" ht="15.75" thickBot="1" x14ac:dyDescent="0.3">
      <c r="A433" s="6"/>
      <c r="B433" s="6"/>
      <c r="C433" s="6"/>
      <c r="D433" s="6"/>
      <c r="E433" s="6"/>
      <c r="F433" s="6"/>
      <c r="G433" s="6"/>
    </row>
    <row r="434" spans="1:7" ht="15.75" thickBot="1" x14ac:dyDescent="0.3">
      <c r="A434" s="7" t="s">
        <v>17644</v>
      </c>
      <c r="B434" s="7" t="s">
        <v>17645</v>
      </c>
      <c r="C434" s="8"/>
      <c r="D434" s="9"/>
      <c r="E434" s="9"/>
      <c r="F434" s="9"/>
      <c r="G434" s="9"/>
    </row>
    <row r="435" spans="1:7" ht="15.75" thickBot="1" x14ac:dyDescent="0.3">
      <c r="A435" s="6"/>
      <c r="B435" s="6"/>
      <c r="C435" s="6"/>
      <c r="D435" s="6"/>
      <c r="E435" s="6"/>
      <c r="F435" s="6"/>
      <c r="G435" s="6"/>
    </row>
    <row r="436" spans="1:7" ht="15.75" thickBot="1" x14ac:dyDescent="0.3">
      <c r="A436" s="7" t="s">
        <v>17646</v>
      </c>
      <c r="B436" s="7" t="s">
        <v>17647</v>
      </c>
      <c r="C436" s="8" t="s">
        <v>23</v>
      </c>
      <c r="D436" s="9">
        <v>7.85</v>
      </c>
      <c r="E436" s="9">
        <v>54.14</v>
      </c>
      <c r="F436" s="9">
        <v>25.99</v>
      </c>
      <c r="G436" s="9"/>
    </row>
    <row r="437" spans="1:7" ht="15.75" thickBot="1" x14ac:dyDescent="0.3">
      <c r="A437" s="6"/>
      <c r="B437" s="6"/>
      <c r="C437" s="6"/>
      <c r="D437" s="6"/>
      <c r="E437" s="6"/>
      <c r="F437" s="6"/>
      <c r="G437" s="6"/>
    </row>
    <row r="438" spans="1:7" ht="15.75" thickBot="1" x14ac:dyDescent="0.3">
      <c r="A438" s="7" t="s">
        <v>17648</v>
      </c>
      <c r="B438" s="7" t="s">
        <v>17649</v>
      </c>
      <c r="C438" s="8" t="s">
        <v>23</v>
      </c>
      <c r="D438" s="9">
        <v>7.95</v>
      </c>
      <c r="E438" s="9">
        <v>53.46</v>
      </c>
      <c r="F438" s="9">
        <v>26.67</v>
      </c>
      <c r="G438" s="9"/>
    </row>
    <row r="439" spans="1:7" ht="15.75" thickBot="1" x14ac:dyDescent="0.3">
      <c r="A439" s="6"/>
      <c r="B439" s="6"/>
      <c r="C439" s="6"/>
      <c r="D439" s="6"/>
      <c r="E439" s="6"/>
      <c r="F439" s="6"/>
      <c r="G439" s="6"/>
    </row>
    <row r="440" spans="1:7" ht="15.75" thickBot="1" x14ac:dyDescent="0.3">
      <c r="A440" s="7" t="s">
        <v>17650</v>
      </c>
      <c r="B440" s="7" t="s">
        <v>17651</v>
      </c>
      <c r="C440" s="8" t="s">
        <v>23</v>
      </c>
      <c r="D440" s="9">
        <v>8.15</v>
      </c>
      <c r="E440" s="9">
        <v>52.15</v>
      </c>
      <c r="F440" s="9">
        <v>27.98</v>
      </c>
      <c r="G440" s="9"/>
    </row>
    <row r="441" spans="1:7" ht="15.75" thickBot="1" x14ac:dyDescent="0.3">
      <c r="A441" s="6"/>
      <c r="B441" s="6"/>
      <c r="C441" s="6"/>
      <c r="D441" s="6"/>
      <c r="E441" s="6"/>
      <c r="F441" s="6"/>
      <c r="G441" s="6"/>
    </row>
    <row r="442" spans="1:7" ht="15.75" thickBot="1" x14ac:dyDescent="0.3">
      <c r="A442" s="7" t="s">
        <v>17652</v>
      </c>
      <c r="B442" s="7" t="s">
        <v>17653</v>
      </c>
      <c r="C442" s="8" t="s">
        <v>23</v>
      </c>
      <c r="D442" s="9">
        <v>8.5399999999999991</v>
      </c>
      <c r="E442" s="9">
        <v>49.77</v>
      </c>
      <c r="F442" s="9">
        <v>30.33</v>
      </c>
      <c r="G442" s="9"/>
    </row>
    <row r="443" spans="1:7" ht="15.75" thickBot="1" x14ac:dyDescent="0.3">
      <c r="A443" s="6"/>
      <c r="B443" s="6"/>
      <c r="C443" s="6"/>
      <c r="D443" s="6"/>
      <c r="E443" s="6"/>
      <c r="F443" s="6"/>
      <c r="G443" s="6"/>
    </row>
    <row r="444" spans="1:7" ht="15.75" thickBot="1" x14ac:dyDescent="0.3">
      <c r="A444" s="7" t="s">
        <v>17654</v>
      </c>
      <c r="B444" s="7" t="s">
        <v>17655</v>
      </c>
      <c r="C444" s="8" t="s">
        <v>23</v>
      </c>
      <c r="D444" s="9">
        <v>8.5399999999999991</v>
      </c>
      <c r="E444" s="9">
        <v>49.77</v>
      </c>
      <c r="F444" s="9">
        <v>30.33</v>
      </c>
      <c r="G444" s="9"/>
    </row>
    <row r="445" spans="1:7" ht="15.75" thickBot="1" x14ac:dyDescent="0.3">
      <c r="A445" s="6"/>
      <c r="B445" s="6"/>
      <c r="C445" s="6"/>
      <c r="D445" s="6"/>
      <c r="E445" s="6"/>
      <c r="F445" s="6"/>
      <c r="G445" s="6"/>
    </row>
    <row r="446" spans="1:7" ht="15.75" thickBot="1" x14ac:dyDescent="0.3">
      <c r="A446" s="7" t="s">
        <v>17656</v>
      </c>
      <c r="B446" s="7" t="s">
        <v>17657</v>
      </c>
      <c r="C446" s="8" t="s">
        <v>23</v>
      </c>
      <c r="D446" s="9">
        <v>8.76</v>
      </c>
      <c r="E446" s="9">
        <v>48.52</v>
      </c>
      <c r="F446" s="9">
        <v>31.51</v>
      </c>
      <c r="G446" s="9"/>
    </row>
    <row r="447" spans="1:7" ht="15.75" thickBot="1" x14ac:dyDescent="0.3">
      <c r="A447" s="6"/>
      <c r="B447" s="6"/>
      <c r="C447" s="6"/>
      <c r="D447" s="6"/>
      <c r="E447" s="6"/>
      <c r="F447" s="6"/>
      <c r="G447" s="6"/>
    </row>
    <row r="448" spans="1:7" ht="15.75" thickBot="1" x14ac:dyDescent="0.3">
      <c r="A448" s="7" t="s">
        <v>17658</v>
      </c>
      <c r="B448" s="7" t="s">
        <v>17659</v>
      </c>
      <c r="C448" s="8" t="s">
        <v>23</v>
      </c>
      <c r="D448" s="9">
        <v>9.1300000000000008</v>
      </c>
      <c r="E448" s="9">
        <v>46.55</v>
      </c>
      <c r="F448" s="9">
        <v>33.520000000000003</v>
      </c>
      <c r="G448" s="9"/>
    </row>
    <row r="449" spans="1:7" ht="15.75" thickBot="1" x14ac:dyDescent="0.3">
      <c r="A449" s="6"/>
      <c r="B449" s="6"/>
      <c r="C449" s="6"/>
      <c r="D449" s="6"/>
      <c r="E449" s="6"/>
      <c r="F449" s="6"/>
      <c r="G449" s="6"/>
    </row>
    <row r="450" spans="1:7" ht="15.75" thickBot="1" x14ac:dyDescent="0.3">
      <c r="A450" s="7" t="s">
        <v>17660</v>
      </c>
      <c r="B450" s="7" t="s">
        <v>17661</v>
      </c>
      <c r="C450" s="8" t="s">
        <v>23</v>
      </c>
      <c r="D450" s="9">
        <v>9.5299999999999994</v>
      </c>
      <c r="E450" s="9">
        <v>44.6</v>
      </c>
      <c r="F450" s="9">
        <v>35.47</v>
      </c>
      <c r="G450" s="9"/>
    </row>
    <row r="451" spans="1:7" ht="15.75" thickBot="1" x14ac:dyDescent="0.3">
      <c r="A451" s="6"/>
      <c r="B451" s="6"/>
      <c r="C451" s="6"/>
      <c r="D451" s="6"/>
      <c r="E451" s="6"/>
      <c r="F451" s="6"/>
      <c r="G451" s="6"/>
    </row>
    <row r="452" spans="1:7" ht="15.75" thickBot="1" x14ac:dyDescent="0.3">
      <c r="A452" s="7" t="s">
        <v>17662</v>
      </c>
      <c r="B452" s="7" t="s">
        <v>17663</v>
      </c>
      <c r="C452" s="8" t="s">
        <v>23</v>
      </c>
      <c r="D452" s="9">
        <v>9.92</v>
      </c>
      <c r="E452" s="9">
        <v>42.84</v>
      </c>
      <c r="F452" s="9">
        <v>37.299999999999997</v>
      </c>
      <c r="G452" s="9"/>
    </row>
    <row r="453" spans="1:7" ht="15.75" thickBot="1" x14ac:dyDescent="0.3">
      <c r="A453" s="6"/>
      <c r="B453" s="6"/>
      <c r="C453" s="6"/>
      <c r="D453" s="6"/>
      <c r="E453" s="6"/>
      <c r="F453" s="6"/>
      <c r="G453" s="6"/>
    </row>
    <row r="454" spans="1:7" ht="15.75" thickBot="1" x14ac:dyDescent="0.3">
      <c r="A454" s="7" t="s">
        <v>17664</v>
      </c>
      <c r="B454" s="7" t="s">
        <v>17665</v>
      </c>
      <c r="C454" s="8"/>
      <c r="D454" s="9"/>
      <c r="E454" s="9"/>
      <c r="F454" s="9"/>
      <c r="G454" s="9"/>
    </row>
    <row r="455" spans="1:7" ht="15.75" thickBot="1" x14ac:dyDescent="0.3">
      <c r="A455" s="6"/>
      <c r="B455" s="6"/>
      <c r="C455" s="6"/>
      <c r="D455" s="6"/>
      <c r="E455" s="6"/>
      <c r="F455" s="6"/>
      <c r="G455" s="6"/>
    </row>
    <row r="456" spans="1:7" ht="15.75" thickBot="1" x14ac:dyDescent="0.3">
      <c r="A456" s="7" t="s">
        <v>17666</v>
      </c>
      <c r="B456" s="7" t="s">
        <v>17651</v>
      </c>
      <c r="C456" s="8" t="s">
        <v>23</v>
      </c>
      <c r="D456" s="9">
        <v>13.24</v>
      </c>
      <c r="E456" s="9">
        <v>32.1</v>
      </c>
      <c r="F456" s="9">
        <v>48.04</v>
      </c>
      <c r="G456" s="9"/>
    </row>
    <row r="457" spans="1:7" ht="15.75" thickBot="1" x14ac:dyDescent="0.3">
      <c r="A457" s="6"/>
      <c r="B457" s="6"/>
      <c r="C457" s="6"/>
      <c r="D457" s="6"/>
      <c r="E457" s="6"/>
      <c r="F457" s="6"/>
      <c r="G457" s="6"/>
    </row>
    <row r="458" spans="1:7" ht="15.75" thickBot="1" x14ac:dyDescent="0.3">
      <c r="A458" s="7" t="s">
        <v>17667</v>
      </c>
      <c r="B458" s="7" t="s">
        <v>17653</v>
      </c>
      <c r="C458" s="8" t="s">
        <v>23</v>
      </c>
      <c r="D458" s="9">
        <v>13.75</v>
      </c>
      <c r="E458" s="9">
        <v>30.91</v>
      </c>
      <c r="F458" s="9">
        <v>49.16</v>
      </c>
      <c r="G458" s="9"/>
    </row>
    <row r="459" spans="1:7" ht="15.75" thickBot="1" x14ac:dyDescent="0.3">
      <c r="A459" s="6"/>
      <c r="B459" s="6"/>
      <c r="C459" s="6"/>
      <c r="D459" s="6"/>
      <c r="E459" s="6"/>
      <c r="F459" s="6"/>
      <c r="G459" s="6"/>
    </row>
    <row r="460" spans="1:7" ht="15.75" thickBot="1" x14ac:dyDescent="0.3">
      <c r="A460" s="7" t="s">
        <v>17668</v>
      </c>
      <c r="B460" s="7" t="s">
        <v>17655</v>
      </c>
      <c r="C460" s="8" t="s">
        <v>23</v>
      </c>
      <c r="D460" s="9">
        <v>14.33</v>
      </c>
      <c r="E460" s="9">
        <v>29.66</v>
      </c>
      <c r="F460" s="9">
        <v>50.45</v>
      </c>
      <c r="G460" s="9"/>
    </row>
    <row r="461" spans="1:7" ht="15.75" thickBot="1" x14ac:dyDescent="0.3">
      <c r="A461" s="6"/>
      <c r="B461" s="6"/>
      <c r="C461" s="6"/>
      <c r="D461" s="6"/>
      <c r="E461" s="6"/>
      <c r="F461" s="6"/>
      <c r="G461" s="6"/>
    </row>
    <row r="462" spans="1:7" ht="15.75" thickBot="1" x14ac:dyDescent="0.3">
      <c r="A462" s="7" t="s">
        <v>17669</v>
      </c>
      <c r="B462" s="7" t="s">
        <v>17657</v>
      </c>
      <c r="C462" s="8" t="s">
        <v>23</v>
      </c>
      <c r="D462" s="9">
        <v>14.82</v>
      </c>
      <c r="E462" s="9">
        <v>28.68</v>
      </c>
      <c r="F462" s="9">
        <v>51.42</v>
      </c>
      <c r="G462" s="9"/>
    </row>
    <row r="463" spans="1:7" ht="15.75" thickBot="1" x14ac:dyDescent="0.3">
      <c r="A463" s="6"/>
      <c r="B463" s="6"/>
      <c r="C463" s="6"/>
      <c r="D463" s="6"/>
      <c r="E463" s="6"/>
      <c r="F463" s="6"/>
      <c r="G463" s="6"/>
    </row>
    <row r="464" spans="1:7" ht="15.75" thickBot="1" x14ac:dyDescent="0.3">
      <c r="A464" s="7" t="s">
        <v>17670</v>
      </c>
      <c r="B464" s="7" t="s">
        <v>17659</v>
      </c>
      <c r="C464" s="8" t="s">
        <v>23</v>
      </c>
      <c r="D464" s="9">
        <v>15.2</v>
      </c>
      <c r="E464" s="9">
        <v>27.96</v>
      </c>
      <c r="F464" s="9">
        <v>52.17</v>
      </c>
      <c r="G464" s="9"/>
    </row>
    <row r="465" spans="1:7" ht="15.75" thickBot="1" x14ac:dyDescent="0.3">
      <c r="A465" s="6"/>
      <c r="B465" s="6"/>
      <c r="C465" s="6"/>
      <c r="D465" s="6"/>
      <c r="E465" s="6"/>
      <c r="F465" s="6"/>
      <c r="G465" s="6"/>
    </row>
    <row r="466" spans="1:7" ht="15.75" thickBot="1" x14ac:dyDescent="0.3">
      <c r="A466" s="7" t="s">
        <v>17671</v>
      </c>
      <c r="B466" s="7" t="s">
        <v>17663</v>
      </c>
      <c r="C466" s="8" t="s">
        <v>23</v>
      </c>
      <c r="D466" s="9">
        <v>15.99</v>
      </c>
      <c r="E466" s="9">
        <v>26.58</v>
      </c>
      <c r="F466" s="9">
        <v>53.53</v>
      </c>
      <c r="G466" s="9"/>
    </row>
    <row r="467" spans="1:7" ht="15.75" thickBot="1" x14ac:dyDescent="0.3">
      <c r="A467" s="6"/>
      <c r="B467" s="6"/>
      <c r="C467" s="6"/>
      <c r="D467" s="6"/>
      <c r="E467" s="6"/>
      <c r="F467" s="6"/>
      <c r="G467" s="6"/>
    </row>
    <row r="468" spans="1:7" ht="15.75" thickBot="1" x14ac:dyDescent="0.3">
      <c r="A468" s="7" t="s">
        <v>17672</v>
      </c>
      <c r="B468" s="7" t="s">
        <v>17673</v>
      </c>
      <c r="C468" s="8"/>
      <c r="D468" s="9"/>
      <c r="E468" s="9"/>
      <c r="F468" s="9"/>
      <c r="G468" s="9"/>
    </row>
    <row r="469" spans="1:7" ht="15.75" thickBot="1" x14ac:dyDescent="0.3">
      <c r="A469" s="6"/>
      <c r="B469" s="6"/>
      <c r="C469" s="6"/>
      <c r="D469" s="6"/>
      <c r="E469" s="6"/>
      <c r="F469" s="6"/>
      <c r="G469" s="6"/>
    </row>
    <row r="470" spans="1:7" ht="15.75" thickBot="1" x14ac:dyDescent="0.3">
      <c r="A470" s="7" t="s">
        <v>17674</v>
      </c>
      <c r="B470" s="7" t="s">
        <v>17675</v>
      </c>
      <c r="C470" s="8" t="s">
        <v>23</v>
      </c>
      <c r="D470" s="9">
        <v>10.52</v>
      </c>
      <c r="E470" s="9">
        <v>40.4</v>
      </c>
      <c r="F470" s="9">
        <v>39.64</v>
      </c>
      <c r="G470" s="9"/>
    </row>
    <row r="471" spans="1:7" ht="15.75" thickBot="1" x14ac:dyDescent="0.3">
      <c r="A471" s="6"/>
      <c r="B471" s="6"/>
      <c r="C471" s="6"/>
      <c r="D471" s="6"/>
      <c r="E471" s="6"/>
      <c r="F471" s="6"/>
      <c r="G471" s="6"/>
    </row>
    <row r="472" spans="1:7" ht="15.75" thickBot="1" x14ac:dyDescent="0.3">
      <c r="A472" s="7" t="s">
        <v>17676</v>
      </c>
      <c r="B472" s="7" t="s">
        <v>17677</v>
      </c>
      <c r="C472" s="8" t="s">
        <v>23</v>
      </c>
      <c r="D472" s="9">
        <v>10.6</v>
      </c>
      <c r="E472" s="9">
        <v>40.090000000000003</v>
      </c>
      <c r="F472" s="9">
        <v>40</v>
      </c>
      <c r="G472" s="9"/>
    </row>
    <row r="473" spans="1:7" ht="15.75" thickBot="1" x14ac:dyDescent="0.3">
      <c r="A473" s="6"/>
      <c r="B473" s="6"/>
      <c r="C473" s="6"/>
      <c r="D473" s="6"/>
      <c r="E473" s="6"/>
      <c r="F473" s="6"/>
      <c r="G473" s="6"/>
    </row>
    <row r="474" spans="1:7" ht="15.75" thickBot="1" x14ac:dyDescent="0.3">
      <c r="A474" s="7" t="s">
        <v>17678</v>
      </c>
      <c r="B474" s="7" t="s">
        <v>17653</v>
      </c>
      <c r="C474" s="8" t="s">
        <v>23</v>
      </c>
      <c r="D474" s="9">
        <v>11.78</v>
      </c>
      <c r="E474" s="9">
        <v>36.08</v>
      </c>
      <c r="F474" s="9">
        <v>44.06</v>
      </c>
      <c r="G474" s="9"/>
    </row>
    <row r="475" spans="1:7" ht="15.75" thickBot="1" x14ac:dyDescent="0.3">
      <c r="A475" s="6"/>
      <c r="B475" s="6"/>
      <c r="C475" s="6"/>
      <c r="D475" s="6"/>
      <c r="E475" s="6"/>
      <c r="F475" s="6"/>
      <c r="G475" s="6"/>
    </row>
    <row r="476" spans="1:7" ht="15.75" thickBot="1" x14ac:dyDescent="0.3">
      <c r="A476" s="7" t="s">
        <v>17679</v>
      </c>
      <c r="B476" s="7" t="s">
        <v>17655</v>
      </c>
      <c r="C476" s="8" t="s">
        <v>23</v>
      </c>
      <c r="D476" s="9">
        <v>12.39</v>
      </c>
      <c r="E476" s="9">
        <v>34.299999999999997</v>
      </c>
      <c r="F476" s="9">
        <v>45.76</v>
      </c>
      <c r="G476" s="9"/>
    </row>
    <row r="477" spans="1:7" ht="15.75" thickBot="1" x14ac:dyDescent="0.3">
      <c r="A477" s="6"/>
      <c r="B477" s="6"/>
      <c r="C477" s="6"/>
      <c r="D477" s="6"/>
      <c r="E477" s="6"/>
      <c r="F477" s="6"/>
      <c r="G477" s="6"/>
    </row>
    <row r="478" spans="1:7" ht="15.75" thickBot="1" x14ac:dyDescent="0.3">
      <c r="A478" s="7" t="s">
        <v>17680</v>
      </c>
      <c r="B478" s="7" t="s">
        <v>17657</v>
      </c>
      <c r="C478" s="8" t="s">
        <v>23</v>
      </c>
      <c r="D478" s="9">
        <v>13.24</v>
      </c>
      <c r="E478" s="9">
        <v>32.1</v>
      </c>
      <c r="F478" s="9">
        <v>48.04</v>
      </c>
      <c r="G478" s="9"/>
    </row>
    <row r="479" spans="1:7" ht="15.75" thickBot="1" x14ac:dyDescent="0.3">
      <c r="A479" s="6"/>
      <c r="B479" s="6"/>
      <c r="C479" s="6"/>
      <c r="D479" s="6"/>
      <c r="E479" s="6"/>
      <c r="F479" s="6"/>
      <c r="G479" s="6"/>
    </row>
    <row r="480" spans="1:7" ht="15.75" thickBot="1" x14ac:dyDescent="0.3">
      <c r="A480" s="7" t="s">
        <v>17681</v>
      </c>
      <c r="B480" s="7" t="s">
        <v>17659</v>
      </c>
      <c r="C480" s="8" t="s">
        <v>23</v>
      </c>
      <c r="D480" s="9">
        <v>14.51</v>
      </c>
      <c r="E480" s="9">
        <v>29.29</v>
      </c>
      <c r="F480" s="9">
        <v>50.79</v>
      </c>
      <c r="G480" s="9"/>
    </row>
    <row r="481" spans="1:7" ht="15.75" thickBot="1" x14ac:dyDescent="0.3">
      <c r="A481" s="6"/>
      <c r="B481" s="6"/>
      <c r="C481" s="6"/>
      <c r="D481" s="6"/>
      <c r="E481" s="6"/>
      <c r="F481" s="6"/>
      <c r="G481" s="6"/>
    </row>
    <row r="482" spans="1:7" ht="15.75" thickBot="1" x14ac:dyDescent="0.3">
      <c r="A482" s="7" t="s">
        <v>17682</v>
      </c>
      <c r="B482" s="7" t="s">
        <v>17683</v>
      </c>
      <c r="C482" s="8" t="s">
        <v>23</v>
      </c>
      <c r="D482" s="9">
        <v>19.03</v>
      </c>
      <c r="E482" s="9">
        <v>22.33</v>
      </c>
      <c r="F482" s="9">
        <v>57.75</v>
      </c>
      <c r="G482" s="9"/>
    </row>
    <row r="483" spans="1:7" ht="15.75" thickBot="1" x14ac:dyDescent="0.3">
      <c r="A483" s="6"/>
      <c r="B483" s="6"/>
      <c r="C483" s="6"/>
      <c r="D483" s="6"/>
      <c r="E483" s="6"/>
      <c r="F483" s="6"/>
      <c r="G483" s="6"/>
    </row>
    <row r="484" spans="1:7" ht="15.75" thickBot="1" x14ac:dyDescent="0.3">
      <c r="A484" s="7" t="s">
        <v>17684</v>
      </c>
      <c r="B484" s="7" t="s">
        <v>17685</v>
      </c>
      <c r="C484" s="8"/>
      <c r="D484" s="9"/>
      <c r="E484" s="9"/>
      <c r="F484" s="9"/>
      <c r="G484" s="9"/>
    </row>
    <row r="485" spans="1:7" ht="15.75" thickBot="1" x14ac:dyDescent="0.3">
      <c r="A485" s="6"/>
      <c r="B485" s="6"/>
      <c r="C485" s="6"/>
      <c r="D485" s="6"/>
      <c r="E485" s="6"/>
      <c r="F485" s="6"/>
      <c r="G485" s="6"/>
    </row>
    <row r="486" spans="1:7" ht="15.75" thickBot="1" x14ac:dyDescent="0.3">
      <c r="A486" s="7" t="s">
        <v>17686</v>
      </c>
      <c r="B486" s="7" t="s">
        <v>17687</v>
      </c>
      <c r="C486" s="8" t="s">
        <v>23</v>
      </c>
      <c r="D486" s="9">
        <v>7.48</v>
      </c>
      <c r="E486" s="9">
        <v>56.82</v>
      </c>
      <c r="F486" s="9">
        <v>23.26</v>
      </c>
      <c r="G486" s="9"/>
    </row>
    <row r="487" spans="1:7" ht="15.75" thickBot="1" x14ac:dyDescent="0.3">
      <c r="A487" s="6"/>
      <c r="B487" s="6"/>
      <c r="C487" s="6"/>
      <c r="D487" s="6"/>
      <c r="E487" s="6"/>
      <c r="F487" s="6"/>
      <c r="G487" s="6"/>
    </row>
    <row r="488" spans="1:7" ht="15.75" thickBot="1" x14ac:dyDescent="0.3">
      <c r="A488" s="7" t="s">
        <v>17688</v>
      </c>
      <c r="B488" s="7" t="s">
        <v>17689</v>
      </c>
      <c r="C488" s="8" t="s">
        <v>23</v>
      </c>
      <c r="D488" s="9">
        <v>7.77</v>
      </c>
      <c r="E488" s="9">
        <v>54.7</v>
      </c>
      <c r="F488" s="9">
        <v>25.35</v>
      </c>
      <c r="G488" s="9"/>
    </row>
    <row r="489" spans="1:7" ht="15.75" thickBot="1" x14ac:dyDescent="0.3">
      <c r="A489" s="6"/>
      <c r="B489" s="6"/>
      <c r="C489" s="6"/>
      <c r="D489" s="6"/>
      <c r="E489" s="6"/>
      <c r="F489" s="6"/>
      <c r="G489" s="6"/>
    </row>
    <row r="490" spans="1:7" ht="15.75" thickBot="1" x14ac:dyDescent="0.3">
      <c r="A490" s="7" t="s">
        <v>17690</v>
      </c>
      <c r="B490" s="7" t="s">
        <v>17691</v>
      </c>
      <c r="C490" s="8" t="s">
        <v>23</v>
      </c>
      <c r="D490" s="9">
        <v>7.27</v>
      </c>
      <c r="E490" s="9">
        <v>58.46</v>
      </c>
      <c r="F490" s="9">
        <v>21.6</v>
      </c>
      <c r="G490" s="9"/>
    </row>
    <row r="491" spans="1:7" ht="15.75" thickBot="1" x14ac:dyDescent="0.3">
      <c r="A491" s="6"/>
      <c r="B491" s="6"/>
      <c r="C491" s="6"/>
      <c r="D491" s="6"/>
      <c r="E491" s="6"/>
      <c r="F491" s="6"/>
      <c r="G491" s="6"/>
    </row>
    <row r="492" spans="1:7" ht="15.75" thickBot="1" x14ac:dyDescent="0.3">
      <c r="A492" s="7" t="s">
        <v>17692</v>
      </c>
      <c r="B492" s="7" t="s">
        <v>17693</v>
      </c>
      <c r="C492" s="8" t="s">
        <v>23</v>
      </c>
      <c r="D492" s="9">
        <v>7.48</v>
      </c>
      <c r="E492" s="9">
        <v>56.82</v>
      </c>
      <c r="F492" s="9">
        <v>23.26</v>
      </c>
      <c r="G492" s="9"/>
    </row>
    <row r="493" spans="1:7" ht="15.75" thickBot="1" x14ac:dyDescent="0.3">
      <c r="A493" s="6"/>
      <c r="B493" s="6"/>
      <c r="C493" s="6"/>
      <c r="D493" s="6"/>
      <c r="E493" s="6"/>
      <c r="F493" s="6"/>
      <c r="G493" s="6"/>
    </row>
    <row r="494" spans="1:7" ht="15.75" thickBot="1" x14ac:dyDescent="0.3">
      <c r="A494" s="7" t="s">
        <v>17694</v>
      </c>
      <c r="B494" s="7" t="s">
        <v>17695</v>
      </c>
      <c r="C494" s="8" t="s">
        <v>23</v>
      </c>
      <c r="D494" s="9">
        <v>7.77</v>
      </c>
      <c r="E494" s="9">
        <v>54.7</v>
      </c>
      <c r="F494" s="9">
        <v>25.35</v>
      </c>
      <c r="G494" s="9"/>
    </row>
    <row r="495" spans="1:7" ht="15.75" thickBot="1" x14ac:dyDescent="0.3">
      <c r="A495" s="6"/>
      <c r="B495" s="6"/>
      <c r="C495" s="6"/>
      <c r="D495" s="6"/>
      <c r="E495" s="6"/>
      <c r="F495" s="6"/>
      <c r="G495" s="6"/>
    </row>
    <row r="496" spans="1:7" ht="15.75" thickBot="1" x14ac:dyDescent="0.3">
      <c r="A496" s="7" t="s">
        <v>17696</v>
      </c>
      <c r="B496" s="7" t="s">
        <v>17697</v>
      </c>
      <c r="C496" s="8" t="s">
        <v>23</v>
      </c>
      <c r="D496" s="9">
        <v>8.0500000000000007</v>
      </c>
      <c r="E496" s="9">
        <v>52.8</v>
      </c>
      <c r="F496" s="9">
        <v>27.33</v>
      </c>
      <c r="G496" s="9"/>
    </row>
    <row r="497" spans="1:7" ht="15.75" thickBot="1" x14ac:dyDescent="0.3">
      <c r="A497" s="6"/>
      <c r="B497" s="6"/>
      <c r="C497" s="6"/>
      <c r="D497" s="6"/>
      <c r="E497" s="6"/>
      <c r="F497" s="6"/>
      <c r="G497" s="6"/>
    </row>
    <row r="498" spans="1:7" ht="15.75" thickBot="1" x14ac:dyDescent="0.3">
      <c r="A498" s="7" t="s">
        <v>17698</v>
      </c>
      <c r="B498" s="7" t="s">
        <v>17699</v>
      </c>
      <c r="C498" s="8" t="s">
        <v>23</v>
      </c>
      <c r="D498" s="9">
        <v>8.64</v>
      </c>
      <c r="E498" s="9">
        <v>49.19</v>
      </c>
      <c r="F498" s="9">
        <v>30.9</v>
      </c>
      <c r="G498" s="9"/>
    </row>
    <row r="499" spans="1:7" ht="15.75" thickBot="1" x14ac:dyDescent="0.3">
      <c r="A499" s="6"/>
      <c r="B499" s="6"/>
      <c r="C499" s="6"/>
      <c r="D499" s="6"/>
      <c r="E499" s="6"/>
      <c r="F499" s="6"/>
      <c r="G499" s="6"/>
    </row>
    <row r="500" spans="1:7" ht="15.75" thickBot="1" x14ac:dyDescent="0.3">
      <c r="A500" s="7" t="s">
        <v>17700</v>
      </c>
      <c r="B500" s="7" t="s">
        <v>17701</v>
      </c>
      <c r="C500" s="8" t="s">
        <v>23</v>
      </c>
      <c r="D500" s="9">
        <v>7.85</v>
      </c>
      <c r="E500" s="9">
        <v>54.14</v>
      </c>
      <c r="F500" s="9">
        <v>25.99</v>
      </c>
      <c r="G500" s="9"/>
    </row>
    <row r="501" spans="1:7" ht="15.75" thickBot="1" x14ac:dyDescent="0.3">
      <c r="A501" s="6"/>
      <c r="B501" s="6"/>
      <c r="C501" s="6"/>
      <c r="D501" s="6"/>
      <c r="E501" s="6"/>
      <c r="F501" s="6"/>
      <c r="G501" s="6"/>
    </row>
    <row r="502" spans="1:7" ht="15.75" thickBot="1" x14ac:dyDescent="0.3">
      <c r="A502" s="7" t="s">
        <v>17702</v>
      </c>
      <c r="B502" s="7" t="s">
        <v>17703</v>
      </c>
      <c r="C502" s="8" t="s">
        <v>23</v>
      </c>
      <c r="D502" s="9">
        <v>8.0500000000000007</v>
      </c>
      <c r="E502" s="9">
        <v>52.8</v>
      </c>
      <c r="F502" s="9">
        <v>27.33</v>
      </c>
      <c r="G502" s="9"/>
    </row>
    <row r="503" spans="1:7" ht="15.75" thickBot="1" x14ac:dyDescent="0.3">
      <c r="A503" s="6"/>
      <c r="B503" s="6"/>
      <c r="C503" s="6"/>
      <c r="D503" s="6"/>
      <c r="E503" s="6"/>
      <c r="F503" s="6"/>
      <c r="G503" s="6"/>
    </row>
    <row r="504" spans="1:7" ht="15.75" thickBot="1" x14ac:dyDescent="0.3">
      <c r="A504" s="7" t="s">
        <v>17704</v>
      </c>
      <c r="B504" s="7" t="s">
        <v>17705</v>
      </c>
      <c r="C504" s="8" t="s">
        <v>23</v>
      </c>
      <c r="D504" s="9">
        <v>8.64</v>
      </c>
      <c r="E504" s="9">
        <v>49.19</v>
      </c>
      <c r="F504" s="9">
        <v>30.9</v>
      </c>
      <c r="G504" s="9"/>
    </row>
    <row r="505" spans="1:7" ht="15.75" thickBot="1" x14ac:dyDescent="0.3">
      <c r="A505" s="6"/>
      <c r="B505" s="6"/>
      <c r="C505" s="6"/>
      <c r="D505" s="6"/>
      <c r="E505" s="6"/>
      <c r="F505" s="6"/>
      <c r="G505" s="6"/>
    </row>
    <row r="506" spans="1:7" ht="15.75" thickBot="1" x14ac:dyDescent="0.3">
      <c r="A506" s="7" t="s">
        <v>17706</v>
      </c>
      <c r="B506" s="7" t="s">
        <v>17707</v>
      </c>
      <c r="C506" s="8" t="s">
        <v>23</v>
      </c>
      <c r="D506" s="9">
        <v>9.0399999999999991</v>
      </c>
      <c r="E506" s="9">
        <v>47.01</v>
      </c>
      <c r="F506" s="9">
        <v>33.08</v>
      </c>
      <c r="G506" s="9"/>
    </row>
    <row r="507" spans="1:7" ht="15.75" thickBot="1" x14ac:dyDescent="0.3">
      <c r="A507" s="6"/>
      <c r="B507" s="6"/>
      <c r="C507" s="6"/>
      <c r="D507" s="6"/>
      <c r="E507" s="6"/>
      <c r="F507" s="6"/>
      <c r="G507" s="6"/>
    </row>
    <row r="508" spans="1:7" ht="15.75" thickBot="1" x14ac:dyDescent="0.3">
      <c r="A508" s="7" t="s">
        <v>17708</v>
      </c>
      <c r="B508" s="7" t="s">
        <v>17709</v>
      </c>
      <c r="C508" s="8" t="s">
        <v>23</v>
      </c>
      <c r="D508" s="9">
        <v>9.83</v>
      </c>
      <c r="E508" s="9">
        <v>43.23</v>
      </c>
      <c r="F508" s="9">
        <v>36.93</v>
      </c>
      <c r="G508" s="9"/>
    </row>
    <row r="509" spans="1:7" ht="15.75" thickBot="1" x14ac:dyDescent="0.3">
      <c r="A509" s="6"/>
      <c r="B509" s="6"/>
      <c r="C509" s="6"/>
      <c r="D509" s="6"/>
      <c r="E509" s="6"/>
      <c r="F509" s="6"/>
      <c r="G509" s="6"/>
    </row>
    <row r="510" spans="1:7" ht="15.75" thickBot="1" x14ac:dyDescent="0.3">
      <c r="A510" s="7" t="s">
        <v>17710</v>
      </c>
      <c r="B510" s="7" t="s">
        <v>17711</v>
      </c>
      <c r="C510" s="8" t="s">
        <v>23</v>
      </c>
      <c r="D510" s="9">
        <v>8.5399999999999991</v>
      </c>
      <c r="E510" s="9">
        <v>49.77</v>
      </c>
      <c r="F510" s="9">
        <v>30.33</v>
      </c>
      <c r="G510" s="9"/>
    </row>
    <row r="511" spans="1:7" ht="15.75" thickBot="1" x14ac:dyDescent="0.3">
      <c r="A511" s="6"/>
      <c r="B511" s="6"/>
      <c r="C511" s="6"/>
      <c r="D511" s="6"/>
      <c r="E511" s="6"/>
      <c r="F511" s="6"/>
      <c r="G511" s="6"/>
    </row>
    <row r="512" spans="1:7" ht="15.75" thickBot="1" x14ac:dyDescent="0.3">
      <c r="A512" s="7" t="s">
        <v>17712</v>
      </c>
      <c r="B512" s="7" t="s">
        <v>17713</v>
      </c>
      <c r="C512" s="8" t="s">
        <v>23</v>
      </c>
      <c r="D512" s="9">
        <v>9.44</v>
      </c>
      <c r="E512" s="9">
        <v>45.02</v>
      </c>
      <c r="F512" s="9">
        <v>35.06</v>
      </c>
      <c r="G512" s="9"/>
    </row>
    <row r="513" spans="1:7" ht="15.75" thickBot="1" x14ac:dyDescent="0.3">
      <c r="A513" s="6"/>
      <c r="B513" s="6"/>
      <c r="C513" s="6"/>
      <c r="D513" s="6"/>
      <c r="E513" s="6"/>
      <c r="F513" s="6"/>
      <c r="G513" s="6"/>
    </row>
    <row r="514" spans="1:7" ht="15.75" thickBot="1" x14ac:dyDescent="0.3">
      <c r="A514" s="7" t="s">
        <v>17714</v>
      </c>
      <c r="B514" s="7" t="s">
        <v>17715</v>
      </c>
      <c r="C514" s="8" t="s">
        <v>23</v>
      </c>
      <c r="D514" s="9">
        <v>9.5299999999999994</v>
      </c>
      <c r="E514" s="9">
        <v>44.6</v>
      </c>
      <c r="F514" s="9">
        <v>35.47</v>
      </c>
      <c r="G514" s="9"/>
    </row>
    <row r="515" spans="1:7" ht="15.75" thickBot="1" x14ac:dyDescent="0.3">
      <c r="A515" s="6"/>
      <c r="B515" s="6"/>
      <c r="C515" s="6"/>
      <c r="D515" s="6"/>
      <c r="E515" s="6"/>
      <c r="F515" s="6"/>
      <c r="G515" s="6"/>
    </row>
    <row r="516" spans="1:7" ht="15.75" thickBot="1" x14ac:dyDescent="0.3">
      <c r="A516" s="7" t="s">
        <v>17716</v>
      </c>
      <c r="B516" s="7" t="s">
        <v>17717</v>
      </c>
      <c r="C516" s="8" t="s">
        <v>23</v>
      </c>
      <c r="D516" s="9">
        <v>10.01</v>
      </c>
      <c r="E516" s="9">
        <v>42.46</v>
      </c>
      <c r="F516" s="9">
        <v>37.659999999999997</v>
      </c>
      <c r="G516" s="9"/>
    </row>
    <row r="517" spans="1:7" ht="15.75" thickBot="1" x14ac:dyDescent="0.3">
      <c r="A517" s="6"/>
      <c r="B517" s="6"/>
      <c r="C517" s="6"/>
      <c r="D517" s="6"/>
      <c r="E517" s="6"/>
      <c r="F517" s="6"/>
      <c r="G517" s="6"/>
    </row>
    <row r="518" spans="1:7" ht="15.75" thickBot="1" x14ac:dyDescent="0.3">
      <c r="A518" s="7" t="s">
        <v>17718</v>
      </c>
      <c r="B518" s="7" t="s">
        <v>17719</v>
      </c>
      <c r="C518" s="8" t="s">
        <v>23</v>
      </c>
      <c r="D518" s="9">
        <v>11</v>
      </c>
      <c r="E518" s="9">
        <v>38.64</v>
      </c>
      <c r="F518" s="9">
        <v>41.45</v>
      </c>
      <c r="G518" s="9"/>
    </row>
    <row r="519" spans="1:7" ht="15.75" thickBot="1" x14ac:dyDescent="0.3">
      <c r="A519" s="6"/>
      <c r="B519" s="6"/>
      <c r="C519" s="6"/>
      <c r="D519" s="6"/>
      <c r="E519" s="6"/>
      <c r="F519" s="6"/>
      <c r="G519" s="6"/>
    </row>
    <row r="520" spans="1:7" ht="15.75" thickBot="1" x14ac:dyDescent="0.3">
      <c r="A520" s="7" t="s">
        <v>17720</v>
      </c>
      <c r="B520" s="7" t="s">
        <v>17721</v>
      </c>
      <c r="C520" s="8" t="s">
        <v>23</v>
      </c>
      <c r="D520" s="9">
        <v>10.8</v>
      </c>
      <c r="E520" s="9">
        <v>39.35</v>
      </c>
      <c r="F520" s="9">
        <v>40.74</v>
      </c>
      <c r="G520" s="9"/>
    </row>
    <row r="521" spans="1:7" ht="15.75" thickBot="1" x14ac:dyDescent="0.3">
      <c r="A521" s="6"/>
      <c r="B521" s="6"/>
      <c r="C521" s="6"/>
      <c r="D521" s="6"/>
      <c r="E521" s="6"/>
      <c r="F521" s="6"/>
      <c r="G521" s="6"/>
    </row>
    <row r="522" spans="1:7" ht="15.75" thickBot="1" x14ac:dyDescent="0.3">
      <c r="A522" s="7" t="s">
        <v>17722</v>
      </c>
      <c r="B522" s="7" t="s">
        <v>17723</v>
      </c>
      <c r="C522" s="8" t="s">
        <v>23</v>
      </c>
      <c r="D522" s="9">
        <v>11.57</v>
      </c>
      <c r="E522" s="9">
        <v>36.729999999999997</v>
      </c>
      <c r="F522" s="9">
        <v>43.39</v>
      </c>
      <c r="G522" s="9"/>
    </row>
    <row r="523" spans="1:7" ht="15.75" thickBot="1" x14ac:dyDescent="0.3">
      <c r="A523" s="6"/>
      <c r="B523" s="6"/>
      <c r="C523" s="6"/>
      <c r="D523" s="6"/>
      <c r="E523" s="6"/>
      <c r="F523" s="6"/>
      <c r="G523" s="6"/>
    </row>
    <row r="524" spans="1:7" ht="15.75" thickBot="1" x14ac:dyDescent="0.3">
      <c r="A524" s="7" t="s">
        <v>17724</v>
      </c>
      <c r="B524" s="7" t="s">
        <v>17725</v>
      </c>
      <c r="C524" s="8" t="s">
        <v>23</v>
      </c>
      <c r="D524" s="9">
        <v>12.47</v>
      </c>
      <c r="E524" s="9">
        <v>34.08</v>
      </c>
      <c r="F524" s="9">
        <v>46.03</v>
      </c>
      <c r="G524" s="9"/>
    </row>
    <row r="525" spans="1:7" ht="15.75" thickBot="1" x14ac:dyDescent="0.3">
      <c r="A525" s="6"/>
      <c r="B525" s="6"/>
      <c r="C525" s="6"/>
      <c r="D525" s="6"/>
      <c r="E525" s="6"/>
      <c r="F525" s="6"/>
      <c r="G525" s="6"/>
    </row>
    <row r="526" spans="1:7" ht="15.75" thickBot="1" x14ac:dyDescent="0.3">
      <c r="A526" s="7" t="s">
        <v>17726</v>
      </c>
      <c r="B526" s="7" t="s">
        <v>17727</v>
      </c>
      <c r="C526" s="8" t="s">
        <v>23</v>
      </c>
      <c r="D526" s="9">
        <v>12.47</v>
      </c>
      <c r="E526" s="9">
        <v>34.08</v>
      </c>
      <c r="F526" s="9">
        <v>46.03</v>
      </c>
      <c r="G526" s="9"/>
    </row>
    <row r="527" spans="1:7" ht="15.75" thickBot="1" x14ac:dyDescent="0.3">
      <c r="A527" s="6"/>
      <c r="B527" s="6"/>
      <c r="C527" s="6"/>
      <c r="D527" s="6"/>
      <c r="E527" s="6"/>
      <c r="F527" s="6"/>
      <c r="G527" s="6"/>
    </row>
    <row r="528" spans="1:7" ht="15.75" thickBot="1" x14ac:dyDescent="0.3">
      <c r="A528" s="7" t="s">
        <v>17728</v>
      </c>
      <c r="B528" s="7" t="s">
        <v>17729</v>
      </c>
      <c r="C528" s="8" t="s">
        <v>23</v>
      </c>
      <c r="D528" s="9">
        <v>12.47</v>
      </c>
      <c r="E528" s="9">
        <v>34.08</v>
      </c>
      <c r="F528" s="9">
        <v>46.03</v>
      </c>
      <c r="G528" s="9"/>
    </row>
    <row r="529" spans="1:7" ht="15.75" thickBot="1" x14ac:dyDescent="0.3">
      <c r="A529" s="6"/>
      <c r="B529" s="6"/>
      <c r="C529" s="6"/>
      <c r="D529" s="6"/>
      <c r="E529" s="6"/>
      <c r="F529" s="6"/>
      <c r="G529" s="6"/>
    </row>
    <row r="530" spans="1:7" ht="15.75" thickBot="1" x14ac:dyDescent="0.3">
      <c r="A530" s="7" t="s">
        <v>17730</v>
      </c>
      <c r="B530" s="7" t="s">
        <v>17731</v>
      </c>
      <c r="C530" s="8"/>
      <c r="D530" s="9"/>
      <c r="E530" s="9"/>
      <c r="F530" s="9"/>
      <c r="G530" s="9"/>
    </row>
    <row r="531" spans="1:7" ht="15.75" thickBot="1" x14ac:dyDescent="0.3">
      <c r="A531" s="6"/>
      <c r="B531" s="6"/>
      <c r="C531" s="6"/>
      <c r="D531" s="6"/>
      <c r="E531" s="6"/>
      <c r="F531" s="6"/>
      <c r="G531" s="6"/>
    </row>
    <row r="532" spans="1:7" ht="15.75" thickBot="1" x14ac:dyDescent="0.3">
      <c r="A532" s="7" t="s">
        <v>17732</v>
      </c>
      <c r="B532" s="7" t="s">
        <v>17691</v>
      </c>
      <c r="C532" s="8" t="s">
        <v>23</v>
      </c>
      <c r="D532" s="9">
        <v>7.57</v>
      </c>
      <c r="E532" s="9">
        <v>56.14</v>
      </c>
      <c r="F532" s="9">
        <v>23.91</v>
      </c>
      <c r="G532" s="9"/>
    </row>
    <row r="533" spans="1:7" ht="15.75" thickBot="1" x14ac:dyDescent="0.3">
      <c r="A533" s="6"/>
      <c r="B533" s="6"/>
      <c r="C533" s="6"/>
      <c r="D533" s="6"/>
      <c r="E533" s="6"/>
      <c r="F533" s="6"/>
      <c r="G533" s="6"/>
    </row>
    <row r="534" spans="1:7" ht="15.75" thickBot="1" x14ac:dyDescent="0.3">
      <c r="A534" s="7" t="s">
        <v>17733</v>
      </c>
      <c r="B534" s="7" t="s">
        <v>17693</v>
      </c>
      <c r="C534" s="8" t="s">
        <v>23</v>
      </c>
      <c r="D534" s="9">
        <v>7.77</v>
      </c>
      <c r="E534" s="9">
        <v>54.7</v>
      </c>
      <c r="F534" s="9">
        <v>25.35</v>
      </c>
      <c r="G534" s="9"/>
    </row>
    <row r="535" spans="1:7" ht="15.75" thickBot="1" x14ac:dyDescent="0.3">
      <c r="A535" s="6"/>
      <c r="B535" s="6"/>
      <c r="C535" s="6"/>
      <c r="D535" s="6"/>
      <c r="E535" s="6"/>
      <c r="F535" s="6"/>
      <c r="G535" s="6"/>
    </row>
    <row r="536" spans="1:7" ht="15.75" thickBot="1" x14ac:dyDescent="0.3">
      <c r="A536" s="7" t="s">
        <v>17734</v>
      </c>
      <c r="B536" s="7" t="s">
        <v>17695</v>
      </c>
      <c r="C536" s="8" t="s">
        <v>23</v>
      </c>
      <c r="D536" s="9">
        <v>7.95</v>
      </c>
      <c r="E536" s="9">
        <v>53.46</v>
      </c>
      <c r="F536" s="9">
        <v>26.67</v>
      </c>
      <c r="G536" s="9"/>
    </row>
    <row r="537" spans="1:7" ht="15.75" thickBot="1" x14ac:dyDescent="0.3">
      <c r="A537" s="6"/>
      <c r="B537" s="6"/>
      <c r="C537" s="6"/>
      <c r="D537" s="6"/>
      <c r="E537" s="6"/>
      <c r="F537" s="6"/>
      <c r="G537" s="6"/>
    </row>
    <row r="538" spans="1:7" ht="15.75" thickBot="1" x14ac:dyDescent="0.3">
      <c r="A538" s="7" t="s">
        <v>17735</v>
      </c>
      <c r="B538" s="7" t="s">
        <v>17697</v>
      </c>
      <c r="C538" s="8" t="s">
        <v>23</v>
      </c>
      <c r="D538" s="9">
        <v>8.44</v>
      </c>
      <c r="E538" s="9">
        <v>50.36</v>
      </c>
      <c r="F538" s="9">
        <v>29.74</v>
      </c>
      <c r="G538" s="9"/>
    </row>
    <row r="539" spans="1:7" ht="15.75" thickBot="1" x14ac:dyDescent="0.3">
      <c r="A539" s="6"/>
      <c r="B539" s="6"/>
      <c r="C539" s="6"/>
      <c r="D539" s="6"/>
      <c r="E539" s="6"/>
      <c r="F539" s="6"/>
      <c r="G539" s="6"/>
    </row>
    <row r="540" spans="1:7" ht="15.75" thickBot="1" x14ac:dyDescent="0.3">
      <c r="A540" s="7" t="s">
        <v>17736</v>
      </c>
      <c r="B540" s="7" t="s">
        <v>17699</v>
      </c>
      <c r="C540" s="8" t="s">
        <v>23</v>
      </c>
      <c r="D540" s="9">
        <v>8.93</v>
      </c>
      <c r="E540" s="9">
        <v>47.59</v>
      </c>
      <c r="F540" s="9">
        <v>32.47</v>
      </c>
      <c r="G540" s="9"/>
    </row>
    <row r="541" spans="1:7" ht="15.75" thickBot="1" x14ac:dyDescent="0.3">
      <c r="A541" s="6"/>
      <c r="B541" s="6"/>
      <c r="C541" s="6"/>
      <c r="D541" s="6"/>
      <c r="E541" s="6"/>
      <c r="F541" s="6"/>
      <c r="G541" s="6"/>
    </row>
    <row r="542" spans="1:7" ht="15.75" thickBot="1" x14ac:dyDescent="0.3">
      <c r="A542" s="7" t="s">
        <v>17737</v>
      </c>
      <c r="B542" s="7" t="s">
        <v>17701</v>
      </c>
      <c r="C542" s="8" t="s">
        <v>23</v>
      </c>
      <c r="D542" s="9">
        <v>8.15</v>
      </c>
      <c r="E542" s="9">
        <v>52.15</v>
      </c>
      <c r="F542" s="9">
        <v>27.98</v>
      </c>
      <c r="G542" s="9"/>
    </row>
    <row r="543" spans="1:7" ht="15.75" thickBot="1" x14ac:dyDescent="0.3">
      <c r="A543" s="6"/>
      <c r="B543" s="6"/>
      <c r="C543" s="6"/>
      <c r="D543" s="6"/>
      <c r="E543" s="6"/>
      <c r="F543" s="6"/>
      <c r="G543" s="6"/>
    </row>
    <row r="544" spans="1:7" ht="15.75" thickBot="1" x14ac:dyDescent="0.3">
      <c r="A544" s="7" t="s">
        <v>17738</v>
      </c>
      <c r="B544" s="7" t="s">
        <v>17703</v>
      </c>
      <c r="C544" s="8" t="s">
        <v>23</v>
      </c>
      <c r="D544" s="9">
        <v>8.64</v>
      </c>
      <c r="E544" s="9">
        <v>49.19</v>
      </c>
      <c r="F544" s="9">
        <v>30.9</v>
      </c>
      <c r="G544" s="9"/>
    </row>
    <row r="545" spans="1:7" ht="15.75" thickBot="1" x14ac:dyDescent="0.3">
      <c r="A545" s="6"/>
      <c r="B545" s="6"/>
      <c r="C545" s="6"/>
      <c r="D545" s="6"/>
      <c r="E545" s="6"/>
      <c r="F545" s="6"/>
      <c r="G545" s="6"/>
    </row>
    <row r="546" spans="1:7" ht="15.75" thickBot="1" x14ac:dyDescent="0.3">
      <c r="A546" s="7" t="s">
        <v>17739</v>
      </c>
      <c r="B546" s="7" t="s">
        <v>17705</v>
      </c>
      <c r="C546" s="8" t="s">
        <v>23</v>
      </c>
      <c r="D546" s="9">
        <v>9.0399999999999991</v>
      </c>
      <c r="E546" s="9">
        <v>47.01</v>
      </c>
      <c r="F546" s="9">
        <v>33.08</v>
      </c>
      <c r="G546" s="9"/>
    </row>
    <row r="547" spans="1:7" ht="15.75" thickBot="1" x14ac:dyDescent="0.3">
      <c r="A547" s="6"/>
      <c r="B547" s="6"/>
      <c r="C547" s="6"/>
      <c r="D547" s="6"/>
      <c r="E547" s="6"/>
      <c r="F547" s="6"/>
      <c r="G547" s="6"/>
    </row>
    <row r="548" spans="1:7" ht="15.75" thickBot="1" x14ac:dyDescent="0.3">
      <c r="A548" s="7" t="s">
        <v>17740</v>
      </c>
      <c r="B548" s="7" t="s">
        <v>17707</v>
      </c>
      <c r="C548" s="8" t="s">
        <v>23</v>
      </c>
      <c r="D548" s="9">
        <v>9.61</v>
      </c>
      <c r="E548" s="9">
        <v>44.22</v>
      </c>
      <c r="F548" s="9">
        <v>35.9</v>
      </c>
      <c r="G548" s="9"/>
    </row>
    <row r="549" spans="1:7" ht="15.75" thickBot="1" x14ac:dyDescent="0.3">
      <c r="A549" s="6"/>
      <c r="B549" s="6"/>
      <c r="C549" s="6"/>
      <c r="D549" s="6"/>
      <c r="E549" s="6"/>
      <c r="F549" s="6"/>
      <c r="G549" s="6"/>
    </row>
    <row r="550" spans="1:7" ht="15.75" thickBot="1" x14ac:dyDescent="0.3">
      <c r="A550" s="7" t="s">
        <v>17741</v>
      </c>
      <c r="B550" s="7" t="s">
        <v>17709</v>
      </c>
      <c r="C550" s="8" t="s">
        <v>23</v>
      </c>
      <c r="D550" s="9">
        <v>10.3</v>
      </c>
      <c r="E550" s="9">
        <v>41.26</v>
      </c>
      <c r="F550" s="9">
        <v>38.83</v>
      </c>
      <c r="G550" s="9"/>
    </row>
    <row r="551" spans="1:7" ht="15.75" thickBot="1" x14ac:dyDescent="0.3">
      <c r="A551" s="6"/>
      <c r="B551" s="6"/>
      <c r="C551" s="6"/>
      <c r="D551" s="6"/>
      <c r="E551" s="6"/>
      <c r="F551" s="6"/>
      <c r="G551" s="6"/>
    </row>
    <row r="552" spans="1:7" ht="15.75" thickBot="1" x14ac:dyDescent="0.3">
      <c r="A552" s="7" t="s">
        <v>17742</v>
      </c>
      <c r="B552" s="7" t="s">
        <v>17711</v>
      </c>
      <c r="C552" s="8" t="s">
        <v>23</v>
      </c>
      <c r="D552" s="9">
        <v>8.76</v>
      </c>
      <c r="E552" s="9">
        <v>48.52</v>
      </c>
      <c r="F552" s="9">
        <v>31.51</v>
      </c>
      <c r="G552" s="9"/>
    </row>
    <row r="553" spans="1:7" ht="15.75" thickBot="1" x14ac:dyDescent="0.3">
      <c r="A553" s="6"/>
      <c r="B553" s="6"/>
      <c r="C553" s="6"/>
      <c r="D553" s="6"/>
      <c r="E553" s="6"/>
      <c r="F553" s="6"/>
      <c r="G553" s="6"/>
    </row>
    <row r="554" spans="1:7" ht="15.75" thickBot="1" x14ac:dyDescent="0.3">
      <c r="A554" s="7" t="s">
        <v>17743</v>
      </c>
      <c r="B554" s="7" t="s">
        <v>17713</v>
      </c>
      <c r="C554" s="8" t="s">
        <v>23</v>
      </c>
      <c r="D554" s="9">
        <v>9.5299999999999994</v>
      </c>
      <c r="E554" s="9">
        <v>44.6</v>
      </c>
      <c r="F554" s="9">
        <v>35.47</v>
      </c>
      <c r="G554" s="9"/>
    </row>
    <row r="555" spans="1:7" ht="15.75" thickBot="1" x14ac:dyDescent="0.3">
      <c r="A555" s="6"/>
      <c r="B555" s="6"/>
      <c r="C555" s="6"/>
      <c r="D555" s="6"/>
      <c r="E555" s="6"/>
      <c r="F555" s="6"/>
      <c r="G555" s="6"/>
    </row>
    <row r="556" spans="1:7" ht="15.75" thickBot="1" x14ac:dyDescent="0.3">
      <c r="A556" s="7" t="s">
        <v>17744</v>
      </c>
      <c r="B556" s="7" t="s">
        <v>17715</v>
      </c>
      <c r="C556" s="8" t="s">
        <v>23</v>
      </c>
      <c r="D556" s="9">
        <v>10.11</v>
      </c>
      <c r="E556" s="9">
        <v>42.04</v>
      </c>
      <c r="F556" s="9">
        <v>38.08</v>
      </c>
      <c r="G556" s="9"/>
    </row>
    <row r="557" spans="1:7" ht="15.75" thickBot="1" x14ac:dyDescent="0.3">
      <c r="A557" s="6"/>
      <c r="B557" s="6"/>
      <c r="C557" s="6"/>
      <c r="D557" s="6"/>
      <c r="E557" s="6"/>
      <c r="F557" s="6"/>
      <c r="G557" s="6"/>
    </row>
    <row r="558" spans="1:7" ht="15.75" thickBot="1" x14ac:dyDescent="0.3">
      <c r="A558" s="7" t="s">
        <v>17745</v>
      </c>
      <c r="B558" s="7" t="s">
        <v>17717</v>
      </c>
      <c r="C558" s="8" t="s">
        <v>23</v>
      </c>
      <c r="D558" s="9">
        <v>10.8</v>
      </c>
      <c r="E558" s="9">
        <v>39.35</v>
      </c>
      <c r="F558" s="9">
        <v>40.74</v>
      </c>
      <c r="G558" s="9"/>
    </row>
    <row r="559" spans="1:7" ht="15.75" thickBot="1" x14ac:dyDescent="0.3">
      <c r="A559" s="6"/>
      <c r="B559" s="6"/>
      <c r="C559" s="6"/>
      <c r="D559" s="6"/>
      <c r="E559" s="6"/>
      <c r="F559" s="6"/>
      <c r="G559" s="6"/>
    </row>
    <row r="560" spans="1:7" ht="15.75" thickBot="1" x14ac:dyDescent="0.3">
      <c r="A560" s="7" t="s">
        <v>17746</v>
      </c>
      <c r="B560" s="7" t="s">
        <v>17719</v>
      </c>
      <c r="C560" s="8" t="s">
        <v>23</v>
      </c>
      <c r="D560" s="9">
        <v>11.47</v>
      </c>
      <c r="E560" s="9">
        <v>37.049999999999997</v>
      </c>
      <c r="F560" s="9">
        <v>43.07</v>
      </c>
      <c r="G560" s="9"/>
    </row>
    <row r="561" spans="1:7" ht="15.75" thickBot="1" x14ac:dyDescent="0.3">
      <c r="A561" s="6"/>
      <c r="B561" s="6"/>
      <c r="C561" s="6"/>
      <c r="D561" s="6"/>
      <c r="E561" s="6"/>
      <c r="F561" s="6"/>
      <c r="G561" s="6"/>
    </row>
    <row r="562" spans="1:7" ht="15.75" thickBot="1" x14ac:dyDescent="0.3">
      <c r="A562" s="7" t="s">
        <v>17747</v>
      </c>
      <c r="B562" s="7" t="s">
        <v>17721</v>
      </c>
      <c r="C562" s="8" t="s">
        <v>23</v>
      </c>
      <c r="D562" s="9">
        <v>11.1</v>
      </c>
      <c r="E562" s="9">
        <v>38.29</v>
      </c>
      <c r="F562" s="9">
        <v>41.8</v>
      </c>
      <c r="G562" s="9"/>
    </row>
    <row r="563" spans="1:7" ht="15.75" thickBot="1" x14ac:dyDescent="0.3">
      <c r="A563" s="6"/>
      <c r="B563" s="6"/>
      <c r="C563" s="6"/>
      <c r="D563" s="6"/>
      <c r="E563" s="6"/>
      <c r="F563" s="6"/>
      <c r="G563" s="6"/>
    </row>
    <row r="564" spans="1:7" ht="15.75" thickBot="1" x14ac:dyDescent="0.3">
      <c r="A564" s="7" t="s">
        <v>17748</v>
      </c>
      <c r="B564" s="7" t="s">
        <v>17723</v>
      </c>
      <c r="C564" s="8" t="s">
        <v>23</v>
      </c>
      <c r="D564" s="9">
        <v>11.87</v>
      </c>
      <c r="E564" s="9">
        <v>35.799999999999997</v>
      </c>
      <c r="F564" s="9">
        <v>44.31</v>
      </c>
      <c r="G564" s="9"/>
    </row>
    <row r="565" spans="1:7" ht="15.75" thickBot="1" x14ac:dyDescent="0.3">
      <c r="A565" s="6"/>
      <c r="B565" s="6"/>
      <c r="C565" s="6"/>
      <c r="D565" s="6"/>
      <c r="E565" s="6"/>
      <c r="F565" s="6"/>
      <c r="G565" s="6"/>
    </row>
    <row r="566" spans="1:7" ht="15.75" thickBot="1" x14ac:dyDescent="0.3">
      <c r="A566" s="7" t="s">
        <v>17749</v>
      </c>
      <c r="B566" s="7" t="s">
        <v>17725</v>
      </c>
      <c r="C566" s="8" t="s">
        <v>23</v>
      </c>
      <c r="D566" s="9">
        <v>12.75</v>
      </c>
      <c r="E566" s="9">
        <v>33.33</v>
      </c>
      <c r="F566" s="9">
        <v>46.75</v>
      </c>
      <c r="G566" s="9"/>
    </row>
    <row r="567" spans="1:7" ht="15.75" thickBot="1" x14ac:dyDescent="0.3">
      <c r="A567" s="6"/>
      <c r="B567" s="6"/>
      <c r="C567" s="6"/>
      <c r="D567" s="6"/>
      <c r="E567" s="6"/>
      <c r="F567" s="6"/>
      <c r="G567" s="6"/>
    </row>
    <row r="568" spans="1:7" ht="15.75" thickBot="1" x14ac:dyDescent="0.3">
      <c r="A568" s="7" t="s">
        <v>17750</v>
      </c>
      <c r="B568" s="7" t="s">
        <v>17727</v>
      </c>
      <c r="C568" s="8" t="s">
        <v>23</v>
      </c>
      <c r="D568" s="9">
        <v>13.24</v>
      </c>
      <c r="E568" s="9">
        <v>32.1</v>
      </c>
      <c r="F568" s="9">
        <v>48.04</v>
      </c>
      <c r="G568" s="9"/>
    </row>
    <row r="569" spans="1:7" ht="15.75" thickBot="1" x14ac:dyDescent="0.3">
      <c r="A569" s="6"/>
      <c r="B569" s="6"/>
      <c r="C569" s="6"/>
      <c r="D569" s="6"/>
      <c r="E569" s="6"/>
      <c r="F569" s="6"/>
      <c r="G569" s="6"/>
    </row>
    <row r="570" spans="1:7" ht="15.75" thickBot="1" x14ac:dyDescent="0.3">
      <c r="A570" s="7" t="s">
        <v>17751</v>
      </c>
      <c r="B570" s="7" t="s">
        <v>17729</v>
      </c>
      <c r="C570" s="8" t="s">
        <v>23</v>
      </c>
      <c r="D570" s="9">
        <v>14.42</v>
      </c>
      <c r="E570" s="9">
        <v>29.47</v>
      </c>
      <c r="F570" s="9">
        <v>50.62</v>
      </c>
      <c r="G570" s="9"/>
    </row>
    <row r="571" spans="1:7" ht="15.75" thickBot="1" x14ac:dyDescent="0.3">
      <c r="A571" s="6"/>
      <c r="B571" s="6"/>
      <c r="C571" s="6"/>
      <c r="D571" s="6"/>
      <c r="E571" s="6"/>
      <c r="F571" s="6"/>
      <c r="G571" s="6"/>
    </row>
    <row r="572" spans="1:7" ht="15.75" thickBot="1" x14ac:dyDescent="0.3">
      <c r="A572" s="7" t="s">
        <v>17752</v>
      </c>
      <c r="B572" s="7" t="s">
        <v>17753</v>
      </c>
      <c r="C572" s="8"/>
      <c r="D572" s="9"/>
      <c r="E572" s="9"/>
      <c r="F572" s="9"/>
      <c r="G572" s="9"/>
    </row>
    <row r="573" spans="1:7" ht="15.75" thickBot="1" x14ac:dyDescent="0.3">
      <c r="A573" s="6"/>
      <c r="B573" s="6"/>
      <c r="C573" s="6"/>
      <c r="D573" s="6"/>
      <c r="E573" s="6"/>
      <c r="F573" s="6"/>
      <c r="G573" s="6"/>
    </row>
    <row r="574" spans="1:7" ht="25.5" thickBot="1" x14ac:dyDescent="0.3">
      <c r="A574" s="7" t="s">
        <v>17754</v>
      </c>
      <c r="B574" s="7" t="s">
        <v>17755</v>
      </c>
      <c r="C574" s="8"/>
      <c r="D574" s="9"/>
      <c r="E574" s="9"/>
      <c r="F574" s="9"/>
      <c r="G574" s="9"/>
    </row>
    <row r="575" spans="1:7" ht="15.75" thickBot="1" x14ac:dyDescent="0.3">
      <c r="A575" s="6"/>
      <c r="B575" s="6"/>
      <c r="C575" s="6"/>
      <c r="D575" s="6"/>
      <c r="E575" s="6"/>
      <c r="F575" s="6"/>
      <c r="G575" s="6"/>
    </row>
    <row r="576" spans="1:7" ht="15.75" thickBot="1" x14ac:dyDescent="0.3">
      <c r="A576" s="7" t="s">
        <v>17756</v>
      </c>
      <c r="B576" s="7" t="s">
        <v>17757</v>
      </c>
      <c r="C576" s="8" t="s">
        <v>23</v>
      </c>
      <c r="D576" s="9">
        <v>195.24</v>
      </c>
      <c r="E576" s="9">
        <v>10.9</v>
      </c>
      <c r="F576" s="9">
        <v>69.19</v>
      </c>
      <c r="G576" s="9"/>
    </row>
    <row r="577" spans="1:7" ht="15.75" thickBot="1" x14ac:dyDescent="0.3">
      <c r="A577" s="6"/>
      <c r="B577" s="6"/>
      <c r="C577" s="6"/>
      <c r="D577" s="6"/>
      <c r="E577" s="6"/>
      <c r="F577" s="6"/>
      <c r="G577" s="6"/>
    </row>
    <row r="578" spans="1:7" ht="15.75" thickBot="1" x14ac:dyDescent="0.3">
      <c r="A578" s="7" t="s">
        <v>17758</v>
      </c>
      <c r="B578" s="7" t="s">
        <v>17759</v>
      </c>
      <c r="C578" s="8" t="s">
        <v>23</v>
      </c>
      <c r="D578" s="9">
        <v>219.89</v>
      </c>
      <c r="E578" s="9">
        <v>9.68</v>
      </c>
      <c r="F578" s="9">
        <v>70.41</v>
      </c>
      <c r="G578" s="9"/>
    </row>
    <row r="579" spans="1:7" ht="15.75" thickBot="1" x14ac:dyDescent="0.3">
      <c r="A579" s="6"/>
      <c r="B579" s="6"/>
      <c r="C579" s="6"/>
      <c r="D579" s="6"/>
      <c r="E579" s="6"/>
      <c r="F579" s="6"/>
      <c r="G579" s="6"/>
    </row>
    <row r="580" spans="1:7" ht="15.75" thickBot="1" x14ac:dyDescent="0.3">
      <c r="A580" s="7" t="s">
        <v>17760</v>
      </c>
      <c r="B580" s="7" t="s">
        <v>17761</v>
      </c>
      <c r="C580" s="8" t="s">
        <v>23</v>
      </c>
      <c r="D580" s="9">
        <v>171.73</v>
      </c>
      <c r="E580" s="9">
        <v>4.96</v>
      </c>
      <c r="F580" s="9">
        <v>75.14</v>
      </c>
      <c r="G580" s="9"/>
    </row>
    <row r="581" spans="1:7" ht="15.75" thickBot="1" x14ac:dyDescent="0.3">
      <c r="A581" s="6"/>
      <c r="B581" s="6"/>
      <c r="C581" s="6"/>
      <c r="D581" s="6"/>
      <c r="E581" s="6"/>
      <c r="F581" s="6"/>
      <c r="G581" s="6"/>
    </row>
    <row r="582" spans="1:7" ht="15.75" thickBot="1" x14ac:dyDescent="0.3">
      <c r="A582" s="7" t="s">
        <v>17762</v>
      </c>
      <c r="B582" s="7" t="s">
        <v>17763</v>
      </c>
      <c r="C582" s="8" t="s">
        <v>23</v>
      </c>
      <c r="D582" s="9">
        <v>50.92</v>
      </c>
      <c r="E582" s="9">
        <v>16.73</v>
      </c>
      <c r="F582" s="9">
        <v>63.35</v>
      </c>
      <c r="G582" s="9"/>
    </row>
    <row r="583" spans="1:7" ht="15.75" thickBot="1" x14ac:dyDescent="0.3">
      <c r="A583" s="6"/>
      <c r="B583" s="6"/>
      <c r="C583" s="6"/>
      <c r="D583" s="6"/>
      <c r="E583" s="6"/>
      <c r="F583" s="6"/>
      <c r="G583" s="6"/>
    </row>
    <row r="584" spans="1:7" ht="15.75" thickBot="1" x14ac:dyDescent="0.3">
      <c r="A584" s="7" t="s">
        <v>17764</v>
      </c>
      <c r="B584" s="7" t="s">
        <v>17765</v>
      </c>
      <c r="C584" s="8" t="s">
        <v>23</v>
      </c>
      <c r="D584" s="9">
        <v>952.68</v>
      </c>
      <c r="E584" s="9">
        <v>8.94</v>
      </c>
      <c r="F584" s="9">
        <v>71.16</v>
      </c>
      <c r="G584" s="9"/>
    </row>
    <row r="585" spans="1:7" ht="15.75" thickBot="1" x14ac:dyDescent="0.3">
      <c r="A585" s="6"/>
      <c r="B585" s="6"/>
      <c r="C585" s="6"/>
      <c r="D585" s="6"/>
      <c r="E585" s="6"/>
      <c r="F585" s="6"/>
      <c r="G585" s="6"/>
    </row>
    <row r="586" spans="1:7" ht="15.75" thickBot="1" x14ac:dyDescent="0.3">
      <c r="A586" s="7" t="s">
        <v>17766</v>
      </c>
      <c r="B586" s="7" t="s">
        <v>17767</v>
      </c>
      <c r="C586" s="8" t="s">
        <v>23</v>
      </c>
      <c r="D586" s="9">
        <v>750.28</v>
      </c>
      <c r="E586" s="9">
        <v>11.35</v>
      </c>
      <c r="F586" s="9">
        <v>68.75</v>
      </c>
      <c r="G586" s="9"/>
    </row>
    <row r="587" spans="1:7" ht="15.75" thickBot="1" x14ac:dyDescent="0.3">
      <c r="A587" s="6"/>
      <c r="B587" s="6"/>
      <c r="C587" s="6"/>
      <c r="D587" s="6"/>
      <c r="E587" s="6"/>
      <c r="F587" s="6"/>
      <c r="G587" s="6"/>
    </row>
    <row r="588" spans="1:7" ht="15.75" thickBot="1" x14ac:dyDescent="0.3">
      <c r="A588" s="7" t="s">
        <v>17768</v>
      </c>
      <c r="B588" s="7" t="s">
        <v>17769</v>
      </c>
      <c r="C588" s="8" t="s">
        <v>23</v>
      </c>
      <c r="D588" s="9" t="s">
        <v>16332</v>
      </c>
      <c r="E588" s="9">
        <v>7.61</v>
      </c>
      <c r="F588" s="9">
        <v>72.48</v>
      </c>
      <c r="G588" s="9"/>
    </row>
    <row r="589" spans="1:7" ht="15.75" thickBot="1" x14ac:dyDescent="0.3">
      <c r="A589" s="6"/>
      <c r="B589" s="6"/>
      <c r="C589" s="6"/>
      <c r="D589" s="6"/>
      <c r="E589" s="6"/>
      <c r="F589" s="6"/>
      <c r="G589" s="6"/>
    </row>
    <row r="590" spans="1:7" ht="15.75" thickBot="1" x14ac:dyDescent="0.3">
      <c r="A590" s="7" t="s">
        <v>17770</v>
      </c>
      <c r="B590" s="7" t="s">
        <v>17771</v>
      </c>
      <c r="C590" s="8" t="s">
        <v>23</v>
      </c>
      <c r="D590" s="9">
        <v>934.27</v>
      </c>
      <c r="E590" s="9">
        <v>9.11</v>
      </c>
      <c r="F590" s="9">
        <v>70.98</v>
      </c>
      <c r="G590" s="9"/>
    </row>
    <row r="591" spans="1:7" ht="15.75" thickBot="1" x14ac:dyDescent="0.3">
      <c r="A591" s="6"/>
      <c r="B591" s="6"/>
      <c r="C591" s="6"/>
      <c r="D591" s="6"/>
      <c r="E591" s="6"/>
      <c r="F591" s="6"/>
      <c r="G591" s="6"/>
    </row>
    <row r="592" spans="1:7" ht="15.75" thickBot="1" x14ac:dyDescent="0.3">
      <c r="A592" s="7" t="s">
        <v>17772</v>
      </c>
      <c r="B592" s="7" t="s">
        <v>17773</v>
      </c>
      <c r="C592" s="8" t="s">
        <v>23</v>
      </c>
      <c r="D592" s="9" t="s">
        <v>17774</v>
      </c>
      <c r="E592" s="9">
        <v>4.6399999999999997</v>
      </c>
      <c r="F592" s="9">
        <v>75.459999999999994</v>
      </c>
      <c r="G592" s="9"/>
    </row>
    <row r="593" spans="1:7" ht="15.75" thickBot="1" x14ac:dyDescent="0.3">
      <c r="A593" s="6"/>
      <c r="B593" s="6"/>
      <c r="C593" s="6"/>
      <c r="D593" s="6"/>
      <c r="E593" s="6"/>
      <c r="F593" s="6"/>
      <c r="G593" s="6"/>
    </row>
    <row r="594" spans="1:7" ht="15.75" thickBot="1" x14ac:dyDescent="0.3">
      <c r="A594" s="7" t="s">
        <v>17775</v>
      </c>
      <c r="B594" s="7" t="s">
        <v>17776</v>
      </c>
      <c r="C594" s="8" t="s">
        <v>23</v>
      </c>
      <c r="D594" s="9" t="s">
        <v>17777</v>
      </c>
      <c r="E594" s="9">
        <v>6.88</v>
      </c>
      <c r="F594" s="9">
        <v>73.22</v>
      </c>
      <c r="G594" s="9"/>
    </row>
    <row r="595" spans="1:7" ht="15.75" thickBot="1" x14ac:dyDescent="0.3">
      <c r="A595" s="6"/>
      <c r="B595" s="6"/>
      <c r="C595" s="6"/>
      <c r="D595" s="6"/>
      <c r="E595" s="6"/>
      <c r="F595" s="6"/>
      <c r="G595" s="6"/>
    </row>
    <row r="596" spans="1:7" ht="15.75" thickBot="1" x14ac:dyDescent="0.3">
      <c r="A596" s="7" t="s">
        <v>17778</v>
      </c>
      <c r="B596" s="7" t="s">
        <v>17779</v>
      </c>
      <c r="C596" s="8" t="s">
        <v>23</v>
      </c>
      <c r="D596" s="9" t="s">
        <v>17777</v>
      </c>
      <c r="E596" s="9">
        <v>6.88</v>
      </c>
      <c r="F596" s="9">
        <v>73.22</v>
      </c>
      <c r="G596" s="9"/>
    </row>
    <row r="597" spans="1:7" ht="15.75" thickBot="1" x14ac:dyDescent="0.3">
      <c r="A597" s="6"/>
      <c r="B597" s="6"/>
      <c r="C597" s="6"/>
      <c r="D597" s="6"/>
      <c r="E597" s="6"/>
      <c r="F597" s="6"/>
      <c r="G597" s="6"/>
    </row>
    <row r="598" spans="1:7" ht="25.5" thickBot="1" x14ac:dyDescent="0.3">
      <c r="A598" s="7" t="s">
        <v>17780</v>
      </c>
      <c r="B598" s="7" t="s">
        <v>17781</v>
      </c>
      <c r="C598" s="8"/>
      <c r="D598" s="9"/>
      <c r="E598" s="9"/>
      <c r="F598" s="9"/>
      <c r="G598" s="9"/>
    </row>
    <row r="599" spans="1:7" ht="15.75" thickBot="1" x14ac:dyDescent="0.3">
      <c r="A599" s="6"/>
      <c r="B599" s="6"/>
      <c r="C599" s="6"/>
      <c r="D599" s="6"/>
      <c r="E599" s="6"/>
      <c r="F599" s="6"/>
      <c r="G599" s="6"/>
    </row>
    <row r="600" spans="1:7" ht="15.75" thickBot="1" x14ac:dyDescent="0.3">
      <c r="A600" s="7" t="s">
        <v>17782</v>
      </c>
      <c r="B600" s="7" t="s">
        <v>17783</v>
      </c>
      <c r="C600" s="8" t="s">
        <v>23</v>
      </c>
      <c r="D600" s="9">
        <v>228.98</v>
      </c>
      <c r="E600" s="9">
        <v>9.3000000000000007</v>
      </c>
      <c r="F600" s="9">
        <v>70.8</v>
      </c>
      <c r="G600" s="9"/>
    </row>
    <row r="601" spans="1:7" ht="15.75" thickBot="1" x14ac:dyDescent="0.3">
      <c r="A601" s="6"/>
      <c r="B601" s="6"/>
      <c r="C601" s="6"/>
      <c r="D601" s="6"/>
      <c r="E601" s="6"/>
      <c r="F601" s="6"/>
      <c r="G601" s="6"/>
    </row>
    <row r="602" spans="1:7" ht="15.75" thickBot="1" x14ac:dyDescent="0.3">
      <c r="A602" s="7" t="s">
        <v>17784</v>
      </c>
      <c r="B602" s="7" t="s">
        <v>17785</v>
      </c>
      <c r="C602" s="8" t="s">
        <v>23</v>
      </c>
      <c r="D602" s="9">
        <v>256.58</v>
      </c>
      <c r="E602" s="9">
        <v>8.3000000000000007</v>
      </c>
      <c r="F602" s="9">
        <v>71.8</v>
      </c>
      <c r="G602" s="9"/>
    </row>
    <row r="603" spans="1:7" ht="15.75" thickBot="1" x14ac:dyDescent="0.3">
      <c r="A603" s="6"/>
      <c r="B603" s="6"/>
      <c r="C603" s="6"/>
      <c r="D603" s="6"/>
      <c r="E603" s="6"/>
      <c r="F603" s="6"/>
      <c r="G603" s="6"/>
    </row>
    <row r="604" spans="1:7" ht="15.75" thickBot="1" x14ac:dyDescent="0.3">
      <c r="A604" s="7" t="s">
        <v>17786</v>
      </c>
      <c r="B604" s="7" t="s">
        <v>17761</v>
      </c>
      <c r="C604" s="8" t="s">
        <v>23</v>
      </c>
      <c r="D604" s="9">
        <v>185.44</v>
      </c>
      <c r="E604" s="9">
        <v>4.59</v>
      </c>
      <c r="F604" s="9">
        <v>75.5</v>
      </c>
      <c r="G604" s="9"/>
    </row>
    <row r="605" spans="1:7" ht="15.75" thickBot="1" x14ac:dyDescent="0.3">
      <c r="A605" s="6"/>
      <c r="B605" s="6"/>
      <c r="C605" s="6"/>
      <c r="D605" s="6"/>
      <c r="E605" s="6"/>
      <c r="F605" s="6"/>
      <c r="G605" s="6"/>
    </row>
    <row r="606" spans="1:7" ht="15.75" thickBot="1" x14ac:dyDescent="0.3">
      <c r="A606" s="7" t="s">
        <v>17787</v>
      </c>
      <c r="B606" s="7" t="s">
        <v>17763</v>
      </c>
      <c r="C606" s="8" t="s">
        <v>23</v>
      </c>
      <c r="D606" s="9">
        <v>50.92</v>
      </c>
      <c r="E606" s="9">
        <v>16.73</v>
      </c>
      <c r="F606" s="9">
        <v>63.35</v>
      </c>
      <c r="G606" s="9"/>
    </row>
    <row r="607" spans="1:7" ht="15.75" thickBot="1" x14ac:dyDescent="0.3">
      <c r="A607" s="6"/>
      <c r="B607" s="6"/>
      <c r="C607" s="6"/>
      <c r="D607" s="6"/>
      <c r="E607" s="6"/>
      <c r="F607" s="6"/>
      <c r="G607" s="6"/>
    </row>
    <row r="608" spans="1:7" ht="15.75" thickBot="1" x14ac:dyDescent="0.3">
      <c r="A608" s="7" t="s">
        <v>17788</v>
      </c>
      <c r="B608" s="7" t="s">
        <v>17789</v>
      </c>
      <c r="C608" s="8" t="s">
        <v>23</v>
      </c>
      <c r="D608" s="9" t="s">
        <v>17790</v>
      </c>
      <c r="E608" s="9">
        <v>6.68</v>
      </c>
      <c r="F608" s="9">
        <v>73.42</v>
      </c>
      <c r="G608" s="9"/>
    </row>
    <row r="609" spans="1:7" ht="15.75" thickBot="1" x14ac:dyDescent="0.3">
      <c r="A609" s="6"/>
      <c r="B609" s="6"/>
      <c r="C609" s="6"/>
      <c r="D609" s="6"/>
      <c r="E609" s="6"/>
      <c r="F609" s="6"/>
      <c r="G609" s="6"/>
    </row>
    <row r="610" spans="1:7" ht="15.75" thickBot="1" x14ac:dyDescent="0.3">
      <c r="A610" s="7" t="s">
        <v>17791</v>
      </c>
      <c r="B610" s="7" t="s">
        <v>17792</v>
      </c>
      <c r="C610" s="8" t="s">
        <v>23</v>
      </c>
      <c r="D610" s="9" t="s">
        <v>17793</v>
      </c>
      <c r="E610" s="9">
        <v>6.19</v>
      </c>
      <c r="F610" s="9">
        <v>73.91</v>
      </c>
      <c r="G610" s="9"/>
    </row>
    <row r="611" spans="1:7" ht="15.75" thickBot="1" x14ac:dyDescent="0.3">
      <c r="A611" s="6"/>
      <c r="B611" s="6"/>
      <c r="C611" s="6"/>
      <c r="D611" s="6"/>
      <c r="E611" s="6"/>
      <c r="F611" s="6"/>
      <c r="G611" s="6"/>
    </row>
    <row r="612" spans="1:7" ht="15.75" thickBot="1" x14ac:dyDescent="0.3">
      <c r="A612" s="7" t="s">
        <v>17794</v>
      </c>
      <c r="B612" s="7" t="s">
        <v>17795</v>
      </c>
      <c r="C612" s="8" t="s">
        <v>23</v>
      </c>
      <c r="D612" s="9">
        <v>695.09</v>
      </c>
      <c r="E612" s="9">
        <v>12.25</v>
      </c>
      <c r="F612" s="9">
        <v>67.849999999999994</v>
      </c>
      <c r="G612" s="9"/>
    </row>
    <row r="613" spans="1:7" ht="15.75" thickBot="1" x14ac:dyDescent="0.3">
      <c r="A613" s="6"/>
      <c r="B613" s="6"/>
      <c r="C613" s="6"/>
      <c r="D613" s="6"/>
      <c r="E613" s="6"/>
      <c r="F613" s="6"/>
      <c r="G613" s="6"/>
    </row>
    <row r="614" spans="1:7" ht="15.75" thickBot="1" x14ac:dyDescent="0.3">
      <c r="A614" s="7" t="s">
        <v>17796</v>
      </c>
      <c r="B614" s="7" t="s">
        <v>17797</v>
      </c>
      <c r="C614" s="8" t="s">
        <v>23</v>
      </c>
      <c r="D614" s="9">
        <v>787.08</v>
      </c>
      <c r="E614" s="9">
        <v>10.82</v>
      </c>
      <c r="F614" s="9">
        <v>69.28</v>
      </c>
      <c r="G614" s="9"/>
    </row>
    <row r="615" spans="1:7" ht="15.75" thickBot="1" x14ac:dyDescent="0.3">
      <c r="A615" s="6"/>
      <c r="B615" s="6"/>
      <c r="C615" s="6"/>
      <c r="D615" s="6"/>
      <c r="E615" s="6"/>
      <c r="F615" s="6"/>
      <c r="G615" s="6"/>
    </row>
    <row r="616" spans="1:7" ht="15.75" thickBot="1" x14ac:dyDescent="0.3">
      <c r="A616" s="7" t="s">
        <v>17798</v>
      </c>
      <c r="B616" s="7" t="s">
        <v>17799</v>
      </c>
      <c r="C616" s="8" t="s">
        <v>23</v>
      </c>
      <c r="D616" s="9" t="s">
        <v>17800</v>
      </c>
      <c r="E616" s="9">
        <v>8.3000000000000007</v>
      </c>
      <c r="F616" s="9">
        <v>71.8</v>
      </c>
      <c r="G616" s="9"/>
    </row>
    <row r="617" spans="1:7" ht="15.75" thickBot="1" x14ac:dyDescent="0.3">
      <c r="A617" s="6"/>
      <c r="B617" s="6"/>
      <c r="C617" s="6"/>
      <c r="D617" s="6"/>
      <c r="E617" s="6"/>
      <c r="F617" s="6"/>
      <c r="G617" s="6"/>
    </row>
    <row r="618" spans="1:7" ht="15.75" thickBot="1" x14ac:dyDescent="0.3">
      <c r="A618" s="7" t="s">
        <v>17801</v>
      </c>
      <c r="B618" s="7" t="s">
        <v>17802</v>
      </c>
      <c r="C618" s="8" t="s">
        <v>23</v>
      </c>
      <c r="D618" s="9" t="s">
        <v>17803</v>
      </c>
      <c r="E618" s="9">
        <v>7.55</v>
      </c>
      <c r="F618" s="9">
        <v>72.540000000000006</v>
      </c>
      <c r="G618" s="9"/>
    </row>
    <row r="619" spans="1:7" ht="15.75" thickBot="1" x14ac:dyDescent="0.3">
      <c r="A619" s="6"/>
      <c r="B619" s="6"/>
      <c r="C619" s="6"/>
      <c r="D619" s="6"/>
      <c r="E619" s="6"/>
      <c r="F619" s="6"/>
      <c r="G619" s="6"/>
    </row>
    <row r="620" spans="1:7" ht="25.5" thickBot="1" x14ac:dyDescent="0.3">
      <c r="A620" s="7" t="s">
        <v>17804</v>
      </c>
      <c r="B620" s="7" t="s">
        <v>17805</v>
      </c>
      <c r="C620" s="8"/>
      <c r="D620" s="9"/>
      <c r="E620" s="9"/>
      <c r="F620" s="9"/>
      <c r="G620" s="9"/>
    </row>
    <row r="621" spans="1:7" ht="15.75" thickBot="1" x14ac:dyDescent="0.3">
      <c r="A621" s="6"/>
      <c r="B621" s="6"/>
      <c r="C621" s="6"/>
      <c r="D621" s="6"/>
      <c r="E621" s="6"/>
      <c r="F621" s="6"/>
      <c r="G621" s="6"/>
    </row>
    <row r="622" spans="1:7" ht="15.75" thickBot="1" x14ac:dyDescent="0.3">
      <c r="A622" s="7" t="s">
        <v>17806</v>
      </c>
      <c r="B622" s="7" t="s">
        <v>17807</v>
      </c>
      <c r="C622" s="8" t="s">
        <v>23</v>
      </c>
      <c r="D622" s="9">
        <v>188.28</v>
      </c>
      <c r="E622" s="9">
        <v>11.31</v>
      </c>
      <c r="F622" s="9">
        <v>68.790000000000006</v>
      </c>
      <c r="G622" s="9"/>
    </row>
    <row r="623" spans="1:7" ht="15.75" thickBot="1" x14ac:dyDescent="0.3">
      <c r="A623" s="6"/>
      <c r="B623" s="6"/>
      <c r="C623" s="6"/>
      <c r="D623" s="6"/>
      <c r="E623" s="6"/>
      <c r="F623" s="6"/>
      <c r="G623" s="6"/>
    </row>
    <row r="624" spans="1:7" ht="15.75" thickBot="1" x14ac:dyDescent="0.3">
      <c r="A624" s="7" t="s">
        <v>17808</v>
      </c>
      <c r="B624" s="7" t="s">
        <v>13892</v>
      </c>
      <c r="C624" s="8" t="s">
        <v>23</v>
      </c>
      <c r="D624" s="9">
        <v>335.61</v>
      </c>
      <c r="E624" s="9">
        <v>6.34</v>
      </c>
      <c r="F624" s="9">
        <v>73.75</v>
      </c>
      <c r="G624" s="9"/>
    </row>
    <row r="625" spans="1:7" ht="15.75" thickBot="1" x14ac:dyDescent="0.3">
      <c r="A625" s="6"/>
      <c r="B625" s="6"/>
      <c r="C625" s="6"/>
      <c r="D625" s="6"/>
      <c r="E625" s="6"/>
      <c r="F625" s="6"/>
      <c r="G625" s="6"/>
    </row>
    <row r="626" spans="1:7" ht="15.75" thickBot="1" x14ac:dyDescent="0.3">
      <c r="A626" s="7" t="s">
        <v>17809</v>
      </c>
      <c r="B626" s="7" t="s">
        <v>13894</v>
      </c>
      <c r="C626" s="8" t="s">
        <v>23</v>
      </c>
      <c r="D626" s="9">
        <v>482.52</v>
      </c>
      <c r="E626" s="9">
        <v>5.29</v>
      </c>
      <c r="F626" s="9">
        <v>74.8</v>
      </c>
      <c r="G626" s="9"/>
    </row>
    <row r="627" spans="1:7" ht="15.75" thickBot="1" x14ac:dyDescent="0.3">
      <c r="A627" s="6"/>
      <c r="B627" s="6"/>
      <c r="C627" s="6"/>
      <c r="D627" s="6"/>
      <c r="E627" s="6"/>
      <c r="F627" s="6"/>
      <c r="G627" s="6"/>
    </row>
    <row r="628" spans="1:7" ht="15.75" thickBot="1" x14ac:dyDescent="0.3">
      <c r="A628" s="7" t="s">
        <v>17810</v>
      </c>
      <c r="B628" s="7" t="s">
        <v>13896</v>
      </c>
      <c r="C628" s="8" t="s">
        <v>23</v>
      </c>
      <c r="D628" s="9">
        <v>637.53</v>
      </c>
      <c r="E628" s="9">
        <v>4.01</v>
      </c>
      <c r="F628" s="9">
        <v>76.09</v>
      </c>
      <c r="G628" s="9"/>
    </row>
    <row r="629" spans="1:7" ht="15.75" thickBot="1" x14ac:dyDescent="0.3">
      <c r="A629" s="6"/>
      <c r="B629" s="6"/>
      <c r="C629" s="6"/>
      <c r="D629" s="6"/>
      <c r="E629" s="6"/>
      <c r="F629" s="6"/>
      <c r="G629" s="6"/>
    </row>
    <row r="630" spans="1:7" ht="15.75" thickBot="1" x14ac:dyDescent="0.3">
      <c r="A630" s="7" t="s">
        <v>17811</v>
      </c>
      <c r="B630" s="7" t="s">
        <v>17812</v>
      </c>
      <c r="C630" s="8" t="s">
        <v>23</v>
      </c>
      <c r="D630" s="9">
        <v>517.52</v>
      </c>
      <c r="E630" s="9">
        <v>5.76</v>
      </c>
      <c r="F630" s="9">
        <v>74.34</v>
      </c>
      <c r="G630" s="9"/>
    </row>
    <row r="631" spans="1:7" ht="15.75" thickBot="1" x14ac:dyDescent="0.3">
      <c r="A631" s="6"/>
      <c r="B631" s="6"/>
      <c r="C631" s="6"/>
      <c r="D631" s="6"/>
      <c r="E631" s="6"/>
      <c r="F631" s="6"/>
      <c r="G631" s="6"/>
    </row>
    <row r="632" spans="1:7" ht="15.75" thickBot="1" x14ac:dyDescent="0.3">
      <c r="A632" s="7" t="s">
        <v>17813</v>
      </c>
      <c r="B632" s="7" t="s">
        <v>17814</v>
      </c>
      <c r="C632" s="8" t="s">
        <v>23</v>
      </c>
      <c r="D632" s="9">
        <v>681.11</v>
      </c>
      <c r="E632" s="9">
        <v>4.38</v>
      </c>
      <c r="F632" s="9">
        <v>75.72</v>
      </c>
      <c r="G632" s="9"/>
    </row>
    <row r="633" spans="1:7" ht="15.75" thickBot="1" x14ac:dyDescent="0.3">
      <c r="A633" s="6"/>
      <c r="B633" s="6"/>
      <c r="C633" s="6"/>
      <c r="D633" s="6"/>
      <c r="E633" s="6"/>
      <c r="F633" s="6"/>
      <c r="G633" s="6"/>
    </row>
    <row r="634" spans="1:7" ht="15.75" thickBot="1" x14ac:dyDescent="0.3">
      <c r="A634" s="7" t="s">
        <v>17815</v>
      </c>
      <c r="B634" s="7" t="s">
        <v>17816</v>
      </c>
      <c r="C634" s="8" t="s">
        <v>23</v>
      </c>
      <c r="D634" s="9">
        <v>645.72</v>
      </c>
      <c r="E634" s="9">
        <v>4.62</v>
      </c>
      <c r="F634" s="9">
        <v>75.48</v>
      </c>
      <c r="G634" s="9"/>
    </row>
    <row r="635" spans="1:7" ht="15.75" thickBot="1" x14ac:dyDescent="0.3">
      <c r="A635" s="6"/>
      <c r="B635" s="6"/>
      <c r="C635" s="6"/>
      <c r="D635" s="6"/>
      <c r="E635" s="6"/>
      <c r="F635" s="6"/>
      <c r="G635" s="6"/>
    </row>
    <row r="636" spans="1:7" ht="15.75" thickBot="1" x14ac:dyDescent="0.3">
      <c r="A636" s="7" t="s">
        <v>17817</v>
      </c>
      <c r="B636" s="7" t="s">
        <v>17818</v>
      </c>
      <c r="C636" s="8" t="s">
        <v>23</v>
      </c>
      <c r="D636" s="9">
        <v>857.18</v>
      </c>
      <c r="E636" s="9">
        <v>3.48</v>
      </c>
      <c r="F636" s="9">
        <v>76.62</v>
      </c>
      <c r="G636" s="9"/>
    </row>
    <row r="637" spans="1:7" ht="15.75" thickBot="1" x14ac:dyDescent="0.3">
      <c r="A637" s="6"/>
      <c r="B637" s="6"/>
      <c r="C637" s="6"/>
      <c r="D637" s="6"/>
      <c r="E637" s="6"/>
      <c r="F637" s="6"/>
      <c r="G637" s="6"/>
    </row>
    <row r="638" spans="1:7" ht="15.75" thickBot="1" x14ac:dyDescent="0.3">
      <c r="A638" s="7" t="s">
        <v>17819</v>
      </c>
      <c r="B638" s="7" t="s">
        <v>17820</v>
      </c>
      <c r="C638" s="8" t="s">
        <v>23</v>
      </c>
      <c r="D638" s="9">
        <v>136.94</v>
      </c>
      <c r="E638" s="9">
        <v>6.22</v>
      </c>
      <c r="F638" s="9">
        <v>73.87</v>
      </c>
      <c r="G638" s="9"/>
    </row>
    <row r="639" spans="1:7" ht="15.75" thickBot="1" x14ac:dyDescent="0.3">
      <c r="A639" s="6"/>
      <c r="B639" s="6"/>
      <c r="C639" s="6"/>
      <c r="D639" s="6"/>
      <c r="E639" s="6"/>
      <c r="F639" s="6"/>
      <c r="G639" s="6"/>
    </row>
    <row r="640" spans="1:7" ht="15.75" thickBot="1" x14ac:dyDescent="0.3">
      <c r="A640" s="7" t="s">
        <v>17821</v>
      </c>
      <c r="B640" s="7" t="s">
        <v>17822</v>
      </c>
      <c r="C640" s="8" t="s">
        <v>23</v>
      </c>
      <c r="D640" s="9">
        <v>33.369999999999997</v>
      </c>
      <c r="E640" s="9">
        <v>25.53</v>
      </c>
      <c r="F640" s="9">
        <v>54.57</v>
      </c>
      <c r="G640" s="9"/>
    </row>
    <row r="641" spans="1:7" ht="15.75" thickBot="1" x14ac:dyDescent="0.3">
      <c r="A641" s="6"/>
      <c r="B641" s="6"/>
      <c r="C641" s="6"/>
      <c r="D641" s="6"/>
      <c r="E641" s="6"/>
      <c r="F641" s="6"/>
      <c r="G641" s="6"/>
    </row>
    <row r="642" spans="1:7" ht="15.75" thickBot="1" x14ac:dyDescent="0.3">
      <c r="A642" s="7" t="s">
        <v>17823</v>
      </c>
      <c r="B642" s="7" t="s">
        <v>17824</v>
      </c>
      <c r="C642" s="8" t="s">
        <v>23</v>
      </c>
      <c r="D642" s="9">
        <v>49.97</v>
      </c>
      <c r="E642" s="9">
        <v>17.05</v>
      </c>
      <c r="F642" s="9">
        <v>63.06</v>
      </c>
      <c r="G642" s="9"/>
    </row>
    <row r="643" spans="1:7" ht="15.75" thickBot="1" x14ac:dyDescent="0.3">
      <c r="A643" s="6"/>
      <c r="B643" s="6"/>
      <c r="C643" s="6"/>
      <c r="D643" s="6"/>
      <c r="E643" s="6"/>
      <c r="F643" s="6"/>
      <c r="G643" s="6"/>
    </row>
    <row r="644" spans="1:7" ht="15.75" thickBot="1" x14ac:dyDescent="0.3">
      <c r="A644" s="7" t="s">
        <v>17825</v>
      </c>
      <c r="B644" s="7" t="s">
        <v>17826</v>
      </c>
      <c r="C644" s="8" t="s">
        <v>23</v>
      </c>
      <c r="D644" s="9">
        <v>68.069999999999993</v>
      </c>
      <c r="E644" s="9">
        <v>18.760000000000002</v>
      </c>
      <c r="F644" s="9">
        <v>61.33</v>
      </c>
      <c r="G644" s="9"/>
    </row>
    <row r="645" spans="1:7" ht="15.75" thickBot="1" x14ac:dyDescent="0.3">
      <c r="A645" s="6"/>
      <c r="B645" s="6"/>
      <c r="C645" s="6"/>
      <c r="D645" s="6"/>
      <c r="E645" s="6"/>
      <c r="F645" s="6"/>
      <c r="G645" s="6"/>
    </row>
    <row r="646" spans="1:7" ht="15.75" thickBot="1" x14ac:dyDescent="0.3">
      <c r="A646" s="7" t="s">
        <v>17827</v>
      </c>
      <c r="B646" s="7" t="s">
        <v>17828</v>
      </c>
      <c r="C646" s="8" t="s">
        <v>23</v>
      </c>
      <c r="D646" s="9">
        <v>83.23</v>
      </c>
      <c r="E646" s="9">
        <v>15.34</v>
      </c>
      <c r="F646" s="9">
        <v>64.75</v>
      </c>
      <c r="G646" s="9"/>
    </row>
    <row r="647" spans="1:7" ht="15.75" thickBot="1" x14ac:dyDescent="0.3">
      <c r="A647" s="6"/>
      <c r="B647" s="6"/>
      <c r="C647" s="6"/>
      <c r="D647" s="6"/>
      <c r="E647" s="6"/>
      <c r="F647" s="6"/>
      <c r="G647" s="6"/>
    </row>
    <row r="648" spans="1:7" ht="15.75" thickBot="1" x14ac:dyDescent="0.3">
      <c r="A648" s="7" t="s">
        <v>17829</v>
      </c>
      <c r="B648" s="7" t="s">
        <v>17830</v>
      </c>
      <c r="C648" s="8" t="s">
        <v>23</v>
      </c>
      <c r="D648" s="9">
        <v>70.319999999999993</v>
      </c>
      <c r="E648" s="9">
        <v>12.12</v>
      </c>
      <c r="F648" s="9">
        <v>67.989999999999995</v>
      </c>
      <c r="G648" s="9"/>
    </row>
    <row r="649" spans="1:7" ht="15.75" thickBot="1" x14ac:dyDescent="0.3">
      <c r="A649" s="6"/>
      <c r="B649" s="6"/>
      <c r="C649" s="6"/>
      <c r="D649" s="6"/>
      <c r="E649" s="6"/>
      <c r="F649" s="6"/>
      <c r="G649" s="6"/>
    </row>
    <row r="650" spans="1:7" ht="15.75" thickBot="1" x14ac:dyDescent="0.3">
      <c r="A650" s="7" t="s">
        <v>17831</v>
      </c>
      <c r="B650" s="7" t="s">
        <v>17832</v>
      </c>
      <c r="C650" s="8" t="s">
        <v>23</v>
      </c>
      <c r="D650" s="9">
        <v>106.34</v>
      </c>
      <c r="E650" s="9">
        <v>8.01</v>
      </c>
      <c r="F650" s="9">
        <v>72.08</v>
      </c>
      <c r="G650" s="9"/>
    </row>
    <row r="651" spans="1:7" ht="15.75" thickBot="1" x14ac:dyDescent="0.3">
      <c r="A651" s="6"/>
      <c r="B651" s="6"/>
      <c r="C651" s="6"/>
      <c r="D651" s="6"/>
      <c r="E651" s="6"/>
      <c r="F651" s="6"/>
      <c r="G651" s="6"/>
    </row>
    <row r="652" spans="1:7" ht="15.75" thickBot="1" x14ac:dyDescent="0.3">
      <c r="A652" s="7" t="s">
        <v>17833</v>
      </c>
      <c r="B652" s="7" t="s">
        <v>17834</v>
      </c>
      <c r="C652" s="8" t="s">
        <v>23</v>
      </c>
      <c r="D652" s="9">
        <v>132.13999999999999</v>
      </c>
      <c r="E652" s="9">
        <v>12.89</v>
      </c>
      <c r="F652" s="9">
        <v>67.209999999999994</v>
      </c>
      <c r="G652" s="9"/>
    </row>
    <row r="653" spans="1:7" ht="15.75" thickBot="1" x14ac:dyDescent="0.3">
      <c r="A653" s="6"/>
      <c r="B653" s="6"/>
      <c r="C653" s="6"/>
      <c r="D653" s="6"/>
      <c r="E653" s="6"/>
      <c r="F653" s="6"/>
      <c r="G653" s="6"/>
    </row>
    <row r="654" spans="1:7" ht="15.75" thickBot="1" x14ac:dyDescent="0.3">
      <c r="A654" s="7" t="s">
        <v>17835</v>
      </c>
      <c r="B654" s="7" t="s">
        <v>17836</v>
      </c>
      <c r="C654" s="8" t="s">
        <v>23</v>
      </c>
      <c r="D654" s="9">
        <v>147.29</v>
      </c>
      <c r="E654" s="9">
        <v>11.56</v>
      </c>
      <c r="F654" s="9">
        <v>68.53</v>
      </c>
      <c r="G654" s="9"/>
    </row>
    <row r="655" spans="1:7" ht="15.75" thickBot="1" x14ac:dyDescent="0.3">
      <c r="A655" s="6"/>
      <c r="B655" s="6"/>
      <c r="C655" s="6"/>
      <c r="D655" s="6"/>
      <c r="E655" s="6"/>
      <c r="F655" s="6"/>
      <c r="G655" s="6"/>
    </row>
    <row r="656" spans="1:7" ht="15.75" thickBot="1" x14ac:dyDescent="0.3">
      <c r="A656" s="7" t="s">
        <v>17837</v>
      </c>
      <c r="B656" s="7" t="s">
        <v>17838</v>
      </c>
      <c r="C656" s="8" t="s">
        <v>23</v>
      </c>
      <c r="D656" s="9">
        <v>237.11</v>
      </c>
      <c r="E656" s="9">
        <v>3.59</v>
      </c>
      <c r="F656" s="9">
        <v>76.5</v>
      </c>
      <c r="G656" s="9"/>
    </row>
    <row r="657" spans="1:7" ht="15.75" thickBot="1" x14ac:dyDescent="0.3">
      <c r="A657" s="6"/>
      <c r="B657" s="6"/>
      <c r="C657" s="6"/>
      <c r="D657" s="6"/>
      <c r="E657" s="6"/>
      <c r="F657" s="6"/>
      <c r="G657" s="6"/>
    </row>
    <row r="658" spans="1:7" ht="15.75" thickBot="1" x14ac:dyDescent="0.3">
      <c r="A658" s="7" t="s">
        <v>17839</v>
      </c>
      <c r="B658" s="7" t="s">
        <v>17840</v>
      </c>
      <c r="C658" s="8" t="s">
        <v>23</v>
      </c>
      <c r="D658" s="9">
        <v>260.05</v>
      </c>
      <c r="E658" s="9">
        <v>6.55</v>
      </c>
      <c r="F658" s="9">
        <v>73.55</v>
      </c>
      <c r="G658" s="9"/>
    </row>
    <row r="659" spans="1:7" ht="15.75" thickBot="1" x14ac:dyDescent="0.3">
      <c r="A659" s="6"/>
      <c r="B659" s="6"/>
      <c r="C659" s="6"/>
      <c r="D659" s="6"/>
      <c r="E659" s="6"/>
      <c r="F659" s="6"/>
      <c r="G659" s="6"/>
    </row>
    <row r="660" spans="1:7" ht="15.75" thickBot="1" x14ac:dyDescent="0.3">
      <c r="A660" s="7" t="s">
        <v>17841</v>
      </c>
      <c r="B660" s="7" t="s">
        <v>17842</v>
      </c>
      <c r="C660" s="8" t="s">
        <v>23</v>
      </c>
      <c r="D660" s="9">
        <v>275.20999999999998</v>
      </c>
      <c r="E660" s="9">
        <v>6.19</v>
      </c>
      <c r="F660" s="9">
        <v>73.91</v>
      </c>
      <c r="G660" s="9"/>
    </row>
    <row r="661" spans="1:7" ht="15.75" thickBot="1" x14ac:dyDescent="0.3">
      <c r="A661" s="6"/>
      <c r="B661" s="6"/>
      <c r="C661" s="6"/>
      <c r="D661" s="6"/>
      <c r="E661" s="6"/>
      <c r="F661" s="6"/>
      <c r="G661" s="6"/>
    </row>
    <row r="662" spans="1:7" ht="37.5" thickBot="1" x14ac:dyDescent="0.3">
      <c r="A662" s="7" t="s">
        <v>17843</v>
      </c>
      <c r="B662" s="7" t="s">
        <v>17844</v>
      </c>
      <c r="C662" s="8"/>
      <c r="D662" s="9"/>
      <c r="E662" s="9"/>
      <c r="F662" s="9"/>
      <c r="G662" s="9"/>
    </row>
    <row r="663" spans="1:7" ht="15.75" thickBot="1" x14ac:dyDescent="0.3">
      <c r="A663" s="6"/>
      <c r="B663" s="6"/>
      <c r="C663" s="6"/>
      <c r="D663" s="6"/>
      <c r="E663" s="6"/>
      <c r="F663" s="6"/>
      <c r="G663" s="6"/>
    </row>
    <row r="664" spans="1:7" ht="15.75" thickBot="1" x14ac:dyDescent="0.3">
      <c r="A664" s="7" t="s">
        <v>17845</v>
      </c>
      <c r="B664" s="7" t="s">
        <v>17846</v>
      </c>
      <c r="C664" s="8" t="s">
        <v>23</v>
      </c>
      <c r="D664" s="9">
        <v>681.01</v>
      </c>
      <c r="E664" s="9">
        <v>3.13</v>
      </c>
      <c r="F664" s="9">
        <v>76.97</v>
      </c>
      <c r="G664" s="9"/>
    </row>
    <row r="665" spans="1:7" ht="15.75" thickBot="1" x14ac:dyDescent="0.3">
      <c r="A665" s="6"/>
      <c r="B665" s="6"/>
      <c r="C665" s="6"/>
      <c r="D665" s="6"/>
      <c r="E665" s="6"/>
      <c r="F665" s="6"/>
      <c r="G665" s="6"/>
    </row>
    <row r="666" spans="1:7" ht="15.75" thickBot="1" x14ac:dyDescent="0.3">
      <c r="A666" s="7" t="s">
        <v>17847</v>
      </c>
      <c r="B666" s="7" t="s">
        <v>17848</v>
      </c>
      <c r="C666" s="8" t="s">
        <v>23</v>
      </c>
      <c r="D666" s="9">
        <v>714.51</v>
      </c>
      <c r="E666" s="9">
        <v>2.98</v>
      </c>
      <c r="F666" s="9">
        <v>77.12</v>
      </c>
      <c r="G666" s="9"/>
    </row>
    <row r="667" spans="1:7" ht="15.75" thickBot="1" x14ac:dyDescent="0.3">
      <c r="A667" s="6"/>
      <c r="B667" s="6"/>
      <c r="C667" s="6"/>
      <c r="D667" s="6"/>
      <c r="E667" s="6"/>
      <c r="F667" s="6"/>
      <c r="G667" s="6"/>
    </row>
    <row r="668" spans="1:7" ht="15.75" thickBot="1" x14ac:dyDescent="0.3">
      <c r="A668" s="7" t="s">
        <v>17849</v>
      </c>
      <c r="B668" s="7" t="s">
        <v>17850</v>
      </c>
      <c r="C668" s="8" t="s">
        <v>23</v>
      </c>
      <c r="D668" s="9">
        <v>97.44</v>
      </c>
      <c r="E668" s="9">
        <v>13.11</v>
      </c>
      <c r="F668" s="9">
        <v>66.98</v>
      </c>
      <c r="G668" s="9"/>
    </row>
    <row r="669" spans="1:7" ht="15.75" thickBot="1" x14ac:dyDescent="0.3">
      <c r="A669" s="6"/>
      <c r="B669" s="6"/>
      <c r="C669" s="6"/>
      <c r="D669" s="6"/>
      <c r="E669" s="6"/>
      <c r="F669" s="6"/>
      <c r="G669" s="6"/>
    </row>
    <row r="670" spans="1:7" ht="15.75" thickBot="1" x14ac:dyDescent="0.3">
      <c r="A670" s="7" t="s">
        <v>17851</v>
      </c>
      <c r="B670" s="7" t="s">
        <v>17852</v>
      </c>
      <c r="C670" s="8" t="s">
        <v>23</v>
      </c>
      <c r="D670" s="9">
        <v>55.46</v>
      </c>
      <c r="E670" s="9">
        <v>15.36</v>
      </c>
      <c r="F670" s="9">
        <v>64.73</v>
      </c>
      <c r="G670" s="9"/>
    </row>
    <row r="671" spans="1:7" ht="15.75" thickBot="1" x14ac:dyDescent="0.3">
      <c r="A671" s="6"/>
      <c r="B671" s="6"/>
      <c r="C671" s="6"/>
      <c r="D671" s="6"/>
      <c r="E671" s="6"/>
      <c r="F671" s="6"/>
      <c r="G671" s="6"/>
    </row>
    <row r="672" spans="1:7" ht="15.75" thickBot="1" x14ac:dyDescent="0.3">
      <c r="A672" s="7" t="s">
        <v>17853</v>
      </c>
      <c r="B672" s="7" t="s">
        <v>17854</v>
      </c>
      <c r="C672" s="8" t="s">
        <v>23</v>
      </c>
      <c r="D672" s="9">
        <v>87.02</v>
      </c>
      <c r="E672" s="9">
        <v>14.67</v>
      </c>
      <c r="F672" s="9">
        <v>65.42</v>
      </c>
      <c r="G672" s="9"/>
    </row>
    <row r="673" spans="1:7" ht="15.75" thickBot="1" x14ac:dyDescent="0.3">
      <c r="A673" s="6"/>
      <c r="B673" s="6"/>
      <c r="C673" s="6"/>
      <c r="D673" s="6"/>
      <c r="E673" s="6"/>
      <c r="F673" s="6"/>
      <c r="G673" s="6"/>
    </row>
    <row r="674" spans="1:7" ht="15.75" thickBot="1" x14ac:dyDescent="0.3">
      <c r="A674" s="7" t="s">
        <v>17855</v>
      </c>
      <c r="B674" s="7" t="s">
        <v>17856</v>
      </c>
      <c r="C674" s="8" t="s">
        <v>23</v>
      </c>
      <c r="D674" s="9">
        <v>128.13999999999999</v>
      </c>
      <c r="E674" s="9">
        <v>6.65</v>
      </c>
      <c r="F674" s="9">
        <v>73.44</v>
      </c>
      <c r="G674" s="9"/>
    </row>
    <row r="675" spans="1:7" ht="15.75" thickBot="1" x14ac:dyDescent="0.3">
      <c r="A675" s="6"/>
      <c r="B675" s="6"/>
      <c r="C675" s="6"/>
      <c r="D675" s="6"/>
      <c r="E675" s="6"/>
      <c r="F675" s="6"/>
      <c r="G675" s="6"/>
    </row>
    <row r="676" spans="1:7" ht="15.75" thickBot="1" x14ac:dyDescent="0.3">
      <c r="A676" s="7" t="s">
        <v>17857</v>
      </c>
      <c r="B676" s="7" t="s">
        <v>17858</v>
      </c>
      <c r="C676" s="8" t="s">
        <v>23</v>
      </c>
      <c r="D676" s="9">
        <v>222.52</v>
      </c>
      <c r="E676" s="9">
        <v>5.74</v>
      </c>
      <c r="F676" s="9">
        <v>74.36</v>
      </c>
      <c r="G676" s="9"/>
    </row>
    <row r="677" spans="1:7" ht="15.75" thickBot="1" x14ac:dyDescent="0.3">
      <c r="A677" s="6"/>
      <c r="B677" s="6"/>
      <c r="C677" s="6"/>
      <c r="D677" s="6"/>
      <c r="E677" s="6"/>
      <c r="F677" s="6"/>
      <c r="G677" s="6"/>
    </row>
    <row r="678" spans="1:7" ht="25.5" thickBot="1" x14ac:dyDescent="0.3">
      <c r="A678" s="7" t="s">
        <v>17859</v>
      </c>
      <c r="B678" s="7" t="s">
        <v>17860</v>
      </c>
      <c r="C678" s="8"/>
      <c r="D678" s="9"/>
      <c r="E678" s="9"/>
      <c r="F678" s="9"/>
      <c r="G678" s="9"/>
    </row>
    <row r="679" spans="1:7" ht="15.75" thickBot="1" x14ac:dyDescent="0.3">
      <c r="A679" s="6"/>
      <c r="B679" s="6"/>
      <c r="C679" s="6"/>
      <c r="D679" s="6"/>
      <c r="E679" s="6"/>
      <c r="F679" s="6"/>
      <c r="G679" s="6"/>
    </row>
    <row r="680" spans="1:7" ht="15.75" thickBot="1" x14ac:dyDescent="0.3">
      <c r="A680" s="7" t="s">
        <v>17861</v>
      </c>
      <c r="B680" s="7" t="s">
        <v>17807</v>
      </c>
      <c r="C680" s="8" t="s">
        <v>23</v>
      </c>
      <c r="D680" s="9">
        <v>101.82</v>
      </c>
      <c r="E680" s="9">
        <v>16.73</v>
      </c>
      <c r="F680" s="9">
        <v>63.37</v>
      </c>
      <c r="G680" s="9"/>
    </row>
    <row r="681" spans="1:7" ht="15.75" thickBot="1" x14ac:dyDescent="0.3">
      <c r="A681" s="6"/>
      <c r="B681" s="6"/>
      <c r="C681" s="6"/>
      <c r="D681" s="6"/>
      <c r="E681" s="6"/>
      <c r="F681" s="6"/>
      <c r="G681" s="6"/>
    </row>
    <row r="682" spans="1:7" ht="15.75" thickBot="1" x14ac:dyDescent="0.3">
      <c r="A682" s="7" t="s">
        <v>17862</v>
      </c>
      <c r="B682" s="7" t="s">
        <v>13892</v>
      </c>
      <c r="C682" s="8" t="s">
        <v>23</v>
      </c>
      <c r="D682" s="9">
        <v>154.56</v>
      </c>
      <c r="E682" s="9">
        <v>11.02</v>
      </c>
      <c r="F682" s="9">
        <v>69.08</v>
      </c>
      <c r="G682" s="9"/>
    </row>
    <row r="683" spans="1:7" ht="15.75" thickBot="1" x14ac:dyDescent="0.3">
      <c r="A683" s="6"/>
      <c r="B683" s="6"/>
      <c r="C683" s="6"/>
      <c r="D683" s="6"/>
      <c r="E683" s="6"/>
      <c r="F683" s="6"/>
      <c r="G683" s="6"/>
    </row>
    <row r="684" spans="1:7" ht="15.75" thickBot="1" x14ac:dyDescent="0.3">
      <c r="A684" s="7" t="s">
        <v>17863</v>
      </c>
      <c r="B684" s="7" t="s">
        <v>13894</v>
      </c>
      <c r="C684" s="8" t="s">
        <v>23</v>
      </c>
      <c r="D684" s="9">
        <v>267.26</v>
      </c>
      <c r="E684" s="9">
        <v>7.97</v>
      </c>
      <c r="F684" s="9">
        <v>72.13</v>
      </c>
      <c r="G684" s="9"/>
    </row>
    <row r="685" spans="1:7" ht="15.75" thickBot="1" x14ac:dyDescent="0.3">
      <c r="A685" s="6"/>
      <c r="B685" s="6"/>
      <c r="C685" s="6"/>
      <c r="D685" s="6"/>
      <c r="E685" s="6"/>
      <c r="F685" s="6"/>
      <c r="G685" s="6"/>
    </row>
    <row r="686" spans="1:7" ht="15.75" thickBot="1" x14ac:dyDescent="0.3">
      <c r="A686" s="7" t="s">
        <v>17864</v>
      </c>
      <c r="B686" s="7" t="s">
        <v>13896</v>
      </c>
      <c r="C686" s="8" t="s">
        <v>23</v>
      </c>
      <c r="D686" s="9">
        <v>347.81</v>
      </c>
      <c r="E686" s="9">
        <v>6.12</v>
      </c>
      <c r="F686" s="9">
        <v>73.97</v>
      </c>
      <c r="G686" s="9"/>
    </row>
    <row r="687" spans="1:7" ht="15.75" thickBot="1" x14ac:dyDescent="0.3">
      <c r="A687" s="6"/>
      <c r="B687" s="6"/>
      <c r="C687" s="6"/>
      <c r="D687" s="6"/>
      <c r="E687" s="6"/>
      <c r="F687" s="6"/>
      <c r="G687" s="6"/>
    </row>
    <row r="688" spans="1:7" ht="15.75" thickBot="1" x14ac:dyDescent="0.3">
      <c r="A688" s="7" t="s">
        <v>17865</v>
      </c>
      <c r="B688" s="7" t="s">
        <v>17866</v>
      </c>
      <c r="C688" s="8" t="s">
        <v>23</v>
      </c>
      <c r="D688" s="9">
        <v>138.75</v>
      </c>
      <c r="E688" s="9">
        <v>12.27</v>
      </c>
      <c r="F688" s="9">
        <v>67.83</v>
      </c>
      <c r="G688" s="9"/>
    </row>
    <row r="689" spans="1:7" ht="15.75" thickBot="1" x14ac:dyDescent="0.3">
      <c r="A689" s="6"/>
      <c r="B689" s="6"/>
      <c r="C689" s="6"/>
      <c r="D689" s="6"/>
      <c r="E689" s="6"/>
      <c r="F689" s="6"/>
      <c r="G689" s="6"/>
    </row>
    <row r="690" spans="1:7" ht="15.75" thickBot="1" x14ac:dyDescent="0.3">
      <c r="A690" s="7" t="s">
        <v>17867</v>
      </c>
      <c r="B690" s="7" t="s">
        <v>17868</v>
      </c>
      <c r="C690" s="8" t="s">
        <v>23</v>
      </c>
      <c r="D690" s="9">
        <v>227.84</v>
      </c>
      <c r="E690" s="9">
        <v>7.47</v>
      </c>
      <c r="F690" s="9">
        <v>72.62</v>
      </c>
      <c r="G690" s="9"/>
    </row>
    <row r="691" spans="1:7" ht="15.75" thickBot="1" x14ac:dyDescent="0.3">
      <c r="A691" s="6"/>
      <c r="B691" s="6"/>
      <c r="C691" s="6"/>
      <c r="D691" s="6"/>
      <c r="E691" s="6"/>
      <c r="F691" s="6"/>
      <c r="G691" s="6"/>
    </row>
    <row r="692" spans="1:7" ht="15.75" thickBot="1" x14ac:dyDescent="0.3">
      <c r="A692" s="7" t="s">
        <v>17869</v>
      </c>
      <c r="B692" s="7" t="s">
        <v>17812</v>
      </c>
      <c r="C692" s="8" t="s">
        <v>23</v>
      </c>
      <c r="D692" s="9">
        <v>358.24</v>
      </c>
      <c r="E692" s="9">
        <v>5.94</v>
      </c>
      <c r="F692" s="9">
        <v>74.150000000000006</v>
      </c>
      <c r="G692" s="9"/>
    </row>
    <row r="693" spans="1:7" ht="15.75" thickBot="1" x14ac:dyDescent="0.3">
      <c r="A693" s="6"/>
      <c r="B693" s="6"/>
      <c r="C693" s="6"/>
      <c r="D693" s="6"/>
      <c r="E693" s="6"/>
      <c r="F693" s="6"/>
      <c r="G693" s="6"/>
    </row>
    <row r="694" spans="1:7" ht="15.75" thickBot="1" x14ac:dyDescent="0.3">
      <c r="A694" s="7" t="s">
        <v>17870</v>
      </c>
      <c r="B694" s="7" t="s">
        <v>17814</v>
      </c>
      <c r="C694" s="8" t="s">
        <v>23</v>
      </c>
      <c r="D694" s="9">
        <v>437.81</v>
      </c>
      <c r="E694" s="9">
        <v>4.8600000000000003</v>
      </c>
      <c r="F694" s="9">
        <v>75.23</v>
      </c>
      <c r="G694" s="9"/>
    </row>
    <row r="695" spans="1:7" ht="15.75" thickBot="1" x14ac:dyDescent="0.3">
      <c r="A695" s="6"/>
      <c r="B695" s="6"/>
      <c r="C695" s="6"/>
      <c r="D695" s="6"/>
      <c r="E695" s="6"/>
      <c r="F695" s="6"/>
      <c r="G695" s="6"/>
    </row>
    <row r="696" spans="1:7" ht="15.75" thickBot="1" x14ac:dyDescent="0.3">
      <c r="A696" s="7" t="s">
        <v>17871</v>
      </c>
      <c r="B696" s="7" t="s">
        <v>17872</v>
      </c>
      <c r="C696" s="8" t="s">
        <v>23</v>
      </c>
      <c r="D696" s="9">
        <v>347.22</v>
      </c>
      <c r="E696" s="9">
        <v>4.9000000000000004</v>
      </c>
      <c r="F696" s="9">
        <v>75.19</v>
      </c>
      <c r="G696" s="9"/>
    </row>
    <row r="697" spans="1:7" ht="15.75" thickBot="1" x14ac:dyDescent="0.3">
      <c r="A697" s="6"/>
      <c r="B697" s="6"/>
      <c r="C697" s="6"/>
      <c r="D697" s="6"/>
      <c r="E697" s="6"/>
      <c r="F697" s="6"/>
      <c r="G697" s="6"/>
    </row>
    <row r="698" spans="1:7" ht="15.75" thickBot="1" x14ac:dyDescent="0.3">
      <c r="A698" s="7" t="s">
        <v>17873</v>
      </c>
      <c r="B698" s="7" t="s">
        <v>17816</v>
      </c>
      <c r="C698" s="8" t="s">
        <v>23</v>
      </c>
      <c r="D698" s="9">
        <v>471.94</v>
      </c>
      <c r="E698" s="9">
        <v>4.51</v>
      </c>
      <c r="F698" s="9">
        <v>75.59</v>
      </c>
      <c r="G698" s="9"/>
    </row>
    <row r="699" spans="1:7" ht="15.75" thickBot="1" x14ac:dyDescent="0.3">
      <c r="A699" s="6"/>
      <c r="B699" s="6"/>
      <c r="C699" s="6"/>
      <c r="D699" s="6"/>
      <c r="E699" s="6"/>
      <c r="F699" s="6"/>
      <c r="G699" s="6"/>
    </row>
    <row r="700" spans="1:7" ht="15.75" thickBot="1" x14ac:dyDescent="0.3">
      <c r="A700" s="7" t="s">
        <v>17874</v>
      </c>
      <c r="B700" s="7" t="s">
        <v>17818</v>
      </c>
      <c r="C700" s="8" t="s">
        <v>23</v>
      </c>
      <c r="D700" s="9">
        <v>551.54</v>
      </c>
      <c r="E700" s="9">
        <v>3.86</v>
      </c>
      <c r="F700" s="9">
        <v>76.239999999999995</v>
      </c>
      <c r="G700" s="9"/>
    </row>
    <row r="701" spans="1:7" ht="15.75" thickBot="1" x14ac:dyDescent="0.3">
      <c r="A701" s="6"/>
      <c r="B701" s="6"/>
      <c r="C701" s="6"/>
      <c r="D701" s="6"/>
      <c r="E701" s="6"/>
      <c r="F701" s="6"/>
      <c r="G701" s="6"/>
    </row>
    <row r="702" spans="1:7" ht="15.75" thickBot="1" x14ac:dyDescent="0.3">
      <c r="A702" s="7" t="s">
        <v>17875</v>
      </c>
      <c r="B702" s="7" t="s">
        <v>17820</v>
      </c>
      <c r="C702" s="8" t="s">
        <v>23</v>
      </c>
      <c r="D702" s="9">
        <v>69.95</v>
      </c>
      <c r="E702" s="9">
        <v>18.260000000000002</v>
      </c>
      <c r="F702" s="9">
        <v>61.84</v>
      </c>
      <c r="G702" s="9"/>
    </row>
    <row r="703" spans="1:7" ht="15.75" thickBot="1" x14ac:dyDescent="0.3">
      <c r="A703" s="6"/>
      <c r="B703" s="6"/>
      <c r="C703" s="6"/>
      <c r="D703" s="6"/>
      <c r="E703" s="6"/>
      <c r="F703" s="6"/>
      <c r="G703" s="6"/>
    </row>
    <row r="704" spans="1:7" ht="37.5" thickBot="1" x14ac:dyDescent="0.3">
      <c r="A704" s="7" t="s">
        <v>17876</v>
      </c>
      <c r="B704" s="7" t="s">
        <v>17877</v>
      </c>
      <c r="C704" s="8"/>
      <c r="D704" s="9"/>
      <c r="E704" s="9"/>
      <c r="F704" s="9"/>
      <c r="G704" s="9"/>
    </row>
    <row r="705" spans="1:7" ht="15.75" thickBot="1" x14ac:dyDescent="0.3">
      <c r="A705" s="6"/>
      <c r="B705" s="6"/>
      <c r="C705" s="6"/>
      <c r="D705" s="6"/>
      <c r="E705" s="6"/>
      <c r="F705" s="6"/>
      <c r="G705" s="6"/>
    </row>
    <row r="706" spans="1:7" ht="15.75" thickBot="1" x14ac:dyDescent="0.3">
      <c r="A706" s="7" t="s">
        <v>17878</v>
      </c>
      <c r="B706" s="7" t="s">
        <v>17807</v>
      </c>
      <c r="C706" s="8" t="s">
        <v>23</v>
      </c>
      <c r="D706" s="9">
        <v>176.66</v>
      </c>
      <c r="E706" s="9">
        <v>9.64</v>
      </c>
      <c r="F706" s="9">
        <v>70.459999999999994</v>
      </c>
      <c r="G706" s="9"/>
    </row>
    <row r="707" spans="1:7" ht="15.75" thickBot="1" x14ac:dyDescent="0.3">
      <c r="A707" s="6"/>
      <c r="B707" s="6"/>
      <c r="C707" s="6"/>
      <c r="D707" s="6"/>
      <c r="E707" s="6"/>
      <c r="F707" s="6"/>
      <c r="G707" s="6"/>
    </row>
    <row r="708" spans="1:7" ht="15.75" thickBot="1" x14ac:dyDescent="0.3">
      <c r="A708" s="7" t="s">
        <v>17879</v>
      </c>
      <c r="B708" s="7" t="s">
        <v>13894</v>
      </c>
      <c r="C708" s="8" t="s">
        <v>23</v>
      </c>
      <c r="D708" s="9">
        <v>358.61</v>
      </c>
      <c r="E708" s="9">
        <v>4.75</v>
      </c>
      <c r="F708" s="9">
        <v>75.349999999999994</v>
      </c>
      <c r="G708" s="9"/>
    </row>
    <row r="709" spans="1:7" ht="15.75" thickBot="1" x14ac:dyDescent="0.3">
      <c r="A709" s="6"/>
      <c r="B709" s="6"/>
      <c r="C709" s="6"/>
      <c r="D709" s="6"/>
      <c r="E709" s="6"/>
      <c r="F709" s="6"/>
      <c r="G709" s="6"/>
    </row>
    <row r="710" spans="1:7" ht="15.75" thickBot="1" x14ac:dyDescent="0.3">
      <c r="A710" s="7" t="s">
        <v>17880</v>
      </c>
      <c r="B710" s="7" t="s">
        <v>17866</v>
      </c>
      <c r="C710" s="8" t="s">
        <v>23</v>
      </c>
      <c r="D710" s="9">
        <v>229.35</v>
      </c>
      <c r="E710" s="9">
        <v>9.2799999999999994</v>
      </c>
      <c r="F710" s="9">
        <v>70.81</v>
      </c>
      <c r="G710" s="9"/>
    </row>
    <row r="711" spans="1:7" ht="15.75" thickBot="1" x14ac:dyDescent="0.3">
      <c r="A711" s="6"/>
      <c r="B711" s="6"/>
      <c r="C711" s="6"/>
      <c r="D711" s="6"/>
      <c r="E711" s="6"/>
      <c r="F711" s="6"/>
      <c r="G711" s="6"/>
    </row>
    <row r="712" spans="1:7" ht="15.75" thickBot="1" x14ac:dyDescent="0.3">
      <c r="A712" s="7" t="s">
        <v>17881</v>
      </c>
      <c r="B712" s="7" t="s">
        <v>17812</v>
      </c>
      <c r="C712" s="8" t="s">
        <v>23</v>
      </c>
      <c r="D712" s="9">
        <v>435</v>
      </c>
      <c r="E712" s="9">
        <v>4.8899999999999997</v>
      </c>
      <c r="F712" s="9">
        <v>75.2</v>
      </c>
      <c r="G712" s="9"/>
    </row>
    <row r="713" spans="1:7" ht="15.75" thickBot="1" x14ac:dyDescent="0.3">
      <c r="A713" s="6"/>
      <c r="B713" s="6"/>
      <c r="C713" s="6"/>
      <c r="D713" s="6"/>
      <c r="E713" s="6"/>
      <c r="F713" s="6"/>
      <c r="G713" s="6"/>
    </row>
    <row r="714" spans="1:7" ht="15.75" thickBot="1" x14ac:dyDescent="0.3">
      <c r="A714" s="7" t="s">
        <v>17882</v>
      </c>
      <c r="B714" s="7" t="s">
        <v>17850</v>
      </c>
      <c r="C714" s="8" t="s">
        <v>23</v>
      </c>
      <c r="D714" s="9">
        <v>97.44</v>
      </c>
      <c r="E714" s="9">
        <v>13.11</v>
      </c>
      <c r="F714" s="9">
        <v>66.98</v>
      </c>
      <c r="G714" s="9"/>
    </row>
    <row r="715" spans="1:7" ht="15.75" thickBot="1" x14ac:dyDescent="0.3">
      <c r="A715" s="6"/>
      <c r="B715" s="6"/>
      <c r="C715" s="6"/>
      <c r="D715" s="6"/>
      <c r="E715" s="6"/>
      <c r="F715" s="6"/>
      <c r="G715" s="6"/>
    </row>
    <row r="716" spans="1:7" ht="15.75" thickBot="1" x14ac:dyDescent="0.3">
      <c r="A716" s="7" t="s">
        <v>17883</v>
      </c>
      <c r="B716" s="7" t="s">
        <v>17884</v>
      </c>
      <c r="C716" s="8" t="s">
        <v>23</v>
      </c>
      <c r="D716" s="9">
        <v>120.16</v>
      </c>
      <c r="E716" s="9">
        <v>10.63</v>
      </c>
      <c r="F716" s="9">
        <v>69.47</v>
      </c>
      <c r="G716" s="9"/>
    </row>
    <row r="717" spans="1:7" ht="15.75" thickBot="1" x14ac:dyDescent="0.3">
      <c r="A717" s="6"/>
      <c r="B717" s="6"/>
      <c r="C717" s="6"/>
      <c r="D717" s="6"/>
      <c r="E717" s="6"/>
      <c r="F717" s="6"/>
      <c r="G717" s="6"/>
    </row>
    <row r="718" spans="1:7" ht="25.5" thickBot="1" x14ac:dyDescent="0.3">
      <c r="A718" s="7" t="s">
        <v>17885</v>
      </c>
      <c r="B718" s="7" t="s">
        <v>17886</v>
      </c>
      <c r="C718" s="8"/>
      <c r="D718" s="9"/>
      <c r="E718" s="9"/>
      <c r="F718" s="9"/>
      <c r="G718" s="9"/>
    </row>
    <row r="719" spans="1:7" ht="15.75" thickBot="1" x14ac:dyDescent="0.3">
      <c r="A719" s="6"/>
      <c r="B719" s="6"/>
      <c r="C719" s="6"/>
      <c r="D719" s="6"/>
      <c r="E719" s="6"/>
      <c r="F719" s="6"/>
      <c r="G719" s="6"/>
    </row>
    <row r="720" spans="1:7" ht="15.75" thickBot="1" x14ac:dyDescent="0.3">
      <c r="A720" s="7" t="s">
        <v>17887</v>
      </c>
      <c r="B720" s="7" t="s">
        <v>17888</v>
      </c>
      <c r="C720" s="8" t="s">
        <v>23</v>
      </c>
      <c r="D720" s="9">
        <v>55.47</v>
      </c>
      <c r="E720" s="9">
        <v>30.7</v>
      </c>
      <c r="F720" s="9">
        <v>49.4</v>
      </c>
      <c r="G720" s="9"/>
    </row>
    <row r="721" spans="1:7" ht="15.75" thickBot="1" x14ac:dyDescent="0.3">
      <c r="A721" s="6"/>
      <c r="B721" s="6"/>
      <c r="C721" s="6"/>
      <c r="D721" s="6"/>
      <c r="E721" s="6"/>
      <c r="F721" s="6"/>
      <c r="G721" s="6"/>
    </row>
    <row r="722" spans="1:7" ht="15.75" thickBot="1" x14ac:dyDescent="0.3">
      <c r="A722" s="7" t="s">
        <v>17889</v>
      </c>
      <c r="B722" s="7" t="s">
        <v>17890</v>
      </c>
      <c r="C722" s="8" t="s">
        <v>23</v>
      </c>
      <c r="D722" s="9">
        <v>84.74</v>
      </c>
      <c r="E722" s="9">
        <v>20.100000000000001</v>
      </c>
      <c r="F722" s="9">
        <v>60.01</v>
      </c>
      <c r="G722" s="9"/>
    </row>
    <row r="723" spans="1:7" ht="15.75" thickBot="1" x14ac:dyDescent="0.3">
      <c r="A723" s="6"/>
      <c r="B723" s="6"/>
      <c r="C723" s="6"/>
      <c r="D723" s="6"/>
      <c r="E723" s="6"/>
      <c r="F723" s="6"/>
      <c r="G723" s="6"/>
    </row>
    <row r="724" spans="1:7" ht="15.75" thickBot="1" x14ac:dyDescent="0.3">
      <c r="A724" s="7" t="s">
        <v>17891</v>
      </c>
      <c r="B724" s="7" t="s">
        <v>17892</v>
      </c>
      <c r="C724" s="8" t="s">
        <v>23</v>
      </c>
      <c r="D724" s="9">
        <v>75.27</v>
      </c>
      <c r="E724" s="9">
        <v>22.63</v>
      </c>
      <c r="F724" s="9">
        <v>57.47</v>
      </c>
      <c r="G724" s="9"/>
    </row>
    <row r="725" spans="1:7" ht="15.75" thickBot="1" x14ac:dyDescent="0.3">
      <c r="A725" s="6"/>
      <c r="B725" s="6"/>
      <c r="C725" s="6"/>
      <c r="D725" s="6"/>
      <c r="E725" s="6"/>
      <c r="F725" s="6"/>
      <c r="G725" s="6"/>
    </row>
    <row r="726" spans="1:7" ht="15.75" thickBot="1" x14ac:dyDescent="0.3">
      <c r="A726" s="7" t="s">
        <v>17893</v>
      </c>
      <c r="B726" s="7" t="s">
        <v>17894</v>
      </c>
      <c r="C726" s="8" t="s">
        <v>23</v>
      </c>
      <c r="D726" s="9">
        <v>86.65</v>
      </c>
      <c r="E726" s="9">
        <v>19.649999999999999</v>
      </c>
      <c r="F726" s="9">
        <v>60.44</v>
      </c>
      <c r="G726" s="9"/>
    </row>
    <row r="727" spans="1:7" ht="15.75" thickBot="1" x14ac:dyDescent="0.3">
      <c r="A727" s="6"/>
      <c r="B727" s="6"/>
      <c r="C727" s="6"/>
      <c r="D727" s="6"/>
      <c r="E727" s="6"/>
      <c r="F727" s="6"/>
      <c r="G727" s="6"/>
    </row>
    <row r="728" spans="1:7" ht="25.5" thickBot="1" x14ac:dyDescent="0.3">
      <c r="A728" s="7" t="s">
        <v>17895</v>
      </c>
      <c r="B728" s="7" t="s">
        <v>17896</v>
      </c>
      <c r="C728" s="8" t="s">
        <v>23</v>
      </c>
      <c r="D728" s="9">
        <v>55.47</v>
      </c>
      <c r="E728" s="9">
        <v>30.7</v>
      </c>
      <c r="F728" s="9">
        <v>49.4</v>
      </c>
      <c r="G728" s="9"/>
    </row>
    <row r="729" spans="1:7" ht="15.75" thickBot="1" x14ac:dyDescent="0.3">
      <c r="A729" s="6"/>
      <c r="B729" s="6"/>
      <c r="C729" s="6"/>
      <c r="D729" s="6"/>
      <c r="E729" s="6"/>
      <c r="F729" s="6"/>
      <c r="G729" s="6"/>
    </row>
    <row r="730" spans="1:7" ht="15.75" thickBot="1" x14ac:dyDescent="0.3">
      <c r="A730" s="7" t="s">
        <v>17897</v>
      </c>
      <c r="B730" s="7" t="s">
        <v>17898</v>
      </c>
      <c r="C730" s="8"/>
      <c r="D730" s="9"/>
      <c r="E730" s="9"/>
      <c r="F730" s="9"/>
      <c r="G730" s="9"/>
    </row>
    <row r="731" spans="1:7" ht="15.75" thickBot="1" x14ac:dyDescent="0.3">
      <c r="A731" s="6"/>
      <c r="B731" s="6"/>
      <c r="C731" s="6"/>
      <c r="D731" s="6"/>
      <c r="E731" s="6"/>
      <c r="F731" s="6"/>
      <c r="G731" s="6"/>
    </row>
    <row r="732" spans="1:7" ht="15.75" thickBot="1" x14ac:dyDescent="0.3">
      <c r="A732" s="7" t="s">
        <v>17899</v>
      </c>
      <c r="B732" s="7" t="s">
        <v>17900</v>
      </c>
      <c r="C732" s="8" t="s">
        <v>23</v>
      </c>
      <c r="D732" s="9">
        <v>118.49</v>
      </c>
      <c r="E732" s="9">
        <v>17.97</v>
      </c>
      <c r="F732" s="9">
        <v>62.13</v>
      </c>
      <c r="G732" s="9"/>
    </row>
    <row r="733" spans="1:7" ht="15.75" thickBot="1" x14ac:dyDescent="0.3">
      <c r="A733" s="6"/>
      <c r="B733" s="6"/>
      <c r="C733" s="6"/>
      <c r="D733" s="6"/>
      <c r="E733" s="6"/>
      <c r="F733" s="6"/>
      <c r="G733" s="6"/>
    </row>
    <row r="734" spans="1:7" ht="15.75" thickBot="1" x14ac:dyDescent="0.3">
      <c r="A734" s="7" t="s">
        <v>17901</v>
      </c>
      <c r="B734" s="7" t="s">
        <v>17902</v>
      </c>
      <c r="C734" s="8" t="s">
        <v>23</v>
      </c>
      <c r="D734" s="9">
        <v>85.42</v>
      </c>
      <c r="E734" s="9">
        <v>24.92</v>
      </c>
      <c r="F734" s="9">
        <v>55.16</v>
      </c>
      <c r="G734" s="9"/>
    </row>
    <row r="735" spans="1:7" ht="15.75" thickBot="1" x14ac:dyDescent="0.3">
      <c r="A735" s="6"/>
      <c r="B735" s="6"/>
      <c r="C735" s="6"/>
      <c r="D735" s="6"/>
      <c r="E735" s="6"/>
      <c r="F735" s="6"/>
      <c r="G735" s="6"/>
    </row>
    <row r="736" spans="1:7" ht="15.75" thickBot="1" x14ac:dyDescent="0.3">
      <c r="A736" s="7" t="s">
        <v>17903</v>
      </c>
      <c r="B736" s="7" t="s">
        <v>17904</v>
      </c>
      <c r="C736" s="8" t="s">
        <v>23</v>
      </c>
      <c r="D736" s="9">
        <v>82.48</v>
      </c>
      <c r="E736" s="9">
        <v>25.81</v>
      </c>
      <c r="F736" s="9">
        <v>54.28</v>
      </c>
      <c r="G736" s="9"/>
    </row>
    <row r="737" spans="1:7" ht="15.75" thickBot="1" x14ac:dyDescent="0.3">
      <c r="A737" s="6"/>
      <c r="B737" s="6"/>
      <c r="C737" s="6"/>
      <c r="D737" s="6"/>
      <c r="E737" s="6"/>
      <c r="F737" s="6"/>
      <c r="G737" s="6"/>
    </row>
    <row r="738" spans="1:7" ht="15.75" thickBot="1" x14ac:dyDescent="0.3">
      <c r="A738" s="7" t="s">
        <v>17905</v>
      </c>
      <c r="B738" s="7" t="s">
        <v>17906</v>
      </c>
      <c r="C738" s="8"/>
      <c r="D738" s="9"/>
      <c r="E738" s="9"/>
      <c r="F738" s="9"/>
      <c r="G738" s="9"/>
    </row>
    <row r="739" spans="1:7" ht="15.75" thickBot="1" x14ac:dyDescent="0.3">
      <c r="A739" s="6"/>
      <c r="B739" s="6"/>
      <c r="C739" s="6"/>
      <c r="D739" s="6"/>
      <c r="E739" s="6"/>
      <c r="F739" s="6"/>
      <c r="G739" s="6"/>
    </row>
    <row r="740" spans="1:7" ht="15.75" thickBot="1" x14ac:dyDescent="0.3">
      <c r="A740" s="7" t="s">
        <v>17907</v>
      </c>
      <c r="B740" s="7" t="s">
        <v>17908</v>
      </c>
      <c r="C740" s="8" t="s">
        <v>23</v>
      </c>
      <c r="D740" s="9">
        <v>118.49</v>
      </c>
      <c r="E740" s="9">
        <v>17.97</v>
      </c>
      <c r="F740" s="9">
        <v>62.13</v>
      </c>
      <c r="G740" s="9"/>
    </row>
    <row r="741" spans="1:7" ht="15.75" thickBot="1" x14ac:dyDescent="0.3">
      <c r="A741" s="6"/>
      <c r="B741" s="6"/>
      <c r="C741" s="6"/>
      <c r="D741" s="6"/>
      <c r="E741" s="6"/>
      <c r="F741" s="6"/>
      <c r="G741" s="6"/>
    </row>
    <row r="742" spans="1:7" ht="15.75" thickBot="1" x14ac:dyDescent="0.3">
      <c r="A742" s="7" t="s">
        <v>17909</v>
      </c>
      <c r="B742" s="7" t="s">
        <v>17910</v>
      </c>
      <c r="C742" s="8" t="s">
        <v>23</v>
      </c>
      <c r="D742" s="9">
        <v>116.61</v>
      </c>
      <c r="E742" s="9">
        <v>18.260000000000002</v>
      </c>
      <c r="F742" s="9">
        <v>61.84</v>
      </c>
      <c r="G742" s="9"/>
    </row>
    <row r="743" spans="1:7" ht="15.75" thickBot="1" x14ac:dyDescent="0.3">
      <c r="A743" s="6"/>
      <c r="B743" s="6"/>
      <c r="C743" s="6"/>
      <c r="D743" s="6"/>
      <c r="E743" s="6"/>
      <c r="F743" s="6"/>
      <c r="G743" s="6"/>
    </row>
    <row r="744" spans="1:7" ht="15.75" thickBot="1" x14ac:dyDescent="0.3">
      <c r="A744" s="7" t="s">
        <v>17911</v>
      </c>
      <c r="B744" s="7" t="s">
        <v>17912</v>
      </c>
      <c r="C744" s="8" t="s">
        <v>23</v>
      </c>
      <c r="D744" s="9">
        <v>134.6</v>
      </c>
      <c r="E744" s="9">
        <v>15.82</v>
      </c>
      <c r="F744" s="9">
        <v>64.28</v>
      </c>
      <c r="G744" s="9"/>
    </row>
    <row r="745" spans="1:7" ht="15.75" thickBot="1" x14ac:dyDescent="0.3">
      <c r="A745" s="6"/>
      <c r="B745" s="6"/>
      <c r="C745" s="6"/>
      <c r="D745" s="6"/>
      <c r="E745" s="6"/>
      <c r="F745" s="6"/>
      <c r="G745" s="6"/>
    </row>
    <row r="746" spans="1:7" ht="15.75" thickBot="1" x14ac:dyDescent="0.3">
      <c r="A746" s="7" t="s">
        <v>17913</v>
      </c>
      <c r="B746" s="7" t="s">
        <v>17914</v>
      </c>
      <c r="C746" s="8" t="s">
        <v>23</v>
      </c>
      <c r="D746" s="9">
        <v>121.61</v>
      </c>
      <c r="E746" s="9">
        <v>17.510000000000002</v>
      </c>
      <c r="F746" s="9">
        <v>62.59</v>
      </c>
      <c r="G746" s="9"/>
    </row>
    <row r="747" spans="1:7" ht="15.75" thickBot="1" x14ac:dyDescent="0.3">
      <c r="A747" s="6"/>
      <c r="B747" s="6"/>
      <c r="C747" s="6"/>
      <c r="D747" s="6"/>
      <c r="E747" s="6"/>
      <c r="F747" s="6"/>
      <c r="G747" s="6"/>
    </row>
    <row r="748" spans="1:7" ht="15.75" thickBot="1" x14ac:dyDescent="0.3">
      <c r="A748" s="7" t="s">
        <v>17915</v>
      </c>
      <c r="B748" s="7" t="s">
        <v>17916</v>
      </c>
      <c r="C748" s="8"/>
      <c r="D748" s="9"/>
      <c r="E748" s="9"/>
      <c r="F748" s="9"/>
      <c r="G748" s="9"/>
    </row>
    <row r="749" spans="1:7" ht="15.75" thickBot="1" x14ac:dyDescent="0.3">
      <c r="A749" s="6"/>
      <c r="B749" s="6"/>
      <c r="C749" s="6"/>
      <c r="D749" s="6"/>
      <c r="E749" s="6"/>
      <c r="F749" s="6"/>
      <c r="G749" s="6"/>
    </row>
    <row r="750" spans="1:7" ht="15.75" thickBot="1" x14ac:dyDescent="0.3">
      <c r="A750" s="7" t="s">
        <v>17917</v>
      </c>
      <c r="B750" s="7" t="s">
        <v>17918</v>
      </c>
      <c r="C750" s="8" t="s">
        <v>23</v>
      </c>
      <c r="D750" s="9">
        <v>108.08</v>
      </c>
      <c r="E750" s="9">
        <v>19.7</v>
      </c>
      <c r="F750" s="9">
        <v>60.39</v>
      </c>
      <c r="G750" s="9"/>
    </row>
    <row r="751" spans="1:7" ht="15.75" thickBot="1" x14ac:dyDescent="0.3">
      <c r="A751" s="6"/>
      <c r="B751" s="6"/>
      <c r="C751" s="6"/>
      <c r="D751" s="6"/>
      <c r="E751" s="6"/>
      <c r="F751" s="6"/>
      <c r="G751" s="6"/>
    </row>
    <row r="752" spans="1:7" ht="15.75" thickBot="1" x14ac:dyDescent="0.3">
      <c r="A752" s="7" t="s">
        <v>17919</v>
      </c>
      <c r="B752" s="7" t="s">
        <v>17920</v>
      </c>
      <c r="C752" s="8" t="s">
        <v>23</v>
      </c>
      <c r="D752" s="9">
        <v>208.52</v>
      </c>
      <c r="E752" s="9">
        <v>10.210000000000001</v>
      </c>
      <c r="F752" s="9">
        <v>69.88</v>
      </c>
      <c r="G752" s="9"/>
    </row>
    <row r="753" spans="1:7" ht="15.75" thickBot="1" x14ac:dyDescent="0.3">
      <c r="A753" s="6"/>
      <c r="B753" s="6"/>
      <c r="C753" s="6"/>
      <c r="D753" s="6"/>
      <c r="E753" s="6"/>
      <c r="F753" s="6"/>
      <c r="G753" s="6"/>
    </row>
    <row r="754" spans="1:7" ht="15.75" thickBot="1" x14ac:dyDescent="0.3">
      <c r="A754" s="7" t="s">
        <v>17921</v>
      </c>
      <c r="B754" s="7" t="s">
        <v>17922</v>
      </c>
      <c r="C754" s="8" t="s">
        <v>23</v>
      </c>
      <c r="D754" s="9">
        <v>123.22</v>
      </c>
      <c r="E754" s="9">
        <v>17.28</v>
      </c>
      <c r="F754" s="9">
        <v>62.82</v>
      </c>
      <c r="G754" s="9"/>
    </row>
    <row r="755" spans="1:7" ht="15.75" thickBot="1" x14ac:dyDescent="0.3">
      <c r="A755" s="6"/>
      <c r="B755" s="6"/>
      <c r="C755" s="6"/>
      <c r="D755" s="6"/>
      <c r="E755" s="6"/>
      <c r="F755" s="6"/>
      <c r="G755" s="6"/>
    </row>
    <row r="756" spans="1:7" ht="15.75" thickBot="1" x14ac:dyDescent="0.3">
      <c r="A756" s="7" t="s">
        <v>17923</v>
      </c>
      <c r="B756" s="7" t="s">
        <v>17924</v>
      </c>
      <c r="C756" s="8" t="s">
        <v>23</v>
      </c>
      <c r="D756" s="9">
        <v>145.99</v>
      </c>
      <c r="E756" s="9">
        <v>14.58</v>
      </c>
      <c r="F756" s="9">
        <v>65.510000000000005</v>
      </c>
      <c r="G756" s="9"/>
    </row>
    <row r="757" spans="1:7" ht="15.75" thickBot="1" x14ac:dyDescent="0.3">
      <c r="A757" s="6"/>
      <c r="B757" s="6"/>
      <c r="C757" s="6"/>
      <c r="D757" s="6"/>
      <c r="E757" s="6"/>
      <c r="F757" s="6"/>
      <c r="G757" s="6"/>
    </row>
    <row r="758" spans="1:7" ht="15.75" thickBot="1" x14ac:dyDescent="0.3">
      <c r="A758" s="7" t="s">
        <v>17925</v>
      </c>
      <c r="B758" s="7" t="s">
        <v>17926</v>
      </c>
      <c r="C758" s="8" t="s">
        <v>23</v>
      </c>
      <c r="D758" s="9">
        <v>175.35</v>
      </c>
      <c r="E758" s="9">
        <v>12.14</v>
      </c>
      <c r="F758" s="9">
        <v>67.959999999999994</v>
      </c>
      <c r="G758" s="9"/>
    </row>
    <row r="759" spans="1:7" ht="15.75" thickBot="1" x14ac:dyDescent="0.3">
      <c r="A759" s="6"/>
      <c r="B759" s="6"/>
      <c r="C759" s="6"/>
      <c r="D759" s="6"/>
      <c r="E759" s="6"/>
      <c r="F759" s="6"/>
      <c r="G759" s="6"/>
    </row>
    <row r="760" spans="1:7" ht="15.75" thickBot="1" x14ac:dyDescent="0.3">
      <c r="A760" s="7" t="s">
        <v>17927</v>
      </c>
      <c r="B760" s="7" t="s">
        <v>17928</v>
      </c>
      <c r="C760" s="8" t="s">
        <v>23</v>
      </c>
      <c r="D760" s="9">
        <v>118.49</v>
      </c>
      <c r="E760" s="9">
        <v>17.97</v>
      </c>
      <c r="F760" s="9">
        <v>62.13</v>
      </c>
      <c r="G760" s="9"/>
    </row>
    <row r="761" spans="1:7" ht="15.75" thickBot="1" x14ac:dyDescent="0.3">
      <c r="A761" s="6"/>
      <c r="B761" s="6"/>
      <c r="C761" s="6"/>
      <c r="D761" s="6"/>
      <c r="E761" s="6"/>
      <c r="F761" s="6"/>
      <c r="G761" s="6"/>
    </row>
    <row r="762" spans="1:7" ht="15.75" thickBot="1" x14ac:dyDescent="0.3">
      <c r="A762" s="7" t="s">
        <v>17929</v>
      </c>
      <c r="B762" s="7" t="s">
        <v>17930</v>
      </c>
      <c r="C762" s="8" t="s">
        <v>23</v>
      </c>
      <c r="D762" s="9">
        <v>169.37</v>
      </c>
      <c r="E762" s="9">
        <v>12.57</v>
      </c>
      <c r="F762" s="9">
        <v>67.53</v>
      </c>
      <c r="G762" s="9"/>
    </row>
    <row r="763" spans="1:7" ht="15.75" thickBot="1" x14ac:dyDescent="0.3">
      <c r="A763" s="6"/>
      <c r="B763" s="6"/>
      <c r="C763" s="6"/>
      <c r="D763" s="6"/>
      <c r="E763" s="6"/>
      <c r="F763" s="6"/>
      <c r="G763" s="6"/>
    </row>
    <row r="764" spans="1:7" ht="15.75" thickBot="1" x14ac:dyDescent="0.3">
      <c r="A764" s="7" t="s">
        <v>17931</v>
      </c>
      <c r="B764" s="7" t="s">
        <v>17932</v>
      </c>
      <c r="C764" s="8" t="s">
        <v>23</v>
      </c>
      <c r="D764" s="9">
        <v>149.75</v>
      </c>
      <c r="E764" s="9">
        <v>14.22</v>
      </c>
      <c r="F764" s="9">
        <v>65.88</v>
      </c>
      <c r="G764" s="9"/>
    </row>
    <row r="765" spans="1:7" ht="15.75" thickBot="1" x14ac:dyDescent="0.3">
      <c r="A765" s="6"/>
      <c r="B765" s="6"/>
      <c r="C765" s="6"/>
      <c r="D765" s="6"/>
      <c r="E765" s="6"/>
      <c r="F765" s="6"/>
      <c r="G765" s="6"/>
    </row>
    <row r="766" spans="1:7" ht="15.75" thickBot="1" x14ac:dyDescent="0.3">
      <c r="A766" s="7" t="s">
        <v>17933</v>
      </c>
      <c r="B766" s="7" t="s">
        <v>17934</v>
      </c>
      <c r="C766" s="8" t="s">
        <v>23</v>
      </c>
      <c r="D766" s="9">
        <v>152.6</v>
      </c>
      <c r="E766" s="9">
        <v>13.95</v>
      </c>
      <c r="F766" s="9">
        <v>66.150000000000006</v>
      </c>
      <c r="G766" s="9"/>
    </row>
    <row r="767" spans="1:7" ht="15.75" thickBot="1" x14ac:dyDescent="0.3">
      <c r="A767" s="6"/>
      <c r="B767" s="6"/>
      <c r="C767" s="6"/>
      <c r="D767" s="6"/>
      <c r="E767" s="6"/>
      <c r="F767" s="6"/>
      <c r="G767" s="6"/>
    </row>
    <row r="768" spans="1:7" ht="15.75" thickBot="1" x14ac:dyDescent="0.3">
      <c r="A768" s="7" t="s">
        <v>17935</v>
      </c>
      <c r="B768" s="7" t="s">
        <v>17936</v>
      </c>
      <c r="C768" s="8"/>
      <c r="D768" s="9"/>
      <c r="E768" s="9"/>
      <c r="F768" s="9"/>
      <c r="G768" s="9"/>
    </row>
    <row r="769" spans="1:7" ht="15.75" thickBot="1" x14ac:dyDescent="0.3">
      <c r="A769" s="6"/>
      <c r="B769" s="6"/>
      <c r="C769" s="6"/>
      <c r="D769" s="6"/>
      <c r="E769" s="6"/>
      <c r="F769" s="6"/>
      <c r="G769" s="6"/>
    </row>
    <row r="770" spans="1:7" ht="15.75" thickBot="1" x14ac:dyDescent="0.3">
      <c r="A770" s="7" t="s">
        <v>17937</v>
      </c>
      <c r="B770" s="7" t="s">
        <v>17918</v>
      </c>
      <c r="C770" s="8" t="s">
        <v>23</v>
      </c>
      <c r="D770" s="9">
        <v>108.08</v>
      </c>
      <c r="E770" s="9">
        <v>19.7</v>
      </c>
      <c r="F770" s="9">
        <v>60.39</v>
      </c>
      <c r="G770" s="9"/>
    </row>
    <row r="771" spans="1:7" ht="15.75" thickBot="1" x14ac:dyDescent="0.3">
      <c r="A771" s="6"/>
      <c r="B771" s="6"/>
      <c r="C771" s="6"/>
      <c r="D771" s="6"/>
      <c r="E771" s="6"/>
      <c r="F771" s="6"/>
      <c r="G771" s="6"/>
    </row>
    <row r="772" spans="1:7" ht="15.75" thickBot="1" x14ac:dyDescent="0.3">
      <c r="A772" s="7" t="s">
        <v>17938</v>
      </c>
      <c r="B772" s="7" t="s">
        <v>17939</v>
      </c>
      <c r="C772" s="8" t="s">
        <v>23</v>
      </c>
      <c r="D772" s="9">
        <v>200.94</v>
      </c>
      <c r="E772" s="9">
        <v>10.6</v>
      </c>
      <c r="F772" s="9">
        <v>69.5</v>
      </c>
      <c r="G772" s="9"/>
    </row>
    <row r="773" spans="1:7" ht="15.75" thickBot="1" x14ac:dyDescent="0.3">
      <c r="A773" s="6"/>
      <c r="B773" s="6"/>
      <c r="C773" s="6"/>
      <c r="D773" s="6"/>
      <c r="E773" s="6"/>
      <c r="F773" s="6"/>
      <c r="G773" s="6"/>
    </row>
    <row r="774" spans="1:7" ht="15.75" thickBot="1" x14ac:dyDescent="0.3">
      <c r="A774" s="7" t="s">
        <v>17940</v>
      </c>
      <c r="B774" s="7" t="s">
        <v>17941</v>
      </c>
      <c r="C774" s="8" t="s">
        <v>23</v>
      </c>
      <c r="D774" s="9">
        <v>118.49</v>
      </c>
      <c r="E774" s="9">
        <v>17.97</v>
      </c>
      <c r="F774" s="9">
        <v>62.13</v>
      </c>
      <c r="G774" s="9"/>
    </row>
    <row r="775" spans="1:7" ht="15.75" thickBot="1" x14ac:dyDescent="0.3">
      <c r="A775" s="6"/>
      <c r="B775" s="6"/>
      <c r="C775" s="6"/>
      <c r="D775" s="6"/>
      <c r="E775" s="6"/>
      <c r="F775" s="6"/>
      <c r="G775" s="6"/>
    </row>
    <row r="776" spans="1:7" ht="15.75" thickBot="1" x14ac:dyDescent="0.3">
      <c r="A776" s="7" t="s">
        <v>17942</v>
      </c>
      <c r="B776" s="7" t="s">
        <v>17943</v>
      </c>
      <c r="C776" s="8" t="s">
        <v>23</v>
      </c>
      <c r="D776" s="9">
        <v>210.41</v>
      </c>
      <c r="E776" s="9">
        <v>10.119999999999999</v>
      </c>
      <c r="F776" s="9">
        <v>69.98</v>
      </c>
      <c r="G776" s="9"/>
    </row>
    <row r="777" spans="1:7" ht="15.75" thickBot="1" x14ac:dyDescent="0.3">
      <c r="A777" s="6"/>
      <c r="B777" s="6"/>
      <c r="C777" s="6"/>
      <c r="D777" s="6"/>
      <c r="E777" s="6"/>
      <c r="F777" s="6"/>
      <c r="G777" s="6"/>
    </row>
    <row r="778" spans="1:7" ht="15.75" thickBot="1" x14ac:dyDescent="0.3">
      <c r="A778" s="7" t="s">
        <v>17944</v>
      </c>
      <c r="B778" s="7" t="s">
        <v>17945</v>
      </c>
      <c r="C778" s="8" t="s">
        <v>23</v>
      </c>
      <c r="D778" s="9">
        <v>236.94</v>
      </c>
      <c r="E778" s="9">
        <v>8.99</v>
      </c>
      <c r="F778" s="9">
        <v>71.11</v>
      </c>
      <c r="G778" s="9"/>
    </row>
    <row r="779" spans="1:7" ht="15.75" thickBot="1" x14ac:dyDescent="0.3">
      <c r="A779" s="6"/>
      <c r="B779" s="6"/>
      <c r="C779" s="6"/>
      <c r="D779" s="6"/>
      <c r="E779" s="6"/>
      <c r="F779" s="6"/>
      <c r="G779" s="6"/>
    </row>
    <row r="780" spans="1:7" ht="15.75" thickBot="1" x14ac:dyDescent="0.3">
      <c r="A780" s="7" t="s">
        <v>17946</v>
      </c>
      <c r="B780" s="7" t="s">
        <v>17947</v>
      </c>
      <c r="C780" s="8"/>
      <c r="D780" s="9"/>
      <c r="E780" s="9"/>
      <c r="F780" s="9"/>
      <c r="G780" s="9"/>
    </row>
    <row r="781" spans="1:7" ht="15.75" thickBot="1" x14ac:dyDescent="0.3">
      <c r="A781" s="6"/>
      <c r="B781" s="6"/>
      <c r="C781" s="6"/>
      <c r="D781" s="6"/>
      <c r="E781" s="6"/>
      <c r="F781" s="6"/>
      <c r="G781" s="6"/>
    </row>
    <row r="782" spans="1:7" ht="15.75" thickBot="1" x14ac:dyDescent="0.3">
      <c r="A782" s="7" t="s">
        <v>17948</v>
      </c>
      <c r="B782" s="7" t="s">
        <v>17949</v>
      </c>
      <c r="C782" s="8" t="s">
        <v>23</v>
      </c>
      <c r="D782" s="9">
        <v>152.6</v>
      </c>
      <c r="E782" s="9">
        <v>13.95</v>
      </c>
      <c r="F782" s="9">
        <v>66.150000000000006</v>
      </c>
      <c r="G782" s="9"/>
    </row>
    <row r="783" spans="1:7" ht="15.75" thickBot="1" x14ac:dyDescent="0.3">
      <c r="A783" s="6"/>
      <c r="B783" s="6"/>
      <c r="C783" s="6"/>
      <c r="D783" s="6"/>
      <c r="E783" s="6"/>
      <c r="F783" s="6"/>
      <c r="G783" s="6"/>
    </row>
    <row r="784" spans="1:7" ht="15.75" thickBot="1" x14ac:dyDescent="0.3">
      <c r="A784" s="7" t="s">
        <v>17950</v>
      </c>
      <c r="B784" s="7" t="s">
        <v>17951</v>
      </c>
      <c r="C784" s="8" t="s">
        <v>23</v>
      </c>
      <c r="D784" s="9">
        <v>226.51</v>
      </c>
      <c r="E784" s="9">
        <v>9.4</v>
      </c>
      <c r="F784" s="9">
        <v>70.7</v>
      </c>
      <c r="G784" s="9"/>
    </row>
    <row r="785" spans="1:7" ht="15.75" thickBot="1" x14ac:dyDescent="0.3">
      <c r="A785" s="6"/>
      <c r="B785" s="6"/>
      <c r="C785" s="6"/>
      <c r="D785" s="6"/>
      <c r="E785" s="6"/>
      <c r="F785" s="6"/>
      <c r="G785" s="6"/>
    </row>
    <row r="786" spans="1:7" ht="15.75" thickBot="1" x14ac:dyDescent="0.3">
      <c r="A786" s="7" t="s">
        <v>17952</v>
      </c>
      <c r="B786" s="7" t="s">
        <v>17953</v>
      </c>
      <c r="C786" s="8" t="s">
        <v>23</v>
      </c>
      <c r="D786" s="9">
        <v>163.02000000000001</v>
      </c>
      <c r="E786" s="9">
        <v>13.06</v>
      </c>
      <c r="F786" s="9">
        <v>67.03</v>
      </c>
      <c r="G786" s="9"/>
    </row>
    <row r="787" spans="1:7" ht="15.75" thickBot="1" x14ac:dyDescent="0.3">
      <c r="A787" s="6"/>
      <c r="B787" s="6"/>
      <c r="C787" s="6"/>
      <c r="D787" s="6"/>
      <c r="E787" s="6"/>
      <c r="F787" s="6"/>
      <c r="G787" s="6"/>
    </row>
    <row r="788" spans="1:7" ht="15.75" thickBot="1" x14ac:dyDescent="0.3">
      <c r="A788" s="7" t="s">
        <v>17954</v>
      </c>
      <c r="B788" s="7" t="s">
        <v>17955</v>
      </c>
      <c r="C788" s="8" t="s">
        <v>23</v>
      </c>
      <c r="D788" s="9">
        <v>173.47</v>
      </c>
      <c r="E788" s="9">
        <v>12.27</v>
      </c>
      <c r="F788" s="9">
        <v>67.819999999999993</v>
      </c>
      <c r="G788" s="9"/>
    </row>
    <row r="789" spans="1:7" ht="15.75" thickBot="1" x14ac:dyDescent="0.3">
      <c r="A789" s="6"/>
      <c r="B789" s="6"/>
      <c r="C789" s="6"/>
      <c r="D789" s="6"/>
      <c r="E789" s="6"/>
      <c r="F789" s="6"/>
      <c r="G789" s="6"/>
    </row>
    <row r="790" spans="1:7" ht="15.75" thickBot="1" x14ac:dyDescent="0.3">
      <c r="A790" s="7" t="s">
        <v>17956</v>
      </c>
      <c r="B790" s="7" t="s">
        <v>17957</v>
      </c>
      <c r="C790" s="8"/>
      <c r="D790" s="9"/>
      <c r="E790" s="9"/>
      <c r="F790" s="9"/>
      <c r="G790" s="9"/>
    </row>
    <row r="791" spans="1:7" ht="15.75" thickBot="1" x14ac:dyDescent="0.3">
      <c r="A791" s="6"/>
      <c r="B791" s="6"/>
      <c r="C791" s="6"/>
      <c r="D791" s="6"/>
      <c r="E791" s="6"/>
      <c r="F791" s="6"/>
      <c r="G791" s="6"/>
    </row>
    <row r="792" spans="1:7" ht="15.75" thickBot="1" x14ac:dyDescent="0.3">
      <c r="A792" s="7" t="s">
        <v>17958</v>
      </c>
      <c r="B792" s="7" t="s">
        <v>17959</v>
      </c>
      <c r="C792" s="8" t="s">
        <v>23</v>
      </c>
      <c r="D792" s="9">
        <v>118.49</v>
      </c>
      <c r="E792" s="9">
        <v>17.97</v>
      </c>
      <c r="F792" s="9">
        <v>62.13</v>
      </c>
      <c r="G792" s="9"/>
    </row>
    <row r="793" spans="1:7" ht="15.75" thickBot="1" x14ac:dyDescent="0.3">
      <c r="A793" s="6"/>
      <c r="B793" s="6"/>
      <c r="C793" s="6"/>
      <c r="D793" s="6"/>
      <c r="E793" s="6"/>
      <c r="F793" s="6"/>
      <c r="G793" s="6"/>
    </row>
    <row r="794" spans="1:7" ht="15.75" thickBot="1" x14ac:dyDescent="0.3">
      <c r="A794" s="7" t="s">
        <v>17960</v>
      </c>
      <c r="B794" s="7" t="s">
        <v>17961</v>
      </c>
      <c r="C794" s="8" t="s">
        <v>23</v>
      </c>
      <c r="D794" s="9">
        <v>108.08</v>
      </c>
      <c r="E794" s="9">
        <v>19.7</v>
      </c>
      <c r="F794" s="9">
        <v>60.39</v>
      </c>
      <c r="G794" s="9"/>
    </row>
    <row r="795" spans="1:7" ht="15.75" thickBot="1" x14ac:dyDescent="0.3">
      <c r="A795" s="6"/>
      <c r="B795" s="6"/>
      <c r="C795" s="6"/>
      <c r="D795" s="6"/>
      <c r="E795" s="6"/>
      <c r="F795" s="6"/>
      <c r="G795" s="6"/>
    </row>
    <row r="796" spans="1:7" ht="15.75" thickBot="1" x14ac:dyDescent="0.3">
      <c r="A796" s="7" t="s">
        <v>17962</v>
      </c>
      <c r="B796" s="7" t="s">
        <v>17963</v>
      </c>
      <c r="C796" s="8" t="s">
        <v>23</v>
      </c>
      <c r="D796" s="9">
        <v>108.08</v>
      </c>
      <c r="E796" s="9">
        <v>19.7</v>
      </c>
      <c r="F796" s="9">
        <v>60.39</v>
      </c>
      <c r="G796" s="9"/>
    </row>
    <row r="797" spans="1:7" ht="15.75" thickBot="1" x14ac:dyDescent="0.3">
      <c r="A797" s="6"/>
      <c r="B797" s="6"/>
      <c r="C797" s="6"/>
      <c r="D797" s="6"/>
      <c r="E797" s="6"/>
      <c r="F797" s="6"/>
      <c r="G797" s="6"/>
    </row>
    <row r="798" spans="1:7" ht="15.75" thickBot="1" x14ac:dyDescent="0.3">
      <c r="A798" s="7" t="s">
        <v>17964</v>
      </c>
      <c r="B798" s="7" t="s">
        <v>17965</v>
      </c>
      <c r="C798" s="8" t="s">
        <v>23</v>
      </c>
      <c r="D798" s="9">
        <v>208.52</v>
      </c>
      <c r="E798" s="9">
        <v>10.210000000000001</v>
      </c>
      <c r="F798" s="9">
        <v>69.88</v>
      </c>
      <c r="G798" s="9"/>
    </row>
    <row r="799" spans="1:7" ht="15.75" thickBot="1" x14ac:dyDescent="0.3">
      <c r="A799" s="6"/>
      <c r="B799" s="6"/>
      <c r="C799" s="6"/>
      <c r="D799" s="6"/>
      <c r="E799" s="6"/>
      <c r="F799" s="6"/>
      <c r="G799" s="6"/>
    </row>
    <row r="800" spans="1:7" ht="15.75" thickBot="1" x14ac:dyDescent="0.3">
      <c r="A800" s="7" t="s">
        <v>17966</v>
      </c>
      <c r="B800" s="7" t="s">
        <v>17967</v>
      </c>
      <c r="C800" s="8"/>
      <c r="D800" s="9"/>
      <c r="E800" s="9"/>
      <c r="F800" s="9"/>
      <c r="G800" s="9"/>
    </row>
    <row r="801" spans="1:7" ht="15.75" thickBot="1" x14ac:dyDescent="0.3">
      <c r="A801" s="6"/>
      <c r="B801" s="6"/>
      <c r="C801" s="6"/>
      <c r="D801" s="6"/>
      <c r="E801" s="6"/>
      <c r="F801" s="6"/>
      <c r="G801" s="6"/>
    </row>
    <row r="802" spans="1:7" ht="15.75" thickBot="1" x14ac:dyDescent="0.3">
      <c r="A802" s="7" t="s">
        <v>17968</v>
      </c>
      <c r="B802" s="7" t="s">
        <v>17969</v>
      </c>
      <c r="C802" s="8" t="s">
        <v>23</v>
      </c>
      <c r="D802" s="9">
        <v>216.1</v>
      </c>
      <c r="E802" s="9">
        <v>9.85</v>
      </c>
      <c r="F802" s="9">
        <v>70.239999999999995</v>
      </c>
      <c r="G802" s="9"/>
    </row>
    <row r="803" spans="1:7" ht="15.75" thickBot="1" x14ac:dyDescent="0.3">
      <c r="A803" s="6"/>
      <c r="B803" s="6"/>
      <c r="C803" s="6"/>
      <c r="D803" s="6"/>
      <c r="E803" s="6"/>
      <c r="F803" s="6"/>
      <c r="G803" s="6"/>
    </row>
    <row r="804" spans="1:7" ht="15.75" thickBot="1" x14ac:dyDescent="0.3">
      <c r="A804" s="7" t="s">
        <v>17970</v>
      </c>
      <c r="B804" s="7" t="s">
        <v>17971</v>
      </c>
      <c r="C804" s="8" t="s">
        <v>23</v>
      </c>
      <c r="D804" s="9">
        <v>232.21</v>
      </c>
      <c r="E804" s="9">
        <v>9.17</v>
      </c>
      <c r="F804" s="9">
        <v>70.930000000000007</v>
      </c>
      <c r="G804" s="9"/>
    </row>
    <row r="805" spans="1:7" ht="15.75" thickBot="1" x14ac:dyDescent="0.3">
      <c r="A805" s="6"/>
      <c r="B805" s="6"/>
      <c r="C805" s="6"/>
      <c r="D805" s="6"/>
      <c r="E805" s="6"/>
      <c r="F805" s="6"/>
      <c r="G805" s="6"/>
    </row>
    <row r="806" spans="1:7" ht="15.75" thickBot="1" x14ac:dyDescent="0.3">
      <c r="A806" s="7" t="s">
        <v>17972</v>
      </c>
      <c r="B806" s="7" t="s">
        <v>17973</v>
      </c>
      <c r="C806" s="8" t="s">
        <v>23</v>
      </c>
      <c r="D806" s="9">
        <v>338.33</v>
      </c>
      <c r="E806" s="9">
        <v>6.29</v>
      </c>
      <c r="F806" s="9">
        <v>73.8</v>
      </c>
      <c r="G806" s="9"/>
    </row>
    <row r="807" spans="1:7" ht="15.75" thickBot="1" x14ac:dyDescent="0.3">
      <c r="A807" s="6"/>
      <c r="B807" s="6"/>
      <c r="C807" s="6"/>
      <c r="D807" s="6"/>
      <c r="E807" s="6"/>
      <c r="F807" s="6"/>
      <c r="G807" s="6"/>
    </row>
    <row r="808" spans="1:7" ht="15.75" thickBot="1" x14ac:dyDescent="0.3">
      <c r="A808" s="7" t="s">
        <v>17974</v>
      </c>
      <c r="B808" s="7" t="s">
        <v>17975</v>
      </c>
      <c r="C808" s="8" t="s">
        <v>23</v>
      </c>
      <c r="D808" s="9">
        <v>121.72</v>
      </c>
      <c r="E808" s="9">
        <v>17.489999999999998</v>
      </c>
      <c r="F808" s="9">
        <v>62.6</v>
      </c>
      <c r="G808" s="9"/>
    </row>
    <row r="809" spans="1:7" ht="15.75" thickBot="1" x14ac:dyDescent="0.3">
      <c r="A809" s="6"/>
      <c r="B809" s="6"/>
      <c r="C809" s="6"/>
      <c r="D809" s="6"/>
      <c r="E809" s="6"/>
      <c r="F809" s="6"/>
      <c r="G809" s="6"/>
    </row>
    <row r="810" spans="1:7" ht="15.75" thickBot="1" x14ac:dyDescent="0.3">
      <c r="A810" s="7" t="s">
        <v>17976</v>
      </c>
      <c r="B810" s="7" t="s">
        <v>17977</v>
      </c>
      <c r="C810" s="8" t="s">
        <v>23</v>
      </c>
      <c r="D810" s="9">
        <v>179.14</v>
      </c>
      <c r="E810" s="9">
        <v>11.88</v>
      </c>
      <c r="F810" s="9">
        <v>68.209999999999994</v>
      </c>
      <c r="G810" s="9"/>
    </row>
    <row r="811" spans="1:7" ht="15.75" thickBot="1" x14ac:dyDescent="0.3">
      <c r="A811" s="6"/>
      <c r="B811" s="6"/>
      <c r="C811" s="6"/>
      <c r="D811" s="6"/>
      <c r="E811" s="6"/>
      <c r="F811" s="6"/>
      <c r="G811" s="6"/>
    </row>
    <row r="812" spans="1:7" ht="15.75" thickBot="1" x14ac:dyDescent="0.3">
      <c r="A812" s="7" t="s">
        <v>17978</v>
      </c>
      <c r="B812" s="7" t="s">
        <v>17979</v>
      </c>
      <c r="C812" s="8"/>
      <c r="D812" s="9"/>
      <c r="E812" s="9"/>
      <c r="F812" s="9"/>
      <c r="G812" s="9"/>
    </row>
    <row r="813" spans="1:7" ht="15.75" thickBot="1" x14ac:dyDescent="0.3">
      <c r="A813" s="6"/>
      <c r="B813" s="6"/>
      <c r="C813" s="6"/>
      <c r="D813" s="6"/>
      <c r="E813" s="6"/>
      <c r="F813" s="6"/>
      <c r="G813" s="6"/>
    </row>
    <row r="814" spans="1:7" ht="15.75" thickBot="1" x14ac:dyDescent="0.3">
      <c r="A814" s="7" t="s">
        <v>17980</v>
      </c>
      <c r="B814" s="7" t="s">
        <v>17981</v>
      </c>
      <c r="C814" s="8" t="s">
        <v>23</v>
      </c>
      <c r="D814" s="9">
        <v>262.93</v>
      </c>
      <c r="E814" s="9">
        <v>8.1</v>
      </c>
      <c r="F814" s="9">
        <v>72</v>
      </c>
      <c r="G814" s="9"/>
    </row>
    <row r="815" spans="1:7" ht="15.75" thickBot="1" x14ac:dyDescent="0.3">
      <c r="A815" s="6"/>
      <c r="B815" s="6"/>
      <c r="C815" s="6"/>
      <c r="D815" s="6"/>
      <c r="E815" s="6"/>
      <c r="F815" s="6"/>
      <c r="G815" s="6"/>
    </row>
    <row r="816" spans="1:7" ht="15.75" thickBot="1" x14ac:dyDescent="0.3">
      <c r="A816" s="7" t="s">
        <v>17982</v>
      </c>
      <c r="B816" s="7" t="s">
        <v>17983</v>
      </c>
      <c r="C816" s="8" t="s">
        <v>23</v>
      </c>
      <c r="D816" s="9">
        <v>110.91</v>
      </c>
      <c r="E816" s="9">
        <v>19.2</v>
      </c>
      <c r="F816" s="9">
        <v>60.91</v>
      </c>
      <c r="G816" s="9"/>
    </row>
    <row r="817" spans="1:7" ht="15.75" thickBot="1" x14ac:dyDescent="0.3">
      <c r="A817" s="6"/>
      <c r="B817" s="6"/>
      <c r="C817" s="6"/>
      <c r="D817" s="6"/>
      <c r="E817" s="6"/>
      <c r="F817" s="6"/>
      <c r="G817" s="6"/>
    </row>
    <row r="818" spans="1:7" ht="15.75" thickBot="1" x14ac:dyDescent="0.3">
      <c r="A818" s="7" t="s">
        <v>17984</v>
      </c>
      <c r="B818" s="7" t="s">
        <v>17985</v>
      </c>
      <c r="C818" s="8" t="s">
        <v>23</v>
      </c>
      <c r="D818" s="9">
        <v>50.56</v>
      </c>
      <c r="E818" s="9">
        <v>42.11</v>
      </c>
      <c r="F818" s="9">
        <v>37.97</v>
      </c>
      <c r="G818" s="9"/>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FF00"/>
  </sheetPr>
  <dimension ref="A1:G204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18250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18251</v>
      </c>
      <c r="B12" s="7" t="s">
        <v>18252</v>
      </c>
      <c r="C12" s="8"/>
      <c r="D12" s="9"/>
      <c r="E12" s="9"/>
      <c r="F12" s="9"/>
      <c r="G12" s="9"/>
    </row>
    <row r="13" spans="1:7" ht="15.75" thickBot="1" x14ac:dyDescent="0.3">
      <c r="A13" s="6"/>
      <c r="B13" s="6"/>
      <c r="C13" s="6"/>
      <c r="D13" s="6"/>
      <c r="E13" s="6"/>
      <c r="F13" s="6"/>
      <c r="G13" s="6"/>
    </row>
    <row r="14" spans="1:7" x14ac:dyDescent="0.25">
      <c r="A14" s="23" t="s">
        <v>18253</v>
      </c>
      <c r="B14" s="10" t="s">
        <v>15</v>
      </c>
      <c r="C14" s="26"/>
      <c r="D14" s="29"/>
      <c r="E14" s="29"/>
      <c r="F14" s="29"/>
      <c r="G14" s="29"/>
    </row>
    <row r="15" spans="1:7" ht="24.75" x14ac:dyDescent="0.25">
      <c r="A15" s="24"/>
      <c r="B15" s="11" t="s">
        <v>18254</v>
      </c>
      <c r="C15" s="27"/>
      <c r="D15" s="30"/>
      <c r="E15" s="30"/>
      <c r="F15" s="30"/>
      <c r="G15" s="30"/>
    </row>
    <row r="16" spans="1:7" ht="15.75" thickBot="1" x14ac:dyDescent="0.3">
      <c r="A16" s="25"/>
      <c r="B16" s="12" t="s">
        <v>18255</v>
      </c>
      <c r="C16" s="28"/>
      <c r="D16" s="31"/>
      <c r="E16" s="31"/>
      <c r="F16" s="31"/>
      <c r="G16" s="31"/>
    </row>
    <row r="17" spans="1:7" ht="15.75" thickBot="1" x14ac:dyDescent="0.3">
      <c r="A17" s="6"/>
      <c r="B17" s="6"/>
      <c r="C17" s="6"/>
      <c r="D17" s="6"/>
      <c r="E17" s="6"/>
      <c r="F17" s="6"/>
      <c r="G17" s="6"/>
    </row>
    <row r="18" spans="1:7" ht="15.75" thickBot="1" x14ac:dyDescent="0.3">
      <c r="A18" s="7" t="s">
        <v>18256</v>
      </c>
      <c r="B18" s="7" t="s">
        <v>18257</v>
      </c>
      <c r="C18" s="8"/>
      <c r="D18" s="9"/>
      <c r="E18" s="9"/>
      <c r="F18" s="9"/>
      <c r="G18" s="9"/>
    </row>
    <row r="19" spans="1:7" ht="15.75" thickBot="1" x14ac:dyDescent="0.3">
      <c r="A19" s="6"/>
      <c r="B19" s="6"/>
      <c r="C19" s="6"/>
      <c r="D19" s="6"/>
      <c r="E19" s="6"/>
      <c r="F19" s="6"/>
      <c r="G19" s="6"/>
    </row>
    <row r="20" spans="1:7" ht="15.75" thickBot="1" x14ac:dyDescent="0.3">
      <c r="A20" s="7" t="s">
        <v>18258</v>
      </c>
      <c r="B20" s="7" t="s">
        <v>18259</v>
      </c>
      <c r="C20" s="8"/>
      <c r="D20" s="9"/>
      <c r="E20" s="9"/>
      <c r="F20" s="9"/>
      <c r="G20" s="9"/>
    </row>
    <row r="21" spans="1:7" ht="15.75" thickBot="1" x14ac:dyDescent="0.3">
      <c r="A21" s="6"/>
      <c r="B21" s="6"/>
      <c r="C21" s="6"/>
      <c r="D21" s="6"/>
      <c r="E21" s="6"/>
      <c r="F21" s="6"/>
      <c r="G21" s="6"/>
    </row>
    <row r="22" spans="1:7" ht="15.75" thickBot="1" x14ac:dyDescent="0.3">
      <c r="A22" s="7" t="s">
        <v>18260</v>
      </c>
      <c r="B22" s="7" t="s">
        <v>18261</v>
      </c>
      <c r="C22" s="8" t="s">
        <v>114</v>
      </c>
      <c r="D22" s="9">
        <v>2.83</v>
      </c>
      <c r="E22" s="9">
        <v>75.27</v>
      </c>
      <c r="F22" s="9">
        <v>4.59</v>
      </c>
      <c r="G22" s="9"/>
    </row>
    <row r="23" spans="1:7" ht="15.75" thickBot="1" x14ac:dyDescent="0.3">
      <c r="A23" s="6"/>
      <c r="B23" s="6"/>
      <c r="C23" s="6"/>
      <c r="D23" s="6"/>
      <c r="E23" s="6"/>
      <c r="F23" s="6"/>
      <c r="G23" s="6"/>
    </row>
    <row r="24" spans="1:7" ht="15.75" thickBot="1" x14ac:dyDescent="0.3">
      <c r="A24" s="7" t="s">
        <v>18262</v>
      </c>
      <c r="B24" s="7" t="s">
        <v>18263</v>
      </c>
      <c r="C24" s="8" t="s">
        <v>114</v>
      </c>
      <c r="D24" s="9">
        <v>2.89</v>
      </c>
      <c r="E24" s="9">
        <v>73.7</v>
      </c>
      <c r="F24" s="9">
        <v>6.57</v>
      </c>
      <c r="G24" s="9"/>
    </row>
    <row r="25" spans="1:7" ht="15.75" thickBot="1" x14ac:dyDescent="0.3">
      <c r="A25" s="6"/>
      <c r="B25" s="6"/>
      <c r="C25" s="6"/>
      <c r="D25" s="6"/>
      <c r="E25" s="6"/>
      <c r="F25" s="6"/>
      <c r="G25" s="6"/>
    </row>
    <row r="26" spans="1:7" ht="15.75" thickBot="1" x14ac:dyDescent="0.3">
      <c r="A26" s="7" t="s">
        <v>18264</v>
      </c>
      <c r="B26" s="7" t="s">
        <v>18265</v>
      </c>
      <c r="C26" s="8" t="s">
        <v>114</v>
      </c>
      <c r="D26" s="9">
        <v>3.32</v>
      </c>
      <c r="E26" s="9">
        <v>64.16</v>
      </c>
      <c r="F26" s="9">
        <v>15.96</v>
      </c>
      <c r="G26" s="9"/>
    </row>
    <row r="27" spans="1:7" ht="15.75" thickBot="1" x14ac:dyDescent="0.3">
      <c r="A27" s="6"/>
      <c r="B27" s="6"/>
      <c r="C27" s="6"/>
      <c r="D27" s="6"/>
      <c r="E27" s="6"/>
      <c r="F27" s="6"/>
      <c r="G27" s="6"/>
    </row>
    <row r="28" spans="1:7" ht="15.75" thickBot="1" x14ac:dyDescent="0.3">
      <c r="A28" s="7" t="s">
        <v>18266</v>
      </c>
      <c r="B28" s="7" t="s">
        <v>18267</v>
      </c>
      <c r="C28" s="8" t="s">
        <v>114</v>
      </c>
      <c r="D28" s="9">
        <v>4.74</v>
      </c>
      <c r="E28" s="9">
        <v>44.94</v>
      </c>
      <c r="F28" s="9">
        <v>35.229999999999997</v>
      </c>
      <c r="G28" s="9"/>
    </row>
    <row r="29" spans="1:7" ht="15.75" thickBot="1" x14ac:dyDescent="0.3">
      <c r="A29" s="6"/>
      <c r="B29" s="6"/>
      <c r="C29" s="6"/>
      <c r="D29" s="6"/>
      <c r="E29" s="6"/>
      <c r="F29" s="6"/>
      <c r="G29" s="6"/>
    </row>
    <row r="30" spans="1:7" ht="15.75" thickBot="1" x14ac:dyDescent="0.3">
      <c r="A30" s="7" t="s">
        <v>18268</v>
      </c>
      <c r="B30" s="7" t="s">
        <v>18269</v>
      </c>
      <c r="C30" s="8" t="s">
        <v>114</v>
      </c>
      <c r="D30" s="9">
        <v>5.59</v>
      </c>
      <c r="E30" s="9">
        <v>38.1</v>
      </c>
      <c r="F30" s="9">
        <v>42.04</v>
      </c>
      <c r="G30" s="9"/>
    </row>
    <row r="31" spans="1:7" ht="15.75" thickBot="1" x14ac:dyDescent="0.3">
      <c r="A31" s="6"/>
      <c r="B31" s="6"/>
      <c r="C31" s="6"/>
      <c r="D31" s="6"/>
      <c r="E31" s="6"/>
      <c r="F31" s="6"/>
      <c r="G31" s="6"/>
    </row>
    <row r="32" spans="1:7" ht="15.75" thickBot="1" x14ac:dyDescent="0.3">
      <c r="A32" s="7" t="s">
        <v>18270</v>
      </c>
      <c r="B32" s="7" t="s">
        <v>18271</v>
      </c>
      <c r="C32" s="8" t="s">
        <v>114</v>
      </c>
      <c r="D32" s="9">
        <v>6.75</v>
      </c>
      <c r="E32" s="9">
        <v>31.56</v>
      </c>
      <c r="F32" s="9">
        <v>48.59</v>
      </c>
      <c r="G32" s="9"/>
    </row>
    <row r="33" spans="1:7" ht="15.75" thickBot="1" x14ac:dyDescent="0.3">
      <c r="A33" s="6"/>
      <c r="B33" s="6"/>
      <c r="C33" s="6"/>
      <c r="D33" s="6"/>
      <c r="E33" s="6"/>
      <c r="F33" s="6"/>
      <c r="G33" s="6"/>
    </row>
    <row r="34" spans="1:7" ht="15.75" thickBot="1" x14ac:dyDescent="0.3">
      <c r="A34" s="7" t="s">
        <v>18272</v>
      </c>
      <c r="B34" s="7" t="s">
        <v>18273</v>
      </c>
      <c r="C34" s="8" t="s">
        <v>114</v>
      </c>
      <c r="D34" s="9">
        <v>9.98</v>
      </c>
      <c r="E34" s="9">
        <v>21.34</v>
      </c>
      <c r="F34" s="9">
        <v>58.72</v>
      </c>
      <c r="G34" s="9"/>
    </row>
    <row r="35" spans="1:7" ht="15.75" thickBot="1" x14ac:dyDescent="0.3">
      <c r="A35" s="6"/>
      <c r="B35" s="6"/>
      <c r="C35" s="6"/>
      <c r="D35" s="6"/>
      <c r="E35" s="6"/>
      <c r="F35" s="6"/>
      <c r="G35" s="6"/>
    </row>
    <row r="36" spans="1:7" ht="15.75" thickBot="1" x14ac:dyDescent="0.3">
      <c r="A36" s="7" t="s">
        <v>18274</v>
      </c>
      <c r="B36" s="7" t="s">
        <v>18275</v>
      </c>
      <c r="C36" s="8"/>
      <c r="D36" s="9"/>
      <c r="E36" s="9"/>
      <c r="F36" s="9"/>
      <c r="G36" s="9"/>
    </row>
    <row r="37" spans="1:7" ht="15.75" thickBot="1" x14ac:dyDescent="0.3">
      <c r="A37" s="6"/>
      <c r="B37" s="6"/>
      <c r="C37" s="6"/>
      <c r="D37" s="6"/>
      <c r="E37" s="6"/>
      <c r="F37" s="6"/>
      <c r="G37" s="6"/>
    </row>
    <row r="38" spans="1:7" ht="15.75" thickBot="1" x14ac:dyDescent="0.3">
      <c r="A38" s="7" t="s">
        <v>18276</v>
      </c>
      <c r="B38" s="7" t="s">
        <v>18261</v>
      </c>
      <c r="C38" s="8" t="s">
        <v>114</v>
      </c>
      <c r="D38" s="9">
        <v>5.68</v>
      </c>
      <c r="E38" s="9">
        <v>74.819999999999993</v>
      </c>
      <c r="F38" s="9">
        <v>5.28</v>
      </c>
      <c r="G38" s="9"/>
    </row>
    <row r="39" spans="1:7" ht="15.75" thickBot="1" x14ac:dyDescent="0.3">
      <c r="A39" s="6"/>
      <c r="B39" s="6"/>
      <c r="C39" s="6"/>
      <c r="D39" s="6"/>
      <c r="E39" s="6"/>
      <c r="F39" s="6"/>
      <c r="G39" s="6"/>
    </row>
    <row r="40" spans="1:7" ht="15.75" thickBot="1" x14ac:dyDescent="0.3">
      <c r="A40" s="7" t="s">
        <v>18277</v>
      </c>
      <c r="B40" s="7" t="s">
        <v>18263</v>
      </c>
      <c r="C40" s="8" t="s">
        <v>114</v>
      </c>
      <c r="D40" s="9">
        <v>6.08</v>
      </c>
      <c r="E40" s="9">
        <v>69.900000000000006</v>
      </c>
      <c r="F40" s="9">
        <v>10.199999999999999</v>
      </c>
      <c r="G40" s="9"/>
    </row>
    <row r="41" spans="1:7" ht="15.75" thickBot="1" x14ac:dyDescent="0.3">
      <c r="A41" s="6"/>
      <c r="B41" s="6"/>
      <c r="C41" s="6"/>
      <c r="D41" s="6"/>
      <c r="E41" s="6"/>
      <c r="F41" s="6"/>
      <c r="G41" s="6"/>
    </row>
    <row r="42" spans="1:7" ht="15.75" thickBot="1" x14ac:dyDescent="0.3">
      <c r="A42" s="7" t="s">
        <v>18278</v>
      </c>
      <c r="B42" s="7" t="s">
        <v>18265</v>
      </c>
      <c r="C42" s="8" t="s">
        <v>114</v>
      </c>
      <c r="D42" s="9">
        <v>9.06</v>
      </c>
      <c r="E42" s="9">
        <v>70.53</v>
      </c>
      <c r="F42" s="9">
        <v>9.6</v>
      </c>
      <c r="G42" s="9"/>
    </row>
    <row r="43" spans="1:7" ht="15.75" thickBot="1" x14ac:dyDescent="0.3">
      <c r="A43" s="6"/>
      <c r="B43" s="6"/>
      <c r="C43" s="6"/>
      <c r="D43" s="6"/>
      <c r="E43" s="6"/>
      <c r="F43" s="6"/>
      <c r="G43" s="6"/>
    </row>
    <row r="44" spans="1:7" ht="15.75" thickBot="1" x14ac:dyDescent="0.3">
      <c r="A44" s="7" t="s">
        <v>18279</v>
      </c>
      <c r="B44" s="7" t="s">
        <v>18267</v>
      </c>
      <c r="C44" s="8" t="s">
        <v>114</v>
      </c>
      <c r="D44" s="9">
        <v>10.63</v>
      </c>
      <c r="E44" s="9">
        <v>60.11</v>
      </c>
      <c r="F44" s="9">
        <v>19.940000000000001</v>
      </c>
      <c r="G44" s="9"/>
    </row>
    <row r="45" spans="1:7" ht="15.75" thickBot="1" x14ac:dyDescent="0.3">
      <c r="A45" s="6"/>
      <c r="B45" s="6"/>
      <c r="C45" s="6"/>
      <c r="D45" s="6"/>
      <c r="E45" s="6"/>
      <c r="F45" s="6"/>
      <c r="G45" s="6"/>
    </row>
    <row r="46" spans="1:7" ht="15.75" thickBot="1" x14ac:dyDescent="0.3">
      <c r="A46" s="7" t="s">
        <v>18280</v>
      </c>
      <c r="B46" s="7" t="s">
        <v>18269</v>
      </c>
      <c r="C46" s="8" t="s">
        <v>114</v>
      </c>
      <c r="D46" s="9">
        <v>13.2</v>
      </c>
      <c r="E46" s="9">
        <v>48.41</v>
      </c>
      <c r="F46" s="9">
        <v>31.67</v>
      </c>
      <c r="G46" s="9"/>
    </row>
    <row r="47" spans="1:7" ht="15.75" thickBot="1" x14ac:dyDescent="0.3">
      <c r="A47" s="6"/>
      <c r="B47" s="6"/>
      <c r="C47" s="6"/>
      <c r="D47" s="6"/>
      <c r="E47" s="6"/>
      <c r="F47" s="6"/>
      <c r="G47" s="6"/>
    </row>
    <row r="48" spans="1:7" ht="15.75" thickBot="1" x14ac:dyDescent="0.3">
      <c r="A48" s="7" t="s">
        <v>18281</v>
      </c>
      <c r="B48" s="7" t="s">
        <v>18271</v>
      </c>
      <c r="C48" s="8" t="s">
        <v>114</v>
      </c>
      <c r="D48" s="9">
        <v>21.75</v>
      </c>
      <c r="E48" s="9">
        <v>39.17</v>
      </c>
      <c r="F48" s="9">
        <v>40.92</v>
      </c>
      <c r="G48" s="9"/>
    </row>
    <row r="49" spans="1:7" ht="15.75" thickBot="1" x14ac:dyDescent="0.3">
      <c r="A49" s="6"/>
      <c r="B49" s="6"/>
      <c r="C49" s="6"/>
      <c r="D49" s="6"/>
      <c r="E49" s="6"/>
      <c r="F49" s="6"/>
      <c r="G49" s="6"/>
    </row>
    <row r="50" spans="1:7" ht="15.75" thickBot="1" x14ac:dyDescent="0.3">
      <c r="A50" s="7" t="s">
        <v>18282</v>
      </c>
      <c r="B50" s="7" t="s">
        <v>18273</v>
      </c>
      <c r="C50" s="8" t="s">
        <v>114</v>
      </c>
      <c r="D50" s="9">
        <v>45.61</v>
      </c>
      <c r="E50" s="9">
        <v>18.68</v>
      </c>
      <c r="F50" s="9">
        <v>61.41</v>
      </c>
      <c r="G50" s="9"/>
    </row>
    <row r="51" spans="1:7" ht="15.75" thickBot="1" x14ac:dyDescent="0.3">
      <c r="A51" s="6"/>
      <c r="B51" s="6"/>
      <c r="C51" s="6"/>
      <c r="D51" s="6"/>
      <c r="E51" s="6"/>
      <c r="F51" s="6"/>
      <c r="G51" s="6"/>
    </row>
    <row r="52" spans="1:7" ht="15.75" thickBot="1" x14ac:dyDescent="0.3">
      <c r="A52" s="7" t="s">
        <v>18283</v>
      </c>
      <c r="B52" s="7" t="s">
        <v>18284</v>
      </c>
      <c r="C52" s="8"/>
      <c r="D52" s="9"/>
      <c r="E52" s="9"/>
      <c r="F52" s="9"/>
      <c r="G52" s="9"/>
    </row>
    <row r="53" spans="1:7" ht="15.75" thickBot="1" x14ac:dyDescent="0.3">
      <c r="A53" s="6"/>
      <c r="B53" s="6"/>
      <c r="C53" s="6"/>
      <c r="D53" s="6"/>
      <c r="E53" s="6"/>
      <c r="F53" s="6"/>
      <c r="G53" s="6"/>
    </row>
    <row r="54" spans="1:7" ht="15.75" thickBot="1" x14ac:dyDescent="0.3">
      <c r="A54" s="7" t="s">
        <v>18285</v>
      </c>
      <c r="B54" s="7" t="s">
        <v>18269</v>
      </c>
      <c r="C54" s="8" t="s">
        <v>114</v>
      </c>
      <c r="D54" s="9">
        <v>6.22</v>
      </c>
      <c r="E54" s="9">
        <v>68.33</v>
      </c>
      <c r="F54" s="9">
        <v>11.74</v>
      </c>
      <c r="G54" s="9"/>
    </row>
    <row r="55" spans="1:7" ht="15.75" thickBot="1" x14ac:dyDescent="0.3">
      <c r="A55" s="6"/>
      <c r="B55" s="6"/>
      <c r="C55" s="6"/>
      <c r="D55" s="6"/>
      <c r="E55" s="6"/>
      <c r="F55" s="6"/>
      <c r="G55" s="6"/>
    </row>
    <row r="56" spans="1:7" ht="15.75" thickBot="1" x14ac:dyDescent="0.3">
      <c r="A56" s="7" t="s">
        <v>18286</v>
      </c>
      <c r="B56" s="7" t="s">
        <v>18271</v>
      </c>
      <c r="C56" s="8" t="s">
        <v>114</v>
      </c>
      <c r="D56" s="9">
        <v>6.33</v>
      </c>
      <c r="E56" s="9">
        <v>67.14</v>
      </c>
      <c r="F56" s="9">
        <v>12.95</v>
      </c>
      <c r="G56" s="9"/>
    </row>
    <row r="57" spans="1:7" ht="15.75" thickBot="1" x14ac:dyDescent="0.3">
      <c r="A57" s="6"/>
      <c r="B57" s="6"/>
      <c r="C57" s="6"/>
      <c r="D57" s="6"/>
      <c r="E57" s="6"/>
      <c r="F57" s="6"/>
      <c r="G57" s="6"/>
    </row>
    <row r="58" spans="1:7" ht="15.75" thickBot="1" x14ac:dyDescent="0.3">
      <c r="A58" s="7" t="s">
        <v>18287</v>
      </c>
      <c r="B58" s="7" t="s">
        <v>18273</v>
      </c>
      <c r="C58" s="8" t="s">
        <v>114</v>
      </c>
      <c r="D58" s="9">
        <v>6.56</v>
      </c>
      <c r="E58" s="9">
        <v>64.790000000000006</v>
      </c>
      <c r="F58" s="9">
        <v>15.24</v>
      </c>
      <c r="G58" s="9"/>
    </row>
    <row r="59" spans="1:7" ht="15.75" thickBot="1" x14ac:dyDescent="0.3">
      <c r="A59" s="6"/>
      <c r="B59" s="6"/>
      <c r="C59" s="6"/>
      <c r="D59" s="6"/>
      <c r="E59" s="6"/>
      <c r="F59" s="6"/>
      <c r="G59" s="6"/>
    </row>
    <row r="60" spans="1:7" ht="15.75" thickBot="1" x14ac:dyDescent="0.3">
      <c r="A60" s="7" t="s">
        <v>18288</v>
      </c>
      <c r="B60" s="7" t="s">
        <v>18289</v>
      </c>
      <c r="C60" s="8" t="s">
        <v>114</v>
      </c>
      <c r="D60" s="9">
        <v>6.96</v>
      </c>
      <c r="E60" s="9">
        <v>61.06</v>
      </c>
      <c r="F60" s="9">
        <v>19.11</v>
      </c>
      <c r="G60" s="9"/>
    </row>
    <row r="61" spans="1:7" ht="15.75" thickBot="1" x14ac:dyDescent="0.3">
      <c r="A61" s="6"/>
      <c r="B61" s="6"/>
      <c r="C61" s="6"/>
      <c r="D61" s="6"/>
      <c r="E61" s="6"/>
      <c r="F61" s="6"/>
      <c r="G61" s="6"/>
    </row>
    <row r="62" spans="1:7" ht="15.75" thickBot="1" x14ac:dyDescent="0.3">
      <c r="A62" s="7" t="s">
        <v>18290</v>
      </c>
      <c r="B62" s="7" t="s">
        <v>18291</v>
      </c>
      <c r="C62" s="8" t="s">
        <v>114</v>
      </c>
      <c r="D62" s="9">
        <v>7.29</v>
      </c>
      <c r="E62" s="9">
        <v>58.3</v>
      </c>
      <c r="F62" s="9">
        <v>21.81</v>
      </c>
      <c r="G62" s="9"/>
    </row>
    <row r="63" spans="1:7" ht="15.75" thickBot="1" x14ac:dyDescent="0.3">
      <c r="A63" s="6"/>
      <c r="B63" s="6"/>
      <c r="C63" s="6"/>
      <c r="D63" s="6"/>
      <c r="E63" s="6"/>
      <c r="F63" s="6"/>
      <c r="G63" s="6"/>
    </row>
    <row r="64" spans="1:7" ht="15.75" thickBot="1" x14ac:dyDescent="0.3">
      <c r="A64" s="7" t="s">
        <v>18292</v>
      </c>
      <c r="B64" s="7" t="s">
        <v>18293</v>
      </c>
      <c r="C64" s="8" t="s">
        <v>114</v>
      </c>
      <c r="D64" s="9">
        <v>7.93</v>
      </c>
      <c r="E64" s="9">
        <v>53.59</v>
      </c>
      <c r="F64" s="9">
        <v>26.48</v>
      </c>
      <c r="G64" s="9"/>
    </row>
    <row r="65" spans="1:7" ht="15.75" thickBot="1" x14ac:dyDescent="0.3">
      <c r="A65" s="6"/>
      <c r="B65" s="6"/>
      <c r="C65" s="6"/>
      <c r="D65" s="6"/>
      <c r="E65" s="6"/>
      <c r="F65" s="6"/>
      <c r="G65" s="6"/>
    </row>
    <row r="66" spans="1:7" ht="15.75" thickBot="1" x14ac:dyDescent="0.3">
      <c r="A66" s="7" t="s">
        <v>18294</v>
      </c>
      <c r="B66" s="7" t="s">
        <v>18295</v>
      </c>
      <c r="C66" s="8" t="s">
        <v>114</v>
      </c>
      <c r="D66" s="9">
        <v>8.5299999999999994</v>
      </c>
      <c r="E66" s="9">
        <v>49.82</v>
      </c>
      <c r="F66" s="9">
        <v>30.25</v>
      </c>
      <c r="G66" s="9"/>
    </row>
    <row r="67" spans="1:7" ht="15.75" thickBot="1" x14ac:dyDescent="0.3">
      <c r="A67" s="6"/>
      <c r="B67" s="6"/>
      <c r="C67" s="6"/>
      <c r="D67" s="6"/>
      <c r="E67" s="6"/>
      <c r="F67" s="6"/>
      <c r="G67" s="6"/>
    </row>
    <row r="68" spans="1:7" ht="15.75" thickBot="1" x14ac:dyDescent="0.3">
      <c r="A68" s="7" t="s">
        <v>18296</v>
      </c>
      <c r="B68" s="7" t="s">
        <v>18297</v>
      </c>
      <c r="C68" s="8" t="s">
        <v>114</v>
      </c>
      <c r="D68" s="9">
        <v>10.27</v>
      </c>
      <c r="E68" s="9">
        <v>41.38</v>
      </c>
      <c r="F68" s="9">
        <v>38.75</v>
      </c>
      <c r="G68" s="9"/>
    </row>
    <row r="69" spans="1:7" ht="15.75" thickBot="1" x14ac:dyDescent="0.3">
      <c r="A69" s="6"/>
      <c r="B69" s="6"/>
      <c r="C69" s="6"/>
      <c r="D69" s="6"/>
      <c r="E69" s="6"/>
      <c r="F69" s="6"/>
      <c r="G69" s="6"/>
    </row>
    <row r="70" spans="1:7" ht="15.75" thickBot="1" x14ac:dyDescent="0.3">
      <c r="A70" s="7" t="s">
        <v>18298</v>
      </c>
      <c r="B70" s="7" t="s">
        <v>18299</v>
      </c>
      <c r="C70" s="8" t="s">
        <v>114</v>
      </c>
      <c r="D70" s="9">
        <v>11.51</v>
      </c>
      <c r="E70" s="9">
        <v>36.92</v>
      </c>
      <c r="F70" s="9">
        <v>43.18</v>
      </c>
      <c r="G70" s="9"/>
    </row>
    <row r="71" spans="1:7" ht="15.75" thickBot="1" x14ac:dyDescent="0.3">
      <c r="A71" s="6"/>
      <c r="B71" s="6"/>
      <c r="C71" s="6"/>
      <c r="D71" s="6"/>
      <c r="E71" s="6"/>
      <c r="F71" s="6"/>
      <c r="G71" s="6"/>
    </row>
    <row r="72" spans="1:7" ht="15.75" thickBot="1" x14ac:dyDescent="0.3">
      <c r="A72" s="7" t="s">
        <v>18300</v>
      </c>
      <c r="B72" s="7" t="s">
        <v>18301</v>
      </c>
      <c r="C72" s="8" t="s">
        <v>114</v>
      </c>
      <c r="D72" s="9">
        <v>14.78</v>
      </c>
      <c r="E72" s="9">
        <v>28.76</v>
      </c>
      <c r="F72" s="9">
        <v>51.35</v>
      </c>
      <c r="G72" s="9"/>
    </row>
    <row r="73" spans="1:7" ht="15.75" thickBot="1" x14ac:dyDescent="0.3">
      <c r="A73" s="6"/>
      <c r="B73" s="6"/>
      <c r="C73" s="6"/>
      <c r="D73" s="6"/>
      <c r="E73" s="6"/>
      <c r="F73" s="6"/>
      <c r="G73" s="6"/>
    </row>
    <row r="74" spans="1:7" ht="15.75" thickBot="1" x14ac:dyDescent="0.3">
      <c r="A74" s="7" t="s">
        <v>18302</v>
      </c>
      <c r="B74" s="7" t="s">
        <v>18303</v>
      </c>
      <c r="C74" s="8"/>
      <c r="D74" s="9"/>
      <c r="E74" s="9"/>
      <c r="F74" s="9"/>
      <c r="G74" s="9"/>
    </row>
    <row r="75" spans="1:7" ht="15.75" thickBot="1" x14ac:dyDescent="0.3">
      <c r="A75" s="6"/>
      <c r="B75" s="6"/>
      <c r="C75" s="6"/>
      <c r="D75" s="6"/>
      <c r="E75" s="6"/>
      <c r="F75" s="6"/>
      <c r="G75" s="6"/>
    </row>
    <row r="76" spans="1:7" ht="15.75" thickBot="1" x14ac:dyDescent="0.3">
      <c r="A76" s="7" t="s">
        <v>18304</v>
      </c>
      <c r="B76" s="7" t="s">
        <v>18261</v>
      </c>
      <c r="C76" s="8" t="s">
        <v>114</v>
      </c>
      <c r="D76" s="9">
        <v>8.91</v>
      </c>
      <c r="E76" s="9">
        <v>71.72</v>
      </c>
      <c r="F76" s="9">
        <v>8.42</v>
      </c>
      <c r="G76" s="9"/>
    </row>
    <row r="77" spans="1:7" ht="15.75" thickBot="1" x14ac:dyDescent="0.3">
      <c r="A77" s="6"/>
      <c r="B77" s="6"/>
      <c r="C77" s="6"/>
      <c r="D77" s="6"/>
      <c r="E77" s="6"/>
      <c r="F77" s="6"/>
      <c r="G77" s="6"/>
    </row>
    <row r="78" spans="1:7" ht="15.75" thickBot="1" x14ac:dyDescent="0.3">
      <c r="A78" s="7" t="s">
        <v>18305</v>
      </c>
      <c r="B78" s="7" t="s">
        <v>18263</v>
      </c>
      <c r="C78" s="8" t="s">
        <v>114</v>
      </c>
      <c r="D78" s="9">
        <v>9.16</v>
      </c>
      <c r="E78" s="9">
        <v>69.760000000000005</v>
      </c>
      <c r="F78" s="9">
        <v>10.37</v>
      </c>
      <c r="G78" s="9"/>
    </row>
    <row r="79" spans="1:7" ht="15.75" thickBot="1" x14ac:dyDescent="0.3">
      <c r="A79" s="6"/>
      <c r="B79" s="6"/>
      <c r="C79" s="6"/>
      <c r="D79" s="6"/>
      <c r="E79" s="6"/>
      <c r="F79" s="6"/>
      <c r="G79" s="6"/>
    </row>
    <row r="80" spans="1:7" ht="15.75" thickBot="1" x14ac:dyDescent="0.3">
      <c r="A80" s="7" t="s">
        <v>18306</v>
      </c>
      <c r="B80" s="7" t="s">
        <v>18265</v>
      </c>
      <c r="C80" s="8" t="s">
        <v>114</v>
      </c>
      <c r="D80" s="9">
        <v>9.8000000000000007</v>
      </c>
      <c r="E80" s="9">
        <v>65.2</v>
      </c>
      <c r="F80" s="9">
        <v>14.9</v>
      </c>
      <c r="G80" s="9"/>
    </row>
    <row r="81" spans="1:7" ht="15.75" thickBot="1" x14ac:dyDescent="0.3">
      <c r="A81" s="6"/>
      <c r="B81" s="6"/>
      <c r="C81" s="6"/>
      <c r="D81" s="6"/>
      <c r="E81" s="6"/>
      <c r="F81" s="6"/>
      <c r="G81" s="6"/>
    </row>
    <row r="82" spans="1:7" ht="15.75" thickBot="1" x14ac:dyDescent="0.3">
      <c r="A82" s="7" t="s">
        <v>18307</v>
      </c>
      <c r="B82" s="7" t="s">
        <v>18267</v>
      </c>
      <c r="C82" s="8" t="s">
        <v>114</v>
      </c>
      <c r="D82" s="9">
        <v>12.95</v>
      </c>
      <c r="E82" s="9">
        <v>65.790000000000006</v>
      </c>
      <c r="F82" s="9">
        <v>14.29</v>
      </c>
      <c r="G82" s="9"/>
    </row>
    <row r="83" spans="1:7" ht="15.75" thickBot="1" x14ac:dyDescent="0.3">
      <c r="A83" s="6"/>
      <c r="B83" s="6"/>
      <c r="C83" s="6"/>
      <c r="D83" s="6"/>
      <c r="E83" s="6"/>
      <c r="F83" s="6"/>
      <c r="G83" s="6"/>
    </row>
    <row r="84" spans="1:7" ht="15.75" thickBot="1" x14ac:dyDescent="0.3">
      <c r="A84" s="7" t="s">
        <v>18308</v>
      </c>
      <c r="B84" s="7" t="s">
        <v>18269</v>
      </c>
      <c r="C84" s="8" t="s">
        <v>114</v>
      </c>
      <c r="D84" s="9">
        <v>13.66</v>
      </c>
      <c r="E84" s="9">
        <v>62.37</v>
      </c>
      <c r="F84" s="9">
        <v>17.72</v>
      </c>
      <c r="G84" s="9"/>
    </row>
    <row r="85" spans="1:7" ht="15.75" thickBot="1" x14ac:dyDescent="0.3">
      <c r="A85" s="6"/>
      <c r="B85" s="6"/>
      <c r="C85" s="6"/>
      <c r="D85" s="6"/>
      <c r="E85" s="6"/>
      <c r="F85" s="6"/>
      <c r="G85" s="6"/>
    </row>
    <row r="86" spans="1:7" ht="15.75" thickBot="1" x14ac:dyDescent="0.3">
      <c r="A86" s="7" t="s">
        <v>18309</v>
      </c>
      <c r="B86" s="7" t="s">
        <v>18271</v>
      </c>
      <c r="C86" s="8" t="s">
        <v>114</v>
      </c>
      <c r="D86" s="9">
        <v>14.45</v>
      </c>
      <c r="E86" s="9">
        <v>58.96</v>
      </c>
      <c r="F86" s="9">
        <v>21.18</v>
      </c>
      <c r="G86" s="9"/>
    </row>
    <row r="87" spans="1:7" ht="15.75" thickBot="1" x14ac:dyDescent="0.3">
      <c r="A87" s="6"/>
      <c r="B87" s="6"/>
      <c r="C87" s="6"/>
      <c r="D87" s="6"/>
      <c r="E87" s="6"/>
      <c r="F87" s="6"/>
      <c r="G87" s="6"/>
    </row>
    <row r="88" spans="1:7" ht="15.75" thickBot="1" x14ac:dyDescent="0.3">
      <c r="A88" s="7" t="s">
        <v>18310</v>
      </c>
      <c r="B88" s="7" t="s">
        <v>18273</v>
      </c>
      <c r="C88" s="8" t="s">
        <v>114</v>
      </c>
      <c r="D88" s="9">
        <v>21.27</v>
      </c>
      <c r="E88" s="9">
        <v>50.02</v>
      </c>
      <c r="F88" s="9">
        <v>30.09</v>
      </c>
      <c r="G88" s="9"/>
    </row>
    <row r="89" spans="1:7" ht="15.75" thickBot="1" x14ac:dyDescent="0.3">
      <c r="A89" s="6"/>
      <c r="B89" s="6"/>
      <c r="C89" s="6"/>
      <c r="D89" s="6"/>
      <c r="E89" s="6"/>
      <c r="F89" s="6"/>
      <c r="G89" s="6"/>
    </row>
    <row r="90" spans="1:7" ht="15.75" thickBot="1" x14ac:dyDescent="0.3">
      <c r="A90" s="7" t="s">
        <v>18311</v>
      </c>
      <c r="B90" s="7" t="s">
        <v>18312</v>
      </c>
      <c r="C90" s="8"/>
      <c r="D90" s="9"/>
      <c r="E90" s="9"/>
      <c r="F90" s="9"/>
      <c r="G90" s="9"/>
    </row>
    <row r="91" spans="1:7" ht="15.75" thickBot="1" x14ac:dyDescent="0.3">
      <c r="A91" s="6"/>
      <c r="B91" s="6"/>
      <c r="C91" s="6"/>
      <c r="D91" s="6"/>
      <c r="E91" s="6"/>
      <c r="F91" s="6"/>
      <c r="G91" s="6"/>
    </row>
    <row r="92" spans="1:7" ht="15.75" thickBot="1" x14ac:dyDescent="0.3">
      <c r="A92" s="7" t="s">
        <v>18313</v>
      </c>
      <c r="B92" s="7" t="s">
        <v>18314</v>
      </c>
      <c r="C92" s="8" t="s">
        <v>114</v>
      </c>
      <c r="D92" s="9">
        <v>9.83</v>
      </c>
      <c r="E92" s="9">
        <v>65.010000000000005</v>
      </c>
      <c r="F92" s="9">
        <v>15.16</v>
      </c>
      <c r="G92" s="9"/>
    </row>
    <row r="93" spans="1:7" ht="15.75" thickBot="1" x14ac:dyDescent="0.3">
      <c r="A93" s="6"/>
      <c r="B93" s="6"/>
      <c r="C93" s="6"/>
      <c r="D93" s="6"/>
      <c r="E93" s="6"/>
      <c r="F93" s="6"/>
      <c r="G93" s="6"/>
    </row>
    <row r="94" spans="1:7" ht="15.75" thickBot="1" x14ac:dyDescent="0.3">
      <c r="A94" s="7" t="s">
        <v>18315</v>
      </c>
      <c r="B94" s="7" t="s">
        <v>18316</v>
      </c>
      <c r="C94" s="8" t="s">
        <v>114</v>
      </c>
      <c r="D94" s="9">
        <v>9.9600000000000009</v>
      </c>
      <c r="E94" s="9">
        <v>64.16</v>
      </c>
      <c r="F94" s="9">
        <v>15.86</v>
      </c>
      <c r="G94" s="9"/>
    </row>
    <row r="95" spans="1:7" ht="15.75" thickBot="1" x14ac:dyDescent="0.3">
      <c r="A95" s="6"/>
      <c r="B95" s="6"/>
      <c r="C95" s="6"/>
      <c r="D95" s="6"/>
      <c r="E95" s="6"/>
      <c r="F95" s="6"/>
      <c r="G95" s="6"/>
    </row>
    <row r="96" spans="1:7" ht="15.75" thickBot="1" x14ac:dyDescent="0.3">
      <c r="A96" s="7" t="s">
        <v>18317</v>
      </c>
      <c r="B96" s="7" t="s">
        <v>18318</v>
      </c>
      <c r="C96" s="8" t="s">
        <v>114</v>
      </c>
      <c r="D96" s="9">
        <v>9.9700000000000006</v>
      </c>
      <c r="E96" s="9">
        <v>64.09</v>
      </c>
      <c r="F96" s="9">
        <v>15.95</v>
      </c>
      <c r="G96" s="9"/>
    </row>
    <row r="97" spans="1:7" ht="15.75" thickBot="1" x14ac:dyDescent="0.3">
      <c r="A97" s="6"/>
      <c r="B97" s="6"/>
      <c r="C97" s="6"/>
      <c r="D97" s="6"/>
      <c r="E97" s="6"/>
      <c r="F97" s="6"/>
      <c r="G97" s="6"/>
    </row>
    <row r="98" spans="1:7" ht="15.75" thickBot="1" x14ac:dyDescent="0.3">
      <c r="A98" s="7" t="s">
        <v>18319</v>
      </c>
      <c r="B98" s="7" t="s">
        <v>18320</v>
      </c>
      <c r="C98" s="8" t="s">
        <v>114</v>
      </c>
      <c r="D98" s="9">
        <v>10.15</v>
      </c>
      <c r="E98" s="9">
        <v>62.96</v>
      </c>
      <c r="F98" s="9">
        <v>17.14</v>
      </c>
      <c r="G98" s="9"/>
    </row>
    <row r="99" spans="1:7" ht="15.75" thickBot="1" x14ac:dyDescent="0.3">
      <c r="A99" s="6"/>
      <c r="B99" s="6"/>
      <c r="C99" s="6"/>
      <c r="D99" s="6"/>
      <c r="E99" s="6"/>
      <c r="F99" s="6"/>
      <c r="G99" s="6"/>
    </row>
    <row r="100" spans="1:7" ht="15.75" thickBot="1" x14ac:dyDescent="0.3">
      <c r="A100" s="7" t="s">
        <v>18321</v>
      </c>
      <c r="B100" s="7" t="s">
        <v>18261</v>
      </c>
      <c r="C100" s="8" t="s">
        <v>114</v>
      </c>
      <c r="D100" s="9">
        <v>10.33</v>
      </c>
      <c r="E100" s="9">
        <v>61.86</v>
      </c>
      <c r="F100" s="9">
        <v>18.2</v>
      </c>
      <c r="G100" s="9"/>
    </row>
    <row r="101" spans="1:7" ht="15.75" thickBot="1" x14ac:dyDescent="0.3">
      <c r="A101" s="6"/>
      <c r="B101" s="6"/>
      <c r="C101" s="6"/>
      <c r="D101" s="6"/>
      <c r="E101" s="6"/>
      <c r="F101" s="6"/>
      <c r="G101" s="6"/>
    </row>
    <row r="102" spans="1:7" ht="15.75" thickBot="1" x14ac:dyDescent="0.3">
      <c r="A102" s="7" t="s">
        <v>18322</v>
      </c>
      <c r="B102" s="7" t="s">
        <v>18263</v>
      </c>
      <c r="C102" s="8" t="s">
        <v>114</v>
      </c>
      <c r="D102" s="9">
        <v>10.82</v>
      </c>
      <c r="E102" s="9">
        <v>59.06</v>
      </c>
      <c r="F102" s="9">
        <v>21.07</v>
      </c>
      <c r="G102" s="9"/>
    </row>
    <row r="103" spans="1:7" ht="15.75" thickBot="1" x14ac:dyDescent="0.3">
      <c r="A103" s="6"/>
      <c r="B103" s="6"/>
      <c r="C103" s="6"/>
      <c r="D103" s="6"/>
      <c r="E103" s="6"/>
      <c r="F103" s="6"/>
      <c r="G103" s="6"/>
    </row>
    <row r="104" spans="1:7" ht="15.75" thickBot="1" x14ac:dyDescent="0.3">
      <c r="A104" s="7" t="s">
        <v>18323</v>
      </c>
      <c r="B104" s="7" t="s">
        <v>18324</v>
      </c>
      <c r="C104" s="8" t="s">
        <v>114</v>
      </c>
      <c r="D104" s="9">
        <v>11.03</v>
      </c>
      <c r="E104" s="9">
        <v>57.93</v>
      </c>
      <c r="F104" s="9">
        <v>22.21</v>
      </c>
      <c r="G104" s="9"/>
    </row>
    <row r="105" spans="1:7" ht="15.75" thickBot="1" x14ac:dyDescent="0.3">
      <c r="A105" s="6"/>
      <c r="B105" s="6"/>
      <c r="C105" s="6"/>
      <c r="D105" s="6"/>
      <c r="E105" s="6"/>
      <c r="F105" s="6"/>
      <c r="G105" s="6"/>
    </row>
    <row r="106" spans="1:7" ht="15.75" thickBot="1" x14ac:dyDescent="0.3">
      <c r="A106" s="7" t="s">
        <v>18325</v>
      </c>
      <c r="B106" s="7" t="s">
        <v>18265</v>
      </c>
      <c r="C106" s="8" t="s">
        <v>114</v>
      </c>
      <c r="D106" s="9">
        <v>11.5</v>
      </c>
      <c r="E106" s="9">
        <v>55.57</v>
      </c>
      <c r="F106" s="9">
        <v>24.52</v>
      </c>
      <c r="G106" s="9"/>
    </row>
    <row r="107" spans="1:7" ht="15.75" thickBot="1" x14ac:dyDescent="0.3">
      <c r="A107" s="6"/>
      <c r="B107" s="6"/>
      <c r="C107" s="6"/>
      <c r="D107" s="6"/>
      <c r="E107" s="6"/>
      <c r="F107" s="6"/>
      <c r="G107" s="6"/>
    </row>
    <row r="108" spans="1:7" ht="15.75" thickBot="1" x14ac:dyDescent="0.3">
      <c r="A108" s="7" t="s">
        <v>18326</v>
      </c>
      <c r="B108" s="7" t="s">
        <v>18327</v>
      </c>
      <c r="C108" s="8" t="s">
        <v>114</v>
      </c>
      <c r="D108" s="9">
        <v>12.28</v>
      </c>
      <c r="E108" s="9">
        <v>52.04</v>
      </c>
      <c r="F108" s="9">
        <v>28.01</v>
      </c>
      <c r="G108" s="9"/>
    </row>
    <row r="109" spans="1:7" ht="15.75" thickBot="1" x14ac:dyDescent="0.3">
      <c r="A109" s="6"/>
      <c r="B109" s="6"/>
      <c r="C109" s="6"/>
      <c r="D109" s="6"/>
      <c r="E109" s="6"/>
      <c r="F109" s="6"/>
      <c r="G109" s="6"/>
    </row>
    <row r="110" spans="1:7" ht="15.75" thickBot="1" x14ac:dyDescent="0.3">
      <c r="A110" s="7" t="s">
        <v>18328</v>
      </c>
      <c r="B110" s="7" t="s">
        <v>18267</v>
      </c>
      <c r="C110" s="8" t="s">
        <v>114</v>
      </c>
      <c r="D110" s="9">
        <v>13.04</v>
      </c>
      <c r="E110" s="9">
        <v>49</v>
      </c>
      <c r="F110" s="9">
        <v>31.06</v>
      </c>
      <c r="G110" s="9"/>
    </row>
    <row r="111" spans="1:7" ht="15.75" thickBot="1" x14ac:dyDescent="0.3">
      <c r="A111" s="6"/>
      <c r="B111" s="6"/>
      <c r="C111" s="6"/>
      <c r="D111" s="6"/>
      <c r="E111" s="6"/>
      <c r="F111" s="6"/>
      <c r="G111" s="6"/>
    </row>
    <row r="112" spans="1:7" ht="15.75" thickBot="1" x14ac:dyDescent="0.3">
      <c r="A112" s="7" t="s">
        <v>18329</v>
      </c>
      <c r="B112" s="7" t="s">
        <v>18330</v>
      </c>
      <c r="C112" s="8" t="s">
        <v>114</v>
      </c>
      <c r="D112" s="9">
        <v>13.52</v>
      </c>
      <c r="E112" s="9">
        <v>47.26</v>
      </c>
      <c r="F112" s="9">
        <v>32.840000000000003</v>
      </c>
      <c r="G112" s="9"/>
    </row>
    <row r="113" spans="1:7" ht="15.75" thickBot="1" x14ac:dyDescent="0.3">
      <c r="A113" s="6"/>
      <c r="B113" s="6"/>
      <c r="C113" s="6"/>
      <c r="D113" s="6"/>
      <c r="E113" s="6"/>
      <c r="F113" s="6"/>
      <c r="G113" s="6"/>
    </row>
    <row r="114" spans="1:7" ht="15.75" thickBot="1" x14ac:dyDescent="0.3">
      <c r="A114" s="7" t="s">
        <v>18331</v>
      </c>
      <c r="B114" s="7" t="s">
        <v>18269</v>
      </c>
      <c r="C114" s="8" t="s">
        <v>114</v>
      </c>
      <c r="D114" s="9">
        <v>14.86</v>
      </c>
      <c r="E114" s="9">
        <v>43</v>
      </c>
      <c r="F114" s="9">
        <v>37.08</v>
      </c>
      <c r="G114" s="9"/>
    </row>
    <row r="115" spans="1:7" ht="15.75" thickBot="1" x14ac:dyDescent="0.3">
      <c r="A115" s="6"/>
      <c r="B115" s="6"/>
      <c r="C115" s="6"/>
      <c r="D115" s="6"/>
      <c r="E115" s="6"/>
      <c r="F115" s="6"/>
      <c r="G115" s="6"/>
    </row>
    <row r="116" spans="1:7" ht="15.75" thickBot="1" x14ac:dyDescent="0.3">
      <c r="A116" s="7" t="s">
        <v>18332</v>
      </c>
      <c r="B116" s="7" t="s">
        <v>18271</v>
      </c>
      <c r="C116" s="8" t="s">
        <v>114</v>
      </c>
      <c r="D116" s="9">
        <v>20.52</v>
      </c>
      <c r="E116" s="9">
        <v>41.52</v>
      </c>
      <c r="F116" s="9">
        <v>38.549999999999997</v>
      </c>
      <c r="G116" s="9"/>
    </row>
    <row r="117" spans="1:7" ht="15.75" thickBot="1" x14ac:dyDescent="0.3">
      <c r="A117" s="6"/>
      <c r="B117" s="6"/>
      <c r="C117" s="6"/>
      <c r="D117" s="6"/>
      <c r="E117" s="6"/>
      <c r="F117" s="6"/>
      <c r="G117" s="6"/>
    </row>
    <row r="118" spans="1:7" ht="15.75" thickBot="1" x14ac:dyDescent="0.3">
      <c r="A118" s="7" t="s">
        <v>18333</v>
      </c>
      <c r="B118" s="7" t="s">
        <v>18334</v>
      </c>
      <c r="C118" s="8" t="s">
        <v>114</v>
      </c>
      <c r="D118" s="9">
        <v>22.39</v>
      </c>
      <c r="E118" s="9">
        <v>38.049999999999997</v>
      </c>
      <c r="F118" s="9">
        <v>42.03</v>
      </c>
      <c r="G118" s="9"/>
    </row>
    <row r="119" spans="1:7" ht="15.75" thickBot="1" x14ac:dyDescent="0.3">
      <c r="A119" s="6"/>
      <c r="B119" s="6"/>
      <c r="C119" s="6"/>
      <c r="D119" s="6"/>
      <c r="E119" s="6"/>
      <c r="F119" s="6"/>
      <c r="G119" s="6"/>
    </row>
    <row r="120" spans="1:7" ht="25.5" thickBot="1" x14ac:dyDescent="0.3">
      <c r="A120" s="7" t="s">
        <v>18335</v>
      </c>
      <c r="B120" s="7" t="s">
        <v>18336</v>
      </c>
      <c r="C120" s="8"/>
      <c r="D120" s="9"/>
      <c r="E120" s="9"/>
      <c r="F120" s="9"/>
      <c r="G120" s="9"/>
    </row>
    <row r="121" spans="1:7" ht="15.75" thickBot="1" x14ac:dyDescent="0.3">
      <c r="A121" s="6"/>
      <c r="B121" s="6"/>
      <c r="C121" s="6"/>
      <c r="D121" s="6"/>
      <c r="E121" s="6"/>
      <c r="F121" s="6"/>
      <c r="G121" s="6"/>
    </row>
    <row r="122" spans="1:7" ht="15.75" thickBot="1" x14ac:dyDescent="0.3">
      <c r="A122" s="7" t="s">
        <v>18337</v>
      </c>
      <c r="B122" s="7" t="s">
        <v>18261</v>
      </c>
      <c r="C122" s="8" t="s">
        <v>114</v>
      </c>
      <c r="D122" s="9">
        <v>9.7799999999999994</v>
      </c>
      <c r="E122" s="9">
        <v>65.34</v>
      </c>
      <c r="F122" s="9">
        <v>14.72</v>
      </c>
      <c r="G122" s="9"/>
    </row>
    <row r="123" spans="1:7" ht="15.75" thickBot="1" x14ac:dyDescent="0.3">
      <c r="A123" s="6"/>
      <c r="B123" s="6"/>
      <c r="C123" s="6"/>
      <c r="D123" s="6"/>
      <c r="E123" s="6"/>
      <c r="F123" s="6"/>
      <c r="G123" s="6"/>
    </row>
    <row r="124" spans="1:7" ht="15.75" thickBot="1" x14ac:dyDescent="0.3">
      <c r="A124" s="7" t="s">
        <v>18338</v>
      </c>
      <c r="B124" s="7" t="s">
        <v>18263</v>
      </c>
      <c r="C124" s="8" t="s">
        <v>114</v>
      </c>
      <c r="D124" s="9">
        <v>10.6</v>
      </c>
      <c r="E124" s="9">
        <v>60.28</v>
      </c>
      <c r="F124" s="9">
        <v>19.809999999999999</v>
      </c>
      <c r="G124" s="9"/>
    </row>
    <row r="125" spans="1:7" ht="15.75" thickBot="1" x14ac:dyDescent="0.3">
      <c r="A125" s="6"/>
      <c r="B125" s="6"/>
      <c r="C125" s="6"/>
      <c r="D125" s="6"/>
      <c r="E125" s="6"/>
      <c r="F125" s="6"/>
      <c r="G125" s="6"/>
    </row>
    <row r="126" spans="1:7" ht="15.75" thickBot="1" x14ac:dyDescent="0.3">
      <c r="A126" s="7" t="s">
        <v>18339</v>
      </c>
      <c r="B126" s="7" t="s">
        <v>18265</v>
      </c>
      <c r="C126" s="8" t="s">
        <v>114</v>
      </c>
      <c r="D126" s="9">
        <v>11.74</v>
      </c>
      <c r="E126" s="9">
        <v>54.43</v>
      </c>
      <c r="F126" s="9">
        <v>25.64</v>
      </c>
      <c r="G126" s="9"/>
    </row>
    <row r="127" spans="1:7" ht="15.75" thickBot="1" x14ac:dyDescent="0.3">
      <c r="A127" s="6"/>
      <c r="B127" s="6"/>
      <c r="C127" s="6"/>
      <c r="D127" s="6"/>
      <c r="E127" s="6"/>
      <c r="F127" s="6"/>
      <c r="G127" s="6"/>
    </row>
    <row r="128" spans="1:7" ht="15.75" thickBot="1" x14ac:dyDescent="0.3">
      <c r="A128" s="7" t="s">
        <v>18340</v>
      </c>
      <c r="B128" s="7" t="s">
        <v>18267</v>
      </c>
      <c r="C128" s="8" t="s">
        <v>114</v>
      </c>
      <c r="D128" s="9">
        <v>14.36</v>
      </c>
      <c r="E128" s="9">
        <v>44.5</v>
      </c>
      <c r="F128" s="9">
        <v>35.58</v>
      </c>
      <c r="G128" s="9"/>
    </row>
    <row r="129" spans="1:7" ht="15.75" thickBot="1" x14ac:dyDescent="0.3">
      <c r="A129" s="6"/>
      <c r="B129" s="6"/>
      <c r="C129" s="6"/>
      <c r="D129" s="6"/>
      <c r="E129" s="6"/>
      <c r="F129" s="6"/>
      <c r="G129" s="6"/>
    </row>
    <row r="130" spans="1:7" ht="15.75" thickBot="1" x14ac:dyDescent="0.3">
      <c r="A130" s="7" t="s">
        <v>18341</v>
      </c>
      <c r="B130" s="7" t="s">
        <v>18269</v>
      </c>
      <c r="C130" s="8" t="s">
        <v>114</v>
      </c>
      <c r="D130" s="9">
        <v>15.29</v>
      </c>
      <c r="E130" s="9">
        <v>41.79</v>
      </c>
      <c r="F130" s="9">
        <v>38.33</v>
      </c>
      <c r="G130" s="9"/>
    </row>
    <row r="131" spans="1:7" ht="15.75" thickBot="1" x14ac:dyDescent="0.3">
      <c r="A131" s="6"/>
      <c r="B131" s="6"/>
      <c r="C131" s="6"/>
      <c r="D131" s="6"/>
      <c r="E131" s="6"/>
      <c r="F131" s="6"/>
      <c r="G131" s="6"/>
    </row>
    <row r="132" spans="1:7" ht="15.75" thickBot="1" x14ac:dyDescent="0.3">
      <c r="A132" s="7" t="s">
        <v>18342</v>
      </c>
      <c r="B132" s="7" t="s">
        <v>18271</v>
      </c>
      <c r="C132" s="8" t="s">
        <v>114</v>
      </c>
      <c r="D132" s="9">
        <v>21.01</v>
      </c>
      <c r="E132" s="9">
        <v>40.549999999999997</v>
      </c>
      <c r="F132" s="9">
        <v>39.549999999999997</v>
      </c>
      <c r="G132" s="9"/>
    </row>
    <row r="133" spans="1:7" ht="15.75" thickBot="1" x14ac:dyDescent="0.3">
      <c r="A133" s="6"/>
      <c r="B133" s="6"/>
      <c r="C133" s="6"/>
      <c r="D133" s="6"/>
      <c r="E133" s="6"/>
      <c r="F133" s="6"/>
      <c r="G133" s="6"/>
    </row>
    <row r="134" spans="1:7" ht="15.75" thickBot="1" x14ac:dyDescent="0.3">
      <c r="A134" s="7" t="s">
        <v>18343</v>
      </c>
      <c r="B134" s="7" t="s">
        <v>18334</v>
      </c>
      <c r="C134" s="8" t="s">
        <v>114</v>
      </c>
      <c r="D134" s="9">
        <v>22.86</v>
      </c>
      <c r="E134" s="9">
        <v>37.270000000000003</v>
      </c>
      <c r="F134" s="9">
        <v>42.83</v>
      </c>
      <c r="G134" s="9"/>
    </row>
    <row r="135" spans="1:7" ht="15.75" thickBot="1" x14ac:dyDescent="0.3">
      <c r="A135" s="6"/>
      <c r="B135" s="6"/>
      <c r="C135" s="6"/>
      <c r="D135" s="6"/>
      <c r="E135" s="6"/>
      <c r="F135" s="6"/>
      <c r="G135" s="6"/>
    </row>
    <row r="136" spans="1:7" ht="15.75" thickBot="1" x14ac:dyDescent="0.3">
      <c r="A136" s="7" t="s">
        <v>18344</v>
      </c>
      <c r="B136" s="7" t="s">
        <v>18345</v>
      </c>
      <c r="C136" s="8"/>
      <c r="D136" s="9"/>
      <c r="E136" s="9"/>
      <c r="F136" s="9"/>
      <c r="G136" s="9"/>
    </row>
    <row r="137" spans="1:7" ht="15.75" thickBot="1" x14ac:dyDescent="0.3">
      <c r="A137" s="6"/>
      <c r="B137" s="6"/>
      <c r="C137" s="6"/>
      <c r="D137" s="6"/>
      <c r="E137" s="6"/>
      <c r="F137" s="6"/>
      <c r="G137" s="6"/>
    </row>
    <row r="138" spans="1:7" ht="15.75" thickBot="1" x14ac:dyDescent="0.3">
      <c r="A138" s="7" t="s">
        <v>18346</v>
      </c>
      <c r="B138" s="7" t="s">
        <v>18347</v>
      </c>
      <c r="C138" s="8"/>
      <c r="D138" s="9"/>
      <c r="E138" s="9"/>
      <c r="F138" s="9"/>
      <c r="G138" s="9"/>
    </row>
    <row r="139" spans="1:7" ht="15.75" thickBot="1" x14ac:dyDescent="0.3">
      <c r="A139" s="6"/>
      <c r="B139" s="6"/>
      <c r="C139" s="6"/>
      <c r="D139" s="6"/>
      <c r="E139" s="6"/>
      <c r="F139" s="6"/>
      <c r="G139" s="6"/>
    </row>
    <row r="140" spans="1:7" ht="15.75" thickBot="1" x14ac:dyDescent="0.3">
      <c r="A140" s="7" t="s">
        <v>18348</v>
      </c>
      <c r="B140" s="7" t="s">
        <v>18349</v>
      </c>
      <c r="C140" s="8" t="s">
        <v>23</v>
      </c>
      <c r="D140" s="9">
        <v>3.16</v>
      </c>
      <c r="E140" s="9">
        <v>67.41</v>
      </c>
      <c r="F140" s="9">
        <v>12.66</v>
      </c>
      <c r="G140" s="9"/>
    </row>
    <row r="141" spans="1:7" ht="15.75" thickBot="1" x14ac:dyDescent="0.3">
      <c r="A141" s="6"/>
      <c r="B141" s="6"/>
      <c r="C141" s="6"/>
      <c r="D141" s="6"/>
      <c r="E141" s="6"/>
      <c r="F141" s="6"/>
      <c r="G141" s="6"/>
    </row>
    <row r="142" spans="1:7" ht="15.75" thickBot="1" x14ac:dyDescent="0.3">
      <c r="A142" s="7" t="s">
        <v>18350</v>
      </c>
      <c r="B142" s="7" t="s">
        <v>18351</v>
      </c>
      <c r="C142" s="8" t="s">
        <v>23</v>
      </c>
      <c r="D142" s="9">
        <v>3.26</v>
      </c>
      <c r="E142" s="9">
        <v>65.34</v>
      </c>
      <c r="F142" s="9">
        <v>14.72</v>
      </c>
      <c r="G142" s="9"/>
    </row>
    <row r="143" spans="1:7" ht="15.75" thickBot="1" x14ac:dyDescent="0.3">
      <c r="A143" s="6"/>
      <c r="B143" s="6"/>
      <c r="C143" s="6"/>
      <c r="D143" s="6"/>
      <c r="E143" s="6"/>
      <c r="F143" s="6"/>
      <c r="G143" s="6"/>
    </row>
    <row r="144" spans="1:7" ht="15.75" thickBot="1" x14ac:dyDescent="0.3">
      <c r="A144" s="7" t="s">
        <v>18352</v>
      </c>
      <c r="B144" s="7" t="s">
        <v>18353</v>
      </c>
      <c r="C144" s="8" t="s">
        <v>23</v>
      </c>
      <c r="D144" s="9">
        <v>3.44</v>
      </c>
      <c r="E144" s="9">
        <v>61.92</v>
      </c>
      <c r="F144" s="9">
        <v>18.309999999999999</v>
      </c>
      <c r="G144" s="9"/>
    </row>
    <row r="145" spans="1:7" ht="15.75" thickBot="1" x14ac:dyDescent="0.3">
      <c r="A145" s="6"/>
      <c r="B145" s="6"/>
      <c r="C145" s="6"/>
      <c r="D145" s="6"/>
      <c r="E145" s="6"/>
      <c r="F145" s="6"/>
      <c r="G145" s="6"/>
    </row>
    <row r="146" spans="1:7" ht="15.75" thickBot="1" x14ac:dyDescent="0.3">
      <c r="A146" s="7" t="s">
        <v>18354</v>
      </c>
      <c r="B146" s="7" t="s">
        <v>18355</v>
      </c>
      <c r="C146" s="8" t="s">
        <v>23</v>
      </c>
      <c r="D146" s="9">
        <v>3.53</v>
      </c>
      <c r="E146" s="9">
        <v>60.34</v>
      </c>
      <c r="F146" s="9">
        <v>19.829999999999998</v>
      </c>
      <c r="G146" s="9"/>
    </row>
    <row r="147" spans="1:7" ht="15.75" thickBot="1" x14ac:dyDescent="0.3">
      <c r="A147" s="6"/>
      <c r="B147" s="6"/>
      <c r="C147" s="6"/>
      <c r="D147" s="6"/>
      <c r="E147" s="6"/>
      <c r="F147" s="6"/>
      <c r="G147" s="6"/>
    </row>
    <row r="148" spans="1:7" ht="15.75" thickBot="1" x14ac:dyDescent="0.3">
      <c r="A148" s="7" t="s">
        <v>18356</v>
      </c>
      <c r="B148" s="7" t="s">
        <v>18357</v>
      </c>
      <c r="C148" s="8" t="s">
        <v>23</v>
      </c>
      <c r="D148" s="9">
        <v>3.95</v>
      </c>
      <c r="E148" s="9">
        <v>53.92</v>
      </c>
      <c r="F148" s="9">
        <v>26.08</v>
      </c>
      <c r="G148" s="9"/>
    </row>
    <row r="149" spans="1:7" ht="15.75" thickBot="1" x14ac:dyDescent="0.3">
      <c r="A149" s="6"/>
      <c r="B149" s="6"/>
      <c r="C149" s="6"/>
      <c r="D149" s="6"/>
      <c r="E149" s="6"/>
      <c r="F149" s="6"/>
      <c r="G149" s="6"/>
    </row>
    <row r="150" spans="1:7" ht="15.75" thickBot="1" x14ac:dyDescent="0.3">
      <c r="A150" s="7" t="s">
        <v>18358</v>
      </c>
      <c r="B150" s="7" t="s">
        <v>18359</v>
      </c>
      <c r="C150" s="8" t="s">
        <v>23</v>
      </c>
      <c r="D150" s="9">
        <v>7.02</v>
      </c>
      <c r="E150" s="9">
        <v>60.54</v>
      </c>
      <c r="F150" s="9">
        <v>19.52</v>
      </c>
      <c r="G150" s="9"/>
    </row>
    <row r="151" spans="1:7" ht="15.75" thickBot="1" x14ac:dyDescent="0.3">
      <c r="A151" s="6"/>
      <c r="B151" s="6"/>
      <c r="C151" s="6"/>
      <c r="D151" s="6"/>
      <c r="E151" s="6"/>
      <c r="F151" s="6"/>
      <c r="G151" s="6"/>
    </row>
    <row r="152" spans="1:7" ht="15.75" thickBot="1" x14ac:dyDescent="0.3">
      <c r="A152" s="7" t="s">
        <v>18360</v>
      </c>
      <c r="B152" s="7" t="s">
        <v>18361</v>
      </c>
      <c r="C152" s="8" t="s">
        <v>23</v>
      </c>
      <c r="D152" s="9">
        <v>7.84</v>
      </c>
      <c r="E152" s="9">
        <v>54.21</v>
      </c>
      <c r="F152" s="9">
        <v>25.89</v>
      </c>
      <c r="G152" s="9"/>
    </row>
    <row r="153" spans="1:7" ht="15.75" thickBot="1" x14ac:dyDescent="0.3">
      <c r="A153" s="6"/>
      <c r="B153" s="6"/>
      <c r="C153" s="6"/>
      <c r="D153" s="6"/>
      <c r="E153" s="6"/>
      <c r="F153" s="6"/>
      <c r="G153" s="6"/>
    </row>
    <row r="154" spans="1:7" ht="15.75" thickBot="1" x14ac:dyDescent="0.3">
      <c r="A154" s="7" t="s">
        <v>18362</v>
      </c>
      <c r="B154" s="7" t="s">
        <v>18363</v>
      </c>
      <c r="C154" s="8" t="s">
        <v>23</v>
      </c>
      <c r="D154" s="9">
        <v>9.59</v>
      </c>
      <c r="E154" s="9">
        <v>44.32</v>
      </c>
      <c r="F154" s="9">
        <v>35.770000000000003</v>
      </c>
      <c r="G154" s="9"/>
    </row>
    <row r="155" spans="1:7" ht="15.75" thickBot="1" x14ac:dyDescent="0.3">
      <c r="A155" s="6"/>
      <c r="B155" s="6"/>
      <c r="C155" s="6"/>
      <c r="D155" s="6"/>
      <c r="E155" s="6"/>
      <c r="F155" s="6"/>
      <c r="G155" s="6"/>
    </row>
    <row r="156" spans="1:7" ht="15.75" thickBot="1" x14ac:dyDescent="0.3">
      <c r="A156" s="7" t="s">
        <v>18364</v>
      </c>
      <c r="B156" s="7" t="s">
        <v>18365</v>
      </c>
      <c r="C156" s="8" t="s">
        <v>23</v>
      </c>
      <c r="D156" s="9">
        <v>10.91</v>
      </c>
      <c r="E156" s="9">
        <v>38.96</v>
      </c>
      <c r="F156" s="9">
        <v>41.15</v>
      </c>
      <c r="G156" s="9"/>
    </row>
    <row r="157" spans="1:7" ht="15.75" thickBot="1" x14ac:dyDescent="0.3">
      <c r="A157" s="6"/>
      <c r="B157" s="6"/>
      <c r="C157" s="6"/>
      <c r="D157" s="6"/>
      <c r="E157" s="6"/>
      <c r="F157" s="6"/>
      <c r="G157" s="6"/>
    </row>
    <row r="158" spans="1:7" ht="15.75" thickBot="1" x14ac:dyDescent="0.3">
      <c r="A158" s="7" t="s">
        <v>18366</v>
      </c>
      <c r="B158" s="7" t="s">
        <v>18367</v>
      </c>
      <c r="C158" s="8" t="s">
        <v>23</v>
      </c>
      <c r="D158" s="9">
        <v>15.84</v>
      </c>
      <c r="E158" s="9">
        <v>40.340000000000003</v>
      </c>
      <c r="F158" s="9">
        <v>39.770000000000003</v>
      </c>
      <c r="G158" s="9"/>
    </row>
    <row r="159" spans="1:7" ht="15.75" thickBot="1" x14ac:dyDescent="0.3">
      <c r="A159" s="6"/>
      <c r="B159" s="6"/>
      <c r="C159" s="6"/>
      <c r="D159" s="6"/>
      <c r="E159" s="6"/>
      <c r="F159" s="6"/>
      <c r="G159" s="6"/>
    </row>
    <row r="160" spans="1:7" ht="15.75" thickBot="1" x14ac:dyDescent="0.3">
      <c r="A160" s="7" t="s">
        <v>18368</v>
      </c>
      <c r="B160" s="7" t="s">
        <v>18369</v>
      </c>
      <c r="C160" s="8" t="s">
        <v>23</v>
      </c>
      <c r="D160" s="9">
        <v>25.83</v>
      </c>
      <c r="E160" s="9">
        <v>24.74</v>
      </c>
      <c r="F160" s="9">
        <v>55.36</v>
      </c>
      <c r="G160" s="9"/>
    </row>
    <row r="161" spans="1:7" ht="15.75" thickBot="1" x14ac:dyDescent="0.3">
      <c r="A161" s="6"/>
      <c r="B161" s="6"/>
      <c r="C161" s="6"/>
      <c r="D161" s="6"/>
      <c r="E161" s="6"/>
      <c r="F161" s="6"/>
      <c r="G161" s="6"/>
    </row>
    <row r="162" spans="1:7" ht="15.75" thickBot="1" x14ac:dyDescent="0.3">
      <c r="A162" s="7" t="s">
        <v>18370</v>
      </c>
      <c r="B162" s="7" t="s">
        <v>18371</v>
      </c>
      <c r="C162" s="8"/>
      <c r="D162" s="9"/>
      <c r="E162" s="9"/>
      <c r="F162" s="9"/>
      <c r="G162" s="9"/>
    </row>
    <row r="163" spans="1:7" ht="15.75" thickBot="1" x14ac:dyDescent="0.3">
      <c r="A163" s="6"/>
      <c r="B163" s="6"/>
      <c r="C163" s="6"/>
      <c r="D163" s="6"/>
      <c r="E163" s="6"/>
      <c r="F163" s="6"/>
      <c r="G163" s="6"/>
    </row>
    <row r="164" spans="1:7" ht="15.75" thickBot="1" x14ac:dyDescent="0.3">
      <c r="A164" s="7" t="s">
        <v>18372</v>
      </c>
      <c r="B164" s="7" t="s">
        <v>18373</v>
      </c>
      <c r="C164" s="8" t="s">
        <v>23</v>
      </c>
      <c r="D164" s="9">
        <v>12.76</v>
      </c>
      <c r="E164" s="9">
        <v>66.77</v>
      </c>
      <c r="F164" s="9">
        <v>13.32</v>
      </c>
      <c r="G164" s="9"/>
    </row>
    <row r="165" spans="1:7" ht="15.75" thickBot="1" x14ac:dyDescent="0.3">
      <c r="A165" s="6"/>
      <c r="B165" s="6"/>
      <c r="C165" s="6"/>
      <c r="D165" s="6"/>
      <c r="E165" s="6"/>
      <c r="F165" s="6"/>
      <c r="G165" s="6"/>
    </row>
    <row r="166" spans="1:7" ht="15.75" thickBot="1" x14ac:dyDescent="0.3">
      <c r="A166" s="7" t="s">
        <v>18374</v>
      </c>
      <c r="B166" s="7" t="s">
        <v>18375</v>
      </c>
      <c r="C166" s="8" t="s">
        <v>23</v>
      </c>
      <c r="D166" s="9">
        <v>13.04</v>
      </c>
      <c r="E166" s="9">
        <v>65.34</v>
      </c>
      <c r="F166" s="9">
        <v>14.72</v>
      </c>
      <c r="G166" s="9"/>
    </row>
    <row r="167" spans="1:7" ht="15.75" thickBot="1" x14ac:dyDescent="0.3">
      <c r="A167" s="6"/>
      <c r="B167" s="6"/>
      <c r="C167" s="6"/>
      <c r="D167" s="6"/>
      <c r="E167" s="6"/>
      <c r="F167" s="6"/>
      <c r="G167" s="6"/>
    </row>
    <row r="168" spans="1:7" ht="15.75" thickBot="1" x14ac:dyDescent="0.3">
      <c r="A168" s="7" t="s">
        <v>18376</v>
      </c>
      <c r="B168" s="7" t="s">
        <v>18377</v>
      </c>
      <c r="C168" s="8" t="s">
        <v>23</v>
      </c>
      <c r="D168" s="9">
        <v>14.22</v>
      </c>
      <c r="E168" s="9">
        <v>59.92</v>
      </c>
      <c r="F168" s="9">
        <v>20.18</v>
      </c>
      <c r="G168" s="9"/>
    </row>
    <row r="169" spans="1:7" ht="15.75" thickBot="1" x14ac:dyDescent="0.3">
      <c r="A169" s="6"/>
      <c r="B169" s="6"/>
      <c r="C169" s="6"/>
      <c r="D169" s="6"/>
      <c r="E169" s="6"/>
      <c r="F169" s="6"/>
      <c r="G169" s="6"/>
    </row>
    <row r="170" spans="1:7" ht="15.75" thickBot="1" x14ac:dyDescent="0.3">
      <c r="A170" s="7" t="s">
        <v>18378</v>
      </c>
      <c r="B170" s="7" t="s">
        <v>18379</v>
      </c>
      <c r="C170" s="8" t="s">
        <v>23</v>
      </c>
      <c r="D170" s="9">
        <v>17.309999999999999</v>
      </c>
      <c r="E170" s="9">
        <v>49.22</v>
      </c>
      <c r="F170" s="9">
        <v>30.91</v>
      </c>
      <c r="G170" s="9"/>
    </row>
    <row r="171" spans="1:7" ht="15.75" thickBot="1" x14ac:dyDescent="0.3">
      <c r="A171" s="6"/>
      <c r="B171" s="6"/>
      <c r="C171" s="6"/>
      <c r="D171" s="6"/>
      <c r="E171" s="6"/>
      <c r="F171" s="6"/>
      <c r="G171" s="6"/>
    </row>
    <row r="172" spans="1:7" ht="15.75" thickBot="1" x14ac:dyDescent="0.3">
      <c r="A172" s="7" t="s">
        <v>18380</v>
      </c>
      <c r="B172" s="7" t="s">
        <v>18381</v>
      </c>
      <c r="C172" s="8" t="s">
        <v>23</v>
      </c>
      <c r="D172" s="9">
        <v>30.04</v>
      </c>
      <c r="E172" s="9">
        <v>28.36</v>
      </c>
      <c r="F172" s="9">
        <v>51.73</v>
      </c>
      <c r="G172" s="9"/>
    </row>
    <row r="173" spans="1:7" ht="15.75" thickBot="1" x14ac:dyDescent="0.3">
      <c r="A173" s="6"/>
      <c r="B173" s="6"/>
      <c r="C173" s="6"/>
      <c r="D173" s="6"/>
      <c r="E173" s="6"/>
      <c r="F173" s="6"/>
      <c r="G173" s="6"/>
    </row>
    <row r="174" spans="1:7" ht="15.75" thickBot="1" x14ac:dyDescent="0.3">
      <c r="A174" s="7" t="s">
        <v>18382</v>
      </c>
      <c r="B174" s="7" t="s">
        <v>18383</v>
      </c>
      <c r="C174" s="8" t="s">
        <v>23</v>
      </c>
      <c r="D174" s="9">
        <v>30.04</v>
      </c>
      <c r="E174" s="9">
        <v>28.36</v>
      </c>
      <c r="F174" s="9">
        <v>51.73</v>
      </c>
      <c r="G174" s="9"/>
    </row>
    <row r="175" spans="1:7" ht="15.75" thickBot="1" x14ac:dyDescent="0.3">
      <c r="A175" s="6"/>
      <c r="B175" s="6"/>
      <c r="C175" s="6"/>
      <c r="D175" s="6"/>
      <c r="E175" s="6"/>
      <c r="F175" s="6"/>
      <c r="G175" s="6"/>
    </row>
    <row r="176" spans="1:7" ht="15.75" thickBot="1" x14ac:dyDescent="0.3">
      <c r="A176" s="7" t="s">
        <v>18384</v>
      </c>
      <c r="B176" s="7" t="s">
        <v>18385</v>
      </c>
      <c r="C176" s="8" t="s">
        <v>23</v>
      </c>
      <c r="D176" s="9">
        <v>36.86</v>
      </c>
      <c r="E176" s="9">
        <v>23.11</v>
      </c>
      <c r="F176" s="9">
        <v>56.97</v>
      </c>
      <c r="G176" s="9"/>
    </row>
    <row r="177" spans="1:7" ht="15.75" thickBot="1" x14ac:dyDescent="0.3">
      <c r="A177" s="6"/>
      <c r="B177" s="6"/>
      <c r="C177" s="6"/>
      <c r="D177" s="6"/>
      <c r="E177" s="6"/>
      <c r="F177" s="6"/>
      <c r="G177" s="6"/>
    </row>
    <row r="178" spans="1:7" ht="15.75" thickBot="1" x14ac:dyDescent="0.3">
      <c r="A178" s="7" t="s">
        <v>18386</v>
      </c>
      <c r="B178" s="7" t="s">
        <v>18387</v>
      </c>
      <c r="C178" s="8" t="s">
        <v>23</v>
      </c>
      <c r="D178" s="9">
        <v>47.71</v>
      </c>
      <c r="E178" s="9">
        <v>17.86</v>
      </c>
      <c r="F178" s="9">
        <v>62.23</v>
      </c>
      <c r="G178" s="9"/>
    </row>
    <row r="179" spans="1:7" ht="15.75" thickBot="1" x14ac:dyDescent="0.3">
      <c r="A179" s="6"/>
      <c r="B179" s="6"/>
      <c r="C179" s="6"/>
      <c r="D179" s="6"/>
      <c r="E179" s="6"/>
      <c r="F179" s="6"/>
      <c r="G179" s="6"/>
    </row>
    <row r="180" spans="1:7" ht="15.75" thickBot="1" x14ac:dyDescent="0.3">
      <c r="A180" s="7" t="s">
        <v>18388</v>
      </c>
      <c r="B180" s="7" t="s">
        <v>18389</v>
      </c>
      <c r="C180" s="8"/>
      <c r="D180" s="9"/>
      <c r="E180" s="9"/>
      <c r="F180" s="9"/>
      <c r="G180" s="9"/>
    </row>
    <row r="181" spans="1:7" ht="15.75" thickBot="1" x14ac:dyDescent="0.3">
      <c r="A181" s="6"/>
      <c r="B181" s="6"/>
      <c r="C181" s="6"/>
      <c r="D181" s="6"/>
      <c r="E181" s="6"/>
      <c r="F181" s="6"/>
      <c r="G181" s="6"/>
    </row>
    <row r="182" spans="1:7" ht="15.75" thickBot="1" x14ac:dyDescent="0.3">
      <c r="A182" s="7" t="s">
        <v>18390</v>
      </c>
      <c r="B182" s="7" t="s">
        <v>18334</v>
      </c>
      <c r="C182" s="8" t="s">
        <v>23</v>
      </c>
      <c r="D182" s="9">
        <v>2.9</v>
      </c>
      <c r="E182" s="9">
        <v>73.45</v>
      </c>
      <c r="F182" s="9">
        <v>6.9</v>
      </c>
      <c r="G182" s="9"/>
    </row>
    <row r="183" spans="1:7" ht="15.75" thickBot="1" x14ac:dyDescent="0.3">
      <c r="A183" s="6"/>
      <c r="B183" s="6"/>
      <c r="C183" s="6"/>
      <c r="D183" s="6"/>
      <c r="E183" s="6"/>
      <c r="F183" s="6"/>
      <c r="G183" s="6"/>
    </row>
    <row r="184" spans="1:7" ht="15.75" thickBot="1" x14ac:dyDescent="0.3">
      <c r="A184" s="7" t="s">
        <v>18391</v>
      </c>
      <c r="B184" s="7" t="s">
        <v>18392</v>
      </c>
      <c r="C184" s="8" t="s">
        <v>23</v>
      </c>
      <c r="D184" s="9">
        <v>3.12</v>
      </c>
      <c r="E184" s="9">
        <v>68.27</v>
      </c>
      <c r="F184" s="9">
        <v>11.86</v>
      </c>
      <c r="G184" s="9"/>
    </row>
    <row r="185" spans="1:7" ht="15.75" thickBot="1" x14ac:dyDescent="0.3">
      <c r="A185" s="6"/>
      <c r="B185" s="6"/>
      <c r="C185" s="6"/>
      <c r="D185" s="6"/>
      <c r="E185" s="6"/>
      <c r="F185" s="6"/>
      <c r="G185" s="6"/>
    </row>
    <row r="186" spans="1:7" ht="15.75" thickBot="1" x14ac:dyDescent="0.3">
      <c r="A186" s="7" t="s">
        <v>18393</v>
      </c>
      <c r="B186" s="7" t="s">
        <v>18394</v>
      </c>
      <c r="C186" s="8" t="s">
        <v>23</v>
      </c>
      <c r="D186" s="9">
        <v>3.32</v>
      </c>
      <c r="E186" s="9">
        <v>64.16</v>
      </c>
      <c r="F186" s="9">
        <v>15.96</v>
      </c>
      <c r="G186" s="9"/>
    </row>
    <row r="187" spans="1:7" ht="15.75" thickBot="1" x14ac:dyDescent="0.3">
      <c r="A187" s="6"/>
      <c r="B187" s="6"/>
      <c r="C187" s="6"/>
      <c r="D187" s="6"/>
      <c r="E187" s="6"/>
      <c r="F187" s="6"/>
      <c r="G187" s="6"/>
    </row>
    <row r="188" spans="1:7" ht="15.75" thickBot="1" x14ac:dyDescent="0.3">
      <c r="A188" s="7" t="s">
        <v>18395</v>
      </c>
      <c r="B188" s="7" t="s">
        <v>18396</v>
      </c>
      <c r="C188" s="8" t="s">
        <v>23</v>
      </c>
      <c r="D188" s="9">
        <v>4.32</v>
      </c>
      <c r="E188" s="9">
        <v>49.31</v>
      </c>
      <c r="F188" s="9">
        <v>30.79</v>
      </c>
      <c r="G188" s="9"/>
    </row>
    <row r="189" spans="1:7" ht="15.75" thickBot="1" x14ac:dyDescent="0.3">
      <c r="A189" s="6"/>
      <c r="B189" s="6"/>
      <c r="C189" s="6"/>
      <c r="D189" s="6"/>
      <c r="E189" s="6"/>
      <c r="F189" s="6"/>
      <c r="G189" s="6"/>
    </row>
    <row r="190" spans="1:7" ht="15.75" thickBot="1" x14ac:dyDescent="0.3">
      <c r="A190" s="7" t="s">
        <v>18397</v>
      </c>
      <c r="B190" s="7" t="s">
        <v>18398</v>
      </c>
      <c r="C190" s="8" t="s">
        <v>23</v>
      </c>
      <c r="D190" s="9">
        <v>5.17</v>
      </c>
      <c r="E190" s="9">
        <v>41.2</v>
      </c>
      <c r="F190" s="9">
        <v>38.880000000000003</v>
      </c>
      <c r="G190" s="9"/>
    </row>
    <row r="191" spans="1:7" ht="15.75" thickBot="1" x14ac:dyDescent="0.3">
      <c r="A191" s="6"/>
      <c r="B191" s="6"/>
      <c r="C191" s="6"/>
      <c r="D191" s="6"/>
      <c r="E191" s="6"/>
      <c r="F191" s="6"/>
      <c r="G191" s="6"/>
    </row>
    <row r="192" spans="1:7" ht="15.75" thickBot="1" x14ac:dyDescent="0.3">
      <c r="A192" s="7" t="s">
        <v>18399</v>
      </c>
      <c r="B192" s="7" t="s">
        <v>18400</v>
      </c>
      <c r="C192" s="8" t="s">
        <v>23</v>
      </c>
      <c r="D192" s="9">
        <v>5.56</v>
      </c>
      <c r="E192" s="9">
        <v>38.31</v>
      </c>
      <c r="F192" s="9">
        <v>41.73</v>
      </c>
      <c r="G192" s="9"/>
    </row>
    <row r="193" spans="1:7" ht="15.75" thickBot="1" x14ac:dyDescent="0.3">
      <c r="A193" s="6"/>
      <c r="B193" s="6"/>
      <c r="C193" s="6"/>
      <c r="D193" s="6"/>
      <c r="E193" s="6"/>
      <c r="F193" s="6"/>
      <c r="G193" s="6"/>
    </row>
    <row r="194" spans="1:7" ht="15.75" thickBot="1" x14ac:dyDescent="0.3">
      <c r="A194" s="7" t="s">
        <v>18401</v>
      </c>
      <c r="B194" s="7" t="s">
        <v>18402</v>
      </c>
      <c r="C194" s="8"/>
      <c r="D194" s="9"/>
      <c r="E194" s="9"/>
      <c r="F194" s="9"/>
      <c r="G194" s="9"/>
    </row>
    <row r="195" spans="1:7" ht="15.75" thickBot="1" x14ac:dyDescent="0.3">
      <c r="A195" s="6"/>
      <c r="B195" s="6"/>
      <c r="C195" s="6"/>
      <c r="D195" s="6"/>
      <c r="E195" s="6"/>
      <c r="F195" s="6"/>
      <c r="G195" s="6"/>
    </row>
    <row r="196" spans="1:7" ht="15.75" thickBot="1" x14ac:dyDescent="0.3">
      <c r="A196" s="7" t="s">
        <v>18403</v>
      </c>
      <c r="B196" s="7" t="s">
        <v>18404</v>
      </c>
      <c r="C196" s="8" t="s">
        <v>23</v>
      </c>
      <c r="D196" s="9">
        <v>2.06</v>
      </c>
      <c r="E196" s="9">
        <v>62.14</v>
      </c>
      <c r="F196" s="9">
        <v>17.96</v>
      </c>
      <c r="G196" s="9"/>
    </row>
    <row r="197" spans="1:7" ht="15.75" thickBot="1" x14ac:dyDescent="0.3">
      <c r="A197" s="6"/>
      <c r="B197" s="6"/>
      <c r="C197" s="6"/>
      <c r="D197" s="6"/>
      <c r="E197" s="6"/>
      <c r="F197" s="6"/>
      <c r="G197" s="6"/>
    </row>
    <row r="198" spans="1:7" ht="15.75" thickBot="1" x14ac:dyDescent="0.3">
      <c r="A198" s="7" t="s">
        <v>18405</v>
      </c>
      <c r="B198" s="7" t="s">
        <v>18406</v>
      </c>
      <c r="C198" s="8" t="s">
        <v>23</v>
      </c>
      <c r="D198" s="9">
        <v>2.11</v>
      </c>
      <c r="E198" s="9">
        <v>60.66</v>
      </c>
      <c r="F198" s="9">
        <v>19.43</v>
      </c>
      <c r="G198" s="9"/>
    </row>
    <row r="199" spans="1:7" ht="15.75" thickBot="1" x14ac:dyDescent="0.3">
      <c r="A199" s="6"/>
      <c r="B199" s="6"/>
      <c r="C199" s="6"/>
      <c r="D199" s="6"/>
      <c r="E199" s="6"/>
      <c r="F199" s="6"/>
      <c r="G199" s="6"/>
    </row>
    <row r="200" spans="1:7" ht="15.75" thickBot="1" x14ac:dyDescent="0.3">
      <c r="A200" s="7" t="s">
        <v>18407</v>
      </c>
      <c r="B200" s="7" t="s">
        <v>18408</v>
      </c>
      <c r="C200" s="8" t="s">
        <v>23</v>
      </c>
      <c r="D200" s="9">
        <v>2.2000000000000002</v>
      </c>
      <c r="E200" s="9">
        <v>58.18</v>
      </c>
      <c r="F200" s="9">
        <v>21.82</v>
      </c>
      <c r="G200" s="9"/>
    </row>
    <row r="201" spans="1:7" ht="15.75" thickBot="1" x14ac:dyDescent="0.3">
      <c r="A201" s="6"/>
      <c r="B201" s="6"/>
      <c r="C201" s="6"/>
      <c r="D201" s="6"/>
      <c r="E201" s="6"/>
      <c r="F201" s="6"/>
      <c r="G201" s="6"/>
    </row>
    <row r="202" spans="1:7" ht="15.75" thickBot="1" x14ac:dyDescent="0.3">
      <c r="A202" s="7" t="s">
        <v>18409</v>
      </c>
      <c r="B202" s="7" t="s">
        <v>18410</v>
      </c>
      <c r="C202" s="8" t="s">
        <v>23</v>
      </c>
      <c r="D202" s="9">
        <v>2.39</v>
      </c>
      <c r="E202" s="9">
        <v>53.56</v>
      </c>
      <c r="F202" s="9">
        <v>26.36</v>
      </c>
      <c r="G202" s="9"/>
    </row>
    <row r="203" spans="1:7" ht="15.75" thickBot="1" x14ac:dyDescent="0.3">
      <c r="A203" s="6"/>
      <c r="B203" s="6"/>
      <c r="C203" s="6"/>
      <c r="D203" s="6"/>
      <c r="E203" s="6"/>
      <c r="F203" s="6"/>
      <c r="G203" s="6"/>
    </row>
    <row r="204" spans="1:7" ht="15.75" thickBot="1" x14ac:dyDescent="0.3">
      <c r="A204" s="7" t="s">
        <v>18411</v>
      </c>
      <c r="B204" s="7" t="s">
        <v>18412</v>
      </c>
      <c r="C204" s="8" t="s">
        <v>23</v>
      </c>
      <c r="D204" s="9">
        <v>2.79</v>
      </c>
      <c r="E204" s="9">
        <v>45.88</v>
      </c>
      <c r="F204" s="9">
        <v>34.409999999999997</v>
      </c>
      <c r="G204" s="9"/>
    </row>
    <row r="205" spans="1:7" ht="15.75" thickBot="1" x14ac:dyDescent="0.3">
      <c r="A205" s="6"/>
      <c r="B205" s="6"/>
      <c r="C205" s="6"/>
      <c r="D205" s="6"/>
      <c r="E205" s="6"/>
      <c r="F205" s="6"/>
      <c r="G205" s="6"/>
    </row>
    <row r="206" spans="1:7" ht="15.75" thickBot="1" x14ac:dyDescent="0.3">
      <c r="A206" s="7" t="s">
        <v>18413</v>
      </c>
      <c r="B206" s="7" t="s">
        <v>18414</v>
      </c>
      <c r="C206" s="8" t="s">
        <v>23</v>
      </c>
      <c r="D206" s="9">
        <v>3.31</v>
      </c>
      <c r="E206" s="9">
        <v>38.67</v>
      </c>
      <c r="F206" s="9">
        <v>41.39</v>
      </c>
      <c r="G206" s="9"/>
    </row>
    <row r="207" spans="1:7" ht="15.75" thickBot="1" x14ac:dyDescent="0.3">
      <c r="A207" s="6"/>
      <c r="B207" s="6"/>
      <c r="C207" s="6"/>
      <c r="D207" s="6"/>
      <c r="E207" s="6"/>
      <c r="F207" s="6"/>
      <c r="G207" s="6"/>
    </row>
    <row r="208" spans="1:7" ht="15.75" thickBot="1" x14ac:dyDescent="0.3">
      <c r="A208" s="7" t="s">
        <v>18415</v>
      </c>
      <c r="B208" s="7" t="s">
        <v>18416</v>
      </c>
      <c r="C208" s="8" t="s">
        <v>23</v>
      </c>
      <c r="D208" s="9">
        <v>3.89</v>
      </c>
      <c r="E208" s="9">
        <v>32.9</v>
      </c>
      <c r="F208" s="9">
        <v>47.3</v>
      </c>
      <c r="G208" s="9"/>
    </row>
    <row r="209" spans="1:7" ht="15.75" thickBot="1" x14ac:dyDescent="0.3">
      <c r="A209" s="6"/>
      <c r="B209" s="6"/>
      <c r="C209" s="6"/>
      <c r="D209" s="6"/>
      <c r="E209" s="6"/>
      <c r="F209" s="6"/>
      <c r="G209" s="6"/>
    </row>
    <row r="210" spans="1:7" ht="15.75" thickBot="1" x14ac:dyDescent="0.3">
      <c r="A210" s="7" t="s">
        <v>18417</v>
      </c>
      <c r="B210" s="7" t="s">
        <v>18418</v>
      </c>
      <c r="C210" s="8" t="s">
        <v>23</v>
      </c>
      <c r="D210" s="9">
        <v>6.01</v>
      </c>
      <c r="E210" s="9">
        <v>21.3</v>
      </c>
      <c r="F210" s="9">
        <v>58.74</v>
      </c>
      <c r="G210" s="9"/>
    </row>
    <row r="211" spans="1:7" ht="15.75" thickBot="1" x14ac:dyDescent="0.3">
      <c r="A211" s="6"/>
      <c r="B211" s="6"/>
      <c r="C211" s="6"/>
      <c r="D211" s="6"/>
      <c r="E211" s="6"/>
      <c r="F211" s="6"/>
      <c r="G211" s="6"/>
    </row>
    <row r="212" spans="1:7" ht="15.75" thickBot="1" x14ac:dyDescent="0.3">
      <c r="A212" s="7" t="s">
        <v>18419</v>
      </c>
      <c r="B212" s="7" t="s">
        <v>18420</v>
      </c>
      <c r="C212" s="8" t="s">
        <v>23</v>
      </c>
      <c r="D212" s="9">
        <v>8.11</v>
      </c>
      <c r="E212" s="9">
        <v>20.96</v>
      </c>
      <c r="F212" s="9">
        <v>59.06</v>
      </c>
      <c r="G212" s="9"/>
    </row>
    <row r="213" spans="1:7" ht="15.75" thickBot="1" x14ac:dyDescent="0.3">
      <c r="A213" s="6"/>
      <c r="B213" s="6"/>
      <c r="C213" s="6"/>
      <c r="D213" s="6"/>
      <c r="E213" s="6"/>
      <c r="F213" s="6"/>
      <c r="G213" s="6"/>
    </row>
    <row r="214" spans="1:7" ht="15.75" thickBot="1" x14ac:dyDescent="0.3">
      <c r="A214" s="7" t="s">
        <v>18421</v>
      </c>
      <c r="B214" s="7" t="s">
        <v>18422</v>
      </c>
      <c r="C214" s="8" t="s">
        <v>23</v>
      </c>
      <c r="D214" s="9">
        <v>9.64</v>
      </c>
      <c r="E214" s="9">
        <v>17.63</v>
      </c>
      <c r="F214" s="9">
        <v>62.45</v>
      </c>
      <c r="G214" s="9"/>
    </row>
    <row r="215" spans="1:7" ht="15.75" thickBot="1" x14ac:dyDescent="0.3">
      <c r="A215" s="6"/>
      <c r="B215" s="6"/>
      <c r="C215" s="6"/>
      <c r="D215" s="6"/>
      <c r="E215" s="6"/>
      <c r="F215" s="6"/>
      <c r="G215" s="6"/>
    </row>
    <row r="216" spans="1:7" ht="15.75" thickBot="1" x14ac:dyDescent="0.3">
      <c r="A216" s="7" t="s">
        <v>18423</v>
      </c>
      <c r="B216" s="7" t="s">
        <v>18424</v>
      </c>
      <c r="C216" s="8" t="s">
        <v>23</v>
      </c>
      <c r="D216" s="9">
        <v>11.68</v>
      </c>
      <c r="E216" s="9">
        <v>14.55</v>
      </c>
      <c r="F216" s="9">
        <v>65.58</v>
      </c>
      <c r="G216" s="9"/>
    </row>
    <row r="217" spans="1:7" ht="15.75" thickBot="1" x14ac:dyDescent="0.3">
      <c r="A217" s="6"/>
      <c r="B217" s="6"/>
      <c r="C217" s="6"/>
      <c r="D217" s="6"/>
      <c r="E217" s="6"/>
      <c r="F217" s="6"/>
      <c r="G217" s="6"/>
    </row>
    <row r="218" spans="1:7" ht="15.75" thickBot="1" x14ac:dyDescent="0.3">
      <c r="A218" s="7" t="s">
        <v>18425</v>
      </c>
      <c r="B218" s="7" t="s">
        <v>18426</v>
      </c>
      <c r="C218" s="8"/>
      <c r="D218" s="9"/>
      <c r="E218" s="9"/>
      <c r="F218" s="9"/>
      <c r="G218" s="9"/>
    </row>
    <row r="219" spans="1:7" ht="15.75" thickBot="1" x14ac:dyDescent="0.3">
      <c r="A219" s="6"/>
      <c r="B219" s="6"/>
      <c r="C219" s="6"/>
      <c r="D219" s="6"/>
      <c r="E219" s="6"/>
      <c r="F219" s="6"/>
      <c r="G219" s="6"/>
    </row>
    <row r="220" spans="1:7" ht="15.75" thickBot="1" x14ac:dyDescent="0.3">
      <c r="A220" s="7" t="s">
        <v>18427</v>
      </c>
      <c r="B220" s="7" t="s">
        <v>18428</v>
      </c>
      <c r="C220" s="8" t="s">
        <v>23</v>
      </c>
      <c r="D220" s="9">
        <v>29.72</v>
      </c>
      <c r="E220" s="9">
        <v>42.97</v>
      </c>
      <c r="F220" s="9">
        <v>37.15</v>
      </c>
      <c r="G220" s="9"/>
    </row>
    <row r="221" spans="1:7" ht="15.75" thickBot="1" x14ac:dyDescent="0.3">
      <c r="A221" s="6"/>
      <c r="B221" s="6"/>
      <c r="C221" s="6"/>
      <c r="D221" s="6"/>
      <c r="E221" s="6"/>
      <c r="F221" s="6"/>
      <c r="G221" s="6"/>
    </row>
    <row r="222" spans="1:7" ht="15.75" thickBot="1" x14ac:dyDescent="0.3">
      <c r="A222" s="7" t="s">
        <v>18429</v>
      </c>
      <c r="B222" s="7" t="s">
        <v>18430</v>
      </c>
      <c r="C222" s="8" t="s">
        <v>23</v>
      </c>
      <c r="D222" s="9">
        <v>32.119999999999997</v>
      </c>
      <c r="E222" s="9">
        <v>39.76</v>
      </c>
      <c r="F222" s="9">
        <v>40.35</v>
      </c>
      <c r="G222" s="9"/>
    </row>
    <row r="223" spans="1:7" ht="15.75" thickBot="1" x14ac:dyDescent="0.3">
      <c r="A223" s="6"/>
      <c r="B223" s="6"/>
      <c r="C223" s="6"/>
      <c r="D223" s="6"/>
      <c r="E223" s="6"/>
      <c r="F223" s="6"/>
      <c r="G223" s="6"/>
    </row>
    <row r="224" spans="1:7" ht="15.75" thickBot="1" x14ac:dyDescent="0.3">
      <c r="A224" s="7" t="s">
        <v>18431</v>
      </c>
      <c r="B224" s="7" t="s">
        <v>18432</v>
      </c>
      <c r="C224" s="8" t="s">
        <v>23</v>
      </c>
      <c r="D224" s="9">
        <v>35.81</v>
      </c>
      <c r="E224" s="9">
        <v>35.659999999999997</v>
      </c>
      <c r="F224" s="9">
        <v>44.43</v>
      </c>
      <c r="G224" s="9"/>
    </row>
    <row r="225" spans="1:7" ht="15.75" thickBot="1" x14ac:dyDescent="0.3">
      <c r="A225" s="6"/>
      <c r="B225" s="6"/>
      <c r="C225" s="6"/>
      <c r="D225" s="6"/>
      <c r="E225" s="6"/>
      <c r="F225" s="6"/>
      <c r="G225" s="6"/>
    </row>
    <row r="226" spans="1:7" ht="15.75" thickBot="1" x14ac:dyDescent="0.3">
      <c r="A226" s="7" t="s">
        <v>18433</v>
      </c>
      <c r="B226" s="7" t="s">
        <v>18434</v>
      </c>
      <c r="C226" s="8" t="s">
        <v>23</v>
      </c>
      <c r="D226" s="9">
        <v>71.290000000000006</v>
      </c>
      <c r="E226" s="9">
        <v>17.91</v>
      </c>
      <c r="F226" s="9">
        <v>62.18</v>
      </c>
      <c r="G226" s="9"/>
    </row>
    <row r="227" spans="1:7" ht="15.75" thickBot="1" x14ac:dyDescent="0.3">
      <c r="A227" s="6"/>
      <c r="B227" s="6"/>
      <c r="C227" s="6"/>
      <c r="D227" s="6"/>
      <c r="E227" s="6"/>
      <c r="F227" s="6"/>
      <c r="G227" s="6"/>
    </row>
    <row r="228" spans="1:7" ht="15.75" thickBot="1" x14ac:dyDescent="0.3">
      <c r="A228" s="7" t="s">
        <v>18435</v>
      </c>
      <c r="B228" s="7" t="s">
        <v>18436</v>
      </c>
      <c r="C228" s="8" t="s">
        <v>23</v>
      </c>
      <c r="D228" s="9">
        <v>107.38</v>
      </c>
      <c r="E228" s="9">
        <v>11.89</v>
      </c>
      <c r="F228" s="9">
        <v>68.209999999999994</v>
      </c>
      <c r="G228" s="9"/>
    </row>
    <row r="229" spans="1:7" ht="15.75" thickBot="1" x14ac:dyDescent="0.3">
      <c r="A229" s="6"/>
      <c r="B229" s="6"/>
      <c r="C229" s="6"/>
      <c r="D229" s="6"/>
      <c r="E229" s="6"/>
      <c r="F229" s="6"/>
      <c r="G229" s="6"/>
    </row>
    <row r="230" spans="1:7" ht="15.75" thickBot="1" x14ac:dyDescent="0.3">
      <c r="A230" s="7" t="s">
        <v>18437</v>
      </c>
      <c r="B230" s="7" t="s">
        <v>18438</v>
      </c>
      <c r="C230" s="8" t="s">
        <v>23</v>
      </c>
      <c r="D230" s="9">
        <v>124.12</v>
      </c>
      <c r="E230" s="9">
        <v>13.72</v>
      </c>
      <c r="F230" s="9">
        <v>66.38</v>
      </c>
      <c r="G230" s="9"/>
    </row>
    <row r="231" spans="1:7" ht="15.75" thickBot="1" x14ac:dyDescent="0.3">
      <c r="A231" s="6"/>
      <c r="B231" s="6"/>
      <c r="C231" s="6"/>
      <c r="D231" s="6"/>
      <c r="E231" s="6"/>
      <c r="F231" s="6"/>
      <c r="G231" s="6"/>
    </row>
    <row r="232" spans="1:7" ht="15.75" thickBot="1" x14ac:dyDescent="0.3">
      <c r="A232" s="7" t="s">
        <v>18439</v>
      </c>
      <c r="B232" s="7" t="s">
        <v>18440</v>
      </c>
      <c r="C232" s="8" t="s">
        <v>23</v>
      </c>
      <c r="D232" s="9">
        <v>187.99</v>
      </c>
      <c r="E232" s="9">
        <v>9.06</v>
      </c>
      <c r="F232" s="9">
        <v>71.040000000000006</v>
      </c>
      <c r="G232" s="9"/>
    </row>
    <row r="233" spans="1:7" ht="15.75" thickBot="1" x14ac:dyDescent="0.3">
      <c r="A233" s="6"/>
      <c r="B233" s="6"/>
      <c r="C233" s="6"/>
      <c r="D233" s="6"/>
      <c r="E233" s="6"/>
      <c r="F233" s="6"/>
      <c r="G233" s="6"/>
    </row>
    <row r="234" spans="1:7" ht="15.75" thickBot="1" x14ac:dyDescent="0.3">
      <c r="A234" s="7" t="s">
        <v>18441</v>
      </c>
      <c r="B234" s="7" t="s">
        <v>18442</v>
      </c>
      <c r="C234" s="8" t="s">
        <v>23</v>
      </c>
      <c r="D234" s="9">
        <v>297.94</v>
      </c>
      <c r="E234" s="9">
        <v>5.72</v>
      </c>
      <c r="F234" s="9">
        <v>74.38</v>
      </c>
      <c r="G234" s="9"/>
    </row>
    <row r="235" spans="1:7" ht="15.75" thickBot="1" x14ac:dyDescent="0.3">
      <c r="A235" s="6"/>
      <c r="B235" s="6"/>
      <c r="C235" s="6"/>
      <c r="D235" s="6"/>
      <c r="E235" s="6"/>
      <c r="F235" s="6"/>
      <c r="G235" s="6"/>
    </row>
    <row r="236" spans="1:7" ht="15.75" thickBot="1" x14ac:dyDescent="0.3">
      <c r="A236" s="7" t="s">
        <v>18443</v>
      </c>
      <c r="B236" s="7" t="s">
        <v>18444</v>
      </c>
      <c r="C236" s="8"/>
      <c r="D236" s="9"/>
      <c r="E236" s="9"/>
      <c r="F236" s="9"/>
      <c r="G236" s="9"/>
    </row>
    <row r="237" spans="1:7" ht="15.75" thickBot="1" x14ac:dyDescent="0.3">
      <c r="A237" s="6"/>
      <c r="B237" s="6"/>
      <c r="C237" s="6"/>
      <c r="D237" s="6"/>
      <c r="E237" s="6"/>
      <c r="F237" s="6"/>
      <c r="G237" s="6"/>
    </row>
    <row r="238" spans="1:7" ht="15.75" thickBot="1" x14ac:dyDescent="0.3">
      <c r="A238" s="7" t="s">
        <v>18445</v>
      </c>
      <c r="B238" s="7" t="s">
        <v>18446</v>
      </c>
      <c r="C238" s="8" t="s">
        <v>23</v>
      </c>
      <c r="D238" s="9">
        <v>22.73</v>
      </c>
      <c r="E238" s="9">
        <v>9.3699999999999992</v>
      </c>
      <c r="F238" s="9">
        <v>70.7</v>
      </c>
      <c r="G238" s="9"/>
    </row>
    <row r="239" spans="1:7" ht="15.75" thickBot="1" x14ac:dyDescent="0.3">
      <c r="A239" s="6"/>
      <c r="B239" s="6"/>
      <c r="C239" s="6"/>
      <c r="D239" s="6"/>
      <c r="E239" s="6"/>
      <c r="F239" s="6"/>
      <c r="G239" s="6"/>
    </row>
    <row r="240" spans="1:7" ht="15.75" thickBot="1" x14ac:dyDescent="0.3">
      <c r="A240" s="7" t="s">
        <v>18447</v>
      </c>
      <c r="B240" s="7" t="s">
        <v>4531</v>
      </c>
      <c r="C240" s="8" t="s">
        <v>23</v>
      </c>
      <c r="D240" s="9">
        <v>25.67</v>
      </c>
      <c r="E240" s="9">
        <v>8.3000000000000007</v>
      </c>
      <c r="F240" s="9">
        <v>71.8</v>
      </c>
      <c r="G240" s="9"/>
    </row>
    <row r="241" spans="1:7" ht="15.75" thickBot="1" x14ac:dyDescent="0.3">
      <c r="A241" s="6"/>
      <c r="B241" s="6"/>
      <c r="C241" s="6"/>
      <c r="D241" s="6"/>
      <c r="E241" s="6"/>
      <c r="F241" s="6"/>
      <c r="G241" s="6"/>
    </row>
    <row r="242" spans="1:7" ht="15.75" thickBot="1" x14ac:dyDescent="0.3">
      <c r="A242" s="7" t="s">
        <v>18448</v>
      </c>
      <c r="B242" s="7" t="s">
        <v>4995</v>
      </c>
      <c r="C242" s="8" t="s">
        <v>23</v>
      </c>
      <c r="D242" s="9">
        <v>28.79</v>
      </c>
      <c r="E242" s="9">
        <v>7.4</v>
      </c>
      <c r="F242" s="9">
        <v>72.7</v>
      </c>
      <c r="G242" s="9"/>
    </row>
    <row r="243" spans="1:7" ht="15.75" thickBot="1" x14ac:dyDescent="0.3">
      <c r="A243" s="6"/>
      <c r="B243" s="6"/>
      <c r="C243" s="6"/>
      <c r="D243" s="6"/>
      <c r="E243" s="6"/>
      <c r="F243" s="6"/>
      <c r="G243" s="6"/>
    </row>
    <row r="244" spans="1:7" ht="15.75" thickBot="1" x14ac:dyDescent="0.3">
      <c r="A244" s="7" t="s">
        <v>18449</v>
      </c>
      <c r="B244" s="7" t="s">
        <v>18450</v>
      </c>
      <c r="C244" s="8" t="s">
        <v>23</v>
      </c>
      <c r="D244" s="9">
        <v>33.76</v>
      </c>
      <c r="E244" s="9">
        <v>6.31</v>
      </c>
      <c r="F244" s="9">
        <v>73.790000000000006</v>
      </c>
      <c r="G244" s="9"/>
    </row>
    <row r="245" spans="1:7" ht="15.75" thickBot="1" x14ac:dyDescent="0.3">
      <c r="A245" s="6"/>
      <c r="B245" s="6"/>
      <c r="C245" s="6"/>
      <c r="D245" s="6"/>
      <c r="E245" s="6"/>
      <c r="F245" s="6"/>
      <c r="G245" s="6"/>
    </row>
    <row r="246" spans="1:7" ht="15.75" thickBot="1" x14ac:dyDescent="0.3">
      <c r="A246" s="7" t="s">
        <v>18451</v>
      </c>
      <c r="B246" s="7" t="s">
        <v>4563</v>
      </c>
      <c r="C246" s="8" t="s">
        <v>23</v>
      </c>
      <c r="D246" s="9">
        <v>60.61</v>
      </c>
      <c r="E246" s="9">
        <v>3.51</v>
      </c>
      <c r="F246" s="9">
        <v>76.59</v>
      </c>
      <c r="G246" s="9"/>
    </row>
    <row r="247" spans="1:7" ht="15.75" thickBot="1" x14ac:dyDescent="0.3">
      <c r="A247" s="6"/>
      <c r="B247" s="6"/>
      <c r="C247" s="6"/>
      <c r="D247" s="6"/>
      <c r="E247" s="6"/>
      <c r="F247" s="6"/>
      <c r="G247" s="6"/>
    </row>
    <row r="248" spans="1:7" ht="15.75" thickBot="1" x14ac:dyDescent="0.3">
      <c r="A248" s="7" t="s">
        <v>18452</v>
      </c>
      <c r="B248" s="7" t="s">
        <v>4550</v>
      </c>
      <c r="C248" s="8" t="s">
        <v>23</v>
      </c>
      <c r="D248" s="9">
        <v>78.55</v>
      </c>
      <c r="E248" s="9">
        <v>2.71</v>
      </c>
      <c r="F248" s="9">
        <v>77.39</v>
      </c>
      <c r="G248" s="9"/>
    </row>
    <row r="249" spans="1:7" ht="15.75" thickBot="1" x14ac:dyDescent="0.3">
      <c r="A249" s="6"/>
      <c r="B249" s="6"/>
      <c r="C249" s="6"/>
      <c r="D249" s="6"/>
      <c r="E249" s="6"/>
      <c r="F249" s="6"/>
      <c r="G249" s="6"/>
    </row>
    <row r="250" spans="1:7" ht="15.75" thickBot="1" x14ac:dyDescent="0.3">
      <c r="A250" s="7" t="s">
        <v>18453</v>
      </c>
      <c r="B250" s="7" t="s">
        <v>18454</v>
      </c>
      <c r="C250" s="8"/>
      <c r="D250" s="9"/>
      <c r="E250" s="9"/>
      <c r="F250" s="9"/>
      <c r="G250" s="9"/>
    </row>
    <row r="251" spans="1:7" ht="15.75" thickBot="1" x14ac:dyDescent="0.3">
      <c r="A251" s="6"/>
      <c r="B251" s="6"/>
      <c r="C251" s="6"/>
      <c r="D251" s="6"/>
      <c r="E251" s="6"/>
      <c r="F251" s="6"/>
      <c r="G251" s="6"/>
    </row>
    <row r="252" spans="1:7" ht="15.75" thickBot="1" x14ac:dyDescent="0.3">
      <c r="A252" s="7" t="s">
        <v>18455</v>
      </c>
      <c r="B252" s="7" t="s">
        <v>18446</v>
      </c>
      <c r="C252" s="8" t="s">
        <v>23</v>
      </c>
      <c r="D252" s="9">
        <v>17.79</v>
      </c>
      <c r="E252" s="9">
        <v>11.97</v>
      </c>
      <c r="F252" s="9">
        <v>68.13</v>
      </c>
      <c r="G252" s="9"/>
    </row>
    <row r="253" spans="1:7" ht="15.75" thickBot="1" x14ac:dyDescent="0.3">
      <c r="A253" s="6"/>
      <c r="B253" s="6"/>
      <c r="C253" s="6"/>
      <c r="D253" s="6"/>
      <c r="E253" s="6"/>
      <c r="F253" s="6"/>
      <c r="G253" s="6"/>
    </row>
    <row r="254" spans="1:7" ht="15.75" thickBot="1" x14ac:dyDescent="0.3">
      <c r="A254" s="7" t="s">
        <v>18456</v>
      </c>
      <c r="B254" s="7" t="s">
        <v>4531</v>
      </c>
      <c r="C254" s="8" t="s">
        <v>23</v>
      </c>
      <c r="D254" s="9">
        <v>18.77</v>
      </c>
      <c r="E254" s="9">
        <v>11.35</v>
      </c>
      <c r="F254" s="9">
        <v>68.73</v>
      </c>
      <c r="G254" s="9"/>
    </row>
    <row r="255" spans="1:7" ht="15.75" thickBot="1" x14ac:dyDescent="0.3">
      <c r="A255" s="6"/>
      <c r="B255" s="6"/>
      <c r="C255" s="6"/>
      <c r="D255" s="6"/>
      <c r="E255" s="6"/>
      <c r="F255" s="6"/>
      <c r="G255" s="6"/>
    </row>
    <row r="256" spans="1:7" ht="15.75" thickBot="1" x14ac:dyDescent="0.3">
      <c r="A256" s="7" t="s">
        <v>18457</v>
      </c>
      <c r="B256" s="7" t="s">
        <v>4995</v>
      </c>
      <c r="C256" s="8" t="s">
        <v>23</v>
      </c>
      <c r="D256" s="9">
        <v>21.66</v>
      </c>
      <c r="E256" s="9">
        <v>9.83</v>
      </c>
      <c r="F256" s="9">
        <v>70.27</v>
      </c>
      <c r="G256" s="9"/>
    </row>
    <row r="257" spans="1:7" ht="15.75" thickBot="1" x14ac:dyDescent="0.3">
      <c r="A257" s="6"/>
      <c r="B257" s="6"/>
      <c r="C257" s="6"/>
      <c r="D257" s="6"/>
      <c r="E257" s="6"/>
      <c r="F257" s="6"/>
      <c r="G257" s="6"/>
    </row>
    <row r="258" spans="1:7" ht="15.75" thickBot="1" x14ac:dyDescent="0.3">
      <c r="A258" s="7" t="s">
        <v>18458</v>
      </c>
      <c r="B258" s="7" t="s">
        <v>18450</v>
      </c>
      <c r="C258" s="8" t="s">
        <v>23</v>
      </c>
      <c r="D258" s="9">
        <v>26.58</v>
      </c>
      <c r="E258" s="9">
        <v>8.01</v>
      </c>
      <c r="F258" s="9">
        <v>72.08</v>
      </c>
      <c r="G258" s="9"/>
    </row>
    <row r="259" spans="1:7" ht="15.75" thickBot="1" x14ac:dyDescent="0.3">
      <c r="A259" s="6"/>
      <c r="B259" s="6"/>
      <c r="C259" s="6"/>
      <c r="D259" s="6"/>
      <c r="E259" s="6"/>
      <c r="F259" s="6"/>
      <c r="G259" s="6"/>
    </row>
    <row r="260" spans="1:7" ht="15.75" thickBot="1" x14ac:dyDescent="0.3">
      <c r="A260" s="7" t="s">
        <v>18459</v>
      </c>
      <c r="B260" s="7" t="s">
        <v>4563</v>
      </c>
      <c r="C260" s="8" t="s">
        <v>23</v>
      </c>
      <c r="D260" s="9">
        <v>45.89</v>
      </c>
      <c r="E260" s="9">
        <v>4.6399999999999997</v>
      </c>
      <c r="F260" s="9">
        <v>75.459999999999994</v>
      </c>
      <c r="G260" s="9"/>
    </row>
    <row r="261" spans="1:7" ht="15.75" thickBot="1" x14ac:dyDescent="0.3">
      <c r="A261" s="6"/>
      <c r="B261" s="6"/>
      <c r="C261" s="6"/>
      <c r="D261" s="6"/>
      <c r="E261" s="6"/>
      <c r="F261" s="6"/>
      <c r="G261" s="6"/>
    </row>
    <row r="262" spans="1:7" ht="15.75" thickBot="1" x14ac:dyDescent="0.3">
      <c r="A262" s="7" t="s">
        <v>18460</v>
      </c>
      <c r="B262" s="7" t="s">
        <v>4550</v>
      </c>
      <c r="C262" s="8" t="s">
        <v>23</v>
      </c>
      <c r="D262" s="9">
        <v>61.53</v>
      </c>
      <c r="E262" s="9">
        <v>3.46</v>
      </c>
      <c r="F262" s="9">
        <v>76.650000000000006</v>
      </c>
      <c r="G262" s="9"/>
    </row>
    <row r="263" spans="1:7" ht="15.75" thickBot="1" x14ac:dyDescent="0.3">
      <c r="A263" s="6"/>
      <c r="B263" s="6"/>
      <c r="C263" s="6"/>
      <c r="D263" s="6"/>
      <c r="E263" s="6"/>
      <c r="F263" s="6"/>
      <c r="G263" s="6"/>
    </row>
    <row r="264" spans="1:7" ht="15.75" thickBot="1" x14ac:dyDescent="0.3">
      <c r="A264" s="7" t="s">
        <v>18461</v>
      </c>
      <c r="B264" s="7" t="s">
        <v>18462</v>
      </c>
      <c r="C264" s="8"/>
      <c r="D264" s="9"/>
      <c r="E264" s="9"/>
      <c r="F264" s="9"/>
      <c r="G264" s="9"/>
    </row>
    <row r="265" spans="1:7" ht="15.75" thickBot="1" x14ac:dyDescent="0.3">
      <c r="A265" s="6"/>
      <c r="B265" s="6"/>
      <c r="C265" s="6"/>
      <c r="D265" s="6"/>
      <c r="E265" s="6"/>
      <c r="F265" s="6"/>
      <c r="G265" s="6"/>
    </row>
    <row r="266" spans="1:7" x14ac:dyDescent="0.25">
      <c r="A266" s="23" t="s">
        <v>18463</v>
      </c>
      <c r="B266" s="10" t="s">
        <v>18464</v>
      </c>
      <c r="C266" s="26"/>
      <c r="D266" s="29"/>
      <c r="E266" s="29"/>
      <c r="F266" s="29"/>
      <c r="G266" s="29"/>
    </row>
    <row r="267" spans="1:7" ht="15.75" thickBot="1" x14ac:dyDescent="0.3">
      <c r="A267" s="25"/>
      <c r="B267" s="12" t="s">
        <v>18465</v>
      </c>
      <c r="C267" s="28"/>
      <c r="D267" s="31"/>
      <c r="E267" s="31"/>
      <c r="F267" s="31"/>
      <c r="G267" s="31"/>
    </row>
    <row r="268" spans="1:7" ht="15.75" thickBot="1" x14ac:dyDescent="0.3">
      <c r="A268" s="6"/>
      <c r="B268" s="6"/>
      <c r="C268" s="6"/>
      <c r="D268" s="6"/>
      <c r="E268" s="6"/>
      <c r="F268" s="6"/>
      <c r="G268" s="6"/>
    </row>
    <row r="269" spans="1:7" ht="15.75" thickBot="1" x14ac:dyDescent="0.3">
      <c r="A269" s="7" t="s">
        <v>18466</v>
      </c>
      <c r="B269" s="7" t="s">
        <v>4550</v>
      </c>
      <c r="C269" s="8" t="s">
        <v>114</v>
      </c>
      <c r="D269" s="9">
        <v>11.45</v>
      </c>
      <c r="E269" s="9">
        <v>55.81</v>
      </c>
      <c r="F269" s="9">
        <v>24.28</v>
      </c>
      <c r="G269" s="9"/>
    </row>
    <row r="270" spans="1:7" ht="15.75" thickBot="1" x14ac:dyDescent="0.3">
      <c r="A270" s="6"/>
      <c r="B270" s="6"/>
      <c r="C270" s="6"/>
      <c r="D270" s="6"/>
      <c r="E270" s="6"/>
      <c r="F270" s="6"/>
      <c r="G270" s="6"/>
    </row>
    <row r="271" spans="1:7" ht="15.75" thickBot="1" x14ac:dyDescent="0.3">
      <c r="A271" s="7" t="s">
        <v>18467</v>
      </c>
      <c r="B271" s="7" t="s">
        <v>4706</v>
      </c>
      <c r="C271" s="8" t="s">
        <v>114</v>
      </c>
      <c r="D271" s="9">
        <v>12.06</v>
      </c>
      <c r="E271" s="9">
        <v>52.99</v>
      </c>
      <c r="F271" s="9">
        <v>27.11</v>
      </c>
      <c r="G271" s="9"/>
    </row>
    <row r="272" spans="1:7" ht="15.75" thickBot="1" x14ac:dyDescent="0.3">
      <c r="A272" s="6"/>
      <c r="B272" s="6"/>
      <c r="C272" s="6"/>
      <c r="D272" s="6"/>
      <c r="E272" s="6"/>
      <c r="F272" s="6"/>
      <c r="G272" s="6"/>
    </row>
    <row r="273" spans="1:7" ht="15.75" thickBot="1" x14ac:dyDescent="0.3">
      <c r="A273" s="7" t="s">
        <v>18468</v>
      </c>
      <c r="B273" s="7" t="s">
        <v>17512</v>
      </c>
      <c r="C273" s="8" t="s">
        <v>114</v>
      </c>
      <c r="D273" s="9">
        <v>13.62</v>
      </c>
      <c r="E273" s="9">
        <v>46.92</v>
      </c>
      <c r="F273" s="9">
        <v>33.19</v>
      </c>
      <c r="G273" s="9"/>
    </row>
    <row r="274" spans="1:7" ht="15.75" thickBot="1" x14ac:dyDescent="0.3">
      <c r="A274" s="6"/>
      <c r="B274" s="6"/>
      <c r="C274" s="6"/>
      <c r="D274" s="6"/>
      <c r="E274" s="6"/>
      <c r="F274" s="6"/>
      <c r="G274" s="6"/>
    </row>
    <row r="275" spans="1:7" ht="15.75" thickBot="1" x14ac:dyDescent="0.3">
      <c r="A275" s="7" t="s">
        <v>18469</v>
      </c>
      <c r="B275" s="7" t="s">
        <v>4733</v>
      </c>
      <c r="C275" s="8" t="s">
        <v>114</v>
      </c>
      <c r="D275" s="9">
        <v>17</v>
      </c>
      <c r="E275" s="9">
        <v>50.12</v>
      </c>
      <c r="F275" s="9">
        <v>29.94</v>
      </c>
      <c r="G275" s="9"/>
    </row>
    <row r="276" spans="1:7" ht="15.75" thickBot="1" x14ac:dyDescent="0.3">
      <c r="A276" s="6"/>
      <c r="B276" s="6"/>
      <c r="C276" s="6"/>
      <c r="D276" s="6"/>
      <c r="E276" s="6"/>
      <c r="F276" s="6"/>
      <c r="G276" s="6"/>
    </row>
    <row r="277" spans="1:7" ht="15.75" thickBot="1" x14ac:dyDescent="0.3">
      <c r="A277" s="7" t="s">
        <v>18470</v>
      </c>
      <c r="B277" s="7" t="s">
        <v>18471</v>
      </c>
      <c r="C277" s="8" t="s">
        <v>114</v>
      </c>
      <c r="D277" s="9">
        <v>17.690000000000001</v>
      </c>
      <c r="E277" s="9">
        <v>48.16</v>
      </c>
      <c r="F277" s="9">
        <v>31.94</v>
      </c>
      <c r="G277" s="9"/>
    </row>
    <row r="278" spans="1:7" ht="15.75" thickBot="1" x14ac:dyDescent="0.3">
      <c r="A278" s="6"/>
      <c r="B278" s="6"/>
      <c r="C278" s="6"/>
      <c r="D278" s="6"/>
      <c r="E278" s="6"/>
      <c r="F278" s="6"/>
      <c r="G278" s="6"/>
    </row>
    <row r="279" spans="1:7" ht="15.75" thickBot="1" x14ac:dyDescent="0.3">
      <c r="A279" s="7" t="s">
        <v>18472</v>
      </c>
      <c r="B279" s="7" t="s">
        <v>18473</v>
      </c>
      <c r="C279" s="8" t="s">
        <v>114</v>
      </c>
      <c r="D279" s="9">
        <v>18.46</v>
      </c>
      <c r="E279" s="9">
        <v>46.15</v>
      </c>
      <c r="F279" s="9">
        <v>33.909999999999997</v>
      </c>
      <c r="G279" s="9"/>
    </row>
    <row r="280" spans="1:7" ht="15.75" thickBot="1" x14ac:dyDescent="0.3">
      <c r="A280" s="6"/>
      <c r="B280" s="6"/>
      <c r="C280" s="6"/>
      <c r="D280" s="6"/>
      <c r="E280" s="6"/>
      <c r="F280" s="6"/>
      <c r="G280" s="6"/>
    </row>
    <row r="281" spans="1:7" ht="15.75" thickBot="1" x14ac:dyDescent="0.3">
      <c r="A281" s="7" t="s">
        <v>18474</v>
      </c>
      <c r="B281" s="7" t="s">
        <v>18475</v>
      </c>
      <c r="C281" s="8" t="s">
        <v>114</v>
      </c>
      <c r="D281" s="9">
        <v>26.42</v>
      </c>
      <c r="E281" s="9">
        <v>48.33</v>
      </c>
      <c r="F281" s="9">
        <v>31.76</v>
      </c>
      <c r="G281" s="9"/>
    </row>
    <row r="282" spans="1:7" ht="15.75" thickBot="1" x14ac:dyDescent="0.3">
      <c r="A282" s="6"/>
      <c r="B282" s="6"/>
      <c r="C282" s="6"/>
      <c r="D282" s="6"/>
      <c r="E282" s="6"/>
      <c r="F282" s="6"/>
      <c r="G282" s="6"/>
    </row>
    <row r="283" spans="1:7" ht="15.75" thickBot="1" x14ac:dyDescent="0.3">
      <c r="A283" s="7" t="s">
        <v>18476</v>
      </c>
      <c r="B283" s="7" t="s">
        <v>18477</v>
      </c>
      <c r="C283" s="8" t="s">
        <v>114</v>
      </c>
      <c r="D283" s="9">
        <v>28.09</v>
      </c>
      <c r="E283" s="9">
        <v>45.46</v>
      </c>
      <c r="F283" s="9">
        <v>34.64</v>
      </c>
      <c r="G283" s="9"/>
    </row>
    <row r="284" spans="1:7" ht="15.75" thickBot="1" x14ac:dyDescent="0.3">
      <c r="A284" s="6"/>
      <c r="B284" s="6"/>
      <c r="C284" s="6"/>
      <c r="D284" s="6"/>
      <c r="E284" s="6"/>
      <c r="F284" s="6"/>
      <c r="G284" s="6"/>
    </row>
    <row r="285" spans="1:7" x14ac:dyDescent="0.25">
      <c r="A285" s="23" t="s">
        <v>18478</v>
      </c>
      <c r="B285" s="10" t="s">
        <v>18479</v>
      </c>
      <c r="C285" s="26"/>
      <c r="D285" s="29"/>
      <c r="E285" s="29"/>
      <c r="F285" s="29"/>
      <c r="G285" s="29"/>
    </row>
    <row r="286" spans="1:7" ht="15.75" thickBot="1" x14ac:dyDescent="0.3">
      <c r="A286" s="25"/>
      <c r="B286" s="12" t="s">
        <v>18465</v>
      </c>
      <c r="C286" s="28"/>
      <c r="D286" s="31"/>
      <c r="E286" s="31"/>
      <c r="F286" s="31"/>
      <c r="G286" s="31"/>
    </row>
    <row r="287" spans="1:7" ht="15.75" thickBot="1" x14ac:dyDescent="0.3">
      <c r="A287" s="6"/>
      <c r="B287" s="6"/>
      <c r="C287" s="6"/>
      <c r="D287" s="6"/>
      <c r="E287" s="6"/>
      <c r="F287" s="6"/>
      <c r="G287" s="6"/>
    </row>
    <row r="288" spans="1:7" ht="15.75" thickBot="1" x14ac:dyDescent="0.3">
      <c r="A288" s="7" t="s">
        <v>18480</v>
      </c>
      <c r="B288" s="7" t="s">
        <v>4550</v>
      </c>
      <c r="C288" s="8" t="s">
        <v>114</v>
      </c>
      <c r="D288" s="9">
        <v>12.93</v>
      </c>
      <c r="E288" s="9">
        <v>49.42</v>
      </c>
      <c r="F288" s="9">
        <v>30.63</v>
      </c>
      <c r="G288" s="9"/>
    </row>
    <row r="289" spans="1:7" ht="15.75" thickBot="1" x14ac:dyDescent="0.3">
      <c r="A289" s="6"/>
      <c r="B289" s="6"/>
      <c r="C289" s="6"/>
      <c r="D289" s="6"/>
      <c r="E289" s="6"/>
      <c r="F289" s="6"/>
      <c r="G289" s="6"/>
    </row>
    <row r="290" spans="1:7" ht="15.75" thickBot="1" x14ac:dyDescent="0.3">
      <c r="A290" s="7" t="s">
        <v>18481</v>
      </c>
      <c r="B290" s="7" t="s">
        <v>4706</v>
      </c>
      <c r="C290" s="8" t="s">
        <v>114</v>
      </c>
      <c r="D290" s="9">
        <v>13.68</v>
      </c>
      <c r="E290" s="9">
        <v>46.71</v>
      </c>
      <c r="F290" s="9">
        <v>33.409999999999997</v>
      </c>
      <c r="G290" s="9"/>
    </row>
    <row r="291" spans="1:7" ht="15.75" thickBot="1" x14ac:dyDescent="0.3">
      <c r="A291" s="6"/>
      <c r="B291" s="6"/>
      <c r="C291" s="6"/>
      <c r="D291" s="6"/>
      <c r="E291" s="6"/>
      <c r="F291" s="6"/>
      <c r="G291" s="6"/>
    </row>
    <row r="292" spans="1:7" ht="15.75" thickBot="1" x14ac:dyDescent="0.3">
      <c r="A292" s="7" t="s">
        <v>18482</v>
      </c>
      <c r="B292" s="7" t="s">
        <v>17512</v>
      </c>
      <c r="C292" s="8" t="s">
        <v>114</v>
      </c>
      <c r="D292" s="9">
        <v>14.33</v>
      </c>
      <c r="E292" s="9">
        <v>44.59</v>
      </c>
      <c r="F292" s="9">
        <v>35.520000000000003</v>
      </c>
      <c r="G292" s="9"/>
    </row>
    <row r="293" spans="1:7" ht="15.75" thickBot="1" x14ac:dyDescent="0.3">
      <c r="A293" s="6"/>
      <c r="B293" s="6"/>
      <c r="C293" s="6"/>
      <c r="D293" s="6"/>
      <c r="E293" s="6"/>
      <c r="F293" s="6"/>
      <c r="G293" s="6"/>
    </row>
    <row r="294" spans="1:7" ht="15.75" thickBot="1" x14ac:dyDescent="0.3">
      <c r="A294" s="7" t="s">
        <v>18483</v>
      </c>
      <c r="B294" s="7" t="s">
        <v>4733</v>
      </c>
      <c r="C294" s="8" t="s">
        <v>114</v>
      </c>
      <c r="D294" s="9">
        <v>17.75</v>
      </c>
      <c r="E294" s="9">
        <v>48</v>
      </c>
      <c r="F294" s="9">
        <v>32.11</v>
      </c>
      <c r="G294" s="9"/>
    </row>
    <row r="295" spans="1:7" ht="15.75" thickBot="1" x14ac:dyDescent="0.3">
      <c r="A295" s="6"/>
      <c r="B295" s="6"/>
      <c r="C295" s="6"/>
      <c r="D295" s="6"/>
      <c r="E295" s="6"/>
      <c r="F295" s="6"/>
      <c r="G295" s="6"/>
    </row>
    <row r="296" spans="1:7" ht="15.75" thickBot="1" x14ac:dyDescent="0.3">
      <c r="A296" s="7" t="s">
        <v>18484</v>
      </c>
      <c r="B296" s="7" t="s">
        <v>18471</v>
      </c>
      <c r="C296" s="8" t="s">
        <v>114</v>
      </c>
      <c r="D296" s="9">
        <v>18.46</v>
      </c>
      <c r="E296" s="9">
        <v>46.15</v>
      </c>
      <c r="F296" s="9">
        <v>33.909999999999997</v>
      </c>
      <c r="G296" s="9"/>
    </row>
    <row r="297" spans="1:7" ht="15.75" thickBot="1" x14ac:dyDescent="0.3">
      <c r="A297" s="6"/>
      <c r="B297" s="6"/>
      <c r="C297" s="6"/>
      <c r="D297" s="6"/>
      <c r="E297" s="6"/>
      <c r="F297" s="6"/>
      <c r="G297" s="6"/>
    </row>
    <row r="298" spans="1:7" ht="15.75" thickBot="1" x14ac:dyDescent="0.3">
      <c r="A298" s="7" t="s">
        <v>18485</v>
      </c>
      <c r="B298" s="7" t="s">
        <v>18473</v>
      </c>
      <c r="C298" s="8" t="s">
        <v>114</v>
      </c>
      <c r="D298" s="9">
        <v>19.260000000000002</v>
      </c>
      <c r="E298" s="9">
        <v>44.24</v>
      </c>
      <c r="F298" s="9">
        <v>35.880000000000003</v>
      </c>
      <c r="G298" s="9"/>
    </row>
    <row r="299" spans="1:7" ht="15.75" thickBot="1" x14ac:dyDescent="0.3">
      <c r="A299" s="6"/>
      <c r="B299" s="6"/>
      <c r="C299" s="6"/>
      <c r="D299" s="6"/>
      <c r="E299" s="6"/>
      <c r="F299" s="6"/>
      <c r="G299" s="6"/>
    </row>
    <row r="300" spans="1:7" ht="15.75" thickBot="1" x14ac:dyDescent="0.3">
      <c r="A300" s="7" t="s">
        <v>18486</v>
      </c>
      <c r="B300" s="7" t="s">
        <v>18475</v>
      </c>
      <c r="C300" s="8" t="s">
        <v>114</v>
      </c>
      <c r="D300" s="9">
        <v>27.35</v>
      </c>
      <c r="E300" s="9">
        <v>46.69</v>
      </c>
      <c r="F300" s="9">
        <v>33.380000000000003</v>
      </c>
      <c r="G300" s="9"/>
    </row>
    <row r="301" spans="1:7" ht="15.75" thickBot="1" x14ac:dyDescent="0.3">
      <c r="A301" s="6"/>
      <c r="B301" s="6"/>
      <c r="C301" s="6"/>
      <c r="D301" s="6"/>
      <c r="E301" s="6"/>
      <c r="F301" s="6"/>
      <c r="G301" s="6"/>
    </row>
    <row r="302" spans="1:7" ht="15.75" thickBot="1" x14ac:dyDescent="0.3">
      <c r="A302" s="7" t="s">
        <v>18487</v>
      </c>
      <c r="B302" s="7" t="s">
        <v>18477</v>
      </c>
      <c r="C302" s="8" t="s">
        <v>114</v>
      </c>
      <c r="D302" s="9">
        <v>29.07</v>
      </c>
      <c r="E302" s="9">
        <v>43.93</v>
      </c>
      <c r="F302" s="9">
        <v>36.19</v>
      </c>
      <c r="G302" s="9"/>
    </row>
    <row r="303" spans="1:7" ht="15.75" thickBot="1" x14ac:dyDescent="0.3">
      <c r="A303" s="6"/>
      <c r="B303" s="6"/>
      <c r="C303" s="6"/>
      <c r="D303" s="6"/>
      <c r="E303" s="6"/>
      <c r="F303" s="6"/>
      <c r="G303" s="6"/>
    </row>
    <row r="304" spans="1:7" x14ac:dyDescent="0.25">
      <c r="A304" s="23" t="s">
        <v>18488</v>
      </c>
      <c r="B304" s="10" t="s">
        <v>18489</v>
      </c>
      <c r="C304" s="26"/>
      <c r="D304" s="29"/>
      <c r="E304" s="29"/>
      <c r="F304" s="29"/>
      <c r="G304" s="29"/>
    </row>
    <row r="305" spans="1:7" ht="15.75" thickBot="1" x14ac:dyDescent="0.3">
      <c r="A305" s="25"/>
      <c r="B305" s="12" t="s">
        <v>18465</v>
      </c>
      <c r="C305" s="28"/>
      <c r="D305" s="31"/>
      <c r="E305" s="31"/>
      <c r="F305" s="31"/>
      <c r="G305" s="31"/>
    </row>
    <row r="306" spans="1:7" ht="15.75" thickBot="1" x14ac:dyDescent="0.3">
      <c r="A306" s="6"/>
      <c r="B306" s="6"/>
      <c r="C306" s="6"/>
      <c r="D306" s="6"/>
      <c r="E306" s="6"/>
      <c r="F306" s="6"/>
      <c r="G306" s="6"/>
    </row>
    <row r="307" spans="1:7" ht="15.75" thickBot="1" x14ac:dyDescent="0.3">
      <c r="A307" s="7" t="s">
        <v>18490</v>
      </c>
      <c r="B307" s="7" t="s">
        <v>4706</v>
      </c>
      <c r="C307" s="8" t="s">
        <v>114</v>
      </c>
      <c r="D307" s="9">
        <v>14.33</v>
      </c>
      <c r="E307" s="9">
        <v>44.59</v>
      </c>
      <c r="F307" s="9">
        <v>35.520000000000003</v>
      </c>
      <c r="G307" s="9"/>
    </row>
    <row r="308" spans="1:7" ht="15.75" thickBot="1" x14ac:dyDescent="0.3">
      <c r="A308" s="6"/>
      <c r="B308" s="6"/>
      <c r="C308" s="6"/>
      <c r="D308" s="6"/>
      <c r="E308" s="6"/>
      <c r="F308" s="6"/>
      <c r="G308" s="6"/>
    </row>
    <row r="309" spans="1:7" ht="15.75" thickBot="1" x14ac:dyDescent="0.3">
      <c r="A309" s="7" t="s">
        <v>18491</v>
      </c>
      <c r="B309" s="7" t="s">
        <v>17512</v>
      </c>
      <c r="C309" s="8" t="s">
        <v>114</v>
      </c>
      <c r="D309" s="9">
        <v>19.38</v>
      </c>
      <c r="E309" s="9">
        <v>32.97</v>
      </c>
      <c r="F309" s="9">
        <v>47.11</v>
      </c>
      <c r="G309" s="9"/>
    </row>
    <row r="310" spans="1:7" ht="15.75" thickBot="1" x14ac:dyDescent="0.3">
      <c r="A310" s="6"/>
      <c r="B310" s="6"/>
      <c r="C310" s="6"/>
      <c r="D310" s="6"/>
      <c r="E310" s="6"/>
      <c r="F310" s="6"/>
      <c r="G310" s="6"/>
    </row>
    <row r="311" spans="1:7" ht="15.75" thickBot="1" x14ac:dyDescent="0.3">
      <c r="A311" s="7" t="s">
        <v>18492</v>
      </c>
      <c r="B311" s="7" t="s">
        <v>4733</v>
      </c>
      <c r="C311" s="8" t="s">
        <v>114</v>
      </c>
      <c r="D311" s="9">
        <v>24.64</v>
      </c>
      <c r="E311" s="9">
        <v>34.58</v>
      </c>
      <c r="F311" s="9">
        <v>45.54</v>
      </c>
      <c r="G311" s="9"/>
    </row>
    <row r="312" spans="1:7" ht="15.75" thickBot="1" x14ac:dyDescent="0.3">
      <c r="A312" s="6"/>
      <c r="B312" s="6"/>
      <c r="C312" s="6"/>
      <c r="D312" s="6"/>
      <c r="E312" s="6"/>
      <c r="F312" s="6"/>
      <c r="G312" s="6"/>
    </row>
    <row r="313" spans="1:7" ht="15.75" thickBot="1" x14ac:dyDescent="0.3">
      <c r="A313" s="7" t="s">
        <v>18493</v>
      </c>
      <c r="B313" s="7" t="s">
        <v>18237</v>
      </c>
      <c r="C313" s="8" t="s">
        <v>114</v>
      </c>
      <c r="D313" s="9">
        <v>30.94</v>
      </c>
      <c r="E313" s="9">
        <v>27.54</v>
      </c>
      <c r="F313" s="9">
        <v>52.55</v>
      </c>
      <c r="G313" s="9"/>
    </row>
    <row r="314" spans="1:7" ht="15.75" thickBot="1" x14ac:dyDescent="0.3">
      <c r="A314" s="6"/>
      <c r="B314" s="6"/>
      <c r="C314" s="6"/>
      <c r="D314" s="6"/>
      <c r="E314" s="6"/>
      <c r="F314" s="6"/>
      <c r="G314" s="6"/>
    </row>
    <row r="315" spans="1:7" ht="15.75" thickBot="1" x14ac:dyDescent="0.3">
      <c r="A315" s="7" t="s">
        <v>18494</v>
      </c>
      <c r="B315" s="7" t="s">
        <v>18471</v>
      </c>
      <c r="C315" s="8" t="s">
        <v>114</v>
      </c>
      <c r="D315" s="9">
        <v>24.64</v>
      </c>
      <c r="E315" s="9">
        <v>34.58</v>
      </c>
      <c r="F315" s="9">
        <v>45.54</v>
      </c>
      <c r="G315" s="9"/>
    </row>
    <row r="316" spans="1:7" ht="15.75" thickBot="1" x14ac:dyDescent="0.3">
      <c r="A316" s="6"/>
      <c r="B316" s="6"/>
      <c r="C316" s="6"/>
      <c r="D316" s="6"/>
      <c r="E316" s="6"/>
      <c r="F316" s="6"/>
      <c r="G316" s="6"/>
    </row>
    <row r="317" spans="1:7" ht="15.75" thickBot="1" x14ac:dyDescent="0.3">
      <c r="A317" s="7" t="s">
        <v>18495</v>
      </c>
      <c r="B317" s="7" t="s">
        <v>18473</v>
      </c>
      <c r="C317" s="8" t="s">
        <v>114</v>
      </c>
      <c r="D317" s="9">
        <v>30.94</v>
      </c>
      <c r="E317" s="9">
        <v>27.54</v>
      </c>
      <c r="F317" s="9">
        <v>52.55</v>
      </c>
      <c r="G317" s="9"/>
    </row>
    <row r="318" spans="1:7" ht="15.75" thickBot="1" x14ac:dyDescent="0.3">
      <c r="A318" s="6"/>
      <c r="B318" s="6"/>
      <c r="C318" s="6"/>
      <c r="D318" s="6"/>
      <c r="E318" s="6"/>
      <c r="F318" s="6"/>
      <c r="G318" s="6"/>
    </row>
    <row r="319" spans="1:7" ht="15.75" thickBot="1" x14ac:dyDescent="0.3">
      <c r="A319" s="7" t="s">
        <v>18496</v>
      </c>
      <c r="B319" s="7" t="s">
        <v>18475</v>
      </c>
      <c r="C319" s="8" t="s">
        <v>114</v>
      </c>
      <c r="D319" s="9">
        <v>40.26</v>
      </c>
      <c r="E319" s="9">
        <v>31.72</v>
      </c>
      <c r="F319" s="9">
        <v>48.39</v>
      </c>
      <c r="G319" s="9"/>
    </row>
    <row r="320" spans="1:7" ht="15.75" thickBot="1" x14ac:dyDescent="0.3">
      <c r="A320" s="6"/>
      <c r="B320" s="6"/>
      <c r="C320" s="6"/>
      <c r="D320" s="6"/>
      <c r="E320" s="6"/>
      <c r="F320" s="6"/>
      <c r="G320" s="6"/>
    </row>
    <row r="321" spans="1:7" ht="15.75" thickBot="1" x14ac:dyDescent="0.3">
      <c r="A321" s="7" t="s">
        <v>18497</v>
      </c>
      <c r="B321" s="7" t="s">
        <v>18477</v>
      </c>
      <c r="C321" s="8" t="s">
        <v>114</v>
      </c>
      <c r="D321" s="9">
        <v>43.2</v>
      </c>
      <c r="E321" s="9">
        <v>29.56</v>
      </c>
      <c r="F321" s="9">
        <v>50.53</v>
      </c>
      <c r="G321" s="9"/>
    </row>
    <row r="322" spans="1:7" ht="15.75" thickBot="1" x14ac:dyDescent="0.3">
      <c r="A322" s="6"/>
      <c r="B322" s="6"/>
      <c r="C322" s="6"/>
      <c r="D322" s="6"/>
      <c r="E322" s="6"/>
      <c r="F322" s="6"/>
      <c r="G322" s="6"/>
    </row>
    <row r="323" spans="1:7" x14ac:dyDescent="0.25">
      <c r="A323" s="23" t="s">
        <v>18498</v>
      </c>
      <c r="B323" s="10" t="s">
        <v>18499</v>
      </c>
      <c r="C323" s="26"/>
      <c r="D323" s="29"/>
      <c r="E323" s="29"/>
      <c r="F323" s="29"/>
      <c r="G323" s="29"/>
    </row>
    <row r="324" spans="1:7" ht="15.75" thickBot="1" x14ac:dyDescent="0.3">
      <c r="A324" s="25"/>
      <c r="B324" s="12" t="s">
        <v>18465</v>
      </c>
      <c r="C324" s="28"/>
      <c r="D324" s="31"/>
      <c r="E324" s="31"/>
      <c r="F324" s="31"/>
      <c r="G324" s="31"/>
    </row>
    <row r="325" spans="1:7" ht="15.75" thickBot="1" x14ac:dyDescent="0.3">
      <c r="A325" s="6"/>
      <c r="B325" s="6"/>
      <c r="C325" s="6"/>
      <c r="D325" s="6"/>
      <c r="E325" s="6"/>
      <c r="F325" s="6"/>
      <c r="G325" s="6"/>
    </row>
    <row r="326" spans="1:7" ht="15.75" thickBot="1" x14ac:dyDescent="0.3">
      <c r="A326" s="7" t="s">
        <v>18500</v>
      </c>
      <c r="B326" s="7" t="s">
        <v>4706</v>
      </c>
      <c r="C326" s="8" t="s">
        <v>114</v>
      </c>
      <c r="D326" s="9">
        <v>15.74</v>
      </c>
      <c r="E326" s="9">
        <v>40.6</v>
      </c>
      <c r="F326" s="9">
        <v>39.520000000000003</v>
      </c>
      <c r="G326" s="9"/>
    </row>
    <row r="327" spans="1:7" ht="15.75" thickBot="1" x14ac:dyDescent="0.3">
      <c r="A327" s="6"/>
      <c r="B327" s="6"/>
      <c r="C327" s="6"/>
      <c r="D327" s="6"/>
      <c r="E327" s="6"/>
      <c r="F327" s="6"/>
      <c r="G327" s="6"/>
    </row>
    <row r="328" spans="1:7" ht="15.75" thickBot="1" x14ac:dyDescent="0.3">
      <c r="A328" s="7" t="s">
        <v>18501</v>
      </c>
      <c r="B328" s="7" t="s">
        <v>17512</v>
      </c>
      <c r="C328" s="8" t="s">
        <v>114</v>
      </c>
      <c r="D328" s="9">
        <v>20.25</v>
      </c>
      <c r="E328" s="9">
        <v>31.56</v>
      </c>
      <c r="F328" s="9">
        <v>48.54</v>
      </c>
      <c r="G328" s="9"/>
    </row>
    <row r="329" spans="1:7" ht="15.75" thickBot="1" x14ac:dyDescent="0.3">
      <c r="A329" s="6"/>
      <c r="B329" s="6"/>
      <c r="C329" s="6"/>
      <c r="D329" s="6"/>
      <c r="E329" s="6"/>
      <c r="F329" s="6"/>
      <c r="G329" s="6"/>
    </row>
    <row r="330" spans="1:7" ht="15.75" thickBot="1" x14ac:dyDescent="0.3">
      <c r="A330" s="7" t="s">
        <v>18502</v>
      </c>
      <c r="B330" s="7" t="s">
        <v>4733</v>
      </c>
      <c r="C330" s="8" t="s">
        <v>114</v>
      </c>
      <c r="D330" s="9">
        <v>25.52</v>
      </c>
      <c r="E330" s="9">
        <v>33.39</v>
      </c>
      <c r="F330" s="9">
        <v>46.71</v>
      </c>
      <c r="G330" s="9"/>
    </row>
    <row r="331" spans="1:7" ht="15.75" thickBot="1" x14ac:dyDescent="0.3">
      <c r="A331" s="6"/>
      <c r="B331" s="6"/>
      <c r="C331" s="6"/>
      <c r="D331" s="6"/>
      <c r="E331" s="6"/>
      <c r="F331" s="6"/>
      <c r="G331" s="6"/>
    </row>
    <row r="332" spans="1:7" ht="15.75" thickBot="1" x14ac:dyDescent="0.3">
      <c r="A332" s="7" t="s">
        <v>18503</v>
      </c>
      <c r="B332" s="7" t="s">
        <v>18237</v>
      </c>
      <c r="C332" s="8" t="s">
        <v>114</v>
      </c>
      <c r="D332" s="9">
        <v>31.92</v>
      </c>
      <c r="E332" s="9">
        <v>26.69</v>
      </c>
      <c r="F332" s="9">
        <v>53.41</v>
      </c>
      <c r="G332" s="9"/>
    </row>
    <row r="333" spans="1:7" ht="15.75" thickBot="1" x14ac:dyDescent="0.3">
      <c r="A333" s="6"/>
      <c r="B333" s="6"/>
      <c r="C333" s="6"/>
      <c r="D333" s="6"/>
      <c r="E333" s="6"/>
      <c r="F333" s="6"/>
      <c r="G333" s="6"/>
    </row>
    <row r="334" spans="1:7" ht="15.75" thickBot="1" x14ac:dyDescent="0.3">
      <c r="A334" s="7" t="s">
        <v>18504</v>
      </c>
      <c r="B334" s="7" t="s">
        <v>18471</v>
      </c>
      <c r="C334" s="8" t="s">
        <v>114</v>
      </c>
      <c r="D334" s="9">
        <v>35.94</v>
      </c>
      <c r="E334" s="9">
        <v>23.71</v>
      </c>
      <c r="F334" s="9">
        <v>56.37</v>
      </c>
      <c r="G334" s="9"/>
    </row>
    <row r="335" spans="1:7" ht="15.75" thickBot="1" x14ac:dyDescent="0.3">
      <c r="A335" s="6"/>
      <c r="B335" s="6"/>
      <c r="C335" s="6"/>
      <c r="D335" s="6"/>
      <c r="E335" s="6"/>
      <c r="F335" s="6"/>
      <c r="G335" s="6"/>
    </row>
    <row r="336" spans="1:7" ht="15.75" thickBot="1" x14ac:dyDescent="0.3">
      <c r="A336" s="7" t="s">
        <v>18505</v>
      </c>
      <c r="B336" s="7" t="s">
        <v>18473</v>
      </c>
      <c r="C336" s="8" t="s">
        <v>114</v>
      </c>
      <c r="D336" s="9">
        <v>38.86</v>
      </c>
      <c r="E336" s="9">
        <v>21.92</v>
      </c>
      <c r="F336" s="9">
        <v>58.18</v>
      </c>
      <c r="G336" s="9"/>
    </row>
    <row r="337" spans="1:7" ht="15.75" thickBot="1" x14ac:dyDescent="0.3">
      <c r="A337" s="6"/>
      <c r="B337" s="6"/>
      <c r="C337" s="6"/>
      <c r="D337" s="6"/>
      <c r="E337" s="6"/>
      <c r="F337" s="6"/>
      <c r="G337" s="6"/>
    </row>
    <row r="338" spans="1:7" ht="15.75" thickBot="1" x14ac:dyDescent="0.3">
      <c r="A338" s="7" t="s">
        <v>18506</v>
      </c>
      <c r="B338" s="7" t="s">
        <v>18475</v>
      </c>
      <c r="C338" s="8" t="s">
        <v>114</v>
      </c>
      <c r="D338" s="9">
        <v>41.24</v>
      </c>
      <c r="E338" s="9">
        <v>30.97</v>
      </c>
      <c r="F338" s="9">
        <v>49.13</v>
      </c>
      <c r="G338" s="9"/>
    </row>
    <row r="339" spans="1:7" ht="15.75" thickBot="1" x14ac:dyDescent="0.3">
      <c r="A339" s="6"/>
      <c r="B339" s="6"/>
      <c r="C339" s="6"/>
      <c r="D339" s="6"/>
      <c r="E339" s="6"/>
      <c r="F339" s="6"/>
      <c r="G339" s="6"/>
    </row>
    <row r="340" spans="1:7" ht="15.75" thickBot="1" x14ac:dyDescent="0.3">
      <c r="A340" s="7" t="s">
        <v>18507</v>
      </c>
      <c r="B340" s="7" t="s">
        <v>18477</v>
      </c>
      <c r="C340" s="8" t="s">
        <v>114</v>
      </c>
      <c r="D340" s="9">
        <v>44.18</v>
      </c>
      <c r="E340" s="9">
        <v>28.9</v>
      </c>
      <c r="F340" s="9">
        <v>51.18</v>
      </c>
      <c r="G340" s="9"/>
    </row>
    <row r="341" spans="1:7" ht="15.75" thickBot="1" x14ac:dyDescent="0.3">
      <c r="A341" s="6"/>
      <c r="B341" s="6"/>
      <c r="C341" s="6"/>
      <c r="D341" s="6"/>
      <c r="E341" s="6"/>
      <c r="F341" s="6"/>
      <c r="G341" s="6"/>
    </row>
    <row r="342" spans="1:7" ht="25.5" thickBot="1" x14ac:dyDescent="0.3">
      <c r="A342" s="7" t="s">
        <v>18508</v>
      </c>
      <c r="B342" s="7" t="s">
        <v>18509</v>
      </c>
      <c r="C342" s="8"/>
      <c r="D342" s="9"/>
      <c r="E342" s="9"/>
      <c r="F342" s="9"/>
      <c r="G342" s="9"/>
    </row>
    <row r="343" spans="1:7" ht="15.75" thickBot="1" x14ac:dyDescent="0.3">
      <c r="A343" s="6"/>
      <c r="B343" s="6"/>
      <c r="C343" s="6"/>
      <c r="D343" s="6"/>
      <c r="E343" s="6"/>
      <c r="F343" s="6"/>
      <c r="G343" s="6"/>
    </row>
    <row r="344" spans="1:7" ht="15.75" thickBot="1" x14ac:dyDescent="0.3">
      <c r="A344" s="7" t="s">
        <v>18510</v>
      </c>
      <c r="B344" s="7" t="s">
        <v>4733</v>
      </c>
      <c r="C344" s="8" t="s">
        <v>114</v>
      </c>
      <c r="D344" s="9">
        <v>56.22</v>
      </c>
      <c r="E344" s="9">
        <v>11.37</v>
      </c>
      <c r="F344" s="9">
        <v>68.73</v>
      </c>
      <c r="G344" s="9"/>
    </row>
    <row r="345" spans="1:7" ht="15.75" thickBot="1" x14ac:dyDescent="0.3">
      <c r="A345" s="6"/>
      <c r="B345" s="6"/>
      <c r="C345" s="6"/>
      <c r="D345" s="6"/>
      <c r="E345" s="6"/>
      <c r="F345" s="6"/>
      <c r="G345" s="6"/>
    </row>
    <row r="346" spans="1:7" ht="15.75" thickBot="1" x14ac:dyDescent="0.3">
      <c r="A346" s="7" t="s">
        <v>18511</v>
      </c>
      <c r="B346" s="7" t="s">
        <v>18471</v>
      </c>
      <c r="C346" s="8" t="s">
        <v>114</v>
      </c>
      <c r="D346" s="9">
        <v>58.99</v>
      </c>
      <c r="E346" s="9">
        <v>10.83</v>
      </c>
      <c r="F346" s="9">
        <v>69.27</v>
      </c>
      <c r="G346" s="9"/>
    </row>
    <row r="347" spans="1:7" ht="15.75" thickBot="1" x14ac:dyDescent="0.3">
      <c r="A347" s="6"/>
      <c r="B347" s="6"/>
      <c r="C347" s="6"/>
      <c r="D347" s="6"/>
      <c r="E347" s="6"/>
      <c r="F347" s="6"/>
      <c r="G347" s="6"/>
    </row>
    <row r="348" spans="1:7" ht="15.75" thickBot="1" x14ac:dyDescent="0.3">
      <c r="A348" s="7" t="s">
        <v>18512</v>
      </c>
      <c r="B348" s="7" t="s">
        <v>18473</v>
      </c>
      <c r="C348" s="8" t="s">
        <v>114</v>
      </c>
      <c r="D348" s="9">
        <v>62.12</v>
      </c>
      <c r="E348" s="9">
        <v>10.29</v>
      </c>
      <c r="F348" s="9">
        <v>69.8</v>
      </c>
      <c r="G348" s="9"/>
    </row>
    <row r="349" spans="1:7" ht="15.75" thickBot="1" x14ac:dyDescent="0.3">
      <c r="A349" s="6"/>
      <c r="B349" s="6"/>
      <c r="C349" s="6"/>
      <c r="D349" s="6"/>
      <c r="E349" s="6"/>
      <c r="F349" s="6"/>
      <c r="G349" s="6"/>
    </row>
    <row r="350" spans="1:7" ht="15.75" thickBot="1" x14ac:dyDescent="0.3">
      <c r="A350" s="7" t="s">
        <v>18513</v>
      </c>
      <c r="B350" s="7" t="s">
        <v>18475</v>
      </c>
      <c r="C350" s="8" t="s">
        <v>114</v>
      </c>
      <c r="D350" s="9">
        <v>65.099999999999994</v>
      </c>
      <c r="E350" s="9">
        <v>9.82</v>
      </c>
      <c r="F350" s="9">
        <v>70.28</v>
      </c>
      <c r="G350" s="9"/>
    </row>
    <row r="351" spans="1:7" ht="15.75" thickBot="1" x14ac:dyDescent="0.3">
      <c r="A351" s="6"/>
      <c r="B351" s="6"/>
      <c r="C351" s="6"/>
      <c r="D351" s="6"/>
      <c r="E351" s="6"/>
      <c r="F351" s="6"/>
      <c r="G351" s="6"/>
    </row>
    <row r="352" spans="1:7" ht="15.75" thickBot="1" x14ac:dyDescent="0.3">
      <c r="A352" s="7" t="s">
        <v>18514</v>
      </c>
      <c r="B352" s="7" t="s">
        <v>18477</v>
      </c>
      <c r="C352" s="8" t="s">
        <v>114</v>
      </c>
      <c r="D352" s="9">
        <v>67.03</v>
      </c>
      <c r="E352" s="9">
        <v>9.5299999999999994</v>
      </c>
      <c r="F352" s="9">
        <v>70.569999999999993</v>
      </c>
      <c r="G352" s="9"/>
    </row>
    <row r="353" spans="1:7" ht="15.75" thickBot="1" x14ac:dyDescent="0.3">
      <c r="A353" s="6"/>
      <c r="B353" s="6"/>
      <c r="C353" s="6"/>
      <c r="D353" s="6"/>
      <c r="E353" s="6"/>
      <c r="F353" s="6"/>
      <c r="G353" s="6"/>
    </row>
    <row r="354" spans="1:7" ht="15.75" thickBot="1" x14ac:dyDescent="0.3">
      <c r="A354" s="7" t="s">
        <v>18515</v>
      </c>
      <c r="B354" s="7" t="s">
        <v>18516</v>
      </c>
      <c r="C354" s="8"/>
      <c r="D354" s="9"/>
      <c r="E354" s="9"/>
      <c r="F354" s="9"/>
      <c r="G354" s="9"/>
    </row>
    <row r="355" spans="1:7" ht="15.75" thickBot="1" x14ac:dyDescent="0.3">
      <c r="A355" s="6"/>
      <c r="B355" s="6"/>
      <c r="C355" s="6"/>
      <c r="D355" s="6"/>
      <c r="E355" s="6"/>
      <c r="F355" s="6"/>
      <c r="G355" s="6"/>
    </row>
    <row r="356" spans="1:7" ht="15.75" thickBot="1" x14ac:dyDescent="0.3">
      <c r="A356" s="7" t="s">
        <v>18517</v>
      </c>
      <c r="B356" s="7" t="s">
        <v>4997</v>
      </c>
      <c r="C356" s="8" t="s">
        <v>114</v>
      </c>
      <c r="D356" s="9">
        <v>6.02</v>
      </c>
      <c r="E356" s="9">
        <v>35.380000000000003</v>
      </c>
      <c r="F356" s="9">
        <v>44.68</v>
      </c>
      <c r="G356" s="9"/>
    </row>
    <row r="357" spans="1:7" ht="15.75" thickBot="1" x14ac:dyDescent="0.3">
      <c r="A357" s="6"/>
      <c r="B357" s="6"/>
      <c r="C357" s="6"/>
      <c r="D357" s="6"/>
      <c r="E357" s="6"/>
      <c r="F357" s="6"/>
      <c r="G357" s="6"/>
    </row>
    <row r="358" spans="1:7" ht="15.75" thickBot="1" x14ac:dyDescent="0.3">
      <c r="A358" s="7" t="s">
        <v>18518</v>
      </c>
      <c r="B358" s="7" t="s">
        <v>4550</v>
      </c>
      <c r="C358" s="8" t="s">
        <v>114</v>
      </c>
      <c r="D358" s="9">
        <v>6.23</v>
      </c>
      <c r="E358" s="9">
        <v>34.19</v>
      </c>
      <c r="F358" s="9">
        <v>45.91</v>
      </c>
      <c r="G358" s="9"/>
    </row>
    <row r="359" spans="1:7" ht="15.75" thickBot="1" x14ac:dyDescent="0.3">
      <c r="A359" s="6"/>
      <c r="B359" s="6"/>
      <c r="C359" s="6"/>
      <c r="D359" s="6"/>
      <c r="E359" s="6"/>
      <c r="F359" s="6"/>
      <c r="G359" s="6"/>
    </row>
    <row r="360" spans="1:7" ht="15.75" thickBot="1" x14ac:dyDescent="0.3">
      <c r="A360" s="7" t="s">
        <v>18519</v>
      </c>
      <c r="B360" s="7" t="s">
        <v>4704</v>
      </c>
      <c r="C360" s="8" t="s">
        <v>114</v>
      </c>
      <c r="D360" s="9">
        <v>6.66</v>
      </c>
      <c r="E360" s="9">
        <v>31.98</v>
      </c>
      <c r="F360" s="9">
        <v>48.05</v>
      </c>
      <c r="G360" s="9"/>
    </row>
    <row r="361" spans="1:7" ht="15.75" thickBot="1" x14ac:dyDescent="0.3">
      <c r="A361" s="6"/>
      <c r="B361" s="6"/>
      <c r="C361" s="6"/>
      <c r="D361" s="6"/>
      <c r="E361" s="6"/>
      <c r="F361" s="6"/>
      <c r="G361" s="6"/>
    </row>
    <row r="362" spans="1:7" ht="15.75" thickBot="1" x14ac:dyDescent="0.3">
      <c r="A362" s="7" t="s">
        <v>18520</v>
      </c>
      <c r="B362" s="7" t="s">
        <v>4706</v>
      </c>
      <c r="C362" s="8" t="s">
        <v>114</v>
      </c>
      <c r="D362" s="9">
        <v>6.95</v>
      </c>
      <c r="E362" s="9">
        <v>30.65</v>
      </c>
      <c r="F362" s="9">
        <v>49.5</v>
      </c>
      <c r="G362" s="9"/>
    </row>
    <row r="363" spans="1:7" ht="15.75" thickBot="1" x14ac:dyDescent="0.3">
      <c r="A363" s="6"/>
      <c r="B363" s="6"/>
      <c r="C363" s="6"/>
      <c r="D363" s="6"/>
      <c r="E363" s="6"/>
      <c r="F363" s="6"/>
      <c r="G363" s="6"/>
    </row>
    <row r="364" spans="1:7" x14ac:dyDescent="0.25">
      <c r="A364" s="23" t="s">
        <v>18521</v>
      </c>
      <c r="B364" s="10" t="s">
        <v>18522</v>
      </c>
      <c r="C364" s="26"/>
      <c r="D364" s="29"/>
      <c r="E364" s="29"/>
      <c r="F364" s="29"/>
      <c r="G364" s="29"/>
    </row>
    <row r="365" spans="1:7" ht="15.75" thickBot="1" x14ac:dyDescent="0.3">
      <c r="A365" s="25"/>
      <c r="B365" s="12" t="s">
        <v>18465</v>
      </c>
      <c r="C365" s="28"/>
      <c r="D365" s="31"/>
      <c r="E365" s="31"/>
      <c r="F365" s="31"/>
      <c r="G365" s="31"/>
    </row>
    <row r="366" spans="1:7" ht="15.75" thickBot="1" x14ac:dyDescent="0.3">
      <c r="A366" s="6"/>
      <c r="B366" s="6"/>
      <c r="C366" s="6"/>
      <c r="D366" s="6"/>
      <c r="E366" s="6"/>
      <c r="F366" s="6"/>
      <c r="G366" s="6"/>
    </row>
    <row r="367" spans="1:7" ht="15.75" thickBot="1" x14ac:dyDescent="0.3">
      <c r="A367" s="7" t="s">
        <v>18523</v>
      </c>
      <c r="B367" s="7" t="s">
        <v>18524</v>
      </c>
      <c r="C367" s="8" t="s">
        <v>114</v>
      </c>
      <c r="D367" s="9">
        <v>14.6</v>
      </c>
      <c r="E367" s="9">
        <v>43.77</v>
      </c>
      <c r="F367" s="9">
        <v>36.299999999999997</v>
      </c>
      <c r="G367" s="9"/>
    </row>
    <row r="368" spans="1:7" ht="15.75" thickBot="1" x14ac:dyDescent="0.3">
      <c r="A368" s="6"/>
      <c r="B368" s="6"/>
      <c r="C368" s="6"/>
      <c r="D368" s="6"/>
      <c r="E368" s="6"/>
      <c r="F368" s="6"/>
      <c r="G368" s="6"/>
    </row>
    <row r="369" spans="1:7" ht="15.75" thickBot="1" x14ac:dyDescent="0.3">
      <c r="A369" s="7" t="s">
        <v>18525</v>
      </c>
      <c r="B369" s="7" t="s">
        <v>18526</v>
      </c>
      <c r="C369" s="8" t="s">
        <v>114</v>
      </c>
      <c r="D369" s="9">
        <v>20.190000000000001</v>
      </c>
      <c r="E369" s="9">
        <v>42.2</v>
      </c>
      <c r="F369" s="9">
        <v>37.89</v>
      </c>
      <c r="G369" s="9"/>
    </row>
    <row r="370" spans="1:7" ht="15.75" thickBot="1" x14ac:dyDescent="0.3">
      <c r="A370" s="6"/>
      <c r="B370" s="6"/>
      <c r="C370" s="6"/>
      <c r="D370" s="6"/>
      <c r="E370" s="6"/>
      <c r="F370" s="6"/>
      <c r="G370" s="6"/>
    </row>
    <row r="371" spans="1:7" ht="15.75" thickBot="1" x14ac:dyDescent="0.3">
      <c r="A371" s="7" t="s">
        <v>18527</v>
      </c>
      <c r="B371" s="7" t="s">
        <v>18528</v>
      </c>
      <c r="C371" s="8" t="s">
        <v>114</v>
      </c>
      <c r="D371" s="9">
        <v>24.52</v>
      </c>
      <c r="E371" s="9">
        <v>34.75</v>
      </c>
      <c r="F371" s="9">
        <v>45.35</v>
      </c>
      <c r="G371" s="9"/>
    </row>
    <row r="372" spans="1:7" ht="15.75" thickBot="1" x14ac:dyDescent="0.3">
      <c r="A372" s="6"/>
      <c r="B372" s="6"/>
      <c r="C372" s="6"/>
      <c r="D372" s="6"/>
      <c r="E372" s="6"/>
      <c r="F372" s="6"/>
      <c r="G372" s="6"/>
    </row>
    <row r="373" spans="1:7" ht="15.75" thickBot="1" x14ac:dyDescent="0.3">
      <c r="A373" s="7" t="s">
        <v>18529</v>
      </c>
      <c r="B373" s="7" t="s">
        <v>18530</v>
      </c>
      <c r="C373" s="8" t="s">
        <v>114</v>
      </c>
      <c r="D373" s="9">
        <v>34.520000000000003</v>
      </c>
      <c r="E373" s="9">
        <v>24.68</v>
      </c>
      <c r="F373" s="9">
        <v>55.42</v>
      </c>
      <c r="G373" s="9"/>
    </row>
    <row r="374" spans="1:7" ht="15.75" thickBot="1" x14ac:dyDescent="0.3">
      <c r="A374" s="6"/>
      <c r="B374" s="6"/>
      <c r="C374" s="6"/>
      <c r="D374" s="6"/>
      <c r="E374" s="6"/>
      <c r="F374" s="6"/>
      <c r="G374" s="6"/>
    </row>
    <row r="375" spans="1:7" ht="15.75" thickBot="1" x14ac:dyDescent="0.3">
      <c r="A375" s="7" t="s">
        <v>18531</v>
      </c>
      <c r="B375" s="7" t="s">
        <v>18532</v>
      </c>
      <c r="C375" s="8" t="s">
        <v>114</v>
      </c>
      <c r="D375" s="9">
        <v>44.18</v>
      </c>
      <c r="E375" s="9">
        <v>28.9</v>
      </c>
      <c r="F375" s="9">
        <v>51.18</v>
      </c>
      <c r="G375" s="9"/>
    </row>
    <row r="376" spans="1:7" ht="15.75" thickBot="1" x14ac:dyDescent="0.3">
      <c r="A376" s="6"/>
      <c r="B376" s="6"/>
      <c r="C376" s="6"/>
      <c r="D376" s="6"/>
      <c r="E376" s="6"/>
      <c r="F376" s="6"/>
      <c r="G376" s="6"/>
    </row>
    <row r="377" spans="1:7" x14ac:dyDescent="0.25">
      <c r="A377" s="23" t="s">
        <v>18533</v>
      </c>
      <c r="B377" s="10" t="s">
        <v>18534</v>
      </c>
      <c r="C377" s="26"/>
      <c r="D377" s="29"/>
      <c r="E377" s="29"/>
      <c r="F377" s="29"/>
      <c r="G377" s="29"/>
    </row>
    <row r="378" spans="1:7" x14ac:dyDescent="0.25">
      <c r="A378" s="24"/>
      <c r="B378" s="11" t="s">
        <v>18535</v>
      </c>
      <c r="C378" s="27"/>
      <c r="D378" s="30"/>
      <c r="E378" s="30"/>
      <c r="F378" s="30"/>
      <c r="G378" s="30"/>
    </row>
    <row r="379" spans="1:7" ht="15.75" thickBot="1" x14ac:dyDescent="0.3">
      <c r="A379" s="25"/>
      <c r="B379" s="12" t="s">
        <v>18536</v>
      </c>
      <c r="C379" s="28"/>
      <c r="D379" s="31"/>
      <c r="E379" s="31"/>
      <c r="F379" s="31"/>
      <c r="G379" s="31"/>
    </row>
    <row r="380" spans="1:7" ht="15.75" thickBot="1" x14ac:dyDescent="0.3">
      <c r="A380" s="6"/>
      <c r="B380" s="6"/>
      <c r="C380" s="6"/>
      <c r="D380" s="6"/>
      <c r="E380" s="6"/>
      <c r="F380" s="6"/>
      <c r="G380" s="6"/>
    </row>
    <row r="381" spans="1:7" ht="15.75" thickBot="1" x14ac:dyDescent="0.3">
      <c r="A381" s="7" t="s">
        <v>18537</v>
      </c>
      <c r="B381" s="7" t="s">
        <v>18524</v>
      </c>
      <c r="C381" s="8" t="s">
        <v>114</v>
      </c>
      <c r="D381" s="9">
        <v>18.73</v>
      </c>
      <c r="E381" s="9">
        <v>34.119999999999997</v>
      </c>
      <c r="F381" s="9">
        <v>45.97</v>
      </c>
      <c r="G381" s="9"/>
    </row>
    <row r="382" spans="1:7" ht="15.75" thickBot="1" x14ac:dyDescent="0.3">
      <c r="A382" s="6"/>
      <c r="B382" s="6"/>
      <c r="C382" s="6"/>
      <c r="D382" s="6"/>
      <c r="E382" s="6"/>
      <c r="F382" s="6"/>
      <c r="G382" s="6"/>
    </row>
    <row r="383" spans="1:7" ht="15.75" thickBot="1" x14ac:dyDescent="0.3">
      <c r="A383" s="7" t="s">
        <v>18538</v>
      </c>
      <c r="B383" s="7" t="s">
        <v>18539</v>
      </c>
      <c r="C383" s="8" t="s">
        <v>114</v>
      </c>
      <c r="D383" s="9">
        <v>21.86</v>
      </c>
      <c r="E383" s="9">
        <v>29.23</v>
      </c>
      <c r="F383" s="9">
        <v>50.87</v>
      </c>
      <c r="G383" s="9"/>
    </row>
    <row r="384" spans="1:7" ht="15.75" thickBot="1" x14ac:dyDescent="0.3">
      <c r="A384" s="6"/>
      <c r="B384" s="6"/>
      <c r="C384" s="6"/>
      <c r="D384" s="6"/>
      <c r="E384" s="6"/>
      <c r="F384" s="6"/>
      <c r="G384" s="6"/>
    </row>
    <row r="385" spans="1:7" ht="15.75" thickBot="1" x14ac:dyDescent="0.3">
      <c r="A385" s="7" t="s">
        <v>18540</v>
      </c>
      <c r="B385" s="7" t="s">
        <v>18541</v>
      </c>
      <c r="C385" s="8" t="s">
        <v>114</v>
      </c>
      <c r="D385" s="9">
        <v>24.04</v>
      </c>
      <c r="E385" s="9">
        <v>26.58</v>
      </c>
      <c r="F385" s="9">
        <v>53.49</v>
      </c>
      <c r="G385" s="9"/>
    </row>
    <row r="386" spans="1:7" ht="15.75" thickBot="1" x14ac:dyDescent="0.3">
      <c r="A386" s="6"/>
      <c r="B386" s="6"/>
      <c r="C386" s="6"/>
      <c r="D386" s="6"/>
      <c r="E386" s="6"/>
      <c r="F386" s="6"/>
      <c r="G386" s="6"/>
    </row>
    <row r="387" spans="1:7" ht="15.75" thickBot="1" x14ac:dyDescent="0.3">
      <c r="A387" s="7" t="s">
        <v>18542</v>
      </c>
      <c r="B387" s="7" t="s">
        <v>18526</v>
      </c>
      <c r="C387" s="8" t="s">
        <v>114</v>
      </c>
      <c r="D387" s="9">
        <v>30.82</v>
      </c>
      <c r="E387" s="9">
        <v>27.64</v>
      </c>
      <c r="F387" s="9">
        <v>52.47</v>
      </c>
      <c r="G387" s="9"/>
    </row>
    <row r="388" spans="1:7" ht="15.75" thickBot="1" x14ac:dyDescent="0.3">
      <c r="A388" s="6"/>
      <c r="B388" s="6"/>
      <c r="C388" s="6"/>
      <c r="D388" s="6"/>
      <c r="E388" s="6"/>
      <c r="F388" s="6"/>
      <c r="G388" s="6"/>
    </row>
    <row r="389" spans="1:7" ht="15.75" thickBot="1" x14ac:dyDescent="0.3">
      <c r="A389" s="7" t="s">
        <v>18543</v>
      </c>
      <c r="B389" s="7" t="s">
        <v>18544</v>
      </c>
      <c r="C389" s="8" t="s">
        <v>114</v>
      </c>
      <c r="D389" s="9">
        <v>54.07</v>
      </c>
      <c r="E389" s="9">
        <v>15.76</v>
      </c>
      <c r="F389" s="9">
        <v>64.319999999999993</v>
      </c>
      <c r="G389" s="9"/>
    </row>
    <row r="390" spans="1:7" ht="15.75" thickBot="1" x14ac:dyDescent="0.3">
      <c r="A390" s="6"/>
      <c r="B390" s="6"/>
      <c r="C390" s="6"/>
      <c r="D390" s="6"/>
      <c r="E390" s="6"/>
      <c r="F390" s="6"/>
      <c r="G390" s="6"/>
    </row>
    <row r="391" spans="1:7" x14ac:dyDescent="0.25">
      <c r="A391" s="23" t="s">
        <v>18545</v>
      </c>
      <c r="B391" s="10" t="s">
        <v>18546</v>
      </c>
      <c r="C391" s="26"/>
      <c r="D391" s="29"/>
      <c r="E391" s="29"/>
      <c r="F391" s="29"/>
      <c r="G391" s="29"/>
    </row>
    <row r="392" spans="1:7" ht="15.75" thickBot="1" x14ac:dyDescent="0.3">
      <c r="A392" s="25"/>
      <c r="B392" s="12" t="s">
        <v>18547</v>
      </c>
      <c r="C392" s="28"/>
      <c r="D392" s="31"/>
      <c r="E392" s="31"/>
      <c r="F392" s="31"/>
      <c r="G392" s="31"/>
    </row>
    <row r="393" spans="1:7" ht="15.75" thickBot="1" x14ac:dyDescent="0.3">
      <c r="A393" s="6"/>
      <c r="B393" s="6"/>
      <c r="C393" s="6"/>
      <c r="D393" s="6"/>
      <c r="E393" s="6"/>
      <c r="F393" s="6"/>
      <c r="G393" s="6"/>
    </row>
    <row r="394" spans="1:7" ht="15.75" thickBot="1" x14ac:dyDescent="0.3">
      <c r="A394" s="7" t="s">
        <v>18548</v>
      </c>
      <c r="B394" s="7" t="s">
        <v>18549</v>
      </c>
      <c r="C394" s="8" t="s">
        <v>114</v>
      </c>
      <c r="D394" s="9">
        <v>8.99</v>
      </c>
      <c r="E394" s="9">
        <v>71.08</v>
      </c>
      <c r="F394" s="9">
        <v>9.01</v>
      </c>
      <c r="G394" s="9"/>
    </row>
    <row r="395" spans="1:7" ht="15.75" thickBot="1" x14ac:dyDescent="0.3">
      <c r="A395" s="6"/>
      <c r="B395" s="6"/>
      <c r="C395" s="6"/>
      <c r="D395" s="6"/>
      <c r="E395" s="6"/>
      <c r="F395" s="6"/>
      <c r="G395" s="6"/>
    </row>
    <row r="396" spans="1:7" ht="15.75" thickBot="1" x14ac:dyDescent="0.3">
      <c r="A396" s="7" t="s">
        <v>18550</v>
      </c>
      <c r="B396" s="7" t="s">
        <v>18551</v>
      </c>
      <c r="C396" s="8" t="s">
        <v>114</v>
      </c>
      <c r="D396" s="9">
        <v>8.7100000000000009</v>
      </c>
      <c r="E396" s="9">
        <v>73.36</v>
      </c>
      <c r="F396" s="9">
        <v>6.77</v>
      </c>
      <c r="G396" s="9"/>
    </row>
    <row r="397" spans="1:7" ht="15.75" thickBot="1" x14ac:dyDescent="0.3">
      <c r="A397" s="6"/>
      <c r="B397" s="6"/>
      <c r="C397" s="6"/>
      <c r="D397" s="6"/>
      <c r="E397" s="6"/>
      <c r="F397" s="6"/>
      <c r="G397" s="6"/>
    </row>
    <row r="398" spans="1:7" ht="15.75" thickBot="1" x14ac:dyDescent="0.3">
      <c r="A398" s="7" t="s">
        <v>18552</v>
      </c>
      <c r="B398" s="7" t="s">
        <v>18553</v>
      </c>
      <c r="C398" s="8" t="s">
        <v>114</v>
      </c>
      <c r="D398" s="9">
        <v>9.09</v>
      </c>
      <c r="E398" s="9">
        <v>70.3</v>
      </c>
      <c r="F398" s="9">
        <v>9.7899999999999991</v>
      </c>
      <c r="G398" s="9"/>
    </row>
    <row r="399" spans="1:7" ht="15.75" thickBot="1" x14ac:dyDescent="0.3">
      <c r="A399" s="6"/>
      <c r="B399" s="6"/>
      <c r="C399" s="6"/>
      <c r="D399" s="6"/>
      <c r="E399" s="6"/>
      <c r="F399" s="6"/>
      <c r="G399" s="6"/>
    </row>
    <row r="400" spans="1:7" ht="15.75" thickBot="1" x14ac:dyDescent="0.3">
      <c r="A400" s="7" t="s">
        <v>18554</v>
      </c>
      <c r="B400" s="7" t="s">
        <v>18555</v>
      </c>
      <c r="C400" s="8" t="s">
        <v>114</v>
      </c>
      <c r="D400" s="9">
        <v>9.64</v>
      </c>
      <c r="E400" s="9">
        <v>66.290000000000006</v>
      </c>
      <c r="F400" s="9">
        <v>13.8</v>
      </c>
      <c r="G400" s="9"/>
    </row>
    <row r="401" spans="1:7" ht="15.75" thickBot="1" x14ac:dyDescent="0.3">
      <c r="A401" s="6"/>
      <c r="B401" s="6"/>
      <c r="C401" s="6"/>
      <c r="D401" s="6"/>
      <c r="E401" s="6"/>
      <c r="F401" s="6"/>
      <c r="G401" s="6"/>
    </row>
    <row r="402" spans="1:7" ht="15.75" thickBot="1" x14ac:dyDescent="0.3">
      <c r="A402" s="7" t="s">
        <v>18556</v>
      </c>
      <c r="B402" s="7" t="s">
        <v>18557</v>
      </c>
      <c r="C402" s="8"/>
      <c r="D402" s="9"/>
      <c r="E402" s="9"/>
      <c r="F402" s="9"/>
      <c r="G402" s="9"/>
    </row>
    <row r="403" spans="1:7" ht="15.75" thickBot="1" x14ac:dyDescent="0.3">
      <c r="A403" s="6"/>
      <c r="B403" s="6"/>
      <c r="C403" s="6"/>
      <c r="D403" s="6"/>
      <c r="E403" s="6"/>
      <c r="F403" s="6"/>
      <c r="G403" s="6"/>
    </row>
    <row r="404" spans="1:7" ht="15.75" thickBot="1" x14ac:dyDescent="0.3">
      <c r="A404" s="7" t="s">
        <v>18558</v>
      </c>
      <c r="B404" s="7" t="s">
        <v>18559</v>
      </c>
      <c r="C404" s="8" t="s">
        <v>114</v>
      </c>
      <c r="D404" s="9">
        <v>10.8</v>
      </c>
      <c r="E404" s="9">
        <v>59.17</v>
      </c>
      <c r="F404" s="9">
        <v>20.93</v>
      </c>
      <c r="G404" s="9"/>
    </row>
    <row r="405" spans="1:7" ht="15.75" thickBot="1" x14ac:dyDescent="0.3">
      <c r="A405" s="6"/>
      <c r="B405" s="6"/>
      <c r="C405" s="6"/>
      <c r="D405" s="6"/>
      <c r="E405" s="6"/>
      <c r="F405" s="6"/>
      <c r="G405" s="6"/>
    </row>
    <row r="406" spans="1:7" ht="15.75" thickBot="1" x14ac:dyDescent="0.3">
      <c r="A406" s="7" t="s">
        <v>18560</v>
      </c>
      <c r="B406" s="7" t="s">
        <v>18561</v>
      </c>
      <c r="C406" s="8" t="s">
        <v>114</v>
      </c>
      <c r="D406" s="9">
        <v>11.84</v>
      </c>
      <c r="E406" s="9">
        <v>53.97</v>
      </c>
      <c r="F406" s="9">
        <v>26.1</v>
      </c>
      <c r="G406" s="9"/>
    </row>
    <row r="407" spans="1:7" ht="15.75" thickBot="1" x14ac:dyDescent="0.3">
      <c r="A407" s="6"/>
      <c r="B407" s="6"/>
      <c r="C407" s="6"/>
      <c r="D407" s="6"/>
      <c r="E407" s="6"/>
      <c r="F407" s="6"/>
      <c r="G407" s="6"/>
    </row>
    <row r="408" spans="1:7" ht="15.75" thickBot="1" x14ac:dyDescent="0.3">
      <c r="A408" s="7" t="s">
        <v>18562</v>
      </c>
      <c r="B408" s="7" t="s">
        <v>18563</v>
      </c>
      <c r="C408" s="8" t="s">
        <v>114</v>
      </c>
      <c r="D408" s="9">
        <v>12.64</v>
      </c>
      <c r="E408" s="9">
        <v>50.55</v>
      </c>
      <c r="F408" s="9">
        <v>29.51</v>
      </c>
      <c r="G408" s="9"/>
    </row>
    <row r="409" spans="1:7" ht="15.75" thickBot="1" x14ac:dyDescent="0.3">
      <c r="A409" s="6"/>
      <c r="B409" s="6"/>
      <c r="C409" s="6"/>
      <c r="D409" s="6"/>
      <c r="E409" s="6"/>
      <c r="F409" s="6"/>
      <c r="G409" s="6"/>
    </row>
    <row r="410" spans="1:7" ht="15.75" thickBot="1" x14ac:dyDescent="0.3">
      <c r="A410" s="7" t="s">
        <v>18564</v>
      </c>
      <c r="B410" s="7" t="s">
        <v>18565</v>
      </c>
      <c r="C410" s="8" t="s">
        <v>114</v>
      </c>
      <c r="D410" s="9">
        <v>15.84</v>
      </c>
      <c r="E410" s="9">
        <v>53.79</v>
      </c>
      <c r="F410" s="9">
        <v>26.33</v>
      </c>
      <c r="G410" s="9"/>
    </row>
    <row r="411" spans="1:7" ht="15.75" thickBot="1" x14ac:dyDescent="0.3">
      <c r="A411" s="6"/>
      <c r="B411" s="6"/>
      <c r="C411" s="6"/>
      <c r="D411" s="6"/>
      <c r="E411" s="6"/>
      <c r="F411" s="6"/>
      <c r="G411" s="6"/>
    </row>
    <row r="412" spans="1:7" ht="15.75" thickBot="1" x14ac:dyDescent="0.3">
      <c r="A412" s="7" t="s">
        <v>18566</v>
      </c>
      <c r="B412" s="7" t="s">
        <v>18567</v>
      </c>
      <c r="C412" s="8" t="s">
        <v>114</v>
      </c>
      <c r="D412" s="9">
        <v>18.649999999999999</v>
      </c>
      <c r="E412" s="9">
        <v>45.68</v>
      </c>
      <c r="F412" s="9">
        <v>34.369999999999997</v>
      </c>
      <c r="G412" s="9"/>
    </row>
    <row r="413" spans="1:7" ht="15.75" thickBot="1" x14ac:dyDescent="0.3">
      <c r="A413" s="6"/>
      <c r="B413" s="6"/>
      <c r="C413" s="6"/>
      <c r="D413" s="6"/>
      <c r="E413" s="6"/>
      <c r="F413" s="6"/>
      <c r="G413" s="6"/>
    </row>
    <row r="414" spans="1:7" ht="15.75" thickBot="1" x14ac:dyDescent="0.3">
      <c r="A414" s="7" t="s">
        <v>18568</v>
      </c>
      <c r="B414" s="7" t="s">
        <v>18569</v>
      </c>
      <c r="C414" s="8"/>
      <c r="D414" s="9"/>
      <c r="E414" s="9"/>
      <c r="F414" s="9"/>
      <c r="G414" s="9"/>
    </row>
    <row r="415" spans="1:7" ht="15.75" thickBot="1" x14ac:dyDescent="0.3">
      <c r="A415" s="6"/>
      <c r="B415" s="6"/>
      <c r="C415" s="6"/>
      <c r="D415" s="6"/>
      <c r="E415" s="6"/>
      <c r="F415" s="6"/>
      <c r="G415" s="6"/>
    </row>
    <row r="416" spans="1:7" ht="15.75" thickBot="1" x14ac:dyDescent="0.3">
      <c r="A416" s="7" t="s">
        <v>18570</v>
      </c>
      <c r="B416" s="7" t="s">
        <v>18559</v>
      </c>
      <c r="C416" s="8" t="s">
        <v>114</v>
      </c>
      <c r="D416" s="9">
        <v>11.15</v>
      </c>
      <c r="E416" s="9">
        <v>57.31</v>
      </c>
      <c r="F416" s="9">
        <v>22.78</v>
      </c>
      <c r="G416" s="9"/>
    </row>
    <row r="417" spans="1:7" ht="15.75" thickBot="1" x14ac:dyDescent="0.3">
      <c r="A417" s="6"/>
      <c r="B417" s="6"/>
      <c r="C417" s="6"/>
      <c r="D417" s="6"/>
      <c r="E417" s="6"/>
      <c r="F417" s="6"/>
      <c r="G417" s="6"/>
    </row>
    <row r="418" spans="1:7" ht="15.75" thickBot="1" x14ac:dyDescent="0.3">
      <c r="A418" s="7" t="s">
        <v>18571</v>
      </c>
      <c r="B418" s="7" t="s">
        <v>18561</v>
      </c>
      <c r="C418" s="8" t="s">
        <v>114</v>
      </c>
      <c r="D418" s="9">
        <v>12.12</v>
      </c>
      <c r="E418" s="9">
        <v>52.72</v>
      </c>
      <c r="F418" s="9">
        <v>27.39</v>
      </c>
      <c r="G418" s="9"/>
    </row>
    <row r="419" spans="1:7" ht="15.75" thickBot="1" x14ac:dyDescent="0.3">
      <c r="A419" s="6"/>
      <c r="B419" s="6"/>
      <c r="C419" s="6"/>
      <c r="D419" s="6"/>
      <c r="E419" s="6"/>
      <c r="F419" s="6"/>
      <c r="G419" s="6"/>
    </row>
    <row r="420" spans="1:7" ht="15.75" thickBot="1" x14ac:dyDescent="0.3">
      <c r="A420" s="7" t="s">
        <v>18572</v>
      </c>
      <c r="B420" s="7" t="s">
        <v>18563</v>
      </c>
      <c r="C420" s="8" t="s">
        <v>114</v>
      </c>
      <c r="D420" s="9">
        <v>12.5</v>
      </c>
      <c r="E420" s="9">
        <v>51.12</v>
      </c>
      <c r="F420" s="9">
        <v>28.96</v>
      </c>
      <c r="G420" s="9"/>
    </row>
    <row r="421" spans="1:7" ht="15.75" thickBot="1" x14ac:dyDescent="0.3">
      <c r="A421" s="6"/>
      <c r="B421" s="6"/>
      <c r="C421" s="6"/>
      <c r="D421" s="6"/>
      <c r="E421" s="6"/>
      <c r="F421" s="6"/>
      <c r="G421" s="6"/>
    </row>
    <row r="422" spans="1:7" ht="15.75" thickBot="1" x14ac:dyDescent="0.3">
      <c r="A422" s="7" t="s">
        <v>18573</v>
      </c>
      <c r="B422" s="7" t="s">
        <v>18565</v>
      </c>
      <c r="C422" s="8" t="s">
        <v>114</v>
      </c>
      <c r="D422" s="9">
        <v>15.7</v>
      </c>
      <c r="E422" s="9">
        <v>54.27</v>
      </c>
      <c r="F422" s="9">
        <v>25.8</v>
      </c>
      <c r="G422" s="9"/>
    </row>
    <row r="423" spans="1:7" ht="15.75" thickBot="1" x14ac:dyDescent="0.3">
      <c r="A423" s="6"/>
      <c r="B423" s="6"/>
      <c r="C423" s="6"/>
      <c r="D423" s="6"/>
      <c r="E423" s="6"/>
      <c r="F423" s="6"/>
      <c r="G423" s="6"/>
    </row>
    <row r="424" spans="1:7" ht="15.75" thickBot="1" x14ac:dyDescent="0.3">
      <c r="A424" s="7" t="s">
        <v>18574</v>
      </c>
      <c r="B424" s="7" t="s">
        <v>18567</v>
      </c>
      <c r="C424" s="8" t="s">
        <v>114</v>
      </c>
      <c r="D424" s="9">
        <v>17.59</v>
      </c>
      <c r="E424" s="9">
        <v>48.44</v>
      </c>
      <c r="F424" s="9">
        <v>31.67</v>
      </c>
      <c r="G424" s="9"/>
    </row>
    <row r="425" spans="1:7" ht="15.75" thickBot="1" x14ac:dyDescent="0.3">
      <c r="A425" s="6"/>
      <c r="B425" s="6"/>
      <c r="C425" s="6"/>
      <c r="D425" s="6"/>
      <c r="E425" s="6"/>
      <c r="F425" s="6"/>
      <c r="G425" s="6"/>
    </row>
    <row r="426" spans="1:7" ht="15.75" thickBot="1" x14ac:dyDescent="0.3">
      <c r="A426" s="7" t="s">
        <v>18575</v>
      </c>
      <c r="B426" s="7" t="s">
        <v>18576</v>
      </c>
      <c r="C426" s="8" t="s">
        <v>114</v>
      </c>
      <c r="D426" s="9">
        <v>20.47</v>
      </c>
      <c r="E426" s="9">
        <v>41.62</v>
      </c>
      <c r="F426" s="9">
        <v>38.5</v>
      </c>
      <c r="G426" s="9"/>
    </row>
    <row r="427" spans="1:7" ht="15.75" thickBot="1" x14ac:dyDescent="0.3">
      <c r="A427" s="6"/>
      <c r="B427" s="6"/>
      <c r="C427" s="6"/>
      <c r="D427" s="6"/>
      <c r="E427" s="6"/>
      <c r="F427" s="6"/>
      <c r="G427" s="6"/>
    </row>
    <row r="428" spans="1:7" ht="15.75" thickBot="1" x14ac:dyDescent="0.3">
      <c r="A428" s="7" t="s">
        <v>18577</v>
      </c>
      <c r="B428" s="7" t="s">
        <v>18578</v>
      </c>
      <c r="C428" s="8" t="s">
        <v>114</v>
      </c>
      <c r="D428" s="9">
        <v>28.37</v>
      </c>
      <c r="E428" s="9">
        <v>45.01</v>
      </c>
      <c r="F428" s="9">
        <v>35.07</v>
      </c>
      <c r="G428" s="9"/>
    </row>
    <row r="429" spans="1:7" ht="15.75" thickBot="1" x14ac:dyDescent="0.3">
      <c r="A429" s="6"/>
      <c r="B429" s="6"/>
      <c r="C429" s="6"/>
      <c r="D429" s="6"/>
      <c r="E429" s="6"/>
      <c r="F429" s="6"/>
      <c r="G429" s="6"/>
    </row>
    <row r="430" spans="1:7" ht="15.75" thickBot="1" x14ac:dyDescent="0.3">
      <c r="A430" s="7" t="s">
        <v>18579</v>
      </c>
      <c r="B430" s="7" t="s">
        <v>18580</v>
      </c>
      <c r="C430" s="8" t="s">
        <v>114</v>
      </c>
      <c r="D430" s="9">
        <v>29.66</v>
      </c>
      <c r="E430" s="9">
        <v>43.05</v>
      </c>
      <c r="F430" s="9">
        <v>37.020000000000003</v>
      </c>
      <c r="G430" s="9"/>
    </row>
    <row r="431" spans="1:7" ht="15.75" thickBot="1" x14ac:dyDescent="0.3">
      <c r="A431" s="6"/>
      <c r="B431" s="6"/>
      <c r="C431" s="6"/>
      <c r="D431" s="6"/>
      <c r="E431" s="6"/>
      <c r="F431" s="6"/>
      <c r="G431" s="6"/>
    </row>
    <row r="432" spans="1:7" ht="15.75" thickBot="1" x14ac:dyDescent="0.3">
      <c r="A432" s="7" t="s">
        <v>18581</v>
      </c>
      <c r="B432" s="7" t="s">
        <v>18582</v>
      </c>
      <c r="C432" s="8"/>
      <c r="D432" s="9"/>
      <c r="E432" s="9"/>
      <c r="F432" s="9"/>
      <c r="G432" s="9"/>
    </row>
    <row r="433" spans="1:7" ht="15.75" thickBot="1" x14ac:dyDescent="0.3">
      <c r="A433" s="6"/>
      <c r="B433" s="6"/>
      <c r="C433" s="6"/>
      <c r="D433" s="6"/>
      <c r="E433" s="6"/>
      <c r="F433" s="6"/>
      <c r="G433" s="6"/>
    </row>
    <row r="434" spans="1:7" ht="15.75" thickBot="1" x14ac:dyDescent="0.3">
      <c r="A434" s="7" t="s">
        <v>18583</v>
      </c>
      <c r="B434" s="7" t="s">
        <v>18563</v>
      </c>
      <c r="C434" s="8" t="s">
        <v>114</v>
      </c>
      <c r="D434" s="9">
        <v>13.93</v>
      </c>
      <c r="E434" s="9">
        <v>45.87</v>
      </c>
      <c r="F434" s="9">
        <v>34.17</v>
      </c>
      <c r="G434" s="9"/>
    </row>
    <row r="435" spans="1:7" ht="15.75" thickBot="1" x14ac:dyDescent="0.3">
      <c r="A435" s="6"/>
      <c r="B435" s="6"/>
      <c r="C435" s="6"/>
      <c r="D435" s="6"/>
      <c r="E435" s="6"/>
      <c r="F435" s="6"/>
      <c r="G435" s="6"/>
    </row>
    <row r="436" spans="1:7" ht="15.75" thickBot="1" x14ac:dyDescent="0.3">
      <c r="A436" s="7" t="s">
        <v>18584</v>
      </c>
      <c r="B436" s="7" t="s">
        <v>18565</v>
      </c>
      <c r="C436" s="8" t="s">
        <v>114</v>
      </c>
      <c r="D436" s="9">
        <v>17.68</v>
      </c>
      <c r="E436" s="9">
        <v>48.19</v>
      </c>
      <c r="F436" s="9">
        <v>31.9</v>
      </c>
      <c r="G436" s="9"/>
    </row>
    <row r="437" spans="1:7" ht="15.75" thickBot="1" x14ac:dyDescent="0.3">
      <c r="A437" s="6"/>
      <c r="B437" s="6"/>
      <c r="C437" s="6"/>
      <c r="D437" s="6"/>
      <c r="E437" s="6"/>
      <c r="F437" s="6"/>
      <c r="G437" s="6"/>
    </row>
    <row r="438" spans="1:7" ht="15.75" thickBot="1" x14ac:dyDescent="0.3">
      <c r="A438" s="7" t="s">
        <v>18585</v>
      </c>
      <c r="B438" s="7" t="s">
        <v>18567</v>
      </c>
      <c r="C438" s="8" t="s">
        <v>114</v>
      </c>
      <c r="D438" s="9">
        <v>20.47</v>
      </c>
      <c r="E438" s="9">
        <v>41.62</v>
      </c>
      <c r="F438" s="9">
        <v>38.5</v>
      </c>
      <c r="G438" s="9"/>
    </row>
    <row r="439" spans="1:7" ht="15.75" thickBot="1" x14ac:dyDescent="0.3">
      <c r="A439" s="6"/>
      <c r="B439" s="6"/>
      <c r="C439" s="6"/>
      <c r="D439" s="6"/>
      <c r="E439" s="6"/>
      <c r="F439" s="6"/>
      <c r="G439" s="6"/>
    </row>
    <row r="440" spans="1:7" ht="15.75" thickBot="1" x14ac:dyDescent="0.3">
      <c r="A440" s="7" t="s">
        <v>18586</v>
      </c>
      <c r="B440" s="7" t="s">
        <v>18576</v>
      </c>
      <c r="C440" s="8" t="s">
        <v>114</v>
      </c>
      <c r="D440" s="9">
        <v>23.23</v>
      </c>
      <c r="E440" s="9">
        <v>36.68</v>
      </c>
      <c r="F440" s="9">
        <v>43.44</v>
      </c>
      <c r="G440" s="9"/>
    </row>
    <row r="441" spans="1:7" ht="15.75" thickBot="1" x14ac:dyDescent="0.3">
      <c r="A441" s="6"/>
      <c r="B441" s="6"/>
      <c r="C441" s="6"/>
      <c r="D441" s="6"/>
      <c r="E441" s="6"/>
      <c r="F441" s="6"/>
      <c r="G441" s="6"/>
    </row>
    <row r="442" spans="1:7" ht="15.75" thickBot="1" x14ac:dyDescent="0.3">
      <c r="A442" s="7" t="s">
        <v>18587</v>
      </c>
      <c r="B442" s="7" t="s">
        <v>18578</v>
      </c>
      <c r="C442" s="8" t="s">
        <v>114</v>
      </c>
      <c r="D442" s="9">
        <v>29.83</v>
      </c>
      <c r="E442" s="9">
        <v>42.81</v>
      </c>
      <c r="F442" s="9">
        <v>37.28</v>
      </c>
      <c r="G442" s="9"/>
    </row>
    <row r="443" spans="1:7" ht="15.75" thickBot="1" x14ac:dyDescent="0.3">
      <c r="A443" s="6"/>
      <c r="B443" s="6"/>
      <c r="C443" s="6"/>
      <c r="D443" s="6"/>
      <c r="E443" s="6"/>
      <c r="F443" s="6"/>
      <c r="G443" s="6"/>
    </row>
    <row r="444" spans="1:7" ht="15.75" thickBot="1" x14ac:dyDescent="0.3">
      <c r="A444" s="7" t="s">
        <v>18588</v>
      </c>
      <c r="B444" s="7" t="s">
        <v>18580</v>
      </c>
      <c r="C444" s="8" t="s">
        <v>114</v>
      </c>
      <c r="D444" s="9">
        <v>29.83</v>
      </c>
      <c r="E444" s="9">
        <v>42.81</v>
      </c>
      <c r="F444" s="9">
        <v>37.28</v>
      </c>
      <c r="G444" s="9"/>
    </row>
    <row r="445" spans="1:7" ht="15.75" thickBot="1" x14ac:dyDescent="0.3">
      <c r="A445" s="6"/>
      <c r="B445" s="6"/>
      <c r="C445" s="6"/>
      <c r="D445" s="6"/>
      <c r="E445" s="6"/>
      <c r="F445" s="6"/>
      <c r="G445" s="6"/>
    </row>
    <row r="446" spans="1:7" ht="15.75" thickBot="1" x14ac:dyDescent="0.3">
      <c r="A446" s="7" t="s">
        <v>18589</v>
      </c>
      <c r="B446" s="7" t="s">
        <v>18590</v>
      </c>
      <c r="C446" s="8"/>
      <c r="D446" s="9"/>
      <c r="E446" s="9"/>
      <c r="F446" s="9"/>
      <c r="G446" s="9"/>
    </row>
    <row r="447" spans="1:7" ht="15.75" thickBot="1" x14ac:dyDescent="0.3">
      <c r="A447" s="6"/>
      <c r="B447" s="6"/>
      <c r="C447" s="6"/>
      <c r="D447" s="6"/>
      <c r="E447" s="6"/>
      <c r="F447" s="6"/>
      <c r="G447" s="6"/>
    </row>
    <row r="448" spans="1:7" ht="15.75" thickBot="1" x14ac:dyDescent="0.3">
      <c r="A448" s="7" t="s">
        <v>18591</v>
      </c>
      <c r="B448" s="7" t="s">
        <v>18563</v>
      </c>
      <c r="C448" s="8" t="s">
        <v>114</v>
      </c>
      <c r="D448" s="9">
        <v>13.93</v>
      </c>
      <c r="E448" s="9">
        <v>45.87</v>
      </c>
      <c r="F448" s="9">
        <v>34.17</v>
      </c>
      <c r="G448" s="9"/>
    </row>
    <row r="449" spans="1:7" ht="15.75" thickBot="1" x14ac:dyDescent="0.3">
      <c r="A449" s="6"/>
      <c r="B449" s="6"/>
      <c r="C449" s="6"/>
      <c r="D449" s="6"/>
      <c r="E449" s="6"/>
      <c r="F449" s="6"/>
      <c r="G449" s="6"/>
    </row>
    <row r="450" spans="1:7" ht="15.75" thickBot="1" x14ac:dyDescent="0.3">
      <c r="A450" s="7" t="s">
        <v>18592</v>
      </c>
      <c r="B450" s="7" t="s">
        <v>18565</v>
      </c>
      <c r="C450" s="8" t="s">
        <v>114</v>
      </c>
      <c r="D450" s="9">
        <v>17.68</v>
      </c>
      <c r="E450" s="9">
        <v>48.19</v>
      </c>
      <c r="F450" s="9">
        <v>31.9</v>
      </c>
      <c r="G450" s="9"/>
    </row>
    <row r="451" spans="1:7" ht="15.75" thickBot="1" x14ac:dyDescent="0.3">
      <c r="A451" s="6"/>
      <c r="B451" s="6"/>
      <c r="C451" s="6"/>
      <c r="D451" s="6"/>
      <c r="E451" s="6"/>
      <c r="F451" s="6"/>
      <c r="G451" s="6"/>
    </row>
    <row r="452" spans="1:7" ht="15.75" thickBot="1" x14ac:dyDescent="0.3">
      <c r="A452" s="7" t="s">
        <v>18593</v>
      </c>
      <c r="B452" s="7" t="s">
        <v>18567</v>
      </c>
      <c r="C452" s="8" t="s">
        <v>114</v>
      </c>
      <c r="D452" s="9">
        <v>20.47</v>
      </c>
      <c r="E452" s="9">
        <v>41.62</v>
      </c>
      <c r="F452" s="9">
        <v>38.5</v>
      </c>
      <c r="G452" s="9"/>
    </row>
    <row r="453" spans="1:7" ht="15.75" thickBot="1" x14ac:dyDescent="0.3">
      <c r="A453" s="6"/>
      <c r="B453" s="6"/>
      <c r="C453" s="6"/>
      <c r="D453" s="6"/>
      <c r="E453" s="6"/>
      <c r="F453" s="6"/>
      <c r="G453" s="6"/>
    </row>
    <row r="454" spans="1:7" ht="15.75" thickBot="1" x14ac:dyDescent="0.3">
      <c r="A454" s="7" t="s">
        <v>18594</v>
      </c>
      <c r="B454" s="7" t="s">
        <v>18576</v>
      </c>
      <c r="C454" s="8" t="s">
        <v>114</v>
      </c>
      <c r="D454" s="9">
        <v>23.23</v>
      </c>
      <c r="E454" s="9">
        <v>36.68</v>
      </c>
      <c r="F454" s="9">
        <v>43.44</v>
      </c>
      <c r="G454" s="9"/>
    </row>
    <row r="455" spans="1:7" ht="15.75" thickBot="1" x14ac:dyDescent="0.3">
      <c r="A455" s="6"/>
      <c r="B455" s="6"/>
      <c r="C455" s="6"/>
      <c r="D455" s="6"/>
      <c r="E455" s="6"/>
      <c r="F455" s="6"/>
      <c r="G455" s="6"/>
    </row>
    <row r="456" spans="1:7" ht="15.75" thickBot="1" x14ac:dyDescent="0.3">
      <c r="A456" s="7" t="s">
        <v>18595</v>
      </c>
      <c r="B456" s="7" t="s">
        <v>18578</v>
      </c>
      <c r="C456" s="8" t="s">
        <v>114</v>
      </c>
      <c r="D456" s="9">
        <v>29.83</v>
      </c>
      <c r="E456" s="9">
        <v>42.81</v>
      </c>
      <c r="F456" s="9">
        <v>37.28</v>
      </c>
      <c r="G456" s="9"/>
    </row>
    <row r="457" spans="1:7" ht="15.75" thickBot="1" x14ac:dyDescent="0.3">
      <c r="A457" s="6"/>
      <c r="B457" s="6"/>
      <c r="C457" s="6"/>
      <c r="D457" s="6"/>
      <c r="E457" s="6"/>
      <c r="F457" s="6"/>
      <c r="G457" s="6"/>
    </row>
    <row r="458" spans="1:7" ht="15.75" thickBot="1" x14ac:dyDescent="0.3">
      <c r="A458" s="7" t="s">
        <v>18596</v>
      </c>
      <c r="B458" s="7" t="s">
        <v>18580</v>
      </c>
      <c r="C458" s="8" t="s">
        <v>114</v>
      </c>
      <c r="D458" s="9">
        <v>29.83</v>
      </c>
      <c r="E458" s="9">
        <v>42.81</v>
      </c>
      <c r="F458" s="9">
        <v>37.28</v>
      </c>
      <c r="G458" s="9"/>
    </row>
    <row r="459" spans="1:7" ht="15.75" thickBot="1" x14ac:dyDescent="0.3">
      <c r="A459" s="6"/>
      <c r="B459" s="6"/>
      <c r="C459" s="6"/>
      <c r="D459" s="6"/>
      <c r="E459" s="6"/>
      <c r="F459" s="6"/>
      <c r="G459" s="6"/>
    </row>
    <row r="460" spans="1:7" x14ac:dyDescent="0.25">
      <c r="A460" s="23" t="s">
        <v>18597</v>
      </c>
      <c r="B460" s="10" t="s">
        <v>18598</v>
      </c>
      <c r="C460" s="26" t="s">
        <v>114</v>
      </c>
      <c r="D460" s="29">
        <v>10.74</v>
      </c>
      <c r="E460" s="29">
        <v>59.5</v>
      </c>
      <c r="F460" s="29">
        <v>20.58</v>
      </c>
      <c r="G460" s="29"/>
    </row>
    <row r="461" spans="1:7" ht="15.75" thickBot="1" x14ac:dyDescent="0.3">
      <c r="A461" s="25"/>
      <c r="B461" s="12" t="s">
        <v>18547</v>
      </c>
      <c r="C461" s="28"/>
      <c r="D461" s="31"/>
      <c r="E461" s="31"/>
      <c r="F461" s="31"/>
      <c r="G461" s="31"/>
    </row>
    <row r="462" spans="1:7" ht="15.75" thickBot="1" x14ac:dyDescent="0.3">
      <c r="A462" s="6"/>
      <c r="B462" s="6"/>
      <c r="C462" s="6"/>
      <c r="D462" s="6"/>
      <c r="E462" s="6"/>
      <c r="F462" s="6"/>
      <c r="G462" s="6"/>
    </row>
    <row r="463" spans="1:7" ht="24.75" x14ac:dyDescent="0.25">
      <c r="A463" s="23" t="s">
        <v>18599</v>
      </c>
      <c r="B463" s="10" t="s">
        <v>18600</v>
      </c>
      <c r="C463" s="26"/>
      <c r="D463" s="29"/>
      <c r="E463" s="29"/>
      <c r="F463" s="29"/>
      <c r="G463" s="29"/>
    </row>
    <row r="464" spans="1:7" x14ac:dyDescent="0.25">
      <c r="A464" s="24"/>
      <c r="B464" s="11" t="s">
        <v>18601</v>
      </c>
      <c r="C464" s="27"/>
      <c r="D464" s="30"/>
      <c r="E464" s="30"/>
      <c r="F464" s="30"/>
      <c r="G464" s="30"/>
    </row>
    <row r="465" spans="1:7" x14ac:dyDescent="0.25">
      <c r="A465" s="24"/>
      <c r="B465" s="11" t="s">
        <v>18602</v>
      </c>
      <c r="C465" s="27"/>
      <c r="D465" s="30"/>
      <c r="E465" s="30"/>
      <c r="F465" s="30"/>
      <c r="G465" s="30"/>
    </row>
    <row r="466" spans="1:7" x14ac:dyDescent="0.25">
      <c r="A466" s="24"/>
      <c r="B466" s="11" t="s">
        <v>18603</v>
      </c>
      <c r="C466" s="27"/>
      <c r="D466" s="30"/>
      <c r="E466" s="30"/>
      <c r="F466" s="30"/>
      <c r="G466" s="30"/>
    </row>
    <row r="467" spans="1:7" ht="15.75" thickBot="1" x14ac:dyDescent="0.3">
      <c r="A467" s="25"/>
      <c r="B467" s="12" t="s">
        <v>18604</v>
      </c>
      <c r="C467" s="28"/>
      <c r="D467" s="31"/>
      <c r="E467" s="31"/>
      <c r="F467" s="31"/>
      <c r="G467" s="31"/>
    </row>
    <row r="468" spans="1:7" ht="15.75" thickBot="1" x14ac:dyDescent="0.3">
      <c r="A468" s="6"/>
      <c r="B468" s="6"/>
      <c r="C468" s="6"/>
      <c r="D468" s="6"/>
      <c r="E468" s="6"/>
      <c r="F468" s="6"/>
      <c r="G468" s="6"/>
    </row>
    <row r="469" spans="1:7" ht="15.75" thickBot="1" x14ac:dyDescent="0.3">
      <c r="A469" s="7" t="s">
        <v>18605</v>
      </c>
      <c r="B469" s="7" t="s">
        <v>18606</v>
      </c>
      <c r="C469" s="8" t="s">
        <v>114</v>
      </c>
      <c r="D469" s="9">
        <v>36.409999999999997</v>
      </c>
      <c r="E469" s="9">
        <v>5.85</v>
      </c>
      <c r="F469" s="9">
        <v>74.239999999999995</v>
      </c>
      <c r="G469" s="9"/>
    </row>
    <row r="470" spans="1:7" ht="15.75" thickBot="1" x14ac:dyDescent="0.3">
      <c r="A470" s="6"/>
      <c r="B470" s="6"/>
      <c r="C470" s="6"/>
      <c r="D470" s="6"/>
      <c r="E470" s="6"/>
      <c r="F470" s="6"/>
      <c r="G470" s="6"/>
    </row>
    <row r="471" spans="1:7" ht="15.75" thickBot="1" x14ac:dyDescent="0.3">
      <c r="A471" s="7" t="s">
        <v>18607</v>
      </c>
      <c r="B471" s="7" t="s">
        <v>18608</v>
      </c>
      <c r="C471" s="8" t="s">
        <v>114</v>
      </c>
      <c r="D471" s="9">
        <v>60.21</v>
      </c>
      <c r="E471" s="9">
        <v>3.54</v>
      </c>
      <c r="F471" s="9">
        <v>76.569999999999993</v>
      </c>
      <c r="G471" s="9"/>
    </row>
    <row r="472" spans="1:7" ht="15.75" thickBot="1" x14ac:dyDescent="0.3">
      <c r="A472" s="6"/>
      <c r="B472" s="6"/>
      <c r="C472" s="6"/>
      <c r="D472" s="6"/>
      <c r="E472" s="6"/>
      <c r="F472" s="6"/>
      <c r="G472" s="6"/>
    </row>
    <row r="473" spans="1:7" ht="15.75" thickBot="1" x14ac:dyDescent="0.3">
      <c r="A473" s="7" t="s">
        <v>18609</v>
      </c>
      <c r="B473" s="7" t="s">
        <v>18610</v>
      </c>
      <c r="C473" s="8"/>
      <c r="D473" s="9"/>
      <c r="E473" s="9"/>
      <c r="F473" s="9"/>
      <c r="G473" s="9"/>
    </row>
    <row r="474" spans="1:7" ht="15.75" thickBot="1" x14ac:dyDescent="0.3">
      <c r="A474" s="6"/>
      <c r="B474" s="6"/>
      <c r="C474" s="6"/>
      <c r="D474" s="6"/>
      <c r="E474" s="6"/>
      <c r="F474" s="6"/>
      <c r="G474" s="6"/>
    </row>
    <row r="475" spans="1:7" ht="15.75" thickBot="1" x14ac:dyDescent="0.3">
      <c r="A475" s="7" t="s">
        <v>18611</v>
      </c>
      <c r="B475" s="7" t="s">
        <v>4550</v>
      </c>
      <c r="C475" s="8" t="s">
        <v>114</v>
      </c>
      <c r="D475" s="9">
        <v>5.79</v>
      </c>
      <c r="E475" s="9">
        <v>36.79</v>
      </c>
      <c r="F475" s="9">
        <v>43.18</v>
      </c>
      <c r="G475" s="9"/>
    </row>
    <row r="476" spans="1:7" ht="15.75" thickBot="1" x14ac:dyDescent="0.3">
      <c r="A476" s="6"/>
      <c r="B476" s="6"/>
      <c r="C476" s="6"/>
      <c r="D476" s="6"/>
      <c r="E476" s="6"/>
      <c r="F476" s="6"/>
      <c r="G476" s="6"/>
    </row>
    <row r="477" spans="1:7" ht="15.75" thickBot="1" x14ac:dyDescent="0.3">
      <c r="A477" s="7" t="s">
        <v>18612</v>
      </c>
      <c r="B477" s="7" t="s">
        <v>4706</v>
      </c>
      <c r="C477" s="8" t="s">
        <v>114</v>
      </c>
      <c r="D477" s="9">
        <v>5.89</v>
      </c>
      <c r="E477" s="9">
        <v>36.159999999999997</v>
      </c>
      <c r="F477" s="9">
        <v>43.8</v>
      </c>
      <c r="G477" s="9"/>
    </row>
    <row r="478" spans="1:7" ht="15.75" thickBot="1" x14ac:dyDescent="0.3">
      <c r="A478" s="6"/>
      <c r="B478" s="6"/>
      <c r="C478" s="6"/>
      <c r="D478" s="6"/>
      <c r="E478" s="6"/>
      <c r="F478" s="6"/>
      <c r="G478" s="6"/>
    </row>
    <row r="479" spans="1:7" ht="15.75" thickBot="1" x14ac:dyDescent="0.3">
      <c r="A479" s="7" t="s">
        <v>18613</v>
      </c>
      <c r="B479" s="7" t="s">
        <v>17512</v>
      </c>
      <c r="C479" s="8" t="s">
        <v>114</v>
      </c>
      <c r="D479" s="9">
        <v>6.7</v>
      </c>
      <c r="E479" s="9">
        <v>31.79</v>
      </c>
      <c r="F479" s="9">
        <v>48.36</v>
      </c>
      <c r="G479" s="9"/>
    </row>
    <row r="480" spans="1:7" ht="15.75" thickBot="1" x14ac:dyDescent="0.3">
      <c r="A480" s="6"/>
      <c r="B480" s="6"/>
      <c r="C480" s="6"/>
      <c r="D480" s="6"/>
      <c r="E480" s="6"/>
      <c r="F480" s="6"/>
      <c r="G480" s="6"/>
    </row>
    <row r="481" spans="1:7" ht="15.75" thickBot="1" x14ac:dyDescent="0.3">
      <c r="A481" s="7" t="s">
        <v>18614</v>
      </c>
      <c r="B481" s="7" t="s">
        <v>4733</v>
      </c>
      <c r="C481" s="8" t="s">
        <v>114</v>
      </c>
      <c r="D481" s="9">
        <v>7.78</v>
      </c>
      <c r="E481" s="9">
        <v>27.38</v>
      </c>
      <c r="F481" s="9">
        <v>52.7</v>
      </c>
      <c r="G481" s="9"/>
    </row>
    <row r="482" spans="1:7" ht="15.75" thickBot="1" x14ac:dyDescent="0.3">
      <c r="A482" s="6"/>
      <c r="B482" s="6"/>
      <c r="C482" s="6"/>
      <c r="D482" s="6"/>
      <c r="E482" s="6"/>
      <c r="F482" s="6"/>
      <c r="G482" s="6"/>
    </row>
    <row r="483" spans="1:7" ht="15.75" thickBot="1" x14ac:dyDescent="0.3">
      <c r="A483" s="7" t="s">
        <v>18615</v>
      </c>
      <c r="B483" s="7" t="s">
        <v>18237</v>
      </c>
      <c r="C483" s="8" t="s">
        <v>114</v>
      </c>
      <c r="D483" s="9">
        <v>8.26</v>
      </c>
      <c r="E483" s="9">
        <v>25.79</v>
      </c>
      <c r="F483" s="9">
        <v>54.36</v>
      </c>
      <c r="G483" s="9"/>
    </row>
    <row r="484" spans="1:7" ht="15.75" thickBot="1" x14ac:dyDescent="0.3">
      <c r="A484" s="6"/>
      <c r="B484" s="6"/>
      <c r="C484" s="6"/>
      <c r="D484" s="6"/>
      <c r="E484" s="6"/>
      <c r="F484" s="6"/>
      <c r="G484" s="6"/>
    </row>
    <row r="485" spans="1:7" ht="15.75" thickBot="1" x14ac:dyDescent="0.3">
      <c r="A485" s="7" t="s">
        <v>18616</v>
      </c>
      <c r="B485" s="7" t="s">
        <v>18471</v>
      </c>
      <c r="C485" s="8" t="s">
        <v>114</v>
      </c>
      <c r="D485" s="9">
        <v>9.34</v>
      </c>
      <c r="E485" s="9">
        <v>22.81</v>
      </c>
      <c r="F485" s="9">
        <v>57.28</v>
      </c>
      <c r="G485" s="9"/>
    </row>
    <row r="486" spans="1:7" ht="15.75" thickBot="1" x14ac:dyDescent="0.3">
      <c r="A486" s="6"/>
      <c r="B486" s="6"/>
      <c r="C486" s="6"/>
      <c r="D486" s="6"/>
      <c r="E486" s="6"/>
      <c r="F486" s="6"/>
      <c r="G486" s="6"/>
    </row>
    <row r="487" spans="1:7" ht="15.75" thickBot="1" x14ac:dyDescent="0.3">
      <c r="A487" s="7" t="s">
        <v>18617</v>
      </c>
      <c r="B487" s="7" t="s">
        <v>18473</v>
      </c>
      <c r="C487" s="8" t="s">
        <v>114</v>
      </c>
      <c r="D487" s="9">
        <v>12.41</v>
      </c>
      <c r="E487" s="9">
        <v>17.16</v>
      </c>
      <c r="F487" s="9">
        <v>62.93</v>
      </c>
      <c r="G487" s="9"/>
    </row>
    <row r="488" spans="1:7" ht="15.75" thickBot="1" x14ac:dyDescent="0.3">
      <c r="A488" s="6"/>
      <c r="B488" s="6"/>
      <c r="C488" s="6"/>
      <c r="D488" s="6"/>
      <c r="E488" s="6"/>
      <c r="F488" s="6"/>
      <c r="G488" s="6"/>
    </row>
    <row r="489" spans="1:7" ht="15.75" thickBot="1" x14ac:dyDescent="0.3">
      <c r="A489" s="7" t="s">
        <v>18618</v>
      </c>
      <c r="B489" s="7" t="s">
        <v>18475</v>
      </c>
      <c r="C489" s="8" t="s">
        <v>114</v>
      </c>
      <c r="D489" s="9">
        <v>14.89</v>
      </c>
      <c r="E489" s="9">
        <v>14.3</v>
      </c>
      <c r="F489" s="9">
        <v>65.819999999999993</v>
      </c>
      <c r="G489" s="9"/>
    </row>
    <row r="490" spans="1:7" ht="15.75" thickBot="1" x14ac:dyDescent="0.3">
      <c r="A490" s="6"/>
      <c r="B490" s="6"/>
      <c r="C490" s="6"/>
      <c r="D490" s="6"/>
      <c r="E490" s="6"/>
      <c r="F490" s="6"/>
      <c r="G490" s="6"/>
    </row>
    <row r="491" spans="1:7" ht="15.75" thickBot="1" x14ac:dyDescent="0.3">
      <c r="A491" s="7" t="s">
        <v>18619</v>
      </c>
      <c r="B491" s="7" t="s">
        <v>18477</v>
      </c>
      <c r="C491" s="8" t="s">
        <v>114</v>
      </c>
      <c r="D491" s="9">
        <v>16.64</v>
      </c>
      <c r="E491" s="9">
        <v>12.8</v>
      </c>
      <c r="F491" s="9">
        <v>67.31</v>
      </c>
      <c r="G491" s="9"/>
    </row>
    <row r="492" spans="1:7" ht="15.75" thickBot="1" x14ac:dyDescent="0.3">
      <c r="A492" s="6"/>
      <c r="B492" s="6"/>
      <c r="C492" s="6"/>
      <c r="D492" s="6"/>
      <c r="E492" s="6"/>
      <c r="F492" s="6"/>
      <c r="G492" s="6"/>
    </row>
    <row r="493" spans="1:7" x14ac:dyDescent="0.25">
      <c r="A493" s="23" t="s">
        <v>18620</v>
      </c>
      <c r="B493" s="10" t="s">
        <v>18621</v>
      </c>
      <c r="C493" s="26"/>
      <c r="D493" s="29"/>
      <c r="E493" s="29"/>
      <c r="F493" s="29"/>
      <c r="G493" s="29"/>
    </row>
    <row r="494" spans="1:7" x14ac:dyDescent="0.25">
      <c r="A494" s="24"/>
      <c r="B494" s="11" t="s">
        <v>18622</v>
      </c>
      <c r="C494" s="27"/>
      <c r="D494" s="30"/>
      <c r="E494" s="30"/>
      <c r="F494" s="30"/>
      <c r="G494" s="30"/>
    </row>
    <row r="495" spans="1:7" x14ac:dyDescent="0.25">
      <c r="A495" s="24"/>
      <c r="B495" s="11" t="s">
        <v>18623</v>
      </c>
      <c r="C495" s="27"/>
      <c r="D495" s="30"/>
      <c r="E495" s="30"/>
      <c r="F495" s="30"/>
      <c r="G495" s="30"/>
    </row>
    <row r="496" spans="1:7" x14ac:dyDescent="0.25">
      <c r="A496" s="24"/>
      <c r="B496" s="11" t="s">
        <v>18624</v>
      </c>
      <c r="C496" s="27"/>
      <c r="D496" s="30"/>
      <c r="E496" s="30"/>
      <c r="F496" s="30"/>
      <c r="G496" s="30"/>
    </row>
    <row r="497" spans="1:7" x14ac:dyDescent="0.25">
      <c r="A497" s="24"/>
      <c r="B497" s="11" t="s">
        <v>18625</v>
      </c>
      <c r="C497" s="27"/>
      <c r="D497" s="30"/>
      <c r="E497" s="30"/>
      <c r="F497" s="30"/>
      <c r="G497" s="30"/>
    </row>
    <row r="498" spans="1:7" x14ac:dyDescent="0.25">
      <c r="A498" s="24"/>
      <c r="B498" s="11" t="s">
        <v>18626</v>
      </c>
      <c r="C498" s="27"/>
      <c r="D498" s="30"/>
      <c r="E498" s="30"/>
      <c r="F498" s="30"/>
      <c r="G498" s="30"/>
    </row>
    <row r="499" spans="1:7" x14ac:dyDescent="0.25">
      <c r="A499" s="24"/>
      <c r="B499" s="11" t="s">
        <v>18627</v>
      </c>
      <c r="C499" s="27"/>
      <c r="D499" s="30"/>
      <c r="E499" s="30"/>
      <c r="F499" s="30"/>
      <c r="G499" s="30"/>
    </row>
    <row r="500" spans="1:7" ht="15.75" thickBot="1" x14ac:dyDescent="0.3">
      <c r="A500" s="25"/>
      <c r="B500" s="12" t="s">
        <v>18628</v>
      </c>
      <c r="C500" s="28"/>
      <c r="D500" s="31"/>
      <c r="E500" s="31"/>
      <c r="F500" s="31"/>
      <c r="G500" s="31"/>
    </row>
    <row r="501" spans="1:7" ht="15.75" thickBot="1" x14ac:dyDescent="0.3">
      <c r="A501" s="6"/>
      <c r="B501" s="6"/>
      <c r="C501" s="6"/>
      <c r="D501" s="6"/>
      <c r="E501" s="6"/>
      <c r="F501" s="6"/>
      <c r="G501" s="6"/>
    </row>
    <row r="502" spans="1:7" ht="15.75" thickBot="1" x14ac:dyDescent="0.3">
      <c r="A502" s="7" t="s">
        <v>18629</v>
      </c>
      <c r="B502" s="7" t="s">
        <v>18630</v>
      </c>
      <c r="C502" s="8" t="s">
        <v>23</v>
      </c>
      <c r="D502" s="9">
        <v>112.95</v>
      </c>
      <c r="E502" s="9">
        <v>3.14</v>
      </c>
      <c r="F502" s="9">
        <v>76.95</v>
      </c>
      <c r="G502" s="9"/>
    </row>
    <row r="503" spans="1:7" ht="15.75" thickBot="1" x14ac:dyDescent="0.3">
      <c r="A503" s="6"/>
      <c r="B503" s="6"/>
      <c r="C503" s="6"/>
      <c r="D503" s="6"/>
      <c r="E503" s="6"/>
      <c r="F503" s="6"/>
      <c r="G503" s="6"/>
    </row>
    <row r="504" spans="1:7" ht="15.75" thickBot="1" x14ac:dyDescent="0.3">
      <c r="A504" s="7" t="s">
        <v>18631</v>
      </c>
      <c r="B504" s="7" t="s">
        <v>18632</v>
      </c>
      <c r="C504" s="8" t="s">
        <v>23</v>
      </c>
      <c r="D504" s="9">
        <v>167.89</v>
      </c>
      <c r="E504" s="9">
        <v>2.11</v>
      </c>
      <c r="F504" s="9">
        <v>77.989999999999995</v>
      </c>
      <c r="G504" s="9"/>
    </row>
    <row r="505" spans="1:7" ht="15.75" thickBot="1" x14ac:dyDescent="0.3">
      <c r="A505" s="6"/>
      <c r="B505" s="6"/>
      <c r="C505" s="6"/>
      <c r="D505" s="6"/>
      <c r="E505" s="6"/>
      <c r="F505" s="6"/>
      <c r="G505" s="6"/>
    </row>
    <row r="506" spans="1:7" ht="15.75" thickBot="1" x14ac:dyDescent="0.3">
      <c r="A506" s="7" t="s">
        <v>18633</v>
      </c>
      <c r="B506" s="7" t="s">
        <v>18634</v>
      </c>
      <c r="C506" s="8" t="s">
        <v>23</v>
      </c>
      <c r="D506" s="9">
        <v>241.53</v>
      </c>
      <c r="E506" s="9">
        <v>1.47</v>
      </c>
      <c r="F506" s="9">
        <v>78.62</v>
      </c>
      <c r="G506" s="9"/>
    </row>
    <row r="507" spans="1:7" ht="15.75" thickBot="1" x14ac:dyDescent="0.3">
      <c r="A507" s="6"/>
      <c r="B507" s="6"/>
      <c r="C507" s="6"/>
      <c r="D507" s="6"/>
      <c r="E507" s="6"/>
      <c r="F507" s="6"/>
      <c r="G507" s="6"/>
    </row>
    <row r="508" spans="1:7" ht="15.75" thickBot="1" x14ac:dyDescent="0.3">
      <c r="A508" s="7" t="s">
        <v>18635</v>
      </c>
      <c r="B508" s="7" t="s">
        <v>18636</v>
      </c>
      <c r="C508" s="8" t="s">
        <v>23</v>
      </c>
      <c r="D508" s="9">
        <v>142.88</v>
      </c>
      <c r="E508" s="9">
        <v>9.11</v>
      </c>
      <c r="F508" s="9">
        <v>70.98</v>
      </c>
      <c r="G508" s="9"/>
    </row>
    <row r="509" spans="1:7" ht="15.75" thickBot="1" x14ac:dyDescent="0.3">
      <c r="A509" s="6"/>
      <c r="B509" s="6"/>
      <c r="C509" s="6"/>
      <c r="D509" s="6"/>
      <c r="E509" s="6"/>
      <c r="F509" s="6"/>
      <c r="G509" s="6"/>
    </row>
    <row r="510" spans="1:7" x14ac:dyDescent="0.25">
      <c r="A510" s="23" t="s">
        <v>18637</v>
      </c>
      <c r="B510" s="10" t="s">
        <v>18638</v>
      </c>
      <c r="C510" s="26"/>
      <c r="D510" s="29"/>
      <c r="E510" s="29"/>
      <c r="F510" s="29"/>
      <c r="G510" s="29"/>
    </row>
    <row r="511" spans="1:7" x14ac:dyDescent="0.25">
      <c r="A511" s="24"/>
      <c r="B511" s="11" t="s">
        <v>18639</v>
      </c>
      <c r="C511" s="27"/>
      <c r="D511" s="30"/>
      <c r="E511" s="30"/>
      <c r="F511" s="30"/>
      <c r="G511" s="30"/>
    </row>
    <row r="512" spans="1:7" x14ac:dyDescent="0.25">
      <c r="A512" s="24"/>
      <c r="B512" s="11" t="s">
        <v>18640</v>
      </c>
      <c r="C512" s="27"/>
      <c r="D512" s="30"/>
      <c r="E512" s="30"/>
      <c r="F512" s="30"/>
      <c r="G512" s="30"/>
    </row>
    <row r="513" spans="1:7" x14ac:dyDescent="0.25">
      <c r="A513" s="24"/>
      <c r="B513" s="11" t="s">
        <v>18641</v>
      </c>
      <c r="C513" s="27"/>
      <c r="D513" s="30"/>
      <c r="E513" s="30"/>
      <c r="F513" s="30"/>
      <c r="G513" s="30"/>
    </row>
    <row r="514" spans="1:7" x14ac:dyDescent="0.25">
      <c r="A514" s="24"/>
      <c r="B514" s="11" t="s">
        <v>18642</v>
      </c>
      <c r="C514" s="27"/>
      <c r="D514" s="30"/>
      <c r="E514" s="30"/>
      <c r="F514" s="30"/>
      <c r="G514" s="30"/>
    </row>
    <row r="515" spans="1:7" x14ac:dyDescent="0.25">
      <c r="A515" s="24"/>
      <c r="B515" s="11" t="s">
        <v>18643</v>
      </c>
      <c r="C515" s="27"/>
      <c r="D515" s="30"/>
      <c r="E515" s="30"/>
      <c r="F515" s="30"/>
      <c r="G515" s="30"/>
    </row>
    <row r="516" spans="1:7" x14ac:dyDescent="0.25">
      <c r="A516" s="24"/>
      <c r="B516" s="11" t="s">
        <v>18644</v>
      </c>
      <c r="C516" s="27"/>
      <c r="D516" s="30"/>
      <c r="E516" s="30"/>
      <c r="F516" s="30"/>
      <c r="G516" s="30"/>
    </row>
    <row r="517" spans="1:7" ht="15.75" thickBot="1" x14ac:dyDescent="0.3">
      <c r="A517" s="25"/>
      <c r="B517" s="12" t="s">
        <v>72</v>
      </c>
      <c r="C517" s="28"/>
      <c r="D517" s="31"/>
      <c r="E517" s="31"/>
      <c r="F517" s="31"/>
      <c r="G517" s="31"/>
    </row>
    <row r="518" spans="1:7" ht="15.75" thickBot="1" x14ac:dyDescent="0.3">
      <c r="A518" s="6"/>
      <c r="B518" s="6"/>
      <c r="C518" s="6"/>
      <c r="D518" s="6"/>
      <c r="E518" s="6"/>
      <c r="F518" s="6"/>
      <c r="G518" s="6"/>
    </row>
    <row r="519" spans="1:7" ht="15.75" thickBot="1" x14ac:dyDescent="0.3">
      <c r="A519" s="7" t="s">
        <v>18645</v>
      </c>
      <c r="B519" s="7" t="s">
        <v>18646</v>
      </c>
      <c r="C519" s="8" t="s">
        <v>23</v>
      </c>
      <c r="D519" s="9">
        <v>35.15</v>
      </c>
      <c r="E519" s="9">
        <v>10.1</v>
      </c>
      <c r="F519" s="9">
        <v>69.989999999999995</v>
      </c>
      <c r="G519" s="9"/>
    </row>
    <row r="520" spans="1:7" ht="15.75" thickBot="1" x14ac:dyDescent="0.3">
      <c r="A520" s="6"/>
      <c r="B520" s="6"/>
      <c r="C520" s="6"/>
      <c r="D520" s="6"/>
      <c r="E520" s="6"/>
      <c r="F520" s="6"/>
      <c r="G520" s="6"/>
    </row>
    <row r="521" spans="1:7" ht="15.75" thickBot="1" x14ac:dyDescent="0.3">
      <c r="A521" s="7" t="s">
        <v>18647</v>
      </c>
      <c r="B521" s="7" t="s">
        <v>18648</v>
      </c>
      <c r="C521" s="8" t="s">
        <v>23</v>
      </c>
      <c r="D521" s="9">
        <v>57.16</v>
      </c>
      <c r="E521" s="9">
        <v>6.21</v>
      </c>
      <c r="F521" s="9">
        <v>73.88</v>
      </c>
      <c r="G521" s="9"/>
    </row>
    <row r="522" spans="1:7" ht="15.75" thickBot="1" x14ac:dyDescent="0.3">
      <c r="A522" s="6"/>
      <c r="B522" s="6"/>
      <c r="C522" s="6"/>
      <c r="D522" s="6"/>
      <c r="E522" s="6"/>
      <c r="F522" s="6"/>
      <c r="G522" s="6"/>
    </row>
    <row r="523" spans="1:7" ht="15.75" thickBot="1" x14ac:dyDescent="0.3">
      <c r="A523" s="7" t="s">
        <v>18649</v>
      </c>
      <c r="B523" s="7" t="s">
        <v>18650</v>
      </c>
      <c r="C523" s="8" t="s">
        <v>23</v>
      </c>
      <c r="D523" s="9">
        <v>94.79</v>
      </c>
      <c r="E523" s="9">
        <v>3.75</v>
      </c>
      <c r="F523" s="9">
        <v>76.349999999999994</v>
      </c>
      <c r="G523" s="9"/>
    </row>
    <row r="524" spans="1:7" ht="15.75" thickBot="1" x14ac:dyDescent="0.3">
      <c r="A524" s="6"/>
      <c r="B524" s="6"/>
      <c r="C524" s="6"/>
      <c r="D524" s="6"/>
      <c r="E524" s="6"/>
      <c r="F524" s="6"/>
      <c r="G524" s="6"/>
    </row>
    <row r="525" spans="1:7" ht="25.5" thickBot="1" x14ac:dyDescent="0.3">
      <c r="A525" s="7" t="s">
        <v>18651</v>
      </c>
      <c r="B525" s="7" t="s">
        <v>18652</v>
      </c>
      <c r="C525" s="8"/>
      <c r="D525" s="9"/>
      <c r="E525" s="9"/>
      <c r="F525" s="9"/>
      <c r="G525" s="9"/>
    </row>
    <row r="526" spans="1:7" ht="15.75" thickBot="1" x14ac:dyDescent="0.3">
      <c r="A526" s="6"/>
      <c r="B526" s="6"/>
      <c r="C526" s="6"/>
      <c r="D526" s="6"/>
      <c r="E526" s="6"/>
      <c r="F526" s="6"/>
      <c r="G526" s="6"/>
    </row>
    <row r="527" spans="1:7" ht="15.75" thickBot="1" x14ac:dyDescent="0.3">
      <c r="A527" s="7" t="s">
        <v>18653</v>
      </c>
      <c r="B527" s="7" t="s">
        <v>18654</v>
      </c>
      <c r="C527" s="8" t="s">
        <v>23</v>
      </c>
      <c r="D527" s="9">
        <v>289.87</v>
      </c>
      <c r="E527" s="9">
        <v>1.22</v>
      </c>
      <c r="F527" s="9">
        <v>78.87</v>
      </c>
      <c r="G527" s="9"/>
    </row>
    <row r="528" spans="1:7" ht="15.75" thickBot="1" x14ac:dyDescent="0.3">
      <c r="A528" s="6"/>
      <c r="B528" s="6"/>
      <c r="C528" s="6"/>
      <c r="D528" s="6"/>
      <c r="E528" s="6"/>
      <c r="F528" s="6"/>
      <c r="G528" s="6"/>
    </row>
    <row r="529" spans="1:7" ht="15.75" thickBot="1" x14ac:dyDescent="0.3">
      <c r="A529" s="7" t="s">
        <v>18655</v>
      </c>
      <c r="B529" s="7" t="s">
        <v>18656</v>
      </c>
      <c r="C529" s="8" t="s">
        <v>23</v>
      </c>
      <c r="D529" s="9">
        <v>902.69</v>
      </c>
      <c r="E529" s="9">
        <v>0.39</v>
      </c>
      <c r="F529" s="9">
        <v>79.7</v>
      </c>
      <c r="G529" s="9"/>
    </row>
    <row r="530" spans="1:7" ht="15.75" thickBot="1" x14ac:dyDescent="0.3">
      <c r="A530" s="6"/>
      <c r="B530" s="6"/>
      <c r="C530" s="6"/>
      <c r="D530" s="6"/>
      <c r="E530" s="6"/>
      <c r="F530" s="6"/>
      <c r="G530" s="6"/>
    </row>
    <row r="531" spans="1:7" ht="15.75" thickBot="1" x14ac:dyDescent="0.3">
      <c r="A531" s="7" t="s">
        <v>18657</v>
      </c>
      <c r="B531" s="7" t="s">
        <v>18658</v>
      </c>
      <c r="C531" s="8"/>
      <c r="D531" s="9"/>
      <c r="E531" s="9"/>
      <c r="F531" s="9"/>
      <c r="G531" s="9"/>
    </row>
    <row r="532" spans="1:7" ht="15.75" thickBot="1" x14ac:dyDescent="0.3">
      <c r="A532" s="6"/>
      <c r="B532" s="6"/>
      <c r="C532" s="6"/>
      <c r="D532" s="6"/>
      <c r="E532" s="6"/>
      <c r="F532" s="6"/>
      <c r="G532" s="6"/>
    </row>
    <row r="533" spans="1:7" ht="15.75" thickBot="1" x14ac:dyDescent="0.3">
      <c r="A533" s="7" t="s">
        <v>18659</v>
      </c>
      <c r="B533" s="7" t="s">
        <v>18660</v>
      </c>
      <c r="C533" s="8" t="s">
        <v>114</v>
      </c>
      <c r="D533" s="9">
        <v>19.29</v>
      </c>
      <c r="E533" s="9">
        <v>41.94</v>
      </c>
      <c r="F533" s="9">
        <v>38.15</v>
      </c>
      <c r="G533" s="9"/>
    </row>
    <row r="534" spans="1:7" ht="15.75" thickBot="1" x14ac:dyDescent="0.3">
      <c r="A534" s="6"/>
      <c r="B534" s="6"/>
      <c r="C534" s="6"/>
      <c r="D534" s="6"/>
      <c r="E534" s="6"/>
      <c r="F534" s="6"/>
      <c r="G534" s="6"/>
    </row>
    <row r="535" spans="1:7" ht="15.75" thickBot="1" x14ac:dyDescent="0.3">
      <c r="A535" s="7" t="s">
        <v>18661</v>
      </c>
      <c r="B535" s="7" t="s">
        <v>18662</v>
      </c>
      <c r="C535" s="8" t="s">
        <v>114</v>
      </c>
      <c r="D535" s="9">
        <v>9.41</v>
      </c>
      <c r="E535" s="9">
        <v>40.81</v>
      </c>
      <c r="F535" s="9">
        <v>39.21</v>
      </c>
      <c r="G535" s="9"/>
    </row>
    <row r="536" spans="1:7" ht="15.75" thickBot="1" x14ac:dyDescent="0.3">
      <c r="A536" s="6"/>
      <c r="B536" s="6"/>
      <c r="C536" s="6"/>
      <c r="D536" s="6"/>
      <c r="E536" s="6"/>
      <c r="F536" s="6"/>
      <c r="G536" s="6"/>
    </row>
    <row r="537" spans="1:7" ht="15.75" thickBot="1" x14ac:dyDescent="0.3">
      <c r="A537" s="7" t="s">
        <v>18663</v>
      </c>
      <c r="B537" s="7" t="s">
        <v>18664</v>
      </c>
      <c r="C537" s="8" t="s">
        <v>114</v>
      </c>
      <c r="D537" s="9">
        <v>22.34</v>
      </c>
      <c r="E537" s="9">
        <v>41.9</v>
      </c>
      <c r="F537" s="9">
        <v>38.18</v>
      </c>
      <c r="G537" s="9"/>
    </row>
    <row r="538" spans="1:7" ht="15.75" thickBot="1" x14ac:dyDescent="0.3">
      <c r="A538" s="6"/>
      <c r="B538" s="6"/>
      <c r="C538" s="6"/>
      <c r="D538" s="6"/>
      <c r="E538" s="6"/>
      <c r="F538" s="6"/>
      <c r="G538" s="6"/>
    </row>
    <row r="539" spans="1:7" ht="15.75" thickBot="1" x14ac:dyDescent="0.3">
      <c r="A539" s="7" t="s">
        <v>18665</v>
      </c>
      <c r="B539" s="7" t="s">
        <v>18666</v>
      </c>
      <c r="C539" s="8" t="s">
        <v>114</v>
      </c>
      <c r="D539" s="9">
        <v>10.3</v>
      </c>
      <c r="E539" s="9">
        <v>41.26</v>
      </c>
      <c r="F539" s="9">
        <v>38.83</v>
      </c>
      <c r="G539" s="9"/>
    </row>
    <row r="540" spans="1:7" ht="15.75" thickBot="1" x14ac:dyDescent="0.3">
      <c r="A540" s="6"/>
      <c r="B540" s="6"/>
      <c r="C540" s="6"/>
      <c r="D540" s="6"/>
      <c r="E540" s="6"/>
      <c r="F540" s="6"/>
      <c r="G540" s="6"/>
    </row>
    <row r="541" spans="1:7" ht="15.75" thickBot="1" x14ac:dyDescent="0.3">
      <c r="A541" s="7" t="s">
        <v>18667</v>
      </c>
      <c r="B541" s="7" t="s">
        <v>18668</v>
      </c>
      <c r="C541" s="8" t="s">
        <v>23</v>
      </c>
      <c r="D541" s="9">
        <v>10.3</v>
      </c>
      <c r="E541" s="9">
        <v>41.26</v>
      </c>
      <c r="F541" s="9">
        <v>38.83</v>
      </c>
      <c r="G541" s="9"/>
    </row>
    <row r="542" spans="1:7" ht="15.75" thickBot="1" x14ac:dyDescent="0.3">
      <c r="A542" s="6"/>
      <c r="B542" s="6"/>
      <c r="C542" s="6"/>
      <c r="D542" s="6"/>
      <c r="E542" s="6"/>
      <c r="F542" s="6"/>
      <c r="G542" s="6"/>
    </row>
    <row r="543" spans="1:7" ht="15.75" thickBot="1" x14ac:dyDescent="0.3">
      <c r="A543" s="7" t="s">
        <v>18669</v>
      </c>
      <c r="B543" s="7" t="s">
        <v>18670</v>
      </c>
      <c r="C543" s="8" t="s">
        <v>114</v>
      </c>
      <c r="D543" s="9">
        <v>40.98</v>
      </c>
      <c r="E543" s="9">
        <v>41.56</v>
      </c>
      <c r="F543" s="9">
        <v>38.53</v>
      </c>
      <c r="G543" s="9"/>
    </row>
    <row r="544" spans="1:7" ht="15.75" thickBot="1" x14ac:dyDescent="0.3">
      <c r="A544" s="6"/>
      <c r="B544" s="6"/>
      <c r="C544" s="6"/>
      <c r="D544" s="6"/>
      <c r="E544" s="6"/>
      <c r="F544" s="6"/>
      <c r="G544" s="6"/>
    </row>
    <row r="545" spans="1:7" ht="15.75" thickBot="1" x14ac:dyDescent="0.3">
      <c r="A545" s="7" t="s">
        <v>18671</v>
      </c>
      <c r="B545" s="7" t="s">
        <v>18672</v>
      </c>
      <c r="C545" s="8" t="s">
        <v>114</v>
      </c>
      <c r="D545" s="9">
        <v>13.48</v>
      </c>
      <c r="E545" s="9">
        <v>41.02</v>
      </c>
      <c r="F545" s="9">
        <v>39.020000000000003</v>
      </c>
      <c r="G545" s="9"/>
    </row>
    <row r="546" spans="1:7" ht="15.75" thickBot="1" x14ac:dyDescent="0.3">
      <c r="A546" s="6"/>
      <c r="B546" s="6"/>
      <c r="C546" s="6"/>
      <c r="D546" s="6"/>
      <c r="E546" s="6"/>
      <c r="F546" s="6"/>
      <c r="G546" s="6"/>
    </row>
    <row r="547" spans="1:7" ht="15.75" thickBot="1" x14ac:dyDescent="0.3">
      <c r="A547" s="7" t="s">
        <v>18673</v>
      </c>
      <c r="B547" s="7" t="s">
        <v>18674</v>
      </c>
      <c r="C547" s="8" t="s">
        <v>114</v>
      </c>
      <c r="D547" s="9">
        <v>16.52</v>
      </c>
      <c r="E547" s="9">
        <v>41.22</v>
      </c>
      <c r="F547" s="9">
        <v>38.86</v>
      </c>
      <c r="G547" s="9"/>
    </row>
    <row r="548" spans="1:7" ht="15.75" thickBot="1" x14ac:dyDescent="0.3">
      <c r="A548" s="6"/>
      <c r="B548" s="6"/>
      <c r="C548" s="6"/>
      <c r="D548" s="6"/>
      <c r="E548" s="6"/>
      <c r="F548" s="6"/>
      <c r="G548" s="6"/>
    </row>
    <row r="549" spans="1:7" ht="15.75" thickBot="1" x14ac:dyDescent="0.3">
      <c r="A549" s="7" t="s">
        <v>18675</v>
      </c>
      <c r="B549" s="7" t="s">
        <v>18676</v>
      </c>
      <c r="C549" s="8" t="s">
        <v>23</v>
      </c>
      <c r="D549" s="9">
        <v>8.2100000000000009</v>
      </c>
      <c r="E549" s="9">
        <v>41.53</v>
      </c>
      <c r="F549" s="9">
        <v>38.49</v>
      </c>
      <c r="G549" s="9"/>
    </row>
    <row r="550" spans="1:7" ht="15.75" thickBot="1" x14ac:dyDescent="0.3">
      <c r="A550" s="6"/>
      <c r="B550" s="6"/>
      <c r="C550" s="6"/>
      <c r="D550" s="6"/>
      <c r="E550" s="6"/>
      <c r="F550" s="6"/>
      <c r="G550" s="6"/>
    </row>
    <row r="551" spans="1:7" ht="15.75" thickBot="1" x14ac:dyDescent="0.3">
      <c r="A551" s="7" t="s">
        <v>18677</v>
      </c>
      <c r="B551" s="7" t="s">
        <v>18678</v>
      </c>
      <c r="C551" s="8" t="s">
        <v>23</v>
      </c>
      <c r="D551" s="9">
        <v>8.34</v>
      </c>
      <c r="E551" s="9">
        <v>40.89</v>
      </c>
      <c r="F551" s="9">
        <v>39.21</v>
      </c>
      <c r="G551" s="9"/>
    </row>
    <row r="552" spans="1:7" ht="15.75" thickBot="1" x14ac:dyDescent="0.3">
      <c r="A552" s="6"/>
      <c r="B552" s="6"/>
      <c r="C552" s="6"/>
      <c r="D552" s="6"/>
      <c r="E552" s="6"/>
      <c r="F552" s="6"/>
      <c r="G552" s="6"/>
    </row>
    <row r="553" spans="1:7" ht="15.75" thickBot="1" x14ac:dyDescent="0.3">
      <c r="A553" s="7" t="s">
        <v>18679</v>
      </c>
      <c r="B553" s="7" t="s">
        <v>18680</v>
      </c>
      <c r="C553" s="8" t="s">
        <v>23</v>
      </c>
      <c r="D553" s="9">
        <v>11.36</v>
      </c>
      <c r="E553" s="9">
        <v>41.2</v>
      </c>
      <c r="F553" s="9">
        <v>38.909999999999997</v>
      </c>
      <c r="G553" s="9"/>
    </row>
    <row r="554" spans="1:7" ht="15.75" thickBot="1" x14ac:dyDescent="0.3">
      <c r="A554" s="6"/>
      <c r="B554" s="6"/>
      <c r="C554" s="6"/>
      <c r="D554" s="6"/>
      <c r="E554" s="6"/>
      <c r="F554" s="6"/>
      <c r="G554" s="6"/>
    </row>
    <row r="555" spans="1:7" ht="15.75" thickBot="1" x14ac:dyDescent="0.3">
      <c r="A555" s="7" t="s">
        <v>18681</v>
      </c>
      <c r="B555" s="7" t="s">
        <v>18682</v>
      </c>
      <c r="C555" s="8" t="s">
        <v>23</v>
      </c>
      <c r="D555" s="9">
        <v>22.34</v>
      </c>
      <c r="E555" s="9">
        <v>41.9</v>
      </c>
      <c r="F555" s="9">
        <v>38.18</v>
      </c>
      <c r="G555" s="9"/>
    </row>
    <row r="556" spans="1:7" ht="15.75" thickBot="1" x14ac:dyDescent="0.3">
      <c r="A556" s="6"/>
      <c r="B556" s="6"/>
      <c r="C556" s="6"/>
      <c r="D556" s="6"/>
      <c r="E556" s="6"/>
      <c r="F556" s="6"/>
      <c r="G556" s="6"/>
    </row>
    <row r="557" spans="1:7" ht="15.75" thickBot="1" x14ac:dyDescent="0.3">
      <c r="A557" s="7" t="s">
        <v>18683</v>
      </c>
      <c r="B557" s="7" t="s">
        <v>18684</v>
      </c>
      <c r="C557" s="8" t="s">
        <v>114</v>
      </c>
      <c r="D557" s="9">
        <v>27.63</v>
      </c>
      <c r="E557" s="9">
        <v>41.62</v>
      </c>
      <c r="F557" s="9">
        <v>38.47</v>
      </c>
      <c r="G557" s="9"/>
    </row>
    <row r="558" spans="1:7" ht="15.75" thickBot="1" x14ac:dyDescent="0.3">
      <c r="A558" s="6"/>
      <c r="B558" s="6"/>
      <c r="C558" s="6"/>
      <c r="D558" s="6"/>
      <c r="E558" s="6"/>
      <c r="F558" s="6"/>
      <c r="G558" s="6"/>
    </row>
    <row r="559" spans="1:7" ht="15.75" thickBot="1" x14ac:dyDescent="0.3">
      <c r="A559" s="7" t="s">
        <v>18685</v>
      </c>
      <c r="B559" s="7" t="s">
        <v>18686</v>
      </c>
      <c r="C559" s="8"/>
      <c r="D559" s="9"/>
      <c r="E559" s="9"/>
      <c r="F559" s="9"/>
      <c r="G559" s="9"/>
    </row>
    <row r="560" spans="1:7" ht="15.75" thickBot="1" x14ac:dyDescent="0.3">
      <c r="A560" s="6"/>
      <c r="B560" s="6"/>
      <c r="C560" s="6"/>
      <c r="D560" s="6"/>
      <c r="E560" s="6"/>
      <c r="F560" s="6"/>
      <c r="G560" s="6"/>
    </row>
    <row r="561" spans="1:7" ht="25.5" thickBot="1" x14ac:dyDescent="0.3">
      <c r="A561" s="7" t="s">
        <v>18687</v>
      </c>
      <c r="B561" s="7" t="s">
        <v>18688</v>
      </c>
      <c r="C561" s="8"/>
      <c r="D561" s="9"/>
      <c r="E561" s="9"/>
      <c r="F561" s="9"/>
      <c r="G561" s="9"/>
    </row>
    <row r="562" spans="1:7" ht="15.75" thickBot="1" x14ac:dyDescent="0.3">
      <c r="A562" s="6"/>
      <c r="B562" s="6"/>
      <c r="C562" s="6"/>
      <c r="D562" s="6"/>
      <c r="E562" s="6"/>
      <c r="F562" s="6"/>
      <c r="G562" s="6"/>
    </row>
    <row r="563" spans="1:7" ht="15.75" thickBot="1" x14ac:dyDescent="0.3">
      <c r="A563" s="7" t="s">
        <v>18689</v>
      </c>
      <c r="B563" s="7" t="s">
        <v>18690</v>
      </c>
      <c r="C563" s="8" t="s">
        <v>114</v>
      </c>
      <c r="D563" s="9">
        <v>0.94</v>
      </c>
      <c r="E563" s="9">
        <v>68.09</v>
      </c>
      <c r="F563" s="9">
        <v>11.7</v>
      </c>
      <c r="G563" s="9"/>
    </row>
    <row r="564" spans="1:7" ht="15.75" thickBot="1" x14ac:dyDescent="0.3">
      <c r="A564" s="6"/>
      <c r="B564" s="6"/>
      <c r="C564" s="6"/>
      <c r="D564" s="6"/>
      <c r="E564" s="6"/>
      <c r="F564" s="6"/>
      <c r="G564" s="6"/>
    </row>
    <row r="565" spans="1:7" ht="15.75" thickBot="1" x14ac:dyDescent="0.3">
      <c r="A565" s="7" t="s">
        <v>18691</v>
      </c>
      <c r="B565" s="7" t="s">
        <v>18692</v>
      </c>
      <c r="C565" s="8" t="s">
        <v>114</v>
      </c>
      <c r="D565" s="9">
        <v>0.98</v>
      </c>
      <c r="E565" s="9">
        <v>65.31</v>
      </c>
      <c r="F565" s="9">
        <v>14.29</v>
      </c>
      <c r="G565" s="9"/>
    </row>
    <row r="566" spans="1:7" ht="15.75" thickBot="1" x14ac:dyDescent="0.3">
      <c r="A566" s="6"/>
      <c r="B566" s="6"/>
      <c r="C566" s="6"/>
      <c r="D566" s="6"/>
      <c r="E566" s="6"/>
      <c r="F566" s="6"/>
      <c r="G566" s="6"/>
    </row>
    <row r="567" spans="1:7" ht="15.75" thickBot="1" x14ac:dyDescent="0.3">
      <c r="A567" s="7" t="s">
        <v>18693</v>
      </c>
      <c r="B567" s="7" t="s">
        <v>18694</v>
      </c>
      <c r="C567" s="8" t="s">
        <v>114</v>
      </c>
      <c r="D567" s="9">
        <v>1.0900000000000001</v>
      </c>
      <c r="E567" s="9">
        <v>58.72</v>
      </c>
      <c r="F567" s="9">
        <v>21.1</v>
      </c>
      <c r="G567" s="9"/>
    </row>
    <row r="568" spans="1:7" ht="15.75" thickBot="1" x14ac:dyDescent="0.3">
      <c r="A568" s="6"/>
      <c r="B568" s="6"/>
      <c r="C568" s="6"/>
      <c r="D568" s="6"/>
      <c r="E568" s="6"/>
      <c r="F568" s="6"/>
      <c r="G568" s="6"/>
    </row>
    <row r="569" spans="1:7" ht="15.75" thickBot="1" x14ac:dyDescent="0.3">
      <c r="A569" s="7" t="s">
        <v>18695</v>
      </c>
      <c r="B569" s="7" t="s">
        <v>18696</v>
      </c>
      <c r="C569" s="8" t="s">
        <v>114</v>
      </c>
      <c r="D569" s="9">
        <v>1.27</v>
      </c>
      <c r="E569" s="9">
        <v>50.39</v>
      </c>
      <c r="F569" s="9">
        <v>29.13</v>
      </c>
      <c r="G569" s="9"/>
    </row>
    <row r="570" spans="1:7" ht="15.75" thickBot="1" x14ac:dyDescent="0.3">
      <c r="A570" s="6"/>
      <c r="B570" s="6"/>
      <c r="C570" s="6"/>
      <c r="D570" s="6"/>
      <c r="E570" s="6"/>
      <c r="F570" s="6"/>
      <c r="G570" s="6"/>
    </row>
    <row r="571" spans="1:7" ht="15.75" thickBot="1" x14ac:dyDescent="0.3">
      <c r="A571" s="7" t="s">
        <v>18697</v>
      </c>
      <c r="B571" s="7" t="s">
        <v>18698</v>
      </c>
      <c r="C571" s="8" t="s">
        <v>114</v>
      </c>
      <c r="D571" s="9">
        <v>1.47</v>
      </c>
      <c r="E571" s="9">
        <v>43.54</v>
      </c>
      <c r="F571" s="9">
        <v>36.729999999999997</v>
      </c>
      <c r="G571" s="9"/>
    </row>
    <row r="572" spans="1:7" ht="15.75" thickBot="1" x14ac:dyDescent="0.3">
      <c r="A572" s="6"/>
      <c r="B572" s="6"/>
      <c r="C572" s="6"/>
      <c r="D572" s="6"/>
      <c r="E572" s="6"/>
      <c r="F572" s="6"/>
      <c r="G572" s="6"/>
    </row>
    <row r="573" spans="1:7" ht="15.75" thickBot="1" x14ac:dyDescent="0.3">
      <c r="A573" s="7" t="s">
        <v>18699</v>
      </c>
      <c r="B573" s="7" t="s">
        <v>18700</v>
      </c>
      <c r="C573" s="8" t="s">
        <v>114</v>
      </c>
      <c r="D573" s="9">
        <v>2.02</v>
      </c>
      <c r="E573" s="9">
        <v>31.68</v>
      </c>
      <c r="F573" s="9">
        <v>48.51</v>
      </c>
      <c r="G573" s="9"/>
    </row>
    <row r="574" spans="1:7" ht="15.75" thickBot="1" x14ac:dyDescent="0.3">
      <c r="A574" s="6"/>
      <c r="B574" s="6"/>
      <c r="C574" s="6"/>
      <c r="D574" s="6"/>
      <c r="E574" s="6"/>
      <c r="F574" s="6"/>
      <c r="G574" s="6"/>
    </row>
    <row r="575" spans="1:7" ht="15.75" thickBot="1" x14ac:dyDescent="0.3">
      <c r="A575" s="7" t="s">
        <v>18701</v>
      </c>
      <c r="B575" s="7" t="s">
        <v>18702</v>
      </c>
      <c r="C575" s="8" t="s">
        <v>114</v>
      </c>
      <c r="D575" s="9">
        <v>2.9</v>
      </c>
      <c r="E575" s="9">
        <v>29.31</v>
      </c>
      <c r="F575" s="9">
        <v>51.03</v>
      </c>
      <c r="G575" s="9"/>
    </row>
    <row r="576" spans="1:7" ht="15.75" thickBot="1" x14ac:dyDescent="0.3">
      <c r="A576" s="6"/>
      <c r="B576" s="6"/>
      <c r="C576" s="6"/>
      <c r="D576" s="6"/>
      <c r="E576" s="6"/>
      <c r="F576" s="6"/>
      <c r="G576" s="6"/>
    </row>
    <row r="577" spans="1:7" ht="15.75" thickBot="1" x14ac:dyDescent="0.3">
      <c r="A577" s="7" t="s">
        <v>18703</v>
      </c>
      <c r="B577" s="7" t="s">
        <v>18704</v>
      </c>
      <c r="C577" s="8" t="s">
        <v>114</v>
      </c>
      <c r="D577" s="9">
        <v>3.89</v>
      </c>
      <c r="E577" s="9">
        <v>21.85</v>
      </c>
      <c r="F577" s="9">
        <v>58.35</v>
      </c>
      <c r="G577" s="9"/>
    </row>
    <row r="578" spans="1:7" ht="15.75" thickBot="1" x14ac:dyDescent="0.3">
      <c r="A578" s="6"/>
      <c r="B578" s="6"/>
      <c r="C578" s="6"/>
      <c r="D578" s="6"/>
      <c r="E578" s="6"/>
      <c r="F578" s="6"/>
      <c r="G578" s="6"/>
    </row>
    <row r="579" spans="1:7" ht="15.75" thickBot="1" x14ac:dyDescent="0.3">
      <c r="A579" s="7" t="s">
        <v>18705</v>
      </c>
      <c r="B579" s="7" t="s">
        <v>17330</v>
      </c>
      <c r="C579" s="8" t="s">
        <v>114</v>
      </c>
      <c r="D579" s="9">
        <v>5.59</v>
      </c>
      <c r="E579" s="9">
        <v>22.9</v>
      </c>
      <c r="F579" s="9">
        <v>57.25</v>
      </c>
      <c r="G579" s="9"/>
    </row>
    <row r="580" spans="1:7" ht="15.75" thickBot="1" x14ac:dyDescent="0.3">
      <c r="A580" s="6"/>
      <c r="B580" s="6"/>
      <c r="C580" s="6"/>
      <c r="D580" s="6"/>
      <c r="E580" s="6"/>
      <c r="F580" s="6"/>
      <c r="G580" s="6"/>
    </row>
    <row r="581" spans="1:7" ht="15.75" thickBot="1" x14ac:dyDescent="0.3">
      <c r="A581" s="7" t="s">
        <v>18706</v>
      </c>
      <c r="B581" s="7" t="s">
        <v>17324</v>
      </c>
      <c r="C581" s="8" t="s">
        <v>114</v>
      </c>
      <c r="D581" s="9">
        <v>7.56</v>
      </c>
      <c r="E581" s="9">
        <v>19.71</v>
      </c>
      <c r="F581" s="9">
        <v>60.32</v>
      </c>
      <c r="G581" s="9"/>
    </row>
    <row r="582" spans="1:7" ht="15.75" thickBot="1" x14ac:dyDescent="0.3">
      <c r="A582" s="6"/>
      <c r="B582" s="6"/>
      <c r="C582" s="6"/>
      <c r="D582" s="6"/>
      <c r="E582" s="6"/>
      <c r="F582" s="6"/>
      <c r="G582" s="6"/>
    </row>
    <row r="583" spans="1:7" ht="15.75" thickBot="1" x14ac:dyDescent="0.3">
      <c r="A583" s="7" t="s">
        <v>18707</v>
      </c>
      <c r="B583" s="7" t="s">
        <v>18708</v>
      </c>
      <c r="C583" s="8" t="s">
        <v>114</v>
      </c>
      <c r="D583" s="9">
        <v>10.1</v>
      </c>
      <c r="E583" s="9">
        <v>16.829999999999998</v>
      </c>
      <c r="F583" s="9">
        <v>63.27</v>
      </c>
      <c r="G583" s="9"/>
    </row>
    <row r="584" spans="1:7" ht="15.75" thickBot="1" x14ac:dyDescent="0.3">
      <c r="A584" s="6"/>
      <c r="B584" s="6"/>
      <c r="C584" s="6"/>
      <c r="D584" s="6"/>
      <c r="E584" s="6"/>
      <c r="F584" s="6"/>
      <c r="G584" s="6"/>
    </row>
    <row r="585" spans="1:7" ht="15.75" thickBot="1" x14ac:dyDescent="0.3">
      <c r="A585" s="7" t="s">
        <v>18709</v>
      </c>
      <c r="B585" s="7" t="s">
        <v>18710</v>
      </c>
      <c r="C585" s="8" t="s">
        <v>114</v>
      </c>
      <c r="D585" s="9">
        <v>12.88</v>
      </c>
      <c r="E585" s="9">
        <v>14.91</v>
      </c>
      <c r="F585" s="9">
        <v>65.22</v>
      </c>
      <c r="G585" s="9"/>
    </row>
    <row r="586" spans="1:7" ht="15.75" thickBot="1" x14ac:dyDescent="0.3">
      <c r="A586" s="6"/>
      <c r="B586" s="6"/>
      <c r="C586" s="6"/>
      <c r="D586" s="6"/>
      <c r="E586" s="6"/>
      <c r="F586" s="6"/>
      <c r="G586" s="6"/>
    </row>
    <row r="587" spans="1:7" ht="15.75" thickBot="1" x14ac:dyDescent="0.3">
      <c r="A587" s="7" t="s">
        <v>18711</v>
      </c>
      <c r="B587" s="7" t="s">
        <v>18712</v>
      </c>
      <c r="C587" s="8" t="s">
        <v>114</v>
      </c>
      <c r="D587" s="9">
        <v>16.059999999999999</v>
      </c>
      <c r="E587" s="9">
        <v>13.26</v>
      </c>
      <c r="F587" s="9">
        <v>66.81</v>
      </c>
      <c r="G587" s="9"/>
    </row>
    <row r="588" spans="1:7" ht="15.75" thickBot="1" x14ac:dyDescent="0.3">
      <c r="A588" s="6"/>
      <c r="B588" s="6"/>
      <c r="C588" s="6"/>
      <c r="D588" s="6"/>
      <c r="E588" s="6"/>
      <c r="F588" s="6"/>
      <c r="G588" s="6"/>
    </row>
    <row r="589" spans="1:7" ht="15.75" thickBot="1" x14ac:dyDescent="0.3">
      <c r="A589" s="7" t="s">
        <v>18713</v>
      </c>
      <c r="B589" s="7" t="s">
        <v>18714</v>
      </c>
      <c r="C589" s="8" t="s">
        <v>114</v>
      </c>
      <c r="D589" s="9">
        <v>19.72</v>
      </c>
      <c r="E589" s="9">
        <v>11.92</v>
      </c>
      <c r="F589" s="9">
        <v>68.2</v>
      </c>
      <c r="G589" s="9"/>
    </row>
    <row r="590" spans="1:7" ht="15.75" thickBot="1" x14ac:dyDescent="0.3">
      <c r="A590" s="6"/>
      <c r="B590" s="6"/>
      <c r="C590" s="6"/>
      <c r="D590" s="6"/>
      <c r="E590" s="6"/>
      <c r="F590" s="6"/>
      <c r="G590" s="6"/>
    </row>
    <row r="591" spans="1:7" ht="15.75" thickBot="1" x14ac:dyDescent="0.3">
      <c r="A591" s="7" t="s">
        <v>18715</v>
      </c>
      <c r="B591" s="7" t="s">
        <v>18716</v>
      </c>
      <c r="C591" s="8" t="s">
        <v>114</v>
      </c>
      <c r="D591" s="9">
        <v>23.68</v>
      </c>
      <c r="E591" s="9">
        <v>10.77</v>
      </c>
      <c r="F591" s="9">
        <v>69.34</v>
      </c>
      <c r="G591" s="9"/>
    </row>
    <row r="592" spans="1:7" ht="15.75" thickBot="1" x14ac:dyDescent="0.3">
      <c r="A592" s="6"/>
      <c r="B592" s="6"/>
      <c r="C592" s="6"/>
      <c r="D592" s="6"/>
      <c r="E592" s="6"/>
      <c r="F592" s="6"/>
      <c r="G592" s="6"/>
    </row>
    <row r="593" spans="1:7" ht="15.75" thickBot="1" x14ac:dyDescent="0.3">
      <c r="A593" s="7" t="s">
        <v>18717</v>
      </c>
      <c r="B593" s="7" t="s">
        <v>18718</v>
      </c>
      <c r="C593" s="8" t="s">
        <v>114</v>
      </c>
      <c r="D593" s="9">
        <v>30.33</v>
      </c>
      <c r="E593" s="9">
        <v>9.1</v>
      </c>
      <c r="F593" s="9">
        <v>70.989999999999995</v>
      </c>
      <c r="G593" s="9"/>
    </row>
    <row r="594" spans="1:7" ht="15.75" thickBot="1" x14ac:dyDescent="0.3">
      <c r="A594" s="6"/>
      <c r="B594" s="6"/>
      <c r="C594" s="6"/>
      <c r="D594" s="6"/>
      <c r="E594" s="6"/>
      <c r="F594" s="6"/>
      <c r="G594" s="6"/>
    </row>
    <row r="595" spans="1:7" ht="15.75" thickBot="1" x14ac:dyDescent="0.3">
      <c r="A595" s="7" t="s">
        <v>18719</v>
      </c>
      <c r="B595" s="7" t="s">
        <v>18720</v>
      </c>
      <c r="C595" s="8" t="s">
        <v>114</v>
      </c>
      <c r="D595" s="9">
        <v>37.659999999999997</v>
      </c>
      <c r="E595" s="9">
        <v>7.33</v>
      </c>
      <c r="F595" s="9">
        <v>72.78</v>
      </c>
      <c r="G595" s="9"/>
    </row>
    <row r="596" spans="1:7" ht="15.75" thickBot="1" x14ac:dyDescent="0.3">
      <c r="A596" s="6"/>
      <c r="B596" s="6"/>
      <c r="C596" s="6"/>
      <c r="D596" s="6"/>
      <c r="E596" s="6"/>
      <c r="F596" s="6"/>
      <c r="G596" s="6"/>
    </row>
    <row r="597" spans="1:7" ht="25.5" thickBot="1" x14ac:dyDescent="0.3">
      <c r="A597" s="7" t="s">
        <v>18721</v>
      </c>
      <c r="B597" s="7" t="s">
        <v>18722</v>
      </c>
      <c r="C597" s="8"/>
      <c r="D597" s="9"/>
      <c r="E597" s="9"/>
      <c r="F597" s="9"/>
      <c r="G597" s="9"/>
    </row>
    <row r="598" spans="1:7" ht="15.75" thickBot="1" x14ac:dyDescent="0.3">
      <c r="A598" s="6"/>
      <c r="B598" s="6"/>
      <c r="C598" s="6"/>
      <c r="D598" s="6"/>
      <c r="E598" s="6"/>
      <c r="F598" s="6"/>
      <c r="G598" s="6"/>
    </row>
    <row r="599" spans="1:7" ht="15.75" thickBot="1" x14ac:dyDescent="0.3">
      <c r="A599" s="7" t="s">
        <v>18723</v>
      </c>
      <c r="B599" s="7" t="s">
        <v>18692</v>
      </c>
      <c r="C599" s="8" t="s">
        <v>114</v>
      </c>
      <c r="D599" s="9">
        <v>1.23</v>
      </c>
      <c r="E599" s="9">
        <v>52.03</v>
      </c>
      <c r="F599" s="9">
        <v>28.46</v>
      </c>
      <c r="G599" s="9"/>
    </row>
    <row r="600" spans="1:7" ht="15.75" thickBot="1" x14ac:dyDescent="0.3">
      <c r="A600" s="6"/>
      <c r="B600" s="6"/>
      <c r="C600" s="6"/>
      <c r="D600" s="6"/>
      <c r="E600" s="6"/>
      <c r="F600" s="6"/>
      <c r="G600" s="6"/>
    </row>
    <row r="601" spans="1:7" ht="15.75" thickBot="1" x14ac:dyDescent="0.3">
      <c r="A601" s="7" t="s">
        <v>18724</v>
      </c>
      <c r="B601" s="7" t="s">
        <v>18694</v>
      </c>
      <c r="C601" s="8" t="s">
        <v>114</v>
      </c>
      <c r="D601" s="9">
        <v>1.38</v>
      </c>
      <c r="E601" s="9">
        <v>46.38</v>
      </c>
      <c r="F601" s="9">
        <v>33.33</v>
      </c>
      <c r="G601" s="9"/>
    </row>
    <row r="602" spans="1:7" ht="15.75" thickBot="1" x14ac:dyDescent="0.3">
      <c r="A602" s="6"/>
      <c r="B602" s="6"/>
      <c r="C602" s="6"/>
      <c r="D602" s="6"/>
      <c r="E602" s="6"/>
      <c r="F602" s="6"/>
      <c r="G602" s="6"/>
    </row>
    <row r="603" spans="1:7" ht="15.75" thickBot="1" x14ac:dyDescent="0.3">
      <c r="A603" s="7" t="s">
        <v>18725</v>
      </c>
      <c r="B603" s="7" t="s">
        <v>18696</v>
      </c>
      <c r="C603" s="8" t="s">
        <v>114</v>
      </c>
      <c r="D603" s="9">
        <v>1.58</v>
      </c>
      <c r="E603" s="9">
        <v>40.51</v>
      </c>
      <c r="F603" s="9">
        <v>39.869999999999997</v>
      </c>
      <c r="G603" s="9"/>
    </row>
    <row r="604" spans="1:7" ht="15.75" thickBot="1" x14ac:dyDescent="0.3">
      <c r="A604" s="6"/>
      <c r="B604" s="6"/>
      <c r="C604" s="6"/>
      <c r="D604" s="6"/>
      <c r="E604" s="6"/>
      <c r="F604" s="6"/>
      <c r="G604" s="6"/>
    </row>
    <row r="605" spans="1:7" ht="15.75" thickBot="1" x14ac:dyDescent="0.3">
      <c r="A605" s="7" t="s">
        <v>18726</v>
      </c>
      <c r="B605" s="7" t="s">
        <v>18698</v>
      </c>
      <c r="C605" s="8" t="s">
        <v>114</v>
      </c>
      <c r="D605" s="9">
        <v>1.85</v>
      </c>
      <c r="E605" s="9">
        <v>34.590000000000003</v>
      </c>
      <c r="F605" s="9">
        <v>45.41</v>
      </c>
      <c r="G605" s="9"/>
    </row>
    <row r="606" spans="1:7" ht="15.75" thickBot="1" x14ac:dyDescent="0.3">
      <c r="A606" s="6"/>
      <c r="B606" s="6"/>
      <c r="C606" s="6"/>
      <c r="D606" s="6"/>
      <c r="E606" s="6"/>
      <c r="F606" s="6"/>
      <c r="G606" s="6"/>
    </row>
    <row r="607" spans="1:7" ht="15.75" thickBot="1" x14ac:dyDescent="0.3">
      <c r="A607" s="7" t="s">
        <v>18727</v>
      </c>
      <c r="B607" s="7" t="s">
        <v>18700</v>
      </c>
      <c r="C607" s="8" t="s">
        <v>114</v>
      </c>
      <c r="D607" s="9">
        <v>2.76</v>
      </c>
      <c r="E607" s="9">
        <v>30.8</v>
      </c>
      <c r="F607" s="9">
        <v>49.28</v>
      </c>
      <c r="G607" s="9"/>
    </row>
    <row r="608" spans="1:7" ht="15.75" thickBot="1" x14ac:dyDescent="0.3">
      <c r="A608" s="6"/>
      <c r="B608" s="6"/>
      <c r="C608" s="6"/>
      <c r="D608" s="6"/>
      <c r="E608" s="6"/>
      <c r="F608" s="6"/>
      <c r="G608" s="6"/>
    </row>
    <row r="609" spans="1:7" ht="15.75" thickBot="1" x14ac:dyDescent="0.3">
      <c r="A609" s="7" t="s">
        <v>18728</v>
      </c>
      <c r="B609" s="7" t="s">
        <v>18702</v>
      </c>
      <c r="C609" s="8" t="s">
        <v>114</v>
      </c>
      <c r="D609" s="9">
        <v>3.51</v>
      </c>
      <c r="E609" s="9">
        <v>24.22</v>
      </c>
      <c r="F609" s="9">
        <v>55.84</v>
      </c>
      <c r="G609" s="9"/>
    </row>
    <row r="610" spans="1:7" ht="15.75" thickBot="1" x14ac:dyDescent="0.3">
      <c r="A610" s="6"/>
      <c r="B610" s="6"/>
      <c r="C610" s="6"/>
      <c r="D610" s="6"/>
      <c r="E610" s="6"/>
      <c r="F610" s="6"/>
      <c r="G610" s="6"/>
    </row>
    <row r="611" spans="1:7" ht="15.75" thickBot="1" x14ac:dyDescent="0.3">
      <c r="A611" s="7" t="s">
        <v>18729</v>
      </c>
      <c r="B611" s="7" t="s">
        <v>18704</v>
      </c>
      <c r="C611" s="8" t="s">
        <v>114</v>
      </c>
      <c r="D611" s="9">
        <v>4.88</v>
      </c>
      <c r="E611" s="9">
        <v>21.72</v>
      </c>
      <c r="F611" s="9">
        <v>58.4</v>
      </c>
      <c r="G611" s="9"/>
    </row>
    <row r="612" spans="1:7" ht="15.75" thickBot="1" x14ac:dyDescent="0.3">
      <c r="A612" s="6"/>
      <c r="B612" s="6"/>
      <c r="C612" s="6"/>
      <c r="D612" s="6"/>
      <c r="E612" s="6"/>
      <c r="F612" s="6"/>
      <c r="G612" s="6"/>
    </row>
    <row r="613" spans="1:7" ht="15.75" thickBot="1" x14ac:dyDescent="0.3">
      <c r="A613" s="7" t="s">
        <v>18730</v>
      </c>
      <c r="B613" s="7" t="s">
        <v>17330</v>
      </c>
      <c r="C613" s="8" t="s">
        <v>114</v>
      </c>
      <c r="D613" s="9">
        <v>6.47</v>
      </c>
      <c r="E613" s="9">
        <v>19.78</v>
      </c>
      <c r="F613" s="9">
        <v>60.28</v>
      </c>
      <c r="G613" s="9"/>
    </row>
    <row r="614" spans="1:7" ht="15.75" thickBot="1" x14ac:dyDescent="0.3">
      <c r="A614" s="6"/>
      <c r="B614" s="6"/>
      <c r="C614" s="6"/>
      <c r="D614" s="6"/>
      <c r="E614" s="6"/>
      <c r="F614" s="6"/>
      <c r="G614" s="6"/>
    </row>
    <row r="615" spans="1:7" ht="15.75" thickBot="1" x14ac:dyDescent="0.3">
      <c r="A615" s="7" t="s">
        <v>18731</v>
      </c>
      <c r="B615" s="7" t="s">
        <v>17324</v>
      </c>
      <c r="C615" s="8" t="s">
        <v>114</v>
      </c>
      <c r="D615" s="9">
        <v>8.69</v>
      </c>
      <c r="E615" s="9">
        <v>17.149999999999999</v>
      </c>
      <c r="F615" s="9">
        <v>62.95</v>
      </c>
      <c r="G615" s="9"/>
    </row>
    <row r="616" spans="1:7" ht="15.75" thickBot="1" x14ac:dyDescent="0.3">
      <c r="A616" s="6"/>
      <c r="B616" s="6"/>
      <c r="C616" s="6"/>
      <c r="D616" s="6"/>
      <c r="E616" s="6"/>
      <c r="F616" s="6"/>
      <c r="G616" s="6"/>
    </row>
    <row r="617" spans="1:7" ht="15.75" thickBot="1" x14ac:dyDescent="0.3">
      <c r="A617" s="7" t="s">
        <v>18732</v>
      </c>
      <c r="B617" s="7" t="s">
        <v>18708</v>
      </c>
      <c r="C617" s="8" t="s">
        <v>114</v>
      </c>
      <c r="D617" s="9">
        <v>11.62</v>
      </c>
      <c r="E617" s="9">
        <v>14.63</v>
      </c>
      <c r="F617" s="9">
        <v>65.400000000000006</v>
      </c>
      <c r="G617" s="9"/>
    </row>
    <row r="618" spans="1:7" ht="15.75" thickBot="1" x14ac:dyDescent="0.3">
      <c r="A618" s="6"/>
      <c r="B618" s="6"/>
      <c r="C618" s="6"/>
      <c r="D618" s="6"/>
      <c r="E618" s="6"/>
      <c r="F618" s="6"/>
      <c r="G618" s="6"/>
    </row>
    <row r="619" spans="1:7" ht="15.75" thickBot="1" x14ac:dyDescent="0.3">
      <c r="A619" s="7" t="s">
        <v>18733</v>
      </c>
      <c r="B619" s="7" t="s">
        <v>18710</v>
      </c>
      <c r="C619" s="8" t="s">
        <v>114</v>
      </c>
      <c r="D619" s="9">
        <v>14.7</v>
      </c>
      <c r="E619" s="9">
        <v>13.06</v>
      </c>
      <c r="F619" s="9">
        <v>67.010000000000005</v>
      </c>
      <c r="G619" s="9"/>
    </row>
    <row r="620" spans="1:7" ht="15.75" thickBot="1" x14ac:dyDescent="0.3">
      <c r="A620" s="6"/>
      <c r="B620" s="6"/>
      <c r="C620" s="6"/>
      <c r="D620" s="6"/>
      <c r="E620" s="6"/>
      <c r="F620" s="6"/>
      <c r="G620" s="6"/>
    </row>
    <row r="621" spans="1:7" ht="15.75" thickBot="1" x14ac:dyDescent="0.3">
      <c r="A621" s="7" t="s">
        <v>18734</v>
      </c>
      <c r="B621" s="7" t="s">
        <v>18712</v>
      </c>
      <c r="C621" s="8" t="s">
        <v>114</v>
      </c>
      <c r="D621" s="9">
        <v>18.43</v>
      </c>
      <c r="E621" s="9">
        <v>11.56</v>
      </c>
      <c r="F621" s="9">
        <v>68.53</v>
      </c>
      <c r="G621" s="9"/>
    </row>
    <row r="622" spans="1:7" ht="15.75" thickBot="1" x14ac:dyDescent="0.3">
      <c r="A622" s="6"/>
      <c r="B622" s="6"/>
      <c r="C622" s="6"/>
      <c r="D622" s="6"/>
      <c r="E622" s="6"/>
      <c r="F622" s="6"/>
      <c r="G622" s="6"/>
    </row>
    <row r="623" spans="1:7" ht="15.75" thickBot="1" x14ac:dyDescent="0.3">
      <c r="A623" s="7" t="s">
        <v>18735</v>
      </c>
      <c r="B623" s="7" t="s">
        <v>18714</v>
      </c>
      <c r="C623" s="8" t="s">
        <v>114</v>
      </c>
      <c r="D623" s="9">
        <v>22.58</v>
      </c>
      <c r="E623" s="9">
        <v>10.41</v>
      </c>
      <c r="F623" s="9">
        <v>69.709999999999994</v>
      </c>
      <c r="G623" s="9"/>
    </row>
    <row r="624" spans="1:7" ht="15.75" thickBot="1" x14ac:dyDescent="0.3">
      <c r="A624" s="6"/>
      <c r="B624" s="6"/>
      <c r="C624" s="6"/>
      <c r="D624" s="6"/>
      <c r="E624" s="6"/>
      <c r="F624" s="6"/>
      <c r="G624" s="6"/>
    </row>
    <row r="625" spans="1:7" ht="15.75" thickBot="1" x14ac:dyDescent="0.3">
      <c r="A625" s="7" t="s">
        <v>18736</v>
      </c>
      <c r="B625" s="7" t="s">
        <v>18716</v>
      </c>
      <c r="C625" s="8" t="s">
        <v>114</v>
      </c>
      <c r="D625" s="9">
        <v>27.02</v>
      </c>
      <c r="E625" s="9">
        <v>9.44</v>
      </c>
      <c r="F625" s="9">
        <v>70.650000000000006</v>
      </c>
      <c r="G625" s="9"/>
    </row>
    <row r="626" spans="1:7" ht="15.75" thickBot="1" x14ac:dyDescent="0.3">
      <c r="A626" s="6"/>
      <c r="B626" s="6"/>
      <c r="C626" s="6"/>
      <c r="D626" s="6"/>
      <c r="E626" s="6"/>
      <c r="F626" s="6"/>
      <c r="G626" s="6"/>
    </row>
    <row r="627" spans="1:7" ht="15.75" thickBot="1" x14ac:dyDescent="0.3">
      <c r="A627" s="7" t="s">
        <v>18737</v>
      </c>
      <c r="B627" s="7" t="s">
        <v>18718</v>
      </c>
      <c r="C627" s="8" t="s">
        <v>114</v>
      </c>
      <c r="D627" s="9">
        <v>34.86</v>
      </c>
      <c r="E627" s="9">
        <v>7.92</v>
      </c>
      <c r="F627" s="9">
        <v>72.17</v>
      </c>
      <c r="G627" s="9"/>
    </row>
    <row r="628" spans="1:7" ht="15.75" thickBot="1" x14ac:dyDescent="0.3">
      <c r="A628" s="6"/>
      <c r="B628" s="6"/>
      <c r="C628" s="6"/>
      <c r="D628" s="6"/>
      <c r="E628" s="6"/>
      <c r="F628" s="6"/>
      <c r="G628" s="6"/>
    </row>
    <row r="629" spans="1:7" ht="15.75" thickBot="1" x14ac:dyDescent="0.3">
      <c r="A629" s="7" t="s">
        <v>18738</v>
      </c>
      <c r="B629" s="7" t="s">
        <v>18720</v>
      </c>
      <c r="C629" s="8" t="s">
        <v>114</v>
      </c>
      <c r="D629" s="9">
        <v>43.43</v>
      </c>
      <c r="E629" s="9">
        <v>6.86</v>
      </c>
      <c r="F629" s="9">
        <v>73.22</v>
      </c>
      <c r="G629" s="9"/>
    </row>
    <row r="630" spans="1:7" ht="15.75" thickBot="1" x14ac:dyDescent="0.3">
      <c r="A630" s="6"/>
      <c r="B630" s="6"/>
      <c r="C630" s="6"/>
      <c r="D630" s="6"/>
      <c r="E630" s="6"/>
      <c r="F630" s="6"/>
      <c r="G630" s="6"/>
    </row>
    <row r="631" spans="1:7" ht="15.75" thickBot="1" x14ac:dyDescent="0.3">
      <c r="A631" s="7" t="s">
        <v>18739</v>
      </c>
      <c r="B631" s="7" t="s">
        <v>18740</v>
      </c>
      <c r="C631" s="8" t="s">
        <v>114</v>
      </c>
      <c r="D631" s="9">
        <v>58.1</v>
      </c>
      <c r="E631" s="9">
        <v>5.13</v>
      </c>
      <c r="F631" s="9">
        <v>74.97</v>
      </c>
      <c r="G631" s="9"/>
    </row>
    <row r="632" spans="1:7" ht="15.75" thickBot="1" x14ac:dyDescent="0.3">
      <c r="A632" s="6"/>
      <c r="B632" s="6"/>
      <c r="C632" s="6"/>
      <c r="D632" s="6"/>
      <c r="E632" s="6"/>
      <c r="F632" s="6"/>
      <c r="G632" s="6"/>
    </row>
    <row r="633" spans="1:7" ht="25.5" thickBot="1" x14ac:dyDescent="0.3">
      <c r="A633" s="7" t="s">
        <v>18741</v>
      </c>
      <c r="B633" s="7" t="s">
        <v>18742</v>
      </c>
      <c r="C633" s="8"/>
      <c r="D633" s="9"/>
      <c r="E633" s="9"/>
      <c r="F633" s="9"/>
      <c r="G633" s="9"/>
    </row>
    <row r="634" spans="1:7" ht="15.75" thickBot="1" x14ac:dyDescent="0.3">
      <c r="A634" s="6"/>
      <c r="B634" s="6"/>
      <c r="C634" s="6"/>
      <c r="D634" s="6"/>
      <c r="E634" s="6"/>
      <c r="F634" s="6"/>
      <c r="G634" s="6"/>
    </row>
    <row r="635" spans="1:7" ht="15.75" thickBot="1" x14ac:dyDescent="0.3">
      <c r="A635" s="7" t="s">
        <v>18743</v>
      </c>
      <c r="B635" s="7" t="s">
        <v>18744</v>
      </c>
      <c r="C635" s="8" t="s">
        <v>114</v>
      </c>
      <c r="D635" s="9">
        <v>1.79</v>
      </c>
      <c r="E635" s="9">
        <v>47.49</v>
      </c>
      <c r="F635" s="9">
        <v>32.96</v>
      </c>
      <c r="G635" s="9"/>
    </row>
    <row r="636" spans="1:7" ht="15.75" thickBot="1" x14ac:dyDescent="0.3">
      <c r="A636" s="6"/>
      <c r="B636" s="6"/>
      <c r="C636" s="6"/>
      <c r="D636" s="6"/>
      <c r="E636" s="6"/>
      <c r="F636" s="6"/>
      <c r="G636" s="6"/>
    </row>
    <row r="637" spans="1:7" ht="15.75" thickBot="1" x14ac:dyDescent="0.3">
      <c r="A637" s="7" t="s">
        <v>18745</v>
      </c>
      <c r="B637" s="7" t="s">
        <v>18746</v>
      </c>
      <c r="C637" s="8" t="s">
        <v>114</v>
      </c>
      <c r="D637" s="9">
        <v>2.09</v>
      </c>
      <c r="E637" s="9">
        <v>40.67</v>
      </c>
      <c r="F637" s="9">
        <v>39.229999999999997</v>
      </c>
      <c r="G637" s="9"/>
    </row>
    <row r="638" spans="1:7" ht="15.75" thickBot="1" x14ac:dyDescent="0.3">
      <c r="A638" s="6"/>
      <c r="B638" s="6"/>
      <c r="C638" s="6"/>
      <c r="D638" s="6"/>
      <c r="E638" s="6"/>
      <c r="F638" s="6"/>
      <c r="G638" s="6"/>
    </row>
    <row r="639" spans="1:7" ht="15.75" thickBot="1" x14ac:dyDescent="0.3">
      <c r="A639" s="7" t="s">
        <v>18747</v>
      </c>
      <c r="B639" s="7" t="s">
        <v>18748</v>
      </c>
      <c r="C639" s="8" t="s">
        <v>114</v>
      </c>
      <c r="D639" s="9">
        <v>3.08</v>
      </c>
      <c r="E639" s="9">
        <v>41.56</v>
      </c>
      <c r="F639" s="9">
        <v>38.64</v>
      </c>
      <c r="G639" s="9"/>
    </row>
    <row r="640" spans="1:7" ht="15.75" thickBot="1" x14ac:dyDescent="0.3">
      <c r="A640" s="6"/>
      <c r="B640" s="6"/>
      <c r="C640" s="6"/>
      <c r="D640" s="6"/>
      <c r="E640" s="6"/>
      <c r="F640" s="6"/>
      <c r="G640" s="6"/>
    </row>
    <row r="641" spans="1:7" ht="15.75" thickBot="1" x14ac:dyDescent="0.3">
      <c r="A641" s="7" t="s">
        <v>18749</v>
      </c>
      <c r="B641" s="7" t="s">
        <v>18750</v>
      </c>
      <c r="C641" s="8" t="s">
        <v>114</v>
      </c>
      <c r="D641" s="9">
        <v>3.66</v>
      </c>
      <c r="E641" s="9">
        <v>34.97</v>
      </c>
      <c r="F641" s="9">
        <v>45.08</v>
      </c>
      <c r="G641" s="9"/>
    </row>
    <row r="642" spans="1:7" ht="15.75" thickBot="1" x14ac:dyDescent="0.3">
      <c r="A642" s="6"/>
      <c r="B642" s="6"/>
      <c r="C642" s="6"/>
      <c r="D642" s="6"/>
      <c r="E642" s="6"/>
      <c r="F642" s="6"/>
      <c r="G642" s="6"/>
    </row>
    <row r="643" spans="1:7" ht="15.75" thickBot="1" x14ac:dyDescent="0.3">
      <c r="A643" s="7" t="s">
        <v>18751</v>
      </c>
      <c r="B643" s="7" t="s">
        <v>18752</v>
      </c>
      <c r="C643" s="8" t="s">
        <v>114</v>
      </c>
      <c r="D643" s="9">
        <v>5.07</v>
      </c>
      <c r="E643" s="9">
        <v>29.39</v>
      </c>
      <c r="F643" s="9">
        <v>50.69</v>
      </c>
      <c r="G643" s="9"/>
    </row>
    <row r="644" spans="1:7" ht="15.75" thickBot="1" x14ac:dyDescent="0.3">
      <c r="A644" s="6"/>
      <c r="B644" s="6"/>
      <c r="C644" s="6"/>
      <c r="D644" s="6"/>
      <c r="E644" s="6"/>
      <c r="F644" s="6"/>
      <c r="G644" s="6"/>
    </row>
    <row r="645" spans="1:7" ht="15.75" thickBot="1" x14ac:dyDescent="0.3">
      <c r="A645" s="7" t="s">
        <v>18753</v>
      </c>
      <c r="B645" s="7" t="s">
        <v>18754</v>
      </c>
      <c r="C645" s="8" t="s">
        <v>114</v>
      </c>
      <c r="D645" s="9">
        <v>6.78</v>
      </c>
      <c r="E645" s="9">
        <v>21.98</v>
      </c>
      <c r="F645" s="9">
        <v>58.11</v>
      </c>
      <c r="G645" s="9"/>
    </row>
    <row r="646" spans="1:7" ht="15.75" thickBot="1" x14ac:dyDescent="0.3">
      <c r="A646" s="6"/>
      <c r="B646" s="6"/>
      <c r="C646" s="6"/>
      <c r="D646" s="6"/>
      <c r="E646" s="6"/>
      <c r="F646" s="6"/>
      <c r="G646" s="6"/>
    </row>
    <row r="647" spans="1:7" ht="15.75" thickBot="1" x14ac:dyDescent="0.3">
      <c r="A647" s="7" t="s">
        <v>18755</v>
      </c>
      <c r="B647" s="7" t="s">
        <v>18756</v>
      </c>
      <c r="C647" s="8" t="s">
        <v>114</v>
      </c>
      <c r="D647" s="9">
        <v>9.58</v>
      </c>
      <c r="E647" s="9">
        <v>17.75</v>
      </c>
      <c r="F647" s="9">
        <v>62.32</v>
      </c>
      <c r="G647" s="9"/>
    </row>
    <row r="648" spans="1:7" ht="15.75" thickBot="1" x14ac:dyDescent="0.3">
      <c r="A648" s="6"/>
      <c r="B648" s="6"/>
      <c r="C648" s="6"/>
      <c r="D648" s="6"/>
      <c r="E648" s="6"/>
      <c r="F648" s="6"/>
      <c r="G648" s="6"/>
    </row>
    <row r="649" spans="1:7" ht="15.75" thickBot="1" x14ac:dyDescent="0.3">
      <c r="A649" s="7" t="s">
        <v>18757</v>
      </c>
      <c r="B649" s="7" t="s">
        <v>18758</v>
      </c>
      <c r="C649" s="8" t="s">
        <v>114</v>
      </c>
      <c r="D649" s="9">
        <v>12.6</v>
      </c>
      <c r="E649" s="9">
        <v>15.24</v>
      </c>
      <c r="F649" s="9">
        <v>64.84</v>
      </c>
      <c r="G649" s="9"/>
    </row>
    <row r="650" spans="1:7" ht="15.75" thickBot="1" x14ac:dyDescent="0.3">
      <c r="A650" s="6"/>
      <c r="B650" s="6"/>
      <c r="C650" s="6"/>
      <c r="D650" s="6"/>
      <c r="E650" s="6"/>
      <c r="F650" s="6"/>
      <c r="G650" s="6"/>
    </row>
    <row r="651" spans="1:7" ht="15.75" thickBot="1" x14ac:dyDescent="0.3">
      <c r="A651" s="7" t="s">
        <v>18759</v>
      </c>
      <c r="B651" s="7" t="s">
        <v>18760</v>
      </c>
      <c r="C651" s="8" t="s">
        <v>114</v>
      </c>
      <c r="D651" s="9">
        <v>17.29</v>
      </c>
      <c r="E651" s="9">
        <v>12.32</v>
      </c>
      <c r="F651" s="9">
        <v>67.78</v>
      </c>
      <c r="G651" s="9"/>
    </row>
    <row r="652" spans="1:7" ht="15.75" thickBot="1" x14ac:dyDescent="0.3">
      <c r="A652" s="6"/>
      <c r="B652" s="6"/>
      <c r="C652" s="6"/>
      <c r="D652" s="6"/>
      <c r="E652" s="6"/>
      <c r="F652" s="6"/>
      <c r="G652" s="6"/>
    </row>
    <row r="653" spans="1:7" ht="25.5" thickBot="1" x14ac:dyDescent="0.3">
      <c r="A653" s="7" t="s">
        <v>18761</v>
      </c>
      <c r="B653" s="7" t="s">
        <v>18762</v>
      </c>
      <c r="C653" s="8"/>
      <c r="D653" s="9"/>
      <c r="E653" s="9"/>
      <c r="F653" s="9"/>
      <c r="G653" s="9"/>
    </row>
    <row r="654" spans="1:7" ht="15.75" thickBot="1" x14ac:dyDescent="0.3">
      <c r="A654" s="6"/>
      <c r="B654" s="6"/>
      <c r="C654" s="6"/>
      <c r="D654" s="6"/>
      <c r="E654" s="6"/>
      <c r="F654" s="6"/>
      <c r="G654" s="6"/>
    </row>
    <row r="655" spans="1:7" ht="15.75" thickBot="1" x14ac:dyDescent="0.3">
      <c r="A655" s="7" t="s">
        <v>18763</v>
      </c>
      <c r="B655" s="7" t="s">
        <v>18764</v>
      </c>
      <c r="C655" s="8" t="s">
        <v>114</v>
      </c>
      <c r="D655" s="9">
        <v>2.2400000000000002</v>
      </c>
      <c r="E655" s="9">
        <v>47.32</v>
      </c>
      <c r="F655" s="9">
        <v>33.04</v>
      </c>
      <c r="G655" s="9"/>
    </row>
    <row r="656" spans="1:7" ht="15.75" thickBot="1" x14ac:dyDescent="0.3">
      <c r="A656" s="6"/>
      <c r="B656" s="6"/>
      <c r="C656" s="6"/>
      <c r="D656" s="6"/>
      <c r="E656" s="6"/>
      <c r="F656" s="6"/>
      <c r="G656" s="6"/>
    </row>
    <row r="657" spans="1:7" ht="15.75" thickBot="1" x14ac:dyDescent="0.3">
      <c r="A657" s="7" t="s">
        <v>18765</v>
      </c>
      <c r="B657" s="7" t="s">
        <v>18766</v>
      </c>
      <c r="C657" s="8" t="s">
        <v>114</v>
      </c>
      <c r="D657" s="9">
        <v>2.67</v>
      </c>
      <c r="E657" s="9">
        <v>39.700000000000003</v>
      </c>
      <c r="F657" s="9">
        <v>40.450000000000003</v>
      </c>
      <c r="G657" s="9"/>
    </row>
    <row r="658" spans="1:7" ht="15.75" thickBot="1" x14ac:dyDescent="0.3">
      <c r="A658" s="6"/>
      <c r="B658" s="6"/>
      <c r="C658" s="6"/>
      <c r="D658" s="6"/>
      <c r="E658" s="6"/>
      <c r="F658" s="6"/>
      <c r="G658" s="6"/>
    </row>
    <row r="659" spans="1:7" ht="15.75" thickBot="1" x14ac:dyDescent="0.3">
      <c r="A659" s="7" t="s">
        <v>18767</v>
      </c>
      <c r="B659" s="7" t="s">
        <v>18768</v>
      </c>
      <c r="C659" s="8" t="s">
        <v>114</v>
      </c>
      <c r="D659" s="9">
        <v>3.63</v>
      </c>
      <c r="E659" s="9">
        <v>35.26</v>
      </c>
      <c r="F659" s="9">
        <v>44.9</v>
      </c>
      <c r="G659" s="9"/>
    </row>
    <row r="660" spans="1:7" ht="15.75" thickBot="1" x14ac:dyDescent="0.3">
      <c r="A660" s="6"/>
      <c r="B660" s="6"/>
      <c r="C660" s="6"/>
      <c r="D660" s="6"/>
      <c r="E660" s="6"/>
      <c r="F660" s="6"/>
      <c r="G660" s="6"/>
    </row>
    <row r="661" spans="1:7" ht="15.75" thickBot="1" x14ac:dyDescent="0.3">
      <c r="A661" s="7" t="s">
        <v>18769</v>
      </c>
      <c r="B661" s="7" t="s">
        <v>18770</v>
      </c>
      <c r="C661" s="8" t="s">
        <v>114</v>
      </c>
      <c r="D661" s="9">
        <v>4.7</v>
      </c>
      <c r="E661" s="9">
        <v>31.7</v>
      </c>
      <c r="F661" s="9">
        <v>48.3</v>
      </c>
      <c r="G661" s="9"/>
    </row>
    <row r="662" spans="1:7" ht="15.75" thickBot="1" x14ac:dyDescent="0.3">
      <c r="A662" s="6"/>
      <c r="B662" s="6"/>
      <c r="C662" s="6"/>
      <c r="D662" s="6"/>
      <c r="E662" s="6"/>
      <c r="F662" s="6"/>
      <c r="G662" s="6"/>
    </row>
    <row r="663" spans="1:7" ht="15.75" thickBot="1" x14ac:dyDescent="0.3">
      <c r="A663" s="7" t="s">
        <v>18771</v>
      </c>
      <c r="B663" s="7" t="s">
        <v>18772</v>
      </c>
      <c r="C663" s="8" t="s">
        <v>114</v>
      </c>
      <c r="D663" s="9">
        <v>6.64</v>
      </c>
      <c r="E663" s="9">
        <v>25.6</v>
      </c>
      <c r="F663" s="9">
        <v>54.52</v>
      </c>
      <c r="G663" s="9"/>
    </row>
    <row r="664" spans="1:7" ht="15.75" thickBot="1" x14ac:dyDescent="0.3">
      <c r="A664" s="6"/>
      <c r="B664" s="6"/>
      <c r="C664" s="6"/>
      <c r="D664" s="6"/>
      <c r="E664" s="6"/>
      <c r="F664" s="6"/>
      <c r="G664" s="6"/>
    </row>
    <row r="665" spans="1:7" ht="15.75" thickBot="1" x14ac:dyDescent="0.3">
      <c r="A665" s="7" t="s">
        <v>18773</v>
      </c>
      <c r="B665" s="7" t="s">
        <v>18774</v>
      </c>
      <c r="C665" s="8" t="s">
        <v>114</v>
      </c>
      <c r="D665" s="9">
        <v>9</v>
      </c>
      <c r="E665" s="9">
        <v>18.89</v>
      </c>
      <c r="F665" s="9">
        <v>61.22</v>
      </c>
      <c r="G665" s="9"/>
    </row>
    <row r="666" spans="1:7" ht="15.75" thickBot="1" x14ac:dyDescent="0.3">
      <c r="A666" s="6"/>
      <c r="B666" s="6"/>
      <c r="C666" s="6"/>
      <c r="D666" s="6"/>
      <c r="E666" s="6"/>
      <c r="F666" s="6"/>
      <c r="G666" s="6"/>
    </row>
    <row r="667" spans="1:7" ht="15.75" thickBot="1" x14ac:dyDescent="0.3">
      <c r="A667" s="7" t="s">
        <v>18775</v>
      </c>
      <c r="B667" s="7" t="s">
        <v>18776</v>
      </c>
      <c r="C667" s="8" t="s">
        <v>114</v>
      </c>
      <c r="D667" s="9">
        <v>13.04</v>
      </c>
      <c r="E667" s="9">
        <v>14.72</v>
      </c>
      <c r="F667" s="9">
        <v>65.34</v>
      </c>
      <c r="G667" s="9"/>
    </row>
    <row r="668" spans="1:7" ht="15.75" thickBot="1" x14ac:dyDescent="0.3">
      <c r="A668" s="6"/>
      <c r="B668" s="6"/>
      <c r="C668" s="6"/>
      <c r="D668" s="6"/>
      <c r="E668" s="6"/>
      <c r="F668" s="6"/>
      <c r="G668" s="6"/>
    </row>
    <row r="669" spans="1:7" ht="15.75" thickBot="1" x14ac:dyDescent="0.3">
      <c r="A669" s="7" t="s">
        <v>18777</v>
      </c>
      <c r="B669" s="7" t="s">
        <v>18778</v>
      </c>
      <c r="C669" s="8" t="s">
        <v>114</v>
      </c>
      <c r="D669" s="9">
        <v>17.14</v>
      </c>
      <c r="E669" s="9">
        <v>11.2</v>
      </c>
      <c r="F669" s="9">
        <v>68.900000000000006</v>
      </c>
      <c r="G669" s="9"/>
    </row>
    <row r="670" spans="1:7" ht="15.75" thickBot="1" x14ac:dyDescent="0.3">
      <c r="A670" s="6"/>
      <c r="B670" s="6"/>
      <c r="C670" s="6"/>
      <c r="D670" s="6"/>
      <c r="E670" s="6"/>
      <c r="F670" s="6"/>
      <c r="G670" s="6"/>
    </row>
    <row r="671" spans="1:7" ht="15.75" thickBot="1" x14ac:dyDescent="0.3">
      <c r="A671" s="7" t="s">
        <v>18779</v>
      </c>
      <c r="B671" s="7" t="s">
        <v>18780</v>
      </c>
      <c r="C671" s="8" t="s">
        <v>114</v>
      </c>
      <c r="D671" s="9">
        <v>23.86</v>
      </c>
      <c r="E671" s="9">
        <v>9.85</v>
      </c>
      <c r="F671" s="9">
        <v>70.239999999999995</v>
      </c>
      <c r="G671" s="9"/>
    </row>
    <row r="672" spans="1:7" ht="15.75" thickBot="1" x14ac:dyDescent="0.3">
      <c r="A672" s="6"/>
      <c r="B672" s="6"/>
      <c r="C672" s="6"/>
      <c r="D672" s="6"/>
      <c r="E672" s="6"/>
      <c r="F672" s="6"/>
      <c r="G672" s="6"/>
    </row>
    <row r="673" spans="1:7" ht="15.75" thickBot="1" x14ac:dyDescent="0.3">
      <c r="A673" s="7" t="s">
        <v>18781</v>
      </c>
      <c r="B673" s="7" t="s">
        <v>18782</v>
      </c>
      <c r="C673" s="8" t="s">
        <v>114</v>
      </c>
      <c r="D673" s="9">
        <v>32.54</v>
      </c>
      <c r="E673" s="9">
        <v>7.84</v>
      </c>
      <c r="F673" s="9">
        <v>72.25</v>
      </c>
      <c r="G673" s="9"/>
    </row>
    <row r="674" spans="1:7" ht="15.75" thickBot="1" x14ac:dyDescent="0.3">
      <c r="A674" s="6"/>
      <c r="B674" s="6"/>
      <c r="C674" s="6"/>
      <c r="D674" s="6"/>
      <c r="E674" s="6"/>
      <c r="F674" s="6"/>
      <c r="G674" s="6"/>
    </row>
    <row r="675" spans="1:7" ht="15.75" thickBot="1" x14ac:dyDescent="0.3">
      <c r="A675" s="7" t="s">
        <v>18783</v>
      </c>
      <c r="B675" s="7" t="s">
        <v>18784</v>
      </c>
      <c r="C675" s="8" t="s">
        <v>114</v>
      </c>
      <c r="D675" s="9">
        <v>42.72</v>
      </c>
      <c r="E675" s="9">
        <v>6.98</v>
      </c>
      <c r="F675" s="9">
        <v>73.13</v>
      </c>
      <c r="G675" s="9"/>
    </row>
    <row r="676" spans="1:7" ht="15.75" thickBot="1" x14ac:dyDescent="0.3">
      <c r="A676" s="6"/>
      <c r="B676" s="6"/>
      <c r="C676" s="6"/>
      <c r="D676" s="6"/>
      <c r="E676" s="6"/>
      <c r="F676" s="6"/>
      <c r="G676" s="6"/>
    </row>
    <row r="677" spans="1:7" ht="25.5" thickBot="1" x14ac:dyDescent="0.3">
      <c r="A677" s="7" t="s">
        <v>18785</v>
      </c>
      <c r="B677" s="7" t="s">
        <v>18786</v>
      </c>
      <c r="C677" s="8"/>
      <c r="D677" s="9"/>
      <c r="E677" s="9"/>
      <c r="F677" s="9"/>
      <c r="G677" s="9"/>
    </row>
    <row r="678" spans="1:7" ht="15.75" thickBot="1" x14ac:dyDescent="0.3">
      <c r="A678" s="6"/>
      <c r="B678" s="6"/>
      <c r="C678" s="6"/>
      <c r="D678" s="6"/>
      <c r="E678" s="6"/>
      <c r="F678" s="6"/>
      <c r="G678" s="6"/>
    </row>
    <row r="679" spans="1:7" ht="15.75" thickBot="1" x14ac:dyDescent="0.3">
      <c r="A679" s="7" t="s">
        <v>18787</v>
      </c>
      <c r="B679" s="7" t="s">
        <v>18788</v>
      </c>
      <c r="C679" s="8" t="s">
        <v>114</v>
      </c>
      <c r="D679" s="9">
        <v>2.77</v>
      </c>
      <c r="E679" s="9">
        <v>46.21</v>
      </c>
      <c r="F679" s="9">
        <v>33.94</v>
      </c>
      <c r="G679" s="9"/>
    </row>
    <row r="680" spans="1:7" ht="15.75" thickBot="1" x14ac:dyDescent="0.3">
      <c r="A680" s="6"/>
      <c r="B680" s="6"/>
      <c r="C680" s="6"/>
      <c r="D680" s="6"/>
      <c r="E680" s="6"/>
      <c r="F680" s="6"/>
      <c r="G680" s="6"/>
    </row>
    <row r="681" spans="1:7" ht="15.75" thickBot="1" x14ac:dyDescent="0.3">
      <c r="A681" s="7" t="s">
        <v>18789</v>
      </c>
      <c r="B681" s="7" t="s">
        <v>18790</v>
      </c>
      <c r="C681" s="8" t="s">
        <v>114</v>
      </c>
      <c r="D681" s="9">
        <v>3.31</v>
      </c>
      <c r="E681" s="9">
        <v>38.67</v>
      </c>
      <c r="F681" s="9">
        <v>41.39</v>
      </c>
      <c r="G681" s="9"/>
    </row>
    <row r="682" spans="1:7" ht="15.75" thickBot="1" x14ac:dyDescent="0.3">
      <c r="A682" s="6"/>
      <c r="B682" s="6"/>
      <c r="C682" s="6"/>
      <c r="D682" s="6"/>
      <c r="E682" s="6"/>
      <c r="F682" s="6"/>
      <c r="G682" s="6"/>
    </row>
    <row r="683" spans="1:7" ht="15.75" thickBot="1" x14ac:dyDescent="0.3">
      <c r="A683" s="7" t="s">
        <v>18791</v>
      </c>
      <c r="B683" s="7" t="s">
        <v>18792</v>
      </c>
      <c r="C683" s="8" t="s">
        <v>114</v>
      </c>
      <c r="D683" s="9">
        <v>4.5</v>
      </c>
      <c r="E683" s="9">
        <v>33.11</v>
      </c>
      <c r="F683" s="9">
        <v>46.89</v>
      </c>
      <c r="G683" s="9"/>
    </row>
    <row r="684" spans="1:7" ht="15.75" thickBot="1" x14ac:dyDescent="0.3">
      <c r="A684" s="6"/>
      <c r="B684" s="6"/>
      <c r="C684" s="6"/>
      <c r="D684" s="6"/>
      <c r="E684" s="6"/>
      <c r="F684" s="6"/>
      <c r="G684" s="6"/>
    </row>
    <row r="685" spans="1:7" ht="15.75" thickBot="1" x14ac:dyDescent="0.3">
      <c r="A685" s="7" t="s">
        <v>18793</v>
      </c>
      <c r="B685" s="7" t="s">
        <v>18794</v>
      </c>
      <c r="C685" s="8" t="s">
        <v>114</v>
      </c>
      <c r="D685" s="9">
        <v>5.82</v>
      </c>
      <c r="E685" s="9">
        <v>29.21</v>
      </c>
      <c r="F685" s="9">
        <v>50.86</v>
      </c>
      <c r="G685" s="9"/>
    </row>
    <row r="686" spans="1:7" ht="15.75" thickBot="1" x14ac:dyDescent="0.3">
      <c r="A686" s="6"/>
      <c r="B686" s="6"/>
      <c r="C686" s="6"/>
      <c r="D686" s="6"/>
      <c r="E686" s="6"/>
      <c r="F686" s="6"/>
      <c r="G686" s="6"/>
    </row>
    <row r="687" spans="1:7" ht="15.75" thickBot="1" x14ac:dyDescent="0.3">
      <c r="A687" s="7" t="s">
        <v>18795</v>
      </c>
      <c r="B687" s="7" t="s">
        <v>18796</v>
      </c>
      <c r="C687" s="8" t="s">
        <v>114</v>
      </c>
      <c r="D687" s="9">
        <v>8.34</v>
      </c>
      <c r="E687" s="9">
        <v>23.02</v>
      </c>
      <c r="F687" s="9">
        <v>57.07</v>
      </c>
      <c r="G687" s="9"/>
    </row>
    <row r="688" spans="1:7" ht="15.75" thickBot="1" x14ac:dyDescent="0.3">
      <c r="A688" s="6"/>
      <c r="B688" s="6"/>
      <c r="C688" s="6"/>
      <c r="D688" s="6"/>
      <c r="E688" s="6"/>
      <c r="F688" s="6"/>
      <c r="G688" s="6"/>
    </row>
    <row r="689" spans="1:7" ht="15.75" thickBot="1" x14ac:dyDescent="0.3">
      <c r="A689" s="7" t="s">
        <v>18797</v>
      </c>
      <c r="B689" s="7" t="s">
        <v>18798</v>
      </c>
      <c r="C689" s="8" t="s">
        <v>114</v>
      </c>
      <c r="D689" s="9">
        <v>11.74</v>
      </c>
      <c r="E689" s="9">
        <v>18.14</v>
      </c>
      <c r="F689" s="9">
        <v>61.93</v>
      </c>
      <c r="G689" s="9"/>
    </row>
    <row r="690" spans="1:7" ht="15.75" thickBot="1" x14ac:dyDescent="0.3">
      <c r="A690" s="6"/>
      <c r="B690" s="6"/>
      <c r="C690" s="6"/>
      <c r="D690" s="6"/>
      <c r="E690" s="6"/>
      <c r="F690" s="6"/>
      <c r="G690" s="6"/>
    </row>
    <row r="691" spans="1:7" ht="15.75" thickBot="1" x14ac:dyDescent="0.3">
      <c r="A691" s="7" t="s">
        <v>18799</v>
      </c>
      <c r="B691" s="7" t="s">
        <v>18800</v>
      </c>
      <c r="C691" s="8" t="s">
        <v>114</v>
      </c>
      <c r="D691" s="9">
        <v>16.89</v>
      </c>
      <c r="E691" s="9">
        <v>13.91</v>
      </c>
      <c r="F691" s="9">
        <v>66.13</v>
      </c>
      <c r="G691" s="9"/>
    </row>
    <row r="692" spans="1:7" ht="15.75" thickBot="1" x14ac:dyDescent="0.3">
      <c r="A692" s="6"/>
      <c r="B692" s="6"/>
      <c r="C692" s="6"/>
      <c r="D692" s="6"/>
      <c r="E692" s="6"/>
      <c r="F692" s="6"/>
      <c r="G692" s="6"/>
    </row>
    <row r="693" spans="1:7" ht="15.75" thickBot="1" x14ac:dyDescent="0.3">
      <c r="A693" s="7" t="s">
        <v>18801</v>
      </c>
      <c r="B693" s="7" t="s">
        <v>18802</v>
      </c>
      <c r="C693" s="8" t="s">
        <v>114</v>
      </c>
      <c r="D693" s="9">
        <v>21.16</v>
      </c>
      <c r="E693" s="9">
        <v>13.04</v>
      </c>
      <c r="F693" s="9">
        <v>67.06</v>
      </c>
      <c r="G693" s="9"/>
    </row>
    <row r="694" spans="1:7" ht="15.75" thickBot="1" x14ac:dyDescent="0.3">
      <c r="A694" s="6"/>
      <c r="B694" s="6"/>
      <c r="C694" s="6"/>
      <c r="D694" s="6"/>
      <c r="E694" s="6"/>
      <c r="F694" s="6"/>
      <c r="G694" s="6"/>
    </row>
    <row r="695" spans="1:7" ht="15.75" thickBot="1" x14ac:dyDescent="0.3">
      <c r="A695" s="7" t="s">
        <v>18803</v>
      </c>
      <c r="B695" s="7" t="s">
        <v>18804</v>
      </c>
      <c r="C695" s="8" t="s">
        <v>114</v>
      </c>
      <c r="D695" s="9">
        <v>28.02</v>
      </c>
      <c r="E695" s="9">
        <v>10.64</v>
      </c>
      <c r="F695" s="9">
        <v>69.45</v>
      </c>
      <c r="G695" s="9"/>
    </row>
    <row r="696" spans="1:7" ht="15.75" thickBot="1" x14ac:dyDescent="0.3">
      <c r="A696" s="6"/>
      <c r="B696" s="6"/>
      <c r="C696" s="6"/>
      <c r="D696" s="6"/>
      <c r="E696" s="6"/>
      <c r="F696" s="6"/>
      <c r="G696" s="6"/>
    </row>
    <row r="697" spans="1:7" ht="15.75" thickBot="1" x14ac:dyDescent="0.3">
      <c r="A697" s="7" t="s">
        <v>18805</v>
      </c>
      <c r="B697" s="7" t="s">
        <v>18806</v>
      </c>
      <c r="C697" s="8" t="s">
        <v>114</v>
      </c>
      <c r="D697" s="9">
        <v>37.619999999999997</v>
      </c>
      <c r="E697" s="9">
        <v>9.06</v>
      </c>
      <c r="F697" s="9">
        <v>71.03</v>
      </c>
      <c r="G697" s="9"/>
    </row>
    <row r="698" spans="1:7" ht="15.75" thickBot="1" x14ac:dyDescent="0.3">
      <c r="A698" s="6"/>
      <c r="B698" s="6"/>
      <c r="C698" s="6"/>
      <c r="D698" s="6"/>
      <c r="E698" s="6"/>
      <c r="F698" s="6"/>
      <c r="G698" s="6"/>
    </row>
    <row r="699" spans="1:7" ht="15.75" thickBot="1" x14ac:dyDescent="0.3">
      <c r="A699" s="7" t="s">
        <v>18807</v>
      </c>
      <c r="B699" s="7" t="s">
        <v>18808</v>
      </c>
      <c r="C699" s="8" t="s">
        <v>114</v>
      </c>
      <c r="D699" s="9">
        <v>48.96</v>
      </c>
      <c r="E699" s="9">
        <v>7.84</v>
      </c>
      <c r="F699" s="9">
        <v>72.260000000000005</v>
      </c>
      <c r="G699" s="9"/>
    </row>
    <row r="700" spans="1:7" ht="15.75" thickBot="1" x14ac:dyDescent="0.3">
      <c r="A700" s="6"/>
      <c r="B700" s="6"/>
      <c r="C700" s="6"/>
      <c r="D700" s="6"/>
      <c r="E700" s="6"/>
      <c r="F700" s="6"/>
      <c r="G700" s="6"/>
    </row>
    <row r="701" spans="1:7" ht="15.75" thickBot="1" x14ac:dyDescent="0.3">
      <c r="A701" s="7" t="s">
        <v>18809</v>
      </c>
      <c r="B701" s="7" t="s">
        <v>18810</v>
      </c>
      <c r="C701" s="8" t="s">
        <v>114</v>
      </c>
      <c r="D701" s="9">
        <v>63.51</v>
      </c>
      <c r="E701" s="9">
        <v>6.69</v>
      </c>
      <c r="F701" s="9">
        <v>73.41</v>
      </c>
      <c r="G701" s="9"/>
    </row>
    <row r="702" spans="1:7" ht="15.75" thickBot="1" x14ac:dyDescent="0.3">
      <c r="A702" s="6"/>
      <c r="B702" s="6"/>
      <c r="C702" s="6"/>
      <c r="D702" s="6"/>
      <c r="E702" s="6"/>
      <c r="F702" s="6"/>
      <c r="G702" s="6"/>
    </row>
    <row r="703" spans="1:7" ht="15.75" thickBot="1" x14ac:dyDescent="0.3">
      <c r="A703" s="7" t="s">
        <v>18811</v>
      </c>
      <c r="B703" s="7" t="s">
        <v>18812</v>
      </c>
      <c r="C703" s="8" t="s">
        <v>114</v>
      </c>
      <c r="D703" s="9">
        <v>79.989999999999995</v>
      </c>
      <c r="E703" s="9">
        <v>5.85</v>
      </c>
      <c r="F703" s="9">
        <v>74.25</v>
      </c>
      <c r="G703" s="9"/>
    </row>
    <row r="704" spans="1:7" ht="15.75" thickBot="1" x14ac:dyDescent="0.3">
      <c r="A704" s="6"/>
      <c r="B704" s="6"/>
      <c r="C704" s="6"/>
      <c r="D704" s="6"/>
      <c r="E704" s="6"/>
      <c r="F704" s="6"/>
      <c r="G704" s="6"/>
    </row>
    <row r="705" spans="1:7" ht="15.75" thickBot="1" x14ac:dyDescent="0.3">
      <c r="A705" s="7" t="s">
        <v>18813</v>
      </c>
      <c r="B705" s="7" t="s">
        <v>18814</v>
      </c>
      <c r="C705" s="8" t="s">
        <v>114</v>
      </c>
      <c r="D705" s="9">
        <v>94.69</v>
      </c>
      <c r="E705" s="9">
        <v>5.4</v>
      </c>
      <c r="F705" s="9">
        <v>74.7</v>
      </c>
      <c r="G705" s="9"/>
    </row>
    <row r="706" spans="1:7" ht="15.75" thickBot="1" x14ac:dyDescent="0.3">
      <c r="A706" s="6"/>
      <c r="B706" s="6"/>
      <c r="C706" s="6"/>
      <c r="D706" s="6"/>
      <c r="E706" s="6"/>
      <c r="F706" s="6"/>
      <c r="G706" s="6"/>
    </row>
    <row r="707" spans="1:7" ht="15.75" thickBot="1" x14ac:dyDescent="0.3">
      <c r="A707" s="7" t="s">
        <v>18815</v>
      </c>
      <c r="B707" s="7" t="s">
        <v>18816</v>
      </c>
      <c r="C707" s="8" t="s">
        <v>114</v>
      </c>
      <c r="D707" s="9">
        <v>126.1</v>
      </c>
      <c r="E707" s="9">
        <v>4.3899999999999997</v>
      </c>
      <c r="F707" s="9">
        <v>75.709999999999994</v>
      </c>
      <c r="G707" s="9"/>
    </row>
    <row r="708" spans="1:7" ht="15.75" thickBot="1" x14ac:dyDescent="0.3">
      <c r="A708" s="6"/>
      <c r="B708" s="6"/>
      <c r="C708" s="6"/>
      <c r="D708" s="6"/>
      <c r="E708" s="6"/>
      <c r="F708" s="6"/>
      <c r="G708" s="6"/>
    </row>
    <row r="709" spans="1:7" ht="25.5" thickBot="1" x14ac:dyDescent="0.3">
      <c r="A709" s="7" t="s">
        <v>18817</v>
      </c>
      <c r="B709" s="7" t="s">
        <v>18818</v>
      </c>
      <c r="C709" s="8"/>
      <c r="D709" s="9"/>
      <c r="E709" s="9"/>
      <c r="F709" s="9"/>
      <c r="G709" s="9"/>
    </row>
    <row r="710" spans="1:7" ht="15.75" thickBot="1" x14ac:dyDescent="0.3">
      <c r="A710" s="6"/>
      <c r="B710" s="6"/>
      <c r="C710" s="6"/>
      <c r="D710" s="6"/>
      <c r="E710" s="6"/>
      <c r="F710" s="6"/>
      <c r="G710" s="6"/>
    </row>
    <row r="711" spans="1:7" ht="15.75" thickBot="1" x14ac:dyDescent="0.3">
      <c r="A711" s="7" t="s">
        <v>18819</v>
      </c>
      <c r="B711" s="7" t="s">
        <v>18820</v>
      </c>
      <c r="C711" s="8" t="s">
        <v>114</v>
      </c>
      <c r="D711" s="9">
        <v>3.06</v>
      </c>
      <c r="E711" s="9">
        <v>41.83</v>
      </c>
      <c r="F711" s="9">
        <v>38.24</v>
      </c>
      <c r="G711" s="9"/>
    </row>
    <row r="712" spans="1:7" ht="15.75" thickBot="1" x14ac:dyDescent="0.3">
      <c r="A712" s="6"/>
      <c r="B712" s="6"/>
      <c r="C712" s="6"/>
      <c r="D712" s="6"/>
      <c r="E712" s="6"/>
      <c r="F712" s="6"/>
      <c r="G712" s="6"/>
    </row>
    <row r="713" spans="1:7" ht="15.75" thickBot="1" x14ac:dyDescent="0.3">
      <c r="A713" s="7" t="s">
        <v>18821</v>
      </c>
      <c r="B713" s="7" t="s">
        <v>18822</v>
      </c>
      <c r="C713" s="8" t="s">
        <v>114</v>
      </c>
      <c r="D713" s="9">
        <v>3.76</v>
      </c>
      <c r="E713" s="9">
        <v>34.04</v>
      </c>
      <c r="F713" s="9">
        <v>46.01</v>
      </c>
      <c r="G713" s="9"/>
    </row>
    <row r="714" spans="1:7" ht="15.75" thickBot="1" x14ac:dyDescent="0.3">
      <c r="A714" s="6"/>
      <c r="B714" s="6"/>
      <c r="C714" s="6"/>
      <c r="D714" s="6"/>
      <c r="E714" s="6"/>
      <c r="F714" s="6"/>
      <c r="G714" s="6"/>
    </row>
    <row r="715" spans="1:7" ht="15.75" thickBot="1" x14ac:dyDescent="0.3">
      <c r="A715" s="7" t="s">
        <v>18823</v>
      </c>
      <c r="B715" s="7" t="s">
        <v>18824</v>
      </c>
      <c r="C715" s="8" t="s">
        <v>114</v>
      </c>
      <c r="D715" s="9">
        <v>5.09</v>
      </c>
      <c r="E715" s="9">
        <v>29.27</v>
      </c>
      <c r="F715" s="9">
        <v>50.88</v>
      </c>
      <c r="G715" s="9"/>
    </row>
    <row r="716" spans="1:7" ht="15.75" thickBot="1" x14ac:dyDescent="0.3">
      <c r="A716" s="6"/>
      <c r="B716" s="6"/>
      <c r="C716" s="6"/>
      <c r="D716" s="6"/>
      <c r="E716" s="6"/>
      <c r="F716" s="6"/>
      <c r="G716" s="6"/>
    </row>
    <row r="717" spans="1:7" ht="15.75" thickBot="1" x14ac:dyDescent="0.3">
      <c r="A717" s="7" t="s">
        <v>18825</v>
      </c>
      <c r="B717" s="7" t="s">
        <v>18826</v>
      </c>
      <c r="C717" s="8" t="s">
        <v>114</v>
      </c>
      <c r="D717" s="9">
        <v>6.74</v>
      </c>
      <c r="E717" s="9">
        <v>25.22</v>
      </c>
      <c r="F717" s="9">
        <v>54.9</v>
      </c>
      <c r="G717" s="9"/>
    </row>
    <row r="718" spans="1:7" ht="15.75" thickBot="1" x14ac:dyDescent="0.3">
      <c r="A718" s="6"/>
      <c r="B718" s="6"/>
      <c r="C718" s="6"/>
      <c r="D718" s="6"/>
      <c r="E718" s="6"/>
      <c r="F718" s="6"/>
      <c r="G718" s="6"/>
    </row>
    <row r="719" spans="1:7" ht="15.75" thickBot="1" x14ac:dyDescent="0.3">
      <c r="A719" s="7" t="s">
        <v>18827</v>
      </c>
      <c r="B719" s="7" t="s">
        <v>18828</v>
      </c>
      <c r="C719" s="8" t="s">
        <v>114</v>
      </c>
      <c r="D719" s="9">
        <v>10.07</v>
      </c>
      <c r="E719" s="9">
        <v>21.15</v>
      </c>
      <c r="F719" s="9">
        <v>58.89</v>
      </c>
      <c r="G719" s="9"/>
    </row>
    <row r="720" spans="1:7" ht="15.75" thickBot="1" x14ac:dyDescent="0.3">
      <c r="A720" s="6"/>
      <c r="B720" s="6"/>
      <c r="C720" s="6"/>
      <c r="D720" s="6"/>
      <c r="E720" s="6"/>
      <c r="F720" s="6"/>
      <c r="G720" s="6"/>
    </row>
    <row r="721" spans="1:7" ht="15.75" thickBot="1" x14ac:dyDescent="0.3">
      <c r="A721" s="7" t="s">
        <v>18829</v>
      </c>
      <c r="B721" s="7" t="s">
        <v>18830</v>
      </c>
      <c r="C721" s="8" t="s">
        <v>114</v>
      </c>
      <c r="D721" s="9">
        <v>14.63</v>
      </c>
      <c r="E721" s="9">
        <v>17.43</v>
      </c>
      <c r="F721" s="9">
        <v>62.68</v>
      </c>
      <c r="G721" s="9"/>
    </row>
    <row r="722" spans="1:7" ht="15.75" thickBot="1" x14ac:dyDescent="0.3">
      <c r="A722" s="6"/>
      <c r="B722" s="6"/>
      <c r="C722" s="6"/>
      <c r="D722" s="6"/>
      <c r="E722" s="6"/>
      <c r="F722" s="6"/>
      <c r="G722" s="6"/>
    </row>
    <row r="723" spans="1:7" ht="15.75" thickBot="1" x14ac:dyDescent="0.3">
      <c r="A723" s="7" t="s">
        <v>18831</v>
      </c>
      <c r="B723" s="7" t="s">
        <v>18832</v>
      </c>
      <c r="C723" s="8" t="s">
        <v>114</v>
      </c>
      <c r="D723" s="9">
        <v>21.67</v>
      </c>
      <c r="E723" s="9">
        <v>13.75</v>
      </c>
      <c r="F723" s="9">
        <v>66.36</v>
      </c>
      <c r="G723" s="9"/>
    </row>
    <row r="724" spans="1:7" ht="15.75" thickBot="1" x14ac:dyDescent="0.3">
      <c r="A724" s="6"/>
      <c r="B724" s="6"/>
      <c r="C724" s="6"/>
      <c r="D724" s="6"/>
      <c r="E724" s="6"/>
      <c r="F724" s="6"/>
      <c r="G724" s="6"/>
    </row>
    <row r="725" spans="1:7" ht="15.75" thickBot="1" x14ac:dyDescent="0.3">
      <c r="A725" s="7" t="s">
        <v>18833</v>
      </c>
      <c r="B725" s="7" t="s">
        <v>18834</v>
      </c>
      <c r="C725" s="8" t="s">
        <v>114</v>
      </c>
      <c r="D725" s="9">
        <v>28.93</v>
      </c>
      <c r="E725" s="9">
        <v>11.79</v>
      </c>
      <c r="F725" s="9">
        <v>68.3</v>
      </c>
      <c r="G725" s="9"/>
    </row>
    <row r="726" spans="1:7" ht="15.75" thickBot="1" x14ac:dyDescent="0.3">
      <c r="A726" s="6"/>
      <c r="B726" s="6"/>
      <c r="C726" s="6"/>
      <c r="D726" s="6"/>
      <c r="E726" s="6"/>
      <c r="F726" s="6"/>
      <c r="G726" s="6"/>
    </row>
    <row r="727" spans="1:7" ht="15.75" thickBot="1" x14ac:dyDescent="0.3">
      <c r="A727" s="7" t="s">
        <v>18835</v>
      </c>
      <c r="B727" s="7" t="s">
        <v>18836</v>
      </c>
      <c r="C727" s="8" t="s">
        <v>114</v>
      </c>
      <c r="D727" s="9">
        <v>40.47</v>
      </c>
      <c r="E727" s="9">
        <v>10.5</v>
      </c>
      <c r="F727" s="9">
        <v>69.58</v>
      </c>
      <c r="G727" s="9"/>
    </row>
    <row r="728" spans="1:7" ht="15.75" thickBot="1" x14ac:dyDescent="0.3">
      <c r="A728" s="6"/>
      <c r="B728" s="6"/>
      <c r="C728" s="6"/>
      <c r="D728" s="6"/>
      <c r="E728" s="6"/>
      <c r="F728" s="6"/>
      <c r="G728" s="6"/>
    </row>
    <row r="729" spans="1:7" ht="25.5" thickBot="1" x14ac:dyDescent="0.3">
      <c r="A729" s="7" t="s">
        <v>18837</v>
      </c>
      <c r="B729" s="7" t="s">
        <v>18838</v>
      </c>
      <c r="C729" s="8"/>
      <c r="D729" s="9"/>
      <c r="E729" s="9"/>
      <c r="F729" s="9"/>
      <c r="G729" s="9"/>
    </row>
    <row r="730" spans="1:7" ht="15.75" thickBot="1" x14ac:dyDescent="0.3">
      <c r="A730" s="6"/>
      <c r="B730" s="6"/>
      <c r="C730" s="6"/>
      <c r="D730" s="6"/>
      <c r="E730" s="6"/>
      <c r="F730" s="6"/>
      <c r="G730" s="6"/>
    </row>
    <row r="731" spans="1:7" ht="15.75" thickBot="1" x14ac:dyDescent="0.3">
      <c r="A731" s="7" t="s">
        <v>18839</v>
      </c>
      <c r="B731" s="7" t="s">
        <v>18700</v>
      </c>
      <c r="C731" s="8" t="s">
        <v>114</v>
      </c>
      <c r="D731" s="9">
        <v>2.83</v>
      </c>
      <c r="E731" s="9">
        <v>30.04</v>
      </c>
      <c r="F731" s="9">
        <v>49.82</v>
      </c>
      <c r="G731" s="9"/>
    </row>
    <row r="732" spans="1:7" ht="15.75" thickBot="1" x14ac:dyDescent="0.3">
      <c r="A732" s="6"/>
      <c r="B732" s="6"/>
      <c r="C732" s="6"/>
      <c r="D732" s="6"/>
      <c r="E732" s="6"/>
      <c r="F732" s="6"/>
      <c r="G732" s="6"/>
    </row>
    <row r="733" spans="1:7" ht="15.75" thickBot="1" x14ac:dyDescent="0.3">
      <c r="A733" s="7" t="s">
        <v>18840</v>
      </c>
      <c r="B733" s="7" t="s">
        <v>18702</v>
      </c>
      <c r="C733" s="8" t="s">
        <v>114</v>
      </c>
      <c r="D733" s="9">
        <v>3.8</v>
      </c>
      <c r="E733" s="9">
        <v>27.89</v>
      </c>
      <c r="F733" s="9">
        <v>52.11</v>
      </c>
      <c r="G733" s="9"/>
    </row>
    <row r="734" spans="1:7" ht="15.75" thickBot="1" x14ac:dyDescent="0.3">
      <c r="A734" s="6"/>
      <c r="B734" s="6"/>
      <c r="C734" s="6"/>
      <c r="D734" s="6"/>
      <c r="E734" s="6"/>
      <c r="F734" s="6"/>
      <c r="G734" s="6"/>
    </row>
    <row r="735" spans="1:7" ht="15.75" thickBot="1" x14ac:dyDescent="0.3">
      <c r="A735" s="7" t="s">
        <v>18841</v>
      </c>
      <c r="B735" s="7" t="s">
        <v>18704</v>
      </c>
      <c r="C735" s="8" t="s">
        <v>114</v>
      </c>
      <c r="D735" s="9">
        <v>5.2</v>
      </c>
      <c r="E735" s="9">
        <v>24.62</v>
      </c>
      <c r="F735" s="9">
        <v>55.58</v>
      </c>
      <c r="G735" s="9"/>
    </row>
    <row r="736" spans="1:7" ht="15.75" thickBot="1" x14ac:dyDescent="0.3">
      <c r="A736" s="6"/>
      <c r="B736" s="6"/>
      <c r="C736" s="6"/>
      <c r="D736" s="6"/>
      <c r="E736" s="6"/>
      <c r="F736" s="6"/>
      <c r="G736" s="6"/>
    </row>
    <row r="737" spans="1:7" ht="15.75" thickBot="1" x14ac:dyDescent="0.3">
      <c r="A737" s="7" t="s">
        <v>18842</v>
      </c>
      <c r="B737" s="7" t="s">
        <v>17330</v>
      </c>
      <c r="C737" s="8" t="s">
        <v>114</v>
      </c>
      <c r="D737" s="9">
        <v>6.73</v>
      </c>
      <c r="E737" s="9">
        <v>22.14</v>
      </c>
      <c r="F737" s="9">
        <v>57.95</v>
      </c>
      <c r="G737" s="9"/>
    </row>
    <row r="738" spans="1:7" ht="15.75" thickBot="1" x14ac:dyDescent="0.3">
      <c r="A738" s="6"/>
      <c r="B738" s="6"/>
      <c r="C738" s="6"/>
      <c r="D738" s="6"/>
      <c r="E738" s="6"/>
      <c r="F738" s="6"/>
      <c r="G738" s="6"/>
    </row>
    <row r="739" spans="1:7" ht="15.75" thickBot="1" x14ac:dyDescent="0.3">
      <c r="A739" s="7" t="s">
        <v>18843</v>
      </c>
      <c r="B739" s="7" t="s">
        <v>17324</v>
      </c>
      <c r="C739" s="8" t="s">
        <v>114</v>
      </c>
      <c r="D739" s="9">
        <v>8.8699999999999992</v>
      </c>
      <c r="E739" s="9">
        <v>19.170000000000002</v>
      </c>
      <c r="F739" s="9">
        <v>60.88</v>
      </c>
      <c r="G739" s="9"/>
    </row>
    <row r="740" spans="1:7" ht="15.75" thickBot="1" x14ac:dyDescent="0.3">
      <c r="A740" s="6"/>
      <c r="B740" s="6"/>
      <c r="C740" s="6"/>
      <c r="D740" s="6"/>
      <c r="E740" s="6"/>
      <c r="F740" s="6"/>
      <c r="G740" s="6"/>
    </row>
    <row r="741" spans="1:7" ht="15.75" thickBot="1" x14ac:dyDescent="0.3">
      <c r="A741" s="7" t="s">
        <v>18844</v>
      </c>
      <c r="B741" s="7" t="s">
        <v>18708</v>
      </c>
      <c r="C741" s="8" t="s">
        <v>114</v>
      </c>
      <c r="D741" s="9">
        <v>11.75</v>
      </c>
      <c r="E741" s="9">
        <v>16.34</v>
      </c>
      <c r="F741" s="9">
        <v>63.74</v>
      </c>
      <c r="G741" s="9"/>
    </row>
    <row r="742" spans="1:7" ht="15.75" thickBot="1" x14ac:dyDescent="0.3">
      <c r="A742" s="6"/>
      <c r="B742" s="6"/>
      <c r="C742" s="6"/>
      <c r="D742" s="6"/>
      <c r="E742" s="6"/>
      <c r="F742" s="6"/>
      <c r="G742" s="6"/>
    </row>
    <row r="743" spans="1:7" ht="15.75" thickBot="1" x14ac:dyDescent="0.3">
      <c r="A743" s="7" t="s">
        <v>18845</v>
      </c>
      <c r="B743" s="7" t="s">
        <v>18710</v>
      </c>
      <c r="C743" s="8" t="s">
        <v>114</v>
      </c>
      <c r="D743" s="9">
        <v>14.76</v>
      </c>
      <c r="E743" s="9">
        <v>14.43</v>
      </c>
      <c r="F743" s="9">
        <v>65.650000000000006</v>
      </c>
      <c r="G743" s="9"/>
    </row>
    <row r="744" spans="1:7" ht="15.75" thickBot="1" x14ac:dyDescent="0.3">
      <c r="A744" s="6"/>
      <c r="B744" s="6"/>
      <c r="C744" s="6"/>
      <c r="D744" s="6"/>
      <c r="E744" s="6"/>
      <c r="F744" s="6"/>
      <c r="G744" s="6"/>
    </row>
    <row r="745" spans="1:7" ht="15.75" thickBot="1" x14ac:dyDescent="0.3">
      <c r="A745" s="7" t="s">
        <v>18846</v>
      </c>
      <c r="B745" s="7" t="s">
        <v>18712</v>
      </c>
      <c r="C745" s="8" t="s">
        <v>114</v>
      </c>
      <c r="D745" s="9">
        <v>18.510000000000002</v>
      </c>
      <c r="E745" s="9">
        <v>12.7</v>
      </c>
      <c r="F745" s="9">
        <v>67.42</v>
      </c>
      <c r="G745" s="9"/>
    </row>
    <row r="746" spans="1:7" ht="15.75" thickBot="1" x14ac:dyDescent="0.3">
      <c r="A746" s="6"/>
      <c r="B746" s="6"/>
      <c r="C746" s="6"/>
      <c r="D746" s="6"/>
      <c r="E746" s="6"/>
      <c r="F746" s="6"/>
      <c r="G746" s="6"/>
    </row>
    <row r="747" spans="1:7" ht="15.75" thickBot="1" x14ac:dyDescent="0.3">
      <c r="A747" s="7" t="s">
        <v>18847</v>
      </c>
      <c r="B747" s="7" t="s">
        <v>18714</v>
      </c>
      <c r="C747" s="8" t="s">
        <v>114</v>
      </c>
      <c r="D747" s="9">
        <v>22.81</v>
      </c>
      <c r="E747" s="9">
        <v>11.18</v>
      </c>
      <c r="F747" s="9">
        <v>68.92</v>
      </c>
      <c r="G747" s="9"/>
    </row>
    <row r="748" spans="1:7" ht="15.75" thickBot="1" x14ac:dyDescent="0.3">
      <c r="A748" s="6"/>
      <c r="B748" s="6"/>
      <c r="C748" s="6"/>
      <c r="D748" s="6"/>
      <c r="E748" s="6"/>
      <c r="F748" s="6"/>
      <c r="G748" s="6"/>
    </row>
    <row r="749" spans="1:7" ht="15.75" thickBot="1" x14ac:dyDescent="0.3">
      <c r="A749" s="7" t="s">
        <v>18848</v>
      </c>
      <c r="B749" s="7" t="s">
        <v>18716</v>
      </c>
      <c r="C749" s="8" t="s">
        <v>114</v>
      </c>
      <c r="D749" s="9">
        <v>27.13</v>
      </c>
      <c r="E749" s="9">
        <v>10.17</v>
      </c>
      <c r="F749" s="9">
        <v>69.92</v>
      </c>
      <c r="G749" s="9"/>
    </row>
    <row r="750" spans="1:7" ht="15.75" thickBot="1" x14ac:dyDescent="0.3">
      <c r="A750" s="6"/>
      <c r="B750" s="6"/>
      <c r="C750" s="6"/>
      <c r="D750" s="6"/>
      <c r="E750" s="6"/>
      <c r="F750" s="6"/>
      <c r="G750" s="6"/>
    </row>
    <row r="751" spans="1:7" ht="15.75" thickBot="1" x14ac:dyDescent="0.3">
      <c r="A751" s="7" t="s">
        <v>18849</v>
      </c>
      <c r="B751" s="7" t="s">
        <v>18718</v>
      </c>
      <c r="C751" s="8" t="s">
        <v>114</v>
      </c>
      <c r="D751" s="9">
        <v>34.78</v>
      </c>
      <c r="E751" s="9">
        <v>8.57</v>
      </c>
      <c r="F751" s="9">
        <v>71.540000000000006</v>
      </c>
      <c r="G751" s="9"/>
    </row>
    <row r="752" spans="1:7" ht="15.75" thickBot="1" x14ac:dyDescent="0.3">
      <c r="A752" s="6"/>
      <c r="B752" s="6"/>
      <c r="C752" s="6"/>
      <c r="D752" s="6"/>
      <c r="E752" s="6"/>
      <c r="F752" s="6"/>
      <c r="G752" s="6"/>
    </row>
    <row r="753" spans="1:7" ht="15.75" thickBot="1" x14ac:dyDescent="0.3">
      <c r="A753" s="7" t="s">
        <v>18850</v>
      </c>
      <c r="B753" s="7" t="s">
        <v>18720</v>
      </c>
      <c r="C753" s="8" t="s">
        <v>114</v>
      </c>
      <c r="D753" s="9">
        <v>42.97</v>
      </c>
      <c r="E753" s="9">
        <v>7.94</v>
      </c>
      <c r="F753" s="9">
        <v>72.14</v>
      </c>
      <c r="G753" s="9"/>
    </row>
    <row r="754" spans="1:7" ht="15.75" thickBot="1" x14ac:dyDescent="0.3">
      <c r="A754" s="6"/>
      <c r="B754" s="6"/>
      <c r="C754" s="6"/>
      <c r="D754" s="6"/>
      <c r="E754" s="6"/>
      <c r="F754" s="6"/>
      <c r="G754" s="6"/>
    </row>
    <row r="755" spans="1:7" ht="25.5" thickBot="1" x14ac:dyDescent="0.3">
      <c r="A755" s="7" t="s">
        <v>18851</v>
      </c>
      <c r="B755" s="7" t="s">
        <v>18852</v>
      </c>
      <c r="C755" s="8"/>
      <c r="D755" s="9"/>
      <c r="E755" s="9"/>
      <c r="F755" s="9"/>
      <c r="G755" s="9"/>
    </row>
    <row r="756" spans="1:7" ht="15.75" thickBot="1" x14ac:dyDescent="0.3">
      <c r="A756" s="6"/>
      <c r="B756" s="6"/>
      <c r="C756" s="6"/>
      <c r="D756" s="6"/>
      <c r="E756" s="6"/>
      <c r="F756" s="6"/>
      <c r="G756" s="6"/>
    </row>
    <row r="757" spans="1:7" ht="15.75" thickBot="1" x14ac:dyDescent="0.3">
      <c r="A757" s="7" t="s">
        <v>18853</v>
      </c>
      <c r="B757" s="7" t="s">
        <v>18744</v>
      </c>
      <c r="C757" s="8" t="s">
        <v>114</v>
      </c>
      <c r="D757" s="9">
        <v>2.02</v>
      </c>
      <c r="E757" s="9">
        <v>42.08</v>
      </c>
      <c r="F757" s="9">
        <v>38.119999999999997</v>
      </c>
      <c r="G757" s="9"/>
    </row>
    <row r="758" spans="1:7" ht="15.75" thickBot="1" x14ac:dyDescent="0.3">
      <c r="A758" s="6"/>
      <c r="B758" s="6"/>
      <c r="C758" s="6"/>
      <c r="D758" s="6"/>
      <c r="E758" s="6"/>
      <c r="F758" s="6"/>
      <c r="G758" s="6"/>
    </row>
    <row r="759" spans="1:7" ht="15.75" thickBot="1" x14ac:dyDescent="0.3">
      <c r="A759" s="7" t="s">
        <v>18854</v>
      </c>
      <c r="B759" s="7" t="s">
        <v>18746</v>
      </c>
      <c r="C759" s="8" t="s">
        <v>114</v>
      </c>
      <c r="D759" s="9">
        <v>2.34</v>
      </c>
      <c r="E759" s="9">
        <v>36.32</v>
      </c>
      <c r="F759" s="9">
        <v>44.02</v>
      </c>
      <c r="G759" s="9"/>
    </row>
    <row r="760" spans="1:7" ht="15.75" thickBot="1" x14ac:dyDescent="0.3">
      <c r="A760" s="6"/>
      <c r="B760" s="6"/>
      <c r="C760" s="6"/>
      <c r="D760" s="6"/>
      <c r="E760" s="6"/>
      <c r="F760" s="6"/>
      <c r="G760" s="6"/>
    </row>
    <row r="761" spans="1:7" ht="15.75" thickBot="1" x14ac:dyDescent="0.3">
      <c r="A761" s="7" t="s">
        <v>18855</v>
      </c>
      <c r="B761" s="7" t="s">
        <v>18748</v>
      </c>
      <c r="C761" s="8" t="s">
        <v>114</v>
      </c>
      <c r="D761" s="9">
        <v>3.34</v>
      </c>
      <c r="E761" s="9">
        <v>38.32</v>
      </c>
      <c r="F761" s="9">
        <v>41.92</v>
      </c>
      <c r="G761" s="9"/>
    </row>
    <row r="762" spans="1:7" ht="15.75" thickBot="1" x14ac:dyDescent="0.3">
      <c r="A762" s="6"/>
      <c r="B762" s="6"/>
      <c r="C762" s="6"/>
      <c r="D762" s="6"/>
      <c r="E762" s="6"/>
      <c r="F762" s="6"/>
      <c r="G762" s="6"/>
    </row>
    <row r="763" spans="1:7" ht="15.75" thickBot="1" x14ac:dyDescent="0.3">
      <c r="A763" s="7" t="s">
        <v>18856</v>
      </c>
      <c r="B763" s="7" t="s">
        <v>18750</v>
      </c>
      <c r="C763" s="8" t="s">
        <v>114</v>
      </c>
      <c r="D763" s="9">
        <v>3.95</v>
      </c>
      <c r="E763" s="9">
        <v>32.409999999999997</v>
      </c>
      <c r="F763" s="9">
        <v>47.59</v>
      </c>
      <c r="G763" s="9"/>
    </row>
    <row r="764" spans="1:7" ht="15.75" thickBot="1" x14ac:dyDescent="0.3">
      <c r="A764" s="6"/>
      <c r="B764" s="6"/>
      <c r="C764" s="6"/>
      <c r="D764" s="6"/>
      <c r="E764" s="6"/>
      <c r="F764" s="6"/>
      <c r="G764" s="6"/>
    </row>
    <row r="765" spans="1:7" ht="15.75" thickBot="1" x14ac:dyDescent="0.3">
      <c r="A765" s="7" t="s">
        <v>18857</v>
      </c>
      <c r="B765" s="7" t="s">
        <v>18752</v>
      </c>
      <c r="C765" s="8" t="s">
        <v>114</v>
      </c>
      <c r="D765" s="9">
        <v>5.91</v>
      </c>
      <c r="E765" s="9">
        <v>25.21</v>
      </c>
      <c r="F765" s="9">
        <v>54.82</v>
      </c>
      <c r="G765" s="9"/>
    </row>
    <row r="766" spans="1:7" ht="15.75" thickBot="1" x14ac:dyDescent="0.3">
      <c r="A766" s="6"/>
      <c r="B766" s="6"/>
      <c r="C766" s="6"/>
      <c r="D766" s="6"/>
      <c r="E766" s="6"/>
      <c r="F766" s="6"/>
      <c r="G766" s="6"/>
    </row>
    <row r="767" spans="1:7" ht="15.75" thickBot="1" x14ac:dyDescent="0.3">
      <c r="A767" s="7" t="s">
        <v>18858</v>
      </c>
      <c r="B767" s="7" t="s">
        <v>18754</v>
      </c>
      <c r="C767" s="8" t="s">
        <v>114</v>
      </c>
      <c r="D767" s="9">
        <v>7.58</v>
      </c>
      <c r="E767" s="9">
        <v>19.66</v>
      </c>
      <c r="F767" s="9">
        <v>60.42</v>
      </c>
      <c r="G767" s="9"/>
    </row>
    <row r="768" spans="1:7" ht="15.75" thickBot="1" x14ac:dyDescent="0.3">
      <c r="A768" s="6"/>
      <c r="B768" s="6"/>
      <c r="C768" s="6"/>
      <c r="D768" s="6"/>
      <c r="E768" s="6"/>
      <c r="F768" s="6"/>
      <c r="G768" s="6"/>
    </row>
    <row r="769" spans="1:7" ht="15.75" thickBot="1" x14ac:dyDescent="0.3">
      <c r="A769" s="7" t="s">
        <v>18859</v>
      </c>
      <c r="B769" s="7" t="s">
        <v>18756</v>
      </c>
      <c r="C769" s="8" t="s">
        <v>114</v>
      </c>
      <c r="D769" s="9">
        <v>10.58</v>
      </c>
      <c r="E769" s="9">
        <v>16.07</v>
      </c>
      <c r="F769" s="9">
        <v>64.08</v>
      </c>
      <c r="G769" s="9"/>
    </row>
    <row r="770" spans="1:7" ht="15.75" thickBot="1" x14ac:dyDescent="0.3">
      <c r="A770" s="6"/>
      <c r="B770" s="6"/>
      <c r="C770" s="6"/>
      <c r="D770" s="6"/>
      <c r="E770" s="6"/>
      <c r="F770" s="6"/>
      <c r="G770" s="6"/>
    </row>
    <row r="771" spans="1:7" ht="15.75" thickBot="1" x14ac:dyDescent="0.3">
      <c r="A771" s="7" t="s">
        <v>18860</v>
      </c>
      <c r="B771" s="7" t="s">
        <v>18758</v>
      </c>
      <c r="C771" s="8" t="s">
        <v>114</v>
      </c>
      <c r="D771" s="9">
        <v>13.86</v>
      </c>
      <c r="E771" s="9">
        <v>13.85</v>
      </c>
      <c r="F771" s="9">
        <v>66.23</v>
      </c>
      <c r="G771" s="9"/>
    </row>
    <row r="772" spans="1:7" ht="15.75" thickBot="1" x14ac:dyDescent="0.3">
      <c r="A772" s="6"/>
      <c r="B772" s="6"/>
      <c r="C772" s="6"/>
      <c r="D772" s="6"/>
      <c r="E772" s="6"/>
      <c r="F772" s="6"/>
      <c r="G772" s="6"/>
    </row>
    <row r="773" spans="1:7" ht="15.75" thickBot="1" x14ac:dyDescent="0.3">
      <c r="A773" s="7" t="s">
        <v>18861</v>
      </c>
      <c r="B773" s="7" t="s">
        <v>18760</v>
      </c>
      <c r="C773" s="8" t="s">
        <v>114</v>
      </c>
      <c r="D773" s="9">
        <v>18.61</v>
      </c>
      <c r="E773" s="9">
        <v>11.45</v>
      </c>
      <c r="F773" s="9">
        <v>68.67</v>
      </c>
      <c r="G773" s="9"/>
    </row>
    <row r="774" spans="1:7" ht="15.75" thickBot="1" x14ac:dyDescent="0.3">
      <c r="A774" s="6"/>
      <c r="B774" s="6"/>
      <c r="C774" s="6"/>
      <c r="D774" s="6"/>
      <c r="E774" s="6"/>
      <c r="F774" s="6"/>
      <c r="G774" s="6"/>
    </row>
    <row r="775" spans="1:7" ht="25.5" thickBot="1" x14ac:dyDescent="0.3">
      <c r="A775" s="7" t="s">
        <v>18862</v>
      </c>
      <c r="B775" s="7" t="s">
        <v>18863</v>
      </c>
      <c r="C775" s="8"/>
      <c r="D775" s="9"/>
      <c r="E775" s="9"/>
      <c r="F775" s="9"/>
      <c r="G775" s="9"/>
    </row>
    <row r="776" spans="1:7" ht="15.75" thickBot="1" x14ac:dyDescent="0.3">
      <c r="A776" s="6"/>
      <c r="B776" s="6"/>
      <c r="C776" s="6"/>
      <c r="D776" s="6"/>
      <c r="E776" s="6"/>
      <c r="F776" s="6"/>
      <c r="G776" s="6"/>
    </row>
    <row r="777" spans="1:7" ht="15.75" thickBot="1" x14ac:dyDescent="0.3">
      <c r="A777" s="7" t="s">
        <v>18864</v>
      </c>
      <c r="B777" s="7" t="s">
        <v>18764</v>
      </c>
      <c r="C777" s="8" t="s">
        <v>114</v>
      </c>
      <c r="D777" s="9">
        <v>2.5099999999999998</v>
      </c>
      <c r="E777" s="9">
        <v>42.23</v>
      </c>
      <c r="F777" s="9">
        <v>37.85</v>
      </c>
      <c r="G777" s="9"/>
    </row>
    <row r="778" spans="1:7" ht="15.75" thickBot="1" x14ac:dyDescent="0.3">
      <c r="A778" s="6"/>
      <c r="B778" s="6"/>
      <c r="C778" s="6"/>
      <c r="D778" s="6"/>
      <c r="E778" s="6"/>
      <c r="F778" s="6"/>
      <c r="G778" s="6"/>
    </row>
    <row r="779" spans="1:7" ht="15.75" thickBot="1" x14ac:dyDescent="0.3">
      <c r="A779" s="7" t="s">
        <v>18865</v>
      </c>
      <c r="B779" s="7" t="s">
        <v>18766</v>
      </c>
      <c r="C779" s="8" t="s">
        <v>114</v>
      </c>
      <c r="D779" s="9">
        <v>2.96</v>
      </c>
      <c r="E779" s="9">
        <v>35.81</v>
      </c>
      <c r="F779" s="9">
        <v>44.26</v>
      </c>
      <c r="G779" s="9"/>
    </row>
    <row r="780" spans="1:7" ht="15.75" thickBot="1" x14ac:dyDescent="0.3">
      <c r="A780" s="6"/>
      <c r="B780" s="6"/>
      <c r="C780" s="6"/>
      <c r="D780" s="6"/>
      <c r="E780" s="6"/>
      <c r="F780" s="6"/>
      <c r="G780" s="6"/>
    </row>
    <row r="781" spans="1:7" ht="15.75" thickBot="1" x14ac:dyDescent="0.3">
      <c r="A781" s="7" t="s">
        <v>18866</v>
      </c>
      <c r="B781" s="7" t="s">
        <v>18768</v>
      </c>
      <c r="C781" s="8" t="s">
        <v>114</v>
      </c>
      <c r="D781" s="9">
        <v>3.88</v>
      </c>
      <c r="E781" s="9">
        <v>32.99</v>
      </c>
      <c r="F781" s="9">
        <v>47.16</v>
      </c>
      <c r="G781" s="9"/>
    </row>
    <row r="782" spans="1:7" ht="15.75" thickBot="1" x14ac:dyDescent="0.3">
      <c r="A782" s="6"/>
      <c r="B782" s="6"/>
      <c r="C782" s="6"/>
      <c r="D782" s="6"/>
      <c r="E782" s="6"/>
      <c r="F782" s="6"/>
      <c r="G782" s="6"/>
    </row>
    <row r="783" spans="1:7" ht="15.75" thickBot="1" x14ac:dyDescent="0.3">
      <c r="A783" s="7" t="s">
        <v>18867</v>
      </c>
      <c r="B783" s="7" t="s">
        <v>18770</v>
      </c>
      <c r="C783" s="8" t="s">
        <v>114</v>
      </c>
      <c r="D783" s="9">
        <v>4.97</v>
      </c>
      <c r="E783" s="9">
        <v>29.98</v>
      </c>
      <c r="F783" s="9">
        <v>50.1</v>
      </c>
      <c r="G783" s="9"/>
    </row>
    <row r="784" spans="1:7" ht="15.75" thickBot="1" x14ac:dyDescent="0.3">
      <c r="A784" s="6"/>
      <c r="B784" s="6"/>
      <c r="C784" s="6"/>
      <c r="D784" s="6"/>
      <c r="E784" s="6"/>
      <c r="F784" s="6"/>
      <c r="G784" s="6"/>
    </row>
    <row r="785" spans="1:7" ht="15.75" thickBot="1" x14ac:dyDescent="0.3">
      <c r="A785" s="7" t="s">
        <v>18868</v>
      </c>
      <c r="B785" s="7" t="s">
        <v>18772</v>
      </c>
      <c r="C785" s="8" t="s">
        <v>114</v>
      </c>
      <c r="D785" s="9">
        <v>7.47</v>
      </c>
      <c r="E785" s="9">
        <v>22.76</v>
      </c>
      <c r="F785" s="9">
        <v>57.3</v>
      </c>
      <c r="G785" s="9"/>
    </row>
    <row r="786" spans="1:7" ht="15.75" thickBot="1" x14ac:dyDescent="0.3">
      <c r="A786" s="6"/>
      <c r="B786" s="6"/>
      <c r="C786" s="6"/>
      <c r="D786" s="6"/>
      <c r="E786" s="6"/>
      <c r="F786" s="6"/>
      <c r="G786" s="6"/>
    </row>
    <row r="787" spans="1:7" ht="15.75" thickBot="1" x14ac:dyDescent="0.3">
      <c r="A787" s="7" t="s">
        <v>18869</v>
      </c>
      <c r="B787" s="7" t="s">
        <v>18774</v>
      </c>
      <c r="C787" s="8" t="s">
        <v>114</v>
      </c>
      <c r="D787" s="9">
        <v>9.89</v>
      </c>
      <c r="E787" s="9">
        <v>17.190000000000001</v>
      </c>
      <c r="F787" s="9">
        <v>62.89</v>
      </c>
      <c r="G787" s="9"/>
    </row>
    <row r="788" spans="1:7" ht="15.75" thickBot="1" x14ac:dyDescent="0.3">
      <c r="A788" s="6"/>
      <c r="B788" s="6"/>
      <c r="C788" s="6"/>
      <c r="D788" s="6"/>
      <c r="E788" s="6"/>
      <c r="F788" s="6"/>
      <c r="G788" s="6"/>
    </row>
    <row r="789" spans="1:7" ht="15.75" thickBot="1" x14ac:dyDescent="0.3">
      <c r="A789" s="7" t="s">
        <v>18870</v>
      </c>
      <c r="B789" s="7" t="s">
        <v>18776</v>
      </c>
      <c r="C789" s="8" t="s">
        <v>114</v>
      </c>
      <c r="D789" s="9">
        <v>13.94</v>
      </c>
      <c r="E789" s="9">
        <v>13.77</v>
      </c>
      <c r="F789" s="9">
        <v>66.28</v>
      </c>
      <c r="G789" s="9"/>
    </row>
    <row r="790" spans="1:7" ht="15.75" thickBot="1" x14ac:dyDescent="0.3">
      <c r="A790" s="6"/>
      <c r="B790" s="6"/>
      <c r="C790" s="6"/>
      <c r="D790" s="6"/>
      <c r="E790" s="6"/>
      <c r="F790" s="6"/>
      <c r="G790" s="6"/>
    </row>
    <row r="791" spans="1:7" ht="15.75" thickBot="1" x14ac:dyDescent="0.3">
      <c r="A791" s="7" t="s">
        <v>18871</v>
      </c>
      <c r="B791" s="7" t="s">
        <v>18778</v>
      </c>
      <c r="C791" s="8" t="s">
        <v>114</v>
      </c>
      <c r="D791" s="9">
        <v>18.100000000000001</v>
      </c>
      <c r="E791" s="9">
        <v>10.61</v>
      </c>
      <c r="F791" s="9">
        <v>69.45</v>
      </c>
      <c r="G791" s="9"/>
    </row>
    <row r="792" spans="1:7" ht="15.75" thickBot="1" x14ac:dyDescent="0.3">
      <c r="A792" s="6"/>
      <c r="B792" s="6"/>
      <c r="C792" s="6"/>
      <c r="D792" s="6"/>
      <c r="E792" s="6"/>
      <c r="F792" s="6"/>
      <c r="G792" s="6"/>
    </row>
    <row r="793" spans="1:7" ht="15.75" thickBot="1" x14ac:dyDescent="0.3">
      <c r="A793" s="7" t="s">
        <v>18872</v>
      </c>
      <c r="B793" s="7" t="s">
        <v>18780</v>
      </c>
      <c r="C793" s="8" t="s">
        <v>114</v>
      </c>
      <c r="D793" s="9">
        <v>24.96</v>
      </c>
      <c r="E793" s="9">
        <v>9.42</v>
      </c>
      <c r="F793" s="9">
        <v>70.67</v>
      </c>
      <c r="G793" s="9"/>
    </row>
    <row r="794" spans="1:7" ht="15.75" thickBot="1" x14ac:dyDescent="0.3">
      <c r="A794" s="6"/>
      <c r="B794" s="6"/>
      <c r="C794" s="6"/>
      <c r="D794" s="6"/>
      <c r="E794" s="6"/>
      <c r="F794" s="6"/>
      <c r="G794" s="6"/>
    </row>
    <row r="795" spans="1:7" ht="15.75" thickBot="1" x14ac:dyDescent="0.3">
      <c r="A795" s="7" t="s">
        <v>18873</v>
      </c>
      <c r="B795" s="7" t="s">
        <v>18782</v>
      </c>
      <c r="C795" s="8" t="s">
        <v>114</v>
      </c>
      <c r="D795" s="9">
        <v>33.65</v>
      </c>
      <c r="E795" s="9">
        <v>7.58</v>
      </c>
      <c r="F795" s="9">
        <v>72.510000000000005</v>
      </c>
      <c r="G795" s="9"/>
    </row>
    <row r="796" spans="1:7" ht="15.75" thickBot="1" x14ac:dyDescent="0.3">
      <c r="A796" s="6"/>
      <c r="B796" s="6"/>
      <c r="C796" s="6"/>
      <c r="D796" s="6"/>
      <c r="E796" s="6"/>
      <c r="F796" s="6"/>
      <c r="G796" s="6"/>
    </row>
    <row r="797" spans="1:7" ht="15.75" thickBot="1" x14ac:dyDescent="0.3">
      <c r="A797" s="7" t="s">
        <v>18874</v>
      </c>
      <c r="B797" s="7" t="s">
        <v>18784</v>
      </c>
      <c r="C797" s="8" t="s">
        <v>114</v>
      </c>
      <c r="D797" s="9">
        <v>43.32</v>
      </c>
      <c r="E797" s="9">
        <v>6.88</v>
      </c>
      <c r="F797" s="9">
        <v>73.22</v>
      </c>
      <c r="G797" s="9"/>
    </row>
    <row r="798" spans="1:7" ht="15.75" thickBot="1" x14ac:dyDescent="0.3">
      <c r="A798" s="6"/>
      <c r="B798" s="6"/>
      <c r="C798" s="6"/>
      <c r="D798" s="6"/>
      <c r="E798" s="6"/>
      <c r="F798" s="6"/>
      <c r="G798" s="6"/>
    </row>
    <row r="799" spans="1:7" ht="25.5" thickBot="1" x14ac:dyDescent="0.3">
      <c r="A799" s="7" t="s">
        <v>18875</v>
      </c>
      <c r="B799" s="7" t="s">
        <v>18876</v>
      </c>
      <c r="C799" s="8"/>
      <c r="D799" s="9"/>
      <c r="E799" s="9"/>
      <c r="F799" s="9"/>
      <c r="G799" s="9"/>
    </row>
    <row r="800" spans="1:7" ht="15.75" thickBot="1" x14ac:dyDescent="0.3">
      <c r="A800" s="6"/>
      <c r="B800" s="6"/>
      <c r="C800" s="6"/>
      <c r="D800" s="6"/>
      <c r="E800" s="6"/>
      <c r="F800" s="6"/>
      <c r="G800" s="6"/>
    </row>
    <row r="801" spans="1:7" ht="15.75" thickBot="1" x14ac:dyDescent="0.3">
      <c r="A801" s="7" t="s">
        <v>18877</v>
      </c>
      <c r="B801" s="7" t="s">
        <v>18788</v>
      </c>
      <c r="C801" s="8" t="s">
        <v>114</v>
      </c>
      <c r="D801" s="9">
        <v>3.04</v>
      </c>
      <c r="E801" s="9">
        <v>42.11</v>
      </c>
      <c r="F801" s="9">
        <v>37.83</v>
      </c>
      <c r="G801" s="9"/>
    </row>
    <row r="802" spans="1:7" ht="15.75" thickBot="1" x14ac:dyDescent="0.3">
      <c r="A802" s="6"/>
      <c r="B802" s="6"/>
      <c r="C802" s="6"/>
      <c r="D802" s="6"/>
      <c r="E802" s="6"/>
      <c r="F802" s="6"/>
      <c r="G802" s="6"/>
    </row>
    <row r="803" spans="1:7" ht="15.75" thickBot="1" x14ac:dyDescent="0.3">
      <c r="A803" s="7" t="s">
        <v>18878</v>
      </c>
      <c r="B803" s="7" t="s">
        <v>18790</v>
      </c>
      <c r="C803" s="8" t="s">
        <v>114</v>
      </c>
      <c r="D803" s="9">
        <v>3.6</v>
      </c>
      <c r="E803" s="9">
        <v>35.56</v>
      </c>
      <c r="F803" s="9">
        <v>44.44</v>
      </c>
      <c r="G803" s="9"/>
    </row>
    <row r="804" spans="1:7" ht="15.75" thickBot="1" x14ac:dyDescent="0.3">
      <c r="A804" s="6"/>
      <c r="B804" s="6"/>
      <c r="C804" s="6"/>
      <c r="D804" s="6"/>
      <c r="E804" s="6"/>
      <c r="F804" s="6"/>
      <c r="G804" s="6"/>
    </row>
    <row r="805" spans="1:7" ht="15.75" thickBot="1" x14ac:dyDescent="0.3">
      <c r="A805" s="7" t="s">
        <v>18879</v>
      </c>
      <c r="B805" s="7" t="s">
        <v>18792</v>
      </c>
      <c r="C805" s="8" t="s">
        <v>114</v>
      </c>
      <c r="D805" s="9">
        <v>4.71</v>
      </c>
      <c r="E805" s="9">
        <v>31.63</v>
      </c>
      <c r="F805" s="9">
        <v>48.41</v>
      </c>
      <c r="G805" s="9"/>
    </row>
    <row r="806" spans="1:7" ht="15.75" thickBot="1" x14ac:dyDescent="0.3">
      <c r="A806" s="6"/>
      <c r="B806" s="6"/>
      <c r="C806" s="6"/>
      <c r="D806" s="6"/>
      <c r="E806" s="6"/>
      <c r="F806" s="6"/>
      <c r="G806" s="6"/>
    </row>
    <row r="807" spans="1:7" ht="15.75" thickBot="1" x14ac:dyDescent="0.3">
      <c r="A807" s="7" t="s">
        <v>18880</v>
      </c>
      <c r="B807" s="7" t="s">
        <v>18794</v>
      </c>
      <c r="C807" s="8" t="s">
        <v>114</v>
      </c>
      <c r="D807" s="9">
        <v>6.04</v>
      </c>
      <c r="E807" s="9">
        <v>28.15</v>
      </c>
      <c r="F807" s="9">
        <v>51.99</v>
      </c>
      <c r="G807" s="9"/>
    </row>
    <row r="808" spans="1:7" ht="15.75" thickBot="1" x14ac:dyDescent="0.3">
      <c r="A808" s="6"/>
      <c r="B808" s="6"/>
      <c r="C808" s="6"/>
      <c r="D808" s="6"/>
      <c r="E808" s="6"/>
      <c r="F808" s="6"/>
      <c r="G808" s="6"/>
    </row>
    <row r="809" spans="1:7" ht="15.75" thickBot="1" x14ac:dyDescent="0.3">
      <c r="A809" s="7" t="s">
        <v>18881</v>
      </c>
      <c r="B809" s="7" t="s">
        <v>18796</v>
      </c>
      <c r="C809" s="8" t="s">
        <v>114</v>
      </c>
      <c r="D809" s="9">
        <v>9.3699999999999992</v>
      </c>
      <c r="E809" s="9">
        <v>20.49</v>
      </c>
      <c r="F809" s="9">
        <v>59.66</v>
      </c>
      <c r="G809" s="9"/>
    </row>
    <row r="810" spans="1:7" ht="15.75" thickBot="1" x14ac:dyDescent="0.3">
      <c r="A810" s="6"/>
      <c r="B810" s="6"/>
      <c r="C810" s="6"/>
      <c r="D810" s="6"/>
      <c r="E810" s="6"/>
      <c r="F810" s="6"/>
      <c r="G810" s="6"/>
    </row>
    <row r="811" spans="1:7" ht="15.75" thickBot="1" x14ac:dyDescent="0.3">
      <c r="A811" s="7" t="s">
        <v>18882</v>
      </c>
      <c r="B811" s="7" t="s">
        <v>18798</v>
      </c>
      <c r="C811" s="8" t="s">
        <v>114</v>
      </c>
      <c r="D811" s="9">
        <v>12.74</v>
      </c>
      <c r="E811" s="9">
        <v>16.72</v>
      </c>
      <c r="F811" s="9">
        <v>63.34</v>
      </c>
      <c r="G811" s="9"/>
    </row>
    <row r="812" spans="1:7" ht="15.75" thickBot="1" x14ac:dyDescent="0.3">
      <c r="A812" s="6"/>
      <c r="B812" s="6"/>
      <c r="C812" s="6"/>
      <c r="D812" s="6"/>
      <c r="E812" s="6"/>
      <c r="F812" s="6"/>
      <c r="G812" s="6"/>
    </row>
    <row r="813" spans="1:7" ht="15.75" thickBot="1" x14ac:dyDescent="0.3">
      <c r="A813" s="7" t="s">
        <v>18883</v>
      </c>
      <c r="B813" s="7" t="s">
        <v>18800</v>
      </c>
      <c r="C813" s="8" t="s">
        <v>114</v>
      </c>
      <c r="D813" s="9">
        <v>17.89</v>
      </c>
      <c r="E813" s="9">
        <v>13.14</v>
      </c>
      <c r="F813" s="9">
        <v>66.959999999999994</v>
      </c>
      <c r="G813" s="9"/>
    </row>
    <row r="814" spans="1:7" ht="15.75" thickBot="1" x14ac:dyDescent="0.3">
      <c r="A814" s="6"/>
      <c r="B814" s="6"/>
      <c r="C814" s="6"/>
      <c r="D814" s="6"/>
      <c r="E814" s="6"/>
      <c r="F814" s="6"/>
      <c r="G814" s="6"/>
    </row>
    <row r="815" spans="1:7" ht="15.75" thickBot="1" x14ac:dyDescent="0.3">
      <c r="A815" s="7" t="s">
        <v>18884</v>
      </c>
      <c r="B815" s="7" t="s">
        <v>18802</v>
      </c>
      <c r="C815" s="8" t="s">
        <v>114</v>
      </c>
      <c r="D815" s="9">
        <v>22.26</v>
      </c>
      <c r="E815" s="9">
        <v>12.4</v>
      </c>
      <c r="F815" s="9">
        <v>67.7</v>
      </c>
      <c r="G815" s="9"/>
    </row>
    <row r="816" spans="1:7" ht="15.75" thickBot="1" x14ac:dyDescent="0.3">
      <c r="A816" s="6"/>
      <c r="B816" s="6"/>
      <c r="C816" s="6"/>
      <c r="D816" s="6"/>
      <c r="E816" s="6"/>
      <c r="F816" s="6"/>
      <c r="G816" s="6"/>
    </row>
    <row r="817" spans="1:7" ht="15.75" thickBot="1" x14ac:dyDescent="0.3">
      <c r="A817" s="7" t="s">
        <v>18885</v>
      </c>
      <c r="B817" s="7" t="s">
        <v>18804</v>
      </c>
      <c r="C817" s="8" t="s">
        <v>114</v>
      </c>
      <c r="D817" s="9">
        <v>28.58</v>
      </c>
      <c r="E817" s="9">
        <v>10.43</v>
      </c>
      <c r="F817" s="9">
        <v>69.66</v>
      </c>
      <c r="G817" s="9"/>
    </row>
    <row r="818" spans="1:7" ht="15.75" thickBot="1" x14ac:dyDescent="0.3">
      <c r="A818" s="6"/>
      <c r="B818" s="6"/>
      <c r="C818" s="6"/>
      <c r="D818" s="6"/>
      <c r="E818" s="6"/>
      <c r="F818" s="6"/>
      <c r="G818" s="6"/>
    </row>
    <row r="819" spans="1:7" ht="15.75" thickBot="1" x14ac:dyDescent="0.3">
      <c r="A819" s="7" t="s">
        <v>18886</v>
      </c>
      <c r="B819" s="7" t="s">
        <v>18806</v>
      </c>
      <c r="C819" s="8" t="s">
        <v>114</v>
      </c>
      <c r="D819" s="9">
        <v>38.67</v>
      </c>
      <c r="E819" s="9">
        <v>8.82</v>
      </c>
      <c r="F819" s="9">
        <v>71.27</v>
      </c>
      <c r="G819" s="9"/>
    </row>
    <row r="820" spans="1:7" ht="15.75" thickBot="1" x14ac:dyDescent="0.3">
      <c r="A820" s="6"/>
      <c r="B820" s="6"/>
      <c r="C820" s="6"/>
      <c r="D820" s="6"/>
      <c r="E820" s="6"/>
      <c r="F820" s="6"/>
      <c r="G820" s="6"/>
    </row>
    <row r="821" spans="1:7" ht="15.75" thickBot="1" x14ac:dyDescent="0.3">
      <c r="A821" s="7" t="s">
        <v>18887</v>
      </c>
      <c r="B821" s="7" t="s">
        <v>18808</v>
      </c>
      <c r="C821" s="8" t="s">
        <v>114</v>
      </c>
      <c r="D821" s="9">
        <v>50.12</v>
      </c>
      <c r="E821" s="9">
        <v>7.66</v>
      </c>
      <c r="F821" s="9">
        <v>72.430000000000007</v>
      </c>
      <c r="G821" s="9"/>
    </row>
    <row r="822" spans="1:7" ht="15.75" thickBot="1" x14ac:dyDescent="0.3">
      <c r="A822" s="6"/>
      <c r="B822" s="6"/>
      <c r="C822" s="6"/>
      <c r="D822" s="6"/>
      <c r="E822" s="6"/>
      <c r="F822" s="6"/>
      <c r="G822" s="6"/>
    </row>
    <row r="823" spans="1:7" ht="15.75" thickBot="1" x14ac:dyDescent="0.3">
      <c r="A823" s="7" t="s">
        <v>18888</v>
      </c>
      <c r="B823" s="7" t="s">
        <v>18820</v>
      </c>
      <c r="C823" s="8" t="s">
        <v>114</v>
      </c>
      <c r="D823" s="9">
        <v>3.3</v>
      </c>
      <c r="E823" s="9">
        <v>38.79</v>
      </c>
      <c r="F823" s="9">
        <v>41.21</v>
      </c>
      <c r="G823" s="9"/>
    </row>
    <row r="824" spans="1:7" ht="15.75" thickBot="1" x14ac:dyDescent="0.3">
      <c r="A824" s="6"/>
      <c r="B824" s="6"/>
      <c r="C824" s="6"/>
      <c r="D824" s="6"/>
      <c r="E824" s="6"/>
      <c r="F824" s="6"/>
      <c r="G824" s="6"/>
    </row>
    <row r="825" spans="1:7" ht="15.75" thickBot="1" x14ac:dyDescent="0.3">
      <c r="A825" s="7" t="s">
        <v>18889</v>
      </c>
      <c r="B825" s="7" t="s">
        <v>18822</v>
      </c>
      <c r="C825" s="8" t="s">
        <v>114</v>
      </c>
      <c r="D825" s="9">
        <v>3.98</v>
      </c>
      <c r="E825" s="9">
        <v>32.159999999999997</v>
      </c>
      <c r="F825" s="9">
        <v>47.99</v>
      </c>
      <c r="G825" s="9"/>
    </row>
    <row r="826" spans="1:7" ht="15.75" thickBot="1" x14ac:dyDescent="0.3">
      <c r="A826" s="6"/>
      <c r="B826" s="6"/>
      <c r="C826" s="6"/>
      <c r="D826" s="6"/>
      <c r="E826" s="6"/>
      <c r="F826" s="6"/>
      <c r="G826" s="6"/>
    </row>
    <row r="827" spans="1:7" ht="15.75" thickBot="1" x14ac:dyDescent="0.3">
      <c r="A827" s="7" t="s">
        <v>18890</v>
      </c>
      <c r="B827" s="7" t="s">
        <v>18824</v>
      </c>
      <c r="C827" s="8" t="s">
        <v>114</v>
      </c>
      <c r="D827" s="9">
        <v>5.25</v>
      </c>
      <c r="E827" s="9">
        <v>28.38</v>
      </c>
      <c r="F827" s="9">
        <v>51.62</v>
      </c>
      <c r="G827" s="9"/>
    </row>
    <row r="828" spans="1:7" ht="15.75" thickBot="1" x14ac:dyDescent="0.3">
      <c r="A828" s="6"/>
      <c r="B828" s="6"/>
      <c r="C828" s="6"/>
      <c r="D828" s="6"/>
      <c r="E828" s="6"/>
      <c r="F828" s="6"/>
      <c r="G828" s="6"/>
    </row>
    <row r="829" spans="1:7" ht="15.75" thickBot="1" x14ac:dyDescent="0.3">
      <c r="A829" s="7" t="s">
        <v>18891</v>
      </c>
      <c r="B829" s="7" t="s">
        <v>18826</v>
      </c>
      <c r="C829" s="8" t="s">
        <v>114</v>
      </c>
      <c r="D829" s="9">
        <v>6.81</v>
      </c>
      <c r="E829" s="9">
        <v>24.96</v>
      </c>
      <c r="F829" s="9">
        <v>55.07</v>
      </c>
      <c r="G829" s="9"/>
    </row>
    <row r="830" spans="1:7" ht="15.75" thickBot="1" x14ac:dyDescent="0.3">
      <c r="A830" s="6"/>
      <c r="B830" s="6"/>
      <c r="C830" s="6"/>
      <c r="D830" s="6"/>
      <c r="E830" s="6"/>
      <c r="F830" s="6"/>
      <c r="G830" s="6"/>
    </row>
    <row r="831" spans="1:7" ht="15.75" thickBot="1" x14ac:dyDescent="0.3">
      <c r="A831" s="7" t="s">
        <v>18892</v>
      </c>
      <c r="B831" s="7" t="s">
        <v>18828</v>
      </c>
      <c r="C831" s="8" t="s">
        <v>114</v>
      </c>
      <c r="D831" s="9">
        <v>11.03</v>
      </c>
      <c r="E831" s="9">
        <v>19.309999999999999</v>
      </c>
      <c r="F831" s="9">
        <v>60.83</v>
      </c>
      <c r="G831" s="9"/>
    </row>
    <row r="832" spans="1:7" ht="15.75" thickBot="1" x14ac:dyDescent="0.3">
      <c r="A832" s="6"/>
      <c r="B832" s="6"/>
      <c r="C832" s="6"/>
      <c r="D832" s="6"/>
      <c r="E832" s="6"/>
      <c r="F832" s="6"/>
      <c r="G832" s="6"/>
    </row>
    <row r="833" spans="1:7" ht="15.75" thickBot="1" x14ac:dyDescent="0.3">
      <c r="A833" s="7" t="s">
        <v>18893</v>
      </c>
      <c r="B833" s="7" t="s">
        <v>18830</v>
      </c>
      <c r="C833" s="8" t="s">
        <v>114</v>
      </c>
      <c r="D833" s="9">
        <v>15.35</v>
      </c>
      <c r="E833" s="9">
        <v>16.61</v>
      </c>
      <c r="F833" s="9">
        <v>63.45</v>
      </c>
      <c r="G833" s="9"/>
    </row>
    <row r="834" spans="1:7" ht="15.75" thickBot="1" x14ac:dyDescent="0.3">
      <c r="A834" s="6"/>
      <c r="B834" s="6"/>
      <c r="C834" s="6"/>
      <c r="D834" s="6"/>
      <c r="E834" s="6"/>
      <c r="F834" s="6"/>
      <c r="G834" s="6"/>
    </row>
    <row r="835" spans="1:7" ht="15.75" thickBot="1" x14ac:dyDescent="0.3">
      <c r="A835" s="7" t="s">
        <v>18894</v>
      </c>
      <c r="B835" s="7" t="s">
        <v>18832</v>
      </c>
      <c r="C835" s="8" t="s">
        <v>114</v>
      </c>
      <c r="D835" s="9">
        <v>21.81</v>
      </c>
      <c r="E835" s="9">
        <v>13.66</v>
      </c>
      <c r="F835" s="9">
        <v>66.44</v>
      </c>
      <c r="G835" s="9"/>
    </row>
    <row r="836" spans="1:7" ht="15.75" thickBot="1" x14ac:dyDescent="0.3">
      <c r="A836" s="6"/>
      <c r="B836" s="6"/>
      <c r="C836" s="6"/>
      <c r="D836" s="6"/>
      <c r="E836" s="6"/>
      <c r="F836" s="6"/>
      <c r="G836" s="6"/>
    </row>
    <row r="837" spans="1:7" ht="15.75" thickBot="1" x14ac:dyDescent="0.3">
      <c r="A837" s="7" t="s">
        <v>18895</v>
      </c>
      <c r="B837" s="7" t="s">
        <v>18834</v>
      </c>
      <c r="C837" s="8" t="s">
        <v>114</v>
      </c>
      <c r="D837" s="9">
        <v>29.14</v>
      </c>
      <c r="E837" s="9">
        <v>11.7</v>
      </c>
      <c r="F837" s="9">
        <v>68.39</v>
      </c>
      <c r="G837" s="9"/>
    </row>
    <row r="838" spans="1:7" ht="15.75" thickBot="1" x14ac:dyDescent="0.3">
      <c r="A838" s="6"/>
      <c r="B838" s="6"/>
      <c r="C838" s="6"/>
      <c r="D838" s="6"/>
      <c r="E838" s="6"/>
      <c r="F838" s="6"/>
      <c r="G838" s="6"/>
    </row>
    <row r="839" spans="1:7" ht="15.75" thickBot="1" x14ac:dyDescent="0.3">
      <c r="A839" s="7" t="s">
        <v>18896</v>
      </c>
      <c r="B839" s="7" t="s">
        <v>18836</v>
      </c>
      <c r="C839" s="8" t="s">
        <v>114</v>
      </c>
      <c r="D839" s="9">
        <v>41.24</v>
      </c>
      <c r="E839" s="9">
        <v>10.31</v>
      </c>
      <c r="F839" s="9">
        <v>69.790000000000006</v>
      </c>
      <c r="G839" s="9"/>
    </row>
    <row r="840" spans="1:7" ht="15.75" thickBot="1" x14ac:dyDescent="0.3">
      <c r="A840" s="6"/>
      <c r="B840" s="6"/>
      <c r="C840" s="6"/>
      <c r="D840" s="6"/>
      <c r="E840" s="6"/>
      <c r="F840" s="6"/>
      <c r="G840" s="6"/>
    </row>
    <row r="841" spans="1:7" ht="25.5" thickBot="1" x14ac:dyDescent="0.3">
      <c r="A841" s="7" t="s">
        <v>18897</v>
      </c>
      <c r="B841" s="7" t="s">
        <v>18898</v>
      </c>
      <c r="C841" s="8"/>
      <c r="D841" s="9"/>
      <c r="E841" s="9"/>
      <c r="F841" s="9"/>
      <c r="G841" s="9"/>
    </row>
    <row r="842" spans="1:7" ht="15.75" thickBot="1" x14ac:dyDescent="0.3">
      <c r="A842" s="6"/>
      <c r="B842" s="6"/>
      <c r="C842" s="6"/>
      <c r="D842" s="6"/>
      <c r="E842" s="6"/>
      <c r="F842" s="6"/>
      <c r="G842" s="6"/>
    </row>
    <row r="843" spans="1:7" ht="15.75" thickBot="1" x14ac:dyDescent="0.3">
      <c r="A843" s="7" t="s">
        <v>18899</v>
      </c>
      <c r="B843" s="7" t="s">
        <v>18692</v>
      </c>
      <c r="C843" s="8" t="s">
        <v>114</v>
      </c>
      <c r="D843" s="9">
        <v>1.2</v>
      </c>
      <c r="E843" s="9">
        <v>53.33</v>
      </c>
      <c r="F843" s="9">
        <v>26.67</v>
      </c>
      <c r="G843" s="9"/>
    </row>
    <row r="844" spans="1:7" ht="15.75" thickBot="1" x14ac:dyDescent="0.3">
      <c r="A844" s="6"/>
      <c r="B844" s="6"/>
      <c r="C844" s="6"/>
      <c r="D844" s="6"/>
      <c r="E844" s="6"/>
      <c r="F844" s="6"/>
      <c r="G844" s="6"/>
    </row>
    <row r="845" spans="1:7" ht="15.75" thickBot="1" x14ac:dyDescent="0.3">
      <c r="A845" s="7" t="s">
        <v>18900</v>
      </c>
      <c r="B845" s="7" t="s">
        <v>18694</v>
      </c>
      <c r="C845" s="8" t="s">
        <v>114</v>
      </c>
      <c r="D845" s="9">
        <v>1.4</v>
      </c>
      <c r="E845" s="9">
        <v>45.71</v>
      </c>
      <c r="F845" s="9">
        <v>34.29</v>
      </c>
      <c r="G845" s="9"/>
    </row>
    <row r="846" spans="1:7" ht="15.75" thickBot="1" x14ac:dyDescent="0.3">
      <c r="A846" s="6"/>
      <c r="B846" s="6"/>
      <c r="C846" s="6"/>
      <c r="D846" s="6"/>
      <c r="E846" s="6"/>
      <c r="F846" s="6"/>
      <c r="G846" s="6"/>
    </row>
    <row r="847" spans="1:7" ht="15.75" thickBot="1" x14ac:dyDescent="0.3">
      <c r="A847" s="7" t="s">
        <v>18901</v>
      </c>
      <c r="B847" s="7" t="s">
        <v>18696</v>
      </c>
      <c r="C847" s="8" t="s">
        <v>114</v>
      </c>
      <c r="D847" s="9">
        <v>1.61</v>
      </c>
      <c r="E847" s="9">
        <v>39.75</v>
      </c>
      <c r="F847" s="9">
        <v>40.369999999999997</v>
      </c>
      <c r="G847" s="9"/>
    </row>
    <row r="848" spans="1:7" ht="15.75" thickBot="1" x14ac:dyDescent="0.3">
      <c r="A848" s="6"/>
      <c r="B848" s="6"/>
      <c r="C848" s="6"/>
      <c r="D848" s="6"/>
      <c r="E848" s="6"/>
      <c r="F848" s="6"/>
      <c r="G848" s="6"/>
    </row>
    <row r="849" spans="1:7" ht="15.75" thickBot="1" x14ac:dyDescent="0.3">
      <c r="A849" s="7" t="s">
        <v>18902</v>
      </c>
      <c r="B849" s="7" t="s">
        <v>18698</v>
      </c>
      <c r="C849" s="8" t="s">
        <v>114</v>
      </c>
      <c r="D849" s="9">
        <v>2</v>
      </c>
      <c r="E849" s="9">
        <v>32</v>
      </c>
      <c r="F849" s="9">
        <v>48</v>
      </c>
      <c r="G849" s="9"/>
    </row>
    <row r="850" spans="1:7" ht="15.75" thickBot="1" x14ac:dyDescent="0.3">
      <c r="A850" s="6"/>
      <c r="B850" s="6"/>
      <c r="C850" s="6"/>
      <c r="D850" s="6"/>
      <c r="E850" s="6"/>
      <c r="F850" s="6"/>
      <c r="G850" s="6"/>
    </row>
    <row r="851" spans="1:7" ht="15.75" thickBot="1" x14ac:dyDescent="0.3">
      <c r="A851" s="7" t="s">
        <v>18903</v>
      </c>
      <c r="B851" s="7" t="s">
        <v>18700</v>
      </c>
      <c r="C851" s="8" t="s">
        <v>114</v>
      </c>
      <c r="D851" s="9">
        <v>2.88</v>
      </c>
      <c r="E851" s="9">
        <v>22.22</v>
      </c>
      <c r="F851" s="9">
        <v>57.99</v>
      </c>
      <c r="G851" s="9"/>
    </row>
    <row r="852" spans="1:7" ht="15.75" thickBot="1" x14ac:dyDescent="0.3">
      <c r="A852" s="6"/>
      <c r="B852" s="6"/>
      <c r="C852" s="6"/>
      <c r="D852" s="6"/>
      <c r="E852" s="6"/>
      <c r="F852" s="6"/>
      <c r="G852" s="6"/>
    </row>
    <row r="853" spans="1:7" ht="15.75" thickBot="1" x14ac:dyDescent="0.3">
      <c r="A853" s="7" t="s">
        <v>18904</v>
      </c>
      <c r="B853" s="7" t="s">
        <v>18702</v>
      </c>
      <c r="C853" s="8" t="s">
        <v>114</v>
      </c>
      <c r="D853" s="9">
        <v>3.78</v>
      </c>
      <c r="E853" s="9">
        <v>22.49</v>
      </c>
      <c r="F853" s="9">
        <v>57.67</v>
      </c>
      <c r="G853" s="9"/>
    </row>
    <row r="854" spans="1:7" ht="15.75" thickBot="1" x14ac:dyDescent="0.3">
      <c r="A854" s="6"/>
      <c r="B854" s="6"/>
      <c r="C854" s="6"/>
      <c r="D854" s="6"/>
      <c r="E854" s="6"/>
      <c r="F854" s="6"/>
      <c r="G854" s="6"/>
    </row>
    <row r="855" spans="1:7" ht="15.75" thickBot="1" x14ac:dyDescent="0.3">
      <c r="A855" s="7" t="s">
        <v>18905</v>
      </c>
      <c r="B855" s="7" t="s">
        <v>18704</v>
      </c>
      <c r="C855" s="8" t="s">
        <v>114</v>
      </c>
      <c r="D855" s="9">
        <v>5.15</v>
      </c>
      <c r="E855" s="9">
        <v>16.5</v>
      </c>
      <c r="F855" s="9">
        <v>63.5</v>
      </c>
      <c r="G855" s="9"/>
    </row>
    <row r="856" spans="1:7" ht="15.75" thickBot="1" x14ac:dyDescent="0.3">
      <c r="A856" s="6"/>
      <c r="B856" s="6"/>
      <c r="C856" s="6"/>
      <c r="D856" s="6"/>
      <c r="E856" s="6"/>
      <c r="F856" s="6"/>
      <c r="G856" s="6"/>
    </row>
    <row r="857" spans="1:7" ht="15.75" thickBot="1" x14ac:dyDescent="0.3">
      <c r="A857" s="7" t="s">
        <v>18906</v>
      </c>
      <c r="B857" s="7" t="s">
        <v>17330</v>
      </c>
      <c r="C857" s="8" t="s">
        <v>114</v>
      </c>
      <c r="D857" s="9">
        <v>7.03</v>
      </c>
      <c r="E857" s="9">
        <v>18.21</v>
      </c>
      <c r="F857" s="9">
        <v>61.88</v>
      </c>
      <c r="G857" s="9"/>
    </row>
    <row r="858" spans="1:7" ht="15.75" thickBot="1" x14ac:dyDescent="0.3">
      <c r="A858" s="6"/>
      <c r="B858" s="6"/>
      <c r="C858" s="6"/>
      <c r="D858" s="6"/>
      <c r="E858" s="6"/>
      <c r="F858" s="6"/>
      <c r="G858" s="6"/>
    </row>
    <row r="859" spans="1:7" ht="15.75" thickBot="1" x14ac:dyDescent="0.3">
      <c r="A859" s="7" t="s">
        <v>18907</v>
      </c>
      <c r="B859" s="7" t="s">
        <v>17324</v>
      </c>
      <c r="C859" s="8" t="s">
        <v>114</v>
      </c>
      <c r="D859" s="9">
        <v>10.119999999999999</v>
      </c>
      <c r="E859" s="9">
        <v>14.72</v>
      </c>
      <c r="F859" s="9">
        <v>65.42</v>
      </c>
      <c r="G859" s="9"/>
    </row>
    <row r="860" spans="1:7" ht="15.75" thickBot="1" x14ac:dyDescent="0.3">
      <c r="A860" s="6"/>
      <c r="B860" s="6"/>
      <c r="C860" s="6"/>
      <c r="D860" s="6"/>
      <c r="E860" s="6"/>
      <c r="F860" s="6"/>
      <c r="G860" s="6"/>
    </row>
    <row r="861" spans="1:7" ht="15.75" thickBot="1" x14ac:dyDescent="0.3">
      <c r="A861" s="7" t="s">
        <v>18908</v>
      </c>
      <c r="B861" s="7" t="s">
        <v>18708</v>
      </c>
      <c r="C861" s="8" t="s">
        <v>114</v>
      </c>
      <c r="D861" s="9">
        <v>13.12</v>
      </c>
      <c r="E861" s="9">
        <v>12.96</v>
      </c>
      <c r="F861" s="9">
        <v>67.150000000000006</v>
      </c>
      <c r="G861" s="9"/>
    </row>
    <row r="862" spans="1:7" ht="15.75" thickBot="1" x14ac:dyDescent="0.3">
      <c r="A862" s="6"/>
      <c r="B862" s="6"/>
      <c r="C862" s="6"/>
      <c r="D862" s="6"/>
      <c r="E862" s="6"/>
      <c r="F862" s="6"/>
      <c r="G862" s="6"/>
    </row>
    <row r="863" spans="1:7" ht="15.75" thickBot="1" x14ac:dyDescent="0.3">
      <c r="A863" s="7" t="s">
        <v>18909</v>
      </c>
      <c r="B863" s="7" t="s">
        <v>18710</v>
      </c>
      <c r="C863" s="8" t="s">
        <v>114</v>
      </c>
      <c r="D863" s="9">
        <v>16.54</v>
      </c>
      <c r="E863" s="9">
        <v>12.88</v>
      </c>
      <c r="F863" s="9">
        <v>67.23</v>
      </c>
      <c r="G863" s="9"/>
    </row>
    <row r="864" spans="1:7" ht="15.75" thickBot="1" x14ac:dyDescent="0.3">
      <c r="A864" s="6"/>
      <c r="B864" s="6"/>
      <c r="C864" s="6"/>
      <c r="D864" s="6"/>
      <c r="E864" s="6"/>
      <c r="F864" s="6"/>
      <c r="G864" s="6"/>
    </row>
    <row r="865" spans="1:7" ht="15.75" thickBot="1" x14ac:dyDescent="0.3">
      <c r="A865" s="7" t="s">
        <v>18910</v>
      </c>
      <c r="B865" s="7" t="s">
        <v>18712</v>
      </c>
      <c r="C865" s="8" t="s">
        <v>114</v>
      </c>
      <c r="D865" s="9">
        <v>20.04</v>
      </c>
      <c r="E865" s="9">
        <v>11.73</v>
      </c>
      <c r="F865" s="9">
        <v>68.36</v>
      </c>
      <c r="G865" s="9"/>
    </row>
    <row r="866" spans="1:7" ht="15.75" thickBot="1" x14ac:dyDescent="0.3">
      <c r="A866" s="6"/>
      <c r="B866" s="6"/>
      <c r="C866" s="6"/>
      <c r="D866" s="6"/>
      <c r="E866" s="6"/>
      <c r="F866" s="6"/>
      <c r="G866" s="6"/>
    </row>
    <row r="867" spans="1:7" ht="15.75" thickBot="1" x14ac:dyDescent="0.3">
      <c r="A867" s="7" t="s">
        <v>18911</v>
      </c>
      <c r="B867" s="7" t="s">
        <v>18714</v>
      </c>
      <c r="C867" s="8" t="s">
        <v>114</v>
      </c>
      <c r="D867" s="9">
        <v>25.55</v>
      </c>
      <c r="E867" s="9">
        <v>9.98</v>
      </c>
      <c r="F867" s="9">
        <v>70.14</v>
      </c>
      <c r="G867" s="9"/>
    </row>
    <row r="868" spans="1:7" ht="15.75" thickBot="1" x14ac:dyDescent="0.3">
      <c r="A868" s="6"/>
      <c r="B868" s="6"/>
      <c r="C868" s="6"/>
      <c r="D868" s="6"/>
      <c r="E868" s="6"/>
      <c r="F868" s="6"/>
      <c r="G868" s="6"/>
    </row>
    <row r="869" spans="1:7" ht="15.75" thickBot="1" x14ac:dyDescent="0.3">
      <c r="A869" s="7" t="s">
        <v>18912</v>
      </c>
      <c r="B869" s="7" t="s">
        <v>18716</v>
      </c>
      <c r="C869" s="8" t="s">
        <v>114</v>
      </c>
      <c r="D869" s="9">
        <v>31.01</v>
      </c>
      <c r="E869" s="9">
        <v>8.9</v>
      </c>
      <c r="F869" s="9">
        <v>71.2</v>
      </c>
      <c r="G869" s="9"/>
    </row>
    <row r="870" spans="1:7" ht="15.75" thickBot="1" x14ac:dyDescent="0.3">
      <c r="A870" s="6"/>
      <c r="B870" s="6"/>
      <c r="C870" s="6"/>
      <c r="D870" s="6"/>
      <c r="E870" s="6"/>
      <c r="F870" s="6"/>
      <c r="G870" s="6"/>
    </row>
    <row r="871" spans="1:7" ht="15.75" thickBot="1" x14ac:dyDescent="0.3">
      <c r="A871" s="7" t="s">
        <v>18913</v>
      </c>
      <c r="B871" s="7" t="s">
        <v>18718</v>
      </c>
      <c r="C871" s="8" t="s">
        <v>114</v>
      </c>
      <c r="D871" s="9">
        <v>39.06</v>
      </c>
      <c r="E871" s="9">
        <v>7.63</v>
      </c>
      <c r="F871" s="9">
        <v>72.48</v>
      </c>
      <c r="G871" s="9"/>
    </row>
    <row r="872" spans="1:7" ht="15.75" thickBot="1" x14ac:dyDescent="0.3">
      <c r="A872" s="6"/>
      <c r="B872" s="6"/>
      <c r="C872" s="6"/>
      <c r="D872" s="6"/>
      <c r="E872" s="6"/>
      <c r="F872" s="6"/>
      <c r="G872" s="6"/>
    </row>
    <row r="873" spans="1:7" ht="15.75" thickBot="1" x14ac:dyDescent="0.3">
      <c r="A873" s="7" t="s">
        <v>18914</v>
      </c>
      <c r="B873" s="7" t="s">
        <v>18720</v>
      </c>
      <c r="C873" s="8" t="s">
        <v>114</v>
      </c>
      <c r="D873" s="9">
        <v>47.69</v>
      </c>
      <c r="E873" s="9">
        <v>7.15</v>
      </c>
      <c r="F873" s="9">
        <v>72.930000000000007</v>
      </c>
      <c r="G873" s="9"/>
    </row>
    <row r="874" spans="1:7" ht="15.75" thickBot="1" x14ac:dyDescent="0.3">
      <c r="A874" s="6"/>
      <c r="B874" s="6"/>
      <c r="C874" s="6"/>
      <c r="D874" s="6"/>
      <c r="E874" s="6"/>
      <c r="F874" s="6"/>
      <c r="G874" s="6"/>
    </row>
    <row r="875" spans="1:7" ht="15.75" thickBot="1" x14ac:dyDescent="0.3">
      <c r="A875" s="7" t="s">
        <v>18915</v>
      </c>
      <c r="B875" s="7" t="s">
        <v>18916</v>
      </c>
      <c r="C875" s="8"/>
      <c r="D875" s="9"/>
      <c r="E875" s="9"/>
      <c r="F875" s="9"/>
      <c r="G875" s="9"/>
    </row>
    <row r="876" spans="1:7" ht="15.75" thickBot="1" x14ac:dyDescent="0.3">
      <c r="A876" s="6"/>
      <c r="B876" s="6"/>
      <c r="C876" s="6"/>
      <c r="D876" s="6"/>
      <c r="E876" s="6"/>
      <c r="F876" s="6"/>
      <c r="G876" s="6"/>
    </row>
    <row r="877" spans="1:7" ht="15.75" thickBot="1" x14ac:dyDescent="0.3">
      <c r="A877" s="7" t="s">
        <v>18917</v>
      </c>
      <c r="B877" s="7" t="s">
        <v>18918</v>
      </c>
      <c r="C877" s="8" t="s">
        <v>114</v>
      </c>
      <c r="D877" s="9">
        <v>1.1299999999999999</v>
      </c>
      <c r="E877" s="9">
        <v>56.64</v>
      </c>
      <c r="F877" s="9">
        <v>23.89</v>
      </c>
      <c r="G877" s="9"/>
    </row>
    <row r="878" spans="1:7" ht="15.75" thickBot="1" x14ac:dyDescent="0.3">
      <c r="A878" s="6"/>
      <c r="B878" s="6"/>
      <c r="C878" s="6"/>
      <c r="D878" s="6"/>
      <c r="E878" s="6"/>
      <c r="F878" s="6"/>
      <c r="G878" s="6"/>
    </row>
    <row r="879" spans="1:7" ht="15.75" thickBot="1" x14ac:dyDescent="0.3">
      <c r="A879" s="7" t="s">
        <v>18919</v>
      </c>
      <c r="B879" s="7" t="s">
        <v>18920</v>
      </c>
      <c r="C879" s="8" t="s">
        <v>114</v>
      </c>
      <c r="D879" s="9">
        <v>1.47</v>
      </c>
      <c r="E879" s="9">
        <v>57.82</v>
      </c>
      <c r="F879" s="9">
        <v>22.45</v>
      </c>
      <c r="G879" s="9"/>
    </row>
    <row r="880" spans="1:7" ht="15.75" thickBot="1" x14ac:dyDescent="0.3">
      <c r="A880" s="6"/>
      <c r="B880" s="6"/>
      <c r="C880" s="6"/>
      <c r="D880" s="6"/>
      <c r="E880" s="6"/>
      <c r="F880" s="6"/>
      <c r="G880" s="6"/>
    </row>
    <row r="881" spans="1:7" ht="15.75" thickBot="1" x14ac:dyDescent="0.3">
      <c r="A881" s="7" t="s">
        <v>18921</v>
      </c>
      <c r="B881" s="7" t="s">
        <v>18746</v>
      </c>
      <c r="C881" s="8" t="s">
        <v>114</v>
      </c>
      <c r="D881" s="9">
        <v>1.71</v>
      </c>
      <c r="E881" s="9">
        <v>49.71</v>
      </c>
      <c r="F881" s="9">
        <v>30.41</v>
      </c>
      <c r="G881" s="9"/>
    </row>
    <row r="882" spans="1:7" ht="15.75" thickBot="1" x14ac:dyDescent="0.3">
      <c r="A882" s="6"/>
      <c r="B882" s="6"/>
      <c r="C882" s="6"/>
      <c r="D882" s="6"/>
      <c r="E882" s="6"/>
      <c r="F882" s="6"/>
      <c r="G882" s="6"/>
    </row>
    <row r="883" spans="1:7" ht="15.75" thickBot="1" x14ac:dyDescent="0.3">
      <c r="A883" s="7" t="s">
        <v>18922</v>
      </c>
      <c r="B883" s="7" t="s">
        <v>18748</v>
      </c>
      <c r="C883" s="8" t="s">
        <v>114</v>
      </c>
      <c r="D883" s="9">
        <v>2.56</v>
      </c>
      <c r="E883" s="9">
        <v>50</v>
      </c>
      <c r="F883" s="9">
        <v>30.08</v>
      </c>
      <c r="G883" s="9"/>
    </row>
    <row r="884" spans="1:7" ht="15.75" thickBot="1" x14ac:dyDescent="0.3">
      <c r="A884" s="6"/>
      <c r="B884" s="6"/>
      <c r="C884" s="6"/>
      <c r="D884" s="6"/>
      <c r="E884" s="6"/>
      <c r="F884" s="6"/>
      <c r="G884" s="6"/>
    </row>
    <row r="885" spans="1:7" ht="15.75" thickBot="1" x14ac:dyDescent="0.3">
      <c r="A885" s="7" t="s">
        <v>18923</v>
      </c>
      <c r="B885" s="7" t="s">
        <v>18750</v>
      </c>
      <c r="C885" s="8" t="s">
        <v>114</v>
      </c>
      <c r="D885" s="9">
        <v>2.95</v>
      </c>
      <c r="E885" s="9">
        <v>43.39</v>
      </c>
      <c r="F885" s="9">
        <v>36.61</v>
      </c>
      <c r="G885" s="9"/>
    </row>
    <row r="886" spans="1:7" ht="15.75" thickBot="1" x14ac:dyDescent="0.3">
      <c r="A886" s="6"/>
      <c r="B886" s="6"/>
      <c r="C886" s="6"/>
      <c r="D886" s="6"/>
      <c r="E886" s="6"/>
      <c r="F886" s="6"/>
      <c r="G886" s="6"/>
    </row>
    <row r="887" spans="1:7" ht="15.75" thickBot="1" x14ac:dyDescent="0.3">
      <c r="A887" s="7" t="s">
        <v>18924</v>
      </c>
      <c r="B887" s="7" t="s">
        <v>18925</v>
      </c>
      <c r="C887" s="8"/>
      <c r="D887" s="9"/>
      <c r="E887" s="9"/>
      <c r="F887" s="9"/>
      <c r="G887" s="9"/>
    </row>
    <row r="888" spans="1:7" ht="15.75" thickBot="1" x14ac:dyDescent="0.3">
      <c r="A888" s="6"/>
      <c r="B888" s="6"/>
      <c r="C888" s="6"/>
      <c r="D888" s="6"/>
      <c r="E888" s="6"/>
      <c r="F888" s="6"/>
      <c r="G888" s="6"/>
    </row>
    <row r="889" spans="1:7" ht="15.75" thickBot="1" x14ac:dyDescent="0.3">
      <c r="A889" s="7" t="s">
        <v>18926</v>
      </c>
      <c r="B889" s="7" t="s">
        <v>18927</v>
      </c>
      <c r="C889" s="8" t="s">
        <v>114</v>
      </c>
      <c r="D889" s="9">
        <v>1.5</v>
      </c>
      <c r="E889" s="9">
        <v>56.67</v>
      </c>
      <c r="F889" s="9">
        <v>23.33</v>
      </c>
      <c r="G889" s="9"/>
    </row>
    <row r="890" spans="1:7" ht="15.75" thickBot="1" x14ac:dyDescent="0.3">
      <c r="A890" s="6"/>
      <c r="B890" s="6"/>
      <c r="C890" s="6"/>
      <c r="D890" s="6"/>
      <c r="E890" s="6"/>
      <c r="F890" s="6"/>
      <c r="G890" s="6"/>
    </row>
    <row r="891" spans="1:7" ht="15.75" thickBot="1" x14ac:dyDescent="0.3">
      <c r="A891" s="7" t="s">
        <v>18928</v>
      </c>
      <c r="B891" s="7" t="s">
        <v>18929</v>
      </c>
      <c r="C891" s="8" t="s">
        <v>114</v>
      </c>
      <c r="D891" s="9">
        <v>1.85</v>
      </c>
      <c r="E891" s="9">
        <v>57.3</v>
      </c>
      <c r="F891" s="9">
        <v>22.7</v>
      </c>
      <c r="G891" s="9"/>
    </row>
    <row r="892" spans="1:7" ht="15.75" thickBot="1" x14ac:dyDescent="0.3">
      <c r="A892" s="6"/>
      <c r="B892" s="6"/>
      <c r="C892" s="6"/>
      <c r="D892" s="6"/>
      <c r="E892" s="6"/>
      <c r="F892" s="6"/>
      <c r="G892" s="6"/>
    </row>
    <row r="893" spans="1:7" ht="15.75" thickBot="1" x14ac:dyDescent="0.3">
      <c r="A893" s="7" t="s">
        <v>18930</v>
      </c>
      <c r="B893" s="7" t="s">
        <v>18766</v>
      </c>
      <c r="C893" s="8" t="s">
        <v>114</v>
      </c>
      <c r="D893" s="9">
        <v>2.17</v>
      </c>
      <c r="E893" s="9">
        <v>48.85</v>
      </c>
      <c r="F893" s="9">
        <v>31.34</v>
      </c>
      <c r="G893" s="9"/>
    </row>
    <row r="894" spans="1:7" ht="15.75" thickBot="1" x14ac:dyDescent="0.3">
      <c r="A894" s="6"/>
      <c r="B894" s="6"/>
      <c r="C894" s="6"/>
      <c r="D894" s="6"/>
      <c r="E894" s="6"/>
      <c r="F894" s="6"/>
      <c r="G894" s="6"/>
    </row>
    <row r="895" spans="1:7" ht="15.75" thickBot="1" x14ac:dyDescent="0.3">
      <c r="A895" s="7" t="s">
        <v>18931</v>
      </c>
      <c r="B895" s="7" t="s">
        <v>18768</v>
      </c>
      <c r="C895" s="8" t="s">
        <v>114</v>
      </c>
      <c r="D895" s="9">
        <v>2.95</v>
      </c>
      <c r="E895" s="9">
        <v>43.39</v>
      </c>
      <c r="F895" s="9">
        <v>36.61</v>
      </c>
      <c r="G895" s="9"/>
    </row>
    <row r="896" spans="1:7" ht="15.75" thickBot="1" x14ac:dyDescent="0.3">
      <c r="A896" s="6"/>
      <c r="B896" s="6"/>
      <c r="C896" s="6"/>
      <c r="D896" s="6"/>
      <c r="E896" s="6"/>
      <c r="F896" s="6"/>
      <c r="G896" s="6"/>
    </row>
    <row r="897" spans="1:7" ht="15.75" thickBot="1" x14ac:dyDescent="0.3">
      <c r="A897" s="7" t="s">
        <v>18932</v>
      </c>
      <c r="B897" s="7" t="s">
        <v>18770</v>
      </c>
      <c r="C897" s="8" t="s">
        <v>114</v>
      </c>
      <c r="D897" s="9">
        <v>3.8</v>
      </c>
      <c r="E897" s="9">
        <v>39.21</v>
      </c>
      <c r="F897" s="9">
        <v>40.79</v>
      </c>
      <c r="G897" s="9"/>
    </row>
    <row r="898" spans="1:7" ht="15.75" thickBot="1" x14ac:dyDescent="0.3">
      <c r="A898" s="6"/>
      <c r="B898" s="6"/>
      <c r="C898" s="6"/>
      <c r="D898" s="6"/>
      <c r="E898" s="6"/>
      <c r="F898" s="6"/>
      <c r="G898" s="6"/>
    </row>
    <row r="899" spans="1:7" ht="15.75" thickBot="1" x14ac:dyDescent="0.3">
      <c r="A899" s="7" t="s">
        <v>18933</v>
      </c>
      <c r="B899" s="7" t="s">
        <v>18934</v>
      </c>
      <c r="C899" s="8"/>
      <c r="D899" s="9"/>
      <c r="E899" s="9"/>
      <c r="F899" s="9"/>
      <c r="G899" s="9"/>
    </row>
    <row r="900" spans="1:7" ht="15.75" thickBot="1" x14ac:dyDescent="0.3">
      <c r="A900" s="6"/>
      <c r="B900" s="6"/>
      <c r="C900" s="6"/>
      <c r="D900" s="6"/>
      <c r="E900" s="6"/>
      <c r="F900" s="6"/>
      <c r="G900" s="6"/>
    </row>
    <row r="901" spans="1:7" ht="15.75" thickBot="1" x14ac:dyDescent="0.3">
      <c r="A901" s="7" t="s">
        <v>18935</v>
      </c>
      <c r="B901" s="7" t="s">
        <v>18936</v>
      </c>
      <c r="C901" s="8" t="s">
        <v>114</v>
      </c>
      <c r="D901" s="9">
        <v>1.87</v>
      </c>
      <c r="E901" s="9">
        <v>56.68</v>
      </c>
      <c r="F901" s="9">
        <v>23.53</v>
      </c>
      <c r="G901" s="9"/>
    </row>
    <row r="902" spans="1:7" ht="15.75" thickBot="1" x14ac:dyDescent="0.3">
      <c r="A902" s="6"/>
      <c r="B902" s="6"/>
      <c r="C902" s="6"/>
      <c r="D902" s="6"/>
      <c r="E902" s="6"/>
      <c r="F902" s="6"/>
      <c r="G902" s="6"/>
    </row>
    <row r="903" spans="1:7" ht="15.75" thickBot="1" x14ac:dyDescent="0.3">
      <c r="A903" s="7" t="s">
        <v>18937</v>
      </c>
      <c r="B903" s="7" t="s">
        <v>18938</v>
      </c>
      <c r="C903" s="8" t="s">
        <v>114</v>
      </c>
      <c r="D903" s="9">
        <v>2.29</v>
      </c>
      <c r="E903" s="9">
        <v>55.9</v>
      </c>
      <c r="F903" s="9">
        <v>24.02</v>
      </c>
      <c r="G903" s="9"/>
    </row>
    <row r="904" spans="1:7" ht="15.75" thickBot="1" x14ac:dyDescent="0.3">
      <c r="A904" s="6"/>
      <c r="B904" s="6"/>
      <c r="C904" s="6"/>
      <c r="D904" s="6"/>
      <c r="E904" s="6"/>
      <c r="F904" s="6"/>
      <c r="G904" s="6"/>
    </row>
    <row r="905" spans="1:7" ht="15.75" thickBot="1" x14ac:dyDescent="0.3">
      <c r="A905" s="7" t="s">
        <v>18939</v>
      </c>
      <c r="B905" s="7" t="s">
        <v>18940</v>
      </c>
      <c r="C905" s="8" t="s">
        <v>114</v>
      </c>
      <c r="D905" s="9">
        <v>2.7</v>
      </c>
      <c r="E905" s="9">
        <v>47.41</v>
      </c>
      <c r="F905" s="9">
        <v>32.590000000000003</v>
      </c>
      <c r="G905" s="9"/>
    </row>
    <row r="906" spans="1:7" ht="15.75" thickBot="1" x14ac:dyDescent="0.3">
      <c r="A906" s="6"/>
      <c r="B906" s="6"/>
      <c r="C906" s="6"/>
      <c r="D906" s="6"/>
      <c r="E906" s="6"/>
      <c r="F906" s="6"/>
      <c r="G906" s="6"/>
    </row>
    <row r="907" spans="1:7" ht="15.75" thickBot="1" x14ac:dyDescent="0.3">
      <c r="A907" s="7" t="s">
        <v>18941</v>
      </c>
      <c r="B907" s="7" t="s">
        <v>18792</v>
      </c>
      <c r="C907" s="8" t="s">
        <v>114</v>
      </c>
      <c r="D907" s="9">
        <v>3.6</v>
      </c>
      <c r="E907" s="9">
        <v>41.39</v>
      </c>
      <c r="F907" s="9">
        <v>38.61</v>
      </c>
      <c r="G907" s="9"/>
    </row>
    <row r="908" spans="1:7" ht="15.75" thickBot="1" x14ac:dyDescent="0.3">
      <c r="A908" s="6"/>
      <c r="B908" s="6"/>
      <c r="C908" s="6"/>
      <c r="D908" s="6"/>
      <c r="E908" s="6"/>
      <c r="F908" s="6"/>
      <c r="G908" s="6"/>
    </row>
    <row r="909" spans="1:7" ht="15.75" thickBot="1" x14ac:dyDescent="0.3">
      <c r="A909" s="7" t="s">
        <v>18942</v>
      </c>
      <c r="B909" s="7" t="s">
        <v>18794</v>
      </c>
      <c r="C909" s="8" t="s">
        <v>114</v>
      </c>
      <c r="D909" s="9">
        <v>4.6399999999999997</v>
      </c>
      <c r="E909" s="9">
        <v>36.64</v>
      </c>
      <c r="F909" s="9">
        <v>43.53</v>
      </c>
      <c r="G909" s="9"/>
    </row>
    <row r="910" spans="1:7" ht="15.75" thickBot="1" x14ac:dyDescent="0.3">
      <c r="A910" s="6"/>
      <c r="B910" s="6"/>
      <c r="C910" s="6"/>
      <c r="D910" s="6"/>
      <c r="E910" s="6"/>
      <c r="F910" s="6"/>
      <c r="G910" s="6"/>
    </row>
    <row r="911" spans="1:7" ht="15.75" thickBot="1" x14ac:dyDescent="0.3">
      <c r="A911" s="7" t="s">
        <v>18943</v>
      </c>
      <c r="B911" s="7" t="s">
        <v>18944</v>
      </c>
      <c r="C911" s="8"/>
      <c r="D911" s="9"/>
      <c r="E911" s="9"/>
      <c r="F911" s="9"/>
      <c r="G911" s="9"/>
    </row>
    <row r="912" spans="1:7" ht="15.75" thickBot="1" x14ac:dyDescent="0.3">
      <c r="A912" s="6"/>
      <c r="B912" s="6"/>
      <c r="C912" s="6"/>
      <c r="D912" s="6"/>
      <c r="E912" s="6"/>
      <c r="F912" s="6"/>
      <c r="G912" s="6"/>
    </row>
    <row r="913" spans="1:7" ht="15.75" thickBot="1" x14ac:dyDescent="0.3">
      <c r="A913" s="7" t="s">
        <v>18945</v>
      </c>
      <c r="B913" s="7" t="s">
        <v>18946</v>
      </c>
      <c r="C913" s="8" t="s">
        <v>114</v>
      </c>
      <c r="D913" s="9">
        <v>2.0099999999999998</v>
      </c>
      <c r="E913" s="9">
        <v>52.74</v>
      </c>
      <c r="F913" s="9">
        <v>27.36</v>
      </c>
      <c r="G913" s="9"/>
    </row>
    <row r="914" spans="1:7" ht="15.75" thickBot="1" x14ac:dyDescent="0.3">
      <c r="A914" s="6"/>
      <c r="B914" s="6"/>
      <c r="C914" s="6"/>
      <c r="D914" s="6"/>
      <c r="E914" s="6"/>
      <c r="F914" s="6"/>
      <c r="G914" s="6"/>
    </row>
    <row r="915" spans="1:7" ht="15.75" thickBot="1" x14ac:dyDescent="0.3">
      <c r="A915" s="7" t="s">
        <v>18947</v>
      </c>
      <c r="B915" s="7" t="s">
        <v>18948</v>
      </c>
      <c r="C915" s="8" t="s">
        <v>114</v>
      </c>
      <c r="D915" s="9">
        <v>2.46</v>
      </c>
      <c r="E915" s="9">
        <v>52.03</v>
      </c>
      <c r="F915" s="9">
        <v>28.05</v>
      </c>
      <c r="G915" s="9"/>
    </row>
    <row r="916" spans="1:7" ht="15.75" thickBot="1" x14ac:dyDescent="0.3">
      <c r="A916" s="6"/>
      <c r="B916" s="6"/>
      <c r="C916" s="6"/>
      <c r="D916" s="6"/>
      <c r="E916" s="6"/>
      <c r="F916" s="6"/>
      <c r="G916" s="6"/>
    </row>
    <row r="917" spans="1:7" ht="15.75" thickBot="1" x14ac:dyDescent="0.3">
      <c r="A917" s="7" t="s">
        <v>18949</v>
      </c>
      <c r="B917" s="7" t="s">
        <v>18950</v>
      </c>
      <c r="C917" s="8" t="s">
        <v>114</v>
      </c>
      <c r="D917" s="9">
        <v>2.97</v>
      </c>
      <c r="E917" s="9">
        <v>43.1</v>
      </c>
      <c r="F917" s="9">
        <v>37.04</v>
      </c>
      <c r="G917" s="9"/>
    </row>
    <row r="918" spans="1:7" ht="15.75" thickBot="1" x14ac:dyDescent="0.3">
      <c r="A918" s="6"/>
      <c r="B918" s="6"/>
      <c r="C918" s="6"/>
      <c r="D918" s="6"/>
      <c r="E918" s="6"/>
      <c r="F918" s="6"/>
      <c r="G918" s="6"/>
    </row>
    <row r="919" spans="1:7" ht="15.75" thickBot="1" x14ac:dyDescent="0.3">
      <c r="A919" s="7" t="s">
        <v>18951</v>
      </c>
      <c r="B919" s="7" t="s">
        <v>18824</v>
      </c>
      <c r="C919" s="8" t="s">
        <v>114</v>
      </c>
      <c r="D919" s="9">
        <v>4.05</v>
      </c>
      <c r="E919" s="9">
        <v>36.79</v>
      </c>
      <c r="F919" s="9">
        <v>43.21</v>
      </c>
      <c r="G919" s="9"/>
    </row>
    <row r="920" spans="1:7" ht="15.75" thickBot="1" x14ac:dyDescent="0.3">
      <c r="A920" s="6"/>
      <c r="B920" s="6"/>
      <c r="C920" s="6"/>
      <c r="D920" s="6"/>
      <c r="E920" s="6"/>
      <c r="F920" s="6"/>
      <c r="G920" s="6"/>
    </row>
    <row r="921" spans="1:7" ht="15.75" thickBot="1" x14ac:dyDescent="0.3">
      <c r="A921" s="7" t="s">
        <v>18952</v>
      </c>
      <c r="B921" s="7" t="s">
        <v>18826</v>
      </c>
      <c r="C921" s="8" t="s">
        <v>114</v>
      </c>
      <c r="D921" s="9">
        <v>5.25</v>
      </c>
      <c r="E921" s="9">
        <v>32.380000000000003</v>
      </c>
      <c r="F921" s="9">
        <v>47.62</v>
      </c>
      <c r="G921" s="9"/>
    </row>
    <row r="922" spans="1:7" ht="15.75" thickBot="1" x14ac:dyDescent="0.3">
      <c r="A922" s="6"/>
      <c r="B922" s="6"/>
      <c r="C922" s="6"/>
      <c r="D922" s="6"/>
      <c r="E922" s="6"/>
      <c r="F922" s="6"/>
      <c r="G922" s="6"/>
    </row>
    <row r="923" spans="1:7" ht="25.5" thickBot="1" x14ac:dyDescent="0.3">
      <c r="A923" s="7" t="s">
        <v>18953</v>
      </c>
      <c r="B923" s="7" t="s">
        <v>18954</v>
      </c>
      <c r="C923" s="8"/>
      <c r="D923" s="9"/>
      <c r="E923" s="9"/>
      <c r="F923" s="9"/>
      <c r="G923" s="9"/>
    </row>
    <row r="924" spans="1:7" ht="15.75" thickBot="1" x14ac:dyDescent="0.3">
      <c r="A924" s="6"/>
      <c r="B924" s="6"/>
      <c r="C924" s="6"/>
      <c r="D924" s="6"/>
      <c r="E924" s="6"/>
      <c r="F924" s="6"/>
      <c r="G924" s="6"/>
    </row>
    <row r="925" spans="1:7" ht="15.75" thickBot="1" x14ac:dyDescent="0.3">
      <c r="A925" s="7" t="s">
        <v>18955</v>
      </c>
      <c r="B925" s="7" t="s">
        <v>18956</v>
      </c>
      <c r="C925" s="8" t="s">
        <v>114</v>
      </c>
      <c r="D925" s="9">
        <v>1.97</v>
      </c>
      <c r="E925" s="9">
        <v>43.15</v>
      </c>
      <c r="F925" s="9">
        <v>37.06</v>
      </c>
      <c r="G925" s="9"/>
    </row>
    <row r="926" spans="1:7" ht="15.75" thickBot="1" x14ac:dyDescent="0.3">
      <c r="A926" s="6"/>
      <c r="B926" s="6"/>
      <c r="C926" s="6"/>
      <c r="D926" s="6"/>
      <c r="E926" s="6"/>
      <c r="F926" s="6"/>
      <c r="G926" s="6"/>
    </row>
    <row r="927" spans="1:7" ht="15.75" thickBot="1" x14ac:dyDescent="0.3">
      <c r="A927" s="7" t="s">
        <v>18957</v>
      </c>
      <c r="B927" s="7" t="s">
        <v>18958</v>
      </c>
      <c r="C927" s="8" t="s">
        <v>114</v>
      </c>
      <c r="D927" s="9">
        <v>2.16</v>
      </c>
      <c r="E927" s="9">
        <v>39.35</v>
      </c>
      <c r="F927" s="9">
        <v>40.74</v>
      </c>
      <c r="G927" s="9"/>
    </row>
    <row r="928" spans="1:7" ht="15.75" thickBot="1" x14ac:dyDescent="0.3">
      <c r="A928" s="6"/>
      <c r="B928" s="6"/>
      <c r="C928" s="6"/>
      <c r="D928" s="6"/>
      <c r="E928" s="6"/>
      <c r="F928" s="6"/>
      <c r="G928" s="6"/>
    </row>
    <row r="929" spans="1:7" ht="15.75" thickBot="1" x14ac:dyDescent="0.3">
      <c r="A929" s="7" t="s">
        <v>18959</v>
      </c>
      <c r="B929" s="7" t="s">
        <v>18696</v>
      </c>
      <c r="C929" s="8" t="s">
        <v>114</v>
      </c>
      <c r="D929" s="9">
        <v>2.4300000000000002</v>
      </c>
      <c r="E929" s="9">
        <v>34.979999999999997</v>
      </c>
      <c r="F929" s="9">
        <v>45.27</v>
      </c>
      <c r="G929" s="9"/>
    </row>
    <row r="930" spans="1:7" ht="15.75" thickBot="1" x14ac:dyDescent="0.3">
      <c r="A930" s="6"/>
      <c r="B930" s="6"/>
      <c r="C930" s="6"/>
      <c r="D930" s="6"/>
      <c r="E930" s="6"/>
      <c r="F930" s="6"/>
      <c r="G930" s="6"/>
    </row>
    <row r="931" spans="1:7" ht="15.75" thickBot="1" x14ac:dyDescent="0.3">
      <c r="A931" s="7" t="s">
        <v>18960</v>
      </c>
      <c r="B931" s="7" t="s">
        <v>18698</v>
      </c>
      <c r="C931" s="8" t="s">
        <v>114</v>
      </c>
      <c r="D931" s="9">
        <v>2.7</v>
      </c>
      <c r="E931" s="9">
        <v>31.48</v>
      </c>
      <c r="F931" s="9">
        <v>48.52</v>
      </c>
      <c r="G931" s="9"/>
    </row>
    <row r="932" spans="1:7" ht="15.75" thickBot="1" x14ac:dyDescent="0.3">
      <c r="A932" s="6"/>
      <c r="B932" s="6"/>
      <c r="C932" s="6"/>
      <c r="D932" s="6"/>
      <c r="E932" s="6"/>
      <c r="F932" s="6"/>
      <c r="G932" s="6"/>
    </row>
    <row r="933" spans="1:7" ht="15.75" thickBot="1" x14ac:dyDescent="0.3">
      <c r="A933" s="7" t="s">
        <v>18961</v>
      </c>
      <c r="B933" s="7" t="s">
        <v>18700</v>
      </c>
      <c r="C933" s="8" t="s">
        <v>114</v>
      </c>
      <c r="D933" s="9">
        <v>3.37</v>
      </c>
      <c r="E933" s="9">
        <v>25.22</v>
      </c>
      <c r="F933" s="9">
        <v>54.9</v>
      </c>
      <c r="G933" s="9"/>
    </row>
    <row r="934" spans="1:7" ht="15.75" thickBot="1" x14ac:dyDescent="0.3">
      <c r="A934" s="6"/>
      <c r="B934" s="6"/>
      <c r="C934" s="6"/>
      <c r="D934" s="6"/>
      <c r="E934" s="6"/>
      <c r="F934" s="6"/>
      <c r="G934" s="6"/>
    </row>
    <row r="935" spans="1:7" ht="15.75" thickBot="1" x14ac:dyDescent="0.3">
      <c r="A935" s="7" t="s">
        <v>18962</v>
      </c>
      <c r="B935" s="7" t="s">
        <v>18702</v>
      </c>
      <c r="C935" s="8" t="s">
        <v>114</v>
      </c>
      <c r="D935" s="9">
        <v>3.3</v>
      </c>
      <c r="E935" s="9">
        <v>32.119999999999997</v>
      </c>
      <c r="F935" s="9">
        <v>47.88</v>
      </c>
      <c r="G935" s="9"/>
    </row>
    <row r="936" spans="1:7" ht="15.75" thickBot="1" x14ac:dyDescent="0.3">
      <c r="A936" s="6"/>
      <c r="B936" s="6"/>
      <c r="C936" s="6"/>
      <c r="D936" s="6"/>
      <c r="E936" s="6"/>
      <c r="F936" s="6"/>
      <c r="G936" s="6"/>
    </row>
    <row r="937" spans="1:7" ht="15.75" thickBot="1" x14ac:dyDescent="0.3">
      <c r="A937" s="7" t="s">
        <v>18963</v>
      </c>
      <c r="B937" s="7" t="s">
        <v>18704</v>
      </c>
      <c r="C937" s="8" t="s">
        <v>114</v>
      </c>
      <c r="D937" s="9">
        <v>5.3</v>
      </c>
      <c r="E937" s="9">
        <v>20</v>
      </c>
      <c r="F937" s="9">
        <v>60.19</v>
      </c>
      <c r="G937" s="9"/>
    </row>
    <row r="938" spans="1:7" ht="15.75" thickBot="1" x14ac:dyDescent="0.3">
      <c r="A938" s="6"/>
      <c r="B938" s="6"/>
      <c r="C938" s="6"/>
      <c r="D938" s="6"/>
      <c r="E938" s="6"/>
      <c r="F938" s="6"/>
      <c r="G938" s="6"/>
    </row>
    <row r="939" spans="1:7" ht="15.75" thickBot="1" x14ac:dyDescent="0.3">
      <c r="A939" s="7" t="s">
        <v>18964</v>
      </c>
      <c r="B939" s="7" t="s">
        <v>17330</v>
      </c>
      <c r="C939" s="8" t="s">
        <v>114</v>
      </c>
      <c r="D939" s="9">
        <v>7.77</v>
      </c>
      <c r="E939" s="9">
        <v>19.18</v>
      </c>
      <c r="F939" s="9">
        <v>60.88</v>
      </c>
      <c r="G939" s="9"/>
    </row>
    <row r="940" spans="1:7" ht="15.75" thickBot="1" x14ac:dyDescent="0.3">
      <c r="A940" s="6"/>
      <c r="B940" s="6"/>
      <c r="C940" s="6"/>
      <c r="D940" s="6"/>
      <c r="E940" s="6"/>
      <c r="F940" s="6"/>
      <c r="G940" s="6"/>
    </row>
    <row r="941" spans="1:7" ht="15.75" thickBot="1" x14ac:dyDescent="0.3">
      <c r="A941" s="7" t="s">
        <v>18965</v>
      </c>
      <c r="B941" s="7" t="s">
        <v>17324</v>
      </c>
      <c r="C941" s="8" t="s">
        <v>114</v>
      </c>
      <c r="D941" s="9">
        <v>8.84</v>
      </c>
      <c r="E941" s="9">
        <v>19.23</v>
      </c>
      <c r="F941" s="9">
        <v>60.86</v>
      </c>
      <c r="G941" s="9"/>
    </row>
    <row r="942" spans="1:7" ht="15.75" thickBot="1" x14ac:dyDescent="0.3">
      <c r="A942" s="6"/>
      <c r="B942" s="6"/>
      <c r="C942" s="6"/>
      <c r="D942" s="6"/>
      <c r="E942" s="6"/>
      <c r="F942" s="6"/>
      <c r="G942" s="6"/>
    </row>
    <row r="943" spans="1:7" ht="15.75" thickBot="1" x14ac:dyDescent="0.3">
      <c r="A943" s="7" t="s">
        <v>18966</v>
      </c>
      <c r="B943" s="7" t="s">
        <v>18708</v>
      </c>
      <c r="C943" s="8" t="s">
        <v>114</v>
      </c>
      <c r="D943" s="9">
        <v>12.78</v>
      </c>
      <c r="E943" s="9">
        <v>15.02</v>
      </c>
      <c r="F943" s="9">
        <v>65.099999999999994</v>
      </c>
      <c r="G943" s="9"/>
    </row>
    <row r="944" spans="1:7" ht="15.75" thickBot="1" x14ac:dyDescent="0.3">
      <c r="A944" s="6"/>
      <c r="B944" s="6"/>
      <c r="C944" s="6"/>
      <c r="D944" s="6"/>
      <c r="E944" s="6"/>
      <c r="F944" s="6"/>
      <c r="G944" s="6"/>
    </row>
    <row r="945" spans="1:7" ht="15.75" thickBot="1" x14ac:dyDescent="0.3">
      <c r="A945" s="7" t="s">
        <v>18967</v>
      </c>
      <c r="B945" s="7" t="s">
        <v>18710</v>
      </c>
      <c r="C945" s="8" t="s">
        <v>114</v>
      </c>
      <c r="D945" s="9">
        <v>15.83</v>
      </c>
      <c r="E945" s="9">
        <v>13.46</v>
      </c>
      <c r="F945" s="9">
        <v>66.650000000000006</v>
      </c>
      <c r="G945" s="9"/>
    </row>
    <row r="946" spans="1:7" ht="15.75" thickBot="1" x14ac:dyDescent="0.3">
      <c r="A946" s="6"/>
      <c r="B946" s="6"/>
      <c r="C946" s="6"/>
      <c r="D946" s="6"/>
      <c r="E946" s="6"/>
      <c r="F946" s="6"/>
      <c r="G946" s="6"/>
    </row>
    <row r="947" spans="1:7" ht="15.75" thickBot="1" x14ac:dyDescent="0.3">
      <c r="A947" s="7" t="s">
        <v>18968</v>
      </c>
      <c r="B947" s="7" t="s">
        <v>18712</v>
      </c>
      <c r="C947" s="8" t="s">
        <v>114</v>
      </c>
      <c r="D947" s="9">
        <v>17.190000000000001</v>
      </c>
      <c r="E947" s="9">
        <v>13.67</v>
      </c>
      <c r="F947" s="9">
        <v>66.430000000000007</v>
      </c>
      <c r="G947" s="9"/>
    </row>
    <row r="948" spans="1:7" ht="15.75" thickBot="1" x14ac:dyDescent="0.3">
      <c r="A948" s="6"/>
      <c r="B948" s="6"/>
      <c r="C948" s="6"/>
      <c r="D948" s="6"/>
      <c r="E948" s="6"/>
      <c r="F948" s="6"/>
      <c r="G948" s="6"/>
    </row>
    <row r="949" spans="1:7" ht="15.75" thickBot="1" x14ac:dyDescent="0.3">
      <c r="A949" s="7" t="s">
        <v>18969</v>
      </c>
      <c r="B949" s="7" t="s">
        <v>18714</v>
      </c>
      <c r="C949" s="8" t="s">
        <v>114</v>
      </c>
      <c r="D949" s="9">
        <v>23.74</v>
      </c>
      <c r="E949" s="9">
        <v>10.74</v>
      </c>
      <c r="F949" s="9">
        <v>69.33</v>
      </c>
      <c r="G949" s="9"/>
    </row>
    <row r="950" spans="1:7" ht="15.75" thickBot="1" x14ac:dyDescent="0.3">
      <c r="A950" s="6"/>
      <c r="B950" s="6"/>
      <c r="C950" s="6"/>
      <c r="D950" s="6"/>
      <c r="E950" s="6"/>
      <c r="F950" s="6"/>
      <c r="G950" s="6"/>
    </row>
    <row r="951" spans="1:7" ht="25.5" thickBot="1" x14ac:dyDescent="0.3">
      <c r="A951" s="7" t="s">
        <v>18970</v>
      </c>
      <c r="B951" s="7" t="s">
        <v>18971</v>
      </c>
      <c r="C951" s="8"/>
      <c r="D951" s="9"/>
      <c r="E951" s="9"/>
      <c r="F951" s="9"/>
      <c r="G951" s="9"/>
    </row>
    <row r="952" spans="1:7" ht="15.75" thickBot="1" x14ac:dyDescent="0.3">
      <c r="A952" s="6"/>
      <c r="B952" s="6"/>
      <c r="C952" s="6"/>
      <c r="D952" s="6"/>
      <c r="E952" s="6"/>
      <c r="F952" s="6"/>
      <c r="G952" s="6"/>
    </row>
    <row r="953" spans="1:7" ht="15.75" thickBot="1" x14ac:dyDescent="0.3">
      <c r="A953" s="7" t="s">
        <v>18972</v>
      </c>
      <c r="B953" s="7" t="s">
        <v>18920</v>
      </c>
      <c r="C953" s="8" t="s">
        <v>114</v>
      </c>
      <c r="D953" s="9">
        <v>2.81</v>
      </c>
      <c r="E953" s="9">
        <v>30.25</v>
      </c>
      <c r="F953" s="9">
        <v>49.82</v>
      </c>
      <c r="G953" s="9"/>
    </row>
    <row r="954" spans="1:7" ht="15.75" thickBot="1" x14ac:dyDescent="0.3">
      <c r="A954" s="6"/>
      <c r="B954" s="6"/>
      <c r="C954" s="6"/>
      <c r="D954" s="6"/>
      <c r="E954" s="6"/>
      <c r="F954" s="6"/>
      <c r="G954" s="6"/>
    </row>
    <row r="955" spans="1:7" ht="15.75" thickBot="1" x14ac:dyDescent="0.3">
      <c r="A955" s="7" t="s">
        <v>18973</v>
      </c>
      <c r="B955" s="7" t="s">
        <v>18974</v>
      </c>
      <c r="C955" s="8" t="s">
        <v>114</v>
      </c>
      <c r="D955" s="9">
        <v>3.11</v>
      </c>
      <c r="E955" s="9">
        <v>27.33</v>
      </c>
      <c r="F955" s="9">
        <v>52.73</v>
      </c>
      <c r="G955" s="9"/>
    </row>
    <row r="956" spans="1:7" ht="15.75" thickBot="1" x14ac:dyDescent="0.3">
      <c r="A956" s="6"/>
      <c r="B956" s="6"/>
      <c r="C956" s="6"/>
      <c r="D956" s="6"/>
      <c r="E956" s="6"/>
      <c r="F956" s="6"/>
      <c r="G956" s="6"/>
    </row>
    <row r="957" spans="1:7" ht="15.75" thickBot="1" x14ac:dyDescent="0.3">
      <c r="A957" s="7" t="s">
        <v>18975</v>
      </c>
      <c r="B957" s="7" t="s">
        <v>18748</v>
      </c>
      <c r="C957" s="8" t="s">
        <v>114</v>
      </c>
      <c r="D957" s="9">
        <v>3.64</v>
      </c>
      <c r="E957" s="9">
        <v>35.159999999999997</v>
      </c>
      <c r="F957" s="9">
        <v>45.05</v>
      </c>
      <c r="G957" s="9"/>
    </row>
    <row r="958" spans="1:7" ht="15.75" thickBot="1" x14ac:dyDescent="0.3">
      <c r="A958" s="6"/>
      <c r="B958" s="6"/>
      <c r="C958" s="6"/>
      <c r="D958" s="6"/>
      <c r="E958" s="6"/>
      <c r="F958" s="6"/>
      <c r="G958" s="6"/>
    </row>
    <row r="959" spans="1:7" ht="15.75" thickBot="1" x14ac:dyDescent="0.3">
      <c r="A959" s="7" t="s">
        <v>18976</v>
      </c>
      <c r="B959" s="7" t="s">
        <v>18750</v>
      </c>
      <c r="C959" s="8" t="s">
        <v>114</v>
      </c>
      <c r="D959" s="9">
        <v>4.96</v>
      </c>
      <c r="E959" s="9">
        <v>25.81</v>
      </c>
      <c r="F959" s="9">
        <v>54.23</v>
      </c>
      <c r="G959" s="9"/>
    </row>
    <row r="960" spans="1:7" ht="15.75" thickBot="1" x14ac:dyDescent="0.3">
      <c r="A960" s="6"/>
      <c r="B960" s="6"/>
      <c r="C960" s="6"/>
      <c r="D960" s="6"/>
      <c r="E960" s="6"/>
      <c r="F960" s="6"/>
      <c r="G960" s="6"/>
    </row>
    <row r="961" spans="1:7" ht="15.75" thickBot="1" x14ac:dyDescent="0.3">
      <c r="A961" s="7" t="s">
        <v>18977</v>
      </c>
      <c r="B961" s="7" t="s">
        <v>18752</v>
      </c>
      <c r="C961" s="8" t="s">
        <v>114</v>
      </c>
      <c r="D961" s="9">
        <v>6.91</v>
      </c>
      <c r="E961" s="9">
        <v>21.56</v>
      </c>
      <c r="F961" s="9">
        <v>58.47</v>
      </c>
      <c r="G961" s="9"/>
    </row>
    <row r="962" spans="1:7" ht="15.75" thickBot="1" x14ac:dyDescent="0.3">
      <c r="A962" s="6"/>
      <c r="B962" s="6"/>
      <c r="C962" s="6"/>
      <c r="D962" s="6"/>
      <c r="E962" s="6"/>
      <c r="F962" s="6"/>
      <c r="G962" s="6"/>
    </row>
    <row r="963" spans="1:7" ht="15.75" thickBot="1" x14ac:dyDescent="0.3">
      <c r="A963" s="7" t="s">
        <v>18978</v>
      </c>
      <c r="B963" s="7" t="s">
        <v>18754</v>
      </c>
      <c r="C963" s="8" t="s">
        <v>114</v>
      </c>
      <c r="D963" s="9">
        <v>9.0500000000000007</v>
      </c>
      <c r="E963" s="9">
        <v>16.46</v>
      </c>
      <c r="F963" s="9">
        <v>63.65</v>
      </c>
      <c r="G963" s="9"/>
    </row>
    <row r="964" spans="1:7" ht="15.75" thickBot="1" x14ac:dyDescent="0.3">
      <c r="A964" s="6"/>
      <c r="B964" s="6"/>
      <c r="C964" s="6"/>
      <c r="D964" s="6"/>
      <c r="E964" s="6"/>
      <c r="F964" s="6"/>
      <c r="G964" s="6"/>
    </row>
    <row r="965" spans="1:7" ht="15.75" thickBot="1" x14ac:dyDescent="0.3">
      <c r="A965" s="7" t="s">
        <v>18979</v>
      </c>
      <c r="B965" s="7" t="s">
        <v>18756</v>
      </c>
      <c r="C965" s="8" t="s">
        <v>114</v>
      </c>
      <c r="D965" s="9">
        <v>11.56</v>
      </c>
      <c r="E965" s="9">
        <v>14.71</v>
      </c>
      <c r="F965" s="9">
        <v>65.400000000000006</v>
      </c>
      <c r="G965" s="9"/>
    </row>
    <row r="966" spans="1:7" ht="15.75" thickBot="1" x14ac:dyDescent="0.3">
      <c r="A966" s="6"/>
      <c r="B966" s="6"/>
      <c r="C966" s="6"/>
      <c r="D966" s="6"/>
      <c r="E966" s="6"/>
      <c r="F966" s="6"/>
      <c r="G966" s="6"/>
    </row>
    <row r="967" spans="1:7" ht="25.5" thickBot="1" x14ac:dyDescent="0.3">
      <c r="A967" s="7" t="s">
        <v>18980</v>
      </c>
      <c r="B967" s="7" t="s">
        <v>18981</v>
      </c>
      <c r="C967" s="8"/>
      <c r="D967" s="9"/>
      <c r="E967" s="9"/>
      <c r="F967" s="9"/>
      <c r="G967" s="9"/>
    </row>
    <row r="968" spans="1:7" ht="15.75" thickBot="1" x14ac:dyDescent="0.3">
      <c r="A968" s="6"/>
      <c r="B968" s="6"/>
      <c r="C968" s="6"/>
      <c r="D968" s="6"/>
      <c r="E968" s="6"/>
      <c r="F968" s="6"/>
      <c r="G968" s="6"/>
    </row>
    <row r="969" spans="1:7" ht="15.75" thickBot="1" x14ac:dyDescent="0.3">
      <c r="A969" s="7" t="s">
        <v>18982</v>
      </c>
      <c r="B969" s="7" t="s">
        <v>18929</v>
      </c>
      <c r="C969" s="8" t="s">
        <v>114</v>
      </c>
      <c r="D969" s="9">
        <v>3.52</v>
      </c>
      <c r="E969" s="9">
        <v>30.11</v>
      </c>
      <c r="F969" s="9">
        <v>50</v>
      </c>
      <c r="G969" s="9"/>
    </row>
    <row r="970" spans="1:7" ht="15.75" thickBot="1" x14ac:dyDescent="0.3">
      <c r="A970" s="6"/>
      <c r="B970" s="6"/>
      <c r="C970" s="6"/>
      <c r="D970" s="6"/>
      <c r="E970" s="6"/>
      <c r="F970" s="6"/>
      <c r="G970" s="6"/>
    </row>
    <row r="971" spans="1:7" ht="15.75" thickBot="1" x14ac:dyDescent="0.3">
      <c r="A971" s="7" t="s">
        <v>18983</v>
      </c>
      <c r="B971" s="7" t="s">
        <v>18984</v>
      </c>
      <c r="C971" s="8" t="s">
        <v>114</v>
      </c>
      <c r="D971" s="9">
        <v>4.13</v>
      </c>
      <c r="E971" s="9">
        <v>25.67</v>
      </c>
      <c r="F971" s="9">
        <v>54.24</v>
      </c>
      <c r="G971" s="9"/>
    </row>
    <row r="972" spans="1:7" ht="15.75" thickBot="1" x14ac:dyDescent="0.3">
      <c r="A972" s="6"/>
      <c r="B972" s="6"/>
      <c r="C972" s="6"/>
      <c r="D972" s="6"/>
      <c r="E972" s="6"/>
      <c r="F972" s="6"/>
      <c r="G972" s="6"/>
    </row>
    <row r="973" spans="1:7" ht="15.75" thickBot="1" x14ac:dyDescent="0.3">
      <c r="A973" s="7" t="s">
        <v>18985</v>
      </c>
      <c r="B973" s="7" t="s">
        <v>18768</v>
      </c>
      <c r="C973" s="8" t="s">
        <v>114</v>
      </c>
      <c r="D973" s="9">
        <v>5.36</v>
      </c>
      <c r="E973" s="9">
        <v>23.88</v>
      </c>
      <c r="F973" s="9">
        <v>56.16</v>
      </c>
      <c r="G973" s="9"/>
    </row>
    <row r="974" spans="1:7" ht="15.75" thickBot="1" x14ac:dyDescent="0.3">
      <c r="A974" s="6"/>
      <c r="B974" s="6"/>
      <c r="C974" s="6"/>
      <c r="D974" s="6"/>
      <c r="E974" s="6"/>
      <c r="F974" s="6"/>
      <c r="G974" s="6"/>
    </row>
    <row r="975" spans="1:7" ht="15.75" thickBot="1" x14ac:dyDescent="0.3">
      <c r="A975" s="7" t="s">
        <v>18986</v>
      </c>
      <c r="B975" s="7" t="s">
        <v>18770</v>
      </c>
      <c r="C975" s="8" t="s">
        <v>114</v>
      </c>
      <c r="D975" s="9">
        <v>6.22</v>
      </c>
      <c r="E975" s="9">
        <v>23.95</v>
      </c>
      <c r="F975" s="9">
        <v>56.11</v>
      </c>
      <c r="G975" s="9"/>
    </row>
    <row r="976" spans="1:7" ht="15.75" thickBot="1" x14ac:dyDescent="0.3">
      <c r="A976" s="6"/>
      <c r="B976" s="6"/>
      <c r="C976" s="6"/>
      <c r="D976" s="6"/>
      <c r="E976" s="6"/>
      <c r="F976" s="6"/>
      <c r="G976" s="6"/>
    </row>
    <row r="977" spans="1:7" ht="15.75" thickBot="1" x14ac:dyDescent="0.3">
      <c r="A977" s="7" t="s">
        <v>18987</v>
      </c>
      <c r="B977" s="7" t="s">
        <v>18772</v>
      </c>
      <c r="C977" s="8" t="s">
        <v>114</v>
      </c>
      <c r="D977" s="9">
        <v>8.86</v>
      </c>
      <c r="E977" s="9">
        <v>19.190000000000001</v>
      </c>
      <c r="F977" s="9">
        <v>60.84</v>
      </c>
      <c r="G977" s="9"/>
    </row>
    <row r="978" spans="1:7" ht="15.75" thickBot="1" x14ac:dyDescent="0.3">
      <c r="A978" s="6"/>
      <c r="B978" s="6"/>
      <c r="C978" s="6"/>
      <c r="D978" s="6"/>
      <c r="E978" s="6"/>
      <c r="F978" s="6"/>
      <c r="G978" s="6"/>
    </row>
    <row r="979" spans="1:7" ht="15.75" thickBot="1" x14ac:dyDescent="0.3">
      <c r="A979" s="7" t="s">
        <v>18988</v>
      </c>
      <c r="B979" s="7" t="s">
        <v>18774</v>
      </c>
      <c r="C979" s="8" t="s">
        <v>114</v>
      </c>
      <c r="D979" s="9">
        <v>11.22</v>
      </c>
      <c r="E979" s="9">
        <v>15.15</v>
      </c>
      <c r="F979" s="9">
        <v>64.97</v>
      </c>
      <c r="G979" s="9"/>
    </row>
    <row r="980" spans="1:7" ht="15.75" thickBot="1" x14ac:dyDescent="0.3">
      <c r="A980" s="6"/>
      <c r="B980" s="6"/>
      <c r="C980" s="6"/>
      <c r="D980" s="6"/>
      <c r="E980" s="6"/>
      <c r="F980" s="6"/>
      <c r="G980" s="6"/>
    </row>
    <row r="981" spans="1:7" ht="15.75" thickBot="1" x14ac:dyDescent="0.3">
      <c r="A981" s="7" t="s">
        <v>18989</v>
      </c>
      <c r="B981" s="7" t="s">
        <v>18776</v>
      </c>
      <c r="C981" s="8" t="s">
        <v>114</v>
      </c>
      <c r="D981" s="9">
        <v>15.27</v>
      </c>
      <c r="E981" s="9">
        <v>12.57</v>
      </c>
      <c r="F981" s="9">
        <v>67.52</v>
      </c>
      <c r="G981" s="9"/>
    </row>
    <row r="982" spans="1:7" ht="15.75" thickBot="1" x14ac:dyDescent="0.3">
      <c r="A982" s="6"/>
      <c r="B982" s="6"/>
      <c r="C982" s="6"/>
      <c r="D982" s="6"/>
      <c r="E982" s="6"/>
      <c r="F982" s="6"/>
      <c r="G982" s="6"/>
    </row>
    <row r="983" spans="1:7" ht="25.5" thickBot="1" x14ac:dyDescent="0.3">
      <c r="A983" s="7" t="s">
        <v>18990</v>
      </c>
      <c r="B983" s="7" t="s">
        <v>18991</v>
      </c>
      <c r="C983" s="8"/>
      <c r="D983" s="9"/>
      <c r="E983" s="9"/>
      <c r="F983" s="9"/>
      <c r="G983" s="9"/>
    </row>
    <row r="984" spans="1:7" ht="15.75" thickBot="1" x14ac:dyDescent="0.3">
      <c r="A984" s="6"/>
      <c r="B984" s="6"/>
      <c r="C984" s="6"/>
      <c r="D984" s="6"/>
      <c r="E984" s="6"/>
      <c r="F984" s="6"/>
      <c r="G984" s="6"/>
    </row>
    <row r="985" spans="1:7" ht="15.75" thickBot="1" x14ac:dyDescent="0.3">
      <c r="A985" s="7" t="s">
        <v>18992</v>
      </c>
      <c r="B985" s="7" t="s">
        <v>18938</v>
      </c>
      <c r="C985" s="8" t="s">
        <v>114</v>
      </c>
      <c r="D985" s="9">
        <v>4.32</v>
      </c>
      <c r="E985" s="9">
        <v>29.63</v>
      </c>
      <c r="F985" s="9">
        <v>50.46</v>
      </c>
      <c r="G985" s="9"/>
    </row>
    <row r="986" spans="1:7" ht="15.75" thickBot="1" x14ac:dyDescent="0.3">
      <c r="A986" s="6"/>
      <c r="B986" s="6"/>
      <c r="C986" s="6"/>
      <c r="D986" s="6"/>
      <c r="E986" s="6"/>
      <c r="F986" s="6"/>
      <c r="G986" s="6"/>
    </row>
    <row r="987" spans="1:7" ht="15.75" thickBot="1" x14ac:dyDescent="0.3">
      <c r="A987" s="7" t="s">
        <v>18993</v>
      </c>
      <c r="B987" s="7" t="s">
        <v>18940</v>
      </c>
      <c r="C987" s="8" t="s">
        <v>114</v>
      </c>
      <c r="D987" s="9">
        <v>4.9400000000000004</v>
      </c>
      <c r="E987" s="9">
        <v>25.91</v>
      </c>
      <c r="F987" s="9">
        <v>54.25</v>
      </c>
      <c r="G987" s="9"/>
    </row>
    <row r="988" spans="1:7" ht="15.75" thickBot="1" x14ac:dyDescent="0.3">
      <c r="A988" s="6"/>
      <c r="B988" s="6"/>
      <c r="C988" s="6"/>
      <c r="D988" s="6"/>
      <c r="E988" s="6"/>
      <c r="F988" s="6"/>
      <c r="G988" s="6"/>
    </row>
    <row r="989" spans="1:7" ht="15.75" thickBot="1" x14ac:dyDescent="0.3">
      <c r="A989" s="7" t="s">
        <v>18994</v>
      </c>
      <c r="B989" s="7" t="s">
        <v>18792</v>
      </c>
      <c r="C989" s="8" t="s">
        <v>114</v>
      </c>
      <c r="D989" s="9">
        <v>6.23</v>
      </c>
      <c r="E989" s="9">
        <v>23.92</v>
      </c>
      <c r="F989" s="9">
        <v>56.18</v>
      </c>
      <c r="G989" s="9"/>
    </row>
    <row r="990" spans="1:7" ht="15.75" thickBot="1" x14ac:dyDescent="0.3">
      <c r="A990" s="6"/>
      <c r="B990" s="6"/>
      <c r="C990" s="6"/>
      <c r="D990" s="6"/>
      <c r="E990" s="6"/>
      <c r="F990" s="6"/>
      <c r="G990" s="6"/>
    </row>
    <row r="991" spans="1:7" ht="15.75" thickBot="1" x14ac:dyDescent="0.3">
      <c r="A991" s="7" t="s">
        <v>18995</v>
      </c>
      <c r="B991" s="7" t="s">
        <v>18794</v>
      </c>
      <c r="C991" s="8" t="s">
        <v>114</v>
      </c>
      <c r="D991" s="9">
        <v>7.84</v>
      </c>
      <c r="E991" s="9">
        <v>21.68</v>
      </c>
      <c r="F991" s="9">
        <v>58.42</v>
      </c>
      <c r="G991" s="9"/>
    </row>
    <row r="992" spans="1:7" ht="15.75" thickBot="1" x14ac:dyDescent="0.3">
      <c r="A992" s="6"/>
      <c r="B992" s="6"/>
      <c r="C992" s="6"/>
      <c r="D992" s="6"/>
      <c r="E992" s="6"/>
      <c r="F992" s="6"/>
      <c r="G992" s="6"/>
    </row>
    <row r="993" spans="1:7" ht="15.75" thickBot="1" x14ac:dyDescent="0.3">
      <c r="A993" s="7" t="s">
        <v>18996</v>
      </c>
      <c r="B993" s="7" t="s">
        <v>18796</v>
      </c>
      <c r="C993" s="8" t="s">
        <v>114</v>
      </c>
      <c r="D993" s="9">
        <v>11.26</v>
      </c>
      <c r="E993" s="9">
        <v>17.05</v>
      </c>
      <c r="F993" s="9">
        <v>63.06</v>
      </c>
      <c r="G993" s="9"/>
    </row>
    <row r="994" spans="1:7" ht="15.75" thickBot="1" x14ac:dyDescent="0.3">
      <c r="A994" s="6"/>
      <c r="B994" s="6"/>
      <c r="C994" s="6"/>
      <c r="D994" s="6"/>
      <c r="E994" s="6"/>
      <c r="F994" s="6"/>
      <c r="G994" s="6"/>
    </row>
    <row r="995" spans="1:7" ht="15.75" thickBot="1" x14ac:dyDescent="0.3">
      <c r="A995" s="7" t="s">
        <v>18997</v>
      </c>
      <c r="B995" s="7" t="s">
        <v>18798</v>
      </c>
      <c r="C995" s="8" t="s">
        <v>114</v>
      </c>
      <c r="D995" s="9">
        <v>15.16</v>
      </c>
      <c r="E995" s="9">
        <v>14.05</v>
      </c>
      <c r="F995" s="9">
        <v>66.03</v>
      </c>
      <c r="G995" s="9"/>
    </row>
    <row r="996" spans="1:7" ht="15.75" thickBot="1" x14ac:dyDescent="0.3">
      <c r="A996" s="6"/>
      <c r="B996" s="6"/>
      <c r="C996" s="6"/>
      <c r="D996" s="6"/>
      <c r="E996" s="6"/>
      <c r="F996" s="6"/>
      <c r="G996" s="6"/>
    </row>
    <row r="997" spans="1:7" ht="15.75" thickBot="1" x14ac:dyDescent="0.3">
      <c r="A997" s="7" t="s">
        <v>18998</v>
      </c>
      <c r="B997" s="7" t="s">
        <v>18800</v>
      </c>
      <c r="C997" s="8" t="s">
        <v>114</v>
      </c>
      <c r="D997" s="9">
        <v>17.670000000000002</v>
      </c>
      <c r="E997" s="9">
        <v>13.3</v>
      </c>
      <c r="F997" s="9">
        <v>66.78</v>
      </c>
      <c r="G997" s="9"/>
    </row>
    <row r="998" spans="1:7" ht="15.75" thickBot="1" x14ac:dyDescent="0.3">
      <c r="A998" s="6"/>
      <c r="B998" s="6"/>
      <c r="C998" s="6"/>
      <c r="D998" s="6"/>
      <c r="E998" s="6"/>
      <c r="F998" s="6"/>
      <c r="G998" s="6"/>
    </row>
    <row r="999" spans="1:7" ht="25.5" thickBot="1" x14ac:dyDescent="0.3">
      <c r="A999" s="7" t="s">
        <v>18999</v>
      </c>
      <c r="B999" s="7" t="s">
        <v>19000</v>
      </c>
      <c r="C999" s="8"/>
      <c r="D999" s="9"/>
      <c r="E999" s="9"/>
      <c r="F999" s="9"/>
      <c r="G999" s="9"/>
    </row>
    <row r="1000" spans="1:7" ht="15.75" thickBot="1" x14ac:dyDescent="0.3">
      <c r="A1000" s="6"/>
      <c r="B1000" s="6"/>
      <c r="C1000" s="6"/>
      <c r="D1000" s="6"/>
      <c r="E1000" s="6"/>
      <c r="F1000" s="6"/>
      <c r="G1000" s="6"/>
    </row>
    <row r="1001" spans="1:7" ht="15.75" thickBot="1" x14ac:dyDescent="0.3">
      <c r="A1001" s="7" t="s">
        <v>19001</v>
      </c>
      <c r="B1001" s="7" t="s">
        <v>18948</v>
      </c>
      <c r="C1001" s="8" t="s">
        <v>114</v>
      </c>
      <c r="D1001" s="9">
        <v>6.46</v>
      </c>
      <c r="E1001" s="9">
        <v>19.809999999999999</v>
      </c>
      <c r="F1001" s="9">
        <v>60.22</v>
      </c>
      <c r="G1001" s="9"/>
    </row>
    <row r="1002" spans="1:7" ht="15.75" thickBot="1" x14ac:dyDescent="0.3">
      <c r="A1002" s="6"/>
      <c r="B1002" s="6"/>
      <c r="C1002" s="6"/>
      <c r="D1002" s="6"/>
      <c r="E1002" s="6"/>
      <c r="F1002" s="6"/>
      <c r="G1002" s="6"/>
    </row>
    <row r="1003" spans="1:7" ht="15.75" thickBot="1" x14ac:dyDescent="0.3">
      <c r="A1003" s="7" t="s">
        <v>19002</v>
      </c>
      <c r="B1003" s="7" t="s">
        <v>18950</v>
      </c>
      <c r="C1003" s="8" t="s">
        <v>114</v>
      </c>
      <c r="D1003" s="9">
        <v>5.74</v>
      </c>
      <c r="E1003" s="9">
        <v>22.3</v>
      </c>
      <c r="F1003" s="9">
        <v>57.84</v>
      </c>
      <c r="G1003" s="9"/>
    </row>
    <row r="1004" spans="1:7" ht="15.75" thickBot="1" x14ac:dyDescent="0.3">
      <c r="A1004" s="6"/>
      <c r="B1004" s="6"/>
      <c r="C1004" s="6"/>
      <c r="D1004" s="6"/>
      <c r="E1004" s="6"/>
      <c r="F1004" s="6"/>
      <c r="G1004" s="6"/>
    </row>
    <row r="1005" spans="1:7" ht="15.75" thickBot="1" x14ac:dyDescent="0.3">
      <c r="A1005" s="7" t="s">
        <v>19003</v>
      </c>
      <c r="B1005" s="7" t="s">
        <v>18824</v>
      </c>
      <c r="C1005" s="8" t="s">
        <v>114</v>
      </c>
      <c r="D1005" s="9">
        <v>7.46</v>
      </c>
      <c r="E1005" s="9">
        <v>19.97</v>
      </c>
      <c r="F1005" s="9">
        <v>60.05</v>
      </c>
      <c r="G1005" s="9"/>
    </row>
    <row r="1006" spans="1:7" ht="15.75" thickBot="1" x14ac:dyDescent="0.3">
      <c r="A1006" s="6"/>
      <c r="B1006" s="6"/>
      <c r="C1006" s="6"/>
      <c r="D1006" s="6"/>
      <c r="E1006" s="6"/>
      <c r="F1006" s="6"/>
      <c r="G1006" s="6"/>
    </row>
    <row r="1007" spans="1:7" ht="15.75" thickBot="1" x14ac:dyDescent="0.3">
      <c r="A1007" s="7" t="s">
        <v>19004</v>
      </c>
      <c r="B1007" s="7" t="s">
        <v>18826</v>
      </c>
      <c r="C1007" s="8" t="s">
        <v>114</v>
      </c>
      <c r="D1007" s="9">
        <v>9.39</v>
      </c>
      <c r="E1007" s="9">
        <v>18.100000000000001</v>
      </c>
      <c r="F1007" s="9">
        <v>61.98</v>
      </c>
      <c r="G1007" s="9"/>
    </row>
    <row r="1008" spans="1:7" ht="15.75" thickBot="1" x14ac:dyDescent="0.3">
      <c r="A1008" s="6"/>
      <c r="B1008" s="6"/>
      <c r="C1008" s="6"/>
      <c r="D1008" s="6"/>
      <c r="E1008" s="6"/>
      <c r="F1008" s="6"/>
      <c r="G1008" s="6"/>
    </row>
    <row r="1009" spans="1:7" ht="15.75" thickBot="1" x14ac:dyDescent="0.3">
      <c r="A1009" s="7" t="s">
        <v>19005</v>
      </c>
      <c r="B1009" s="7" t="s">
        <v>18828</v>
      </c>
      <c r="C1009" s="8" t="s">
        <v>114</v>
      </c>
      <c r="D1009" s="9">
        <v>14</v>
      </c>
      <c r="E1009" s="9">
        <v>15.21</v>
      </c>
      <c r="F1009" s="9">
        <v>64.930000000000007</v>
      </c>
      <c r="G1009" s="9"/>
    </row>
    <row r="1010" spans="1:7" ht="15.75" thickBot="1" x14ac:dyDescent="0.3">
      <c r="A1010" s="6"/>
      <c r="B1010" s="6"/>
      <c r="C1010" s="6"/>
      <c r="D1010" s="6"/>
      <c r="E1010" s="6"/>
      <c r="F1010" s="6"/>
      <c r="G1010" s="6"/>
    </row>
    <row r="1011" spans="1:7" ht="15.75" thickBot="1" x14ac:dyDescent="0.3">
      <c r="A1011" s="7" t="s">
        <v>19006</v>
      </c>
      <c r="B1011" s="7" t="s">
        <v>18830</v>
      </c>
      <c r="C1011" s="8" t="s">
        <v>114</v>
      </c>
      <c r="D1011" s="9">
        <v>18.02</v>
      </c>
      <c r="E1011" s="9">
        <v>14.15</v>
      </c>
      <c r="F1011" s="9">
        <v>65.930000000000007</v>
      </c>
      <c r="G1011" s="9"/>
    </row>
    <row r="1012" spans="1:7" ht="15.75" thickBot="1" x14ac:dyDescent="0.3">
      <c r="A1012" s="6"/>
      <c r="B1012" s="6"/>
      <c r="C1012" s="6"/>
      <c r="D1012" s="6"/>
      <c r="E1012" s="6"/>
      <c r="F1012" s="6"/>
      <c r="G1012" s="6"/>
    </row>
    <row r="1013" spans="1:7" ht="15.75" thickBot="1" x14ac:dyDescent="0.3">
      <c r="A1013" s="7" t="s">
        <v>19007</v>
      </c>
      <c r="B1013" s="7" t="s">
        <v>19008</v>
      </c>
      <c r="C1013" s="8"/>
      <c r="D1013" s="9"/>
      <c r="E1013" s="9"/>
      <c r="F1013" s="9"/>
      <c r="G1013" s="9"/>
    </row>
    <row r="1014" spans="1:7" ht="15.75" thickBot="1" x14ac:dyDescent="0.3">
      <c r="A1014" s="6"/>
      <c r="B1014" s="6"/>
      <c r="C1014" s="6"/>
      <c r="D1014" s="6"/>
      <c r="E1014" s="6"/>
      <c r="F1014" s="6"/>
      <c r="G1014" s="6"/>
    </row>
    <row r="1015" spans="1:7" ht="15.75" thickBot="1" x14ac:dyDescent="0.3">
      <c r="A1015" s="7" t="s">
        <v>19009</v>
      </c>
      <c r="B1015" s="7" t="s">
        <v>19010</v>
      </c>
      <c r="C1015" s="8" t="s">
        <v>114</v>
      </c>
      <c r="D1015" s="9">
        <v>2.29</v>
      </c>
      <c r="E1015" s="9">
        <v>46.29</v>
      </c>
      <c r="F1015" s="9">
        <v>33.619999999999997</v>
      </c>
      <c r="G1015" s="9"/>
    </row>
    <row r="1016" spans="1:7" ht="15.75" thickBot="1" x14ac:dyDescent="0.3">
      <c r="A1016" s="6"/>
      <c r="B1016" s="6"/>
      <c r="C1016" s="6"/>
      <c r="D1016" s="6"/>
      <c r="E1016" s="6"/>
      <c r="F1016" s="6"/>
      <c r="G1016" s="6"/>
    </row>
    <row r="1017" spans="1:7" ht="15.75" thickBot="1" x14ac:dyDescent="0.3">
      <c r="A1017" s="7" t="s">
        <v>19011</v>
      </c>
      <c r="B1017" s="7" t="s">
        <v>19012</v>
      </c>
      <c r="C1017" s="8" t="s">
        <v>114</v>
      </c>
      <c r="D1017" s="9">
        <v>2.71</v>
      </c>
      <c r="E1017" s="9">
        <v>39.11</v>
      </c>
      <c r="F1017" s="9">
        <v>40.96</v>
      </c>
      <c r="G1017" s="9"/>
    </row>
    <row r="1018" spans="1:7" ht="15.75" thickBot="1" x14ac:dyDescent="0.3">
      <c r="A1018" s="6"/>
      <c r="B1018" s="6"/>
      <c r="C1018" s="6"/>
      <c r="D1018" s="6"/>
      <c r="E1018" s="6"/>
      <c r="F1018" s="6"/>
      <c r="G1018" s="6"/>
    </row>
    <row r="1019" spans="1:7" ht="15.75" thickBot="1" x14ac:dyDescent="0.3">
      <c r="A1019" s="7" t="s">
        <v>19013</v>
      </c>
      <c r="B1019" s="7" t="s">
        <v>19014</v>
      </c>
      <c r="C1019" s="8" t="s">
        <v>114</v>
      </c>
      <c r="D1019" s="9">
        <v>3.22</v>
      </c>
      <c r="E1019" s="9">
        <v>39.75</v>
      </c>
      <c r="F1019" s="9">
        <v>40.369999999999997</v>
      </c>
      <c r="G1019" s="9"/>
    </row>
    <row r="1020" spans="1:7" ht="15.75" thickBot="1" x14ac:dyDescent="0.3">
      <c r="A1020" s="6"/>
      <c r="B1020" s="6"/>
      <c r="C1020" s="6"/>
      <c r="D1020" s="6"/>
      <c r="E1020" s="6"/>
      <c r="F1020" s="6"/>
      <c r="G1020" s="6"/>
    </row>
    <row r="1021" spans="1:7" ht="15.75" thickBot="1" x14ac:dyDescent="0.3">
      <c r="A1021" s="7" t="s">
        <v>19015</v>
      </c>
      <c r="B1021" s="7" t="s">
        <v>19016</v>
      </c>
      <c r="C1021" s="8" t="s">
        <v>114</v>
      </c>
      <c r="D1021" s="9">
        <v>3.5</v>
      </c>
      <c r="E1021" s="9">
        <v>36.57</v>
      </c>
      <c r="F1021" s="9">
        <v>43.43</v>
      </c>
      <c r="G1021" s="9"/>
    </row>
    <row r="1022" spans="1:7" ht="15.75" thickBot="1" x14ac:dyDescent="0.3">
      <c r="A1022" s="6"/>
      <c r="B1022" s="6"/>
      <c r="C1022" s="6"/>
      <c r="D1022" s="6"/>
      <c r="E1022" s="6"/>
      <c r="F1022" s="6"/>
      <c r="G1022" s="6"/>
    </row>
    <row r="1023" spans="1:7" ht="15.75" thickBot="1" x14ac:dyDescent="0.3">
      <c r="A1023" s="7" t="s">
        <v>19017</v>
      </c>
      <c r="B1023" s="7" t="s">
        <v>19018</v>
      </c>
      <c r="C1023" s="8" t="s">
        <v>114</v>
      </c>
      <c r="D1023" s="9">
        <v>3.98</v>
      </c>
      <c r="E1023" s="9">
        <v>37.44</v>
      </c>
      <c r="F1023" s="9">
        <v>42.71</v>
      </c>
      <c r="G1023" s="9"/>
    </row>
    <row r="1024" spans="1:7" ht="15.75" thickBot="1" x14ac:dyDescent="0.3">
      <c r="A1024" s="6"/>
      <c r="B1024" s="6"/>
      <c r="C1024" s="6"/>
      <c r="D1024" s="6"/>
      <c r="E1024" s="6"/>
      <c r="F1024" s="6"/>
      <c r="G1024" s="6"/>
    </row>
    <row r="1025" spans="1:7" ht="15.75" thickBot="1" x14ac:dyDescent="0.3">
      <c r="A1025" s="7" t="s">
        <v>19019</v>
      </c>
      <c r="B1025" s="7" t="s">
        <v>19020</v>
      </c>
      <c r="C1025" s="8" t="s">
        <v>114</v>
      </c>
      <c r="D1025" s="9">
        <v>4.37</v>
      </c>
      <c r="E1025" s="9">
        <v>34.1</v>
      </c>
      <c r="F1025" s="9">
        <v>46</v>
      </c>
      <c r="G1025" s="9"/>
    </row>
    <row r="1026" spans="1:7" ht="15.75" thickBot="1" x14ac:dyDescent="0.3">
      <c r="A1026" s="6"/>
      <c r="B1026" s="6"/>
      <c r="C1026" s="6"/>
      <c r="D1026" s="6"/>
      <c r="E1026" s="6"/>
      <c r="F1026" s="6"/>
      <c r="G1026" s="6"/>
    </row>
    <row r="1027" spans="1:7" ht="15.75" thickBot="1" x14ac:dyDescent="0.3">
      <c r="A1027" s="7" t="s">
        <v>19021</v>
      </c>
      <c r="B1027" s="7" t="s">
        <v>19022</v>
      </c>
      <c r="C1027" s="8" t="s">
        <v>114</v>
      </c>
      <c r="D1027" s="9">
        <v>5.36</v>
      </c>
      <c r="E1027" s="9">
        <v>31.72</v>
      </c>
      <c r="F1027" s="9">
        <v>48.32</v>
      </c>
      <c r="G1027" s="9"/>
    </row>
    <row r="1028" spans="1:7" ht="15.75" thickBot="1" x14ac:dyDescent="0.3">
      <c r="A1028" s="6"/>
      <c r="B1028" s="6"/>
      <c r="C1028" s="6"/>
      <c r="D1028" s="6"/>
      <c r="E1028" s="6"/>
      <c r="F1028" s="6"/>
      <c r="G1028" s="6"/>
    </row>
    <row r="1029" spans="1:7" ht="15.75" thickBot="1" x14ac:dyDescent="0.3">
      <c r="A1029" s="7" t="s">
        <v>19023</v>
      </c>
      <c r="B1029" s="7" t="s">
        <v>19024</v>
      </c>
      <c r="C1029" s="8" t="s">
        <v>114</v>
      </c>
      <c r="D1029" s="9">
        <v>2.89</v>
      </c>
      <c r="E1029" s="9">
        <v>44.29</v>
      </c>
      <c r="F1029" s="9">
        <v>35.99</v>
      </c>
      <c r="G1029" s="9"/>
    </row>
    <row r="1030" spans="1:7" ht="15.75" thickBot="1" x14ac:dyDescent="0.3">
      <c r="A1030" s="6"/>
      <c r="B1030" s="6"/>
      <c r="C1030" s="6"/>
      <c r="D1030" s="6"/>
      <c r="E1030" s="6"/>
      <c r="F1030" s="6"/>
      <c r="G1030" s="6"/>
    </row>
    <row r="1031" spans="1:7" ht="15.75" thickBot="1" x14ac:dyDescent="0.3">
      <c r="A1031" s="7" t="s">
        <v>19025</v>
      </c>
      <c r="B1031" s="7" t="s">
        <v>19026</v>
      </c>
      <c r="C1031" s="8" t="s">
        <v>114</v>
      </c>
      <c r="D1031" s="9">
        <v>3.72</v>
      </c>
      <c r="E1031" s="9">
        <v>40.049999999999997</v>
      </c>
      <c r="F1031" s="9">
        <v>40.049999999999997</v>
      </c>
      <c r="G1031" s="9"/>
    </row>
    <row r="1032" spans="1:7" ht="15.75" thickBot="1" x14ac:dyDescent="0.3">
      <c r="A1032" s="6"/>
      <c r="B1032" s="6"/>
      <c r="C1032" s="6"/>
      <c r="D1032" s="6"/>
      <c r="E1032" s="6"/>
      <c r="F1032" s="6"/>
      <c r="G1032" s="6"/>
    </row>
    <row r="1033" spans="1:7" ht="15.75" thickBot="1" x14ac:dyDescent="0.3">
      <c r="A1033" s="7" t="s">
        <v>19027</v>
      </c>
      <c r="B1033" s="7" t="s">
        <v>19028</v>
      </c>
      <c r="C1033" s="8" t="s">
        <v>114</v>
      </c>
      <c r="D1033" s="9">
        <v>4.05</v>
      </c>
      <c r="E1033" s="9">
        <v>36.79</v>
      </c>
      <c r="F1033" s="9">
        <v>43.21</v>
      </c>
      <c r="G1033" s="9"/>
    </row>
    <row r="1034" spans="1:7" ht="15.75" thickBot="1" x14ac:dyDescent="0.3">
      <c r="A1034" s="6"/>
      <c r="B1034" s="6"/>
      <c r="C1034" s="6"/>
      <c r="D1034" s="6"/>
      <c r="E1034" s="6"/>
      <c r="F1034" s="6"/>
      <c r="G1034" s="6"/>
    </row>
    <row r="1035" spans="1:7" ht="15.75" thickBot="1" x14ac:dyDescent="0.3">
      <c r="A1035" s="7" t="s">
        <v>19029</v>
      </c>
      <c r="B1035" s="7" t="s">
        <v>19030</v>
      </c>
      <c r="C1035" s="8" t="s">
        <v>114</v>
      </c>
      <c r="D1035" s="9">
        <v>4.43</v>
      </c>
      <c r="E1035" s="9">
        <v>33.630000000000003</v>
      </c>
      <c r="F1035" s="9">
        <v>46.5</v>
      </c>
      <c r="G1035" s="9"/>
    </row>
    <row r="1036" spans="1:7" ht="15.75" thickBot="1" x14ac:dyDescent="0.3">
      <c r="A1036" s="6"/>
      <c r="B1036" s="6"/>
      <c r="C1036" s="6"/>
      <c r="D1036" s="6"/>
      <c r="E1036" s="6"/>
      <c r="F1036" s="6"/>
      <c r="G1036" s="6"/>
    </row>
    <row r="1037" spans="1:7" ht="15.75" thickBot="1" x14ac:dyDescent="0.3">
      <c r="A1037" s="7" t="s">
        <v>19031</v>
      </c>
      <c r="B1037" s="7" t="s">
        <v>19032</v>
      </c>
      <c r="C1037" s="8" t="s">
        <v>114</v>
      </c>
      <c r="D1037" s="9">
        <v>5.01</v>
      </c>
      <c r="E1037" s="9">
        <v>33.93</v>
      </c>
      <c r="F1037" s="9">
        <v>46.11</v>
      </c>
      <c r="G1037" s="9"/>
    </row>
    <row r="1038" spans="1:7" ht="15.75" thickBot="1" x14ac:dyDescent="0.3">
      <c r="A1038" s="6"/>
      <c r="B1038" s="6"/>
      <c r="C1038" s="6"/>
      <c r="D1038" s="6"/>
      <c r="E1038" s="6"/>
      <c r="F1038" s="6"/>
      <c r="G1038" s="6"/>
    </row>
    <row r="1039" spans="1:7" ht="15.75" thickBot="1" x14ac:dyDescent="0.3">
      <c r="A1039" s="7" t="s">
        <v>19033</v>
      </c>
      <c r="B1039" s="7" t="s">
        <v>19034</v>
      </c>
      <c r="C1039" s="8" t="s">
        <v>114</v>
      </c>
      <c r="D1039" s="9">
        <v>5.57</v>
      </c>
      <c r="E1039" s="9">
        <v>30.52</v>
      </c>
      <c r="F1039" s="9">
        <v>49.55</v>
      </c>
      <c r="G1039" s="9"/>
    </row>
    <row r="1040" spans="1:7" ht="15.75" thickBot="1" x14ac:dyDescent="0.3">
      <c r="A1040" s="6"/>
      <c r="B1040" s="6"/>
      <c r="C1040" s="6"/>
      <c r="D1040" s="6"/>
      <c r="E1040" s="6"/>
      <c r="F1040" s="6"/>
      <c r="G1040" s="6"/>
    </row>
    <row r="1041" spans="1:7" ht="15.75" thickBot="1" x14ac:dyDescent="0.3">
      <c r="A1041" s="7" t="s">
        <v>19035</v>
      </c>
      <c r="B1041" s="7" t="s">
        <v>19036</v>
      </c>
      <c r="C1041" s="8" t="s">
        <v>114</v>
      </c>
      <c r="D1041" s="9">
        <v>6.74</v>
      </c>
      <c r="E1041" s="9">
        <v>28.49</v>
      </c>
      <c r="F1041" s="9">
        <v>51.63</v>
      </c>
      <c r="G1041" s="9"/>
    </row>
    <row r="1042" spans="1:7" ht="15.75" thickBot="1" x14ac:dyDescent="0.3">
      <c r="A1042" s="6"/>
      <c r="B1042" s="6"/>
      <c r="C1042" s="6"/>
      <c r="D1042" s="6"/>
      <c r="E1042" s="6"/>
      <c r="F1042" s="6"/>
      <c r="G1042" s="6"/>
    </row>
    <row r="1043" spans="1:7" ht="15.75" thickBot="1" x14ac:dyDescent="0.3">
      <c r="A1043" s="7" t="s">
        <v>19037</v>
      </c>
      <c r="B1043" s="7" t="s">
        <v>19038</v>
      </c>
      <c r="C1043" s="8" t="s">
        <v>114</v>
      </c>
      <c r="D1043" s="9">
        <v>3.64</v>
      </c>
      <c r="E1043" s="9">
        <v>35.159999999999997</v>
      </c>
      <c r="F1043" s="9">
        <v>45.05</v>
      </c>
      <c r="G1043" s="9"/>
    </row>
    <row r="1044" spans="1:7" ht="15.75" thickBot="1" x14ac:dyDescent="0.3">
      <c r="A1044" s="6"/>
      <c r="B1044" s="6"/>
      <c r="C1044" s="6"/>
      <c r="D1044" s="6"/>
      <c r="E1044" s="6"/>
      <c r="F1044" s="6"/>
      <c r="G1044" s="6"/>
    </row>
    <row r="1045" spans="1:7" ht="15.75" thickBot="1" x14ac:dyDescent="0.3">
      <c r="A1045" s="7" t="s">
        <v>19039</v>
      </c>
      <c r="B1045" s="7" t="s">
        <v>19040</v>
      </c>
      <c r="C1045" s="8" t="s">
        <v>114</v>
      </c>
      <c r="D1045" s="9">
        <v>4.74</v>
      </c>
      <c r="E1045" s="9">
        <v>31.43</v>
      </c>
      <c r="F1045" s="9">
        <v>48.73</v>
      </c>
      <c r="G1045" s="9"/>
    </row>
    <row r="1046" spans="1:7" ht="15.75" thickBot="1" x14ac:dyDescent="0.3">
      <c r="A1046" s="6"/>
      <c r="B1046" s="6"/>
      <c r="C1046" s="6"/>
      <c r="D1046" s="6"/>
      <c r="E1046" s="6"/>
      <c r="F1046" s="6"/>
      <c r="G1046" s="6"/>
    </row>
    <row r="1047" spans="1:7" ht="15.75" thickBot="1" x14ac:dyDescent="0.3">
      <c r="A1047" s="7" t="s">
        <v>19041</v>
      </c>
      <c r="B1047" s="7" t="s">
        <v>19042</v>
      </c>
      <c r="C1047" s="8" t="s">
        <v>114</v>
      </c>
      <c r="D1047" s="9">
        <v>5.26</v>
      </c>
      <c r="E1047" s="9">
        <v>28.33</v>
      </c>
      <c r="F1047" s="9">
        <v>51.71</v>
      </c>
      <c r="G1047" s="9"/>
    </row>
    <row r="1048" spans="1:7" ht="15.75" thickBot="1" x14ac:dyDescent="0.3">
      <c r="A1048" s="6"/>
      <c r="B1048" s="6"/>
      <c r="C1048" s="6"/>
      <c r="D1048" s="6"/>
      <c r="E1048" s="6"/>
      <c r="F1048" s="6"/>
      <c r="G1048" s="6"/>
    </row>
    <row r="1049" spans="1:7" ht="15.75" thickBot="1" x14ac:dyDescent="0.3">
      <c r="A1049" s="7" t="s">
        <v>19043</v>
      </c>
      <c r="B1049" s="7" t="s">
        <v>19044</v>
      </c>
      <c r="C1049" s="8" t="s">
        <v>114</v>
      </c>
      <c r="D1049" s="9">
        <v>6.44</v>
      </c>
      <c r="E1049" s="9">
        <v>23.14</v>
      </c>
      <c r="F1049" s="9">
        <v>56.83</v>
      </c>
      <c r="G1049" s="9"/>
    </row>
    <row r="1050" spans="1:7" ht="15.75" thickBot="1" x14ac:dyDescent="0.3">
      <c r="A1050" s="6"/>
      <c r="B1050" s="6"/>
      <c r="C1050" s="6"/>
      <c r="D1050" s="6"/>
      <c r="E1050" s="6"/>
      <c r="F1050" s="6"/>
      <c r="G1050" s="6"/>
    </row>
    <row r="1051" spans="1:7" ht="15.75" thickBot="1" x14ac:dyDescent="0.3">
      <c r="A1051" s="7" t="s">
        <v>19045</v>
      </c>
      <c r="B1051" s="7" t="s">
        <v>19046</v>
      </c>
      <c r="C1051" s="8" t="s">
        <v>114</v>
      </c>
      <c r="D1051" s="9">
        <v>7.47</v>
      </c>
      <c r="E1051" s="9">
        <v>22.76</v>
      </c>
      <c r="F1051" s="9">
        <v>57.3</v>
      </c>
      <c r="G1051" s="9"/>
    </row>
    <row r="1052" spans="1:7" ht="15.75" thickBot="1" x14ac:dyDescent="0.3">
      <c r="A1052" s="6"/>
      <c r="B1052" s="6"/>
      <c r="C1052" s="6"/>
      <c r="D1052" s="6"/>
      <c r="E1052" s="6"/>
      <c r="F1052" s="6"/>
      <c r="G1052" s="6"/>
    </row>
    <row r="1053" spans="1:7" ht="15.75" thickBot="1" x14ac:dyDescent="0.3">
      <c r="A1053" s="7" t="s">
        <v>19047</v>
      </c>
      <c r="B1053" s="7" t="s">
        <v>19048</v>
      </c>
      <c r="C1053" s="8" t="s">
        <v>114</v>
      </c>
      <c r="D1053" s="9">
        <v>9.39</v>
      </c>
      <c r="E1053" s="9">
        <v>20.45</v>
      </c>
      <c r="F1053" s="9">
        <v>59.64</v>
      </c>
      <c r="G1053" s="9"/>
    </row>
    <row r="1054" spans="1:7" ht="15.75" thickBot="1" x14ac:dyDescent="0.3">
      <c r="A1054" s="6"/>
      <c r="B1054" s="6"/>
      <c r="C1054" s="6"/>
      <c r="D1054" s="6"/>
      <c r="E1054" s="6"/>
      <c r="F1054" s="6"/>
      <c r="G1054" s="6"/>
    </row>
    <row r="1055" spans="1:7" ht="25.5" thickBot="1" x14ac:dyDescent="0.3">
      <c r="A1055" s="7" t="s">
        <v>19049</v>
      </c>
      <c r="B1055" s="7" t="s">
        <v>19050</v>
      </c>
      <c r="C1055" s="8"/>
      <c r="D1055" s="9"/>
      <c r="E1055" s="9"/>
      <c r="F1055" s="9"/>
      <c r="G1055" s="9"/>
    </row>
    <row r="1056" spans="1:7" ht="15.75" thickBot="1" x14ac:dyDescent="0.3">
      <c r="A1056" s="6"/>
      <c r="B1056" s="6"/>
      <c r="C1056" s="6"/>
      <c r="D1056" s="6"/>
      <c r="E1056" s="6"/>
      <c r="F1056" s="6"/>
      <c r="G1056" s="6"/>
    </row>
    <row r="1057" spans="1:7" ht="15.75" thickBot="1" x14ac:dyDescent="0.3">
      <c r="A1057" s="7" t="s">
        <v>19051</v>
      </c>
      <c r="B1057" s="7" t="s">
        <v>18948</v>
      </c>
      <c r="C1057" s="8" t="s">
        <v>114</v>
      </c>
      <c r="D1057" s="9">
        <v>2.79</v>
      </c>
      <c r="E1057" s="9">
        <v>37.99</v>
      </c>
      <c r="F1057" s="9">
        <v>42.29</v>
      </c>
      <c r="G1057" s="9"/>
    </row>
    <row r="1058" spans="1:7" ht="15.75" thickBot="1" x14ac:dyDescent="0.3">
      <c r="A1058" s="6"/>
      <c r="B1058" s="6"/>
      <c r="C1058" s="6"/>
      <c r="D1058" s="6"/>
      <c r="E1058" s="6"/>
      <c r="F1058" s="6"/>
      <c r="G1058" s="6"/>
    </row>
    <row r="1059" spans="1:7" ht="15.75" thickBot="1" x14ac:dyDescent="0.3">
      <c r="A1059" s="7" t="s">
        <v>19052</v>
      </c>
      <c r="B1059" s="7" t="s">
        <v>19024</v>
      </c>
      <c r="C1059" s="8" t="s">
        <v>114</v>
      </c>
      <c r="D1059" s="9">
        <v>3.69</v>
      </c>
      <c r="E1059" s="9">
        <v>34.69</v>
      </c>
      <c r="F1059" s="9">
        <v>45.26</v>
      </c>
      <c r="G1059" s="9"/>
    </row>
    <row r="1060" spans="1:7" ht="15.75" thickBot="1" x14ac:dyDescent="0.3">
      <c r="A1060" s="6"/>
      <c r="B1060" s="6"/>
      <c r="C1060" s="6"/>
      <c r="D1060" s="6"/>
      <c r="E1060" s="6"/>
      <c r="F1060" s="6"/>
      <c r="G1060" s="6"/>
    </row>
    <row r="1061" spans="1:7" ht="15.75" thickBot="1" x14ac:dyDescent="0.3">
      <c r="A1061" s="7" t="s">
        <v>19053</v>
      </c>
      <c r="B1061" s="7" t="s">
        <v>19026</v>
      </c>
      <c r="C1061" s="8" t="s">
        <v>114</v>
      </c>
      <c r="D1061" s="9">
        <v>4.84</v>
      </c>
      <c r="E1061" s="9">
        <v>30.79</v>
      </c>
      <c r="F1061" s="9">
        <v>49.38</v>
      </c>
      <c r="G1061" s="9"/>
    </row>
    <row r="1062" spans="1:7" ht="15.75" thickBot="1" x14ac:dyDescent="0.3">
      <c r="A1062" s="6"/>
      <c r="B1062" s="6"/>
      <c r="C1062" s="6"/>
      <c r="D1062" s="6"/>
      <c r="E1062" s="6"/>
      <c r="F1062" s="6"/>
      <c r="G1062" s="6"/>
    </row>
    <row r="1063" spans="1:7" ht="15.75" thickBot="1" x14ac:dyDescent="0.3">
      <c r="A1063" s="7" t="s">
        <v>19054</v>
      </c>
      <c r="B1063" s="7" t="s">
        <v>19028</v>
      </c>
      <c r="C1063" s="8" t="s">
        <v>114</v>
      </c>
      <c r="D1063" s="9">
        <v>5.43</v>
      </c>
      <c r="E1063" s="9">
        <v>27.44</v>
      </c>
      <c r="F1063" s="9">
        <v>52.67</v>
      </c>
      <c r="G1063" s="9"/>
    </row>
    <row r="1064" spans="1:7" ht="15.75" thickBot="1" x14ac:dyDescent="0.3">
      <c r="A1064" s="6"/>
      <c r="B1064" s="6"/>
      <c r="C1064" s="6"/>
      <c r="D1064" s="6"/>
      <c r="E1064" s="6"/>
      <c r="F1064" s="6"/>
      <c r="G1064" s="6"/>
    </row>
    <row r="1065" spans="1:7" ht="15.75" thickBot="1" x14ac:dyDescent="0.3">
      <c r="A1065" s="7" t="s">
        <v>19055</v>
      </c>
      <c r="B1065" s="7" t="s">
        <v>19032</v>
      </c>
      <c r="C1065" s="8" t="s">
        <v>114</v>
      </c>
      <c r="D1065" s="9">
        <v>6.9</v>
      </c>
      <c r="E1065" s="9">
        <v>24.64</v>
      </c>
      <c r="F1065" s="9">
        <v>55.36</v>
      </c>
      <c r="G1065" s="9"/>
    </row>
    <row r="1066" spans="1:7" ht="15.75" thickBot="1" x14ac:dyDescent="0.3">
      <c r="A1066" s="6"/>
      <c r="B1066" s="6"/>
      <c r="C1066" s="6"/>
      <c r="D1066" s="6"/>
      <c r="E1066" s="6"/>
      <c r="F1066" s="6"/>
      <c r="G1066" s="6"/>
    </row>
    <row r="1067" spans="1:7" ht="15.75" thickBot="1" x14ac:dyDescent="0.3">
      <c r="A1067" s="7" t="s">
        <v>19056</v>
      </c>
      <c r="B1067" s="7" t="s">
        <v>19034</v>
      </c>
      <c r="C1067" s="8" t="s">
        <v>114</v>
      </c>
      <c r="D1067" s="9">
        <v>6.9</v>
      </c>
      <c r="E1067" s="9">
        <v>24.64</v>
      </c>
      <c r="F1067" s="9">
        <v>55.36</v>
      </c>
      <c r="G1067" s="9"/>
    </row>
    <row r="1068" spans="1:7" ht="15.75" thickBot="1" x14ac:dyDescent="0.3">
      <c r="A1068" s="6"/>
      <c r="B1068" s="6"/>
      <c r="C1068" s="6"/>
      <c r="D1068" s="6"/>
      <c r="E1068" s="6"/>
      <c r="F1068" s="6"/>
      <c r="G1068" s="6"/>
    </row>
    <row r="1069" spans="1:7" ht="15.75" thickBot="1" x14ac:dyDescent="0.3">
      <c r="A1069" s="7" t="s">
        <v>19057</v>
      </c>
      <c r="B1069" s="7" t="s">
        <v>19036</v>
      </c>
      <c r="C1069" s="8" t="s">
        <v>114</v>
      </c>
      <c r="D1069" s="9">
        <v>9.56</v>
      </c>
      <c r="E1069" s="9">
        <v>20.079999999999998</v>
      </c>
      <c r="F1069" s="9">
        <v>60.04</v>
      </c>
      <c r="G1069" s="9"/>
    </row>
    <row r="1070" spans="1:7" ht="15.75" thickBot="1" x14ac:dyDescent="0.3">
      <c r="A1070" s="6"/>
      <c r="B1070" s="6"/>
      <c r="C1070" s="6"/>
      <c r="D1070" s="6"/>
      <c r="E1070" s="6"/>
      <c r="F1070" s="6"/>
      <c r="G1070" s="6"/>
    </row>
    <row r="1071" spans="1:7" ht="15.75" thickBot="1" x14ac:dyDescent="0.3">
      <c r="A1071" s="7" t="s">
        <v>19058</v>
      </c>
      <c r="B1071" s="7" t="s">
        <v>19038</v>
      </c>
      <c r="C1071" s="8" t="s">
        <v>114</v>
      </c>
      <c r="D1071" s="9">
        <v>5.38</v>
      </c>
      <c r="E1071" s="9">
        <v>27.7</v>
      </c>
      <c r="F1071" s="9">
        <v>52.42</v>
      </c>
      <c r="G1071" s="9"/>
    </row>
    <row r="1072" spans="1:7" ht="15.75" thickBot="1" x14ac:dyDescent="0.3">
      <c r="A1072" s="6"/>
      <c r="B1072" s="6"/>
      <c r="C1072" s="6"/>
      <c r="D1072" s="6"/>
      <c r="E1072" s="6"/>
      <c r="F1072" s="6"/>
      <c r="G1072" s="6"/>
    </row>
    <row r="1073" spans="1:7" ht="15.75" thickBot="1" x14ac:dyDescent="0.3">
      <c r="A1073" s="7" t="s">
        <v>19059</v>
      </c>
      <c r="B1073" s="7" t="s">
        <v>19040</v>
      </c>
      <c r="C1073" s="8" t="s">
        <v>114</v>
      </c>
      <c r="D1073" s="9">
        <v>6.56</v>
      </c>
      <c r="E1073" s="9">
        <v>25.91</v>
      </c>
      <c r="F1073" s="9">
        <v>54.12</v>
      </c>
      <c r="G1073" s="9"/>
    </row>
    <row r="1074" spans="1:7" ht="15.75" thickBot="1" x14ac:dyDescent="0.3">
      <c r="A1074" s="6"/>
      <c r="B1074" s="6"/>
      <c r="C1074" s="6"/>
      <c r="D1074" s="6"/>
      <c r="E1074" s="6"/>
      <c r="F1074" s="6"/>
      <c r="G1074" s="6"/>
    </row>
    <row r="1075" spans="1:7" ht="15.75" thickBot="1" x14ac:dyDescent="0.3">
      <c r="A1075" s="7" t="s">
        <v>19060</v>
      </c>
      <c r="B1075" s="7" t="s">
        <v>19042</v>
      </c>
      <c r="C1075" s="8" t="s">
        <v>114</v>
      </c>
      <c r="D1075" s="9">
        <v>7.22</v>
      </c>
      <c r="E1075" s="9">
        <v>23.55</v>
      </c>
      <c r="F1075" s="9">
        <v>56.51</v>
      </c>
      <c r="G1075" s="9"/>
    </row>
    <row r="1076" spans="1:7" ht="15.75" thickBot="1" x14ac:dyDescent="0.3">
      <c r="A1076" s="6"/>
      <c r="B1076" s="6"/>
      <c r="C1076" s="6"/>
      <c r="D1076" s="6"/>
      <c r="E1076" s="6"/>
      <c r="F1076" s="6"/>
      <c r="G1076" s="6"/>
    </row>
    <row r="1077" spans="1:7" ht="15.75" thickBot="1" x14ac:dyDescent="0.3">
      <c r="A1077" s="7" t="s">
        <v>19061</v>
      </c>
      <c r="B1077" s="7" t="s">
        <v>19044</v>
      </c>
      <c r="C1077" s="8" t="s">
        <v>114</v>
      </c>
      <c r="D1077" s="9">
        <v>9.25</v>
      </c>
      <c r="E1077" s="9">
        <v>20.76</v>
      </c>
      <c r="F1077" s="9">
        <v>59.35</v>
      </c>
      <c r="G1077" s="9"/>
    </row>
    <row r="1078" spans="1:7" ht="15.75" thickBot="1" x14ac:dyDescent="0.3">
      <c r="A1078" s="6"/>
      <c r="B1078" s="6"/>
      <c r="C1078" s="6"/>
      <c r="D1078" s="6"/>
      <c r="E1078" s="6"/>
      <c r="F1078" s="6"/>
      <c r="G1078" s="6"/>
    </row>
    <row r="1079" spans="1:7" ht="15.75" thickBot="1" x14ac:dyDescent="0.3">
      <c r="A1079" s="7" t="s">
        <v>19062</v>
      </c>
      <c r="B1079" s="7" t="s">
        <v>19046</v>
      </c>
      <c r="C1079" s="8" t="s">
        <v>114</v>
      </c>
      <c r="D1079" s="9">
        <v>10.11</v>
      </c>
      <c r="E1079" s="9">
        <v>18.989999999999998</v>
      </c>
      <c r="F1079" s="9">
        <v>61.13</v>
      </c>
      <c r="G1079" s="9"/>
    </row>
    <row r="1080" spans="1:7" ht="15.75" thickBot="1" x14ac:dyDescent="0.3">
      <c r="A1080" s="6"/>
      <c r="B1080" s="6"/>
      <c r="C1080" s="6"/>
      <c r="D1080" s="6"/>
      <c r="E1080" s="6"/>
      <c r="F1080" s="6"/>
      <c r="G1080" s="6"/>
    </row>
    <row r="1081" spans="1:7" ht="15.75" thickBot="1" x14ac:dyDescent="0.3">
      <c r="A1081" s="7" t="s">
        <v>19063</v>
      </c>
      <c r="B1081" s="7" t="s">
        <v>19048</v>
      </c>
      <c r="C1081" s="8" t="s">
        <v>114</v>
      </c>
      <c r="D1081" s="9">
        <v>12.55</v>
      </c>
      <c r="E1081" s="9">
        <v>16.97</v>
      </c>
      <c r="F1081" s="9">
        <v>63.11</v>
      </c>
      <c r="G1081" s="9"/>
    </row>
    <row r="1082" spans="1:7" ht="15.75" thickBot="1" x14ac:dyDescent="0.3">
      <c r="A1082" s="6"/>
      <c r="B1082" s="6"/>
      <c r="C1082" s="6"/>
      <c r="D1082" s="6"/>
      <c r="E1082" s="6"/>
      <c r="F1082" s="6"/>
      <c r="G1082" s="6"/>
    </row>
    <row r="1083" spans="1:7" ht="25.5" thickBot="1" x14ac:dyDescent="0.3">
      <c r="A1083" s="7" t="s">
        <v>19064</v>
      </c>
      <c r="B1083" s="7" t="s">
        <v>19065</v>
      </c>
      <c r="C1083" s="8"/>
      <c r="D1083" s="9"/>
      <c r="E1083" s="9"/>
      <c r="F1083" s="9"/>
      <c r="G1083" s="9"/>
    </row>
    <row r="1084" spans="1:7" ht="15.75" thickBot="1" x14ac:dyDescent="0.3">
      <c r="A1084" s="6"/>
      <c r="B1084" s="6"/>
      <c r="C1084" s="6"/>
      <c r="D1084" s="6"/>
      <c r="E1084" s="6"/>
      <c r="F1084" s="6"/>
      <c r="G1084" s="6"/>
    </row>
    <row r="1085" spans="1:7" ht="15.75" thickBot="1" x14ac:dyDescent="0.3">
      <c r="A1085" s="7" t="s">
        <v>19066</v>
      </c>
      <c r="B1085" s="7" t="s">
        <v>19067</v>
      </c>
      <c r="C1085" s="8" t="s">
        <v>114</v>
      </c>
      <c r="D1085" s="9">
        <v>1.4</v>
      </c>
      <c r="E1085" s="9">
        <v>45.71</v>
      </c>
      <c r="F1085" s="9">
        <v>34.29</v>
      </c>
      <c r="G1085" s="9"/>
    </row>
    <row r="1086" spans="1:7" ht="15.75" thickBot="1" x14ac:dyDescent="0.3">
      <c r="A1086" s="6"/>
      <c r="B1086" s="6"/>
      <c r="C1086" s="6"/>
      <c r="D1086" s="6"/>
      <c r="E1086" s="6"/>
      <c r="F1086" s="6"/>
      <c r="G1086" s="6"/>
    </row>
    <row r="1087" spans="1:7" ht="15.75" thickBot="1" x14ac:dyDescent="0.3">
      <c r="A1087" s="7" t="s">
        <v>19068</v>
      </c>
      <c r="B1087" s="7" t="s">
        <v>19069</v>
      </c>
      <c r="C1087" s="8" t="s">
        <v>114</v>
      </c>
      <c r="D1087" s="9">
        <v>1.51</v>
      </c>
      <c r="E1087" s="9">
        <v>42.38</v>
      </c>
      <c r="F1087" s="9">
        <v>37.75</v>
      </c>
      <c r="G1087" s="9"/>
    </row>
    <row r="1088" spans="1:7" ht="15.75" thickBot="1" x14ac:dyDescent="0.3">
      <c r="A1088" s="6"/>
      <c r="B1088" s="6"/>
      <c r="C1088" s="6"/>
      <c r="D1088" s="6"/>
      <c r="E1088" s="6"/>
      <c r="F1088" s="6"/>
      <c r="G1088" s="6"/>
    </row>
    <row r="1089" spans="1:7" ht="15.75" thickBot="1" x14ac:dyDescent="0.3">
      <c r="A1089" s="7" t="s">
        <v>19070</v>
      </c>
      <c r="B1089" s="7" t="s">
        <v>19071</v>
      </c>
      <c r="C1089" s="8" t="s">
        <v>114</v>
      </c>
      <c r="D1089" s="9">
        <v>1.63</v>
      </c>
      <c r="E1089" s="9">
        <v>39.26</v>
      </c>
      <c r="F1089" s="9">
        <v>40.49</v>
      </c>
      <c r="G1089" s="9"/>
    </row>
    <row r="1090" spans="1:7" ht="15.75" thickBot="1" x14ac:dyDescent="0.3">
      <c r="A1090" s="6"/>
      <c r="B1090" s="6"/>
      <c r="C1090" s="6"/>
      <c r="D1090" s="6"/>
      <c r="E1090" s="6"/>
      <c r="F1090" s="6"/>
      <c r="G1090" s="6"/>
    </row>
    <row r="1091" spans="1:7" ht="15.75" thickBot="1" x14ac:dyDescent="0.3">
      <c r="A1091" s="7" t="s">
        <v>19072</v>
      </c>
      <c r="B1091" s="7" t="s">
        <v>19073</v>
      </c>
      <c r="C1091" s="8" t="s">
        <v>114</v>
      </c>
      <c r="D1091" s="9">
        <v>1.52</v>
      </c>
      <c r="E1091" s="9">
        <v>42.11</v>
      </c>
      <c r="F1091" s="9">
        <v>38.159999999999997</v>
      </c>
      <c r="G1091" s="9"/>
    </row>
    <row r="1092" spans="1:7" ht="15.75" thickBot="1" x14ac:dyDescent="0.3">
      <c r="A1092" s="6"/>
      <c r="B1092" s="6"/>
      <c r="C1092" s="6"/>
      <c r="D1092" s="6"/>
      <c r="E1092" s="6"/>
      <c r="F1092" s="6"/>
      <c r="G1092" s="6"/>
    </row>
    <row r="1093" spans="1:7" ht="15.75" thickBot="1" x14ac:dyDescent="0.3">
      <c r="A1093" s="7" t="s">
        <v>19074</v>
      </c>
      <c r="B1093" s="7" t="s">
        <v>19075</v>
      </c>
      <c r="C1093" s="8" t="s">
        <v>114</v>
      </c>
      <c r="D1093" s="9">
        <v>1.66</v>
      </c>
      <c r="E1093" s="9">
        <v>38.549999999999997</v>
      </c>
      <c r="F1093" s="9">
        <v>41.57</v>
      </c>
      <c r="G1093" s="9"/>
    </row>
    <row r="1094" spans="1:7" ht="15.75" thickBot="1" x14ac:dyDescent="0.3">
      <c r="A1094" s="6"/>
      <c r="B1094" s="6"/>
      <c r="C1094" s="6"/>
      <c r="D1094" s="6"/>
      <c r="E1094" s="6"/>
      <c r="F1094" s="6"/>
      <c r="G1094" s="6"/>
    </row>
    <row r="1095" spans="1:7" ht="15.75" thickBot="1" x14ac:dyDescent="0.3">
      <c r="A1095" s="7" t="s">
        <v>19076</v>
      </c>
      <c r="B1095" s="7" t="s">
        <v>19077</v>
      </c>
      <c r="C1095" s="8" t="s">
        <v>114</v>
      </c>
      <c r="D1095" s="9">
        <v>1.84</v>
      </c>
      <c r="E1095" s="9">
        <v>34.78</v>
      </c>
      <c r="F1095" s="9">
        <v>45.11</v>
      </c>
      <c r="G1095" s="9"/>
    </row>
    <row r="1096" spans="1:7" ht="15.75" thickBot="1" x14ac:dyDescent="0.3">
      <c r="A1096" s="6"/>
      <c r="B1096" s="6"/>
      <c r="C1096" s="6"/>
      <c r="D1096" s="6"/>
      <c r="E1096" s="6"/>
      <c r="F1096" s="6"/>
      <c r="G1096" s="6"/>
    </row>
    <row r="1097" spans="1:7" ht="25.5" thickBot="1" x14ac:dyDescent="0.3">
      <c r="A1097" s="7" t="s">
        <v>19078</v>
      </c>
      <c r="B1097" s="7" t="s">
        <v>19079</v>
      </c>
      <c r="C1097" s="8"/>
      <c r="D1097" s="9"/>
      <c r="E1097" s="9"/>
      <c r="F1097" s="9"/>
      <c r="G1097" s="9"/>
    </row>
    <row r="1098" spans="1:7" ht="15.75" thickBot="1" x14ac:dyDescent="0.3">
      <c r="A1098" s="6"/>
      <c r="B1098" s="6"/>
      <c r="C1098" s="6"/>
      <c r="D1098" s="6"/>
      <c r="E1098" s="6"/>
      <c r="F1098" s="6"/>
      <c r="G1098" s="6"/>
    </row>
    <row r="1099" spans="1:7" ht="15.75" thickBot="1" x14ac:dyDescent="0.3">
      <c r="A1099" s="7" t="s">
        <v>19080</v>
      </c>
      <c r="B1099" s="7" t="s">
        <v>18918</v>
      </c>
      <c r="C1099" s="8" t="s">
        <v>114</v>
      </c>
      <c r="D1099" s="9">
        <v>1.68</v>
      </c>
      <c r="E1099" s="9">
        <v>38.1</v>
      </c>
      <c r="F1099" s="9">
        <v>42.26</v>
      </c>
      <c r="G1099" s="9"/>
    </row>
    <row r="1100" spans="1:7" ht="15.75" thickBot="1" x14ac:dyDescent="0.3">
      <c r="A1100" s="6"/>
      <c r="B1100" s="6"/>
      <c r="C1100" s="6"/>
      <c r="D1100" s="6"/>
      <c r="E1100" s="6"/>
      <c r="F1100" s="6"/>
      <c r="G1100" s="6"/>
    </row>
    <row r="1101" spans="1:7" ht="15.75" thickBot="1" x14ac:dyDescent="0.3">
      <c r="A1101" s="7" t="s">
        <v>19081</v>
      </c>
      <c r="B1101" s="7" t="s">
        <v>18927</v>
      </c>
      <c r="C1101" s="8" t="s">
        <v>114</v>
      </c>
      <c r="D1101" s="9">
        <v>1.88</v>
      </c>
      <c r="E1101" s="9">
        <v>34.04</v>
      </c>
      <c r="F1101" s="9">
        <v>46.28</v>
      </c>
      <c r="G1101" s="9"/>
    </row>
    <row r="1102" spans="1:7" ht="15.75" thickBot="1" x14ac:dyDescent="0.3">
      <c r="A1102" s="6"/>
      <c r="B1102" s="6"/>
      <c r="C1102" s="6"/>
      <c r="D1102" s="6"/>
      <c r="E1102" s="6"/>
      <c r="F1102" s="6"/>
      <c r="G1102" s="6"/>
    </row>
    <row r="1103" spans="1:7" ht="15.75" thickBot="1" x14ac:dyDescent="0.3">
      <c r="A1103" s="7" t="s">
        <v>19082</v>
      </c>
      <c r="B1103" s="7" t="s">
        <v>18936</v>
      </c>
      <c r="C1103" s="8" t="s">
        <v>114</v>
      </c>
      <c r="D1103" s="9">
        <v>2.04</v>
      </c>
      <c r="E1103" s="9">
        <v>31.37</v>
      </c>
      <c r="F1103" s="9">
        <v>48.53</v>
      </c>
      <c r="G1103" s="9"/>
    </row>
    <row r="1104" spans="1:7" ht="15.75" thickBot="1" x14ac:dyDescent="0.3">
      <c r="A1104" s="6"/>
      <c r="B1104" s="6"/>
      <c r="C1104" s="6"/>
      <c r="D1104" s="6"/>
      <c r="E1104" s="6"/>
      <c r="F1104" s="6"/>
      <c r="G1104" s="6"/>
    </row>
    <row r="1105" spans="1:7" ht="25.5" thickBot="1" x14ac:dyDescent="0.3">
      <c r="A1105" s="7" t="s">
        <v>19083</v>
      </c>
      <c r="B1105" s="7" t="s">
        <v>19084</v>
      </c>
      <c r="C1105" s="8"/>
      <c r="D1105" s="9"/>
      <c r="E1105" s="9"/>
      <c r="F1105" s="9"/>
      <c r="G1105" s="9"/>
    </row>
    <row r="1106" spans="1:7" ht="15.75" thickBot="1" x14ac:dyDescent="0.3">
      <c r="A1106" s="6"/>
      <c r="B1106" s="6"/>
      <c r="C1106" s="6"/>
      <c r="D1106" s="6"/>
      <c r="E1106" s="6"/>
      <c r="F1106" s="6"/>
      <c r="G1106" s="6"/>
    </row>
    <row r="1107" spans="1:7" ht="15.75" thickBot="1" x14ac:dyDescent="0.3">
      <c r="A1107" s="7" t="s">
        <v>19085</v>
      </c>
      <c r="B1107" s="7" t="s">
        <v>18920</v>
      </c>
      <c r="C1107" s="8" t="s">
        <v>114</v>
      </c>
      <c r="D1107" s="9">
        <v>2.1</v>
      </c>
      <c r="E1107" s="9">
        <v>40.479999999999997</v>
      </c>
      <c r="F1107" s="9">
        <v>39.520000000000003</v>
      </c>
      <c r="G1107" s="9"/>
    </row>
    <row r="1108" spans="1:7" ht="15.75" thickBot="1" x14ac:dyDescent="0.3">
      <c r="A1108" s="6"/>
      <c r="B1108" s="6"/>
      <c r="C1108" s="6"/>
      <c r="D1108" s="6"/>
      <c r="E1108" s="6"/>
      <c r="F1108" s="6"/>
      <c r="G1108" s="6"/>
    </row>
    <row r="1109" spans="1:7" ht="15.75" thickBot="1" x14ac:dyDescent="0.3">
      <c r="A1109" s="7" t="s">
        <v>19086</v>
      </c>
      <c r="B1109" s="7" t="s">
        <v>18929</v>
      </c>
      <c r="C1109" s="8" t="s">
        <v>114</v>
      </c>
      <c r="D1109" s="9">
        <v>2.61</v>
      </c>
      <c r="E1109" s="9">
        <v>40.61</v>
      </c>
      <c r="F1109" s="9">
        <v>39.46</v>
      </c>
      <c r="G1109" s="9"/>
    </row>
    <row r="1110" spans="1:7" ht="15.75" thickBot="1" x14ac:dyDescent="0.3">
      <c r="A1110" s="6"/>
      <c r="B1110" s="6"/>
      <c r="C1110" s="6"/>
      <c r="D1110" s="6"/>
      <c r="E1110" s="6"/>
      <c r="F1110" s="6"/>
      <c r="G1110" s="6"/>
    </row>
    <row r="1111" spans="1:7" ht="15.75" thickBot="1" x14ac:dyDescent="0.3">
      <c r="A1111" s="7" t="s">
        <v>19087</v>
      </c>
      <c r="B1111" s="7" t="s">
        <v>18938</v>
      </c>
      <c r="C1111" s="8" t="s">
        <v>114</v>
      </c>
      <c r="D1111" s="9">
        <v>3.22</v>
      </c>
      <c r="E1111" s="9">
        <v>39.75</v>
      </c>
      <c r="F1111" s="9">
        <v>40.369999999999997</v>
      </c>
      <c r="G1111" s="9"/>
    </row>
    <row r="1112" spans="1:7" ht="15.75" thickBot="1" x14ac:dyDescent="0.3">
      <c r="A1112" s="6"/>
      <c r="B1112" s="6"/>
      <c r="C1112" s="6"/>
      <c r="D1112" s="6"/>
      <c r="E1112" s="6"/>
      <c r="F1112" s="6"/>
      <c r="G1112" s="6"/>
    </row>
    <row r="1113" spans="1:7" ht="15.75" thickBot="1" x14ac:dyDescent="0.3">
      <c r="A1113" s="7" t="s">
        <v>19088</v>
      </c>
      <c r="B1113" s="7" t="s">
        <v>18948</v>
      </c>
      <c r="C1113" s="8" t="s">
        <v>114</v>
      </c>
      <c r="D1113" s="9">
        <v>3.48</v>
      </c>
      <c r="E1113" s="9">
        <v>36.78</v>
      </c>
      <c r="F1113" s="9">
        <v>43.1</v>
      </c>
      <c r="G1113" s="9"/>
    </row>
    <row r="1114" spans="1:7" ht="15.75" thickBot="1" x14ac:dyDescent="0.3">
      <c r="A1114" s="6"/>
      <c r="B1114" s="6"/>
      <c r="C1114" s="6"/>
      <c r="D1114" s="6"/>
      <c r="E1114" s="6"/>
      <c r="F1114" s="6"/>
      <c r="G1114" s="6"/>
    </row>
    <row r="1115" spans="1:7" ht="15.75" thickBot="1" x14ac:dyDescent="0.3">
      <c r="A1115" s="7" t="s">
        <v>19089</v>
      </c>
      <c r="B1115" s="7" t="s">
        <v>19024</v>
      </c>
      <c r="C1115" s="8" t="s">
        <v>114</v>
      </c>
      <c r="D1115" s="9">
        <v>4.47</v>
      </c>
      <c r="E1115" s="9">
        <v>33.33</v>
      </c>
      <c r="F1115" s="9">
        <v>46.76</v>
      </c>
      <c r="G1115" s="9"/>
    </row>
    <row r="1116" spans="1:7" ht="15.75" thickBot="1" x14ac:dyDescent="0.3">
      <c r="A1116" s="6"/>
      <c r="B1116" s="6"/>
      <c r="C1116" s="6"/>
      <c r="D1116" s="6"/>
      <c r="E1116" s="6"/>
      <c r="F1116" s="6"/>
      <c r="G1116" s="6"/>
    </row>
    <row r="1117" spans="1:7" ht="15.75" thickBot="1" x14ac:dyDescent="0.3">
      <c r="A1117" s="7" t="s">
        <v>19090</v>
      </c>
      <c r="B1117" s="7" t="s">
        <v>19028</v>
      </c>
      <c r="C1117" s="8" t="s">
        <v>114</v>
      </c>
      <c r="D1117" s="9">
        <v>6.58</v>
      </c>
      <c r="E1117" s="9">
        <v>32.369999999999997</v>
      </c>
      <c r="F1117" s="9">
        <v>47.72</v>
      </c>
      <c r="G1117" s="9"/>
    </row>
    <row r="1118" spans="1:7" ht="15.75" thickBot="1" x14ac:dyDescent="0.3">
      <c r="A1118" s="6"/>
      <c r="B1118" s="6"/>
      <c r="C1118" s="6"/>
      <c r="D1118" s="6"/>
      <c r="E1118" s="6"/>
      <c r="F1118" s="6"/>
      <c r="G1118" s="6"/>
    </row>
    <row r="1119" spans="1:7" ht="15.75" thickBot="1" x14ac:dyDescent="0.3">
      <c r="A1119" s="7" t="s">
        <v>19091</v>
      </c>
      <c r="B1119" s="7" t="s">
        <v>18974</v>
      </c>
      <c r="C1119" s="8" t="s">
        <v>114</v>
      </c>
      <c r="D1119" s="9">
        <v>2.5299999999999998</v>
      </c>
      <c r="E1119" s="9">
        <v>33.6</v>
      </c>
      <c r="F1119" s="9">
        <v>46.64</v>
      </c>
      <c r="G1119" s="9"/>
    </row>
    <row r="1120" spans="1:7" ht="15.75" thickBot="1" x14ac:dyDescent="0.3">
      <c r="A1120" s="6"/>
      <c r="B1120" s="6"/>
      <c r="C1120" s="6"/>
      <c r="D1120" s="6"/>
      <c r="E1120" s="6"/>
      <c r="F1120" s="6"/>
      <c r="G1120" s="6"/>
    </row>
    <row r="1121" spans="1:7" ht="15.75" thickBot="1" x14ac:dyDescent="0.3">
      <c r="A1121" s="7" t="s">
        <v>19092</v>
      </c>
      <c r="B1121" s="7" t="s">
        <v>18984</v>
      </c>
      <c r="C1121" s="8" t="s">
        <v>114</v>
      </c>
      <c r="D1121" s="9">
        <v>3.09</v>
      </c>
      <c r="E1121" s="9">
        <v>34.299999999999997</v>
      </c>
      <c r="F1121" s="9">
        <v>45.95</v>
      </c>
      <c r="G1121" s="9"/>
    </row>
    <row r="1122" spans="1:7" ht="15.75" thickBot="1" x14ac:dyDescent="0.3">
      <c r="A1122" s="6"/>
      <c r="B1122" s="6"/>
      <c r="C1122" s="6"/>
      <c r="D1122" s="6"/>
      <c r="E1122" s="6"/>
      <c r="F1122" s="6"/>
      <c r="G1122" s="6"/>
    </row>
    <row r="1123" spans="1:7" ht="15.75" thickBot="1" x14ac:dyDescent="0.3">
      <c r="A1123" s="7" t="s">
        <v>19093</v>
      </c>
      <c r="B1123" s="7" t="s">
        <v>18940</v>
      </c>
      <c r="C1123" s="8" t="s">
        <v>114</v>
      </c>
      <c r="D1123" s="9">
        <v>3.91</v>
      </c>
      <c r="E1123" s="9">
        <v>32.74</v>
      </c>
      <c r="F1123" s="9">
        <v>47.31</v>
      </c>
      <c r="G1123" s="9"/>
    </row>
    <row r="1124" spans="1:7" ht="15.75" thickBot="1" x14ac:dyDescent="0.3">
      <c r="A1124" s="6"/>
      <c r="B1124" s="6"/>
      <c r="C1124" s="6"/>
      <c r="D1124" s="6"/>
      <c r="E1124" s="6"/>
      <c r="F1124" s="6"/>
      <c r="G1124" s="6"/>
    </row>
    <row r="1125" spans="1:7" ht="15.75" thickBot="1" x14ac:dyDescent="0.3">
      <c r="A1125" s="7" t="s">
        <v>19094</v>
      </c>
      <c r="B1125" s="7" t="s">
        <v>19095</v>
      </c>
      <c r="C1125" s="8"/>
      <c r="D1125" s="9"/>
      <c r="E1125" s="9"/>
      <c r="F1125" s="9"/>
      <c r="G1125" s="9"/>
    </row>
    <row r="1126" spans="1:7" ht="15.75" thickBot="1" x14ac:dyDescent="0.3">
      <c r="A1126" s="6"/>
      <c r="B1126" s="6"/>
      <c r="C1126" s="6"/>
      <c r="D1126" s="6"/>
      <c r="E1126" s="6"/>
      <c r="F1126" s="6"/>
      <c r="G1126" s="6"/>
    </row>
    <row r="1127" spans="1:7" ht="15.75" thickBot="1" x14ac:dyDescent="0.3">
      <c r="A1127" s="7" t="s">
        <v>19096</v>
      </c>
      <c r="B1127" s="7" t="s">
        <v>19097</v>
      </c>
      <c r="C1127" s="8"/>
      <c r="D1127" s="9"/>
      <c r="E1127" s="9"/>
      <c r="F1127" s="9"/>
      <c r="G1127" s="9"/>
    </row>
    <row r="1128" spans="1:7" ht="15.75" thickBot="1" x14ac:dyDescent="0.3">
      <c r="A1128" s="6"/>
      <c r="B1128" s="6"/>
      <c r="C1128" s="6"/>
      <c r="D1128" s="6"/>
      <c r="E1128" s="6"/>
      <c r="F1128" s="6"/>
      <c r="G1128" s="6"/>
    </row>
    <row r="1129" spans="1:7" ht="15.75" thickBot="1" x14ac:dyDescent="0.3">
      <c r="A1129" s="7" t="s">
        <v>19098</v>
      </c>
      <c r="B1129" s="7" t="s">
        <v>18956</v>
      </c>
      <c r="C1129" s="8" t="s">
        <v>114</v>
      </c>
      <c r="D1129" s="9">
        <v>2.5299999999999998</v>
      </c>
      <c r="E1129" s="9">
        <v>50.59</v>
      </c>
      <c r="F1129" s="9">
        <v>29.64</v>
      </c>
      <c r="G1129" s="9"/>
    </row>
    <row r="1130" spans="1:7" ht="15.75" thickBot="1" x14ac:dyDescent="0.3">
      <c r="A1130" s="6"/>
      <c r="B1130" s="6"/>
      <c r="C1130" s="6"/>
      <c r="D1130" s="6"/>
      <c r="E1130" s="6"/>
      <c r="F1130" s="6"/>
      <c r="G1130" s="6"/>
    </row>
    <row r="1131" spans="1:7" ht="15.75" thickBot="1" x14ac:dyDescent="0.3">
      <c r="A1131" s="7" t="s">
        <v>19099</v>
      </c>
      <c r="B1131" s="7" t="s">
        <v>18958</v>
      </c>
      <c r="C1131" s="8" t="s">
        <v>114</v>
      </c>
      <c r="D1131" s="9">
        <v>2.83</v>
      </c>
      <c r="E1131" s="9">
        <v>45.23</v>
      </c>
      <c r="F1131" s="9">
        <v>34.630000000000003</v>
      </c>
      <c r="G1131" s="9"/>
    </row>
    <row r="1132" spans="1:7" ht="15.75" thickBot="1" x14ac:dyDescent="0.3">
      <c r="A1132" s="6"/>
      <c r="B1132" s="6"/>
      <c r="C1132" s="6"/>
      <c r="D1132" s="6"/>
      <c r="E1132" s="6"/>
      <c r="F1132" s="6"/>
      <c r="G1132" s="6"/>
    </row>
    <row r="1133" spans="1:7" ht="15.75" thickBot="1" x14ac:dyDescent="0.3">
      <c r="A1133" s="7" t="s">
        <v>19100</v>
      </c>
      <c r="B1133" s="7" t="s">
        <v>18696</v>
      </c>
      <c r="C1133" s="8" t="s">
        <v>114</v>
      </c>
      <c r="D1133" s="9">
        <v>3.17</v>
      </c>
      <c r="E1133" s="9">
        <v>40.380000000000003</v>
      </c>
      <c r="F1133" s="9">
        <v>39.75</v>
      </c>
      <c r="G1133" s="9"/>
    </row>
    <row r="1134" spans="1:7" ht="15.75" thickBot="1" x14ac:dyDescent="0.3">
      <c r="A1134" s="6"/>
      <c r="B1134" s="6"/>
      <c r="C1134" s="6"/>
      <c r="D1134" s="6"/>
      <c r="E1134" s="6"/>
      <c r="F1134" s="6"/>
      <c r="G1134" s="6"/>
    </row>
    <row r="1135" spans="1:7" ht="15.75" thickBot="1" x14ac:dyDescent="0.3">
      <c r="A1135" s="7" t="s">
        <v>19101</v>
      </c>
      <c r="B1135" s="7" t="s">
        <v>18698</v>
      </c>
      <c r="C1135" s="8" t="s">
        <v>114</v>
      </c>
      <c r="D1135" s="9">
        <v>3.62</v>
      </c>
      <c r="E1135" s="9">
        <v>35.36</v>
      </c>
      <c r="F1135" s="9">
        <v>44.75</v>
      </c>
      <c r="G1135" s="9"/>
    </row>
    <row r="1136" spans="1:7" ht="15.75" thickBot="1" x14ac:dyDescent="0.3">
      <c r="A1136" s="6"/>
      <c r="B1136" s="6"/>
      <c r="C1136" s="6"/>
      <c r="D1136" s="6"/>
      <c r="E1136" s="6"/>
      <c r="F1136" s="6"/>
      <c r="G1136" s="6"/>
    </row>
    <row r="1137" spans="1:7" ht="15.75" thickBot="1" x14ac:dyDescent="0.3">
      <c r="A1137" s="7" t="s">
        <v>19102</v>
      </c>
      <c r="B1137" s="7" t="s">
        <v>18700</v>
      </c>
      <c r="C1137" s="8" t="s">
        <v>114</v>
      </c>
      <c r="D1137" s="9">
        <v>4.7300000000000004</v>
      </c>
      <c r="E1137" s="9">
        <v>27.06</v>
      </c>
      <c r="F1137" s="9">
        <v>53.07</v>
      </c>
      <c r="G1137" s="9"/>
    </row>
    <row r="1138" spans="1:7" ht="15.75" thickBot="1" x14ac:dyDescent="0.3">
      <c r="A1138" s="6"/>
      <c r="B1138" s="6"/>
      <c r="C1138" s="6"/>
      <c r="D1138" s="6"/>
      <c r="E1138" s="6"/>
      <c r="F1138" s="6"/>
      <c r="G1138" s="6"/>
    </row>
    <row r="1139" spans="1:7" ht="15.75" thickBot="1" x14ac:dyDescent="0.3">
      <c r="A1139" s="7" t="s">
        <v>19103</v>
      </c>
      <c r="B1139" s="7" t="s">
        <v>18702</v>
      </c>
      <c r="C1139" s="8" t="s">
        <v>114</v>
      </c>
      <c r="D1139" s="9">
        <v>6.11</v>
      </c>
      <c r="E1139" s="9">
        <v>20.95</v>
      </c>
      <c r="F1139" s="9">
        <v>59.08</v>
      </c>
      <c r="G1139" s="9"/>
    </row>
    <row r="1140" spans="1:7" ht="15.75" thickBot="1" x14ac:dyDescent="0.3">
      <c r="A1140" s="6"/>
      <c r="B1140" s="6"/>
      <c r="C1140" s="6"/>
      <c r="D1140" s="6"/>
      <c r="E1140" s="6"/>
      <c r="F1140" s="6"/>
      <c r="G1140" s="6"/>
    </row>
    <row r="1141" spans="1:7" ht="15.75" thickBot="1" x14ac:dyDescent="0.3">
      <c r="A1141" s="7" t="s">
        <v>19104</v>
      </c>
      <c r="B1141" s="7" t="s">
        <v>18704</v>
      </c>
      <c r="C1141" s="8" t="s">
        <v>114</v>
      </c>
      <c r="D1141" s="9">
        <v>8.14</v>
      </c>
      <c r="E1141" s="9">
        <v>15.72</v>
      </c>
      <c r="F1141" s="9">
        <v>64.37</v>
      </c>
      <c r="G1141" s="9"/>
    </row>
    <row r="1142" spans="1:7" ht="15.75" thickBot="1" x14ac:dyDescent="0.3">
      <c r="A1142" s="6"/>
      <c r="B1142" s="6"/>
      <c r="C1142" s="6"/>
      <c r="D1142" s="6"/>
      <c r="E1142" s="6"/>
      <c r="F1142" s="6"/>
      <c r="G1142" s="6"/>
    </row>
    <row r="1143" spans="1:7" ht="15.75" thickBot="1" x14ac:dyDescent="0.3">
      <c r="A1143" s="7" t="s">
        <v>19105</v>
      </c>
      <c r="B1143" s="7" t="s">
        <v>17330</v>
      </c>
      <c r="C1143" s="8" t="s">
        <v>114</v>
      </c>
      <c r="D1143" s="9">
        <v>10.08</v>
      </c>
      <c r="E1143" s="9">
        <v>12.7</v>
      </c>
      <c r="F1143" s="9">
        <v>67.36</v>
      </c>
      <c r="G1143" s="9"/>
    </row>
    <row r="1144" spans="1:7" ht="15.75" thickBot="1" x14ac:dyDescent="0.3">
      <c r="A1144" s="6"/>
      <c r="B1144" s="6"/>
      <c r="C1144" s="6"/>
      <c r="D1144" s="6"/>
      <c r="E1144" s="6"/>
      <c r="F1144" s="6"/>
      <c r="G1144" s="6"/>
    </row>
    <row r="1145" spans="1:7" ht="15.75" thickBot="1" x14ac:dyDescent="0.3">
      <c r="A1145" s="7" t="s">
        <v>19106</v>
      </c>
      <c r="B1145" s="7" t="s">
        <v>17324</v>
      </c>
      <c r="C1145" s="8" t="s">
        <v>114</v>
      </c>
      <c r="D1145" s="9">
        <v>13.66</v>
      </c>
      <c r="E1145" s="9">
        <v>9.3699999999999992</v>
      </c>
      <c r="F1145" s="9">
        <v>70.72</v>
      </c>
      <c r="G1145" s="9"/>
    </row>
    <row r="1146" spans="1:7" ht="15.75" thickBot="1" x14ac:dyDescent="0.3">
      <c r="A1146" s="6"/>
      <c r="B1146" s="6"/>
      <c r="C1146" s="6"/>
      <c r="D1146" s="6"/>
      <c r="E1146" s="6"/>
      <c r="F1146" s="6"/>
      <c r="G1146" s="6"/>
    </row>
    <row r="1147" spans="1:7" ht="15.75" thickBot="1" x14ac:dyDescent="0.3">
      <c r="A1147" s="7" t="s">
        <v>19107</v>
      </c>
      <c r="B1147" s="7" t="s">
        <v>18708</v>
      </c>
      <c r="C1147" s="8" t="s">
        <v>114</v>
      </c>
      <c r="D1147" s="9">
        <v>17.14</v>
      </c>
      <c r="E1147" s="9">
        <v>7.47</v>
      </c>
      <c r="F1147" s="9">
        <v>72.64</v>
      </c>
      <c r="G1147" s="9"/>
    </row>
    <row r="1148" spans="1:7" ht="15.75" thickBot="1" x14ac:dyDescent="0.3">
      <c r="A1148" s="6"/>
      <c r="B1148" s="6"/>
      <c r="C1148" s="6"/>
      <c r="D1148" s="6"/>
      <c r="E1148" s="6"/>
      <c r="F1148" s="6"/>
      <c r="G1148" s="6"/>
    </row>
    <row r="1149" spans="1:7" ht="15.75" thickBot="1" x14ac:dyDescent="0.3">
      <c r="A1149" s="7" t="s">
        <v>19108</v>
      </c>
      <c r="B1149" s="7" t="s">
        <v>18710</v>
      </c>
      <c r="C1149" s="8" t="s">
        <v>114</v>
      </c>
      <c r="D1149" s="9">
        <v>22.09</v>
      </c>
      <c r="E1149" s="9">
        <v>5.79</v>
      </c>
      <c r="F1149" s="9">
        <v>74.290000000000006</v>
      </c>
      <c r="G1149" s="9"/>
    </row>
    <row r="1150" spans="1:7" ht="15.75" thickBot="1" x14ac:dyDescent="0.3">
      <c r="A1150" s="6"/>
      <c r="B1150" s="6"/>
      <c r="C1150" s="6"/>
      <c r="D1150" s="6"/>
      <c r="E1150" s="6"/>
      <c r="F1150" s="6"/>
      <c r="G1150" s="6"/>
    </row>
    <row r="1151" spans="1:7" ht="15.75" thickBot="1" x14ac:dyDescent="0.3">
      <c r="A1151" s="7" t="s">
        <v>19109</v>
      </c>
      <c r="B1151" s="7" t="s">
        <v>18712</v>
      </c>
      <c r="C1151" s="8" t="s">
        <v>114</v>
      </c>
      <c r="D1151" s="9">
        <v>27.94</v>
      </c>
      <c r="E1151" s="9">
        <v>4.58</v>
      </c>
      <c r="F1151" s="9">
        <v>75.52</v>
      </c>
      <c r="G1151" s="9"/>
    </row>
    <row r="1152" spans="1:7" ht="15.75" thickBot="1" x14ac:dyDescent="0.3">
      <c r="A1152" s="6"/>
      <c r="B1152" s="6"/>
      <c r="C1152" s="6"/>
      <c r="D1152" s="6"/>
      <c r="E1152" s="6"/>
      <c r="F1152" s="6"/>
      <c r="G1152" s="6"/>
    </row>
    <row r="1153" spans="1:7" ht="15.75" thickBot="1" x14ac:dyDescent="0.3">
      <c r="A1153" s="7" t="s">
        <v>19110</v>
      </c>
      <c r="B1153" s="7" t="s">
        <v>18714</v>
      </c>
      <c r="C1153" s="8" t="s">
        <v>114</v>
      </c>
      <c r="D1153" s="9">
        <v>34.22</v>
      </c>
      <c r="E1153" s="9">
        <v>3.74</v>
      </c>
      <c r="F1153" s="9">
        <v>76.36</v>
      </c>
      <c r="G1153" s="9"/>
    </row>
    <row r="1154" spans="1:7" ht="15.75" thickBot="1" x14ac:dyDescent="0.3">
      <c r="A1154" s="6"/>
      <c r="B1154" s="6"/>
      <c r="C1154" s="6"/>
      <c r="D1154" s="6"/>
      <c r="E1154" s="6"/>
      <c r="F1154" s="6"/>
      <c r="G1154" s="6"/>
    </row>
    <row r="1155" spans="1:7" ht="15.75" thickBot="1" x14ac:dyDescent="0.3">
      <c r="A1155" s="7" t="s">
        <v>19111</v>
      </c>
      <c r="B1155" s="7" t="s">
        <v>18716</v>
      </c>
      <c r="C1155" s="8" t="s">
        <v>114</v>
      </c>
      <c r="D1155" s="9">
        <v>40.619999999999997</v>
      </c>
      <c r="E1155" s="9">
        <v>3.15</v>
      </c>
      <c r="F1155" s="9">
        <v>76.959999999999994</v>
      </c>
      <c r="G1155" s="9"/>
    </row>
    <row r="1156" spans="1:7" ht="15.75" thickBot="1" x14ac:dyDescent="0.3">
      <c r="A1156" s="6"/>
      <c r="B1156" s="6"/>
      <c r="C1156" s="6"/>
      <c r="D1156" s="6"/>
      <c r="E1156" s="6"/>
      <c r="F1156" s="6"/>
      <c r="G1156" s="6"/>
    </row>
    <row r="1157" spans="1:7" ht="15.75" thickBot="1" x14ac:dyDescent="0.3">
      <c r="A1157" s="7" t="s">
        <v>19112</v>
      </c>
      <c r="B1157" s="7" t="s">
        <v>18718</v>
      </c>
      <c r="C1157" s="8" t="s">
        <v>114</v>
      </c>
      <c r="D1157" s="9">
        <v>54.29</v>
      </c>
      <c r="E1157" s="9">
        <v>2.36</v>
      </c>
      <c r="F1157" s="9">
        <v>77.73</v>
      </c>
      <c r="G1157" s="9"/>
    </row>
    <row r="1158" spans="1:7" ht="15.75" thickBot="1" x14ac:dyDescent="0.3">
      <c r="A1158" s="6"/>
      <c r="B1158" s="6"/>
      <c r="C1158" s="6"/>
      <c r="D1158" s="6"/>
      <c r="E1158" s="6"/>
      <c r="F1158" s="6"/>
      <c r="G1158" s="6"/>
    </row>
    <row r="1159" spans="1:7" ht="15.75" thickBot="1" x14ac:dyDescent="0.3">
      <c r="A1159" s="7" t="s">
        <v>19113</v>
      </c>
      <c r="B1159" s="7" t="s">
        <v>19114</v>
      </c>
      <c r="C1159" s="8"/>
      <c r="D1159" s="9"/>
      <c r="E1159" s="9"/>
      <c r="F1159" s="9"/>
      <c r="G1159" s="9"/>
    </row>
    <row r="1160" spans="1:7" ht="15.75" thickBot="1" x14ac:dyDescent="0.3">
      <c r="A1160" s="6"/>
      <c r="B1160" s="6"/>
      <c r="C1160" s="6"/>
      <c r="D1160" s="6"/>
      <c r="E1160" s="6"/>
      <c r="F1160" s="6"/>
      <c r="G1160" s="6"/>
    </row>
    <row r="1161" spans="1:7" ht="15.75" thickBot="1" x14ac:dyDescent="0.3">
      <c r="A1161" s="7" t="s">
        <v>19115</v>
      </c>
      <c r="B1161" s="7" t="s">
        <v>18920</v>
      </c>
      <c r="C1161" s="8" t="s">
        <v>114</v>
      </c>
      <c r="D1161" s="9">
        <v>3.82</v>
      </c>
      <c r="E1161" s="9">
        <v>33.51</v>
      </c>
      <c r="F1161" s="9">
        <v>46.6</v>
      </c>
      <c r="G1161" s="9"/>
    </row>
    <row r="1162" spans="1:7" ht="15.75" thickBot="1" x14ac:dyDescent="0.3">
      <c r="A1162" s="6"/>
      <c r="B1162" s="6"/>
      <c r="C1162" s="6"/>
      <c r="D1162" s="6"/>
      <c r="E1162" s="6"/>
      <c r="F1162" s="6"/>
      <c r="G1162" s="6"/>
    </row>
    <row r="1163" spans="1:7" ht="15.75" thickBot="1" x14ac:dyDescent="0.3">
      <c r="A1163" s="7" t="s">
        <v>19116</v>
      </c>
      <c r="B1163" s="7" t="s">
        <v>18974</v>
      </c>
      <c r="C1163" s="8" t="s">
        <v>114</v>
      </c>
      <c r="D1163" s="9">
        <v>4.46</v>
      </c>
      <c r="E1163" s="9">
        <v>28.7</v>
      </c>
      <c r="F1163" s="9">
        <v>51.35</v>
      </c>
      <c r="G1163" s="9"/>
    </row>
    <row r="1164" spans="1:7" ht="15.75" thickBot="1" x14ac:dyDescent="0.3">
      <c r="A1164" s="6"/>
      <c r="B1164" s="6"/>
      <c r="C1164" s="6"/>
      <c r="D1164" s="6"/>
      <c r="E1164" s="6"/>
      <c r="F1164" s="6"/>
      <c r="G1164" s="6"/>
    </row>
    <row r="1165" spans="1:7" ht="15.75" thickBot="1" x14ac:dyDescent="0.3">
      <c r="A1165" s="7" t="s">
        <v>19117</v>
      </c>
      <c r="B1165" s="7" t="s">
        <v>18748</v>
      </c>
      <c r="C1165" s="8" t="s">
        <v>114</v>
      </c>
      <c r="D1165" s="9">
        <v>5.18</v>
      </c>
      <c r="E1165" s="9">
        <v>24.71</v>
      </c>
      <c r="F1165" s="9">
        <v>55.41</v>
      </c>
      <c r="G1165" s="9"/>
    </row>
    <row r="1166" spans="1:7" ht="15.75" thickBot="1" x14ac:dyDescent="0.3">
      <c r="A1166" s="6"/>
      <c r="B1166" s="6"/>
      <c r="C1166" s="6"/>
      <c r="D1166" s="6"/>
      <c r="E1166" s="6"/>
      <c r="F1166" s="6"/>
      <c r="G1166" s="6"/>
    </row>
    <row r="1167" spans="1:7" ht="15.75" thickBot="1" x14ac:dyDescent="0.3">
      <c r="A1167" s="7" t="s">
        <v>19118</v>
      </c>
      <c r="B1167" s="7" t="s">
        <v>18750</v>
      </c>
      <c r="C1167" s="8" t="s">
        <v>114</v>
      </c>
      <c r="D1167" s="9">
        <v>6.22</v>
      </c>
      <c r="E1167" s="9">
        <v>20.58</v>
      </c>
      <c r="F1167" s="9">
        <v>59.49</v>
      </c>
      <c r="G1167" s="9"/>
    </row>
    <row r="1168" spans="1:7" ht="15.75" thickBot="1" x14ac:dyDescent="0.3">
      <c r="A1168" s="6"/>
      <c r="B1168" s="6"/>
      <c r="C1168" s="6"/>
      <c r="D1168" s="6"/>
      <c r="E1168" s="6"/>
      <c r="F1168" s="6"/>
      <c r="G1168" s="6"/>
    </row>
    <row r="1169" spans="1:7" ht="15.75" thickBot="1" x14ac:dyDescent="0.3">
      <c r="A1169" s="7" t="s">
        <v>19119</v>
      </c>
      <c r="B1169" s="7" t="s">
        <v>18752</v>
      </c>
      <c r="C1169" s="8" t="s">
        <v>114</v>
      </c>
      <c r="D1169" s="9">
        <v>8.68</v>
      </c>
      <c r="E1169" s="9">
        <v>14.75</v>
      </c>
      <c r="F1169" s="9">
        <v>65.319999999999993</v>
      </c>
      <c r="G1169" s="9"/>
    </row>
    <row r="1170" spans="1:7" ht="15.75" thickBot="1" x14ac:dyDescent="0.3">
      <c r="A1170" s="6"/>
      <c r="B1170" s="6"/>
      <c r="C1170" s="6"/>
      <c r="D1170" s="6"/>
      <c r="E1170" s="6"/>
      <c r="F1170" s="6"/>
      <c r="G1170" s="6"/>
    </row>
    <row r="1171" spans="1:7" ht="15.75" thickBot="1" x14ac:dyDescent="0.3">
      <c r="A1171" s="7" t="s">
        <v>19120</v>
      </c>
      <c r="B1171" s="7" t="s">
        <v>18754</v>
      </c>
      <c r="C1171" s="8" t="s">
        <v>114</v>
      </c>
      <c r="D1171" s="9">
        <v>11.66</v>
      </c>
      <c r="E1171" s="9">
        <v>10.98</v>
      </c>
      <c r="F1171" s="9">
        <v>69.13</v>
      </c>
      <c r="G1171" s="9"/>
    </row>
    <row r="1172" spans="1:7" ht="15.75" thickBot="1" x14ac:dyDescent="0.3">
      <c r="A1172" s="6"/>
      <c r="B1172" s="6"/>
      <c r="C1172" s="6"/>
      <c r="D1172" s="6"/>
      <c r="E1172" s="6"/>
      <c r="F1172" s="6"/>
      <c r="G1172" s="6"/>
    </row>
    <row r="1173" spans="1:7" ht="15.75" thickBot="1" x14ac:dyDescent="0.3">
      <c r="A1173" s="7" t="s">
        <v>19121</v>
      </c>
      <c r="B1173" s="7" t="s">
        <v>18756</v>
      </c>
      <c r="C1173" s="8" t="s">
        <v>114</v>
      </c>
      <c r="D1173" s="9">
        <v>16.12</v>
      </c>
      <c r="E1173" s="9">
        <v>7.94</v>
      </c>
      <c r="F1173" s="9">
        <v>72.150000000000006</v>
      </c>
      <c r="G1173" s="9"/>
    </row>
    <row r="1174" spans="1:7" ht="15.75" thickBot="1" x14ac:dyDescent="0.3">
      <c r="A1174" s="6"/>
      <c r="B1174" s="6"/>
      <c r="C1174" s="6"/>
      <c r="D1174" s="6"/>
      <c r="E1174" s="6"/>
      <c r="F1174" s="6"/>
      <c r="G1174" s="6"/>
    </row>
    <row r="1175" spans="1:7" ht="15.75" thickBot="1" x14ac:dyDescent="0.3">
      <c r="A1175" s="7" t="s">
        <v>19122</v>
      </c>
      <c r="B1175" s="7" t="s">
        <v>19123</v>
      </c>
      <c r="C1175" s="8"/>
      <c r="D1175" s="9"/>
      <c r="E1175" s="9"/>
      <c r="F1175" s="9"/>
      <c r="G1175" s="9"/>
    </row>
    <row r="1176" spans="1:7" ht="15.75" thickBot="1" x14ac:dyDescent="0.3">
      <c r="A1176" s="6"/>
      <c r="B1176" s="6"/>
      <c r="C1176" s="6"/>
      <c r="D1176" s="6"/>
      <c r="E1176" s="6"/>
      <c r="F1176" s="6"/>
      <c r="G1176" s="6"/>
    </row>
    <row r="1177" spans="1:7" ht="15.75" thickBot="1" x14ac:dyDescent="0.3">
      <c r="A1177" s="7" t="s">
        <v>19124</v>
      </c>
      <c r="B1177" s="7" t="s">
        <v>19125</v>
      </c>
      <c r="C1177" s="8" t="s">
        <v>114</v>
      </c>
      <c r="D1177" s="9">
        <v>4.54</v>
      </c>
      <c r="E1177" s="9">
        <v>28.19</v>
      </c>
      <c r="F1177" s="9">
        <v>51.98</v>
      </c>
      <c r="G1177" s="9"/>
    </row>
    <row r="1178" spans="1:7" ht="15.75" thickBot="1" x14ac:dyDescent="0.3">
      <c r="A1178" s="6"/>
      <c r="B1178" s="6"/>
      <c r="C1178" s="6"/>
      <c r="D1178" s="6"/>
      <c r="E1178" s="6"/>
      <c r="F1178" s="6"/>
      <c r="G1178" s="6"/>
    </row>
    <row r="1179" spans="1:7" ht="15.75" thickBot="1" x14ac:dyDescent="0.3">
      <c r="A1179" s="7" t="s">
        <v>19126</v>
      </c>
      <c r="B1179" s="7" t="s">
        <v>19127</v>
      </c>
      <c r="C1179" s="8" t="s">
        <v>114</v>
      </c>
      <c r="D1179" s="9">
        <v>5.42</v>
      </c>
      <c r="E1179" s="9">
        <v>23.62</v>
      </c>
      <c r="F1179" s="9">
        <v>56.46</v>
      </c>
      <c r="G1179" s="9"/>
    </row>
    <row r="1180" spans="1:7" ht="15.75" thickBot="1" x14ac:dyDescent="0.3">
      <c r="A1180" s="6"/>
      <c r="B1180" s="6"/>
      <c r="C1180" s="6"/>
      <c r="D1180" s="6"/>
      <c r="E1180" s="6"/>
      <c r="F1180" s="6"/>
      <c r="G1180" s="6"/>
    </row>
    <row r="1181" spans="1:7" ht="15.75" thickBot="1" x14ac:dyDescent="0.3">
      <c r="A1181" s="7" t="s">
        <v>19128</v>
      </c>
      <c r="B1181" s="7" t="s">
        <v>19129</v>
      </c>
      <c r="C1181" s="8" t="s">
        <v>114</v>
      </c>
      <c r="D1181" s="9">
        <v>6.46</v>
      </c>
      <c r="E1181" s="9">
        <v>19.809999999999999</v>
      </c>
      <c r="F1181" s="9">
        <v>60.22</v>
      </c>
      <c r="G1181" s="9"/>
    </row>
    <row r="1182" spans="1:7" ht="15.75" thickBot="1" x14ac:dyDescent="0.3">
      <c r="A1182" s="6"/>
      <c r="B1182" s="6"/>
      <c r="C1182" s="6"/>
      <c r="D1182" s="6"/>
      <c r="E1182" s="6"/>
      <c r="F1182" s="6"/>
      <c r="G1182" s="6"/>
    </row>
    <row r="1183" spans="1:7" ht="15.75" thickBot="1" x14ac:dyDescent="0.3">
      <c r="A1183" s="7" t="s">
        <v>19130</v>
      </c>
      <c r="B1183" s="7" t="s">
        <v>19131</v>
      </c>
      <c r="C1183" s="8" t="s">
        <v>114</v>
      </c>
      <c r="D1183" s="9">
        <v>7.94</v>
      </c>
      <c r="E1183" s="9">
        <v>16.12</v>
      </c>
      <c r="F1183" s="9">
        <v>63.98</v>
      </c>
      <c r="G1183" s="9"/>
    </row>
    <row r="1184" spans="1:7" ht="15.75" thickBot="1" x14ac:dyDescent="0.3">
      <c r="A1184" s="6"/>
      <c r="B1184" s="6"/>
      <c r="C1184" s="6"/>
      <c r="D1184" s="6"/>
      <c r="E1184" s="6"/>
      <c r="F1184" s="6"/>
      <c r="G1184" s="6"/>
    </row>
    <row r="1185" spans="1:7" ht="15.75" thickBot="1" x14ac:dyDescent="0.3">
      <c r="A1185" s="7" t="s">
        <v>19132</v>
      </c>
      <c r="B1185" s="7" t="s">
        <v>19133</v>
      </c>
      <c r="C1185" s="8" t="s">
        <v>114</v>
      </c>
      <c r="D1185" s="9">
        <v>11.51</v>
      </c>
      <c r="E1185" s="9">
        <v>11.12</v>
      </c>
      <c r="F1185" s="9">
        <v>68.98</v>
      </c>
      <c r="G1185" s="9"/>
    </row>
    <row r="1186" spans="1:7" ht="15.75" thickBot="1" x14ac:dyDescent="0.3">
      <c r="A1186" s="6"/>
      <c r="B1186" s="6"/>
      <c r="C1186" s="6"/>
      <c r="D1186" s="6"/>
      <c r="E1186" s="6"/>
      <c r="F1186" s="6"/>
      <c r="G1186" s="6"/>
    </row>
    <row r="1187" spans="1:7" ht="15.75" thickBot="1" x14ac:dyDescent="0.3">
      <c r="A1187" s="7" t="s">
        <v>19134</v>
      </c>
      <c r="B1187" s="7" t="s">
        <v>19135</v>
      </c>
      <c r="C1187" s="8" t="s">
        <v>114</v>
      </c>
      <c r="D1187" s="9">
        <v>15.71</v>
      </c>
      <c r="E1187" s="9">
        <v>8.15</v>
      </c>
      <c r="F1187" s="9">
        <v>71.930000000000007</v>
      </c>
      <c r="G1187" s="9"/>
    </row>
    <row r="1188" spans="1:7" ht="15.75" thickBot="1" x14ac:dyDescent="0.3">
      <c r="A1188" s="6"/>
      <c r="B1188" s="6"/>
      <c r="C1188" s="6"/>
      <c r="D1188" s="6"/>
      <c r="E1188" s="6"/>
      <c r="F1188" s="6"/>
      <c r="G1188" s="6"/>
    </row>
    <row r="1189" spans="1:7" ht="15.75" thickBot="1" x14ac:dyDescent="0.3">
      <c r="A1189" s="7" t="s">
        <v>19136</v>
      </c>
      <c r="B1189" s="7" t="s">
        <v>19137</v>
      </c>
      <c r="C1189" s="8" t="s">
        <v>114</v>
      </c>
      <c r="D1189" s="9">
        <v>15.71</v>
      </c>
      <c r="E1189" s="9">
        <v>8.15</v>
      </c>
      <c r="F1189" s="9">
        <v>71.930000000000007</v>
      </c>
      <c r="G1189" s="9"/>
    </row>
    <row r="1190" spans="1:7" ht="15.75" thickBot="1" x14ac:dyDescent="0.3">
      <c r="A1190" s="6"/>
      <c r="B1190" s="6"/>
      <c r="C1190" s="6"/>
      <c r="D1190" s="6"/>
      <c r="E1190" s="6"/>
      <c r="F1190" s="6"/>
      <c r="G1190" s="6"/>
    </row>
    <row r="1191" spans="1:7" ht="15.75" thickBot="1" x14ac:dyDescent="0.3">
      <c r="A1191" s="7" t="s">
        <v>19138</v>
      </c>
      <c r="B1191" s="7" t="s">
        <v>19139</v>
      </c>
      <c r="C1191" s="8"/>
      <c r="D1191" s="9"/>
      <c r="E1191" s="9"/>
      <c r="F1191" s="9"/>
      <c r="G1191" s="9"/>
    </row>
    <row r="1192" spans="1:7" ht="15.75" thickBot="1" x14ac:dyDescent="0.3">
      <c r="A1192" s="6"/>
      <c r="B1192" s="6"/>
      <c r="C1192" s="6"/>
      <c r="D1192" s="6"/>
      <c r="E1192" s="6"/>
      <c r="F1192" s="6"/>
      <c r="G1192" s="6"/>
    </row>
    <row r="1193" spans="1:7" ht="15.75" thickBot="1" x14ac:dyDescent="0.3">
      <c r="A1193" s="7" t="s">
        <v>19140</v>
      </c>
      <c r="B1193" s="7" t="s">
        <v>19141</v>
      </c>
      <c r="C1193" s="8" t="s">
        <v>114</v>
      </c>
      <c r="D1193" s="9">
        <v>5.32</v>
      </c>
      <c r="E1193" s="9">
        <v>24.06</v>
      </c>
      <c r="F1193" s="9">
        <v>56.02</v>
      </c>
      <c r="G1193" s="9"/>
    </row>
    <row r="1194" spans="1:7" ht="15.75" thickBot="1" x14ac:dyDescent="0.3">
      <c r="A1194" s="6"/>
      <c r="B1194" s="6"/>
      <c r="C1194" s="6"/>
      <c r="D1194" s="6"/>
      <c r="E1194" s="6"/>
      <c r="F1194" s="6"/>
      <c r="G1194" s="6"/>
    </row>
    <row r="1195" spans="1:7" ht="15.75" thickBot="1" x14ac:dyDescent="0.3">
      <c r="A1195" s="7" t="s">
        <v>19142</v>
      </c>
      <c r="B1195" s="7" t="s">
        <v>19143</v>
      </c>
      <c r="C1195" s="8" t="s">
        <v>114</v>
      </c>
      <c r="D1195" s="9">
        <v>6.47</v>
      </c>
      <c r="E1195" s="9">
        <v>19.78</v>
      </c>
      <c r="F1195" s="9">
        <v>60.28</v>
      </c>
      <c r="G1195" s="9"/>
    </row>
    <row r="1196" spans="1:7" ht="15.75" thickBot="1" x14ac:dyDescent="0.3">
      <c r="A1196" s="6"/>
      <c r="B1196" s="6"/>
      <c r="C1196" s="6"/>
      <c r="D1196" s="6"/>
      <c r="E1196" s="6"/>
      <c r="F1196" s="6"/>
      <c r="G1196" s="6"/>
    </row>
    <row r="1197" spans="1:7" ht="15.75" thickBot="1" x14ac:dyDescent="0.3">
      <c r="A1197" s="7" t="s">
        <v>19144</v>
      </c>
      <c r="B1197" s="7" t="s">
        <v>19145</v>
      </c>
      <c r="C1197" s="8" t="s">
        <v>114</v>
      </c>
      <c r="D1197" s="9">
        <v>7.84</v>
      </c>
      <c r="E1197" s="9">
        <v>16.329999999999998</v>
      </c>
      <c r="F1197" s="9">
        <v>63.78</v>
      </c>
      <c r="G1197" s="9"/>
    </row>
    <row r="1198" spans="1:7" ht="15.75" thickBot="1" x14ac:dyDescent="0.3">
      <c r="A1198" s="6"/>
      <c r="B1198" s="6"/>
      <c r="C1198" s="6"/>
      <c r="D1198" s="6"/>
      <c r="E1198" s="6"/>
      <c r="F1198" s="6"/>
      <c r="G1198" s="6"/>
    </row>
    <row r="1199" spans="1:7" ht="15.75" thickBot="1" x14ac:dyDescent="0.3">
      <c r="A1199" s="7" t="s">
        <v>19146</v>
      </c>
      <c r="B1199" s="7" t="s">
        <v>19147</v>
      </c>
      <c r="C1199" s="8" t="s">
        <v>114</v>
      </c>
      <c r="D1199" s="9">
        <v>9.77</v>
      </c>
      <c r="E1199" s="9">
        <v>13.1</v>
      </c>
      <c r="F1199" s="9">
        <v>66.94</v>
      </c>
      <c r="G1199" s="9"/>
    </row>
    <row r="1200" spans="1:7" ht="15.75" thickBot="1" x14ac:dyDescent="0.3">
      <c r="A1200" s="6"/>
      <c r="B1200" s="6"/>
      <c r="C1200" s="6"/>
      <c r="D1200" s="6"/>
      <c r="E1200" s="6"/>
      <c r="F1200" s="6"/>
      <c r="G1200" s="6"/>
    </row>
    <row r="1201" spans="1:7" ht="15.75" thickBot="1" x14ac:dyDescent="0.3">
      <c r="A1201" s="7" t="s">
        <v>19148</v>
      </c>
      <c r="B1201" s="7" t="s">
        <v>19149</v>
      </c>
      <c r="C1201" s="8" t="s">
        <v>114</v>
      </c>
      <c r="D1201" s="9">
        <v>14.42</v>
      </c>
      <c r="E1201" s="9">
        <v>8.8800000000000008</v>
      </c>
      <c r="F1201" s="9">
        <v>71.22</v>
      </c>
      <c r="G1201" s="9"/>
    </row>
    <row r="1202" spans="1:7" ht="15.75" thickBot="1" x14ac:dyDescent="0.3">
      <c r="A1202" s="6"/>
      <c r="B1202" s="6"/>
      <c r="C1202" s="6"/>
      <c r="D1202" s="6"/>
      <c r="E1202" s="6"/>
      <c r="F1202" s="6"/>
      <c r="G1202" s="6"/>
    </row>
    <row r="1203" spans="1:7" ht="15.75" thickBot="1" x14ac:dyDescent="0.3">
      <c r="A1203" s="7" t="s">
        <v>19150</v>
      </c>
      <c r="B1203" s="7" t="s">
        <v>19151</v>
      </c>
      <c r="C1203" s="8" t="s">
        <v>114</v>
      </c>
      <c r="D1203" s="9">
        <v>19.95</v>
      </c>
      <c r="E1203" s="9">
        <v>6.42</v>
      </c>
      <c r="F1203" s="9">
        <v>73.680000000000007</v>
      </c>
      <c r="G1203" s="9"/>
    </row>
    <row r="1204" spans="1:7" ht="15.75" thickBot="1" x14ac:dyDescent="0.3">
      <c r="A1204" s="6"/>
      <c r="B1204" s="6"/>
      <c r="C1204" s="6"/>
      <c r="D1204" s="6"/>
      <c r="E1204" s="6"/>
      <c r="F1204" s="6"/>
      <c r="G1204" s="6"/>
    </row>
    <row r="1205" spans="1:7" ht="15.75" thickBot="1" x14ac:dyDescent="0.3">
      <c r="A1205" s="7" t="s">
        <v>19152</v>
      </c>
      <c r="B1205" s="7" t="s">
        <v>19153</v>
      </c>
      <c r="C1205" s="8" t="s">
        <v>114</v>
      </c>
      <c r="D1205" s="9">
        <v>28.31</v>
      </c>
      <c r="E1205" s="9">
        <v>4.5199999999999996</v>
      </c>
      <c r="F1205" s="9">
        <v>75.59</v>
      </c>
      <c r="G1205" s="9"/>
    </row>
    <row r="1206" spans="1:7" ht="15.75" thickBot="1" x14ac:dyDescent="0.3">
      <c r="A1206" s="6"/>
      <c r="B1206" s="6"/>
      <c r="C1206" s="6"/>
      <c r="D1206" s="6"/>
      <c r="E1206" s="6"/>
      <c r="F1206" s="6"/>
      <c r="G1206" s="6"/>
    </row>
    <row r="1207" spans="1:7" ht="15.75" thickBot="1" x14ac:dyDescent="0.3">
      <c r="A1207" s="7" t="s">
        <v>19154</v>
      </c>
      <c r="B1207" s="7" t="s">
        <v>19155</v>
      </c>
      <c r="C1207" s="8"/>
      <c r="D1207" s="9"/>
      <c r="E1207" s="9"/>
      <c r="F1207" s="9"/>
      <c r="G1207" s="9"/>
    </row>
    <row r="1208" spans="1:7" ht="15.75" thickBot="1" x14ac:dyDescent="0.3">
      <c r="A1208" s="6"/>
      <c r="B1208" s="6"/>
      <c r="C1208" s="6"/>
      <c r="D1208" s="6"/>
      <c r="E1208" s="6"/>
      <c r="F1208" s="6"/>
      <c r="G1208" s="6"/>
    </row>
    <row r="1209" spans="1:7" ht="15.75" thickBot="1" x14ac:dyDescent="0.3">
      <c r="A1209" s="7" t="s">
        <v>19156</v>
      </c>
      <c r="B1209" s="7" t="s">
        <v>19157</v>
      </c>
      <c r="C1209" s="8" t="s">
        <v>114</v>
      </c>
      <c r="D1209" s="9">
        <v>6.13</v>
      </c>
      <c r="E1209" s="9">
        <v>20.88</v>
      </c>
      <c r="F1209" s="9">
        <v>59.22</v>
      </c>
      <c r="G1209" s="9"/>
    </row>
    <row r="1210" spans="1:7" ht="15.75" thickBot="1" x14ac:dyDescent="0.3">
      <c r="A1210" s="6"/>
      <c r="B1210" s="6"/>
      <c r="C1210" s="6"/>
      <c r="D1210" s="6"/>
      <c r="E1210" s="6"/>
      <c r="F1210" s="6"/>
      <c r="G1210" s="6"/>
    </row>
    <row r="1211" spans="1:7" ht="15.75" thickBot="1" x14ac:dyDescent="0.3">
      <c r="A1211" s="7" t="s">
        <v>19158</v>
      </c>
      <c r="B1211" s="7" t="s">
        <v>19159</v>
      </c>
      <c r="C1211" s="8" t="s">
        <v>114</v>
      </c>
      <c r="D1211" s="9">
        <v>7.56</v>
      </c>
      <c r="E1211" s="9">
        <v>16.93</v>
      </c>
      <c r="F1211" s="9">
        <v>63.1</v>
      </c>
      <c r="G1211" s="9"/>
    </row>
    <row r="1212" spans="1:7" ht="15.75" thickBot="1" x14ac:dyDescent="0.3">
      <c r="A1212" s="6"/>
      <c r="B1212" s="6"/>
      <c r="C1212" s="6"/>
      <c r="D1212" s="6"/>
      <c r="E1212" s="6"/>
      <c r="F1212" s="6"/>
      <c r="G1212" s="6"/>
    </row>
    <row r="1213" spans="1:7" ht="15.75" thickBot="1" x14ac:dyDescent="0.3">
      <c r="A1213" s="7" t="s">
        <v>19160</v>
      </c>
      <c r="B1213" s="7" t="s">
        <v>19161</v>
      </c>
      <c r="C1213" s="8" t="s">
        <v>114</v>
      </c>
      <c r="D1213" s="9">
        <v>9.24</v>
      </c>
      <c r="E1213" s="9">
        <v>13.85</v>
      </c>
      <c r="F1213" s="9">
        <v>66.23</v>
      </c>
      <c r="G1213" s="9"/>
    </row>
    <row r="1214" spans="1:7" ht="15.75" thickBot="1" x14ac:dyDescent="0.3">
      <c r="A1214" s="6"/>
      <c r="B1214" s="6"/>
      <c r="C1214" s="6"/>
      <c r="D1214" s="6"/>
      <c r="E1214" s="6"/>
      <c r="F1214" s="6"/>
      <c r="G1214" s="6"/>
    </row>
    <row r="1215" spans="1:7" ht="15.75" thickBot="1" x14ac:dyDescent="0.3">
      <c r="A1215" s="7" t="s">
        <v>19162</v>
      </c>
      <c r="B1215" s="7" t="s">
        <v>19163</v>
      </c>
      <c r="C1215" s="8" t="s">
        <v>114</v>
      </c>
      <c r="D1215" s="9">
        <v>11.69</v>
      </c>
      <c r="E1215" s="9">
        <v>10.95</v>
      </c>
      <c r="F1215" s="9">
        <v>69.2</v>
      </c>
      <c r="G1215" s="9"/>
    </row>
    <row r="1216" spans="1:7" ht="15.75" thickBot="1" x14ac:dyDescent="0.3">
      <c r="A1216" s="6"/>
      <c r="B1216" s="6"/>
      <c r="C1216" s="6"/>
      <c r="D1216" s="6"/>
      <c r="E1216" s="6"/>
      <c r="F1216" s="6"/>
      <c r="G1216" s="6"/>
    </row>
    <row r="1217" spans="1:7" ht="15.75" thickBot="1" x14ac:dyDescent="0.3">
      <c r="A1217" s="7" t="s">
        <v>19164</v>
      </c>
      <c r="B1217" s="7" t="s">
        <v>19165</v>
      </c>
      <c r="C1217" s="8" t="s">
        <v>114</v>
      </c>
      <c r="D1217" s="9">
        <v>17.38</v>
      </c>
      <c r="E1217" s="9">
        <v>7.36</v>
      </c>
      <c r="F1217" s="9">
        <v>72.73</v>
      </c>
      <c r="G1217" s="9"/>
    </row>
    <row r="1218" spans="1:7" ht="15.75" thickBot="1" x14ac:dyDescent="0.3">
      <c r="A1218" s="6"/>
      <c r="B1218" s="6"/>
      <c r="C1218" s="6"/>
      <c r="D1218" s="6"/>
      <c r="E1218" s="6"/>
      <c r="F1218" s="6"/>
      <c r="G1218" s="6"/>
    </row>
    <row r="1219" spans="1:7" ht="15.75" thickBot="1" x14ac:dyDescent="0.3">
      <c r="A1219" s="7" t="s">
        <v>19166</v>
      </c>
      <c r="B1219" s="7" t="s">
        <v>19167</v>
      </c>
      <c r="C1219" s="8" t="s">
        <v>114</v>
      </c>
      <c r="D1219" s="9">
        <v>24.23</v>
      </c>
      <c r="E1219" s="9">
        <v>5.28</v>
      </c>
      <c r="F1219" s="9">
        <v>74.819999999999993</v>
      </c>
      <c r="G1219" s="9"/>
    </row>
    <row r="1220" spans="1:7" ht="15.75" thickBot="1" x14ac:dyDescent="0.3">
      <c r="A1220" s="6"/>
      <c r="B1220" s="6"/>
      <c r="C1220" s="6"/>
      <c r="D1220" s="6"/>
      <c r="E1220" s="6"/>
      <c r="F1220" s="6"/>
      <c r="G1220" s="6"/>
    </row>
    <row r="1221" spans="1:7" ht="15.75" thickBot="1" x14ac:dyDescent="0.3">
      <c r="A1221" s="7" t="s">
        <v>19168</v>
      </c>
      <c r="B1221" s="7" t="s">
        <v>19169</v>
      </c>
      <c r="C1221" s="8" t="s">
        <v>114</v>
      </c>
      <c r="D1221" s="9">
        <v>34.770000000000003</v>
      </c>
      <c r="E1221" s="9">
        <v>3.68</v>
      </c>
      <c r="F1221" s="9">
        <v>76.42</v>
      </c>
      <c r="G1221" s="9"/>
    </row>
    <row r="1222" spans="1:7" ht="15.75" thickBot="1" x14ac:dyDescent="0.3">
      <c r="A1222" s="6"/>
      <c r="B1222" s="6"/>
      <c r="C1222" s="6"/>
      <c r="D1222" s="6"/>
      <c r="E1222" s="6"/>
      <c r="F1222" s="6"/>
      <c r="G1222" s="6"/>
    </row>
    <row r="1223" spans="1:7" ht="15.75" thickBot="1" x14ac:dyDescent="0.3">
      <c r="A1223" s="7" t="s">
        <v>19170</v>
      </c>
      <c r="B1223" s="7" t="s">
        <v>19171</v>
      </c>
      <c r="C1223" s="8"/>
      <c r="D1223" s="9"/>
      <c r="E1223" s="9"/>
      <c r="F1223" s="9"/>
      <c r="G1223" s="9"/>
    </row>
    <row r="1224" spans="1:7" ht="15.75" thickBot="1" x14ac:dyDescent="0.3">
      <c r="A1224" s="6"/>
      <c r="B1224" s="6"/>
      <c r="C1224" s="6"/>
      <c r="D1224" s="6"/>
      <c r="E1224" s="6"/>
      <c r="F1224" s="6"/>
      <c r="G1224" s="6"/>
    </row>
    <row r="1225" spans="1:7" ht="15.75" thickBot="1" x14ac:dyDescent="0.3">
      <c r="A1225" s="7" t="s">
        <v>19172</v>
      </c>
      <c r="B1225" s="7" t="s">
        <v>19173</v>
      </c>
      <c r="C1225" s="8" t="s">
        <v>114</v>
      </c>
      <c r="D1225" s="9">
        <v>7.13</v>
      </c>
      <c r="E1225" s="9">
        <v>17.95</v>
      </c>
      <c r="F1225" s="9">
        <v>62.13</v>
      </c>
      <c r="G1225" s="9"/>
    </row>
    <row r="1226" spans="1:7" ht="15.75" thickBot="1" x14ac:dyDescent="0.3">
      <c r="A1226" s="6"/>
      <c r="B1226" s="6"/>
      <c r="C1226" s="6"/>
      <c r="D1226" s="6"/>
      <c r="E1226" s="6"/>
      <c r="F1226" s="6"/>
      <c r="G1226" s="6"/>
    </row>
    <row r="1227" spans="1:7" ht="15.75" thickBot="1" x14ac:dyDescent="0.3">
      <c r="A1227" s="7" t="s">
        <v>19174</v>
      </c>
      <c r="B1227" s="7" t="s">
        <v>19175</v>
      </c>
      <c r="C1227" s="8" t="s">
        <v>114</v>
      </c>
      <c r="D1227" s="9">
        <v>9.08</v>
      </c>
      <c r="E1227" s="9">
        <v>14.1</v>
      </c>
      <c r="F1227" s="9">
        <v>65.97</v>
      </c>
      <c r="G1227" s="9"/>
    </row>
    <row r="1228" spans="1:7" ht="15.75" thickBot="1" x14ac:dyDescent="0.3">
      <c r="A1228" s="6"/>
      <c r="B1228" s="6"/>
      <c r="C1228" s="6"/>
      <c r="D1228" s="6"/>
      <c r="E1228" s="6"/>
      <c r="F1228" s="6"/>
      <c r="G1228" s="6"/>
    </row>
    <row r="1229" spans="1:7" ht="15.75" thickBot="1" x14ac:dyDescent="0.3">
      <c r="A1229" s="7" t="s">
        <v>19176</v>
      </c>
      <c r="B1229" s="7" t="s">
        <v>19171</v>
      </c>
      <c r="C1229" s="8"/>
      <c r="D1229" s="9"/>
      <c r="E1229" s="9"/>
      <c r="F1229" s="9"/>
      <c r="G1229" s="9"/>
    </row>
    <row r="1230" spans="1:7" ht="15.75" thickBot="1" x14ac:dyDescent="0.3">
      <c r="A1230" s="6"/>
      <c r="B1230" s="6"/>
      <c r="C1230" s="6"/>
      <c r="D1230" s="6"/>
      <c r="E1230" s="6"/>
      <c r="F1230" s="6"/>
      <c r="G1230" s="6"/>
    </row>
    <row r="1231" spans="1:7" ht="15.75" thickBot="1" x14ac:dyDescent="0.3">
      <c r="A1231" s="7" t="s">
        <v>19177</v>
      </c>
      <c r="B1231" s="7" t="s">
        <v>19178</v>
      </c>
      <c r="C1231" s="8" t="s">
        <v>114</v>
      </c>
      <c r="D1231" s="9">
        <v>9.43</v>
      </c>
      <c r="E1231" s="9">
        <v>13.57</v>
      </c>
      <c r="F1231" s="9">
        <v>66.489999999999995</v>
      </c>
      <c r="G1231" s="9"/>
    </row>
    <row r="1232" spans="1:7" ht="15.75" thickBot="1" x14ac:dyDescent="0.3">
      <c r="A1232" s="6"/>
      <c r="B1232" s="6"/>
      <c r="C1232" s="6"/>
      <c r="D1232" s="6"/>
      <c r="E1232" s="6"/>
      <c r="F1232" s="6"/>
      <c r="G1232" s="6"/>
    </row>
    <row r="1233" spans="1:7" ht="15.75" thickBot="1" x14ac:dyDescent="0.3">
      <c r="A1233" s="7" t="s">
        <v>19179</v>
      </c>
      <c r="B1233" s="7" t="s">
        <v>19180</v>
      </c>
      <c r="C1233" s="8" t="s">
        <v>114</v>
      </c>
      <c r="D1233" s="9">
        <v>12.36</v>
      </c>
      <c r="E1233" s="9">
        <v>10.36</v>
      </c>
      <c r="F1233" s="9">
        <v>69.739999999999995</v>
      </c>
      <c r="G1233" s="9"/>
    </row>
    <row r="1234" spans="1:7" ht="15.75" thickBot="1" x14ac:dyDescent="0.3">
      <c r="A1234" s="6"/>
      <c r="B1234" s="6"/>
      <c r="C1234" s="6"/>
      <c r="D1234" s="6"/>
      <c r="E1234" s="6"/>
      <c r="F1234" s="6"/>
      <c r="G1234" s="6"/>
    </row>
    <row r="1235" spans="1:7" ht="15.75" thickBot="1" x14ac:dyDescent="0.3">
      <c r="A1235" s="7" t="s">
        <v>19181</v>
      </c>
      <c r="B1235" s="7" t="s">
        <v>19171</v>
      </c>
      <c r="C1235" s="8"/>
      <c r="D1235" s="9"/>
      <c r="E1235" s="9"/>
      <c r="F1235" s="9"/>
      <c r="G1235" s="9"/>
    </row>
    <row r="1236" spans="1:7" ht="15.75" thickBot="1" x14ac:dyDescent="0.3">
      <c r="A1236" s="6"/>
      <c r="B1236" s="6"/>
      <c r="C1236" s="6"/>
      <c r="D1236" s="6"/>
      <c r="E1236" s="6"/>
      <c r="F1236" s="6"/>
      <c r="G1236" s="6"/>
    </row>
    <row r="1237" spans="1:7" ht="15.75" thickBot="1" x14ac:dyDescent="0.3">
      <c r="A1237" s="7" t="s">
        <v>19182</v>
      </c>
      <c r="B1237" s="7" t="s">
        <v>19183</v>
      </c>
      <c r="C1237" s="8" t="s">
        <v>114</v>
      </c>
      <c r="D1237" s="9">
        <v>10.89</v>
      </c>
      <c r="E1237" s="9">
        <v>11.75</v>
      </c>
      <c r="F1237" s="9">
        <v>68.319999999999993</v>
      </c>
      <c r="G1237" s="9"/>
    </row>
    <row r="1238" spans="1:7" ht="15.75" thickBot="1" x14ac:dyDescent="0.3">
      <c r="A1238" s="6"/>
      <c r="B1238" s="6"/>
      <c r="C1238" s="6"/>
      <c r="D1238" s="6"/>
      <c r="E1238" s="6"/>
      <c r="F1238" s="6"/>
      <c r="G1238" s="6"/>
    </row>
    <row r="1239" spans="1:7" ht="15.75" thickBot="1" x14ac:dyDescent="0.3">
      <c r="A1239" s="7" t="s">
        <v>19184</v>
      </c>
      <c r="B1239" s="7" t="s">
        <v>19185</v>
      </c>
      <c r="C1239" s="8" t="s">
        <v>114</v>
      </c>
      <c r="D1239" s="9">
        <v>14.03</v>
      </c>
      <c r="E1239" s="9">
        <v>9.1199999999999992</v>
      </c>
      <c r="F1239" s="9">
        <v>70.92</v>
      </c>
      <c r="G1239" s="9"/>
    </row>
    <row r="1240" spans="1:7" ht="15.75" thickBot="1" x14ac:dyDescent="0.3">
      <c r="A1240" s="6"/>
      <c r="B1240" s="6"/>
      <c r="C1240" s="6"/>
      <c r="D1240" s="6"/>
      <c r="E1240" s="6"/>
      <c r="F1240" s="6"/>
      <c r="G1240" s="6"/>
    </row>
    <row r="1241" spans="1:7" ht="15.75" thickBot="1" x14ac:dyDescent="0.3">
      <c r="A1241" s="7" t="s">
        <v>19186</v>
      </c>
      <c r="B1241" s="7" t="s">
        <v>19171</v>
      </c>
      <c r="C1241" s="8"/>
      <c r="D1241" s="9"/>
      <c r="E1241" s="9"/>
      <c r="F1241" s="9"/>
      <c r="G1241" s="9"/>
    </row>
    <row r="1242" spans="1:7" ht="15.75" thickBot="1" x14ac:dyDescent="0.3">
      <c r="A1242" s="6"/>
      <c r="B1242" s="6"/>
      <c r="C1242" s="6"/>
      <c r="D1242" s="6"/>
      <c r="E1242" s="6"/>
      <c r="F1242" s="6"/>
      <c r="G1242" s="6"/>
    </row>
    <row r="1243" spans="1:7" ht="15.75" thickBot="1" x14ac:dyDescent="0.3">
      <c r="A1243" s="7" t="s">
        <v>19187</v>
      </c>
      <c r="B1243" s="7" t="s">
        <v>19188</v>
      </c>
      <c r="C1243" s="8" t="s">
        <v>114</v>
      </c>
      <c r="D1243" s="9">
        <v>13.96</v>
      </c>
      <c r="E1243" s="9">
        <v>9.17</v>
      </c>
      <c r="F1243" s="9">
        <v>70.92</v>
      </c>
      <c r="G1243" s="9"/>
    </row>
    <row r="1244" spans="1:7" ht="15.75" thickBot="1" x14ac:dyDescent="0.3">
      <c r="A1244" s="6"/>
      <c r="B1244" s="6"/>
      <c r="C1244" s="6"/>
      <c r="D1244" s="6"/>
      <c r="E1244" s="6"/>
      <c r="F1244" s="6"/>
      <c r="G1244" s="6"/>
    </row>
    <row r="1245" spans="1:7" ht="15.75" thickBot="1" x14ac:dyDescent="0.3">
      <c r="A1245" s="7" t="s">
        <v>19189</v>
      </c>
      <c r="B1245" s="7" t="s">
        <v>19190</v>
      </c>
      <c r="C1245" s="8" t="s">
        <v>114</v>
      </c>
      <c r="D1245" s="9">
        <v>18.29</v>
      </c>
      <c r="E1245" s="9">
        <v>7</v>
      </c>
      <c r="F1245" s="9">
        <v>73.099999999999994</v>
      </c>
      <c r="G1245" s="9"/>
    </row>
    <row r="1246" spans="1:7" ht="15.75" thickBot="1" x14ac:dyDescent="0.3">
      <c r="A1246" s="6"/>
      <c r="B1246" s="6"/>
      <c r="C1246" s="6"/>
      <c r="D1246" s="6"/>
      <c r="E1246" s="6"/>
      <c r="F1246" s="6"/>
      <c r="G1246" s="6"/>
    </row>
    <row r="1247" spans="1:7" ht="15.75" thickBot="1" x14ac:dyDescent="0.3">
      <c r="A1247" s="7" t="s">
        <v>19191</v>
      </c>
      <c r="B1247" s="7" t="s">
        <v>19192</v>
      </c>
      <c r="C1247" s="8"/>
      <c r="D1247" s="9"/>
      <c r="E1247" s="9"/>
      <c r="F1247" s="9"/>
      <c r="G1247" s="9"/>
    </row>
    <row r="1248" spans="1:7" ht="15.75" thickBot="1" x14ac:dyDescent="0.3">
      <c r="A1248" s="6"/>
      <c r="B1248" s="6"/>
      <c r="C1248" s="6"/>
      <c r="D1248" s="6"/>
      <c r="E1248" s="6"/>
      <c r="F1248" s="6"/>
      <c r="G1248" s="6"/>
    </row>
    <row r="1249" spans="1:7" ht="15.75" thickBot="1" x14ac:dyDescent="0.3">
      <c r="A1249" s="7" t="s">
        <v>19193</v>
      </c>
      <c r="B1249" s="7" t="s">
        <v>19194</v>
      </c>
      <c r="C1249" s="8" t="s">
        <v>114</v>
      </c>
      <c r="D1249" s="9">
        <v>16.260000000000002</v>
      </c>
      <c r="E1249" s="9">
        <v>7.87</v>
      </c>
      <c r="F1249" s="9">
        <v>72.2</v>
      </c>
      <c r="G1249" s="9"/>
    </row>
    <row r="1250" spans="1:7" ht="15.75" thickBot="1" x14ac:dyDescent="0.3">
      <c r="A1250" s="6"/>
      <c r="B1250" s="6"/>
      <c r="C1250" s="6"/>
      <c r="D1250" s="6"/>
      <c r="E1250" s="6"/>
      <c r="F1250" s="6"/>
      <c r="G1250" s="6"/>
    </row>
    <row r="1251" spans="1:7" ht="15.75" thickBot="1" x14ac:dyDescent="0.3">
      <c r="A1251" s="7" t="s">
        <v>19195</v>
      </c>
      <c r="B1251" s="7" t="s">
        <v>19196</v>
      </c>
      <c r="C1251" s="8" t="s">
        <v>114</v>
      </c>
      <c r="D1251" s="9">
        <v>21.36</v>
      </c>
      <c r="E1251" s="9">
        <v>5.99</v>
      </c>
      <c r="F1251" s="9">
        <v>74.11</v>
      </c>
      <c r="G1251" s="9"/>
    </row>
    <row r="1252" spans="1:7" ht="15.75" thickBot="1" x14ac:dyDescent="0.3">
      <c r="A1252" s="6"/>
      <c r="B1252" s="6"/>
      <c r="C1252" s="6"/>
      <c r="D1252" s="6"/>
      <c r="E1252" s="6"/>
      <c r="F1252" s="6"/>
      <c r="G1252" s="6"/>
    </row>
    <row r="1253" spans="1:7" ht="15.75" thickBot="1" x14ac:dyDescent="0.3">
      <c r="A1253" s="7" t="s">
        <v>19197</v>
      </c>
      <c r="B1253" s="7" t="s">
        <v>19171</v>
      </c>
      <c r="C1253" s="8"/>
      <c r="D1253" s="9"/>
      <c r="E1253" s="9"/>
      <c r="F1253" s="9"/>
      <c r="G1253" s="9"/>
    </row>
    <row r="1254" spans="1:7" ht="15.75" thickBot="1" x14ac:dyDescent="0.3">
      <c r="A1254" s="6"/>
      <c r="B1254" s="6"/>
      <c r="C1254" s="6"/>
      <c r="D1254" s="6"/>
      <c r="E1254" s="6"/>
      <c r="F1254" s="6"/>
      <c r="G1254" s="6"/>
    </row>
    <row r="1255" spans="1:7" ht="15.75" thickBot="1" x14ac:dyDescent="0.3">
      <c r="A1255" s="7" t="s">
        <v>19198</v>
      </c>
      <c r="B1255" s="7" t="s">
        <v>19199</v>
      </c>
      <c r="C1255" s="8" t="s">
        <v>114</v>
      </c>
      <c r="D1255" s="9">
        <v>19.940000000000001</v>
      </c>
      <c r="E1255" s="9">
        <v>6.42</v>
      </c>
      <c r="F1255" s="9">
        <v>73.67</v>
      </c>
      <c r="G1255" s="9"/>
    </row>
    <row r="1256" spans="1:7" ht="15.75" thickBot="1" x14ac:dyDescent="0.3">
      <c r="A1256" s="6"/>
      <c r="B1256" s="6"/>
      <c r="C1256" s="6"/>
      <c r="D1256" s="6"/>
      <c r="E1256" s="6"/>
      <c r="F1256" s="6"/>
      <c r="G1256" s="6"/>
    </row>
    <row r="1257" spans="1:7" ht="15.75" thickBot="1" x14ac:dyDescent="0.3">
      <c r="A1257" s="7" t="s">
        <v>19200</v>
      </c>
      <c r="B1257" s="7" t="s">
        <v>19201</v>
      </c>
      <c r="C1257" s="8" t="s">
        <v>114</v>
      </c>
      <c r="D1257" s="9">
        <v>26.35</v>
      </c>
      <c r="E1257" s="9">
        <v>4.8600000000000003</v>
      </c>
      <c r="F1257" s="9">
        <v>75.22</v>
      </c>
      <c r="G1257" s="9"/>
    </row>
    <row r="1258" spans="1:7" ht="15.75" thickBot="1" x14ac:dyDescent="0.3">
      <c r="A1258" s="6"/>
      <c r="B1258" s="6"/>
      <c r="C1258" s="6"/>
      <c r="D1258" s="6"/>
      <c r="E1258" s="6"/>
      <c r="F1258" s="6"/>
      <c r="G1258" s="6"/>
    </row>
    <row r="1259" spans="1:7" ht="15.75" thickBot="1" x14ac:dyDescent="0.3">
      <c r="A1259" s="7" t="s">
        <v>19202</v>
      </c>
      <c r="B1259" s="7" t="s">
        <v>19171</v>
      </c>
      <c r="C1259" s="8"/>
      <c r="D1259" s="9"/>
      <c r="E1259" s="9"/>
      <c r="F1259" s="9"/>
      <c r="G1259" s="9"/>
    </row>
    <row r="1260" spans="1:7" ht="15.75" thickBot="1" x14ac:dyDescent="0.3">
      <c r="A1260" s="6"/>
      <c r="B1260" s="6"/>
      <c r="C1260" s="6"/>
      <c r="D1260" s="6"/>
      <c r="E1260" s="6"/>
      <c r="F1260" s="6"/>
      <c r="G1260" s="6"/>
    </row>
    <row r="1261" spans="1:7" ht="15.75" thickBot="1" x14ac:dyDescent="0.3">
      <c r="A1261" s="7" t="s">
        <v>19203</v>
      </c>
      <c r="B1261" s="7" t="s">
        <v>19204</v>
      </c>
      <c r="C1261" s="8" t="s">
        <v>114</v>
      </c>
      <c r="D1261" s="9">
        <v>28.68</v>
      </c>
      <c r="E1261" s="9">
        <v>4.46</v>
      </c>
      <c r="F1261" s="9">
        <v>75.63</v>
      </c>
      <c r="G1261" s="9"/>
    </row>
    <row r="1262" spans="1:7" ht="15.75" thickBot="1" x14ac:dyDescent="0.3">
      <c r="A1262" s="6"/>
      <c r="B1262" s="6"/>
      <c r="C1262" s="6"/>
      <c r="D1262" s="6"/>
      <c r="E1262" s="6"/>
      <c r="F1262" s="6"/>
      <c r="G1262" s="6"/>
    </row>
    <row r="1263" spans="1:7" ht="15.75" thickBot="1" x14ac:dyDescent="0.3">
      <c r="A1263" s="7" t="s">
        <v>19205</v>
      </c>
      <c r="B1263" s="7" t="s">
        <v>19206</v>
      </c>
      <c r="C1263" s="8" t="s">
        <v>114</v>
      </c>
      <c r="D1263" s="9">
        <v>38.32</v>
      </c>
      <c r="E1263" s="9">
        <v>3.34</v>
      </c>
      <c r="F1263" s="9">
        <v>76.77</v>
      </c>
      <c r="G1263" s="9"/>
    </row>
    <row r="1264" spans="1:7" ht="15.75" thickBot="1" x14ac:dyDescent="0.3">
      <c r="A1264" s="6"/>
      <c r="B1264" s="6"/>
      <c r="C1264" s="6"/>
      <c r="D1264" s="6"/>
      <c r="E1264" s="6"/>
      <c r="F1264" s="6"/>
      <c r="G1264" s="6"/>
    </row>
    <row r="1265" spans="1:7" ht="15.75" thickBot="1" x14ac:dyDescent="0.3">
      <c r="A1265" s="7" t="s">
        <v>19207</v>
      </c>
      <c r="B1265" s="7" t="s">
        <v>19171</v>
      </c>
      <c r="C1265" s="8"/>
      <c r="D1265" s="9"/>
      <c r="E1265" s="9"/>
      <c r="F1265" s="9"/>
      <c r="G1265" s="9"/>
    </row>
    <row r="1266" spans="1:7" ht="15.75" thickBot="1" x14ac:dyDescent="0.3">
      <c r="A1266" s="6"/>
      <c r="B1266" s="6"/>
      <c r="C1266" s="6"/>
      <c r="D1266" s="6"/>
      <c r="E1266" s="6"/>
      <c r="F1266" s="6"/>
      <c r="G1266" s="6"/>
    </row>
    <row r="1267" spans="1:7" ht="15.75" thickBot="1" x14ac:dyDescent="0.3">
      <c r="A1267" s="7" t="s">
        <v>19208</v>
      </c>
      <c r="B1267" s="7" t="s">
        <v>19209</v>
      </c>
      <c r="C1267" s="8" t="s">
        <v>114</v>
      </c>
      <c r="D1267" s="9">
        <v>37.42</v>
      </c>
      <c r="E1267" s="9">
        <v>3.42</v>
      </c>
      <c r="F1267" s="9">
        <v>76.67</v>
      </c>
      <c r="G1267" s="9"/>
    </row>
    <row r="1268" spans="1:7" ht="15.75" thickBot="1" x14ac:dyDescent="0.3">
      <c r="A1268" s="6"/>
      <c r="B1268" s="6"/>
      <c r="C1268" s="6"/>
      <c r="D1268" s="6"/>
      <c r="E1268" s="6"/>
      <c r="F1268" s="6"/>
      <c r="G1268" s="6"/>
    </row>
    <row r="1269" spans="1:7" ht="15.75" thickBot="1" x14ac:dyDescent="0.3">
      <c r="A1269" s="7" t="s">
        <v>19210</v>
      </c>
      <c r="B1269" s="7" t="s">
        <v>19211</v>
      </c>
      <c r="C1269" s="8" t="s">
        <v>114</v>
      </c>
      <c r="D1269" s="9">
        <v>50.16</v>
      </c>
      <c r="E1269" s="9">
        <v>2.5499999999999998</v>
      </c>
      <c r="F1269" s="9">
        <v>77.55</v>
      </c>
      <c r="G1269" s="9"/>
    </row>
    <row r="1270" spans="1:7" ht="15.75" thickBot="1" x14ac:dyDescent="0.3">
      <c r="A1270" s="6"/>
      <c r="B1270" s="6"/>
      <c r="C1270" s="6"/>
      <c r="D1270" s="6"/>
      <c r="E1270" s="6"/>
      <c r="F1270" s="6"/>
      <c r="G1270" s="6"/>
    </row>
    <row r="1271" spans="1:7" ht="15.75" thickBot="1" x14ac:dyDescent="0.3">
      <c r="A1271" s="7" t="s">
        <v>19212</v>
      </c>
      <c r="B1271" s="7" t="s">
        <v>19213</v>
      </c>
      <c r="C1271" s="8"/>
      <c r="D1271" s="9"/>
      <c r="E1271" s="9"/>
      <c r="F1271" s="9"/>
      <c r="G1271" s="9"/>
    </row>
    <row r="1272" spans="1:7" ht="15.75" thickBot="1" x14ac:dyDescent="0.3">
      <c r="A1272" s="6"/>
      <c r="B1272" s="6"/>
      <c r="C1272" s="6"/>
      <c r="D1272" s="6"/>
      <c r="E1272" s="6"/>
      <c r="F1272" s="6"/>
      <c r="G1272" s="6"/>
    </row>
    <row r="1273" spans="1:7" ht="15.75" thickBot="1" x14ac:dyDescent="0.3">
      <c r="A1273" s="7" t="s">
        <v>19214</v>
      </c>
      <c r="B1273" s="7" t="s">
        <v>19215</v>
      </c>
      <c r="C1273" s="8"/>
      <c r="D1273" s="9"/>
      <c r="E1273" s="9"/>
      <c r="F1273" s="9"/>
      <c r="G1273" s="9"/>
    </row>
    <row r="1274" spans="1:7" ht="15.75" thickBot="1" x14ac:dyDescent="0.3">
      <c r="A1274" s="6"/>
      <c r="B1274" s="6"/>
      <c r="C1274" s="6"/>
      <c r="D1274" s="6"/>
      <c r="E1274" s="6"/>
      <c r="F1274" s="6"/>
      <c r="G1274" s="6"/>
    </row>
    <row r="1275" spans="1:7" ht="15.75" thickBot="1" x14ac:dyDescent="0.3">
      <c r="A1275" s="7" t="s">
        <v>19216</v>
      </c>
      <c r="B1275" s="7" t="s">
        <v>19217</v>
      </c>
      <c r="C1275" s="8" t="s">
        <v>114</v>
      </c>
      <c r="D1275" s="9">
        <v>12.41</v>
      </c>
      <c r="E1275" s="9">
        <v>51.49</v>
      </c>
      <c r="F1275" s="9">
        <v>28.61</v>
      </c>
      <c r="G1275" s="9"/>
    </row>
    <row r="1276" spans="1:7" ht="15.75" thickBot="1" x14ac:dyDescent="0.3">
      <c r="A1276" s="6"/>
      <c r="B1276" s="6"/>
      <c r="C1276" s="6"/>
      <c r="D1276" s="6"/>
      <c r="E1276" s="6"/>
      <c r="F1276" s="6"/>
      <c r="G1276" s="6"/>
    </row>
    <row r="1277" spans="1:7" ht="15.75" thickBot="1" x14ac:dyDescent="0.3">
      <c r="A1277" s="7" t="s">
        <v>19218</v>
      </c>
      <c r="B1277" s="7" t="s">
        <v>19219</v>
      </c>
      <c r="C1277" s="8" t="s">
        <v>114</v>
      </c>
      <c r="D1277" s="9">
        <v>13.26</v>
      </c>
      <c r="E1277" s="9">
        <v>48.19</v>
      </c>
      <c r="F1277" s="9">
        <v>31.9</v>
      </c>
      <c r="G1277" s="9"/>
    </row>
    <row r="1278" spans="1:7" ht="15.75" thickBot="1" x14ac:dyDescent="0.3">
      <c r="A1278" s="6"/>
      <c r="B1278" s="6"/>
      <c r="C1278" s="6"/>
      <c r="D1278" s="6"/>
      <c r="E1278" s="6"/>
      <c r="F1278" s="6"/>
      <c r="G1278" s="6"/>
    </row>
    <row r="1279" spans="1:7" ht="15.75" thickBot="1" x14ac:dyDescent="0.3">
      <c r="A1279" s="7" t="s">
        <v>19220</v>
      </c>
      <c r="B1279" s="7" t="s">
        <v>19221</v>
      </c>
      <c r="C1279" s="8" t="s">
        <v>114</v>
      </c>
      <c r="D1279" s="9">
        <v>14.51</v>
      </c>
      <c r="E1279" s="9">
        <v>44.04</v>
      </c>
      <c r="F1279" s="9">
        <v>36.04</v>
      </c>
      <c r="G1279" s="9"/>
    </row>
    <row r="1280" spans="1:7" ht="15.75" thickBot="1" x14ac:dyDescent="0.3">
      <c r="A1280" s="6"/>
      <c r="B1280" s="6"/>
      <c r="C1280" s="6"/>
      <c r="D1280" s="6"/>
      <c r="E1280" s="6"/>
      <c r="F1280" s="6"/>
      <c r="G1280" s="6"/>
    </row>
    <row r="1281" spans="1:7" ht="15.75" thickBot="1" x14ac:dyDescent="0.3">
      <c r="A1281" s="7" t="s">
        <v>19222</v>
      </c>
      <c r="B1281" s="7" t="s">
        <v>19223</v>
      </c>
      <c r="C1281" s="8" t="s">
        <v>114</v>
      </c>
      <c r="D1281" s="9">
        <v>18.78</v>
      </c>
      <c r="E1281" s="9">
        <v>45.37</v>
      </c>
      <c r="F1281" s="9">
        <v>34.72</v>
      </c>
      <c r="G1281" s="9"/>
    </row>
    <row r="1282" spans="1:7" ht="15.75" thickBot="1" x14ac:dyDescent="0.3">
      <c r="A1282" s="6"/>
      <c r="B1282" s="6"/>
      <c r="C1282" s="6"/>
      <c r="D1282" s="6"/>
      <c r="E1282" s="6"/>
      <c r="F1282" s="6"/>
      <c r="G1282" s="6"/>
    </row>
    <row r="1283" spans="1:7" ht="15.75" thickBot="1" x14ac:dyDescent="0.3">
      <c r="A1283" s="7" t="s">
        <v>19224</v>
      </c>
      <c r="B1283" s="7" t="s">
        <v>19225</v>
      </c>
      <c r="C1283" s="8" t="s">
        <v>114</v>
      </c>
      <c r="D1283" s="9">
        <v>20.68</v>
      </c>
      <c r="E1283" s="9">
        <v>41.2</v>
      </c>
      <c r="F1283" s="9">
        <v>38.880000000000003</v>
      </c>
      <c r="G1283" s="9"/>
    </row>
    <row r="1284" spans="1:7" ht="15.75" thickBot="1" x14ac:dyDescent="0.3">
      <c r="A1284" s="6"/>
      <c r="B1284" s="6"/>
      <c r="C1284" s="6"/>
      <c r="D1284" s="6"/>
      <c r="E1284" s="6"/>
      <c r="F1284" s="6"/>
      <c r="G1284" s="6"/>
    </row>
    <row r="1285" spans="1:7" ht="15.75" thickBot="1" x14ac:dyDescent="0.3">
      <c r="A1285" s="7" t="s">
        <v>19226</v>
      </c>
      <c r="B1285" s="7" t="s">
        <v>19227</v>
      </c>
      <c r="C1285" s="8" t="s">
        <v>114</v>
      </c>
      <c r="D1285" s="9">
        <v>22.39</v>
      </c>
      <c r="E1285" s="9">
        <v>38.049999999999997</v>
      </c>
      <c r="F1285" s="9">
        <v>42.03</v>
      </c>
      <c r="G1285" s="9"/>
    </row>
    <row r="1286" spans="1:7" ht="15.75" thickBot="1" x14ac:dyDescent="0.3">
      <c r="A1286" s="6"/>
      <c r="B1286" s="6"/>
      <c r="C1286" s="6"/>
      <c r="D1286" s="6"/>
      <c r="E1286" s="6"/>
      <c r="F1286" s="6"/>
      <c r="G1286" s="6"/>
    </row>
    <row r="1287" spans="1:7" ht="15.75" thickBot="1" x14ac:dyDescent="0.3">
      <c r="A1287" s="7" t="s">
        <v>19228</v>
      </c>
      <c r="B1287" s="7" t="s">
        <v>19229</v>
      </c>
      <c r="C1287" s="8" t="s">
        <v>114</v>
      </c>
      <c r="D1287" s="9">
        <v>24.64</v>
      </c>
      <c r="E1287" s="9">
        <v>34.58</v>
      </c>
      <c r="F1287" s="9">
        <v>45.54</v>
      </c>
      <c r="G1287" s="9"/>
    </row>
    <row r="1288" spans="1:7" ht="15.75" thickBot="1" x14ac:dyDescent="0.3">
      <c r="A1288" s="6"/>
      <c r="B1288" s="6"/>
      <c r="C1288" s="6"/>
      <c r="D1288" s="6"/>
      <c r="E1288" s="6"/>
      <c r="F1288" s="6"/>
      <c r="G1288" s="6"/>
    </row>
    <row r="1289" spans="1:7" ht="15.75" thickBot="1" x14ac:dyDescent="0.3">
      <c r="A1289" s="7" t="s">
        <v>19230</v>
      </c>
      <c r="B1289" s="7" t="s">
        <v>19231</v>
      </c>
      <c r="C1289" s="8" t="s">
        <v>114</v>
      </c>
      <c r="D1289" s="9">
        <v>28.06</v>
      </c>
      <c r="E1289" s="9">
        <v>30.36</v>
      </c>
      <c r="F1289" s="9">
        <v>49.75</v>
      </c>
      <c r="G1289" s="9"/>
    </row>
    <row r="1290" spans="1:7" ht="15.75" thickBot="1" x14ac:dyDescent="0.3">
      <c r="A1290" s="6"/>
      <c r="B1290" s="6"/>
      <c r="C1290" s="6"/>
      <c r="D1290" s="6"/>
      <c r="E1290" s="6"/>
      <c r="F1290" s="6"/>
      <c r="G1290" s="6"/>
    </row>
    <row r="1291" spans="1:7" ht="15.75" thickBot="1" x14ac:dyDescent="0.3">
      <c r="A1291" s="7" t="s">
        <v>19232</v>
      </c>
      <c r="B1291" s="7" t="s">
        <v>19233</v>
      </c>
      <c r="C1291" s="8"/>
      <c r="D1291" s="9"/>
      <c r="E1291" s="9"/>
      <c r="F1291" s="9"/>
      <c r="G1291" s="9"/>
    </row>
    <row r="1292" spans="1:7" ht="15.75" thickBot="1" x14ac:dyDescent="0.3">
      <c r="A1292" s="6"/>
      <c r="B1292" s="6"/>
      <c r="C1292" s="6"/>
      <c r="D1292" s="6"/>
      <c r="E1292" s="6"/>
      <c r="F1292" s="6"/>
      <c r="G1292" s="6"/>
    </row>
    <row r="1293" spans="1:7" ht="15.75" thickBot="1" x14ac:dyDescent="0.3">
      <c r="A1293" s="7" t="s">
        <v>19234</v>
      </c>
      <c r="B1293" s="7" t="s">
        <v>18778</v>
      </c>
      <c r="C1293" s="8" t="s">
        <v>114</v>
      </c>
      <c r="D1293" s="9">
        <v>23.38</v>
      </c>
      <c r="E1293" s="9">
        <v>36.44</v>
      </c>
      <c r="F1293" s="9">
        <v>43.63</v>
      </c>
      <c r="G1293" s="9"/>
    </row>
    <row r="1294" spans="1:7" ht="15.75" thickBot="1" x14ac:dyDescent="0.3">
      <c r="A1294" s="6"/>
      <c r="B1294" s="6"/>
      <c r="C1294" s="6"/>
      <c r="D1294" s="6"/>
      <c r="E1294" s="6"/>
      <c r="F1294" s="6"/>
      <c r="G1294" s="6"/>
    </row>
    <row r="1295" spans="1:7" ht="15.75" thickBot="1" x14ac:dyDescent="0.3">
      <c r="A1295" s="7" t="s">
        <v>19235</v>
      </c>
      <c r="B1295" s="7" t="s">
        <v>18780</v>
      </c>
      <c r="C1295" s="8" t="s">
        <v>114</v>
      </c>
      <c r="D1295" s="9">
        <v>26.35</v>
      </c>
      <c r="E1295" s="9">
        <v>32.33</v>
      </c>
      <c r="F1295" s="9">
        <v>47.74</v>
      </c>
      <c r="G1295" s="9"/>
    </row>
    <row r="1296" spans="1:7" ht="15.75" thickBot="1" x14ac:dyDescent="0.3">
      <c r="A1296" s="6"/>
      <c r="B1296" s="6"/>
      <c r="C1296" s="6"/>
      <c r="D1296" s="6"/>
      <c r="E1296" s="6"/>
      <c r="F1296" s="6"/>
      <c r="G1296" s="6"/>
    </row>
    <row r="1297" spans="1:7" ht="15.75" thickBot="1" x14ac:dyDescent="0.3">
      <c r="A1297" s="7" t="s">
        <v>19236</v>
      </c>
      <c r="B1297" s="7" t="s">
        <v>18782</v>
      </c>
      <c r="C1297" s="8" t="s">
        <v>114</v>
      </c>
      <c r="D1297" s="9">
        <v>30.44</v>
      </c>
      <c r="E1297" s="9">
        <v>27.99</v>
      </c>
      <c r="F1297" s="9">
        <v>52.1</v>
      </c>
      <c r="G1297" s="9"/>
    </row>
    <row r="1298" spans="1:7" ht="15.75" thickBot="1" x14ac:dyDescent="0.3">
      <c r="A1298" s="6"/>
      <c r="B1298" s="6"/>
      <c r="C1298" s="6"/>
      <c r="D1298" s="6"/>
      <c r="E1298" s="6"/>
      <c r="F1298" s="6"/>
      <c r="G1298" s="6"/>
    </row>
    <row r="1299" spans="1:7" ht="15.75" thickBot="1" x14ac:dyDescent="0.3">
      <c r="A1299" s="7" t="s">
        <v>19237</v>
      </c>
      <c r="B1299" s="7" t="s">
        <v>18784</v>
      </c>
      <c r="C1299" s="8" t="s">
        <v>114</v>
      </c>
      <c r="D1299" s="9">
        <v>38.01</v>
      </c>
      <c r="E1299" s="9">
        <v>27.99</v>
      </c>
      <c r="F1299" s="9">
        <v>52.09</v>
      </c>
      <c r="G1299" s="9"/>
    </row>
    <row r="1300" spans="1:7" ht="15.75" thickBot="1" x14ac:dyDescent="0.3">
      <c r="A1300" s="6"/>
      <c r="B1300" s="6"/>
      <c r="C1300" s="6"/>
      <c r="D1300" s="6"/>
      <c r="E1300" s="6"/>
      <c r="F1300" s="6"/>
      <c r="G1300" s="6"/>
    </row>
    <row r="1301" spans="1:7" ht="15.75" thickBot="1" x14ac:dyDescent="0.3">
      <c r="A1301" s="7" t="s">
        <v>19238</v>
      </c>
      <c r="B1301" s="7" t="s">
        <v>19239</v>
      </c>
      <c r="C1301" s="8" t="s">
        <v>114</v>
      </c>
      <c r="D1301" s="9">
        <v>43.44</v>
      </c>
      <c r="E1301" s="9">
        <v>24.49</v>
      </c>
      <c r="F1301" s="9">
        <v>55.59</v>
      </c>
      <c r="G1301" s="9"/>
    </row>
    <row r="1302" spans="1:7" ht="15.75" thickBot="1" x14ac:dyDescent="0.3">
      <c r="A1302" s="6"/>
      <c r="B1302" s="6"/>
      <c r="C1302" s="6"/>
      <c r="D1302" s="6"/>
      <c r="E1302" s="6"/>
      <c r="F1302" s="6"/>
      <c r="G1302" s="6"/>
    </row>
    <row r="1303" spans="1:7" ht="15.75" thickBot="1" x14ac:dyDescent="0.3">
      <c r="A1303" s="7" t="s">
        <v>19240</v>
      </c>
      <c r="B1303" s="7" t="s">
        <v>19241</v>
      </c>
      <c r="C1303" s="8" t="s">
        <v>114</v>
      </c>
      <c r="D1303" s="9">
        <v>48.74</v>
      </c>
      <c r="E1303" s="9">
        <v>21.83</v>
      </c>
      <c r="F1303" s="9">
        <v>58.27</v>
      </c>
      <c r="G1303" s="9"/>
    </row>
    <row r="1304" spans="1:7" ht="15.75" thickBot="1" x14ac:dyDescent="0.3">
      <c r="A1304" s="6"/>
      <c r="B1304" s="6"/>
      <c r="C1304" s="6"/>
      <c r="D1304" s="6"/>
      <c r="E1304" s="6"/>
      <c r="F1304" s="6"/>
      <c r="G1304" s="6"/>
    </row>
    <row r="1305" spans="1:7" ht="15.75" thickBot="1" x14ac:dyDescent="0.3">
      <c r="A1305" s="7" t="s">
        <v>19242</v>
      </c>
      <c r="B1305" s="7" t="s">
        <v>19243</v>
      </c>
      <c r="C1305" s="8" t="s">
        <v>114</v>
      </c>
      <c r="D1305" s="9">
        <v>55.56</v>
      </c>
      <c r="E1305" s="9">
        <v>19.149999999999999</v>
      </c>
      <c r="F1305" s="9">
        <v>60.94</v>
      </c>
      <c r="G1305" s="9"/>
    </row>
    <row r="1306" spans="1:7" ht="15.75" thickBot="1" x14ac:dyDescent="0.3">
      <c r="A1306" s="6"/>
      <c r="B1306" s="6"/>
      <c r="C1306" s="6"/>
      <c r="D1306" s="6"/>
      <c r="E1306" s="6"/>
      <c r="F1306" s="6"/>
      <c r="G1306" s="6"/>
    </row>
    <row r="1307" spans="1:7" ht="15.75" thickBot="1" x14ac:dyDescent="0.3">
      <c r="A1307" s="7" t="s">
        <v>19244</v>
      </c>
      <c r="B1307" s="7" t="s">
        <v>19245</v>
      </c>
      <c r="C1307" s="8" t="s">
        <v>114</v>
      </c>
      <c r="D1307" s="9">
        <v>67.36</v>
      </c>
      <c r="E1307" s="9">
        <v>15.8</v>
      </c>
      <c r="F1307" s="9">
        <v>64.31</v>
      </c>
      <c r="G1307" s="9"/>
    </row>
    <row r="1308" spans="1:7" ht="15.75" thickBot="1" x14ac:dyDescent="0.3">
      <c r="A1308" s="6"/>
      <c r="B1308" s="6"/>
      <c r="C1308" s="6"/>
      <c r="D1308" s="6"/>
      <c r="E1308" s="6"/>
      <c r="F1308" s="6"/>
      <c r="G1308" s="6"/>
    </row>
    <row r="1309" spans="1:7" ht="15.75" thickBot="1" x14ac:dyDescent="0.3">
      <c r="A1309" s="7" t="s">
        <v>19246</v>
      </c>
      <c r="B1309" s="7" t="s">
        <v>19247</v>
      </c>
      <c r="C1309" s="8"/>
      <c r="D1309" s="9"/>
      <c r="E1309" s="9"/>
      <c r="F1309" s="9"/>
      <c r="G1309" s="9"/>
    </row>
    <row r="1310" spans="1:7" ht="15.75" thickBot="1" x14ac:dyDescent="0.3">
      <c r="A1310" s="6"/>
      <c r="B1310" s="6"/>
      <c r="C1310" s="6"/>
      <c r="D1310" s="6"/>
      <c r="E1310" s="6"/>
      <c r="F1310" s="6"/>
      <c r="G1310" s="6"/>
    </row>
    <row r="1311" spans="1:7" ht="15.75" thickBot="1" x14ac:dyDescent="0.3">
      <c r="A1311" s="7" t="s">
        <v>19248</v>
      </c>
      <c r="B1311" s="7" t="s">
        <v>19217</v>
      </c>
      <c r="C1311" s="8" t="s">
        <v>114</v>
      </c>
      <c r="D1311" s="9">
        <v>12.69</v>
      </c>
      <c r="E1311" s="9">
        <v>50.35</v>
      </c>
      <c r="F1311" s="9">
        <v>29.79</v>
      </c>
      <c r="G1311" s="9"/>
    </row>
    <row r="1312" spans="1:7" ht="15.75" thickBot="1" x14ac:dyDescent="0.3">
      <c r="A1312" s="6"/>
      <c r="B1312" s="6"/>
      <c r="C1312" s="6"/>
      <c r="D1312" s="6"/>
      <c r="E1312" s="6"/>
      <c r="F1312" s="6"/>
      <c r="G1312" s="6"/>
    </row>
    <row r="1313" spans="1:7" ht="15.75" thickBot="1" x14ac:dyDescent="0.3">
      <c r="A1313" s="7" t="s">
        <v>19249</v>
      </c>
      <c r="B1313" s="7" t="s">
        <v>19219</v>
      </c>
      <c r="C1313" s="8" t="s">
        <v>114</v>
      </c>
      <c r="D1313" s="9">
        <v>13.61</v>
      </c>
      <c r="E1313" s="9">
        <v>46.95</v>
      </c>
      <c r="F1313" s="9">
        <v>33.14</v>
      </c>
      <c r="G1313" s="9"/>
    </row>
    <row r="1314" spans="1:7" ht="15.75" thickBot="1" x14ac:dyDescent="0.3">
      <c r="A1314" s="6"/>
      <c r="B1314" s="6"/>
      <c r="C1314" s="6"/>
      <c r="D1314" s="6"/>
      <c r="E1314" s="6"/>
      <c r="F1314" s="6"/>
      <c r="G1314" s="6"/>
    </row>
    <row r="1315" spans="1:7" ht="15.75" thickBot="1" x14ac:dyDescent="0.3">
      <c r="A1315" s="7" t="s">
        <v>19250</v>
      </c>
      <c r="B1315" s="7" t="s">
        <v>19221</v>
      </c>
      <c r="C1315" s="8" t="s">
        <v>114</v>
      </c>
      <c r="D1315" s="9">
        <v>14.89</v>
      </c>
      <c r="E1315" s="9">
        <v>42.91</v>
      </c>
      <c r="F1315" s="9">
        <v>37.21</v>
      </c>
      <c r="G1315" s="9"/>
    </row>
    <row r="1316" spans="1:7" ht="15.75" thickBot="1" x14ac:dyDescent="0.3">
      <c r="A1316" s="6"/>
      <c r="B1316" s="6"/>
      <c r="C1316" s="6"/>
      <c r="D1316" s="6"/>
      <c r="E1316" s="6"/>
      <c r="F1316" s="6"/>
      <c r="G1316" s="6"/>
    </row>
    <row r="1317" spans="1:7" ht="15.75" thickBot="1" x14ac:dyDescent="0.3">
      <c r="A1317" s="7" t="s">
        <v>19251</v>
      </c>
      <c r="B1317" s="7" t="s">
        <v>19223</v>
      </c>
      <c r="C1317" s="8" t="s">
        <v>114</v>
      </c>
      <c r="D1317" s="9">
        <v>19.14</v>
      </c>
      <c r="E1317" s="9">
        <v>44.51</v>
      </c>
      <c r="F1317" s="9">
        <v>35.58</v>
      </c>
      <c r="G1317" s="9"/>
    </row>
    <row r="1318" spans="1:7" ht="15.75" thickBot="1" x14ac:dyDescent="0.3">
      <c r="A1318" s="6"/>
      <c r="B1318" s="6"/>
      <c r="C1318" s="6"/>
      <c r="D1318" s="6"/>
      <c r="E1318" s="6"/>
      <c r="F1318" s="6"/>
      <c r="G1318" s="6"/>
    </row>
    <row r="1319" spans="1:7" ht="15.75" thickBot="1" x14ac:dyDescent="0.3">
      <c r="A1319" s="7" t="s">
        <v>19252</v>
      </c>
      <c r="B1319" s="7" t="s">
        <v>19225</v>
      </c>
      <c r="C1319" s="8" t="s">
        <v>114</v>
      </c>
      <c r="D1319" s="9">
        <v>21.08</v>
      </c>
      <c r="E1319" s="9">
        <v>40.42</v>
      </c>
      <c r="F1319" s="9">
        <v>39.659999999999997</v>
      </c>
      <c r="G1319" s="9"/>
    </row>
    <row r="1320" spans="1:7" ht="15.75" thickBot="1" x14ac:dyDescent="0.3">
      <c r="A1320" s="6"/>
      <c r="B1320" s="6"/>
      <c r="C1320" s="6"/>
      <c r="D1320" s="6"/>
      <c r="E1320" s="6"/>
      <c r="F1320" s="6"/>
      <c r="G1320" s="6"/>
    </row>
    <row r="1321" spans="1:7" ht="15.75" thickBot="1" x14ac:dyDescent="0.3">
      <c r="A1321" s="7" t="s">
        <v>19253</v>
      </c>
      <c r="B1321" s="7" t="s">
        <v>19227</v>
      </c>
      <c r="C1321" s="8" t="s">
        <v>114</v>
      </c>
      <c r="D1321" s="9">
        <v>22.8</v>
      </c>
      <c r="E1321" s="9">
        <v>37.369999999999997</v>
      </c>
      <c r="F1321" s="9">
        <v>42.72</v>
      </c>
      <c r="G1321" s="9"/>
    </row>
    <row r="1322" spans="1:7" ht="15.75" thickBot="1" x14ac:dyDescent="0.3">
      <c r="A1322" s="6"/>
      <c r="B1322" s="6"/>
      <c r="C1322" s="6"/>
      <c r="D1322" s="6"/>
      <c r="E1322" s="6"/>
      <c r="F1322" s="6"/>
      <c r="G1322" s="6"/>
    </row>
    <row r="1323" spans="1:7" ht="15.75" thickBot="1" x14ac:dyDescent="0.3">
      <c r="A1323" s="7" t="s">
        <v>19254</v>
      </c>
      <c r="B1323" s="7" t="s">
        <v>19229</v>
      </c>
      <c r="C1323" s="8" t="s">
        <v>114</v>
      </c>
      <c r="D1323" s="9">
        <v>25.04</v>
      </c>
      <c r="E1323" s="9">
        <v>34.03</v>
      </c>
      <c r="F1323" s="9">
        <v>46.05</v>
      </c>
      <c r="G1323" s="9"/>
    </row>
    <row r="1324" spans="1:7" ht="15.75" thickBot="1" x14ac:dyDescent="0.3">
      <c r="A1324" s="6"/>
      <c r="B1324" s="6"/>
      <c r="C1324" s="6"/>
      <c r="D1324" s="6"/>
      <c r="E1324" s="6"/>
      <c r="F1324" s="6"/>
      <c r="G1324" s="6"/>
    </row>
    <row r="1325" spans="1:7" ht="15.75" thickBot="1" x14ac:dyDescent="0.3">
      <c r="A1325" s="7" t="s">
        <v>19255</v>
      </c>
      <c r="B1325" s="7" t="s">
        <v>19231</v>
      </c>
      <c r="C1325" s="8" t="s">
        <v>114</v>
      </c>
      <c r="D1325" s="9">
        <v>23.56</v>
      </c>
      <c r="E1325" s="9">
        <v>36.159999999999997</v>
      </c>
      <c r="F1325" s="9">
        <v>43.93</v>
      </c>
      <c r="G1325" s="9"/>
    </row>
    <row r="1326" spans="1:7" ht="15.75" thickBot="1" x14ac:dyDescent="0.3">
      <c r="A1326" s="6"/>
      <c r="B1326" s="6"/>
      <c r="C1326" s="6"/>
      <c r="D1326" s="6"/>
      <c r="E1326" s="6"/>
      <c r="F1326" s="6"/>
      <c r="G1326" s="6"/>
    </row>
    <row r="1327" spans="1:7" ht="15.75" thickBot="1" x14ac:dyDescent="0.3">
      <c r="A1327" s="7" t="s">
        <v>19256</v>
      </c>
      <c r="B1327" s="7" t="s">
        <v>19257</v>
      </c>
      <c r="C1327" s="8"/>
      <c r="D1327" s="9"/>
      <c r="E1327" s="9"/>
      <c r="F1327" s="9"/>
      <c r="G1327" s="9"/>
    </row>
    <row r="1328" spans="1:7" ht="15.75" thickBot="1" x14ac:dyDescent="0.3">
      <c r="A1328" s="6"/>
      <c r="B1328" s="6"/>
      <c r="C1328" s="6"/>
      <c r="D1328" s="6"/>
      <c r="E1328" s="6"/>
      <c r="F1328" s="6"/>
      <c r="G1328" s="6"/>
    </row>
    <row r="1329" spans="1:7" ht="15.75" thickBot="1" x14ac:dyDescent="0.3">
      <c r="A1329" s="7" t="s">
        <v>19258</v>
      </c>
      <c r="B1329" s="7" t="s">
        <v>18778</v>
      </c>
      <c r="C1329" s="8" t="s">
        <v>114</v>
      </c>
      <c r="D1329" s="9">
        <v>24.81</v>
      </c>
      <c r="E1329" s="9">
        <v>34.340000000000003</v>
      </c>
      <c r="F1329" s="9">
        <v>45.75</v>
      </c>
      <c r="G1329" s="9"/>
    </row>
    <row r="1330" spans="1:7" ht="15.75" thickBot="1" x14ac:dyDescent="0.3">
      <c r="A1330" s="6"/>
      <c r="B1330" s="6"/>
      <c r="C1330" s="6"/>
      <c r="D1330" s="6"/>
      <c r="E1330" s="6"/>
      <c r="F1330" s="6"/>
      <c r="G1330" s="6"/>
    </row>
    <row r="1331" spans="1:7" ht="15.75" thickBot="1" x14ac:dyDescent="0.3">
      <c r="A1331" s="7" t="s">
        <v>19259</v>
      </c>
      <c r="B1331" s="7" t="s">
        <v>18780</v>
      </c>
      <c r="C1331" s="8" t="s">
        <v>114</v>
      </c>
      <c r="D1331" s="9">
        <v>27.81</v>
      </c>
      <c r="E1331" s="9">
        <v>30.64</v>
      </c>
      <c r="F1331" s="9">
        <v>49.44</v>
      </c>
      <c r="G1331" s="9"/>
    </row>
    <row r="1332" spans="1:7" ht="15.75" thickBot="1" x14ac:dyDescent="0.3">
      <c r="A1332" s="6"/>
      <c r="B1332" s="6"/>
      <c r="C1332" s="6"/>
      <c r="D1332" s="6"/>
      <c r="E1332" s="6"/>
      <c r="F1332" s="6"/>
      <c r="G1332" s="6"/>
    </row>
    <row r="1333" spans="1:7" ht="15.75" thickBot="1" x14ac:dyDescent="0.3">
      <c r="A1333" s="7" t="s">
        <v>19260</v>
      </c>
      <c r="B1333" s="7" t="s">
        <v>18782</v>
      </c>
      <c r="C1333" s="8" t="s">
        <v>114</v>
      </c>
      <c r="D1333" s="9">
        <v>31.66</v>
      </c>
      <c r="E1333" s="9">
        <v>26.91</v>
      </c>
      <c r="F1333" s="9">
        <v>53.19</v>
      </c>
      <c r="G1333" s="9"/>
    </row>
    <row r="1334" spans="1:7" ht="15.75" thickBot="1" x14ac:dyDescent="0.3">
      <c r="A1334" s="6"/>
      <c r="B1334" s="6"/>
      <c r="C1334" s="6"/>
      <c r="D1334" s="6"/>
      <c r="E1334" s="6"/>
      <c r="F1334" s="6"/>
      <c r="G1334" s="6"/>
    </row>
    <row r="1335" spans="1:7" ht="15.75" thickBot="1" x14ac:dyDescent="0.3">
      <c r="A1335" s="7" t="s">
        <v>19261</v>
      </c>
      <c r="B1335" s="7" t="s">
        <v>18784</v>
      </c>
      <c r="C1335" s="8" t="s">
        <v>114</v>
      </c>
      <c r="D1335" s="9">
        <v>39.24</v>
      </c>
      <c r="E1335" s="9">
        <v>27.12</v>
      </c>
      <c r="F1335" s="9">
        <v>52.98</v>
      </c>
      <c r="G1335" s="9"/>
    </row>
    <row r="1336" spans="1:7" ht="15.75" thickBot="1" x14ac:dyDescent="0.3">
      <c r="A1336" s="6"/>
      <c r="B1336" s="6"/>
      <c r="C1336" s="6"/>
      <c r="D1336" s="6"/>
      <c r="E1336" s="6"/>
      <c r="F1336" s="6"/>
      <c r="G1336" s="6"/>
    </row>
    <row r="1337" spans="1:7" ht="15.75" thickBot="1" x14ac:dyDescent="0.3">
      <c r="A1337" s="7" t="s">
        <v>19262</v>
      </c>
      <c r="B1337" s="7" t="s">
        <v>19239</v>
      </c>
      <c r="C1337" s="8" t="s">
        <v>114</v>
      </c>
      <c r="D1337" s="9">
        <v>44.73</v>
      </c>
      <c r="E1337" s="9">
        <v>23.79</v>
      </c>
      <c r="F1337" s="9">
        <v>56.29</v>
      </c>
      <c r="G1337" s="9"/>
    </row>
    <row r="1338" spans="1:7" ht="15.75" thickBot="1" x14ac:dyDescent="0.3">
      <c r="A1338" s="6"/>
      <c r="B1338" s="6"/>
      <c r="C1338" s="6"/>
      <c r="D1338" s="6"/>
      <c r="E1338" s="6"/>
      <c r="F1338" s="6"/>
      <c r="G1338" s="6"/>
    </row>
    <row r="1339" spans="1:7" ht="15.75" thickBot="1" x14ac:dyDescent="0.3">
      <c r="A1339" s="7" t="s">
        <v>19263</v>
      </c>
      <c r="B1339" s="7" t="s">
        <v>19241</v>
      </c>
      <c r="C1339" s="8" t="s">
        <v>114</v>
      </c>
      <c r="D1339" s="9">
        <v>50.07</v>
      </c>
      <c r="E1339" s="9">
        <v>21.25</v>
      </c>
      <c r="F1339" s="9">
        <v>58.86</v>
      </c>
      <c r="G1339" s="9"/>
    </row>
    <row r="1340" spans="1:7" ht="15.75" thickBot="1" x14ac:dyDescent="0.3">
      <c r="A1340" s="6"/>
      <c r="B1340" s="6"/>
      <c r="C1340" s="6"/>
      <c r="D1340" s="6"/>
      <c r="E1340" s="6"/>
      <c r="F1340" s="6"/>
      <c r="G1340" s="6"/>
    </row>
    <row r="1341" spans="1:7" ht="15.75" thickBot="1" x14ac:dyDescent="0.3">
      <c r="A1341" s="7" t="s">
        <v>19264</v>
      </c>
      <c r="B1341" s="7" t="s">
        <v>19243</v>
      </c>
      <c r="C1341" s="8" t="s">
        <v>114</v>
      </c>
      <c r="D1341" s="9">
        <v>58.11</v>
      </c>
      <c r="E1341" s="9">
        <v>18.309999999999999</v>
      </c>
      <c r="F1341" s="9">
        <v>61.8</v>
      </c>
      <c r="G1341" s="9"/>
    </row>
    <row r="1342" spans="1:7" ht="15.75" thickBot="1" x14ac:dyDescent="0.3">
      <c r="A1342" s="6"/>
      <c r="B1342" s="6"/>
      <c r="C1342" s="6"/>
      <c r="D1342" s="6"/>
      <c r="E1342" s="6"/>
      <c r="F1342" s="6"/>
      <c r="G1342" s="6"/>
    </row>
    <row r="1343" spans="1:7" ht="15.75" thickBot="1" x14ac:dyDescent="0.3">
      <c r="A1343" s="7" t="s">
        <v>19265</v>
      </c>
      <c r="B1343" s="7" t="s">
        <v>19245</v>
      </c>
      <c r="C1343" s="8" t="s">
        <v>114</v>
      </c>
      <c r="D1343" s="9">
        <v>54.25</v>
      </c>
      <c r="E1343" s="9">
        <v>19.61</v>
      </c>
      <c r="F1343" s="9">
        <v>60.48</v>
      </c>
      <c r="G1343" s="9"/>
    </row>
    <row r="1344" spans="1:7" ht="15.75" thickBot="1" x14ac:dyDescent="0.3">
      <c r="A1344" s="6"/>
      <c r="B1344" s="6"/>
      <c r="C1344" s="6"/>
      <c r="D1344" s="6"/>
      <c r="E1344" s="6"/>
      <c r="F1344" s="6"/>
      <c r="G1344" s="6"/>
    </row>
    <row r="1345" spans="1:7" ht="15.75" thickBot="1" x14ac:dyDescent="0.3">
      <c r="A1345" s="7" t="s">
        <v>19266</v>
      </c>
      <c r="B1345" s="7" t="s">
        <v>19267</v>
      </c>
      <c r="C1345" s="8"/>
      <c r="D1345" s="9"/>
      <c r="E1345" s="9"/>
      <c r="F1345" s="9"/>
      <c r="G1345" s="9"/>
    </row>
    <row r="1346" spans="1:7" ht="15.75" thickBot="1" x14ac:dyDescent="0.3">
      <c r="A1346" s="6"/>
      <c r="B1346" s="6"/>
      <c r="C1346" s="6"/>
      <c r="D1346" s="6"/>
      <c r="E1346" s="6"/>
      <c r="F1346" s="6"/>
      <c r="G1346" s="6"/>
    </row>
    <row r="1347" spans="1:7" ht="15.75" thickBot="1" x14ac:dyDescent="0.3">
      <c r="A1347" s="7" t="s">
        <v>19268</v>
      </c>
      <c r="B1347" s="7" t="s">
        <v>19217</v>
      </c>
      <c r="C1347" s="8" t="s">
        <v>114</v>
      </c>
      <c r="D1347" s="9">
        <v>13.2</v>
      </c>
      <c r="E1347" s="9">
        <v>48.41</v>
      </c>
      <c r="F1347" s="9">
        <v>31.67</v>
      </c>
      <c r="G1347" s="9"/>
    </row>
    <row r="1348" spans="1:7" ht="15.75" thickBot="1" x14ac:dyDescent="0.3">
      <c r="A1348" s="6"/>
      <c r="B1348" s="6"/>
      <c r="C1348" s="6"/>
      <c r="D1348" s="6"/>
      <c r="E1348" s="6"/>
      <c r="F1348" s="6"/>
      <c r="G1348" s="6"/>
    </row>
    <row r="1349" spans="1:7" ht="15.75" thickBot="1" x14ac:dyDescent="0.3">
      <c r="A1349" s="7" t="s">
        <v>19269</v>
      </c>
      <c r="B1349" s="7" t="s">
        <v>19219</v>
      </c>
      <c r="C1349" s="8" t="s">
        <v>114</v>
      </c>
      <c r="D1349" s="9">
        <v>13.93</v>
      </c>
      <c r="E1349" s="9">
        <v>45.87</v>
      </c>
      <c r="F1349" s="9">
        <v>34.17</v>
      </c>
      <c r="G1349" s="9"/>
    </row>
    <row r="1350" spans="1:7" ht="15.75" thickBot="1" x14ac:dyDescent="0.3">
      <c r="A1350" s="6"/>
      <c r="B1350" s="6"/>
      <c r="C1350" s="6"/>
      <c r="D1350" s="6"/>
      <c r="E1350" s="6"/>
      <c r="F1350" s="6"/>
      <c r="G1350" s="6"/>
    </row>
    <row r="1351" spans="1:7" ht="15.75" thickBot="1" x14ac:dyDescent="0.3">
      <c r="A1351" s="7" t="s">
        <v>19270</v>
      </c>
      <c r="B1351" s="7" t="s">
        <v>19221</v>
      </c>
      <c r="C1351" s="8" t="s">
        <v>114</v>
      </c>
      <c r="D1351" s="9">
        <v>15.2</v>
      </c>
      <c r="E1351" s="9">
        <v>42.04</v>
      </c>
      <c r="F1351" s="9">
        <v>38.090000000000003</v>
      </c>
      <c r="G1351" s="9"/>
    </row>
    <row r="1352" spans="1:7" ht="15.75" thickBot="1" x14ac:dyDescent="0.3">
      <c r="A1352" s="6"/>
      <c r="B1352" s="6"/>
      <c r="C1352" s="6"/>
      <c r="D1352" s="6"/>
      <c r="E1352" s="6"/>
      <c r="F1352" s="6"/>
      <c r="G1352" s="6"/>
    </row>
    <row r="1353" spans="1:7" ht="15.75" thickBot="1" x14ac:dyDescent="0.3">
      <c r="A1353" s="7" t="s">
        <v>19271</v>
      </c>
      <c r="B1353" s="7" t="s">
        <v>19223</v>
      </c>
      <c r="C1353" s="8" t="s">
        <v>114</v>
      </c>
      <c r="D1353" s="9">
        <v>19.57</v>
      </c>
      <c r="E1353" s="9">
        <v>43.54</v>
      </c>
      <c r="F1353" s="9">
        <v>36.54</v>
      </c>
      <c r="G1353" s="9"/>
    </row>
    <row r="1354" spans="1:7" ht="15.75" thickBot="1" x14ac:dyDescent="0.3">
      <c r="A1354" s="6"/>
      <c r="B1354" s="6"/>
      <c r="C1354" s="6"/>
      <c r="D1354" s="6"/>
      <c r="E1354" s="6"/>
      <c r="F1354" s="6"/>
      <c r="G1354" s="6"/>
    </row>
    <row r="1355" spans="1:7" ht="15.75" thickBot="1" x14ac:dyDescent="0.3">
      <c r="A1355" s="7" t="s">
        <v>19272</v>
      </c>
      <c r="B1355" s="7" t="s">
        <v>19225</v>
      </c>
      <c r="C1355" s="8" t="s">
        <v>114</v>
      </c>
      <c r="D1355" s="9">
        <v>21.4</v>
      </c>
      <c r="E1355" s="9">
        <v>39.81</v>
      </c>
      <c r="F1355" s="9">
        <v>40.28</v>
      </c>
      <c r="G1355" s="9"/>
    </row>
    <row r="1356" spans="1:7" ht="15.75" thickBot="1" x14ac:dyDescent="0.3">
      <c r="A1356" s="6"/>
      <c r="B1356" s="6"/>
      <c r="C1356" s="6"/>
      <c r="D1356" s="6"/>
      <c r="E1356" s="6"/>
      <c r="F1356" s="6"/>
      <c r="G1356" s="6"/>
    </row>
    <row r="1357" spans="1:7" ht="15.75" thickBot="1" x14ac:dyDescent="0.3">
      <c r="A1357" s="7" t="s">
        <v>19273</v>
      </c>
      <c r="B1357" s="7" t="s">
        <v>19227</v>
      </c>
      <c r="C1357" s="8" t="s">
        <v>114</v>
      </c>
      <c r="D1357" s="9">
        <v>23.16</v>
      </c>
      <c r="E1357" s="9">
        <v>36.79</v>
      </c>
      <c r="F1357" s="9">
        <v>43.31</v>
      </c>
      <c r="G1357" s="9"/>
    </row>
    <row r="1358" spans="1:7" ht="15.75" thickBot="1" x14ac:dyDescent="0.3">
      <c r="A1358" s="6"/>
      <c r="B1358" s="6"/>
      <c r="C1358" s="6"/>
      <c r="D1358" s="6"/>
      <c r="E1358" s="6"/>
      <c r="F1358" s="6"/>
      <c r="G1358" s="6"/>
    </row>
    <row r="1359" spans="1:7" ht="15.75" thickBot="1" x14ac:dyDescent="0.3">
      <c r="A1359" s="7" t="s">
        <v>19274</v>
      </c>
      <c r="B1359" s="7" t="s">
        <v>19229</v>
      </c>
      <c r="C1359" s="8" t="s">
        <v>114</v>
      </c>
      <c r="D1359" s="9">
        <v>25.38</v>
      </c>
      <c r="E1359" s="9">
        <v>33.57</v>
      </c>
      <c r="F1359" s="9">
        <v>46.53</v>
      </c>
      <c r="G1359" s="9"/>
    </row>
    <row r="1360" spans="1:7" ht="15.75" thickBot="1" x14ac:dyDescent="0.3">
      <c r="A1360" s="6"/>
      <c r="B1360" s="6"/>
      <c r="C1360" s="6"/>
      <c r="D1360" s="6"/>
      <c r="E1360" s="6"/>
      <c r="F1360" s="6"/>
      <c r="G1360" s="6"/>
    </row>
    <row r="1361" spans="1:7" ht="15.75" thickBot="1" x14ac:dyDescent="0.3">
      <c r="A1361" s="7" t="s">
        <v>19275</v>
      </c>
      <c r="B1361" s="7" t="s">
        <v>19231</v>
      </c>
      <c r="C1361" s="8" t="s">
        <v>114</v>
      </c>
      <c r="D1361" s="9">
        <v>23.96</v>
      </c>
      <c r="E1361" s="9">
        <v>35.56</v>
      </c>
      <c r="F1361" s="9">
        <v>44.53</v>
      </c>
      <c r="G1361" s="9"/>
    </row>
    <row r="1362" spans="1:7" ht="15.75" thickBot="1" x14ac:dyDescent="0.3">
      <c r="A1362" s="6"/>
      <c r="B1362" s="6"/>
      <c r="C1362" s="6"/>
      <c r="D1362" s="6"/>
      <c r="E1362" s="6"/>
      <c r="F1362" s="6"/>
      <c r="G1362" s="6"/>
    </row>
    <row r="1363" spans="1:7" ht="15.75" thickBot="1" x14ac:dyDescent="0.3">
      <c r="A1363" s="7" t="s">
        <v>19276</v>
      </c>
      <c r="B1363" s="7" t="s">
        <v>19277</v>
      </c>
      <c r="C1363" s="8"/>
      <c r="D1363" s="9"/>
      <c r="E1363" s="9"/>
      <c r="F1363" s="9"/>
      <c r="G1363" s="9"/>
    </row>
    <row r="1364" spans="1:7" ht="15.75" thickBot="1" x14ac:dyDescent="0.3">
      <c r="A1364" s="6"/>
      <c r="B1364" s="6"/>
      <c r="C1364" s="6"/>
      <c r="D1364" s="6"/>
      <c r="E1364" s="6"/>
      <c r="F1364" s="6"/>
      <c r="G1364" s="6"/>
    </row>
    <row r="1365" spans="1:7" ht="15.75" thickBot="1" x14ac:dyDescent="0.3">
      <c r="A1365" s="7" t="s">
        <v>19278</v>
      </c>
      <c r="B1365" s="7" t="s">
        <v>18778</v>
      </c>
      <c r="C1365" s="8" t="s">
        <v>114</v>
      </c>
      <c r="D1365" s="9">
        <v>26.07</v>
      </c>
      <c r="E1365" s="9">
        <v>32.68</v>
      </c>
      <c r="F1365" s="9">
        <v>47.41</v>
      </c>
      <c r="G1365" s="9"/>
    </row>
    <row r="1366" spans="1:7" ht="15.75" thickBot="1" x14ac:dyDescent="0.3">
      <c r="A1366" s="6"/>
      <c r="B1366" s="6"/>
      <c r="C1366" s="6"/>
      <c r="D1366" s="6"/>
      <c r="E1366" s="6"/>
      <c r="F1366" s="6"/>
      <c r="G1366" s="6"/>
    </row>
    <row r="1367" spans="1:7" ht="15.75" thickBot="1" x14ac:dyDescent="0.3">
      <c r="A1367" s="7" t="s">
        <v>19279</v>
      </c>
      <c r="B1367" s="7" t="s">
        <v>18780</v>
      </c>
      <c r="C1367" s="8" t="s">
        <v>114</v>
      </c>
      <c r="D1367" s="9">
        <v>28.97</v>
      </c>
      <c r="E1367" s="9">
        <v>29.41</v>
      </c>
      <c r="F1367" s="9">
        <v>50.71</v>
      </c>
      <c r="G1367" s="9"/>
    </row>
    <row r="1368" spans="1:7" ht="15.75" thickBot="1" x14ac:dyDescent="0.3">
      <c r="A1368" s="6"/>
      <c r="B1368" s="6"/>
      <c r="C1368" s="6"/>
      <c r="D1368" s="6"/>
      <c r="E1368" s="6"/>
      <c r="F1368" s="6"/>
      <c r="G1368" s="6"/>
    </row>
    <row r="1369" spans="1:7" ht="15.75" thickBot="1" x14ac:dyDescent="0.3">
      <c r="A1369" s="7" t="s">
        <v>19280</v>
      </c>
      <c r="B1369" s="7" t="s">
        <v>18782</v>
      </c>
      <c r="C1369" s="8" t="s">
        <v>114</v>
      </c>
      <c r="D1369" s="9">
        <v>33</v>
      </c>
      <c r="E1369" s="9">
        <v>25.82</v>
      </c>
      <c r="F1369" s="9">
        <v>54.27</v>
      </c>
      <c r="G1369" s="9"/>
    </row>
    <row r="1370" spans="1:7" ht="15.75" thickBot="1" x14ac:dyDescent="0.3">
      <c r="A1370" s="6"/>
      <c r="B1370" s="6"/>
      <c r="C1370" s="6"/>
      <c r="D1370" s="6"/>
      <c r="E1370" s="6"/>
      <c r="F1370" s="6"/>
      <c r="G1370" s="6"/>
    </row>
    <row r="1371" spans="1:7" ht="15.75" thickBot="1" x14ac:dyDescent="0.3">
      <c r="A1371" s="7" t="s">
        <v>19281</v>
      </c>
      <c r="B1371" s="7" t="s">
        <v>18784</v>
      </c>
      <c r="C1371" s="8" t="s">
        <v>114</v>
      </c>
      <c r="D1371" s="9">
        <v>40.6</v>
      </c>
      <c r="E1371" s="9">
        <v>26.21</v>
      </c>
      <c r="F1371" s="9">
        <v>53.89</v>
      </c>
      <c r="G1371" s="9"/>
    </row>
    <row r="1372" spans="1:7" ht="15.75" thickBot="1" x14ac:dyDescent="0.3">
      <c r="A1372" s="6"/>
      <c r="B1372" s="6"/>
      <c r="C1372" s="6"/>
      <c r="D1372" s="6"/>
      <c r="E1372" s="6"/>
      <c r="F1372" s="6"/>
      <c r="G1372" s="6"/>
    </row>
    <row r="1373" spans="1:7" ht="15.75" thickBot="1" x14ac:dyDescent="0.3">
      <c r="A1373" s="7" t="s">
        <v>19282</v>
      </c>
      <c r="B1373" s="7" t="s">
        <v>19239</v>
      </c>
      <c r="C1373" s="8" t="s">
        <v>114</v>
      </c>
      <c r="D1373" s="9">
        <v>46.5</v>
      </c>
      <c r="E1373" s="9">
        <v>22.88</v>
      </c>
      <c r="F1373" s="9">
        <v>57.2</v>
      </c>
      <c r="G1373" s="9"/>
    </row>
    <row r="1374" spans="1:7" ht="15.75" thickBot="1" x14ac:dyDescent="0.3">
      <c r="A1374" s="6"/>
      <c r="B1374" s="6"/>
      <c r="C1374" s="6"/>
      <c r="D1374" s="6"/>
      <c r="E1374" s="6"/>
      <c r="F1374" s="6"/>
      <c r="G1374" s="6"/>
    </row>
    <row r="1375" spans="1:7" ht="15.75" thickBot="1" x14ac:dyDescent="0.3">
      <c r="A1375" s="7" t="s">
        <v>19283</v>
      </c>
      <c r="B1375" s="7" t="s">
        <v>19241</v>
      </c>
      <c r="C1375" s="8" t="s">
        <v>114</v>
      </c>
      <c r="D1375" s="9">
        <v>52.53</v>
      </c>
      <c r="E1375" s="9">
        <v>20.260000000000002</v>
      </c>
      <c r="F1375" s="9">
        <v>59.83</v>
      </c>
      <c r="G1375" s="9"/>
    </row>
    <row r="1376" spans="1:7" ht="15.75" thickBot="1" x14ac:dyDescent="0.3">
      <c r="A1376" s="6"/>
      <c r="B1376" s="6"/>
      <c r="C1376" s="6"/>
      <c r="D1376" s="6"/>
      <c r="E1376" s="6"/>
      <c r="F1376" s="6"/>
      <c r="G1376" s="6"/>
    </row>
    <row r="1377" spans="1:7" ht="15.75" thickBot="1" x14ac:dyDescent="0.3">
      <c r="A1377" s="7" t="s">
        <v>19284</v>
      </c>
      <c r="B1377" s="7" t="s">
        <v>19243</v>
      </c>
      <c r="C1377" s="8" t="s">
        <v>114</v>
      </c>
      <c r="D1377" s="9">
        <v>48.31</v>
      </c>
      <c r="E1377" s="9">
        <v>22.02</v>
      </c>
      <c r="F1377" s="9">
        <v>58.08</v>
      </c>
      <c r="G1377" s="9"/>
    </row>
    <row r="1378" spans="1:7" ht="15.75" thickBot="1" x14ac:dyDescent="0.3">
      <c r="A1378" s="6"/>
      <c r="B1378" s="6"/>
      <c r="C1378" s="6"/>
      <c r="D1378" s="6"/>
      <c r="E1378" s="6"/>
      <c r="F1378" s="6"/>
      <c r="G1378" s="6"/>
    </row>
    <row r="1379" spans="1:7" ht="15.75" thickBot="1" x14ac:dyDescent="0.3">
      <c r="A1379" s="7" t="s">
        <v>19285</v>
      </c>
      <c r="B1379" s="7" t="s">
        <v>19245</v>
      </c>
      <c r="C1379" s="8" t="s">
        <v>114</v>
      </c>
      <c r="D1379" s="9">
        <v>48.31</v>
      </c>
      <c r="E1379" s="9">
        <v>22.02</v>
      </c>
      <c r="F1379" s="9">
        <v>58.08</v>
      </c>
      <c r="G1379" s="9"/>
    </row>
    <row r="1380" spans="1:7" ht="15.75" thickBot="1" x14ac:dyDescent="0.3">
      <c r="A1380" s="6"/>
      <c r="B1380" s="6"/>
      <c r="C1380" s="6"/>
      <c r="D1380" s="6"/>
      <c r="E1380" s="6"/>
      <c r="F1380" s="6"/>
      <c r="G1380" s="6"/>
    </row>
    <row r="1381" spans="1:7" ht="15.75" thickBot="1" x14ac:dyDescent="0.3">
      <c r="A1381" s="7" t="s">
        <v>19286</v>
      </c>
      <c r="B1381" s="7" t="s">
        <v>19287</v>
      </c>
      <c r="C1381" s="8"/>
      <c r="D1381" s="9"/>
      <c r="E1381" s="9"/>
      <c r="F1381" s="9"/>
      <c r="G1381" s="9"/>
    </row>
    <row r="1382" spans="1:7" ht="15.75" thickBot="1" x14ac:dyDescent="0.3">
      <c r="A1382" s="6"/>
      <c r="B1382" s="6"/>
      <c r="C1382" s="6"/>
      <c r="D1382" s="6"/>
      <c r="E1382" s="6"/>
      <c r="F1382" s="6"/>
      <c r="G1382" s="6"/>
    </row>
    <row r="1383" spans="1:7" ht="15.75" thickBot="1" x14ac:dyDescent="0.3">
      <c r="A1383" s="7" t="s">
        <v>19288</v>
      </c>
      <c r="B1383" s="7" t="s">
        <v>19219</v>
      </c>
      <c r="C1383" s="8" t="s">
        <v>114</v>
      </c>
      <c r="D1383" s="9">
        <v>14.65</v>
      </c>
      <c r="E1383" s="9">
        <v>43.62</v>
      </c>
      <c r="F1383" s="9">
        <v>36.520000000000003</v>
      </c>
      <c r="G1383" s="9"/>
    </row>
    <row r="1384" spans="1:7" ht="15.75" thickBot="1" x14ac:dyDescent="0.3">
      <c r="A1384" s="6"/>
      <c r="B1384" s="6"/>
      <c r="C1384" s="6"/>
      <c r="D1384" s="6"/>
      <c r="E1384" s="6"/>
      <c r="F1384" s="6"/>
      <c r="G1384" s="6"/>
    </row>
    <row r="1385" spans="1:7" ht="15.75" thickBot="1" x14ac:dyDescent="0.3">
      <c r="A1385" s="7" t="s">
        <v>19289</v>
      </c>
      <c r="B1385" s="7" t="s">
        <v>19221</v>
      </c>
      <c r="C1385" s="8" t="s">
        <v>114</v>
      </c>
      <c r="D1385" s="9">
        <v>15.92</v>
      </c>
      <c r="E1385" s="9">
        <v>40.14</v>
      </c>
      <c r="F1385" s="9">
        <v>39.950000000000003</v>
      </c>
      <c r="G1385" s="9"/>
    </row>
    <row r="1386" spans="1:7" ht="15.75" thickBot="1" x14ac:dyDescent="0.3">
      <c r="A1386" s="6"/>
      <c r="B1386" s="6"/>
      <c r="C1386" s="6"/>
      <c r="D1386" s="6"/>
      <c r="E1386" s="6"/>
      <c r="F1386" s="6"/>
      <c r="G1386" s="6"/>
    </row>
    <row r="1387" spans="1:7" ht="15.75" thickBot="1" x14ac:dyDescent="0.3">
      <c r="A1387" s="7" t="s">
        <v>19290</v>
      </c>
      <c r="B1387" s="7" t="s">
        <v>19223</v>
      </c>
      <c r="C1387" s="8" t="s">
        <v>114</v>
      </c>
      <c r="D1387" s="9">
        <v>17.690000000000001</v>
      </c>
      <c r="E1387" s="9">
        <v>36.119999999999997</v>
      </c>
      <c r="F1387" s="9">
        <v>43.98</v>
      </c>
      <c r="G1387" s="9"/>
    </row>
    <row r="1388" spans="1:7" ht="15.75" thickBot="1" x14ac:dyDescent="0.3">
      <c r="A1388" s="6"/>
      <c r="B1388" s="6"/>
      <c r="C1388" s="6"/>
      <c r="D1388" s="6"/>
      <c r="E1388" s="6"/>
      <c r="F1388" s="6"/>
      <c r="G1388" s="6"/>
    </row>
    <row r="1389" spans="1:7" ht="15.75" thickBot="1" x14ac:dyDescent="0.3">
      <c r="A1389" s="7" t="s">
        <v>19291</v>
      </c>
      <c r="B1389" s="7" t="s">
        <v>19225</v>
      </c>
      <c r="C1389" s="8" t="s">
        <v>114</v>
      </c>
      <c r="D1389" s="9">
        <v>22.25</v>
      </c>
      <c r="E1389" s="9">
        <v>38.29</v>
      </c>
      <c r="F1389" s="9">
        <v>41.8</v>
      </c>
      <c r="G1389" s="9"/>
    </row>
    <row r="1390" spans="1:7" ht="15.75" thickBot="1" x14ac:dyDescent="0.3">
      <c r="A1390" s="6"/>
      <c r="B1390" s="6"/>
      <c r="C1390" s="6"/>
      <c r="D1390" s="6"/>
      <c r="E1390" s="6"/>
      <c r="F1390" s="6"/>
      <c r="G1390" s="6"/>
    </row>
    <row r="1391" spans="1:7" ht="15.75" thickBot="1" x14ac:dyDescent="0.3">
      <c r="A1391" s="7" t="s">
        <v>19292</v>
      </c>
      <c r="B1391" s="7" t="s">
        <v>19227</v>
      </c>
      <c r="C1391" s="8" t="s">
        <v>114</v>
      </c>
      <c r="D1391" s="9">
        <v>24.02</v>
      </c>
      <c r="E1391" s="9">
        <v>35.47</v>
      </c>
      <c r="F1391" s="9">
        <v>44.63</v>
      </c>
      <c r="G1391" s="9"/>
    </row>
    <row r="1392" spans="1:7" ht="15.75" thickBot="1" x14ac:dyDescent="0.3">
      <c r="A1392" s="6"/>
      <c r="B1392" s="6"/>
      <c r="C1392" s="6"/>
      <c r="D1392" s="6"/>
      <c r="E1392" s="6"/>
      <c r="F1392" s="6"/>
      <c r="G1392" s="6"/>
    </row>
    <row r="1393" spans="1:7" ht="15.75" thickBot="1" x14ac:dyDescent="0.3">
      <c r="A1393" s="7" t="s">
        <v>19293</v>
      </c>
      <c r="B1393" s="7" t="s">
        <v>19229</v>
      </c>
      <c r="C1393" s="8" t="s">
        <v>114</v>
      </c>
      <c r="D1393" s="9">
        <v>26.26</v>
      </c>
      <c r="E1393" s="9">
        <v>32.44</v>
      </c>
      <c r="F1393" s="9">
        <v>47.64</v>
      </c>
      <c r="G1393" s="9"/>
    </row>
    <row r="1394" spans="1:7" ht="15.75" thickBot="1" x14ac:dyDescent="0.3">
      <c r="A1394" s="6"/>
      <c r="B1394" s="6"/>
      <c r="C1394" s="6"/>
      <c r="D1394" s="6"/>
      <c r="E1394" s="6"/>
      <c r="F1394" s="6"/>
      <c r="G1394" s="6"/>
    </row>
    <row r="1395" spans="1:7" ht="15.75" thickBot="1" x14ac:dyDescent="0.3">
      <c r="A1395" s="7" t="s">
        <v>19294</v>
      </c>
      <c r="B1395" s="7" t="s">
        <v>19231</v>
      </c>
      <c r="C1395" s="8" t="s">
        <v>114</v>
      </c>
      <c r="D1395" s="9">
        <v>23.94</v>
      </c>
      <c r="E1395" s="9">
        <v>35.590000000000003</v>
      </c>
      <c r="F1395" s="9">
        <v>44.49</v>
      </c>
      <c r="G1395" s="9"/>
    </row>
    <row r="1396" spans="1:7" ht="15.75" thickBot="1" x14ac:dyDescent="0.3">
      <c r="A1396" s="6"/>
      <c r="B1396" s="6"/>
      <c r="C1396" s="6"/>
      <c r="D1396" s="6"/>
      <c r="E1396" s="6"/>
      <c r="F1396" s="6"/>
      <c r="G1396" s="6"/>
    </row>
    <row r="1397" spans="1:7" ht="15.75" thickBot="1" x14ac:dyDescent="0.3">
      <c r="A1397" s="7" t="s">
        <v>19295</v>
      </c>
      <c r="B1397" s="7" t="s">
        <v>19296</v>
      </c>
      <c r="C1397" s="8"/>
      <c r="D1397" s="9"/>
      <c r="E1397" s="9"/>
      <c r="F1397" s="9"/>
      <c r="G1397" s="9"/>
    </row>
    <row r="1398" spans="1:7" ht="15.75" thickBot="1" x14ac:dyDescent="0.3">
      <c r="A1398" s="6"/>
      <c r="B1398" s="6"/>
      <c r="C1398" s="6"/>
      <c r="D1398" s="6"/>
      <c r="E1398" s="6"/>
      <c r="F1398" s="6"/>
      <c r="G1398" s="6"/>
    </row>
    <row r="1399" spans="1:7" ht="15.75" thickBot="1" x14ac:dyDescent="0.3">
      <c r="A1399" s="7" t="s">
        <v>19297</v>
      </c>
      <c r="B1399" s="7" t="s">
        <v>18780</v>
      </c>
      <c r="C1399" s="8" t="s">
        <v>114</v>
      </c>
      <c r="D1399" s="9">
        <v>30.94</v>
      </c>
      <c r="E1399" s="9">
        <v>27.54</v>
      </c>
      <c r="F1399" s="9">
        <v>52.55</v>
      </c>
      <c r="G1399" s="9"/>
    </row>
    <row r="1400" spans="1:7" ht="15.75" thickBot="1" x14ac:dyDescent="0.3">
      <c r="A1400" s="6"/>
      <c r="B1400" s="6"/>
      <c r="C1400" s="6"/>
      <c r="D1400" s="6"/>
      <c r="E1400" s="6"/>
      <c r="F1400" s="6"/>
      <c r="G1400" s="6"/>
    </row>
    <row r="1401" spans="1:7" ht="15.75" thickBot="1" x14ac:dyDescent="0.3">
      <c r="A1401" s="7" t="s">
        <v>19298</v>
      </c>
      <c r="B1401" s="7" t="s">
        <v>18782</v>
      </c>
      <c r="C1401" s="8" t="s">
        <v>114</v>
      </c>
      <c r="D1401" s="9">
        <v>35.49</v>
      </c>
      <c r="E1401" s="9">
        <v>24.01</v>
      </c>
      <c r="F1401" s="9">
        <v>56.07</v>
      </c>
      <c r="G1401" s="9"/>
    </row>
    <row r="1402" spans="1:7" ht="15.75" thickBot="1" x14ac:dyDescent="0.3">
      <c r="A1402" s="6"/>
      <c r="B1402" s="6"/>
      <c r="C1402" s="6"/>
      <c r="D1402" s="6"/>
      <c r="E1402" s="6"/>
      <c r="F1402" s="6"/>
      <c r="G1402" s="6"/>
    </row>
    <row r="1403" spans="1:7" ht="15.75" thickBot="1" x14ac:dyDescent="0.3">
      <c r="A1403" s="7" t="s">
        <v>19299</v>
      </c>
      <c r="B1403" s="7" t="s">
        <v>18784</v>
      </c>
      <c r="C1403" s="8" t="s">
        <v>114</v>
      </c>
      <c r="D1403" s="9">
        <v>40.659999999999997</v>
      </c>
      <c r="E1403" s="9">
        <v>20.95</v>
      </c>
      <c r="F1403" s="9">
        <v>59.12</v>
      </c>
      <c r="G1403" s="9"/>
    </row>
    <row r="1404" spans="1:7" ht="15.75" thickBot="1" x14ac:dyDescent="0.3">
      <c r="A1404" s="6"/>
      <c r="B1404" s="6"/>
      <c r="C1404" s="6"/>
      <c r="D1404" s="6"/>
      <c r="E1404" s="6"/>
      <c r="F1404" s="6"/>
      <c r="G1404" s="6"/>
    </row>
    <row r="1405" spans="1:7" ht="15.75" thickBot="1" x14ac:dyDescent="0.3">
      <c r="A1405" s="7" t="s">
        <v>19300</v>
      </c>
      <c r="B1405" s="7" t="s">
        <v>19239</v>
      </c>
      <c r="C1405" s="8" t="s">
        <v>114</v>
      </c>
      <c r="D1405" s="9">
        <v>49.69</v>
      </c>
      <c r="E1405" s="9">
        <v>21.41</v>
      </c>
      <c r="F1405" s="9">
        <v>58.68</v>
      </c>
      <c r="G1405" s="9"/>
    </row>
    <row r="1406" spans="1:7" ht="15.75" thickBot="1" x14ac:dyDescent="0.3">
      <c r="A1406" s="6"/>
      <c r="B1406" s="6"/>
      <c r="C1406" s="6"/>
      <c r="D1406" s="6"/>
      <c r="E1406" s="6"/>
      <c r="F1406" s="6"/>
      <c r="G1406" s="6"/>
    </row>
    <row r="1407" spans="1:7" ht="15.75" thickBot="1" x14ac:dyDescent="0.3">
      <c r="A1407" s="7" t="s">
        <v>19301</v>
      </c>
      <c r="B1407" s="7" t="s">
        <v>19241</v>
      </c>
      <c r="C1407" s="8" t="s">
        <v>114</v>
      </c>
      <c r="D1407" s="9">
        <v>55.5</v>
      </c>
      <c r="E1407" s="9">
        <v>19.170000000000002</v>
      </c>
      <c r="F1407" s="9">
        <v>60.92</v>
      </c>
      <c r="G1407" s="9"/>
    </row>
    <row r="1408" spans="1:7" ht="15.75" thickBot="1" x14ac:dyDescent="0.3">
      <c r="A1408" s="6"/>
      <c r="B1408" s="6"/>
      <c r="C1408" s="6"/>
      <c r="D1408" s="6"/>
      <c r="E1408" s="6"/>
      <c r="F1408" s="6"/>
      <c r="G1408" s="6"/>
    </row>
    <row r="1409" spans="1:7" ht="15.75" thickBot="1" x14ac:dyDescent="0.3">
      <c r="A1409" s="7" t="s">
        <v>19302</v>
      </c>
      <c r="B1409" s="7" t="s">
        <v>19243</v>
      </c>
      <c r="C1409" s="8" t="s">
        <v>114</v>
      </c>
      <c r="D1409" s="9">
        <v>62.9</v>
      </c>
      <c r="E1409" s="9">
        <v>16.920000000000002</v>
      </c>
      <c r="F1409" s="9">
        <v>63.18</v>
      </c>
      <c r="G1409" s="9"/>
    </row>
    <row r="1410" spans="1:7" ht="15.75" thickBot="1" x14ac:dyDescent="0.3">
      <c r="A1410" s="6"/>
      <c r="B1410" s="6"/>
      <c r="C1410" s="6"/>
      <c r="D1410" s="6"/>
      <c r="E1410" s="6"/>
      <c r="F1410" s="6"/>
      <c r="G1410" s="6"/>
    </row>
    <row r="1411" spans="1:7" ht="15.75" thickBot="1" x14ac:dyDescent="0.3">
      <c r="A1411" s="7" t="s">
        <v>19303</v>
      </c>
      <c r="B1411" s="7" t="s">
        <v>19245</v>
      </c>
      <c r="C1411" s="8" t="s">
        <v>114</v>
      </c>
      <c r="D1411" s="9">
        <v>59.06</v>
      </c>
      <c r="E1411" s="9">
        <v>18.02</v>
      </c>
      <c r="F1411" s="9">
        <v>62.07</v>
      </c>
      <c r="G1411" s="9"/>
    </row>
    <row r="1412" spans="1:7" ht="15.75" thickBot="1" x14ac:dyDescent="0.3">
      <c r="A1412" s="6"/>
      <c r="B1412" s="6"/>
      <c r="C1412" s="6"/>
      <c r="D1412" s="6"/>
      <c r="E1412" s="6"/>
      <c r="F1412" s="6"/>
      <c r="G1412" s="6"/>
    </row>
    <row r="1413" spans="1:7" ht="15.75" thickBot="1" x14ac:dyDescent="0.3">
      <c r="A1413" s="7" t="s">
        <v>19304</v>
      </c>
      <c r="B1413" s="7" t="s">
        <v>19305</v>
      </c>
      <c r="C1413" s="8"/>
      <c r="D1413" s="9"/>
      <c r="E1413" s="9"/>
      <c r="F1413" s="9"/>
      <c r="G1413" s="9"/>
    </row>
    <row r="1414" spans="1:7" ht="15.75" thickBot="1" x14ac:dyDescent="0.3">
      <c r="A1414" s="6"/>
      <c r="B1414" s="6"/>
      <c r="C1414" s="6"/>
      <c r="D1414" s="6"/>
      <c r="E1414" s="6"/>
      <c r="F1414" s="6"/>
      <c r="G1414" s="6"/>
    </row>
    <row r="1415" spans="1:7" ht="15.75" thickBot="1" x14ac:dyDescent="0.3">
      <c r="A1415" s="7" t="s">
        <v>19306</v>
      </c>
      <c r="B1415" s="7" t="s">
        <v>19307</v>
      </c>
      <c r="C1415" s="8" t="s">
        <v>23</v>
      </c>
      <c r="D1415" s="9">
        <v>123.39</v>
      </c>
      <c r="E1415" s="9">
        <v>69</v>
      </c>
      <c r="F1415" s="9">
        <v>11.09</v>
      </c>
      <c r="G1415" s="9"/>
    </row>
    <row r="1416" spans="1:7" ht="15.75" thickBot="1" x14ac:dyDescent="0.3">
      <c r="A1416" s="6"/>
      <c r="B1416" s="6"/>
      <c r="C1416" s="6"/>
      <c r="D1416" s="6"/>
      <c r="E1416" s="6"/>
      <c r="F1416" s="6"/>
      <c r="G1416" s="6"/>
    </row>
    <row r="1417" spans="1:7" ht="15.75" thickBot="1" x14ac:dyDescent="0.3">
      <c r="A1417" s="7" t="s">
        <v>19308</v>
      </c>
      <c r="B1417" s="7" t="s">
        <v>19309</v>
      </c>
      <c r="C1417" s="8" t="s">
        <v>23</v>
      </c>
      <c r="D1417" s="9">
        <v>124.36</v>
      </c>
      <c r="E1417" s="9">
        <v>68.459999999999994</v>
      </c>
      <c r="F1417" s="9">
        <v>11.63</v>
      </c>
      <c r="G1417" s="9"/>
    </row>
    <row r="1418" spans="1:7" ht="15.75" thickBot="1" x14ac:dyDescent="0.3">
      <c r="A1418" s="6"/>
      <c r="B1418" s="6"/>
      <c r="C1418" s="6"/>
      <c r="D1418" s="6"/>
      <c r="E1418" s="6"/>
      <c r="F1418" s="6"/>
      <c r="G1418" s="6"/>
    </row>
    <row r="1419" spans="1:7" ht="15.75" thickBot="1" x14ac:dyDescent="0.3">
      <c r="A1419" s="7" t="s">
        <v>19310</v>
      </c>
      <c r="B1419" s="7" t="s">
        <v>19311</v>
      </c>
      <c r="C1419" s="8" t="s">
        <v>23</v>
      </c>
      <c r="D1419" s="9">
        <v>127.66</v>
      </c>
      <c r="E1419" s="9">
        <v>66.69</v>
      </c>
      <c r="F1419" s="9">
        <v>13.4</v>
      </c>
      <c r="G1419" s="9"/>
    </row>
    <row r="1420" spans="1:7" ht="15.75" thickBot="1" x14ac:dyDescent="0.3">
      <c r="A1420" s="6"/>
      <c r="B1420" s="6"/>
      <c r="C1420" s="6"/>
      <c r="D1420" s="6"/>
      <c r="E1420" s="6"/>
      <c r="F1420" s="6"/>
      <c r="G1420" s="6"/>
    </row>
    <row r="1421" spans="1:7" ht="25.5" thickBot="1" x14ac:dyDescent="0.3">
      <c r="A1421" s="7" t="s">
        <v>19312</v>
      </c>
      <c r="B1421" s="7" t="s">
        <v>19313</v>
      </c>
      <c r="C1421" s="8" t="s">
        <v>23</v>
      </c>
      <c r="D1421" s="9">
        <v>180.76</v>
      </c>
      <c r="E1421" s="9">
        <v>49.93</v>
      </c>
      <c r="F1421" s="9">
        <v>30.17</v>
      </c>
      <c r="G1421" s="9"/>
    </row>
    <row r="1422" spans="1:7" ht="15.75" thickBot="1" x14ac:dyDescent="0.3">
      <c r="A1422" s="6"/>
      <c r="B1422" s="6"/>
      <c r="C1422" s="6"/>
      <c r="D1422" s="6"/>
      <c r="E1422" s="6"/>
      <c r="F1422" s="6"/>
      <c r="G1422" s="6"/>
    </row>
    <row r="1423" spans="1:7" ht="15.75" thickBot="1" x14ac:dyDescent="0.3">
      <c r="A1423" s="7" t="s">
        <v>19314</v>
      </c>
      <c r="B1423" s="7" t="s">
        <v>19315</v>
      </c>
      <c r="C1423" s="8"/>
      <c r="D1423" s="9"/>
      <c r="E1423" s="9"/>
      <c r="F1423" s="9"/>
      <c r="G1423" s="9"/>
    </row>
    <row r="1424" spans="1:7" ht="15.75" thickBot="1" x14ac:dyDescent="0.3">
      <c r="A1424" s="6"/>
      <c r="B1424" s="6"/>
      <c r="C1424" s="6"/>
      <c r="D1424" s="6"/>
      <c r="E1424" s="6"/>
      <c r="F1424" s="6"/>
      <c r="G1424" s="6"/>
    </row>
    <row r="1425" spans="1:7" ht="25.5" thickBot="1" x14ac:dyDescent="0.3">
      <c r="A1425" s="7" t="s">
        <v>19316</v>
      </c>
      <c r="B1425" s="7" t="s">
        <v>19317</v>
      </c>
      <c r="C1425" s="8"/>
      <c r="D1425" s="9"/>
      <c r="E1425" s="9"/>
      <c r="F1425" s="9"/>
      <c r="G1425" s="9"/>
    </row>
    <row r="1426" spans="1:7" ht="15.75" thickBot="1" x14ac:dyDescent="0.3">
      <c r="A1426" s="6"/>
      <c r="B1426" s="6"/>
      <c r="C1426" s="6"/>
      <c r="D1426" s="6"/>
      <c r="E1426" s="6"/>
      <c r="F1426" s="6"/>
      <c r="G1426" s="6"/>
    </row>
    <row r="1427" spans="1:7" ht="15.75" thickBot="1" x14ac:dyDescent="0.3">
      <c r="A1427" s="7" t="s">
        <v>19318</v>
      </c>
      <c r="B1427" s="7" t="s">
        <v>19319</v>
      </c>
      <c r="C1427" s="8" t="s">
        <v>114</v>
      </c>
      <c r="D1427" s="9">
        <v>27.37</v>
      </c>
      <c r="E1427" s="9">
        <v>25.98</v>
      </c>
      <c r="F1427" s="9">
        <v>54.11</v>
      </c>
      <c r="G1427" s="9"/>
    </row>
    <row r="1428" spans="1:7" ht="15.75" thickBot="1" x14ac:dyDescent="0.3">
      <c r="A1428" s="6"/>
      <c r="B1428" s="6"/>
      <c r="C1428" s="6"/>
      <c r="D1428" s="6"/>
      <c r="E1428" s="6"/>
      <c r="F1428" s="6"/>
      <c r="G1428" s="6"/>
    </row>
    <row r="1429" spans="1:7" ht="15.75" thickBot="1" x14ac:dyDescent="0.3">
      <c r="A1429" s="7" t="s">
        <v>19320</v>
      </c>
      <c r="B1429" s="7" t="s">
        <v>19321</v>
      </c>
      <c r="C1429" s="8" t="s">
        <v>114</v>
      </c>
      <c r="D1429" s="9">
        <v>39.92</v>
      </c>
      <c r="E1429" s="9">
        <v>26.65</v>
      </c>
      <c r="F1429" s="9">
        <v>53.43</v>
      </c>
      <c r="G1429" s="9"/>
    </row>
    <row r="1430" spans="1:7" ht="15.75" thickBot="1" x14ac:dyDescent="0.3">
      <c r="A1430" s="6"/>
      <c r="B1430" s="6"/>
      <c r="C1430" s="6"/>
      <c r="D1430" s="6"/>
      <c r="E1430" s="6"/>
      <c r="F1430" s="6"/>
      <c r="G1430" s="6"/>
    </row>
    <row r="1431" spans="1:7" ht="15.75" thickBot="1" x14ac:dyDescent="0.3">
      <c r="A1431" s="7" t="s">
        <v>19322</v>
      </c>
      <c r="B1431" s="7" t="s">
        <v>19323</v>
      </c>
      <c r="C1431" s="8" t="s">
        <v>114</v>
      </c>
      <c r="D1431" s="9">
        <v>44.32</v>
      </c>
      <c r="E1431" s="9">
        <v>25.95</v>
      </c>
      <c r="F1431" s="9">
        <v>54.15</v>
      </c>
      <c r="G1431" s="9"/>
    </row>
    <row r="1432" spans="1:7" ht="15.75" thickBot="1" x14ac:dyDescent="0.3">
      <c r="A1432" s="6"/>
      <c r="B1432" s="6"/>
      <c r="C1432" s="6"/>
      <c r="D1432" s="6"/>
      <c r="E1432" s="6"/>
      <c r="F1432" s="6"/>
      <c r="G1432" s="6"/>
    </row>
    <row r="1433" spans="1:7" ht="15.75" thickBot="1" x14ac:dyDescent="0.3">
      <c r="A1433" s="7" t="s">
        <v>19324</v>
      </c>
      <c r="B1433" s="7" t="s">
        <v>19325</v>
      </c>
      <c r="C1433" s="8" t="s">
        <v>114</v>
      </c>
      <c r="D1433" s="9">
        <v>71.849999999999994</v>
      </c>
      <c r="E1433" s="9">
        <v>26.07</v>
      </c>
      <c r="F1433" s="9">
        <v>54.03</v>
      </c>
      <c r="G1433" s="9"/>
    </row>
    <row r="1434" spans="1:7" ht="15.75" thickBot="1" x14ac:dyDescent="0.3">
      <c r="A1434" s="6"/>
      <c r="B1434" s="6"/>
      <c r="C1434" s="6"/>
      <c r="D1434" s="6"/>
      <c r="E1434" s="6"/>
      <c r="F1434" s="6"/>
      <c r="G1434" s="6"/>
    </row>
    <row r="1435" spans="1:7" ht="15.75" thickBot="1" x14ac:dyDescent="0.3">
      <c r="A1435" s="7" t="s">
        <v>19326</v>
      </c>
      <c r="B1435" s="7" t="s">
        <v>19327</v>
      </c>
      <c r="C1435" s="8"/>
      <c r="D1435" s="9"/>
      <c r="E1435" s="9"/>
      <c r="F1435" s="9"/>
      <c r="G1435" s="9"/>
    </row>
    <row r="1436" spans="1:7" ht="15.75" thickBot="1" x14ac:dyDescent="0.3">
      <c r="A1436" s="6"/>
      <c r="B1436" s="6"/>
      <c r="C1436" s="6"/>
      <c r="D1436" s="6"/>
      <c r="E1436" s="6"/>
      <c r="F1436" s="6"/>
      <c r="G1436" s="6"/>
    </row>
    <row r="1437" spans="1:7" ht="15.75" thickBot="1" x14ac:dyDescent="0.3">
      <c r="A1437" s="7" t="s">
        <v>19328</v>
      </c>
      <c r="B1437" s="7" t="s">
        <v>19319</v>
      </c>
      <c r="C1437" s="8" t="s">
        <v>23</v>
      </c>
      <c r="D1437" s="9">
        <v>27.14</v>
      </c>
      <c r="E1437" s="9">
        <v>26.64</v>
      </c>
      <c r="F1437" s="9">
        <v>53.46</v>
      </c>
      <c r="G1437" s="9"/>
    </row>
    <row r="1438" spans="1:7" ht="15.75" thickBot="1" x14ac:dyDescent="0.3">
      <c r="A1438" s="6"/>
      <c r="B1438" s="6"/>
      <c r="C1438" s="6"/>
      <c r="D1438" s="6"/>
      <c r="E1438" s="6"/>
      <c r="F1438" s="6"/>
      <c r="G1438" s="6"/>
    </row>
    <row r="1439" spans="1:7" ht="15.75" thickBot="1" x14ac:dyDescent="0.3">
      <c r="A1439" s="7" t="s">
        <v>19329</v>
      </c>
      <c r="B1439" s="7" t="s">
        <v>19330</v>
      </c>
      <c r="C1439" s="8" t="s">
        <v>23</v>
      </c>
      <c r="D1439" s="9">
        <v>60.36</v>
      </c>
      <c r="E1439" s="9">
        <v>26.09</v>
      </c>
      <c r="F1439" s="9">
        <v>53.99</v>
      </c>
      <c r="G1439" s="9"/>
    </row>
    <row r="1440" spans="1:7" ht="15.75" thickBot="1" x14ac:dyDescent="0.3">
      <c r="A1440" s="6"/>
      <c r="B1440" s="6"/>
      <c r="C1440" s="6"/>
      <c r="D1440" s="6"/>
      <c r="E1440" s="6"/>
      <c r="F1440" s="6"/>
      <c r="G1440" s="6"/>
    </row>
    <row r="1441" spans="1:7" ht="15.75" thickBot="1" x14ac:dyDescent="0.3">
      <c r="A1441" s="7" t="s">
        <v>19331</v>
      </c>
      <c r="B1441" s="7" t="s">
        <v>19332</v>
      </c>
      <c r="C1441" s="8"/>
      <c r="D1441" s="9"/>
      <c r="E1441" s="9"/>
      <c r="F1441" s="9"/>
      <c r="G1441" s="9"/>
    </row>
    <row r="1442" spans="1:7" ht="15.75" thickBot="1" x14ac:dyDescent="0.3">
      <c r="A1442" s="6"/>
      <c r="B1442" s="6"/>
      <c r="C1442" s="6"/>
      <c r="D1442" s="6"/>
      <c r="E1442" s="6"/>
      <c r="F1442" s="6"/>
      <c r="G1442" s="6"/>
    </row>
    <row r="1443" spans="1:7" ht="15.75" thickBot="1" x14ac:dyDescent="0.3">
      <c r="A1443" s="7" t="s">
        <v>19333</v>
      </c>
      <c r="B1443" s="7" t="s">
        <v>19319</v>
      </c>
      <c r="C1443" s="8" t="s">
        <v>23</v>
      </c>
      <c r="D1443" s="9">
        <v>35.729999999999997</v>
      </c>
      <c r="E1443" s="9">
        <v>26.2</v>
      </c>
      <c r="F1443" s="9">
        <v>53.9</v>
      </c>
      <c r="G1443" s="9"/>
    </row>
    <row r="1444" spans="1:7" ht="15.75" thickBot="1" x14ac:dyDescent="0.3">
      <c r="A1444" s="6"/>
      <c r="B1444" s="6"/>
      <c r="C1444" s="6"/>
      <c r="D1444" s="6"/>
      <c r="E1444" s="6"/>
      <c r="F1444" s="6"/>
      <c r="G1444" s="6"/>
    </row>
    <row r="1445" spans="1:7" ht="15.75" thickBot="1" x14ac:dyDescent="0.3">
      <c r="A1445" s="7" t="s">
        <v>19334</v>
      </c>
      <c r="B1445" s="7" t="s">
        <v>19335</v>
      </c>
      <c r="C1445" s="8" t="s">
        <v>23</v>
      </c>
      <c r="D1445" s="9">
        <v>83.33</v>
      </c>
      <c r="E1445" s="9">
        <v>26.05</v>
      </c>
      <c r="F1445" s="9">
        <v>54.04</v>
      </c>
      <c r="G1445" s="9"/>
    </row>
    <row r="1446" spans="1:7" ht="15.75" thickBot="1" x14ac:dyDescent="0.3">
      <c r="A1446" s="6"/>
      <c r="B1446" s="6"/>
      <c r="C1446" s="6"/>
      <c r="D1446" s="6"/>
      <c r="E1446" s="6"/>
      <c r="F1446" s="6"/>
      <c r="G1446" s="6"/>
    </row>
    <row r="1447" spans="1:7" ht="15.75" thickBot="1" x14ac:dyDescent="0.3">
      <c r="A1447" s="7" t="s">
        <v>19336</v>
      </c>
      <c r="B1447" s="7" t="s">
        <v>19325</v>
      </c>
      <c r="C1447" s="8" t="s">
        <v>23</v>
      </c>
      <c r="D1447" s="9">
        <v>128.56</v>
      </c>
      <c r="E1447" s="9">
        <v>26.16</v>
      </c>
      <c r="F1447" s="9">
        <v>53.94</v>
      </c>
      <c r="G1447" s="9"/>
    </row>
    <row r="1448" spans="1:7" ht="15.75" thickBot="1" x14ac:dyDescent="0.3">
      <c r="A1448" s="6"/>
      <c r="B1448" s="6"/>
      <c r="C1448" s="6"/>
      <c r="D1448" s="6"/>
      <c r="E1448" s="6"/>
      <c r="F1448" s="6"/>
      <c r="G1448" s="6"/>
    </row>
    <row r="1449" spans="1:7" ht="15.75" thickBot="1" x14ac:dyDescent="0.3">
      <c r="A1449" s="7" t="s">
        <v>19337</v>
      </c>
      <c r="B1449" s="7" t="s">
        <v>19338</v>
      </c>
      <c r="C1449" s="8"/>
      <c r="D1449" s="9"/>
      <c r="E1449" s="9"/>
      <c r="F1449" s="9"/>
      <c r="G1449" s="9"/>
    </row>
    <row r="1450" spans="1:7" ht="15.75" thickBot="1" x14ac:dyDescent="0.3">
      <c r="A1450" s="6"/>
      <c r="B1450" s="6"/>
      <c r="C1450" s="6"/>
      <c r="D1450" s="6"/>
      <c r="E1450" s="6"/>
      <c r="F1450" s="6"/>
      <c r="G1450" s="6"/>
    </row>
    <row r="1451" spans="1:7" ht="25.5" thickBot="1" x14ac:dyDescent="0.3">
      <c r="A1451" s="7" t="s">
        <v>19339</v>
      </c>
      <c r="B1451" s="7" t="s">
        <v>19340</v>
      </c>
      <c r="C1451" s="8"/>
      <c r="D1451" s="9"/>
      <c r="E1451" s="9"/>
      <c r="F1451" s="9"/>
      <c r="G1451" s="9"/>
    </row>
    <row r="1452" spans="1:7" ht="15.75" thickBot="1" x14ac:dyDescent="0.3">
      <c r="A1452" s="6"/>
      <c r="B1452" s="6"/>
      <c r="C1452" s="6"/>
      <c r="D1452" s="6"/>
      <c r="E1452" s="6"/>
      <c r="F1452" s="6"/>
      <c r="G1452" s="6"/>
    </row>
    <row r="1453" spans="1:7" ht="15.75" thickBot="1" x14ac:dyDescent="0.3">
      <c r="A1453" s="7" t="s">
        <v>19341</v>
      </c>
      <c r="B1453" s="7" t="s">
        <v>19342</v>
      </c>
      <c r="C1453" s="8" t="s">
        <v>114</v>
      </c>
      <c r="D1453" s="9">
        <v>62.41</v>
      </c>
      <c r="E1453" s="9">
        <v>27.29</v>
      </c>
      <c r="F1453" s="9">
        <v>52.81</v>
      </c>
      <c r="G1453" s="9"/>
    </row>
    <row r="1454" spans="1:7" ht="15.75" thickBot="1" x14ac:dyDescent="0.3">
      <c r="A1454" s="6"/>
      <c r="B1454" s="6"/>
      <c r="C1454" s="6"/>
      <c r="D1454" s="6"/>
      <c r="E1454" s="6"/>
      <c r="F1454" s="6"/>
      <c r="G1454" s="6"/>
    </row>
    <row r="1455" spans="1:7" ht="15.75" thickBot="1" x14ac:dyDescent="0.3">
      <c r="A1455" s="7" t="s">
        <v>19343</v>
      </c>
      <c r="B1455" s="7" t="s">
        <v>19344</v>
      </c>
      <c r="C1455" s="8" t="s">
        <v>114</v>
      </c>
      <c r="D1455" s="9">
        <v>105.7</v>
      </c>
      <c r="E1455" s="9">
        <v>16.11</v>
      </c>
      <c r="F1455" s="9">
        <v>63.98</v>
      </c>
      <c r="G1455" s="9"/>
    </row>
    <row r="1456" spans="1:7" ht="15.75" thickBot="1" x14ac:dyDescent="0.3">
      <c r="A1456" s="6"/>
      <c r="B1456" s="6"/>
      <c r="C1456" s="6"/>
      <c r="D1456" s="6"/>
      <c r="E1456" s="6"/>
      <c r="F1456" s="6"/>
      <c r="G1456" s="6"/>
    </row>
    <row r="1457" spans="1:7" ht="15.75" thickBot="1" x14ac:dyDescent="0.3">
      <c r="A1457" s="7" t="s">
        <v>19345</v>
      </c>
      <c r="B1457" s="7" t="s">
        <v>19346</v>
      </c>
      <c r="C1457" s="8" t="s">
        <v>114</v>
      </c>
      <c r="D1457" s="9">
        <v>119.48</v>
      </c>
      <c r="E1457" s="9">
        <v>14.25</v>
      </c>
      <c r="F1457" s="9">
        <v>65.84</v>
      </c>
      <c r="G1457" s="9"/>
    </row>
    <row r="1458" spans="1:7" ht="15.75" thickBot="1" x14ac:dyDescent="0.3">
      <c r="A1458" s="6"/>
      <c r="B1458" s="6"/>
      <c r="C1458" s="6"/>
      <c r="D1458" s="6"/>
      <c r="E1458" s="6"/>
      <c r="F1458" s="6"/>
      <c r="G1458" s="6"/>
    </row>
    <row r="1459" spans="1:7" ht="15.75" thickBot="1" x14ac:dyDescent="0.3">
      <c r="A1459" s="7" t="s">
        <v>19347</v>
      </c>
      <c r="B1459" s="7" t="s">
        <v>19348</v>
      </c>
      <c r="C1459" s="8" t="s">
        <v>114</v>
      </c>
      <c r="D1459" s="9">
        <v>148.32</v>
      </c>
      <c r="E1459" s="9">
        <v>12.92</v>
      </c>
      <c r="F1459" s="9">
        <v>67.180000000000007</v>
      </c>
      <c r="G1459" s="9"/>
    </row>
    <row r="1460" spans="1:7" ht="15.75" thickBot="1" x14ac:dyDescent="0.3">
      <c r="A1460" s="6"/>
      <c r="B1460" s="6"/>
      <c r="C1460" s="6"/>
      <c r="D1460" s="6"/>
      <c r="E1460" s="6"/>
      <c r="F1460" s="6"/>
      <c r="G1460" s="6"/>
    </row>
    <row r="1461" spans="1:7" ht="15.75" thickBot="1" x14ac:dyDescent="0.3">
      <c r="A1461" s="7" t="s">
        <v>19349</v>
      </c>
      <c r="B1461" s="7" t="s">
        <v>19350</v>
      </c>
      <c r="C1461" s="8" t="s">
        <v>114</v>
      </c>
      <c r="D1461" s="9">
        <v>204.4</v>
      </c>
      <c r="E1461" s="9">
        <v>9.3699999999999992</v>
      </c>
      <c r="F1461" s="9">
        <v>70.72</v>
      </c>
      <c r="G1461" s="9"/>
    </row>
    <row r="1462" spans="1:7" ht="15.75" thickBot="1" x14ac:dyDescent="0.3">
      <c r="A1462" s="6"/>
      <c r="B1462" s="6"/>
      <c r="C1462" s="6"/>
      <c r="D1462" s="6"/>
      <c r="E1462" s="6"/>
      <c r="F1462" s="6"/>
      <c r="G1462" s="6"/>
    </row>
    <row r="1463" spans="1:7" ht="15.75" thickBot="1" x14ac:dyDescent="0.3">
      <c r="A1463" s="7" t="s">
        <v>19351</v>
      </c>
      <c r="B1463" s="7" t="s">
        <v>19352</v>
      </c>
      <c r="C1463" s="8" t="s">
        <v>114</v>
      </c>
      <c r="D1463" s="9">
        <v>240.83</v>
      </c>
      <c r="E1463" s="9">
        <v>7.96</v>
      </c>
      <c r="F1463" s="9">
        <v>72.14</v>
      </c>
      <c r="G1463" s="9"/>
    </row>
    <row r="1464" spans="1:7" ht="15.75" thickBot="1" x14ac:dyDescent="0.3">
      <c r="A1464" s="6"/>
      <c r="B1464" s="6"/>
      <c r="C1464" s="6"/>
      <c r="D1464" s="6"/>
      <c r="E1464" s="6"/>
      <c r="F1464" s="6"/>
      <c r="G1464" s="6"/>
    </row>
    <row r="1465" spans="1:7" ht="15.75" thickBot="1" x14ac:dyDescent="0.3">
      <c r="A1465" s="7" t="s">
        <v>19353</v>
      </c>
      <c r="B1465" s="7" t="s">
        <v>15563</v>
      </c>
      <c r="C1465" s="8" t="s">
        <v>114</v>
      </c>
      <c r="D1465" s="9">
        <v>271.93</v>
      </c>
      <c r="E1465" s="9">
        <v>7.83</v>
      </c>
      <c r="F1465" s="9">
        <v>72.27</v>
      </c>
      <c r="G1465" s="9"/>
    </row>
    <row r="1466" spans="1:7" ht="15.75" thickBot="1" x14ac:dyDescent="0.3">
      <c r="A1466" s="6"/>
      <c r="B1466" s="6"/>
      <c r="C1466" s="6"/>
      <c r="D1466" s="6"/>
      <c r="E1466" s="6"/>
      <c r="F1466" s="6"/>
      <c r="G1466" s="6"/>
    </row>
    <row r="1467" spans="1:7" ht="25.5" thickBot="1" x14ac:dyDescent="0.3">
      <c r="A1467" s="7" t="s">
        <v>19354</v>
      </c>
      <c r="B1467" s="7" t="s">
        <v>19355</v>
      </c>
      <c r="C1467" s="8"/>
      <c r="D1467" s="9"/>
      <c r="E1467" s="9"/>
      <c r="F1467" s="9"/>
      <c r="G1467" s="9"/>
    </row>
    <row r="1468" spans="1:7" ht="15.75" thickBot="1" x14ac:dyDescent="0.3">
      <c r="A1468" s="6"/>
      <c r="B1468" s="6"/>
      <c r="C1468" s="6"/>
      <c r="D1468" s="6"/>
      <c r="E1468" s="6"/>
      <c r="F1468" s="6"/>
      <c r="G1468" s="6"/>
    </row>
    <row r="1469" spans="1:7" ht="15.75" thickBot="1" x14ac:dyDescent="0.3">
      <c r="A1469" s="7" t="s">
        <v>19356</v>
      </c>
      <c r="B1469" s="7" t="s">
        <v>19352</v>
      </c>
      <c r="C1469" s="8" t="s">
        <v>114</v>
      </c>
      <c r="D1469" s="9">
        <v>371.23</v>
      </c>
      <c r="E1469" s="9">
        <v>5.16</v>
      </c>
      <c r="F1469" s="9">
        <v>74.930000000000007</v>
      </c>
      <c r="G1469" s="9"/>
    </row>
    <row r="1470" spans="1:7" ht="15.75" thickBot="1" x14ac:dyDescent="0.3">
      <c r="A1470" s="6"/>
      <c r="B1470" s="6"/>
      <c r="C1470" s="6"/>
      <c r="D1470" s="6"/>
      <c r="E1470" s="6"/>
      <c r="F1470" s="6"/>
      <c r="G1470" s="6"/>
    </row>
    <row r="1471" spans="1:7" ht="15.75" thickBot="1" x14ac:dyDescent="0.3">
      <c r="A1471" s="7" t="s">
        <v>19357</v>
      </c>
      <c r="B1471" s="7" t="s">
        <v>15563</v>
      </c>
      <c r="C1471" s="8" t="s">
        <v>114</v>
      </c>
      <c r="D1471" s="9">
        <v>380.47</v>
      </c>
      <c r="E1471" s="9">
        <v>5.6</v>
      </c>
      <c r="F1471" s="9">
        <v>74.5</v>
      </c>
      <c r="G1471" s="9"/>
    </row>
    <row r="1472" spans="1:7" ht="15.75" thickBot="1" x14ac:dyDescent="0.3">
      <c r="A1472" s="6"/>
      <c r="B1472" s="6"/>
      <c r="C1472" s="6"/>
      <c r="D1472" s="6"/>
      <c r="E1472" s="6"/>
      <c r="F1472" s="6"/>
      <c r="G1472" s="6"/>
    </row>
    <row r="1473" spans="1:7" ht="15.75" thickBot="1" x14ac:dyDescent="0.3">
      <c r="A1473" s="7" t="s">
        <v>19358</v>
      </c>
      <c r="B1473" s="7" t="s">
        <v>19359</v>
      </c>
      <c r="C1473" s="8" t="s">
        <v>114</v>
      </c>
      <c r="D1473" s="9">
        <v>407.31</v>
      </c>
      <c r="E1473" s="9">
        <v>5.23</v>
      </c>
      <c r="F1473" s="9">
        <v>74.87</v>
      </c>
      <c r="G1473" s="9"/>
    </row>
    <row r="1474" spans="1:7" ht="15.75" thickBot="1" x14ac:dyDescent="0.3">
      <c r="A1474" s="6"/>
      <c r="B1474" s="6"/>
      <c r="C1474" s="6"/>
      <c r="D1474" s="6"/>
      <c r="E1474" s="6"/>
      <c r="F1474" s="6"/>
      <c r="G1474" s="6"/>
    </row>
    <row r="1475" spans="1:7" ht="15.75" thickBot="1" x14ac:dyDescent="0.3">
      <c r="A1475" s="7" t="s">
        <v>19360</v>
      </c>
      <c r="B1475" s="7" t="s">
        <v>19361</v>
      </c>
      <c r="C1475" s="8" t="s">
        <v>114</v>
      </c>
      <c r="D1475" s="9">
        <v>514.77</v>
      </c>
      <c r="E1475" s="9">
        <v>4.55</v>
      </c>
      <c r="F1475" s="9">
        <v>75.55</v>
      </c>
      <c r="G1475" s="9"/>
    </row>
    <row r="1476" spans="1:7" ht="15.75" thickBot="1" x14ac:dyDescent="0.3">
      <c r="A1476" s="6"/>
      <c r="B1476" s="6"/>
      <c r="C1476" s="6"/>
      <c r="D1476" s="6"/>
      <c r="E1476" s="6"/>
      <c r="F1476" s="6"/>
      <c r="G1476" s="6"/>
    </row>
    <row r="1477" spans="1:7" ht="15.75" thickBot="1" x14ac:dyDescent="0.3">
      <c r="A1477" s="7" t="s">
        <v>19362</v>
      </c>
      <c r="B1477" s="7" t="s">
        <v>19363</v>
      </c>
      <c r="C1477" s="8" t="s">
        <v>114</v>
      </c>
      <c r="D1477" s="9">
        <v>618.57000000000005</v>
      </c>
      <c r="E1477" s="9">
        <v>3.78</v>
      </c>
      <c r="F1477" s="9">
        <v>76.31</v>
      </c>
      <c r="G1477" s="9"/>
    </row>
    <row r="1478" spans="1:7" ht="15.75" thickBot="1" x14ac:dyDescent="0.3">
      <c r="A1478" s="6"/>
      <c r="B1478" s="6"/>
      <c r="C1478" s="6"/>
      <c r="D1478" s="6"/>
      <c r="E1478" s="6"/>
      <c r="F1478" s="6"/>
      <c r="G1478" s="6"/>
    </row>
    <row r="1479" spans="1:7" ht="15.75" thickBot="1" x14ac:dyDescent="0.3">
      <c r="A1479" s="7" t="s">
        <v>19364</v>
      </c>
      <c r="B1479" s="7" t="s">
        <v>19365</v>
      </c>
      <c r="C1479" s="8" t="s">
        <v>114</v>
      </c>
      <c r="D1479" s="9">
        <v>774.91</v>
      </c>
      <c r="E1479" s="9">
        <v>3.3</v>
      </c>
      <c r="F1479" s="9">
        <v>76.8</v>
      </c>
      <c r="G1479" s="9"/>
    </row>
    <row r="1480" spans="1:7" ht="15.75" thickBot="1" x14ac:dyDescent="0.3">
      <c r="A1480" s="6"/>
      <c r="B1480" s="6"/>
      <c r="C1480" s="6"/>
      <c r="D1480" s="6"/>
      <c r="E1480" s="6"/>
      <c r="F1480" s="6"/>
      <c r="G1480" s="6"/>
    </row>
    <row r="1481" spans="1:7" ht="15.75" thickBot="1" x14ac:dyDescent="0.3">
      <c r="A1481" s="7" t="s">
        <v>19366</v>
      </c>
      <c r="B1481" s="7" t="s">
        <v>19367</v>
      </c>
      <c r="C1481" s="8" t="s">
        <v>114</v>
      </c>
      <c r="D1481" s="9">
        <v>986.98</v>
      </c>
      <c r="E1481" s="9">
        <v>3.24</v>
      </c>
      <c r="F1481" s="9">
        <v>76.86</v>
      </c>
      <c r="G1481" s="9"/>
    </row>
    <row r="1482" spans="1:7" ht="15.75" thickBot="1" x14ac:dyDescent="0.3">
      <c r="A1482" s="6"/>
      <c r="B1482" s="6"/>
      <c r="C1482" s="6"/>
      <c r="D1482" s="6"/>
      <c r="E1482" s="6"/>
      <c r="F1482" s="6"/>
      <c r="G1482" s="6"/>
    </row>
    <row r="1483" spans="1:7" ht="15.75" thickBot="1" x14ac:dyDescent="0.3">
      <c r="A1483" s="7" t="s">
        <v>19368</v>
      </c>
      <c r="B1483" s="7" t="s">
        <v>19369</v>
      </c>
      <c r="C1483" s="8" t="s">
        <v>114</v>
      </c>
      <c r="D1483" s="9" t="s">
        <v>19370</v>
      </c>
      <c r="E1483" s="9">
        <v>2.84</v>
      </c>
      <c r="F1483" s="9">
        <v>77.25</v>
      </c>
      <c r="G1483" s="9"/>
    </row>
    <row r="1484" spans="1:7" ht="15.75" thickBot="1" x14ac:dyDescent="0.3">
      <c r="A1484" s="6"/>
      <c r="B1484" s="6"/>
      <c r="C1484" s="6"/>
      <c r="D1484" s="6"/>
      <c r="E1484" s="6"/>
      <c r="F1484" s="6"/>
      <c r="G1484" s="6"/>
    </row>
    <row r="1485" spans="1:7" ht="25.5" thickBot="1" x14ac:dyDescent="0.3">
      <c r="A1485" s="7" t="s">
        <v>19371</v>
      </c>
      <c r="B1485" s="7" t="s">
        <v>19372</v>
      </c>
      <c r="C1485" s="8"/>
      <c r="D1485" s="9"/>
      <c r="E1485" s="9"/>
      <c r="F1485" s="9"/>
      <c r="G1485" s="9"/>
    </row>
    <row r="1486" spans="1:7" ht="15.75" thickBot="1" x14ac:dyDescent="0.3">
      <c r="A1486" s="6"/>
      <c r="B1486" s="6"/>
      <c r="C1486" s="6"/>
      <c r="D1486" s="6"/>
      <c r="E1486" s="6"/>
      <c r="F1486" s="6"/>
      <c r="G1486" s="6"/>
    </row>
    <row r="1487" spans="1:7" ht="15.75" thickBot="1" x14ac:dyDescent="0.3">
      <c r="A1487" s="7" t="s">
        <v>19373</v>
      </c>
      <c r="B1487" s="7" t="s">
        <v>19342</v>
      </c>
      <c r="C1487" s="8" t="s">
        <v>114</v>
      </c>
      <c r="D1487" s="9">
        <v>72.010000000000005</v>
      </c>
      <c r="E1487" s="9">
        <v>23.65</v>
      </c>
      <c r="F1487" s="9">
        <v>56.44</v>
      </c>
      <c r="G1487" s="9"/>
    </row>
    <row r="1488" spans="1:7" ht="15.75" thickBot="1" x14ac:dyDescent="0.3">
      <c r="A1488" s="6"/>
      <c r="B1488" s="6"/>
      <c r="C1488" s="6"/>
      <c r="D1488" s="6"/>
      <c r="E1488" s="6"/>
      <c r="F1488" s="6"/>
      <c r="G1488" s="6"/>
    </row>
    <row r="1489" spans="1:7" ht="15.75" thickBot="1" x14ac:dyDescent="0.3">
      <c r="A1489" s="7" t="s">
        <v>19374</v>
      </c>
      <c r="B1489" s="7" t="s">
        <v>19344</v>
      </c>
      <c r="C1489" s="8" t="s">
        <v>114</v>
      </c>
      <c r="D1489" s="9">
        <v>83.58</v>
      </c>
      <c r="E1489" s="9">
        <v>20.38</v>
      </c>
      <c r="F1489" s="9">
        <v>59.72</v>
      </c>
      <c r="G1489" s="9"/>
    </row>
    <row r="1490" spans="1:7" ht="15.75" thickBot="1" x14ac:dyDescent="0.3">
      <c r="A1490" s="6"/>
      <c r="B1490" s="6"/>
      <c r="C1490" s="6"/>
      <c r="D1490" s="6"/>
      <c r="E1490" s="6"/>
      <c r="F1490" s="6"/>
      <c r="G1490" s="6"/>
    </row>
    <row r="1491" spans="1:7" ht="15.75" thickBot="1" x14ac:dyDescent="0.3">
      <c r="A1491" s="7" t="s">
        <v>19375</v>
      </c>
      <c r="B1491" s="7" t="s">
        <v>19346</v>
      </c>
      <c r="C1491" s="8" t="s">
        <v>114</v>
      </c>
      <c r="D1491" s="9">
        <v>96.46</v>
      </c>
      <c r="E1491" s="9">
        <v>17.649999999999999</v>
      </c>
      <c r="F1491" s="9">
        <v>62.44</v>
      </c>
      <c r="G1491" s="9"/>
    </row>
    <row r="1492" spans="1:7" ht="15.75" thickBot="1" x14ac:dyDescent="0.3">
      <c r="A1492" s="6"/>
      <c r="B1492" s="6"/>
      <c r="C1492" s="6"/>
      <c r="D1492" s="6"/>
      <c r="E1492" s="6"/>
      <c r="F1492" s="6"/>
      <c r="G1492" s="6"/>
    </row>
    <row r="1493" spans="1:7" ht="15.75" thickBot="1" x14ac:dyDescent="0.3">
      <c r="A1493" s="7" t="s">
        <v>19376</v>
      </c>
      <c r="B1493" s="7" t="s">
        <v>19348</v>
      </c>
      <c r="C1493" s="8" t="s">
        <v>114</v>
      </c>
      <c r="D1493" s="9">
        <v>140.43</v>
      </c>
      <c r="E1493" s="9">
        <v>13.64</v>
      </c>
      <c r="F1493" s="9">
        <v>66.45</v>
      </c>
      <c r="G1493" s="9"/>
    </row>
    <row r="1494" spans="1:7" ht="15.75" thickBot="1" x14ac:dyDescent="0.3">
      <c r="A1494" s="6"/>
      <c r="B1494" s="6"/>
      <c r="C1494" s="6"/>
      <c r="D1494" s="6"/>
      <c r="E1494" s="6"/>
      <c r="F1494" s="6"/>
      <c r="G1494" s="6"/>
    </row>
    <row r="1495" spans="1:7" ht="15.75" thickBot="1" x14ac:dyDescent="0.3">
      <c r="A1495" s="7" t="s">
        <v>19377</v>
      </c>
      <c r="B1495" s="7" t="s">
        <v>19378</v>
      </c>
      <c r="C1495" s="8" t="s">
        <v>114</v>
      </c>
      <c r="D1495" s="9">
        <v>164.35</v>
      </c>
      <c r="E1495" s="9">
        <v>11.66</v>
      </c>
      <c r="F1495" s="9">
        <v>68.44</v>
      </c>
      <c r="G1495" s="9"/>
    </row>
    <row r="1496" spans="1:7" ht="15.75" thickBot="1" x14ac:dyDescent="0.3">
      <c r="A1496" s="6"/>
      <c r="B1496" s="6"/>
      <c r="C1496" s="6"/>
      <c r="D1496" s="6"/>
      <c r="E1496" s="6"/>
      <c r="F1496" s="6"/>
      <c r="G1496" s="6"/>
    </row>
    <row r="1497" spans="1:7" ht="15.75" thickBot="1" x14ac:dyDescent="0.3">
      <c r="A1497" s="7" t="s">
        <v>19379</v>
      </c>
      <c r="B1497" s="7" t="s">
        <v>19350</v>
      </c>
      <c r="C1497" s="8" t="s">
        <v>114</v>
      </c>
      <c r="D1497" s="9">
        <v>192.51</v>
      </c>
      <c r="E1497" s="9">
        <v>9.9499999999999993</v>
      </c>
      <c r="F1497" s="9">
        <v>70.14</v>
      </c>
      <c r="G1497" s="9"/>
    </row>
    <row r="1498" spans="1:7" ht="15.75" thickBot="1" x14ac:dyDescent="0.3">
      <c r="A1498" s="6"/>
      <c r="B1498" s="6"/>
      <c r="C1498" s="6"/>
      <c r="D1498" s="6"/>
      <c r="E1498" s="6"/>
      <c r="F1498" s="6"/>
      <c r="G1498" s="6"/>
    </row>
    <row r="1499" spans="1:7" ht="25.5" thickBot="1" x14ac:dyDescent="0.3">
      <c r="A1499" s="7" t="s">
        <v>19380</v>
      </c>
      <c r="B1499" s="7" t="s">
        <v>19381</v>
      </c>
      <c r="C1499" s="8"/>
      <c r="D1499" s="9"/>
      <c r="E1499" s="9"/>
      <c r="F1499" s="9"/>
      <c r="G1499" s="9"/>
    </row>
    <row r="1500" spans="1:7" ht="15.75" thickBot="1" x14ac:dyDescent="0.3">
      <c r="A1500" s="6"/>
      <c r="B1500" s="6"/>
      <c r="C1500" s="6"/>
      <c r="D1500" s="6"/>
      <c r="E1500" s="6"/>
      <c r="F1500" s="6"/>
      <c r="G1500" s="6"/>
    </row>
    <row r="1501" spans="1:7" ht="15.75" thickBot="1" x14ac:dyDescent="0.3">
      <c r="A1501" s="7" t="s">
        <v>19382</v>
      </c>
      <c r="B1501" s="7" t="s">
        <v>19350</v>
      </c>
      <c r="C1501" s="8" t="s">
        <v>114</v>
      </c>
      <c r="D1501" s="9">
        <v>183.45</v>
      </c>
      <c r="E1501" s="9">
        <v>10.44</v>
      </c>
      <c r="F1501" s="9">
        <v>69.650000000000006</v>
      </c>
      <c r="G1501" s="9"/>
    </row>
    <row r="1502" spans="1:7" ht="15.75" thickBot="1" x14ac:dyDescent="0.3">
      <c r="A1502" s="6"/>
      <c r="B1502" s="6"/>
      <c r="C1502" s="6"/>
      <c r="D1502" s="6"/>
      <c r="E1502" s="6"/>
      <c r="F1502" s="6"/>
      <c r="G1502" s="6"/>
    </row>
    <row r="1503" spans="1:7" ht="15.75" thickBot="1" x14ac:dyDescent="0.3">
      <c r="A1503" s="7" t="s">
        <v>19383</v>
      </c>
      <c r="B1503" s="7" t="s">
        <v>19352</v>
      </c>
      <c r="C1503" s="8" t="s">
        <v>114</v>
      </c>
      <c r="D1503" s="9">
        <v>190.42</v>
      </c>
      <c r="E1503" s="9">
        <v>10.06</v>
      </c>
      <c r="F1503" s="9">
        <v>70.03</v>
      </c>
      <c r="G1503" s="9"/>
    </row>
    <row r="1504" spans="1:7" ht="15.75" thickBot="1" x14ac:dyDescent="0.3">
      <c r="A1504" s="6"/>
      <c r="B1504" s="6"/>
      <c r="C1504" s="6"/>
      <c r="D1504" s="6"/>
      <c r="E1504" s="6"/>
      <c r="F1504" s="6"/>
      <c r="G1504" s="6"/>
    </row>
    <row r="1505" spans="1:7" ht="15.75" thickBot="1" x14ac:dyDescent="0.3">
      <c r="A1505" s="7" t="s">
        <v>19384</v>
      </c>
      <c r="B1505" s="7" t="s">
        <v>15563</v>
      </c>
      <c r="C1505" s="8" t="s">
        <v>114</v>
      </c>
      <c r="D1505" s="9">
        <v>206.61</v>
      </c>
      <c r="E1505" s="9">
        <v>9.27</v>
      </c>
      <c r="F1505" s="9">
        <v>70.819999999999993</v>
      </c>
      <c r="G1505" s="9"/>
    </row>
    <row r="1506" spans="1:7" ht="15.75" thickBot="1" x14ac:dyDescent="0.3">
      <c r="A1506" s="6"/>
      <c r="B1506" s="6"/>
      <c r="C1506" s="6"/>
      <c r="D1506" s="6"/>
      <c r="E1506" s="6"/>
      <c r="F1506" s="6"/>
      <c r="G1506" s="6"/>
    </row>
    <row r="1507" spans="1:7" ht="15.75" thickBot="1" x14ac:dyDescent="0.3">
      <c r="A1507" s="7" t="s">
        <v>19385</v>
      </c>
      <c r="B1507" s="7" t="s">
        <v>19359</v>
      </c>
      <c r="C1507" s="8" t="s">
        <v>114</v>
      </c>
      <c r="D1507" s="9">
        <v>263.60000000000002</v>
      </c>
      <c r="E1507" s="9">
        <v>8.8800000000000008</v>
      </c>
      <c r="F1507" s="9">
        <v>71.22</v>
      </c>
      <c r="G1507" s="9"/>
    </row>
    <row r="1508" spans="1:7" ht="15.75" thickBot="1" x14ac:dyDescent="0.3">
      <c r="A1508" s="6"/>
      <c r="B1508" s="6"/>
      <c r="C1508" s="6"/>
      <c r="D1508" s="6"/>
      <c r="E1508" s="6"/>
      <c r="F1508" s="6"/>
      <c r="G1508" s="6"/>
    </row>
    <row r="1509" spans="1:7" ht="15.75" thickBot="1" x14ac:dyDescent="0.3">
      <c r="A1509" s="7" t="s">
        <v>19386</v>
      </c>
      <c r="B1509" s="7" t="s">
        <v>19361</v>
      </c>
      <c r="C1509" s="8" t="s">
        <v>114</v>
      </c>
      <c r="D1509" s="9">
        <v>303.01</v>
      </c>
      <c r="E1509" s="9">
        <v>7.73</v>
      </c>
      <c r="F1509" s="9">
        <v>72.37</v>
      </c>
      <c r="G1509" s="9"/>
    </row>
    <row r="1510" spans="1:7" ht="15.75" thickBot="1" x14ac:dyDescent="0.3">
      <c r="A1510" s="6"/>
      <c r="B1510" s="6"/>
      <c r="C1510" s="6"/>
      <c r="D1510" s="6"/>
      <c r="E1510" s="6"/>
      <c r="F1510" s="6"/>
      <c r="G1510" s="6"/>
    </row>
    <row r="1511" spans="1:7" ht="15.75" thickBot="1" x14ac:dyDescent="0.3">
      <c r="A1511" s="7" t="s">
        <v>19387</v>
      </c>
      <c r="B1511" s="7" t="s">
        <v>19363</v>
      </c>
      <c r="C1511" s="8" t="s">
        <v>114</v>
      </c>
      <c r="D1511" s="9">
        <v>342.88</v>
      </c>
      <c r="E1511" s="9">
        <v>6.83</v>
      </c>
      <c r="F1511" s="9">
        <v>73.27</v>
      </c>
      <c r="G1511" s="9"/>
    </row>
    <row r="1512" spans="1:7" ht="15.75" thickBot="1" x14ac:dyDescent="0.3">
      <c r="A1512" s="6"/>
      <c r="B1512" s="6"/>
      <c r="C1512" s="6"/>
      <c r="D1512" s="6"/>
      <c r="E1512" s="6"/>
      <c r="F1512" s="6"/>
      <c r="G1512" s="6"/>
    </row>
    <row r="1513" spans="1:7" ht="15.75" thickBot="1" x14ac:dyDescent="0.3">
      <c r="A1513" s="7" t="s">
        <v>19388</v>
      </c>
      <c r="B1513" s="7" t="s">
        <v>19365</v>
      </c>
      <c r="C1513" s="8" t="s">
        <v>114</v>
      </c>
      <c r="D1513" s="9">
        <v>490.46</v>
      </c>
      <c r="E1513" s="9">
        <v>6.51</v>
      </c>
      <c r="F1513" s="9">
        <v>73.59</v>
      </c>
      <c r="G1513" s="9"/>
    </row>
    <row r="1514" spans="1:7" ht="15.75" thickBot="1" x14ac:dyDescent="0.3">
      <c r="A1514" s="6"/>
      <c r="B1514" s="6"/>
      <c r="C1514" s="6"/>
      <c r="D1514" s="6"/>
      <c r="E1514" s="6"/>
      <c r="F1514" s="6"/>
      <c r="G1514" s="6"/>
    </row>
    <row r="1515" spans="1:7" ht="15.75" thickBot="1" x14ac:dyDescent="0.3">
      <c r="A1515" s="7" t="s">
        <v>19389</v>
      </c>
      <c r="B1515" s="7" t="s">
        <v>19367</v>
      </c>
      <c r="C1515" s="8" t="s">
        <v>114</v>
      </c>
      <c r="D1515" s="9">
        <v>594.59</v>
      </c>
      <c r="E1515" s="9">
        <v>5.37</v>
      </c>
      <c r="F1515" s="9">
        <v>74.73</v>
      </c>
      <c r="G1515" s="9"/>
    </row>
    <row r="1516" spans="1:7" ht="15.75" thickBot="1" x14ac:dyDescent="0.3">
      <c r="A1516" s="6"/>
      <c r="B1516" s="6"/>
      <c r="C1516" s="6"/>
      <c r="D1516" s="6"/>
      <c r="E1516" s="6"/>
      <c r="F1516" s="6"/>
      <c r="G1516" s="6"/>
    </row>
    <row r="1517" spans="1:7" ht="15.75" thickBot="1" x14ac:dyDescent="0.3">
      <c r="A1517" s="7" t="s">
        <v>19390</v>
      </c>
      <c r="B1517" s="7" t="s">
        <v>19369</v>
      </c>
      <c r="C1517" s="8" t="s">
        <v>114</v>
      </c>
      <c r="D1517" s="9">
        <v>675.75</v>
      </c>
      <c r="E1517" s="9">
        <v>4.7300000000000004</v>
      </c>
      <c r="F1517" s="9">
        <v>75.37</v>
      </c>
      <c r="G1517" s="9"/>
    </row>
    <row r="1518" spans="1:7" ht="15.75" thickBot="1" x14ac:dyDescent="0.3">
      <c r="A1518" s="6"/>
      <c r="B1518" s="6"/>
      <c r="C1518" s="6"/>
      <c r="D1518" s="6"/>
      <c r="E1518" s="6"/>
      <c r="F1518" s="6"/>
      <c r="G1518" s="6"/>
    </row>
    <row r="1519" spans="1:7" ht="15.75" thickBot="1" x14ac:dyDescent="0.3">
      <c r="A1519" s="7" t="s">
        <v>19391</v>
      </c>
      <c r="B1519" s="7" t="s">
        <v>19392</v>
      </c>
      <c r="C1519" s="8"/>
      <c r="D1519" s="9"/>
      <c r="E1519" s="9"/>
      <c r="F1519" s="9"/>
      <c r="G1519" s="9"/>
    </row>
    <row r="1520" spans="1:7" ht="15.75" thickBot="1" x14ac:dyDescent="0.3">
      <c r="A1520" s="6"/>
      <c r="B1520" s="6"/>
      <c r="C1520" s="6"/>
      <c r="D1520" s="6"/>
      <c r="E1520" s="6"/>
      <c r="F1520" s="6"/>
      <c r="G1520" s="6"/>
    </row>
    <row r="1521" spans="1:7" ht="15.75" thickBot="1" x14ac:dyDescent="0.3">
      <c r="A1521" s="7" t="s">
        <v>19393</v>
      </c>
      <c r="B1521" s="7" t="s">
        <v>19342</v>
      </c>
      <c r="C1521" s="8" t="s">
        <v>23</v>
      </c>
      <c r="D1521" s="9">
        <v>200.79</v>
      </c>
      <c r="E1521" s="9">
        <v>31.8</v>
      </c>
      <c r="F1521" s="9">
        <v>48.29</v>
      </c>
      <c r="G1521" s="9"/>
    </row>
    <row r="1522" spans="1:7" ht="15.75" thickBot="1" x14ac:dyDescent="0.3">
      <c r="A1522" s="6"/>
      <c r="B1522" s="6"/>
      <c r="C1522" s="6"/>
      <c r="D1522" s="6"/>
      <c r="E1522" s="6"/>
      <c r="F1522" s="6"/>
      <c r="G1522" s="6"/>
    </row>
    <row r="1523" spans="1:7" ht="15.75" thickBot="1" x14ac:dyDescent="0.3">
      <c r="A1523" s="7" t="s">
        <v>19394</v>
      </c>
      <c r="B1523" s="7" t="s">
        <v>19344</v>
      </c>
      <c r="C1523" s="8" t="s">
        <v>23</v>
      </c>
      <c r="D1523" s="9">
        <v>217.17</v>
      </c>
      <c r="E1523" s="9">
        <v>29.41</v>
      </c>
      <c r="F1523" s="9">
        <v>50.69</v>
      </c>
      <c r="G1523" s="9"/>
    </row>
    <row r="1524" spans="1:7" ht="15.75" thickBot="1" x14ac:dyDescent="0.3">
      <c r="A1524" s="6"/>
      <c r="B1524" s="6"/>
      <c r="C1524" s="6"/>
      <c r="D1524" s="6"/>
      <c r="E1524" s="6"/>
      <c r="F1524" s="6"/>
      <c r="G1524" s="6"/>
    </row>
    <row r="1525" spans="1:7" ht="15.75" thickBot="1" x14ac:dyDescent="0.3">
      <c r="A1525" s="7" t="s">
        <v>19395</v>
      </c>
      <c r="B1525" s="7" t="s">
        <v>19346</v>
      </c>
      <c r="C1525" s="8" t="s">
        <v>23</v>
      </c>
      <c r="D1525" s="9">
        <v>326.29000000000002</v>
      </c>
      <c r="E1525" s="9">
        <v>19.57</v>
      </c>
      <c r="F1525" s="9">
        <v>60.53</v>
      </c>
      <c r="G1525" s="9"/>
    </row>
    <row r="1526" spans="1:7" ht="15.75" thickBot="1" x14ac:dyDescent="0.3">
      <c r="A1526" s="6"/>
      <c r="B1526" s="6"/>
      <c r="C1526" s="6"/>
      <c r="D1526" s="6"/>
      <c r="E1526" s="6"/>
      <c r="F1526" s="6"/>
      <c r="G1526" s="6"/>
    </row>
    <row r="1527" spans="1:7" ht="15.75" thickBot="1" x14ac:dyDescent="0.3">
      <c r="A1527" s="7" t="s">
        <v>19396</v>
      </c>
      <c r="B1527" s="7" t="s">
        <v>19348</v>
      </c>
      <c r="C1527" s="8" t="s">
        <v>23</v>
      </c>
      <c r="D1527" s="9">
        <v>396.63</v>
      </c>
      <c r="E1527" s="9">
        <v>21.47</v>
      </c>
      <c r="F1527" s="9">
        <v>58.63</v>
      </c>
      <c r="G1527" s="9"/>
    </row>
    <row r="1528" spans="1:7" ht="15.75" thickBot="1" x14ac:dyDescent="0.3">
      <c r="A1528" s="6"/>
      <c r="B1528" s="6"/>
      <c r="C1528" s="6"/>
      <c r="D1528" s="6"/>
      <c r="E1528" s="6"/>
      <c r="F1528" s="6"/>
      <c r="G1528" s="6"/>
    </row>
    <row r="1529" spans="1:7" ht="15.75" thickBot="1" x14ac:dyDescent="0.3">
      <c r="A1529" s="7" t="s">
        <v>19397</v>
      </c>
      <c r="B1529" s="7" t="s">
        <v>19350</v>
      </c>
      <c r="C1529" s="8" t="s">
        <v>23</v>
      </c>
      <c r="D1529" s="9">
        <v>484.18</v>
      </c>
      <c r="E1529" s="9">
        <v>17.579999999999998</v>
      </c>
      <c r="F1529" s="9">
        <v>62.51</v>
      </c>
      <c r="G1529" s="9"/>
    </row>
    <row r="1530" spans="1:7" ht="15.75" thickBot="1" x14ac:dyDescent="0.3">
      <c r="A1530" s="6"/>
      <c r="B1530" s="6"/>
      <c r="C1530" s="6"/>
      <c r="D1530" s="6"/>
      <c r="E1530" s="6"/>
      <c r="F1530" s="6"/>
      <c r="G1530" s="6"/>
    </row>
    <row r="1531" spans="1:7" ht="15.75" thickBot="1" x14ac:dyDescent="0.3">
      <c r="A1531" s="7" t="s">
        <v>19398</v>
      </c>
      <c r="B1531" s="7" t="s">
        <v>19352</v>
      </c>
      <c r="C1531" s="8" t="s">
        <v>23</v>
      </c>
      <c r="D1531" s="9">
        <v>525.87</v>
      </c>
      <c r="E1531" s="9">
        <v>16.190000000000001</v>
      </c>
      <c r="F1531" s="9">
        <v>63.91</v>
      </c>
      <c r="G1531" s="9"/>
    </row>
    <row r="1532" spans="1:7" ht="15.75" thickBot="1" x14ac:dyDescent="0.3">
      <c r="A1532" s="6"/>
      <c r="B1532" s="6"/>
      <c r="C1532" s="6"/>
      <c r="D1532" s="6"/>
      <c r="E1532" s="6"/>
      <c r="F1532" s="6"/>
      <c r="G1532" s="6"/>
    </row>
    <row r="1533" spans="1:7" ht="15.75" thickBot="1" x14ac:dyDescent="0.3">
      <c r="A1533" s="7" t="s">
        <v>19399</v>
      </c>
      <c r="B1533" s="7" t="s">
        <v>15563</v>
      </c>
      <c r="C1533" s="8" t="s">
        <v>23</v>
      </c>
      <c r="D1533" s="9">
        <v>601.01</v>
      </c>
      <c r="E1533" s="9">
        <v>14.17</v>
      </c>
      <c r="F1533" s="9">
        <v>65.930000000000007</v>
      </c>
      <c r="G1533" s="9"/>
    </row>
    <row r="1534" spans="1:7" ht="15.75" thickBot="1" x14ac:dyDescent="0.3">
      <c r="A1534" s="6"/>
      <c r="B1534" s="6"/>
      <c r="C1534" s="6"/>
      <c r="D1534" s="6"/>
      <c r="E1534" s="6"/>
      <c r="F1534" s="6"/>
      <c r="G1534" s="6"/>
    </row>
    <row r="1535" spans="1:7" ht="15.75" thickBot="1" x14ac:dyDescent="0.3">
      <c r="A1535" s="7" t="s">
        <v>19400</v>
      </c>
      <c r="B1535" s="7" t="s">
        <v>19401</v>
      </c>
      <c r="C1535" s="8"/>
      <c r="D1535" s="9"/>
      <c r="E1535" s="9"/>
      <c r="F1535" s="9"/>
      <c r="G1535" s="9"/>
    </row>
    <row r="1536" spans="1:7" ht="15.75" thickBot="1" x14ac:dyDescent="0.3">
      <c r="A1536" s="6"/>
      <c r="B1536" s="6"/>
      <c r="C1536" s="6"/>
      <c r="D1536" s="6"/>
      <c r="E1536" s="6"/>
      <c r="F1536" s="6"/>
      <c r="G1536" s="6"/>
    </row>
    <row r="1537" spans="1:7" ht="15.75" thickBot="1" x14ac:dyDescent="0.3">
      <c r="A1537" s="7" t="s">
        <v>19402</v>
      </c>
      <c r="B1537" s="7" t="s">
        <v>19342</v>
      </c>
      <c r="C1537" s="8" t="s">
        <v>23</v>
      </c>
      <c r="D1537" s="9">
        <v>204.93</v>
      </c>
      <c r="E1537" s="9">
        <v>31.16</v>
      </c>
      <c r="F1537" s="9">
        <v>48.93</v>
      </c>
      <c r="G1537" s="9"/>
    </row>
    <row r="1538" spans="1:7" ht="15.75" thickBot="1" x14ac:dyDescent="0.3">
      <c r="A1538" s="6"/>
      <c r="B1538" s="6"/>
      <c r="C1538" s="6"/>
      <c r="D1538" s="6"/>
      <c r="E1538" s="6"/>
      <c r="F1538" s="6"/>
      <c r="G1538" s="6"/>
    </row>
    <row r="1539" spans="1:7" ht="15.75" thickBot="1" x14ac:dyDescent="0.3">
      <c r="A1539" s="7" t="s">
        <v>19403</v>
      </c>
      <c r="B1539" s="7" t="s">
        <v>19344</v>
      </c>
      <c r="C1539" s="8" t="s">
        <v>23</v>
      </c>
      <c r="D1539" s="9">
        <v>209.39</v>
      </c>
      <c r="E1539" s="9">
        <v>30.5</v>
      </c>
      <c r="F1539" s="9">
        <v>49.6</v>
      </c>
      <c r="G1539" s="9"/>
    </row>
    <row r="1540" spans="1:7" ht="15.75" thickBot="1" x14ac:dyDescent="0.3">
      <c r="A1540" s="6"/>
      <c r="B1540" s="6"/>
      <c r="C1540" s="6"/>
      <c r="D1540" s="6"/>
      <c r="E1540" s="6"/>
      <c r="F1540" s="6"/>
      <c r="G1540" s="6"/>
    </row>
    <row r="1541" spans="1:7" ht="15.75" thickBot="1" x14ac:dyDescent="0.3">
      <c r="A1541" s="7" t="s">
        <v>19404</v>
      </c>
      <c r="B1541" s="7" t="s">
        <v>19346</v>
      </c>
      <c r="C1541" s="8" t="s">
        <v>23</v>
      </c>
      <c r="D1541" s="9">
        <v>331.55</v>
      </c>
      <c r="E1541" s="9">
        <v>19.260000000000002</v>
      </c>
      <c r="F1541" s="9">
        <v>60.84</v>
      </c>
      <c r="G1541" s="9"/>
    </row>
    <row r="1542" spans="1:7" ht="15.75" thickBot="1" x14ac:dyDescent="0.3">
      <c r="A1542" s="6"/>
      <c r="B1542" s="6"/>
      <c r="C1542" s="6"/>
      <c r="D1542" s="6"/>
      <c r="E1542" s="6"/>
      <c r="F1542" s="6"/>
      <c r="G1542" s="6"/>
    </row>
    <row r="1543" spans="1:7" ht="15.75" thickBot="1" x14ac:dyDescent="0.3">
      <c r="A1543" s="7" t="s">
        <v>19405</v>
      </c>
      <c r="B1543" s="7" t="s">
        <v>19348</v>
      </c>
      <c r="C1543" s="8" t="s">
        <v>23</v>
      </c>
      <c r="D1543" s="9">
        <v>425.94</v>
      </c>
      <c r="E1543" s="9">
        <v>19.989999999999998</v>
      </c>
      <c r="F1543" s="9">
        <v>60.11</v>
      </c>
      <c r="G1543" s="9"/>
    </row>
    <row r="1544" spans="1:7" ht="15.75" thickBot="1" x14ac:dyDescent="0.3">
      <c r="A1544" s="6"/>
      <c r="B1544" s="6"/>
      <c r="C1544" s="6"/>
      <c r="D1544" s="6"/>
      <c r="E1544" s="6"/>
      <c r="F1544" s="6"/>
      <c r="G1544" s="6"/>
    </row>
    <row r="1545" spans="1:7" ht="15.75" thickBot="1" x14ac:dyDescent="0.3">
      <c r="A1545" s="7" t="s">
        <v>19406</v>
      </c>
      <c r="B1545" s="7" t="s">
        <v>19378</v>
      </c>
      <c r="C1545" s="8" t="s">
        <v>23</v>
      </c>
      <c r="D1545" s="9">
        <v>425.94</v>
      </c>
      <c r="E1545" s="9">
        <v>19.989999999999998</v>
      </c>
      <c r="F1545" s="9">
        <v>60.11</v>
      </c>
      <c r="G1545" s="9"/>
    </row>
    <row r="1546" spans="1:7" ht="15.75" thickBot="1" x14ac:dyDescent="0.3">
      <c r="A1546" s="6"/>
      <c r="B1546" s="6"/>
      <c r="C1546" s="6"/>
      <c r="D1546" s="6"/>
      <c r="E1546" s="6"/>
      <c r="F1546" s="6"/>
      <c r="G1546" s="6"/>
    </row>
    <row r="1547" spans="1:7" ht="15.75" thickBot="1" x14ac:dyDescent="0.3">
      <c r="A1547" s="7" t="s">
        <v>19407</v>
      </c>
      <c r="B1547" s="7" t="s">
        <v>19350</v>
      </c>
      <c r="C1547" s="8" t="s">
        <v>23</v>
      </c>
      <c r="D1547" s="9">
        <v>517.29</v>
      </c>
      <c r="E1547" s="9">
        <v>16.46</v>
      </c>
      <c r="F1547" s="9">
        <v>63.64</v>
      </c>
      <c r="G1547" s="9"/>
    </row>
    <row r="1548" spans="1:7" ht="15.75" thickBot="1" x14ac:dyDescent="0.3">
      <c r="A1548" s="6"/>
      <c r="B1548" s="6"/>
      <c r="C1548" s="6"/>
      <c r="D1548" s="6"/>
      <c r="E1548" s="6"/>
      <c r="F1548" s="6"/>
      <c r="G1548" s="6"/>
    </row>
    <row r="1549" spans="1:7" ht="15.75" thickBot="1" x14ac:dyDescent="0.3">
      <c r="A1549" s="7" t="s">
        <v>19408</v>
      </c>
      <c r="B1549" s="7" t="s">
        <v>19409</v>
      </c>
      <c r="C1549" s="8"/>
      <c r="D1549" s="9"/>
      <c r="E1549" s="9"/>
      <c r="F1549" s="9"/>
      <c r="G1549" s="9"/>
    </row>
    <row r="1550" spans="1:7" ht="15.75" thickBot="1" x14ac:dyDescent="0.3">
      <c r="A1550" s="6"/>
      <c r="B1550" s="6"/>
      <c r="C1550" s="6"/>
      <c r="D1550" s="6"/>
      <c r="E1550" s="6"/>
      <c r="F1550" s="6"/>
      <c r="G1550" s="6"/>
    </row>
    <row r="1551" spans="1:7" ht="15.75" thickBot="1" x14ac:dyDescent="0.3">
      <c r="A1551" s="7" t="s">
        <v>19410</v>
      </c>
      <c r="B1551" s="7" t="s">
        <v>19330</v>
      </c>
      <c r="C1551" s="8" t="s">
        <v>23</v>
      </c>
      <c r="D1551" s="9">
        <v>110.62</v>
      </c>
      <c r="E1551" s="9">
        <v>38.479999999999997</v>
      </c>
      <c r="F1551" s="9">
        <v>41.61</v>
      </c>
      <c r="G1551" s="9"/>
    </row>
    <row r="1552" spans="1:7" ht="15.75" thickBot="1" x14ac:dyDescent="0.3">
      <c r="A1552" s="6"/>
      <c r="B1552" s="6"/>
      <c r="C1552" s="6"/>
      <c r="D1552" s="6"/>
      <c r="E1552" s="6"/>
      <c r="F1552" s="6"/>
      <c r="G1552" s="6"/>
    </row>
    <row r="1553" spans="1:7" ht="15.75" thickBot="1" x14ac:dyDescent="0.3">
      <c r="A1553" s="7" t="s">
        <v>19411</v>
      </c>
      <c r="B1553" s="7" t="s">
        <v>19323</v>
      </c>
      <c r="C1553" s="8" t="s">
        <v>23</v>
      </c>
      <c r="D1553" s="9">
        <v>153.86000000000001</v>
      </c>
      <c r="E1553" s="9">
        <v>27.67</v>
      </c>
      <c r="F1553" s="9">
        <v>52.42</v>
      </c>
      <c r="G1553" s="9"/>
    </row>
    <row r="1554" spans="1:7" ht="15.75" thickBot="1" x14ac:dyDescent="0.3">
      <c r="A1554" s="6"/>
      <c r="B1554" s="6"/>
      <c r="C1554" s="6"/>
      <c r="D1554" s="6"/>
      <c r="E1554" s="6"/>
      <c r="F1554" s="6"/>
      <c r="G1554" s="6"/>
    </row>
    <row r="1555" spans="1:7" ht="15.75" thickBot="1" x14ac:dyDescent="0.3">
      <c r="A1555" s="7" t="s">
        <v>19412</v>
      </c>
      <c r="B1555" s="7" t="s">
        <v>19413</v>
      </c>
      <c r="C1555" s="8" t="s">
        <v>23</v>
      </c>
      <c r="D1555" s="9">
        <v>160.69999999999999</v>
      </c>
      <c r="E1555" s="9">
        <v>26.49</v>
      </c>
      <c r="F1555" s="9">
        <v>53.6</v>
      </c>
      <c r="G1555" s="9"/>
    </row>
    <row r="1556" spans="1:7" ht="15.75" thickBot="1" x14ac:dyDescent="0.3">
      <c r="A1556" s="6"/>
      <c r="B1556" s="6"/>
      <c r="C1556" s="6"/>
      <c r="D1556" s="6"/>
      <c r="E1556" s="6"/>
      <c r="F1556" s="6"/>
      <c r="G1556" s="6"/>
    </row>
    <row r="1557" spans="1:7" ht="15.75" thickBot="1" x14ac:dyDescent="0.3">
      <c r="A1557" s="7" t="s">
        <v>19414</v>
      </c>
      <c r="B1557" s="7" t="s">
        <v>19342</v>
      </c>
      <c r="C1557" s="8" t="s">
        <v>23</v>
      </c>
      <c r="D1557" s="9">
        <v>193.78</v>
      </c>
      <c r="E1557" s="9">
        <v>32.950000000000003</v>
      </c>
      <c r="F1557" s="9">
        <v>47.14</v>
      </c>
      <c r="G1557" s="9"/>
    </row>
    <row r="1558" spans="1:7" ht="15.75" thickBot="1" x14ac:dyDescent="0.3">
      <c r="A1558" s="6"/>
      <c r="B1558" s="6"/>
      <c r="C1558" s="6"/>
      <c r="D1558" s="6"/>
      <c r="E1558" s="6"/>
      <c r="F1558" s="6"/>
      <c r="G1558" s="6"/>
    </row>
    <row r="1559" spans="1:7" ht="15.75" thickBot="1" x14ac:dyDescent="0.3">
      <c r="A1559" s="7" t="s">
        <v>19415</v>
      </c>
      <c r="B1559" s="7" t="s">
        <v>19344</v>
      </c>
      <c r="C1559" s="8" t="s">
        <v>23</v>
      </c>
      <c r="D1559" s="9">
        <v>450.82</v>
      </c>
      <c r="E1559" s="9">
        <v>14.17</v>
      </c>
      <c r="F1559" s="9">
        <v>65.930000000000007</v>
      </c>
      <c r="G1559" s="9"/>
    </row>
    <row r="1560" spans="1:7" ht="15.75" thickBot="1" x14ac:dyDescent="0.3">
      <c r="A1560" s="6"/>
      <c r="B1560" s="6"/>
      <c r="C1560" s="6"/>
      <c r="D1560" s="6"/>
      <c r="E1560" s="6"/>
      <c r="F1560" s="6"/>
      <c r="G1560" s="6"/>
    </row>
    <row r="1561" spans="1:7" ht="15.75" thickBot="1" x14ac:dyDescent="0.3">
      <c r="A1561" s="7" t="s">
        <v>19416</v>
      </c>
      <c r="B1561" s="7" t="s">
        <v>19348</v>
      </c>
      <c r="C1561" s="8" t="s">
        <v>23</v>
      </c>
      <c r="D1561" s="9">
        <v>534.61</v>
      </c>
      <c r="E1561" s="9">
        <v>11.95</v>
      </c>
      <c r="F1561" s="9">
        <v>68.150000000000006</v>
      </c>
      <c r="G1561" s="9"/>
    </row>
    <row r="1562" spans="1:7" ht="15.75" thickBot="1" x14ac:dyDescent="0.3">
      <c r="A1562" s="6"/>
      <c r="B1562" s="6"/>
      <c r="C1562" s="6"/>
      <c r="D1562" s="6"/>
      <c r="E1562" s="6"/>
      <c r="F1562" s="6"/>
      <c r="G1562" s="6"/>
    </row>
    <row r="1563" spans="1:7" ht="15.75" thickBot="1" x14ac:dyDescent="0.3">
      <c r="A1563" s="7" t="s">
        <v>19417</v>
      </c>
      <c r="B1563" s="7" t="s">
        <v>19418</v>
      </c>
      <c r="C1563" s="8"/>
      <c r="D1563" s="9"/>
      <c r="E1563" s="9"/>
      <c r="F1563" s="9"/>
      <c r="G1563" s="9"/>
    </row>
    <row r="1564" spans="1:7" ht="15.75" thickBot="1" x14ac:dyDescent="0.3">
      <c r="A1564" s="6"/>
      <c r="B1564" s="6"/>
      <c r="C1564" s="6"/>
      <c r="D1564" s="6"/>
      <c r="E1564" s="6"/>
      <c r="F1564" s="6"/>
      <c r="G1564" s="6"/>
    </row>
    <row r="1565" spans="1:7" ht="15.75" thickBot="1" x14ac:dyDescent="0.3">
      <c r="A1565" s="7" t="s">
        <v>19419</v>
      </c>
      <c r="B1565" s="7" t="s">
        <v>19342</v>
      </c>
      <c r="C1565" s="8" t="s">
        <v>23</v>
      </c>
      <c r="D1565" s="9">
        <v>287.43</v>
      </c>
      <c r="E1565" s="9">
        <v>22.22</v>
      </c>
      <c r="F1565" s="9">
        <v>57.88</v>
      </c>
      <c r="G1565" s="9"/>
    </row>
    <row r="1566" spans="1:7" ht="15.75" thickBot="1" x14ac:dyDescent="0.3">
      <c r="A1566" s="6"/>
      <c r="B1566" s="6"/>
      <c r="C1566" s="6"/>
      <c r="D1566" s="6"/>
      <c r="E1566" s="6"/>
      <c r="F1566" s="6"/>
      <c r="G1566" s="6"/>
    </row>
    <row r="1567" spans="1:7" ht="15.75" thickBot="1" x14ac:dyDescent="0.3">
      <c r="A1567" s="7" t="s">
        <v>19420</v>
      </c>
      <c r="B1567" s="7" t="s">
        <v>19421</v>
      </c>
      <c r="C1567" s="8" t="s">
        <v>23</v>
      </c>
      <c r="D1567" s="9">
        <v>372.3</v>
      </c>
      <c r="E1567" s="9">
        <v>17.149999999999999</v>
      </c>
      <c r="F1567" s="9">
        <v>62.94</v>
      </c>
      <c r="G1567" s="9"/>
    </row>
    <row r="1568" spans="1:7" ht="15.75" thickBot="1" x14ac:dyDescent="0.3">
      <c r="A1568" s="6"/>
      <c r="B1568" s="6"/>
      <c r="C1568" s="6"/>
      <c r="D1568" s="6"/>
      <c r="E1568" s="6"/>
      <c r="F1568" s="6"/>
      <c r="G1568" s="6"/>
    </row>
    <row r="1569" spans="1:7" ht="15.75" thickBot="1" x14ac:dyDescent="0.3">
      <c r="A1569" s="7" t="s">
        <v>19422</v>
      </c>
      <c r="B1569" s="7" t="s">
        <v>19348</v>
      </c>
      <c r="C1569" s="8" t="s">
        <v>23</v>
      </c>
      <c r="D1569" s="9">
        <v>449.93</v>
      </c>
      <c r="E1569" s="9">
        <v>18.920000000000002</v>
      </c>
      <c r="F1569" s="9">
        <v>61.17</v>
      </c>
      <c r="G1569" s="9"/>
    </row>
    <row r="1570" spans="1:7" ht="15.75" thickBot="1" x14ac:dyDescent="0.3">
      <c r="A1570" s="6"/>
      <c r="B1570" s="6"/>
      <c r="C1570" s="6"/>
      <c r="D1570" s="6"/>
      <c r="E1570" s="6"/>
      <c r="F1570" s="6"/>
      <c r="G1570" s="6"/>
    </row>
    <row r="1571" spans="1:7" ht="15.75" thickBot="1" x14ac:dyDescent="0.3">
      <c r="A1571" s="7" t="s">
        <v>19423</v>
      </c>
      <c r="B1571" s="7" t="s">
        <v>19350</v>
      </c>
      <c r="C1571" s="8" t="s">
        <v>23</v>
      </c>
      <c r="D1571" s="9">
        <v>552.12</v>
      </c>
      <c r="E1571" s="9">
        <v>15.42</v>
      </c>
      <c r="F1571" s="9">
        <v>64.680000000000007</v>
      </c>
      <c r="G1571" s="9"/>
    </row>
    <row r="1572" spans="1:7" ht="15.75" thickBot="1" x14ac:dyDescent="0.3">
      <c r="A1572" s="6"/>
      <c r="B1572" s="6"/>
      <c r="C1572" s="6"/>
      <c r="D1572" s="6"/>
      <c r="E1572" s="6"/>
      <c r="F1572" s="6"/>
      <c r="G1572" s="6"/>
    </row>
    <row r="1573" spans="1:7" ht="15.75" thickBot="1" x14ac:dyDescent="0.3">
      <c r="A1573" s="7" t="s">
        <v>19424</v>
      </c>
      <c r="B1573" s="7" t="s">
        <v>19352</v>
      </c>
      <c r="C1573" s="8" t="s">
        <v>23</v>
      </c>
      <c r="D1573" s="9">
        <v>593.66999999999996</v>
      </c>
      <c r="E1573" s="9">
        <v>14.34</v>
      </c>
      <c r="F1573" s="9">
        <v>65.760000000000005</v>
      </c>
      <c r="G1573" s="9"/>
    </row>
    <row r="1574" spans="1:7" ht="15.75" thickBot="1" x14ac:dyDescent="0.3">
      <c r="A1574" s="6"/>
      <c r="B1574" s="6"/>
      <c r="C1574" s="6"/>
      <c r="D1574" s="6"/>
      <c r="E1574" s="6"/>
      <c r="F1574" s="6"/>
      <c r="G1574" s="6"/>
    </row>
    <row r="1575" spans="1:7" ht="15.75" thickBot="1" x14ac:dyDescent="0.3">
      <c r="A1575" s="7" t="s">
        <v>19425</v>
      </c>
      <c r="B1575" s="7" t="s">
        <v>15563</v>
      </c>
      <c r="C1575" s="8" t="s">
        <v>23</v>
      </c>
      <c r="D1575" s="9">
        <v>637.47</v>
      </c>
      <c r="E1575" s="9">
        <v>13.36</v>
      </c>
      <c r="F1575" s="9">
        <v>66.739999999999995</v>
      </c>
      <c r="G1575" s="9"/>
    </row>
    <row r="1576" spans="1:7" ht="15.75" thickBot="1" x14ac:dyDescent="0.3">
      <c r="A1576" s="6"/>
      <c r="B1576" s="6"/>
      <c r="C1576" s="6"/>
      <c r="D1576" s="6"/>
      <c r="E1576" s="6"/>
      <c r="F1576" s="6"/>
      <c r="G1576" s="6"/>
    </row>
    <row r="1577" spans="1:7" ht="15.75" thickBot="1" x14ac:dyDescent="0.3">
      <c r="A1577" s="7" t="s">
        <v>19426</v>
      </c>
      <c r="B1577" s="7" t="s">
        <v>19427</v>
      </c>
      <c r="C1577" s="8"/>
      <c r="D1577" s="9"/>
      <c r="E1577" s="9"/>
      <c r="F1577" s="9"/>
      <c r="G1577" s="9"/>
    </row>
    <row r="1578" spans="1:7" ht="15.75" thickBot="1" x14ac:dyDescent="0.3">
      <c r="A1578" s="6"/>
      <c r="B1578" s="6"/>
      <c r="C1578" s="6"/>
      <c r="D1578" s="6"/>
      <c r="E1578" s="6"/>
      <c r="F1578" s="6"/>
      <c r="G1578" s="6"/>
    </row>
    <row r="1579" spans="1:7" ht="15.75" thickBot="1" x14ac:dyDescent="0.3">
      <c r="A1579" s="7" t="s">
        <v>19428</v>
      </c>
      <c r="B1579" s="7" t="s">
        <v>19342</v>
      </c>
      <c r="C1579" s="8" t="s">
        <v>23</v>
      </c>
      <c r="D1579" s="9">
        <v>287.43</v>
      </c>
      <c r="E1579" s="9">
        <v>22.22</v>
      </c>
      <c r="F1579" s="9">
        <v>57.88</v>
      </c>
      <c r="G1579" s="9"/>
    </row>
    <row r="1580" spans="1:7" ht="15.75" thickBot="1" x14ac:dyDescent="0.3">
      <c r="A1580" s="6"/>
      <c r="B1580" s="6"/>
      <c r="C1580" s="6"/>
      <c r="D1580" s="6"/>
      <c r="E1580" s="6"/>
      <c r="F1580" s="6"/>
      <c r="G1580" s="6"/>
    </row>
    <row r="1581" spans="1:7" ht="15.75" thickBot="1" x14ac:dyDescent="0.3">
      <c r="A1581" s="7" t="s">
        <v>19429</v>
      </c>
      <c r="B1581" s="7" t="s">
        <v>19421</v>
      </c>
      <c r="C1581" s="8" t="s">
        <v>23</v>
      </c>
      <c r="D1581" s="9">
        <v>299.63</v>
      </c>
      <c r="E1581" s="9">
        <v>21.31</v>
      </c>
      <c r="F1581" s="9">
        <v>58.78</v>
      </c>
      <c r="G1581" s="9"/>
    </row>
    <row r="1582" spans="1:7" ht="15.75" thickBot="1" x14ac:dyDescent="0.3">
      <c r="A1582" s="6"/>
      <c r="B1582" s="6"/>
      <c r="C1582" s="6"/>
      <c r="D1582" s="6"/>
      <c r="E1582" s="6"/>
      <c r="F1582" s="6"/>
      <c r="G1582" s="6"/>
    </row>
    <row r="1583" spans="1:7" ht="15.75" thickBot="1" x14ac:dyDescent="0.3">
      <c r="A1583" s="7" t="s">
        <v>19430</v>
      </c>
      <c r="B1583" s="7" t="s">
        <v>19431</v>
      </c>
      <c r="C1583" s="8" t="s">
        <v>23</v>
      </c>
      <c r="D1583" s="9">
        <v>435.81</v>
      </c>
      <c r="E1583" s="9">
        <v>14.65</v>
      </c>
      <c r="F1583" s="9">
        <v>65.44</v>
      </c>
      <c r="G1583" s="9"/>
    </row>
    <row r="1584" spans="1:7" ht="15.75" thickBot="1" x14ac:dyDescent="0.3">
      <c r="A1584" s="6"/>
      <c r="B1584" s="6"/>
      <c r="C1584" s="6"/>
      <c r="D1584" s="6"/>
      <c r="E1584" s="6"/>
      <c r="F1584" s="6"/>
      <c r="G1584" s="6"/>
    </row>
    <row r="1585" spans="1:7" ht="15.75" thickBot="1" x14ac:dyDescent="0.3">
      <c r="A1585" s="7" t="s">
        <v>19432</v>
      </c>
      <c r="B1585" s="7" t="s">
        <v>19350</v>
      </c>
      <c r="C1585" s="8" t="s">
        <v>23</v>
      </c>
      <c r="D1585" s="9">
        <v>490.95</v>
      </c>
      <c r="E1585" s="9">
        <v>17.34</v>
      </c>
      <c r="F1585" s="9">
        <v>62.75</v>
      </c>
      <c r="G1585" s="9"/>
    </row>
    <row r="1586" spans="1:7" ht="15.75" thickBot="1" x14ac:dyDescent="0.3">
      <c r="A1586" s="6"/>
      <c r="B1586" s="6"/>
      <c r="C1586" s="6"/>
      <c r="D1586" s="6"/>
      <c r="E1586" s="6"/>
      <c r="F1586" s="6"/>
      <c r="G1586" s="6"/>
    </row>
    <row r="1587" spans="1:7" ht="15.75" thickBot="1" x14ac:dyDescent="0.3">
      <c r="A1587" s="7" t="s">
        <v>19433</v>
      </c>
      <c r="B1587" s="7" t="s">
        <v>19434</v>
      </c>
      <c r="C1587" s="8"/>
      <c r="D1587" s="9"/>
      <c r="E1587" s="9"/>
      <c r="F1587" s="9"/>
      <c r="G1587" s="9"/>
    </row>
    <row r="1588" spans="1:7" ht="15.75" thickBot="1" x14ac:dyDescent="0.3">
      <c r="A1588" s="6"/>
      <c r="B1588" s="6"/>
      <c r="C1588" s="6"/>
      <c r="D1588" s="6"/>
      <c r="E1588" s="6"/>
      <c r="F1588" s="6"/>
      <c r="G1588" s="6"/>
    </row>
    <row r="1589" spans="1:7" ht="15.75" thickBot="1" x14ac:dyDescent="0.3">
      <c r="A1589" s="7" t="s">
        <v>19435</v>
      </c>
      <c r="B1589" s="7" t="s">
        <v>19342</v>
      </c>
      <c r="C1589" s="8" t="s">
        <v>23</v>
      </c>
      <c r="D1589" s="9">
        <v>226.06</v>
      </c>
      <c r="E1589" s="9">
        <v>28.25</v>
      </c>
      <c r="F1589" s="9">
        <v>51.85</v>
      </c>
      <c r="G1589" s="9"/>
    </row>
    <row r="1590" spans="1:7" ht="15.75" thickBot="1" x14ac:dyDescent="0.3">
      <c r="A1590" s="6"/>
      <c r="B1590" s="6"/>
      <c r="C1590" s="6"/>
      <c r="D1590" s="6"/>
      <c r="E1590" s="6"/>
      <c r="F1590" s="6"/>
      <c r="G1590" s="6"/>
    </row>
    <row r="1591" spans="1:7" ht="15.75" thickBot="1" x14ac:dyDescent="0.3">
      <c r="A1591" s="7" t="s">
        <v>19436</v>
      </c>
      <c r="B1591" s="7" t="s">
        <v>19421</v>
      </c>
      <c r="C1591" s="8" t="s">
        <v>23</v>
      </c>
      <c r="D1591" s="9">
        <v>385.12</v>
      </c>
      <c r="E1591" s="9">
        <v>16.579999999999998</v>
      </c>
      <c r="F1591" s="9">
        <v>63.52</v>
      </c>
      <c r="G1591" s="9"/>
    </row>
    <row r="1592" spans="1:7" ht="15.75" thickBot="1" x14ac:dyDescent="0.3">
      <c r="A1592" s="6"/>
      <c r="B1592" s="6"/>
      <c r="C1592" s="6"/>
      <c r="D1592" s="6"/>
      <c r="E1592" s="6"/>
      <c r="F1592" s="6"/>
      <c r="G1592" s="6"/>
    </row>
    <row r="1593" spans="1:7" ht="15.75" thickBot="1" x14ac:dyDescent="0.3">
      <c r="A1593" s="7" t="s">
        <v>19437</v>
      </c>
      <c r="B1593" s="7" t="s">
        <v>19348</v>
      </c>
      <c r="C1593" s="8" t="s">
        <v>23</v>
      </c>
      <c r="D1593" s="9">
        <v>467.65</v>
      </c>
      <c r="E1593" s="9">
        <v>18.21</v>
      </c>
      <c r="F1593" s="9">
        <v>61.89</v>
      </c>
      <c r="G1593" s="9"/>
    </row>
    <row r="1594" spans="1:7" ht="15.75" thickBot="1" x14ac:dyDescent="0.3">
      <c r="A1594" s="6"/>
      <c r="B1594" s="6"/>
      <c r="C1594" s="6"/>
      <c r="D1594" s="6"/>
      <c r="E1594" s="6"/>
      <c r="F1594" s="6"/>
      <c r="G1594" s="6"/>
    </row>
    <row r="1595" spans="1:7" ht="15.75" thickBot="1" x14ac:dyDescent="0.3">
      <c r="A1595" s="7" t="s">
        <v>19438</v>
      </c>
      <c r="B1595" s="7" t="s">
        <v>19350</v>
      </c>
      <c r="C1595" s="8" t="s">
        <v>23</v>
      </c>
      <c r="D1595" s="9">
        <v>579.52</v>
      </c>
      <c r="E1595" s="9">
        <v>14.69</v>
      </c>
      <c r="F1595" s="9">
        <v>65.41</v>
      </c>
      <c r="G1595" s="9"/>
    </row>
    <row r="1596" spans="1:7" ht="15.75" thickBot="1" x14ac:dyDescent="0.3">
      <c r="A1596" s="6"/>
      <c r="B1596" s="6"/>
      <c r="C1596" s="6"/>
      <c r="D1596" s="6"/>
      <c r="E1596" s="6"/>
      <c r="F1596" s="6"/>
      <c r="G1596" s="6"/>
    </row>
    <row r="1597" spans="1:7" ht="15.75" thickBot="1" x14ac:dyDescent="0.3">
      <c r="A1597" s="7" t="s">
        <v>19439</v>
      </c>
      <c r="B1597" s="7" t="s">
        <v>19352</v>
      </c>
      <c r="C1597" s="8" t="s">
        <v>23</v>
      </c>
      <c r="D1597" s="9">
        <v>630.29</v>
      </c>
      <c r="E1597" s="9">
        <v>13.51</v>
      </c>
      <c r="F1597" s="9">
        <v>66.59</v>
      </c>
      <c r="G1597" s="9"/>
    </row>
    <row r="1598" spans="1:7" ht="15.75" thickBot="1" x14ac:dyDescent="0.3">
      <c r="A1598" s="6"/>
      <c r="B1598" s="6"/>
      <c r="C1598" s="6"/>
      <c r="D1598" s="6"/>
      <c r="E1598" s="6"/>
      <c r="F1598" s="6"/>
      <c r="G1598" s="6"/>
    </row>
    <row r="1599" spans="1:7" ht="15.75" thickBot="1" x14ac:dyDescent="0.3">
      <c r="A1599" s="7" t="s">
        <v>19440</v>
      </c>
      <c r="B1599" s="7" t="s">
        <v>15563</v>
      </c>
      <c r="C1599" s="8" t="s">
        <v>23</v>
      </c>
      <c r="D1599" s="9">
        <v>693.74</v>
      </c>
      <c r="E1599" s="9">
        <v>12.27</v>
      </c>
      <c r="F1599" s="9">
        <v>67.819999999999993</v>
      </c>
      <c r="G1599" s="9"/>
    </row>
    <row r="1600" spans="1:7" ht="15.75" thickBot="1" x14ac:dyDescent="0.3">
      <c r="A1600" s="6"/>
      <c r="B1600" s="6"/>
      <c r="C1600" s="6"/>
      <c r="D1600" s="6"/>
      <c r="E1600" s="6"/>
      <c r="F1600" s="6"/>
      <c r="G1600" s="6"/>
    </row>
    <row r="1601" spans="1:7" ht="15.75" thickBot="1" x14ac:dyDescent="0.3">
      <c r="A1601" s="7" t="s">
        <v>19441</v>
      </c>
      <c r="B1601" s="7" t="s">
        <v>19442</v>
      </c>
      <c r="C1601" s="8"/>
      <c r="D1601" s="9"/>
      <c r="E1601" s="9"/>
      <c r="F1601" s="9"/>
      <c r="G1601" s="9"/>
    </row>
    <row r="1602" spans="1:7" ht="15.75" thickBot="1" x14ac:dyDescent="0.3">
      <c r="A1602" s="6"/>
      <c r="B1602" s="6"/>
      <c r="C1602" s="6"/>
      <c r="D1602" s="6"/>
      <c r="E1602" s="6"/>
      <c r="F1602" s="6"/>
      <c r="G1602" s="6"/>
    </row>
    <row r="1603" spans="1:7" ht="15.75" thickBot="1" x14ac:dyDescent="0.3">
      <c r="A1603" s="7" t="s">
        <v>19443</v>
      </c>
      <c r="B1603" s="7" t="s">
        <v>19342</v>
      </c>
      <c r="C1603" s="8" t="s">
        <v>23</v>
      </c>
      <c r="D1603" s="9">
        <v>297.79000000000002</v>
      </c>
      <c r="E1603" s="9">
        <v>21.44</v>
      </c>
      <c r="F1603" s="9">
        <v>58.65</v>
      </c>
      <c r="G1603" s="9"/>
    </row>
    <row r="1604" spans="1:7" ht="15.75" thickBot="1" x14ac:dyDescent="0.3">
      <c r="A1604" s="6"/>
      <c r="B1604" s="6"/>
      <c r="C1604" s="6"/>
      <c r="D1604" s="6"/>
      <c r="E1604" s="6"/>
      <c r="F1604" s="6"/>
      <c r="G1604" s="6"/>
    </row>
    <row r="1605" spans="1:7" ht="15.75" thickBot="1" x14ac:dyDescent="0.3">
      <c r="A1605" s="7" t="s">
        <v>19444</v>
      </c>
      <c r="B1605" s="7" t="s">
        <v>19421</v>
      </c>
      <c r="C1605" s="8" t="s">
        <v>23</v>
      </c>
      <c r="D1605" s="9">
        <v>324.63</v>
      </c>
      <c r="E1605" s="9">
        <v>19.670000000000002</v>
      </c>
      <c r="F1605" s="9">
        <v>60.43</v>
      </c>
      <c r="G1605" s="9"/>
    </row>
    <row r="1606" spans="1:7" ht="15.75" thickBot="1" x14ac:dyDescent="0.3">
      <c r="A1606" s="6"/>
      <c r="B1606" s="6"/>
      <c r="C1606" s="6"/>
      <c r="D1606" s="6"/>
      <c r="E1606" s="6"/>
      <c r="F1606" s="6"/>
      <c r="G1606" s="6"/>
    </row>
    <row r="1607" spans="1:7" ht="15.75" thickBot="1" x14ac:dyDescent="0.3">
      <c r="A1607" s="7" t="s">
        <v>19445</v>
      </c>
      <c r="B1607" s="7" t="s">
        <v>19431</v>
      </c>
      <c r="C1607" s="8" t="s">
        <v>23</v>
      </c>
      <c r="D1607" s="9">
        <v>418.67</v>
      </c>
      <c r="E1607" s="9">
        <v>15.25</v>
      </c>
      <c r="F1607" s="9">
        <v>64.84</v>
      </c>
      <c r="G1607" s="9"/>
    </row>
    <row r="1608" spans="1:7" ht="15.75" thickBot="1" x14ac:dyDescent="0.3">
      <c r="A1608" s="6"/>
      <c r="B1608" s="6"/>
      <c r="C1608" s="6"/>
      <c r="D1608" s="6"/>
      <c r="E1608" s="6"/>
      <c r="F1608" s="6"/>
      <c r="G1608" s="6"/>
    </row>
    <row r="1609" spans="1:7" ht="15.75" thickBot="1" x14ac:dyDescent="0.3">
      <c r="A1609" s="7" t="s">
        <v>19446</v>
      </c>
      <c r="B1609" s="7" t="s">
        <v>19350</v>
      </c>
      <c r="C1609" s="8" t="s">
        <v>23</v>
      </c>
      <c r="D1609" s="9">
        <v>519.04999999999995</v>
      </c>
      <c r="E1609" s="9">
        <v>16.399999999999999</v>
      </c>
      <c r="F1609" s="9">
        <v>63.69</v>
      </c>
      <c r="G1609" s="9"/>
    </row>
    <row r="1610" spans="1:7" ht="15.75" thickBot="1" x14ac:dyDescent="0.3">
      <c r="A1610" s="6"/>
      <c r="B1610" s="6"/>
      <c r="C1610" s="6"/>
      <c r="D1610" s="6"/>
      <c r="E1610" s="6"/>
      <c r="F1610" s="6"/>
      <c r="G1610" s="6"/>
    </row>
    <row r="1611" spans="1:7" ht="15.75" thickBot="1" x14ac:dyDescent="0.3">
      <c r="A1611" s="7" t="s">
        <v>19447</v>
      </c>
      <c r="B1611" s="7" t="s">
        <v>19448</v>
      </c>
      <c r="C1611" s="8"/>
      <c r="D1611" s="9"/>
      <c r="E1611" s="9"/>
      <c r="F1611" s="9"/>
      <c r="G1611" s="9"/>
    </row>
    <row r="1612" spans="1:7" ht="15.75" thickBot="1" x14ac:dyDescent="0.3">
      <c r="A1612" s="6"/>
      <c r="B1612" s="6"/>
      <c r="C1612" s="6"/>
      <c r="D1612" s="6"/>
      <c r="E1612" s="6"/>
      <c r="F1612" s="6"/>
      <c r="G1612" s="6"/>
    </row>
    <row r="1613" spans="1:7" ht="15.75" thickBot="1" x14ac:dyDescent="0.3">
      <c r="A1613" s="7" t="s">
        <v>19449</v>
      </c>
      <c r="B1613" s="7" t="s">
        <v>19421</v>
      </c>
      <c r="C1613" s="8" t="s">
        <v>23</v>
      </c>
      <c r="D1613" s="9">
        <v>307.20999999999998</v>
      </c>
      <c r="E1613" s="9">
        <v>27.71</v>
      </c>
      <c r="F1613" s="9">
        <v>52.38</v>
      </c>
      <c r="G1613" s="9"/>
    </row>
    <row r="1614" spans="1:7" ht="15.75" thickBot="1" x14ac:dyDescent="0.3">
      <c r="A1614" s="6"/>
      <c r="B1614" s="6"/>
      <c r="C1614" s="6"/>
      <c r="D1614" s="6"/>
      <c r="E1614" s="6"/>
      <c r="F1614" s="6"/>
      <c r="G1614" s="6"/>
    </row>
    <row r="1615" spans="1:7" ht="15.75" thickBot="1" x14ac:dyDescent="0.3">
      <c r="A1615" s="7" t="s">
        <v>19450</v>
      </c>
      <c r="B1615" s="7" t="s">
        <v>19348</v>
      </c>
      <c r="C1615" s="8" t="s">
        <v>23</v>
      </c>
      <c r="D1615" s="9">
        <v>340.6</v>
      </c>
      <c r="E1615" s="9">
        <v>25</v>
      </c>
      <c r="F1615" s="9">
        <v>55.1</v>
      </c>
      <c r="G1615" s="9"/>
    </row>
    <row r="1616" spans="1:7" ht="15.75" thickBot="1" x14ac:dyDescent="0.3">
      <c r="A1616" s="6"/>
      <c r="B1616" s="6"/>
      <c r="C1616" s="6"/>
      <c r="D1616" s="6"/>
      <c r="E1616" s="6"/>
      <c r="F1616" s="6"/>
      <c r="G1616" s="6"/>
    </row>
    <row r="1617" spans="1:7" ht="15.75" thickBot="1" x14ac:dyDescent="0.3">
      <c r="A1617" s="7" t="s">
        <v>19451</v>
      </c>
      <c r="B1617" s="7" t="s">
        <v>19350</v>
      </c>
      <c r="C1617" s="8" t="s">
        <v>23</v>
      </c>
      <c r="D1617" s="9">
        <v>412.58</v>
      </c>
      <c r="E1617" s="9">
        <v>20.64</v>
      </c>
      <c r="F1617" s="9">
        <v>59.46</v>
      </c>
      <c r="G1617" s="9"/>
    </row>
    <row r="1618" spans="1:7" ht="15.75" thickBot="1" x14ac:dyDescent="0.3">
      <c r="A1618" s="6"/>
      <c r="B1618" s="6"/>
      <c r="C1618" s="6"/>
      <c r="D1618" s="6"/>
      <c r="E1618" s="6"/>
      <c r="F1618" s="6"/>
      <c r="G1618" s="6"/>
    </row>
    <row r="1619" spans="1:7" ht="15.75" thickBot="1" x14ac:dyDescent="0.3">
      <c r="A1619" s="7" t="s">
        <v>19452</v>
      </c>
      <c r="B1619" s="7" t="s">
        <v>19352</v>
      </c>
      <c r="C1619" s="8" t="s">
        <v>23</v>
      </c>
      <c r="D1619" s="9">
        <v>442.19</v>
      </c>
      <c r="E1619" s="9">
        <v>19.25</v>
      </c>
      <c r="F1619" s="9">
        <v>60.84</v>
      </c>
      <c r="G1619" s="9"/>
    </row>
    <row r="1620" spans="1:7" ht="15.75" thickBot="1" x14ac:dyDescent="0.3">
      <c r="A1620" s="6"/>
      <c r="B1620" s="6"/>
      <c r="C1620" s="6"/>
      <c r="D1620" s="6"/>
      <c r="E1620" s="6"/>
      <c r="F1620" s="6"/>
      <c r="G1620" s="6"/>
    </row>
    <row r="1621" spans="1:7" ht="15.75" thickBot="1" x14ac:dyDescent="0.3">
      <c r="A1621" s="7" t="s">
        <v>19453</v>
      </c>
      <c r="B1621" s="7" t="s">
        <v>15563</v>
      </c>
      <c r="C1621" s="8" t="s">
        <v>23</v>
      </c>
      <c r="D1621" s="9">
        <v>531.41999999999996</v>
      </c>
      <c r="E1621" s="9">
        <v>16.02</v>
      </c>
      <c r="F1621" s="9">
        <v>64.08</v>
      </c>
      <c r="G1621" s="9"/>
    </row>
    <row r="1622" spans="1:7" ht="15.75" thickBot="1" x14ac:dyDescent="0.3">
      <c r="A1622" s="6"/>
      <c r="B1622" s="6"/>
      <c r="C1622" s="6"/>
      <c r="D1622" s="6"/>
      <c r="E1622" s="6"/>
      <c r="F1622" s="6"/>
      <c r="G1622" s="6"/>
    </row>
    <row r="1623" spans="1:7" ht="15.75" thickBot="1" x14ac:dyDescent="0.3">
      <c r="A1623" s="7" t="s">
        <v>19454</v>
      </c>
      <c r="B1623" s="7" t="s">
        <v>19455</v>
      </c>
      <c r="C1623" s="8"/>
      <c r="D1623" s="9"/>
      <c r="E1623" s="9"/>
      <c r="F1623" s="9"/>
      <c r="G1623" s="9"/>
    </row>
    <row r="1624" spans="1:7" ht="15.75" thickBot="1" x14ac:dyDescent="0.3">
      <c r="A1624" s="6"/>
      <c r="B1624" s="6"/>
      <c r="C1624" s="6"/>
      <c r="D1624" s="6"/>
      <c r="E1624" s="6"/>
      <c r="F1624" s="6"/>
      <c r="G1624" s="6"/>
    </row>
    <row r="1625" spans="1:7" ht="15.75" thickBot="1" x14ac:dyDescent="0.3">
      <c r="A1625" s="7" t="s">
        <v>19456</v>
      </c>
      <c r="B1625" s="7" t="s">
        <v>19342</v>
      </c>
      <c r="C1625" s="8" t="s">
        <v>23</v>
      </c>
      <c r="D1625" s="9">
        <v>262.14999999999998</v>
      </c>
      <c r="E1625" s="9">
        <v>32.479999999999997</v>
      </c>
      <c r="F1625" s="9">
        <v>47.62</v>
      </c>
      <c r="G1625" s="9"/>
    </row>
    <row r="1626" spans="1:7" ht="15.75" thickBot="1" x14ac:dyDescent="0.3">
      <c r="A1626" s="6"/>
      <c r="B1626" s="6"/>
      <c r="C1626" s="6"/>
      <c r="D1626" s="6"/>
      <c r="E1626" s="6"/>
      <c r="F1626" s="6"/>
      <c r="G1626" s="6"/>
    </row>
    <row r="1627" spans="1:7" ht="15.75" thickBot="1" x14ac:dyDescent="0.3">
      <c r="A1627" s="7" t="s">
        <v>19457</v>
      </c>
      <c r="B1627" s="7" t="s">
        <v>19344</v>
      </c>
      <c r="C1627" s="8" t="s">
        <v>23</v>
      </c>
      <c r="D1627" s="9">
        <v>279.7</v>
      </c>
      <c r="E1627" s="9">
        <v>30.44</v>
      </c>
      <c r="F1627" s="9">
        <v>49.66</v>
      </c>
      <c r="G1627" s="9"/>
    </row>
    <row r="1628" spans="1:7" ht="15.75" thickBot="1" x14ac:dyDescent="0.3">
      <c r="A1628" s="6"/>
      <c r="B1628" s="6"/>
      <c r="C1628" s="6"/>
      <c r="D1628" s="6"/>
      <c r="E1628" s="6"/>
      <c r="F1628" s="6"/>
      <c r="G1628" s="6"/>
    </row>
    <row r="1629" spans="1:7" ht="15.75" thickBot="1" x14ac:dyDescent="0.3">
      <c r="A1629" s="7" t="s">
        <v>19458</v>
      </c>
      <c r="B1629" s="7" t="s">
        <v>19346</v>
      </c>
      <c r="C1629" s="8" t="s">
        <v>23</v>
      </c>
      <c r="D1629" s="9">
        <v>271.44</v>
      </c>
      <c r="E1629" s="9">
        <v>31.37</v>
      </c>
      <c r="F1629" s="9">
        <v>48.73</v>
      </c>
      <c r="G1629" s="9"/>
    </row>
    <row r="1630" spans="1:7" ht="15.75" thickBot="1" x14ac:dyDescent="0.3">
      <c r="A1630" s="6"/>
      <c r="B1630" s="6"/>
      <c r="C1630" s="6"/>
      <c r="D1630" s="6"/>
      <c r="E1630" s="6"/>
      <c r="F1630" s="6"/>
      <c r="G1630" s="6"/>
    </row>
    <row r="1631" spans="1:7" ht="15.75" thickBot="1" x14ac:dyDescent="0.3">
      <c r="A1631" s="7" t="s">
        <v>19459</v>
      </c>
      <c r="B1631" s="7" t="s">
        <v>19431</v>
      </c>
      <c r="C1631" s="8" t="s">
        <v>23</v>
      </c>
      <c r="D1631" s="9">
        <v>349.33</v>
      </c>
      <c r="E1631" s="9">
        <v>24.37</v>
      </c>
      <c r="F1631" s="9">
        <v>55.72</v>
      </c>
      <c r="G1631" s="9"/>
    </row>
    <row r="1632" spans="1:7" ht="15.75" thickBot="1" x14ac:dyDescent="0.3">
      <c r="A1632" s="6"/>
      <c r="B1632" s="6"/>
      <c r="C1632" s="6"/>
      <c r="D1632" s="6"/>
      <c r="E1632" s="6"/>
      <c r="F1632" s="6"/>
      <c r="G1632" s="6"/>
    </row>
    <row r="1633" spans="1:7" ht="15.75" thickBot="1" x14ac:dyDescent="0.3">
      <c r="A1633" s="7" t="s">
        <v>19460</v>
      </c>
      <c r="B1633" s="7" t="s">
        <v>19350</v>
      </c>
      <c r="C1633" s="8" t="s">
        <v>23</v>
      </c>
      <c r="D1633" s="9">
        <v>435.48</v>
      </c>
      <c r="E1633" s="9">
        <v>19.55</v>
      </c>
      <c r="F1633" s="9">
        <v>60.54</v>
      </c>
      <c r="G1633" s="9"/>
    </row>
    <row r="1634" spans="1:7" ht="15.75" thickBot="1" x14ac:dyDescent="0.3">
      <c r="A1634" s="6"/>
      <c r="B1634" s="6"/>
      <c r="C1634" s="6"/>
      <c r="D1634" s="6"/>
      <c r="E1634" s="6"/>
      <c r="F1634" s="6"/>
      <c r="G1634" s="6"/>
    </row>
    <row r="1635" spans="1:7" ht="15.75" thickBot="1" x14ac:dyDescent="0.3">
      <c r="A1635" s="7" t="s">
        <v>19461</v>
      </c>
      <c r="B1635" s="7" t="s">
        <v>19462</v>
      </c>
      <c r="C1635" s="8"/>
      <c r="D1635" s="9"/>
      <c r="E1635" s="9"/>
      <c r="F1635" s="9"/>
      <c r="G1635" s="9"/>
    </row>
    <row r="1636" spans="1:7" ht="15.75" thickBot="1" x14ac:dyDescent="0.3">
      <c r="A1636" s="6"/>
      <c r="B1636" s="6"/>
      <c r="C1636" s="6"/>
      <c r="D1636" s="6"/>
      <c r="E1636" s="6"/>
      <c r="F1636" s="6"/>
      <c r="G1636" s="6"/>
    </row>
    <row r="1637" spans="1:7" ht="15.75" thickBot="1" x14ac:dyDescent="0.3">
      <c r="A1637" s="7" t="s">
        <v>19463</v>
      </c>
      <c r="B1637" s="7" t="s">
        <v>19352</v>
      </c>
      <c r="C1637" s="8" t="s">
        <v>23</v>
      </c>
      <c r="D1637" s="9">
        <v>815.88</v>
      </c>
      <c r="E1637" s="9">
        <v>10.44</v>
      </c>
      <c r="F1637" s="9">
        <v>69.66</v>
      </c>
      <c r="G1637" s="9"/>
    </row>
    <row r="1638" spans="1:7" ht="15.75" thickBot="1" x14ac:dyDescent="0.3">
      <c r="A1638" s="6"/>
      <c r="B1638" s="6"/>
      <c r="C1638" s="6"/>
      <c r="D1638" s="6"/>
      <c r="E1638" s="6"/>
      <c r="F1638" s="6"/>
      <c r="G1638" s="6"/>
    </row>
    <row r="1639" spans="1:7" ht="15.75" thickBot="1" x14ac:dyDescent="0.3">
      <c r="A1639" s="7" t="s">
        <v>19464</v>
      </c>
      <c r="B1639" s="7" t="s">
        <v>15563</v>
      </c>
      <c r="C1639" s="8" t="s">
        <v>23</v>
      </c>
      <c r="D1639" s="9">
        <v>820.38</v>
      </c>
      <c r="E1639" s="9">
        <v>10.38</v>
      </c>
      <c r="F1639" s="9">
        <v>69.72</v>
      </c>
      <c r="G1639" s="9"/>
    </row>
    <row r="1640" spans="1:7" ht="15.75" thickBot="1" x14ac:dyDescent="0.3">
      <c r="A1640" s="6"/>
      <c r="B1640" s="6"/>
      <c r="C1640" s="6"/>
      <c r="D1640" s="6"/>
      <c r="E1640" s="6"/>
      <c r="F1640" s="6"/>
      <c r="G1640" s="6"/>
    </row>
    <row r="1641" spans="1:7" ht="15.75" thickBot="1" x14ac:dyDescent="0.3">
      <c r="A1641" s="7" t="s">
        <v>19465</v>
      </c>
      <c r="B1641" s="7" t="s">
        <v>19359</v>
      </c>
      <c r="C1641" s="8" t="s">
        <v>23</v>
      </c>
      <c r="D1641" s="9">
        <v>837.34</v>
      </c>
      <c r="E1641" s="9">
        <v>10.17</v>
      </c>
      <c r="F1641" s="9">
        <v>69.930000000000007</v>
      </c>
      <c r="G1641" s="9"/>
    </row>
    <row r="1642" spans="1:7" ht="15.75" thickBot="1" x14ac:dyDescent="0.3">
      <c r="A1642" s="6"/>
      <c r="B1642" s="6"/>
      <c r="C1642" s="6"/>
      <c r="D1642" s="6"/>
      <c r="E1642" s="6"/>
      <c r="F1642" s="6"/>
      <c r="G1642" s="6"/>
    </row>
    <row r="1643" spans="1:7" ht="15.75" thickBot="1" x14ac:dyDescent="0.3">
      <c r="A1643" s="7" t="s">
        <v>19466</v>
      </c>
      <c r="B1643" s="7" t="s">
        <v>19361</v>
      </c>
      <c r="C1643" s="8" t="s">
        <v>23</v>
      </c>
      <c r="D1643" s="9">
        <v>958.86</v>
      </c>
      <c r="E1643" s="9">
        <v>13.32</v>
      </c>
      <c r="F1643" s="9">
        <v>66.78</v>
      </c>
      <c r="G1643" s="9"/>
    </row>
    <row r="1644" spans="1:7" ht="15.75" thickBot="1" x14ac:dyDescent="0.3">
      <c r="A1644" s="6"/>
      <c r="B1644" s="6"/>
      <c r="C1644" s="6"/>
      <c r="D1644" s="6"/>
      <c r="E1644" s="6"/>
      <c r="F1644" s="6"/>
      <c r="G1644" s="6"/>
    </row>
    <row r="1645" spans="1:7" ht="15.75" thickBot="1" x14ac:dyDescent="0.3">
      <c r="A1645" s="7" t="s">
        <v>19467</v>
      </c>
      <c r="B1645" s="7" t="s">
        <v>19363</v>
      </c>
      <c r="C1645" s="8" t="s">
        <v>23</v>
      </c>
      <c r="D1645" s="9" t="s">
        <v>19468</v>
      </c>
      <c r="E1645" s="9">
        <v>12.15</v>
      </c>
      <c r="F1645" s="9">
        <v>67.95</v>
      </c>
      <c r="G1645" s="9"/>
    </row>
    <row r="1646" spans="1:7" ht="15.75" thickBot="1" x14ac:dyDescent="0.3">
      <c r="A1646" s="6"/>
      <c r="B1646" s="6"/>
      <c r="C1646" s="6"/>
      <c r="D1646" s="6"/>
      <c r="E1646" s="6"/>
      <c r="F1646" s="6"/>
      <c r="G1646" s="6"/>
    </row>
    <row r="1647" spans="1:7" ht="15.75" thickBot="1" x14ac:dyDescent="0.3">
      <c r="A1647" s="7" t="s">
        <v>19469</v>
      </c>
      <c r="B1647" s="7" t="s">
        <v>19365</v>
      </c>
      <c r="C1647" s="8" t="s">
        <v>23</v>
      </c>
      <c r="D1647" s="9" t="s">
        <v>19470</v>
      </c>
      <c r="E1647" s="9">
        <v>10.41</v>
      </c>
      <c r="F1647" s="9">
        <v>69.69</v>
      </c>
      <c r="G1647" s="9"/>
    </row>
    <row r="1648" spans="1:7" ht="15.75" thickBot="1" x14ac:dyDescent="0.3">
      <c r="A1648" s="6"/>
      <c r="B1648" s="6"/>
      <c r="C1648" s="6"/>
      <c r="D1648" s="6"/>
      <c r="E1648" s="6"/>
      <c r="F1648" s="6"/>
      <c r="G1648" s="6"/>
    </row>
    <row r="1649" spans="1:7" ht="15.75" thickBot="1" x14ac:dyDescent="0.3">
      <c r="A1649" s="7" t="s">
        <v>19471</v>
      </c>
      <c r="B1649" s="7" t="s">
        <v>19367</v>
      </c>
      <c r="C1649" s="8" t="s">
        <v>23</v>
      </c>
      <c r="D1649" s="9" t="s">
        <v>19472</v>
      </c>
      <c r="E1649" s="9">
        <v>11.65</v>
      </c>
      <c r="F1649" s="9">
        <v>68.45</v>
      </c>
      <c r="G1649" s="9"/>
    </row>
    <row r="1650" spans="1:7" ht="15.75" thickBot="1" x14ac:dyDescent="0.3">
      <c r="A1650" s="6"/>
      <c r="B1650" s="6"/>
      <c r="C1650" s="6"/>
      <c r="D1650" s="6"/>
      <c r="E1650" s="6"/>
      <c r="F1650" s="6"/>
      <c r="G1650" s="6"/>
    </row>
    <row r="1651" spans="1:7" ht="15.75" thickBot="1" x14ac:dyDescent="0.3">
      <c r="A1651" s="7" t="s">
        <v>19473</v>
      </c>
      <c r="B1651" s="7" t="s">
        <v>19369</v>
      </c>
      <c r="C1651" s="8" t="s">
        <v>23</v>
      </c>
      <c r="D1651" s="9" t="s">
        <v>19474</v>
      </c>
      <c r="E1651" s="9">
        <v>10.67</v>
      </c>
      <c r="F1651" s="9">
        <v>69.430000000000007</v>
      </c>
      <c r="G1651" s="9"/>
    </row>
    <row r="1652" spans="1:7" ht="15.75" thickBot="1" x14ac:dyDescent="0.3">
      <c r="A1652" s="6"/>
      <c r="B1652" s="6"/>
      <c r="C1652" s="6"/>
      <c r="D1652" s="6"/>
      <c r="E1652" s="6"/>
      <c r="F1652" s="6"/>
      <c r="G1652" s="6"/>
    </row>
    <row r="1653" spans="1:7" ht="15.75" thickBot="1" x14ac:dyDescent="0.3">
      <c r="A1653" s="7" t="s">
        <v>19475</v>
      </c>
      <c r="B1653" s="7" t="s">
        <v>19476</v>
      </c>
      <c r="C1653" s="8"/>
      <c r="D1653" s="9"/>
      <c r="E1653" s="9"/>
      <c r="F1653" s="9"/>
      <c r="G1653" s="9"/>
    </row>
    <row r="1654" spans="1:7" ht="15.75" thickBot="1" x14ac:dyDescent="0.3">
      <c r="A1654" s="6"/>
      <c r="B1654" s="6"/>
      <c r="C1654" s="6"/>
      <c r="D1654" s="6"/>
      <c r="E1654" s="6"/>
      <c r="F1654" s="6"/>
      <c r="G1654" s="6"/>
    </row>
    <row r="1655" spans="1:7" ht="15.75" thickBot="1" x14ac:dyDescent="0.3">
      <c r="A1655" s="7" t="s">
        <v>19477</v>
      </c>
      <c r="B1655" s="7" t="s">
        <v>19350</v>
      </c>
      <c r="C1655" s="8" t="s">
        <v>23</v>
      </c>
      <c r="D1655" s="9">
        <v>695.64</v>
      </c>
      <c r="E1655" s="9">
        <v>12.24</v>
      </c>
      <c r="F1655" s="9">
        <v>67.86</v>
      </c>
      <c r="G1655" s="9"/>
    </row>
    <row r="1656" spans="1:7" ht="15.75" thickBot="1" x14ac:dyDescent="0.3">
      <c r="A1656" s="6"/>
      <c r="B1656" s="6"/>
      <c r="C1656" s="6"/>
      <c r="D1656" s="6"/>
      <c r="E1656" s="6"/>
      <c r="F1656" s="6"/>
      <c r="G1656" s="6"/>
    </row>
    <row r="1657" spans="1:7" ht="15.75" thickBot="1" x14ac:dyDescent="0.3">
      <c r="A1657" s="7" t="s">
        <v>19478</v>
      </c>
      <c r="B1657" s="7" t="s">
        <v>19352</v>
      </c>
      <c r="C1657" s="8" t="s">
        <v>23</v>
      </c>
      <c r="D1657" s="9">
        <v>700.12</v>
      </c>
      <c r="E1657" s="9">
        <v>12.16</v>
      </c>
      <c r="F1657" s="9">
        <v>67.94</v>
      </c>
      <c r="G1657" s="9"/>
    </row>
    <row r="1658" spans="1:7" ht="15.75" thickBot="1" x14ac:dyDescent="0.3">
      <c r="A1658" s="6"/>
      <c r="B1658" s="6"/>
      <c r="C1658" s="6"/>
      <c r="D1658" s="6"/>
      <c r="E1658" s="6"/>
      <c r="F1658" s="6"/>
      <c r="G1658" s="6"/>
    </row>
    <row r="1659" spans="1:7" ht="15.75" thickBot="1" x14ac:dyDescent="0.3">
      <c r="A1659" s="7" t="s">
        <v>19479</v>
      </c>
      <c r="B1659" s="7" t="s">
        <v>15563</v>
      </c>
      <c r="C1659" s="8" t="s">
        <v>23</v>
      </c>
      <c r="D1659" s="9">
        <v>735.06</v>
      </c>
      <c r="E1659" s="9">
        <v>11.58</v>
      </c>
      <c r="F1659" s="9">
        <v>68.510000000000005</v>
      </c>
      <c r="G1659" s="9"/>
    </row>
    <row r="1660" spans="1:7" ht="15.75" thickBot="1" x14ac:dyDescent="0.3">
      <c r="A1660" s="6"/>
      <c r="B1660" s="6"/>
      <c r="C1660" s="6"/>
      <c r="D1660" s="6"/>
      <c r="E1660" s="6"/>
      <c r="F1660" s="6"/>
      <c r="G1660" s="6"/>
    </row>
    <row r="1661" spans="1:7" ht="15.75" thickBot="1" x14ac:dyDescent="0.3">
      <c r="A1661" s="7" t="s">
        <v>19480</v>
      </c>
      <c r="B1661" s="7" t="s">
        <v>19359</v>
      </c>
      <c r="C1661" s="8" t="s">
        <v>23</v>
      </c>
      <c r="D1661" s="9">
        <v>813.43</v>
      </c>
      <c r="E1661" s="9">
        <v>15.7</v>
      </c>
      <c r="F1661" s="9">
        <v>64.400000000000006</v>
      </c>
      <c r="G1661" s="9"/>
    </row>
    <row r="1662" spans="1:7" ht="15.75" thickBot="1" x14ac:dyDescent="0.3">
      <c r="A1662" s="6"/>
      <c r="B1662" s="6"/>
      <c r="C1662" s="6"/>
      <c r="D1662" s="6"/>
      <c r="E1662" s="6"/>
      <c r="F1662" s="6"/>
      <c r="G1662" s="6"/>
    </row>
    <row r="1663" spans="1:7" ht="15.75" thickBot="1" x14ac:dyDescent="0.3">
      <c r="A1663" s="7" t="s">
        <v>19481</v>
      </c>
      <c r="B1663" s="7" t="s">
        <v>19361</v>
      </c>
      <c r="C1663" s="8" t="s">
        <v>23</v>
      </c>
      <c r="D1663" s="9">
        <v>964.84</v>
      </c>
      <c r="E1663" s="9">
        <v>13.24</v>
      </c>
      <c r="F1663" s="9">
        <v>66.86</v>
      </c>
      <c r="G1663" s="9"/>
    </row>
    <row r="1664" spans="1:7" ht="15.75" thickBot="1" x14ac:dyDescent="0.3">
      <c r="A1664" s="6"/>
      <c r="B1664" s="6"/>
      <c r="C1664" s="6"/>
      <c r="D1664" s="6"/>
      <c r="E1664" s="6"/>
      <c r="F1664" s="6"/>
      <c r="G1664" s="6"/>
    </row>
    <row r="1665" spans="1:7" ht="15.75" thickBot="1" x14ac:dyDescent="0.3">
      <c r="A1665" s="7" t="s">
        <v>19482</v>
      </c>
      <c r="B1665" s="7" t="s">
        <v>19363</v>
      </c>
      <c r="C1665" s="8" t="s">
        <v>23</v>
      </c>
      <c r="D1665" s="9">
        <v>944.42</v>
      </c>
      <c r="E1665" s="9">
        <v>13.52</v>
      </c>
      <c r="F1665" s="9">
        <v>66.569999999999993</v>
      </c>
      <c r="G1665" s="9"/>
    </row>
    <row r="1666" spans="1:7" ht="15.75" thickBot="1" x14ac:dyDescent="0.3">
      <c r="A1666" s="6"/>
      <c r="B1666" s="6"/>
      <c r="C1666" s="6"/>
      <c r="D1666" s="6"/>
      <c r="E1666" s="6"/>
      <c r="F1666" s="6"/>
      <c r="G1666" s="6"/>
    </row>
    <row r="1667" spans="1:7" ht="15.75" thickBot="1" x14ac:dyDescent="0.3">
      <c r="A1667" s="7" t="s">
        <v>19483</v>
      </c>
      <c r="B1667" s="7" t="s">
        <v>19365</v>
      </c>
      <c r="C1667" s="8" t="s">
        <v>23</v>
      </c>
      <c r="D1667" s="9" t="s">
        <v>19484</v>
      </c>
      <c r="E1667" s="9">
        <v>15.26</v>
      </c>
      <c r="F1667" s="9">
        <v>64.84</v>
      </c>
      <c r="G1667" s="9"/>
    </row>
    <row r="1668" spans="1:7" ht="15.75" thickBot="1" x14ac:dyDescent="0.3">
      <c r="A1668" s="6"/>
      <c r="B1668" s="6"/>
      <c r="C1668" s="6"/>
      <c r="D1668" s="6"/>
      <c r="E1668" s="6"/>
      <c r="F1668" s="6"/>
      <c r="G1668" s="6"/>
    </row>
    <row r="1669" spans="1:7" ht="15.75" thickBot="1" x14ac:dyDescent="0.3">
      <c r="A1669" s="7" t="s">
        <v>19485</v>
      </c>
      <c r="B1669" s="7" t="s">
        <v>19367</v>
      </c>
      <c r="C1669" s="8" t="s">
        <v>23</v>
      </c>
      <c r="D1669" s="9" t="s">
        <v>19486</v>
      </c>
      <c r="E1669" s="9">
        <v>14.5</v>
      </c>
      <c r="F1669" s="9">
        <v>65.59</v>
      </c>
      <c r="G1669" s="9"/>
    </row>
    <row r="1670" spans="1:7" ht="15.75" thickBot="1" x14ac:dyDescent="0.3">
      <c r="A1670" s="6"/>
      <c r="B1670" s="6"/>
      <c r="C1670" s="6"/>
      <c r="D1670" s="6"/>
      <c r="E1670" s="6"/>
      <c r="F1670" s="6"/>
      <c r="G1670" s="6"/>
    </row>
    <row r="1671" spans="1:7" ht="15.75" thickBot="1" x14ac:dyDescent="0.3">
      <c r="A1671" s="7" t="s">
        <v>19487</v>
      </c>
      <c r="B1671" s="7" t="s">
        <v>19369</v>
      </c>
      <c r="C1671" s="8" t="s">
        <v>23</v>
      </c>
      <c r="D1671" s="9" t="s">
        <v>19488</v>
      </c>
      <c r="E1671" s="9">
        <v>14.03</v>
      </c>
      <c r="F1671" s="9">
        <v>66.06</v>
      </c>
      <c r="G1671" s="9"/>
    </row>
    <row r="1672" spans="1:7" ht="15.75" thickBot="1" x14ac:dyDescent="0.3">
      <c r="A1672" s="6"/>
      <c r="B1672" s="6"/>
      <c r="C1672" s="6"/>
      <c r="D1672" s="6"/>
      <c r="E1672" s="6"/>
      <c r="F1672" s="6"/>
      <c r="G1672" s="6"/>
    </row>
    <row r="1673" spans="1:7" ht="15.75" thickBot="1" x14ac:dyDescent="0.3">
      <c r="A1673" s="7" t="s">
        <v>19489</v>
      </c>
      <c r="B1673" s="7" t="s">
        <v>19490</v>
      </c>
      <c r="C1673" s="8"/>
      <c r="D1673" s="9"/>
      <c r="E1673" s="9"/>
      <c r="F1673" s="9"/>
      <c r="G1673" s="9"/>
    </row>
    <row r="1674" spans="1:7" ht="15.75" thickBot="1" x14ac:dyDescent="0.3">
      <c r="A1674" s="6"/>
      <c r="B1674" s="6"/>
      <c r="C1674" s="6"/>
      <c r="D1674" s="6"/>
      <c r="E1674" s="6"/>
      <c r="F1674" s="6"/>
      <c r="G1674" s="6"/>
    </row>
    <row r="1675" spans="1:7" ht="15.75" thickBot="1" x14ac:dyDescent="0.3">
      <c r="A1675" s="7" t="s">
        <v>19491</v>
      </c>
      <c r="B1675" s="7" t="s">
        <v>19352</v>
      </c>
      <c r="C1675" s="8" t="s">
        <v>23</v>
      </c>
      <c r="D1675" s="9">
        <v>959.61</v>
      </c>
      <c r="E1675" s="9">
        <v>8.8699999999999992</v>
      </c>
      <c r="F1675" s="9">
        <v>71.22</v>
      </c>
      <c r="G1675" s="9"/>
    </row>
    <row r="1676" spans="1:7" ht="15.75" thickBot="1" x14ac:dyDescent="0.3">
      <c r="A1676" s="6"/>
      <c r="B1676" s="6"/>
      <c r="C1676" s="6"/>
      <c r="D1676" s="6"/>
      <c r="E1676" s="6"/>
      <c r="F1676" s="6"/>
      <c r="G1676" s="6"/>
    </row>
    <row r="1677" spans="1:7" ht="15.75" thickBot="1" x14ac:dyDescent="0.3">
      <c r="A1677" s="7" t="s">
        <v>19492</v>
      </c>
      <c r="B1677" s="7" t="s">
        <v>15563</v>
      </c>
      <c r="C1677" s="8" t="s">
        <v>23</v>
      </c>
      <c r="D1677" s="9">
        <v>971.08</v>
      </c>
      <c r="E1677" s="9">
        <v>8.77</v>
      </c>
      <c r="F1677" s="9">
        <v>71.33</v>
      </c>
      <c r="G1677" s="9"/>
    </row>
    <row r="1678" spans="1:7" ht="15.75" thickBot="1" x14ac:dyDescent="0.3">
      <c r="A1678" s="6"/>
      <c r="B1678" s="6"/>
      <c r="C1678" s="6"/>
      <c r="D1678" s="6"/>
      <c r="E1678" s="6"/>
      <c r="F1678" s="6"/>
      <c r="G1678" s="6"/>
    </row>
    <row r="1679" spans="1:7" ht="15.75" thickBot="1" x14ac:dyDescent="0.3">
      <c r="A1679" s="7" t="s">
        <v>19493</v>
      </c>
      <c r="B1679" s="7" t="s">
        <v>19359</v>
      </c>
      <c r="C1679" s="8" t="s">
        <v>23</v>
      </c>
      <c r="D1679" s="9" t="s">
        <v>19494</v>
      </c>
      <c r="E1679" s="9">
        <v>8.39</v>
      </c>
      <c r="F1679" s="9">
        <v>71.709999999999994</v>
      </c>
      <c r="G1679" s="9"/>
    </row>
    <row r="1680" spans="1:7" ht="15.75" thickBot="1" x14ac:dyDescent="0.3">
      <c r="A1680" s="6"/>
      <c r="B1680" s="6"/>
      <c r="C1680" s="6"/>
      <c r="D1680" s="6"/>
      <c r="E1680" s="6"/>
      <c r="F1680" s="6"/>
      <c r="G1680" s="6"/>
    </row>
    <row r="1681" spans="1:7" ht="15.75" thickBot="1" x14ac:dyDescent="0.3">
      <c r="A1681" s="7" t="s">
        <v>19495</v>
      </c>
      <c r="B1681" s="7" t="s">
        <v>19361</v>
      </c>
      <c r="C1681" s="8" t="s">
        <v>23</v>
      </c>
      <c r="D1681" s="9" t="s">
        <v>19496</v>
      </c>
      <c r="E1681" s="9">
        <v>10.25</v>
      </c>
      <c r="F1681" s="9">
        <v>69.849999999999994</v>
      </c>
      <c r="G1681" s="9"/>
    </row>
    <row r="1682" spans="1:7" ht="15.75" thickBot="1" x14ac:dyDescent="0.3">
      <c r="A1682" s="6"/>
      <c r="B1682" s="6"/>
      <c r="C1682" s="6"/>
      <c r="D1682" s="6"/>
      <c r="E1682" s="6"/>
      <c r="F1682" s="6"/>
      <c r="G1682" s="6"/>
    </row>
    <row r="1683" spans="1:7" ht="15.75" thickBot="1" x14ac:dyDescent="0.3">
      <c r="A1683" s="7" t="s">
        <v>19497</v>
      </c>
      <c r="B1683" s="7" t="s">
        <v>19363</v>
      </c>
      <c r="C1683" s="8" t="s">
        <v>23</v>
      </c>
      <c r="D1683" s="9" t="s">
        <v>19498</v>
      </c>
      <c r="E1683" s="9">
        <v>8.98</v>
      </c>
      <c r="F1683" s="9">
        <v>71.11</v>
      </c>
      <c r="G1683" s="9"/>
    </row>
    <row r="1684" spans="1:7" ht="15.75" thickBot="1" x14ac:dyDescent="0.3">
      <c r="A1684" s="6"/>
      <c r="B1684" s="6"/>
      <c r="C1684" s="6"/>
      <c r="D1684" s="6"/>
      <c r="E1684" s="6"/>
      <c r="F1684" s="6"/>
      <c r="G1684" s="6"/>
    </row>
    <row r="1685" spans="1:7" ht="15.75" thickBot="1" x14ac:dyDescent="0.3">
      <c r="A1685" s="7" t="s">
        <v>19499</v>
      </c>
      <c r="B1685" s="7" t="s">
        <v>19365</v>
      </c>
      <c r="C1685" s="8" t="s">
        <v>23</v>
      </c>
      <c r="D1685" s="9" t="s">
        <v>19500</v>
      </c>
      <c r="E1685" s="9">
        <v>7.6</v>
      </c>
      <c r="F1685" s="9">
        <v>72.5</v>
      </c>
      <c r="G1685" s="9"/>
    </row>
    <row r="1686" spans="1:7" ht="15.75" thickBot="1" x14ac:dyDescent="0.3">
      <c r="A1686" s="6"/>
      <c r="B1686" s="6"/>
      <c r="C1686" s="6"/>
      <c r="D1686" s="6"/>
      <c r="E1686" s="6"/>
      <c r="F1686" s="6"/>
      <c r="G1686" s="6"/>
    </row>
    <row r="1687" spans="1:7" ht="15.75" thickBot="1" x14ac:dyDescent="0.3">
      <c r="A1687" s="7" t="s">
        <v>19501</v>
      </c>
      <c r="B1687" s="7" t="s">
        <v>19367</v>
      </c>
      <c r="C1687" s="8" t="s">
        <v>23</v>
      </c>
      <c r="D1687" s="9" t="s">
        <v>19502</v>
      </c>
      <c r="E1687" s="9">
        <v>7.36</v>
      </c>
      <c r="F1687" s="9">
        <v>72.73</v>
      </c>
      <c r="G1687" s="9"/>
    </row>
    <row r="1688" spans="1:7" ht="15.75" thickBot="1" x14ac:dyDescent="0.3">
      <c r="A1688" s="6"/>
      <c r="B1688" s="6"/>
      <c r="C1688" s="6"/>
      <c r="D1688" s="6"/>
      <c r="E1688" s="6"/>
      <c r="F1688" s="6"/>
      <c r="G1688" s="6"/>
    </row>
    <row r="1689" spans="1:7" ht="15.75" thickBot="1" x14ac:dyDescent="0.3">
      <c r="A1689" s="7" t="s">
        <v>19503</v>
      </c>
      <c r="B1689" s="7" t="s">
        <v>19369</v>
      </c>
      <c r="C1689" s="8" t="s">
        <v>23</v>
      </c>
      <c r="D1689" s="9" t="s">
        <v>19504</v>
      </c>
      <c r="E1689" s="9">
        <v>6.39</v>
      </c>
      <c r="F1689" s="9">
        <v>73.7</v>
      </c>
      <c r="G1689" s="9"/>
    </row>
    <row r="1690" spans="1:7" ht="15.75" thickBot="1" x14ac:dyDescent="0.3">
      <c r="A1690" s="6"/>
      <c r="B1690" s="6"/>
      <c r="C1690" s="6"/>
      <c r="D1690" s="6"/>
      <c r="E1690" s="6"/>
      <c r="F1690" s="6"/>
      <c r="G1690" s="6"/>
    </row>
    <row r="1691" spans="1:7" ht="15.75" thickBot="1" x14ac:dyDescent="0.3">
      <c r="A1691" s="7" t="s">
        <v>19505</v>
      </c>
      <c r="B1691" s="7" t="s">
        <v>19506</v>
      </c>
      <c r="C1691" s="8"/>
      <c r="D1691" s="9"/>
      <c r="E1691" s="9"/>
      <c r="F1691" s="9"/>
      <c r="G1691" s="9"/>
    </row>
    <row r="1692" spans="1:7" ht="15.75" thickBot="1" x14ac:dyDescent="0.3">
      <c r="A1692" s="6"/>
      <c r="B1692" s="6"/>
      <c r="C1692" s="6"/>
      <c r="D1692" s="6"/>
      <c r="E1692" s="6"/>
      <c r="F1692" s="6"/>
      <c r="G1692" s="6"/>
    </row>
    <row r="1693" spans="1:7" ht="15.75" thickBot="1" x14ac:dyDescent="0.3">
      <c r="A1693" s="7" t="s">
        <v>19507</v>
      </c>
      <c r="B1693" s="7" t="s">
        <v>19350</v>
      </c>
      <c r="C1693" s="8" t="s">
        <v>23</v>
      </c>
      <c r="D1693" s="9">
        <v>637.25</v>
      </c>
      <c r="E1693" s="9">
        <v>13.36</v>
      </c>
      <c r="F1693" s="9">
        <v>66.739999999999995</v>
      </c>
      <c r="G1693" s="9"/>
    </row>
    <row r="1694" spans="1:7" ht="15.75" thickBot="1" x14ac:dyDescent="0.3">
      <c r="A1694" s="6"/>
      <c r="B1694" s="6"/>
      <c r="C1694" s="6"/>
      <c r="D1694" s="6"/>
      <c r="E1694" s="6"/>
      <c r="F1694" s="6"/>
      <c r="G1694" s="6"/>
    </row>
    <row r="1695" spans="1:7" ht="15.75" thickBot="1" x14ac:dyDescent="0.3">
      <c r="A1695" s="7" t="s">
        <v>19508</v>
      </c>
      <c r="B1695" s="7" t="s">
        <v>19352</v>
      </c>
      <c r="C1695" s="8" t="s">
        <v>23</v>
      </c>
      <c r="D1695" s="9">
        <v>648.70000000000005</v>
      </c>
      <c r="E1695" s="9">
        <v>13.12</v>
      </c>
      <c r="F1695" s="9">
        <v>66.97</v>
      </c>
      <c r="G1695" s="9"/>
    </row>
    <row r="1696" spans="1:7" ht="15.75" thickBot="1" x14ac:dyDescent="0.3">
      <c r="A1696" s="6"/>
      <c r="B1696" s="6"/>
      <c r="C1696" s="6"/>
      <c r="D1696" s="6"/>
      <c r="E1696" s="6"/>
      <c r="F1696" s="6"/>
      <c r="G1696" s="6"/>
    </row>
    <row r="1697" spans="1:7" ht="15.75" thickBot="1" x14ac:dyDescent="0.3">
      <c r="A1697" s="7" t="s">
        <v>19509</v>
      </c>
      <c r="B1697" s="7" t="s">
        <v>15563</v>
      </c>
      <c r="C1697" s="8" t="s">
        <v>23</v>
      </c>
      <c r="D1697" s="9">
        <v>689.46</v>
      </c>
      <c r="E1697" s="9">
        <v>12.35</v>
      </c>
      <c r="F1697" s="9">
        <v>67.75</v>
      </c>
      <c r="G1697" s="9"/>
    </row>
    <row r="1698" spans="1:7" ht="15.75" thickBot="1" x14ac:dyDescent="0.3">
      <c r="A1698" s="6"/>
      <c r="B1698" s="6"/>
      <c r="C1698" s="6"/>
      <c r="D1698" s="6"/>
      <c r="E1698" s="6"/>
      <c r="F1698" s="6"/>
      <c r="G1698" s="6"/>
    </row>
    <row r="1699" spans="1:7" ht="15.75" thickBot="1" x14ac:dyDescent="0.3">
      <c r="A1699" s="7" t="s">
        <v>19510</v>
      </c>
      <c r="B1699" s="7" t="s">
        <v>19359</v>
      </c>
      <c r="C1699" s="8" t="s">
        <v>23</v>
      </c>
      <c r="D1699" s="9">
        <v>755.76</v>
      </c>
      <c r="E1699" s="9">
        <v>16.899999999999999</v>
      </c>
      <c r="F1699" s="9">
        <v>63.2</v>
      </c>
      <c r="G1699" s="9"/>
    </row>
    <row r="1700" spans="1:7" ht="15.75" thickBot="1" x14ac:dyDescent="0.3">
      <c r="A1700" s="6"/>
      <c r="B1700" s="6"/>
      <c r="C1700" s="6"/>
      <c r="D1700" s="6"/>
      <c r="E1700" s="6"/>
      <c r="F1700" s="6"/>
      <c r="G1700" s="6"/>
    </row>
    <row r="1701" spans="1:7" ht="15.75" thickBot="1" x14ac:dyDescent="0.3">
      <c r="A1701" s="7" t="s">
        <v>19511</v>
      </c>
      <c r="B1701" s="7" t="s">
        <v>19361</v>
      </c>
      <c r="C1701" s="8" t="s">
        <v>23</v>
      </c>
      <c r="D1701" s="9">
        <v>900.47</v>
      </c>
      <c r="E1701" s="9">
        <v>14.18</v>
      </c>
      <c r="F1701" s="9">
        <v>65.91</v>
      </c>
      <c r="G1701" s="9"/>
    </row>
    <row r="1702" spans="1:7" ht="15.75" thickBot="1" x14ac:dyDescent="0.3">
      <c r="A1702" s="6"/>
      <c r="B1702" s="6"/>
      <c r="C1702" s="6"/>
      <c r="D1702" s="6"/>
      <c r="E1702" s="6"/>
      <c r="F1702" s="6"/>
      <c r="G1702" s="6"/>
    </row>
    <row r="1703" spans="1:7" ht="15.75" thickBot="1" x14ac:dyDescent="0.3">
      <c r="A1703" s="7" t="s">
        <v>19512</v>
      </c>
      <c r="B1703" s="7" t="s">
        <v>19363</v>
      </c>
      <c r="C1703" s="8" t="s">
        <v>23</v>
      </c>
      <c r="D1703" s="9">
        <v>980.31</v>
      </c>
      <c r="E1703" s="9">
        <v>13.03</v>
      </c>
      <c r="F1703" s="9">
        <v>67.069999999999993</v>
      </c>
      <c r="G1703" s="9"/>
    </row>
    <row r="1704" spans="1:7" ht="15.75" thickBot="1" x14ac:dyDescent="0.3">
      <c r="A1704" s="6"/>
      <c r="B1704" s="6"/>
      <c r="C1704" s="6"/>
      <c r="D1704" s="6"/>
      <c r="E1704" s="6"/>
      <c r="F1704" s="6"/>
      <c r="G1704" s="6"/>
    </row>
    <row r="1705" spans="1:7" ht="15.75" thickBot="1" x14ac:dyDescent="0.3">
      <c r="A1705" s="7" t="s">
        <v>19513</v>
      </c>
      <c r="B1705" s="7" t="s">
        <v>19365</v>
      </c>
      <c r="C1705" s="8" t="s">
        <v>23</v>
      </c>
      <c r="D1705" s="9" t="s">
        <v>19514</v>
      </c>
      <c r="E1705" s="9">
        <v>11.21</v>
      </c>
      <c r="F1705" s="9">
        <v>68.89</v>
      </c>
      <c r="G1705" s="9"/>
    </row>
    <row r="1706" spans="1:7" ht="15.75" thickBot="1" x14ac:dyDescent="0.3">
      <c r="A1706" s="6"/>
      <c r="B1706" s="6"/>
      <c r="C1706" s="6"/>
      <c r="D1706" s="6"/>
      <c r="E1706" s="6"/>
      <c r="F1706" s="6"/>
      <c r="G1706" s="6"/>
    </row>
    <row r="1707" spans="1:7" ht="15.75" thickBot="1" x14ac:dyDescent="0.3">
      <c r="A1707" s="7" t="s">
        <v>19515</v>
      </c>
      <c r="B1707" s="7" t="s">
        <v>19367</v>
      </c>
      <c r="C1707" s="8" t="s">
        <v>23</v>
      </c>
      <c r="D1707" s="9" t="s">
        <v>19516</v>
      </c>
      <c r="E1707" s="9">
        <v>9.93</v>
      </c>
      <c r="F1707" s="9">
        <v>70.17</v>
      </c>
      <c r="G1707" s="9"/>
    </row>
    <row r="1708" spans="1:7" ht="15.75" thickBot="1" x14ac:dyDescent="0.3">
      <c r="A1708" s="6"/>
      <c r="B1708" s="6"/>
      <c r="C1708" s="6"/>
      <c r="D1708" s="6"/>
      <c r="E1708" s="6"/>
      <c r="F1708" s="6"/>
      <c r="G1708" s="6"/>
    </row>
    <row r="1709" spans="1:7" ht="15.75" thickBot="1" x14ac:dyDescent="0.3">
      <c r="A1709" s="7" t="s">
        <v>19517</v>
      </c>
      <c r="B1709" s="7" t="s">
        <v>19369</v>
      </c>
      <c r="C1709" s="8" t="s">
        <v>23</v>
      </c>
      <c r="D1709" s="9" t="s">
        <v>19518</v>
      </c>
      <c r="E1709" s="9">
        <v>9.07</v>
      </c>
      <c r="F1709" s="9">
        <v>71.03</v>
      </c>
      <c r="G1709" s="9"/>
    </row>
    <row r="1710" spans="1:7" ht="15.75" thickBot="1" x14ac:dyDescent="0.3">
      <c r="A1710" s="6"/>
      <c r="B1710" s="6"/>
      <c r="C1710" s="6"/>
      <c r="D1710" s="6"/>
      <c r="E1710" s="6"/>
      <c r="F1710" s="6"/>
      <c r="G1710" s="6"/>
    </row>
    <row r="1711" spans="1:7" ht="15.75" thickBot="1" x14ac:dyDescent="0.3">
      <c r="A1711" s="7" t="s">
        <v>19519</v>
      </c>
      <c r="B1711" s="7" t="s">
        <v>19520</v>
      </c>
      <c r="C1711" s="8"/>
      <c r="D1711" s="9"/>
      <c r="E1711" s="9"/>
      <c r="F1711" s="9"/>
      <c r="G1711" s="9"/>
    </row>
    <row r="1712" spans="1:7" ht="15.75" thickBot="1" x14ac:dyDescent="0.3">
      <c r="A1712" s="6"/>
      <c r="B1712" s="6"/>
      <c r="C1712" s="6"/>
      <c r="D1712" s="6"/>
      <c r="E1712" s="6"/>
      <c r="F1712" s="6"/>
      <c r="G1712" s="6"/>
    </row>
    <row r="1713" spans="1:7" ht="15.75" thickBot="1" x14ac:dyDescent="0.3">
      <c r="A1713" s="7" t="s">
        <v>19521</v>
      </c>
      <c r="B1713" s="7" t="s">
        <v>19352</v>
      </c>
      <c r="C1713" s="8" t="s">
        <v>23</v>
      </c>
      <c r="D1713" s="9" t="s">
        <v>19522</v>
      </c>
      <c r="E1713" s="9">
        <v>7.14</v>
      </c>
      <c r="F1713" s="9">
        <v>72.959999999999994</v>
      </c>
      <c r="G1713" s="9"/>
    </row>
    <row r="1714" spans="1:7" ht="15.75" thickBot="1" x14ac:dyDescent="0.3">
      <c r="A1714" s="6"/>
      <c r="B1714" s="6"/>
      <c r="C1714" s="6"/>
      <c r="D1714" s="6"/>
      <c r="E1714" s="6"/>
      <c r="F1714" s="6"/>
      <c r="G1714" s="6"/>
    </row>
    <row r="1715" spans="1:7" ht="15.75" thickBot="1" x14ac:dyDescent="0.3">
      <c r="A1715" s="7" t="s">
        <v>19523</v>
      </c>
      <c r="B1715" s="7" t="s">
        <v>15563</v>
      </c>
      <c r="C1715" s="8" t="s">
        <v>23</v>
      </c>
      <c r="D1715" s="9" t="s">
        <v>19524</v>
      </c>
      <c r="E1715" s="9">
        <v>7.07</v>
      </c>
      <c r="F1715" s="9">
        <v>73.03</v>
      </c>
      <c r="G1715" s="9"/>
    </row>
    <row r="1716" spans="1:7" ht="15.75" thickBot="1" x14ac:dyDescent="0.3">
      <c r="A1716" s="6"/>
      <c r="B1716" s="6"/>
      <c r="C1716" s="6"/>
      <c r="D1716" s="6"/>
      <c r="E1716" s="6"/>
      <c r="F1716" s="6"/>
      <c r="G1716" s="6"/>
    </row>
    <row r="1717" spans="1:7" ht="15.75" thickBot="1" x14ac:dyDescent="0.3">
      <c r="A1717" s="7" t="s">
        <v>19525</v>
      </c>
      <c r="B1717" s="7" t="s">
        <v>19359</v>
      </c>
      <c r="C1717" s="8" t="s">
        <v>23</v>
      </c>
      <c r="D1717" s="9" t="s">
        <v>19526</v>
      </c>
      <c r="E1717" s="9">
        <v>6.82</v>
      </c>
      <c r="F1717" s="9">
        <v>73.28</v>
      </c>
      <c r="G1717" s="9"/>
    </row>
    <row r="1718" spans="1:7" ht="15.75" thickBot="1" x14ac:dyDescent="0.3">
      <c r="A1718" s="6"/>
      <c r="B1718" s="6"/>
      <c r="C1718" s="6"/>
      <c r="D1718" s="6"/>
      <c r="E1718" s="6"/>
      <c r="F1718" s="6"/>
      <c r="G1718" s="6"/>
    </row>
    <row r="1719" spans="1:7" ht="15.75" thickBot="1" x14ac:dyDescent="0.3">
      <c r="A1719" s="7" t="s">
        <v>19527</v>
      </c>
      <c r="B1719" s="7" t="s">
        <v>19361</v>
      </c>
      <c r="C1719" s="8" t="s">
        <v>23</v>
      </c>
      <c r="D1719" s="9" t="s">
        <v>19528</v>
      </c>
      <c r="E1719" s="9">
        <v>8.26</v>
      </c>
      <c r="F1719" s="9">
        <v>71.83</v>
      </c>
      <c r="G1719" s="9"/>
    </row>
    <row r="1720" spans="1:7" ht="15.75" thickBot="1" x14ac:dyDescent="0.3">
      <c r="A1720" s="6"/>
      <c r="B1720" s="6"/>
      <c r="C1720" s="6"/>
      <c r="D1720" s="6"/>
      <c r="E1720" s="6"/>
      <c r="F1720" s="6"/>
      <c r="G1720" s="6"/>
    </row>
    <row r="1721" spans="1:7" ht="15.75" thickBot="1" x14ac:dyDescent="0.3">
      <c r="A1721" s="7" t="s">
        <v>19529</v>
      </c>
      <c r="B1721" s="7" t="s">
        <v>19363</v>
      </c>
      <c r="C1721" s="8" t="s">
        <v>23</v>
      </c>
      <c r="D1721" s="9" t="s">
        <v>19530</v>
      </c>
      <c r="E1721" s="9">
        <v>7.72</v>
      </c>
      <c r="F1721" s="9">
        <v>72.38</v>
      </c>
      <c r="G1721" s="9"/>
    </row>
    <row r="1722" spans="1:7" ht="15.75" thickBot="1" x14ac:dyDescent="0.3">
      <c r="A1722" s="6"/>
      <c r="B1722" s="6"/>
      <c r="C1722" s="6"/>
      <c r="D1722" s="6"/>
      <c r="E1722" s="6"/>
      <c r="F1722" s="6"/>
      <c r="G1722" s="6"/>
    </row>
    <row r="1723" spans="1:7" ht="15.75" thickBot="1" x14ac:dyDescent="0.3">
      <c r="A1723" s="7" t="s">
        <v>19531</v>
      </c>
      <c r="B1723" s="7" t="s">
        <v>19365</v>
      </c>
      <c r="C1723" s="8" t="s">
        <v>23</v>
      </c>
      <c r="D1723" s="9" t="s">
        <v>19532</v>
      </c>
      <c r="E1723" s="9">
        <v>6.67</v>
      </c>
      <c r="F1723" s="9">
        <v>73.430000000000007</v>
      </c>
      <c r="G1723" s="9"/>
    </row>
    <row r="1724" spans="1:7" ht="15.75" thickBot="1" x14ac:dyDescent="0.3">
      <c r="A1724" s="6"/>
      <c r="B1724" s="6"/>
      <c r="C1724" s="6"/>
      <c r="D1724" s="6"/>
      <c r="E1724" s="6"/>
      <c r="F1724" s="6"/>
      <c r="G1724" s="6"/>
    </row>
    <row r="1725" spans="1:7" ht="15.75" thickBot="1" x14ac:dyDescent="0.3">
      <c r="A1725" s="7" t="s">
        <v>19533</v>
      </c>
      <c r="B1725" s="7" t="s">
        <v>19367</v>
      </c>
      <c r="C1725" s="8" t="s">
        <v>23</v>
      </c>
      <c r="D1725" s="9" t="s">
        <v>19534</v>
      </c>
      <c r="E1725" s="9">
        <v>6.13</v>
      </c>
      <c r="F1725" s="9">
        <v>73.97</v>
      </c>
      <c r="G1725" s="9"/>
    </row>
    <row r="1726" spans="1:7" ht="15.75" thickBot="1" x14ac:dyDescent="0.3">
      <c r="A1726" s="6"/>
      <c r="B1726" s="6"/>
      <c r="C1726" s="6"/>
      <c r="D1726" s="6"/>
      <c r="E1726" s="6"/>
      <c r="F1726" s="6"/>
      <c r="G1726" s="6"/>
    </row>
    <row r="1727" spans="1:7" ht="15.75" thickBot="1" x14ac:dyDescent="0.3">
      <c r="A1727" s="7" t="s">
        <v>19535</v>
      </c>
      <c r="B1727" s="7" t="s">
        <v>19369</v>
      </c>
      <c r="C1727" s="8" t="s">
        <v>23</v>
      </c>
      <c r="D1727" s="9" t="s">
        <v>19536</v>
      </c>
      <c r="E1727" s="9">
        <v>5.44</v>
      </c>
      <c r="F1727" s="9">
        <v>74.66</v>
      </c>
      <c r="G1727" s="9"/>
    </row>
    <row r="1728" spans="1:7" ht="15.75" thickBot="1" x14ac:dyDescent="0.3">
      <c r="A1728" s="6"/>
      <c r="B1728" s="6"/>
      <c r="C1728" s="6"/>
      <c r="D1728" s="6"/>
      <c r="E1728" s="6"/>
      <c r="F1728" s="6"/>
      <c r="G1728" s="6"/>
    </row>
    <row r="1729" spans="1:7" ht="15.75" thickBot="1" x14ac:dyDescent="0.3">
      <c r="A1729" s="7" t="s">
        <v>19537</v>
      </c>
      <c r="B1729" s="7" t="s">
        <v>19538</v>
      </c>
      <c r="C1729" s="8"/>
      <c r="D1729" s="9"/>
      <c r="E1729" s="9"/>
      <c r="F1729" s="9"/>
      <c r="G1729" s="9"/>
    </row>
    <row r="1730" spans="1:7" ht="15.75" thickBot="1" x14ac:dyDescent="0.3">
      <c r="A1730" s="6"/>
      <c r="B1730" s="6"/>
      <c r="C1730" s="6"/>
      <c r="D1730" s="6"/>
      <c r="E1730" s="6"/>
      <c r="F1730" s="6"/>
      <c r="G1730" s="6"/>
    </row>
    <row r="1731" spans="1:7" ht="15.75" thickBot="1" x14ac:dyDescent="0.3">
      <c r="A1731" s="7" t="s">
        <v>19539</v>
      </c>
      <c r="B1731" s="7" t="s">
        <v>19350</v>
      </c>
      <c r="C1731" s="8" t="s">
        <v>23</v>
      </c>
      <c r="D1731" s="9">
        <v>870.77</v>
      </c>
      <c r="E1731" s="9">
        <v>9.7799999999999994</v>
      </c>
      <c r="F1731" s="9">
        <v>70.319999999999993</v>
      </c>
      <c r="G1731" s="9"/>
    </row>
    <row r="1732" spans="1:7" ht="15.75" thickBot="1" x14ac:dyDescent="0.3">
      <c r="A1732" s="6"/>
      <c r="B1732" s="6"/>
      <c r="C1732" s="6"/>
      <c r="D1732" s="6"/>
      <c r="E1732" s="6"/>
      <c r="F1732" s="6"/>
      <c r="G1732" s="6"/>
    </row>
    <row r="1733" spans="1:7" ht="15.75" thickBot="1" x14ac:dyDescent="0.3">
      <c r="A1733" s="7" t="s">
        <v>19540</v>
      </c>
      <c r="B1733" s="7" t="s">
        <v>19352</v>
      </c>
      <c r="C1733" s="8" t="s">
        <v>23</v>
      </c>
      <c r="D1733" s="9">
        <v>882.52</v>
      </c>
      <c r="E1733" s="9">
        <v>9.65</v>
      </c>
      <c r="F1733" s="9">
        <v>70.45</v>
      </c>
      <c r="G1733" s="9"/>
    </row>
    <row r="1734" spans="1:7" ht="15.75" thickBot="1" x14ac:dyDescent="0.3">
      <c r="A1734" s="6"/>
      <c r="B1734" s="6"/>
      <c r="C1734" s="6"/>
      <c r="D1734" s="6"/>
      <c r="E1734" s="6"/>
      <c r="F1734" s="6"/>
      <c r="G1734" s="6"/>
    </row>
    <row r="1735" spans="1:7" ht="15.75" thickBot="1" x14ac:dyDescent="0.3">
      <c r="A1735" s="7" t="s">
        <v>19541</v>
      </c>
      <c r="B1735" s="7" t="s">
        <v>15563</v>
      </c>
      <c r="C1735" s="8" t="s">
        <v>23</v>
      </c>
      <c r="D1735" s="9">
        <v>934.69</v>
      </c>
      <c r="E1735" s="9">
        <v>9.11</v>
      </c>
      <c r="F1735" s="9">
        <v>70.989999999999995</v>
      </c>
      <c r="G1735" s="9"/>
    </row>
    <row r="1736" spans="1:7" ht="15.75" thickBot="1" x14ac:dyDescent="0.3">
      <c r="A1736" s="6"/>
      <c r="B1736" s="6"/>
      <c r="C1736" s="6"/>
      <c r="D1736" s="6"/>
      <c r="E1736" s="6"/>
      <c r="F1736" s="6"/>
      <c r="G1736" s="6"/>
    </row>
    <row r="1737" spans="1:7" ht="15.75" thickBot="1" x14ac:dyDescent="0.3">
      <c r="A1737" s="7" t="s">
        <v>19542</v>
      </c>
      <c r="B1737" s="7" t="s">
        <v>19359</v>
      </c>
      <c r="C1737" s="8" t="s">
        <v>23</v>
      </c>
      <c r="D1737" s="9" t="s">
        <v>19543</v>
      </c>
      <c r="E1737" s="9">
        <v>12.22</v>
      </c>
      <c r="F1737" s="9">
        <v>67.87</v>
      </c>
      <c r="G1737" s="9"/>
    </row>
    <row r="1738" spans="1:7" ht="15.75" thickBot="1" x14ac:dyDescent="0.3">
      <c r="A1738" s="6"/>
      <c r="B1738" s="6"/>
      <c r="C1738" s="6"/>
      <c r="D1738" s="6"/>
      <c r="E1738" s="6"/>
      <c r="F1738" s="6"/>
      <c r="G1738" s="6"/>
    </row>
    <row r="1739" spans="1:7" ht="15.75" thickBot="1" x14ac:dyDescent="0.3">
      <c r="A1739" s="7" t="s">
        <v>19544</v>
      </c>
      <c r="B1739" s="7" t="s">
        <v>19361</v>
      </c>
      <c r="C1739" s="8" t="s">
        <v>23</v>
      </c>
      <c r="D1739" s="9" t="s">
        <v>19545</v>
      </c>
      <c r="E1739" s="9">
        <v>11.26</v>
      </c>
      <c r="F1739" s="9">
        <v>68.83</v>
      </c>
      <c r="G1739" s="9"/>
    </row>
    <row r="1740" spans="1:7" ht="15.75" thickBot="1" x14ac:dyDescent="0.3">
      <c r="A1740" s="6"/>
      <c r="B1740" s="6"/>
      <c r="C1740" s="6"/>
      <c r="D1740" s="6"/>
      <c r="E1740" s="6"/>
      <c r="F1740" s="6"/>
      <c r="G1740" s="6"/>
    </row>
    <row r="1741" spans="1:7" ht="15.75" thickBot="1" x14ac:dyDescent="0.3">
      <c r="A1741" s="7" t="s">
        <v>19546</v>
      </c>
      <c r="B1741" s="7" t="s">
        <v>19363</v>
      </c>
      <c r="C1741" s="8" t="s">
        <v>23</v>
      </c>
      <c r="D1741" s="9" t="s">
        <v>19547</v>
      </c>
      <c r="E1741" s="9">
        <v>10.52</v>
      </c>
      <c r="F1741" s="9">
        <v>69.58</v>
      </c>
      <c r="G1741" s="9"/>
    </row>
    <row r="1742" spans="1:7" ht="15.75" thickBot="1" x14ac:dyDescent="0.3">
      <c r="A1742" s="6"/>
      <c r="B1742" s="6"/>
      <c r="C1742" s="6"/>
      <c r="D1742" s="6"/>
      <c r="E1742" s="6"/>
      <c r="F1742" s="6"/>
      <c r="G1742" s="6"/>
    </row>
    <row r="1743" spans="1:7" ht="15.75" thickBot="1" x14ac:dyDescent="0.3">
      <c r="A1743" s="7" t="s">
        <v>19548</v>
      </c>
      <c r="B1743" s="7" t="s">
        <v>19365</v>
      </c>
      <c r="C1743" s="8" t="s">
        <v>23</v>
      </c>
      <c r="D1743" s="9" t="s">
        <v>19549</v>
      </c>
      <c r="E1743" s="9">
        <v>8.57</v>
      </c>
      <c r="F1743" s="9">
        <v>71.52</v>
      </c>
      <c r="G1743" s="9"/>
    </row>
    <row r="1744" spans="1:7" ht="15.75" thickBot="1" x14ac:dyDescent="0.3">
      <c r="A1744" s="6"/>
      <c r="B1744" s="6"/>
      <c r="C1744" s="6"/>
      <c r="D1744" s="6"/>
      <c r="E1744" s="6"/>
      <c r="F1744" s="6"/>
      <c r="G1744" s="6"/>
    </row>
    <row r="1745" spans="1:7" ht="15.75" thickBot="1" x14ac:dyDescent="0.3">
      <c r="A1745" s="7" t="s">
        <v>19550</v>
      </c>
      <c r="B1745" s="7" t="s">
        <v>19367</v>
      </c>
      <c r="C1745" s="8" t="s">
        <v>23</v>
      </c>
      <c r="D1745" s="9" t="s">
        <v>19551</v>
      </c>
      <c r="E1745" s="9">
        <v>7.8</v>
      </c>
      <c r="F1745" s="9">
        <v>72.290000000000006</v>
      </c>
      <c r="G1745" s="9"/>
    </row>
    <row r="1746" spans="1:7" ht="15.75" thickBot="1" x14ac:dyDescent="0.3">
      <c r="A1746" s="6"/>
      <c r="B1746" s="6"/>
      <c r="C1746" s="6"/>
      <c r="D1746" s="6"/>
      <c r="E1746" s="6"/>
      <c r="F1746" s="6"/>
      <c r="G1746" s="6"/>
    </row>
    <row r="1747" spans="1:7" ht="15.75" thickBot="1" x14ac:dyDescent="0.3">
      <c r="A1747" s="7" t="s">
        <v>19552</v>
      </c>
      <c r="B1747" s="7" t="s">
        <v>19369</v>
      </c>
      <c r="C1747" s="8" t="s">
        <v>23</v>
      </c>
      <c r="D1747" s="9" t="s">
        <v>19553</v>
      </c>
      <c r="E1747" s="9">
        <v>7.26</v>
      </c>
      <c r="F1747" s="9">
        <v>72.83</v>
      </c>
      <c r="G1747" s="9"/>
    </row>
    <row r="1748" spans="1:7" ht="15.75" thickBot="1" x14ac:dyDescent="0.3">
      <c r="A1748" s="6"/>
      <c r="B1748" s="6"/>
      <c r="C1748" s="6"/>
      <c r="D1748" s="6"/>
      <c r="E1748" s="6"/>
      <c r="F1748" s="6"/>
      <c r="G1748" s="6"/>
    </row>
    <row r="1749" spans="1:7" ht="15.75" thickBot="1" x14ac:dyDescent="0.3">
      <c r="A1749" s="7" t="s">
        <v>19554</v>
      </c>
      <c r="B1749" s="7" t="s">
        <v>19555</v>
      </c>
      <c r="C1749" s="8"/>
      <c r="D1749" s="9"/>
      <c r="E1749" s="9"/>
      <c r="F1749" s="9"/>
      <c r="G1749" s="9"/>
    </row>
    <row r="1750" spans="1:7" ht="15.75" thickBot="1" x14ac:dyDescent="0.3">
      <c r="A1750" s="6"/>
      <c r="B1750" s="6"/>
      <c r="C1750" s="6"/>
      <c r="D1750" s="6"/>
      <c r="E1750" s="6"/>
      <c r="F1750" s="6"/>
      <c r="G1750" s="6"/>
    </row>
    <row r="1751" spans="1:7" ht="15.75" thickBot="1" x14ac:dyDescent="0.3">
      <c r="A1751" s="7" t="s">
        <v>19556</v>
      </c>
      <c r="B1751" s="7" t="s">
        <v>19352</v>
      </c>
      <c r="C1751" s="8" t="s">
        <v>23</v>
      </c>
      <c r="D1751" s="9">
        <v>466.59</v>
      </c>
      <c r="E1751" s="9">
        <v>18.25</v>
      </c>
      <c r="F1751" s="9">
        <v>61.85</v>
      </c>
      <c r="G1751" s="9"/>
    </row>
    <row r="1752" spans="1:7" ht="15.75" thickBot="1" x14ac:dyDescent="0.3">
      <c r="A1752" s="6"/>
      <c r="B1752" s="6"/>
      <c r="C1752" s="6"/>
      <c r="D1752" s="6"/>
      <c r="E1752" s="6"/>
      <c r="F1752" s="6"/>
      <c r="G1752" s="6"/>
    </row>
    <row r="1753" spans="1:7" ht="15.75" thickBot="1" x14ac:dyDescent="0.3">
      <c r="A1753" s="7" t="s">
        <v>19557</v>
      </c>
      <c r="B1753" s="7" t="s">
        <v>15563</v>
      </c>
      <c r="C1753" s="8" t="s">
        <v>23</v>
      </c>
      <c r="D1753" s="9">
        <v>471.08</v>
      </c>
      <c r="E1753" s="9">
        <v>18.07</v>
      </c>
      <c r="F1753" s="9">
        <v>62.02</v>
      </c>
      <c r="G1753" s="9"/>
    </row>
    <row r="1754" spans="1:7" ht="15.75" thickBot="1" x14ac:dyDescent="0.3">
      <c r="A1754" s="6"/>
      <c r="B1754" s="6"/>
      <c r="C1754" s="6"/>
      <c r="D1754" s="6"/>
      <c r="E1754" s="6"/>
      <c r="F1754" s="6"/>
      <c r="G1754" s="6"/>
    </row>
    <row r="1755" spans="1:7" ht="15.75" thickBot="1" x14ac:dyDescent="0.3">
      <c r="A1755" s="7" t="s">
        <v>19558</v>
      </c>
      <c r="B1755" s="7" t="s">
        <v>19359</v>
      </c>
      <c r="C1755" s="8" t="s">
        <v>23</v>
      </c>
      <c r="D1755" s="9">
        <v>488.05</v>
      </c>
      <c r="E1755" s="9">
        <v>17.440000000000001</v>
      </c>
      <c r="F1755" s="9">
        <v>62.65</v>
      </c>
      <c r="G1755" s="9"/>
    </row>
    <row r="1756" spans="1:7" ht="15.75" thickBot="1" x14ac:dyDescent="0.3">
      <c r="A1756" s="6"/>
      <c r="B1756" s="6"/>
      <c r="C1756" s="6"/>
      <c r="D1756" s="6"/>
      <c r="E1756" s="6"/>
      <c r="F1756" s="6"/>
      <c r="G1756" s="6"/>
    </row>
    <row r="1757" spans="1:7" ht="15.75" thickBot="1" x14ac:dyDescent="0.3">
      <c r="A1757" s="7" t="s">
        <v>19559</v>
      </c>
      <c r="B1757" s="7" t="s">
        <v>19361</v>
      </c>
      <c r="C1757" s="8" t="s">
        <v>23</v>
      </c>
      <c r="D1757" s="9">
        <v>609.54</v>
      </c>
      <c r="E1757" s="9">
        <v>20.95</v>
      </c>
      <c r="F1757" s="9">
        <v>59.14</v>
      </c>
      <c r="G1757" s="9"/>
    </row>
    <row r="1758" spans="1:7" ht="15.75" thickBot="1" x14ac:dyDescent="0.3">
      <c r="A1758" s="6"/>
      <c r="B1758" s="6"/>
      <c r="C1758" s="6"/>
      <c r="D1758" s="6"/>
      <c r="E1758" s="6"/>
      <c r="F1758" s="6"/>
      <c r="G1758" s="6"/>
    </row>
    <row r="1759" spans="1:7" ht="15.75" thickBot="1" x14ac:dyDescent="0.3">
      <c r="A1759" s="7" t="s">
        <v>19560</v>
      </c>
      <c r="B1759" s="7" t="s">
        <v>19363</v>
      </c>
      <c r="C1759" s="8" t="s">
        <v>23</v>
      </c>
      <c r="D1759" s="9">
        <v>676.91</v>
      </c>
      <c r="E1759" s="9">
        <v>18.87</v>
      </c>
      <c r="F1759" s="9">
        <v>61.23</v>
      </c>
      <c r="G1759" s="9"/>
    </row>
    <row r="1760" spans="1:7" ht="15.75" thickBot="1" x14ac:dyDescent="0.3">
      <c r="A1760" s="6"/>
      <c r="B1760" s="6"/>
      <c r="C1760" s="6"/>
      <c r="D1760" s="6"/>
      <c r="E1760" s="6"/>
      <c r="F1760" s="6"/>
      <c r="G1760" s="6"/>
    </row>
    <row r="1761" spans="1:7" ht="15.75" thickBot="1" x14ac:dyDescent="0.3">
      <c r="A1761" s="7" t="s">
        <v>19561</v>
      </c>
      <c r="B1761" s="7" t="s">
        <v>19365</v>
      </c>
      <c r="C1761" s="8" t="s">
        <v>23</v>
      </c>
      <c r="D1761" s="9">
        <v>776.7</v>
      </c>
      <c r="E1761" s="9">
        <v>16.440000000000001</v>
      </c>
      <c r="F1761" s="9">
        <v>63.65</v>
      </c>
      <c r="G1761" s="9"/>
    </row>
    <row r="1762" spans="1:7" ht="15.75" thickBot="1" x14ac:dyDescent="0.3">
      <c r="A1762" s="6"/>
      <c r="B1762" s="6"/>
      <c r="C1762" s="6"/>
      <c r="D1762" s="6"/>
      <c r="E1762" s="6"/>
      <c r="F1762" s="6"/>
      <c r="G1762" s="6"/>
    </row>
    <row r="1763" spans="1:7" ht="15.75" thickBot="1" x14ac:dyDescent="0.3">
      <c r="A1763" s="7" t="s">
        <v>19562</v>
      </c>
      <c r="B1763" s="7" t="s">
        <v>19367</v>
      </c>
      <c r="C1763" s="8" t="s">
        <v>23</v>
      </c>
      <c r="D1763" s="9" t="s">
        <v>19563</v>
      </c>
      <c r="E1763" s="9">
        <v>15.31</v>
      </c>
      <c r="F1763" s="9">
        <v>64.790000000000006</v>
      </c>
      <c r="G1763" s="9"/>
    </row>
    <row r="1764" spans="1:7" ht="15.75" thickBot="1" x14ac:dyDescent="0.3">
      <c r="A1764" s="6"/>
      <c r="B1764" s="6"/>
      <c r="C1764" s="6"/>
      <c r="D1764" s="6"/>
      <c r="E1764" s="6"/>
      <c r="F1764" s="6"/>
      <c r="G1764" s="6"/>
    </row>
    <row r="1765" spans="1:7" ht="15.75" thickBot="1" x14ac:dyDescent="0.3">
      <c r="A1765" s="7" t="s">
        <v>19564</v>
      </c>
      <c r="B1765" s="7" t="s">
        <v>19369</v>
      </c>
      <c r="C1765" s="8" t="s">
        <v>23</v>
      </c>
      <c r="D1765" s="9" t="s">
        <v>19565</v>
      </c>
      <c r="E1765" s="9">
        <v>13.65</v>
      </c>
      <c r="F1765" s="9">
        <v>66.44</v>
      </c>
      <c r="G1765" s="9"/>
    </row>
    <row r="1766" spans="1:7" ht="15.75" thickBot="1" x14ac:dyDescent="0.3">
      <c r="A1766" s="6"/>
      <c r="B1766" s="6"/>
      <c r="C1766" s="6"/>
      <c r="D1766" s="6"/>
      <c r="E1766" s="6"/>
      <c r="F1766" s="6"/>
      <c r="G1766" s="6"/>
    </row>
    <row r="1767" spans="1:7" ht="15.75" thickBot="1" x14ac:dyDescent="0.3">
      <c r="A1767" s="7" t="s">
        <v>19566</v>
      </c>
      <c r="B1767" s="7" t="s">
        <v>19567</v>
      </c>
      <c r="C1767" s="8"/>
      <c r="D1767" s="9"/>
      <c r="E1767" s="9"/>
      <c r="F1767" s="9"/>
      <c r="G1767" s="9"/>
    </row>
    <row r="1768" spans="1:7" ht="15.75" thickBot="1" x14ac:dyDescent="0.3">
      <c r="A1768" s="6"/>
      <c r="B1768" s="6"/>
      <c r="C1768" s="6"/>
      <c r="D1768" s="6"/>
      <c r="E1768" s="6"/>
      <c r="F1768" s="6"/>
      <c r="G1768" s="6"/>
    </row>
    <row r="1769" spans="1:7" ht="15.75" thickBot="1" x14ac:dyDescent="0.3">
      <c r="A1769" s="7" t="s">
        <v>19568</v>
      </c>
      <c r="B1769" s="7" t="s">
        <v>19350</v>
      </c>
      <c r="C1769" s="8" t="s">
        <v>23</v>
      </c>
      <c r="D1769" s="9">
        <v>346.32</v>
      </c>
      <c r="E1769" s="9">
        <v>24.58</v>
      </c>
      <c r="F1769" s="9">
        <v>55.51</v>
      </c>
      <c r="G1769" s="9"/>
    </row>
    <row r="1770" spans="1:7" ht="15.75" thickBot="1" x14ac:dyDescent="0.3">
      <c r="A1770" s="6"/>
      <c r="B1770" s="6"/>
      <c r="C1770" s="6"/>
      <c r="D1770" s="6"/>
      <c r="E1770" s="6"/>
      <c r="F1770" s="6"/>
      <c r="G1770" s="6"/>
    </row>
    <row r="1771" spans="1:7" ht="15.75" thickBot="1" x14ac:dyDescent="0.3">
      <c r="A1771" s="7" t="s">
        <v>19569</v>
      </c>
      <c r="B1771" s="7" t="s">
        <v>19352</v>
      </c>
      <c r="C1771" s="8" t="s">
        <v>23</v>
      </c>
      <c r="D1771" s="9">
        <v>350.8</v>
      </c>
      <c r="E1771" s="9">
        <v>24.27</v>
      </c>
      <c r="F1771" s="9">
        <v>55.83</v>
      </c>
      <c r="G1771" s="9"/>
    </row>
    <row r="1772" spans="1:7" ht="15.75" thickBot="1" x14ac:dyDescent="0.3">
      <c r="A1772" s="6"/>
      <c r="B1772" s="6"/>
      <c r="C1772" s="6"/>
      <c r="D1772" s="6"/>
      <c r="E1772" s="6"/>
      <c r="F1772" s="6"/>
      <c r="G1772" s="6"/>
    </row>
    <row r="1773" spans="1:7" ht="15.75" thickBot="1" x14ac:dyDescent="0.3">
      <c r="A1773" s="7" t="s">
        <v>19570</v>
      </c>
      <c r="B1773" s="7" t="s">
        <v>15563</v>
      </c>
      <c r="C1773" s="8" t="s">
        <v>23</v>
      </c>
      <c r="D1773" s="9">
        <v>368.28</v>
      </c>
      <c r="E1773" s="9">
        <v>23.12</v>
      </c>
      <c r="F1773" s="9">
        <v>56.98</v>
      </c>
      <c r="G1773" s="9"/>
    </row>
    <row r="1774" spans="1:7" ht="15.75" thickBot="1" x14ac:dyDescent="0.3">
      <c r="A1774" s="6"/>
      <c r="B1774" s="6"/>
      <c r="C1774" s="6"/>
      <c r="D1774" s="6"/>
      <c r="E1774" s="6"/>
      <c r="F1774" s="6"/>
      <c r="G1774" s="6"/>
    </row>
    <row r="1775" spans="1:7" ht="15.75" thickBot="1" x14ac:dyDescent="0.3">
      <c r="A1775" s="7" t="s">
        <v>19571</v>
      </c>
      <c r="B1775" s="7" t="s">
        <v>19359</v>
      </c>
      <c r="C1775" s="8" t="s">
        <v>23</v>
      </c>
      <c r="D1775" s="9">
        <v>452.68</v>
      </c>
      <c r="E1775" s="9">
        <v>28.21</v>
      </c>
      <c r="F1775" s="9">
        <v>51.88</v>
      </c>
      <c r="G1775" s="9"/>
    </row>
    <row r="1776" spans="1:7" ht="15.75" thickBot="1" x14ac:dyDescent="0.3">
      <c r="A1776" s="6"/>
      <c r="B1776" s="6"/>
      <c r="C1776" s="6"/>
      <c r="D1776" s="6"/>
      <c r="E1776" s="6"/>
      <c r="F1776" s="6"/>
      <c r="G1776" s="6"/>
    </row>
    <row r="1777" spans="1:7" ht="15.75" thickBot="1" x14ac:dyDescent="0.3">
      <c r="A1777" s="7" t="s">
        <v>19572</v>
      </c>
      <c r="B1777" s="7" t="s">
        <v>19361</v>
      </c>
      <c r="C1777" s="8" t="s">
        <v>23</v>
      </c>
      <c r="D1777" s="9">
        <v>465.83</v>
      </c>
      <c r="E1777" s="9">
        <v>27.42</v>
      </c>
      <c r="F1777" s="9">
        <v>52.68</v>
      </c>
      <c r="G1777" s="9"/>
    </row>
    <row r="1778" spans="1:7" ht="15.75" thickBot="1" x14ac:dyDescent="0.3">
      <c r="A1778" s="6"/>
      <c r="B1778" s="6"/>
      <c r="C1778" s="6"/>
      <c r="D1778" s="6"/>
      <c r="E1778" s="6"/>
      <c r="F1778" s="6"/>
      <c r="G1778" s="6"/>
    </row>
    <row r="1779" spans="1:7" ht="15.75" thickBot="1" x14ac:dyDescent="0.3">
      <c r="A1779" s="7" t="s">
        <v>19573</v>
      </c>
      <c r="B1779" s="7" t="s">
        <v>19363</v>
      </c>
      <c r="C1779" s="8" t="s">
        <v>23</v>
      </c>
      <c r="D1779" s="9">
        <v>501.59</v>
      </c>
      <c r="E1779" s="9">
        <v>25.46</v>
      </c>
      <c r="F1779" s="9">
        <v>54.63</v>
      </c>
      <c r="G1779" s="9"/>
    </row>
    <row r="1780" spans="1:7" ht="15.75" thickBot="1" x14ac:dyDescent="0.3">
      <c r="A1780" s="6"/>
      <c r="B1780" s="6"/>
      <c r="C1780" s="6"/>
      <c r="D1780" s="6"/>
      <c r="E1780" s="6"/>
      <c r="F1780" s="6"/>
      <c r="G1780" s="6"/>
    </row>
    <row r="1781" spans="1:7" ht="15.75" thickBot="1" x14ac:dyDescent="0.3">
      <c r="A1781" s="7" t="s">
        <v>19574</v>
      </c>
      <c r="B1781" s="7" t="s">
        <v>19365</v>
      </c>
      <c r="C1781" s="8" t="s">
        <v>23</v>
      </c>
      <c r="D1781" s="9">
        <v>766.49</v>
      </c>
      <c r="E1781" s="9">
        <v>22.22</v>
      </c>
      <c r="F1781" s="9">
        <v>57.88</v>
      </c>
      <c r="G1781" s="9"/>
    </row>
    <row r="1782" spans="1:7" ht="15.75" thickBot="1" x14ac:dyDescent="0.3">
      <c r="A1782" s="6"/>
      <c r="B1782" s="6"/>
      <c r="C1782" s="6"/>
      <c r="D1782" s="6"/>
      <c r="E1782" s="6"/>
      <c r="F1782" s="6"/>
      <c r="G1782" s="6"/>
    </row>
    <row r="1783" spans="1:7" ht="15.75" thickBot="1" x14ac:dyDescent="0.3">
      <c r="A1783" s="7" t="s">
        <v>19575</v>
      </c>
      <c r="B1783" s="7" t="s">
        <v>19367</v>
      </c>
      <c r="C1783" s="8" t="s">
        <v>23</v>
      </c>
      <c r="D1783" s="9">
        <v>824.87</v>
      </c>
      <c r="E1783" s="9">
        <v>20.64</v>
      </c>
      <c r="F1783" s="9">
        <v>59.45</v>
      </c>
      <c r="G1783" s="9"/>
    </row>
    <row r="1784" spans="1:7" ht="15.75" thickBot="1" x14ac:dyDescent="0.3">
      <c r="A1784" s="6"/>
      <c r="B1784" s="6"/>
      <c r="C1784" s="6"/>
      <c r="D1784" s="6"/>
      <c r="E1784" s="6"/>
      <c r="F1784" s="6"/>
      <c r="G1784" s="6"/>
    </row>
    <row r="1785" spans="1:7" ht="15.75" thickBot="1" x14ac:dyDescent="0.3">
      <c r="A1785" s="7" t="s">
        <v>19576</v>
      </c>
      <c r="B1785" s="7" t="s">
        <v>19369</v>
      </c>
      <c r="C1785" s="8" t="s">
        <v>23</v>
      </c>
      <c r="D1785" s="9">
        <v>864.3</v>
      </c>
      <c r="E1785" s="9">
        <v>19.7</v>
      </c>
      <c r="F1785" s="9">
        <v>60.39</v>
      </c>
      <c r="G1785" s="9"/>
    </row>
    <row r="1786" spans="1:7" ht="15.75" thickBot="1" x14ac:dyDescent="0.3">
      <c r="A1786" s="6"/>
      <c r="B1786" s="6"/>
      <c r="C1786" s="6"/>
      <c r="D1786" s="6"/>
      <c r="E1786" s="6"/>
      <c r="F1786" s="6"/>
      <c r="G1786" s="6"/>
    </row>
    <row r="1787" spans="1:7" ht="15.75" thickBot="1" x14ac:dyDescent="0.3">
      <c r="A1787" s="7" t="s">
        <v>19577</v>
      </c>
      <c r="B1787" s="7" t="s">
        <v>19578</v>
      </c>
      <c r="C1787" s="8"/>
      <c r="D1787" s="9"/>
      <c r="E1787" s="9"/>
      <c r="F1787" s="9"/>
      <c r="G1787" s="9"/>
    </row>
    <row r="1788" spans="1:7" ht="15.75" thickBot="1" x14ac:dyDescent="0.3">
      <c r="A1788" s="6"/>
      <c r="B1788" s="6"/>
      <c r="C1788" s="6"/>
      <c r="D1788" s="6"/>
      <c r="E1788" s="6"/>
      <c r="F1788" s="6"/>
      <c r="G1788" s="6"/>
    </row>
    <row r="1789" spans="1:7" ht="15.75" thickBot="1" x14ac:dyDescent="0.3">
      <c r="A1789" s="7" t="s">
        <v>19579</v>
      </c>
      <c r="B1789" s="7" t="s">
        <v>19344</v>
      </c>
      <c r="C1789" s="8" t="s">
        <v>23</v>
      </c>
      <c r="D1789" s="9">
        <v>875.16</v>
      </c>
      <c r="E1789" s="9">
        <v>7.3</v>
      </c>
      <c r="F1789" s="9">
        <v>72.8</v>
      </c>
      <c r="G1789" s="9"/>
    </row>
    <row r="1790" spans="1:7" ht="15.75" thickBot="1" x14ac:dyDescent="0.3">
      <c r="A1790" s="6"/>
      <c r="B1790" s="6"/>
      <c r="C1790" s="6"/>
      <c r="D1790" s="6"/>
      <c r="E1790" s="6"/>
      <c r="F1790" s="6"/>
      <c r="G1790" s="6"/>
    </row>
    <row r="1791" spans="1:7" ht="15.75" thickBot="1" x14ac:dyDescent="0.3">
      <c r="A1791" s="7" t="s">
        <v>19580</v>
      </c>
      <c r="B1791" s="7" t="s">
        <v>19348</v>
      </c>
      <c r="C1791" s="8" t="s">
        <v>23</v>
      </c>
      <c r="D1791" s="9">
        <v>953.6</v>
      </c>
      <c r="E1791" s="9">
        <v>8.93</v>
      </c>
      <c r="F1791" s="9">
        <v>71.17</v>
      </c>
      <c r="G1791" s="9"/>
    </row>
    <row r="1792" spans="1:7" ht="15.75" thickBot="1" x14ac:dyDescent="0.3">
      <c r="A1792" s="6"/>
      <c r="B1792" s="6"/>
      <c r="C1792" s="6"/>
      <c r="D1792" s="6"/>
      <c r="E1792" s="6"/>
      <c r="F1792" s="6"/>
      <c r="G1792" s="6"/>
    </row>
    <row r="1793" spans="1:7" ht="15.75" thickBot="1" x14ac:dyDescent="0.3">
      <c r="A1793" s="7" t="s">
        <v>19581</v>
      </c>
      <c r="B1793" s="7" t="s">
        <v>19350</v>
      </c>
      <c r="C1793" s="8" t="s">
        <v>23</v>
      </c>
      <c r="D1793" s="9" t="s">
        <v>19582</v>
      </c>
      <c r="E1793" s="9">
        <v>6.47</v>
      </c>
      <c r="F1793" s="9">
        <v>73.63</v>
      </c>
      <c r="G1793" s="9"/>
    </row>
    <row r="1794" spans="1:7" ht="15.75" thickBot="1" x14ac:dyDescent="0.3">
      <c r="A1794" s="6"/>
      <c r="B1794" s="6"/>
      <c r="C1794" s="6"/>
      <c r="D1794" s="6"/>
      <c r="E1794" s="6"/>
      <c r="F1794" s="6"/>
      <c r="G1794" s="6"/>
    </row>
    <row r="1795" spans="1:7" ht="15.75" thickBot="1" x14ac:dyDescent="0.3">
      <c r="A1795" s="7" t="s">
        <v>19583</v>
      </c>
      <c r="B1795" s="7" t="s">
        <v>19352</v>
      </c>
      <c r="C1795" s="8" t="s">
        <v>23</v>
      </c>
      <c r="D1795" s="9" t="s">
        <v>19584</v>
      </c>
      <c r="E1795" s="9">
        <v>5.72</v>
      </c>
      <c r="F1795" s="9">
        <v>74.38</v>
      </c>
      <c r="G1795" s="9"/>
    </row>
    <row r="1796" spans="1:7" ht="15.75" thickBot="1" x14ac:dyDescent="0.3">
      <c r="A1796" s="6"/>
      <c r="B1796" s="6"/>
      <c r="C1796" s="6"/>
      <c r="D1796" s="6"/>
      <c r="E1796" s="6"/>
      <c r="F1796" s="6"/>
      <c r="G1796" s="6"/>
    </row>
    <row r="1797" spans="1:7" ht="15.75" thickBot="1" x14ac:dyDescent="0.3">
      <c r="A1797" s="7" t="s">
        <v>19585</v>
      </c>
      <c r="B1797" s="7" t="s">
        <v>15563</v>
      </c>
      <c r="C1797" s="8" t="s">
        <v>23</v>
      </c>
      <c r="D1797" s="9" t="s">
        <v>19586</v>
      </c>
      <c r="E1797" s="9">
        <v>5.03</v>
      </c>
      <c r="F1797" s="9">
        <v>75.06</v>
      </c>
      <c r="G1797" s="9"/>
    </row>
    <row r="1798" spans="1:7" ht="15.75" thickBot="1" x14ac:dyDescent="0.3">
      <c r="A1798" s="6"/>
      <c r="B1798" s="6"/>
      <c r="C1798" s="6"/>
      <c r="D1798" s="6"/>
      <c r="E1798" s="6"/>
      <c r="F1798" s="6"/>
      <c r="G1798" s="6"/>
    </row>
    <row r="1799" spans="1:7" ht="15.75" thickBot="1" x14ac:dyDescent="0.3">
      <c r="A1799" s="7" t="s">
        <v>19587</v>
      </c>
      <c r="B1799" s="7" t="s">
        <v>19588</v>
      </c>
      <c r="C1799" s="8"/>
      <c r="D1799" s="9"/>
      <c r="E1799" s="9"/>
      <c r="F1799" s="9"/>
      <c r="G1799" s="9"/>
    </row>
    <row r="1800" spans="1:7" ht="15.75" thickBot="1" x14ac:dyDescent="0.3">
      <c r="A1800" s="6"/>
      <c r="B1800" s="6"/>
      <c r="C1800" s="6"/>
      <c r="D1800" s="6"/>
      <c r="E1800" s="6"/>
      <c r="F1800" s="6"/>
      <c r="G1800" s="6"/>
    </row>
    <row r="1801" spans="1:7" ht="15.75" thickBot="1" x14ac:dyDescent="0.3">
      <c r="A1801" s="7" t="s">
        <v>19589</v>
      </c>
      <c r="B1801" s="7" t="s">
        <v>19590</v>
      </c>
      <c r="C1801" s="8" t="s">
        <v>23</v>
      </c>
      <c r="D1801" s="9">
        <v>50.9</v>
      </c>
      <c r="E1801" s="9">
        <v>12.55</v>
      </c>
      <c r="F1801" s="9">
        <v>67.540000000000006</v>
      </c>
      <c r="G1801" s="9"/>
    </row>
    <row r="1802" spans="1:7" ht="15.75" thickBot="1" x14ac:dyDescent="0.3">
      <c r="A1802" s="6"/>
      <c r="B1802" s="6"/>
      <c r="C1802" s="6"/>
      <c r="D1802" s="6"/>
      <c r="E1802" s="6"/>
      <c r="F1802" s="6"/>
      <c r="G1802" s="6"/>
    </row>
    <row r="1803" spans="1:7" ht="15.75" thickBot="1" x14ac:dyDescent="0.3">
      <c r="A1803" s="7" t="s">
        <v>19591</v>
      </c>
      <c r="B1803" s="7" t="s">
        <v>19592</v>
      </c>
      <c r="C1803" s="8" t="s">
        <v>23</v>
      </c>
      <c r="D1803" s="9">
        <v>131.72999999999999</v>
      </c>
      <c r="E1803" s="9">
        <v>4.8499999999999996</v>
      </c>
      <c r="F1803" s="9">
        <v>75.239999999999995</v>
      </c>
      <c r="G1803" s="9"/>
    </row>
    <row r="1804" spans="1:7" ht="15.75" thickBot="1" x14ac:dyDescent="0.3">
      <c r="A1804" s="6"/>
      <c r="B1804" s="6"/>
      <c r="C1804" s="6"/>
      <c r="D1804" s="6"/>
      <c r="E1804" s="6"/>
      <c r="F1804" s="6"/>
      <c r="G1804" s="6"/>
    </row>
    <row r="1805" spans="1:7" ht="15.75" thickBot="1" x14ac:dyDescent="0.3">
      <c r="A1805" s="7" t="s">
        <v>19593</v>
      </c>
      <c r="B1805" s="7" t="s">
        <v>19594</v>
      </c>
      <c r="C1805" s="8"/>
      <c r="D1805" s="9"/>
      <c r="E1805" s="9"/>
      <c r="F1805" s="9"/>
      <c r="G1805" s="9"/>
    </row>
    <row r="1806" spans="1:7" ht="15.75" thickBot="1" x14ac:dyDescent="0.3">
      <c r="A1806" s="6"/>
      <c r="B1806" s="6"/>
      <c r="C1806" s="6"/>
      <c r="D1806" s="6"/>
      <c r="E1806" s="6"/>
      <c r="F1806" s="6"/>
      <c r="G1806" s="6"/>
    </row>
    <row r="1807" spans="1:7" ht="15.75" thickBot="1" x14ac:dyDescent="0.3">
      <c r="A1807" s="7" t="s">
        <v>19595</v>
      </c>
      <c r="B1807" s="7" t="s">
        <v>5395</v>
      </c>
      <c r="C1807" s="8" t="s">
        <v>23</v>
      </c>
      <c r="D1807" s="9">
        <v>21.48</v>
      </c>
      <c r="E1807" s="9">
        <v>59.45</v>
      </c>
      <c r="F1807" s="9">
        <v>20.67</v>
      </c>
      <c r="G1807" s="9"/>
    </row>
    <row r="1808" spans="1:7" ht="15.75" thickBot="1" x14ac:dyDescent="0.3">
      <c r="A1808" s="6"/>
      <c r="B1808" s="6"/>
      <c r="C1808" s="6"/>
      <c r="D1808" s="6"/>
      <c r="E1808" s="6"/>
      <c r="F1808" s="6"/>
      <c r="G1808" s="6"/>
    </row>
    <row r="1809" spans="1:7" ht="15.75" thickBot="1" x14ac:dyDescent="0.3">
      <c r="A1809" s="7" t="s">
        <v>19596</v>
      </c>
      <c r="B1809" s="7" t="s">
        <v>19597</v>
      </c>
      <c r="C1809" s="8" t="s">
        <v>23</v>
      </c>
      <c r="D1809" s="9">
        <v>38.4</v>
      </c>
      <c r="E1809" s="9">
        <v>33.26</v>
      </c>
      <c r="F1809" s="9">
        <v>46.85</v>
      </c>
      <c r="G1809" s="9"/>
    </row>
    <row r="1810" spans="1:7" ht="15.75" thickBot="1" x14ac:dyDescent="0.3">
      <c r="A1810" s="6"/>
      <c r="B1810" s="6"/>
      <c r="C1810" s="6"/>
      <c r="D1810" s="6"/>
      <c r="E1810" s="6"/>
      <c r="F1810" s="6"/>
      <c r="G1810" s="6"/>
    </row>
    <row r="1811" spans="1:7" ht="15.75" thickBot="1" x14ac:dyDescent="0.3">
      <c r="A1811" s="7" t="s">
        <v>19598</v>
      </c>
      <c r="B1811" s="7" t="s">
        <v>19599</v>
      </c>
      <c r="C1811" s="8"/>
      <c r="D1811" s="9"/>
      <c r="E1811" s="9"/>
      <c r="F1811" s="9"/>
      <c r="G1811" s="9"/>
    </row>
    <row r="1812" spans="1:7" ht="15.75" thickBot="1" x14ac:dyDescent="0.3">
      <c r="A1812" s="6"/>
      <c r="B1812" s="6"/>
      <c r="C1812" s="6"/>
      <c r="D1812" s="6"/>
      <c r="E1812" s="6"/>
      <c r="F1812" s="6"/>
      <c r="G1812" s="6"/>
    </row>
    <row r="1813" spans="1:7" ht="37.5" thickBot="1" x14ac:dyDescent="0.3">
      <c r="A1813" s="7" t="s">
        <v>19600</v>
      </c>
      <c r="B1813" s="7" t="s">
        <v>19601</v>
      </c>
      <c r="C1813" s="8"/>
      <c r="D1813" s="9"/>
      <c r="E1813" s="9"/>
      <c r="F1813" s="9"/>
      <c r="G1813" s="9"/>
    </row>
    <row r="1814" spans="1:7" ht="15.75" thickBot="1" x14ac:dyDescent="0.3">
      <c r="A1814" s="6"/>
      <c r="B1814" s="6"/>
      <c r="C1814" s="6"/>
      <c r="D1814" s="6"/>
      <c r="E1814" s="6"/>
      <c r="F1814" s="6"/>
      <c r="G1814" s="6"/>
    </row>
    <row r="1815" spans="1:7" ht="15.75" thickBot="1" x14ac:dyDescent="0.3">
      <c r="A1815" s="7" t="s">
        <v>19602</v>
      </c>
      <c r="B1815" s="7" t="s">
        <v>19603</v>
      </c>
      <c r="C1815" s="8" t="s">
        <v>23</v>
      </c>
      <c r="D1815" s="9">
        <v>45.8</v>
      </c>
      <c r="E1815" s="9">
        <v>46.48</v>
      </c>
      <c r="F1815" s="9">
        <v>33.619999999999997</v>
      </c>
      <c r="G1815" s="9"/>
    </row>
    <row r="1816" spans="1:7" ht="15.75" thickBot="1" x14ac:dyDescent="0.3">
      <c r="A1816" s="6"/>
      <c r="B1816" s="6"/>
      <c r="C1816" s="6"/>
      <c r="D1816" s="6"/>
      <c r="E1816" s="6"/>
      <c r="F1816" s="6"/>
      <c r="G1816" s="6"/>
    </row>
    <row r="1817" spans="1:7" ht="15.75" thickBot="1" x14ac:dyDescent="0.3">
      <c r="A1817" s="7" t="s">
        <v>19604</v>
      </c>
      <c r="B1817" s="7" t="s">
        <v>19605</v>
      </c>
      <c r="C1817" s="8" t="s">
        <v>23</v>
      </c>
      <c r="D1817" s="9">
        <v>61.47</v>
      </c>
      <c r="E1817" s="9">
        <v>41.55</v>
      </c>
      <c r="F1817" s="9">
        <v>38.54</v>
      </c>
      <c r="G1817" s="9"/>
    </row>
    <row r="1818" spans="1:7" ht="15.75" thickBot="1" x14ac:dyDescent="0.3">
      <c r="A1818" s="6"/>
      <c r="B1818" s="6"/>
      <c r="C1818" s="6"/>
      <c r="D1818" s="6"/>
      <c r="E1818" s="6"/>
      <c r="F1818" s="6"/>
      <c r="G1818" s="6"/>
    </row>
    <row r="1819" spans="1:7" ht="15.75" thickBot="1" x14ac:dyDescent="0.3">
      <c r="A1819" s="7" t="s">
        <v>19606</v>
      </c>
      <c r="B1819" s="7" t="s">
        <v>19607</v>
      </c>
      <c r="C1819" s="8" t="s">
        <v>23</v>
      </c>
      <c r="D1819" s="9">
        <v>92.15</v>
      </c>
      <c r="E1819" s="9">
        <v>41.58</v>
      </c>
      <c r="F1819" s="9">
        <v>38.51</v>
      </c>
      <c r="G1819" s="9"/>
    </row>
    <row r="1820" spans="1:7" ht="15.75" thickBot="1" x14ac:dyDescent="0.3">
      <c r="A1820" s="6"/>
      <c r="B1820" s="6"/>
      <c r="C1820" s="6"/>
      <c r="D1820" s="6"/>
      <c r="E1820" s="6"/>
      <c r="F1820" s="6"/>
      <c r="G1820" s="6"/>
    </row>
    <row r="1821" spans="1:7" ht="15.75" thickBot="1" x14ac:dyDescent="0.3">
      <c r="A1821" s="7" t="s">
        <v>19608</v>
      </c>
      <c r="B1821" s="7" t="s">
        <v>19609</v>
      </c>
      <c r="C1821" s="8" t="s">
        <v>23</v>
      </c>
      <c r="D1821" s="9">
        <v>55.62</v>
      </c>
      <c r="E1821" s="9">
        <v>34.450000000000003</v>
      </c>
      <c r="F1821" s="9">
        <v>45.65</v>
      </c>
      <c r="G1821" s="9"/>
    </row>
    <row r="1822" spans="1:7" ht="15.75" thickBot="1" x14ac:dyDescent="0.3">
      <c r="A1822" s="6"/>
      <c r="B1822" s="6"/>
      <c r="C1822" s="6"/>
      <c r="D1822" s="6"/>
      <c r="E1822" s="6"/>
      <c r="F1822" s="6"/>
      <c r="G1822" s="6"/>
    </row>
    <row r="1823" spans="1:7" ht="15.75" thickBot="1" x14ac:dyDescent="0.3">
      <c r="A1823" s="7" t="s">
        <v>19610</v>
      </c>
      <c r="B1823" s="7" t="s">
        <v>19611</v>
      </c>
      <c r="C1823" s="8" t="s">
        <v>23</v>
      </c>
      <c r="D1823" s="9">
        <v>36.51</v>
      </c>
      <c r="E1823" s="9">
        <v>52.48</v>
      </c>
      <c r="F1823" s="9">
        <v>27.61</v>
      </c>
      <c r="G1823" s="9"/>
    </row>
    <row r="1824" spans="1:7" ht="15.75" thickBot="1" x14ac:dyDescent="0.3">
      <c r="A1824" s="6"/>
      <c r="B1824" s="6"/>
      <c r="C1824" s="6"/>
      <c r="D1824" s="6"/>
      <c r="E1824" s="6"/>
      <c r="F1824" s="6"/>
      <c r="G1824" s="6"/>
    </row>
    <row r="1825" spans="1:7" ht="15.75" thickBot="1" x14ac:dyDescent="0.3">
      <c r="A1825" s="7" t="s">
        <v>19612</v>
      </c>
      <c r="B1825" s="7" t="s">
        <v>19613</v>
      </c>
      <c r="C1825" s="8" t="s">
        <v>23</v>
      </c>
      <c r="D1825" s="9">
        <v>37.950000000000003</v>
      </c>
      <c r="E1825" s="9">
        <v>56.1</v>
      </c>
      <c r="F1825" s="9">
        <v>24.01</v>
      </c>
      <c r="G1825" s="9"/>
    </row>
    <row r="1826" spans="1:7" ht="15.75" thickBot="1" x14ac:dyDescent="0.3">
      <c r="A1826" s="6"/>
      <c r="B1826" s="6"/>
      <c r="C1826" s="6"/>
      <c r="D1826" s="6"/>
      <c r="E1826" s="6"/>
      <c r="F1826" s="6"/>
      <c r="G1826" s="6"/>
    </row>
    <row r="1827" spans="1:7" ht="15.75" thickBot="1" x14ac:dyDescent="0.3">
      <c r="A1827" s="7" t="s">
        <v>19614</v>
      </c>
      <c r="B1827" s="7" t="s">
        <v>19615</v>
      </c>
      <c r="C1827" s="8" t="s">
        <v>23</v>
      </c>
      <c r="D1827" s="9">
        <v>17.600000000000001</v>
      </c>
      <c r="E1827" s="9">
        <v>60.45</v>
      </c>
      <c r="F1827" s="9">
        <v>19.66</v>
      </c>
      <c r="G1827" s="9"/>
    </row>
    <row r="1828" spans="1:7" ht="15.75" thickBot="1" x14ac:dyDescent="0.3">
      <c r="A1828" s="6"/>
      <c r="B1828" s="6"/>
      <c r="C1828" s="6"/>
      <c r="D1828" s="6"/>
      <c r="E1828" s="6"/>
      <c r="F1828" s="6"/>
      <c r="G1828" s="6"/>
    </row>
    <row r="1829" spans="1:7" ht="15.75" thickBot="1" x14ac:dyDescent="0.3">
      <c r="A1829" s="7" t="s">
        <v>19616</v>
      </c>
      <c r="B1829" s="7" t="s">
        <v>19617</v>
      </c>
      <c r="C1829" s="8" t="s">
        <v>23</v>
      </c>
      <c r="D1829" s="9">
        <v>42.42</v>
      </c>
      <c r="E1829" s="9">
        <v>40.15</v>
      </c>
      <c r="F1829" s="9">
        <v>39.93</v>
      </c>
      <c r="G1829" s="9"/>
    </row>
    <row r="1830" spans="1:7" ht="15.75" thickBot="1" x14ac:dyDescent="0.3">
      <c r="A1830" s="6"/>
      <c r="B1830" s="6"/>
      <c r="C1830" s="6"/>
      <c r="D1830" s="6"/>
      <c r="E1830" s="6"/>
      <c r="F1830" s="6"/>
      <c r="G1830" s="6"/>
    </row>
    <row r="1831" spans="1:7" ht="15.75" thickBot="1" x14ac:dyDescent="0.3">
      <c r="A1831" s="7" t="s">
        <v>19618</v>
      </c>
      <c r="B1831" s="7" t="s">
        <v>19619</v>
      </c>
      <c r="C1831" s="8" t="s">
        <v>23</v>
      </c>
      <c r="D1831" s="9">
        <v>44.3</v>
      </c>
      <c r="E1831" s="9">
        <v>38.44</v>
      </c>
      <c r="F1831" s="9">
        <v>41.65</v>
      </c>
      <c r="G1831" s="9"/>
    </row>
    <row r="1832" spans="1:7" ht="15.75" thickBot="1" x14ac:dyDescent="0.3">
      <c r="A1832" s="6"/>
      <c r="B1832" s="6"/>
      <c r="C1832" s="6"/>
      <c r="D1832" s="6"/>
      <c r="E1832" s="6"/>
      <c r="F1832" s="6"/>
      <c r="G1832" s="6"/>
    </row>
    <row r="1833" spans="1:7" ht="15.75" thickBot="1" x14ac:dyDescent="0.3">
      <c r="A1833" s="7" t="s">
        <v>19620</v>
      </c>
      <c r="B1833" s="7" t="s">
        <v>19621</v>
      </c>
      <c r="C1833" s="8" t="s">
        <v>23</v>
      </c>
      <c r="D1833" s="9">
        <v>49.39</v>
      </c>
      <c r="E1833" s="9">
        <v>38.79</v>
      </c>
      <c r="F1833" s="9">
        <v>41.3</v>
      </c>
      <c r="G1833" s="9"/>
    </row>
    <row r="1834" spans="1:7" ht="15.75" thickBot="1" x14ac:dyDescent="0.3">
      <c r="A1834" s="6"/>
      <c r="B1834" s="6"/>
      <c r="C1834" s="6"/>
      <c r="D1834" s="6"/>
      <c r="E1834" s="6"/>
      <c r="F1834" s="6"/>
      <c r="G1834" s="6"/>
    </row>
    <row r="1835" spans="1:7" ht="15.75" thickBot="1" x14ac:dyDescent="0.3">
      <c r="A1835" s="7" t="s">
        <v>19622</v>
      </c>
      <c r="B1835" s="7" t="s">
        <v>19623</v>
      </c>
      <c r="C1835" s="8" t="s">
        <v>23</v>
      </c>
      <c r="D1835" s="9">
        <v>51.27</v>
      </c>
      <c r="E1835" s="9">
        <v>37.369999999999997</v>
      </c>
      <c r="F1835" s="9">
        <v>42.73</v>
      </c>
      <c r="G1835" s="9"/>
    </row>
    <row r="1836" spans="1:7" ht="15.75" thickBot="1" x14ac:dyDescent="0.3">
      <c r="A1836" s="6"/>
      <c r="B1836" s="6"/>
      <c r="C1836" s="6"/>
      <c r="D1836" s="6"/>
      <c r="E1836" s="6"/>
      <c r="F1836" s="6"/>
      <c r="G1836" s="6"/>
    </row>
    <row r="1837" spans="1:7" ht="15.75" thickBot="1" x14ac:dyDescent="0.3">
      <c r="A1837" s="7" t="s">
        <v>19624</v>
      </c>
      <c r="B1837" s="7" t="s">
        <v>19625</v>
      </c>
      <c r="C1837" s="8" t="s">
        <v>23</v>
      </c>
      <c r="D1837" s="9">
        <v>73.87</v>
      </c>
      <c r="E1837" s="9">
        <v>25.94</v>
      </c>
      <c r="F1837" s="9">
        <v>54.15</v>
      </c>
      <c r="G1837" s="9"/>
    </row>
    <row r="1838" spans="1:7" ht="15.75" thickBot="1" x14ac:dyDescent="0.3">
      <c r="A1838" s="6"/>
      <c r="B1838" s="6"/>
      <c r="C1838" s="6"/>
      <c r="D1838" s="6"/>
      <c r="E1838" s="6"/>
      <c r="F1838" s="6"/>
      <c r="G1838" s="6"/>
    </row>
    <row r="1839" spans="1:7" ht="15.75" thickBot="1" x14ac:dyDescent="0.3">
      <c r="A1839" s="7" t="s">
        <v>19626</v>
      </c>
      <c r="B1839" s="7" t="s">
        <v>19627</v>
      </c>
      <c r="C1839" s="8" t="s">
        <v>23</v>
      </c>
      <c r="D1839" s="9">
        <v>75.75</v>
      </c>
      <c r="E1839" s="9">
        <v>25.29</v>
      </c>
      <c r="F1839" s="9">
        <v>54.8</v>
      </c>
      <c r="G1839" s="9"/>
    </row>
    <row r="1840" spans="1:7" ht="15.75" thickBot="1" x14ac:dyDescent="0.3">
      <c r="A1840" s="6"/>
      <c r="B1840" s="6"/>
      <c r="C1840" s="6"/>
      <c r="D1840" s="6"/>
      <c r="E1840" s="6"/>
      <c r="F1840" s="6"/>
      <c r="G1840" s="6"/>
    </row>
    <row r="1841" spans="1:7" ht="15.75" thickBot="1" x14ac:dyDescent="0.3">
      <c r="A1841" s="7" t="s">
        <v>19628</v>
      </c>
      <c r="B1841" s="7" t="s">
        <v>19629</v>
      </c>
      <c r="C1841" s="8" t="s">
        <v>23</v>
      </c>
      <c r="D1841" s="9">
        <v>122.34</v>
      </c>
      <c r="E1841" s="9">
        <v>15.66</v>
      </c>
      <c r="F1841" s="9">
        <v>64.44</v>
      </c>
      <c r="G1841" s="9"/>
    </row>
    <row r="1842" spans="1:7" ht="15.75" thickBot="1" x14ac:dyDescent="0.3">
      <c r="A1842" s="6"/>
      <c r="B1842" s="6"/>
      <c r="C1842" s="6"/>
      <c r="D1842" s="6"/>
      <c r="E1842" s="6"/>
      <c r="F1842" s="6"/>
      <c r="G1842" s="6"/>
    </row>
    <row r="1843" spans="1:7" ht="15.75" thickBot="1" x14ac:dyDescent="0.3">
      <c r="A1843" s="7" t="s">
        <v>19630</v>
      </c>
      <c r="B1843" s="7" t="s">
        <v>19631</v>
      </c>
      <c r="C1843" s="8" t="s">
        <v>23</v>
      </c>
      <c r="D1843" s="9">
        <v>124.22</v>
      </c>
      <c r="E1843" s="9">
        <v>15.42</v>
      </c>
      <c r="F1843" s="9">
        <v>64.680000000000007</v>
      </c>
      <c r="G1843" s="9"/>
    </row>
    <row r="1844" spans="1:7" ht="15.75" thickBot="1" x14ac:dyDescent="0.3">
      <c r="A1844" s="6"/>
      <c r="B1844" s="6"/>
      <c r="C1844" s="6"/>
      <c r="D1844" s="6"/>
      <c r="E1844" s="6"/>
      <c r="F1844" s="6"/>
      <c r="G1844" s="6"/>
    </row>
    <row r="1845" spans="1:7" ht="15.75" thickBot="1" x14ac:dyDescent="0.3">
      <c r="A1845" s="7" t="s">
        <v>19632</v>
      </c>
      <c r="B1845" s="7" t="s">
        <v>19633</v>
      </c>
      <c r="C1845" s="8" t="s">
        <v>23</v>
      </c>
      <c r="D1845" s="9">
        <v>32.35</v>
      </c>
      <c r="E1845" s="9">
        <v>32.89</v>
      </c>
      <c r="F1845" s="9">
        <v>47.2</v>
      </c>
      <c r="G1845" s="9"/>
    </row>
    <row r="1846" spans="1:7" ht="15.75" thickBot="1" x14ac:dyDescent="0.3">
      <c r="A1846" s="6"/>
      <c r="B1846" s="6"/>
      <c r="C1846" s="6"/>
      <c r="D1846" s="6"/>
      <c r="E1846" s="6"/>
      <c r="F1846" s="6"/>
      <c r="G1846" s="6"/>
    </row>
    <row r="1847" spans="1:7" ht="37.5" thickBot="1" x14ac:dyDescent="0.3">
      <c r="A1847" s="7" t="s">
        <v>19634</v>
      </c>
      <c r="B1847" s="7" t="s">
        <v>19635</v>
      </c>
      <c r="C1847" s="8"/>
      <c r="D1847" s="9"/>
      <c r="E1847" s="9"/>
      <c r="F1847" s="9"/>
      <c r="G1847" s="9"/>
    </row>
    <row r="1848" spans="1:7" ht="15.75" thickBot="1" x14ac:dyDescent="0.3">
      <c r="A1848" s="6"/>
      <c r="B1848" s="6"/>
      <c r="C1848" s="6"/>
      <c r="D1848" s="6"/>
      <c r="E1848" s="6"/>
      <c r="F1848" s="6"/>
      <c r="G1848" s="6"/>
    </row>
    <row r="1849" spans="1:7" ht="15.75" thickBot="1" x14ac:dyDescent="0.3">
      <c r="A1849" s="7" t="s">
        <v>19636</v>
      </c>
      <c r="B1849" s="7" t="s">
        <v>19603</v>
      </c>
      <c r="C1849" s="8" t="s">
        <v>23</v>
      </c>
      <c r="D1849" s="9">
        <v>59.28</v>
      </c>
      <c r="E1849" s="9">
        <v>39.49</v>
      </c>
      <c r="F1849" s="9">
        <v>40.6</v>
      </c>
      <c r="G1849" s="9"/>
    </row>
    <row r="1850" spans="1:7" ht="15.75" thickBot="1" x14ac:dyDescent="0.3">
      <c r="A1850" s="6"/>
      <c r="B1850" s="6"/>
      <c r="C1850" s="6"/>
      <c r="D1850" s="6"/>
      <c r="E1850" s="6"/>
      <c r="F1850" s="6"/>
      <c r="G1850" s="6"/>
    </row>
    <row r="1851" spans="1:7" ht="15.75" thickBot="1" x14ac:dyDescent="0.3">
      <c r="A1851" s="7" t="s">
        <v>19637</v>
      </c>
      <c r="B1851" s="7" t="s">
        <v>19605</v>
      </c>
      <c r="C1851" s="8" t="s">
        <v>23</v>
      </c>
      <c r="D1851" s="9">
        <v>77.150000000000006</v>
      </c>
      <c r="E1851" s="9">
        <v>41.39</v>
      </c>
      <c r="F1851" s="9">
        <v>38.72</v>
      </c>
      <c r="G1851" s="9"/>
    </row>
    <row r="1852" spans="1:7" ht="15.75" thickBot="1" x14ac:dyDescent="0.3">
      <c r="A1852" s="6"/>
      <c r="B1852" s="6"/>
      <c r="C1852" s="6"/>
      <c r="D1852" s="6"/>
      <c r="E1852" s="6"/>
      <c r="F1852" s="6"/>
      <c r="G1852" s="6"/>
    </row>
    <row r="1853" spans="1:7" ht="15.75" thickBot="1" x14ac:dyDescent="0.3">
      <c r="A1853" s="7" t="s">
        <v>19638</v>
      </c>
      <c r="B1853" s="7" t="s">
        <v>19607</v>
      </c>
      <c r="C1853" s="8" t="s">
        <v>23</v>
      </c>
      <c r="D1853" s="9">
        <v>100.75</v>
      </c>
      <c r="E1853" s="9">
        <v>42.25</v>
      </c>
      <c r="F1853" s="9">
        <v>37.85</v>
      </c>
      <c r="G1853" s="9"/>
    </row>
    <row r="1854" spans="1:7" ht="15.75" thickBot="1" x14ac:dyDescent="0.3">
      <c r="A1854" s="6"/>
      <c r="B1854" s="6"/>
      <c r="C1854" s="6"/>
      <c r="D1854" s="6"/>
      <c r="E1854" s="6"/>
      <c r="F1854" s="6"/>
      <c r="G1854" s="6"/>
    </row>
    <row r="1855" spans="1:7" ht="15.75" thickBot="1" x14ac:dyDescent="0.3">
      <c r="A1855" s="7" t="s">
        <v>19639</v>
      </c>
      <c r="B1855" s="7" t="s">
        <v>19609</v>
      </c>
      <c r="C1855" s="8" t="s">
        <v>23</v>
      </c>
      <c r="D1855" s="9">
        <v>72.02</v>
      </c>
      <c r="E1855" s="9">
        <v>32.5</v>
      </c>
      <c r="F1855" s="9">
        <v>47.58</v>
      </c>
      <c r="G1855" s="9"/>
    </row>
    <row r="1856" spans="1:7" ht="15.75" thickBot="1" x14ac:dyDescent="0.3">
      <c r="A1856" s="6"/>
      <c r="B1856" s="6"/>
      <c r="C1856" s="6"/>
      <c r="D1856" s="6"/>
      <c r="E1856" s="6"/>
      <c r="F1856" s="6"/>
      <c r="G1856" s="6"/>
    </row>
    <row r="1857" spans="1:7" ht="15.75" thickBot="1" x14ac:dyDescent="0.3">
      <c r="A1857" s="7" t="s">
        <v>19640</v>
      </c>
      <c r="B1857" s="7" t="s">
        <v>19611</v>
      </c>
      <c r="C1857" s="8" t="s">
        <v>23</v>
      </c>
      <c r="D1857" s="9">
        <v>58.51</v>
      </c>
      <c r="E1857" s="9">
        <v>40.01</v>
      </c>
      <c r="F1857" s="9">
        <v>40.08</v>
      </c>
      <c r="G1857" s="9"/>
    </row>
    <row r="1858" spans="1:7" ht="15.75" thickBot="1" x14ac:dyDescent="0.3">
      <c r="A1858" s="6"/>
      <c r="B1858" s="6"/>
      <c r="C1858" s="6"/>
      <c r="D1858" s="6"/>
      <c r="E1858" s="6"/>
      <c r="F1858" s="6"/>
      <c r="G1858" s="6"/>
    </row>
    <row r="1859" spans="1:7" ht="15.75" thickBot="1" x14ac:dyDescent="0.3">
      <c r="A1859" s="7" t="s">
        <v>19641</v>
      </c>
      <c r="B1859" s="7" t="s">
        <v>19613</v>
      </c>
      <c r="C1859" s="8" t="s">
        <v>23</v>
      </c>
      <c r="D1859" s="9">
        <v>55.33</v>
      </c>
      <c r="E1859" s="9">
        <v>42.31</v>
      </c>
      <c r="F1859" s="9">
        <v>37.79</v>
      </c>
      <c r="G1859" s="9"/>
    </row>
    <row r="1860" spans="1:7" ht="15.75" thickBot="1" x14ac:dyDescent="0.3">
      <c r="A1860" s="6"/>
      <c r="B1860" s="6"/>
      <c r="C1860" s="6"/>
      <c r="D1860" s="6"/>
      <c r="E1860" s="6"/>
      <c r="F1860" s="6"/>
      <c r="G1860" s="6"/>
    </row>
    <row r="1861" spans="1:7" ht="15.75" thickBot="1" x14ac:dyDescent="0.3">
      <c r="A1861" s="7" t="s">
        <v>19642</v>
      </c>
      <c r="B1861" s="7" t="s">
        <v>19615</v>
      </c>
      <c r="C1861" s="8" t="s">
        <v>23</v>
      </c>
      <c r="D1861" s="9">
        <v>27.75</v>
      </c>
      <c r="E1861" s="9">
        <v>46.02</v>
      </c>
      <c r="F1861" s="9">
        <v>34.090000000000003</v>
      </c>
      <c r="G1861" s="9"/>
    </row>
    <row r="1862" spans="1:7" ht="15.75" thickBot="1" x14ac:dyDescent="0.3">
      <c r="A1862" s="6"/>
      <c r="B1862" s="6"/>
      <c r="C1862" s="6"/>
      <c r="D1862" s="6"/>
      <c r="E1862" s="6"/>
      <c r="F1862" s="6"/>
      <c r="G1862" s="6"/>
    </row>
    <row r="1863" spans="1:7" ht="15.75" thickBot="1" x14ac:dyDescent="0.3">
      <c r="A1863" s="7" t="s">
        <v>19643</v>
      </c>
      <c r="B1863" s="7" t="s">
        <v>19617</v>
      </c>
      <c r="C1863" s="8" t="s">
        <v>23</v>
      </c>
      <c r="D1863" s="9">
        <v>45.34</v>
      </c>
      <c r="E1863" s="9">
        <v>42.26</v>
      </c>
      <c r="F1863" s="9">
        <v>37.85</v>
      </c>
      <c r="G1863" s="9"/>
    </row>
    <row r="1864" spans="1:7" ht="15.75" thickBot="1" x14ac:dyDescent="0.3">
      <c r="A1864" s="6"/>
      <c r="B1864" s="6"/>
      <c r="C1864" s="6"/>
      <c r="D1864" s="6"/>
      <c r="E1864" s="6"/>
      <c r="F1864" s="6"/>
      <c r="G1864" s="6"/>
    </row>
    <row r="1865" spans="1:7" ht="15.75" thickBot="1" x14ac:dyDescent="0.3">
      <c r="A1865" s="7" t="s">
        <v>19644</v>
      </c>
      <c r="B1865" s="7" t="s">
        <v>19619</v>
      </c>
      <c r="C1865" s="8" t="s">
        <v>23</v>
      </c>
      <c r="D1865" s="9">
        <v>47.23</v>
      </c>
      <c r="E1865" s="9">
        <v>40.57</v>
      </c>
      <c r="F1865" s="9">
        <v>39.53</v>
      </c>
      <c r="G1865" s="9"/>
    </row>
    <row r="1866" spans="1:7" ht="15.75" thickBot="1" x14ac:dyDescent="0.3">
      <c r="A1866" s="6"/>
      <c r="B1866" s="6"/>
      <c r="C1866" s="6"/>
      <c r="D1866" s="6"/>
      <c r="E1866" s="6"/>
      <c r="F1866" s="6"/>
      <c r="G1866" s="6"/>
    </row>
    <row r="1867" spans="1:7" ht="15.75" thickBot="1" x14ac:dyDescent="0.3">
      <c r="A1867" s="7" t="s">
        <v>19645</v>
      </c>
      <c r="B1867" s="7" t="s">
        <v>19621</v>
      </c>
      <c r="C1867" s="8" t="s">
        <v>23</v>
      </c>
      <c r="D1867" s="9">
        <v>52.33</v>
      </c>
      <c r="E1867" s="9">
        <v>40.68</v>
      </c>
      <c r="F1867" s="9">
        <v>39.4</v>
      </c>
      <c r="G1867" s="9"/>
    </row>
    <row r="1868" spans="1:7" ht="15.75" thickBot="1" x14ac:dyDescent="0.3">
      <c r="A1868" s="6"/>
      <c r="B1868" s="6"/>
      <c r="C1868" s="6"/>
      <c r="D1868" s="6"/>
      <c r="E1868" s="6"/>
      <c r="F1868" s="6"/>
      <c r="G1868" s="6"/>
    </row>
    <row r="1869" spans="1:7" ht="15.75" thickBot="1" x14ac:dyDescent="0.3">
      <c r="A1869" s="7" t="s">
        <v>19646</v>
      </c>
      <c r="B1869" s="7" t="s">
        <v>19623</v>
      </c>
      <c r="C1869" s="8" t="s">
        <v>23</v>
      </c>
      <c r="D1869" s="9">
        <v>54.21</v>
      </c>
      <c r="E1869" s="9">
        <v>39.270000000000003</v>
      </c>
      <c r="F1869" s="9">
        <v>40.82</v>
      </c>
      <c r="G1869" s="9"/>
    </row>
    <row r="1870" spans="1:7" ht="15.75" thickBot="1" x14ac:dyDescent="0.3">
      <c r="A1870" s="6"/>
      <c r="B1870" s="6"/>
      <c r="C1870" s="6"/>
      <c r="D1870" s="6"/>
      <c r="E1870" s="6"/>
      <c r="F1870" s="6"/>
      <c r="G1870" s="6"/>
    </row>
    <row r="1871" spans="1:7" ht="15.75" thickBot="1" x14ac:dyDescent="0.3">
      <c r="A1871" s="7" t="s">
        <v>19647</v>
      </c>
      <c r="B1871" s="7" t="s">
        <v>19625</v>
      </c>
      <c r="C1871" s="8" t="s">
        <v>23</v>
      </c>
      <c r="D1871" s="9">
        <v>79.44</v>
      </c>
      <c r="E1871" s="9">
        <v>29.47</v>
      </c>
      <c r="F1871" s="9">
        <v>50.63</v>
      </c>
      <c r="G1871" s="9"/>
    </row>
    <row r="1872" spans="1:7" ht="15.75" thickBot="1" x14ac:dyDescent="0.3">
      <c r="A1872" s="6"/>
      <c r="B1872" s="6"/>
      <c r="C1872" s="6"/>
      <c r="D1872" s="6"/>
      <c r="E1872" s="6"/>
      <c r="F1872" s="6"/>
      <c r="G1872" s="6"/>
    </row>
    <row r="1873" spans="1:7" ht="15.75" thickBot="1" x14ac:dyDescent="0.3">
      <c r="A1873" s="7" t="s">
        <v>19648</v>
      </c>
      <c r="B1873" s="7" t="s">
        <v>19627</v>
      </c>
      <c r="C1873" s="8" t="s">
        <v>23</v>
      </c>
      <c r="D1873" s="9">
        <v>81.319999999999993</v>
      </c>
      <c r="E1873" s="9">
        <v>28.79</v>
      </c>
      <c r="F1873" s="9">
        <v>51.32</v>
      </c>
      <c r="G1873" s="9"/>
    </row>
    <row r="1874" spans="1:7" ht="15.75" thickBot="1" x14ac:dyDescent="0.3">
      <c r="A1874" s="6"/>
      <c r="B1874" s="6"/>
      <c r="C1874" s="6"/>
      <c r="D1874" s="6"/>
      <c r="E1874" s="6"/>
      <c r="F1874" s="6"/>
      <c r="G1874" s="6"/>
    </row>
    <row r="1875" spans="1:7" ht="15.75" thickBot="1" x14ac:dyDescent="0.3">
      <c r="A1875" s="7" t="s">
        <v>19649</v>
      </c>
      <c r="B1875" s="7" t="s">
        <v>19629</v>
      </c>
      <c r="C1875" s="8" t="s">
        <v>23</v>
      </c>
      <c r="D1875" s="9">
        <v>127.92</v>
      </c>
      <c r="E1875" s="9">
        <v>18.3</v>
      </c>
      <c r="F1875" s="9">
        <v>61.8</v>
      </c>
      <c r="G1875" s="9"/>
    </row>
    <row r="1876" spans="1:7" ht="15.75" thickBot="1" x14ac:dyDescent="0.3">
      <c r="A1876" s="6"/>
      <c r="B1876" s="6"/>
      <c r="C1876" s="6"/>
      <c r="D1876" s="6"/>
      <c r="E1876" s="6"/>
      <c r="F1876" s="6"/>
      <c r="G1876" s="6"/>
    </row>
    <row r="1877" spans="1:7" ht="15.75" thickBot="1" x14ac:dyDescent="0.3">
      <c r="A1877" s="7" t="s">
        <v>19650</v>
      </c>
      <c r="B1877" s="7" t="s">
        <v>19631</v>
      </c>
      <c r="C1877" s="8" t="s">
        <v>23</v>
      </c>
      <c r="D1877" s="9">
        <v>129.81</v>
      </c>
      <c r="E1877" s="9">
        <v>18.03</v>
      </c>
      <c r="F1877" s="9">
        <v>62.06</v>
      </c>
      <c r="G1877" s="9"/>
    </row>
    <row r="1878" spans="1:7" ht="15.75" thickBot="1" x14ac:dyDescent="0.3">
      <c r="A1878" s="6"/>
      <c r="B1878" s="6"/>
      <c r="C1878" s="6"/>
      <c r="D1878" s="6"/>
      <c r="E1878" s="6"/>
      <c r="F1878" s="6"/>
      <c r="G1878" s="6"/>
    </row>
    <row r="1879" spans="1:7" ht="37.5" thickBot="1" x14ac:dyDescent="0.3">
      <c r="A1879" s="7" t="s">
        <v>19651</v>
      </c>
      <c r="B1879" s="7" t="s">
        <v>19652</v>
      </c>
      <c r="C1879" s="8"/>
      <c r="D1879" s="9"/>
      <c r="E1879" s="9"/>
      <c r="F1879" s="9"/>
      <c r="G1879" s="9"/>
    </row>
    <row r="1880" spans="1:7" ht="15.75" thickBot="1" x14ac:dyDescent="0.3">
      <c r="A1880" s="6"/>
      <c r="B1880" s="6"/>
      <c r="C1880" s="6"/>
      <c r="D1880" s="6"/>
      <c r="E1880" s="6"/>
      <c r="F1880" s="6"/>
      <c r="G1880" s="6"/>
    </row>
    <row r="1881" spans="1:7" ht="15.75" thickBot="1" x14ac:dyDescent="0.3">
      <c r="A1881" s="7" t="s">
        <v>19653</v>
      </c>
      <c r="B1881" s="7" t="s">
        <v>19603</v>
      </c>
      <c r="C1881" s="8" t="s">
        <v>23</v>
      </c>
      <c r="D1881" s="9">
        <v>63.37</v>
      </c>
      <c r="E1881" s="9">
        <v>40.299999999999997</v>
      </c>
      <c r="F1881" s="9">
        <v>39.799999999999997</v>
      </c>
      <c r="G1881" s="9"/>
    </row>
    <row r="1882" spans="1:7" ht="15.75" thickBot="1" x14ac:dyDescent="0.3">
      <c r="A1882" s="6"/>
      <c r="B1882" s="6"/>
      <c r="C1882" s="6"/>
      <c r="D1882" s="6"/>
      <c r="E1882" s="6"/>
      <c r="F1882" s="6"/>
      <c r="G1882" s="6"/>
    </row>
    <row r="1883" spans="1:7" ht="15.75" thickBot="1" x14ac:dyDescent="0.3">
      <c r="A1883" s="7" t="s">
        <v>19654</v>
      </c>
      <c r="B1883" s="7" t="s">
        <v>19605</v>
      </c>
      <c r="C1883" s="8" t="s">
        <v>23</v>
      </c>
      <c r="D1883" s="9">
        <v>81.27</v>
      </c>
      <c r="E1883" s="9">
        <v>41.9</v>
      </c>
      <c r="F1883" s="9">
        <v>38.19</v>
      </c>
      <c r="G1883" s="9"/>
    </row>
    <row r="1884" spans="1:7" ht="15.75" thickBot="1" x14ac:dyDescent="0.3">
      <c r="A1884" s="6"/>
      <c r="B1884" s="6"/>
      <c r="C1884" s="6"/>
      <c r="D1884" s="6"/>
      <c r="E1884" s="6"/>
      <c r="F1884" s="6"/>
      <c r="G1884" s="6"/>
    </row>
    <row r="1885" spans="1:7" ht="15.75" thickBot="1" x14ac:dyDescent="0.3">
      <c r="A1885" s="7" t="s">
        <v>19655</v>
      </c>
      <c r="B1885" s="7" t="s">
        <v>19607</v>
      </c>
      <c r="C1885" s="8" t="s">
        <v>23</v>
      </c>
      <c r="D1885" s="9">
        <v>104.82</v>
      </c>
      <c r="E1885" s="9">
        <v>42.64</v>
      </c>
      <c r="F1885" s="9">
        <v>37.450000000000003</v>
      </c>
      <c r="G1885" s="9"/>
    </row>
    <row r="1886" spans="1:7" ht="15.75" thickBot="1" x14ac:dyDescent="0.3">
      <c r="A1886" s="6"/>
      <c r="B1886" s="6"/>
      <c r="C1886" s="6"/>
      <c r="D1886" s="6"/>
      <c r="E1886" s="6"/>
      <c r="F1886" s="6"/>
      <c r="G1886" s="6"/>
    </row>
    <row r="1887" spans="1:7" ht="15.75" thickBot="1" x14ac:dyDescent="0.3">
      <c r="A1887" s="7" t="s">
        <v>19656</v>
      </c>
      <c r="B1887" s="7" t="s">
        <v>19609</v>
      </c>
      <c r="C1887" s="8" t="s">
        <v>23</v>
      </c>
      <c r="D1887" s="9">
        <v>76.11</v>
      </c>
      <c r="E1887" s="9">
        <v>33.56</v>
      </c>
      <c r="F1887" s="9">
        <v>46.54</v>
      </c>
      <c r="G1887" s="9"/>
    </row>
    <row r="1888" spans="1:7" ht="15.75" thickBot="1" x14ac:dyDescent="0.3">
      <c r="A1888" s="6"/>
      <c r="B1888" s="6"/>
      <c r="C1888" s="6"/>
      <c r="D1888" s="6"/>
      <c r="E1888" s="6"/>
      <c r="F1888" s="6"/>
      <c r="G1888" s="6"/>
    </row>
    <row r="1889" spans="1:7" ht="15.75" thickBot="1" x14ac:dyDescent="0.3">
      <c r="A1889" s="7" t="s">
        <v>19657</v>
      </c>
      <c r="B1889" s="7" t="s">
        <v>19611</v>
      </c>
      <c r="C1889" s="8" t="s">
        <v>23</v>
      </c>
      <c r="D1889" s="9">
        <v>62.6</v>
      </c>
      <c r="E1889" s="9">
        <v>40.799999999999997</v>
      </c>
      <c r="F1889" s="9">
        <v>39.299999999999997</v>
      </c>
      <c r="G1889" s="9"/>
    </row>
    <row r="1890" spans="1:7" ht="15.75" thickBot="1" x14ac:dyDescent="0.3">
      <c r="A1890" s="6"/>
      <c r="B1890" s="6"/>
      <c r="C1890" s="6"/>
      <c r="D1890" s="6"/>
      <c r="E1890" s="6"/>
      <c r="F1890" s="6"/>
      <c r="G1890" s="6"/>
    </row>
    <row r="1891" spans="1:7" ht="15.75" thickBot="1" x14ac:dyDescent="0.3">
      <c r="A1891" s="7" t="s">
        <v>19658</v>
      </c>
      <c r="B1891" s="7" t="s">
        <v>19613</v>
      </c>
      <c r="C1891" s="8" t="s">
        <v>23</v>
      </c>
      <c r="D1891" s="9">
        <v>57.99</v>
      </c>
      <c r="E1891" s="9">
        <v>44.04</v>
      </c>
      <c r="F1891" s="9">
        <v>36.06</v>
      </c>
      <c r="G1891" s="9"/>
    </row>
    <row r="1892" spans="1:7" ht="15.75" thickBot="1" x14ac:dyDescent="0.3">
      <c r="A1892" s="6"/>
      <c r="B1892" s="6"/>
      <c r="C1892" s="6"/>
      <c r="D1892" s="6"/>
      <c r="E1892" s="6"/>
      <c r="F1892" s="6"/>
      <c r="G1892" s="6"/>
    </row>
    <row r="1893" spans="1:7" ht="15.75" thickBot="1" x14ac:dyDescent="0.3">
      <c r="A1893" s="7" t="s">
        <v>19659</v>
      </c>
      <c r="B1893" s="7" t="s">
        <v>19615</v>
      </c>
      <c r="C1893" s="8" t="s">
        <v>23</v>
      </c>
      <c r="D1893" s="9">
        <v>27.75</v>
      </c>
      <c r="E1893" s="9">
        <v>46.02</v>
      </c>
      <c r="F1893" s="9">
        <v>34.090000000000003</v>
      </c>
      <c r="G1893" s="9"/>
    </row>
    <row r="1894" spans="1:7" ht="15.75" thickBot="1" x14ac:dyDescent="0.3">
      <c r="A1894" s="6"/>
      <c r="B1894" s="6"/>
      <c r="C1894" s="6"/>
      <c r="D1894" s="6"/>
      <c r="E1894" s="6"/>
      <c r="F1894" s="6"/>
      <c r="G1894" s="6"/>
    </row>
    <row r="1895" spans="1:7" ht="15.75" thickBot="1" x14ac:dyDescent="0.3">
      <c r="A1895" s="7" t="s">
        <v>19660</v>
      </c>
      <c r="B1895" s="7" t="s">
        <v>19617</v>
      </c>
      <c r="C1895" s="8" t="s">
        <v>23</v>
      </c>
      <c r="D1895" s="9">
        <v>52.97</v>
      </c>
      <c r="E1895" s="9">
        <v>40.19</v>
      </c>
      <c r="F1895" s="9">
        <v>39.89</v>
      </c>
      <c r="G1895" s="9"/>
    </row>
    <row r="1896" spans="1:7" ht="15.75" thickBot="1" x14ac:dyDescent="0.3">
      <c r="A1896" s="6"/>
      <c r="B1896" s="6"/>
      <c r="C1896" s="6"/>
      <c r="D1896" s="6"/>
      <c r="E1896" s="6"/>
      <c r="F1896" s="6"/>
      <c r="G1896" s="6"/>
    </row>
    <row r="1897" spans="1:7" ht="15.75" thickBot="1" x14ac:dyDescent="0.3">
      <c r="A1897" s="7" t="s">
        <v>19661</v>
      </c>
      <c r="B1897" s="7" t="s">
        <v>19619</v>
      </c>
      <c r="C1897" s="8" t="s">
        <v>23</v>
      </c>
      <c r="D1897" s="9">
        <v>49.45</v>
      </c>
      <c r="E1897" s="9">
        <v>43.05</v>
      </c>
      <c r="F1897" s="9">
        <v>37.03</v>
      </c>
      <c r="G1897" s="9"/>
    </row>
    <row r="1898" spans="1:7" ht="15.75" thickBot="1" x14ac:dyDescent="0.3">
      <c r="A1898" s="6"/>
      <c r="B1898" s="6"/>
      <c r="C1898" s="6"/>
      <c r="D1898" s="6"/>
      <c r="E1898" s="6"/>
      <c r="F1898" s="6"/>
      <c r="G1898" s="6"/>
    </row>
    <row r="1899" spans="1:7" ht="15.75" thickBot="1" x14ac:dyDescent="0.3">
      <c r="A1899" s="7" t="s">
        <v>19662</v>
      </c>
      <c r="B1899" s="7" t="s">
        <v>19621</v>
      </c>
      <c r="C1899" s="8" t="s">
        <v>23</v>
      </c>
      <c r="D1899" s="9">
        <v>59.93</v>
      </c>
      <c r="E1899" s="9">
        <v>39.06</v>
      </c>
      <c r="F1899" s="9">
        <v>41.03</v>
      </c>
      <c r="G1899" s="9"/>
    </row>
    <row r="1900" spans="1:7" ht="15.75" thickBot="1" x14ac:dyDescent="0.3">
      <c r="A1900" s="6"/>
      <c r="B1900" s="6"/>
      <c r="C1900" s="6"/>
      <c r="D1900" s="6"/>
      <c r="E1900" s="6"/>
      <c r="F1900" s="6"/>
      <c r="G1900" s="6"/>
    </row>
    <row r="1901" spans="1:7" ht="15.75" thickBot="1" x14ac:dyDescent="0.3">
      <c r="A1901" s="7" t="s">
        <v>19663</v>
      </c>
      <c r="B1901" s="7" t="s">
        <v>19623</v>
      </c>
      <c r="C1901" s="8" t="s">
        <v>23</v>
      </c>
      <c r="D1901" s="9">
        <v>56.41</v>
      </c>
      <c r="E1901" s="9">
        <v>41.5</v>
      </c>
      <c r="F1901" s="9">
        <v>38.590000000000003</v>
      </c>
      <c r="G1901" s="9"/>
    </row>
    <row r="1902" spans="1:7" ht="15.75" thickBot="1" x14ac:dyDescent="0.3">
      <c r="A1902" s="6"/>
      <c r="B1902" s="6"/>
      <c r="C1902" s="6"/>
      <c r="D1902" s="6"/>
      <c r="E1902" s="6"/>
      <c r="F1902" s="6"/>
      <c r="G1902" s="6"/>
    </row>
    <row r="1903" spans="1:7" ht="15.75" thickBot="1" x14ac:dyDescent="0.3">
      <c r="A1903" s="7" t="s">
        <v>19664</v>
      </c>
      <c r="B1903" s="7" t="s">
        <v>19625</v>
      </c>
      <c r="C1903" s="8" t="s">
        <v>23</v>
      </c>
      <c r="D1903" s="9">
        <v>87.05</v>
      </c>
      <c r="E1903" s="9">
        <v>29.34</v>
      </c>
      <c r="F1903" s="9">
        <v>50.76</v>
      </c>
      <c r="G1903" s="9"/>
    </row>
    <row r="1904" spans="1:7" ht="15.75" thickBot="1" x14ac:dyDescent="0.3">
      <c r="A1904" s="6"/>
      <c r="B1904" s="6"/>
      <c r="C1904" s="6"/>
      <c r="D1904" s="6"/>
      <c r="E1904" s="6"/>
      <c r="F1904" s="6"/>
      <c r="G1904" s="6"/>
    </row>
    <row r="1905" spans="1:7" ht="15.75" thickBot="1" x14ac:dyDescent="0.3">
      <c r="A1905" s="7" t="s">
        <v>19665</v>
      </c>
      <c r="B1905" s="7" t="s">
        <v>19627</v>
      </c>
      <c r="C1905" s="8" t="s">
        <v>23</v>
      </c>
      <c r="D1905" s="9">
        <v>83.53</v>
      </c>
      <c r="E1905" s="9">
        <v>30.58</v>
      </c>
      <c r="F1905" s="9">
        <v>49.53</v>
      </c>
      <c r="G1905" s="9"/>
    </row>
    <row r="1906" spans="1:7" ht="15.75" thickBot="1" x14ac:dyDescent="0.3">
      <c r="A1906" s="6"/>
      <c r="B1906" s="6"/>
      <c r="C1906" s="6"/>
      <c r="D1906" s="6"/>
      <c r="E1906" s="6"/>
      <c r="F1906" s="6"/>
      <c r="G1906" s="6"/>
    </row>
    <row r="1907" spans="1:7" ht="15.75" thickBot="1" x14ac:dyDescent="0.3">
      <c r="A1907" s="7" t="s">
        <v>19666</v>
      </c>
      <c r="B1907" s="7" t="s">
        <v>19629</v>
      </c>
      <c r="C1907" s="8" t="s">
        <v>23</v>
      </c>
      <c r="D1907" s="9">
        <v>135.54</v>
      </c>
      <c r="E1907" s="9">
        <v>18.84</v>
      </c>
      <c r="F1907" s="9">
        <v>61.25</v>
      </c>
      <c r="G1907" s="9"/>
    </row>
    <row r="1908" spans="1:7" ht="15.75" thickBot="1" x14ac:dyDescent="0.3">
      <c r="A1908" s="6"/>
      <c r="B1908" s="6"/>
      <c r="C1908" s="6"/>
      <c r="D1908" s="6"/>
      <c r="E1908" s="6"/>
      <c r="F1908" s="6"/>
      <c r="G1908" s="6"/>
    </row>
    <row r="1909" spans="1:7" ht="15.75" thickBot="1" x14ac:dyDescent="0.3">
      <c r="A1909" s="7" t="s">
        <v>19667</v>
      </c>
      <c r="B1909" s="7" t="s">
        <v>19631</v>
      </c>
      <c r="C1909" s="8" t="s">
        <v>23</v>
      </c>
      <c r="D1909" s="9">
        <v>132.01</v>
      </c>
      <c r="E1909" s="9">
        <v>19.350000000000001</v>
      </c>
      <c r="F1909" s="9">
        <v>60.75</v>
      </c>
      <c r="G1909" s="9"/>
    </row>
    <row r="1910" spans="1:7" ht="15.75" thickBot="1" x14ac:dyDescent="0.3">
      <c r="A1910" s="6"/>
      <c r="B1910" s="6"/>
      <c r="C1910" s="6"/>
      <c r="D1910" s="6"/>
      <c r="E1910" s="6"/>
      <c r="F1910" s="6"/>
      <c r="G1910" s="6"/>
    </row>
    <row r="1911" spans="1:7" ht="15.75" thickBot="1" x14ac:dyDescent="0.3">
      <c r="A1911" s="7" t="s">
        <v>19668</v>
      </c>
      <c r="B1911" s="7" t="s">
        <v>19669</v>
      </c>
      <c r="C1911" s="8"/>
      <c r="D1911" s="9"/>
      <c r="E1911" s="9"/>
      <c r="F1911" s="9"/>
      <c r="G1911" s="9"/>
    </row>
    <row r="1912" spans="1:7" ht="15.75" thickBot="1" x14ac:dyDescent="0.3">
      <c r="A1912" s="6"/>
      <c r="B1912" s="6"/>
      <c r="C1912" s="6"/>
      <c r="D1912" s="6"/>
      <c r="E1912" s="6"/>
      <c r="F1912" s="6"/>
      <c r="G1912" s="6"/>
    </row>
    <row r="1913" spans="1:7" ht="15.75" thickBot="1" x14ac:dyDescent="0.3">
      <c r="A1913" s="7" t="s">
        <v>19670</v>
      </c>
      <c r="B1913" s="7" t="s">
        <v>19671</v>
      </c>
      <c r="C1913" s="8" t="s">
        <v>23</v>
      </c>
      <c r="D1913" s="9">
        <v>15.18</v>
      </c>
      <c r="E1913" s="9">
        <v>56.13</v>
      </c>
      <c r="F1913" s="9">
        <v>23.98</v>
      </c>
      <c r="G1913" s="9"/>
    </row>
    <row r="1914" spans="1:7" ht="15.75" thickBot="1" x14ac:dyDescent="0.3">
      <c r="A1914" s="6"/>
      <c r="B1914" s="6"/>
      <c r="C1914" s="6"/>
      <c r="D1914" s="6"/>
      <c r="E1914" s="6"/>
      <c r="F1914" s="6"/>
      <c r="G1914" s="6"/>
    </row>
    <row r="1915" spans="1:7" ht="15.75" thickBot="1" x14ac:dyDescent="0.3">
      <c r="A1915" s="7" t="s">
        <v>19672</v>
      </c>
      <c r="B1915" s="7" t="s">
        <v>19673</v>
      </c>
      <c r="C1915" s="8" t="s">
        <v>23</v>
      </c>
      <c r="D1915" s="9">
        <v>17.07</v>
      </c>
      <c r="E1915" s="9">
        <v>49.91</v>
      </c>
      <c r="F1915" s="9">
        <v>30.17</v>
      </c>
      <c r="G1915" s="9"/>
    </row>
    <row r="1916" spans="1:7" ht="15.75" thickBot="1" x14ac:dyDescent="0.3">
      <c r="A1916" s="6"/>
      <c r="B1916" s="6"/>
      <c r="C1916" s="6"/>
      <c r="D1916" s="6"/>
      <c r="E1916" s="6"/>
      <c r="F1916" s="6"/>
      <c r="G1916" s="6"/>
    </row>
    <row r="1917" spans="1:7" ht="15.75" thickBot="1" x14ac:dyDescent="0.3">
      <c r="A1917" s="7" t="s">
        <v>19674</v>
      </c>
      <c r="B1917" s="7" t="s">
        <v>19675</v>
      </c>
      <c r="C1917" s="8" t="s">
        <v>23</v>
      </c>
      <c r="D1917" s="9">
        <v>16.190000000000001</v>
      </c>
      <c r="E1917" s="9">
        <v>52.63</v>
      </c>
      <c r="F1917" s="9">
        <v>27.49</v>
      </c>
      <c r="G1917" s="9"/>
    </row>
    <row r="1918" spans="1:7" ht="15.75" thickBot="1" x14ac:dyDescent="0.3">
      <c r="A1918" s="6"/>
      <c r="B1918" s="6"/>
      <c r="C1918" s="6"/>
      <c r="D1918" s="6"/>
      <c r="E1918" s="6"/>
      <c r="F1918" s="6"/>
      <c r="G1918" s="6"/>
    </row>
    <row r="1919" spans="1:7" ht="37.5" thickBot="1" x14ac:dyDescent="0.3">
      <c r="A1919" s="7" t="s">
        <v>19676</v>
      </c>
      <c r="B1919" s="7" t="s">
        <v>19677</v>
      </c>
      <c r="C1919" s="8"/>
      <c r="D1919" s="9"/>
      <c r="E1919" s="9"/>
      <c r="F1919" s="9"/>
      <c r="G1919" s="9"/>
    </row>
    <row r="1920" spans="1:7" ht="15.75" thickBot="1" x14ac:dyDescent="0.3">
      <c r="A1920" s="6"/>
      <c r="B1920" s="6"/>
      <c r="C1920" s="6"/>
      <c r="D1920" s="6"/>
      <c r="E1920" s="6"/>
      <c r="F1920" s="6"/>
      <c r="G1920" s="6"/>
    </row>
    <row r="1921" spans="1:7" ht="15.75" thickBot="1" x14ac:dyDescent="0.3">
      <c r="A1921" s="7" t="s">
        <v>19678</v>
      </c>
      <c r="B1921" s="7" t="s">
        <v>19679</v>
      </c>
      <c r="C1921" s="8" t="s">
        <v>23</v>
      </c>
      <c r="D1921" s="9">
        <v>95.54</v>
      </c>
      <c r="E1921" s="9">
        <v>49.01</v>
      </c>
      <c r="F1921" s="9">
        <v>31.09</v>
      </c>
      <c r="G1921" s="9"/>
    </row>
    <row r="1922" spans="1:7" ht="15.75" thickBot="1" x14ac:dyDescent="0.3">
      <c r="A1922" s="6"/>
      <c r="B1922" s="6"/>
      <c r="C1922" s="6"/>
      <c r="D1922" s="6"/>
      <c r="E1922" s="6"/>
      <c r="F1922" s="6"/>
      <c r="G1922" s="6"/>
    </row>
    <row r="1923" spans="1:7" ht="15.75" thickBot="1" x14ac:dyDescent="0.3">
      <c r="A1923" s="7" t="s">
        <v>19680</v>
      </c>
      <c r="B1923" s="7" t="s">
        <v>19681</v>
      </c>
      <c r="C1923" s="8" t="s">
        <v>23</v>
      </c>
      <c r="D1923" s="9">
        <v>120.03</v>
      </c>
      <c r="E1923" s="9">
        <v>46.11</v>
      </c>
      <c r="F1923" s="9">
        <v>33.99</v>
      </c>
      <c r="G1923" s="9"/>
    </row>
    <row r="1924" spans="1:7" ht="15.75" thickBot="1" x14ac:dyDescent="0.3">
      <c r="A1924" s="6"/>
      <c r="B1924" s="6"/>
      <c r="C1924" s="6"/>
      <c r="D1924" s="6"/>
      <c r="E1924" s="6"/>
      <c r="F1924" s="6"/>
      <c r="G1924" s="6"/>
    </row>
    <row r="1925" spans="1:7" ht="15.75" thickBot="1" x14ac:dyDescent="0.3">
      <c r="A1925" s="7" t="s">
        <v>19682</v>
      </c>
      <c r="B1925" s="7" t="s">
        <v>19683</v>
      </c>
      <c r="C1925" s="8" t="s">
        <v>23</v>
      </c>
      <c r="D1925" s="9">
        <v>408.23</v>
      </c>
      <c r="E1925" s="9">
        <v>13.56</v>
      </c>
      <c r="F1925" s="9">
        <v>66.540000000000006</v>
      </c>
      <c r="G1925" s="9"/>
    </row>
    <row r="1926" spans="1:7" ht="15.75" thickBot="1" x14ac:dyDescent="0.3">
      <c r="A1926" s="6"/>
      <c r="B1926" s="6"/>
      <c r="C1926" s="6"/>
      <c r="D1926" s="6"/>
      <c r="E1926" s="6"/>
      <c r="F1926" s="6"/>
      <c r="G1926" s="6"/>
    </row>
    <row r="1927" spans="1:7" ht="15.75" thickBot="1" x14ac:dyDescent="0.3">
      <c r="A1927" s="7" t="s">
        <v>19684</v>
      </c>
      <c r="B1927" s="7" t="s">
        <v>19685</v>
      </c>
      <c r="C1927" s="8" t="s">
        <v>23</v>
      </c>
      <c r="D1927" s="9">
        <v>438.93</v>
      </c>
      <c r="E1927" s="9">
        <v>13.58</v>
      </c>
      <c r="F1927" s="9">
        <v>66.52</v>
      </c>
      <c r="G1927" s="9"/>
    </row>
    <row r="1928" spans="1:7" ht="15.75" thickBot="1" x14ac:dyDescent="0.3">
      <c r="A1928" s="6"/>
      <c r="B1928" s="6"/>
      <c r="C1928" s="6"/>
      <c r="D1928" s="6"/>
      <c r="E1928" s="6"/>
      <c r="F1928" s="6"/>
      <c r="G1928" s="6"/>
    </row>
    <row r="1929" spans="1:7" ht="15.75" thickBot="1" x14ac:dyDescent="0.3">
      <c r="A1929" s="7" t="s">
        <v>19686</v>
      </c>
      <c r="B1929" s="7" t="s">
        <v>19687</v>
      </c>
      <c r="C1929" s="8" t="s">
        <v>23</v>
      </c>
      <c r="D1929" s="9">
        <v>448.61</v>
      </c>
      <c r="E1929" s="9">
        <v>14.71</v>
      </c>
      <c r="F1929" s="9">
        <v>65.39</v>
      </c>
      <c r="G1929" s="9"/>
    </row>
    <row r="1930" spans="1:7" ht="15.75" thickBot="1" x14ac:dyDescent="0.3">
      <c r="A1930" s="6"/>
      <c r="B1930" s="6"/>
      <c r="C1930" s="6"/>
      <c r="D1930" s="6"/>
      <c r="E1930" s="6"/>
      <c r="F1930" s="6"/>
      <c r="G1930" s="6"/>
    </row>
    <row r="1931" spans="1:7" ht="15.75" thickBot="1" x14ac:dyDescent="0.3">
      <c r="A1931" s="7" t="s">
        <v>19688</v>
      </c>
      <c r="B1931" s="7" t="s">
        <v>19689</v>
      </c>
      <c r="C1931" s="8" t="s">
        <v>23</v>
      </c>
      <c r="D1931" s="9">
        <v>462.29</v>
      </c>
      <c r="E1931" s="9">
        <v>14.27</v>
      </c>
      <c r="F1931" s="9">
        <v>65.819999999999993</v>
      </c>
      <c r="G1931" s="9"/>
    </row>
    <row r="1932" spans="1:7" ht="15.75" thickBot="1" x14ac:dyDescent="0.3">
      <c r="A1932" s="6"/>
      <c r="B1932" s="6"/>
      <c r="C1932" s="6"/>
      <c r="D1932" s="6"/>
      <c r="E1932" s="6"/>
      <c r="F1932" s="6"/>
      <c r="G1932" s="6"/>
    </row>
    <row r="1933" spans="1:7" ht="15.75" thickBot="1" x14ac:dyDescent="0.3">
      <c r="A1933" s="7" t="s">
        <v>19690</v>
      </c>
      <c r="B1933" s="7" t="s">
        <v>19691</v>
      </c>
      <c r="C1933" s="8" t="s">
        <v>23</v>
      </c>
      <c r="D1933" s="9">
        <v>155.30000000000001</v>
      </c>
      <c r="E1933" s="9">
        <v>35.630000000000003</v>
      </c>
      <c r="F1933" s="9">
        <v>44.46</v>
      </c>
      <c r="G1933" s="9"/>
    </row>
    <row r="1934" spans="1:7" ht="15.75" thickBot="1" x14ac:dyDescent="0.3">
      <c r="A1934" s="6"/>
      <c r="B1934" s="6"/>
      <c r="C1934" s="6"/>
      <c r="D1934" s="6"/>
      <c r="E1934" s="6"/>
      <c r="F1934" s="6"/>
      <c r="G1934" s="6"/>
    </row>
    <row r="1935" spans="1:7" ht="15.75" thickBot="1" x14ac:dyDescent="0.3">
      <c r="A1935" s="7" t="s">
        <v>19692</v>
      </c>
      <c r="B1935" s="7" t="s">
        <v>19693</v>
      </c>
      <c r="C1935" s="8" t="s">
        <v>23</v>
      </c>
      <c r="D1935" s="9">
        <v>193.77</v>
      </c>
      <c r="E1935" s="9">
        <v>30.76</v>
      </c>
      <c r="F1935" s="9">
        <v>49.34</v>
      </c>
      <c r="G1935" s="9"/>
    </row>
    <row r="1936" spans="1:7" ht="15.75" thickBot="1" x14ac:dyDescent="0.3">
      <c r="A1936" s="6"/>
      <c r="B1936" s="6"/>
      <c r="C1936" s="6"/>
      <c r="D1936" s="6"/>
      <c r="E1936" s="6"/>
      <c r="F1936" s="6"/>
      <c r="G1936" s="6"/>
    </row>
    <row r="1937" spans="1:7" ht="15.75" thickBot="1" x14ac:dyDescent="0.3">
      <c r="A1937" s="7" t="s">
        <v>19694</v>
      </c>
      <c r="B1937" s="7" t="s">
        <v>19695</v>
      </c>
      <c r="C1937" s="8" t="s">
        <v>23</v>
      </c>
      <c r="D1937" s="9">
        <v>165.95</v>
      </c>
      <c r="E1937" s="9">
        <v>33.35</v>
      </c>
      <c r="F1937" s="9">
        <v>46.75</v>
      </c>
      <c r="G1937" s="9"/>
    </row>
    <row r="1938" spans="1:7" ht="15.75" thickBot="1" x14ac:dyDescent="0.3">
      <c r="A1938" s="6"/>
      <c r="B1938" s="6"/>
      <c r="C1938" s="6"/>
      <c r="D1938" s="6"/>
      <c r="E1938" s="6"/>
      <c r="F1938" s="6"/>
      <c r="G1938" s="6"/>
    </row>
    <row r="1939" spans="1:7" ht="15.75" thickBot="1" x14ac:dyDescent="0.3">
      <c r="A1939" s="7" t="s">
        <v>19696</v>
      </c>
      <c r="B1939" s="7" t="s">
        <v>19697</v>
      </c>
      <c r="C1939" s="8" t="s">
        <v>23</v>
      </c>
      <c r="D1939" s="9">
        <v>196.81</v>
      </c>
      <c r="E1939" s="9">
        <v>32.450000000000003</v>
      </c>
      <c r="F1939" s="9">
        <v>47.65</v>
      </c>
      <c r="G1939" s="9"/>
    </row>
    <row r="1940" spans="1:7" ht="15.75" thickBot="1" x14ac:dyDescent="0.3">
      <c r="A1940" s="6"/>
      <c r="B1940" s="6"/>
      <c r="C1940" s="6"/>
      <c r="D1940" s="6"/>
      <c r="E1940" s="6"/>
      <c r="F1940" s="6"/>
      <c r="G1940" s="6"/>
    </row>
    <row r="1941" spans="1:7" ht="15.75" thickBot="1" x14ac:dyDescent="0.3">
      <c r="A1941" s="7" t="s">
        <v>19698</v>
      </c>
      <c r="B1941" s="7" t="s">
        <v>19699</v>
      </c>
      <c r="C1941" s="8" t="s">
        <v>23</v>
      </c>
      <c r="D1941" s="9">
        <v>220.53</v>
      </c>
      <c r="E1941" s="9">
        <v>28.96</v>
      </c>
      <c r="F1941" s="9">
        <v>51.14</v>
      </c>
      <c r="G1941" s="9"/>
    </row>
    <row r="1942" spans="1:7" ht="15.75" thickBot="1" x14ac:dyDescent="0.3">
      <c r="A1942" s="6"/>
      <c r="B1942" s="6"/>
      <c r="C1942" s="6"/>
      <c r="D1942" s="6"/>
      <c r="E1942" s="6"/>
      <c r="F1942" s="6"/>
      <c r="G1942" s="6"/>
    </row>
    <row r="1943" spans="1:7" ht="15.75" thickBot="1" x14ac:dyDescent="0.3">
      <c r="A1943" s="7" t="s">
        <v>19700</v>
      </c>
      <c r="B1943" s="7" t="s">
        <v>19701</v>
      </c>
      <c r="C1943" s="8" t="s">
        <v>23</v>
      </c>
      <c r="D1943" s="9">
        <v>295.22000000000003</v>
      </c>
      <c r="E1943" s="9">
        <v>25.24</v>
      </c>
      <c r="F1943" s="9">
        <v>54.86</v>
      </c>
      <c r="G1943" s="9"/>
    </row>
    <row r="1944" spans="1:7" ht="15.75" thickBot="1" x14ac:dyDescent="0.3">
      <c r="A1944" s="6"/>
      <c r="B1944" s="6"/>
      <c r="C1944" s="6"/>
      <c r="D1944" s="6"/>
      <c r="E1944" s="6"/>
      <c r="F1944" s="6"/>
      <c r="G1944" s="6"/>
    </row>
    <row r="1945" spans="1:7" ht="37.5" thickBot="1" x14ac:dyDescent="0.3">
      <c r="A1945" s="7" t="s">
        <v>19702</v>
      </c>
      <c r="B1945" s="7" t="s">
        <v>19703</v>
      </c>
      <c r="C1945" s="8"/>
      <c r="D1945" s="9"/>
      <c r="E1945" s="9"/>
      <c r="F1945" s="9"/>
      <c r="G1945" s="9"/>
    </row>
    <row r="1946" spans="1:7" ht="15.75" thickBot="1" x14ac:dyDescent="0.3">
      <c r="A1946" s="6"/>
      <c r="B1946" s="6"/>
      <c r="C1946" s="6"/>
      <c r="D1946" s="6"/>
      <c r="E1946" s="6"/>
      <c r="F1946" s="6"/>
      <c r="G1946" s="6"/>
    </row>
    <row r="1947" spans="1:7" ht="15.75" thickBot="1" x14ac:dyDescent="0.3">
      <c r="A1947" s="7" t="s">
        <v>19704</v>
      </c>
      <c r="B1947" s="7" t="s">
        <v>19603</v>
      </c>
      <c r="C1947" s="8" t="s">
        <v>23</v>
      </c>
      <c r="D1947" s="9">
        <v>27.48</v>
      </c>
      <c r="E1947" s="9">
        <v>38.72</v>
      </c>
      <c r="F1947" s="9">
        <v>41.38</v>
      </c>
      <c r="G1947" s="9"/>
    </row>
    <row r="1948" spans="1:7" ht="15.75" thickBot="1" x14ac:dyDescent="0.3">
      <c r="A1948" s="6"/>
      <c r="B1948" s="6"/>
      <c r="C1948" s="6"/>
      <c r="D1948" s="6"/>
      <c r="E1948" s="6"/>
      <c r="F1948" s="6"/>
      <c r="G1948" s="6"/>
    </row>
    <row r="1949" spans="1:7" ht="15.75" thickBot="1" x14ac:dyDescent="0.3">
      <c r="A1949" s="7" t="s">
        <v>19705</v>
      </c>
      <c r="B1949" s="7" t="s">
        <v>19605</v>
      </c>
      <c r="C1949" s="8" t="s">
        <v>23</v>
      </c>
      <c r="D1949" s="9">
        <v>26.48</v>
      </c>
      <c r="E1949" s="9">
        <v>40.18</v>
      </c>
      <c r="F1949" s="9">
        <v>39.92</v>
      </c>
      <c r="G1949" s="9"/>
    </row>
    <row r="1950" spans="1:7" ht="15.75" thickBot="1" x14ac:dyDescent="0.3">
      <c r="A1950" s="6"/>
      <c r="B1950" s="6"/>
      <c r="C1950" s="6"/>
      <c r="D1950" s="6"/>
      <c r="E1950" s="6"/>
      <c r="F1950" s="6"/>
      <c r="G1950" s="6"/>
    </row>
    <row r="1951" spans="1:7" ht="15.75" thickBot="1" x14ac:dyDescent="0.3">
      <c r="A1951" s="7" t="s">
        <v>19706</v>
      </c>
      <c r="B1951" s="7" t="s">
        <v>19607</v>
      </c>
      <c r="C1951" s="8" t="s">
        <v>23</v>
      </c>
      <c r="D1951" s="9">
        <v>39.19</v>
      </c>
      <c r="E1951" s="9">
        <v>48.89</v>
      </c>
      <c r="F1951" s="9">
        <v>31.21</v>
      </c>
      <c r="G1951" s="9"/>
    </row>
    <row r="1952" spans="1:7" ht="15.75" thickBot="1" x14ac:dyDescent="0.3">
      <c r="A1952" s="6"/>
      <c r="B1952" s="6"/>
      <c r="C1952" s="6"/>
      <c r="D1952" s="6"/>
      <c r="E1952" s="6"/>
      <c r="F1952" s="6"/>
      <c r="G1952" s="6"/>
    </row>
    <row r="1953" spans="1:7" ht="15.75" thickBot="1" x14ac:dyDescent="0.3">
      <c r="A1953" s="7" t="s">
        <v>19707</v>
      </c>
      <c r="B1953" s="7" t="s">
        <v>19609</v>
      </c>
      <c r="C1953" s="8" t="s">
        <v>23</v>
      </c>
      <c r="D1953" s="9">
        <v>36.96</v>
      </c>
      <c r="E1953" s="9">
        <v>28.79</v>
      </c>
      <c r="F1953" s="9">
        <v>51.3</v>
      </c>
      <c r="G1953" s="9"/>
    </row>
    <row r="1954" spans="1:7" ht="15.75" thickBot="1" x14ac:dyDescent="0.3">
      <c r="A1954" s="6"/>
      <c r="B1954" s="6"/>
      <c r="C1954" s="6"/>
      <c r="D1954" s="6"/>
      <c r="E1954" s="6"/>
      <c r="F1954" s="6"/>
      <c r="G1954" s="6"/>
    </row>
    <row r="1955" spans="1:7" ht="15.75" thickBot="1" x14ac:dyDescent="0.3">
      <c r="A1955" s="7" t="s">
        <v>19708</v>
      </c>
      <c r="B1955" s="7" t="s">
        <v>19611</v>
      </c>
      <c r="C1955" s="8" t="s">
        <v>23</v>
      </c>
      <c r="D1955" s="9">
        <v>23.71</v>
      </c>
      <c r="E1955" s="9">
        <v>44.88</v>
      </c>
      <c r="F1955" s="9">
        <v>35.22</v>
      </c>
      <c r="G1955" s="9"/>
    </row>
    <row r="1956" spans="1:7" ht="15.75" thickBot="1" x14ac:dyDescent="0.3">
      <c r="A1956" s="6"/>
      <c r="B1956" s="6"/>
      <c r="C1956" s="6"/>
      <c r="D1956" s="6"/>
      <c r="E1956" s="6"/>
      <c r="F1956" s="6"/>
      <c r="G1956" s="6"/>
    </row>
    <row r="1957" spans="1:7" ht="15.75" thickBot="1" x14ac:dyDescent="0.3">
      <c r="A1957" s="7" t="s">
        <v>19709</v>
      </c>
      <c r="B1957" s="7" t="s">
        <v>19613</v>
      </c>
      <c r="C1957" s="8" t="s">
        <v>23</v>
      </c>
      <c r="D1957" s="9">
        <v>18.52</v>
      </c>
      <c r="E1957" s="9">
        <v>57.45</v>
      </c>
      <c r="F1957" s="9">
        <v>22.68</v>
      </c>
      <c r="G1957" s="9"/>
    </row>
    <row r="1958" spans="1:7" ht="15.75" thickBot="1" x14ac:dyDescent="0.3">
      <c r="A1958" s="6"/>
      <c r="B1958" s="6"/>
      <c r="C1958" s="6"/>
      <c r="D1958" s="6"/>
      <c r="E1958" s="6"/>
      <c r="F1958" s="6"/>
      <c r="G1958" s="6"/>
    </row>
    <row r="1959" spans="1:7" ht="15.75" thickBot="1" x14ac:dyDescent="0.3">
      <c r="A1959" s="7" t="s">
        <v>19710</v>
      </c>
      <c r="B1959" s="7" t="s">
        <v>19615</v>
      </c>
      <c r="C1959" s="8" t="s">
        <v>23</v>
      </c>
      <c r="D1959" s="9">
        <v>7.05</v>
      </c>
      <c r="E1959" s="9">
        <v>60.28</v>
      </c>
      <c r="F1959" s="9">
        <v>19.86</v>
      </c>
      <c r="G1959" s="9"/>
    </row>
    <row r="1960" spans="1:7" ht="15.75" thickBot="1" x14ac:dyDescent="0.3">
      <c r="A1960" s="6"/>
      <c r="B1960" s="6"/>
      <c r="C1960" s="6"/>
      <c r="D1960" s="6"/>
      <c r="E1960" s="6"/>
      <c r="F1960" s="6"/>
      <c r="G1960" s="6"/>
    </row>
    <row r="1961" spans="1:7" ht="15.75" thickBot="1" x14ac:dyDescent="0.3">
      <c r="A1961" s="7" t="s">
        <v>19711</v>
      </c>
      <c r="B1961" s="7" t="s">
        <v>19617</v>
      </c>
      <c r="C1961" s="8" t="s">
        <v>23</v>
      </c>
      <c r="D1961" s="9">
        <v>32.869999999999997</v>
      </c>
      <c r="E1961" s="9">
        <v>38.85</v>
      </c>
      <c r="F1961" s="9">
        <v>41.25</v>
      </c>
      <c r="G1961" s="9"/>
    </row>
    <row r="1962" spans="1:7" ht="15.75" thickBot="1" x14ac:dyDescent="0.3">
      <c r="A1962" s="6"/>
      <c r="B1962" s="6"/>
      <c r="C1962" s="6"/>
      <c r="D1962" s="6"/>
      <c r="E1962" s="6"/>
      <c r="F1962" s="6"/>
      <c r="G1962" s="6"/>
    </row>
    <row r="1963" spans="1:7" ht="15.75" thickBot="1" x14ac:dyDescent="0.3">
      <c r="A1963" s="7" t="s">
        <v>19712</v>
      </c>
      <c r="B1963" s="7" t="s">
        <v>19619</v>
      </c>
      <c r="C1963" s="8" t="s">
        <v>23</v>
      </c>
      <c r="D1963" s="9">
        <v>34.76</v>
      </c>
      <c r="E1963" s="9">
        <v>36.74</v>
      </c>
      <c r="F1963" s="9">
        <v>43.35</v>
      </c>
      <c r="G1963" s="9"/>
    </row>
    <row r="1964" spans="1:7" ht="15.75" thickBot="1" x14ac:dyDescent="0.3">
      <c r="A1964" s="6"/>
      <c r="B1964" s="6"/>
      <c r="C1964" s="6"/>
      <c r="D1964" s="6"/>
      <c r="E1964" s="6"/>
      <c r="F1964" s="6"/>
      <c r="G1964" s="6"/>
    </row>
    <row r="1965" spans="1:7" ht="15.75" thickBot="1" x14ac:dyDescent="0.3">
      <c r="A1965" s="7" t="s">
        <v>19713</v>
      </c>
      <c r="B1965" s="7" t="s">
        <v>19621</v>
      </c>
      <c r="C1965" s="8" t="s">
        <v>23</v>
      </c>
      <c r="D1965" s="9">
        <v>39.85</v>
      </c>
      <c r="E1965" s="9">
        <v>37.39</v>
      </c>
      <c r="F1965" s="9">
        <v>42.71</v>
      </c>
      <c r="G1965" s="9"/>
    </row>
    <row r="1966" spans="1:7" ht="15.75" thickBot="1" x14ac:dyDescent="0.3">
      <c r="A1966" s="6"/>
      <c r="B1966" s="6"/>
      <c r="C1966" s="6"/>
      <c r="D1966" s="6"/>
      <c r="E1966" s="6"/>
      <c r="F1966" s="6"/>
      <c r="G1966" s="6"/>
    </row>
    <row r="1967" spans="1:7" ht="15.75" thickBot="1" x14ac:dyDescent="0.3">
      <c r="A1967" s="7" t="s">
        <v>19714</v>
      </c>
      <c r="B1967" s="7" t="s">
        <v>19623</v>
      </c>
      <c r="C1967" s="8" t="s">
        <v>23</v>
      </c>
      <c r="D1967" s="9">
        <v>41.73</v>
      </c>
      <c r="E1967" s="9">
        <v>35.71</v>
      </c>
      <c r="F1967" s="9">
        <v>44.4</v>
      </c>
      <c r="G1967" s="9"/>
    </row>
    <row r="1968" spans="1:7" ht="15.75" thickBot="1" x14ac:dyDescent="0.3">
      <c r="A1968" s="6"/>
      <c r="B1968" s="6"/>
      <c r="C1968" s="6"/>
      <c r="D1968" s="6"/>
      <c r="E1968" s="6"/>
      <c r="F1968" s="6"/>
      <c r="G1968" s="6"/>
    </row>
    <row r="1969" spans="1:7" ht="15.75" thickBot="1" x14ac:dyDescent="0.3">
      <c r="A1969" s="7" t="s">
        <v>19715</v>
      </c>
      <c r="B1969" s="7" t="s">
        <v>19625</v>
      </c>
      <c r="C1969" s="8" t="s">
        <v>23</v>
      </c>
      <c r="D1969" s="9">
        <v>61.67</v>
      </c>
      <c r="E1969" s="9">
        <v>20.71</v>
      </c>
      <c r="F1969" s="9">
        <v>59.38</v>
      </c>
      <c r="G1969" s="9"/>
    </row>
    <row r="1970" spans="1:7" ht="15.75" thickBot="1" x14ac:dyDescent="0.3">
      <c r="A1970" s="6"/>
      <c r="B1970" s="6"/>
      <c r="C1970" s="6"/>
      <c r="D1970" s="6"/>
      <c r="E1970" s="6"/>
      <c r="F1970" s="6"/>
      <c r="G1970" s="6"/>
    </row>
    <row r="1971" spans="1:7" ht="15.75" thickBot="1" x14ac:dyDescent="0.3">
      <c r="A1971" s="7" t="s">
        <v>19716</v>
      </c>
      <c r="B1971" s="7" t="s">
        <v>19627</v>
      </c>
      <c r="C1971" s="8" t="s">
        <v>23</v>
      </c>
      <c r="D1971" s="9">
        <v>66.209999999999994</v>
      </c>
      <c r="E1971" s="9">
        <v>22.5</v>
      </c>
      <c r="F1971" s="9">
        <v>57.59</v>
      </c>
      <c r="G1971" s="9"/>
    </row>
    <row r="1972" spans="1:7" ht="15.75" thickBot="1" x14ac:dyDescent="0.3">
      <c r="A1972" s="6"/>
      <c r="B1972" s="6"/>
      <c r="C1972" s="6"/>
      <c r="D1972" s="6"/>
      <c r="E1972" s="6"/>
      <c r="F1972" s="6"/>
      <c r="G1972" s="6"/>
    </row>
    <row r="1973" spans="1:7" ht="15.75" thickBot="1" x14ac:dyDescent="0.3">
      <c r="A1973" s="7" t="s">
        <v>19717</v>
      </c>
      <c r="B1973" s="7" t="s">
        <v>19629</v>
      </c>
      <c r="C1973" s="8" t="s">
        <v>23</v>
      </c>
      <c r="D1973" s="9">
        <v>110.14</v>
      </c>
      <c r="E1973" s="9">
        <v>11.59</v>
      </c>
      <c r="F1973" s="9">
        <v>68.5</v>
      </c>
      <c r="G1973" s="9"/>
    </row>
    <row r="1974" spans="1:7" ht="15.75" thickBot="1" x14ac:dyDescent="0.3">
      <c r="A1974" s="6"/>
      <c r="B1974" s="6"/>
      <c r="C1974" s="6"/>
      <c r="D1974" s="6"/>
      <c r="E1974" s="6"/>
      <c r="F1974" s="6"/>
      <c r="G1974" s="6"/>
    </row>
    <row r="1975" spans="1:7" ht="15.75" thickBot="1" x14ac:dyDescent="0.3">
      <c r="A1975" s="7" t="s">
        <v>19718</v>
      </c>
      <c r="B1975" s="7" t="s">
        <v>19631</v>
      </c>
      <c r="C1975" s="8" t="s">
        <v>23</v>
      </c>
      <c r="D1975" s="9">
        <v>114.69</v>
      </c>
      <c r="E1975" s="9">
        <v>12.99</v>
      </c>
      <c r="F1975" s="9">
        <v>67.099999999999994</v>
      </c>
      <c r="G1975" s="9"/>
    </row>
    <row r="1976" spans="1:7" ht="15.75" thickBot="1" x14ac:dyDescent="0.3">
      <c r="A1976" s="6"/>
      <c r="B1976" s="6"/>
      <c r="C1976" s="6"/>
      <c r="D1976" s="6"/>
      <c r="E1976" s="6"/>
      <c r="F1976" s="6"/>
      <c r="G1976" s="6"/>
    </row>
    <row r="1977" spans="1:7" ht="49.5" thickBot="1" x14ac:dyDescent="0.3">
      <c r="A1977" s="7" t="s">
        <v>19719</v>
      </c>
      <c r="B1977" s="7" t="s">
        <v>19720</v>
      </c>
      <c r="C1977" s="8"/>
      <c r="D1977" s="9"/>
      <c r="E1977" s="9"/>
      <c r="F1977" s="9"/>
      <c r="G1977" s="9"/>
    </row>
    <row r="1978" spans="1:7" ht="15.75" thickBot="1" x14ac:dyDescent="0.3">
      <c r="A1978" s="6"/>
      <c r="B1978" s="6"/>
      <c r="C1978" s="6"/>
      <c r="D1978" s="6"/>
      <c r="E1978" s="6"/>
      <c r="F1978" s="6"/>
      <c r="G1978" s="6"/>
    </row>
    <row r="1979" spans="1:7" ht="15.75" thickBot="1" x14ac:dyDescent="0.3">
      <c r="A1979" s="7" t="s">
        <v>19721</v>
      </c>
      <c r="B1979" s="7" t="s">
        <v>19722</v>
      </c>
      <c r="C1979" s="8" t="s">
        <v>23</v>
      </c>
      <c r="D1979" s="9">
        <v>151</v>
      </c>
      <c r="E1979" s="9">
        <v>42.29</v>
      </c>
      <c r="F1979" s="9">
        <v>37.799999999999997</v>
      </c>
      <c r="G1979" s="9"/>
    </row>
    <row r="1980" spans="1:7" ht="15.75" thickBot="1" x14ac:dyDescent="0.3">
      <c r="A1980" s="6"/>
      <c r="B1980" s="6"/>
      <c r="C1980" s="6"/>
      <c r="D1980" s="6"/>
      <c r="E1980" s="6"/>
      <c r="F1980" s="6"/>
      <c r="G1980" s="6"/>
    </row>
    <row r="1981" spans="1:7" ht="15.75" thickBot="1" x14ac:dyDescent="0.3">
      <c r="A1981" s="7" t="s">
        <v>19723</v>
      </c>
      <c r="B1981" s="7" t="s">
        <v>19724</v>
      </c>
      <c r="C1981" s="8" t="s">
        <v>23</v>
      </c>
      <c r="D1981" s="9">
        <v>23.32</v>
      </c>
      <c r="E1981" s="9">
        <v>45.63</v>
      </c>
      <c r="F1981" s="9">
        <v>34.479999999999997</v>
      </c>
      <c r="G1981" s="9"/>
    </row>
    <row r="1982" spans="1:7" ht="15.75" thickBot="1" x14ac:dyDescent="0.3">
      <c r="A1982" s="6"/>
      <c r="B1982" s="6"/>
      <c r="C1982" s="6"/>
      <c r="D1982" s="6"/>
      <c r="E1982" s="6"/>
      <c r="F1982" s="6"/>
      <c r="G1982" s="6"/>
    </row>
    <row r="1983" spans="1:7" ht="15.75" thickBot="1" x14ac:dyDescent="0.3">
      <c r="A1983" s="7" t="s">
        <v>19725</v>
      </c>
      <c r="B1983" s="7" t="s">
        <v>19726</v>
      </c>
      <c r="C1983" s="8" t="s">
        <v>23</v>
      </c>
      <c r="D1983" s="9">
        <v>44.01</v>
      </c>
      <c r="E1983" s="9">
        <v>24.18</v>
      </c>
      <c r="F1983" s="9">
        <v>55.92</v>
      </c>
      <c r="G1983" s="9"/>
    </row>
    <row r="1984" spans="1:7" ht="15.75" thickBot="1" x14ac:dyDescent="0.3">
      <c r="A1984" s="6"/>
      <c r="B1984" s="6"/>
      <c r="C1984" s="6"/>
      <c r="D1984" s="6"/>
      <c r="E1984" s="6"/>
      <c r="F1984" s="6"/>
      <c r="G1984" s="6"/>
    </row>
    <row r="1985" spans="1:7" ht="15.75" thickBot="1" x14ac:dyDescent="0.3">
      <c r="A1985" s="7" t="s">
        <v>19727</v>
      </c>
      <c r="B1985" s="7" t="s">
        <v>19728</v>
      </c>
      <c r="C1985" s="8" t="s">
        <v>23</v>
      </c>
      <c r="D1985" s="9">
        <v>22.13</v>
      </c>
      <c r="E1985" s="9">
        <v>48.08</v>
      </c>
      <c r="F1985" s="9">
        <v>32.04</v>
      </c>
      <c r="G1985" s="9"/>
    </row>
    <row r="1986" spans="1:7" ht="15.75" thickBot="1" x14ac:dyDescent="0.3">
      <c r="A1986" s="6"/>
      <c r="B1986" s="6"/>
      <c r="C1986" s="6"/>
      <c r="D1986" s="6"/>
      <c r="E1986" s="6"/>
      <c r="F1986" s="6"/>
      <c r="G1986" s="6"/>
    </row>
    <row r="1987" spans="1:7" ht="15.75" thickBot="1" x14ac:dyDescent="0.3">
      <c r="A1987" s="7" t="s">
        <v>19729</v>
      </c>
      <c r="B1987" s="7" t="s">
        <v>19730</v>
      </c>
      <c r="C1987" s="8" t="s">
        <v>23</v>
      </c>
      <c r="D1987" s="9">
        <v>23.34</v>
      </c>
      <c r="E1987" s="9">
        <v>36.5</v>
      </c>
      <c r="F1987" s="9">
        <v>43.62</v>
      </c>
      <c r="G1987" s="9"/>
    </row>
    <row r="1988" spans="1:7" ht="15.75" thickBot="1" x14ac:dyDescent="0.3">
      <c r="A1988" s="6"/>
      <c r="B1988" s="6"/>
      <c r="C1988" s="6"/>
      <c r="D1988" s="6"/>
      <c r="E1988" s="6"/>
      <c r="F1988" s="6"/>
      <c r="G1988" s="6"/>
    </row>
    <row r="1989" spans="1:7" ht="15.75" thickBot="1" x14ac:dyDescent="0.3">
      <c r="A1989" s="7" t="s">
        <v>19731</v>
      </c>
      <c r="B1989" s="7" t="s">
        <v>19732</v>
      </c>
      <c r="C1989" s="8" t="s">
        <v>23</v>
      </c>
      <c r="D1989" s="9">
        <v>34.29</v>
      </c>
      <c r="E1989" s="9">
        <v>24.85</v>
      </c>
      <c r="F1989" s="9">
        <v>55.23</v>
      </c>
      <c r="G1989" s="9"/>
    </row>
    <row r="1990" spans="1:7" ht="15.75" thickBot="1" x14ac:dyDescent="0.3">
      <c r="A1990" s="6"/>
      <c r="B1990" s="6"/>
      <c r="C1990" s="6"/>
      <c r="D1990" s="6"/>
      <c r="E1990" s="6"/>
      <c r="F1990" s="6"/>
      <c r="G1990" s="6"/>
    </row>
    <row r="1991" spans="1:7" ht="15.75" thickBot="1" x14ac:dyDescent="0.3">
      <c r="A1991" s="7" t="s">
        <v>19733</v>
      </c>
      <c r="B1991" s="7" t="s">
        <v>19734</v>
      </c>
      <c r="C1991" s="8" t="s">
        <v>23</v>
      </c>
      <c r="D1991" s="9">
        <v>52.91</v>
      </c>
      <c r="E1991" s="9">
        <v>40.24</v>
      </c>
      <c r="F1991" s="9">
        <v>39.86</v>
      </c>
      <c r="G1991" s="9"/>
    </row>
    <row r="1992" spans="1:7" ht="15.75" thickBot="1" x14ac:dyDescent="0.3">
      <c r="A1992" s="6"/>
      <c r="B1992" s="6"/>
      <c r="C1992" s="6"/>
      <c r="D1992" s="6"/>
      <c r="E1992" s="6"/>
      <c r="F1992" s="6"/>
      <c r="G1992" s="6"/>
    </row>
    <row r="1993" spans="1:7" ht="49.5" thickBot="1" x14ac:dyDescent="0.3">
      <c r="A1993" s="7" t="s">
        <v>19735</v>
      </c>
      <c r="B1993" s="7" t="s">
        <v>19736</v>
      </c>
      <c r="C1993" s="8"/>
      <c r="D1993" s="9"/>
      <c r="E1993" s="9"/>
      <c r="F1993" s="9"/>
      <c r="G1993" s="9"/>
    </row>
    <row r="1994" spans="1:7" ht="15.75" thickBot="1" x14ac:dyDescent="0.3">
      <c r="A1994" s="6"/>
      <c r="B1994" s="6"/>
      <c r="C1994" s="6"/>
      <c r="D1994" s="6"/>
      <c r="E1994" s="6"/>
      <c r="F1994" s="6"/>
      <c r="G1994" s="6"/>
    </row>
    <row r="1995" spans="1:7" ht="15.75" thickBot="1" x14ac:dyDescent="0.3">
      <c r="A1995" s="7" t="s">
        <v>19737</v>
      </c>
      <c r="B1995" s="7" t="s">
        <v>19722</v>
      </c>
      <c r="C1995" s="8" t="s">
        <v>23</v>
      </c>
      <c r="D1995" s="9">
        <v>159.05000000000001</v>
      </c>
      <c r="E1995" s="9">
        <v>40.15</v>
      </c>
      <c r="F1995" s="9">
        <v>39.94</v>
      </c>
      <c r="G1995" s="9"/>
    </row>
    <row r="1996" spans="1:7" ht="15.75" thickBot="1" x14ac:dyDescent="0.3">
      <c r="A1996" s="6"/>
      <c r="B1996" s="6"/>
      <c r="C1996" s="6"/>
      <c r="D1996" s="6"/>
      <c r="E1996" s="6"/>
      <c r="F1996" s="6"/>
      <c r="G1996" s="6"/>
    </row>
    <row r="1997" spans="1:7" ht="15.75" thickBot="1" x14ac:dyDescent="0.3">
      <c r="A1997" s="7" t="s">
        <v>19738</v>
      </c>
      <c r="B1997" s="7" t="s">
        <v>19724</v>
      </c>
      <c r="C1997" s="8" t="s">
        <v>23</v>
      </c>
      <c r="D1997" s="9">
        <v>31.37</v>
      </c>
      <c r="E1997" s="9">
        <v>33.92</v>
      </c>
      <c r="F1997" s="9">
        <v>46.19</v>
      </c>
      <c r="G1997" s="9"/>
    </row>
    <row r="1998" spans="1:7" ht="15.75" thickBot="1" x14ac:dyDescent="0.3">
      <c r="A1998" s="6"/>
      <c r="B1998" s="6"/>
      <c r="C1998" s="6"/>
      <c r="D1998" s="6"/>
      <c r="E1998" s="6"/>
      <c r="F1998" s="6"/>
      <c r="G1998" s="6"/>
    </row>
    <row r="1999" spans="1:7" ht="15.75" thickBot="1" x14ac:dyDescent="0.3">
      <c r="A1999" s="7" t="s">
        <v>19739</v>
      </c>
      <c r="B1999" s="7" t="s">
        <v>19726</v>
      </c>
      <c r="C1999" s="8" t="s">
        <v>23</v>
      </c>
      <c r="D1999" s="9">
        <v>49.38</v>
      </c>
      <c r="E1999" s="9">
        <v>21.55</v>
      </c>
      <c r="F1999" s="9">
        <v>58.55</v>
      </c>
      <c r="G1999" s="9"/>
    </row>
    <row r="2000" spans="1:7" ht="15.75" thickBot="1" x14ac:dyDescent="0.3">
      <c r="A2000" s="6"/>
      <c r="B2000" s="6"/>
      <c r="C2000" s="6"/>
      <c r="D2000" s="6"/>
      <c r="E2000" s="6"/>
      <c r="F2000" s="6"/>
      <c r="G2000" s="6"/>
    </row>
    <row r="2001" spans="1:7" ht="15.75" thickBot="1" x14ac:dyDescent="0.3">
      <c r="A2001" s="7" t="s">
        <v>19740</v>
      </c>
      <c r="B2001" s="7" t="s">
        <v>19728</v>
      </c>
      <c r="C2001" s="8" t="s">
        <v>23</v>
      </c>
      <c r="D2001" s="9">
        <v>27.5</v>
      </c>
      <c r="E2001" s="9">
        <v>38.69</v>
      </c>
      <c r="F2001" s="9">
        <v>41.42</v>
      </c>
      <c r="G2001" s="9"/>
    </row>
    <row r="2002" spans="1:7" ht="15.75" thickBot="1" x14ac:dyDescent="0.3">
      <c r="A2002" s="6"/>
      <c r="B2002" s="6"/>
      <c r="C2002" s="6"/>
      <c r="D2002" s="6"/>
      <c r="E2002" s="6"/>
      <c r="F2002" s="6"/>
      <c r="G2002" s="6"/>
    </row>
    <row r="2003" spans="1:7" ht="15.75" thickBot="1" x14ac:dyDescent="0.3">
      <c r="A2003" s="7" t="s">
        <v>19741</v>
      </c>
      <c r="B2003" s="7" t="s">
        <v>19730</v>
      </c>
      <c r="C2003" s="8" t="s">
        <v>23</v>
      </c>
      <c r="D2003" s="9">
        <v>28.72</v>
      </c>
      <c r="E2003" s="9">
        <v>29.67</v>
      </c>
      <c r="F2003" s="9">
        <v>50.42</v>
      </c>
      <c r="G2003" s="9"/>
    </row>
    <row r="2004" spans="1:7" ht="15.75" thickBot="1" x14ac:dyDescent="0.3">
      <c r="A2004" s="6"/>
      <c r="B2004" s="6"/>
      <c r="C2004" s="6"/>
      <c r="D2004" s="6"/>
      <c r="E2004" s="6"/>
      <c r="F2004" s="6"/>
      <c r="G2004" s="6"/>
    </row>
    <row r="2005" spans="1:7" ht="15.75" thickBot="1" x14ac:dyDescent="0.3">
      <c r="A2005" s="7" t="s">
        <v>19742</v>
      </c>
      <c r="B2005" s="7" t="s">
        <v>19732</v>
      </c>
      <c r="C2005" s="8" t="s">
        <v>23</v>
      </c>
      <c r="D2005" s="9">
        <v>39.659999999999997</v>
      </c>
      <c r="E2005" s="9">
        <v>21.48</v>
      </c>
      <c r="F2005" s="9">
        <v>58.6</v>
      </c>
      <c r="G2005" s="9"/>
    </row>
    <row r="2006" spans="1:7" ht="15.75" thickBot="1" x14ac:dyDescent="0.3">
      <c r="A2006" s="6"/>
      <c r="B2006" s="6"/>
      <c r="C2006" s="6"/>
      <c r="D2006" s="6"/>
      <c r="E2006" s="6"/>
      <c r="F2006" s="6"/>
      <c r="G2006" s="6"/>
    </row>
    <row r="2007" spans="1:7" ht="15.75" thickBot="1" x14ac:dyDescent="0.3">
      <c r="A2007" s="7" t="s">
        <v>19743</v>
      </c>
      <c r="B2007" s="7" t="s">
        <v>19734</v>
      </c>
      <c r="C2007" s="8" t="s">
        <v>23</v>
      </c>
      <c r="D2007" s="9">
        <v>63.92</v>
      </c>
      <c r="E2007" s="9">
        <v>33.31</v>
      </c>
      <c r="F2007" s="9">
        <v>46.79</v>
      </c>
      <c r="G2007" s="9"/>
    </row>
    <row r="2008" spans="1:7" ht="15.75" thickBot="1" x14ac:dyDescent="0.3">
      <c r="A2008" s="6"/>
      <c r="B2008" s="6"/>
      <c r="C2008" s="6"/>
      <c r="D2008" s="6"/>
      <c r="E2008" s="6"/>
      <c r="F2008" s="6"/>
      <c r="G2008" s="6"/>
    </row>
    <row r="2009" spans="1:7" ht="25.5" thickBot="1" x14ac:dyDescent="0.3">
      <c r="A2009" s="7" t="s">
        <v>19744</v>
      </c>
      <c r="B2009" s="7" t="s">
        <v>19745</v>
      </c>
      <c r="C2009" s="8" t="s">
        <v>23</v>
      </c>
      <c r="D2009" s="9">
        <v>23.62</v>
      </c>
      <c r="E2009" s="9">
        <v>45.05</v>
      </c>
      <c r="F2009" s="9">
        <v>35.06</v>
      </c>
      <c r="G2009" s="9"/>
    </row>
    <row r="2010" spans="1:7" ht="15.75" thickBot="1" x14ac:dyDescent="0.3">
      <c r="A2010" s="6"/>
      <c r="B2010" s="6"/>
      <c r="C2010" s="6"/>
      <c r="D2010" s="6"/>
      <c r="E2010" s="6"/>
      <c r="F2010" s="6"/>
      <c r="G2010" s="6"/>
    </row>
    <row r="2011" spans="1:7" ht="25.5" thickBot="1" x14ac:dyDescent="0.3">
      <c r="A2011" s="7" t="s">
        <v>19746</v>
      </c>
      <c r="B2011" s="7" t="s">
        <v>19747</v>
      </c>
      <c r="C2011" s="8" t="s">
        <v>23</v>
      </c>
      <c r="D2011" s="9">
        <v>37.42</v>
      </c>
      <c r="E2011" s="9">
        <v>34.130000000000003</v>
      </c>
      <c r="F2011" s="9">
        <v>45.96</v>
      </c>
      <c r="G2011" s="9"/>
    </row>
    <row r="2012" spans="1:7" ht="15.75" thickBot="1" x14ac:dyDescent="0.3">
      <c r="A2012" s="6"/>
      <c r="B2012" s="6"/>
      <c r="C2012" s="6"/>
      <c r="D2012" s="6"/>
      <c r="E2012" s="6"/>
      <c r="F2012" s="6"/>
      <c r="G2012" s="6"/>
    </row>
    <row r="2013" spans="1:7" ht="15.75" thickBot="1" x14ac:dyDescent="0.3">
      <c r="A2013" s="7" t="s">
        <v>19748</v>
      </c>
      <c r="B2013" s="7" t="s">
        <v>19749</v>
      </c>
      <c r="C2013" s="8"/>
      <c r="D2013" s="9"/>
      <c r="E2013" s="9"/>
      <c r="F2013" s="9"/>
      <c r="G2013" s="9"/>
    </row>
    <row r="2014" spans="1:7" ht="15.75" thickBot="1" x14ac:dyDescent="0.3">
      <c r="A2014" s="6"/>
      <c r="B2014" s="6"/>
      <c r="C2014" s="6"/>
      <c r="D2014" s="6"/>
      <c r="E2014" s="6"/>
      <c r="F2014" s="6"/>
      <c r="G2014" s="6"/>
    </row>
    <row r="2015" spans="1:7" ht="25.5" thickBot="1" x14ac:dyDescent="0.3">
      <c r="A2015" s="7" t="s">
        <v>19750</v>
      </c>
      <c r="B2015" s="7" t="s">
        <v>19751</v>
      </c>
      <c r="C2015" s="8" t="s">
        <v>23</v>
      </c>
      <c r="D2015" s="9">
        <v>9.6</v>
      </c>
      <c r="E2015" s="9">
        <v>80.099999999999994</v>
      </c>
      <c r="F2015" s="9"/>
      <c r="G2015" s="9"/>
    </row>
    <row r="2016" spans="1:7" ht="15.75" thickBot="1" x14ac:dyDescent="0.3">
      <c r="A2016" s="6"/>
      <c r="B2016" s="6"/>
      <c r="C2016" s="6"/>
      <c r="D2016" s="6"/>
      <c r="E2016" s="6"/>
      <c r="F2016" s="6"/>
      <c r="G2016" s="6"/>
    </row>
    <row r="2017" spans="1:7" ht="15.75" thickBot="1" x14ac:dyDescent="0.3">
      <c r="A2017" s="7" t="s">
        <v>19752</v>
      </c>
      <c r="B2017" s="7" t="s">
        <v>19753</v>
      </c>
      <c r="C2017" s="8" t="s">
        <v>23</v>
      </c>
      <c r="D2017" s="9">
        <v>5.52</v>
      </c>
      <c r="E2017" s="9">
        <v>80.069999999999993</v>
      </c>
      <c r="F2017" s="9"/>
      <c r="G2017" s="9"/>
    </row>
    <row r="2018" spans="1:7" ht="15.75" thickBot="1" x14ac:dyDescent="0.3">
      <c r="A2018" s="6"/>
      <c r="B2018" s="6"/>
      <c r="C2018" s="6"/>
      <c r="D2018" s="6"/>
      <c r="E2018" s="6"/>
      <c r="F2018" s="6"/>
      <c r="G2018" s="6"/>
    </row>
    <row r="2019" spans="1:7" ht="25.5" thickBot="1" x14ac:dyDescent="0.3">
      <c r="A2019" s="7" t="s">
        <v>19754</v>
      </c>
      <c r="B2019" s="7" t="s">
        <v>19755</v>
      </c>
      <c r="C2019" s="8" t="s">
        <v>23</v>
      </c>
      <c r="D2019" s="9">
        <v>11.04</v>
      </c>
      <c r="E2019" s="9">
        <v>79.89</v>
      </c>
      <c r="F2019" s="9">
        <v>0.27</v>
      </c>
      <c r="G2019" s="9"/>
    </row>
    <row r="2020" spans="1:7" ht="15.75" thickBot="1" x14ac:dyDescent="0.3">
      <c r="A2020" s="6"/>
      <c r="B2020" s="6"/>
      <c r="C2020" s="6"/>
      <c r="D2020" s="6"/>
      <c r="E2020" s="6"/>
      <c r="F2020" s="6"/>
      <c r="G2020" s="6"/>
    </row>
    <row r="2021" spans="1:7" ht="25.5" thickBot="1" x14ac:dyDescent="0.3">
      <c r="A2021" s="7" t="s">
        <v>19756</v>
      </c>
      <c r="B2021" s="7" t="s">
        <v>19757</v>
      </c>
      <c r="C2021" s="8" t="s">
        <v>114</v>
      </c>
      <c r="D2021" s="9">
        <v>3.44</v>
      </c>
      <c r="E2021" s="9">
        <v>80.23</v>
      </c>
      <c r="F2021" s="9"/>
      <c r="G2021" s="9"/>
    </row>
    <row r="2022" spans="1:7" ht="15.75" thickBot="1" x14ac:dyDescent="0.3">
      <c r="A2022" s="6"/>
      <c r="B2022" s="6"/>
      <c r="C2022" s="6"/>
      <c r="D2022" s="6"/>
      <c r="E2022" s="6"/>
      <c r="F2022" s="6"/>
      <c r="G2022" s="6"/>
    </row>
    <row r="2023" spans="1:7" x14ac:dyDescent="0.25">
      <c r="A2023" s="23" t="s">
        <v>19758</v>
      </c>
      <c r="B2023" s="10" t="s">
        <v>19759</v>
      </c>
      <c r="C2023" s="26"/>
      <c r="D2023" s="29"/>
      <c r="E2023" s="29"/>
      <c r="F2023" s="29"/>
      <c r="G2023" s="29"/>
    </row>
    <row r="2024" spans="1:7" x14ac:dyDescent="0.25">
      <c r="A2024" s="24"/>
      <c r="B2024" s="11" t="s">
        <v>19760</v>
      </c>
      <c r="C2024" s="27"/>
      <c r="D2024" s="30"/>
      <c r="E2024" s="30"/>
      <c r="F2024" s="30"/>
      <c r="G2024" s="30"/>
    </row>
    <row r="2025" spans="1:7" x14ac:dyDescent="0.25">
      <c r="A2025" s="24"/>
      <c r="B2025" s="11" t="s">
        <v>19761</v>
      </c>
      <c r="C2025" s="27"/>
      <c r="D2025" s="30"/>
      <c r="E2025" s="30"/>
      <c r="F2025" s="30"/>
      <c r="G2025" s="30"/>
    </row>
    <row r="2026" spans="1:7" x14ac:dyDescent="0.25">
      <c r="A2026" s="24"/>
      <c r="B2026" s="11" t="s">
        <v>19762</v>
      </c>
      <c r="C2026" s="27"/>
      <c r="D2026" s="30"/>
      <c r="E2026" s="30"/>
      <c r="F2026" s="30"/>
      <c r="G2026" s="30"/>
    </row>
    <row r="2027" spans="1:7" x14ac:dyDescent="0.25">
      <c r="A2027" s="24"/>
      <c r="B2027" s="11" t="s">
        <v>19763</v>
      </c>
      <c r="C2027" s="27"/>
      <c r="D2027" s="30"/>
      <c r="E2027" s="30"/>
      <c r="F2027" s="30"/>
      <c r="G2027" s="30"/>
    </row>
    <row r="2028" spans="1:7" x14ac:dyDescent="0.25">
      <c r="A2028" s="24"/>
      <c r="B2028" s="11" t="s">
        <v>19764</v>
      </c>
      <c r="C2028" s="27"/>
      <c r="D2028" s="30"/>
      <c r="E2028" s="30"/>
      <c r="F2028" s="30"/>
      <c r="G2028" s="30"/>
    </row>
    <row r="2029" spans="1:7" ht="15.75" thickBot="1" x14ac:dyDescent="0.3">
      <c r="A2029" s="25"/>
      <c r="B2029" s="12" t="s">
        <v>19765</v>
      </c>
      <c r="C2029" s="28"/>
      <c r="D2029" s="31"/>
      <c r="E2029" s="31"/>
      <c r="F2029" s="31"/>
      <c r="G2029" s="31"/>
    </row>
    <row r="2030" spans="1:7" ht="15.75" thickBot="1" x14ac:dyDescent="0.3">
      <c r="A2030" s="6"/>
      <c r="B2030" s="6"/>
      <c r="C2030" s="6"/>
      <c r="D2030" s="6"/>
      <c r="E2030" s="6"/>
      <c r="F2030" s="6"/>
      <c r="G2030" s="6"/>
    </row>
    <row r="2031" spans="1:7" ht="15.75" thickBot="1" x14ac:dyDescent="0.3">
      <c r="A2031" s="7" t="s">
        <v>19766</v>
      </c>
      <c r="B2031" s="7" t="s">
        <v>19767</v>
      </c>
      <c r="C2031" s="8" t="s">
        <v>114</v>
      </c>
      <c r="D2031" s="9">
        <v>1</v>
      </c>
      <c r="E2031" s="9">
        <v>80</v>
      </c>
      <c r="F2031" s="9"/>
      <c r="G2031" s="9"/>
    </row>
    <row r="2032" spans="1:7" ht="15.75" thickBot="1" x14ac:dyDescent="0.3">
      <c r="A2032" s="6"/>
      <c r="B2032" s="6"/>
      <c r="C2032" s="6"/>
      <c r="D2032" s="6"/>
      <c r="E2032" s="6"/>
      <c r="F2032" s="6"/>
      <c r="G2032" s="6"/>
    </row>
    <row r="2033" spans="1:7" ht="15.75" thickBot="1" x14ac:dyDescent="0.3">
      <c r="A2033" s="7" t="s">
        <v>19768</v>
      </c>
      <c r="B2033" s="7" t="s">
        <v>19769</v>
      </c>
      <c r="C2033" s="8" t="s">
        <v>114</v>
      </c>
      <c r="D2033" s="9">
        <v>1.23</v>
      </c>
      <c r="E2033" s="9">
        <v>80.489999999999995</v>
      </c>
      <c r="F2033" s="9"/>
      <c r="G2033" s="9"/>
    </row>
    <row r="2034" spans="1:7" ht="15.75" thickBot="1" x14ac:dyDescent="0.3">
      <c r="A2034" s="6"/>
      <c r="B2034" s="6"/>
      <c r="C2034" s="6"/>
      <c r="D2034" s="6"/>
      <c r="E2034" s="6"/>
      <c r="F2034" s="6"/>
      <c r="G2034" s="6"/>
    </row>
    <row r="2035" spans="1:7" ht="15.75" thickBot="1" x14ac:dyDescent="0.3">
      <c r="A2035" s="7" t="s">
        <v>19770</v>
      </c>
      <c r="B2035" s="7" t="s">
        <v>19771</v>
      </c>
      <c r="C2035" s="8" t="s">
        <v>23</v>
      </c>
      <c r="D2035" s="9">
        <v>24.34</v>
      </c>
      <c r="E2035" s="9">
        <v>80.12</v>
      </c>
      <c r="F2035" s="9"/>
      <c r="G2035" s="9"/>
    </row>
    <row r="2036" spans="1:7" ht="15.75" thickBot="1" x14ac:dyDescent="0.3">
      <c r="A2036" s="6"/>
      <c r="B2036" s="6"/>
      <c r="C2036" s="6"/>
      <c r="D2036" s="6"/>
      <c r="E2036" s="6"/>
      <c r="F2036" s="6"/>
      <c r="G2036" s="6"/>
    </row>
    <row r="2037" spans="1:7" ht="25.5" thickBot="1" x14ac:dyDescent="0.3">
      <c r="A2037" s="7" t="s">
        <v>19772</v>
      </c>
      <c r="B2037" s="7" t="s">
        <v>19773</v>
      </c>
      <c r="C2037" s="8" t="s">
        <v>23</v>
      </c>
      <c r="D2037" s="9">
        <v>28.29</v>
      </c>
      <c r="E2037" s="9">
        <v>13.29</v>
      </c>
      <c r="F2037" s="9">
        <v>66.81</v>
      </c>
      <c r="G2037" s="9"/>
    </row>
    <row r="2038" spans="1:7" ht="15.75" thickBot="1" x14ac:dyDescent="0.3">
      <c r="A2038" s="6"/>
      <c r="B2038" s="6"/>
      <c r="C2038" s="6"/>
      <c r="D2038" s="6"/>
      <c r="E2038" s="6"/>
      <c r="F2038" s="6"/>
      <c r="G2038" s="6"/>
    </row>
    <row r="2039" spans="1:7" ht="36.75" x14ac:dyDescent="0.25">
      <c r="A2039" s="23" t="s">
        <v>19774</v>
      </c>
      <c r="B2039" s="10" t="s">
        <v>19775</v>
      </c>
      <c r="C2039" s="26" t="s">
        <v>23</v>
      </c>
      <c r="D2039" s="29">
        <v>3.14</v>
      </c>
      <c r="E2039" s="29">
        <v>79.94</v>
      </c>
      <c r="F2039" s="29"/>
      <c r="G2039" s="29"/>
    </row>
    <row r="2040" spans="1:7" ht="15.75" thickBot="1" x14ac:dyDescent="0.3">
      <c r="A2040" s="25"/>
      <c r="B2040" s="12" t="s">
        <v>19776</v>
      </c>
      <c r="C2040" s="28"/>
      <c r="D2040" s="31"/>
      <c r="E2040" s="31"/>
      <c r="F2040" s="31"/>
      <c r="G2040" s="31"/>
    </row>
    <row r="2041" spans="1:7" ht="15.75" thickBot="1" x14ac:dyDescent="0.3">
      <c r="A2041" s="6"/>
      <c r="B2041" s="6"/>
      <c r="C2041" s="6"/>
      <c r="D2041" s="6"/>
      <c r="E2041" s="6"/>
      <c r="F2041" s="6"/>
      <c r="G2041" s="6"/>
    </row>
    <row r="2042" spans="1:7" ht="15.75" thickBot="1" x14ac:dyDescent="0.3">
      <c r="A2042" s="7" t="s">
        <v>19777</v>
      </c>
      <c r="B2042" s="7" t="s">
        <v>19778</v>
      </c>
      <c r="C2042" s="8" t="s">
        <v>114</v>
      </c>
      <c r="D2042" s="9">
        <v>1.97</v>
      </c>
      <c r="E2042" s="9">
        <v>80.2</v>
      </c>
      <c r="F2042" s="9"/>
      <c r="G2042" s="9"/>
    </row>
  </sheetData>
  <mergeCells count="84">
    <mergeCell ref="G266:G267"/>
    <mergeCell ref="A14:A16"/>
    <mergeCell ref="C14:C16"/>
    <mergeCell ref="D14:D16"/>
    <mergeCell ref="E14:E16"/>
    <mergeCell ref="F14:F16"/>
    <mergeCell ref="G14:G16"/>
    <mergeCell ref="A266:A267"/>
    <mergeCell ref="C266:C267"/>
    <mergeCell ref="D266:D267"/>
    <mergeCell ref="E266:E267"/>
    <mergeCell ref="F266:F267"/>
    <mergeCell ref="G304:G305"/>
    <mergeCell ref="A285:A286"/>
    <mergeCell ref="C285:C286"/>
    <mergeCell ref="D285:D286"/>
    <mergeCell ref="E285:E286"/>
    <mergeCell ref="F285:F286"/>
    <mergeCell ref="G285:G286"/>
    <mergeCell ref="A304:A305"/>
    <mergeCell ref="C304:C305"/>
    <mergeCell ref="D304:D305"/>
    <mergeCell ref="E304:E305"/>
    <mergeCell ref="F304:F305"/>
    <mergeCell ref="G364:G365"/>
    <mergeCell ref="A323:A324"/>
    <mergeCell ref="C323:C324"/>
    <mergeCell ref="D323:D324"/>
    <mergeCell ref="E323:E324"/>
    <mergeCell ref="F323:F324"/>
    <mergeCell ref="G323:G324"/>
    <mergeCell ref="A364:A365"/>
    <mergeCell ref="C364:C365"/>
    <mergeCell ref="D364:D365"/>
    <mergeCell ref="E364:E365"/>
    <mergeCell ref="F364:F365"/>
    <mergeCell ref="G391:G392"/>
    <mergeCell ref="A377:A379"/>
    <mergeCell ref="C377:C379"/>
    <mergeCell ref="D377:D379"/>
    <mergeCell ref="E377:E379"/>
    <mergeCell ref="F377:F379"/>
    <mergeCell ref="G377:G379"/>
    <mergeCell ref="A391:A392"/>
    <mergeCell ref="C391:C392"/>
    <mergeCell ref="D391:D392"/>
    <mergeCell ref="E391:E392"/>
    <mergeCell ref="F391:F392"/>
    <mergeCell ref="G463:G467"/>
    <mergeCell ref="A460:A461"/>
    <mergeCell ref="C460:C461"/>
    <mergeCell ref="D460:D461"/>
    <mergeCell ref="E460:E461"/>
    <mergeCell ref="F460:F461"/>
    <mergeCell ref="G460:G461"/>
    <mergeCell ref="A463:A467"/>
    <mergeCell ref="C463:C467"/>
    <mergeCell ref="D463:D467"/>
    <mergeCell ref="E463:E467"/>
    <mergeCell ref="F463:F467"/>
    <mergeCell ref="G510:G517"/>
    <mergeCell ref="A493:A500"/>
    <mergeCell ref="C493:C500"/>
    <mergeCell ref="D493:D500"/>
    <mergeCell ref="E493:E500"/>
    <mergeCell ref="F493:F500"/>
    <mergeCell ref="G493:G500"/>
    <mergeCell ref="A510:A517"/>
    <mergeCell ref="C510:C517"/>
    <mergeCell ref="D510:D517"/>
    <mergeCell ref="E510:E517"/>
    <mergeCell ref="F510:F517"/>
    <mergeCell ref="G2039:G2040"/>
    <mergeCell ref="A2023:A2029"/>
    <mergeCell ref="C2023:C2029"/>
    <mergeCell ref="D2023:D2029"/>
    <mergeCell ref="E2023:E2029"/>
    <mergeCell ref="F2023:F2029"/>
    <mergeCell ref="G2023:G2029"/>
    <mergeCell ref="A2039:A2040"/>
    <mergeCell ref="C2039:C2040"/>
    <mergeCell ref="D2039:D2040"/>
    <mergeCell ref="E2039:E2040"/>
    <mergeCell ref="F2039:F2040"/>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FF00"/>
  </sheetPr>
  <dimension ref="A1:G2497"/>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13615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13618</v>
      </c>
      <c r="B12" s="7" t="s">
        <v>13619</v>
      </c>
      <c r="C12" s="8"/>
      <c r="D12" s="9"/>
      <c r="E12" s="9"/>
      <c r="F12" s="9"/>
      <c r="G12" s="9"/>
    </row>
    <row r="13" spans="1:7" ht="15.75" thickBot="1" x14ac:dyDescent="0.3">
      <c r="A13" s="6"/>
      <c r="B13" s="6"/>
      <c r="C13" s="6"/>
      <c r="D13" s="6"/>
      <c r="E13" s="6"/>
      <c r="F13" s="6"/>
      <c r="G13" s="6"/>
    </row>
    <row r="14" spans="1:7" ht="15.75" thickBot="1" x14ac:dyDescent="0.3">
      <c r="A14" s="7" t="s">
        <v>13620</v>
      </c>
      <c r="B14" s="7" t="s">
        <v>13621</v>
      </c>
      <c r="C14" s="8"/>
      <c r="D14" s="9"/>
      <c r="E14" s="9"/>
      <c r="F14" s="9"/>
      <c r="G14" s="9"/>
    </row>
    <row r="15" spans="1:7" ht="15.75" thickBot="1" x14ac:dyDescent="0.3">
      <c r="A15" s="6"/>
      <c r="B15" s="6"/>
      <c r="C15" s="6"/>
      <c r="D15" s="6"/>
      <c r="E15" s="6"/>
      <c r="F15" s="6"/>
      <c r="G15" s="6"/>
    </row>
    <row r="16" spans="1:7" ht="37.5" thickBot="1" x14ac:dyDescent="0.3">
      <c r="A16" s="7" t="s">
        <v>13622</v>
      </c>
      <c r="B16" s="7" t="s">
        <v>13623</v>
      </c>
      <c r="C16" s="8" t="s">
        <v>23</v>
      </c>
      <c r="D16" s="9" t="s">
        <v>13624</v>
      </c>
      <c r="E16" s="9">
        <v>2.64</v>
      </c>
      <c r="F16" s="9">
        <v>77.45</v>
      </c>
      <c r="G16" s="9"/>
    </row>
    <row r="17" spans="1:7" ht="15.75" thickBot="1" x14ac:dyDescent="0.3">
      <c r="A17" s="6"/>
      <c r="B17" s="6"/>
      <c r="C17" s="6"/>
      <c r="D17" s="6"/>
      <c r="E17" s="6"/>
      <c r="F17" s="6"/>
      <c r="G17" s="6"/>
    </row>
    <row r="18" spans="1:7" ht="37.5" thickBot="1" x14ac:dyDescent="0.3">
      <c r="A18" s="7" t="s">
        <v>13625</v>
      </c>
      <c r="B18" s="7" t="s">
        <v>13626</v>
      </c>
      <c r="C18" s="8" t="s">
        <v>23</v>
      </c>
      <c r="D18" s="9" t="s">
        <v>13627</v>
      </c>
      <c r="E18" s="9">
        <v>6.36</v>
      </c>
      <c r="F18" s="9">
        <v>73.739999999999995</v>
      </c>
      <c r="G18" s="9"/>
    </row>
    <row r="19" spans="1:7" ht="15.75" thickBot="1" x14ac:dyDescent="0.3">
      <c r="A19" s="6"/>
      <c r="B19" s="6"/>
      <c r="C19" s="6"/>
      <c r="D19" s="6"/>
      <c r="E19" s="6"/>
      <c r="F19" s="6"/>
      <c r="G19" s="6"/>
    </row>
    <row r="20" spans="1:7" ht="37.5" thickBot="1" x14ac:dyDescent="0.3">
      <c r="A20" s="7" t="s">
        <v>13628</v>
      </c>
      <c r="B20" s="7" t="s">
        <v>13629</v>
      </c>
      <c r="C20" s="8" t="s">
        <v>23</v>
      </c>
      <c r="D20" s="9" t="s">
        <v>13630</v>
      </c>
      <c r="E20" s="9">
        <v>7.21</v>
      </c>
      <c r="F20" s="9">
        <v>72.89</v>
      </c>
      <c r="G20" s="9"/>
    </row>
    <row r="21" spans="1:7" ht="15.75" thickBot="1" x14ac:dyDescent="0.3">
      <c r="A21" s="6"/>
      <c r="B21" s="6"/>
      <c r="C21" s="6"/>
      <c r="D21" s="6"/>
      <c r="E21" s="6"/>
      <c r="F21" s="6"/>
      <c r="G21" s="6"/>
    </row>
    <row r="22" spans="1:7" ht="37.5" thickBot="1" x14ac:dyDescent="0.3">
      <c r="A22" s="7" t="s">
        <v>13631</v>
      </c>
      <c r="B22" s="7" t="s">
        <v>13632</v>
      </c>
      <c r="C22" s="8" t="s">
        <v>23</v>
      </c>
      <c r="D22" s="9" t="s">
        <v>13633</v>
      </c>
      <c r="E22" s="9">
        <v>2.72</v>
      </c>
      <c r="F22" s="9">
        <v>77.38</v>
      </c>
      <c r="G22" s="9"/>
    </row>
    <row r="23" spans="1:7" ht="15.75" thickBot="1" x14ac:dyDescent="0.3">
      <c r="A23" s="6"/>
      <c r="B23" s="6"/>
      <c r="C23" s="6"/>
      <c r="D23" s="6"/>
      <c r="E23" s="6"/>
      <c r="F23" s="6"/>
      <c r="G23" s="6"/>
    </row>
    <row r="24" spans="1:7" ht="25.5" thickBot="1" x14ac:dyDescent="0.3">
      <c r="A24" s="7" t="s">
        <v>13634</v>
      </c>
      <c r="B24" s="7" t="s">
        <v>13635</v>
      </c>
      <c r="C24" s="8" t="s">
        <v>23</v>
      </c>
      <c r="D24" s="9" t="s">
        <v>13636</v>
      </c>
      <c r="E24" s="9">
        <v>5.18</v>
      </c>
      <c r="F24" s="9">
        <v>74.92</v>
      </c>
      <c r="G24" s="9"/>
    </row>
    <row r="25" spans="1:7" ht="15.75" thickBot="1" x14ac:dyDescent="0.3">
      <c r="A25" s="6"/>
      <c r="B25" s="6"/>
      <c r="C25" s="6"/>
      <c r="D25" s="6"/>
      <c r="E25" s="6"/>
      <c r="F25" s="6"/>
      <c r="G25" s="6"/>
    </row>
    <row r="26" spans="1:7" ht="15.75" thickBot="1" x14ac:dyDescent="0.3">
      <c r="A26" s="7" t="s">
        <v>13637</v>
      </c>
      <c r="B26" s="7" t="s">
        <v>13638</v>
      </c>
      <c r="C26" s="8"/>
      <c r="D26" s="9"/>
      <c r="E26" s="9"/>
      <c r="F26" s="9"/>
      <c r="G26" s="9"/>
    </row>
    <row r="27" spans="1:7" ht="15.75" thickBot="1" x14ac:dyDescent="0.3">
      <c r="A27" s="6"/>
      <c r="B27" s="6"/>
      <c r="C27" s="6"/>
      <c r="D27" s="6"/>
      <c r="E27" s="6"/>
      <c r="F27" s="6"/>
      <c r="G27" s="6"/>
    </row>
    <row r="28" spans="1:7" ht="15.75" thickBot="1" x14ac:dyDescent="0.3">
      <c r="A28" s="7" t="s">
        <v>13639</v>
      </c>
      <c r="B28" s="7" t="s">
        <v>13640</v>
      </c>
      <c r="C28" s="8"/>
      <c r="D28" s="9"/>
      <c r="E28" s="9"/>
      <c r="F28" s="9"/>
      <c r="G28" s="9"/>
    </row>
    <row r="29" spans="1:7" ht="15.75" thickBot="1" x14ac:dyDescent="0.3">
      <c r="A29" s="6"/>
      <c r="B29" s="6"/>
      <c r="C29" s="6"/>
      <c r="D29" s="6"/>
      <c r="E29" s="6"/>
      <c r="F29" s="6"/>
      <c r="G29" s="6"/>
    </row>
    <row r="30" spans="1:7" ht="15.75" thickBot="1" x14ac:dyDescent="0.3">
      <c r="A30" s="7" t="s">
        <v>13641</v>
      </c>
      <c r="B30" s="7" t="s">
        <v>13642</v>
      </c>
      <c r="C30" s="8" t="s">
        <v>23</v>
      </c>
      <c r="D30" s="9">
        <v>17.079999999999998</v>
      </c>
      <c r="E30" s="9">
        <v>24.88</v>
      </c>
      <c r="F30" s="9">
        <v>55.21</v>
      </c>
      <c r="G30" s="9"/>
    </row>
    <row r="31" spans="1:7" ht="15.75" thickBot="1" x14ac:dyDescent="0.3">
      <c r="A31" s="6"/>
      <c r="B31" s="6"/>
      <c r="C31" s="6"/>
      <c r="D31" s="6"/>
      <c r="E31" s="6"/>
      <c r="F31" s="6"/>
      <c r="G31" s="6"/>
    </row>
    <row r="32" spans="1:7" ht="15.75" thickBot="1" x14ac:dyDescent="0.3">
      <c r="A32" s="7" t="s">
        <v>13643</v>
      </c>
      <c r="B32" s="7" t="s">
        <v>13644</v>
      </c>
      <c r="C32" s="8" t="s">
        <v>23</v>
      </c>
      <c r="D32" s="9">
        <v>19.649999999999999</v>
      </c>
      <c r="E32" s="9">
        <v>21.63</v>
      </c>
      <c r="F32" s="9">
        <v>58.47</v>
      </c>
      <c r="G32" s="9"/>
    </row>
    <row r="33" spans="1:7" ht="15.75" thickBot="1" x14ac:dyDescent="0.3">
      <c r="A33" s="6"/>
      <c r="B33" s="6"/>
      <c r="C33" s="6"/>
      <c r="D33" s="6"/>
      <c r="E33" s="6"/>
      <c r="F33" s="6"/>
      <c r="G33" s="6"/>
    </row>
    <row r="34" spans="1:7" ht="15.75" thickBot="1" x14ac:dyDescent="0.3">
      <c r="A34" s="7" t="s">
        <v>13645</v>
      </c>
      <c r="B34" s="7" t="s">
        <v>13646</v>
      </c>
      <c r="C34" s="8" t="s">
        <v>23</v>
      </c>
      <c r="D34" s="9">
        <v>28.86</v>
      </c>
      <c r="E34" s="9">
        <v>22.14</v>
      </c>
      <c r="F34" s="9">
        <v>57.97</v>
      </c>
      <c r="G34" s="9"/>
    </row>
    <row r="35" spans="1:7" ht="15.75" thickBot="1" x14ac:dyDescent="0.3">
      <c r="A35" s="6"/>
      <c r="B35" s="6"/>
      <c r="C35" s="6"/>
      <c r="D35" s="6"/>
      <c r="E35" s="6"/>
      <c r="F35" s="6"/>
      <c r="G35" s="6"/>
    </row>
    <row r="36" spans="1:7" ht="15.75" thickBot="1" x14ac:dyDescent="0.3">
      <c r="A36" s="7" t="s">
        <v>13647</v>
      </c>
      <c r="B36" s="7" t="s">
        <v>13648</v>
      </c>
      <c r="C36" s="8" t="s">
        <v>23</v>
      </c>
      <c r="D36" s="9">
        <v>36.04</v>
      </c>
      <c r="E36" s="9">
        <v>17.73</v>
      </c>
      <c r="F36" s="9">
        <v>62.35</v>
      </c>
      <c r="G36" s="9"/>
    </row>
    <row r="37" spans="1:7" ht="15.75" thickBot="1" x14ac:dyDescent="0.3">
      <c r="A37" s="6"/>
      <c r="B37" s="6"/>
      <c r="C37" s="6"/>
      <c r="D37" s="6"/>
      <c r="E37" s="6"/>
      <c r="F37" s="6"/>
      <c r="G37" s="6"/>
    </row>
    <row r="38" spans="1:7" ht="15.75" thickBot="1" x14ac:dyDescent="0.3">
      <c r="A38" s="7" t="s">
        <v>13649</v>
      </c>
      <c r="B38" s="7" t="s">
        <v>13650</v>
      </c>
      <c r="C38" s="8"/>
      <c r="D38" s="9"/>
      <c r="E38" s="9"/>
      <c r="F38" s="9"/>
      <c r="G38" s="9"/>
    </row>
    <row r="39" spans="1:7" ht="15.75" thickBot="1" x14ac:dyDescent="0.3">
      <c r="A39" s="6"/>
      <c r="B39" s="6"/>
      <c r="C39" s="6"/>
      <c r="D39" s="6"/>
      <c r="E39" s="6"/>
      <c r="F39" s="6"/>
      <c r="G39" s="6"/>
    </row>
    <row r="40" spans="1:7" ht="15.75" thickBot="1" x14ac:dyDescent="0.3">
      <c r="A40" s="7" t="s">
        <v>13651</v>
      </c>
      <c r="B40" s="7" t="s">
        <v>13642</v>
      </c>
      <c r="C40" s="8" t="s">
        <v>23</v>
      </c>
      <c r="D40" s="9">
        <v>23.16</v>
      </c>
      <c r="E40" s="9">
        <v>18.350000000000001</v>
      </c>
      <c r="F40" s="9">
        <v>61.74</v>
      </c>
      <c r="G40" s="9"/>
    </row>
    <row r="41" spans="1:7" ht="15.75" thickBot="1" x14ac:dyDescent="0.3">
      <c r="A41" s="6"/>
      <c r="B41" s="6"/>
      <c r="C41" s="6"/>
      <c r="D41" s="6"/>
      <c r="E41" s="6"/>
      <c r="F41" s="6"/>
      <c r="G41" s="6"/>
    </row>
    <row r="42" spans="1:7" ht="15.75" thickBot="1" x14ac:dyDescent="0.3">
      <c r="A42" s="7" t="s">
        <v>13652</v>
      </c>
      <c r="B42" s="7" t="s">
        <v>13644</v>
      </c>
      <c r="C42" s="8" t="s">
        <v>23</v>
      </c>
      <c r="D42" s="9">
        <v>27.1</v>
      </c>
      <c r="E42" s="9">
        <v>15.68</v>
      </c>
      <c r="F42" s="9">
        <v>64.430000000000007</v>
      </c>
      <c r="G42" s="9"/>
    </row>
    <row r="43" spans="1:7" ht="15.75" thickBot="1" x14ac:dyDescent="0.3">
      <c r="A43" s="6"/>
      <c r="B43" s="6"/>
      <c r="C43" s="6"/>
      <c r="D43" s="6"/>
      <c r="E43" s="6"/>
      <c r="F43" s="6"/>
      <c r="G43" s="6"/>
    </row>
    <row r="44" spans="1:7" ht="15.75" thickBot="1" x14ac:dyDescent="0.3">
      <c r="A44" s="7" t="s">
        <v>13653</v>
      </c>
      <c r="B44" s="7" t="s">
        <v>13646</v>
      </c>
      <c r="C44" s="8" t="s">
        <v>23</v>
      </c>
      <c r="D44" s="9">
        <v>39.71</v>
      </c>
      <c r="E44" s="9">
        <v>16.09</v>
      </c>
      <c r="F44" s="9">
        <v>64.010000000000005</v>
      </c>
      <c r="G44" s="9"/>
    </row>
    <row r="45" spans="1:7" ht="15.75" thickBot="1" x14ac:dyDescent="0.3">
      <c r="A45" s="6"/>
      <c r="B45" s="6"/>
      <c r="C45" s="6"/>
      <c r="D45" s="6"/>
      <c r="E45" s="6"/>
      <c r="F45" s="6"/>
      <c r="G45" s="6"/>
    </row>
    <row r="46" spans="1:7" ht="15.75" thickBot="1" x14ac:dyDescent="0.3">
      <c r="A46" s="7" t="s">
        <v>13654</v>
      </c>
      <c r="B46" s="7" t="s">
        <v>13648</v>
      </c>
      <c r="C46" s="8" t="s">
        <v>23</v>
      </c>
      <c r="D46" s="9">
        <v>50.67</v>
      </c>
      <c r="E46" s="9">
        <v>12.61</v>
      </c>
      <c r="F46" s="9">
        <v>67.48</v>
      </c>
      <c r="G46" s="9"/>
    </row>
    <row r="47" spans="1:7" ht="15.75" thickBot="1" x14ac:dyDescent="0.3">
      <c r="A47" s="6"/>
      <c r="B47" s="6"/>
      <c r="C47" s="6"/>
      <c r="D47" s="6"/>
      <c r="E47" s="6"/>
      <c r="F47" s="6"/>
      <c r="G47" s="6"/>
    </row>
    <row r="48" spans="1:7" ht="15.75" thickBot="1" x14ac:dyDescent="0.3">
      <c r="A48" s="7" t="s">
        <v>13655</v>
      </c>
      <c r="B48" s="7" t="s">
        <v>13656</v>
      </c>
      <c r="C48" s="8"/>
      <c r="D48" s="9"/>
      <c r="E48" s="9"/>
      <c r="F48" s="9"/>
      <c r="G48" s="9"/>
    </row>
    <row r="49" spans="1:7" ht="15.75" thickBot="1" x14ac:dyDescent="0.3">
      <c r="A49" s="6"/>
      <c r="B49" s="6"/>
      <c r="C49" s="6"/>
      <c r="D49" s="6"/>
      <c r="E49" s="6"/>
      <c r="F49" s="6"/>
      <c r="G49" s="6"/>
    </row>
    <row r="50" spans="1:7" ht="15.75" thickBot="1" x14ac:dyDescent="0.3">
      <c r="A50" s="7" t="s">
        <v>13657</v>
      </c>
      <c r="B50" s="7" t="s">
        <v>13658</v>
      </c>
      <c r="C50" s="8" t="s">
        <v>23</v>
      </c>
      <c r="D50" s="9">
        <v>31.15</v>
      </c>
      <c r="E50" s="9">
        <v>13.64</v>
      </c>
      <c r="F50" s="9">
        <v>66.45</v>
      </c>
      <c r="G50" s="9"/>
    </row>
    <row r="51" spans="1:7" ht="15.75" thickBot="1" x14ac:dyDescent="0.3">
      <c r="A51" s="6"/>
      <c r="B51" s="6"/>
      <c r="C51" s="6"/>
      <c r="D51" s="6"/>
      <c r="E51" s="6"/>
      <c r="F51" s="6"/>
      <c r="G51" s="6"/>
    </row>
    <row r="52" spans="1:7" ht="15.75" thickBot="1" x14ac:dyDescent="0.3">
      <c r="A52" s="7" t="s">
        <v>13659</v>
      </c>
      <c r="B52" s="7" t="s">
        <v>13642</v>
      </c>
      <c r="C52" s="8" t="s">
        <v>23</v>
      </c>
      <c r="D52" s="9">
        <v>25.17</v>
      </c>
      <c r="E52" s="9">
        <v>16.89</v>
      </c>
      <c r="F52" s="9">
        <v>63.21</v>
      </c>
      <c r="G52" s="9"/>
    </row>
    <row r="53" spans="1:7" ht="15.75" thickBot="1" x14ac:dyDescent="0.3">
      <c r="A53" s="6"/>
      <c r="B53" s="6"/>
      <c r="C53" s="6"/>
      <c r="D53" s="6"/>
      <c r="E53" s="6"/>
      <c r="F53" s="6"/>
      <c r="G53" s="6"/>
    </row>
    <row r="54" spans="1:7" ht="15.75" thickBot="1" x14ac:dyDescent="0.3">
      <c r="A54" s="7" t="s">
        <v>13660</v>
      </c>
      <c r="B54" s="7" t="s">
        <v>13661</v>
      </c>
      <c r="C54" s="8" t="s">
        <v>23</v>
      </c>
      <c r="D54" s="9">
        <v>31.15</v>
      </c>
      <c r="E54" s="9">
        <v>13.64</v>
      </c>
      <c r="F54" s="9">
        <v>66.45</v>
      </c>
      <c r="G54" s="9"/>
    </row>
    <row r="55" spans="1:7" ht="15.75" thickBot="1" x14ac:dyDescent="0.3">
      <c r="A55" s="6"/>
      <c r="B55" s="6"/>
      <c r="C55" s="6"/>
      <c r="D55" s="6"/>
      <c r="E55" s="6"/>
      <c r="F55" s="6"/>
      <c r="G55" s="6"/>
    </row>
    <row r="56" spans="1:7" ht="15.75" thickBot="1" x14ac:dyDescent="0.3">
      <c r="A56" s="7" t="s">
        <v>13662</v>
      </c>
      <c r="B56" s="7" t="s">
        <v>13663</v>
      </c>
      <c r="C56" s="8" t="s">
        <v>23</v>
      </c>
      <c r="D56" s="9">
        <v>36.869999999999997</v>
      </c>
      <c r="E56" s="9">
        <v>11.53</v>
      </c>
      <c r="F56" s="9">
        <v>68.569999999999993</v>
      </c>
      <c r="G56" s="9"/>
    </row>
    <row r="57" spans="1:7" ht="15.75" thickBot="1" x14ac:dyDescent="0.3">
      <c r="A57" s="6"/>
      <c r="B57" s="6"/>
      <c r="C57" s="6"/>
      <c r="D57" s="6"/>
      <c r="E57" s="6"/>
      <c r="F57" s="6"/>
      <c r="G57" s="6"/>
    </row>
    <row r="58" spans="1:7" ht="15.75" thickBot="1" x14ac:dyDescent="0.3">
      <c r="A58" s="7" t="s">
        <v>13664</v>
      </c>
      <c r="B58" s="7" t="s">
        <v>13644</v>
      </c>
      <c r="C58" s="8" t="s">
        <v>23</v>
      </c>
      <c r="D58" s="9">
        <v>29.6</v>
      </c>
      <c r="E58" s="9">
        <v>14.36</v>
      </c>
      <c r="F58" s="9">
        <v>65.739999999999995</v>
      </c>
      <c r="G58" s="9"/>
    </row>
    <row r="59" spans="1:7" ht="15.75" thickBot="1" x14ac:dyDescent="0.3">
      <c r="A59" s="6"/>
      <c r="B59" s="6"/>
      <c r="C59" s="6"/>
      <c r="D59" s="6"/>
      <c r="E59" s="6"/>
      <c r="F59" s="6"/>
      <c r="G59" s="6"/>
    </row>
    <row r="60" spans="1:7" ht="15.75" thickBot="1" x14ac:dyDescent="0.3">
      <c r="A60" s="7" t="s">
        <v>13665</v>
      </c>
      <c r="B60" s="7" t="s">
        <v>13666</v>
      </c>
      <c r="C60" s="8" t="s">
        <v>23</v>
      </c>
      <c r="D60" s="9">
        <v>36.869999999999997</v>
      </c>
      <c r="E60" s="9">
        <v>11.53</v>
      </c>
      <c r="F60" s="9">
        <v>68.569999999999993</v>
      </c>
      <c r="G60" s="9"/>
    </row>
    <row r="61" spans="1:7" ht="15.75" thickBot="1" x14ac:dyDescent="0.3">
      <c r="A61" s="6"/>
      <c r="B61" s="6"/>
      <c r="C61" s="6"/>
      <c r="D61" s="6"/>
      <c r="E61" s="6"/>
      <c r="F61" s="6"/>
      <c r="G61" s="6"/>
    </row>
    <row r="62" spans="1:7" ht="15.75" thickBot="1" x14ac:dyDescent="0.3">
      <c r="A62" s="7" t="s">
        <v>13667</v>
      </c>
      <c r="B62" s="7" t="s">
        <v>13668</v>
      </c>
      <c r="C62" s="8" t="s">
        <v>23</v>
      </c>
      <c r="D62" s="9">
        <v>53.89</v>
      </c>
      <c r="E62" s="9">
        <v>11.86</v>
      </c>
      <c r="F62" s="9">
        <v>68.23</v>
      </c>
      <c r="G62" s="9"/>
    </row>
    <row r="63" spans="1:7" ht="15.75" thickBot="1" x14ac:dyDescent="0.3">
      <c r="A63" s="6"/>
      <c r="B63" s="6"/>
      <c r="C63" s="6"/>
      <c r="D63" s="6"/>
      <c r="E63" s="6"/>
      <c r="F63" s="6"/>
      <c r="G63" s="6"/>
    </row>
    <row r="64" spans="1:7" ht="15.75" thickBot="1" x14ac:dyDescent="0.3">
      <c r="A64" s="7" t="s">
        <v>13669</v>
      </c>
      <c r="B64" s="7" t="s">
        <v>13646</v>
      </c>
      <c r="C64" s="8" t="s">
        <v>23</v>
      </c>
      <c r="D64" s="9">
        <v>43.3</v>
      </c>
      <c r="E64" s="9">
        <v>14.76</v>
      </c>
      <c r="F64" s="9">
        <v>65.33</v>
      </c>
      <c r="G64" s="9"/>
    </row>
    <row r="65" spans="1:7" ht="15.75" thickBot="1" x14ac:dyDescent="0.3">
      <c r="A65" s="6"/>
      <c r="B65" s="6"/>
      <c r="C65" s="6"/>
      <c r="D65" s="6"/>
      <c r="E65" s="6"/>
      <c r="F65" s="6"/>
      <c r="G65" s="6"/>
    </row>
    <row r="66" spans="1:7" ht="15.75" thickBot="1" x14ac:dyDescent="0.3">
      <c r="A66" s="7" t="s">
        <v>13670</v>
      </c>
      <c r="B66" s="7" t="s">
        <v>13671</v>
      </c>
      <c r="C66" s="8" t="s">
        <v>23</v>
      </c>
      <c r="D66" s="9">
        <v>53.89</v>
      </c>
      <c r="E66" s="9">
        <v>11.86</v>
      </c>
      <c r="F66" s="9">
        <v>68.23</v>
      </c>
      <c r="G66" s="9"/>
    </row>
    <row r="67" spans="1:7" ht="15.75" thickBot="1" x14ac:dyDescent="0.3">
      <c r="A67" s="6"/>
      <c r="B67" s="6"/>
      <c r="C67" s="6"/>
      <c r="D67" s="6"/>
      <c r="E67" s="6"/>
      <c r="F67" s="6"/>
      <c r="G67" s="6"/>
    </row>
    <row r="68" spans="1:7" ht="15.75" thickBot="1" x14ac:dyDescent="0.3">
      <c r="A68" s="7" t="s">
        <v>13672</v>
      </c>
      <c r="B68" s="7" t="s">
        <v>13673</v>
      </c>
      <c r="C68" s="8" t="s">
        <v>23</v>
      </c>
      <c r="D68" s="9">
        <v>69.62</v>
      </c>
      <c r="E68" s="9">
        <v>9.18</v>
      </c>
      <c r="F68" s="9">
        <v>70.91</v>
      </c>
      <c r="G68" s="9"/>
    </row>
    <row r="69" spans="1:7" ht="15.75" thickBot="1" x14ac:dyDescent="0.3">
      <c r="A69" s="6"/>
      <c r="B69" s="6"/>
      <c r="C69" s="6"/>
      <c r="D69" s="6"/>
      <c r="E69" s="6"/>
      <c r="F69" s="6"/>
      <c r="G69" s="6"/>
    </row>
    <row r="70" spans="1:7" ht="15.75" thickBot="1" x14ac:dyDescent="0.3">
      <c r="A70" s="7" t="s">
        <v>13674</v>
      </c>
      <c r="B70" s="7" t="s">
        <v>13648</v>
      </c>
      <c r="C70" s="8" t="s">
        <v>23</v>
      </c>
      <c r="D70" s="9">
        <v>55.36</v>
      </c>
      <c r="E70" s="9">
        <v>11.54</v>
      </c>
      <c r="F70" s="9">
        <v>68.55</v>
      </c>
      <c r="G70" s="9"/>
    </row>
    <row r="71" spans="1:7" ht="15.75" thickBot="1" x14ac:dyDescent="0.3">
      <c r="A71" s="6"/>
      <c r="B71" s="6"/>
      <c r="C71" s="6"/>
      <c r="D71" s="6"/>
      <c r="E71" s="6"/>
      <c r="F71" s="6"/>
      <c r="G71" s="6"/>
    </row>
    <row r="72" spans="1:7" ht="15.75" thickBot="1" x14ac:dyDescent="0.3">
      <c r="A72" s="7" t="s">
        <v>13675</v>
      </c>
      <c r="B72" s="7" t="s">
        <v>13676</v>
      </c>
      <c r="C72" s="8" t="s">
        <v>23</v>
      </c>
      <c r="D72" s="9">
        <v>69.62</v>
      </c>
      <c r="E72" s="9">
        <v>9.18</v>
      </c>
      <c r="F72" s="9">
        <v>70.91</v>
      </c>
      <c r="G72" s="9"/>
    </row>
    <row r="73" spans="1:7" ht="15.75" thickBot="1" x14ac:dyDescent="0.3">
      <c r="A73" s="6"/>
      <c r="B73" s="6"/>
      <c r="C73" s="6"/>
      <c r="D73" s="6"/>
      <c r="E73" s="6"/>
      <c r="F73" s="6"/>
      <c r="G73" s="6"/>
    </row>
    <row r="74" spans="1:7" ht="15.75" thickBot="1" x14ac:dyDescent="0.3">
      <c r="A74" s="7" t="s">
        <v>13677</v>
      </c>
      <c r="B74" s="7" t="s">
        <v>13678</v>
      </c>
      <c r="C74" s="8"/>
      <c r="D74" s="9"/>
      <c r="E74" s="9"/>
      <c r="F74" s="9"/>
      <c r="G74" s="9"/>
    </row>
    <row r="75" spans="1:7" ht="15.75" thickBot="1" x14ac:dyDescent="0.3">
      <c r="A75" s="6"/>
      <c r="B75" s="6"/>
      <c r="C75" s="6"/>
      <c r="D75" s="6"/>
      <c r="E75" s="6"/>
      <c r="F75" s="6"/>
      <c r="G75" s="6"/>
    </row>
    <row r="76" spans="1:7" ht="15.75" thickBot="1" x14ac:dyDescent="0.3">
      <c r="A76" s="7" t="s">
        <v>13679</v>
      </c>
      <c r="B76" s="7" t="s">
        <v>13642</v>
      </c>
      <c r="C76" s="8" t="s">
        <v>23</v>
      </c>
      <c r="D76" s="9">
        <v>17.82</v>
      </c>
      <c r="E76" s="9">
        <v>23.85</v>
      </c>
      <c r="F76" s="9">
        <v>56.23</v>
      </c>
      <c r="G76" s="9"/>
    </row>
    <row r="77" spans="1:7" ht="15.75" thickBot="1" x14ac:dyDescent="0.3">
      <c r="A77" s="6"/>
      <c r="B77" s="6"/>
      <c r="C77" s="6"/>
      <c r="D77" s="6"/>
      <c r="E77" s="6"/>
      <c r="F77" s="6"/>
      <c r="G77" s="6"/>
    </row>
    <row r="78" spans="1:7" ht="15.75" thickBot="1" x14ac:dyDescent="0.3">
      <c r="A78" s="7" t="s">
        <v>13680</v>
      </c>
      <c r="B78" s="7" t="s">
        <v>13661</v>
      </c>
      <c r="C78" s="8" t="s">
        <v>23</v>
      </c>
      <c r="D78" s="9">
        <v>21.58</v>
      </c>
      <c r="E78" s="9">
        <v>19.690000000000001</v>
      </c>
      <c r="F78" s="9">
        <v>60.43</v>
      </c>
      <c r="G78" s="9"/>
    </row>
    <row r="79" spans="1:7" ht="15.75" thickBot="1" x14ac:dyDescent="0.3">
      <c r="A79" s="6"/>
      <c r="B79" s="6"/>
      <c r="C79" s="6"/>
      <c r="D79" s="6"/>
      <c r="E79" s="6"/>
      <c r="F79" s="6"/>
      <c r="G79" s="6"/>
    </row>
    <row r="80" spans="1:7" ht="15.75" thickBot="1" x14ac:dyDescent="0.3">
      <c r="A80" s="7" t="s">
        <v>13681</v>
      </c>
      <c r="B80" s="7" t="s">
        <v>13644</v>
      </c>
      <c r="C80" s="8" t="s">
        <v>23</v>
      </c>
      <c r="D80" s="9">
        <v>32.9</v>
      </c>
      <c r="E80" s="9">
        <v>12.92</v>
      </c>
      <c r="F80" s="9">
        <v>67.17</v>
      </c>
      <c r="G80" s="9"/>
    </row>
    <row r="81" spans="1:7" ht="15.75" thickBot="1" x14ac:dyDescent="0.3">
      <c r="A81" s="6"/>
      <c r="B81" s="6"/>
      <c r="C81" s="6"/>
      <c r="D81" s="6"/>
      <c r="E81" s="6"/>
      <c r="F81" s="6"/>
      <c r="G81" s="6"/>
    </row>
    <row r="82" spans="1:7" ht="15.75" thickBot="1" x14ac:dyDescent="0.3">
      <c r="A82" s="7" t="s">
        <v>13682</v>
      </c>
      <c r="B82" s="7" t="s">
        <v>13666</v>
      </c>
      <c r="C82" s="8" t="s">
        <v>23</v>
      </c>
      <c r="D82" s="9">
        <v>41.18</v>
      </c>
      <c r="E82" s="9">
        <v>10.32</v>
      </c>
      <c r="F82" s="9">
        <v>69.790000000000006</v>
      </c>
      <c r="G82" s="9"/>
    </row>
    <row r="83" spans="1:7" ht="15.75" thickBot="1" x14ac:dyDescent="0.3">
      <c r="A83" s="6"/>
      <c r="B83" s="6"/>
      <c r="C83" s="6"/>
      <c r="D83" s="6"/>
      <c r="E83" s="6"/>
      <c r="F83" s="6"/>
      <c r="G83" s="6"/>
    </row>
    <row r="84" spans="1:7" ht="15.75" thickBot="1" x14ac:dyDescent="0.3">
      <c r="A84" s="7" t="s">
        <v>13683</v>
      </c>
      <c r="B84" s="7" t="s">
        <v>13646</v>
      </c>
      <c r="C84" s="8" t="s">
        <v>23</v>
      </c>
      <c r="D84" s="9">
        <v>48.09</v>
      </c>
      <c r="E84" s="9">
        <v>13.29</v>
      </c>
      <c r="F84" s="9">
        <v>66.81</v>
      </c>
      <c r="G84" s="9"/>
    </row>
    <row r="85" spans="1:7" ht="15.75" thickBot="1" x14ac:dyDescent="0.3">
      <c r="A85" s="6"/>
      <c r="B85" s="6"/>
      <c r="C85" s="6"/>
      <c r="D85" s="6"/>
      <c r="E85" s="6"/>
      <c r="F85" s="6"/>
      <c r="G85" s="6"/>
    </row>
    <row r="86" spans="1:7" ht="15.75" thickBot="1" x14ac:dyDescent="0.3">
      <c r="A86" s="7" t="s">
        <v>13684</v>
      </c>
      <c r="B86" s="7" t="s">
        <v>13671</v>
      </c>
      <c r="C86" s="8" t="s">
        <v>23</v>
      </c>
      <c r="D86" s="9">
        <v>60.14</v>
      </c>
      <c r="E86" s="9">
        <v>10.63</v>
      </c>
      <c r="F86" s="9">
        <v>69.47</v>
      </c>
      <c r="G86" s="9"/>
    </row>
    <row r="87" spans="1:7" ht="15.75" thickBot="1" x14ac:dyDescent="0.3">
      <c r="A87" s="6"/>
      <c r="B87" s="6"/>
      <c r="C87" s="6"/>
      <c r="D87" s="6"/>
      <c r="E87" s="6"/>
      <c r="F87" s="6"/>
      <c r="G87" s="6"/>
    </row>
    <row r="88" spans="1:7" ht="15.75" thickBot="1" x14ac:dyDescent="0.3">
      <c r="A88" s="7" t="s">
        <v>13685</v>
      </c>
      <c r="B88" s="7" t="s">
        <v>13648</v>
      </c>
      <c r="C88" s="8" t="s">
        <v>23</v>
      </c>
      <c r="D88" s="9">
        <v>61.89</v>
      </c>
      <c r="E88" s="9">
        <v>10.32</v>
      </c>
      <c r="F88" s="9">
        <v>69.77</v>
      </c>
      <c r="G88" s="9"/>
    </row>
    <row r="89" spans="1:7" ht="15.75" thickBot="1" x14ac:dyDescent="0.3">
      <c r="A89" s="6"/>
      <c r="B89" s="6"/>
      <c r="C89" s="6"/>
      <c r="D89" s="6"/>
      <c r="E89" s="6"/>
      <c r="F89" s="6"/>
      <c r="G89" s="6"/>
    </row>
    <row r="90" spans="1:7" ht="15.75" thickBot="1" x14ac:dyDescent="0.3">
      <c r="A90" s="7" t="s">
        <v>13686</v>
      </c>
      <c r="B90" s="7" t="s">
        <v>13676</v>
      </c>
      <c r="C90" s="8" t="s">
        <v>23</v>
      </c>
      <c r="D90" s="9">
        <v>107.99</v>
      </c>
      <c r="E90" s="9">
        <v>5.92</v>
      </c>
      <c r="F90" s="9">
        <v>74.17</v>
      </c>
      <c r="G90" s="9"/>
    </row>
    <row r="91" spans="1:7" ht="15.75" thickBot="1" x14ac:dyDescent="0.3">
      <c r="A91" s="6"/>
      <c r="B91" s="6"/>
      <c r="C91" s="6"/>
      <c r="D91" s="6"/>
      <c r="E91" s="6"/>
      <c r="F91" s="6"/>
      <c r="G91" s="6"/>
    </row>
    <row r="92" spans="1:7" ht="15.75" thickBot="1" x14ac:dyDescent="0.3">
      <c r="A92" s="7" t="s">
        <v>13687</v>
      </c>
      <c r="B92" s="7" t="s">
        <v>13688</v>
      </c>
      <c r="C92" s="8"/>
      <c r="D92" s="9"/>
      <c r="E92" s="9"/>
      <c r="F92" s="9"/>
      <c r="G92" s="9"/>
    </row>
    <row r="93" spans="1:7" ht="15.75" thickBot="1" x14ac:dyDescent="0.3">
      <c r="A93" s="6"/>
      <c r="B93" s="6"/>
      <c r="C93" s="6"/>
      <c r="D93" s="6"/>
      <c r="E93" s="6"/>
      <c r="F93" s="6"/>
      <c r="G93" s="6"/>
    </row>
    <row r="94" spans="1:7" ht="15.75" thickBot="1" x14ac:dyDescent="0.3">
      <c r="A94" s="7" t="s">
        <v>13689</v>
      </c>
      <c r="B94" s="7" t="s">
        <v>13642</v>
      </c>
      <c r="C94" s="8" t="s">
        <v>23</v>
      </c>
      <c r="D94" s="9">
        <v>21.77</v>
      </c>
      <c r="E94" s="9">
        <v>19.52</v>
      </c>
      <c r="F94" s="9">
        <v>60.59</v>
      </c>
      <c r="G94" s="9"/>
    </row>
    <row r="95" spans="1:7" ht="15.75" thickBot="1" x14ac:dyDescent="0.3">
      <c r="A95" s="6"/>
      <c r="B95" s="6"/>
      <c r="C95" s="6"/>
      <c r="D95" s="6"/>
      <c r="E95" s="6"/>
      <c r="F95" s="6"/>
      <c r="G95" s="6"/>
    </row>
    <row r="96" spans="1:7" ht="15.75" thickBot="1" x14ac:dyDescent="0.3">
      <c r="A96" s="7" t="s">
        <v>13690</v>
      </c>
      <c r="B96" s="7" t="s">
        <v>13661</v>
      </c>
      <c r="C96" s="8" t="s">
        <v>23</v>
      </c>
      <c r="D96" s="9">
        <v>26.83</v>
      </c>
      <c r="E96" s="9">
        <v>15.84</v>
      </c>
      <c r="F96" s="9">
        <v>64.260000000000005</v>
      </c>
      <c r="G96" s="9"/>
    </row>
    <row r="97" spans="1:7" ht="15.75" thickBot="1" x14ac:dyDescent="0.3">
      <c r="A97" s="6"/>
      <c r="B97" s="6"/>
      <c r="C97" s="6"/>
      <c r="D97" s="6"/>
      <c r="E97" s="6"/>
      <c r="F97" s="6"/>
      <c r="G97" s="6"/>
    </row>
    <row r="98" spans="1:7" ht="15.75" thickBot="1" x14ac:dyDescent="0.3">
      <c r="A98" s="7" t="s">
        <v>13691</v>
      </c>
      <c r="B98" s="7" t="s">
        <v>13644</v>
      </c>
      <c r="C98" s="8" t="s">
        <v>23</v>
      </c>
      <c r="D98" s="9">
        <v>41.73</v>
      </c>
      <c r="E98" s="9">
        <v>10.18</v>
      </c>
      <c r="F98" s="9">
        <v>69.930000000000007</v>
      </c>
      <c r="G98" s="9"/>
    </row>
    <row r="99" spans="1:7" ht="15.75" thickBot="1" x14ac:dyDescent="0.3">
      <c r="A99" s="6"/>
      <c r="B99" s="6"/>
      <c r="C99" s="6"/>
      <c r="D99" s="6"/>
      <c r="E99" s="6"/>
      <c r="F99" s="6"/>
      <c r="G99" s="6"/>
    </row>
    <row r="100" spans="1:7" ht="15.75" thickBot="1" x14ac:dyDescent="0.3">
      <c r="A100" s="7" t="s">
        <v>13692</v>
      </c>
      <c r="B100" s="7" t="s">
        <v>13666</v>
      </c>
      <c r="C100" s="8" t="s">
        <v>23</v>
      </c>
      <c r="D100" s="9">
        <v>52.59</v>
      </c>
      <c r="E100" s="9">
        <v>8.08</v>
      </c>
      <c r="F100" s="9">
        <v>72.010000000000005</v>
      </c>
      <c r="G100" s="9"/>
    </row>
    <row r="101" spans="1:7" ht="15.75" thickBot="1" x14ac:dyDescent="0.3">
      <c r="A101" s="6"/>
      <c r="B101" s="6"/>
      <c r="C101" s="6"/>
      <c r="D101" s="6"/>
      <c r="E101" s="6"/>
      <c r="F101" s="6"/>
      <c r="G101" s="6"/>
    </row>
    <row r="102" spans="1:7" ht="15.75" thickBot="1" x14ac:dyDescent="0.3">
      <c r="A102" s="7" t="s">
        <v>13693</v>
      </c>
      <c r="B102" s="7" t="s">
        <v>13646</v>
      </c>
      <c r="C102" s="8" t="s">
        <v>23</v>
      </c>
      <c r="D102" s="9">
        <v>60.87</v>
      </c>
      <c r="E102" s="9">
        <v>10.5</v>
      </c>
      <c r="F102" s="9">
        <v>69.61</v>
      </c>
      <c r="G102" s="9"/>
    </row>
    <row r="103" spans="1:7" ht="15.75" thickBot="1" x14ac:dyDescent="0.3">
      <c r="A103" s="6"/>
      <c r="B103" s="6"/>
      <c r="C103" s="6"/>
      <c r="D103" s="6"/>
      <c r="E103" s="6"/>
      <c r="F103" s="6"/>
      <c r="G103" s="6"/>
    </row>
    <row r="104" spans="1:7" ht="15.75" thickBot="1" x14ac:dyDescent="0.3">
      <c r="A104" s="7" t="s">
        <v>13694</v>
      </c>
      <c r="B104" s="7" t="s">
        <v>13671</v>
      </c>
      <c r="C104" s="8" t="s">
        <v>23</v>
      </c>
      <c r="D104" s="9">
        <v>76.790000000000006</v>
      </c>
      <c r="E104" s="9">
        <v>8.32</v>
      </c>
      <c r="F104" s="9">
        <v>71.78</v>
      </c>
      <c r="G104" s="9"/>
    </row>
    <row r="105" spans="1:7" ht="15.75" thickBot="1" x14ac:dyDescent="0.3">
      <c r="A105" s="6"/>
      <c r="B105" s="6"/>
      <c r="C105" s="6"/>
      <c r="D105" s="6"/>
      <c r="E105" s="6"/>
      <c r="F105" s="6"/>
      <c r="G105" s="6"/>
    </row>
    <row r="106" spans="1:7" ht="15.75" thickBot="1" x14ac:dyDescent="0.3">
      <c r="A106" s="7" t="s">
        <v>13695</v>
      </c>
      <c r="B106" s="7" t="s">
        <v>13648</v>
      </c>
      <c r="C106" s="8" t="s">
        <v>23</v>
      </c>
      <c r="D106" s="9">
        <v>79.09</v>
      </c>
      <c r="E106" s="9">
        <v>8.08</v>
      </c>
      <c r="F106" s="9">
        <v>72.02</v>
      </c>
      <c r="G106" s="9"/>
    </row>
    <row r="107" spans="1:7" ht="15.75" thickBot="1" x14ac:dyDescent="0.3">
      <c r="A107" s="6"/>
      <c r="B107" s="6"/>
      <c r="C107" s="6"/>
      <c r="D107" s="6"/>
      <c r="E107" s="6"/>
      <c r="F107" s="6"/>
      <c r="G107" s="6"/>
    </row>
    <row r="108" spans="1:7" ht="15.75" thickBot="1" x14ac:dyDescent="0.3">
      <c r="A108" s="7" t="s">
        <v>13696</v>
      </c>
      <c r="B108" s="7" t="s">
        <v>13676</v>
      </c>
      <c r="C108" s="8" t="s">
        <v>23</v>
      </c>
      <c r="D108" s="9">
        <v>99.98</v>
      </c>
      <c r="E108" s="9">
        <v>6.39</v>
      </c>
      <c r="F108" s="9">
        <v>73.7</v>
      </c>
      <c r="G108" s="9"/>
    </row>
    <row r="109" spans="1:7" ht="15.75" thickBot="1" x14ac:dyDescent="0.3">
      <c r="A109" s="6"/>
      <c r="B109" s="6"/>
      <c r="C109" s="6"/>
      <c r="D109" s="6"/>
      <c r="E109" s="6"/>
      <c r="F109" s="6"/>
      <c r="G109" s="6"/>
    </row>
    <row r="110" spans="1:7" ht="15.75" thickBot="1" x14ac:dyDescent="0.3">
      <c r="A110" s="7" t="s">
        <v>13697</v>
      </c>
      <c r="B110" s="7" t="s">
        <v>13698</v>
      </c>
      <c r="C110" s="8"/>
      <c r="D110" s="9"/>
      <c r="E110" s="9"/>
      <c r="F110" s="9"/>
      <c r="G110" s="9"/>
    </row>
    <row r="111" spans="1:7" ht="15.75" thickBot="1" x14ac:dyDescent="0.3">
      <c r="A111" s="6"/>
      <c r="B111" s="6"/>
      <c r="C111" s="6"/>
      <c r="D111" s="6"/>
      <c r="E111" s="6"/>
      <c r="F111" s="6"/>
      <c r="G111" s="6"/>
    </row>
    <row r="112" spans="1:7" ht="15.75" thickBot="1" x14ac:dyDescent="0.3">
      <c r="A112" s="7" t="s">
        <v>13699</v>
      </c>
      <c r="B112" s="7" t="s">
        <v>13700</v>
      </c>
      <c r="C112" s="8" t="s">
        <v>23</v>
      </c>
      <c r="D112" s="9">
        <v>15.88</v>
      </c>
      <c r="E112" s="9">
        <v>26.76</v>
      </c>
      <c r="F112" s="9">
        <v>53.34</v>
      </c>
      <c r="G112" s="9"/>
    </row>
    <row r="113" spans="1:7" ht="15.75" thickBot="1" x14ac:dyDescent="0.3">
      <c r="A113" s="6"/>
      <c r="B113" s="6"/>
      <c r="C113" s="6"/>
      <c r="D113" s="6"/>
      <c r="E113" s="6"/>
      <c r="F113" s="6"/>
      <c r="G113" s="6"/>
    </row>
    <row r="114" spans="1:7" ht="15.75" thickBot="1" x14ac:dyDescent="0.3">
      <c r="A114" s="7" t="s">
        <v>13701</v>
      </c>
      <c r="B114" s="7" t="s">
        <v>13702</v>
      </c>
      <c r="C114" s="8" t="s">
        <v>23</v>
      </c>
      <c r="D114" s="9">
        <v>16.2</v>
      </c>
      <c r="E114" s="9">
        <v>26.23</v>
      </c>
      <c r="F114" s="9">
        <v>53.89</v>
      </c>
      <c r="G114" s="9"/>
    </row>
    <row r="115" spans="1:7" ht="15.75" thickBot="1" x14ac:dyDescent="0.3">
      <c r="A115" s="6"/>
      <c r="B115" s="6"/>
      <c r="C115" s="6"/>
      <c r="D115" s="6"/>
      <c r="E115" s="6"/>
      <c r="F115" s="6"/>
      <c r="G115" s="6"/>
    </row>
    <row r="116" spans="1:7" ht="15.75" thickBot="1" x14ac:dyDescent="0.3">
      <c r="A116" s="7" t="s">
        <v>13703</v>
      </c>
      <c r="B116" s="7" t="s">
        <v>13704</v>
      </c>
      <c r="C116" s="8" t="s">
        <v>23</v>
      </c>
      <c r="D116" s="9">
        <v>15.88</v>
      </c>
      <c r="E116" s="9">
        <v>26.76</v>
      </c>
      <c r="F116" s="9">
        <v>53.34</v>
      </c>
      <c r="G116" s="9"/>
    </row>
    <row r="117" spans="1:7" ht="15.75" thickBot="1" x14ac:dyDescent="0.3">
      <c r="A117" s="6"/>
      <c r="B117" s="6"/>
      <c r="C117" s="6"/>
      <c r="D117" s="6"/>
      <c r="E117" s="6"/>
      <c r="F117" s="6"/>
      <c r="G117" s="6"/>
    </row>
    <row r="118" spans="1:7" ht="15.75" thickBot="1" x14ac:dyDescent="0.3">
      <c r="A118" s="7" t="s">
        <v>13705</v>
      </c>
      <c r="B118" s="7" t="s">
        <v>13706</v>
      </c>
      <c r="C118" s="8"/>
      <c r="D118" s="9"/>
      <c r="E118" s="9"/>
      <c r="F118" s="9"/>
      <c r="G118" s="9"/>
    </row>
    <row r="119" spans="1:7" ht="15.75" thickBot="1" x14ac:dyDescent="0.3">
      <c r="A119" s="6"/>
      <c r="B119" s="6"/>
      <c r="C119" s="6"/>
      <c r="D119" s="6"/>
      <c r="E119" s="6"/>
      <c r="F119" s="6"/>
      <c r="G119" s="6"/>
    </row>
    <row r="120" spans="1:7" ht="15.75" thickBot="1" x14ac:dyDescent="0.3">
      <c r="A120" s="7" t="s">
        <v>13707</v>
      </c>
      <c r="B120" s="7" t="s">
        <v>13708</v>
      </c>
      <c r="C120" s="8" t="s">
        <v>23</v>
      </c>
      <c r="D120" s="9">
        <v>19.989999999999998</v>
      </c>
      <c r="E120" s="9">
        <v>21.26</v>
      </c>
      <c r="F120" s="9">
        <v>58.83</v>
      </c>
      <c r="G120" s="9"/>
    </row>
    <row r="121" spans="1:7" ht="15.75" thickBot="1" x14ac:dyDescent="0.3">
      <c r="A121" s="6"/>
      <c r="B121" s="6"/>
      <c r="C121" s="6"/>
      <c r="D121" s="6"/>
      <c r="E121" s="6"/>
      <c r="F121" s="6"/>
      <c r="G121" s="6"/>
    </row>
    <row r="122" spans="1:7" ht="15.75" thickBot="1" x14ac:dyDescent="0.3">
      <c r="A122" s="7" t="s">
        <v>13709</v>
      </c>
      <c r="B122" s="7" t="s">
        <v>13710</v>
      </c>
      <c r="C122" s="8" t="s">
        <v>23</v>
      </c>
      <c r="D122" s="9">
        <v>17.690000000000001</v>
      </c>
      <c r="E122" s="9">
        <v>24.02</v>
      </c>
      <c r="F122" s="9">
        <v>56.08</v>
      </c>
      <c r="G122" s="9"/>
    </row>
    <row r="123" spans="1:7" ht="15.75" thickBot="1" x14ac:dyDescent="0.3">
      <c r="A123" s="6"/>
      <c r="B123" s="6"/>
      <c r="C123" s="6"/>
      <c r="D123" s="6"/>
      <c r="E123" s="6"/>
      <c r="F123" s="6"/>
      <c r="G123" s="6"/>
    </row>
    <row r="124" spans="1:7" ht="15.75" thickBot="1" x14ac:dyDescent="0.3">
      <c r="A124" s="7" t="s">
        <v>13711</v>
      </c>
      <c r="B124" s="7" t="s">
        <v>13661</v>
      </c>
      <c r="C124" s="8" t="s">
        <v>23</v>
      </c>
      <c r="D124" s="9">
        <v>22.29</v>
      </c>
      <c r="E124" s="9">
        <v>19.07</v>
      </c>
      <c r="F124" s="9">
        <v>61.01</v>
      </c>
      <c r="G124" s="9"/>
    </row>
    <row r="125" spans="1:7" ht="15.75" thickBot="1" x14ac:dyDescent="0.3">
      <c r="A125" s="6"/>
      <c r="B125" s="6"/>
      <c r="C125" s="6"/>
      <c r="D125" s="6"/>
      <c r="E125" s="6"/>
      <c r="F125" s="6"/>
      <c r="G125" s="6"/>
    </row>
    <row r="126" spans="1:7" ht="15.75" thickBot="1" x14ac:dyDescent="0.3">
      <c r="A126" s="7" t="s">
        <v>13712</v>
      </c>
      <c r="B126" s="7" t="s">
        <v>13713</v>
      </c>
      <c r="C126" s="8" t="s">
        <v>23</v>
      </c>
      <c r="D126" s="9">
        <v>36.15</v>
      </c>
      <c r="E126" s="9">
        <v>11.76</v>
      </c>
      <c r="F126" s="9">
        <v>68.33</v>
      </c>
      <c r="G126" s="9"/>
    </row>
    <row r="127" spans="1:7" ht="15.75" thickBot="1" x14ac:dyDescent="0.3">
      <c r="A127" s="6"/>
      <c r="B127" s="6"/>
      <c r="C127" s="6"/>
      <c r="D127" s="6"/>
      <c r="E127" s="6"/>
      <c r="F127" s="6"/>
      <c r="G127" s="6"/>
    </row>
    <row r="128" spans="1:7" ht="15.75" thickBot="1" x14ac:dyDescent="0.3">
      <c r="A128" s="7" t="s">
        <v>13714</v>
      </c>
      <c r="B128" s="7" t="s">
        <v>13715</v>
      </c>
      <c r="C128" s="8" t="s">
        <v>23</v>
      </c>
      <c r="D128" s="9">
        <v>32.08</v>
      </c>
      <c r="E128" s="9">
        <v>13.25</v>
      </c>
      <c r="F128" s="9">
        <v>66.83</v>
      </c>
      <c r="G128" s="9"/>
    </row>
    <row r="129" spans="1:7" ht="15.75" thickBot="1" x14ac:dyDescent="0.3">
      <c r="A129" s="6"/>
      <c r="B129" s="6"/>
      <c r="C129" s="6"/>
      <c r="D129" s="6"/>
      <c r="E129" s="6"/>
      <c r="F129" s="6"/>
      <c r="G129" s="6"/>
    </row>
    <row r="130" spans="1:7" ht="15.75" thickBot="1" x14ac:dyDescent="0.3">
      <c r="A130" s="7" t="s">
        <v>13716</v>
      </c>
      <c r="B130" s="7" t="s">
        <v>13666</v>
      </c>
      <c r="C130" s="8" t="s">
        <v>23</v>
      </c>
      <c r="D130" s="9">
        <v>41.54</v>
      </c>
      <c r="E130" s="9">
        <v>10.23</v>
      </c>
      <c r="F130" s="9">
        <v>69.86</v>
      </c>
      <c r="G130" s="9"/>
    </row>
    <row r="131" spans="1:7" ht="15.75" thickBot="1" x14ac:dyDescent="0.3">
      <c r="A131" s="6"/>
      <c r="B131" s="6"/>
      <c r="C131" s="6"/>
      <c r="D131" s="6"/>
      <c r="E131" s="6"/>
      <c r="F131" s="6"/>
      <c r="G131" s="6"/>
    </row>
    <row r="132" spans="1:7" ht="15.75" thickBot="1" x14ac:dyDescent="0.3">
      <c r="A132" s="7" t="s">
        <v>13717</v>
      </c>
      <c r="B132" s="7" t="s">
        <v>13718</v>
      </c>
      <c r="C132" s="8" t="s">
        <v>23</v>
      </c>
      <c r="D132" s="9">
        <v>54.85</v>
      </c>
      <c r="E132" s="9">
        <v>11.65</v>
      </c>
      <c r="F132" s="9">
        <v>68.44</v>
      </c>
      <c r="G132" s="9"/>
    </row>
    <row r="133" spans="1:7" ht="15.75" thickBot="1" x14ac:dyDescent="0.3">
      <c r="A133" s="6"/>
      <c r="B133" s="6"/>
      <c r="C133" s="6"/>
      <c r="D133" s="6"/>
      <c r="E133" s="6"/>
      <c r="F133" s="6"/>
      <c r="G133" s="6"/>
    </row>
    <row r="134" spans="1:7" ht="15.75" thickBot="1" x14ac:dyDescent="0.3">
      <c r="A134" s="7" t="s">
        <v>13719</v>
      </c>
      <c r="B134" s="7" t="s">
        <v>13720</v>
      </c>
      <c r="C134" s="8" t="s">
        <v>23</v>
      </c>
      <c r="D134" s="9">
        <v>49.2</v>
      </c>
      <c r="E134" s="9">
        <v>12.99</v>
      </c>
      <c r="F134" s="9">
        <v>67.11</v>
      </c>
      <c r="G134" s="9"/>
    </row>
    <row r="135" spans="1:7" ht="15.75" thickBot="1" x14ac:dyDescent="0.3">
      <c r="A135" s="6"/>
      <c r="B135" s="6"/>
      <c r="C135" s="6"/>
      <c r="D135" s="6"/>
      <c r="E135" s="6"/>
      <c r="F135" s="6"/>
      <c r="G135" s="6"/>
    </row>
    <row r="136" spans="1:7" ht="15.75" thickBot="1" x14ac:dyDescent="0.3">
      <c r="A136" s="7" t="s">
        <v>13721</v>
      </c>
      <c r="B136" s="7" t="s">
        <v>13671</v>
      </c>
      <c r="C136" s="8" t="s">
        <v>23</v>
      </c>
      <c r="D136" s="9">
        <v>65.87</v>
      </c>
      <c r="E136" s="9">
        <v>9.6999999999999993</v>
      </c>
      <c r="F136" s="9">
        <v>70.400000000000006</v>
      </c>
      <c r="G136" s="9"/>
    </row>
    <row r="137" spans="1:7" ht="15.75" thickBot="1" x14ac:dyDescent="0.3">
      <c r="A137" s="6"/>
      <c r="B137" s="6"/>
      <c r="C137" s="6"/>
      <c r="D137" s="6"/>
      <c r="E137" s="6"/>
      <c r="F137" s="6"/>
      <c r="G137" s="6"/>
    </row>
    <row r="138" spans="1:7" ht="15.75" thickBot="1" x14ac:dyDescent="0.3">
      <c r="A138" s="7" t="s">
        <v>13722</v>
      </c>
      <c r="B138" s="7" t="s">
        <v>13723</v>
      </c>
      <c r="C138" s="8" t="s">
        <v>23</v>
      </c>
      <c r="D138" s="9">
        <v>69.8</v>
      </c>
      <c r="E138" s="9">
        <v>9.15</v>
      </c>
      <c r="F138" s="9">
        <v>70.930000000000007</v>
      </c>
      <c r="G138" s="9"/>
    </row>
    <row r="139" spans="1:7" ht="15.75" thickBot="1" x14ac:dyDescent="0.3">
      <c r="A139" s="6"/>
      <c r="B139" s="6"/>
      <c r="C139" s="6"/>
      <c r="D139" s="6"/>
      <c r="E139" s="6"/>
      <c r="F139" s="6"/>
      <c r="G139" s="6"/>
    </row>
    <row r="140" spans="1:7" ht="15.75" thickBot="1" x14ac:dyDescent="0.3">
      <c r="A140" s="7" t="s">
        <v>13724</v>
      </c>
      <c r="B140" s="7" t="s">
        <v>13725</v>
      </c>
      <c r="C140" s="8" t="s">
        <v>23</v>
      </c>
      <c r="D140" s="9">
        <v>58.33</v>
      </c>
      <c r="E140" s="9">
        <v>10.95</v>
      </c>
      <c r="F140" s="9">
        <v>69.14</v>
      </c>
      <c r="G140" s="9"/>
    </row>
    <row r="141" spans="1:7" ht="15.75" thickBot="1" x14ac:dyDescent="0.3">
      <c r="A141" s="6"/>
      <c r="B141" s="6"/>
      <c r="C141" s="6"/>
      <c r="D141" s="6"/>
      <c r="E141" s="6"/>
      <c r="F141" s="6"/>
      <c r="G141" s="6"/>
    </row>
    <row r="142" spans="1:7" ht="15.75" thickBot="1" x14ac:dyDescent="0.3">
      <c r="A142" s="7" t="s">
        <v>13726</v>
      </c>
      <c r="B142" s="7" t="s">
        <v>13676</v>
      </c>
      <c r="C142" s="8" t="s">
        <v>23</v>
      </c>
      <c r="D142" s="9">
        <v>81.64</v>
      </c>
      <c r="E142" s="9">
        <v>7.83</v>
      </c>
      <c r="F142" s="9">
        <v>72.27</v>
      </c>
      <c r="G142" s="9"/>
    </row>
    <row r="143" spans="1:7" ht="15.75" thickBot="1" x14ac:dyDescent="0.3">
      <c r="A143" s="6"/>
      <c r="B143" s="6"/>
      <c r="C143" s="6"/>
      <c r="D143" s="6"/>
      <c r="E143" s="6"/>
      <c r="F143" s="6"/>
      <c r="G143" s="6"/>
    </row>
    <row r="144" spans="1:7" ht="15.75" thickBot="1" x14ac:dyDescent="0.3">
      <c r="A144" s="7" t="s">
        <v>13727</v>
      </c>
      <c r="B144" s="7" t="s">
        <v>13728</v>
      </c>
      <c r="C144" s="8"/>
      <c r="D144" s="9"/>
      <c r="E144" s="9"/>
      <c r="F144" s="9"/>
      <c r="G144" s="9"/>
    </row>
    <row r="145" spans="1:7" ht="15.75" thickBot="1" x14ac:dyDescent="0.3">
      <c r="A145" s="6"/>
      <c r="B145" s="6"/>
      <c r="C145" s="6"/>
      <c r="D145" s="6"/>
      <c r="E145" s="6"/>
      <c r="F145" s="6"/>
      <c r="G145" s="6"/>
    </row>
    <row r="146" spans="1:7" ht="15.75" thickBot="1" x14ac:dyDescent="0.3">
      <c r="A146" s="7" t="s">
        <v>13729</v>
      </c>
      <c r="B146" s="7" t="s">
        <v>13708</v>
      </c>
      <c r="C146" s="8" t="s">
        <v>23</v>
      </c>
      <c r="D146" s="9">
        <v>20.57</v>
      </c>
      <c r="E146" s="9">
        <v>20.66</v>
      </c>
      <c r="F146" s="9">
        <v>59.46</v>
      </c>
      <c r="G146" s="9"/>
    </row>
    <row r="147" spans="1:7" ht="15.75" thickBot="1" x14ac:dyDescent="0.3">
      <c r="A147" s="6"/>
      <c r="B147" s="6"/>
      <c r="C147" s="6"/>
      <c r="D147" s="6"/>
      <c r="E147" s="6"/>
      <c r="F147" s="6"/>
      <c r="G147" s="6"/>
    </row>
    <row r="148" spans="1:7" ht="15.75" thickBot="1" x14ac:dyDescent="0.3">
      <c r="A148" s="7" t="s">
        <v>13730</v>
      </c>
      <c r="B148" s="7" t="s">
        <v>13710</v>
      </c>
      <c r="C148" s="8" t="s">
        <v>23</v>
      </c>
      <c r="D148" s="9">
        <v>18.18</v>
      </c>
      <c r="E148" s="9">
        <v>23.38</v>
      </c>
      <c r="F148" s="9">
        <v>56.71</v>
      </c>
      <c r="G148" s="9"/>
    </row>
    <row r="149" spans="1:7" ht="15.75" thickBot="1" x14ac:dyDescent="0.3">
      <c r="A149" s="6"/>
      <c r="B149" s="6"/>
      <c r="C149" s="6"/>
      <c r="D149" s="6"/>
      <c r="E149" s="6"/>
      <c r="F149" s="6"/>
      <c r="G149" s="6"/>
    </row>
    <row r="150" spans="1:7" ht="15.75" thickBot="1" x14ac:dyDescent="0.3">
      <c r="A150" s="7" t="s">
        <v>13731</v>
      </c>
      <c r="B150" s="7" t="s">
        <v>13661</v>
      </c>
      <c r="C150" s="8" t="s">
        <v>23</v>
      </c>
      <c r="D150" s="9">
        <v>23.12</v>
      </c>
      <c r="E150" s="9">
        <v>18.38</v>
      </c>
      <c r="F150" s="9">
        <v>61.72</v>
      </c>
      <c r="G150" s="9"/>
    </row>
    <row r="151" spans="1:7" ht="15.75" thickBot="1" x14ac:dyDescent="0.3">
      <c r="A151" s="6"/>
      <c r="B151" s="6"/>
      <c r="C151" s="6"/>
      <c r="D151" s="6"/>
      <c r="E151" s="6"/>
      <c r="F151" s="6"/>
      <c r="G151" s="6"/>
    </row>
    <row r="152" spans="1:7" ht="15.75" thickBot="1" x14ac:dyDescent="0.3">
      <c r="A152" s="7" t="s">
        <v>13732</v>
      </c>
      <c r="B152" s="7" t="s">
        <v>13713</v>
      </c>
      <c r="C152" s="8" t="s">
        <v>23</v>
      </c>
      <c r="D152" s="9">
        <v>37.65</v>
      </c>
      <c r="E152" s="9">
        <v>11.29</v>
      </c>
      <c r="F152" s="9">
        <v>68.819999999999993</v>
      </c>
      <c r="G152" s="9"/>
    </row>
    <row r="153" spans="1:7" ht="15.75" thickBot="1" x14ac:dyDescent="0.3">
      <c r="A153" s="6"/>
      <c r="B153" s="6"/>
      <c r="C153" s="6"/>
      <c r="D153" s="6"/>
      <c r="E153" s="6"/>
      <c r="F153" s="6"/>
      <c r="G153" s="6"/>
    </row>
    <row r="154" spans="1:7" ht="15.75" thickBot="1" x14ac:dyDescent="0.3">
      <c r="A154" s="7" t="s">
        <v>13733</v>
      </c>
      <c r="B154" s="7" t="s">
        <v>13715</v>
      </c>
      <c r="C154" s="8" t="s">
        <v>23</v>
      </c>
      <c r="D154" s="9">
        <v>33.119999999999997</v>
      </c>
      <c r="E154" s="9">
        <v>12.83</v>
      </c>
      <c r="F154" s="9">
        <v>67.27</v>
      </c>
      <c r="G154" s="9"/>
    </row>
    <row r="155" spans="1:7" ht="15.75" thickBot="1" x14ac:dyDescent="0.3">
      <c r="A155" s="6"/>
      <c r="B155" s="6"/>
      <c r="C155" s="6"/>
      <c r="D155" s="6"/>
      <c r="E155" s="6"/>
      <c r="F155" s="6"/>
      <c r="G155" s="6"/>
    </row>
    <row r="156" spans="1:7" ht="15.75" thickBot="1" x14ac:dyDescent="0.3">
      <c r="A156" s="7" t="s">
        <v>13734</v>
      </c>
      <c r="B156" s="7" t="s">
        <v>13666</v>
      </c>
      <c r="C156" s="8" t="s">
        <v>23</v>
      </c>
      <c r="D156" s="9">
        <v>42.92</v>
      </c>
      <c r="E156" s="9">
        <v>9.9</v>
      </c>
      <c r="F156" s="9">
        <v>70.2</v>
      </c>
      <c r="G156" s="9"/>
    </row>
    <row r="157" spans="1:7" ht="15.75" thickBot="1" x14ac:dyDescent="0.3">
      <c r="A157" s="6"/>
      <c r="B157" s="6"/>
      <c r="C157" s="6"/>
      <c r="D157" s="6"/>
      <c r="E157" s="6"/>
      <c r="F157" s="6"/>
      <c r="G157" s="6"/>
    </row>
    <row r="158" spans="1:7" ht="15.75" thickBot="1" x14ac:dyDescent="0.3">
      <c r="A158" s="7" t="s">
        <v>13735</v>
      </c>
      <c r="B158" s="7" t="s">
        <v>13718</v>
      </c>
      <c r="C158" s="8" t="s">
        <v>23</v>
      </c>
      <c r="D158" s="9">
        <v>56.9</v>
      </c>
      <c r="E158" s="9">
        <v>11.23</v>
      </c>
      <c r="F158" s="9">
        <v>68.88</v>
      </c>
      <c r="G158" s="9"/>
    </row>
    <row r="159" spans="1:7" ht="15.75" thickBot="1" x14ac:dyDescent="0.3">
      <c r="A159" s="6"/>
      <c r="B159" s="6"/>
      <c r="C159" s="6"/>
      <c r="D159" s="6"/>
      <c r="E159" s="6"/>
      <c r="F159" s="6"/>
      <c r="G159" s="6"/>
    </row>
    <row r="160" spans="1:7" ht="15.75" thickBot="1" x14ac:dyDescent="0.3">
      <c r="A160" s="7" t="s">
        <v>13736</v>
      </c>
      <c r="B160" s="7" t="s">
        <v>13720</v>
      </c>
      <c r="C160" s="8" t="s">
        <v>23</v>
      </c>
      <c r="D160" s="9">
        <v>50.61</v>
      </c>
      <c r="E160" s="9">
        <v>12.63</v>
      </c>
      <c r="F160" s="9">
        <v>67.48</v>
      </c>
      <c r="G160" s="9"/>
    </row>
    <row r="161" spans="1:7" ht="15.75" thickBot="1" x14ac:dyDescent="0.3">
      <c r="A161" s="6"/>
      <c r="B161" s="6"/>
      <c r="C161" s="6"/>
      <c r="D161" s="6"/>
      <c r="E161" s="6"/>
      <c r="F161" s="6"/>
      <c r="G161" s="6"/>
    </row>
    <row r="162" spans="1:7" ht="15.75" thickBot="1" x14ac:dyDescent="0.3">
      <c r="A162" s="7" t="s">
        <v>13737</v>
      </c>
      <c r="B162" s="7" t="s">
        <v>13671</v>
      </c>
      <c r="C162" s="8" t="s">
        <v>23</v>
      </c>
      <c r="D162" s="9">
        <v>67.83</v>
      </c>
      <c r="E162" s="9">
        <v>9.42</v>
      </c>
      <c r="F162" s="9">
        <v>70.680000000000007</v>
      </c>
      <c r="G162" s="9"/>
    </row>
    <row r="163" spans="1:7" ht="15.75" thickBot="1" x14ac:dyDescent="0.3">
      <c r="A163" s="6"/>
      <c r="B163" s="6"/>
      <c r="C163" s="6"/>
      <c r="D163" s="6"/>
      <c r="E163" s="6"/>
      <c r="F163" s="6"/>
      <c r="G163" s="6"/>
    </row>
    <row r="164" spans="1:7" ht="15.75" thickBot="1" x14ac:dyDescent="0.3">
      <c r="A164" s="7" t="s">
        <v>13738</v>
      </c>
      <c r="B164" s="7" t="s">
        <v>13723</v>
      </c>
      <c r="C164" s="8" t="s">
        <v>23</v>
      </c>
      <c r="D164" s="9">
        <v>72.22</v>
      </c>
      <c r="E164" s="9">
        <v>8.85</v>
      </c>
      <c r="F164" s="9">
        <v>71.239999999999995</v>
      </c>
      <c r="G164" s="9"/>
    </row>
    <row r="165" spans="1:7" ht="15.75" thickBot="1" x14ac:dyDescent="0.3">
      <c r="A165" s="6"/>
      <c r="B165" s="6"/>
      <c r="C165" s="6"/>
      <c r="D165" s="6"/>
      <c r="E165" s="6"/>
      <c r="F165" s="6"/>
      <c r="G165" s="6"/>
    </row>
    <row r="166" spans="1:7" ht="15.75" thickBot="1" x14ac:dyDescent="0.3">
      <c r="A166" s="7" t="s">
        <v>13739</v>
      </c>
      <c r="B166" s="7" t="s">
        <v>13725</v>
      </c>
      <c r="C166" s="8" t="s">
        <v>23</v>
      </c>
      <c r="D166" s="9">
        <v>59.8</v>
      </c>
      <c r="E166" s="9">
        <v>10.69</v>
      </c>
      <c r="F166" s="9">
        <v>69.400000000000006</v>
      </c>
      <c r="G166" s="9"/>
    </row>
    <row r="167" spans="1:7" ht="15.75" thickBot="1" x14ac:dyDescent="0.3">
      <c r="A167" s="6"/>
      <c r="B167" s="6"/>
      <c r="C167" s="6"/>
      <c r="D167" s="6"/>
      <c r="E167" s="6"/>
      <c r="F167" s="6"/>
      <c r="G167" s="6"/>
    </row>
    <row r="168" spans="1:7" ht="15.75" thickBot="1" x14ac:dyDescent="0.3">
      <c r="A168" s="7" t="s">
        <v>13740</v>
      </c>
      <c r="B168" s="7" t="s">
        <v>13676</v>
      </c>
      <c r="C168" s="8" t="s">
        <v>23</v>
      </c>
      <c r="D168" s="9">
        <v>84.5</v>
      </c>
      <c r="E168" s="9">
        <v>7.56</v>
      </c>
      <c r="F168" s="9">
        <v>72.53</v>
      </c>
      <c r="G168" s="9"/>
    </row>
    <row r="169" spans="1:7" ht="15.75" thickBot="1" x14ac:dyDescent="0.3">
      <c r="A169" s="6"/>
      <c r="B169" s="6"/>
      <c r="C169" s="6"/>
      <c r="D169" s="6"/>
      <c r="E169" s="6"/>
      <c r="F169" s="6"/>
      <c r="G169" s="6"/>
    </row>
    <row r="170" spans="1:7" ht="15.75" thickBot="1" x14ac:dyDescent="0.3">
      <c r="A170" s="7" t="s">
        <v>13741</v>
      </c>
      <c r="B170" s="7" t="s">
        <v>13742</v>
      </c>
      <c r="C170" s="8"/>
      <c r="D170" s="9"/>
      <c r="E170" s="9"/>
      <c r="F170" s="9"/>
      <c r="G170" s="9"/>
    </row>
    <row r="171" spans="1:7" ht="15.75" thickBot="1" x14ac:dyDescent="0.3">
      <c r="A171" s="6"/>
      <c r="B171" s="6"/>
      <c r="C171" s="6"/>
      <c r="D171" s="6"/>
      <c r="E171" s="6"/>
      <c r="F171" s="6"/>
      <c r="G171" s="6"/>
    </row>
    <row r="172" spans="1:7" ht="15.75" thickBot="1" x14ac:dyDescent="0.3">
      <c r="A172" s="7" t="s">
        <v>13743</v>
      </c>
      <c r="B172" s="7" t="s">
        <v>13708</v>
      </c>
      <c r="C172" s="8" t="s">
        <v>23</v>
      </c>
      <c r="D172" s="9">
        <v>21.48</v>
      </c>
      <c r="E172" s="9">
        <v>19.79</v>
      </c>
      <c r="F172" s="9">
        <v>60.34</v>
      </c>
      <c r="G172" s="9"/>
    </row>
    <row r="173" spans="1:7" ht="15.75" thickBot="1" x14ac:dyDescent="0.3">
      <c r="A173" s="6"/>
      <c r="B173" s="6"/>
      <c r="C173" s="6"/>
      <c r="D173" s="6"/>
      <c r="E173" s="6"/>
      <c r="F173" s="6"/>
      <c r="G173" s="6"/>
    </row>
    <row r="174" spans="1:7" ht="15.75" thickBot="1" x14ac:dyDescent="0.3">
      <c r="A174" s="7" t="s">
        <v>13744</v>
      </c>
      <c r="B174" s="7" t="s">
        <v>13710</v>
      </c>
      <c r="C174" s="8" t="s">
        <v>23</v>
      </c>
      <c r="D174" s="9">
        <v>19.86</v>
      </c>
      <c r="E174" s="9">
        <v>21.4</v>
      </c>
      <c r="F174" s="9">
        <v>58.66</v>
      </c>
      <c r="G174" s="9"/>
    </row>
    <row r="175" spans="1:7" ht="15.75" thickBot="1" x14ac:dyDescent="0.3">
      <c r="A175" s="6"/>
      <c r="B175" s="6"/>
      <c r="C175" s="6"/>
      <c r="D175" s="6"/>
      <c r="E175" s="6"/>
      <c r="F175" s="6"/>
      <c r="G175" s="6"/>
    </row>
    <row r="176" spans="1:7" ht="15.75" thickBot="1" x14ac:dyDescent="0.3">
      <c r="A176" s="7" t="s">
        <v>13745</v>
      </c>
      <c r="B176" s="7" t="s">
        <v>13661</v>
      </c>
      <c r="C176" s="8" t="s">
        <v>23</v>
      </c>
      <c r="D176" s="9">
        <v>19.86</v>
      </c>
      <c r="E176" s="9">
        <v>21.4</v>
      </c>
      <c r="F176" s="9">
        <v>58.66</v>
      </c>
      <c r="G176" s="9"/>
    </row>
    <row r="177" spans="1:7" ht="15.75" thickBot="1" x14ac:dyDescent="0.3">
      <c r="A177" s="6"/>
      <c r="B177" s="6"/>
      <c r="C177" s="6"/>
      <c r="D177" s="6"/>
      <c r="E177" s="6"/>
      <c r="F177" s="6"/>
      <c r="G177" s="6"/>
    </row>
    <row r="178" spans="1:7" ht="15.75" thickBot="1" x14ac:dyDescent="0.3">
      <c r="A178" s="7" t="s">
        <v>13746</v>
      </c>
      <c r="B178" s="7" t="s">
        <v>13713</v>
      </c>
      <c r="C178" s="8" t="s">
        <v>23</v>
      </c>
      <c r="D178" s="9">
        <v>38.479999999999997</v>
      </c>
      <c r="E178" s="9">
        <v>11.04</v>
      </c>
      <c r="F178" s="9">
        <v>69.05</v>
      </c>
      <c r="G178" s="9"/>
    </row>
    <row r="179" spans="1:7" ht="15.75" thickBot="1" x14ac:dyDescent="0.3">
      <c r="A179" s="6"/>
      <c r="B179" s="6"/>
      <c r="C179" s="6"/>
      <c r="D179" s="6"/>
      <c r="E179" s="6"/>
      <c r="F179" s="6"/>
      <c r="G179" s="6"/>
    </row>
    <row r="180" spans="1:7" ht="15.75" thickBot="1" x14ac:dyDescent="0.3">
      <c r="A180" s="7" t="s">
        <v>13747</v>
      </c>
      <c r="B180" s="7" t="s">
        <v>13715</v>
      </c>
      <c r="C180" s="8" t="s">
        <v>23</v>
      </c>
      <c r="D180" s="9">
        <v>33.54</v>
      </c>
      <c r="E180" s="9">
        <v>12.67</v>
      </c>
      <c r="F180" s="9">
        <v>67.41</v>
      </c>
      <c r="G180" s="9"/>
    </row>
    <row r="181" spans="1:7" ht="15.75" thickBot="1" x14ac:dyDescent="0.3">
      <c r="A181" s="6"/>
      <c r="B181" s="6"/>
      <c r="C181" s="6"/>
      <c r="D181" s="6"/>
      <c r="E181" s="6"/>
      <c r="F181" s="6"/>
      <c r="G181" s="6"/>
    </row>
    <row r="182" spans="1:7" ht="15.75" thickBot="1" x14ac:dyDescent="0.3">
      <c r="A182" s="7" t="s">
        <v>13748</v>
      </c>
      <c r="B182" s="7" t="s">
        <v>13666</v>
      </c>
      <c r="C182" s="8" t="s">
        <v>23</v>
      </c>
      <c r="D182" s="9">
        <v>42.89</v>
      </c>
      <c r="E182" s="9">
        <v>9.91</v>
      </c>
      <c r="F182" s="9">
        <v>70.180000000000007</v>
      </c>
      <c r="G182" s="9"/>
    </row>
    <row r="183" spans="1:7" ht="15.75" thickBot="1" x14ac:dyDescent="0.3">
      <c r="A183" s="6"/>
      <c r="B183" s="6"/>
      <c r="C183" s="6"/>
      <c r="D183" s="6"/>
      <c r="E183" s="6"/>
      <c r="F183" s="6"/>
      <c r="G183" s="6"/>
    </row>
    <row r="184" spans="1:7" ht="15.75" thickBot="1" x14ac:dyDescent="0.3">
      <c r="A184" s="7" t="s">
        <v>13749</v>
      </c>
      <c r="B184" s="7" t="s">
        <v>13718</v>
      </c>
      <c r="C184" s="8" t="s">
        <v>23</v>
      </c>
      <c r="D184" s="9">
        <v>60.42</v>
      </c>
      <c r="E184" s="9">
        <v>10.58</v>
      </c>
      <c r="F184" s="9">
        <v>69.53</v>
      </c>
      <c r="G184" s="9"/>
    </row>
    <row r="185" spans="1:7" ht="15.75" thickBot="1" x14ac:dyDescent="0.3">
      <c r="A185" s="6"/>
      <c r="B185" s="6"/>
      <c r="C185" s="6"/>
      <c r="D185" s="6"/>
      <c r="E185" s="6"/>
      <c r="F185" s="6"/>
      <c r="G185" s="6"/>
    </row>
    <row r="186" spans="1:7" ht="15.75" thickBot="1" x14ac:dyDescent="0.3">
      <c r="A186" s="7" t="s">
        <v>13750</v>
      </c>
      <c r="B186" s="7" t="s">
        <v>13720</v>
      </c>
      <c r="C186" s="8" t="s">
        <v>23</v>
      </c>
      <c r="D186" s="9">
        <v>53.66</v>
      </c>
      <c r="E186" s="9">
        <v>11.91</v>
      </c>
      <c r="F186" s="9">
        <v>68.19</v>
      </c>
      <c r="G186" s="9"/>
    </row>
    <row r="187" spans="1:7" ht="15.75" thickBot="1" x14ac:dyDescent="0.3">
      <c r="A187" s="6"/>
      <c r="B187" s="6"/>
      <c r="C187" s="6"/>
      <c r="D187" s="6"/>
      <c r="E187" s="6"/>
      <c r="F187" s="6"/>
      <c r="G187" s="6"/>
    </row>
    <row r="188" spans="1:7" ht="15.75" thickBot="1" x14ac:dyDescent="0.3">
      <c r="A188" s="7" t="s">
        <v>13751</v>
      </c>
      <c r="B188" s="7" t="s">
        <v>13671</v>
      </c>
      <c r="C188" s="8" t="s">
        <v>23</v>
      </c>
      <c r="D188" s="9">
        <v>70.91</v>
      </c>
      <c r="E188" s="9">
        <v>9.01</v>
      </c>
      <c r="F188" s="9">
        <v>71.08</v>
      </c>
      <c r="G188" s="9"/>
    </row>
    <row r="189" spans="1:7" ht="15.75" thickBot="1" x14ac:dyDescent="0.3">
      <c r="A189" s="6"/>
      <c r="B189" s="6"/>
      <c r="C189" s="6"/>
      <c r="D189" s="6"/>
      <c r="E189" s="6"/>
      <c r="F189" s="6"/>
      <c r="G189" s="6"/>
    </row>
    <row r="190" spans="1:7" ht="15.75" thickBot="1" x14ac:dyDescent="0.3">
      <c r="A190" s="7" t="s">
        <v>13752</v>
      </c>
      <c r="B190" s="7" t="s">
        <v>13723</v>
      </c>
      <c r="C190" s="8" t="s">
        <v>23</v>
      </c>
      <c r="D190" s="9">
        <v>76.14</v>
      </c>
      <c r="E190" s="9">
        <v>8.39</v>
      </c>
      <c r="F190" s="9">
        <v>71.709999999999994</v>
      </c>
      <c r="G190" s="9"/>
    </row>
    <row r="191" spans="1:7" ht="15.75" thickBot="1" x14ac:dyDescent="0.3">
      <c r="A191" s="6"/>
      <c r="B191" s="6"/>
      <c r="C191" s="6"/>
      <c r="D191" s="6"/>
      <c r="E191" s="6"/>
      <c r="F191" s="6"/>
      <c r="G191" s="6"/>
    </row>
    <row r="192" spans="1:7" ht="15.75" thickBot="1" x14ac:dyDescent="0.3">
      <c r="A192" s="7" t="s">
        <v>13753</v>
      </c>
      <c r="B192" s="7" t="s">
        <v>13725</v>
      </c>
      <c r="C192" s="8" t="s">
        <v>23</v>
      </c>
      <c r="D192" s="9">
        <v>66.12</v>
      </c>
      <c r="E192" s="9">
        <v>9.66</v>
      </c>
      <c r="F192" s="9">
        <v>70.430000000000007</v>
      </c>
      <c r="G192" s="9"/>
    </row>
    <row r="193" spans="1:7" ht="15.75" thickBot="1" x14ac:dyDescent="0.3">
      <c r="A193" s="6"/>
      <c r="B193" s="6"/>
      <c r="C193" s="6"/>
      <c r="D193" s="6"/>
      <c r="E193" s="6"/>
      <c r="F193" s="6"/>
      <c r="G193" s="6"/>
    </row>
    <row r="194" spans="1:7" ht="15.75" thickBot="1" x14ac:dyDescent="0.3">
      <c r="A194" s="7" t="s">
        <v>13754</v>
      </c>
      <c r="B194" s="7" t="s">
        <v>13676</v>
      </c>
      <c r="C194" s="8" t="s">
        <v>23</v>
      </c>
      <c r="D194" s="9">
        <v>89.93</v>
      </c>
      <c r="E194" s="9">
        <v>7.11</v>
      </c>
      <c r="F194" s="9">
        <v>72.989999999999995</v>
      </c>
      <c r="G194" s="9"/>
    </row>
    <row r="195" spans="1:7" ht="15.75" thickBot="1" x14ac:dyDescent="0.3">
      <c r="A195" s="6"/>
      <c r="B195" s="6"/>
      <c r="C195" s="6"/>
      <c r="D195" s="6"/>
      <c r="E195" s="6"/>
      <c r="F195" s="6"/>
      <c r="G195" s="6"/>
    </row>
    <row r="196" spans="1:7" ht="15.75" thickBot="1" x14ac:dyDescent="0.3">
      <c r="A196" s="7" t="s">
        <v>13755</v>
      </c>
      <c r="B196" s="7" t="s">
        <v>13756</v>
      </c>
      <c r="C196" s="8"/>
      <c r="D196" s="9"/>
      <c r="E196" s="9"/>
      <c r="F196" s="9"/>
      <c r="G196" s="9"/>
    </row>
    <row r="197" spans="1:7" ht="15.75" thickBot="1" x14ac:dyDescent="0.3">
      <c r="A197" s="6"/>
      <c r="B197" s="6"/>
      <c r="C197" s="6"/>
      <c r="D197" s="6"/>
      <c r="E197" s="6"/>
      <c r="F197" s="6"/>
      <c r="G197" s="6"/>
    </row>
    <row r="198" spans="1:7" ht="15.75" thickBot="1" x14ac:dyDescent="0.3">
      <c r="A198" s="7" t="s">
        <v>13757</v>
      </c>
      <c r="B198" s="7" t="s">
        <v>13663</v>
      </c>
      <c r="C198" s="8" t="s">
        <v>23</v>
      </c>
      <c r="D198" s="9">
        <v>40.33</v>
      </c>
      <c r="E198" s="9">
        <v>10.54</v>
      </c>
      <c r="F198" s="9">
        <v>69.55</v>
      </c>
      <c r="G198" s="9"/>
    </row>
    <row r="199" spans="1:7" ht="15.75" thickBot="1" x14ac:dyDescent="0.3">
      <c r="A199" s="6"/>
      <c r="B199" s="6"/>
      <c r="C199" s="6"/>
      <c r="D199" s="6"/>
      <c r="E199" s="6"/>
      <c r="F199" s="6"/>
      <c r="G199" s="6"/>
    </row>
    <row r="200" spans="1:7" ht="15.75" thickBot="1" x14ac:dyDescent="0.3">
      <c r="A200" s="7" t="s">
        <v>13758</v>
      </c>
      <c r="B200" s="7" t="s">
        <v>13713</v>
      </c>
      <c r="C200" s="8" t="s">
        <v>23</v>
      </c>
      <c r="D200" s="9">
        <v>39.299999999999997</v>
      </c>
      <c r="E200" s="9">
        <v>10.81</v>
      </c>
      <c r="F200" s="9">
        <v>69.290000000000006</v>
      </c>
      <c r="G200" s="9"/>
    </row>
    <row r="201" spans="1:7" ht="15.75" thickBot="1" x14ac:dyDescent="0.3">
      <c r="A201" s="6"/>
      <c r="B201" s="6"/>
      <c r="C201" s="6"/>
      <c r="D201" s="6"/>
      <c r="E201" s="6"/>
      <c r="F201" s="6"/>
      <c r="G201" s="6"/>
    </row>
    <row r="202" spans="1:7" ht="15.75" thickBot="1" x14ac:dyDescent="0.3">
      <c r="A202" s="7" t="s">
        <v>13759</v>
      </c>
      <c r="B202" s="7" t="s">
        <v>13715</v>
      </c>
      <c r="C202" s="8" t="s">
        <v>23</v>
      </c>
      <c r="D202" s="9">
        <v>34.520000000000003</v>
      </c>
      <c r="E202" s="9">
        <v>12.31</v>
      </c>
      <c r="F202" s="9">
        <v>67.790000000000006</v>
      </c>
      <c r="G202" s="9"/>
    </row>
    <row r="203" spans="1:7" ht="15.75" thickBot="1" x14ac:dyDescent="0.3">
      <c r="A203" s="6"/>
      <c r="B203" s="6"/>
      <c r="C203" s="6"/>
      <c r="D203" s="6"/>
      <c r="E203" s="6"/>
      <c r="F203" s="6"/>
      <c r="G203" s="6"/>
    </row>
    <row r="204" spans="1:7" ht="15.75" thickBot="1" x14ac:dyDescent="0.3">
      <c r="A204" s="7" t="s">
        <v>13760</v>
      </c>
      <c r="B204" s="7" t="s">
        <v>13761</v>
      </c>
      <c r="C204" s="8" t="s">
        <v>23</v>
      </c>
      <c r="D204" s="9">
        <v>43.44</v>
      </c>
      <c r="E204" s="9">
        <v>9.7799999999999994</v>
      </c>
      <c r="F204" s="9">
        <v>70.3</v>
      </c>
      <c r="G204" s="9"/>
    </row>
    <row r="205" spans="1:7" ht="15.75" thickBot="1" x14ac:dyDescent="0.3">
      <c r="A205" s="6"/>
      <c r="B205" s="6"/>
      <c r="C205" s="6"/>
      <c r="D205" s="6"/>
      <c r="E205" s="6"/>
      <c r="F205" s="6"/>
      <c r="G205" s="6"/>
    </row>
    <row r="206" spans="1:7" ht="15.75" thickBot="1" x14ac:dyDescent="0.3">
      <c r="A206" s="7" t="s">
        <v>13762</v>
      </c>
      <c r="B206" s="7" t="s">
        <v>13673</v>
      </c>
      <c r="C206" s="8" t="s">
        <v>23</v>
      </c>
      <c r="D206" s="9">
        <v>79.900000000000006</v>
      </c>
      <c r="E206" s="9">
        <v>8</v>
      </c>
      <c r="F206" s="9">
        <v>72.099999999999994</v>
      </c>
      <c r="G206" s="9"/>
    </row>
    <row r="207" spans="1:7" ht="15.75" thickBot="1" x14ac:dyDescent="0.3">
      <c r="A207" s="6"/>
      <c r="B207" s="6"/>
      <c r="C207" s="6"/>
      <c r="D207" s="6"/>
      <c r="E207" s="6"/>
      <c r="F207" s="6"/>
      <c r="G207" s="6"/>
    </row>
    <row r="208" spans="1:7" ht="15.75" thickBot="1" x14ac:dyDescent="0.3">
      <c r="A208" s="7" t="s">
        <v>13763</v>
      </c>
      <c r="B208" s="7" t="s">
        <v>13723</v>
      </c>
      <c r="C208" s="8" t="s">
        <v>23</v>
      </c>
      <c r="D208" s="9">
        <v>76.48</v>
      </c>
      <c r="E208" s="9">
        <v>8.36</v>
      </c>
      <c r="F208" s="9">
        <v>71.739999999999995</v>
      </c>
      <c r="G208" s="9"/>
    </row>
    <row r="209" spans="1:7" ht="15.75" thickBot="1" x14ac:dyDescent="0.3">
      <c r="A209" s="6"/>
      <c r="B209" s="6"/>
      <c r="C209" s="6"/>
      <c r="D209" s="6"/>
      <c r="E209" s="6"/>
      <c r="F209" s="6"/>
      <c r="G209" s="6"/>
    </row>
    <row r="210" spans="1:7" ht="15.75" thickBot="1" x14ac:dyDescent="0.3">
      <c r="A210" s="7" t="s">
        <v>13764</v>
      </c>
      <c r="B210" s="7" t="s">
        <v>13725</v>
      </c>
      <c r="C210" s="8" t="s">
        <v>23</v>
      </c>
      <c r="D210" s="9">
        <v>66.39</v>
      </c>
      <c r="E210" s="9">
        <v>9.6199999999999992</v>
      </c>
      <c r="F210" s="9">
        <v>70.459999999999994</v>
      </c>
      <c r="G210" s="9"/>
    </row>
    <row r="211" spans="1:7" ht="15.75" thickBot="1" x14ac:dyDescent="0.3">
      <c r="A211" s="6"/>
      <c r="B211" s="6"/>
      <c r="C211" s="6"/>
      <c r="D211" s="6"/>
      <c r="E211" s="6"/>
      <c r="F211" s="6"/>
      <c r="G211" s="6"/>
    </row>
    <row r="212" spans="1:7" ht="15.75" thickBot="1" x14ac:dyDescent="0.3">
      <c r="A212" s="7" t="s">
        <v>13765</v>
      </c>
      <c r="B212" s="7" t="s">
        <v>13766</v>
      </c>
      <c r="C212" s="8" t="s">
        <v>23</v>
      </c>
      <c r="D212" s="9">
        <v>90.34</v>
      </c>
      <c r="E212" s="9">
        <v>7.07</v>
      </c>
      <c r="F212" s="9">
        <v>73.02</v>
      </c>
      <c r="G212" s="9"/>
    </row>
    <row r="213" spans="1:7" ht="15.75" thickBot="1" x14ac:dyDescent="0.3">
      <c r="A213" s="6"/>
      <c r="B213" s="6"/>
      <c r="C213" s="6"/>
      <c r="D213" s="6"/>
      <c r="E213" s="6"/>
      <c r="F213" s="6"/>
      <c r="G213" s="6"/>
    </row>
    <row r="214" spans="1:7" ht="15.75" thickBot="1" x14ac:dyDescent="0.3">
      <c r="A214" s="7" t="s">
        <v>13767</v>
      </c>
      <c r="B214" s="7" t="s">
        <v>13768</v>
      </c>
      <c r="C214" s="8"/>
      <c r="D214" s="9"/>
      <c r="E214" s="9"/>
      <c r="F214" s="9"/>
      <c r="G214" s="9"/>
    </row>
    <row r="215" spans="1:7" ht="15.75" thickBot="1" x14ac:dyDescent="0.3">
      <c r="A215" s="6"/>
      <c r="B215" s="6"/>
      <c r="C215" s="6"/>
      <c r="D215" s="6"/>
      <c r="E215" s="6"/>
      <c r="F215" s="6"/>
      <c r="G215" s="6"/>
    </row>
    <row r="216" spans="1:7" ht="15.75" thickBot="1" x14ac:dyDescent="0.3">
      <c r="A216" s="7" t="s">
        <v>13769</v>
      </c>
      <c r="B216" s="7" t="s">
        <v>13663</v>
      </c>
      <c r="C216" s="8" t="s">
        <v>23</v>
      </c>
      <c r="D216" s="9">
        <v>40.33</v>
      </c>
      <c r="E216" s="9">
        <v>10.54</v>
      </c>
      <c r="F216" s="9">
        <v>69.55</v>
      </c>
      <c r="G216" s="9"/>
    </row>
    <row r="217" spans="1:7" ht="15.75" thickBot="1" x14ac:dyDescent="0.3">
      <c r="A217" s="6"/>
      <c r="B217" s="6"/>
      <c r="C217" s="6"/>
      <c r="D217" s="6"/>
      <c r="E217" s="6"/>
      <c r="F217" s="6"/>
      <c r="G217" s="6"/>
    </row>
    <row r="218" spans="1:7" ht="15.75" thickBot="1" x14ac:dyDescent="0.3">
      <c r="A218" s="7" t="s">
        <v>13770</v>
      </c>
      <c r="B218" s="7" t="s">
        <v>13713</v>
      </c>
      <c r="C218" s="8" t="s">
        <v>23</v>
      </c>
      <c r="D218" s="9">
        <v>39.299999999999997</v>
      </c>
      <c r="E218" s="9">
        <v>10.81</v>
      </c>
      <c r="F218" s="9">
        <v>69.290000000000006</v>
      </c>
      <c r="G218" s="9"/>
    </row>
    <row r="219" spans="1:7" ht="15.75" thickBot="1" x14ac:dyDescent="0.3">
      <c r="A219" s="6"/>
      <c r="B219" s="6"/>
      <c r="C219" s="6"/>
      <c r="D219" s="6"/>
      <c r="E219" s="6"/>
      <c r="F219" s="6"/>
      <c r="G219" s="6"/>
    </row>
    <row r="220" spans="1:7" ht="15.75" thickBot="1" x14ac:dyDescent="0.3">
      <c r="A220" s="7" t="s">
        <v>13771</v>
      </c>
      <c r="B220" s="7" t="s">
        <v>13715</v>
      </c>
      <c r="C220" s="8" t="s">
        <v>23</v>
      </c>
      <c r="D220" s="9">
        <v>34.520000000000003</v>
      </c>
      <c r="E220" s="9">
        <v>12.31</v>
      </c>
      <c r="F220" s="9">
        <v>67.790000000000006</v>
      </c>
      <c r="G220" s="9"/>
    </row>
    <row r="221" spans="1:7" ht="15.75" thickBot="1" x14ac:dyDescent="0.3">
      <c r="A221" s="6"/>
      <c r="B221" s="6"/>
      <c r="C221" s="6"/>
      <c r="D221" s="6"/>
      <c r="E221" s="6"/>
      <c r="F221" s="6"/>
      <c r="G221" s="6"/>
    </row>
    <row r="222" spans="1:7" ht="15.75" thickBot="1" x14ac:dyDescent="0.3">
      <c r="A222" s="7" t="s">
        <v>13772</v>
      </c>
      <c r="B222" s="7" t="s">
        <v>13761</v>
      </c>
      <c r="C222" s="8" t="s">
        <v>23</v>
      </c>
      <c r="D222" s="9">
        <v>43.44</v>
      </c>
      <c r="E222" s="9">
        <v>9.7799999999999994</v>
      </c>
      <c r="F222" s="9">
        <v>70.3</v>
      </c>
      <c r="G222" s="9"/>
    </row>
    <row r="223" spans="1:7" ht="15.75" thickBot="1" x14ac:dyDescent="0.3">
      <c r="A223" s="6"/>
      <c r="B223" s="6"/>
      <c r="C223" s="6"/>
      <c r="D223" s="6"/>
      <c r="E223" s="6"/>
      <c r="F223" s="6"/>
      <c r="G223" s="6"/>
    </row>
    <row r="224" spans="1:7" ht="15.75" thickBot="1" x14ac:dyDescent="0.3">
      <c r="A224" s="7" t="s">
        <v>13773</v>
      </c>
      <c r="B224" s="7" t="s">
        <v>13673</v>
      </c>
      <c r="C224" s="8" t="s">
        <v>23</v>
      </c>
      <c r="D224" s="9">
        <v>79.900000000000006</v>
      </c>
      <c r="E224" s="9">
        <v>8</v>
      </c>
      <c r="F224" s="9">
        <v>72.099999999999994</v>
      </c>
      <c r="G224" s="9"/>
    </row>
    <row r="225" spans="1:7" ht="15.75" thickBot="1" x14ac:dyDescent="0.3">
      <c r="A225" s="6"/>
      <c r="B225" s="6"/>
      <c r="C225" s="6"/>
      <c r="D225" s="6"/>
      <c r="E225" s="6"/>
      <c r="F225" s="6"/>
      <c r="G225" s="6"/>
    </row>
    <row r="226" spans="1:7" ht="15.75" thickBot="1" x14ac:dyDescent="0.3">
      <c r="A226" s="7" t="s">
        <v>13774</v>
      </c>
      <c r="B226" s="7" t="s">
        <v>13723</v>
      </c>
      <c r="C226" s="8" t="s">
        <v>23</v>
      </c>
      <c r="D226" s="9">
        <v>76.48</v>
      </c>
      <c r="E226" s="9">
        <v>8.36</v>
      </c>
      <c r="F226" s="9">
        <v>71.739999999999995</v>
      </c>
      <c r="G226" s="9"/>
    </row>
    <row r="227" spans="1:7" ht="15.75" thickBot="1" x14ac:dyDescent="0.3">
      <c r="A227" s="6"/>
      <c r="B227" s="6"/>
      <c r="C227" s="6"/>
      <c r="D227" s="6"/>
      <c r="E227" s="6"/>
      <c r="F227" s="6"/>
      <c r="G227" s="6"/>
    </row>
    <row r="228" spans="1:7" ht="15.75" thickBot="1" x14ac:dyDescent="0.3">
      <c r="A228" s="7" t="s">
        <v>13775</v>
      </c>
      <c r="B228" s="7" t="s">
        <v>13725</v>
      </c>
      <c r="C228" s="8" t="s">
        <v>23</v>
      </c>
      <c r="D228" s="9">
        <v>66.39</v>
      </c>
      <c r="E228" s="9">
        <v>9.6199999999999992</v>
      </c>
      <c r="F228" s="9">
        <v>70.459999999999994</v>
      </c>
      <c r="G228" s="9"/>
    </row>
    <row r="229" spans="1:7" ht="15.75" thickBot="1" x14ac:dyDescent="0.3">
      <c r="A229" s="6"/>
      <c r="B229" s="6"/>
      <c r="C229" s="6"/>
      <c r="D229" s="6"/>
      <c r="E229" s="6"/>
      <c r="F229" s="6"/>
      <c r="G229" s="6"/>
    </row>
    <row r="230" spans="1:7" ht="15.75" thickBot="1" x14ac:dyDescent="0.3">
      <c r="A230" s="7" t="s">
        <v>13776</v>
      </c>
      <c r="B230" s="7" t="s">
        <v>13766</v>
      </c>
      <c r="C230" s="8" t="s">
        <v>23</v>
      </c>
      <c r="D230" s="9">
        <v>90.34</v>
      </c>
      <c r="E230" s="9">
        <v>7.07</v>
      </c>
      <c r="F230" s="9">
        <v>73.02</v>
      </c>
      <c r="G230" s="9"/>
    </row>
    <row r="231" spans="1:7" ht="15.75" thickBot="1" x14ac:dyDescent="0.3">
      <c r="A231" s="6"/>
      <c r="B231" s="6"/>
      <c r="C231" s="6"/>
      <c r="D231" s="6"/>
      <c r="E231" s="6"/>
      <c r="F231" s="6"/>
      <c r="G231" s="6"/>
    </row>
    <row r="232" spans="1:7" ht="15.75" thickBot="1" x14ac:dyDescent="0.3">
      <c r="A232" s="7" t="s">
        <v>13777</v>
      </c>
      <c r="B232" s="7" t="s">
        <v>13656</v>
      </c>
      <c r="C232" s="8"/>
      <c r="D232" s="9"/>
      <c r="E232" s="9"/>
      <c r="F232" s="9"/>
      <c r="G232" s="9"/>
    </row>
    <row r="233" spans="1:7" ht="15.75" thickBot="1" x14ac:dyDescent="0.3">
      <c r="A233" s="6"/>
      <c r="B233" s="6"/>
      <c r="C233" s="6"/>
      <c r="D233" s="6"/>
      <c r="E233" s="6"/>
      <c r="F233" s="6"/>
      <c r="G233" s="6"/>
    </row>
    <row r="234" spans="1:7" ht="15.75" thickBot="1" x14ac:dyDescent="0.3">
      <c r="A234" s="7" t="s">
        <v>13778</v>
      </c>
      <c r="B234" s="7" t="s">
        <v>13779</v>
      </c>
      <c r="C234" s="8" t="s">
        <v>23</v>
      </c>
      <c r="D234" s="9">
        <v>48.83</v>
      </c>
      <c r="E234" s="9">
        <v>8.6999999999999993</v>
      </c>
      <c r="F234" s="9">
        <v>71.39</v>
      </c>
      <c r="G234" s="9"/>
    </row>
    <row r="235" spans="1:7" ht="15.75" thickBot="1" x14ac:dyDescent="0.3">
      <c r="A235" s="6"/>
      <c r="B235" s="6"/>
      <c r="C235" s="6"/>
      <c r="D235" s="6"/>
      <c r="E235" s="6"/>
      <c r="F235" s="6"/>
      <c r="G235" s="6"/>
    </row>
    <row r="236" spans="1:7" ht="15.75" thickBot="1" x14ac:dyDescent="0.3">
      <c r="A236" s="7" t="s">
        <v>13780</v>
      </c>
      <c r="B236" s="7" t="s">
        <v>13781</v>
      </c>
      <c r="C236" s="8" t="s">
        <v>23</v>
      </c>
      <c r="D236" s="9">
        <v>52.5</v>
      </c>
      <c r="E236" s="9">
        <v>8.1</v>
      </c>
      <c r="F236" s="9">
        <v>72</v>
      </c>
      <c r="G236" s="9"/>
    </row>
    <row r="237" spans="1:7" ht="15.75" thickBot="1" x14ac:dyDescent="0.3">
      <c r="A237" s="6"/>
      <c r="B237" s="6"/>
      <c r="C237" s="6"/>
      <c r="D237" s="6"/>
      <c r="E237" s="6"/>
      <c r="F237" s="6"/>
      <c r="G237" s="6"/>
    </row>
    <row r="238" spans="1:7" ht="15.75" thickBot="1" x14ac:dyDescent="0.3">
      <c r="A238" s="7" t="s">
        <v>13782</v>
      </c>
      <c r="B238" s="7" t="s">
        <v>13783</v>
      </c>
      <c r="C238" s="8" t="s">
        <v>23</v>
      </c>
      <c r="D238" s="9">
        <v>84.24</v>
      </c>
      <c r="E238" s="9">
        <v>5.05</v>
      </c>
      <c r="F238" s="9">
        <v>75.05</v>
      </c>
      <c r="G238" s="9"/>
    </row>
    <row r="239" spans="1:7" ht="15.75" thickBot="1" x14ac:dyDescent="0.3">
      <c r="A239" s="6"/>
      <c r="B239" s="6"/>
      <c r="C239" s="6"/>
      <c r="D239" s="6"/>
      <c r="E239" s="6"/>
      <c r="F239" s="6"/>
      <c r="G239" s="6"/>
    </row>
    <row r="240" spans="1:7" ht="15.75" thickBot="1" x14ac:dyDescent="0.3">
      <c r="A240" s="7" t="s">
        <v>13784</v>
      </c>
      <c r="B240" s="7" t="s">
        <v>13785</v>
      </c>
      <c r="C240" s="8" t="s">
        <v>23</v>
      </c>
      <c r="D240" s="9">
        <v>81.66</v>
      </c>
      <c r="E240" s="9">
        <v>5.2</v>
      </c>
      <c r="F240" s="9">
        <v>74.900000000000006</v>
      </c>
      <c r="G240" s="9"/>
    </row>
    <row r="241" spans="1:7" ht="15.75" thickBot="1" x14ac:dyDescent="0.3">
      <c r="A241" s="6"/>
      <c r="B241" s="6"/>
      <c r="C241" s="6"/>
      <c r="D241" s="6"/>
      <c r="E241" s="6"/>
      <c r="F241" s="6"/>
      <c r="G241" s="6"/>
    </row>
    <row r="242" spans="1:7" ht="15.75" thickBot="1" x14ac:dyDescent="0.3">
      <c r="A242" s="7" t="s">
        <v>13786</v>
      </c>
      <c r="B242" s="7" t="s">
        <v>13787</v>
      </c>
      <c r="C242" s="8" t="s">
        <v>23</v>
      </c>
      <c r="D242" s="9">
        <v>89.49</v>
      </c>
      <c r="E242" s="9">
        <v>4.75</v>
      </c>
      <c r="F242" s="9">
        <v>75.34</v>
      </c>
      <c r="G242" s="9"/>
    </row>
    <row r="243" spans="1:7" ht="15.75" thickBot="1" x14ac:dyDescent="0.3">
      <c r="A243" s="6"/>
      <c r="B243" s="6"/>
      <c r="C243" s="6"/>
      <c r="D243" s="6"/>
      <c r="E243" s="6"/>
      <c r="F243" s="6"/>
      <c r="G243" s="6"/>
    </row>
    <row r="244" spans="1:7" ht="15.75" thickBot="1" x14ac:dyDescent="0.3">
      <c r="A244" s="7" t="s">
        <v>13788</v>
      </c>
      <c r="B244" s="7" t="s">
        <v>13789</v>
      </c>
      <c r="C244" s="8" t="s">
        <v>23</v>
      </c>
      <c r="D244" s="9">
        <v>146.06</v>
      </c>
      <c r="E244" s="9">
        <v>2.91</v>
      </c>
      <c r="F244" s="9">
        <v>77.19</v>
      </c>
      <c r="G244" s="9"/>
    </row>
    <row r="245" spans="1:7" ht="15.75" thickBot="1" x14ac:dyDescent="0.3">
      <c r="A245" s="6"/>
      <c r="B245" s="6"/>
      <c r="C245" s="6"/>
      <c r="D245" s="6"/>
      <c r="E245" s="6"/>
      <c r="F245" s="6"/>
      <c r="G245" s="6"/>
    </row>
    <row r="246" spans="1:7" ht="15.75" thickBot="1" x14ac:dyDescent="0.3">
      <c r="A246" s="7" t="s">
        <v>13790</v>
      </c>
      <c r="B246" s="7" t="s">
        <v>13791</v>
      </c>
      <c r="C246" s="8" t="s">
        <v>23</v>
      </c>
      <c r="D246" s="9">
        <v>105.49</v>
      </c>
      <c r="E246" s="9">
        <v>6.06</v>
      </c>
      <c r="F246" s="9">
        <v>74.040000000000006</v>
      </c>
      <c r="G246" s="9"/>
    </row>
    <row r="247" spans="1:7" ht="15.75" thickBot="1" x14ac:dyDescent="0.3">
      <c r="A247" s="6"/>
      <c r="B247" s="6"/>
      <c r="C247" s="6"/>
      <c r="D247" s="6"/>
      <c r="E247" s="6"/>
      <c r="F247" s="6"/>
      <c r="G247" s="6"/>
    </row>
    <row r="248" spans="1:7" ht="15.75" thickBot="1" x14ac:dyDescent="0.3">
      <c r="A248" s="7" t="s">
        <v>13792</v>
      </c>
      <c r="B248" s="7" t="s">
        <v>13793</v>
      </c>
      <c r="C248" s="8" t="s">
        <v>23</v>
      </c>
      <c r="D248" s="9">
        <v>110.09</v>
      </c>
      <c r="E248" s="9">
        <v>5.8</v>
      </c>
      <c r="F248" s="9">
        <v>74.290000000000006</v>
      </c>
      <c r="G248" s="9"/>
    </row>
    <row r="249" spans="1:7" ht="15.75" thickBot="1" x14ac:dyDescent="0.3">
      <c r="A249" s="6"/>
      <c r="B249" s="6"/>
      <c r="C249" s="6"/>
      <c r="D249" s="6"/>
      <c r="E249" s="6"/>
      <c r="F249" s="6"/>
      <c r="G249" s="6"/>
    </row>
    <row r="250" spans="1:7" ht="15.75" thickBot="1" x14ac:dyDescent="0.3">
      <c r="A250" s="7" t="s">
        <v>13794</v>
      </c>
      <c r="B250" s="7" t="s">
        <v>13795</v>
      </c>
      <c r="C250" s="8" t="s">
        <v>23</v>
      </c>
      <c r="D250" s="9">
        <v>191.05</v>
      </c>
      <c r="E250" s="9">
        <v>3.34</v>
      </c>
      <c r="F250" s="9">
        <v>76.75</v>
      </c>
      <c r="G250" s="9"/>
    </row>
    <row r="251" spans="1:7" ht="15.75" thickBot="1" x14ac:dyDescent="0.3">
      <c r="A251" s="6"/>
      <c r="B251" s="6"/>
      <c r="C251" s="6"/>
      <c r="D251" s="6"/>
      <c r="E251" s="6"/>
      <c r="F251" s="6"/>
      <c r="G251" s="6"/>
    </row>
    <row r="252" spans="1:7" ht="15.75" thickBot="1" x14ac:dyDescent="0.3">
      <c r="A252" s="7" t="s">
        <v>13796</v>
      </c>
      <c r="B252" s="7" t="s">
        <v>13797</v>
      </c>
      <c r="C252" s="8" t="s">
        <v>23</v>
      </c>
      <c r="D252" s="9">
        <v>130.33000000000001</v>
      </c>
      <c r="E252" s="9">
        <v>4.9000000000000004</v>
      </c>
      <c r="F252" s="9">
        <v>75.19</v>
      </c>
      <c r="G252" s="9"/>
    </row>
    <row r="253" spans="1:7" ht="15.75" thickBot="1" x14ac:dyDescent="0.3">
      <c r="A253" s="6"/>
      <c r="B253" s="6"/>
      <c r="C253" s="6"/>
      <c r="D253" s="6"/>
      <c r="E253" s="6"/>
      <c r="F253" s="6"/>
      <c r="G253" s="6"/>
    </row>
    <row r="254" spans="1:7" ht="15.75" thickBot="1" x14ac:dyDescent="0.3">
      <c r="A254" s="7" t="s">
        <v>13798</v>
      </c>
      <c r="B254" s="7" t="s">
        <v>13799</v>
      </c>
      <c r="C254" s="8" t="s">
        <v>23</v>
      </c>
      <c r="D254" s="9">
        <v>136.77000000000001</v>
      </c>
      <c r="E254" s="9">
        <v>4.67</v>
      </c>
      <c r="F254" s="9">
        <v>75.430000000000007</v>
      </c>
      <c r="G254" s="9"/>
    </row>
    <row r="255" spans="1:7" ht="15.75" thickBot="1" x14ac:dyDescent="0.3">
      <c r="A255" s="6"/>
      <c r="B255" s="6"/>
      <c r="C255" s="6"/>
      <c r="D255" s="6"/>
      <c r="E255" s="6"/>
      <c r="F255" s="6"/>
      <c r="G255" s="6"/>
    </row>
    <row r="256" spans="1:7" ht="15.75" thickBot="1" x14ac:dyDescent="0.3">
      <c r="A256" s="7" t="s">
        <v>13800</v>
      </c>
      <c r="B256" s="7" t="s">
        <v>13801</v>
      </c>
      <c r="C256" s="8" t="s">
        <v>23</v>
      </c>
      <c r="D256" s="9">
        <v>238.9</v>
      </c>
      <c r="E256" s="9">
        <v>2.67</v>
      </c>
      <c r="F256" s="9">
        <v>77.42</v>
      </c>
      <c r="G256" s="9"/>
    </row>
    <row r="257" spans="1:7" ht="15.75" thickBot="1" x14ac:dyDescent="0.3">
      <c r="A257" s="6"/>
      <c r="B257" s="6"/>
      <c r="C257" s="6"/>
      <c r="D257" s="6"/>
      <c r="E257" s="6"/>
      <c r="F257" s="6"/>
      <c r="G257" s="6"/>
    </row>
    <row r="258" spans="1:7" ht="15.75" thickBot="1" x14ac:dyDescent="0.3">
      <c r="A258" s="7" t="s">
        <v>13802</v>
      </c>
      <c r="B258" s="7" t="s">
        <v>13803</v>
      </c>
      <c r="C258" s="8"/>
      <c r="D258" s="9"/>
      <c r="E258" s="9"/>
      <c r="F258" s="9"/>
      <c r="G258" s="9"/>
    </row>
    <row r="259" spans="1:7" ht="15.75" thickBot="1" x14ac:dyDescent="0.3">
      <c r="A259" s="6"/>
      <c r="B259" s="6"/>
      <c r="C259" s="6"/>
      <c r="D259" s="6"/>
      <c r="E259" s="6"/>
      <c r="F259" s="6"/>
      <c r="G259" s="6"/>
    </row>
    <row r="260" spans="1:7" ht="15.75" thickBot="1" x14ac:dyDescent="0.3">
      <c r="A260" s="7" t="s">
        <v>13804</v>
      </c>
      <c r="B260" s="7" t="s">
        <v>13805</v>
      </c>
      <c r="C260" s="8" t="s">
        <v>23</v>
      </c>
      <c r="D260" s="9">
        <v>39.549999999999997</v>
      </c>
      <c r="E260" s="9">
        <v>10.75</v>
      </c>
      <c r="F260" s="9">
        <v>69.33</v>
      </c>
      <c r="G260" s="9"/>
    </row>
    <row r="261" spans="1:7" ht="15.75" thickBot="1" x14ac:dyDescent="0.3">
      <c r="A261" s="6"/>
      <c r="B261" s="6"/>
      <c r="C261" s="6"/>
      <c r="D261" s="6"/>
      <c r="E261" s="6"/>
      <c r="F261" s="6"/>
      <c r="G261" s="6"/>
    </row>
    <row r="262" spans="1:7" ht="15.75" thickBot="1" x14ac:dyDescent="0.3">
      <c r="A262" s="7" t="s">
        <v>13806</v>
      </c>
      <c r="B262" s="7" t="s">
        <v>13807</v>
      </c>
      <c r="C262" s="8" t="s">
        <v>23</v>
      </c>
      <c r="D262" s="9">
        <v>36.18</v>
      </c>
      <c r="E262" s="9">
        <v>11.75</v>
      </c>
      <c r="F262" s="9">
        <v>68.349999999999994</v>
      </c>
      <c r="G262" s="9"/>
    </row>
    <row r="263" spans="1:7" ht="15.75" thickBot="1" x14ac:dyDescent="0.3">
      <c r="A263" s="6"/>
      <c r="B263" s="6"/>
      <c r="C263" s="6"/>
      <c r="D263" s="6"/>
      <c r="E263" s="6"/>
      <c r="F263" s="6"/>
      <c r="G263" s="6"/>
    </row>
    <row r="264" spans="1:7" ht="15.75" thickBot="1" x14ac:dyDescent="0.3">
      <c r="A264" s="7" t="s">
        <v>13808</v>
      </c>
      <c r="B264" s="7" t="s">
        <v>13809</v>
      </c>
      <c r="C264" s="8" t="s">
        <v>23</v>
      </c>
      <c r="D264" s="9">
        <v>36.4</v>
      </c>
      <c r="E264" s="9">
        <v>11.68</v>
      </c>
      <c r="F264" s="9">
        <v>68.41</v>
      </c>
      <c r="G264" s="9"/>
    </row>
    <row r="265" spans="1:7" ht="15.75" thickBot="1" x14ac:dyDescent="0.3">
      <c r="A265" s="6"/>
      <c r="B265" s="6"/>
      <c r="C265" s="6"/>
      <c r="D265" s="6"/>
      <c r="E265" s="6"/>
      <c r="F265" s="6"/>
      <c r="G265" s="6"/>
    </row>
    <row r="266" spans="1:7" ht="15.75" thickBot="1" x14ac:dyDescent="0.3">
      <c r="A266" s="7" t="s">
        <v>13810</v>
      </c>
      <c r="B266" s="7" t="s">
        <v>13761</v>
      </c>
      <c r="C266" s="8" t="s">
        <v>23</v>
      </c>
      <c r="D266" s="9">
        <v>37.380000000000003</v>
      </c>
      <c r="E266" s="9">
        <v>11.37</v>
      </c>
      <c r="F266" s="9">
        <v>68.73</v>
      </c>
      <c r="G266" s="9"/>
    </row>
    <row r="267" spans="1:7" ht="15.75" thickBot="1" x14ac:dyDescent="0.3">
      <c r="A267" s="6"/>
      <c r="B267" s="6"/>
      <c r="C267" s="6"/>
      <c r="D267" s="6"/>
      <c r="E267" s="6"/>
      <c r="F267" s="6"/>
      <c r="G267" s="6"/>
    </row>
    <row r="268" spans="1:7" ht="15.75" thickBot="1" x14ac:dyDescent="0.3">
      <c r="A268" s="7" t="s">
        <v>13811</v>
      </c>
      <c r="B268" s="7" t="s">
        <v>13812</v>
      </c>
      <c r="C268" s="8" t="s">
        <v>23</v>
      </c>
      <c r="D268" s="9">
        <v>40.79</v>
      </c>
      <c r="E268" s="9">
        <v>10.42</v>
      </c>
      <c r="F268" s="9">
        <v>69.67</v>
      </c>
      <c r="G268" s="9"/>
    </row>
    <row r="269" spans="1:7" ht="15.75" thickBot="1" x14ac:dyDescent="0.3">
      <c r="A269" s="6"/>
      <c r="B269" s="6"/>
      <c r="C269" s="6"/>
      <c r="D269" s="6"/>
      <c r="E269" s="6"/>
      <c r="F269" s="6"/>
      <c r="G269" s="6"/>
    </row>
    <row r="270" spans="1:7" ht="15.75" thickBot="1" x14ac:dyDescent="0.3">
      <c r="A270" s="7" t="s">
        <v>13813</v>
      </c>
      <c r="B270" s="7" t="s">
        <v>13814</v>
      </c>
      <c r="C270" s="8" t="s">
        <v>23</v>
      </c>
      <c r="D270" s="9">
        <v>60.59</v>
      </c>
      <c r="E270" s="9">
        <v>10.55</v>
      </c>
      <c r="F270" s="9">
        <v>69.55</v>
      </c>
      <c r="G270" s="9"/>
    </row>
    <row r="271" spans="1:7" ht="15.75" thickBot="1" x14ac:dyDescent="0.3">
      <c r="A271" s="6"/>
      <c r="B271" s="6"/>
      <c r="C271" s="6"/>
      <c r="D271" s="6"/>
      <c r="E271" s="6"/>
      <c r="F271" s="6"/>
      <c r="G271" s="6"/>
    </row>
    <row r="272" spans="1:7" ht="15.75" thickBot="1" x14ac:dyDescent="0.3">
      <c r="A272" s="7" t="s">
        <v>13815</v>
      </c>
      <c r="B272" s="7" t="s">
        <v>13816</v>
      </c>
      <c r="C272" s="8" t="s">
        <v>23</v>
      </c>
      <c r="D272" s="9">
        <v>59.18</v>
      </c>
      <c r="E272" s="9">
        <v>10.8</v>
      </c>
      <c r="F272" s="9">
        <v>69.3</v>
      </c>
      <c r="G272" s="9"/>
    </row>
    <row r="273" spans="1:7" ht="15.75" thickBot="1" x14ac:dyDescent="0.3">
      <c r="A273" s="6"/>
      <c r="B273" s="6"/>
      <c r="C273" s="6"/>
      <c r="D273" s="6"/>
      <c r="E273" s="6"/>
      <c r="F273" s="6"/>
      <c r="G273" s="6"/>
    </row>
    <row r="274" spans="1:7" ht="15.75" thickBot="1" x14ac:dyDescent="0.3">
      <c r="A274" s="7" t="s">
        <v>13817</v>
      </c>
      <c r="B274" s="7" t="s">
        <v>13818</v>
      </c>
      <c r="C274" s="8" t="s">
        <v>23</v>
      </c>
      <c r="D274" s="9">
        <v>56.79</v>
      </c>
      <c r="E274" s="9">
        <v>11.25</v>
      </c>
      <c r="F274" s="9">
        <v>68.849999999999994</v>
      </c>
      <c r="G274" s="9"/>
    </row>
    <row r="275" spans="1:7" ht="15.75" thickBot="1" x14ac:dyDescent="0.3">
      <c r="A275" s="6"/>
      <c r="B275" s="6"/>
      <c r="C275" s="6"/>
      <c r="D275" s="6"/>
      <c r="E275" s="6"/>
      <c r="F275" s="6"/>
      <c r="G275" s="6"/>
    </row>
    <row r="276" spans="1:7" ht="15.75" thickBot="1" x14ac:dyDescent="0.3">
      <c r="A276" s="7" t="s">
        <v>13819</v>
      </c>
      <c r="B276" s="7" t="s">
        <v>13820</v>
      </c>
      <c r="C276" s="8" t="s">
        <v>23</v>
      </c>
      <c r="D276" s="9">
        <v>59.86</v>
      </c>
      <c r="E276" s="9">
        <v>10.67</v>
      </c>
      <c r="F276" s="9">
        <v>69.430000000000007</v>
      </c>
      <c r="G276" s="9"/>
    </row>
    <row r="277" spans="1:7" ht="15.75" thickBot="1" x14ac:dyDescent="0.3">
      <c r="A277" s="6"/>
      <c r="B277" s="6"/>
      <c r="C277" s="6"/>
      <c r="D277" s="6"/>
      <c r="E277" s="6"/>
      <c r="F277" s="6"/>
      <c r="G277" s="6"/>
    </row>
    <row r="278" spans="1:7" ht="15.75" thickBot="1" x14ac:dyDescent="0.3">
      <c r="A278" s="7" t="s">
        <v>13821</v>
      </c>
      <c r="B278" s="7" t="s">
        <v>13822</v>
      </c>
      <c r="C278" s="8" t="s">
        <v>23</v>
      </c>
      <c r="D278" s="9">
        <v>68.16</v>
      </c>
      <c r="E278" s="9">
        <v>9.3800000000000008</v>
      </c>
      <c r="F278" s="9">
        <v>70.72</v>
      </c>
      <c r="G278" s="9"/>
    </row>
    <row r="279" spans="1:7" ht="15.75" thickBot="1" x14ac:dyDescent="0.3">
      <c r="A279" s="6"/>
      <c r="B279" s="6"/>
      <c r="C279" s="6"/>
      <c r="D279" s="6"/>
      <c r="E279" s="6"/>
      <c r="F279" s="6"/>
      <c r="G279" s="6"/>
    </row>
    <row r="280" spans="1:7" ht="15.75" thickBot="1" x14ac:dyDescent="0.3">
      <c r="A280" s="7" t="s">
        <v>13823</v>
      </c>
      <c r="B280" s="7" t="s">
        <v>13824</v>
      </c>
      <c r="C280" s="8"/>
      <c r="D280" s="9"/>
      <c r="E280" s="9"/>
      <c r="F280" s="9"/>
      <c r="G280" s="9"/>
    </row>
    <row r="281" spans="1:7" ht="15.75" thickBot="1" x14ac:dyDescent="0.3">
      <c r="A281" s="6"/>
      <c r="B281" s="6"/>
      <c r="C281" s="6"/>
      <c r="D281" s="6"/>
      <c r="E281" s="6"/>
      <c r="F281" s="6"/>
      <c r="G281" s="6"/>
    </row>
    <row r="282" spans="1:7" ht="15.75" thickBot="1" x14ac:dyDescent="0.3">
      <c r="A282" s="7" t="s">
        <v>13825</v>
      </c>
      <c r="B282" s="7" t="s">
        <v>13826</v>
      </c>
      <c r="C282" s="8" t="s">
        <v>23</v>
      </c>
      <c r="D282" s="9">
        <v>41.01</v>
      </c>
      <c r="E282" s="9">
        <v>18.170000000000002</v>
      </c>
      <c r="F282" s="9">
        <v>61.94</v>
      </c>
      <c r="G282" s="9"/>
    </row>
    <row r="283" spans="1:7" ht="15.75" thickBot="1" x14ac:dyDescent="0.3">
      <c r="A283" s="6"/>
      <c r="B283" s="6"/>
      <c r="C283" s="6"/>
      <c r="D283" s="6"/>
      <c r="E283" s="6"/>
      <c r="F283" s="6"/>
      <c r="G283" s="6"/>
    </row>
    <row r="284" spans="1:7" ht="15.75" thickBot="1" x14ac:dyDescent="0.3">
      <c r="A284" s="7" t="s">
        <v>13827</v>
      </c>
      <c r="B284" s="7" t="s">
        <v>13828</v>
      </c>
      <c r="C284" s="8" t="s">
        <v>23</v>
      </c>
      <c r="D284" s="9">
        <v>41.01</v>
      </c>
      <c r="E284" s="9">
        <v>18.170000000000002</v>
      </c>
      <c r="F284" s="9">
        <v>61.94</v>
      </c>
      <c r="G284" s="9"/>
    </row>
    <row r="285" spans="1:7" ht="15.75" thickBot="1" x14ac:dyDescent="0.3">
      <c r="A285" s="6"/>
      <c r="B285" s="6"/>
      <c r="C285" s="6"/>
      <c r="D285" s="6"/>
      <c r="E285" s="6"/>
      <c r="F285" s="6"/>
      <c r="G285" s="6"/>
    </row>
    <row r="286" spans="1:7" ht="15.75" thickBot="1" x14ac:dyDescent="0.3">
      <c r="A286" s="7" t="s">
        <v>13829</v>
      </c>
      <c r="B286" s="7" t="s">
        <v>13830</v>
      </c>
      <c r="C286" s="8" t="s">
        <v>23</v>
      </c>
      <c r="D286" s="9">
        <v>41.01</v>
      </c>
      <c r="E286" s="9">
        <v>18.170000000000002</v>
      </c>
      <c r="F286" s="9">
        <v>61.94</v>
      </c>
      <c r="G286" s="9"/>
    </row>
    <row r="287" spans="1:7" ht="15.75" thickBot="1" x14ac:dyDescent="0.3">
      <c r="A287" s="6"/>
      <c r="B287" s="6"/>
      <c r="C287" s="6"/>
      <c r="D287" s="6"/>
      <c r="E287" s="6"/>
      <c r="F287" s="6"/>
      <c r="G287" s="6"/>
    </row>
    <row r="288" spans="1:7" ht="15.75" thickBot="1" x14ac:dyDescent="0.3">
      <c r="A288" s="7" t="s">
        <v>13831</v>
      </c>
      <c r="B288" s="7" t="s">
        <v>13832</v>
      </c>
      <c r="C288" s="8" t="s">
        <v>23</v>
      </c>
      <c r="D288" s="9">
        <v>41.7</v>
      </c>
      <c r="E288" s="9">
        <v>17.87</v>
      </c>
      <c r="F288" s="9">
        <v>62.23</v>
      </c>
      <c r="G288" s="9"/>
    </row>
    <row r="289" spans="1:7" ht="15.75" thickBot="1" x14ac:dyDescent="0.3">
      <c r="A289" s="6"/>
      <c r="B289" s="6"/>
      <c r="C289" s="6"/>
      <c r="D289" s="6"/>
      <c r="E289" s="6"/>
      <c r="F289" s="6"/>
      <c r="G289" s="6"/>
    </row>
    <row r="290" spans="1:7" ht="15.75" thickBot="1" x14ac:dyDescent="0.3">
      <c r="A290" s="7" t="s">
        <v>13833</v>
      </c>
      <c r="B290" s="7" t="s">
        <v>13834</v>
      </c>
      <c r="C290" s="8" t="s">
        <v>23</v>
      </c>
      <c r="D290" s="9">
        <v>44.28</v>
      </c>
      <c r="E290" s="9">
        <v>16.82</v>
      </c>
      <c r="F290" s="9">
        <v>63.26</v>
      </c>
      <c r="G290" s="9"/>
    </row>
    <row r="291" spans="1:7" ht="15.75" thickBot="1" x14ac:dyDescent="0.3">
      <c r="A291" s="6"/>
      <c r="B291" s="6"/>
      <c r="C291" s="6"/>
      <c r="D291" s="6"/>
      <c r="E291" s="6"/>
      <c r="F291" s="6"/>
      <c r="G291" s="6"/>
    </row>
    <row r="292" spans="1:7" ht="15.75" thickBot="1" x14ac:dyDescent="0.3">
      <c r="A292" s="7" t="s">
        <v>13835</v>
      </c>
      <c r="B292" s="7" t="s">
        <v>13836</v>
      </c>
      <c r="C292" s="8" t="s">
        <v>23</v>
      </c>
      <c r="D292" s="9">
        <v>44.28</v>
      </c>
      <c r="E292" s="9">
        <v>16.82</v>
      </c>
      <c r="F292" s="9">
        <v>63.26</v>
      </c>
      <c r="G292" s="9"/>
    </row>
    <row r="293" spans="1:7" ht="15.75" thickBot="1" x14ac:dyDescent="0.3">
      <c r="A293" s="6"/>
      <c r="B293" s="6"/>
      <c r="C293" s="6"/>
      <c r="D293" s="6"/>
      <c r="E293" s="6"/>
      <c r="F293" s="6"/>
      <c r="G293" s="6"/>
    </row>
    <row r="294" spans="1:7" ht="15.75" thickBot="1" x14ac:dyDescent="0.3">
      <c r="A294" s="7" t="s">
        <v>13837</v>
      </c>
      <c r="B294" s="7" t="s">
        <v>13838</v>
      </c>
      <c r="C294" s="8" t="s">
        <v>23</v>
      </c>
      <c r="D294" s="9">
        <v>43.89</v>
      </c>
      <c r="E294" s="9">
        <v>16.97</v>
      </c>
      <c r="F294" s="9">
        <v>63.11</v>
      </c>
      <c r="G294" s="9"/>
    </row>
    <row r="295" spans="1:7" ht="15.75" thickBot="1" x14ac:dyDescent="0.3">
      <c r="A295" s="6"/>
      <c r="B295" s="6"/>
      <c r="C295" s="6"/>
      <c r="D295" s="6"/>
      <c r="E295" s="6"/>
      <c r="F295" s="6"/>
      <c r="G295" s="6"/>
    </row>
    <row r="296" spans="1:7" ht="15.75" thickBot="1" x14ac:dyDescent="0.3">
      <c r="A296" s="7" t="s">
        <v>13839</v>
      </c>
      <c r="B296" s="7" t="s">
        <v>13840</v>
      </c>
      <c r="C296" s="8" t="s">
        <v>23</v>
      </c>
      <c r="D296" s="9">
        <v>43.89</v>
      </c>
      <c r="E296" s="9">
        <v>16.97</v>
      </c>
      <c r="F296" s="9">
        <v>63.11</v>
      </c>
      <c r="G296" s="9"/>
    </row>
    <row r="297" spans="1:7" ht="15.75" thickBot="1" x14ac:dyDescent="0.3">
      <c r="A297" s="6"/>
      <c r="B297" s="6"/>
      <c r="C297" s="6"/>
      <c r="D297" s="6"/>
      <c r="E297" s="6"/>
      <c r="F297" s="6"/>
      <c r="G297" s="6"/>
    </row>
    <row r="298" spans="1:7" ht="15.75" thickBot="1" x14ac:dyDescent="0.3">
      <c r="A298" s="7" t="s">
        <v>13841</v>
      </c>
      <c r="B298" s="7" t="s">
        <v>13842</v>
      </c>
      <c r="C298" s="8" t="s">
        <v>23</v>
      </c>
      <c r="D298" s="9">
        <v>43.89</v>
      </c>
      <c r="E298" s="9">
        <v>16.97</v>
      </c>
      <c r="F298" s="9">
        <v>63.11</v>
      </c>
      <c r="G298" s="9"/>
    </row>
    <row r="299" spans="1:7" ht="15.75" thickBot="1" x14ac:dyDescent="0.3">
      <c r="A299" s="6"/>
      <c r="B299" s="6"/>
      <c r="C299" s="6"/>
      <c r="D299" s="6"/>
      <c r="E299" s="6"/>
      <c r="F299" s="6"/>
      <c r="G299" s="6"/>
    </row>
    <row r="300" spans="1:7" ht="15.75" thickBot="1" x14ac:dyDescent="0.3">
      <c r="A300" s="7" t="s">
        <v>13843</v>
      </c>
      <c r="B300" s="7" t="s">
        <v>13844</v>
      </c>
      <c r="C300" s="8" t="s">
        <v>23</v>
      </c>
      <c r="D300" s="9">
        <v>52</v>
      </c>
      <c r="E300" s="9">
        <v>14.33</v>
      </c>
      <c r="F300" s="9">
        <v>65.77</v>
      </c>
      <c r="G300" s="9"/>
    </row>
    <row r="301" spans="1:7" ht="15.75" thickBot="1" x14ac:dyDescent="0.3">
      <c r="A301" s="6"/>
      <c r="B301" s="6"/>
      <c r="C301" s="6"/>
      <c r="D301" s="6"/>
      <c r="E301" s="6"/>
      <c r="F301" s="6"/>
      <c r="G301" s="6"/>
    </row>
    <row r="302" spans="1:7" ht="15.75" thickBot="1" x14ac:dyDescent="0.3">
      <c r="A302" s="7" t="s">
        <v>13845</v>
      </c>
      <c r="B302" s="7" t="s">
        <v>13846</v>
      </c>
      <c r="C302" s="8" t="s">
        <v>23</v>
      </c>
      <c r="D302" s="9">
        <v>52</v>
      </c>
      <c r="E302" s="9">
        <v>14.33</v>
      </c>
      <c r="F302" s="9">
        <v>65.77</v>
      </c>
      <c r="G302" s="9"/>
    </row>
    <row r="303" spans="1:7" ht="15.75" thickBot="1" x14ac:dyDescent="0.3">
      <c r="A303" s="6"/>
      <c r="B303" s="6"/>
      <c r="C303" s="6"/>
      <c r="D303" s="6"/>
      <c r="E303" s="6"/>
      <c r="F303" s="6"/>
      <c r="G303" s="6"/>
    </row>
    <row r="304" spans="1:7" ht="15.75" thickBot="1" x14ac:dyDescent="0.3">
      <c r="A304" s="7" t="s">
        <v>13847</v>
      </c>
      <c r="B304" s="7" t="s">
        <v>13848</v>
      </c>
      <c r="C304" s="8" t="s">
        <v>23</v>
      </c>
      <c r="D304" s="9">
        <v>52</v>
      </c>
      <c r="E304" s="9">
        <v>14.33</v>
      </c>
      <c r="F304" s="9">
        <v>65.77</v>
      </c>
      <c r="G304" s="9"/>
    </row>
    <row r="305" spans="1:7" ht="15.75" thickBot="1" x14ac:dyDescent="0.3">
      <c r="A305" s="6"/>
      <c r="B305" s="6"/>
      <c r="C305" s="6"/>
      <c r="D305" s="6"/>
      <c r="E305" s="6"/>
      <c r="F305" s="6"/>
      <c r="G305" s="6"/>
    </row>
    <row r="306" spans="1:7" ht="15.75" thickBot="1" x14ac:dyDescent="0.3">
      <c r="A306" s="7" t="s">
        <v>13849</v>
      </c>
      <c r="B306" s="7" t="s">
        <v>13850</v>
      </c>
      <c r="C306" s="8" t="s">
        <v>23</v>
      </c>
      <c r="D306" s="9">
        <v>59.03</v>
      </c>
      <c r="E306" s="9">
        <v>12.62</v>
      </c>
      <c r="F306" s="9">
        <v>67.47</v>
      </c>
      <c r="G306" s="9"/>
    </row>
    <row r="307" spans="1:7" ht="15.75" thickBot="1" x14ac:dyDescent="0.3">
      <c r="A307" s="6"/>
      <c r="B307" s="6"/>
      <c r="C307" s="6"/>
      <c r="D307" s="6"/>
      <c r="E307" s="6"/>
      <c r="F307" s="6"/>
      <c r="G307" s="6"/>
    </row>
    <row r="308" spans="1:7" ht="15.75" thickBot="1" x14ac:dyDescent="0.3">
      <c r="A308" s="7" t="s">
        <v>13851</v>
      </c>
      <c r="B308" s="7" t="s">
        <v>13852</v>
      </c>
      <c r="C308" s="8" t="s">
        <v>23</v>
      </c>
      <c r="D308" s="9">
        <v>63.97</v>
      </c>
      <c r="E308" s="9">
        <v>11.65</v>
      </c>
      <c r="F308" s="9">
        <v>68.44</v>
      </c>
      <c r="G308" s="9"/>
    </row>
    <row r="309" spans="1:7" ht="15.75" thickBot="1" x14ac:dyDescent="0.3">
      <c r="A309" s="6"/>
      <c r="B309" s="6"/>
      <c r="C309" s="6"/>
      <c r="D309" s="6"/>
      <c r="E309" s="6"/>
      <c r="F309" s="6"/>
      <c r="G309" s="6"/>
    </row>
    <row r="310" spans="1:7" ht="15.75" thickBot="1" x14ac:dyDescent="0.3">
      <c r="A310" s="7" t="s">
        <v>13853</v>
      </c>
      <c r="B310" s="7" t="s">
        <v>13854</v>
      </c>
      <c r="C310" s="8" t="s">
        <v>23</v>
      </c>
      <c r="D310" s="9">
        <v>68.900000000000006</v>
      </c>
      <c r="E310" s="9">
        <v>10.81</v>
      </c>
      <c r="F310" s="9">
        <v>69.290000000000006</v>
      </c>
      <c r="G310" s="9"/>
    </row>
    <row r="311" spans="1:7" ht="15.75" thickBot="1" x14ac:dyDescent="0.3">
      <c r="A311" s="6"/>
      <c r="B311" s="6"/>
      <c r="C311" s="6"/>
      <c r="D311" s="6"/>
      <c r="E311" s="6"/>
      <c r="F311" s="6"/>
      <c r="G311" s="6"/>
    </row>
    <row r="312" spans="1:7" ht="15.75" thickBot="1" x14ac:dyDescent="0.3">
      <c r="A312" s="7" t="s">
        <v>13855</v>
      </c>
      <c r="B312" s="7" t="s">
        <v>13856</v>
      </c>
      <c r="C312" s="8"/>
      <c r="D312" s="9"/>
      <c r="E312" s="9"/>
      <c r="F312" s="9"/>
      <c r="G312" s="9"/>
    </row>
    <row r="313" spans="1:7" ht="15.75" thickBot="1" x14ac:dyDescent="0.3">
      <c r="A313" s="6"/>
      <c r="B313" s="6"/>
      <c r="C313" s="6"/>
      <c r="D313" s="6"/>
      <c r="E313" s="6"/>
      <c r="F313" s="6"/>
      <c r="G313" s="6"/>
    </row>
    <row r="314" spans="1:7" ht="15.75" thickBot="1" x14ac:dyDescent="0.3">
      <c r="A314" s="7" t="s">
        <v>13857</v>
      </c>
      <c r="B314" s="7" t="s">
        <v>13858</v>
      </c>
      <c r="C314" s="8" t="s">
        <v>23</v>
      </c>
      <c r="D314" s="9">
        <v>17.5</v>
      </c>
      <c r="E314" s="9">
        <v>24.29</v>
      </c>
      <c r="F314" s="9">
        <v>55.83</v>
      </c>
      <c r="G314" s="9"/>
    </row>
    <row r="315" spans="1:7" ht="15.75" thickBot="1" x14ac:dyDescent="0.3">
      <c r="A315" s="6"/>
      <c r="B315" s="6"/>
      <c r="C315" s="6"/>
      <c r="D315" s="6"/>
      <c r="E315" s="6"/>
      <c r="F315" s="6"/>
      <c r="G315" s="6"/>
    </row>
    <row r="316" spans="1:7" ht="15.75" thickBot="1" x14ac:dyDescent="0.3">
      <c r="A316" s="7" t="s">
        <v>13859</v>
      </c>
      <c r="B316" s="7" t="s">
        <v>13860</v>
      </c>
      <c r="C316" s="8" t="s">
        <v>23</v>
      </c>
      <c r="D316" s="9">
        <v>21.48</v>
      </c>
      <c r="E316" s="9">
        <v>19.79</v>
      </c>
      <c r="F316" s="9">
        <v>60.34</v>
      </c>
      <c r="G316" s="9"/>
    </row>
    <row r="317" spans="1:7" ht="15.75" thickBot="1" x14ac:dyDescent="0.3">
      <c r="A317" s="6"/>
      <c r="B317" s="6"/>
      <c r="C317" s="6"/>
      <c r="D317" s="6"/>
      <c r="E317" s="6"/>
      <c r="F317" s="6"/>
      <c r="G317" s="6"/>
    </row>
    <row r="318" spans="1:7" ht="15.75" thickBot="1" x14ac:dyDescent="0.3">
      <c r="A318" s="7" t="s">
        <v>13861</v>
      </c>
      <c r="B318" s="7" t="s">
        <v>13862</v>
      </c>
      <c r="C318" s="8" t="s">
        <v>23</v>
      </c>
      <c r="D318" s="9">
        <v>24.4</v>
      </c>
      <c r="E318" s="9">
        <v>17.420000000000002</v>
      </c>
      <c r="F318" s="9">
        <v>62.66</v>
      </c>
      <c r="G318" s="9"/>
    </row>
    <row r="319" spans="1:7" ht="15.75" thickBot="1" x14ac:dyDescent="0.3">
      <c r="A319" s="6"/>
      <c r="B319" s="6"/>
      <c r="C319" s="6"/>
      <c r="D319" s="6"/>
      <c r="E319" s="6"/>
      <c r="F319" s="6"/>
      <c r="G319" s="6"/>
    </row>
    <row r="320" spans="1:7" ht="15.75" thickBot="1" x14ac:dyDescent="0.3">
      <c r="A320" s="7" t="s">
        <v>13863</v>
      </c>
      <c r="B320" s="7" t="s">
        <v>13864</v>
      </c>
      <c r="C320" s="8" t="s">
        <v>23</v>
      </c>
      <c r="D320" s="9">
        <v>35.67</v>
      </c>
      <c r="E320" s="9">
        <v>11.91</v>
      </c>
      <c r="F320" s="9">
        <v>68.180000000000007</v>
      </c>
      <c r="G320" s="9"/>
    </row>
    <row r="321" spans="1:7" ht="15.75" thickBot="1" x14ac:dyDescent="0.3">
      <c r="A321" s="6"/>
      <c r="B321" s="6"/>
      <c r="C321" s="6"/>
      <c r="D321" s="6"/>
      <c r="E321" s="6"/>
      <c r="F321" s="6"/>
      <c r="G321" s="6"/>
    </row>
    <row r="322" spans="1:7" ht="15.75" thickBot="1" x14ac:dyDescent="0.3">
      <c r="A322" s="7" t="s">
        <v>13865</v>
      </c>
      <c r="B322" s="7" t="s">
        <v>13866</v>
      </c>
      <c r="C322" s="8" t="s">
        <v>23</v>
      </c>
      <c r="D322" s="9">
        <v>67.290000000000006</v>
      </c>
      <c r="E322" s="9">
        <v>11.07</v>
      </c>
      <c r="F322" s="9">
        <v>69.010000000000005</v>
      </c>
      <c r="G322" s="9"/>
    </row>
    <row r="323" spans="1:7" ht="15.75" thickBot="1" x14ac:dyDescent="0.3">
      <c r="A323" s="6"/>
      <c r="B323" s="6"/>
      <c r="C323" s="6"/>
      <c r="D323" s="6"/>
      <c r="E323" s="6"/>
      <c r="F323" s="6"/>
      <c r="G323" s="6"/>
    </row>
    <row r="324" spans="1:7" ht="15.75" thickBot="1" x14ac:dyDescent="0.3">
      <c r="A324" s="7" t="s">
        <v>13867</v>
      </c>
      <c r="B324" s="7" t="s">
        <v>13868</v>
      </c>
      <c r="C324" s="8" t="s">
        <v>23</v>
      </c>
      <c r="D324" s="9">
        <v>98.79</v>
      </c>
      <c r="E324" s="9">
        <v>12.93</v>
      </c>
      <c r="F324" s="9">
        <v>67.17</v>
      </c>
      <c r="G324" s="9"/>
    </row>
    <row r="325" spans="1:7" ht="15.75" thickBot="1" x14ac:dyDescent="0.3">
      <c r="A325" s="6"/>
      <c r="B325" s="6"/>
      <c r="C325" s="6"/>
      <c r="D325" s="6"/>
      <c r="E325" s="6"/>
      <c r="F325" s="6"/>
      <c r="G325" s="6"/>
    </row>
    <row r="326" spans="1:7" ht="15.75" thickBot="1" x14ac:dyDescent="0.3">
      <c r="A326" s="7" t="s">
        <v>13869</v>
      </c>
      <c r="B326" s="7" t="s">
        <v>13870</v>
      </c>
      <c r="C326" s="8"/>
      <c r="D326" s="9"/>
      <c r="E326" s="9"/>
      <c r="F326" s="9"/>
      <c r="G326" s="9"/>
    </row>
    <row r="327" spans="1:7" ht="15.75" thickBot="1" x14ac:dyDescent="0.3">
      <c r="A327" s="6"/>
      <c r="B327" s="6"/>
      <c r="C327" s="6"/>
      <c r="D327" s="6"/>
      <c r="E327" s="6"/>
      <c r="F327" s="6"/>
      <c r="G327" s="6"/>
    </row>
    <row r="328" spans="1:7" ht="15.75" thickBot="1" x14ac:dyDescent="0.3">
      <c r="A328" s="7" t="s">
        <v>13871</v>
      </c>
      <c r="B328" s="7">
        <f>- IP41</f>
        <v>0</v>
      </c>
      <c r="C328" s="8" t="s">
        <v>23</v>
      </c>
      <c r="D328" s="9">
        <v>14.05</v>
      </c>
      <c r="E328" s="9">
        <v>37.94</v>
      </c>
      <c r="F328" s="9">
        <v>42.14</v>
      </c>
      <c r="G328" s="9"/>
    </row>
    <row r="329" spans="1:7" ht="15.75" thickBot="1" x14ac:dyDescent="0.3">
      <c r="A329" s="6"/>
      <c r="B329" s="6"/>
      <c r="C329" s="6"/>
      <c r="D329" s="6"/>
      <c r="E329" s="6"/>
      <c r="F329" s="6"/>
      <c r="G329" s="6"/>
    </row>
    <row r="330" spans="1:7" ht="15.75" thickBot="1" x14ac:dyDescent="0.3">
      <c r="A330" s="7" t="s">
        <v>13872</v>
      </c>
      <c r="B330" s="7">
        <f>- IP55</f>
        <v>0</v>
      </c>
      <c r="C330" s="8" t="s">
        <v>23</v>
      </c>
      <c r="D330" s="9">
        <v>18.510000000000002</v>
      </c>
      <c r="E330" s="9">
        <v>28.8</v>
      </c>
      <c r="F330" s="9">
        <v>51.32</v>
      </c>
      <c r="G330" s="9"/>
    </row>
    <row r="331" spans="1:7" ht="15.75" thickBot="1" x14ac:dyDescent="0.3">
      <c r="A331" s="6"/>
      <c r="B331" s="6"/>
      <c r="C331" s="6"/>
      <c r="D331" s="6"/>
      <c r="E331" s="6"/>
      <c r="F331" s="6"/>
      <c r="G331" s="6"/>
    </row>
    <row r="332" spans="1:7" ht="15.75" thickBot="1" x14ac:dyDescent="0.3">
      <c r="A332" s="7" t="s">
        <v>13873</v>
      </c>
      <c r="B332" s="7" t="s">
        <v>13874</v>
      </c>
      <c r="C332" s="8" t="s">
        <v>23</v>
      </c>
      <c r="D332" s="9">
        <v>20.87</v>
      </c>
      <c r="E332" s="9">
        <v>30.62</v>
      </c>
      <c r="F332" s="9">
        <v>49.45</v>
      </c>
      <c r="G332" s="9"/>
    </row>
    <row r="333" spans="1:7" ht="15.75" thickBot="1" x14ac:dyDescent="0.3">
      <c r="A333" s="6"/>
      <c r="B333" s="6"/>
      <c r="C333" s="6"/>
      <c r="D333" s="6"/>
      <c r="E333" s="6"/>
      <c r="F333" s="6"/>
      <c r="G333" s="6"/>
    </row>
    <row r="334" spans="1:7" ht="15.75" thickBot="1" x14ac:dyDescent="0.3">
      <c r="A334" s="7" t="s">
        <v>13875</v>
      </c>
      <c r="B334" s="7" t="s">
        <v>13876</v>
      </c>
      <c r="C334" s="8"/>
      <c r="D334" s="9"/>
      <c r="E334" s="9"/>
      <c r="F334" s="9"/>
      <c r="G334" s="9"/>
    </row>
    <row r="335" spans="1:7" ht="15.75" thickBot="1" x14ac:dyDescent="0.3">
      <c r="A335" s="6"/>
      <c r="B335" s="6"/>
      <c r="C335" s="6"/>
      <c r="D335" s="6"/>
      <c r="E335" s="6"/>
      <c r="F335" s="6"/>
      <c r="G335" s="6"/>
    </row>
    <row r="336" spans="1:7" ht="15.75" thickBot="1" x14ac:dyDescent="0.3">
      <c r="A336" s="7" t="s">
        <v>13877</v>
      </c>
      <c r="B336" s="7" t="s">
        <v>13878</v>
      </c>
      <c r="C336" s="8" t="s">
        <v>23</v>
      </c>
      <c r="D336" s="9">
        <v>27.02</v>
      </c>
      <c r="E336" s="9">
        <v>15.73</v>
      </c>
      <c r="F336" s="9">
        <v>64.36</v>
      </c>
      <c r="G336" s="9"/>
    </row>
    <row r="337" spans="1:7" ht="15.75" thickBot="1" x14ac:dyDescent="0.3">
      <c r="A337" s="6"/>
      <c r="B337" s="6"/>
      <c r="C337" s="6"/>
      <c r="D337" s="6"/>
      <c r="E337" s="6"/>
      <c r="F337" s="6"/>
      <c r="G337" s="6"/>
    </row>
    <row r="338" spans="1:7" ht="15.75" thickBot="1" x14ac:dyDescent="0.3">
      <c r="A338" s="7" t="s">
        <v>13879</v>
      </c>
      <c r="B338" s="7" t="s">
        <v>13880</v>
      </c>
      <c r="C338" s="8" t="s">
        <v>23</v>
      </c>
      <c r="D338" s="9">
        <v>27.65</v>
      </c>
      <c r="E338" s="9">
        <v>15.37</v>
      </c>
      <c r="F338" s="9">
        <v>64.739999999999995</v>
      </c>
      <c r="G338" s="9"/>
    </row>
    <row r="339" spans="1:7" ht="15.75" thickBot="1" x14ac:dyDescent="0.3">
      <c r="A339" s="6"/>
      <c r="B339" s="6"/>
      <c r="C339" s="6"/>
      <c r="D339" s="6"/>
      <c r="E339" s="6"/>
      <c r="F339" s="6"/>
      <c r="G339" s="6"/>
    </row>
    <row r="340" spans="1:7" ht="15.75" thickBot="1" x14ac:dyDescent="0.3">
      <c r="A340" s="7" t="s">
        <v>13881</v>
      </c>
      <c r="B340" s="7" t="s">
        <v>13882</v>
      </c>
      <c r="C340" s="8"/>
      <c r="D340" s="9"/>
      <c r="E340" s="9"/>
      <c r="F340" s="9"/>
      <c r="G340" s="9"/>
    </row>
    <row r="341" spans="1:7" ht="15.75" thickBot="1" x14ac:dyDescent="0.3">
      <c r="A341" s="6"/>
      <c r="B341" s="6"/>
      <c r="C341" s="6"/>
      <c r="D341" s="6"/>
      <c r="E341" s="6"/>
      <c r="F341" s="6"/>
      <c r="G341" s="6"/>
    </row>
    <row r="342" spans="1:7" ht="15.75" thickBot="1" x14ac:dyDescent="0.3">
      <c r="A342" s="7" t="s">
        <v>13883</v>
      </c>
      <c r="B342" s="7" t="s">
        <v>13884</v>
      </c>
      <c r="C342" s="8" t="s">
        <v>23</v>
      </c>
      <c r="D342" s="9">
        <v>43.86</v>
      </c>
      <c r="E342" s="9">
        <v>9.69</v>
      </c>
      <c r="F342" s="9">
        <v>70.41</v>
      </c>
      <c r="G342" s="9"/>
    </row>
    <row r="343" spans="1:7" ht="15.75" thickBot="1" x14ac:dyDescent="0.3">
      <c r="A343" s="6"/>
      <c r="B343" s="6"/>
      <c r="C343" s="6"/>
      <c r="D343" s="6"/>
      <c r="E343" s="6"/>
      <c r="F343" s="6"/>
      <c r="G343" s="6"/>
    </row>
    <row r="344" spans="1:7" ht="15.75" thickBot="1" x14ac:dyDescent="0.3">
      <c r="A344" s="7" t="s">
        <v>13885</v>
      </c>
      <c r="B344" s="7" t="s">
        <v>13886</v>
      </c>
      <c r="C344" s="8" t="s">
        <v>23</v>
      </c>
      <c r="D344" s="9">
        <v>44.5</v>
      </c>
      <c r="E344" s="9">
        <v>9.5500000000000007</v>
      </c>
      <c r="F344" s="9">
        <v>70.540000000000006</v>
      </c>
      <c r="G344" s="9"/>
    </row>
    <row r="345" spans="1:7" ht="15.75" thickBot="1" x14ac:dyDescent="0.3">
      <c r="A345" s="6"/>
      <c r="B345" s="6"/>
      <c r="C345" s="6"/>
      <c r="D345" s="6"/>
      <c r="E345" s="6"/>
      <c r="F345" s="6"/>
      <c r="G345" s="6"/>
    </row>
    <row r="346" spans="1:7" ht="15.75" thickBot="1" x14ac:dyDescent="0.3">
      <c r="A346" s="7" t="s">
        <v>13887</v>
      </c>
      <c r="B346" s="7" t="s">
        <v>13888</v>
      </c>
      <c r="C346" s="8" t="s">
        <v>23</v>
      </c>
      <c r="D346" s="9">
        <v>44.59</v>
      </c>
      <c r="E346" s="9">
        <v>9.5299999999999994</v>
      </c>
      <c r="F346" s="9">
        <v>70.58</v>
      </c>
      <c r="G346" s="9"/>
    </row>
    <row r="347" spans="1:7" ht="15.75" thickBot="1" x14ac:dyDescent="0.3">
      <c r="A347" s="6"/>
      <c r="B347" s="6"/>
      <c r="C347" s="6"/>
      <c r="D347" s="6"/>
      <c r="E347" s="6"/>
      <c r="F347" s="6"/>
      <c r="G347" s="6"/>
    </row>
    <row r="348" spans="1:7" ht="15.75" thickBot="1" x14ac:dyDescent="0.3">
      <c r="A348" s="7" t="s">
        <v>13889</v>
      </c>
      <c r="B348" s="7" t="s">
        <v>13890</v>
      </c>
      <c r="C348" s="8"/>
      <c r="D348" s="9"/>
      <c r="E348" s="9"/>
      <c r="F348" s="9"/>
      <c r="G348" s="9"/>
    </row>
    <row r="349" spans="1:7" ht="15.75" thickBot="1" x14ac:dyDescent="0.3">
      <c r="A349" s="6"/>
      <c r="B349" s="6"/>
      <c r="C349" s="6"/>
      <c r="D349" s="6"/>
      <c r="E349" s="6"/>
      <c r="F349" s="6"/>
      <c r="G349" s="6"/>
    </row>
    <row r="350" spans="1:7" ht="15.75" thickBot="1" x14ac:dyDescent="0.3">
      <c r="A350" s="7" t="s">
        <v>13891</v>
      </c>
      <c r="B350" s="7" t="s">
        <v>13892</v>
      </c>
      <c r="C350" s="8" t="s">
        <v>23</v>
      </c>
      <c r="D350" s="9">
        <v>15.5</v>
      </c>
      <c r="E350" s="9">
        <v>34.39</v>
      </c>
      <c r="F350" s="9">
        <v>45.68</v>
      </c>
      <c r="G350" s="9"/>
    </row>
    <row r="351" spans="1:7" ht="15.75" thickBot="1" x14ac:dyDescent="0.3">
      <c r="A351" s="6"/>
      <c r="B351" s="6"/>
      <c r="C351" s="6"/>
      <c r="D351" s="6"/>
      <c r="E351" s="6"/>
      <c r="F351" s="6"/>
      <c r="G351" s="6"/>
    </row>
    <row r="352" spans="1:7" ht="15.75" thickBot="1" x14ac:dyDescent="0.3">
      <c r="A352" s="7" t="s">
        <v>13893</v>
      </c>
      <c r="B352" s="7" t="s">
        <v>13894</v>
      </c>
      <c r="C352" s="8" t="s">
        <v>23</v>
      </c>
      <c r="D352" s="9">
        <v>18.89</v>
      </c>
      <c r="E352" s="9">
        <v>28.22</v>
      </c>
      <c r="F352" s="9">
        <v>51.88</v>
      </c>
      <c r="G352" s="9"/>
    </row>
    <row r="353" spans="1:7" ht="15.75" thickBot="1" x14ac:dyDescent="0.3">
      <c r="A353" s="6"/>
      <c r="B353" s="6"/>
      <c r="C353" s="6"/>
      <c r="D353" s="6"/>
      <c r="E353" s="6"/>
      <c r="F353" s="6"/>
      <c r="G353" s="6"/>
    </row>
    <row r="354" spans="1:7" ht="15.75" thickBot="1" x14ac:dyDescent="0.3">
      <c r="A354" s="7" t="s">
        <v>13895</v>
      </c>
      <c r="B354" s="7" t="s">
        <v>13896</v>
      </c>
      <c r="C354" s="8" t="s">
        <v>23</v>
      </c>
      <c r="D354" s="9">
        <v>30.31</v>
      </c>
      <c r="E354" s="9">
        <v>17.579999999999998</v>
      </c>
      <c r="F354" s="9">
        <v>62.49</v>
      </c>
      <c r="G354" s="9"/>
    </row>
    <row r="355" spans="1:7" ht="15.75" thickBot="1" x14ac:dyDescent="0.3">
      <c r="A355" s="6"/>
      <c r="B355" s="6"/>
      <c r="C355" s="6"/>
      <c r="D355" s="6"/>
      <c r="E355" s="6"/>
      <c r="F355" s="6"/>
      <c r="G355" s="6"/>
    </row>
    <row r="356" spans="1:7" ht="15.75" thickBot="1" x14ac:dyDescent="0.3">
      <c r="A356" s="7" t="s">
        <v>13897</v>
      </c>
      <c r="B356" s="7" t="s">
        <v>13898</v>
      </c>
      <c r="C356" s="8"/>
      <c r="D356" s="9"/>
      <c r="E356" s="9"/>
      <c r="F356" s="9"/>
      <c r="G356" s="9"/>
    </row>
    <row r="357" spans="1:7" ht="15.75" thickBot="1" x14ac:dyDescent="0.3">
      <c r="A357" s="6"/>
      <c r="B357" s="6"/>
      <c r="C357" s="6"/>
      <c r="D357" s="6"/>
      <c r="E357" s="6"/>
      <c r="F357" s="6"/>
      <c r="G357" s="6"/>
    </row>
    <row r="358" spans="1:7" ht="15.75" thickBot="1" x14ac:dyDescent="0.3">
      <c r="A358" s="7" t="s">
        <v>13899</v>
      </c>
      <c r="B358" s="7" t="s">
        <v>13900</v>
      </c>
      <c r="C358" s="8" t="s">
        <v>23</v>
      </c>
      <c r="D358" s="9">
        <v>104.97</v>
      </c>
      <c r="E358" s="9">
        <v>7.1</v>
      </c>
      <c r="F358" s="9">
        <v>73</v>
      </c>
      <c r="G358" s="9"/>
    </row>
    <row r="359" spans="1:7" ht="15.75" thickBot="1" x14ac:dyDescent="0.3">
      <c r="A359" s="6"/>
      <c r="B359" s="6"/>
      <c r="C359" s="6"/>
      <c r="D359" s="6"/>
      <c r="E359" s="6"/>
      <c r="F359" s="6"/>
      <c r="G359" s="6"/>
    </row>
    <row r="360" spans="1:7" ht="15.75" thickBot="1" x14ac:dyDescent="0.3">
      <c r="A360" s="7" t="s">
        <v>13901</v>
      </c>
      <c r="B360" s="7" t="s">
        <v>13902</v>
      </c>
      <c r="C360" s="8" t="s">
        <v>23</v>
      </c>
      <c r="D360" s="9">
        <v>104.97</v>
      </c>
      <c r="E360" s="9">
        <v>7.1</v>
      </c>
      <c r="F360" s="9">
        <v>73</v>
      </c>
      <c r="G360" s="9"/>
    </row>
    <row r="361" spans="1:7" ht="15.75" thickBot="1" x14ac:dyDescent="0.3">
      <c r="A361" s="6"/>
      <c r="B361" s="6"/>
      <c r="C361" s="6"/>
      <c r="D361" s="6"/>
      <c r="E361" s="6"/>
      <c r="F361" s="6"/>
      <c r="G361" s="6"/>
    </row>
    <row r="362" spans="1:7" ht="15.75" thickBot="1" x14ac:dyDescent="0.3">
      <c r="A362" s="7" t="s">
        <v>13903</v>
      </c>
      <c r="B362" s="7" t="s">
        <v>13904</v>
      </c>
      <c r="C362" s="8" t="s">
        <v>23</v>
      </c>
      <c r="D362" s="9">
        <v>104.97</v>
      </c>
      <c r="E362" s="9">
        <v>7.1</v>
      </c>
      <c r="F362" s="9">
        <v>73</v>
      </c>
      <c r="G362" s="9"/>
    </row>
    <row r="363" spans="1:7" ht="15.75" thickBot="1" x14ac:dyDescent="0.3">
      <c r="A363" s="6"/>
      <c r="B363" s="6"/>
      <c r="C363" s="6"/>
      <c r="D363" s="6"/>
      <c r="E363" s="6"/>
      <c r="F363" s="6"/>
      <c r="G363" s="6"/>
    </row>
    <row r="364" spans="1:7" ht="15.75" thickBot="1" x14ac:dyDescent="0.3">
      <c r="A364" s="7" t="s">
        <v>13905</v>
      </c>
      <c r="B364" s="7" t="s">
        <v>13906</v>
      </c>
      <c r="C364" s="8" t="s">
        <v>23</v>
      </c>
      <c r="D364" s="9">
        <v>104.97</v>
      </c>
      <c r="E364" s="9">
        <v>7.1</v>
      </c>
      <c r="F364" s="9">
        <v>73</v>
      </c>
      <c r="G364" s="9"/>
    </row>
    <row r="365" spans="1:7" ht="15.75" thickBot="1" x14ac:dyDescent="0.3">
      <c r="A365" s="6"/>
      <c r="B365" s="6"/>
      <c r="C365" s="6"/>
      <c r="D365" s="6"/>
      <c r="E365" s="6"/>
      <c r="F365" s="6"/>
      <c r="G365" s="6"/>
    </row>
    <row r="366" spans="1:7" ht="15.75" thickBot="1" x14ac:dyDescent="0.3">
      <c r="A366" s="7" t="s">
        <v>13907</v>
      </c>
      <c r="B366" s="7" t="s">
        <v>13908</v>
      </c>
      <c r="C366" s="8" t="s">
        <v>23</v>
      </c>
      <c r="D366" s="9">
        <v>104.97</v>
      </c>
      <c r="E366" s="9">
        <v>7.1</v>
      </c>
      <c r="F366" s="9">
        <v>73</v>
      </c>
      <c r="G366" s="9"/>
    </row>
    <row r="367" spans="1:7" ht="15.75" thickBot="1" x14ac:dyDescent="0.3">
      <c r="A367" s="6"/>
      <c r="B367" s="6"/>
      <c r="C367" s="6"/>
      <c r="D367" s="6"/>
      <c r="E367" s="6"/>
      <c r="F367" s="6"/>
      <c r="G367" s="6"/>
    </row>
    <row r="368" spans="1:7" ht="15.75" thickBot="1" x14ac:dyDescent="0.3">
      <c r="A368" s="7" t="s">
        <v>13909</v>
      </c>
      <c r="B368" s="7" t="s">
        <v>13820</v>
      </c>
      <c r="C368" s="8" t="s">
        <v>23</v>
      </c>
      <c r="D368" s="9">
        <v>133.75</v>
      </c>
      <c r="E368" s="9">
        <v>5.57</v>
      </c>
      <c r="F368" s="9">
        <v>74.53</v>
      </c>
      <c r="G368" s="9"/>
    </row>
    <row r="369" spans="1:7" ht="15.75" thickBot="1" x14ac:dyDescent="0.3">
      <c r="A369" s="6"/>
      <c r="B369" s="6"/>
      <c r="C369" s="6"/>
      <c r="D369" s="6"/>
      <c r="E369" s="6"/>
      <c r="F369" s="6"/>
      <c r="G369" s="6"/>
    </row>
    <row r="370" spans="1:7" ht="15.75" thickBot="1" x14ac:dyDescent="0.3">
      <c r="A370" s="7" t="s">
        <v>13910</v>
      </c>
      <c r="B370" s="7" t="s">
        <v>13911</v>
      </c>
      <c r="C370" s="8" t="s">
        <v>23</v>
      </c>
      <c r="D370" s="9">
        <v>133.75</v>
      </c>
      <c r="E370" s="9">
        <v>5.57</v>
      </c>
      <c r="F370" s="9">
        <v>74.53</v>
      </c>
      <c r="G370" s="9"/>
    </row>
    <row r="371" spans="1:7" ht="15.75" thickBot="1" x14ac:dyDescent="0.3">
      <c r="A371" s="6"/>
      <c r="B371" s="6"/>
      <c r="C371" s="6"/>
      <c r="D371" s="6"/>
      <c r="E371" s="6"/>
      <c r="F371" s="6"/>
      <c r="G371" s="6"/>
    </row>
    <row r="372" spans="1:7" ht="15.75" thickBot="1" x14ac:dyDescent="0.3">
      <c r="A372" s="7" t="s">
        <v>13912</v>
      </c>
      <c r="B372" s="7" t="s">
        <v>13822</v>
      </c>
      <c r="C372" s="8" t="s">
        <v>23</v>
      </c>
      <c r="D372" s="9">
        <v>133.75</v>
      </c>
      <c r="E372" s="9">
        <v>5.57</v>
      </c>
      <c r="F372" s="9">
        <v>74.53</v>
      </c>
      <c r="G372" s="9"/>
    </row>
    <row r="373" spans="1:7" ht="15.75" thickBot="1" x14ac:dyDescent="0.3">
      <c r="A373" s="6"/>
      <c r="B373" s="6"/>
      <c r="C373" s="6"/>
      <c r="D373" s="6"/>
      <c r="E373" s="6"/>
      <c r="F373" s="6"/>
      <c r="G373" s="6"/>
    </row>
    <row r="374" spans="1:7" ht="15.75" thickBot="1" x14ac:dyDescent="0.3">
      <c r="A374" s="7" t="s">
        <v>13913</v>
      </c>
      <c r="B374" s="7" t="s">
        <v>13791</v>
      </c>
      <c r="C374" s="8" t="s">
        <v>23</v>
      </c>
      <c r="D374" s="9">
        <v>197.24</v>
      </c>
      <c r="E374" s="9">
        <v>3.78</v>
      </c>
      <c r="F374" s="9">
        <v>76.319999999999993</v>
      </c>
      <c r="G374" s="9"/>
    </row>
    <row r="375" spans="1:7" ht="15.75" thickBot="1" x14ac:dyDescent="0.3">
      <c r="A375" s="6"/>
      <c r="B375" s="6"/>
      <c r="C375" s="6"/>
      <c r="D375" s="6"/>
      <c r="E375" s="6"/>
      <c r="F375" s="6"/>
      <c r="G375" s="6"/>
    </row>
    <row r="376" spans="1:7" ht="15.75" thickBot="1" x14ac:dyDescent="0.3">
      <c r="A376" s="7" t="s">
        <v>13914</v>
      </c>
      <c r="B376" s="7" t="s">
        <v>13793</v>
      </c>
      <c r="C376" s="8" t="s">
        <v>23</v>
      </c>
      <c r="D376" s="9">
        <v>210.39</v>
      </c>
      <c r="E376" s="9">
        <v>3.54</v>
      </c>
      <c r="F376" s="9">
        <v>76.55</v>
      </c>
      <c r="G376" s="9"/>
    </row>
    <row r="377" spans="1:7" ht="15.75" thickBot="1" x14ac:dyDescent="0.3">
      <c r="A377" s="6"/>
      <c r="B377" s="6"/>
      <c r="C377" s="6"/>
      <c r="D377" s="6"/>
      <c r="E377" s="6"/>
      <c r="F377" s="6"/>
      <c r="G377" s="6"/>
    </row>
    <row r="378" spans="1:7" ht="15.75" thickBot="1" x14ac:dyDescent="0.3">
      <c r="A378" s="7" t="s">
        <v>13915</v>
      </c>
      <c r="B378" s="7" t="s">
        <v>13795</v>
      </c>
      <c r="C378" s="8" t="s">
        <v>23</v>
      </c>
      <c r="D378" s="9">
        <v>348.38</v>
      </c>
      <c r="E378" s="9">
        <v>2.14</v>
      </c>
      <c r="F378" s="9">
        <v>77.959999999999994</v>
      </c>
      <c r="G378" s="9"/>
    </row>
    <row r="379" spans="1:7" ht="15.75" thickBot="1" x14ac:dyDescent="0.3">
      <c r="A379" s="6"/>
      <c r="B379" s="6"/>
      <c r="C379" s="6"/>
      <c r="D379" s="6"/>
      <c r="E379" s="6"/>
      <c r="F379" s="6"/>
      <c r="G379" s="6"/>
    </row>
    <row r="380" spans="1:7" ht="15.75" thickBot="1" x14ac:dyDescent="0.3">
      <c r="A380" s="7" t="s">
        <v>13916</v>
      </c>
      <c r="B380" s="7" t="s">
        <v>13917</v>
      </c>
      <c r="C380" s="8" t="s">
        <v>23</v>
      </c>
      <c r="D380" s="9">
        <v>353.38</v>
      </c>
      <c r="E380" s="9">
        <v>2.11</v>
      </c>
      <c r="F380" s="9">
        <v>77.989999999999995</v>
      </c>
      <c r="G380" s="9"/>
    </row>
    <row r="381" spans="1:7" ht="15.75" thickBot="1" x14ac:dyDescent="0.3">
      <c r="A381" s="6"/>
      <c r="B381" s="6"/>
      <c r="C381" s="6"/>
      <c r="D381" s="6"/>
      <c r="E381" s="6"/>
      <c r="F381" s="6"/>
      <c r="G381" s="6"/>
    </row>
    <row r="382" spans="1:7" ht="15.75" thickBot="1" x14ac:dyDescent="0.3">
      <c r="A382" s="7" t="s">
        <v>13918</v>
      </c>
      <c r="B382" s="7" t="s">
        <v>13898</v>
      </c>
      <c r="C382" s="8"/>
      <c r="D382" s="9"/>
      <c r="E382" s="9"/>
      <c r="F382" s="9"/>
      <c r="G382" s="9"/>
    </row>
    <row r="383" spans="1:7" ht="15.75" thickBot="1" x14ac:dyDescent="0.3">
      <c r="A383" s="6"/>
      <c r="B383" s="6"/>
      <c r="C383" s="6"/>
      <c r="D383" s="6"/>
      <c r="E383" s="6"/>
      <c r="F383" s="6"/>
      <c r="G383" s="6"/>
    </row>
    <row r="384" spans="1:7" ht="15.75" thickBot="1" x14ac:dyDescent="0.3">
      <c r="A384" s="7" t="s">
        <v>13919</v>
      </c>
      <c r="B384" s="7" t="s">
        <v>13920</v>
      </c>
      <c r="C384" s="8" t="s">
        <v>23</v>
      </c>
      <c r="D384" s="9">
        <v>137.96</v>
      </c>
      <c r="E384" s="9">
        <v>5.4</v>
      </c>
      <c r="F384" s="9">
        <v>74.7</v>
      </c>
      <c r="G384" s="9"/>
    </row>
    <row r="385" spans="1:7" ht="15.75" thickBot="1" x14ac:dyDescent="0.3">
      <c r="A385" s="6"/>
      <c r="B385" s="6"/>
      <c r="C385" s="6"/>
      <c r="D385" s="6"/>
      <c r="E385" s="6"/>
      <c r="F385" s="6"/>
      <c r="G385" s="6"/>
    </row>
    <row r="386" spans="1:7" ht="15.75" thickBot="1" x14ac:dyDescent="0.3">
      <c r="A386" s="7" t="s">
        <v>13921</v>
      </c>
      <c r="B386" s="7" t="s">
        <v>13922</v>
      </c>
      <c r="C386" s="8" t="s">
        <v>23</v>
      </c>
      <c r="D386" s="9">
        <v>137.96</v>
      </c>
      <c r="E386" s="9">
        <v>5.4</v>
      </c>
      <c r="F386" s="9">
        <v>74.7</v>
      </c>
      <c r="G386" s="9"/>
    </row>
    <row r="387" spans="1:7" ht="15.75" thickBot="1" x14ac:dyDescent="0.3">
      <c r="A387" s="6"/>
      <c r="B387" s="6"/>
      <c r="C387" s="6"/>
      <c r="D387" s="6"/>
      <c r="E387" s="6"/>
      <c r="F387" s="6"/>
      <c r="G387" s="6"/>
    </row>
    <row r="388" spans="1:7" ht="15.75" thickBot="1" x14ac:dyDescent="0.3">
      <c r="A388" s="7" t="s">
        <v>13923</v>
      </c>
      <c r="B388" s="7" t="s">
        <v>13924</v>
      </c>
      <c r="C388" s="8" t="s">
        <v>23</v>
      </c>
      <c r="D388" s="9">
        <v>137.96</v>
      </c>
      <c r="E388" s="9">
        <v>5.4</v>
      </c>
      <c r="F388" s="9">
        <v>74.7</v>
      </c>
      <c r="G388" s="9"/>
    </row>
    <row r="389" spans="1:7" ht="15.75" thickBot="1" x14ac:dyDescent="0.3">
      <c r="A389" s="6"/>
      <c r="B389" s="6"/>
      <c r="C389" s="6"/>
      <c r="D389" s="6"/>
      <c r="E389" s="6"/>
      <c r="F389" s="6"/>
      <c r="G389" s="6"/>
    </row>
    <row r="390" spans="1:7" ht="15.75" thickBot="1" x14ac:dyDescent="0.3">
      <c r="A390" s="7" t="s">
        <v>13925</v>
      </c>
      <c r="B390" s="7" t="s">
        <v>13926</v>
      </c>
      <c r="C390" s="8" t="s">
        <v>23</v>
      </c>
      <c r="D390" s="9">
        <v>137.96</v>
      </c>
      <c r="E390" s="9">
        <v>5.4</v>
      </c>
      <c r="F390" s="9">
        <v>74.7</v>
      </c>
      <c r="G390" s="9"/>
    </row>
    <row r="391" spans="1:7" ht="15.75" thickBot="1" x14ac:dyDescent="0.3">
      <c r="A391" s="6"/>
      <c r="B391" s="6"/>
      <c r="C391" s="6"/>
      <c r="D391" s="6"/>
      <c r="E391" s="6"/>
      <c r="F391" s="6"/>
      <c r="G391" s="6"/>
    </row>
    <row r="392" spans="1:7" ht="15.75" thickBot="1" x14ac:dyDescent="0.3">
      <c r="A392" s="7" t="s">
        <v>13927</v>
      </c>
      <c r="B392" s="7" t="s">
        <v>13928</v>
      </c>
      <c r="C392" s="8" t="s">
        <v>23</v>
      </c>
      <c r="D392" s="9">
        <v>137.96</v>
      </c>
      <c r="E392" s="9">
        <v>5.4</v>
      </c>
      <c r="F392" s="9">
        <v>74.7</v>
      </c>
      <c r="G392" s="9"/>
    </row>
    <row r="393" spans="1:7" ht="15.75" thickBot="1" x14ac:dyDescent="0.3">
      <c r="A393" s="6"/>
      <c r="B393" s="6"/>
      <c r="C393" s="6"/>
      <c r="D393" s="6"/>
      <c r="E393" s="6"/>
      <c r="F393" s="6"/>
      <c r="G393" s="6"/>
    </row>
    <row r="394" spans="1:7" ht="15.75" thickBot="1" x14ac:dyDescent="0.3">
      <c r="A394" s="7" t="s">
        <v>13929</v>
      </c>
      <c r="B394" s="7" t="s">
        <v>13766</v>
      </c>
      <c r="C394" s="8" t="s">
        <v>23</v>
      </c>
      <c r="D394" s="9">
        <v>176.2</v>
      </c>
      <c r="E394" s="9">
        <v>4.2300000000000004</v>
      </c>
      <c r="F394" s="9">
        <v>75.87</v>
      </c>
      <c r="G394" s="9"/>
    </row>
    <row r="395" spans="1:7" ht="15.75" thickBot="1" x14ac:dyDescent="0.3">
      <c r="A395" s="6"/>
      <c r="B395" s="6"/>
      <c r="C395" s="6"/>
      <c r="D395" s="6"/>
      <c r="E395" s="6"/>
      <c r="F395" s="6"/>
      <c r="G395" s="6"/>
    </row>
    <row r="396" spans="1:7" ht="15.75" thickBot="1" x14ac:dyDescent="0.3">
      <c r="A396" s="7" t="s">
        <v>13930</v>
      </c>
      <c r="B396" s="7" t="s">
        <v>13931</v>
      </c>
      <c r="C396" s="8" t="s">
        <v>23</v>
      </c>
      <c r="D396" s="9">
        <v>176.2</v>
      </c>
      <c r="E396" s="9">
        <v>4.2300000000000004</v>
      </c>
      <c r="F396" s="9">
        <v>75.87</v>
      </c>
      <c r="G396" s="9"/>
    </row>
    <row r="397" spans="1:7" ht="15.75" thickBot="1" x14ac:dyDescent="0.3">
      <c r="A397" s="6"/>
      <c r="B397" s="6"/>
      <c r="C397" s="6"/>
      <c r="D397" s="6"/>
      <c r="E397" s="6"/>
      <c r="F397" s="6"/>
      <c r="G397" s="6"/>
    </row>
    <row r="398" spans="1:7" ht="15.75" thickBot="1" x14ac:dyDescent="0.3">
      <c r="A398" s="7" t="s">
        <v>13932</v>
      </c>
      <c r="B398" s="7" t="s">
        <v>13933</v>
      </c>
      <c r="C398" s="8" t="s">
        <v>23</v>
      </c>
      <c r="D398" s="9">
        <v>176.2</v>
      </c>
      <c r="E398" s="9">
        <v>4.2300000000000004</v>
      </c>
      <c r="F398" s="9">
        <v>75.87</v>
      </c>
      <c r="G398" s="9"/>
    </row>
    <row r="399" spans="1:7" ht="15.75" thickBot="1" x14ac:dyDescent="0.3">
      <c r="A399" s="6"/>
      <c r="B399" s="6"/>
      <c r="C399" s="6"/>
      <c r="D399" s="6"/>
      <c r="E399" s="6"/>
      <c r="F399" s="6"/>
      <c r="G399" s="6"/>
    </row>
    <row r="400" spans="1:7" ht="15.75" thickBot="1" x14ac:dyDescent="0.3">
      <c r="A400" s="7" t="s">
        <v>13934</v>
      </c>
      <c r="B400" s="7" t="s">
        <v>13797</v>
      </c>
      <c r="C400" s="8" t="s">
        <v>23</v>
      </c>
      <c r="D400" s="9">
        <v>244.55</v>
      </c>
      <c r="E400" s="9">
        <v>3.05</v>
      </c>
      <c r="F400" s="9">
        <v>77.05</v>
      </c>
      <c r="G400" s="9"/>
    </row>
    <row r="401" spans="1:7" ht="15.75" thickBot="1" x14ac:dyDescent="0.3">
      <c r="A401" s="6"/>
      <c r="B401" s="6"/>
      <c r="C401" s="6"/>
      <c r="D401" s="6"/>
      <c r="E401" s="6"/>
      <c r="F401" s="6"/>
      <c r="G401" s="6"/>
    </row>
    <row r="402" spans="1:7" ht="15.75" thickBot="1" x14ac:dyDescent="0.3">
      <c r="A402" s="7" t="s">
        <v>13935</v>
      </c>
      <c r="B402" s="7" t="s">
        <v>13799</v>
      </c>
      <c r="C402" s="8" t="s">
        <v>23</v>
      </c>
      <c r="D402" s="9">
        <v>259.02</v>
      </c>
      <c r="E402" s="9">
        <v>2.88</v>
      </c>
      <c r="F402" s="9">
        <v>77.22</v>
      </c>
      <c r="G402" s="9"/>
    </row>
    <row r="403" spans="1:7" ht="15.75" thickBot="1" x14ac:dyDescent="0.3">
      <c r="A403" s="6"/>
      <c r="B403" s="6"/>
      <c r="C403" s="6"/>
      <c r="D403" s="6"/>
      <c r="E403" s="6"/>
      <c r="F403" s="6"/>
      <c r="G403" s="6"/>
    </row>
    <row r="404" spans="1:7" ht="15.75" thickBot="1" x14ac:dyDescent="0.3">
      <c r="A404" s="7" t="s">
        <v>13936</v>
      </c>
      <c r="B404" s="7" t="s">
        <v>13801</v>
      </c>
      <c r="C404" s="8" t="s">
        <v>23</v>
      </c>
      <c r="D404" s="9">
        <v>432.48</v>
      </c>
      <c r="E404" s="9">
        <v>1.72</v>
      </c>
      <c r="F404" s="9">
        <v>78.37</v>
      </c>
      <c r="G404" s="9"/>
    </row>
    <row r="405" spans="1:7" ht="15.75" thickBot="1" x14ac:dyDescent="0.3">
      <c r="A405" s="6"/>
      <c r="B405" s="6"/>
      <c r="C405" s="6"/>
      <c r="D405" s="6"/>
      <c r="E405" s="6"/>
      <c r="F405" s="6"/>
      <c r="G405" s="6"/>
    </row>
    <row r="406" spans="1:7" ht="15.75" thickBot="1" x14ac:dyDescent="0.3">
      <c r="A406" s="7" t="s">
        <v>13937</v>
      </c>
      <c r="B406" s="7" t="s">
        <v>13938</v>
      </c>
      <c r="C406" s="8" t="s">
        <v>23</v>
      </c>
      <c r="D406" s="9">
        <v>436.96</v>
      </c>
      <c r="E406" s="9">
        <v>1.7</v>
      </c>
      <c r="F406" s="9">
        <v>78.39</v>
      </c>
      <c r="G406" s="9"/>
    </row>
    <row r="407" spans="1:7" ht="15.75" thickBot="1" x14ac:dyDescent="0.3">
      <c r="A407" s="6"/>
      <c r="B407" s="6"/>
      <c r="C407" s="6"/>
      <c r="D407" s="6"/>
      <c r="E407" s="6"/>
      <c r="F407" s="6"/>
      <c r="G407" s="6"/>
    </row>
    <row r="408" spans="1:7" ht="25.5" thickBot="1" x14ac:dyDescent="0.3">
      <c r="A408" s="7" t="s">
        <v>13939</v>
      </c>
      <c r="B408" s="7" t="s">
        <v>13940</v>
      </c>
      <c r="C408" s="8"/>
      <c r="D408" s="9"/>
      <c r="E408" s="9"/>
      <c r="F408" s="9"/>
      <c r="G408" s="9"/>
    </row>
    <row r="409" spans="1:7" ht="15.75" thickBot="1" x14ac:dyDescent="0.3">
      <c r="A409" s="6"/>
      <c r="B409" s="6"/>
      <c r="C409" s="6"/>
      <c r="D409" s="6"/>
      <c r="E409" s="6"/>
      <c r="F409" s="6"/>
      <c r="G409" s="6"/>
    </row>
    <row r="410" spans="1:7" ht="15.75" thickBot="1" x14ac:dyDescent="0.3">
      <c r="A410" s="7" t="s">
        <v>13941</v>
      </c>
      <c r="B410" s="7" t="s">
        <v>13942</v>
      </c>
      <c r="C410" s="8" t="s">
        <v>23</v>
      </c>
      <c r="D410" s="9">
        <v>69.209999999999994</v>
      </c>
      <c r="E410" s="9">
        <v>7.7</v>
      </c>
      <c r="F410" s="9">
        <v>72.400000000000006</v>
      </c>
      <c r="G410" s="9"/>
    </row>
    <row r="411" spans="1:7" ht="15.75" thickBot="1" x14ac:dyDescent="0.3">
      <c r="A411" s="6"/>
      <c r="B411" s="6"/>
      <c r="C411" s="6"/>
      <c r="D411" s="6"/>
      <c r="E411" s="6"/>
      <c r="F411" s="6"/>
      <c r="G411" s="6"/>
    </row>
    <row r="412" spans="1:7" ht="15.75" thickBot="1" x14ac:dyDescent="0.3">
      <c r="A412" s="7" t="s">
        <v>13943</v>
      </c>
      <c r="B412" s="7" t="s">
        <v>13944</v>
      </c>
      <c r="C412" s="8" t="s">
        <v>23</v>
      </c>
      <c r="D412" s="9">
        <v>46.67</v>
      </c>
      <c r="E412" s="9">
        <v>11.42</v>
      </c>
      <c r="F412" s="9">
        <v>68.67</v>
      </c>
      <c r="G412" s="9"/>
    </row>
    <row r="413" spans="1:7" ht="15.75" thickBot="1" x14ac:dyDescent="0.3">
      <c r="A413" s="6"/>
      <c r="B413" s="6"/>
      <c r="C413" s="6"/>
      <c r="D413" s="6"/>
      <c r="E413" s="6"/>
      <c r="F413" s="6"/>
      <c r="G413" s="6"/>
    </row>
    <row r="414" spans="1:7" ht="15.75" thickBot="1" x14ac:dyDescent="0.3">
      <c r="A414" s="7" t="s">
        <v>13945</v>
      </c>
      <c r="B414" s="7" t="s">
        <v>13946</v>
      </c>
      <c r="C414" s="8" t="s">
        <v>23</v>
      </c>
      <c r="D414" s="9">
        <v>44.2</v>
      </c>
      <c r="E414" s="9">
        <v>12.06</v>
      </c>
      <c r="F414" s="9">
        <v>68.03</v>
      </c>
      <c r="G414" s="9"/>
    </row>
    <row r="415" spans="1:7" ht="15.75" thickBot="1" x14ac:dyDescent="0.3">
      <c r="A415" s="6"/>
      <c r="B415" s="6"/>
      <c r="C415" s="6"/>
      <c r="D415" s="6"/>
      <c r="E415" s="6"/>
      <c r="F415" s="6"/>
      <c r="G415" s="6"/>
    </row>
    <row r="416" spans="1:7" ht="15.75" thickBot="1" x14ac:dyDescent="0.3">
      <c r="A416" s="7" t="s">
        <v>13947</v>
      </c>
      <c r="B416" s="7" t="s">
        <v>13948</v>
      </c>
      <c r="C416" s="8" t="s">
        <v>23</v>
      </c>
      <c r="D416" s="9">
        <v>51.72</v>
      </c>
      <c r="E416" s="9">
        <v>10.31</v>
      </c>
      <c r="F416" s="9">
        <v>69.8</v>
      </c>
      <c r="G416" s="9"/>
    </row>
    <row r="417" spans="1:7" ht="15.75" thickBot="1" x14ac:dyDescent="0.3">
      <c r="A417" s="6"/>
      <c r="B417" s="6"/>
      <c r="C417" s="6"/>
      <c r="D417" s="6"/>
      <c r="E417" s="6"/>
      <c r="F417" s="6"/>
      <c r="G417" s="6"/>
    </row>
    <row r="418" spans="1:7" ht="15.75" thickBot="1" x14ac:dyDescent="0.3">
      <c r="A418" s="7" t="s">
        <v>13949</v>
      </c>
      <c r="B418" s="7" t="s">
        <v>13950</v>
      </c>
      <c r="C418" s="8" t="s">
        <v>23</v>
      </c>
      <c r="D418" s="9">
        <v>48.9</v>
      </c>
      <c r="E418" s="9">
        <v>10.9</v>
      </c>
      <c r="F418" s="9">
        <v>69.180000000000007</v>
      </c>
      <c r="G418" s="9"/>
    </row>
    <row r="419" spans="1:7" ht="15.75" thickBot="1" x14ac:dyDescent="0.3">
      <c r="A419" s="6"/>
      <c r="B419" s="6"/>
      <c r="C419" s="6"/>
      <c r="D419" s="6"/>
      <c r="E419" s="6"/>
      <c r="F419" s="6"/>
      <c r="G419" s="6"/>
    </row>
    <row r="420" spans="1:7" ht="15.75" thickBot="1" x14ac:dyDescent="0.3">
      <c r="A420" s="7" t="s">
        <v>13951</v>
      </c>
      <c r="B420" s="7" t="s">
        <v>13952</v>
      </c>
      <c r="C420" s="8" t="s">
        <v>23</v>
      </c>
      <c r="D420" s="9">
        <v>79.239999999999995</v>
      </c>
      <c r="E420" s="9">
        <v>6.73</v>
      </c>
      <c r="F420" s="9">
        <v>73.37</v>
      </c>
      <c r="G420" s="9"/>
    </row>
    <row r="421" spans="1:7" ht="15.75" thickBot="1" x14ac:dyDescent="0.3">
      <c r="A421" s="6"/>
      <c r="B421" s="6"/>
      <c r="C421" s="6"/>
      <c r="D421" s="6"/>
      <c r="E421" s="6"/>
      <c r="F421" s="6"/>
      <c r="G421" s="6"/>
    </row>
    <row r="422" spans="1:7" ht="15.75" thickBot="1" x14ac:dyDescent="0.3">
      <c r="A422" s="7" t="s">
        <v>13953</v>
      </c>
      <c r="B422" s="7" t="s">
        <v>13954</v>
      </c>
      <c r="C422" s="8" t="s">
        <v>23</v>
      </c>
      <c r="D422" s="9">
        <v>72.36</v>
      </c>
      <c r="E422" s="9">
        <v>7.37</v>
      </c>
      <c r="F422" s="9">
        <v>72.73</v>
      </c>
      <c r="G422" s="9"/>
    </row>
    <row r="423" spans="1:7" ht="15.75" thickBot="1" x14ac:dyDescent="0.3">
      <c r="A423" s="6"/>
      <c r="B423" s="6"/>
      <c r="C423" s="6"/>
      <c r="D423" s="6"/>
      <c r="E423" s="6"/>
      <c r="F423" s="6"/>
      <c r="G423" s="6"/>
    </row>
    <row r="424" spans="1:7" ht="15.75" thickBot="1" x14ac:dyDescent="0.3">
      <c r="A424" s="7" t="s">
        <v>13955</v>
      </c>
      <c r="B424" s="7" t="s">
        <v>13956</v>
      </c>
      <c r="C424" s="8" t="s">
        <v>23</v>
      </c>
      <c r="D424" s="9">
        <v>101.42</v>
      </c>
      <c r="E424" s="9">
        <v>5.26</v>
      </c>
      <c r="F424" s="9">
        <v>74.84</v>
      </c>
      <c r="G424" s="9"/>
    </row>
    <row r="425" spans="1:7" ht="15.75" thickBot="1" x14ac:dyDescent="0.3">
      <c r="A425" s="6"/>
      <c r="B425" s="6"/>
      <c r="C425" s="6"/>
      <c r="D425" s="6"/>
      <c r="E425" s="6"/>
      <c r="F425" s="6"/>
      <c r="G425" s="6"/>
    </row>
    <row r="426" spans="1:7" ht="15.75" thickBot="1" x14ac:dyDescent="0.3">
      <c r="A426" s="7" t="s">
        <v>13957</v>
      </c>
      <c r="B426" s="7" t="s">
        <v>13958</v>
      </c>
      <c r="C426" s="8" t="s">
        <v>23</v>
      </c>
      <c r="D426" s="9">
        <v>95.8</v>
      </c>
      <c r="E426" s="9">
        <v>5.56</v>
      </c>
      <c r="F426" s="9">
        <v>74.53</v>
      </c>
      <c r="G426" s="9"/>
    </row>
    <row r="427" spans="1:7" ht="15.75" thickBot="1" x14ac:dyDescent="0.3">
      <c r="A427" s="6"/>
      <c r="B427" s="6"/>
      <c r="C427" s="6"/>
      <c r="D427" s="6"/>
      <c r="E427" s="6"/>
      <c r="F427" s="6"/>
      <c r="G427" s="6"/>
    </row>
    <row r="428" spans="1:7" ht="15.75" thickBot="1" x14ac:dyDescent="0.3">
      <c r="A428" s="7" t="s">
        <v>13959</v>
      </c>
      <c r="B428" s="7" t="s">
        <v>13960</v>
      </c>
      <c r="C428" s="8" t="s">
        <v>23</v>
      </c>
      <c r="D428" s="9">
        <v>111.54</v>
      </c>
      <c r="E428" s="9">
        <v>4.78</v>
      </c>
      <c r="F428" s="9">
        <v>75.319999999999993</v>
      </c>
      <c r="G428" s="9"/>
    </row>
    <row r="429" spans="1:7" ht="15.75" thickBot="1" x14ac:dyDescent="0.3">
      <c r="A429" s="6"/>
      <c r="B429" s="6"/>
      <c r="C429" s="6"/>
      <c r="D429" s="6"/>
      <c r="E429" s="6"/>
      <c r="F429" s="6"/>
      <c r="G429" s="6"/>
    </row>
    <row r="430" spans="1:7" ht="15.75" thickBot="1" x14ac:dyDescent="0.3">
      <c r="A430" s="7" t="s">
        <v>13961</v>
      </c>
      <c r="B430" s="7" t="s">
        <v>13962</v>
      </c>
      <c r="C430" s="8" t="s">
        <v>23</v>
      </c>
      <c r="D430" s="9">
        <v>105.09</v>
      </c>
      <c r="E430" s="9">
        <v>5.07</v>
      </c>
      <c r="F430" s="9">
        <v>75.03</v>
      </c>
      <c r="G430" s="9"/>
    </row>
    <row r="431" spans="1:7" ht="15.75" thickBot="1" x14ac:dyDescent="0.3">
      <c r="A431" s="6"/>
      <c r="B431" s="6"/>
      <c r="C431" s="6"/>
      <c r="D431" s="6"/>
      <c r="E431" s="6"/>
      <c r="F431" s="6"/>
      <c r="G431" s="6"/>
    </row>
    <row r="432" spans="1:7" ht="15.75" thickBot="1" x14ac:dyDescent="0.3">
      <c r="A432" s="7" t="s">
        <v>13963</v>
      </c>
      <c r="B432" s="7" t="s">
        <v>13964</v>
      </c>
      <c r="C432" s="8" t="s">
        <v>23</v>
      </c>
      <c r="D432" s="9">
        <v>63.4</v>
      </c>
      <c r="E432" s="9">
        <v>11.75</v>
      </c>
      <c r="F432" s="9">
        <v>68.34</v>
      </c>
      <c r="G432" s="9"/>
    </row>
    <row r="433" spans="1:7" ht="15.75" thickBot="1" x14ac:dyDescent="0.3">
      <c r="A433" s="6"/>
      <c r="B433" s="6"/>
      <c r="C433" s="6"/>
      <c r="D433" s="6"/>
      <c r="E433" s="6"/>
      <c r="F433" s="6"/>
      <c r="G433" s="6"/>
    </row>
    <row r="434" spans="1:7" ht="15.75" thickBot="1" x14ac:dyDescent="0.3">
      <c r="A434" s="7" t="s">
        <v>13965</v>
      </c>
      <c r="B434" s="7" t="s">
        <v>13966</v>
      </c>
      <c r="C434" s="8" t="s">
        <v>23</v>
      </c>
      <c r="D434" s="9">
        <v>59.99</v>
      </c>
      <c r="E434" s="9">
        <v>12.42</v>
      </c>
      <c r="F434" s="9">
        <v>67.680000000000007</v>
      </c>
      <c r="G434" s="9"/>
    </row>
    <row r="435" spans="1:7" ht="15.75" thickBot="1" x14ac:dyDescent="0.3">
      <c r="A435" s="6"/>
      <c r="B435" s="6"/>
      <c r="C435" s="6"/>
      <c r="D435" s="6"/>
      <c r="E435" s="6"/>
      <c r="F435" s="6"/>
      <c r="G435" s="6"/>
    </row>
    <row r="436" spans="1:7" ht="15.75" thickBot="1" x14ac:dyDescent="0.3">
      <c r="A436" s="7" t="s">
        <v>13967</v>
      </c>
      <c r="B436" s="7" t="s">
        <v>13968</v>
      </c>
      <c r="C436" s="8" t="s">
        <v>23</v>
      </c>
      <c r="D436" s="9">
        <v>70.11</v>
      </c>
      <c r="E436" s="9">
        <v>10.63</v>
      </c>
      <c r="F436" s="9">
        <v>69.48</v>
      </c>
      <c r="G436" s="9"/>
    </row>
    <row r="437" spans="1:7" ht="15.75" thickBot="1" x14ac:dyDescent="0.3">
      <c r="A437" s="6"/>
      <c r="B437" s="6"/>
      <c r="C437" s="6"/>
      <c r="D437" s="6"/>
      <c r="E437" s="6"/>
      <c r="F437" s="6"/>
      <c r="G437" s="6"/>
    </row>
    <row r="438" spans="1:7" ht="15.75" thickBot="1" x14ac:dyDescent="0.3">
      <c r="A438" s="7" t="s">
        <v>13969</v>
      </c>
      <c r="B438" s="7" t="s">
        <v>13970</v>
      </c>
      <c r="C438" s="8" t="s">
        <v>23</v>
      </c>
      <c r="D438" s="9">
        <v>66.33</v>
      </c>
      <c r="E438" s="9">
        <v>11.23</v>
      </c>
      <c r="F438" s="9">
        <v>68.87</v>
      </c>
      <c r="G438" s="9"/>
    </row>
    <row r="439" spans="1:7" ht="15.75" thickBot="1" x14ac:dyDescent="0.3">
      <c r="A439" s="6"/>
      <c r="B439" s="6"/>
      <c r="C439" s="6"/>
      <c r="D439" s="6"/>
      <c r="E439" s="6"/>
      <c r="F439" s="6"/>
      <c r="G439" s="6"/>
    </row>
    <row r="440" spans="1:7" ht="15.75" thickBot="1" x14ac:dyDescent="0.3">
      <c r="A440" s="7" t="s">
        <v>13971</v>
      </c>
      <c r="B440" s="7" t="s">
        <v>13972</v>
      </c>
      <c r="C440" s="8" t="s">
        <v>23</v>
      </c>
      <c r="D440" s="9">
        <v>107.75</v>
      </c>
      <c r="E440" s="9">
        <v>6.91</v>
      </c>
      <c r="F440" s="9">
        <v>73.180000000000007</v>
      </c>
      <c r="G440" s="9"/>
    </row>
    <row r="441" spans="1:7" ht="15.75" thickBot="1" x14ac:dyDescent="0.3">
      <c r="A441" s="6"/>
      <c r="B441" s="6"/>
      <c r="C441" s="6"/>
      <c r="D441" s="6"/>
      <c r="E441" s="6"/>
      <c r="F441" s="6"/>
      <c r="G441" s="6"/>
    </row>
    <row r="442" spans="1:7" ht="15.75" thickBot="1" x14ac:dyDescent="0.3">
      <c r="A442" s="7" t="s">
        <v>13973</v>
      </c>
      <c r="B442" s="7" t="s">
        <v>13974</v>
      </c>
      <c r="C442" s="8" t="s">
        <v>23</v>
      </c>
      <c r="D442" s="9">
        <v>101.2</v>
      </c>
      <c r="E442" s="9">
        <v>7.36</v>
      </c>
      <c r="F442" s="9">
        <v>72.739999999999995</v>
      </c>
      <c r="G442" s="9"/>
    </row>
    <row r="443" spans="1:7" ht="15.75" thickBot="1" x14ac:dyDescent="0.3">
      <c r="A443" s="6"/>
      <c r="B443" s="6"/>
      <c r="C443" s="6"/>
      <c r="D443" s="6"/>
      <c r="E443" s="6"/>
      <c r="F443" s="6"/>
      <c r="G443" s="6"/>
    </row>
    <row r="444" spans="1:7" ht="15.75" thickBot="1" x14ac:dyDescent="0.3">
      <c r="A444" s="7" t="s">
        <v>13975</v>
      </c>
      <c r="B444" s="7" t="s">
        <v>13976</v>
      </c>
      <c r="C444" s="8" t="s">
        <v>23</v>
      </c>
      <c r="D444" s="9">
        <v>138.09</v>
      </c>
      <c r="E444" s="9">
        <v>5.4</v>
      </c>
      <c r="F444" s="9">
        <v>74.7</v>
      </c>
      <c r="G444" s="9"/>
    </row>
    <row r="445" spans="1:7" ht="15.75" thickBot="1" x14ac:dyDescent="0.3">
      <c r="A445" s="6"/>
      <c r="B445" s="6"/>
      <c r="C445" s="6"/>
      <c r="D445" s="6"/>
      <c r="E445" s="6"/>
      <c r="F445" s="6"/>
      <c r="G445" s="6"/>
    </row>
    <row r="446" spans="1:7" ht="15.75" thickBot="1" x14ac:dyDescent="0.3">
      <c r="A446" s="7" t="s">
        <v>13977</v>
      </c>
      <c r="B446" s="7" t="s">
        <v>13978</v>
      </c>
      <c r="C446" s="8" t="s">
        <v>23</v>
      </c>
      <c r="D446" s="9">
        <v>129.82</v>
      </c>
      <c r="E446" s="9">
        <v>5.74</v>
      </c>
      <c r="F446" s="9">
        <v>74.36</v>
      </c>
      <c r="G446" s="9"/>
    </row>
    <row r="447" spans="1:7" ht="15.75" thickBot="1" x14ac:dyDescent="0.3">
      <c r="A447" s="6"/>
      <c r="B447" s="6"/>
      <c r="C447" s="6"/>
      <c r="D447" s="6"/>
      <c r="E447" s="6"/>
      <c r="F447" s="6"/>
      <c r="G447" s="6"/>
    </row>
    <row r="448" spans="1:7" ht="15.75" thickBot="1" x14ac:dyDescent="0.3">
      <c r="A448" s="7" t="s">
        <v>13979</v>
      </c>
      <c r="B448" s="7" t="s">
        <v>13980</v>
      </c>
      <c r="C448" s="8" t="s">
        <v>23</v>
      </c>
      <c r="D448" s="9">
        <v>150.99</v>
      </c>
      <c r="E448" s="9">
        <v>4.93</v>
      </c>
      <c r="F448" s="9">
        <v>75.16</v>
      </c>
      <c r="G448" s="9"/>
    </row>
    <row r="449" spans="1:7" ht="15.75" thickBot="1" x14ac:dyDescent="0.3">
      <c r="A449" s="6"/>
      <c r="B449" s="6"/>
      <c r="C449" s="6"/>
      <c r="D449" s="6"/>
      <c r="E449" s="6"/>
      <c r="F449" s="6"/>
      <c r="G449" s="6"/>
    </row>
    <row r="450" spans="1:7" ht="15.75" thickBot="1" x14ac:dyDescent="0.3">
      <c r="A450" s="7" t="s">
        <v>13981</v>
      </c>
      <c r="B450" s="7" t="s">
        <v>13982</v>
      </c>
      <c r="C450" s="8" t="s">
        <v>23</v>
      </c>
      <c r="D450" s="9">
        <v>142.69</v>
      </c>
      <c r="E450" s="9">
        <v>5.22</v>
      </c>
      <c r="F450" s="9">
        <v>74.88</v>
      </c>
      <c r="G450" s="9"/>
    </row>
    <row r="451" spans="1:7" ht="15.75" thickBot="1" x14ac:dyDescent="0.3">
      <c r="A451" s="6"/>
      <c r="B451" s="6"/>
      <c r="C451" s="6"/>
      <c r="D451" s="6"/>
      <c r="E451" s="6"/>
      <c r="F451" s="6"/>
      <c r="G451" s="6"/>
    </row>
    <row r="452" spans="1:7" ht="25.5" thickBot="1" x14ac:dyDescent="0.3">
      <c r="A452" s="7" t="s">
        <v>13983</v>
      </c>
      <c r="B452" s="7" t="s">
        <v>13984</v>
      </c>
      <c r="C452" s="8"/>
      <c r="D452" s="9"/>
      <c r="E452" s="9"/>
      <c r="F452" s="9"/>
      <c r="G452" s="9"/>
    </row>
    <row r="453" spans="1:7" ht="15.75" thickBot="1" x14ac:dyDescent="0.3">
      <c r="A453" s="6"/>
      <c r="B453" s="6"/>
      <c r="C453" s="6"/>
      <c r="D453" s="6"/>
      <c r="E453" s="6"/>
      <c r="F453" s="6"/>
      <c r="G453" s="6"/>
    </row>
    <row r="454" spans="1:7" ht="15.75" thickBot="1" x14ac:dyDescent="0.3">
      <c r="A454" s="7" t="s">
        <v>13985</v>
      </c>
      <c r="B454" s="7" t="s">
        <v>13942</v>
      </c>
      <c r="C454" s="8" t="s">
        <v>23</v>
      </c>
      <c r="D454" s="9">
        <v>75.47</v>
      </c>
      <c r="E454" s="9">
        <v>7.06</v>
      </c>
      <c r="F454" s="9">
        <v>73.040000000000006</v>
      </c>
      <c r="G454" s="9"/>
    </row>
    <row r="455" spans="1:7" ht="15.75" thickBot="1" x14ac:dyDescent="0.3">
      <c r="A455" s="6"/>
      <c r="B455" s="6"/>
      <c r="C455" s="6"/>
      <c r="D455" s="6"/>
      <c r="E455" s="6"/>
      <c r="F455" s="6"/>
      <c r="G455" s="6"/>
    </row>
    <row r="456" spans="1:7" ht="15.75" thickBot="1" x14ac:dyDescent="0.3">
      <c r="A456" s="7" t="s">
        <v>13986</v>
      </c>
      <c r="B456" s="7" t="s">
        <v>13944</v>
      </c>
      <c r="C456" s="8" t="s">
        <v>23</v>
      </c>
      <c r="D456" s="9">
        <v>50.73</v>
      </c>
      <c r="E456" s="9">
        <v>10.51</v>
      </c>
      <c r="F456" s="9">
        <v>69.58</v>
      </c>
      <c r="G456" s="9"/>
    </row>
    <row r="457" spans="1:7" ht="15.75" thickBot="1" x14ac:dyDescent="0.3">
      <c r="A457" s="6"/>
      <c r="B457" s="6"/>
      <c r="C457" s="6"/>
      <c r="D457" s="6"/>
      <c r="E457" s="6"/>
      <c r="F457" s="6"/>
      <c r="G457" s="6"/>
    </row>
    <row r="458" spans="1:7" ht="15.75" thickBot="1" x14ac:dyDescent="0.3">
      <c r="A458" s="7" t="s">
        <v>13987</v>
      </c>
      <c r="B458" s="7" t="s">
        <v>13988</v>
      </c>
      <c r="C458" s="8" t="s">
        <v>23</v>
      </c>
      <c r="D458" s="9">
        <v>47.96</v>
      </c>
      <c r="E458" s="9">
        <v>11.11</v>
      </c>
      <c r="F458" s="9">
        <v>68.97</v>
      </c>
      <c r="G458" s="9"/>
    </row>
    <row r="459" spans="1:7" ht="15.75" thickBot="1" x14ac:dyDescent="0.3">
      <c r="A459" s="6"/>
      <c r="B459" s="6"/>
      <c r="C459" s="6"/>
      <c r="D459" s="6"/>
      <c r="E459" s="6"/>
      <c r="F459" s="6"/>
      <c r="G459" s="6"/>
    </row>
    <row r="460" spans="1:7" ht="15.75" thickBot="1" x14ac:dyDescent="0.3">
      <c r="A460" s="7" t="s">
        <v>13989</v>
      </c>
      <c r="B460" s="7" t="s">
        <v>13948</v>
      </c>
      <c r="C460" s="8" t="s">
        <v>23</v>
      </c>
      <c r="D460" s="9">
        <v>56.24</v>
      </c>
      <c r="E460" s="9">
        <v>9.48</v>
      </c>
      <c r="F460" s="9">
        <v>70.63</v>
      </c>
      <c r="G460" s="9"/>
    </row>
    <row r="461" spans="1:7" ht="15.75" thickBot="1" x14ac:dyDescent="0.3">
      <c r="A461" s="6"/>
      <c r="B461" s="6"/>
      <c r="C461" s="6"/>
      <c r="D461" s="6"/>
      <c r="E461" s="6"/>
      <c r="F461" s="6"/>
      <c r="G461" s="6"/>
    </row>
    <row r="462" spans="1:7" ht="15.75" thickBot="1" x14ac:dyDescent="0.3">
      <c r="A462" s="7" t="s">
        <v>13990</v>
      </c>
      <c r="B462" s="7" t="s">
        <v>13991</v>
      </c>
      <c r="C462" s="8" t="s">
        <v>23</v>
      </c>
      <c r="D462" s="9">
        <v>53.11</v>
      </c>
      <c r="E462" s="9">
        <v>10.039999999999999</v>
      </c>
      <c r="F462" s="9">
        <v>70.06</v>
      </c>
      <c r="G462" s="9"/>
    </row>
    <row r="463" spans="1:7" ht="15.75" thickBot="1" x14ac:dyDescent="0.3">
      <c r="A463" s="6"/>
      <c r="B463" s="6"/>
      <c r="C463" s="6"/>
      <c r="D463" s="6"/>
      <c r="E463" s="6"/>
      <c r="F463" s="6"/>
      <c r="G463" s="6"/>
    </row>
    <row r="464" spans="1:7" ht="15.75" thickBot="1" x14ac:dyDescent="0.3">
      <c r="A464" s="7" t="s">
        <v>13992</v>
      </c>
      <c r="B464" s="7" t="s">
        <v>13952</v>
      </c>
      <c r="C464" s="8" t="s">
        <v>23</v>
      </c>
      <c r="D464" s="9">
        <v>86.5</v>
      </c>
      <c r="E464" s="9">
        <v>6.16</v>
      </c>
      <c r="F464" s="9">
        <v>73.94</v>
      </c>
      <c r="G464" s="9"/>
    </row>
    <row r="465" spans="1:7" ht="15.75" thickBot="1" x14ac:dyDescent="0.3">
      <c r="A465" s="6"/>
      <c r="B465" s="6"/>
      <c r="C465" s="6"/>
      <c r="D465" s="6"/>
      <c r="E465" s="6"/>
      <c r="F465" s="6"/>
      <c r="G465" s="6"/>
    </row>
    <row r="466" spans="1:7" ht="15.75" thickBot="1" x14ac:dyDescent="0.3">
      <c r="A466" s="7" t="s">
        <v>13993</v>
      </c>
      <c r="B466" s="7" t="s">
        <v>13994</v>
      </c>
      <c r="C466" s="8" t="s">
        <v>23</v>
      </c>
      <c r="D466" s="9">
        <v>81.540000000000006</v>
      </c>
      <c r="E466" s="9">
        <v>6.54</v>
      </c>
      <c r="F466" s="9">
        <v>73.56</v>
      </c>
      <c r="G466" s="9"/>
    </row>
    <row r="467" spans="1:7" ht="15.75" thickBot="1" x14ac:dyDescent="0.3">
      <c r="A467" s="6"/>
      <c r="B467" s="6"/>
      <c r="C467" s="6"/>
      <c r="D467" s="6"/>
      <c r="E467" s="6"/>
      <c r="F467" s="6"/>
      <c r="G467" s="6"/>
    </row>
    <row r="468" spans="1:7" ht="15.75" thickBot="1" x14ac:dyDescent="0.3">
      <c r="A468" s="7" t="s">
        <v>13995</v>
      </c>
      <c r="B468" s="7" t="s">
        <v>13956</v>
      </c>
      <c r="C468" s="8" t="s">
        <v>23</v>
      </c>
      <c r="D468" s="9">
        <v>111.54</v>
      </c>
      <c r="E468" s="9">
        <v>4.78</v>
      </c>
      <c r="F468" s="9">
        <v>75.319999999999993</v>
      </c>
      <c r="G468" s="9"/>
    </row>
    <row r="469" spans="1:7" ht="15.75" thickBot="1" x14ac:dyDescent="0.3">
      <c r="A469" s="6"/>
      <c r="B469" s="6"/>
      <c r="C469" s="6"/>
      <c r="D469" s="6"/>
      <c r="E469" s="6"/>
      <c r="F469" s="6"/>
      <c r="G469" s="6"/>
    </row>
    <row r="470" spans="1:7" ht="15.75" thickBot="1" x14ac:dyDescent="0.3">
      <c r="A470" s="7" t="s">
        <v>13996</v>
      </c>
      <c r="B470" s="7" t="s">
        <v>13958</v>
      </c>
      <c r="C470" s="8" t="s">
        <v>23</v>
      </c>
      <c r="D470" s="9">
        <v>105.09</v>
      </c>
      <c r="E470" s="9">
        <v>5.07</v>
      </c>
      <c r="F470" s="9">
        <v>75.03</v>
      </c>
      <c r="G470" s="9"/>
    </row>
    <row r="471" spans="1:7" ht="15.75" thickBot="1" x14ac:dyDescent="0.3">
      <c r="A471" s="6"/>
      <c r="B471" s="6"/>
      <c r="C471" s="6"/>
      <c r="D471" s="6"/>
      <c r="E471" s="6"/>
      <c r="F471" s="6"/>
      <c r="G471" s="6"/>
    </row>
    <row r="472" spans="1:7" ht="15.75" thickBot="1" x14ac:dyDescent="0.3">
      <c r="A472" s="7" t="s">
        <v>13997</v>
      </c>
      <c r="B472" s="7" t="s">
        <v>13960</v>
      </c>
      <c r="C472" s="8" t="s">
        <v>23</v>
      </c>
      <c r="D472" s="9">
        <v>122.56</v>
      </c>
      <c r="E472" s="9">
        <v>4.3499999999999996</v>
      </c>
      <c r="F472" s="9">
        <v>75.75</v>
      </c>
      <c r="G472" s="9"/>
    </row>
    <row r="473" spans="1:7" ht="15.75" thickBot="1" x14ac:dyDescent="0.3">
      <c r="A473" s="6"/>
      <c r="B473" s="6"/>
      <c r="C473" s="6"/>
      <c r="D473" s="6"/>
      <c r="E473" s="6"/>
      <c r="F473" s="6"/>
      <c r="G473" s="6"/>
    </row>
    <row r="474" spans="1:7" ht="15.75" thickBot="1" x14ac:dyDescent="0.3">
      <c r="A474" s="7" t="s">
        <v>13998</v>
      </c>
      <c r="B474" s="7" t="s">
        <v>13962</v>
      </c>
      <c r="C474" s="8" t="s">
        <v>23</v>
      </c>
      <c r="D474" s="9">
        <v>115.21</v>
      </c>
      <c r="E474" s="9">
        <v>4.63</v>
      </c>
      <c r="F474" s="9">
        <v>75.47</v>
      </c>
      <c r="G474" s="9"/>
    </row>
    <row r="475" spans="1:7" ht="15.75" thickBot="1" x14ac:dyDescent="0.3">
      <c r="A475" s="6"/>
      <c r="B475" s="6"/>
      <c r="C475" s="6"/>
      <c r="D475" s="6"/>
      <c r="E475" s="6"/>
      <c r="F475" s="6"/>
      <c r="G475" s="6"/>
    </row>
    <row r="476" spans="1:7" ht="15.75" thickBot="1" x14ac:dyDescent="0.3">
      <c r="A476" s="7" t="s">
        <v>13999</v>
      </c>
      <c r="B476" s="7" t="s">
        <v>13964</v>
      </c>
      <c r="C476" s="8" t="s">
        <v>23</v>
      </c>
      <c r="D476" s="9">
        <v>68.83</v>
      </c>
      <c r="E476" s="9">
        <v>10.82</v>
      </c>
      <c r="F476" s="9">
        <v>69.27</v>
      </c>
      <c r="G476" s="9"/>
    </row>
    <row r="477" spans="1:7" ht="15.75" thickBot="1" x14ac:dyDescent="0.3">
      <c r="A477" s="6"/>
      <c r="B477" s="6"/>
      <c r="C477" s="6"/>
      <c r="D477" s="6"/>
      <c r="E477" s="6"/>
      <c r="F477" s="6"/>
      <c r="G477" s="6"/>
    </row>
    <row r="478" spans="1:7" ht="15.75" thickBot="1" x14ac:dyDescent="0.3">
      <c r="A478" s="7" t="s">
        <v>14000</v>
      </c>
      <c r="B478" s="7" t="s">
        <v>14001</v>
      </c>
      <c r="C478" s="8" t="s">
        <v>23</v>
      </c>
      <c r="D478" s="9">
        <v>65.040000000000006</v>
      </c>
      <c r="E478" s="9">
        <v>11.45</v>
      </c>
      <c r="F478" s="9">
        <v>68.650000000000006</v>
      </c>
      <c r="G478" s="9"/>
    </row>
    <row r="479" spans="1:7" ht="15.75" thickBot="1" x14ac:dyDescent="0.3">
      <c r="A479" s="6"/>
      <c r="B479" s="6"/>
      <c r="C479" s="6"/>
      <c r="D479" s="6"/>
      <c r="E479" s="6"/>
      <c r="F479" s="6"/>
      <c r="G479" s="6"/>
    </row>
    <row r="480" spans="1:7" ht="15.75" thickBot="1" x14ac:dyDescent="0.3">
      <c r="A480" s="7" t="s">
        <v>14002</v>
      </c>
      <c r="B480" s="7" t="s">
        <v>13968</v>
      </c>
      <c r="C480" s="8" t="s">
        <v>23</v>
      </c>
      <c r="D480" s="9">
        <v>76.19</v>
      </c>
      <c r="E480" s="9">
        <v>9.7799999999999994</v>
      </c>
      <c r="F480" s="9">
        <v>70.31</v>
      </c>
      <c r="G480" s="9"/>
    </row>
    <row r="481" spans="1:7" ht="15.75" thickBot="1" x14ac:dyDescent="0.3">
      <c r="A481" s="6"/>
      <c r="B481" s="6"/>
      <c r="C481" s="6"/>
      <c r="D481" s="6"/>
      <c r="E481" s="6"/>
      <c r="F481" s="6"/>
      <c r="G481" s="6"/>
    </row>
    <row r="482" spans="1:7" ht="15.75" thickBot="1" x14ac:dyDescent="0.3">
      <c r="A482" s="7" t="s">
        <v>14003</v>
      </c>
      <c r="B482" s="7" t="s">
        <v>14004</v>
      </c>
      <c r="C482" s="8" t="s">
        <v>23</v>
      </c>
      <c r="D482" s="9">
        <v>72.040000000000006</v>
      </c>
      <c r="E482" s="9">
        <v>10.34</v>
      </c>
      <c r="F482" s="9">
        <v>69.75</v>
      </c>
      <c r="G482" s="9"/>
    </row>
    <row r="483" spans="1:7" ht="15.75" thickBot="1" x14ac:dyDescent="0.3">
      <c r="A483" s="6"/>
      <c r="B483" s="6"/>
      <c r="C483" s="6"/>
      <c r="D483" s="6"/>
      <c r="E483" s="6"/>
      <c r="F483" s="6"/>
      <c r="G483" s="6"/>
    </row>
    <row r="484" spans="1:7" ht="15.75" thickBot="1" x14ac:dyDescent="0.3">
      <c r="A484" s="7" t="s">
        <v>14005</v>
      </c>
      <c r="B484" s="7" t="s">
        <v>13972</v>
      </c>
      <c r="C484" s="8" t="s">
        <v>23</v>
      </c>
      <c r="D484" s="9">
        <v>116.93</v>
      </c>
      <c r="E484" s="9">
        <v>6.37</v>
      </c>
      <c r="F484" s="9">
        <v>73.73</v>
      </c>
      <c r="G484" s="9"/>
    </row>
    <row r="485" spans="1:7" ht="15.75" thickBot="1" x14ac:dyDescent="0.3">
      <c r="A485" s="6"/>
      <c r="B485" s="6"/>
      <c r="C485" s="6"/>
      <c r="D485" s="6"/>
      <c r="E485" s="6"/>
      <c r="F485" s="6"/>
      <c r="G485" s="6"/>
    </row>
    <row r="486" spans="1:7" ht="15.75" thickBot="1" x14ac:dyDescent="0.3">
      <c r="A486" s="7" t="s">
        <v>14006</v>
      </c>
      <c r="B486" s="7" t="s">
        <v>14007</v>
      </c>
      <c r="C486" s="8" t="s">
        <v>23</v>
      </c>
      <c r="D486" s="9">
        <v>110.5</v>
      </c>
      <c r="E486" s="9">
        <v>6.74</v>
      </c>
      <c r="F486" s="9">
        <v>73.349999999999994</v>
      </c>
      <c r="G486" s="9"/>
    </row>
    <row r="487" spans="1:7" ht="15.75" thickBot="1" x14ac:dyDescent="0.3">
      <c r="A487" s="6"/>
      <c r="B487" s="6"/>
      <c r="C487" s="6"/>
      <c r="D487" s="6"/>
      <c r="E487" s="6"/>
      <c r="F487" s="6"/>
      <c r="G487" s="6"/>
    </row>
    <row r="488" spans="1:7" ht="15.75" thickBot="1" x14ac:dyDescent="0.3">
      <c r="A488" s="7" t="s">
        <v>14008</v>
      </c>
      <c r="B488" s="7" t="s">
        <v>13976</v>
      </c>
      <c r="C488" s="8" t="s">
        <v>23</v>
      </c>
      <c r="D488" s="9">
        <v>150.99</v>
      </c>
      <c r="E488" s="9">
        <v>4.93</v>
      </c>
      <c r="F488" s="9">
        <v>75.16</v>
      </c>
      <c r="G488" s="9"/>
    </row>
    <row r="489" spans="1:7" ht="15.75" thickBot="1" x14ac:dyDescent="0.3">
      <c r="A489" s="6"/>
      <c r="B489" s="6"/>
      <c r="C489" s="6"/>
      <c r="D489" s="6"/>
      <c r="E489" s="6"/>
      <c r="F489" s="6"/>
      <c r="G489" s="6"/>
    </row>
    <row r="490" spans="1:7" ht="15.75" thickBot="1" x14ac:dyDescent="0.3">
      <c r="A490" s="7" t="s">
        <v>14009</v>
      </c>
      <c r="B490" s="7" t="s">
        <v>14010</v>
      </c>
      <c r="C490" s="8" t="s">
        <v>23</v>
      </c>
      <c r="D490" s="9">
        <v>141.78</v>
      </c>
      <c r="E490" s="9">
        <v>5.25</v>
      </c>
      <c r="F490" s="9">
        <v>74.84</v>
      </c>
      <c r="G490" s="9"/>
    </row>
    <row r="491" spans="1:7" ht="15.75" thickBot="1" x14ac:dyDescent="0.3">
      <c r="A491" s="6"/>
      <c r="B491" s="6"/>
      <c r="C491" s="6"/>
      <c r="D491" s="6"/>
      <c r="E491" s="6"/>
      <c r="F491" s="6"/>
      <c r="G491" s="6"/>
    </row>
    <row r="492" spans="1:7" ht="15.75" thickBot="1" x14ac:dyDescent="0.3">
      <c r="A492" s="7" t="s">
        <v>14011</v>
      </c>
      <c r="B492" s="7" t="s">
        <v>13980</v>
      </c>
      <c r="C492" s="8" t="s">
        <v>23</v>
      </c>
      <c r="D492" s="9">
        <v>165.7</v>
      </c>
      <c r="E492" s="9">
        <v>4.5</v>
      </c>
      <c r="F492" s="9">
        <v>75.599999999999994</v>
      </c>
      <c r="G492" s="9"/>
    </row>
    <row r="493" spans="1:7" ht="15.75" thickBot="1" x14ac:dyDescent="0.3">
      <c r="A493" s="6"/>
      <c r="B493" s="6"/>
      <c r="C493" s="6"/>
      <c r="D493" s="6"/>
      <c r="E493" s="6"/>
      <c r="F493" s="6"/>
      <c r="G493" s="6"/>
    </row>
    <row r="494" spans="1:7" ht="15.75" thickBot="1" x14ac:dyDescent="0.3">
      <c r="A494" s="7" t="s">
        <v>14012</v>
      </c>
      <c r="B494" s="7" t="s">
        <v>14013</v>
      </c>
      <c r="C494" s="8" t="s">
        <v>23</v>
      </c>
      <c r="D494" s="9">
        <v>155.57</v>
      </c>
      <c r="E494" s="9">
        <v>4.79</v>
      </c>
      <c r="F494" s="9">
        <v>75.31</v>
      </c>
      <c r="G494" s="9"/>
    </row>
    <row r="495" spans="1:7" ht="15.75" thickBot="1" x14ac:dyDescent="0.3">
      <c r="A495" s="6"/>
      <c r="B495" s="6"/>
      <c r="C495" s="6"/>
      <c r="D495" s="6"/>
      <c r="E495" s="6"/>
      <c r="F495" s="6"/>
      <c r="G495" s="6"/>
    </row>
    <row r="496" spans="1:7" ht="25.5" thickBot="1" x14ac:dyDescent="0.3">
      <c r="A496" s="7" t="s">
        <v>14014</v>
      </c>
      <c r="B496" s="7" t="s">
        <v>14015</v>
      </c>
      <c r="C496" s="8"/>
      <c r="D496" s="9"/>
      <c r="E496" s="9"/>
      <c r="F496" s="9"/>
      <c r="G496" s="9"/>
    </row>
    <row r="497" spans="1:7" ht="15.75" thickBot="1" x14ac:dyDescent="0.3">
      <c r="A497" s="6"/>
      <c r="B497" s="6"/>
      <c r="C497" s="6"/>
      <c r="D497" s="6"/>
      <c r="E497" s="6"/>
      <c r="F497" s="6"/>
      <c r="G497" s="6"/>
    </row>
    <row r="498" spans="1:7" ht="15.75" thickBot="1" x14ac:dyDescent="0.3">
      <c r="A498" s="7" t="s">
        <v>14016</v>
      </c>
      <c r="B498" s="7" t="s">
        <v>13991</v>
      </c>
      <c r="C498" s="8" t="s">
        <v>23</v>
      </c>
      <c r="D498" s="9">
        <v>71.7</v>
      </c>
      <c r="E498" s="9">
        <v>7.43</v>
      </c>
      <c r="F498" s="9">
        <v>72.66</v>
      </c>
      <c r="G498" s="9"/>
    </row>
    <row r="499" spans="1:7" ht="15.75" thickBot="1" x14ac:dyDescent="0.3">
      <c r="A499" s="6"/>
      <c r="B499" s="6"/>
      <c r="C499" s="6"/>
      <c r="D499" s="6"/>
      <c r="E499" s="6"/>
      <c r="F499" s="6"/>
      <c r="G499" s="6"/>
    </row>
    <row r="500" spans="1:7" ht="15.75" thickBot="1" x14ac:dyDescent="0.3">
      <c r="A500" s="7" t="s">
        <v>14017</v>
      </c>
      <c r="B500" s="7" t="s">
        <v>13994</v>
      </c>
      <c r="C500" s="8" t="s">
        <v>23</v>
      </c>
      <c r="D500" s="9">
        <v>111.54</v>
      </c>
      <c r="E500" s="9">
        <v>4.78</v>
      </c>
      <c r="F500" s="9">
        <v>75.319999999999993</v>
      </c>
      <c r="G500" s="9"/>
    </row>
    <row r="501" spans="1:7" ht="15.75" thickBot="1" x14ac:dyDescent="0.3">
      <c r="A501" s="6"/>
      <c r="B501" s="6"/>
      <c r="C501" s="6"/>
      <c r="D501" s="6"/>
      <c r="E501" s="6"/>
      <c r="F501" s="6"/>
      <c r="G501" s="6"/>
    </row>
    <row r="502" spans="1:7" ht="15.75" thickBot="1" x14ac:dyDescent="0.3">
      <c r="A502" s="7" t="s">
        <v>14018</v>
      </c>
      <c r="B502" s="7" t="s">
        <v>13958</v>
      </c>
      <c r="C502" s="8" t="s">
        <v>23</v>
      </c>
      <c r="D502" s="9">
        <v>143.72999999999999</v>
      </c>
      <c r="E502" s="9">
        <v>3.71</v>
      </c>
      <c r="F502" s="9">
        <v>76.39</v>
      </c>
      <c r="G502" s="9"/>
    </row>
    <row r="503" spans="1:7" ht="15.75" thickBot="1" x14ac:dyDescent="0.3">
      <c r="A503" s="6"/>
      <c r="B503" s="6"/>
      <c r="C503" s="6"/>
      <c r="D503" s="6"/>
      <c r="E503" s="6"/>
      <c r="F503" s="6"/>
      <c r="G503" s="6"/>
    </row>
    <row r="504" spans="1:7" ht="15.75" thickBot="1" x14ac:dyDescent="0.3">
      <c r="A504" s="7" t="s">
        <v>14019</v>
      </c>
      <c r="B504" s="7" t="s">
        <v>13962</v>
      </c>
      <c r="C504" s="8" t="s">
        <v>23</v>
      </c>
      <c r="D504" s="9">
        <v>158.44</v>
      </c>
      <c r="E504" s="9">
        <v>3.36</v>
      </c>
      <c r="F504" s="9">
        <v>76.739999999999995</v>
      </c>
      <c r="G504" s="9"/>
    </row>
    <row r="505" spans="1:7" ht="15.75" thickBot="1" x14ac:dyDescent="0.3">
      <c r="A505" s="6"/>
      <c r="B505" s="6"/>
      <c r="C505" s="6"/>
      <c r="D505" s="6"/>
      <c r="E505" s="6"/>
      <c r="F505" s="6"/>
      <c r="G505" s="6"/>
    </row>
    <row r="506" spans="1:7" ht="15.75" thickBot="1" x14ac:dyDescent="0.3">
      <c r="A506" s="7" t="s">
        <v>14020</v>
      </c>
      <c r="B506" s="7" t="s">
        <v>14004</v>
      </c>
      <c r="C506" s="8" t="s">
        <v>23</v>
      </c>
      <c r="D506" s="9">
        <v>97.16</v>
      </c>
      <c r="E506" s="9">
        <v>7.67</v>
      </c>
      <c r="F506" s="9">
        <v>72.430000000000007</v>
      </c>
      <c r="G506" s="9"/>
    </row>
    <row r="507" spans="1:7" ht="15.75" thickBot="1" x14ac:dyDescent="0.3">
      <c r="A507" s="6"/>
      <c r="B507" s="6"/>
      <c r="C507" s="6"/>
      <c r="D507" s="6"/>
      <c r="E507" s="6"/>
      <c r="F507" s="6"/>
      <c r="G507" s="6"/>
    </row>
    <row r="508" spans="1:7" ht="15.75" thickBot="1" x14ac:dyDescent="0.3">
      <c r="A508" s="7" t="s">
        <v>14021</v>
      </c>
      <c r="B508" s="7" t="s">
        <v>14007</v>
      </c>
      <c r="C508" s="8" t="s">
        <v>23</v>
      </c>
      <c r="D508" s="9">
        <v>150.99</v>
      </c>
      <c r="E508" s="9">
        <v>4.93</v>
      </c>
      <c r="F508" s="9">
        <v>75.16</v>
      </c>
      <c r="G508" s="9"/>
    </row>
    <row r="509" spans="1:7" ht="15.75" thickBot="1" x14ac:dyDescent="0.3">
      <c r="A509" s="6"/>
      <c r="B509" s="6"/>
      <c r="C509" s="6"/>
      <c r="D509" s="6"/>
      <c r="E509" s="6"/>
      <c r="F509" s="6"/>
      <c r="G509" s="6"/>
    </row>
    <row r="510" spans="1:7" ht="15.75" thickBot="1" x14ac:dyDescent="0.3">
      <c r="A510" s="7" t="s">
        <v>14022</v>
      </c>
      <c r="B510" s="7" t="s">
        <v>14010</v>
      </c>
      <c r="C510" s="8" t="s">
        <v>23</v>
      </c>
      <c r="D510" s="9">
        <v>194.22</v>
      </c>
      <c r="E510" s="9">
        <v>3.84</v>
      </c>
      <c r="F510" s="9">
        <v>76.260000000000005</v>
      </c>
      <c r="G510" s="9"/>
    </row>
    <row r="511" spans="1:7" ht="15.75" thickBot="1" x14ac:dyDescent="0.3">
      <c r="A511" s="6"/>
      <c r="B511" s="6"/>
      <c r="C511" s="6"/>
      <c r="D511" s="6"/>
      <c r="E511" s="6"/>
      <c r="F511" s="6"/>
      <c r="G511" s="6"/>
    </row>
    <row r="512" spans="1:7" ht="15.75" thickBot="1" x14ac:dyDescent="0.3">
      <c r="A512" s="7" t="s">
        <v>14023</v>
      </c>
      <c r="B512" s="7" t="s">
        <v>14013</v>
      </c>
      <c r="C512" s="8" t="s">
        <v>23</v>
      </c>
      <c r="D512" s="9">
        <v>214.46</v>
      </c>
      <c r="E512" s="9">
        <v>3.47</v>
      </c>
      <c r="F512" s="9">
        <v>76.62</v>
      </c>
      <c r="G512" s="9"/>
    </row>
    <row r="513" spans="1:7" ht="15.75" thickBot="1" x14ac:dyDescent="0.3">
      <c r="A513" s="6"/>
      <c r="B513" s="6"/>
      <c r="C513" s="6"/>
      <c r="D513" s="6"/>
      <c r="E513" s="6"/>
      <c r="F513" s="6"/>
      <c r="G513" s="6"/>
    </row>
    <row r="514" spans="1:7" ht="37.5" thickBot="1" x14ac:dyDescent="0.3">
      <c r="A514" s="7" t="s">
        <v>14024</v>
      </c>
      <c r="B514" s="7" t="s">
        <v>14025</v>
      </c>
      <c r="C514" s="8"/>
      <c r="D514" s="9"/>
      <c r="E514" s="9"/>
      <c r="F514" s="9"/>
      <c r="G514" s="9"/>
    </row>
    <row r="515" spans="1:7" ht="15.75" thickBot="1" x14ac:dyDescent="0.3">
      <c r="A515" s="6"/>
      <c r="B515" s="6"/>
      <c r="C515" s="6"/>
      <c r="D515" s="6"/>
      <c r="E515" s="6"/>
      <c r="F515" s="6"/>
      <c r="G515" s="6"/>
    </row>
    <row r="516" spans="1:7" ht="15.75" thickBot="1" x14ac:dyDescent="0.3">
      <c r="A516" s="7" t="s">
        <v>14026</v>
      </c>
      <c r="B516" s="7" t="s">
        <v>14027</v>
      </c>
      <c r="C516" s="8" t="s">
        <v>23</v>
      </c>
      <c r="D516" s="9">
        <v>68.84</v>
      </c>
      <c r="E516" s="9">
        <v>7.74</v>
      </c>
      <c r="F516" s="9">
        <v>72.36</v>
      </c>
      <c r="G516" s="9"/>
    </row>
    <row r="517" spans="1:7" ht="15.75" thickBot="1" x14ac:dyDescent="0.3">
      <c r="A517" s="6"/>
      <c r="B517" s="6"/>
      <c r="C517" s="6"/>
      <c r="D517" s="6"/>
      <c r="E517" s="6"/>
      <c r="F517" s="6"/>
      <c r="G517" s="6"/>
    </row>
    <row r="518" spans="1:7" ht="15.75" thickBot="1" x14ac:dyDescent="0.3">
      <c r="A518" s="7" t="s">
        <v>14028</v>
      </c>
      <c r="B518" s="7" t="s">
        <v>14029</v>
      </c>
      <c r="C518" s="8" t="s">
        <v>23</v>
      </c>
      <c r="D518" s="9">
        <v>65.73</v>
      </c>
      <c r="E518" s="9">
        <v>8.11</v>
      </c>
      <c r="F518" s="9">
        <v>71.98</v>
      </c>
      <c r="G518" s="9"/>
    </row>
    <row r="519" spans="1:7" ht="15.75" thickBot="1" x14ac:dyDescent="0.3">
      <c r="A519" s="6"/>
      <c r="B519" s="6"/>
      <c r="C519" s="6"/>
      <c r="D519" s="6"/>
      <c r="E519" s="6"/>
      <c r="F519" s="6"/>
      <c r="G519" s="6"/>
    </row>
    <row r="520" spans="1:7" ht="15.75" thickBot="1" x14ac:dyDescent="0.3">
      <c r="A520" s="7" t="s">
        <v>14030</v>
      </c>
      <c r="B520" s="7" t="s">
        <v>14031</v>
      </c>
      <c r="C520" s="8" t="s">
        <v>23</v>
      </c>
      <c r="D520" s="9">
        <v>75.11</v>
      </c>
      <c r="E520" s="9">
        <v>7.1</v>
      </c>
      <c r="F520" s="9">
        <v>73</v>
      </c>
      <c r="G520" s="9"/>
    </row>
    <row r="521" spans="1:7" ht="15.75" thickBot="1" x14ac:dyDescent="0.3">
      <c r="A521" s="6"/>
      <c r="B521" s="6"/>
      <c r="C521" s="6"/>
      <c r="D521" s="6"/>
      <c r="E521" s="6"/>
      <c r="F521" s="6"/>
      <c r="G521" s="6"/>
    </row>
    <row r="522" spans="1:7" ht="15.75" thickBot="1" x14ac:dyDescent="0.3">
      <c r="A522" s="7" t="s">
        <v>14032</v>
      </c>
      <c r="B522" s="7" t="s">
        <v>14033</v>
      </c>
      <c r="C522" s="8" t="s">
        <v>23</v>
      </c>
      <c r="D522" s="9">
        <v>71.7</v>
      </c>
      <c r="E522" s="9">
        <v>7.43</v>
      </c>
      <c r="F522" s="9">
        <v>72.66</v>
      </c>
      <c r="G522" s="9"/>
    </row>
    <row r="523" spans="1:7" ht="15.75" thickBot="1" x14ac:dyDescent="0.3">
      <c r="A523" s="6"/>
      <c r="B523" s="6"/>
      <c r="C523" s="6"/>
      <c r="D523" s="6"/>
      <c r="E523" s="6"/>
      <c r="F523" s="6"/>
      <c r="G523" s="6"/>
    </row>
    <row r="524" spans="1:7" ht="15.75" thickBot="1" x14ac:dyDescent="0.3">
      <c r="A524" s="7" t="s">
        <v>14034</v>
      </c>
      <c r="B524" s="7" t="s">
        <v>14035</v>
      </c>
      <c r="C524" s="8" t="s">
        <v>23</v>
      </c>
      <c r="D524" s="9">
        <v>133.51</v>
      </c>
      <c r="E524" s="9">
        <v>5.58</v>
      </c>
      <c r="F524" s="9">
        <v>74.510000000000005</v>
      </c>
      <c r="G524" s="9"/>
    </row>
    <row r="525" spans="1:7" ht="15.75" thickBot="1" x14ac:dyDescent="0.3">
      <c r="A525" s="6"/>
      <c r="B525" s="6"/>
      <c r="C525" s="6"/>
      <c r="D525" s="6"/>
      <c r="E525" s="6"/>
      <c r="F525" s="6"/>
      <c r="G525" s="6"/>
    </row>
    <row r="526" spans="1:7" ht="15.75" thickBot="1" x14ac:dyDescent="0.3">
      <c r="A526" s="7" t="s">
        <v>14036</v>
      </c>
      <c r="B526" s="7" t="s">
        <v>14037</v>
      </c>
      <c r="C526" s="8" t="s">
        <v>23</v>
      </c>
      <c r="D526" s="9">
        <v>127.06</v>
      </c>
      <c r="E526" s="9">
        <v>5.86</v>
      </c>
      <c r="F526" s="9">
        <v>74.23</v>
      </c>
      <c r="G526" s="9"/>
    </row>
    <row r="527" spans="1:7" ht="15.75" thickBot="1" x14ac:dyDescent="0.3">
      <c r="A527" s="6"/>
      <c r="B527" s="6"/>
      <c r="C527" s="6"/>
      <c r="D527" s="6"/>
      <c r="E527" s="6"/>
      <c r="F527" s="6"/>
      <c r="G527" s="6"/>
    </row>
    <row r="528" spans="1:7" ht="15.75" thickBot="1" x14ac:dyDescent="0.3">
      <c r="A528" s="7" t="s">
        <v>14038</v>
      </c>
      <c r="B528" s="7" t="s">
        <v>14039</v>
      </c>
      <c r="C528" s="8" t="s">
        <v>23</v>
      </c>
      <c r="D528" s="9">
        <v>152.81</v>
      </c>
      <c r="E528" s="9">
        <v>4.88</v>
      </c>
      <c r="F528" s="9">
        <v>75.22</v>
      </c>
      <c r="G528" s="9"/>
    </row>
    <row r="529" spans="1:7" ht="15.75" thickBot="1" x14ac:dyDescent="0.3">
      <c r="A529" s="6"/>
      <c r="B529" s="6"/>
      <c r="C529" s="6"/>
      <c r="D529" s="6"/>
      <c r="E529" s="6"/>
      <c r="F529" s="6"/>
      <c r="G529" s="6"/>
    </row>
    <row r="530" spans="1:7" ht="15.75" thickBot="1" x14ac:dyDescent="0.3">
      <c r="A530" s="7" t="s">
        <v>14040</v>
      </c>
      <c r="B530" s="7" t="s">
        <v>14041</v>
      </c>
      <c r="C530" s="8" t="s">
        <v>23</v>
      </c>
      <c r="D530" s="9">
        <v>145.46</v>
      </c>
      <c r="E530" s="9">
        <v>5.12</v>
      </c>
      <c r="F530" s="9">
        <v>74.98</v>
      </c>
      <c r="G530" s="9"/>
    </row>
    <row r="531" spans="1:7" ht="15.75" thickBot="1" x14ac:dyDescent="0.3">
      <c r="A531" s="6"/>
      <c r="B531" s="6"/>
      <c r="C531" s="6"/>
      <c r="D531" s="6"/>
      <c r="E531" s="6"/>
      <c r="F531" s="6"/>
      <c r="G531" s="6"/>
    </row>
    <row r="532" spans="1:7" ht="37.5" thickBot="1" x14ac:dyDescent="0.3">
      <c r="A532" s="7" t="s">
        <v>14042</v>
      </c>
      <c r="B532" s="7" t="s">
        <v>14043</v>
      </c>
      <c r="C532" s="8"/>
      <c r="D532" s="9"/>
      <c r="E532" s="9"/>
      <c r="F532" s="9"/>
      <c r="G532" s="9"/>
    </row>
    <row r="533" spans="1:7" ht="15.75" thickBot="1" x14ac:dyDescent="0.3">
      <c r="A533" s="6"/>
      <c r="B533" s="6"/>
      <c r="C533" s="6"/>
      <c r="D533" s="6"/>
      <c r="E533" s="6"/>
      <c r="F533" s="6"/>
      <c r="G533" s="6"/>
    </row>
    <row r="534" spans="1:7" ht="15.75" thickBot="1" x14ac:dyDescent="0.3">
      <c r="A534" s="7" t="s">
        <v>14044</v>
      </c>
      <c r="B534" s="7" t="s">
        <v>14027</v>
      </c>
      <c r="C534" s="8" t="s">
        <v>23</v>
      </c>
      <c r="D534" s="9">
        <v>81.27</v>
      </c>
      <c r="E534" s="9">
        <v>6.56</v>
      </c>
      <c r="F534" s="9">
        <v>73.53</v>
      </c>
      <c r="G534" s="9"/>
    </row>
    <row r="535" spans="1:7" ht="15.75" thickBot="1" x14ac:dyDescent="0.3">
      <c r="A535" s="6"/>
      <c r="B535" s="6"/>
      <c r="C535" s="6"/>
      <c r="D535" s="6"/>
      <c r="E535" s="6"/>
      <c r="F535" s="6"/>
      <c r="G535" s="6"/>
    </row>
    <row r="536" spans="1:7" ht="15.75" thickBot="1" x14ac:dyDescent="0.3">
      <c r="A536" s="7" t="s">
        <v>14045</v>
      </c>
      <c r="B536" s="7" t="s">
        <v>14029</v>
      </c>
      <c r="C536" s="8" t="s">
        <v>23</v>
      </c>
      <c r="D536" s="9">
        <v>77.58</v>
      </c>
      <c r="E536" s="9">
        <v>6.87</v>
      </c>
      <c r="F536" s="9">
        <v>73.23</v>
      </c>
      <c r="G536" s="9"/>
    </row>
    <row r="537" spans="1:7" ht="15.75" thickBot="1" x14ac:dyDescent="0.3">
      <c r="A537" s="6"/>
      <c r="B537" s="6"/>
      <c r="C537" s="6"/>
      <c r="D537" s="6"/>
      <c r="E537" s="6"/>
      <c r="F537" s="6"/>
      <c r="G537" s="6"/>
    </row>
    <row r="538" spans="1:7" ht="15.75" thickBot="1" x14ac:dyDescent="0.3">
      <c r="A538" s="7" t="s">
        <v>14046</v>
      </c>
      <c r="B538" s="7" t="s">
        <v>14031</v>
      </c>
      <c r="C538" s="8" t="s">
        <v>23</v>
      </c>
      <c r="D538" s="9">
        <v>88.81</v>
      </c>
      <c r="E538" s="9">
        <v>6</v>
      </c>
      <c r="F538" s="9">
        <v>74.099999999999994</v>
      </c>
      <c r="G538" s="9"/>
    </row>
    <row r="539" spans="1:7" ht="15.75" thickBot="1" x14ac:dyDescent="0.3">
      <c r="A539" s="6"/>
      <c r="B539" s="6"/>
      <c r="C539" s="6"/>
      <c r="D539" s="6"/>
      <c r="E539" s="6"/>
      <c r="F539" s="6"/>
      <c r="G539" s="6"/>
    </row>
    <row r="540" spans="1:7" ht="15.75" thickBot="1" x14ac:dyDescent="0.3">
      <c r="A540" s="7" t="s">
        <v>14047</v>
      </c>
      <c r="B540" s="7" t="s">
        <v>14033</v>
      </c>
      <c r="C540" s="8" t="s">
        <v>23</v>
      </c>
      <c r="D540" s="9">
        <v>84.68</v>
      </c>
      <c r="E540" s="9">
        <v>6.29</v>
      </c>
      <c r="F540" s="9">
        <v>73.8</v>
      </c>
      <c r="G540" s="9"/>
    </row>
    <row r="541" spans="1:7" ht="15.75" thickBot="1" x14ac:dyDescent="0.3">
      <c r="A541" s="6"/>
      <c r="B541" s="6"/>
      <c r="C541" s="6"/>
      <c r="D541" s="6"/>
      <c r="E541" s="6"/>
      <c r="F541" s="6"/>
      <c r="G541" s="6"/>
    </row>
    <row r="542" spans="1:7" ht="15.75" thickBot="1" x14ac:dyDescent="0.3">
      <c r="A542" s="7" t="s">
        <v>14048</v>
      </c>
      <c r="B542" s="7" t="s">
        <v>14035</v>
      </c>
      <c r="C542" s="8" t="s">
        <v>23</v>
      </c>
      <c r="D542" s="9">
        <v>157.01</v>
      </c>
      <c r="E542" s="9">
        <v>4.07</v>
      </c>
      <c r="F542" s="9">
        <v>76.03</v>
      </c>
      <c r="G542" s="9"/>
    </row>
    <row r="543" spans="1:7" ht="15.75" thickBot="1" x14ac:dyDescent="0.3">
      <c r="A543" s="6"/>
      <c r="B543" s="6"/>
      <c r="C543" s="6"/>
      <c r="D543" s="6"/>
      <c r="E543" s="6"/>
      <c r="F543" s="6"/>
      <c r="G543" s="6"/>
    </row>
    <row r="544" spans="1:7" ht="15.75" thickBot="1" x14ac:dyDescent="0.3">
      <c r="A544" s="7" t="s">
        <v>14049</v>
      </c>
      <c r="B544" s="7" t="s">
        <v>14037</v>
      </c>
      <c r="C544" s="8" t="s">
        <v>23</v>
      </c>
      <c r="D544" s="9">
        <v>149.66</v>
      </c>
      <c r="E544" s="9">
        <v>4.2699999999999996</v>
      </c>
      <c r="F544" s="9">
        <v>75.83</v>
      </c>
      <c r="G544" s="9"/>
    </row>
    <row r="545" spans="1:7" ht="15.75" thickBot="1" x14ac:dyDescent="0.3">
      <c r="A545" s="6"/>
      <c r="B545" s="6"/>
      <c r="C545" s="6"/>
      <c r="D545" s="6"/>
      <c r="E545" s="6"/>
      <c r="F545" s="6"/>
      <c r="G545" s="6"/>
    </row>
    <row r="546" spans="1:7" ht="15.75" thickBot="1" x14ac:dyDescent="0.3">
      <c r="A546" s="7" t="s">
        <v>14050</v>
      </c>
      <c r="B546" s="7" t="s">
        <v>14039</v>
      </c>
      <c r="C546" s="8" t="s">
        <v>23</v>
      </c>
      <c r="D546" s="9">
        <v>181.34</v>
      </c>
      <c r="E546" s="9">
        <v>4.1100000000000003</v>
      </c>
      <c r="F546" s="9">
        <v>75.98</v>
      </c>
      <c r="G546" s="9"/>
    </row>
    <row r="547" spans="1:7" ht="15.75" thickBot="1" x14ac:dyDescent="0.3">
      <c r="A547" s="6"/>
      <c r="B547" s="6"/>
      <c r="C547" s="6"/>
      <c r="D547" s="6"/>
      <c r="E547" s="6"/>
      <c r="F547" s="6"/>
      <c r="G547" s="6"/>
    </row>
    <row r="548" spans="1:7" ht="15.75" thickBot="1" x14ac:dyDescent="0.3">
      <c r="A548" s="7" t="s">
        <v>14051</v>
      </c>
      <c r="B548" s="7" t="s">
        <v>14041</v>
      </c>
      <c r="C548" s="8" t="s">
        <v>23</v>
      </c>
      <c r="D548" s="9">
        <v>172.14</v>
      </c>
      <c r="E548" s="9">
        <v>4.33</v>
      </c>
      <c r="F548" s="9">
        <v>75.77</v>
      </c>
      <c r="G548" s="9"/>
    </row>
    <row r="549" spans="1:7" ht="15.75" thickBot="1" x14ac:dyDescent="0.3">
      <c r="A549" s="6"/>
      <c r="B549" s="6"/>
      <c r="C549" s="6"/>
      <c r="D549" s="6"/>
      <c r="E549" s="6"/>
      <c r="F549" s="6"/>
      <c r="G549" s="6"/>
    </row>
    <row r="550" spans="1:7" ht="37.5" thickBot="1" x14ac:dyDescent="0.3">
      <c r="A550" s="7" t="s">
        <v>14052</v>
      </c>
      <c r="B550" s="7" t="s">
        <v>14053</v>
      </c>
      <c r="C550" s="8"/>
      <c r="D550" s="9"/>
      <c r="E550" s="9"/>
      <c r="F550" s="9"/>
      <c r="G550" s="9"/>
    </row>
    <row r="551" spans="1:7" ht="15.75" thickBot="1" x14ac:dyDescent="0.3">
      <c r="A551" s="6"/>
      <c r="B551" s="6"/>
      <c r="C551" s="6"/>
      <c r="D551" s="6"/>
      <c r="E551" s="6"/>
      <c r="F551" s="6"/>
      <c r="G551" s="6"/>
    </row>
    <row r="552" spans="1:7" ht="15.75" thickBot="1" x14ac:dyDescent="0.3">
      <c r="A552" s="7" t="s">
        <v>14054</v>
      </c>
      <c r="B552" s="7" t="s">
        <v>14027</v>
      </c>
      <c r="C552" s="8" t="s">
        <v>23</v>
      </c>
      <c r="D552" s="9">
        <v>78.41</v>
      </c>
      <c r="E552" s="9">
        <v>6.8</v>
      </c>
      <c r="F552" s="9">
        <v>73.290000000000006</v>
      </c>
      <c r="G552" s="9"/>
    </row>
    <row r="553" spans="1:7" ht="15.75" thickBot="1" x14ac:dyDescent="0.3">
      <c r="A553" s="6"/>
      <c r="B553" s="6"/>
      <c r="C553" s="6"/>
      <c r="D553" s="6"/>
      <c r="E553" s="6"/>
      <c r="F553" s="6"/>
      <c r="G553" s="6"/>
    </row>
    <row r="554" spans="1:7" ht="15.75" thickBot="1" x14ac:dyDescent="0.3">
      <c r="A554" s="7" t="s">
        <v>14055</v>
      </c>
      <c r="B554" s="7" t="s">
        <v>14029</v>
      </c>
      <c r="C554" s="8" t="s">
        <v>23</v>
      </c>
      <c r="D554" s="9">
        <v>74.819999999999993</v>
      </c>
      <c r="E554" s="9">
        <v>7.12</v>
      </c>
      <c r="F554" s="9">
        <v>72.98</v>
      </c>
      <c r="G554" s="9"/>
    </row>
    <row r="555" spans="1:7" ht="15.75" thickBot="1" x14ac:dyDescent="0.3">
      <c r="A555" s="6"/>
      <c r="B555" s="6"/>
      <c r="C555" s="6"/>
      <c r="D555" s="6"/>
      <c r="E555" s="6"/>
      <c r="F555" s="6"/>
      <c r="G555" s="6"/>
    </row>
    <row r="556" spans="1:7" ht="15.75" thickBot="1" x14ac:dyDescent="0.3">
      <c r="A556" s="7" t="s">
        <v>14056</v>
      </c>
      <c r="B556" s="7" t="s">
        <v>14031</v>
      </c>
      <c r="C556" s="8" t="s">
        <v>23</v>
      </c>
      <c r="D556" s="9">
        <v>85.58</v>
      </c>
      <c r="E556" s="9">
        <v>6.23</v>
      </c>
      <c r="F556" s="9">
        <v>73.87</v>
      </c>
      <c r="G556" s="9"/>
    </row>
    <row r="557" spans="1:7" ht="15.75" thickBot="1" x14ac:dyDescent="0.3">
      <c r="A557" s="6"/>
      <c r="B557" s="6"/>
      <c r="C557" s="6"/>
      <c r="D557" s="6"/>
      <c r="E557" s="6"/>
      <c r="F557" s="6"/>
      <c r="G557" s="6"/>
    </row>
    <row r="558" spans="1:7" ht="15.75" thickBot="1" x14ac:dyDescent="0.3">
      <c r="A558" s="7" t="s">
        <v>14057</v>
      </c>
      <c r="B558" s="7" t="s">
        <v>14033</v>
      </c>
      <c r="C558" s="8" t="s">
        <v>23</v>
      </c>
      <c r="D558" s="9">
        <v>81.64</v>
      </c>
      <c r="E558" s="9">
        <v>6.53</v>
      </c>
      <c r="F558" s="9">
        <v>73.569999999999993</v>
      </c>
      <c r="G558" s="9"/>
    </row>
    <row r="559" spans="1:7" ht="15.75" thickBot="1" x14ac:dyDescent="0.3">
      <c r="A559" s="6"/>
      <c r="B559" s="6"/>
      <c r="C559" s="6"/>
      <c r="D559" s="6"/>
      <c r="E559" s="6"/>
      <c r="F559" s="6"/>
      <c r="G559" s="6"/>
    </row>
    <row r="560" spans="1:7" ht="37.5" thickBot="1" x14ac:dyDescent="0.3">
      <c r="A560" s="7" t="s">
        <v>14058</v>
      </c>
      <c r="B560" s="7" t="s">
        <v>14059</v>
      </c>
      <c r="C560" s="8"/>
      <c r="D560" s="9"/>
      <c r="E560" s="9"/>
      <c r="F560" s="9"/>
      <c r="G560" s="9"/>
    </row>
    <row r="561" spans="1:7" ht="15.75" thickBot="1" x14ac:dyDescent="0.3">
      <c r="A561" s="6"/>
      <c r="B561" s="6"/>
      <c r="C561" s="6"/>
      <c r="D561" s="6"/>
      <c r="E561" s="6"/>
      <c r="F561" s="6"/>
      <c r="G561" s="6"/>
    </row>
    <row r="562" spans="1:7" ht="15.75" thickBot="1" x14ac:dyDescent="0.3">
      <c r="A562" s="7" t="s">
        <v>14060</v>
      </c>
      <c r="B562" s="7" t="s">
        <v>14027</v>
      </c>
      <c r="C562" s="8" t="s">
        <v>23</v>
      </c>
      <c r="D562" s="9">
        <v>92.76</v>
      </c>
      <c r="E562" s="9">
        <v>5.75</v>
      </c>
      <c r="F562" s="9">
        <v>74.349999999999994</v>
      </c>
      <c r="G562" s="9"/>
    </row>
    <row r="563" spans="1:7" ht="15.75" thickBot="1" x14ac:dyDescent="0.3">
      <c r="A563" s="6"/>
      <c r="B563" s="6"/>
      <c r="C563" s="6"/>
      <c r="D563" s="6"/>
      <c r="E563" s="6"/>
      <c r="F563" s="6"/>
      <c r="G563" s="6"/>
    </row>
    <row r="564" spans="1:7" ht="15.75" thickBot="1" x14ac:dyDescent="0.3">
      <c r="A564" s="7" t="s">
        <v>14061</v>
      </c>
      <c r="B564" s="7" t="s">
        <v>14029</v>
      </c>
      <c r="C564" s="8" t="s">
        <v>23</v>
      </c>
      <c r="D564" s="9">
        <v>88.44</v>
      </c>
      <c r="E564" s="9">
        <v>6.03</v>
      </c>
      <c r="F564" s="9">
        <v>74.069999999999993</v>
      </c>
      <c r="G564" s="9"/>
    </row>
    <row r="565" spans="1:7" ht="15.75" thickBot="1" x14ac:dyDescent="0.3">
      <c r="A565" s="6"/>
      <c r="B565" s="6"/>
      <c r="C565" s="6"/>
      <c r="D565" s="6"/>
      <c r="E565" s="6"/>
      <c r="F565" s="6"/>
      <c r="G565" s="6"/>
    </row>
    <row r="566" spans="1:7" ht="15.75" thickBot="1" x14ac:dyDescent="0.3">
      <c r="A566" s="7" t="s">
        <v>14062</v>
      </c>
      <c r="B566" s="7" t="s">
        <v>14031</v>
      </c>
      <c r="C566" s="8" t="s">
        <v>23</v>
      </c>
      <c r="D566" s="9">
        <v>101.42</v>
      </c>
      <c r="E566" s="9">
        <v>5.26</v>
      </c>
      <c r="F566" s="9">
        <v>74.84</v>
      </c>
      <c r="G566" s="9"/>
    </row>
    <row r="567" spans="1:7" ht="15.75" thickBot="1" x14ac:dyDescent="0.3">
      <c r="A567" s="6"/>
      <c r="B567" s="6"/>
      <c r="C567" s="6"/>
      <c r="D567" s="6"/>
      <c r="E567" s="6"/>
      <c r="F567" s="6"/>
      <c r="G567" s="6"/>
    </row>
    <row r="568" spans="1:7" ht="15.75" thickBot="1" x14ac:dyDescent="0.3">
      <c r="A568" s="7" t="s">
        <v>14063</v>
      </c>
      <c r="B568" s="7" t="s">
        <v>14033</v>
      </c>
      <c r="C568" s="8" t="s">
        <v>23</v>
      </c>
      <c r="D568" s="9">
        <v>96.64</v>
      </c>
      <c r="E568" s="9">
        <v>5.52</v>
      </c>
      <c r="F568" s="9">
        <v>74.58</v>
      </c>
      <c r="G568" s="9"/>
    </row>
    <row r="569" spans="1:7" ht="15.75" thickBot="1" x14ac:dyDescent="0.3">
      <c r="A569" s="6"/>
      <c r="B569" s="6"/>
      <c r="C569" s="6"/>
      <c r="D569" s="6"/>
      <c r="E569" s="6"/>
      <c r="F569" s="6"/>
      <c r="G569" s="6"/>
    </row>
    <row r="570" spans="1:7" ht="25.5" thickBot="1" x14ac:dyDescent="0.3">
      <c r="A570" s="7" t="s">
        <v>14064</v>
      </c>
      <c r="B570" s="7" t="s">
        <v>14065</v>
      </c>
      <c r="C570" s="8"/>
      <c r="D570" s="9"/>
      <c r="E570" s="9"/>
      <c r="F570" s="9"/>
      <c r="G570" s="9"/>
    </row>
    <row r="571" spans="1:7" ht="15.75" thickBot="1" x14ac:dyDescent="0.3">
      <c r="A571" s="6"/>
      <c r="B571" s="6"/>
      <c r="C571" s="6"/>
      <c r="D571" s="6"/>
      <c r="E571" s="6"/>
      <c r="F571" s="6"/>
      <c r="G571" s="6"/>
    </row>
    <row r="572" spans="1:7" ht="15.75" thickBot="1" x14ac:dyDescent="0.3">
      <c r="A572" s="7" t="s">
        <v>14066</v>
      </c>
      <c r="B572" s="7" t="s">
        <v>14067</v>
      </c>
      <c r="C572" s="8" t="s">
        <v>23</v>
      </c>
      <c r="D572" s="9">
        <v>89.18</v>
      </c>
      <c r="E572" s="9">
        <v>11.93</v>
      </c>
      <c r="F572" s="9">
        <v>68.17</v>
      </c>
      <c r="G572" s="9"/>
    </row>
    <row r="573" spans="1:7" ht="15.75" thickBot="1" x14ac:dyDescent="0.3">
      <c r="A573" s="6"/>
      <c r="B573" s="6"/>
      <c r="C573" s="6"/>
      <c r="D573" s="6"/>
      <c r="E573" s="6"/>
      <c r="F573" s="6"/>
      <c r="G573" s="6"/>
    </row>
    <row r="574" spans="1:7" ht="15.75" thickBot="1" x14ac:dyDescent="0.3">
      <c r="A574" s="7" t="s">
        <v>14068</v>
      </c>
      <c r="B574" s="7" t="s">
        <v>14069</v>
      </c>
      <c r="C574" s="8" t="s">
        <v>23</v>
      </c>
      <c r="D574" s="9">
        <v>63.89</v>
      </c>
      <c r="E574" s="9">
        <v>16.649999999999999</v>
      </c>
      <c r="F574" s="9">
        <v>63.44</v>
      </c>
      <c r="G574" s="9"/>
    </row>
    <row r="575" spans="1:7" ht="15.75" thickBot="1" x14ac:dyDescent="0.3">
      <c r="A575" s="6"/>
      <c r="B575" s="6"/>
      <c r="C575" s="6"/>
      <c r="D575" s="6"/>
      <c r="E575" s="6"/>
      <c r="F575" s="6"/>
      <c r="G575" s="6"/>
    </row>
    <row r="576" spans="1:7" ht="15.75" thickBot="1" x14ac:dyDescent="0.3">
      <c r="A576" s="7" t="s">
        <v>14070</v>
      </c>
      <c r="B576" s="7" t="s">
        <v>14071</v>
      </c>
      <c r="C576" s="8" t="s">
        <v>23</v>
      </c>
      <c r="D576" s="9">
        <v>53.76</v>
      </c>
      <c r="E576" s="9">
        <v>19.79</v>
      </c>
      <c r="F576" s="9">
        <v>60.31</v>
      </c>
      <c r="G576" s="9"/>
    </row>
    <row r="577" spans="1:7" ht="15.75" thickBot="1" x14ac:dyDescent="0.3">
      <c r="A577" s="6"/>
      <c r="B577" s="6"/>
      <c r="C577" s="6"/>
      <c r="D577" s="6"/>
      <c r="E577" s="6"/>
      <c r="F577" s="6"/>
      <c r="G577" s="6"/>
    </row>
    <row r="578" spans="1:7" ht="15.75" thickBot="1" x14ac:dyDescent="0.3">
      <c r="A578" s="7" t="s">
        <v>14072</v>
      </c>
      <c r="B578" s="7" t="s">
        <v>14073</v>
      </c>
      <c r="C578" s="8" t="s">
        <v>23</v>
      </c>
      <c r="D578" s="9">
        <v>68.94</v>
      </c>
      <c r="E578" s="9">
        <v>15.43</v>
      </c>
      <c r="F578" s="9">
        <v>64.66</v>
      </c>
      <c r="G578" s="9"/>
    </row>
    <row r="579" spans="1:7" ht="15.75" thickBot="1" x14ac:dyDescent="0.3">
      <c r="A579" s="6"/>
      <c r="B579" s="6"/>
      <c r="C579" s="6"/>
      <c r="D579" s="6"/>
      <c r="E579" s="6"/>
      <c r="F579" s="6"/>
      <c r="G579" s="6"/>
    </row>
    <row r="580" spans="1:7" ht="15.75" thickBot="1" x14ac:dyDescent="0.3">
      <c r="A580" s="7" t="s">
        <v>14074</v>
      </c>
      <c r="B580" s="7" t="s">
        <v>14075</v>
      </c>
      <c r="C580" s="8" t="s">
        <v>23</v>
      </c>
      <c r="D580" s="9">
        <v>57.82</v>
      </c>
      <c r="E580" s="9">
        <v>18.399999999999999</v>
      </c>
      <c r="F580" s="9">
        <v>61.69</v>
      </c>
      <c r="G580" s="9"/>
    </row>
    <row r="581" spans="1:7" ht="15.75" thickBot="1" x14ac:dyDescent="0.3">
      <c r="A581" s="6"/>
      <c r="B581" s="6"/>
      <c r="C581" s="6"/>
      <c r="D581" s="6"/>
      <c r="E581" s="6"/>
      <c r="F581" s="6"/>
      <c r="G581" s="6"/>
    </row>
    <row r="582" spans="1:7" ht="15.75" thickBot="1" x14ac:dyDescent="0.3">
      <c r="A582" s="7" t="s">
        <v>14076</v>
      </c>
      <c r="B582" s="7" t="s">
        <v>14077</v>
      </c>
      <c r="C582" s="8" t="s">
        <v>23</v>
      </c>
      <c r="D582" s="9">
        <v>91.84</v>
      </c>
      <c r="E582" s="9">
        <v>13.9</v>
      </c>
      <c r="F582" s="9">
        <v>66.19</v>
      </c>
      <c r="G582" s="9"/>
    </row>
    <row r="583" spans="1:7" ht="15.75" thickBot="1" x14ac:dyDescent="0.3">
      <c r="A583" s="6"/>
      <c r="B583" s="6"/>
      <c r="C583" s="6"/>
      <c r="D583" s="6"/>
      <c r="E583" s="6"/>
      <c r="F583" s="6"/>
      <c r="G583" s="6"/>
    </row>
    <row r="584" spans="1:7" ht="15.75" thickBot="1" x14ac:dyDescent="0.3">
      <c r="A584" s="7" t="s">
        <v>14078</v>
      </c>
      <c r="B584" s="7" t="s">
        <v>14079</v>
      </c>
      <c r="C584" s="8" t="s">
        <v>23</v>
      </c>
      <c r="D584" s="9">
        <v>76.67</v>
      </c>
      <c r="E584" s="9">
        <v>16.66</v>
      </c>
      <c r="F584" s="9">
        <v>63.44</v>
      </c>
      <c r="G584" s="9"/>
    </row>
    <row r="585" spans="1:7" ht="15.75" thickBot="1" x14ac:dyDescent="0.3">
      <c r="A585" s="6"/>
      <c r="B585" s="6"/>
      <c r="C585" s="6"/>
      <c r="D585" s="6"/>
      <c r="E585" s="6"/>
      <c r="F585" s="6"/>
      <c r="G585" s="6"/>
    </row>
    <row r="586" spans="1:7" ht="15.75" thickBot="1" x14ac:dyDescent="0.3">
      <c r="A586" s="7" t="s">
        <v>14080</v>
      </c>
      <c r="B586" s="7" t="s">
        <v>14081</v>
      </c>
      <c r="C586" s="8" t="s">
        <v>23</v>
      </c>
      <c r="D586" s="9">
        <v>99.48</v>
      </c>
      <c r="E586" s="9">
        <v>12.84</v>
      </c>
      <c r="F586" s="9">
        <v>67.260000000000005</v>
      </c>
      <c r="G586" s="9"/>
    </row>
    <row r="587" spans="1:7" ht="15.75" thickBot="1" x14ac:dyDescent="0.3">
      <c r="A587" s="6"/>
      <c r="B587" s="6"/>
      <c r="C587" s="6"/>
      <c r="D587" s="6"/>
      <c r="E587" s="6"/>
      <c r="F587" s="6"/>
      <c r="G587" s="6"/>
    </row>
    <row r="588" spans="1:7" ht="15.75" thickBot="1" x14ac:dyDescent="0.3">
      <c r="A588" s="7" t="s">
        <v>14082</v>
      </c>
      <c r="B588" s="7" t="s">
        <v>14083</v>
      </c>
      <c r="C588" s="8" t="s">
        <v>23</v>
      </c>
      <c r="D588" s="9">
        <v>82.74</v>
      </c>
      <c r="E588" s="9">
        <v>15.43</v>
      </c>
      <c r="F588" s="9">
        <v>64.66</v>
      </c>
      <c r="G588" s="9"/>
    </row>
    <row r="589" spans="1:7" ht="15.75" thickBot="1" x14ac:dyDescent="0.3">
      <c r="A589" s="6"/>
      <c r="B589" s="6"/>
      <c r="C589" s="6"/>
      <c r="D589" s="6"/>
      <c r="E589" s="6"/>
      <c r="F589" s="6"/>
      <c r="G589" s="6"/>
    </row>
    <row r="590" spans="1:7" ht="15.75" thickBot="1" x14ac:dyDescent="0.3">
      <c r="A590" s="7" t="s">
        <v>14084</v>
      </c>
      <c r="B590" s="7" t="s">
        <v>14085</v>
      </c>
      <c r="C590" s="8" t="s">
        <v>23</v>
      </c>
      <c r="D590" s="9">
        <v>99.57</v>
      </c>
      <c r="E590" s="9">
        <v>14.96</v>
      </c>
      <c r="F590" s="9">
        <v>65.13</v>
      </c>
      <c r="G590" s="9"/>
    </row>
    <row r="591" spans="1:7" ht="15.75" thickBot="1" x14ac:dyDescent="0.3">
      <c r="A591" s="6"/>
      <c r="B591" s="6"/>
      <c r="C591" s="6"/>
      <c r="D591" s="6"/>
      <c r="E591" s="6"/>
      <c r="F591" s="6"/>
      <c r="G591" s="6"/>
    </row>
    <row r="592" spans="1:7" ht="15.75" thickBot="1" x14ac:dyDescent="0.3">
      <c r="A592" s="7" t="s">
        <v>14086</v>
      </c>
      <c r="B592" s="7" t="s">
        <v>14087</v>
      </c>
      <c r="C592" s="8" t="s">
        <v>23</v>
      </c>
      <c r="D592" s="9">
        <v>83.36</v>
      </c>
      <c r="E592" s="9">
        <v>17.87</v>
      </c>
      <c r="F592" s="9">
        <v>62.22</v>
      </c>
      <c r="G592" s="9"/>
    </row>
    <row r="593" spans="1:7" ht="15.75" thickBot="1" x14ac:dyDescent="0.3">
      <c r="A593" s="6"/>
      <c r="B593" s="6"/>
      <c r="C593" s="6"/>
      <c r="D593" s="6"/>
      <c r="E593" s="6"/>
      <c r="F593" s="6"/>
      <c r="G593" s="6"/>
    </row>
    <row r="594" spans="1:7" ht="15.75" thickBot="1" x14ac:dyDescent="0.3">
      <c r="A594" s="7" t="s">
        <v>14088</v>
      </c>
      <c r="B594" s="7" t="s">
        <v>14089</v>
      </c>
      <c r="C594" s="8" t="s">
        <v>23</v>
      </c>
      <c r="D594" s="9">
        <v>107.66</v>
      </c>
      <c r="E594" s="9">
        <v>13.84</v>
      </c>
      <c r="F594" s="9">
        <v>66.25</v>
      </c>
      <c r="G594" s="9"/>
    </row>
    <row r="595" spans="1:7" ht="15.75" thickBot="1" x14ac:dyDescent="0.3">
      <c r="A595" s="6"/>
      <c r="B595" s="6"/>
      <c r="C595" s="6"/>
      <c r="D595" s="6"/>
      <c r="E595" s="6"/>
      <c r="F595" s="6"/>
      <c r="G595" s="6"/>
    </row>
    <row r="596" spans="1:7" ht="15.75" thickBot="1" x14ac:dyDescent="0.3">
      <c r="A596" s="7" t="s">
        <v>14090</v>
      </c>
      <c r="B596" s="7" t="s">
        <v>14091</v>
      </c>
      <c r="C596" s="8" t="s">
        <v>23</v>
      </c>
      <c r="D596" s="9">
        <v>89.89</v>
      </c>
      <c r="E596" s="9">
        <v>16.579999999999998</v>
      </c>
      <c r="F596" s="9">
        <v>63.52</v>
      </c>
      <c r="G596" s="9"/>
    </row>
    <row r="597" spans="1:7" ht="15.75" thickBot="1" x14ac:dyDescent="0.3">
      <c r="A597" s="6"/>
      <c r="B597" s="6"/>
      <c r="C597" s="6"/>
      <c r="D597" s="6"/>
      <c r="E597" s="6"/>
      <c r="F597" s="6"/>
      <c r="G597" s="6"/>
    </row>
    <row r="598" spans="1:7" ht="25.5" thickBot="1" x14ac:dyDescent="0.3">
      <c r="A598" s="7" t="s">
        <v>14092</v>
      </c>
      <c r="B598" s="7" t="s">
        <v>14093</v>
      </c>
      <c r="C598" s="8"/>
      <c r="D598" s="9"/>
      <c r="E598" s="9"/>
      <c r="F598" s="9"/>
      <c r="G598" s="9"/>
    </row>
    <row r="599" spans="1:7" ht="15.75" thickBot="1" x14ac:dyDescent="0.3">
      <c r="A599" s="6"/>
      <c r="B599" s="6"/>
      <c r="C599" s="6"/>
      <c r="D599" s="6"/>
      <c r="E599" s="6"/>
      <c r="F599" s="6"/>
      <c r="G599" s="6"/>
    </row>
    <row r="600" spans="1:7" ht="15.75" thickBot="1" x14ac:dyDescent="0.3">
      <c r="A600" s="7" t="s">
        <v>14094</v>
      </c>
      <c r="B600" s="7" t="s">
        <v>14069</v>
      </c>
      <c r="C600" s="8" t="s">
        <v>23</v>
      </c>
      <c r="D600" s="9">
        <v>74.010000000000005</v>
      </c>
      <c r="E600" s="9">
        <v>14.38</v>
      </c>
      <c r="F600" s="9">
        <v>65.72</v>
      </c>
      <c r="G600" s="9"/>
    </row>
    <row r="601" spans="1:7" ht="15.75" thickBot="1" x14ac:dyDescent="0.3">
      <c r="A601" s="6"/>
      <c r="B601" s="6"/>
      <c r="C601" s="6"/>
      <c r="D601" s="6"/>
      <c r="E601" s="6"/>
      <c r="F601" s="6"/>
      <c r="G601" s="6"/>
    </row>
    <row r="602" spans="1:7" ht="15.75" thickBot="1" x14ac:dyDescent="0.3">
      <c r="A602" s="7" t="s">
        <v>14095</v>
      </c>
      <c r="B602" s="7" t="s">
        <v>14071</v>
      </c>
      <c r="C602" s="8" t="s">
        <v>23</v>
      </c>
      <c r="D602" s="9">
        <v>61.85</v>
      </c>
      <c r="E602" s="9">
        <v>17.2</v>
      </c>
      <c r="F602" s="9">
        <v>62.89</v>
      </c>
      <c r="G602" s="9"/>
    </row>
    <row r="603" spans="1:7" ht="15.75" thickBot="1" x14ac:dyDescent="0.3">
      <c r="A603" s="6"/>
      <c r="B603" s="6"/>
      <c r="C603" s="6"/>
      <c r="D603" s="6"/>
      <c r="E603" s="6"/>
      <c r="F603" s="6"/>
      <c r="G603" s="6"/>
    </row>
    <row r="604" spans="1:7" ht="15.75" thickBot="1" x14ac:dyDescent="0.3">
      <c r="A604" s="7" t="s">
        <v>14096</v>
      </c>
      <c r="B604" s="7" t="s">
        <v>14073</v>
      </c>
      <c r="C604" s="8" t="s">
        <v>23</v>
      </c>
      <c r="D604" s="9">
        <v>80.08</v>
      </c>
      <c r="E604" s="9">
        <v>13.29</v>
      </c>
      <c r="F604" s="9">
        <v>66.81</v>
      </c>
      <c r="G604" s="9"/>
    </row>
    <row r="605" spans="1:7" ht="15.75" thickBot="1" x14ac:dyDescent="0.3">
      <c r="A605" s="6"/>
      <c r="B605" s="6"/>
      <c r="C605" s="6"/>
      <c r="D605" s="6"/>
      <c r="E605" s="6"/>
      <c r="F605" s="6"/>
      <c r="G605" s="6"/>
    </row>
    <row r="606" spans="1:7" ht="15.75" thickBot="1" x14ac:dyDescent="0.3">
      <c r="A606" s="7" t="s">
        <v>14097</v>
      </c>
      <c r="B606" s="7" t="s">
        <v>14075</v>
      </c>
      <c r="C606" s="8" t="s">
        <v>23</v>
      </c>
      <c r="D606" s="9">
        <v>66.739999999999995</v>
      </c>
      <c r="E606" s="9">
        <v>15.94</v>
      </c>
      <c r="F606" s="9">
        <v>64.14</v>
      </c>
      <c r="G606" s="9"/>
    </row>
    <row r="607" spans="1:7" ht="15.75" thickBot="1" x14ac:dyDescent="0.3">
      <c r="A607" s="6"/>
      <c r="B607" s="6"/>
      <c r="C607" s="6"/>
      <c r="D607" s="6"/>
      <c r="E607" s="6"/>
      <c r="F607" s="6"/>
      <c r="G607" s="6"/>
    </row>
    <row r="608" spans="1:7" ht="15.75" thickBot="1" x14ac:dyDescent="0.3">
      <c r="A608" s="7" t="s">
        <v>14098</v>
      </c>
      <c r="B608" s="7" t="s">
        <v>14077</v>
      </c>
      <c r="C608" s="8" t="s">
        <v>23</v>
      </c>
      <c r="D608" s="9">
        <v>107.01</v>
      </c>
      <c r="E608" s="9">
        <v>11.93</v>
      </c>
      <c r="F608" s="9">
        <v>68.16</v>
      </c>
      <c r="G608" s="9"/>
    </row>
    <row r="609" spans="1:7" ht="15.75" thickBot="1" x14ac:dyDescent="0.3">
      <c r="A609" s="6"/>
      <c r="B609" s="6"/>
      <c r="C609" s="6"/>
      <c r="D609" s="6"/>
      <c r="E609" s="6"/>
      <c r="F609" s="6"/>
      <c r="G609" s="6"/>
    </row>
    <row r="610" spans="1:7" ht="15.75" thickBot="1" x14ac:dyDescent="0.3">
      <c r="A610" s="7" t="s">
        <v>14099</v>
      </c>
      <c r="B610" s="7" t="s">
        <v>14079</v>
      </c>
      <c r="C610" s="8" t="s">
        <v>23</v>
      </c>
      <c r="D610" s="9">
        <v>88.8</v>
      </c>
      <c r="E610" s="9">
        <v>14.38</v>
      </c>
      <c r="F610" s="9">
        <v>65.72</v>
      </c>
      <c r="G610" s="9"/>
    </row>
    <row r="611" spans="1:7" ht="15.75" thickBot="1" x14ac:dyDescent="0.3">
      <c r="A611" s="6"/>
      <c r="B611" s="6"/>
      <c r="C611" s="6"/>
      <c r="D611" s="6"/>
      <c r="E611" s="6"/>
      <c r="F611" s="6"/>
      <c r="G611" s="6"/>
    </row>
    <row r="612" spans="1:7" ht="15.75" thickBot="1" x14ac:dyDescent="0.3">
      <c r="A612" s="7" t="s">
        <v>14100</v>
      </c>
      <c r="B612" s="7" t="s">
        <v>14081</v>
      </c>
      <c r="C612" s="8" t="s">
        <v>23</v>
      </c>
      <c r="D612" s="9">
        <v>116.23</v>
      </c>
      <c r="E612" s="9">
        <v>10.99</v>
      </c>
      <c r="F612" s="9">
        <v>69.099999999999994</v>
      </c>
      <c r="G612" s="9"/>
    </row>
    <row r="613" spans="1:7" ht="15.75" thickBot="1" x14ac:dyDescent="0.3">
      <c r="A613" s="6"/>
      <c r="B613" s="6"/>
      <c r="C613" s="6"/>
      <c r="D613" s="6"/>
      <c r="E613" s="6"/>
      <c r="F613" s="6"/>
      <c r="G613" s="6"/>
    </row>
    <row r="614" spans="1:7" ht="15.75" thickBot="1" x14ac:dyDescent="0.3">
      <c r="A614" s="7" t="s">
        <v>14101</v>
      </c>
      <c r="B614" s="7" t="s">
        <v>14083</v>
      </c>
      <c r="C614" s="8" t="s">
        <v>23</v>
      </c>
      <c r="D614" s="9">
        <v>96.07</v>
      </c>
      <c r="E614" s="9">
        <v>13.29</v>
      </c>
      <c r="F614" s="9">
        <v>66.81</v>
      </c>
      <c r="G614" s="9"/>
    </row>
    <row r="615" spans="1:7" ht="15.75" thickBot="1" x14ac:dyDescent="0.3">
      <c r="A615" s="6"/>
      <c r="B615" s="6"/>
      <c r="C615" s="6"/>
      <c r="D615" s="6"/>
      <c r="E615" s="6"/>
      <c r="F615" s="6"/>
      <c r="G615" s="6"/>
    </row>
    <row r="616" spans="1:7" ht="15.75" thickBot="1" x14ac:dyDescent="0.3">
      <c r="A616" s="7" t="s">
        <v>14102</v>
      </c>
      <c r="B616" s="7" t="s">
        <v>14085</v>
      </c>
      <c r="C616" s="8" t="s">
        <v>23</v>
      </c>
      <c r="D616" s="9">
        <v>116.12</v>
      </c>
      <c r="E616" s="9">
        <v>12.83</v>
      </c>
      <c r="F616" s="9">
        <v>67.260000000000005</v>
      </c>
      <c r="G616" s="9"/>
    </row>
    <row r="617" spans="1:7" ht="15.75" thickBot="1" x14ac:dyDescent="0.3">
      <c r="A617" s="6"/>
      <c r="B617" s="6"/>
      <c r="C617" s="6"/>
      <c r="D617" s="6"/>
      <c r="E617" s="6"/>
      <c r="F617" s="6"/>
      <c r="G617" s="6"/>
    </row>
    <row r="618" spans="1:7" ht="15.75" thickBot="1" x14ac:dyDescent="0.3">
      <c r="A618" s="7" t="s">
        <v>14103</v>
      </c>
      <c r="B618" s="7" t="s">
        <v>14087</v>
      </c>
      <c r="C618" s="8" t="s">
        <v>23</v>
      </c>
      <c r="D618" s="9">
        <v>96.34</v>
      </c>
      <c r="E618" s="9">
        <v>15.47</v>
      </c>
      <c r="F618" s="9">
        <v>64.63</v>
      </c>
      <c r="G618" s="9"/>
    </row>
    <row r="619" spans="1:7" ht="15.75" thickBot="1" x14ac:dyDescent="0.3">
      <c r="A619" s="6"/>
      <c r="B619" s="6"/>
      <c r="C619" s="6"/>
      <c r="D619" s="6"/>
      <c r="E619" s="6"/>
      <c r="F619" s="6"/>
      <c r="G619" s="6"/>
    </row>
    <row r="620" spans="1:7" ht="15.75" thickBot="1" x14ac:dyDescent="0.3">
      <c r="A620" s="7" t="s">
        <v>14104</v>
      </c>
      <c r="B620" s="7" t="s">
        <v>14089</v>
      </c>
      <c r="C620" s="8" t="s">
        <v>23</v>
      </c>
      <c r="D620" s="9">
        <v>125.32</v>
      </c>
      <c r="E620" s="9">
        <v>11.89</v>
      </c>
      <c r="F620" s="9">
        <v>68.209999999999994</v>
      </c>
      <c r="G620" s="9"/>
    </row>
    <row r="621" spans="1:7" ht="15.75" thickBot="1" x14ac:dyDescent="0.3">
      <c r="A621" s="6"/>
      <c r="B621" s="6"/>
      <c r="C621" s="6"/>
      <c r="D621" s="6"/>
      <c r="E621" s="6"/>
      <c r="F621" s="6"/>
      <c r="G621" s="6"/>
    </row>
    <row r="622" spans="1:7" ht="15.75" thickBot="1" x14ac:dyDescent="0.3">
      <c r="A622" s="7" t="s">
        <v>14105</v>
      </c>
      <c r="B622" s="7" t="s">
        <v>14091</v>
      </c>
      <c r="C622" s="8" t="s">
        <v>23</v>
      </c>
      <c r="D622" s="9">
        <v>104.16</v>
      </c>
      <c r="E622" s="9">
        <v>14.3</v>
      </c>
      <c r="F622" s="9">
        <v>65.790000000000006</v>
      </c>
      <c r="G622" s="9"/>
    </row>
    <row r="623" spans="1:7" ht="15.75" thickBot="1" x14ac:dyDescent="0.3">
      <c r="A623" s="6"/>
      <c r="B623" s="6"/>
      <c r="C623" s="6"/>
      <c r="D623" s="6"/>
      <c r="E623" s="6"/>
      <c r="F623" s="6"/>
      <c r="G623" s="6"/>
    </row>
    <row r="624" spans="1:7" ht="25.5" thickBot="1" x14ac:dyDescent="0.3">
      <c r="A624" s="7" t="s">
        <v>14106</v>
      </c>
      <c r="B624" s="7" t="s">
        <v>14107</v>
      </c>
      <c r="C624" s="8"/>
      <c r="D624" s="9"/>
      <c r="E624" s="9"/>
      <c r="F624" s="9"/>
      <c r="G624" s="9"/>
    </row>
    <row r="625" spans="1:7" ht="15.75" thickBot="1" x14ac:dyDescent="0.3">
      <c r="A625" s="6"/>
      <c r="B625" s="6"/>
      <c r="C625" s="6"/>
      <c r="D625" s="6"/>
      <c r="E625" s="6"/>
      <c r="F625" s="6"/>
      <c r="G625" s="6"/>
    </row>
    <row r="626" spans="1:7" ht="15.75" thickBot="1" x14ac:dyDescent="0.3">
      <c r="A626" s="7" t="s">
        <v>14108</v>
      </c>
      <c r="B626" s="7" t="s">
        <v>14109</v>
      </c>
      <c r="C626" s="8" t="s">
        <v>23</v>
      </c>
      <c r="D626" s="9">
        <v>88.07</v>
      </c>
      <c r="E626" s="9">
        <v>12.08</v>
      </c>
      <c r="F626" s="9">
        <v>68.010000000000005</v>
      </c>
      <c r="G626" s="9"/>
    </row>
    <row r="627" spans="1:7" ht="15.75" thickBot="1" x14ac:dyDescent="0.3">
      <c r="A627" s="6"/>
      <c r="B627" s="6"/>
      <c r="C627" s="6"/>
      <c r="D627" s="6"/>
      <c r="E627" s="6"/>
      <c r="F627" s="6"/>
      <c r="G627" s="6"/>
    </row>
    <row r="628" spans="1:7" ht="15.75" thickBot="1" x14ac:dyDescent="0.3">
      <c r="A628" s="7" t="s">
        <v>14110</v>
      </c>
      <c r="B628" s="7" t="s">
        <v>14111</v>
      </c>
      <c r="C628" s="8" t="s">
        <v>23</v>
      </c>
      <c r="D628" s="9">
        <v>95.62</v>
      </c>
      <c r="E628" s="9">
        <v>11.13</v>
      </c>
      <c r="F628" s="9">
        <v>68.97</v>
      </c>
      <c r="G628" s="9"/>
    </row>
    <row r="629" spans="1:7" ht="15.75" thickBot="1" x14ac:dyDescent="0.3">
      <c r="A629" s="6"/>
      <c r="B629" s="6"/>
      <c r="C629" s="6"/>
      <c r="D629" s="6"/>
      <c r="E629" s="6"/>
      <c r="F629" s="6"/>
      <c r="G629" s="6"/>
    </row>
    <row r="630" spans="1:7" ht="15.75" thickBot="1" x14ac:dyDescent="0.3">
      <c r="A630" s="7" t="s">
        <v>14112</v>
      </c>
      <c r="B630" s="7" t="s">
        <v>14113</v>
      </c>
      <c r="C630" s="8" t="s">
        <v>23</v>
      </c>
      <c r="D630" s="9">
        <v>128.18</v>
      </c>
      <c r="E630" s="9">
        <v>9.9600000000000009</v>
      </c>
      <c r="F630" s="9">
        <v>70.14</v>
      </c>
      <c r="G630" s="9"/>
    </row>
    <row r="631" spans="1:7" ht="15.75" thickBot="1" x14ac:dyDescent="0.3">
      <c r="A631" s="6"/>
      <c r="B631" s="6"/>
      <c r="C631" s="6"/>
      <c r="D631" s="6"/>
      <c r="E631" s="6"/>
      <c r="F631" s="6"/>
      <c r="G631" s="6"/>
    </row>
    <row r="632" spans="1:7" ht="15.75" thickBot="1" x14ac:dyDescent="0.3">
      <c r="A632" s="7" t="s">
        <v>14114</v>
      </c>
      <c r="B632" s="7" t="s">
        <v>14115</v>
      </c>
      <c r="C632" s="8" t="s">
        <v>23</v>
      </c>
      <c r="D632" s="9">
        <v>139.22</v>
      </c>
      <c r="E632" s="9">
        <v>9.17</v>
      </c>
      <c r="F632" s="9">
        <v>70.92</v>
      </c>
      <c r="G632" s="9"/>
    </row>
    <row r="633" spans="1:7" ht="15.75" thickBot="1" x14ac:dyDescent="0.3">
      <c r="A633" s="6"/>
      <c r="B633" s="6"/>
      <c r="C633" s="6"/>
      <c r="D633" s="6"/>
      <c r="E633" s="6"/>
      <c r="F633" s="6"/>
      <c r="G633" s="6"/>
    </row>
    <row r="634" spans="1:7" ht="15.75" thickBot="1" x14ac:dyDescent="0.3">
      <c r="A634" s="7" t="s">
        <v>14116</v>
      </c>
      <c r="B634" s="7" t="s">
        <v>14117</v>
      </c>
      <c r="C634" s="8" t="s">
        <v>23</v>
      </c>
      <c r="D634" s="9">
        <v>138.19</v>
      </c>
      <c r="E634" s="9">
        <v>10.78</v>
      </c>
      <c r="F634" s="9">
        <v>69.319999999999993</v>
      </c>
      <c r="G634" s="9"/>
    </row>
    <row r="635" spans="1:7" ht="15.75" thickBot="1" x14ac:dyDescent="0.3">
      <c r="A635" s="6"/>
      <c r="B635" s="6"/>
      <c r="C635" s="6"/>
      <c r="D635" s="6"/>
      <c r="E635" s="6"/>
      <c r="F635" s="6"/>
      <c r="G635" s="6"/>
    </row>
    <row r="636" spans="1:7" ht="15.75" thickBot="1" x14ac:dyDescent="0.3">
      <c r="A636" s="7" t="s">
        <v>14118</v>
      </c>
      <c r="B636" s="7" t="s">
        <v>14119</v>
      </c>
      <c r="C636" s="8" t="s">
        <v>23</v>
      </c>
      <c r="D636" s="9">
        <v>150.16</v>
      </c>
      <c r="E636" s="9">
        <v>9.92</v>
      </c>
      <c r="F636" s="9">
        <v>70.17</v>
      </c>
      <c r="G636" s="9"/>
    </row>
    <row r="637" spans="1:7" ht="15.75" thickBot="1" x14ac:dyDescent="0.3">
      <c r="A637" s="6"/>
      <c r="B637" s="6"/>
      <c r="C637" s="6"/>
      <c r="D637" s="6"/>
      <c r="E637" s="6"/>
      <c r="F637" s="6"/>
      <c r="G637" s="6"/>
    </row>
    <row r="638" spans="1:7" ht="25.5" thickBot="1" x14ac:dyDescent="0.3">
      <c r="A638" s="7" t="s">
        <v>14120</v>
      </c>
      <c r="B638" s="7" t="s">
        <v>14065</v>
      </c>
      <c r="C638" s="8"/>
      <c r="D638" s="9"/>
      <c r="E638" s="9"/>
      <c r="F638" s="9"/>
      <c r="G638" s="9"/>
    </row>
    <row r="639" spans="1:7" ht="15.75" thickBot="1" x14ac:dyDescent="0.3">
      <c r="A639" s="6"/>
      <c r="B639" s="6"/>
      <c r="C639" s="6"/>
      <c r="D639" s="6"/>
      <c r="E639" s="6"/>
      <c r="F639" s="6"/>
      <c r="G639" s="6"/>
    </row>
    <row r="640" spans="1:7" ht="15.75" thickBot="1" x14ac:dyDescent="0.3">
      <c r="A640" s="7" t="s">
        <v>14121</v>
      </c>
      <c r="B640" s="7" t="s">
        <v>14073</v>
      </c>
      <c r="C640" s="8" t="s">
        <v>23</v>
      </c>
      <c r="D640" s="9">
        <v>94.42</v>
      </c>
      <c r="E640" s="9">
        <v>11.27</v>
      </c>
      <c r="F640" s="9">
        <v>68.83</v>
      </c>
      <c r="G640" s="9"/>
    </row>
    <row r="641" spans="1:7" ht="15.75" thickBot="1" x14ac:dyDescent="0.3">
      <c r="A641" s="6"/>
      <c r="B641" s="6"/>
      <c r="C641" s="6"/>
      <c r="D641" s="6"/>
      <c r="E641" s="6"/>
      <c r="F641" s="6"/>
      <c r="G641" s="6"/>
    </row>
    <row r="642" spans="1:7" ht="15.75" thickBot="1" x14ac:dyDescent="0.3">
      <c r="A642" s="7" t="s">
        <v>14122</v>
      </c>
      <c r="B642" s="7" t="s">
        <v>14123</v>
      </c>
      <c r="C642" s="8" t="s">
        <v>23</v>
      </c>
      <c r="D642" s="9">
        <v>92.86</v>
      </c>
      <c r="E642" s="9">
        <v>11.46</v>
      </c>
      <c r="F642" s="9">
        <v>68.64</v>
      </c>
      <c r="G642" s="9"/>
    </row>
    <row r="643" spans="1:7" ht="15.75" thickBot="1" x14ac:dyDescent="0.3">
      <c r="A643" s="6"/>
      <c r="B643" s="6"/>
      <c r="C643" s="6"/>
      <c r="D643" s="6"/>
      <c r="E643" s="6"/>
      <c r="F643" s="6"/>
      <c r="G643" s="6"/>
    </row>
    <row r="644" spans="1:7" ht="15.75" thickBot="1" x14ac:dyDescent="0.3">
      <c r="A644" s="7" t="s">
        <v>14124</v>
      </c>
      <c r="B644" s="7" t="s">
        <v>14109</v>
      </c>
      <c r="C644" s="8" t="s">
        <v>23</v>
      </c>
      <c r="D644" s="9">
        <v>84.87</v>
      </c>
      <c r="E644" s="9">
        <v>12.54</v>
      </c>
      <c r="F644" s="9">
        <v>67.55</v>
      </c>
      <c r="G644" s="9"/>
    </row>
    <row r="645" spans="1:7" ht="15.75" thickBot="1" x14ac:dyDescent="0.3">
      <c r="A645" s="6"/>
      <c r="B645" s="6"/>
      <c r="C645" s="6"/>
      <c r="D645" s="6"/>
      <c r="E645" s="6"/>
      <c r="F645" s="6"/>
      <c r="G645" s="6"/>
    </row>
    <row r="646" spans="1:7" ht="15.75" thickBot="1" x14ac:dyDescent="0.3">
      <c r="A646" s="7" t="s">
        <v>14125</v>
      </c>
      <c r="B646" s="7" t="s">
        <v>14126</v>
      </c>
      <c r="C646" s="8" t="s">
        <v>23</v>
      </c>
      <c r="D646" s="9">
        <v>97.92</v>
      </c>
      <c r="E646" s="9">
        <v>10.87</v>
      </c>
      <c r="F646" s="9">
        <v>69.23</v>
      </c>
      <c r="G646" s="9"/>
    </row>
    <row r="647" spans="1:7" ht="15.75" thickBot="1" x14ac:dyDescent="0.3">
      <c r="A647" s="6"/>
      <c r="B647" s="6"/>
      <c r="C647" s="6"/>
      <c r="D647" s="6"/>
      <c r="E647" s="6"/>
      <c r="F647" s="6"/>
      <c r="G647" s="6"/>
    </row>
    <row r="648" spans="1:7" ht="15.75" thickBot="1" x14ac:dyDescent="0.3">
      <c r="A648" s="7" t="s">
        <v>14127</v>
      </c>
      <c r="B648" s="7" t="s">
        <v>14128</v>
      </c>
      <c r="C648" s="8" t="s">
        <v>23</v>
      </c>
      <c r="D648" s="9">
        <v>96.45</v>
      </c>
      <c r="E648" s="9">
        <v>11.03</v>
      </c>
      <c r="F648" s="9">
        <v>69.06</v>
      </c>
      <c r="G648" s="9"/>
    </row>
    <row r="649" spans="1:7" ht="15.75" thickBot="1" x14ac:dyDescent="0.3">
      <c r="A649" s="6"/>
      <c r="B649" s="6"/>
      <c r="C649" s="6"/>
      <c r="D649" s="6"/>
      <c r="E649" s="6"/>
      <c r="F649" s="6"/>
      <c r="G649" s="6"/>
    </row>
    <row r="650" spans="1:7" ht="15.75" thickBot="1" x14ac:dyDescent="0.3">
      <c r="A650" s="7" t="s">
        <v>14129</v>
      </c>
      <c r="B650" s="7" t="s">
        <v>14130</v>
      </c>
      <c r="C650" s="8" t="s">
        <v>23</v>
      </c>
      <c r="D650" s="9">
        <v>87.73</v>
      </c>
      <c r="E650" s="9">
        <v>12.13</v>
      </c>
      <c r="F650" s="9">
        <v>67.959999999999994</v>
      </c>
      <c r="G650" s="9"/>
    </row>
    <row r="651" spans="1:7" ht="15.75" thickBot="1" x14ac:dyDescent="0.3">
      <c r="A651" s="6"/>
      <c r="B651" s="6"/>
      <c r="C651" s="6"/>
      <c r="D651" s="6"/>
      <c r="E651" s="6"/>
      <c r="F651" s="6"/>
      <c r="G651" s="6"/>
    </row>
    <row r="652" spans="1:7" ht="15.75" thickBot="1" x14ac:dyDescent="0.3">
      <c r="A652" s="7" t="s">
        <v>14131</v>
      </c>
      <c r="B652" s="7" t="s">
        <v>14081</v>
      </c>
      <c r="C652" s="8" t="s">
        <v>23</v>
      </c>
      <c r="D652" s="9">
        <v>142.9</v>
      </c>
      <c r="E652" s="9">
        <v>8.94</v>
      </c>
      <c r="F652" s="9">
        <v>71.16</v>
      </c>
      <c r="G652" s="9"/>
    </row>
    <row r="653" spans="1:7" ht="15.75" thickBot="1" x14ac:dyDescent="0.3">
      <c r="A653" s="6"/>
      <c r="B653" s="6"/>
      <c r="C653" s="6"/>
      <c r="D653" s="6"/>
      <c r="E653" s="6"/>
      <c r="F653" s="6"/>
      <c r="G653" s="6"/>
    </row>
    <row r="654" spans="1:7" ht="15.75" thickBot="1" x14ac:dyDescent="0.3">
      <c r="A654" s="7" t="s">
        <v>14132</v>
      </c>
      <c r="B654" s="7" t="s">
        <v>14133</v>
      </c>
      <c r="C654" s="8" t="s">
        <v>23</v>
      </c>
      <c r="D654" s="9">
        <v>141.05000000000001</v>
      </c>
      <c r="E654" s="9">
        <v>9.0500000000000007</v>
      </c>
      <c r="F654" s="9">
        <v>71.05</v>
      </c>
      <c r="G654" s="9"/>
    </row>
    <row r="655" spans="1:7" ht="15.75" thickBot="1" x14ac:dyDescent="0.3">
      <c r="A655" s="6"/>
      <c r="B655" s="6"/>
      <c r="C655" s="6"/>
      <c r="D655" s="6"/>
      <c r="E655" s="6"/>
      <c r="F655" s="6"/>
      <c r="G655" s="6"/>
    </row>
    <row r="656" spans="1:7" ht="15.75" thickBot="1" x14ac:dyDescent="0.3">
      <c r="A656" s="7" t="s">
        <v>14134</v>
      </c>
      <c r="B656" s="7" t="s">
        <v>14113</v>
      </c>
      <c r="C656" s="8" t="s">
        <v>23</v>
      </c>
      <c r="D656" s="9">
        <v>106.92</v>
      </c>
      <c r="E656" s="9">
        <v>11.94</v>
      </c>
      <c r="F656" s="9">
        <v>68.150000000000006</v>
      </c>
      <c r="G656" s="9"/>
    </row>
    <row r="657" spans="1:7" ht="15.75" thickBot="1" x14ac:dyDescent="0.3">
      <c r="A657" s="6"/>
      <c r="B657" s="6"/>
      <c r="C657" s="6"/>
      <c r="D657" s="6"/>
      <c r="E657" s="6"/>
      <c r="F657" s="6"/>
      <c r="G657" s="6"/>
    </row>
    <row r="658" spans="1:7" ht="15.75" thickBot="1" x14ac:dyDescent="0.3">
      <c r="A658" s="7" t="s">
        <v>14135</v>
      </c>
      <c r="B658" s="7" t="s">
        <v>14136</v>
      </c>
      <c r="C658" s="8" t="s">
        <v>23</v>
      </c>
      <c r="D658" s="9">
        <v>147.5</v>
      </c>
      <c r="E658" s="9">
        <v>8.66</v>
      </c>
      <c r="F658" s="9">
        <v>71.44</v>
      </c>
      <c r="G658" s="9"/>
    </row>
    <row r="659" spans="1:7" ht="15.75" thickBot="1" x14ac:dyDescent="0.3">
      <c r="A659" s="6"/>
      <c r="B659" s="6"/>
      <c r="C659" s="6"/>
      <c r="D659" s="6"/>
      <c r="E659" s="6"/>
      <c r="F659" s="6"/>
      <c r="G659" s="6"/>
    </row>
    <row r="660" spans="1:7" ht="15.75" thickBot="1" x14ac:dyDescent="0.3">
      <c r="A660" s="7" t="s">
        <v>14137</v>
      </c>
      <c r="B660" s="7" t="s">
        <v>14138</v>
      </c>
      <c r="C660" s="8" t="s">
        <v>23</v>
      </c>
      <c r="D660" s="9">
        <v>143.81</v>
      </c>
      <c r="E660" s="9">
        <v>8.8800000000000008</v>
      </c>
      <c r="F660" s="9">
        <v>71.22</v>
      </c>
      <c r="G660" s="9"/>
    </row>
    <row r="661" spans="1:7" ht="15.75" thickBot="1" x14ac:dyDescent="0.3">
      <c r="A661" s="6"/>
      <c r="B661" s="6"/>
      <c r="C661" s="6"/>
      <c r="D661" s="6"/>
      <c r="E661" s="6"/>
      <c r="F661" s="6"/>
      <c r="G661" s="6"/>
    </row>
    <row r="662" spans="1:7" ht="15.75" thickBot="1" x14ac:dyDescent="0.3">
      <c r="A662" s="7" t="s">
        <v>14139</v>
      </c>
      <c r="B662" s="7" t="s">
        <v>14140</v>
      </c>
      <c r="C662" s="8" t="s">
        <v>23</v>
      </c>
      <c r="D662" s="9">
        <v>109.78</v>
      </c>
      <c r="E662" s="9">
        <v>11.63</v>
      </c>
      <c r="F662" s="9">
        <v>68.459999999999994</v>
      </c>
      <c r="G662" s="9"/>
    </row>
    <row r="663" spans="1:7" ht="15.75" thickBot="1" x14ac:dyDescent="0.3">
      <c r="A663" s="6"/>
      <c r="B663" s="6"/>
      <c r="C663" s="6"/>
      <c r="D663" s="6"/>
      <c r="E663" s="6"/>
      <c r="F663" s="6"/>
      <c r="G663" s="6"/>
    </row>
    <row r="664" spans="1:7" ht="15.75" thickBot="1" x14ac:dyDescent="0.3">
      <c r="A664" s="7" t="s">
        <v>14141</v>
      </c>
      <c r="B664" s="7" t="s">
        <v>14089</v>
      </c>
      <c r="C664" s="8" t="s">
        <v>23</v>
      </c>
      <c r="D664" s="9">
        <v>151.99</v>
      </c>
      <c r="E664" s="9">
        <v>9.8000000000000007</v>
      </c>
      <c r="F664" s="9">
        <v>70.290000000000006</v>
      </c>
      <c r="G664" s="9"/>
    </row>
    <row r="665" spans="1:7" ht="15.75" thickBot="1" x14ac:dyDescent="0.3">
      <c r="A665" s="6"/>
      <c r="B665" s="6"/>
      <c r="C665" s="6"/>
      <c r="D665" s="6"/>
      <c r="E665" s="6"/>
      <c r="F665" s="6"/>
      <c r="G665" s="6"/>
    </row>
    <row r="666" spans="1:7" ht="15.75" thickBot="1" x14ac:dyDescent="0.3">
      <c r="A666" s="7" t="s">
        <v>14142</v>
      </c>
      <c r="B666" s="7" t="s">
        <v>14143</v>
      </c>
      <c r="C666" s="8" t="s">
        <v>23</v>
      </c>
      <c r="D666" s="9">
        <v>150.16</v>
      </c>
      <c r="E666" s="9">
        <v>9.92</v>
      </c>
      <c r="F666" s="9">
        <v>70.17</v>
      </c>
      <c r="G666" s="9"/>
    </row>
    <row r="667" spans="1:7" ht="15.75" thickBot="1" x14ac:dyDescent="0.3">
      <c r="A667" s="6"/>
      <c r="B667" s="6"/>
      <c r="C667" s="6"/>
      <c r="D667" s="6"/>
      <c r="E667" s="6"/>
      <c r="F667" s="6"/>
      <c r="G667" s="6"/>
    </row>
    <row r="668" spans="1:7" ht="15.75" thickBot="1" x14ac:dyDescent="0.3">
      <c r="A668" s="7" t="s">
        <v>14144</v>
      </c>
      <c r="B668" s="7" t="s">
        <v>14117</v>
      </c>
      <c r="C668" s="8" t="s">
        <v>23</v>
      </c>
      <c r="D668" s="9">
        <v>113.37</v>
      </c>
      <c r="E668" s="9">
        <v>13.14</v>
      </c>
      <c r="F668" s="9">
        <v>66.95</v>
      </c>
      <c r="G668" s="9"/>
    </row>
    <row r="669" spans="1:7" ht="15.75" thickBot="1" x14ac:dyDescent="0.3">
      <c r="A669" s="6"/>
      <c r="B669" s="6"/>
      <c r="C669" s="6"/>
      <c r="D669" s="6"/>
      <c r="E669" s="6"/>
      <c r="F669" s="6"/>
      <c r="G669" s="6"/>
    </row>
    <row r="670" spans="1:7" ht="15.75" thickBot="1" x14ac:dyDescent="0.3">
      <c r="A670" s="7" t="s">
        <v>14145</v>
      </c>
      <c r="B670" s="7" t="s">
        <v>14146</v>
      </c>
      <c r="C670" s="8" t="s">
        <v>23</v>
      </c>
      <c r="D670" s="9">
        <v>154.76</v>
      </c>
      <c r="E670" s="9">
        <v>9.6300000000000008</v>
      </c>
      <c r="F670" s="9">
        <v>70.47</v>
      </c>
      <c r="G670" s="9"/>
    </row>
    <row r="671" spans="1:7" ht="15.75" thickBot="1" x14ac:dyDescent="0.3">
      <c r="A671" s="6"/>
      <c r="B671" s="6"/>
      <c r="C671" s="6"/>
      <c r="D671" s="6"/>
      <c r="E671" s="6"/>
      <c r="F671" s="6"/>
      <c r="G671" s="6"/>
    </row>
    <row r="672" spans="1:7" ht="15.75" thickBot="1" x14ac:dyDescent="0.3">
      <c r="A672" s="7" t="s">
        <v>14147</v>
      </c>
      <c r="B672" s="7" t="s">
        <v>14148</v>
      </c>
      <c r="C672" s="8" t="s">
        <v>23</v>
      </c>
      <c r="D672" s="9">
        <v>152.91</v>
      </c>
      <c r="E672" s="9">
        <v>9.74</v>
      </c>
      <c r="F672" s="9">
        <v>70.36</v>
      </c>
      <c r="G672" s="9"/>
    </row>
    <row r="673" spans="1:7" ht="15.75" thickBot="1" x14ac:dyDescent="0.3">
      <c r="A673" s="6"/>
      <c r="B673" s="6"/>
      <c r="C673" s="6"/>
      <c r="D673" s="6"/>
      <c r="E673" s="6"/>
      <c r="F673" s="6"/>
      <c r="G673" s="6"/>
    </row>
    <row r="674" spans="1:7" ht="15.75" thickBot="1" x14ac:dyDescent="0.3">
      <c r="A674" s="7" t="s">
        <v>14149</v>
      </c>
      <c r="B674" s="7" t="s">
        <v>14150</v>
      </c>
      <c r="C674" s="8" t="s">
        <v>23</v>
      </c>
      <c r="D674" s="9">
        <v>146.47999999999999</v>
      </c>
      <c r="E674" s="9">
        <v>10.17</v>
      </c>
      <c r="F674" s="9">
        <v>69.92</v>
      </c>
      <c r="G674" s="9"/>
    </row>
    <row r="675" spans="1:7" ht="15.75" thickBot="1" x14ac:dyDescent="0.3">
      <c r="A675" s="6"/>
      <c r="B675" s="6"/>
      <c r="C675" s="6"/>
      <c r="D675" s="6"/>
      <c r="E675" s="6"/>
      <c r="F675" s="6"/>
      <c r="G675" s="6"/>
    </row>
    <row r="676" spans="1:7" ht="25.5" thickBot="1" x14ac:dyDescent="0.3">
      <c r="A676" s="7" t="s">
        <v>14151</v>
      </c>
      <c r="B676" s="7" t="s">
        <v>14093</v>
      </c>
      <c r="C676" s="8"/>
      <c r="D676" s="9"/>
      <c r="E676" s="9"/>
      <c r="F676" s="9"/>
      <c r="G676" s="9"/>
    </row>
    <row r="677" spans="1:7" ht="15.75" thickBot="1" x14ac:dyDescent="0.3">
      <c r="A677" s="6"/>
      <c r="B677" s="6"/>
      <c r="C677" s="6"/>
      <c r="D677" s="6"/>
      <c r="E677" s="6"/>
      <c r="F677" s="6"/>
      <c r="G677" s="6"/>
    </row>
    <row r="678" spans="1:7" ht="15.75" thickBot="1" x14ac:dyDescent="0.3">
      <c r="A678" s="7" t="s">
        <v>14152</v>
      </c>
      <c r="B678" s="7" t="s">
        <v>14073</v>
      </c>
      <c r="C678" s="8" t="s">
        <v>23</v>
      </c>
      <c r="D678" s="9">
        <v>117.25</v>
      </c>
      <c r="E678" s="9">
        <v>9.07</v>
      </c>
      <c r="F678" s="9">
        <v>71.02</v>
      </c>
      <c r="G678" s="9"/>
    </row>
    <row r="679" spans="1:7" ht="15.75" thickBot="1" x14ac:dyDescent="0.3">
      <c r="A679" s="6"/>
      <c r="B679" s="6"/>
      <c r="C679" s="6"/>
      <c r="D679" s="6"/>
      <c r="E679" s="6"/>
      <c r="F679" s="6"/>
      <c r="G679" s="6"/>
    </row>
    <row r="680" spans="1:7" ht="15.75" thickBot="1" x14ac:dyDescent="0.3">
      <c r="A680" s="7" t="s">
        <v>14153</v>
      </c>
      <c r="B680" s="7" t="s">
        <v>14154</v>
      </c>
      <c r="C680" s="8" t="s">
        <v>23</v>
      </c>
      <c r="D680" s="9">
        <v>116.31</v>
      </c>
      <c r="E680" s="9">
        <v>9.15</v>
      </c>
      <c r="F680" s="9">
        <v>70.95</v>
      </c>
      <c r="G680" s="9"/>
    </row>
    <row r="681" spans="1:7" ht="15.75" thickBot="1" x14ac:dyDescent="0.3">
      <c r="A681" s="6"/>
      <c r="B681" s="6"/>
      <c r="C681" s="6"/>
      <c r="D681" s="6"/>
      <c r="E681" s="6"/>
      <c r="F681" s="6"/>
      <c r="G681" s="6"/>
    </row>
    <row r="682" spans="1:7" ht="15.75" thickBot="1" x14ac:dyDescent="0.3">
      <c r="A682" s="7" t="s">
        <v>14155</v>
      </c>
      <c r="B682" s="7" t="s">
        <v>14109</v>
      </c>
      <c r="C682" s="8" t="s">
        <v>23</v>
      </c>
      <c r="D682" s="9">
        <v>120.01</v>
      </c>
      <c r="E682" s="9">
        <v>8.8699999999999992</v>
      </c>
      <c r="F682" s="9">
        <v>71.23</v>
      </c>
      <c r="G682" s="9"/>
    </row>
    <row r="683" spans="1:7" ht="15.75" thickBot="1" x14ac:dyDescent="0.3">
      <c r="A683" s="6"/>
      <c r="B683" s="6"/>
      <c r="C683" s="6"/>
      <c r="D683" s="6"/>
      <c r="E683" s="6"/>
      <c r="F683" s="6"/>
      <c r="G683" s="6"/>
    </row>
    <row r="684" spans="1:7" ht="15.75" thickBot="1" x14ac:dyDescent="0.3">
      <c r="A684" s="7" t="s">
        <v>14156</v>
      </c>
      <c r="B684" s="7" t="s">
        <v>14126</v>
      </c>
      <c r="C684" s="8" t="s">
        <v>23</v>
      </c>
      <c r="D684" s="9">
        <v>142.08000000000001</v>
      </c>
      <c r="E684" s="9">
        <v>7.49</v>
      </c>
      <c r="F684" s="9">
        <v>72.61</v>
      </c>
      <c r="G684" s="9"/>
    </row>
    <row r="685" spans="1:7" ht="15.75" thickBot="1" x14ac:dyDescent="0.3">
      <c r="A685" s="6"/>
      <c r="B685" s="6"/>
      <c r="C685" s="6"/>
      <c r="D685" s="6"/>
      <c r="E685" s="6"/>
      <c r="F685" s="6"/>
      <c r="G685" s="6"/>
    </row>
    <row r="686" spans="1:7" ht="15.75" thickBot="1" x14ac:dyDescent="0.3">
      <c r="A686" s="7" t="s">
        <v>14157</v>
      </c>
      <c r="B686" s="7" t="s">
        <v>14128</v>
      </c>
      <c r="C686" s="8" t="s">
        <v>23</v>
      </c>
      <c r="D686" s="9">
        <v>141.15</v>
      </c>
      <c r="E686" s="9">
        <v>7.54</v>
      </c>
      <c r="F686" s="9">
        <v>72.56</v>
      </c>
      <c r="G686" s="9"/>
    </row>
    <row r="687" spans="1:7" ht="15.75" thickBot="1" x14ac:dyDescent="0.3">
      <c r="A687" s="6"/>
      <c r="B687" s="6"/>
      <c r="C687" s="6"/>
      <c r="D687" s="6"/>
      <c r="E687" s="6"/>
      <c r="F687" s="6"/>
      <c r="G687" s="6"/>
    </row>
    <row r="688" spans="1:7" ht="15.75" thickBot="1" x14ac:dyDescent="0.3">
      <c r="A688" s="7" t="s">
        <v>14158</v>
      </c>
      <c r="B688" s="7" t="s">
        <v>14130</v>
      </c>
      <c r="C688" s="8" t="s">
        <v>23</v>
      </c>
      <c r="D688" s="9">
        <v>120.91</v>
      </c>
      <c r="E688" s="9">
        <v>8.8000000000000007</v>
      </c>
      <c r="F688" s="9">
        <v>71.3</v>
      </c>
      <c r="G688" s="9"/>
    </row>
    <row r="689" spans="1:7" ht="15.75" thickBot="1" x14ac:dyDescent="0.3">
      <c r="A689" s="6"/>
      <c r="B689" s="6"/>
      <c r="C689" s="6"/>
      <c r="D689" s="6"/>
      <c r="E689" s="6"/>
      <c r="F689" s="6"/>
      <c r="G689" s="6"/>
    </row>
    <row r="690" spans="1:7" ht="15.75" thickBot="1" x14ac:dyDescent="0.3">
      <c r="A690" s="7" t="s">
        <v>14159</v>
      </c>
      <c r="B690" s="7" t="s">
        <v>14081</v>
      </c>
      <c r="C690" s="8" t="s">
        <v>23</v>
      </c>
      <c r="D690" s="9">
        <v>150.26</v>
      </c>
      <c r="E690" s="9">
        <v>8.5</v>
      </c>
      <c r="F690" s="9">
        <v>71.599999999999994</v>
      </c>
      <c r="G690" s="9"/>
    </row>
    <row r="691" spans="1:7" ht="15.75" thickBot="1" x14ac:dyDescent="0.3">
      <c r="A691" s="6"/>
      <c r="B691" s="6"/>
      <c r="C691" s="6"/>
      <c r="D691" s="6"/>
      <c r="E691" s="6"/>
      <c r="F691" s="6"/>
      <c r="G691" s="6"/>
    </row>
    <row r="692" spans="1:7" ht="15.75" thickBot="1" x14ac:dyDescent="0.3">
      <c r="A692" s="7" t="s">
        <v>14160</v>
      </c>
      <c r="B692" s="7" t="s">
        <v>14133</v>
      </c>
      <c r="C692" s="8" t="s">
        <v>23</v>
      </c>
      <c r="D692" s="9">
        <v>148.41999999999999</v>
      </c>
      <c r="E692" s="9">
        <v>8.6</v>
      </c>
      <c r="F692" s="9">
        <v>71.489999999999995</v>
      </c>
      <c r="G692" s="9"/>
    </row>
    <row r="693" spans="1:7" ht="15.75" thickBot="1" x14ac:dyDescent="0.3">
      <c r="A693" s="6"/>
      <c r="B693" s="6"/>
      <c r="C693" s="6"/>
      <c r="D693" s="6"/>
      <c r="E693" s="6"/>
      <c r="F693" s="6"/>
      <c r="G693" s="6"/>
    </row>
    <row r="694" spans="1:7" ht="15.75" thickBot="1" x14ac:dyDescent="0.3">
      <c r="A694" s="7" t="s">
        <v>14161</v>
      </c>
      <c r="B694" s="7" t="s">
        <v>14113</v>
      </c>
      <c r="C694" s="8" t="s">
        <v>23</v>
      </c>
      <c r="D694" s="9">
        <v>135.54</v>
      </c>
      <c r="E694" s="9">
        <v>9.42</v>
      </c>
      <c r="F694" s="9">
        <v>70.67</v>
      </c>
      <c r="G694" s="9"/>
    </row>
    <row r="695" spans="1:7" ht="15.75" thickBot="1" x14ac:dyDescent="0.3">
      <c r="A695" s="6"/>
      <c r="B695" s="6"/>
      <c r="C695" s="6"/>
      <c r="D695" s="6"/>
      <c r="E695" s="6"/>
      <c r="F695" s="6"/>
      <c r="G695" s="6"/>
    </row>
    <row r="696" spans="1:7" ht="15.75" thickBot="1" x14ac:dyDescent="0.3">
      <c r="A696" s="7" t="s">
        <v>14162</v>
      </c>
      <c r="B696" s="7" t="s">
        <v>14136</v>
      </c>
      <c r="C696" s="8" t="s">
        <v>23</v>
      </c>
      <c r="D696" s="9">
        <v>172.35</v>
      </c>
      <c r="E696" s="9">
        <v>7.41</v>
      </c>
      <c r="F696" s="9">
        <v>72.680000000000007</v>
      </c>
      <c r="G696" s="9"/>
    </row>
    <row r="697" spans="1:7" ht="15.75" thickBot="1" x14ac:dyDescent="0.3">
      <c r="A697" s="6"/>
      <c r="B697" s="6"/>
      <c r="C697" s="6"/>
      <c r="D697" s="6"/>
      <c r="E697" s="6"/>
      <c r="F697" s="6"/>
      <c r="G697" s="6"/>
    </row>
    <row r="698" spans="1:7" ht="15.75" thickBot="1" x14ac:dyDescent="0.3">
      <c r="A698" s="7" t="s">
        <v>14163</v>
      </c>
      <c r="B698" s="7" t="s">
        <v>14138</v>
      </c>
      <c r="C698" s="8" t="s">
        <v>23</v>
      </c>
      <c r="D698" s="9">
        <v>168.66</v>
      </c>
      <c r="E698" s="9">
        <v>7.57</v>
      </c>
      <c r="F698" s="9">
        <v>72.52</v>
      </c>
      <c r="G698" s="9"/>
    </row>
    <row r="699" spans="1:7" ht="15.75" thickBot="1" x14ac:dyDescent="0.3">
      <c r="A699" s="6"/>
      <c r="B699" s="6"/>
      <c r="C699" s="6"/>
      <c r="D699" s="6"/>
      <c r="E699" s="6"/>
      <c r="F699" s="6"/>
      <c r="G699" s="6"/>
    </row>
    <row r="700" spans="1:7" ht="15.75" thickBot="1" x14ac:dyDescent="0.3">
      <c r="A700" s="7" t="s">
        <v>14164</v>
      </c>
      <c r="B700" s="7" t="s">
        <v>14140</v>
      </c>
      <c r="C700" s="8" t="s">
        <v>23</v>
      </c>
      <c r="D700" s="9">
        <v>138.29</v>
      </c>
      <c r="E700" s="9">
        <v>9.23</v>
      </c>
      <c r="F700" s="9">
        <v>70.87</v>
      </c>
      <c r="G700" s="9"/>
    </row>
    <row r="701" spans="1:7" ht="15.75" thickBot="1" x14ac:dyDescent="0.3">
      <c r="A701" s="6"/>
      <c r="B701" s="6"/>
      <c r="C701" s="6"/>
      <c r="D701" s="6"/>
      <c r="E701" s="6"/>
      <c r="F701" s="6"/>
      <c r="G701" s="6"/>
    </row>
    <row r="702" spans="1:7" ht="15.75" thickBot="1" x14ac:dyDescent="0.3">
      <c r="A702" s="7" t="s">
        <v>14165</v>
      </c>
      <c r="B702" s="7" t="s">
        <v>14089</v>
      </c>
      <c r="C702" s="8" t="s">
        <v>23</v>
      </c>
      <c r="D702" s="9">
        <v>164.88</v>
      </c>
      <c r="E702" s="9">
        <v>9.0399999999999991</v>
      </c>
      <c r="F702" s="9">
        <v>71.06</v>
      </c>
      <c r="G702" s="9"/>
    </row>
    <row r="703" spans="1:7" ht="15.75" thickBot="1" x14ac:dyDescent="0.3">
      <c r="A703" s="6"/>
      <c r="B703" s="6"/>
      <c r="C703" s="6"/>
      <c r="D703" s="6"/>
      <c r="E703" s="6"/>
      <c r="F703" s="6"/>
      <c r="G703" s="6"/>
    </row>
    <row r="704" spans="1:7" ht="15.75" thickBot="1" x14ac:dyDescent="0.3">
      <c r="A704" s="7" t="s">
        <v>14166</v>
      </c>
      <c r="B704" s="7" t="s">
        <v>14143</v>
      </c>
      <c r="C704" s="8" t="s">
        <v>23</v>
      </c>
      <c r="D704" s="9">
        <v>163.04</v>
      </c>
      <c r="E704" s="9">
        <v>9.14</v>
      </c>
      <c r="F704" s="9">
        <v>70.959999999999994</v>
      </c>
      <c r="G704" s="9"/>
    </row>
    <row r="705" spans="1:7" ht="15.75" thickBot="1" x14ac:dyDescent="0.3">
      <c r="A705" s="6"/>
      <c r="B705" s="6"/>
      <c r="C705" s="6"/>
      <c r="D705" s="6"/>
      <c r="E705" s="6"/>
      <c r="F705" s="6"/>
      <c r="G705" s="6"/>
    </row>
    <row r="706" spans="1:7" ht="15.75" thickBot="1" x14ac:dyDescent="0.3">
      <c r="A706" s="7" t="s">
        <v>14167</v>
      </c>
      <c r="B706" s="7" t="s">
        <v>14117</v>
      </c>
      <c r="C706" s="8" t="s">
        <v>23</v>
      </c>
      <c r="D706" s="9">
        <v>144.63999999999999</v>
      </c>
      <c r="E706" s="9">
        <v>10.3</v>
      </c>
      <c r="F706" s="9">
        <v>69.790000000000006</v>
      </c>
      <c r="G706" s="9"/>
    </row>
    <row r="707" spans="1:7" ht="15.75" thickBot="1" x14ac:dyDescent="0.3">
      <c r="A707" s="6"/>
      <c r="B707" s="6"/>
      <c r="C707" s="6"/>
      <c r="D707" s="6"/>
      <c r="E707" s="6"/>
      <c r="F707" s="6"/>
      <c r="G707" s="6"/>
    </row>
    <row r="708" spans="1:7" ht="15.75" thickBot="1" x14ac:dyDescent="0.3">
      <c r="A708" s="7" t="s">
        <v>14168</v>
      </c>
      <c r="B708" s="7" t="s">
        <v>14146</v>
      </c>
      <c r="C708" s="8" t="s">
        <v>23</v>
      </c>
      <c r="D708" s="9">
        <v>179.61</v>
      </c>
      <c r="E708" s="9">
        <v>8.3000000000000007</v>
      </c>
      <c r="F708" s="9">
        <v>71.8</v>
      </c>
      <c r="G708" s="9"/>
    </row>
    <row r="709" spans="1:7" ht="15.75" thickBot="1" x14ac:dyDescent="0.3">
      <c r="A709" s="6"/>
      <c r="B709" s="6"/>
      <c r="C709" s="6"/>
      <c r="D709" s="6"/>
      <c r="E709" s="6"/>
      <c r="F709" s="6"/>
      <c r="G709" s="6"/>
    </row>
    <row r="710" spans="1:7" ht="15.75" thickBot="1" x14ac:dyDescent="0.3">
      <c r="A710" s="7" t="s">
        <v>14169</v>
      </c>
      <c r="B710" s="7" t="s">
        <v>14148</v>
      </c>
      <c r="C710" s="8" t="s">
        <v>23</v>
      </c>
      <c r="D710" s="9">
        <v>177.75</v>
      </c>
      <c r="E710" s="9">
        <v>8.3800000000000008</v>
      </c>
      <c r="F710" s="9">
        <v>71.709999999999994</v>
      </c>
      <c r="G710" s="9"/>
    </row>
    <row r="711" spans="1:7" ht="15.75" thickBot="1" x14ac:dyDescent="0.3">
      <c r="A711" s="6"/>
      <c r="B711" s="6"/>
      <c r="C711" s="6"/>
      <c r="D711" s="6"/>
      <c r="E711" s="6"/>
      <c r="F711" s="6"/>
      <c r="G711" s="6"/>
    </row>
    <row r="712" spans="1:7" ht="25.5" thickBot="1" x14ac:dyDescent="0.3">
      <c r="A712" s="7" t="s">
        <v>14170</v>
      </c>
      <c r="B712" s="7" t="s">
        <v>14107</v>
      </c>
      <c r="C712" s="8"/>
      <c r="D712" s="9"/>
      <c r="E712" s="9"/>
      <c r="F712" s="9"/>
      <c r="G712" s="9"/>
    </row>
    <row r="713" spans="1:7" ht="15.75" thickBot="1" x14ac:dyDescent="0.3">
      <c r="A713" s="6"/>
      <c r="B713" s="6"/>
      <c r="C713" s="6"/>
      <c r="D713" s="6"/>
      <c r="E713" s="6"/>
      <c r="F713" s="6"/>
      <c r="G713" s="6"/>
    </row>
    <row r="714" spans="1:7" ht="15.75" thickBot="1" x14ac:dyDescent="0.3">
      <c r="A714" s="7" t="s">
        <v>14171</v>
      </c>
      <c r="B714" s="7" t="s">
        <v>14109</v>
      </c>
      <c r="C714" s="8" t="s">
        <v>23</v>
      </c>
      <c r="D714" s="9">
        <v>153.4</v>
      </c>
      <c r="E714" s="9">
        <v>6.94</v>
      </c>
      <c r="F714" s="9">
        <v>73.16</v>
      </c>
      <c r="G714" s="9"/>
    </row>
    <row r="715" spans="1:7" ht="15.75" thickBot="1" x14ac:dyDescent="0.3">
      <c r="A715" s="6"/>
      <c r="B715" s="6"/>
      <c r="C715" s="6"/>
      <c r="D715" s="6"/>
      <c r="E715" s="6"/>
      <c r="F715" s="6"/>
      <c r="G715" s="6"/>
    </row>
    <row r="716" spans="1:7" ht="15.75" thickBot="1" x14ac:dyDescent="0.3">
      <c r="A716" s="7" t="s">
        <v>14172</v>
      </c>
      <c r="B716" s="7" t="s">
        <v>14111</v>
      </c>
      <c r="C716" s="8" t="s">
        <v>23</v>
      </c>
      <c r="D716" s="9">
        <v>160.22</v>
      </c>
      <c r="E716" s="9">
        <v>6.64</v>
      </c>
      <c r="F716" s="9">
        <v>73.459999999999994</v>
      </c>
      <c r="G716" s="9"/>
    </row>
    <row r="717" spans="1:7" ht="15.75" thickBot="1" x14ac:dyDescent="0.3">
      <c r="A717" s="6"/>
      <c r="B717" s="6"/>
      <c r="C717" s="6"/>
      <c r="D717" s="6"/>
      <c r="E717" s="6"/>
      <c r="F717" s="6"/>
      <c r="G717" s="6"/>
    </row>
    <row r="718" spans="1:7" ht="15.75" thickBot="1" x14ac:dyDescent="0.3">
      <c r="A718" s="7" t="s">
        <v>14173</v>
      </c>
      <c r="B718" s="7" t="s">
        <v>14130</v>
      </c>
      <c r="C718" s="8" t="s">
        <v>23</v>
      </c>
      <c r="D718" s="9">
        <v>211.48</v>
      </c>
      <c r="E718" s="9">
        <v>5.03</v>
      </c>
      <c r="F718" s="9">
        <v>75.06</v>
      </c>
      <c r="G718" s="9"/>
    </row>
    <row r="719" spans="1:7" ht="15.75" thickBot="1" x14ac:dyDescent="0.3">
      <c r="A719" s="6"/>
      <c r="B719" s="6"/>
      <c r="C719" s="6"/>
      <c r="D719" s="6"/>
      <c r="E719" s="6"/>
      <c r="F719" s="6"/>
      <c r="G719" s="6"/>
    </row>
    <row r="720" spans="1:7" ht="15.75" thickBot="1" x14ac:dyDescent="0.3">
      <c r="A720" s="7" t="s">
        <v>14174</v>
      </c>
      <c r="B720" s="7" t="s">
        <v>14175</v>
      </c>
      <c r="C720" s="8" t="s">
        <v>23</v>
      </c>
      <c r="D720" s="9">
        <v>208.9</v>
      </c>
      <c r="E720" s="9">
        <v>5.09</v>
      </c>
      <c r="F720" s="9">
        <v>75</v>
      </c>
      <c r="G720" s="9"/>
    </row>
    <row r="721" spans="1:7" ht="15.75" thickBot="1" x14ac:dyDescent="0.3">
      <c r="A721" s="6"/>
      <c r="B721" s="6"/>
      <c r="C721" s="6"/>
      <c r="D721" s="6"/>
      <c r="E721" s="6"/>
      <c r="F721" s="6"/>
      <c r="G721" s="6"/>
    </row>
    <row r="722" spans="1:7" ht="15.75" thickBot="1" x14ac:dyDescent="0.3">
      <c r="A722" s="7" t="s">
        <v>14176</v>
      </c>
      <c r="B722" s="7" t="s">
        <v>14113</v>
      </c>
      <c r="C722" s="8" t="s">
        <v>23</v>
      </c>
      <c r="D722" s="9">
        <v>168.86</v>
      </c>
      <c r="E722" s="9">
        <v>7.56</v>
      </c>
      <c r="F722" s="9">
        <v>72.53</v>
      </c>
      <c r="G722" s="9"/>
    </row>
    <row r="723" spans="1:7" ht="15.75" thickBot="1" x14ac:dyDescent="0.3">
      <c r="A723" s="6"/>
      <c r="B723" s="6"/>
      <c r="C723" s="6"/>
      <c r="D723" s="6"/>
      <c r="E723" s="6"/>
      <c r="F723" s="6"/>
      <c r="G723" s="6"/>
    </row>
    <row r="724" spans="1:7" ht="15.75" thickBot="1" x14ac:dyDescent="0.3">
      <c r="A724" s="7" t="s">
        <v>14177</v>
      </c>
      <c r="B724" s="7" t="s">
        <v>14115</v>
      </c>
      <c r="C724" s="8" t="s">
        <v>23</v>
      </c>
      <c r="D724" s="9">
        <v>176.55</v>
      </c>
      <c r="E724" s="9">
        <v>7.23</v>
      </c>
      <c r="F724" s="9">
        <v>72.86</v>
      </c>
      <c r="G724" s="9"/>
    </row>
    <row r="725" spans="1:7" ht="15.75" thickBot="1" x14ac:dyDescent="0.3">
      <c r="A725" s="6"/>
      <c r="B725" s="6"/>
      <c r="C725" s="6"/>
      <c r="D725" s="6"/>
      <c r="E725" s="6"/>
      <c r="F725" s="6"/>
      <c r="G725" s="6"/>
    </row>
    <row r="726" spans="1:7" ht="15.75" thickBot="1" x14ac:dyDescent="0.3">
      <c r="A726" s="7" t="s">
        <v>14178</v>
      </c>
      <c r="B726" s="7" t="s">
        <v>14140</v>
      </c>
      <c r="C726" s="8" t="s">
        <v>23</v>
      </c>
      <c r="D726" s="9">
        <v>223.52</v>
      </c>
      <c r="E726" s="9">
        <v>5.71</v>
      </c>
      <c r="F726" s="9">
        <v>74.38</v>
      </c>
      <c r="G726" s="9"/>
    </row>
    <row r="727" spans="1:7" ht="15.75" thickBot="1" x14ac:dyDescent="0.3">
      <c r="A727" s="6"/>
      <c r="B727" s="6"/>
      <c r="C727" s="6"/>
      <c r="D727" s="6"/>
      <c r="E727" s="6"/>
      <c r="F727" s="6"/>
      <c r="G727" s="6"/>
    </row>
    <row r="728" spans="1:7" ht="15.75" thickBot="1" x14ac:dyDescent="0.3">
      <c r="A728" s="7" t="s">
        <v>14179</v>
      </c>
      <c r="B728" s="7" t="s">
        <v>14180</v>
      </c>
      <c r="C728" s="8" t="s">
        <v>23</v>
      </c>
      <c r="D728" s="9">
        <v>221.83</v>
      </c>
      <c r="E728" s="9">
        <v>5.76</v>
      </c>
      <c r="F728" s="9">
        <v>74.34</v>
      </c>
      <c r="G728" s="9"/>
    </row>
    <row r="729" spans="1:7" ht="15.75" thickBot="1" x14ac:dyDescent="0.3">
      <c r="A729" s="6"/>
      <c r="B729" s="6"/>
      <c r="C729" s="6"/>
      <c r="D729" s="6"/>
      <c r="E729" s="6"/>
      <c r="F729" s="6"/>
      <c r="G729" s="6"/>
    </row>
    <row r="730" spans="1:7" ht="15.75" thickBot="1" x14ac:dyDescent="0.3">
      <c r="A730" s="7" t="s">
        <v>14181</v>
      </c>
      <c r="B730" s="7" t="s">
        <v>14117</v>
      </c>
      <c r="C730" s="8" t="s">
        <v>23</v>
      </c>
      <c r="D730" s="9">
        <v>181.76</v>
      </c>
      <c r="E730" s="9">
        <v>8.1999999999999993</v>
      </c>
      <c r="F730" s="9">
        <v>71.900000000000006</v>
      </c>
      <c r="G730" s="9"/>
    </row>
    <row r="731" spans="1:7" ht="15.75" thickBot="1" x14ac:dyDescent="0.3">
      <c r="A731" s="6"/>
      <c r="B731" s="6"/>
      <c r="C731" s="6"/>
      <c r="D731" s="6"/>
      <c r="E731" s="6"/>
      <c r="F731" s="6"/>
      <c r="G731" s="6"/>
    </row>
    <row r="732" spans="1:7" ht="15.75" thickBot="1" x14ac:dyDescent="0.3">
      <c r="A732" s="7" t="s">
        <v>14182</v>
      </c>
      <c r="B732" s="7" t="s">
        <v>14119</v>
      </c>
      <c r="C732" s="8" t="s">
        <v>23</v>
      </c>
      <c r="D732" s="9">
        <v>189.46</v>
      </c>
      <c r="E732" s="9">
        <v>7.86</v>
      </c>
      <c r="F732" s="9">
        <v>72.23</v>
      </c>
      <c r="G732" s="9"/>
    </row>
    <row r="733" spans="1:7" ht="15.75" thickBot="1" x14ac:dyDescent="0.3">
      <c r="A733" s="6"/>
      <c r="B733" s="6"/>
      <c r="C733" s="6"/>
      <c r="D733" s="6"/>
      <c r="E733" s="6"/>
      <c r="F733" s="6"/>
      <c r="G733" s="6"/>
    </row>
    <row r="734" spans="1:7" ht="15.75" thickBot="1" x14ac:dyDescent="0.3">
      <c r="A734" s="7" t="s">
        <v>14183</v>
      </c>
      <c r="B734" s="7" t="s">
        <v>14150</v>
      </c>
      <c r="C734" s="8" t="s">
        <v>23</v>
      </c>
      <c r="D734" s="9">
        <v>238.15</v>
      </c>
      <c r="E734" s="9">
        <v>6.26</v>
      </c>
      <c r="F734" s="9">
        <v>73.84</v>
      </c>
      <c r="G734" s="9"/>
    </row>
    <row r="735" spans="1:7" ht="15.75" thickBot="1" x14ac:dyDescent="0.3">
      <c r="A735" s="6"/>
      <c r="B735" s="6"/>
      <c r="C735" s="6"/>
      <c r="D735" s="6"/>
      <c r="E735" s="6"/>
      <c r="F735" s="6"/>
      <c r="G735" s="6"/>
    </row>
    <row r="736" spans="1:7" ht="15.75" thickBot="1" x14ac:dyDescent="0.3">
      <c r="A736" s="7" t="s">
        <v>14184</v>
      </c>
      <c r="B736" s="7" t="s">
        <v>14185</v>
      </c>
      <c r="C736" s="8" t="s">
        <v>23</v>
      </c>
      <c r="D736" s="9">
        <v>236.45</v>
      </c>
      <c r="E736" s="9">
        <v>6.3</v>
      </c>
      <c r="F736" s="9">
        <v>73.790000000000006</v>
      </c>
      <c r="G736" s="9"/>
    </row>
    <row r="737" spans="1:7" ht="15.75" thickBot="1" x14ac:dyDescent="0.3">
      <c r="A737" s="6"/>
      <c r="B737" s="6"/>
      <c r="C737" s="6"/>
      <c r="D737" s="6"/>
      <c r="E737" s="6"/>
      <c r="F737" s="6"/>
      <c r="G737" s="6"/>
    </row>
    <row r="738" spans="1:7" ht="25.5" thickBot="1" x14ac:dyDescent="0.3">
      <c r="A738" s="7" t="s">
        <v>14186</v>
      </c>
      <c r="B738" s="7" t="s">
        <v>14187</v>
      </c>
      <c r="C738" s="8"/>
      <c r="D738" s="9"/>
      <c r="E738" s="9"/>
      <c r="F738" s="9"/>
      <c r="G738" s="9"/>
    </row>
    <row r="739" spans="1:7" ht="15.75" thickBot="1" x14ac:dyDescent="0.3">
      <c r="A739" s="6"/>
      <c r="B739" s="6"/>
      <c r="C739" s="6"/>
      <c r="D739" s="6"/>
      <c r="E739" s="6"/>
      <c r="F739" s="6"/>
      <c r="G739" s="6"/>
    </row>
    <row r="740" spans="1:7" ht="15.75" thickBot="1" x14ac:dyDescent="0.3">
      <c r="A740" s="7" t="s">
        <v>14188</v>
      </c>
      <c r="B740" s="7" t="s">
        <v>14189</v>
      </c>
      <c r="C740" s="8" t="s">
        <v>23</v>
      </c>
      <c r="D740" s="9">
        <v>267.19</v>
      </c>
      <c r="E740" s="9">
        <v>5.58</v>
      </c>
      <c r="F740" s="9">
        <v>74.52</v>
      </c>
      <c r="G740" s="9"/>
    </row>
    <row r="741" spans="1:7" ht="15.75" thickBot="1" x14ac:dyDescent="0.3">
      <c r="A741" s="6"/>
      <c r="B741" s="6"/>
      <c r="C741" s="6"/>
      <c r="D741" s="6"/>
      <c r="E741" s="6"/>
      <c r="F741" s="6"/>
      <c r="G741" s="6"/>
    </row>
    <row r="742" spans="1:7" ht="15.75" thickBot="1" x14ac:dyDescent="0.3">
      <c r="A742" s="7" t="s">
        <v>14190</v>
      </c>
      <c r="B742" s="7" t="s">
        <v>14191</v>
      </c>
      <c r="C742" s="8" t="s">
        <v>23</v>
      </c>
      <c r="D742" s="9">
        <v>292.82</v>
      </c>
      <c r="E742" s="9">
        <v>5.09</v>
      </c>
      <c r="F742" s="9">
        <v>75.010000000000005</v>
      </c>
      <c r="G742" s="9"/>
    </row>
    <row r="743" spans="1:7" ht="15.75" thickBot="1" x14ac:dyDescent="0.3">
      <c r="A743" s="6"/>
      <c r="B743" s="6"/>
      <c r="C743" s="6"/>
      <c r="D743" s="6"/>
      <c r="E743" s="6"/>
      <c r="F743" s="6"/>
      <c r="G743" s="6"/>
    </row>
    <row r="744" spans="1:7" ht="25.5" thickBot="1" x14ac:dyDescent="0.3">
      <c r="A744" s="7" t="s">
        <v>14192</v>
      </c>
      <c r="B744" s="7" t="s">
        <v>14193</v>
      </c>
      <c r="C744" s="8"/>
      <c r="D744" s="9"/>
      <c r="E744" s="9"/>
      <c r="F744" s="9"/>
      <c r="G744" s="9"/>
    </row>
    <row r="745" spans="1:7" ht="15.75" thickBot="1" x14ac:dyDescent="0.3">
      <c r="A745" s="6"/>
      <c r="B745" s="6"/>
      <c r="C745" s="6"/>
      <c r="D745" s="6"/>
      <c r="E745" s="6"/>
      <c r="F745" s="6"/>
      <c r="G745" s="6"/>
    </row>
    <row r="746" spans="1:7" ht="15.75" thickBot="1" x14ac:dyDescent="0.3">
      <c r="A746" s="7" t="s">
        <v>14194</v>
      </c>
      <c r="B746" s="7" t="s">
        <v>14195</v>
      </c>
      <c r="C746" s="8" t="s">
        <v>23</v>
      </c>
      <c r="D746" s="9">
        <v>64.75</v>
      </c>
      <c r="E746" s="9">
        <v>8.23</v>
      </c>
      <c r="F746" s="9">
        <v>71.86</v>
      </c>
      <c r="G746" s="9"/>
    </row>
    <row r="747" spans="1:7" ht="15.75" thickBot="1" x14ac:dyDescent="0.3">
      <c r="A747" s="6"/>
      <c r="B747" s="6"/>
      <c r="C747" s="6"/>
      <c r="D747" s="6"/>
      <c r="E747" s="6"/>
      <c r="F747" s="6"/>
      <c r="G747" s="6"/>
    </row>
    <row r="748" spans="1:7" ht="15.75" thickBot="1" x14ac:dyDescent="0.3">
      <c r="A748" s="7" t="s">
        <v>14196</v>
      </c>
      <c r="B748" s="7" t="s">
        <v>14069</v>
      </c>
      <c r="C748" s="8" t="s">
        <v>23</v>
      </c>
      <c r="D748" s="9">
        <v>43.82</v>
      </c>
      <c r="E748" s="9">
        <v>12.16</v>
      </c>
      <c r="F748" s="9">
        <v>67.94</v>
      </c>
      <c r="G748" s="9"/>
    </row>
    <row r="749" spans="1:7" ht="15.75" thickBot="1" x14ac:dyDescent="0.3">
      <c r="A749" s="6"/>
      <c r="B749" s="6"/>
      <c r="C749" s="6"/>
      <c r="D749" s="6"/>
      <c r="E749" s="6"/>
      <c r="F749" s="6"/>
      <c r="G749" s="6"/>
    </row>
    <row r="750" spans="1:7" ht="15.75" thickBot="1" x14ac:dyDescent="0.3">
      <c r="A750" s="7" t="s">
        <v>14197</v>
      </c>
      <c r="B750" s="7" t="s">
        <v>14198</v>
      </c>
      <c r="C750" s="8" t="s">
        <v>23</v>
      </c>
      <c r="D750" s="9">
        <v>41.5</v>
      </c>
      <c r="E750" s="9">
        <v>12.84</v>
      </c>
      <c r="F750" s="9">
        <v>67.25</v>
      </c>
      <c r="G750" s="9"/>
    </row>
    <row r="751" spans="1:7" ht="15.75" thickBot="1" x14ac:dyDescent="0.3">
      <c r="A751" s="6"/>
      <c r="B751" s="6"/>
      <c r="C751" s="6"/>
      <c r="D751" s="6"/>
      <c r="E751" s="6"/>
      <c r="F751" s="6"/>
      <c r="G751" s="6"/>
    </row>
    <row r="752" spans="1:7" ht="15.75" thickBot="1" x14ac:dyDescent="0.3">
      <c r="A752" s="7" t="s">
        <v>14199</v>
      </c>
      <c r="B752" s="7" t="s">
        <v>14200</v>
      </c>
      <c r="C752" s="8" t="s">
        <v>23</v>
      </c>
      <c r="D752" s="9">
        <v>48.52</v>
      </c>
      <c r="E752" s="9">
        <v>10.99</v>
      </c>
      <c r="F752" s="9">
        <v>69.11</v>
      </c>
      <c r="G752" s="9"/>
    </row>
    <row r="753" spans="1:7" ht="15.75" thickBot="1" x14ac:dyDescent="0.3">
      <c r="A753" s="6"/>
      <c r="B753" s="6"/>
      <c r="C753" s="6"/>
      <c r="D753" s="6"/>
      <c r="E753" s="6"/>
      <c r="F753" s="6"/>
      <c r="G753" s="6"/>
    </row>
    <row r="754" spans="1:7" ht="15.75" thickBot="1" x14ac:dyDescent="0.3">
      <c r="A754" s="7" t="s">
        <v>14201</v>
      </c>
      <c r="B754" s="7" t="s">
        <v>14202</v>
      </c>
      <c r="C754" s="8" t="s">
        <v>23</v>
      </c>
      <c r="D754" s="9">
        <v>45.88</v>
      </c>
      <c r="E754" s="9">
        <v>11.62</v>
      </c>
      <c r="F754" s="9">
        <v>68.48</v>
      </c>
      <c r="G754" s="9"/>
    </row>
    <row r="755" spans="1:7" ht="15.75" thickBot="1" x14ac:dyDescent="0.3">
      <c r="A755" s="6"/>
      <c r="B755" s="6"/>
      <c r="C755" s="6"/>
      <c r="D755" s="6"/>
      <c r="E755" s="6"/>
      <c r="F755" s="6"/>
      <c r="G755" s="6"/>
    </row>
    <row r="756" spans="1:7" ht="15.75" thickBot="1" x14ac:dyDescent="0.3">
      <c r="A756" s="7" t="s">
        <v>14203</v>
      </c>
      <c r="B756" s="7" t="s">
        <v>14073</v>
      </c>
      <c r="C756" s="8" t="s">
        <v>23</v>
      </c>
      <c r="D756" s="9">
        <v>74.06</v>
      </c>
      <c r="E756" s="9">
        <v>7.2</v>
      </c>
      <c r="F756" s="9">
        <v>72.900000000000006</v>
      </c>
      <c r="G756" s="9"/>
    </row>
    <row r="757" spans="1:7" ht="15.75" thickBot="1" x14ac:dyDescent="0.3">
      <c r="A757" s="6"/>
      <c r="B757" s="6"/>
      <c r="C757" s="6"/>
      <c r="D757" s="6"/>
      <c r="E757" s="6"/>
      <c r="F757" s="6"/>
      <c r="G757" s="6"/>
    </row>
    <row r="758" spans="1:7" ht="15.75" thickBot="1" x14ac:dyDescent="0.3">
      <c r="A758" s="7" t="s">
        <v>14204</v>
      </c>
      <c r="B758" s="7" t="s">
        <v>14109</v>
      </c>
      <c r="C758" s="8" t="s">
        <v>23</v>
      </c>
      <c r="D758" s="9">
        <v>69.86</v>
      </c>
      <c r="E758" s="9">
        <v>7.63</v>
      </c>
      <c r="F758" s="9">
        <v>72.47</v>
      </c>
      <c r="G758" s="9"/>
    </row>
    <row r="759" spans="1:7" ht="15.75" thickBot="1" x14ac:dyDescent="0.3">
      <c r="A759" s="6"/>
      <c r="B759" s="6"/>
      <c r="C759" s="6"/>
      <c r="D759" s="6"/>
      <c r="E759" s="6"/>
      <c r="F759" s="6"/>
      <c r="G759" s="6"/>
    </row>
    <row r="760" spans="1:7" ht="15.75" thickBot="1" x14ac:dyDescent="0.3">
      <c r="A760" s="7" t="s">
        <v>14205</v>
      </c>
      <c r="B760" s="7" t="s">
        <v>14206</v>
      </c>
      <c r="C760" s="8" t="s">
        <v>23</v>
      </c>
      <c r="D760" s="9">
        <v>94.63</v>
      </c>
      <c r="E760" s="9">
        <v>5.63</v>
      </c>
      <c r="F760" s="9">
        <v>74.47</v>
      </c>
      <c r="G760" s="9"/>
    </row>
    <row r="761" spans="1:7" ht="15.75" thickBot="1" x14ac:dyDescent="0.3">
      <c r="A761" s="6"/>
      <c r="B761" s="6"/>
      <c r="C761" s="6"/>
      <c r="D761" s="6"/>
      <c r="E761" s="6"/>
      <c r="F761" s="6"/>
      <c r="G761" s="6"/>
    </row>
    <row r="762" spans="1:7" ht="15.75" thickBot="1" x14ac:dyDescent="0.3">
      <c r="A762" s="7" t="s">
        <v>14207</v>
      </c>
      <c r="B762" s="7" t="s">
        <v>14208</v>
      </c>
      <c r="C762" s="8" t="s">
        <v>23</v>
      </c>
      <c r="D762" s="9">
        <v>89.44</v>
      </c>
      <c r="E762" s="9">
        <v>5.96</v>
      </c>
      <c r="F762" s="9">
        <v>74.14</v>
      </c>
      <c r="G762" s="9"/>
    </row>
    <row r="763" spans="1:7" ht="15.75" thickBot="1" x14ac:dyDescent="0.3">
      <c r="A763" s="6"/>
      <c r="B763" s="6"/>
      <c r="C763" s="6"/>
      <c r="D763" s="6"/>
      <c r="E763" s="6"/>
      <c r="F763" s="6"/>
      <c r="G763" s="6"/>
    </row>
    <row r="764" spans="1:7" ht="15.75" thickBot="1" x14ac:dyDescent="0.3">
      <c r="A764" s="7" t="s">
        <v>14209</v>
      </c>
      <c r="B764" s="7" t="s">
        <v>14210</v>
      </c>
      <c r="C764" s="8" t="s">
        <v>23</v>
      </c>
      <c r="D764" s="9">
        <v>104.04</v>
      </c>
      <c r="E764" s="9">
        <v>5.12</v>
      </c>
      <c r="F764" s="9">
        <v>74.97</v>
      </c>
      <c r="G764" s="9"/>
    </row>
    <row r="765" spans="1:7" ht="15.75" thickBot="1" x14ac:dyDescent="0.3">
      <c r="A765" s="6"/>
      <c r="B765" s="6"/>
      <c r="C765" s="6"/>
      <c r="D765" s="6"/>
      <c r="E765" s="6"/>
      <c r="F765" s="6"/>
      <c r="G765" s="6"/>
    </row>
    <row r="766" spans="1:7" ht="15.75" thickBot="1" x14ac:dyDescent="0.3">
      <c r="A766" s="7" t="s">
        <v>14211</v>
      </c>
      <c r="B766" s="7" t="s">
        <v>14212</v>
      </c>
      <c r="C766" s="8" t="s">
        <v>23</v>
      </c>
      <c r="D766" s="9">
        <v>98.05</v>
      </c>
      <c r="E766" s="9">
        <v>5.44</v>
      </c>
      <c r="F766" s="9">
        <v>74.67</v>
      </c>
      <c r="G766" s="9"/>
    </row>
    <row r="767" spans="1:7" ht="15.75" thickBot="1" x14ac:dyDescent="0.3">
      <c r="A767" s="6"/>
      <c r="B767" s="6"/>
      <c r="C767" s="6"/>
      <c r="D767" s="6"/>
      <c r="E767" s="6"/>
      <c r="F767" s="6"/>
      <c r="G767" s="6"/>
    </row>
    <row r="768" spans="1:7" ht="15.75" thickBot="1" x14ac:dyDescent="0.3">
      <c r="A768" s="7" t="s">
        <v>14213</v>
      </c>
      <c r="B768" s="7" t="s">
        <v>14085</v>
      </c>
      <c r="C768" s="8" t="s">
        <v>23</v>
      </c>
      <c r="D768" s="9">
        <v>59.53</v>
      </c>
      <c r="E768" s="9">
        <v>12.51</v>
      </c>
      <c r="F768" s="9">
        <v>67.58</v>
      </c>
      <c r="G768" s="9"/>
    </row>
    <row r="769" spans="1:7" ht="15.75" thickBot="1" x14ac:dyDescent="0.3">
      <c r="A769" s="6"/>
      <c r="B769" s="6"/>
      <c r="C769" s="6"/>
      <c r="D769" s="6"/>
      <c r="E769" s="6"/>
      <c r="F769" s="6"/>
      <c r="G769" s="6"/>
    </row>
    <row r="770" spans="1:7" ht="15.75" thickBot="1" x14ac:dyDescent="0.3">
      <c r="A770" s="7" t="s">
        <v>14214</v>
      </c>
      <c r="B770" s="7" t="s">
        <v>14215</v>
      </c>
      <c r="C770" s="8" t="s">
        <v>23</v>
      </c>
      <c r="D770" s="9">
        <v>56.39</v>
      </c>
      <c r="E770" s="9">
        <v>13.21</v>
      </c>
      <c r="F770" s="9">
        <v>66.87</v>
      </c>
      <c r="G770" s="9"/>
    </row>
    <row r="771" spans="1:7" ht="15.75" thickBot="1" x14ac:dyDescent="0.3">
      <c r="A771" s="6"/>
      <c r="B771" s="6"/>
      <c r="C771" s="6"/>
      <c r="D771" s="6"/>
      <c r="E771" s="6"/>
      <c r="F771" s="6"/>
      <c r="G771" s="6"/>
    </row>
    <row r="772" spans="1:7" ht="15.75" thickBot="1" x14ac:dyDescent="0.3">
      <c r="A772" s="7" t="s">
        <v>14216</v>
      </c>
      <c r="B772" s="7" t="s">
        <v>14217</v>
      </c>
      <c r="C772" s="8" t="s">
        <v>23</v>
      </c>
      <c r="D772" s="9">
        <v>65.78</v>
      </c>
      <c r="E772" s="9">
        <v>11.33</v>
      </c>
      <c r="F772" s="9">
        <v>68.77</v>
      </c>
      <c r="G772" s="9"/>
    </row>
    <row r="773" spans="1:7" ht="15.75" thickBot="1" x14ac:dyDescent="0.3">
      <c r="A773" s="6"/>
      <c r="B773" s="6"/>
      <c r="C773" s="6"/>
      <c r="D773" s="6"/>
      <c r="E773" s="6"/>
      <c r="F773" s="6"/>
      <c r="G773" s="6"/>
    </row>
    <row r="774" spans="1:7" ht="15.75" thickBot="1" x14ac:dyDescent="0.3">
      <c r="A774" s="7" t="s">
        <v>14218</v>
      </c>
      <c r="B774" s="7" t="s">
        <v>14219</v>
      </c>
      <c r="C774" s="8" t="s">
        <v>23</v>
      </c>
      <c r="D774" s="9">
        <v>67.03</v>
      </c>
      <c r="E774" s="9">
        <v>16.8</v>
      </c>
      <c r="F774" s="9">
        <v>63.3</v>
      </c>
      <c r="G774" s="9"/>
    </row>
    <row r="775" spans="1:7" ht="15.75" thickBot="1" x14ac:dyDescent="0.3">
      <c r="A775" s="6"/>
      <c r="B775" s="6"/>
      <c r="C775" s="6"/>
      <c r="D775" s="6"/>
      <c r="E775" s="6"/>
      <c r="F775" s="6"/>
      <c r="G775" s="6"/>
    </row>
    <row r="776" spans="1:7" ht="15.75" thickBot="1" x14ac:dyDescent="0.3">
      <c r="A776" s="7" t="s">
        <v>14220</v>
      </c>
      <c r="B776" s="7" t="s">
        <v>14089</v>
      </c>
      <c r="C776" s="8" t="s">
        <v>23</v>
      </c>
      <c r="D776" s="9">
        <v>100.71</v>
      </c>
      <c r="E776" s="9">
        <v>7.4</v>
      </c>
      <c r="F776" s="9">
        <v>72.69</v>
      </c>
      <c r="G776" s="9"/>
    </row>
    <row r="777" spans="1:7" ht="15.75" thickBot="1" x14ac:dyDescent="0.3">
      <c r="A777" s="6"/>
      <c r="B777" s="6"/>
      <c r="C777" s="6"/>
      <c r="D777" s="6"/>
      <c r="E777" s="6"/>
      <c r="F777" s="6"/>
      <c r="G777" s="6"/>
    </row>
    <row r="778" spans="1:7" ht="15.75" thickBot="1" x14ac:dyDescent="0.3">
      <c r="A778" s="7" t="s">
        <v>14221</v>
      </c>
      <c r="B778" s="7" t="s">
        <v>14091</v>
      </c>
      <c r="C778" s="8" t="s">
        <v>23</v>
      </c>
      <c r="D778" s="9">
        <v>94.64</v>
      </c>
      <c r="E778" s="9">
        <v>7.87</v>
      </c>
      <c r="F778" s="9">
        <v>72.23</v>
      </c>
      <c r="G778" s="9"/>
    </row>
    <row r="779" spans="1:7" ht="15.75" thickBot="1" x14ac:dyDescent="0.3">
      <c r="A779" s="6"/>
      <c r="B779" s="6"/>
      <c r="C779" s="6"/>
      <c r="D779" s="6"/>
      <c r="E779" s="6"/>
      <c r="F779" s="6"/>
      <c r="G779" s="6"/>
    </row>
    <row r="780" spans="1:7" ht="15.75" thickBot="1" x14ac:dyDescent="0.3">
      <c r="A780" s="7" t="s">
        <v>14222</v>
      </c>
      <c r="B780" s="7" t="s">
        <v>14223</v>
      </c>
      <c r="C780" s="8" t="s">
        <v>23</v>
      </c>
      <c r="D780" s="9">
        <v>128.9</v>
      </c>
      <c r="E780" s="9">
        <v>5.78</v>
      </c>
      <c r="F780" s="9">
        <v>74.31</v>
      </c>
      <c r="G780" s="9"/>
    </row>
    <row r="781" spans="1:7" ht="15.75" thickBot="1" x14ac:dyDescent="0.3">
      <c r="A781" s="6"/>
      <c r="B781" s="6"/>
      <c r="C781" s="6"/>
      <c r="D781" s="6"/>
      <c r="E781" s="6"/>
      <c r="F781" s="6"/>
      <c r="G781" s="6"/>
    </row>
    <row r="782" spans="1:7" ht="15.75" thickBot="1" x14ac:dyDescent="0.3">
      <c r="A782" s="7" t="s">
        <v>14224</v>
      </c>
      <c r="B782" s="7" t="s">
        <v>14225</v>
      </c>
      <c r="C782" s="8" t="s">
        <v>23</v>
      </c>
      <c r="D782" s="9">
        <v>121.21</v>
      </c>
      <c r="E782" s="9">
        <v>6.15</v>
      </c>
      <c r="F782" s="9">
        <v>73.95</v>
      </c>
      <c r="G782" s="9"/>
    </row>
    <row r="783" spans="1:7" ht="15.75" thickBot="1" x14ac:dyDescent="0.3">
      <c r="A783" s="6"/>
      <c r="B783" s="6"/>
      <c r="C783" s="6"/>
      <c r="D783" s="6"/>
      <c r="E783" s="6"/>
      <c r="F783" s="6"/>
      <c r="G783" s="6"/>
    </row>
    <row r="784" spans="1:7" ht="15.75" thickBot="1" x14ac:dyDescent="0.3">
      <c r="A784" s="7" t="s">
        <v>14226</v>
      </c>
      <c r="B784" s="7" t="s">
        <v>14227</v>
      </c>
      <c r="C784" s="8" t="s">
        <v>23</v>
      </c>
      <c r="D784" s="9">
        <v>140.86000000000001</v>
      </c>
      <c r="E784" s="9">
        <v>5.29</v>
      </c>
      <c r="F784" s="9">
        <v>74.8</v>
      </c>
      <c r="G784" s="9"/>
    </row>
    <row r="785" spans="1:7" ht="15.75" thickBot="1" x14ac:dyDescent="0.3">
      <c r="A785" s="6"/>
      <c r="B785" s="6"/>
      <c r="C785" s="6"/>
      <c r="D785" s="6"/>
      <c r="E785" s="6"/>
      <c r="F785" s="6"/>
      <c r="G785" s="6"/>
    </row>
    <row r="786" spans="1:7" ht="15.75" thickBot="1" x14ac:dyDescent="0.3">
      <c r="A786" s="7" t="s">
        <v>14228</v>
      </c>
      <c r="B786" s="7" t="s">
        <v>14229</v>
      </c>
      <c r="C786" s="8" t="s">
        <v>23</v>
      </c>
      <c r="D786" s="9">
        <v>133.16999999999999</v>
      </c>
      <c r="E786" s="9">
        <v>5.59</v>
      </c>
      <c r="F786" s="9">
        <v>74.5</v>
      </c>
      <c r="G786" s="9"/>
    </row>
    <row r="787" spans="1:7" ht="15.75" thickBot="1" x14ac:dyDescent="0.3">
      <c r="A787" s="6"/>
      <c r="B787" s="6"/>
      <c r="C787" s="6"/>
      <c r="D787" s="6"/>
      <c r="E787" s="6"/>
      <c r="F787" s="6"/>
      <c r="G787" s="6"/>
    </row>
    <row r="788" spans="1:7" ht="25.5" thickBot="1" x14ac:dyDescent="0.3">
      <c r="A788" s="7" t="s">
        <v>14230</v>
      </c>
      <c r="B788" s="7" t="s">
        <v>14231</v>
      </c>
      <c r="C788" s="8"/>
      <c r="D788" s="9"/>
      <c r="E788" s="9"/>
      <c r="F788" s="9"/>
      <c r="G788" s="9"/>
    </row>
    <row r="789" spans="1:7" ht="15.75" thickBot="1" x14ac:dyDescent="0.3">
      <c r="A789" s="6"/>
      <c r="B789" s="6"/>
      <c r="C789" s="6"/>
      <c r="D789" s="6"/>
      <c r="E789" s="6"/>
      <c r="F789" s="6"/>
      <c r="G789" s="6"/>
    </row>
    <row r="790" spans="1:7" ht="15.75" thickBot="1" x14ac:dyDescent="0.3">
      <c r="A790" s="7" t="s">
        <v>14232</v>
      </c>
      <c r="B790" s="7" t="s">
        <v>14195</v>
      </c>
      <c r="C790" s="8" t="s">
        <v>23</v>
      </c>
      <c r="D790" s="9">
        <v>70.55</v>
      </c>
      <c r="E790" s="9">
        <v>7.55</v>
      </c>
      <c r="F790" s="9">
        <v>72.540000000000006</v>
      </c>
      <c r="G790" s="9"/>
    </row>
    <row r="791" spans="1:7" ht="15.75" thickBot="1" x14ac:dyDescent="0.3">
      <c r="A791" s="6"/>
      <c r="B791" s="6"/>
      <c r="C791" s="6"/>
      <c r="D791" s="6"/>
      <c r="E791" s="6"/>
      <c r="F791" s="6"/>
      <c r="G791" s="6"/>
    </row>
    <row r="792" spans="1:7" ht="15.75" thickBot="1" x14ac:dyDescent="0.3">
      <c r="A792" s="7" t="s">
        <v>14233</v>
      </c>
      <c r="B792" s="7" t="s">
        <v>14069</v>
      </c>
      <c r="C792" s="8" t="s">
        <v>23</v>
      </c>
      <c r="D792" s="9">
        <v>47.58</v>
      </c>
      <c r="E792" s="9">
        <v>11.2</v>
      </c>
      <c r="F792" s="9">
        <v>68.89</v>
      </c>
      <c r="G792" s="9"/>
    </row>
    <row r="793" spans="1:7" ht="15.75" thickBot="1" x14ac:dyDescent="0.3">
      <c r="A793" s="6"/>
      <c r="B793" s="6"/>
      <c r="C793" s="6"/>
      <c r="D793" s="6"/>
      <c r="E793" s="6"/>
      <c r="F793" s="6"/>
      <c r="G793" s="6"/>
    </row>
    <row r="794" spans="1:7" ht="15.75" thickBot="1" x14ac:dyDescent="0.3">
      <c r="A794" s="7" t="s">
        <v>14234</v>
      </c>
      <c r="B794" s="7" t="s">
        <v>14198</v>
      </c>
      <c r="C794" s="8" t="s">
        <v>23</v>
      </c>
      <c r="D794" s="9">
        <v>45.01</v>
      </c>
      <c r="E794" s="9">
        <v>11.84</v>
      </c>
      <c r="F794" s="9">
        <v>68.25</v>
      </c>
      <c r="G794" s="9"/>
    </row>
    <row r="795" spans="1:7" ht="15.75" thickBot="1" x14ac:dyDescent="0.3">
      <c r="A795" s="6"/>
      <c r="B795" s="6"/>
      <c r="C795" s="6"/>
      <c r="D795" s="6"/>
      <c r="E795" s="6"/>
      <c r="F795" s="6"/>
      <c r="G795" s="6"/>
    </row>
    <row r="796" spans="1:7" ht="15.75" thickBot="1" x14ac:dyDescent="0.3">
      <c r="A796" s="7" t="s">
        <v>14235</v>
      </c>
      <c r="B796" s="7" t="s">
        <v>14200</v>
      </c>
      <c r="C796" s="8" t="s">
        <v>23</v>
      </c>
      <c r="D796" s="9">
        <v>52.7</v>
      </c>
      <c r="E796" s="9">
        <v>10.11</v>
      </c>
      <c r="F796" s="9">
        <v>69.98</v>
      </c>
      <c r="G796" s="9"/>
    </row>
    <row r="797" spans="1:7" ht="15.75" thickBot="1" x14ac:dyDescent="0.3">
      <c r="A797" s="6"/>
      <c r="B797" s="6"/>
      <c r="C797" s="6"/>
      <c r="D797" s="6"/>
      <c r="E797" s="6"/>
      <c r="F797" s="6"/>
      <c r="G797" s="6"/>
    </row>
    <row r="798" spans="1:7" ht="15.75" thickBot="1" x14ac:dyDescent="0.3">
      <c r="A798" s="7" t="s">
        <v>14236</v>
      </c>
      <c r="B798" s="7" t="s">
        <v>14237</v>
      </c>
      <c r="C798" s="8" t="s">
        <v>23</v>
      </c>
      <c r="D798" s="9">
        <v>49.81</v>
      </c>
      <c r="E798" s="9">
        <v>10.7</v>
      </c>
      <c r="F798" s="9">
        <v>69.38</v>
      </c>
      <c r="G798" s="9"/>
    </row>
    <row r="799" spans="1:7" ht="15.75" thickBot="1" x14ac:dyDescent="0.3">
      <c r="A799" s="6"/>
      <c r="B799" s="6"/>
      <c r="C799" s="6"/>
      <c r="D799" s="6"/>
      <c r="E799" s="6"/>
      <c r="F799" s="6"/>
      <c r="G799" s="6"/>
    </row>
    <row r="800" spans="1:7" ht="15.75" thickBot="1" x14ac:dyDescent="0.3">
      <c r="A800" s="7" t="s">
        <v>14238</v>
      </c>
      <c r="B800" s="7" t="s">
        <v>14073</v>
      </c>
      <c r="C800" s="8" t="s">
        <v>23</v>
      </c>
      <c r="D800" s="9">
        <v>80.81</v>
      </c>
      <c r="E800" s="9">
        <v>6.6</v>
      </c>
      <c r="F800" s="9">
        <v>73.489999999999995</v>
      </c>
      <c r="G800" s="9"/>
    </row>
    <row r="801" spans="1:7" ht="15.75" thickBot="1" x14ac:dyDescent="0.3">
      <c r="A801" s="6"/>
      <c r="B801" s="6"/>
      <c r="C801" s="6"/>
      <c r="D801" s="6"/>
      <c r="E801" s="6"/>
      <c r="F801" s="6"/>
      <c r="G801" s="6"/>
    </row>
    <row r="802" spans="1:7" ht="15.75" thickBot="1" x14ac:dyDescent="0.3">
      <c r="A802" s="7" t="s">
        <v>14239</v>
      </c>
      <c r="B802" s="7" t="s">
        <v>14109</v>
      </c>
      <c r="C802" s="8" t="s">
        <v>23</v>
      </c>
      <c r="D802" s="9">
        <v>76.19</v>
      </c>
      <c r="E802" s="9">
        <v>7</v>
      </c>
      <c r="F802" s="9">
        <v>73.09</v>
      </c>
      <c r="G802" s="9"/>
    </row>
    <row r="803" spans="1:7" ht="15.75" thickBot="1" x14ac:dyDescent="0.3">
      <c r="A803" s="6"/>
      <c r="B803" s="6"/>
      <c r="C803" s="6"/>
      <c r="D803" s="6"/>
      <c r="E803" s="6"/>
      <c r="F803" s="6"/>
      <c r="G803" s="6"/>
    </row>
    <row r="804" spans="1:7" ht="15.75" thickBot="1" x14ac:dyDescent="0.3">
      <c r="A804" s="7" t="s">
        <v>14240</v>
      </c>
      <c r="B804" s="7" t="s">
        <v>14206</v>
      </c>
      <c r="C804" s="8" t="s">
        <v>23</v>
      </c>
      <c r="D804" s="9">
        <v>104.04</v>
      </c>
      <c r="E804" s="9">
        <v>5.12</v>
      </c>
      <c r="F804" s="9">
        <v>74.97</v>
      </c>
      <c r="G804" s="9"/>
    </row>
    <row r="805" spans="1:7" ht="15.75" thickBot="1" x14ac:dyDescent="0.3">
      <c r="A805" s="6"/>
      <c r="B805" s="6"/>
      <c r="C805" s="6"/>
      <c r="D805" s="6"/>
      <c r="E805" s="6"/>
      <c r="F805" s="6"/>
      <c r="G805" s="6"/>
    </row>
    <row r="806" spans="1:7" ht="15.75" thickBot="1" x14ac:dyDescent="0.3">
      <c r="A806" s="7" t="s">
        <v>14241</v>
      </c>
      <c r="B806" s="7" t="s">
        <v>14208</v>
      </c>
      <c r="C806" s="8" t="s">
        <v>23</v>
      </c>
      <c r="D806" s="9">
        <v>98.05</v>
      </c>
      <c r="E806" s="9">
        <v>5.44</v>
      </c>
      <c r="F806" s="9">
        <v>74.67</v>
      </c>
      <c r="G806" s="9"/>
    </row>
    <row r="807" spans="1:7" ht="15.75" thickBot="1" x14ac:dyDescent="0.3">
      <c r="A807" s="6"/>
      <c r="B807" s="6"/>
      <c r="C807" s="6"/>
      <c r="D807" s="6"/>
      <c r="E807" s="6"/>
      <c r="F807" s="6"/>
      <c r="G807" s="6"/>
    </row>
    <row r="808" spans="1:7" ht="15.75" thickBot="1" x14ac:dyDescent="0.3">
      <c r="A808" s="7" t="s">
        <v>14242</v>
      </c>
      <c r="B808" s="7" t="s">
        <v>14210</v>
      </c>
      <c r="C808" s="8" t="s">
        <v>23</v>
      </c>
      <c r="D808" s="9">
        <v>114.29</v>
      </c>
      <c r="E808" s="9">
        <v>4.66</v>
      </c>
      <c r="F808" s="9">
        <v>75.430000000000007</v>
      </c>
      <c r="G808" s="9"/>
    </row>
    <row r="809" spans="1:7" ht="15.75" thickBot="1" x14ac:dyDescent="0.3">
      <c r="A809" s="6"/>
      <c r="B809" s="6"/>
      <c r="C809" s="6"/>
      <c r="D809" s="6"/>
      <c r="E809" s="6"/>
      <c r="F809" s="6"/>
      <c r="G809" s="6"/>
    </row>
    <row r="810" spans="1:7" ht="15.75" thickBot="1" x14ac:dyDescent="0.3">
      <c r="A810" s="7" t="s">
        <v>14243</v>
      </c>
      <c r="B810" s="7" t="s">
        <v>14212</v>
      </c>
      <c r="C810" s="8" t="s">
        <v>23</v>
      </c>
      <c r="D810" s="9">
        <v>107.46</v>
      </c>
      <c r="E810" s="9">
        <v>4.96</v>
      </c>
      <c r="F810" s="9">
        <v>75.13</v>
      </c>
      <c r="G810" s="9"/>
    </row>
    <row r="811" spans="1:7" ht="15.75" thickBot="1" x14ac:dyDescent="0.3">
      <c r="A811" s="6"/>
      <c r="B811" s="6"/>
      <c r="C811" s="6"/>
      <c r="D811" s="6"/>
      <c r="E811" s="6"/>
      <c r="F811" s="6"/>
      <c r="G811" s="6"/>
    </row>
    <row r="812" spans="1:7" ht="15.75" thickBot="1" x14ac:dyDescent="0.3">
      <c r="A812" s="7" t="s">
        <v>14244</v>
      </c>
      <c r="B812" s="7" t="s">
        <v>14245</v>
      </c>
      <c r="C812" s="8" t="s">
        <v>23</v>
      </c>
      <c r="D812" s="9">
        <v>95.57</v>
      </c>
      <c r="E812" s="9">
        <v>7.8</v>
      </c>
      <c r="F812" s="9">
        <v>72.3</v>
      </c>
      <c r="G812" s="9"/>
    </row>
    <row r="813" spans="1:7" ht="15.75" thickBot="1" x14ac:dyDescent="0.3">
      <c r="A813" s="6"/>
      <c r="B813" s="6"/>
      <c r="C813" s="6"/>
      <c r="D813" s="6"/>
      <c r="E813" s="6"/>
      <c r="F813" s="6"/>
      <c r="G813" s="6"/>
    </row>
    <row r="814" spans="1:7" ht="15.75" thickBot="1" x14ac:dyDescent="0.3">
      <c r="A814" s="7" t="s">
        <v>14246</v>
      </c>
      <c r="B814" s="7" t="s">
        <v>14085</v>
      </c>
      <c r="C814" s="8" t="s">
        <v>23</v>
      </c>
      <c r="D814" s="9">
        <v>64.58</v>
      </c>
      <c r="E814" s="9">
        <v>11.54</v>
      </c>
      <c r="F814" s="9">
        <v>68.569999999999993</v>
      </c>
      <c r="G814" s="9"/>
    </row>
    <row r="815" spans="1:7" ht="15.75" thickBot="1" x14ac:dyDescent="0.3">
      <c r="A815" s="6"/>
      <c r="B815" s="6"/>
      <c r="C815" s="6"/>
      <c r="D815" s="6"/>
      <c r="E815" s="6"/>
      <c r="F815" s="6"/>
      <c r="G815" s="6"/>
    </row>
    <row r="816" spans="1:7" ht="15.75" thickBot="1" x14ac:dyDescent="0.3">
      <c r="A816" s="7" t="s">
        <v>14247</v>
      </c>
      <c r="B816" s="7" t="s">
        <v>14215</v>
      </c>
      <c r="C816" s="8" t="s">
        <v>23</v>
      </c>
      <c r="D816" s="9">
        <v>61.07</v>
      </c>
      <c r="E816" s="9">
        <v>12.2</v>
      </c>
      <c r="F816" s="9">
        <v>67.91</v>
      </c>
      <c r="G816" s="9"/>
    </row>
    <row r="817" spans="1:7" ht="15.75" thickBot="1" x14ac:dyDescent="0.3">
      <c r="A817" s="6"/>
      <c r="B817" s="6"/>
      <c r="C817" s="6"/>
      <c r="D817" s="6"/>
      <c r="E817" s="6"/>
      <c r="F817" s="6"/>
      <c r="G817" s="6"/>
    </row>
    <row r="818" spans="1:7" ht="15.75" thickBot="1" x14ac:dyDescent="0.3">
      <c r="A818" s="7" t="s">
        <v>14248</v>
      </c>
      <c r="B818" s="7" t="s">
        <v>14217</v>
      </c>
      <c r="C818" s="8" t="s">
        <v>23</v>
      </c>
      <c r="D818" s="9">
        <v>71.41</v>
      </c>
      <c r="E818" s="9">
        <v>10.43</v>
      </c>
      <c r="F818" s="9">
        <v>69.67</v>
      </c>
      <c r="G818" s="9"/>
    </row>
    <row r="819" spans="1:7" ht="15.75" thickBot="1" x14ac:dyDescent="0.3">
      <c r="A819" s="6"/>
      <c r="B819" s="6"/>
      <c r="C819" s="6"/>
      <c r="D819" s="6"/>
      <c r="E819" s="6"/>
      <c r="F819" s="6"/>
      <c r="G819" s="6"/>
    </row>
    <row r="820" spans="1:7" ht="15.75" thickBot="1" x14ac:dyDescent="0.3">
      <c r="A820" s="7" t="s">
        <v>14249</v>
      </c>
      <c r="B820" s="7" t="s">
        <v>14250</v>
      </c>
      <c r="C820" s="8" t="s">
        <v>23</v>
      </c>
      <c r="D820" s="9">
        <v>67.569999999999993</v>
      </c>
      <c r="E820" s="9">
        <v>11.03</v>
      </c>
      <c r="F820" s="9">
        <v>69.069999999999993</v>
      </c>
      <c r="G820" s="9"/>
    </row>
    <row r="821" spans="1:7" ht="15.75" thickBot="1" x14ac:dyDescent="0.3">
      <c r="A821" s="6"/>
      <c r="B821" s="6"/>
      <c r="C821" s="6"/>
      <c r="D821" s="6"/>
      <c r="E821" s="6"/>
      <c r="F821" s="6"/>
      <c r="G821" s="6"/>
    </row>
    <row r="822" spans="1:7" ht="15.75" thickBot="1" x14ac:dyDescent="0.3">
      <c r="A822" s="7" t="s">
        <v>14251</v>
      </c>
      <c r="B822" s="7" t="s">
        <v>14089</v>
      </c>
      <c r="C822" s="8" t="s">
        <v>23</v>
      </c>
      <c r="D822" s="9">
        <v>109.24</v>
      </c>
      <c r="E822" s="9">
        <v>6.82</v>
      </c>
      <c r="F822" s="9">
        <v>73.28</v>
      </c>
      <c r="G822" s="9"/>
    </row>
    <row r="823" spans="1:7" ht="15.75" thickBot="1" x14ac:dyDescent="0.3">
      <c r="A823" s="6"/>
      <c r="B823" s="6"/>
      <c r="C823" s="6"/>
      <c r="D823" s="6"/>
      <c r="E823" s="6"/>
      <c r="F823" s="6"/>
      <c r="G823" s="6"/>
    </row>
    <row r="824" spans="1:7" ht="15.75" thickBot="1" x14ac:dyDescent="0.3">
      <c r="A824" s="7" t="s">
        <v>14252</v>
      </c>
      <c r="B824" s="7" t="s">
        <v>14117</v>
      </c>
      <c r="C824" s="8" t="s">
        <v>23</v>
      </c>
      <c r="D824" s="9">
        <v>103.27</v>
      </c>
      <c r="E824" s="9">
        <v>7.21</v>
      </c>
      <c r="F824" s="9">
        <v>72.88</v>
      </c>
      <c r="G824" s="9"/>
    </row>
    <row r="825" spans="1:7" ht="15.75" thickBot="1" x14ac:dyDescent="0.3">
      <c r="A825" s="6"/>
      <c r="B825" s="6"/>
      <c r="C825" s="6"/>
      <c r="D825" s="6"/>
      <c r="E825" s="6"/>
      <c r="F825" s="6"/>
      <c r="G825" s="6"/>
    </row>
    <row r="826" spans="1:7" ht="15.75" thickBot="1" x14ac:dyDescent="0.3">
      <c r="A826" s="7" t="s">
        <v>14253</v>
      </c>
      <c r="B826" s="7" t="s">
        <v>14223</v>
      </c>
      <c r="C826" s="8" t="s">
        <v>23</v>
      </c>
      <c r="D826" s="9">
        <v>140.86000000000001</v>
      </c>
      <c r="E826" s="9">
        <v>5.29</v>
      </c>
      <c r="F826" s="9">
        <v>74.8</v>
      </c>
      <c r="G826" s="9"/>
    </row>
    <row r="827" spans="1:7" ht="15.75" thickBot="1" x14ac:dyDescent="0.3">
      <c r="A827" s="6"/>
      <c r="B827" s="6"/>
      <c r="C827" s="6"/>
      <c r="D827" s="6"/>
      <c r="E827" s="6"/>
      <c r="F827" s="6"/>
      <c r="G827" s="6"/>
    </row>
    <row r="828" spans="1:7" ht="15.75" thickBot="1" x14ac:dyDescent="0.3">
      <c r="A828" s="7" t="s">
        <v>14254</v>
      </c>
      <c r="B828" s="7" t="s">
        <v>14225</v>
      </c>
      <c r="C828" s="8" t="s">
        <v>23</v>
      </c>
      <c r="D828" s="9">
        <v>132.32</v>
      </c>
      <c r="E828" s="9">
        <v>5.63</v>
      </c>
      <c r="F828" s="9">
        <v>74.459999999999994</v>
      </c>
      <c r="G828" s="9"/>
    </row>
    <row r="829" spans="1:7" ht="15.75" thickBot="1" x14ac:dyDescent="0.3">
      <c r="A829" s="6"/>
      <c r="B829" s="6"/>
      <c r="C829" s="6"/>
      <c r="D829" s="6"/>
      <c r="E829" s="6"/>
      <c r="F829" s="6"/>
      <c r="G829" s="6"/>
    </row>
    <row r="830" spans="1:7" ht="15.75" thickBot="1" x14ac:dyDescent="0.3">
      <c r="A830" s="7" t="s">
        <v>14255</v>
      </c>
      <c r="B830" s="7" t="s">
        <v>14227</v>
      </c>
      <c r="C830" s="8" t="s">
        <v>23</v>
      </c>
      <c r="D830" s="9">
        <v>154.53</v>
      </c>
      <c r="E830" s="9">
        <v>4.82</v>
      </c>
      <c r="F830" s="9">
        <v>75.27</v>
      </c>
      <c r="G830" s="9"/>
    </row>
    <row r="831" spans="1:7" ht="15.75" thickBot="1" x14ac:dyDescent="0.3">
      <c r="A831" s="6"/>
      <c r="B831" s="6"/>
      <c r="C831" s="6"/>
      <c r="D831" s="6"/>
      <c r="E831" s="6"/>
      <c r="F831" s="6"/>
      <c r="G831" s="6"/>
    </row>
    <row r="832" spans="1:7" ht="15.75" thickBot="1" x14ac:dyDescent="0.3">
      <c r="A832" s="7" t="s">
        <v>14256</v>
      </c>
      <c r="B832" s="7" t="s">
        <v>14229</v>
      </c>
      <c r="C832" s="8" t="s">
        <v>23</v>
      </c>
      <c r="D832" s="9">
        <v>145.12</v>
      </c>
      <c r="E832" s="9">
        <v>5.13</v>
      </c>
      <c r="F832" s="9">
        <v>74.97</v>
      </c>
      <c r="G832" s="9"/>
    </row>
    <row r="833" spans="1:7" ht="15.75" thickBot="1" x14ac:dyDescent="0.3">
      <c r="A833" s="6"/>
      <c r="B833" s="6"/>
      <c r="C833" s="6"/>
      <c r="D833" s="6"/>
      <c r="E833" s="6"/>
      <c r="F833" s="6"/>
      <c r="G833" s="6"/>
    </row>
    <row r="834" spans="1:7" ht="25.5" thickBot="1" x14ac:dyDescent="0.3">
      <c r="A834" s="7" t="s">
        <v>14257</v>
      </c>
      <c r="B834" s="7" t="s">
        <v>14258</v>
      </c>
      <c r="C834" s="8"/>
      <c r="D834" s="9"/>
      <c r="E834" s="9"/>
      <c r="F834" s="9"/>
      <c r="G834" s="9"/>
    </row>
    <row r="835" spans="1:7" ht="15.75" thickBot="1" x14ac:dyDescent="0.3">
      <c r="A835" s="6"/>
      <c r="B835" s="6"/>
      <c r="C835" s="6"/>
      <c r="D835" s="6"/>
      <c r="E835" s="6"/>
      <c r="F835" s="6"/>
      <c r="G835" s="6"/>
    </row>
    <row r="836" spans="1:7" ht="15.75" thickBot="1" x14ac:dyDescent="0.3">
      <c r="A836" s="7" t="s">
        <v>14259</v>
      </c>
      <c r="B836" s="7" t="s">
        <v>14237</v>
      </c>
      <c r="C836" s="8" t="s">
        <v>23</v>
      </c>
      <c r="D836" s="9">
        <v>67.06</v>
      </c>
      <c r="E836" s="9">
        <v>7.95</v>
      </c>
      <c r="F836" s="9">
        <v>72.14</v>
      </c>
      <c r="G836" s="9"/>
    </row>
    <row r="837" spans="1:7" ht="15.75" thickBot="1" x14ac:dyDescent="0.3">
      <c r="A837" s="6"/>
      <c r="B837" s="6"/>
      <c r="C837" s="6"/>
      <c r="D837" s="6"/>
      <c r="E837" s="6"/>
      <c r="F837" s="6"/>
      <c r="G837" s="6"/>
    </row>
    <row r="838" spans="1:7" ht="15.75" thickBot="1" x14ac:dyDescent="0.3">
      <c r="A838" s="7" t="s">
        <v>14260</v>
      </c>
      <c r="B838" s="7" t="s">
        <v>14109</v>
      </c>
      <c r="C838" s="8" t="s">
        <v>23</v>
      </c>
      <c r="D838" s="9">
        <v>104.04</v>
      </c>
      <c r="E838" s="9">
        <v>5.12</v>
      </c>
      <c r="F838" s="9">
        <v>74.97</v>
      </c>
      <c r="G838" s="9"/>
    </row>
    <row r="839" spans="1:7" ht="15.75" thickBot="1" x14ac:dyDescent="0.3">
      <c r="A839" s="6"/>
      <c r="B839" s="6"/>
      <c r="C839" s="6"/>
      <c r="D839" s="6"/>
      <c r="E839" s="6"/>
      <c r="F839" s="6"/>
      <c r="G839" s="6"/>
    </row>
    <row r="840" spans="1:7" ht="15.75" thickBot="1" x14ac:dyDescent="0.3">
      <c r="A840" s="7" t="s">
        <v>14261</v>
      </c>
      <c r="B840" s="7" t="s">
        <v>14208</v>
      </c>
      <c r="C840" s="8" t="s">
        <v>23</v>
      </c>
      <c r="D840" s="9">
        <v>133.94</v>
      </c>
      <c r="E840" s="9">
        <v>3.98</v>
      </c>
      <c r="F840" s="9">
        <v>76.12</v>
      </c>
      <c r="G840" s="9"/>
    </row>
    <row r="841" spans="1:7" ht="15.75" thickBot="1" x14ac:dyDescent="0.3">
      <c r="A841" s="6"/>
      <c r="B841" s="6"/>
      <c r="C841" s="6"/>
      <c r="D841" s="6"/>
      <c r="E841" s="6"/>
      <c r="F841" s="6"/>
      <c r="G841" s="6"/>
    </row>
    <row r="842" spans="1:7" ht="15.75" thickBot="1" x14ac:dyDescent="0.3">
      <c r="A842" s="7" t="s">
        <v>14262</v>
      </c>
      <c r="B842" s="7" t="s">
        <v>14212</v>
      </c>
      <c r="C842" s="8" t="s">
        <v>23</v>
      </c>
      <c r="D842" s="9">
        <v>147.61000000000001</v>
      </c>
      <c r="E842" s="9">
        <v>3.61</v>
      </c>
      <c r="F842" s="9">
        <v>76.489999999999995</v>
      </c>
      <c r="G842" s="9"/>
    </row>
    <row r="843" spans="1:7" ht="15.75" thickBot="1" x14ac:dyDescent="0.3">
      <c r="A843" s="6"/>
      <c r="B843" s="6"/>
      <c r="C843" s="6"/>
      <c r="D843" s="6"/>
      <c r="E843" s="6"/>
      <c r="F843" s="6"/>
      <c r="G843" s="6"/>
    </row>
    <row r="844" spans="1:7" ht="15.75" thickBot="1" x14ac:dyDescent="0.3">
      <c r="A844" s="7" t="s">
        <v>14263</v>
      </c>
      <c r="B844" s="7" t="s">
        <v>14250</v>
      </c>
      <c r="C844" s="8" t="s">
        <v>23</v>
      </c>
      <c r="D844" s="9">
        <v>90.89</v>
      </c>
      <c r="E844" s="9">
        <v>8.1999999999999993</v>
      </c>
      <c r="F844" s="9">
        <v>71.900000000000006</v>
      </c>
      <c r="G844" s="9"/>
    </row>
    <row r="845" spans="1:7" ht="15.75" thickBot="1" x14ac:dyDescent="0.3">
      <c r="A845" s="6"/>
      <c r="B845" s="6"/>
      <c r="C845" s="6"/>
      <c r="D845" s="6"/>
      <c r="E845" s="6"/>
      <c r="F845" s="6"/>
      <c r="G845" s="6"/>
    </row>
    <row r="846" spans="1:7" ht="15.75" thickBot="1" x14ac:dyDescent="0.3">
      <c r="A846" s="7" t="s">
        <v>14264</v>
      </c>
      <c r="B846" s="7" t="s">
        <v>14117</v>
      </c>
      <c r="C846" s="8" t="s">
        <v>23</v>
      </c>
      <c r="D846" s="9">
        <v>140.86000000000001</v>
      </c>
      <c r="E846" s="9">
        <v>5.29</v>
      </c>
      <c r="F846" s="9">
        <v>74.8</v>
      </c>
      <c r="G846" s="9"/>
    </row>
    <row r="847" spans="1:7" ht="15.75" thickBot="1" x14ac:dyDescent="0.3">
      <c r="A847" s="6"/>
      <c r="B847" s="6"/>
      <c r="C847" s="6"/>
      <c r="D847" s="6"/>
      <c r="E847" s="6"/>
      <c r="F847" s="6"/>
      <c r="G847" s="6"/>
    </row>
    <row r="848" spans="1:7" ht="15.75" thickBot="1" x14ac:dyDescent="0.3">
      <c r="A848" s="7" t="s">
        <v>14265</v>
      </c>
      <c r="B848" s="7" t="s">
        <v>14225</v>
      </c>
      <c r="C848" s="8" t="s">
        <v>23</v>
      </c>
      <c r="D848" s="9">
        <v>181.01</v>
      </c>
      <c r="E848" s="9">
        <v>4.12</v>
      </c>
      <c r="F848" s="9">
        <v>75.98</v>
      </c>
      <c r="G848" s="9"/>
    </row>
    <row r="849" spans="1:7" ht="15.75" thickBot="1" x14ac:dyDescent="0.3">
      <c r="A849" s="6"/>
      <c r="B849" s="6"/>
      <c r="C849" s="6"/>
      <c r="D849" s="6"/>
      <c r="E849" s="6"/>
      <c r="F849" s="6"/>
      <c r="G849" s="6"/>
    </row>
    <row r="850" spans="1:7" ht="15.75" thickBot="1" x14ac:dyDescent="0.3">
      <c r="A850" s="7" t="s">
        <v>14266</v>
      </c>
      <c r="B850" s="7" t="s">
        <v>14229</v>
      </c>
      <c r="C850" s="8" t="s">
        <v>23</v>
      </c>
      <c r="D850" s="9">
        <v>199.79</v>
      </c>
      <c r="E850" s="9">
        <v>3.73</v>
      </c>
      <c r="F850" s="9">
        <v>76.37</v>
      </c>
      <c r="G850" s="9"/>
    </row>
    <row r="851" spans="1:7" ht="15.75" thickBot="1" x14ac:dyDescent="0.3">
      <c r="A851" s="6"/>
      <c r="B851" s="6"/>
      <c r="C851" s="6"/>
      <c r="D851" s="6"/>
      <c r="E851" s="6"/>
      <c r="F851" s="6"/>
      <c r="G851" s="6"/>
    </row>
    <row r="852" spans="1:7" ht="25.5" thickBot="1" x14ac:dyDescent="0.3">
      <c r="A852" s="7" t="s">
        <v>14267</v>
      </c>
      <c r="B852" s="7" t="s">
        <v>14268</v>
      </c>
      <c r="C852" s="8"/>
      <c r="D852" s="9"/>
      <c r="E852" s="9"/>
      <c r="F852" s="9"/>
      <c r="G852" s="9"/>
    </row>
    <row r="853" spans="1:7" ht="15.75" thickBot="1" x14ac:dyDescent="0.3">
      <c r="A853" s="6"/>
      <c r="B853" s="6"/>
      <c r="C853" s="6"/>
      <c r="D853" s="6"/>
      <c r="E853" s="6"/>
      <c r="F853" s="6"/>
      <c r="G853" s="6"/>
    </row>
    <row r="854" spans="1:7" ht="15.75" thickBot="1" x14ac:dyDescent="0.3">
      <c r="A854" s="7" t="s">
        <v>14269</v>
      </c>
      <c r="B854" s="7" t="s">
        <v>14085</v>
      </c>
      <c r="C854" s="8" t="s">
        <v>23</v>
      </c>
      <c r="D854" s="9">
        <v>216.03</v>
      </c>
      <c r="E854" s="9">
        <v>3.45</v>
      </c>
      <c r="F854" s="9">
        <v>76.650000000000006</v>
      </c>
      <c r="G854" s="9"/>
    </row>
    <row r="855" spans="1:7" ht="15.75" thickBot="1" x14ac:dyDescent="0.3">
      <c r="A855" s="6"/>
      <c r="B855" s="6"/>
      <c r="C855" s="6"/>
      <c r="D855" s="6"/>
      <c r="E855" s="6"/>
      <c r="F855" s="6"/>
      <c r="G855" s="6"/>
    </row>
    <row r="856" spans="1:7" ht="15.75" thickBot="1" x14ac:dyDescent="0.3">
      <c r="A856" s="7" t="s">
        <v>14270</v>
      </c>
      <c r="B856" s="7" t="s">
        <v>14215</v>
      </c>
      <c r="C856" s="8" t="s">
        <v>23</v>
      </c>
      <c r="D856" s="9">
        <v>192.95</v>
      </c>
      <c r="E856" s="9">
        <v>3.86</v>
      </c>
      <c r="F856" s="9">
        <v>76.239999999999995</v>
      </c>
      <c r="G856" s="9"/>
    </row>
    <row r="857" spans="1:7" ht="15.75" thickBot="1" x14ac:dyDescent="0.3">
      <c r="A857" s="6"/>
      <c r="B857" s="6"/>
      <c r="C857" s="6"/>
      <c r="D857" s="6"/>
      <c r="E857" s="6"/>
      <c r="F857" s="6"/>
      <c r="G857" s="6"/>
    </row>
    <row r="858" spans="1:7" ht="15.75" thickBot="1" x14ac:dyDescent="0.3">
      <c r="A858" s="7" t="s">
        <v>14271</v>
      </c>
      <c r="B858" s="7" t="s">
        <v>14217</v>
      </c>
      <c r="C858" s="8" t="s">
        <v>23</v>
      </c>
      <c r="D858" s="9">
        <v>225.43</v>
      </c>
      <c r="E858" s="9">
        <v>3.3</v>
      </c>
      <c r="F858" s="9">
        <v>76.790000000000006</v>
      </c>
      <c r="G858" s="9"/>
    </row>
    <row r="859" spans="1:7" ht="15.75" thickBot="1" x14ac:dyDescent="0.3">
      <c r="A859" s="6"/>
      <c r="B859" s="6"/>
      <c r="C859" s="6"/>
      <c r="D859" s="6"/>
      <c r="E859" s="6"/>
      <c r="F859" s="6"/>
      <c r="G859" s="6"/>
    </row>
    <row r="860" spans="1:7" ht="15.75" thickBot="1" x14ac:dyDescent="0.3">
      <c r="A860" s="7" t="s">
        <v>14272</v>
      </c>
      <c r="B860" s="7" t="s">
        <v>14250</v>
      </c>
      <c r="C860" s="8" t="s">
        <v>23</v>
      </c>
      <c r="D860" s="9">
        <v>206.62</v>
      </c>
      <c r="E860" s="9">
        <v>3.61</v>
      </c>
      <c r="F860" s="9">
        <v>76.489999999999995</v>
      </c>
      <c r="G860" s="9"/>
    </row>
    <row r="861" spans="1:7" ht="15.75" thickBot="1" x14ac:dyDescent="0.3">
      <c r="A861" s="6"/>
      <c r="B861" s="6"/>
      <c r="C861" s="6"/>
      <c r="D861" s="6"/>
      <c r="E861" s="6"/>
      <c r="F861" s="6"/>
      <c r="G861" s="6"/>
    </row>
    <row r="862" spans="1:7" ht="15.75" thickBot="1" x14ac:dyDescent="0.3">
      <c r="A862" s="7" t="s">
        <v>14273</v>
      </c>
      <c r="B862" s="7" t="s">
        <v>14089</v>
      </c>
      <c r="C862" s="8" t="s">
        <v>23</v>
      </c>
      <c r="D862" s="9">
        <v>286.95</v>
      </c>
      <c r="E862" s="9">
        <v>2.6</v>
      </c>
      <c r="F862" s="9">
        <v>77.5</v>
      </c>
      <c r="G862" s="9"/>
    </row>
    <row r="863" spans="1:7" ht="15.75" thickBot="1" x14ac:dyDescent="0.3">
      <c r="A863" s="6"/>
      <c r="B863" s="6"/>
      <c r="C863" s="6"/>
      <c r="D863" s="6"/>
      <c r="E863" s="6"/>
      <c r="F863" s="6"/>
      <c r="G863" s="6"/>
    </row>
    <row r="864" spans="1:7" ht="15.75" thickBot="1" x14ac:dyDescent="0.3">
      <c r="A864" s="7" t="s">
        <v>14274</v>
      </c>
      <c r="B864" s="7" t="s">
        <v>14117</v>
      </c>
      <c r="C864" s="8" t="s">
        <v>23</v>
      </c>
      <c r="D864" s="9">
        <v>230.55</v>
      </c>
      <c r="E864" s="9">
        <v>3.23</v>
      </c>
      <c r="F864" s="9">
        <v>76.86</v>
      </c>
      <c r="G864" s="9"/>
    </row>
    <row r="865" spans="1:7" ht="15.75" thickBot="1" x14ac:dyDescent="0.3">
      <c r="A865" s="6"/>
      <c r="B865" s="6"/>
      <c r="C865" s="6"/>
      <c r="D865" s="6"/>
      <c r="E865" s="6"/>
      <c r="F865" s="6"/>
      <c r="G865" s="6"/>
    </row>
    <row r="866" spans="1:7" ht="15.75" thickBot="1" x14ac:dyDescent="0.3">
      <c r="A866" s="7" t="s">
        <v>14275</v>
      </c>
      <c r="B866" s="7" t="s">
        <v>14276</v>
      </c>
      <c r="C866" s="8"/>
      <c r="D866" s="9"/>
      <c r="E866" s="9"/>
      <c r="F866" s="9"/>
      <c r="G866" s="9"/>
    </row>
    <row r="867" spans="1:7" ht="15.75" thickBot="1" x14ac:dyDescent="0.3">
      <c r="A867" s="6"/>
      <c r="B867" s="6"/>
      <c r="C867" s="6"/>
      <c r="D867" s="6"/>
      <c r="E867" s="6"/>
      <c r="F867" s="6"/>
      <c r="G867" s="6"/>
    </row>
    <row r="868" spans="1:7" ht="25.5" thickBot="1" x14ac:dyDescent="0.3">
      <c r="A868" s="7" t="s">
        <v>14277</v>
      </c>
      <c r="B868" s="7" t="s">
        <v>14278</v>
      </c>
      <c r="C868" s="8"/>
      <c r="D868" s="9"/>
      <c r="E868" s="9"/>
      <c r="F868" s="9"/>
      <c r="G868" s="9"/>
    </row>
    <row r="869" spans="1:7" ht="15.75" thickBot="1" x14ac:dyDescent="0.3">
      <c r="A869" s="6"/>
      <c r="B869" s="6"/>
      <c r="C869" s="6"/>
      <c r="D869" s="6"/>
      <c r="E869" s="6"/>
      <c r="F869" s="6"/>
      <c r="G869" s="6"/>
    </row>
    <row r="870" spans="1:7" ht="15.75" thickBot="1" x14ac:dyDescent="0.3">
      <c r="A870" s="7" t="s">
        <v>14279</v>
      </c>
      <c r="B870" s="7" t="s">
        <v>14280</v>
      </c>
      <c r="C870" s="8" t="s">
        <v>23</v>
      </c>
      <c r="D870" s="9">
        <v>173.6</v>
      </c>
      <c r="E870" s="9">
        <v>24.52</v>
      </c>
      <c r="F870" s="9">
        <v>55.58</v>
      </c>
      <c r="G870" s="9"/>
    </row>
    <row r="871" spans="1:7" ht="15.75" thickBot="1" x14ac:dyDescent="0.3">
      <c r="A871" s="6"/>
      <c r="B871" s="6"/>
      <c r="C871" s="6"/>
      <c r="D871" s="6"/>
      <c r="E871" s="6"/>
      <c r="F871" s="6"/>
      <c r="G871" s="6"/>
    </row>
    <row r="872" spans="1:7" ht="15.75" thickBot="1" x14ac:dyDescent="0.3">
      <c r="A872" s="7" t="s">
        <v>14281</v>
      </c>
      <c r="B872" s="7" t="s">
        <v>14282</v>
      </c>
      <c r="C872" s="8" t="s">
        <v>23</v>
      </c>
      <c r="D872" s="9">
        <v>293.19</v>
      </c>
      <c r="E872" s="9">
        <v>14.52</v>
      </c>
      <c r="F872" s="9">
        <v>65.58</v>
      </c>
      <c r="G872" s="9"/>
    </row>
    <row r="873" spans="1:7" ht="15.75" thickBot="1" x14ac:dyDescent="0.3">
      <c r="A873" s="6"/>
      <c r="B873" s="6"/>
      <c r="C873" s="6"/>
      <c r="D873" s="6"/>
      <c r="E873" s="6"/>
      <c r="F873" s="6"/>
      <c r="G873" s="6"/>
    </row>
    <row r="874" spans="1:7" ht="15.75" thickBot="1" x14ac:dyDescent="0.3">
      <c r="A874" s="7" t="s">
        <v>14283</v>
      </c>
      <c r="B874" s="7" t="s">
        <v>14284</v>
      </c>
      <c r="C874" s="8" t="s">
        <v>23</v>
      </c>
      <c r="D874" s="9">
        <v>355.21</v>
      </c>
      <c r="E874" s="9">
        <v>11.98</v>
      </c>
      <c r="F874" s="9">
        <v>68.11</v>
      </c>
      <c r="G874" s="9"/>
    </row>
    <row r="875" spans="1:7" ht="15.75" thickBot="1" x14ac:dyDescent="0.3">
      <c r="A875" s="6"/>
      <c r="B875" s="6"/>
      <c r="C875" s="6"/>
      <c r="D875" s="6"/>
      <c r="E875" s="6"/>
      <c r="F875" s="6"/>
      <c r="G875" s="6"/>
    </row>
    <row r="876" spans="1:7" ht="15.75" thickBot="1" x14ac:dyDescent="0.3">
      <c r="A876" s="7" t="s">
        <v>14285</v>
      </c>
      <c r="B876" s="7" t="s">
        <v>14286</v>
      </c>
      <c r="C876" s="8" t="s">
        <v>23</v>
      </c>
      <c r="D876" s="9">
        <v>230.84</v>
      </c>
      <c r="E876" s="9">
        <v>18.440000000000001</v>
      </c>
      <c r="F876" s="9">
        <v>61.65</v>
      </c>
      <c r="G876" s="9"/>
    </row>
    <row r="877" spans="1:7" ht="15.75" thickBot="1" x14ac:dyDescent="0.3">
      <c r="A877" s="6"/>
      <c r="B877" s="6"/>
      <c r="C877" s="6"/>
      <c r="D877" s="6"/>
      <c r="E877" s="6"/>
      <c r="F877" s="6"/>
      <c r="G877" s="6"/>
    </row>
    <row r="878" spans="1:7" ht="15.75" thickBot="1" x14ac:dyDescent="0.3">
      <c r="A878" s="7" t="s">
        <v>14287</v>
      </c>
      <c r="B878" s="7" t="s">
        <v>14288</v>
      </c>
      <c r="C878" s="8" t="s">
        <v>23</v>
      </c>
      <c r="D878" s="9">
        <v>356.41</v>
      </c>
      <c r="E878" s="9">
        <v>11.94</v>
      </c>
      <c r="F878" s="9">
        <v>68.150000000000006</v>
      </c>
      <c r="G878" s="9"/>
    </row>
    <row r="879" spans="1:7" ht="15.75" thickBot="1" x14ac:dyDescent="0.3">
      <c r="A879" s="6"/>
      <c r="B879" s="6"/>
      <c r="C879" s="6"/>
      <c r="D879" s="6"/>
      <c r="E879" s="6"/>
      <c r="F879" s="6"/>
      <c r="G879" s="6"/>
    </row>
    <row r="880" spans="1:7" ht="15.75" thickBot="1" x14ac:dyDescent="0.3">
      <c r="A880" s="7" t="s">
        <v>14289</v>
      </c>
      <c r="B880" s="7" t="s">
        <v>14290</v>
      </c>
      <c r="C880" s="8" t="s">
        <v>23</v>
      </c>
      <c r="D880" s="9">
        <v>439.27</v>
      </c>
      <c r="E880" s="9">
        <v>9.69</v>
      </c>
      <c r="F880" s="9">
        <v>70.41</v>
      </c>
      <c r="G880" s="9"/>
    </row>
    <row r="881" spans="1:7" ht="15.75" thickBot="1" x14ac:dyDescent="0.3">
      <c r="A881" s="6"/>
      <c r="B881" s="6"/>
      <c r="C881" s="6"/>
      <c r="D881" s="6"/>
      <c r="E881" s="6"/>
      <c r="F881" s="6"/>
      <c r="G881" s="6"/>
    </row>
    <row r="882" spans="1:7" ht="25.5" thickBot="1" x14ac:dyDescent="0.3">
      <c r="A882" s="7" t="s">
        <v>14291</v>
      </c>
      <c r="B882" s="7" t="s">
        <v>14292</v>
      </c>
      <c r="C882" s="8"/>
      <c r="D882" s="9"/>
      <c r="E882" s="9"/>
      <c r="F882" s="9"/>
      <c r="G882" s="9"/>
    </row>
    <row r="883" spans="1:7" ht="15.75" thickBot="1" x14ac:dyDescent="0.3">
      <c r="A883" s="6"/>
      <c r="B883" s="6"/>
      <c r="C883" s="6"/>
      <c r="D883" s="6"/>
      <c r="E883" s="6"/>
      <c r="F883" s="6"/>
      <c r="G883" s="6"/>
    </row>
    <row r="884" spans="1:7" ht="15.75" thickBot="1" x14ac:dyDescent="0.3">
      <c r="A884" s="7" t="s">
        <v>14293</v>
      </c>
      <c r="B884" s="7" t="s">
        <v>14280</v>
      </c>
      <c r="C884" s="8" t="s">
        <v>23</v>
      </c>
      <c r="D884" s="9">
        <v>286.35000000000002</v>
      </c>
      <c r="E884" s="9">
        <v>14.87</v>
      </c>
      <c r="F884" s="9">
        <v>65.23</v>
      </c>
      <c r="G884" s="9"/>
    </row>
    <row r="885" spans="1:7" ht="15.75" thickBot="1" x14ac:dyDescent="0.3">
      <c r="A885" s="6"/>
      <c r="B885" s="6"/>
      <c r="C885" s="6"/>
      <c r="D885" s="6"/>
      <c r="E885" s="6"/>
      <c r="F885" s="6"/>
      <c r="G885" s="6"/>
    </row>
    <row r="886" spans="1:7" ht="15.75" thickBot="1" x14ac:dyDescent="0.3">
      <c r="A886" s="7" t="s">
        <v>14294</v>
      </c>
      <c r="B886" s="7" t="s">
        <v>14282</v>
      </c>
      <c r="C886" s="8" t="s">
        <v>23</v>
      </c>
      <c r="D886" s="9">
        <v>395.7</v>
      </c>
      <c r="E886" s="9">
        <v>10.76</v>
      </c>
      <c r="F886" s="9">
        <v>69.34</v>
      </c>
      <c r="G886" s="9"/>
    </row>
    <row r="887" spans="1:7" ht="15.75" thickBot="1" x14ac:dyDescent="0.3">
      <c r="A887" s="6"/>
      <c r="B887" s="6"/>
      <c r="C887" s="6"/>
      <c r="D887" s="6"/>
      <c r="E887" s="6"/>
      <c r="F887" s="6"/>
      <c r="G887" s="6"/>
    </row>
    <row r="888" spans="1:7" ht="15.75" thickBot="1" x14ac:dyDescent="0.3">
      <c r="A888" s="7" t="s">
        <v>14295</v>
      </c>
      <c r="B888" s="7" t="s">
        <v>14284</v>
      </c>
      <c r="C888" s="8" t="s">
        <v>23</v>
      </c>
      <c r="D888" s="9">
        <v>424.75</v>
      </c>
      <c r="E888" s="9">
        <v>10.02</v>
      </c>
      <c r="F888" s="9">
        <v>70.069999999999993</v>
      </c>
      <c r="G888" s="9"/>
    </row>
    <row r="889" spans="1:7" ht="15.75" thickBot="1" x14ac:dyDescent="0.3">
      <c r="A889" s="6"/>
      <c r="B889" s="6"/>
      <c r="C889" s="6"/>
      <c r="D889" s="6"/>
      <c r="E889" s="6"/>
      <c r="F889" s="6"/>
      <c r="G889" s="6"/>
    </row>
    <row r="890" spans="1:7" ht="15.75" thickBot="1" x14ac:dyDescent="0.3">
      <c r="A890" s="7" t="s">
        <v>14296</v>
      </c>
      <c r="B890" s="7" t="s">
        <v>14286</v>
      </c>
      <c r="C890" s="8" t="s">
        <v>23</v>
      </c>
      <c r="D890" s="9">
        <v>355.55</v>
      </c>
      <c r="E890" s="9">
        <v>11.97</v>
      </c>
      <c r="F890" s="9">
        <v>68.12</v>
      </c>
      <c r="G890" s="9"/>
    </row>
    <row r="891" spans="1:7" ht="15.75" thickBot="1" x14ac:dyDescent="0.3">
      <c r="A891" s="6"/>
      <c r="B891" s="6"/>
      <c r="C891" s="6"/>
      <c r="D891" s="6"/>
      <c r="E891" s="6"/>
      <c r="F891" s="6"/>
      <c r="G891" s="6"/>
    </row>
    <row r="892" spans="1:7" ht="15.75" thickBot="1" x14ac:dyDescent="0.3">
      <c r="A892" s="7" t="s">
        <v>14297</v>
      </c>
      <c r="B892" s="7" t="s">
        <v>14288</v>
      </c>
      <c r="C892" s="8" t="s">
        <v>23</v>
      </c>
      <c r="D892" s="9">
        <v>466.61</v>
      </c>
      <c r="E892" s="9">
        <v>9.1199999999999992</v>
      </c>
      <c r="F892" s="9">
        <v>70.97</v>
      </c>
      <c r="G892" s="9"/>
    </row>
    <row r="893" spans="1:7" ht="15.75" thickBot="1" x14ac:dyDescent="0.3">
      <c r="A893" s="6"/>
      <c r="B893" s="6"/>
      <c r="C893" s="6"/>
      <c r="D893" s="6"/>
      <c r="E893" s="6"/>
      <c r="F893" s="6"/>
      <c r="G893" s="6"/>
    </row>
    <row r="894" spans="1:7" ht="15.75" thickBot="1" x14ac:dyDescent="0.3">
      <c r="A894" s="7" t="s">
        <v>14298</v>
      </c>
      <c r="B894" s="7" t="s">
        <v>14290</v>
      </c>
      <c r="C894" s="8" t="s">
        <v>23</v>
      </c>
      <c r="D894" s="9">
        <v>519.57000000000005</v>
      </c>
      <c r="E894" s="9">
        <v>8.19</v>
      </c>
      <c r="F894" s="9">
        <v>71.900000000000006</v>
      </c>
      <c r="G894" s="9"/>
    </row>
    <row r="895" spans="1:7" ht="15.75" thickBot="1" x14ac:dyDescent="0.3">
      <c r="A895" s="6"/>
      <c r="B895" s="6"/>
      <c r="C895" s="6"/>
      <c r="D895" s="6"/>
      <c r="E895" s="6"/>
      <c r="F895" s="6"/>
      <c r="G895" s="6"/>
    </row>
    <row r="896" spans="1:7" ht="25.5" thickBot="1" x14ac:dyDescent="0.3">
      <c r="A896" s="7" t="s">
        <v>14299</v>
      </c>
      <c r="B896" s="7" t="s">
        <v>14300</v>
      </c>
      <c r="C896" s="8"/>
      <c r="D896" s="9"/>
      <c r="E896" s="9"/>
      <c r="F896" s="9"/>
      <c r="G896" s="9"/>
    </row>
    <row r="897" spans="1:7" ht="15.75" thickBot="1" x14ac:dyDescent="0.3">
      <c r="A897" s="6"/>
      <c r="B897" s="6"/>
      <c r="C897" s="6"/>
      <c r="D897" s="6"/>
      <c r="E897" s="6"/>
      <c r="F897" s="6"/>
      <c r="G897" s="6"/>
    </row>
    <row r="898" spans="1:7" ht="15.75" thickBot="1" x14ac:dyDescent="0.3">
      <c r="A898" s="7" t="s">
        <v>14301</v>
      </c>
      <c r="B898" s="7" t="s">
        <v>14302</v>
      </c>
      <c r="C898" s="8" t="s">
        <v>23</v>
      </c>
      <c r="D898" s="9">
        <v>256.45</v>
      </c>
      <c r="E898" s="9">
        <v>16.600000000000001</v>
      </c>
      <c r="F898" s="9">
        <v>63.5</v>
      </c>
      <c r="G898" s="9"/>
    </row>
    <row r="899" spans="1:7" ht="15.75" thickBot="1" x14ac:dyDescent="0.3">
      <c r="A899" s="6"/>
      <c r="B899" s="6"/>
      <c r="C899" s="6"/>
      <c r="D899" s="6"/>
      <c r="E899" s="6"/>
      <c r="F899" s="6"/>
      <c r="G899" s="6"/>
    </row>
    <row r="900" spans="1:7" ht="15.75" thickBot="1" x14ac:dyDescent="0.3">
      <c r="A900" s="7" t="s">
        <v>14303</v>
      </c>
      <c r="B900" s="7" t="s">
        <v>14282</v>
      </c>
      <c r="C900" s="8" t="s">
        <v>23</v>
      </c>
      <c r="D900" s="9">
        <v>351.29</v>
      </c>
      <c r="E900" s="9">
        <v>12.12</v>
      </c>
      <c r="F900" s="9">
        <v>67.98</v>
      </c>
      <c r="G900" s="9"/>
    </row>
    <row r="901" spans="1:7" ht="15.75" thickBot="1" x14ac:dyDescent="0.3">
      <c r="A901" s="6"/>
      <c r="B901" s="6"/>
      <c r="C901" s="6"/>
      <c r="D901" s="6"/>
      <c r="E901" s="6"/>
      <c r="F901" s="6"/>
      <c r="G901" s="6"/>
    </row>
    <row r="902" spans="1:7" ht="15.75" thickBot="1" x14ac:dyDescent="0.3">
      <c r="A902" s="7" t="s">
        <v>14304</v>
      </c>
      <c r="B902" s="7" t="s">
        <v>14284</v>
      </c>
      <c r="C902" s="8" t="s">
        <v>23</v>
      </c>
      <c r="D902" s="9">
        <v>376.92</v>
      </c>
      <c r="E902" s="9">
        <v>11.29</v>
      </c>
      <c r="F902" s="9">
        <v>68.8</v>
      </c>
      <c r="G902" s="9"/>
    </row>
    <row r="903" spans="1:7" ht="15.75" thickBot="1" x14ac:dyDescent="0.3">
      <c r="A903" s="6"/>
      <c r="B903" s="6"/>
      <c r="C903" s="6"/>
      <c r="D903" s="6"/>
      <c r="E903" s="6"/>
      <c r="F903" s="6"/>
      <c r="G903" s="6"/>
    </row>
    <row r="904" spans="1:7" ht="15.75" thickBot="1" x14ac:dyDescent="0.3">
      <c r="A904" s="7" t="s">
        <v>14305</v>
      </c>
      <c r="B904" s="7" t="s">
        <v>14306</v>
      </c>
      <c r="C904" s="8" t="s">
        <v>23</v>
      </c>
      <c r="D904" s="9">
        <v>317.12</v>
      </c>
      <c r="E904" s="9">
        <v>13.42</v>
      </c>
      <c r="F904" s="9">
        <v>66.67</v>
      </c>
      <c r="G904" s="9"/>
    </row>
    <row r="905" spans="1:7" ht="15.75" thickBot="1" x14ac:dyDescent="0.3">
      <c r="A905" s="6"/>
      <c r="B905" s="6"/>
      <c r="C905" s="6"/>
      <c r="D905" s="6"/>
      <c r="E905" s="6"/>
      <c r="F905" s="6"/>
      <c r="G905" s="6"/>
    </row>
    <row r="906" spans="1:7" ht="15.75" thickBot="1" x14ac:dyDescent="0.3">
      <c r="A906" s="7" t="s">
        <v>14307</v>
      </c>
      <c r="B906" s="7" t="s">
        <v>14288</v>
      </c>
      <c r="C906" s="8" t="s">
        <v>23</v>
      </c>
      <c r="D906" s="9">
        <v>412.8</v>
      </c>
      <c r="E906" s="9">
        <v>10.31</v>
      </c>
      <c r="F906" s="9">
        <v>69.78</v>
      </c>
      <c r="G906" s="9"/>
    </row>
    <row r="907" spans="1:7" ht="15.75" thickBot="1" x14ac:dyDescent="0.3">
      <c r="A907" s="6"/>
      <c r="B907" s="6"/>
      <c r="C907" s="6"/>
      <c r="D907" s="6"/>
      <c r="E907" s="6"/>
      <c r="F907" s="6"/>
      <c r="G907" s="6"/>
    </row>
    <row r="908" spans="1:7" ht="15.75" thickBot="1" x14ac:dyDescent="0.3">
      <c r="A908" s="7" t="s">
        <v>14308</v>
      </c>
      <c r="B908" s="7" t="s">
        <v>14290</v>
      </c>
      <c r="C908" s="8" t="s">
        <v>23</v>
      </c>
      <c r="D908" s="9">
        <v>458.92</v>
      </c>
      <c r="E908" s="9">
        <v>9.2799999999999994</v>
      </c>
      <c r="F908" s="9">
        <v>70.819999999999993</v>
      </c>
      <c r="G908" s="9"/>
    </row>
    <row r="909" spans="1:7" ht="15.75" thickBot="1" x14ac:dyDescent="0.3">
      <c r="A909" s="6"/>
      <c r="B909" s="6"/>
      <c r="C909" s="6"/>
      <c r="D909" s="6"/>
      <c r="E909" s="6"/>
      <c r="F909" s="6"/>
      <c r="G909" s="6"/>
    </row>
    <row r="910" spans="1:7" ht="25.5" thickBot="1" x14ac:dyDescent="0.3">
      <c r="A910" s="7" t="s">
        <v>14309</v>
      </c>
      <c r="B910" s="7" t="s">
        <v>14310</v>
      </c>
      <c r="C910" s="8"/>
      <c r="D910" s="9"/>
      <c r="E910" s="9"/>
      <c r="F910" s="9"/>
      <c r="G910" s="9"/>
    </row>
    <row r="911" spans="1:7" ht="15.75" thickBot="1" x14ac:dyDescent="0.3">
      <c r="A911" s="6"/>
      <c r="B911" s="6"/>
      <c r="C911" s="6"/>
      <c r="D911" s="6"/>
      <c r="E911" s="6"/>
      <c r="F911" s="6"/>
      <c r="G911" s="6"/>
    </row>
    <row r="912" spans="1:7" ht="15.75" thickBot="1" x14ac:dyDescent="0.3">
      <c r="A912" s="7" t="s">
        <v>14311</v>
      </c>
      <c r="B912" s="7" t="s">
        <v>14312</v>
      </c>
      <c r="C912" s="8" t="s">
        <v>23</v>
      </c>
      <c r="D912" s="9">
        <v>381.18</v>
      </c>
      <c r="E912" s="9">
        <v>11.17</v>
      </c>
      <c r="F912" s="9">
        <v>68.930000000000007</v>
      </c>
      <c r="G912" s="9"/>
    </row>
    <row r="913" spans="1:7" ht="15.75" thickBot="1" x14ac:dyDescent="0.3">
      <c r="A913" s="6"/>
      <c r="B913" s="6"/>
      <c r="C913" s="6"/>
      <c r="D913" s="6"/>
      <c r="E913" s="6"/>
      <c r="F913" s="6"/>
      <c r="G913" s="6"/>
    </row>
    <row r="914" spans="1:7" ht="15.75" thickBot="1" x14ac:dyDescent="0.3">
      <c r="A914" s="7" t="s">
        <v>14313</v>
      </c>
      <c r="B914" s="7" t="s">
        <v>14314</v>
      </c>
      <c r="C914" s="8" t="s">
        <v>23</v>
      </c>
      <c r="D914" s="9">
        <v>443.55</v>
      </c>
      <c r="E914" s="9">
        <v>9.6</v>
      </c>
      <c r="F914" s="9">
        <v>70.5</v>
      </c>
      <c r="G914" s="9"/>
    </row>
    <row r="915" spans="1:7" ht="15.75" thickBot="1" x14ac:dyDescent="0.3">
      <c r="A915" s="6"/>
      <c r="B915" s="6"/>
      <c r="C915" s="6"/>
      <c r="D915" s="6"/>
      <c r="E915" s="6"/>
      <c r="F915" s="6"/>
      <c r="G915" s="6"/>
    </row>
    <row r="916" spans="1:7" ht="15.75" thickBot="1" x14ac:dyDescent="0.3">
      <c r="A916" s="7" t="s">
        <v>14315</v>
      </c>
      <c r="B916" s="7" t="s">
        <v>14316</v>
      </c>
      <c r="C916" s="8" t="s">
        <v>23</v>
      </c>
      <c r="D916" s="9">
        <v>381.18</v>
      </c>
      <c r="E916" s="9">
        <v>11.17</v>
      </c>
      <c r="F916" s="9">
        <v>68.930000000000007</v>
      </c>
      <c r="G916" s="9"/>
    </row>
    <row r="917" spans="1:7" ht="15.75" thickBot="1" x14ac:dyDescent="0.3">
      <c r="A917" s="6"/>
      <c r="B917" s="6"/>
      <c r="C917" s="6"/>
      <c r="D917" s="6"/>
      <c r="E917" s="6"/>
      <c r="F917" s="6"/>
      <c r="G917" s="6"/>
    </row>
    <row r="918" spans="1:7" ht="15.75" thickBot="1" x14ac:dyDescent="0.3">
      <c r="A918" s="7" t="s">
        <v>14317</v>
      </c>
      <c r="B918" s="7" t="s">
        <v>14318</v>
      </c>
      <c r="C918" s="8" t="s">
        <v>23</v>
      </c>
      <c r="D918" s="9">
        <v>446.96</v>
      </c>
      <c r="E918" s="9">
        <v>9.52</v>
      </c>
      <c r="F918" s="9">
        <v>70.569999999999993</v>
      </c>
      <c r="G918" s="9"/>
    </row>
    <row r="919" spans="1:7" ht="15.75" thickBot="1" x14ac:dyDescent="0.3">
      <c r="A919" s="6"/>
      <c r="B919" s="6"/>
      <c r="C919" s="6"/>
      <c r="D919" s="6"/>
      <c r="E919" s="6"/>
      <c r="F919" s="6"/>
      <c r="G919" s="6"/>
    </row>
    <row r="920" spans="1:7" ht="15.75" thickBot="1" x14ac:dyDescent="0.3">
      <c r="A920" s="7" t="s">
        <v>14319</v>
      </c>
      <c r="B920" s="7" t="s">
        <v>14320</v>
      </c>
      <c r="C920" s="8"/>
      <c r="D920" s="9"/>
      <c r="E920" s="9"/>
      <c r="F920" s="9"/>
      <c r="G920" s="9"/>
    </row>
    <row r="921" spans="1:7" ht="15.75" thickBot="1" x14ac:dyDescent="0.3">
      <c r="A921" s="6"/>
      <c r="B921" s="6"/>
      <c r="C921" s="6"/>
      <c r="D921" s="6"/>
      <c r="E921" s="6"/>
      <c r="F921" s="6"/>
      <c r="G921" s="6"/>
    </row>
    <row r="922" spans="1:7" ht="15.75" thickBot="1" x14ac:dyDescent="0.3">
      <c r="A922" s="7" t="s">
        <v>14321</v>
      </c>
      <c r="B922" s="7" t="s">
        <v>14322</v>
      </c>
      <c r="C922" s="8" t="s">
        <v>23</v>
      </c>
      <c r="D922" s="9">
        <v>96.36</v>
      </c>
      <c r="E922" s="9">
        <v>17.670000000000002</v>
      </c>
      <c r="F922" s="9">
        <v>62.42</v>
      </c>
      <c r="G922" s="9"/>
    </row>
    <row r="923" spans="1:7" ht="15.75" thickBot="1" x14ac:dyDescent="0.3">
      <c r="A923" s="6"/>
      <c r="B923" s="6"/>
      <c r="C923" s="6"/>
      <c r="D923" s="6"/>
      <c r="E923" s="6"/>
      <c r="F923" s="6"/>
      <c r="G923" s="6"/>
    </row>
    <row r="924" spans="1:7" ht="15.75" thickBot="1" x14ac:dyDescent="0.3">
      <c r="A924" s="7" t="s">
        <v>14323</v>
      </c>
      <c r="B924" s="7" t="s">
        <v>14324</v>
      </c>
      <c r="C924" s="8" t="s">
        <v>23</v>
      </c>
      <c r="D924" s="9">
        <v>122.07</v>
      </c>
      <c r="E924" s="9">
        <v>13.95</v>
      </c>
      <c r="F924" s="9">
        <v>66.14</v>
      </c>
      <c r="G924" s="9"/>
    </row>
    <row r="925" spans="1:7" ht="15.75" thickBot="1" x14ac:dyDescent="0.3">
      <c r="A925" s="6"/>
      <c r="B925" s="6"/>
      <c r="C925" s="6"/>
      <c r="D925" s="6"/>
      <c r="E925" s="6"/>
      <c r="F925" s="6"/>
      <c r="G925" s="6"/>
    </row>
    <row r="926" spans="1:7" ht="25.5" thickBot="1" x14ac:dyDescent="0.3">
      <c r="A926" s="7" t="s">
        <v>14325</v>
      </c>
      <c r="B926" s="7" t="s">
        <v>14326</v>
      </c>
      <c r="C926" s="8"/>
      <c r="D926" s="9"/>
      <c r="E926" s="9"/>
      <c r="F926" s="9"/>
      <c r="G926" s="9"/>
    </row>
    <row r="927" spans="1:7" ht="15.75" thickBot="1" x14ac:dyDescent="0.3">
      <c r="A927" s="6"/>
      <c r="B927" s="6"/>
      <c r="C927" s="6"/>
      <c r="D927" s="6"/>
      <c r="E927" s="6"/>
      <c r="F927" s="6"/>
      <c r="G927" s="6"/>
    </row>
    <row r="928" spans="1:7" ht="15.75" thickBot="1" x14ac:dyDescent="0.3">
      <c r="A928" s="7" t="s">
        <v>14327</v>
      </c>
      <c r="B928" s="7" t="s">
        <v>14328</v>
      </c>
      <c r="C928" s="8" t="s">
        <v>23</v>
      </c>
      <c r="D928" s="9">
        <v>413.83</v>
      </c>
      <c r="E928" s="9">
        <v>20.57</v>
      </c>
      <c r="F928" s="9">
        <v>59.52</v>
      </c>
      <c r="G928" s="9"/>
    </row>
    <row r="929" spans="1:7" ht="15.75" thickBot="1" x14ac:dyDescent="0.3">
      <c r="A929" s="6"/>
      <c r="B929" s="6"/>
      <c r="C929" s="6"/>
      <c r="D929" s="6"/>
      <c r="E929" s="6"/>
      <c r="F929" s="6"/>
      <c r="G929" s="6"/>
    </row>
    <row r="930" spans="1:7" ht="15.75" thickBot="1" x14ac:dyDescent="0.3">
      <c r="A930" s="7" t="s">
        <v>14329</v>
      </c>
      <c r="B930" s="7" t="s">
        <v>14282</v>
      </c>
      <c r="C930" s="8" t="s">
        <v>23</v>
      </c>
      <c r="D930" s="9">
        <v>486.44</v>
      </c>
      <c r="E930" s="9">
        <v>17.5</v>
      </c>
      <c r="F930" s="9">
        <v>62.59</v>
      </c>
      <c r="G930" s="9"/>
    </row>
    <row r="931" spans="1:7" ht="15.75" thickBot="1" x14ac:dyDescent="0.3">
      <c r="A931" s="6"/>
      <c r="B931" s="6"/>
      <c r="C931" s="6"/>
      <c r="D931" s="6"/>
      <c r="E931" s="6"/>
      <c r="F931" s="6"/>
      <c r="G931" s="6"/>
    </row>
    <row r="932" spans="1:7" ht="15.75" thickBot="1" x14ac:dyDescent="0.3">
      <c r="A932" s="7" t="s">
        <v>14330</v>
      </c>
      <c r="B932" s="7" t="s">
        <v>14284</v>
      </c>
      <c r="C932" s="8" t="s">
        <v>23</v>
      </c>
      <c r="D932" s="9">
        <v>531.71</v>
      </c>
      <c r="E932" s="9">
        <v>16.010000000000002</v>
      </c>
      <c r="F932" s="9">
        <v>64.08</v>
      </c>
      <c r="G932" s="9"/>
    </row>
    <row r="933" spans="1:7" ht="15.75" thickBot="1" x14ac:dyDescent="0.3">
      <c r="A933" s="6"/>
      <c r="B933" s="6"/>
      <c r="C933" s="6"/>
      <c r="D933" s="6"/>
      <c r="E933" s="6"/>
      <c r="F933" s="6"/>
      <c r="G933" s="6"/>
    </row>
    <row r="934" spans="1:7" ht="15.75" thickBot="1" x14ac:dyDescent="0.3">
      <c r="A934" s="7" t="s">
        <v>14331</v>
      </c>
      <c r="B934" s="7" t="s">
        <v>14332</v>
      </c>
      <c r="C934" s="8" t="s">
        <v>23</v>
      </c>
      <c r="D934" s="9">
        <v>667.55</v>
      </c>
      <c r="E934" s="9">
        <v>12.75</v>
      </c>
      <c r="F934" s="9">
        <v>67.34</v>
      </c>
      <c r="G934" s="9"/>
    </row>
    <row r="935" spans="1:7" ht="15.75" thickBot="1" x14ac:dyDescent="0.3">
      <c r="A935" s="6"/>
      <c r="B935" s="6"/>
      <c r="C935" s="6"/>
      <c r="D935" s="6"/>
      <c r="E935" s="6"/>
      <c r="F935" s="6"/>
      <c r="G935" s="6"/>
    </row>
    <row r="936" spans="1:7" ht="15.75" thickBot="1" x14ac:dyDescent="0.3">
      <c r="A936" s="7" t="s">
        <v>14333</v>
      </c>
      <c r="B936" s="7" t="s">
        <v>14334</v>
      </c>
      <c r="C936" s="8" t="s">
        <v>23</v>
      </c>
      <c r="D936" s="9">
        <v>690.61</v>
      </c>
      <c r="E936" s="9">
        <v>12.33</v>
      </c>
      <c r="F936" s="9">
        <v>67.77</v>
      </c>
      <c r="G936" s="9"/>
    </row>
    <row r="937" spans="1:7" ht="15.75" thickBot="1" x14ac:dyDescent="0.3">
      <c r="A937" s="6"/>
      <c r="B937" s="6"/>
      <c r="C937" s="6"/>
      <c r="D937" s="6"/>
      <c r="E937" s="6"/>
      <c r="F937" s="6"/>
      <c r="G937" s="6"/>
    </row>
    <row r="938" spans="1:7" ht="15.75" thickBot="1" x14ac:dyDescent="0.3">
      <c r="A938" s="7" t="s">
        <v>14335</v>
      </c>
      <c r="B938" s="7" t="s">
        <v>14336</v>
      </c>
      <c r="C938" s="8" t="s">
        <v>23</v>
      </c>
      <c r="D938" s="9">
        <v>517.21</v>
      </c>
      <c r="E938" s="9">
        <v>16.46</v>
      </c>
      <c r="F938" s="9">
        <v>63.63</v>
      </c>
      <c r="G938" s="9"/>
    </row>
    <row r="939" spans="1:7" ht="15.75" thickBot="1" x14ac:dyDescent="0.3">
      <c r="A939" s="6"/>
      <c r="B939" s="6"/>
      <c r="C939" s="6"/>
      <c r="D939" s="6"/>
      <c r="E939" s="6"/>
      <c r="F939" s="6"/>
      <c r="G939" s="6"/>
    </row>
    <row r="940" spans="1:7" ht="15.75" thickBot="1" x14ac:dyDescent="0.3">
      <c r="A940" s="7" t="s">
        <v>14337</v>
      </c>
      <c r="B940" s="7" t="s">
        <v>14288</v>
      </c>
      <c r="C940" s="8" t="s">
        <v>23</v>
      </c>
      <c r="D940" s="9">
        <v>600.07000000000005</v>
      </c>
      <c r="E940" s="9">
        <v>14.19</v>
      </c>
      <c r="F940" s="9">
        <v>65.91</v>
      </c>
      <c r="G940" s="9"/>
    </row>
    <row r="941" spans="1:7" ht="15.75" thickBot="1" x14ac:dyDescent="0.3">
      <c r="A941" s="6"/>
      <c r="B941" s="6"/>
      <c r="C941" s="6"/>
      <c r="D941" s="6"/>
      <c r="E941" s="6"/>
      <c r="F941" s="6"/>
      <c r="G941" s="6"/>
    </row>
    <row r="942" spans="1:7" ht="15.75" thickBot="1" x14ac:dyDescent="0.3">
      <c r="A942" s="7" t="s">
        <v>14338</v>
      </c>
      <c r="B942" s="7" t="s">
        <v>14290</v>
      </c>
      <c r="C942" s="8" t="s">
        <v>23</v>
      </c>
      <c r="D942" s="9">
        <v>673.53</v>
      </c>
      <c r="E942" s="9">
        <v>12.64</v>
      </c>
      <c r="F942" s="9">
        <v>67.459999999999994</v>
      </c>
      <c r="G942" s="9"/>
    </row>
    <row r="943" spans="1:7" ht="15.75" thickBot="1" x14ac:dyDescent="0.3">
      <c r="A943" s="6"/>
      <c r="B943" s="6"/>
      <c r="C943" s="6"/>
      <c r="D943" s="6"/>
      <c r="E943" s="6"/>
      <c r="F943" s="6"/>
      <c r="G943" s="6"/>
    </row>
    <row r="944" spans="1:7" ht="15.75" thickBot="1" x14ac:dyDescent="0.3">
      <c r="A944" s="7" t="s">
        <v>14339</v>
      </c>
      <c r="B944" s="7" t="s">
        <v>14340</v>
      </c>
      <c r="C944" s="8" t="s">
        <v>23</v>
      </c>
      <c r="D944" s="9">
        <v>832.43</v>
      </c>
      <c r="E944" s="9">
        <v>10.23</v>
      </c>
      <c r="F944" s="9">
        <v>69.87</v>
      </c>
      <c r="G944" s="9"/>
    </row>
    <row r="945" spans="1:7" ht="15.75" thickBot="1" x14ac:dyDescent="0.3">
      <c r="A945" s="6"/>
      <c r="B945" s="6"/>
      <c r="C945" s="6"/>
      <c r="D945" s="6"/>
      <c r="E945" s="6"/>
      <c r="F945" s="6"/>
      <c r="G945" s="6"/>
    </row>
    <row r="946" spans="1:7" ht="15.75" thickBot="1" x14ac:dyDescent="0.3">
      <c r="A946" s="7" t="s">
        <v>14341</v>
      </c>
      <c r="B946" s="7" t="s">
        <v>14342</v>
      </c>
      <c r="C946" s="8" t="s">
        <v>23</v>
      </c>
      <c r="D946" s="9">
        <v>846.09</v>
      </c>
      <c r="E946" s="9">
        <v>10.06</v>
      </c>
      <c r="F946" s="9">
        <v>70.03</v>
      </c>
      <c r="G946" s="9"/>
    </row>
    <row r="947" spans="1:7" ht="15.75" thickBot="1" x14ac:dyDescent="0.3">
      <c r="A947" s="6"/>
      <c r="B947" s="6"/>
      <c r="C947" s="6"/>
      <c r="D947" s="6"/>
      <c r="E947" s="6"/>
      <c r="F947" s="6"/>
      <c r="G947" s="6"/>
    </row>
    <row r="948" spans="1:7" ht="25.5" thickBot="1" x14ac:dyDescent="0.3">
      <c r="A948" s="7" t="s">
        <v>14343</v>
      </c>
      <c r="B948" s="7" t="s">
        <v>14344</v>
      </c>
      <c r="C948" s="8"/>
      <c r="D948" s="9"/>
      <c r="E948" s="9"/>
      <c r="F948" s="9"/>
      <c r="G948" s="9"/>
    </row>
    <row r="949" spans="1:7" ht="15.75" thickBot="1" x14ac:dyDescent="0.3">
      <c r="A949" s="6"/>
      <c r="B949" s="6"/>
      <c r="C949" s="6"/>
      <c r="D949" s="6"/>
      <c r="E949" s="6"/>
      <c r="F949" s="6"/>
      <c r="G949" s="6"/>
    </row>
    <row r="950" spans="1:7" ht="15.75" thickBot="1" x14ac:dyDescent="0.3">
      <c r="A950" s="7" t="s">
        <v>14345</v>
      </c>
      <c r="B950" s="7" t="s">
        <v>14328</v>
      </c>
      <c r="C950" s="8" t="s">
        <v>23</v>
      </c>
      <c r="D950" s="9">
        <v>603.47</v>
      </c>
      <c r="E950" s="9">
        <v>14.11</v>
      </c>
      <c r="F950" s="9">
        <v>65.989999999999995</v>
      </c>
      <c r="G950" s="9"/>
    </row>
    <row r="951" spans="1:7" ht="15.75" thickBot="1" x14ac:dyDescent="0.3">
      <c r="A951" s="6"/>
      <c r="B951" s="6"/>
      <c r="C951" s="6"/>
      <c r="D951" s="6"/>
      <c r="E951" s="6"/>
      <c r="F951" s="6"/>
      <c r="G951" s="6"/>
    </row>
    <row r="952" spans="1:7" ht="15.75" thickBot="1" x14ac:dyDescent="0.3">
      <c r="A952" s="7" t="s">
        <v>14346</v>
      </c>
      <c r="B952" s="7" t="s">
        <v>14282</v>
      </c>
      <c r="C952" s="8" t="s">
        <v>23</v>
      </c>
      <c r="D952" s="9">
        <v>761.52</v>
      </c>
      <c r="E952" s="9">
        <v>11.18</v>
      </c>
      <c r="F952" s="9">
        <v>68.92</v>
      </c>
      <c r="G952" s="9"/>
    </row>
    <row r="953" spans="1:7" ht="15.75" thickBot="1" x14ac:dyDescent="0.3">
      <c r="A953" s="6"/>
      <c r="B953" s="6"/>
      <c r="C953" s="6"/>
      <c r="D953" s="6"/>
      <c r="E953" s="6"/>
      <c r="F953" s="6"/>
      <c r="G953" s="6"/>
    </row>
    <row r="954" spans="1:7" ht="15.75" thickBot="1" x14ac:dyDescent="0.3">
      <c r="A954" s="7" t="s">
        <v>14347</v>
      </c>
      <c r="B954" s="7" t="s">
        <v>14284</v>
      </c>
      <c r="C954" s="8" t="s">
        <v>23</v>
      </c>
      <c r="D954" s="9">
        <v>787.14</v>
      </c>
      <c r="E954" s="9">
        <v>10.82</v>
      </c>
      <c r="F954" s="9">
        <v>69.28</v>
      </c>
      <c r="G954" s="9"/>
    </row>
    <row r="955" spans="1:7" ht="15.75" thickBot="1" x14ac:dyDescent="0.3">
      <c r="A955" s="6"/>
      <c r="B955" s="6"/>
      <c r="C955" s="6"/>
      <c r="D955" s="6"/>
      <c r="E955" s="6"/>
      <c r="F955" s="6"/>
      <c r="G955" s="6"/>
    </row>
    <row r="956" spans="1:7" ht="15.75" thickBot="1" x14ac:dyDescent="0.3">
      <c r="A956" s="7" t="s">
        <v>14348</v>
      </c>
      <c r="B956" s="7" t="s">
        <v>14332</v>
      </c>
      <c r="C956" s="8" t="s">
        <v>23</v>
      </c>
      <c r="D956" s="9">
        <v>867.45</v>
      </c>
      <c r="E956" s="9">
        <v>9.81</v>
      </c>
      <c r="F956" s="9">
        <v>70.28</v>
      </c>
      <c r="G956" s="9"/>
    </row>
    <row r="957" spans="1:7" ht="15.75" thickBot="1" x14ac:dyDescent="0.3">
      <c r="A957" s="6"/>
      <c r="B957" s="6"/>
      <c r="C957" s="6"/>
      <c r="D957" s="6"/>
      <c r="E957" s="6"/>
      <c r="F957" s="6"/>
      <c r="G957" s="6"/>
    </row>
    <row r="958" spans="1:7" ht="15.75" thickBot="1" x14ac:dyDescent="0.3">
      <c r="A958" s="7" t="s">
        <v>14349</v>
      </c>
      <c r="B958" s="7" t="s">
        <v>14334</v>
      </c>
      <c r="C958" s="8" t="s">
        <v>23</v>
      </c>
      <c r="D958" s="9">
        <v>890.51</v>
      </c>
      <c r="E958" s="9">
        <v>9.56</v>
      </c>
      <c r="F958" s="9">
        <v>70.53</v>
      </c>
      <c r="G958" s="9"/>
    </row>
    <row r="959" spans="1:7" ht="15.75" thickBot="1" x14ac:dyDescent="0.3">
      <c r="A959" s="6"/>
      <c r="B959" s="6"/>
      <c r="C959" s="6"/>
      <c r="D959" s="6"/>
      <c r="E959" s="6"/>
      <c r="F959" s="6"/>
      <c r="G959" s="6"/>
    </row>
    <row r="960" spans="1:7" ht="15.75" thickBot="1" x14ac:dyDescent="0.3">
      <c r="A960" s="7" t="s">
        <v>14350</v>
      </c>
      <c r="B960" s="7" t="s">
        <v>14336</v>
      </c>
      <c r="C960" s="8" t="s">
        <v>23</v>
      </c>
      <c r="D960" s="9">
        <v>747</v>
      </c>
      <c r="E960" s="9">
        <v>11.4</v>
      </c>
      <c r="F960" s="9">
        <v>68.7</v>
      </c>
      <c r="G960" s="9"/>
    </row>
    <row r="961" spans="1:7" ht="15.75" thickBot="1" x14ac:dyDescent="0.3">
      <c r="A961" s="6"/>
      <c r="B961" s="6"/>
      <c r="C961" s="6"/>
      <c r="D961" s="6"/>
      <c r="E961" s="6"/>
      <c r="F961" s="6"/>
      <c r="G961" s="6"/>
    </row>
    <row r="962" spans="1:7" ht="15.75" thickBot="1" x14ac:dyDescent="0.3">
      <c r="A962" s="7" t="s">
        <v>14351</v>
      </c>
      <c r="B962" s="7" t="s">
        <v>14288</v>
      </c>
      <c r="C962" s="8" t="s">
        <v>23</v>
      </c>
      <c r="D962" s="9">
        <v>861.47</v>
      </c>
      <c r="E962" s="9">
        <v>9.8800000000000008</v>
      </c>
      <c r="F962" s="9">
        <v>70.209999999999994</v>
      </c>
      <c r="G962" s="9"/>
    </row>
    <row r="963" spans="1:7" ht="15.75" thickBot="1" x14ac:dyDescent="0.3">
      <c r="A963" s="6"/>
      <c r="B963" s="6"/>
      <c r="C963" s="6"/>
      <c r="D963" s="6"/>
      <c r="E963" s="6"/>
      <c r="F963" s="6"/>
      <c r="G963" s="6"/>
    </row>
    <row r="964" spans="1:7" ht="15.75" thickBot="1" x14ac:dyDescent="0.3">
      <c r="A964" s="7" t="s">
        <v>14352</v>
      </c>
      <c r="B964" s="7" t="s">
        <v>14290</v>
      </c>
      <c r="C964" s="8" t="s">
        <v>23</v>
      </c>
      <c r="D964" s="9">
        <v>969.1</v>
      </c>
      <c r="E964" s="9">
        <v>8.7899999999999991</v>
      </c>
      <c r="F964" s="9">
        <v>71.31</v>
      </c>
      <c r="G964" s="9"/>
    </row>
    <row r="965" spans="1:7" ht="15.75" thickBot="1" x14ac:dyDescent="0.3">
      <c r="A965" s="6"/>
      <c r="B965" s="6"/>
      <c r="C965" s="6"/>
      <c r="D965" s="6"/>
      <c r="E965" s="6"/>
      <c r="F965" s="6"/>
      <c r="G965" s="6"/>
    </row>
    <row r="966" spans="1:7" ht="15.75" thickBot="1" x14ac:dyDescent="0.3">
      <c r="A966" s="7" t="s">
        <v>14353</v>
      </c>
      <c r="B966" s="7" t="s">
        <v>14340</v>
      </c>
      <c r="C966" s="8" t="s">
        <v>23</v>
      </c>
      <c r="D966" s="9" t="s">
        <v>14354</v>
      </c>
      <c r="E966" s="9">
        <v>7.95</v>
      </c>
      <c r="F966" s="9">
        <v>72.150000000000006</v>
      </c>
      <c r="G966" s="9"/>
    </row>
    <row r="967" spans="1:7" ht="15.75" thickBot="1" x14ac:dyDescent="0.3">
      <c r="A967" s="6"/>
      <c r="B967" s="6"/>
      <c r="C967" s="6"/>
      <c r="D967" s="6"/>
      <c r="E967" s="6"/>
      <c r="F967" s="6"/>
      <c r="G967" s="6"/>
    </row>
    <row r="968" spans="1:7" ht="15.75" thickBot="1" x14ac:dyDescent="0.3">
      <c r="A968" s="7" t="s">
        <v>14355</v>
      </c>
      <c r="B968" s="7" t="s">
        <v>14342</v>
      </c>
      <c r="C968" s="8" t="s">
        <v>23</v>
      </c>
      <c r="D968" s="9" t="s">
        <v>14356</v>
      </c>
      <c r="E968" s="9">
        <v>7.64</v>
      </c>
      <c r="F968" s="9">
        <v>72.459999999999994</v>
      </c>
      <c r="G968" s="9"/>
    </row>
    <row r="969" spans="1:7" ht="15.75" thickBot="1" x14ac:dyDescent="0.3">
      <c r="A969" s="6"/>
      <c r="B969" s="6"/>
      <c r="C969" s="6"/>
      <c r="D969" s="6"/>
      <c r="E969" s="6"/>
      <c r="F969" s="6"/>
      <c r="G969" s="6"/>
    </row>
    <row r="970" spans="1:7" ht="25.5" thickBot="1" x14ac:dyDescent="0.3">
      <c r="A970" s="7" t="s">
        <v>14357</v>
      </c>
      <c r="B970" s="7" t="s">
        <v>14358</v>
      </c>
      <c r="C970" s="8"/>
      <c r="D970" s="9"/>
      <c r="E970" s="9"/>
      <c r="F970" s="9"/>
      <c r="G970" s="9"/>
    </row>
    <row r="971" spans="1:7" ht="15.75" thickBot="1" x14ac:dyDescent="0.3">
      <c r="A971" s="6"/>
      <c r="B971" s="6"/>
      <c r="C971" s="6"/>
      <c r="D971" s="6"/>
      <c r="E971" s="6"/>
      <c r="F971" s="6"/>
      <c r="G971" s="6"/>
    </row>
    <row r="972" spans="1:7" ht="15.75" thickBot="1" x14ac:dyDescent="0.3">
      <c r="A972" s="7" t="s">
        <v>14359</v>
      </c>
      <c r="B972" s="7" t="s">
        <v>14328</v>
      </c>
      <c r="C972" s="8" t="s">
        <v>23</v>
      </c>
      <c r="D972" s="9">
        <v>724.78</v>
      </c>
      <c r="E972" s="9">
        <v>11.75</v>
      </c>
      <c r="F972" s="9">
        <v>68.349999999999994</v>
      </c>
      <c r="G972" s="9"/>
    </row>
    <row r="973" spans="1:7" ht="15.75" thickBot="1" x14ac:dyDescent="0.3">
      <c r="A973" s="6"/>
      <c r="B973" s="6"/>
      <c r="C973" s="6"/>
      <c r="D973" s="6"/>
      <c r="E973" s="6"/>
      <c r="F973" s="6"/>
      <c r="G973" s="6"/>
    </row>
    <row r="974" spans="1:7" ht="15.75" thickBot="1" x14ac:dyDescent="0.3">
      <c r="A974" s="7" t="s">
        <v>14360</v>
      </c>
      <c r="B974" s="7" t="s">
        <v>14282</v>
      </c>
      <c r="C974" s="8" t="s">
        <v>23</v>
      </c>
      <c r="D974" s="9">
        <v>787.14</v>
      </c>
      <c r="E974" s="9">
        <v>10.82</v>
      </c>
      <c r="F974" s="9">
        <v>69.28</v>
      </c>
      <c r="G974" s="9"/>
    </row>
    <row r="975" spans="1:7" ht="15.75" thickBot="1" x14ac:dyDescent="0.3">
      <c r="A975" s="6"/>
      <c r="B975" s="6"/>
      <c r="C975" s="6"/>
      <c r="D975" s="6"/>
      <c r="E975" s="6"/>
      <c r="F975" s="6"/>
      <c r="G975" s="6"/>
    </row>
    <row r="976" spans="1:7" ht="15.75" thickBot="1" x14ac:dyDescent="0.3">
      <c r="A976" s="7" t="s">
        <v>14361</v>
      </c>
      <c r="B976" s="7" t="s">
        <v>14284</v>
      </c>
      <c r="C976" s="8" t="s">
        <v>23</v>
      </c>
      <c r="D976" s="9">
        <v>900.76</v>
      </c>
      <c r="E976" s="9">
        <v>9.4499999999999993</v>
      </c>
      <c r="F976" s="9">
        <v>70.64</v>
      </c>
      <c r="G976" s="9"/>
    </row>
    <row r="977" spans="1:7" ht="15.75" thickBot="1" x14ac:dyDescent="0.3">
      <c r="A977" s="6"/>
      <c r="B977" s="6"/>
      <c r="C977" s="6"/>
      <c r="D977" s="6"/>
      <c r="E977" s="6"/>
      <c r="F977" s="6"/>
      <c r="G977" s="6"/>
    </row>
    <row r="978" spans="1:7" ht="15.75" thickBot="1" x14ac:dyDescent="0.3">
      <c r="A978" s="7" t="s">
        <v>14362</v>
      </c>
      <c r="B978" s="7" t="s">
        <v>14363</v>
      </c>
      <c r="C978" s="8" t="s">
        <v>23</v>
      </c>
      <c r="D978" s="9" t="s">
        <v>14364</v>
      </c>
      <c r="E978" s="9">
        <v>7.58</v>
      </c>
      <c r="F978" s="9">
        <v>72.510000000000005</v>
      </c>
      <c r="G978" s="9"/>
    </row>
    <row r="979" spans="1:7" ht="15.75" thickBot="1" x14ac:dyDescent="0.3">
      <c r="A979" s="6"/>
      <c r="B979" s="6"/>
      <c r="C979" s="6"/>
      <c r="D979" s="6"/>
      <c r="E979" s="6"/>
      <c r="F979" s="6"/>
      <c r="G979" s="6"/>
    </row>
    <row r="980" spans="1:7" ht="15.75" thickBot="1" x14ac:dyDescent="0.3">
      <c r="A980" s="7" t="s">
        <v>14365</v>
      </c>
      <c r="B980" s="7" t="s">
        <v>14336</v>
      </c>
      <c r="C980" s="8" t="s">
        <v>23</v>
      </c>
      <c r="D980" s="9">
        <v>949.44</v>
      </c>
      <c r="E980" s="9">
        <v>8.9700000000000006</v>
      </c>
      <c r="F980" s="9">
        <v>71.13</v>
      </c>
      <c r="G980" s="9"/>
    </row>
    <row r="981" spans="1:7" ht="15.75" thickBot="1" x14ac:dyDescent="0.3">
      <c r="A981" s="6"/>
      <c r="B981" s="6"/>
      <c r="C981" s="6"/>
      <c r="D981" s="6"/>
      <c r="E981" s="6"/>
      <c r="F981" s="6"/>
      <c r="G981" s="6"/>
    </row>
    <row r="982" spans="1:7" ht="15.75" thickBot="1" x14ac:dyDescent="0.3">
      <c r="A982" s="7" t="s">
        <v>14366</v>
      </c>
      <c r="B982" s="7" t="s">
        <v>14288</v>
      </c>
      <c r="C982" s="8" t="s">
        <v>23</v>
      </c>
      <c r="D982" s="9" t="s">
        <v>14367</v>
      </c>
      <c r="E982" s="9">
        <v>8.49</v>
      </c>
      <c r="F982" s="9">
        <v>71.61</v>
      </c>
      <c r="G982" s="9"/>
    </row>
    <row r="983" spans="1:7" ht="15.75" thickBot="1" x14ac:dyDescent="0.3">
      <c r="A983" s="6"/>
      <c r="B983" s="6"/>
      <c r="C983" s="6"/>
      <c r="D983" s="6"/>
      <c r="E983" s="6"/>
      <c r="F983" s="6"/>
      <c r="G983" s="6"/>
    </row>
    <row r="984" spans="1:7" ht="15.75" thickBot="1" x14ac:dyDescent="0.3">
      <c r="A984" s="7" t="s">
        <v>14368</v>
      </c>
      <c r="B984" s="7" t="s">
        <v>14290</v>
      </c>
      <c r="C984" s="8" t="s">
        <v>23</v>
      </c>
      <c r="D984" s="9" t="s">
        <v>14364</v>
      </c>
      <c r="E984" s="9">
        <v>7.58</v>
      </c>
      <c r="F984" s="9">
        <v>72.510000000000005</v>
      </c>
      <c r="G984" s="9"/>
    </row>
    <row r="985" spans="1:7" ht="15.75" thickBot="1" x14ac:dyDescent="0.3">
      <c r="A985" s="6"/>
      <c r="B985" s="6"/>
      <c r="C985" s="6"/>
      <c r="D985" s="6"/>
      <c r="E985" s="6"/>
      <c r="F985" s="6"/>
      <c r="G985" s="6"/>
    </row>
    <row r="986" spans="1:7" ht="15.75" thickBot="1" x14ac:dyDescent="0.3">
      <c r="A986" s="7" t="s">
        <v>14369</v>
      </c>
      <c r="B986" s="7" t="s">
        <v>14370</v>
      </c>
      <c r="C986" s="8" t="s">
        <v>23</v>
      </c>
      <c r="D986" s="9" t="s">
        <v>14371</v>
      </c>
      <c r="E986" s="9">
        <v>6.37</v>
      </c>
      <c r="F986" s="9">
        <v>73.73</v>
      </c>
      <c r="G986" s="9"/>
    </row>
    <row r="987" spans="1:7" ht="15.75" thickBot="1" x14ac:dyDescent="0.3">
      <c r="A987" s="6"/>
      <c r="B987" s="6"/>
      <c r="C987" s="6"/>
      <c r="D987" s="6"/>
      <c r="E987" s="6"/>
      <c r="F987" s="6"/>
      <c r="G987" s="6"/>
    </row>
    <row r="988" spans="1:7" ht="25.5" thickBot="1" x14ac:dyDescent="0.3">
      <c r="A988" s="7" t="s">
        <v>14372</v>
      </c>
      <c r="B988" s="7" t="s">
        <v>14373</v>
      </c>
      <c r="C988" s="8"/>
      <c r="D988" s="9"/>
      <c r="E988" s="9"/>
      <c r="F988" s="9"/>
      <c r="G988" s="9"/>
    </row>
    <row r="989" spans="1:7" ht="15.75" thickBot="1" x14ac:dyDescent="0.3">
      <c r="A989" s="6"/>
      <c r="B989" s="6"/>
      <c r="C989" s="6"/>
      <c r="D989" s="6"/>
      <c r="E989" s="6"/>
      <c r="F989" s="6"/>
      <c r="G989" s="6"/>
    </row>
    <row r="990" spans="1:7" ht="15.75" thickBot="1" x14ac:dyDescent="0.3">
      <c r="A990" s="7" t="s">
        <v>14374</v>
      </c>
      <c r="B990" s="7" t="s">
        <v>14302</v>
      </c>
      <c r="C990" s="8" t="s">
        <v>23</v>
      </c>
      <c r="D990" s="9">
        <v>366.85</v>
      </c>
      <c r="E990" s="9">
        <v>23.21</v>
      </c>
      <c r="F990" s="9">
        <v>56.89</v>
      </c>
      <c r="G990" s="9"/>
    </row>
    <row r="991" spans="1:7" ht="15.75" thickBot="1" x14ac:dyDescent="0.3">
      <c r="A991" s="6"/>
      <c r="B991" s="6"/>
      <c r="C991" s="6"/>
      <c r="D991" s="6"/>
      <c r="E991" s="6"/>
      <c r="F991" s="6"/>
      <c r="G991" s="6"/>
    </row>
    <row r="992" spans="1:7" ht="15.75" thickBot="1" x14ac:dyDescent="0.3">
      <c r="A992" s="7" t="s">
        <v>14375</v>
      </c>
      <c r="B992" s="7" t="s">
        <v>14282</v>
      </c>
      <c r="C992" s="8" t="s">
        <v>23</v>
      </c>
      <c r="D992" s="9">
        <v>430.06</v>
      </c>
      <c r="E992" s="9">
        <v>19.8</v>
      </c>
      <c r="F992" s="9">
        <v>60.3</v>
      </c>
      <c r="G992" s="9"/>
    </row>
    <row r="993" spans="1:7" ht="15.75" thickBot="1" x14ac:dyDescent="0.3">
      <c r="A993" s="6"/>
      <c r="B993" s="6"/>
      <c r="C993" s="6"/>
      <c r="D993" s="6"/>
      <c r="E993" s="6"/>
      <c r="F993" s="6"/>
      <c r="G993" s="6"/>
    </row>
    <row r="994" spans="1:7" ht="15.75" thickBot="1" x14ac:dyDescent="0.3">
      <c r="A994" s="7" t="s">
        <v>14376</v>
      </c>
      <c r="B994" s="7" t="s">
        <v>14284</v>
      </c>
      <c r="C994" s="8" t="s">
        <v>23</v>
      </c>
      <c r="D994" s="9">
        <v>468.5</v>
      </c>
      <c r="E994" s="9">
        <v>18.170000000000002</v>
      </c>
      <c r="F994" s="9">
        <v>61.92</v>
      </c>
      <c r="G994" s="9"/>
    </row>
    <row r="995" spans="1:7" ht="15.75" thickBot="1" x14ac:dyDescent="0.3">
      <c r="A995" s="6"/>
      <c r="B995" s="6"/>
      <c r="C995" s="6"/>
      <c r="D995" s="6"/>
      <c r="E995" s="6"/>
      <c r="F995" s="6"/>
      <c r="G995" s="6"/>
    </row>
    <row r="996" spans="1:7" ht="15.75" thickBot="1" x14ac:dyDescent="0.3">
      <c r="A996" s="7" t="s">
        <v>14377</v>
      </c>
      <c r="B996" s="7" t="s">
        <v>14332</v>
      </c>
      <c r="C996" s="8" t="s">
        <v>23</v>
      </c>
      <c r="D996" s="9">
        <v>582.98</v>
      </c>
      <c r="E996" s="9">
        <v>14.6</v>
      </c>
      <c r="F996" s="9">
        <v>65.489999999999995</v>
      </c>
      <c r="G996" s="9"/>
    </row>
    <row r="997" spans="1:7" ht="15.75" thickBot="1" x14ac:dyDescent="0.3">
      <c r="A997" s="6"/>
      <c r="B997" s="6"/>
      <c r="C997" s="6"/>
      <c r="D997" s="6"/>
      <c r="E997" s="6"/>
      <c r="F997" s="6"/>
      <c r="G997" s="6"/>
    </row>
    <row r="998" spans="1:7" ht="15.75" thickBot="1" x14ac:dyDescent="0.3">
      <c r="A998" s="7" t="s">
        <v>14378</v>
      </c>
      <c r="B998" s="7" t="s">
        <v>14334</v>
      </c>
      <c r="C998" s="8" t="s">
        <v>23</v>
      </c>
      <c r="D998" s="9">
        <v>602.62</v>
      </c>
      <c r="E998" s="9">
        <v>14.13</v>
      </c>
      <c r="F998" s="9">
        <v>65.97</v>
      </c>
      <c r="G998" s="9"/>
    </row>
    <row r="999" spans="1:7" ht="15.75" thickBot="1" x14ac:dyDescent="0.3">
      <c r="A999" s="6"/>
      <c r="B999" s="6"/>
      <c r="C999" s="6"/>
      <c r="D999" s="6"/>
      <c r="E999" s="6"/>
      <c r="F999" s="6"/>
      <c r="G999" s="6"/>
    </row>
    <row r="1000" spans="1:7" ht="15.75" thickBot="1" x14ac:dyDescent="0.3">
      <c r="A1000" s="7" t="s">
        <v>14379</v>
      </c>
      <c r="B1000" s="7" t="s">
        <v>14306</v>
      </c>
      <c r="C1000" s="8" t="s">
        <v>23</v>
      </c>
      <c r="D1000" s="9">
        <v>455.69</v>
      </c>
      <c r="E1000" s="9">
        <v>18.68</v>
      </c>
      <c r="F1000" s="9">
        <v>61.41</v>
      </c>
      <c r="G1000" s="9"/>
    </row>
    <row r="1001" spans="1:7" ht="15.75" thickBot="1" x14ac:dyDescent="0.3">
      <c r="A1001" s="6"/>
      <c r="B1001" s="6"/>
      <c r="C1001" s="6"/>
      <c r="D1001" s="6"/>
      <c r="E1001" s="6"/>
      <c r="F1001" s="6"/>
      <c r="G1001" s="6"/>
    </row>
    <row r="1002" spans="1:7" ht="15.75" thickBot="1" x14ac:dyDescent="0.3">
      <c r="A1002" s="7" t="s">
        <v>14380</v>
      </c>
      <c r="B1002" s="7" t="s">
        <v>14288</v>
      </c>
      <c r="C1002" s="8" t="s">
        <v>23</v>
      </c>
      <c r="D1002" s="9">
        <v>526.6</v>
      </c>
      <c r="E1002" s="9">
        <v>16.170000000000002</v>
      </c>
      <c r="F1002" s="9">
        <v>63.93</v>
      </c>
      <c r="G1002" s="9"/>
    </row>
    <row r="1003" spans="1:7" ht="15.75" thickBot="1" x14ac:dyDescent="0.3">
      <c r="A1003" s="6"/>
      <c r="B1003" s="6"/>
      <c r="C1003" s="6"/>
      <c r="D1003" s="6"/>
      <c r="E1003" s="6"/>
      <c r="F1003" s="6"/>
      <c r="G1003" s="6"/>
    </row>
    <row r="1004" spans="1:7" ht="15.75" thickBot="1" x14ac:dyDescent="0.3">
      <c r="A1004" s="7" t="s">
        <v>14381</v>
      </c>
      <c r="B1004" s="7" t="s">
        <v>14290</v>
      </c>
      <c r="C1004" s="8" t="s">
        <v>23</v>
      </c>
      <c r="D1004" s="9">
        <v>588.1</v>
      </c>
      <c r="E1004" s="9">
        <v>14.48</v>
      </c>
      <c r="F1004" s="9">
        <v>65.62</v>
      </c>
      <c r="G1004" s="9"/>
    </row>
    <row r="1005" spans="1:7" ht="15.75" thickBot="1" x14ac:dyDescent="0.3">
      <c r="A1005" s="6"/>
      <c r="B1005" s="6"/>
      <c r="C1005" s="6"/>
      <c r="D1005" s="6"/>
      <c r="E1005" s="6"/>
      <c r="F1005" s="6"/>
      <c r="G1005" s="6"/>
    </row>
    <row r="1006" spans="1:7" ht="15.75" thickBot="1" x14ac:dyDescent="0.3">
      <c r="A1006" s="7" t="s">
        <v>14382</v>
      </c>
      <c r="B1006" s="7" t="s">
        <v>14340</v>
      </c>
      <c r="C1006" s="8" t="s">
        <v>23</v>
      </c>
      <c r="D1006" s="9">
        <v>724.78</v>
      </c>
      <c r="E1006" s="9">
        <v>11.75</v>
      </c>
      <c r="F1006" s="9">
        <v>68.349999999999994</v>
      </c>
      <c r="G1006" s="9"/>
    </row>
    <row r="1007" spans="1:7" ht="15.75" thickBot="1" x14ac:dyDescent="0.3">
      <c r="A1007" s="6"/>
      <c r="B1007" s="6"/>
      <c r="C1007" s="6"/>
      <c r="D1007" s="6"/>
      <c r="E1007" s="6"/>
      <c r="F1007" s="6"/>
      <c r="G1007" s="6"/>
    </row>
    <row r="1008" spans="1:7" ht="15.75" thickBot="1" x14ac:dyDescent="0.3">
      <c r="A1008" s="7" t="s">
        <v>14383</v>
      </c>
      <c r="B1008" s="7" t="s">
        <v>14342</v>
      </c>
      <c r="C1008" s="8" t="s">
        <v>23</v>
      </c>
      <c r="D1008" s="9">
        <v>735.89</v>
      </c>
      <c r="E1008" s="9">
        <v>11.57</v>
      </c>
      <c r="F1008" s="9">
        <v>68.53</v>
      </c>
      <c r="G1008" s="9"/>
    </row>
    <row r="1009" spans="1:7" ht="15.75" thickBot="1" x14ac:dyDescent="0.3">
      <c r="A1009" s="6"/>
      <c r="B1009" s="6"/>
      <c r="C1009" s="6"/>
      <c r="D1009" s="6"/>
      <c r="E1009" s="6"/>
      <c r="F1009" s="6"/>
      <c r="G1009" s="6"/>
    </row>
    <row r="1010" spans="1:7" ht="25.5" thickBot="1" x14ac:dyDescent="0.3">
      <c r="A1010" s="7" t="s">
        <v>14384</v>
      </c>
      <c r="B1010" s="7" t="s">
        <v>14385</v>
      </c>
      <c r="C1010" s="8"/>
      <c r="D1010" s="9"/>
      <c r="E1010" s="9"/>
      <c r="F1010" s="9"/>
      <c r="G1010" s="9"/>
    </row>
    <row r="1011" spans="1:7" ht="15.75" thickBot="1" x14ac:dyDescent="0.3">
      <c r="A1011" s="6"/>
      <c r="B1011" s="6"/>
      <c r="C1011" s="6"/>
      <c r="D1011" s="6"/>
      <c r="E1011" s="6"/>
      <c r="F1011" s="6"/>
      <c r="G1011" s="6"/>
    </row>
    <row r="1012" spans="1:7" ht="15.75" thickBot="1" x14ac:dyDescent="0.3">
      <c r="A1012" s="7" t="s">
        <v>14386</v>
      </c>
      <c r="B1012" s="7" t="s">
        <v>14302</v>
      </c>
      <c r="C1012" s="8" t="s">
        <v>23</v>
      </c>
      <c r="D1012" s="9">
        <v>528.29</v>
      </c>
      <c r="E1012" s="9">
        <v>16.12</v>
      </c>
      <c r="F1012" s="9">
        <v>63.98</v>
      </c>
      <c r="G1012" s="9"/>
    </row>
    <row r="1013" spans="1:7" ht="15.75" thickBot="1" x14ac:dyDescent="0.3">
      <c r="A1013" s="6"/>
      <c r="B1013" s="6"/>
      <c r="C1013" s="6"/>
      <c r="D1013" s="6"/>
      <c r="E1013" s="6"/>
      <c r="F1013" s="6"/>
      <c r="G1013" s="6"/>
    </row>
    <row r="1014" spans="1:7" ht="15.75" thickBot="1" x14ac:dyDescent="0.3">
      <c r="A1014" s="7" t="s">
        <v>14387</v>
      </c>
      <c r="B1014" s="7" t="s">
        <v>14282</v>
      </c>
      <c r="C1014" s="8" t="s">
        <v>23</v>
      </c>
      <c r="D1014" s="9">
        <v>664.13</v>
      </c>
      <c r="E1014" s="9">
        <v>12.82</v>
      </c>
      <c r="F1014" s="9">
        <v>67.28</v>
      </c>
      <c r="G1014" s="9"/>
    </row>
    <row r="1015" spans="1:7" ht="15.75" thickBot="1" x14ac:dyDescent="0.3">
      <c r="A1015" s="6"/>
      <c r="B1015" s="6"/>
      <c r="C1015" s="6"/>
      <c r="D1015" s="6"/>
      <c r="E1015" s="6"/>
      <c r="F1015" s="6"/>
      <c r="G1015" s="6"/>
    </row>
    <row r="1016" spans="1:7" ht="15.75" thickBot="1" x14ac:dyDescent="0.3">
      <c r="A1016" s="7" t="s">
        <v>14388</v>
      </c>
      <c r="B1016" s="7" t="s">
        <v>14284</v>
      </c>
      <c r="C1016" s="8" t="s">
        <v>23</v>
      </c>
      <c r="D1016" s="9">
        <v>684.63</v>
      </c>
      <c r="E1016" s="9">
        <v>12.44</v>
      </c>
      <c r="F1016" s="9">
        <v>67.66</v>
      </c>
      <c r="G1016" s="9"/>
    </row>
    <row r="1017" spans="1:7" ht="15.75" thickBot="1" x14ac:dyDescent="0.3">
      <c r="A1017" s="6"/>
      <c r="B1017" s="6"/>
      <c r="C1017" s="6"/>
      <c r="D1017" s="6"/>
      <c r="E1017" s="6"/>
      <c r="F1017" s="6"/>
      <c r="G1017" s="6"/>
    </row>
    <row r="1018" spans="1:7" ht="15.75" thickBot="1" x14ac:dyDescent="0.3">
      <c r="A1018" s="7" t="s">
        <v>14389</v>
      </c>
      <c r="B1018" s="7" t="s">
        <v>14332</v>
      </c>
      <c r="C1018" s="8" t="s">
        <v>23</v>
      </c>
      <c r="D1018" s="9">
        <v>753.83</v>
      </c>
      <c r="E1018" s="9">
        <v>11.29</v>
      </c>
      <c r="F1018" s="9">
        <v>68.8</v>
      </c>
      <c r="G1018" s="9"/>
    </row>
    <row r="1019" spans="1:7" ht="15.75" thickBot="1" x14ac:dyDescent="0.3">
      <c r="A1019" s="6"/>
      <c r="B1019" s="6"/>
      <c r="C1019" s="6"/>
      <c r="D1019" s="6"/>
      <c r="E1019" s="6"/>
      <c r="F1019" s="6"/>
      <c r="G1019" s="6"/>
    </row>
    <row r="1020" spans="1:7" ht="15.75" thickBot="1" x14ac:dyDescent="0.3">
      <c r="A1020" s="7" t="s">
        <v>14390</v>
      </c>
      <c r="B1020" s="7" t="s">
        <v>14334</v>
      </c>
      <c r="C1020" s="8" t="s">
        <v>23</v>
      </c>
      <c r="D1020" s="9">
        <v>772.61</v>
      </c>
      <c r="E1020" s="9">
        <v>11.02</v>
      </c>
      <c r="F1020" s="9">
        <v>69.08</v>
      </c>
      <c r="G1020" s="9"/>
    </row>
    <row r="1021" spans="1:7" ht="15.75" thickBot="1" x14ac:dyDescent="0.3">
      <c r="A1021" s="6"/>
      <c r="B1021" s="6"/>
      <c r="C1021" s="6"/>
      <c r="D1021" s="6"/>
      <c r="E1021" s="6"/>
      <c r="F1021" s="6"/>
      <c r="G1021" s="6"/>
    </row>
    <row r="1022" spans="1:7" ht="15.75" thickBot="1" x14ac:dyDescent="0.3">
      <c r="A1022" s="7" t="s">
        <v>14391</v>
      </c>
      <c r="B1022" s="7" t="s">
        <v>14306</v>
      </c>
      <c r="C1022" s="8" t="s">
        <v>23</v>
      </c>
      <c r="D1022" s="9">
        <v>651.30999999999995</v>
      </c>
      <c r="E1022" s="9">
        <v>13.07</v>
      </c>
      <c r="F1022" s="9">
        <v>67.02</v>
      </c>
      <c r="G1022" s="9"/>
    </row>
    <row r="1023" spans="1:7" ht="15.75" thickBot="1" x14ac:dyDescent="0.3">
      <c r="A1023" s="6"/>
      <c r="B1023" s="6"/>
      <c r="C1023" s="6"/>
      <c r="D1023" s="6"/>
      <c r="E1023" s="6"/>
      <c r="F1023" s="6"/>
      <c r="G1023" s="6"/>
    </row>
    <row r="1024" spans="1:7" ht="15.75" thickBot="1" x14ac:dyDescent="0.3">
      <c r="A1024" s="7" t="s">
        <v>14392</v>
      </c>
      <c r="B1024" s="7" t="s">
        <v>14288</v>
      </c>
      <c r="C1024" s="8" t="s">
        <v>23</v>
      </c>
      <c r="D1024" s="9">
        <v>747</v>
      </c>
      <c r="E1024" s="9">
        <v>11.4</v>
      </c>
      <c r="F1024" s="9">
        <v>68.7</v>
      </c>
      <c r="G1024" s="9"/>
    </row>
    <row r="1025" spans="1:7" ht="15.75" thickBot="1" x14ac:dyDescent="0.3">
      <c r="A1025" s="6"/>
      <c r="B1025" s="6"/>
      <c r="C1025" s="6"/>
      <c r="D1025" s="6"/>
      <c r="E1025" s="6"/>
      <c r="F1025" s="6"/>
      <c r="G1025" s="6"/>
    </row>
    <row r="1026" spans="1:7" ht="15.75" thickBot="1" x14ac:dyDescent="0.3">
      <c r="A1026" s="7" t="s">
        <v>14393</v>
      </c>
      <c r="B1026" s="7" t="s">
        <v>14290</v>
      </c>
      <c r="C1026" s="8" t="s">
        <v>23</v>
      </c>
      <c r="D1026" s="9">
        <v>839.26</v>
      </c>
      <c r="E1026" s="9">
        <v>10.14</v>
      </c>
      <c r="F1026" s="9">
        <v>69.95</v>
      </c>
      <c r="G1026" s="9"/>
    </row>
    <row r="1027" spans="1:7" ht="15.75" thickBot="1" x14ac:dyDescent="0.3">
      <c r="A1027" s="6"/>
      <c r="B1027" s="6"/>
      <c r="C1027" s="6"/>
      <c r="D1027" s="6"/>
      <c r="E1027" s="6"/>
      <c r="F1027" s="6"/>
      <c r="G1027" s="6"/>
    </row>
    <row r="1028" spans="1:7" ht="15.75" thickBot="1" x14ac:dyDescent="0.3">
      <c r="A1028" s="7" t="s">
        <v>14394</v>
      </c>
      <c r="B1028" s="7" t="s">
        <v>14340</v>
      </c>
      <c r="C1028" s="8" t="s">
        <v>23</v>
      </c>
      <c r="D1028" s="9">
        <v>929.81</v>
      </c>
      <c r="E1028" s="9">
        <v>9.16</v>
      </c>
      <c r="F1028" s="9">
        <v>70.94</v>
      </c>
      <c r="G1028" s="9"/>
    </row>
    <row r="1029" spans="1:7" ht="15.75" thickBot="1" x14ac:dyDescent="0.3">
      <c r="A1029" s="6"/>
      <c r="B1029" s="6"/>
      <c r="C1029" s="6"/>
      <c r="D1029" s="6"/>
      <c r="E1029" s="6"/>
      <c r="F1029" s="6"/>
      <c r="G1029" s="6"/>
    </row>
    <row r="1030" spans="1:7" ht="15.75" thickBot="1" x14ac:dyDescent="0.3">
      <c r="A1030" s="7" t="s">
        <v>14395</v>
      </c>
      <c r="B1030" s="7" t="s">
        <v>14342</v>
      </c>
      <c r="C1030" s="8" t="s">
        <v>23</v>
      </c>
      <c r="D1030" s="9">
        <v>960.55</v>
      </c>
      <c r="E1030" s="9">
        <v>8.86</v>
      </c>
      <c r="F1030" s="9">
        <v>71.23</v>
      </c>
      <c r="G1030" s="9"/>
    </row>
    <row r="1031" spans="1:7" ht="15.75" thickBot="1" x14ac:dyDescent="0.3">
      <c r="A1031" s="6"/>
      <c r="B1031" s="6"/>
      <c r="C1031" s="6"/>
      <c r="D1031" s="6"/>
      <c r="E1031" s="6"/>
      <c r="F1031" s="6"/>
      <c r="G1031" s="6"/>
    </row>
    <row r="1032" spans="1:7" ht="25.5" thickBot="1" x14ac:dyDescent="0.3">
      <c r="A1032" s="7" t="s">
        <v>14396</v>
      </c>
      <c r="B1032" s="7" t="s">
        <v>14397</v>
      </c>
      <c r="C1032" s="8"/>
      <c r="D1032" s="9"/>
      <c r="E1032" s="9"/>
      <c r="F1032" s="9"/>
      <c r="G1032" s="9"/>
    </row>
    <row r="1033" spans="1:7" ht="15.75" thickBot="1" x14ac:dyDescent="0.3">
      <c r="A1033" s="6"/>
      <c r="B1033" s="6"/>
      <c r="C1033" s="6"/>
      <c r="D1033" s="6"/>
      <c r="E1033" s="6"/>
      <c r="F1033" s="6"/>
      <c r="G1033" s="6"/>
    </row>
    <row r="1034" spans="1:7" ht="15.75" thickBot="1" x14ac:dyDescent="0.3">
      <c r="A1034" s="7" t="s">
        <v>14398</v>
      </c>
      <c r="B1034" s="7" t="s">
        <v>14302</v>
      </c>
      <c r="C1034" s="8" t="s">
        <v>23</v>
      </c>
      <c r="D1034" s="9">
        <v>631.66</v>
      </c>
      <c r="E1034" s="9">
        <v>13.48</v>
      </c>
      <c r="F1034" s="9">
        <v>66.62</v>
      </c>
      <c r="G1034" s="9"/>
    </row>
    <row r="1035" spans="1:7" ht="15.75" thickBot="1" x14ac:dyDescent="0.3">
      <c r="A1035" s="6"/>
      <c r="B1035" s="6"/>
      <c r="C1035" s="6"/>
      <c r="D1035" s="6"/>
      <c r="E1035" s="6"/>
      <c r="F1035" s="6"/>
      <c r="G1035" s="6"/>
    </row>
    <row r="1036" spans="1:7" ht="15.75" thickBot="1" x14ac:dyDescent="0.3">
      <c r="A1036" s="7" t="s">
        <v>14399</v>
      </c>
      <c r="B1036" s="7" t="s">
        <v>14282</v>
      </c>
      <c r="C1036" s="8" t="s">
        <v>23</v>
      </c>
      <c r="D1036" s="9">
        <v>684.63</v>
      </c>
      <c r="E1036" s="9">
        <v>12.44</v>
      </c>
      <c r="F1036" s="9">
        <v>67.66</v>
      </c>
      <c r="G1036" s="9"/>
    </row>
    <row r="1037" spans="1:7" ht="15.75" thickBot="1" x14ac:dyDescent="0.3">
      <c r="A1037" s="6"/>
      <c r="B1037" s="6"/>
      <c r="C1037" s="6"/>
      <c r="D1037" s="6"/>
      <c r="E1037" s="6"/>
      <c r="F1037" s="6"/>
      <c r="G1037" s="6"/>
    </row>
    <row r="1038" spans="1:7" ht="15.75" thickBot="1" x14ac:dyDescent="0.3">
      <c r="A1038" s="7" t="s">
        <v>14400</v>
      </c>
      <c r="B1038" s="7" t="s">
        <v>14284</v>
      </c>
      <c r="C1038" s="8" t="s">
        <v>23</v>
      </c>
      <c r="D1038" s="9">
        <v>781.17</v>
      </c>
      <c r="E1038" s="9">
        <v>10.9</v>
      </c>
      <c r="F1038" s="9">
        <v>69.2</v>
      </c>
      <c r="G1038" s="9"/>
    </row>
    <row r="1039" spans="1:7" ht="15.75" thickBot="1" x14ac:dyDescent="0.3">
      <c r="A1039" s="6"/>
      <c r="B1039" s="6"/>
      <c r="C1039" s="6"/>
      <c r="D1039" s="6"/>
      <c r="E1039" s="6"/>
      <c r="F1039" s="6"/>
      <c r="G1039" s="6"/>
    </row>
    <row r="1040" spans="1:7" ht="15.75" thickBot="1" x14ac:dyDescent="0.3">
      <c r="A1040" s="7" t="s">
        <v>14401</v>
      </c>
      <c r="B1040" s="7" t="s">
        <v>14363</v>
      </c>
      <c r="C1040" s="8" t="s">
        <v>23</v>
      </c>
      <c r="D1040" s="9">
        <v>969.1</v>
      </c>
      <c r="E1040" s="9">
        <v>8.7899999999999991</v>
      </c>
      <c r="F1040" s="9">
        <v>71.31</v>
      </c>
      <c r="G1040" s="9"/>
    </row>
    <row r="1041" spans="1:7" ht="15.75" thickBot="1" x14ac:dyDescent="0.3">
      <c r="A1041" s="6"/>
      <c r="B1041" s="6"/>
      <c r="C1041" s="6"/>
      <c r="D1041" s="6"/>
      <c r="E1041" s="6"/>
      <c r="F1041" s="6"/>
      <c r="G1041" s="6"/>
    </row>
    <row r="1042" spans="1:7" ht="15.75" thickBot="1" x14ac:dyDescent="0.3">
      <c r="A1042" s="7" t="s">
        <v>14402</v>
      </c>
      <c r="B1042" s="7" t="s">
        <v>14306</v>
      </c>
      <c r="C1042" s="8" t="s">
        <v>23</v>
      </c>
      <c r="D1042" s="9">
        <v>823.02</v>
      </c>
      <c r="E1042" s="9">
        <v>10.34</v>
      </c>
      <c r="F1042" s="9">
        <v>69.75</v>
      </c>
      <c r="G1042" s="9"/>
    </row>
    <row r="1043" spans="1:7" ht="15.75" thickBot="1" x14ac:dyDescent="0.3">
      <c r="A1043" s="6"/>
      <c r="B1043" s="6"/>
      <c r="C1043" s="6"/>
      <c r="D1043" s="6"/>
      <c r="E1043" s="6"/>
      <c r="F1043" s="6"/>
      <c r="G1043" s="6"/>
    </row>
    <row r="1044" spans="1:7" ht="15.75" thickBot="1" x14ac:dyDescent="0.3">
      <c r="A1044" s="7" t="s">
        <v>14403</v>
      </c>
      <c r="B1044" s="7" t="s">
        <v>14288</v>
      </c>
      <c r="C1044" s="8" t="s">
        <v>23</v>
      </c>
      <c r="D1044" s="9">
        <v>870.87</v>
      </c>
      <c r="E1044" s="9">
        <v>9.7799999999999994</v>
      </c>
      <c r="F1044" s="9">
        <v>70.319999999999993</v>
      </c>
      <c r="G1044" s="9"/>
    </row>
    <row r="1045" spans="1:7" ht="15.75" thickBot="1" x14ac:dyDescent="0.3">
      <c r="A1045" s="6"/>
      <c r="B1045" s="6"/>
      <c r="C1045" s="6"/>
      <c r="D1045" s="6"/>
      <c r="E1045" s="6"/>
      <c r="F1045" s="6"/>
      <c r="G1045" s="6"/>
    </row>
    <row r="1046" spans="1:7" ht="15.75" thickBot="1" x14ac:dyDescent="0.3">
      <c r="A1046" s="7" t="s">
        <v>14404</v>
      </c>
      <c r="B1046" s="7" t="s">
        <v>14290</v>
      </c>
      <c r="C1046" s="8" t="s">
        <v>23</v>
      </c>
      <c r="D1046" s="9">
        <v>969.1</v>
      </c>
      <c r="E1046" s="9">
        <v>8.7899999999999991</v>
      </c>
      <c r="F1046" s="9">
        <v>71.31</v>
      </c>
      <c r="G1046" s="9"/>
    </row>
    <row r="1047" spans="1:7" ht="15.75" thickBot="1" x14ac:dyDescent="0.3">
      <c r="A1047" s="6"/>
      <c r="B1047" s="6"/>
      <c r="C1047" s="6"/>
      <c r="D1047" s="6"/>
      <c r="E1047" s="6"/>
      <c r="F1047" s="6"/>
      <c r="G1047" s="6"/>
    </row>
    <row r="1048" spans="1:7" ht="15.75" thickBot="1" x14ac:dyDescent="0.3">
      <c r="A1048" s="7" t="s">
        <v>14405</v>
      </c>
      <c r="B1048" s="7" t="s">
        <v>14370</v>
      </c>
      <c r="C1048" s="8" t="s">
        <v>23</v>
      </c>
      <c r="D1048" s="9" t="s">
        <v>14406</v>
      </c>
      <c r="E1048" s="9">
        <v>7.36</v>
      </c>
      <c r="F1048" s="9">
        <v>72.739999999999995</v>
      </c>
      <c r="G1048" s="9"/>
    </row>
    <row r="1049" spans="1:7" ht="15.75" thickBot="1" x14ac:dyDescent="0.3">
      <c r="A1049" s="6"/>
      <c r="B1049" s="6"/>
      <c r="C1049" s="6"/>
      <c r="D1049" s="6"/>
      <c r="E1049" s="6"/>
      <c r="F1049" s="6"/>
      <c r="G1049" s="6"/>
    </row>
    <row r="1050" spans="1:7" ht="25.5" thickBot="1" x14ac:dyDescent="0.3">
      <c r="A1050" s="7" t="s">
        <v>14407</v>
      </c>
      <c r="B1050" s="7" t="s">
        <v>14408</v>
      </c>
      <c r="C1050" s="8"/>
      <c r="D1050" s="9"/>
      <c r="E1050" s="9"/>
      <c r="F1050" s="9"/>
      <c r="G1050" s="9"/>
    </row>
    <row r="1051" spans="1:7" ht="15.75" thickBot="1" x14ac:dyDescent="0.3">
      <c r="A1051" s="6"/>
      <c r="B1051" s="6"/>
      <c r="C1051" s="6"/>
      <c r="D1051" s="6"/>
      <c r="E1051" s="6"/>
      <c r="F1051" s="6"/>
      <c r="G1051" s="6"/>
    </row>
    <row r="1052" spans="1:7" ht="15.75" thickBot="1" x14ac:dyDescent="0.3">
      <c r="A1052" s="7" t="s">
        <v>14409</v>
      </c>
      <c r="B1052" s="7" t="s">
        <v>14410</v>
      </c>
      <c r="C1052" s="8" t="s">
        <v>23</v>
      </c>
      <c r="D1052" s="9">
        <v>406.81</v>
      </c>
      <c r="E1052" s="9">
        <v>10.46</v>
      </c>
      <c r="F1052" s="9">
        <v>69.63</v>
      </c>
      <c r="G1052" s="9"/>
    </row>
    <row r="1053" spans="1:7" ht="15.75" thickBot="1" x14ac:dyDescent="0.3">
      <c r="A1053" s="6"/>
      <c r="B1053" s="6"/>
      <c r="C1053" s="6"/>
      <c r="D1053" s="6"/>
      <c r="E1053" s="6"/>
      <c r="F1053" s="6"/>
      <c r="G1053" s="6"/>
    </row>
    <row r="1054" spans="1:7" ht="15.75" thickBot="1" x14ac:dyDescent="0.3">
      <c r="A1054" s="7" t="s">
        <v>14411</v>
      </c>
      <c r="B1054" s="7" t="s">
        <v>14412</v>
      </c>
      <c r="C1054" s="8" t="s">
        <v>23</v>
      </c>
      <c r="D1054" s="9">
        <v>486.26</v>
      </c>
      <c r="E1054" s="9">
        <v>8.75</v>
      </c>
      <c r="F1054" s="9">
        <v>71.34</v>
      </c>
      <c r="G1054" s="9"/>
    </row>
    <row r="1055" spans="1:7" ht="15.75" thickBot="1" x14ac:dyDescent="0.3">
      <c r="A1055" s="6"/>
      <c r="B1055" s="6"/>
      <c r="C1055" s="6"/>
      <c r="D1055" s="6"/>
      <c r="E1055" s="6"/>
      <c r="F1055" s="6"/>
      <c r="G1055" s="6"/>
    </row>
    <row r="1056" spans="1:7" ht="15.75" thickBot="1" x14ac:dyDescent="0.3">
      <c r="A1056" s="7" t="s">
        <v>14413</v>
      </c>
      <c r="B1056" s="7" t="s">
        <v>14414</v>
      </c>
      <c r="C1056" s="8"/>
      <c r="D1056" s="9"/>
      <c r="E1056" s="9"/>
      <c r="F1056" s="9"/>
      <c r="G1056" s="9"/>
    </row>
    <row r="1057" spans="1:7" ht="15.75" thickBot="1" x14ac:dyDescent="0.3">
      <c r="A1057" s="6"/>
      <c r="B1057" s="6"/>
      <c r="C1057" s="6"/>
      <c r="D1057" s="6"/>
      <c r="E1057" s="6"/>
      <c r="F1057" s="6"/>
      <c r="G1057" s="6"/>
    </row>
    <row r="1058" spans="1:7" ht="15.75" thickBot="1" x14ac:dyDescent="0.3">
      <c r="A1058" s="7" t="s">
        <v>14415</v>
      </c>
      <c r="B1058" s="7" t="s">
        <v>14416</v>
      </c>
      <c r="C1058" s="8" t="s">
        <v>23</v>
      </c>
      <c r="D1058" s="9">
        <v>110.96</v>
      </c>
      <c r="E1058" s="9">
        <v>15.35</v>
      </c>
      <c r="F1058" s="9">
        <v>64.739999999999995</v>
      </c>
      <c r="G1058" s="9"/>
    </row>
    <row r="1059" spans="1:7" ht="15.75" thickBot="1" x14ac:dyDescent="0.3">
      <c r="A1059" s="6"/>
      <c r="B1059" s="6"/>
      <c r="C1059" s="6"/>
      <c r="D1059" s="6"/>
      <c r="E1059" s="6"/>
      <c r="F1059" s="6"/>
      <c r="G1059" s="6"/>
    </row>
    <row r="1060" spans="1:7" ht="15.75" thickBot="1" x14ac:dyDescent="0.3">
      <c r="A1060" s="7" t="s">
        <v>14417</v>
      </c>
      <c r="B1060" s="7" t="s">
        <v>14418</v>
      </c>
      <c r="C1060" s="8" t="s">
        <v>23</v>
      </c>
      <c r="D1060" s="9">
        <v>130.6</v>
      </c>
      <c r="E1060" s="9">
        <v>13.04</v>
      </c>
      <c r="F1060" s="9">
        <v>67.06</v>
      </c>
      <c r="G1060" s="9"/>
    </row>
    <row r="1061" spans="1:7" ht="15.75" thickBot="1" x14ac:dyDescent="0.3">
      <c r="A1061" s="6"/>
      <c r="B1061" s="6"/>
      <c r="C1061" s="6"/>
      <c r="D1061" s="6"/>
      <c r="E1061" s="6"/>
      <c r="F1061" s="6"/>
      <c r="G1061" s="6"/>
    </row>
    <row r="1062" spans="1:7" ht="15.75" thickBot="1" x14ac:dyDescent="0.3">
      <c r="A1062" s="7" t="s">
        <v>14419</v>
      </c>
      <c r="B1062" s="7" t="s">
        <v>14420</v>
      </c>
      <c r="C1062" s="8"/>
      <c r="D1062" s="9"/>
      <c r="E1062" s="9"/>
      <c r="F1062" s="9"/>
      <c r="G1062" s="9"/>
    </row>
    <row r="1063" spans="1:7" ht="15.75" thickBot="1" x14ac:dyDescent="0.3">
      <c r="A1063" s="6"/>
      <c r="B1063" s="6"/>
      <c r="C1063" s="6"/>
      <c r="D1063" s="6"/>
      <c r="E1063" s="6"/>
      <c r="F1063" s="6"/>
      <c r="G1063" s="6"/>
    </row>
    <row r="1064" spans="1:7" ht="15.75" thickBot="1" x14ac:dyDescent="0.3">
      <c r="A1064" s="7" t="s">
        <v>14421</v>
      </c>
      <c r="B1064" s="7" t="s">
        <v>14416</v>
      </c>
      <c r="C1064" s="8" t="s">
        <v>23</v>
      </c>
      <c r="D1064" s="9">
        <v>281.81</v>
      </c>
      <c r="E1064" s="9">
        <v>6.04</v>
      </c>
      <c r="F1064" s="9">
        <v>74.05</v>
      </c>
      <c r="G1064" s="9"/>
    </row>
    <row r="1065" spans="1:7" ht="15.75" thickBot="1" x14ac:dyDescent="0.3">
      <c r="A1065" s="6"/>
      <c r="B1065" s="6"/>
      <c r="C1065" s="6"/>
      <c r="D1065" s="6"/>
      <c r="E1065" s="6"/>
      <c r="F1065" s="6"/>
      <c r="G1065" s="6"/>
    </row>
    <row r="1066" spans="1:7" ht="15.75" thickBot="1" x14ac:dyDescent="0.3">
      <c r="A1066" s="7" t="s">
        <v>14422</v>
      </c>
      <c r="B1066" s="7" t="s">
        <v>14418</v>
      </c>
      <c r="C1066" s="8" t="s">
        <v>23</v>
      </c>
      <c r="D1066" s="9">
        <v>327.93</v>
      </c>
      <c r="E1066" s="9">
        <v>5.19</v>
      </c>
      <c r="F1066" s="9">
        <v>74.900000000000006</v>
      </c>
      <c r="G1066" s="9"/>
    </row>
    <row r="1067" spans="1:7" ht="15.75" thickBot="1" x14ac:dyDescent="0.3">
      <c r="A1067" s="6"/>
      <c r="B1067" s="6"/>
      <c r="C1067" s="6"/>
      <c r="D1067" s="6"/>
      <c r="E1067" s="6"/>
      <c r="F1067" s="6"/>
      <c r="G1067" s="6"/>
    </row>
    <row r="1068" spans="1:7" ht="25.5" thickBot="1" x14ac:dyDescent="0.3">
      <c r="A1068" s="7" t="s">
        <v>14423</v>
      </c>
      <c r="B1068" s="7" t="s">
        <v>14424</v>
      </c>
      <c r="C1068" s="8"/>
      <c r="D1068" s="9"/>
      <c r="E1068" s="9"/>
      <c r="F1068" s="9"/>
      <c r="G1068" s="9"/>
    </row>
    <row r="1069" spans="1:7" ht="15.75" thickBot="1" x14ac:dyDescent="0.3">
      <c r="A1069" s="6"/>
      <c r="B1069" s="6"/>
      <c r="C1069" s="6"/>
      <c r="D1069" s="6"/>
      <c r="E1069" s="6"/>
      <c r="F1069" s="6"/>
      <c r="G1069" s="6"/>
    </row>
    <row r="1070" spans="1:7" ht="15.75" thickBot="1" x14ac:dyDescent="0.3">
      <c r="A1070" s="7" t="s">
        <v>14425</v>
      </c>
      <c r="B1070" s="7" t="s">
        <v>14426</v>
      </c>
      <c r="C1070" s="8" t="s">
        <v>23</v>
      </c>
      <c r="D1070" s="9">
        <v>584.01</v>
      </c>
      <c r="E1070" s="9">
        <v>21.87</v>
      </c>
      <c r="F1070" s="9">
        <v>58.23</v>
      </c>
      <c r="G1070" s="9"/>
    </row>
    <row r="1071" spans="1:7" ht="15.75" thickBot="1" x14ac:dyDescent="0.3">
      <c r="A1071" s="6"/>
      <c r="B1071" s="6"/>
      <c r="C1071" s="6"/>
      <c r="D1071" s="6"/>
      <c r="E1071" s="6"/>
      <c r="F1071" s="6"/>
      <c r="G1071" s="6"/>
    </row>
    <row r="1072" spans="1:7" ht="15.75" thickBot="1" x14ac:dyDescent="0.3">
      <c r="A1072" s="7" t="s">
        <v>14427</v>
      </c>
      <c r="B1072" s="7" t="s">
        <v>14284</v>
      </c>
      <c r="C1072" s="8" t="s">
        <v>23</v>
      </c>
      <c r="D1072" s="9">
        <v>683.12</v>
      </c>
      <c r="E1072" s="9">
        <v>18.7</v>
      </c>
      <c r="F1072" s="9">
        <v>61.4</v>
      </c>
      <c r="G1072" s="9"/>
    </row>
    <row r="1073" spans="1:7" ht="15.75" thickBot="1" x14ac:dyDescent="0.3">
      <c r="A1073" s="6"/>
      <c r="B1073" s="6"/>
      <c r="C1073" s="6"/>
      <c r="D1073" s="6"/>
      <c r="E1073" s="6"/>
      <c r="F1073" s="6"/>
      <c r="G1073" s="6"/>
    </row>
    <row r="1074" spans="1:7" ht="15.75" thickBot="1" x14ac:dyDescent="0.3">
      <c r="A1074" s="7" t="s">
        <v>14428</v>
      </c>
      <c r="B1074" s="7" t="s">
        <v>14334</v>
      </c>
      <c r="C1074" s="8" t="s">
        <v>23</v>
      </c>
      <c r="D1074" s="9">
        <v>801</v>
      </c>
      <c r="E1074" s="9">
        <v>15.94</v>
      </c>
      <c r="F1074" s="9">
        <v>64.150000000000006</v>
      </c>
      <c r="G1074" s="9"/>
    </row>
    <row r="1075" spans="1:7" ht="15.75" thickBot="1" x14ac:dyDescent="0.3">
      <c r="A1075" s="6"/>
      <c r="B1075" s="6"/>
      <c r="C1075" s="6"/>
      <c r="D1075" s="6"/>
      <c r="E1075" s="6"/>
      <c r="F1075" s="6"/>
      <c r="G1075" s="6"/>
    </row>
    <row r="1076" spans="1:7" ht="15.75" thickBot="1" x14ac:dyDescent="0.3">
      <c r="A1076" s="7" t="s">
        <v>14429</v>
      </c>
      <c r="B1076" s="7" t="s">
        <v>14430</v>
      </c>
      <c r="C1076" s="8" t="s">
        <v>23</v>
      </c>
      <c r="D1076" s="9">
        <v>704.45</v>
      </c>
      <c r="E1076" s="9">
        <v>18.13</v>
      </c>
      <c r="F1076" s="9">
        <v>61.97</v>
      </c>
      <c r="G1076" s="9"/>
    </row>
    <row r="1077" spans="1:7" ht="15.75" thickBot="1" x14ac:dyDescent="0.3">
      <c r="A1077" s="6"/>
      <c r="B1077" s="6"/>
      <c r="C1077" s="6"/>
      <c r="D1077" s="6"/>
      <c r="E1077" s="6"/>
      <c r="F1077" s="6"/>
      <c r="G1077" s="6"/>
    </row>
    <row r="1078" spans="1:7" ht="15.75" thickBot="1" x14ac:dyDescent="0.3">
      <c r="A1078" s="7" t="s">
        <v>14431</v>
      </c>
      <c r="B1078" s="7" t="s">
        <v>14290</v>
      </c>
      <c r="C1078" s="8" t="s">
        <v>23</v>
      </c>
      <c r="D1078" s="9">
        <v>808.69</v>
      </c>
      <c r="E1078" s="9">
        <v>15.79</v>
      </c>
      <c r="F1078" s="9">
        <v>64.3</v>
      </c>
      <c r="G1078" s="9"/>
    </row>
    <row r="1079" spans="1:7" ht="15.75" thickBot="1" x14ac:dyDescent="0.3">
      <c r="A1079" s="6"/>
      <c r="B1079" s="6"/>
      <c r="C1079" s="6"/>
      <c r="D1079" s="6"/>
      <c r="E1079" s="6"/>
      <c r="F1079" s="6"/>
      <c r="G1079" s="6"/>
    </row>
    <row r="1080" spans="1:7" ht="15.75" thickBot="1" x14ac:dyDescent="0.3">
      <c r="A1080" s="7" t="s">
        <v>14432</v>
      </c>
      <c r="B1080" s="7" t="s">
        <v>14342</v>
      </c>
      <c r="C1080" s="8" t="s">
        <v>23</v>
      </c>
      <c r="D1080" s="9">
        <v>966.71</v>
      </c>
      <c r="E1080" s="9">
        <v>13.21</v>
      </c>
      <c r="F1080" s="9">
        <v>66.89</v>
      </c>
      <c r="G1080" s="9"/>
    </row>
    <row r="1081" spans="1:7" ht="15.75" thickBot="1" x14ac:dyDescent="0.3">
      <c r="A1081" s="6"/>
      <c r="B1081" s="6"/>
      <c r="C1081" s="6"/>
      <c r="D1081" s="6"/>
      <c r="E1081" s="6"/>
      <c r="F1081" s="6"/>
      <c r="G1081" s="6"/>
    </row>
    <row r="1082" spans="1:7" ht="25.5" thickBot="1" x14ac:dyDescent="0.3">
      <c r="A1082" s="7" t="s">
        <v>14433</v>
      </c>
      <c r="B1082" s="7" t="s">
        <v>14434</v>
      </c>
      <c r="C1082" s="8"/>
      <c r="D1082" s="9"/>
      <c r="E1082" s="9"/>
      <c r="F1082" s="9"/>
      <c r="G1082" s="9"/>
    </row>
    <row r="1083" spans="1:7" ht="15.75" thickBot="1" x14ac:dyDescent="0.3">
      <c r="A1083" s="6"/>
      <c r="B1083" s="6"/>
      <c r="C1083" s="6"/>
      <c r="D1083" s="6"/>
      <c r="E1083" s="6"/>
      <c r="F1083" s="6"/>
      <c r="G1083" s="6"/>
    </row>
    <row r="1084" spans="1:7" ht="15.75" thickBot="1" x14ac:dyDescent="0.3">
      <c r="A1084" s="7" t="s">
        <v>14435</v>
      </c>
      <c r="B1084" s="7" t="s">
        <v>14426</v>
      </c>
      <c r="C1084" s="8" t="s">
        <v>23</v>
      </c>
      <c r="D1084" s="9" t="s">
        <v>14436</v>
      </c>
      <c r="E1084" s="9">
        <v>11.9</v>
      </c>
      <c r="F1084" s="9">
        <v>68.2</v>
      </c>
      <c r="G1084" s="9"/>
    </row>
    <row r="1085" spans="1:7" ht="15.75" thickBot="1" x14ac:dyDescent="0.3">
      <c r="A1085" s="6"/>
      <c r="B1085" s="6"/>
      <c r="C1085" s="6"/>
      <c r="D1085" s="6"/>
      <c r="E1085" s="6"/>
      <c r="F1085" s="6"/>
      <c r="G1085" s="6"/>
    </row>
    <row r="1086" spans="1:7" ht="15.75" thickBot="1" x14ac:dyDescent="0.3">
      <c r="A1086" s="7" t="s">
        <v>14437</v>
      </c>
      <c r="B1086" s="7" t="s">
        <v>14284</v>
      </c>
      <c r="C1086" s="8" t="s">
        <v>23</v>
      </c>
      <c r="D1086" s="9" t="s">
        <v>14438</v>
      </c>
      <c r="E1086" s="9">
        <v>10.86</v>
      </c>
      <c r="F1086" s="9">
        <v>69.239999999999995</v>
      </c>
      <c r="G1086" s="9"/>
    </row>
    <row r="1087" spans="1:7" ht="15.75" thickBot="1" x14ac:dyDescent="0.3">
      <c r="A1087" s="6"/>
      <c r="B1087" s="6"/>
      <c r="C1087" s="6"/>
      <c r="D1087" s="6"/>
      <c r="E1087" s="6"/>
      <c r="F1087" s="6"/>
      <c r="G1087" s="6"/>
    </row>
    <row r="1088" spans="1:7" ht="15.75" thickBot="1" x14ac:dyDescent="0.3">
      <c r="A1088" s="7" t="s">
        <v>14439</v>
      </c>
      <c r="B1088" s="7" t="s">
        <v>14334</v>
      </c>
      <c r="C1088" s="8" t="s">
        <v>23</v>
      </c>
      <c r="D1088" s="9" t="s">
        <v>14440</v>
      </c>
      <c r="E1088" s="9">
        <v>9.86</v>
      </c>
      <c r="F1088" s="9">
        <v>70.239999999999995</v>
      </c>
      <c r="G1088" s="9"/>
    </row>
    <row r="1089" spans="1:7" ht="15.75" thickBot="1" x14ac:dyDescent="0.3">
      <c r="A1089" s="6"/>
      <c r="B1089" s="6"/>
      <c r="C1089" s="6"/>
      <c r="D1089" s="6"/>
      <c r="E1089" s="6"/>
      <c r="F1089" s="6"/>
      <c r="G1089" s="6"/>
    </row>
    <row r="1090" spans="1:7" ht="15.75" thickBot="1" x14ac:dyDescent="0.3">
      <c r="A1090" s="7" t="s">
        <v>14441</v>
      </c>
      <c r="B1090" s="7" t="s">
        <v>14430</v>
      </c>
      <c r="C1090" s="8" t="s">
        <v>23</v>
      </c>
      <c r="D1090" s="9" t="s">
        <v>14442</v>
      </c>
      <c r="E1090" s="9">
        <v>10.7</v>
      </c>
      <c r="F1090" s="9">
        <v>69.39</v>
      </c>
      <c r="G1090" s="9"/>
    </row>
    <row r="1091" spans="1:7" ht="15.75" thickBot="1" x14ac:dyDescent="0.3">
      <c r="A1091" s="6"/>
      <c r="B1091" s="6"/>
      <c r="C1091" s="6"/>
      <c r="D1091" s="6"/>
      <c r="E1091" s="6"/>
      <c r="F1091" s="6"/>
      <c r="G1091" s="6"/>
    </row>
    <row r="1092" spans="1:7" ht="15.75" thickBot="1" x14ac:dyDescent="0.3">
      <c r="A1092" s="7" t="s">
        <v>14443</v>
      </c>
      <c r="B1092" s="7" t="s">
        <v>14290</v>
      </c>
      <c r="C1092" s="8" t="s">
        <v>23</v>
      </c>
      <c r="D1092" s="9" t="s">
        <v>14440</v>
      </c>
      <c r="E1092" s="9">
        <v>9.86</v>
      </c>
      <c r="F1092" s="9">
        <v>70.239999999999995</v>
      </c>
      <c r="G1092" s="9"/>
    </row>
    <row r="1093" spans="1:7" ht="15.75" thickBot="1" x14ac:dyDescent="0.3">
      <c r="A1093" s="6"/>
      <c r="B1093" s="6"/>
      <c r="C1093" s="6"/>
      <c r="D1093" s="6"/>
      <c r="E1093" s="6"/>
      <c r="F1093" s="6"/>
      <c r="G1093" s="6"/>
    </row>
    <row r="1094" spans="1:7" ht="15.75" thickBot="1" x14ac:dyDescent="0.3">
      <c r="A1094" s="7" t="s">
        <v>14444</v>
      </c>
      <c r="B1094" s="7" t="s">
        <v>14342</v>
      </c>
      <c r="C1094" s="8" t="s">
        <v>23</v>
      </c>
      <c r="D1094" s="9" t="s">
        <v>14445</v>
      </c>
      <c r="E1094" s="9">
        <v>8.76</v>
      </c>
      <c r="F1094" s="9">
        <v>71.34</v>
      </c>
      <c r="G1094" s="9"/>
    </row>
    <row r="1095" spans="1:7" ht="15.75" thickBot="1" x14ac:dyDescent="0.3">
      <c r="A1095" s="6"/>
      <c r="B1095" s="6"/>
      <c r="C1095" s="6"/>
      <c r="D1095" s="6"/>
      <c r="E1095" s="6"/>
      <c r="F1095" s="6"/>
      <c r="G1095" s="6"/>
    </row>
    <row r="1096" spans="1:7" ht="25.5" thickBot="1" x14ac:dyDescent="0.3">
      <c r="A1096" s="7" t="s">
        <v>14446</v>
      </c>
      <c r="B1096" s="7" t="s">
        <v>14447</v>
      </c>
      <c r="C1096" s="8"/>
      <c r="D1096" s="9"/>
      <c r="E1096" s="9"/>
      <c r="F1096" s="9"/>
      <c r="G1096" s="9"/>
    </row>
    <row r="1097" spans="1:7" ht="15.75" thickBot="1" x14ac:dyDescent="0.3">
      <c r="A1097" s="6"/>
      <c r="B1097" s="6"/>
      <c r="C1097" s="6"/>
      <c r="D1097" s="6"/>
      <c r="E1097" s="6"/>
      <c r="F1097" s="6"/>
      <c r="G1097" s="6"/>
    </row>
    <row r="1098" spans="1:7" ht="15.75" thickBot="1" x14ac:dyDescent="0.3">
      <c r="A1098" s="7" t="s">
        <v>14448</v>
      </c>
      <c r="B1098" s="7" t="s">
        <v>14426</v>
      </c>
      <c r="C1098" s="8" t="s">
        <v>23</v>
      </c>
      <c r="D1098" s="9">
        <v>821.49</v>
      </c>
      <c r="E1098" s="9">
        <v>15.55</v>
      </c>
      <c r="F1098" s="9">
        <v>64.55</v>
      </c>
      <c r="G1098" s="9"/>
    </row>
    <row r="1099" spans="1:7" ht="15.75" thickBot="1" x14ac:dyDescent="0.3">
      <c r="A1099" s="6"/>
      <c r="B1099" s="6"/>
      <c r="C1099" s="6"/>
      <c r="D1099" s="6"/>
      <c r="E1099" s="6"/>
      <c r="F1099" s="6"/>
      <c r="G1099" s="6"/>
    </row>
    <row r="1100" spans="1:7" ht="15.75" thickBot="1" x14ac:dyDescent="0.3">
      <c r="A1100" s="7" t="s">
        <v>14449</v>
      </c>
      <c r="B1100" s="7" t="s">
        <v>14290</v>
      </c>
      <c r="C1100" s="8" t="s">
        <v>23</v>
      </c>
      <c r="D1100" s="9">
        <v>882.16</v>
      </c>
      <c r="E1100" s="9">
        <v>14.48</v>
      </c>
      <c r="F1100" s="9">
        <v>65.62</v>
      </c>
      <c r="G1100" s="9"/>
    </row>
    <row r="1101" spans="1:7" ht="15.75" thickBot="1" x14ac:dyDescent="0.3">
      <c r="A1101" s="6"/>
      <c r="B1101" s="6"/>
      <c r="C1101" s="6"/>
      <c r="D1101" s="6"/>
      <c r="E1101" s="6"/>
      <c r="F1101" s="6"/>
      <c r="G1101" s="6"/>
    </row>
    <row r="1102" spans="1:7" ht="15.75" thickBot="1" x14ac:dyDescent="0.3">
      <c r="A1102" s="7" t="s">
        <v>14450</v>
      </c>
      <c r="B1102" s="7" t="s">
        <v>14342</v>
      </c>
      <c r="C1102" s="8" t="s">
        <v>23</v>
      </c>
      <c r="D1102" s="9">
        <v>994.06</v>
      </c>
      <c r="E1102" s="9">
        <v>12.85</v>
      </c>
      <c r="F1102" s="9">
        <v>67.25</v>
      </c>
      <c r="G1102" s="9"/>
    </row>
    <row r="1103" spans="1:7" ht="15.75" thickBot="1" x14ac:dyDescent="0.3">
      <c r="A1103" s="6"/>
      <c r="B1103" s="6"/>
      <c r="C1103" s="6"/>
      <c r="D1103" s="6"/>
      <c r="E1103" s="6"/>
      <c r="F1103" s="6"/>
      <c r="G1103" s="6"/>
    </row>
    <row r="1104" spans="1:7" ht="15.75" thickBot="1" x14ac:dyDescent="0.3">
      <c r="A1104" s="7" t="s">
        <v>14451</v>
      </c>
      <c r="B1104" s="7" t="s">
        <v>14430</v>
      </c>
      <c r="C1104" s="8" t="s">
        <v>23</v>
      </c>
      <c r="D1104" s="9" t="s">
        <v>14452</v>
      </c>
      <c r="E1104" s="9">
        <v>12.68</v>
      </c>
      <c r="F1104" s="9">
        <v>67.41</v>
      </c>
      <c r="G1104" s="9"/>
    </row>
    <row r="1105" spans="1:7" ht="15.75" thickBot="1" x14ac:dyDescent="0.3">
      <c r="A1105" s="6"/>
      <c r="B1105" s="6"/>
      <c r="C1105" s="6"/>
      <c r="D1105" s="6"/>
      <c r="E1105" s="6"/>
      <c r="F1105" s="6"/>
      <c r="G1105" s="6"/>
    </row>
    <row r="1106" spans="1:7" ht="15.75" thickBot="1" x14ac:dyDescent="0.3">
      <c r="A1106" s="7" t="s">
        <v>14453</v>
      </c>
      <c r="B1106" s="7" t="s">
        <v>14284</v>
      </c>
      <c r="C1106" s="8" t="s">
        <v>23</v>
      </c>
      <c r="D1106" s="9" t="s">
        <v>14454</v>
      </c>
      <c r="E1106" s="9">
        <v>11.8</v>
      </c>
      <c r="F1106" s="9">
        <v>68.290000000000006</v>
      </c>
      <c r="G1106" s="9"/>
    </row>
    <row r="1107" spans="1:7" ht="15.75" thickBot="1" x14ac:dyDescent="0.3">
      <c r="A1107" s="6"/>
      <c r="B1107" s="6"/>
      <c r="C1107" s="6"/>
      <c r="D1107" s="6"/>
      <c r="E1107" s="6"/>
      <c r="F1107" s="6"/>
      <c r="G1107" s="6"/>
    </row>
    <row r="1108" spans="1:7" ht="15.75" thickBot="1" x14ac:dyDescent="0.3">
      <c r="A1108" s="7" t="s">
        <v>14455</v>
      </c>
      <c r="B1108" s="7" t="s">
        <v>14334</v>
      </c>
      <c r="C1108" s="8" t="s">
        <v>23</v>
      </c>
      <c r="D1108" s="9" t="s">
        <v>14456</v>
      </c>
      <c r="E1108" s="9">
        <v>10.63</v>
      </c>
      <c r="F1108" s="9">
        <v>69.47</v>
      </c>
      <c r="G1108" s="9"/>
    </row>
    <row r="1109" spans="1:7" ht="15.75" thickBot="1" x14ac:dyDescent="0.3">
      <c r="A1109" s="6"/>
      <c r="B1109" s="6"/>
      <c r="C1109" s="6"/>
      <c r="D1109" s="6"/>
      <c r="E1109" s="6"/>
      <c r="F1109" s="6"/>
      <c r="G1109" s="6"/>
    </row>
    <row r="1110" spans="1:7" ht="25.5" thickBot="1" x14ac:dyDescent="0.3">
      <c r="A1110" s="7" t="s">
        <v>14457</v>
      </c>
      <c r="B1110" s="7" t="s">
        <v>14458</v>
      </c>
      <c r="C1110" s="8"/>
      <c r="D1110" s="9"/>
      <c r="E1110" s="9"/>
      <c r="F1110" s="9"/>
      <c r="G1110" s="9"/>
    </row>
    <row r="1111" spans="1:7" ht="15.75" thickBot="1" x14ac:dyDescent="0.3">
      <c r="A1111" s="6"/>
      <c r="B1111" s="6"/>
      <c r="C1111" s="6"/>
      <c r="D1111" s="6"/>
      <c r="E1111" s="6"/>
      <c r="F1111" s="6"/>
      <c r="G1111" s="6"/>
    </row>
    <row r="1112" spans="1:7" ht="15.75" thickBot="1" x14ac:dyDescent="0.3">
      <c r="A1112" s="7" t="s">
        <v>14459</v>
      </c>
      <c r="B1112" s="7" t="s">
        <v>14426</v>
      </c>
      <c r="C1112" s="8" t="s">
        <v>23</v>
      </c>
      <c r="D1112" s="9" t="s">
        <v>14460</v>
      </c>
      <c r="E1112" s="9">
        <v>9.73</v>
      </c>
      <c r="F1112" s="9">
        <v>70.37</v>
      </c>
      <c r="G1112" s="9"/>
    </row>
    <row r="1113" spans="1:7" ht="15.75" thickBot="1" x14ac:dyDescent="0.3">
      <c r="A1113" s="6"/>
      <c r="B1113" s="6"/>
      <c r="C1113" s="6"/>
      <c r="D1113" s="6"/>
      <c r="E1113" s="6"/>
      <c r="F1113" s="6"/>
      <c r="G1113" s="6"/>
    </row>
    <row r="1114" spans="1:7" ht="15.75" thickBot="1" x14ac:dyDescent="0.3">
      <c r="A1114" s="7" t="s">
        <v>14461</v>
      </c>
      <c r="B1114" s="7" t="s">
        <v>14290</v>
      </c>
      <c r="C1114" s="8" t="s">
        <v>23</v>
      </c>
      <c r="D1114" s="9" t="s">
        <v>14462</v>
      </c>
      <c r="E1114" s="9">
        <v>9.3000000000000007</v>
      </c>
      <c r="F1114" s="9">
        <v>70.790000000000006</v>
      </c>
      <c r="G1114" s="9"/>
    </row>
    <row r="1115" spans="1:7" ht="15.75" thickBot="1" x14ac:dyDescent="0.3">
      <c r="A1115" s="6"/>
      <c r="B1115" s="6"/>
      <c r="C1115" s="6"/>
      <c r="D1115" s="6"/>
      <c r="E1115" s="6"/>
      <c r="F1115" s="6"/>
      <c r="G1115" s="6"/>
    </row>
    <row r="1116" spans="1:7" ht="15.75" thickBot="1" x14ac:dyDescent="0.3">
      <c r="A1116" s="7" t="s">
        <v>14463</v>
      </c>
      <c r="B1116" s="7" t="s">
        <v>14342</v>
      </c>
      <c r="C1116" s="8" t="s">
        <v>23</v>
      </c>
      <c r="D1116" s="9" t="s">
        <v>14464</v>
      </c>
      <c r="E1116" s="9">
        <v>8.61</v>
      </c>
      <c r="F1116" s="9">
        <v>71.489999999999995</v>
      </c>
      <c r="G1116" s="9"/>
    </row>
    <row r="1117" spans="1:7" ht="15.75" thickBot="1" x14ac:dyDescent="0.3">
      <c r="A1117" s="6"/>
      <c r="B1117" s="6"/>
      <c r="C1117" s="6"/>
      <c r="D1117" s="6"/>
      <c r="E1117" s="6"/>
      <c r="F1117" s="6"/>
      <c r="G1117" s="6"/>
    </row>
    <row r="1118" spans="1:7" ht="15.75" thickBot="1" x14ac:dyDescent="0.3">
      <c r="A1118" s="7" t="s">
        <v>14465</v>
      </c>
      <c r="B1118" s="7" t="s">
        <v>14430</v>
      </c>
      <c r="C1118" s="8" t="s">
        <v>23</v>
      </c>
      <c r="D1118" s="9" t="s">
        <v>14466</v>
      </c>
      <c r="E1118" s="9">
        <v>8.51</v>
      </c>
      <c r="F1118" s="9">
        <v>71.59</v>
      </c>
      <c r="G1118" s="9"/>
    </row>
    <row r="1119" spans="1:7" ht="15.75" thickBot="1" x14ac:dyDescent="0.3">
      <c r="A1119" s="6"/>
      <c r="B1119" s="6"/>
      <c r="C1119" s="6"/>
      <c r="D1119" s="6"/>
      <c r="E1119" s="6"/>
      <c r="F1119" s="6"/>
      <c r="G1119" s="6"/>
    </row>
    <row r="1120" spans="1:7" ht="15.75" thickBot="1" x14ac:dyDescent="0.3">
      <c r="A1120" s="7" t="s">
        <v>14467</v>
      </c>
      <c r="B1120" s="7" t="s">
        <v>14284</v>
      </c>
      <c r="C1120" s="8" t="s">
        <v>23</v>
      </c>
      <c r="D1120" s="9" t="s">
        <v>14468</v>
      </c>
      <c r="E1120" s="9">
        <v>8.14</v>
      </c>
      <c r="F1120" s="9">
        <v>71.959999999999994</v>
      </c>
      <c r="G1120" s="9"/>
    </row>
    <row r="1121" spans="1:7" ht="15.75" thickBot="1" x14ac:dyDescent="0.3">
      <c r="A1121" s="6"/>
      <c r="B1121" s="6"/>
      <c r="C1121" s="6"/>
      <c r="D1121" s="6"/>
      <c r="E1121" s="6"/>
      <c r="F1121" s="6"/>
      <c r="G1121" s="6"/>
    </row>
    <row r="1122" spans="1:7" ht="15.75" thickBot="1" x14ac:dyDescent="0.3">
      <c r="A1122" s="7" t="s">
        <v>14469</v>
      </c>
      <c r="B1122" s="7" t="s">
        <v>14334</v>
      </c>
      <c r="C1122" s="8" t="s">
        <v>23</v>
      </c>
      <c r="D1122" s="9" t="s">
        <v>14470</v>
      </c>
      <c r="E1122" s="9">
        <v>7.53</v>
      </c>
      <c r="F1122" s="9">
        <v>72.569999999999993</v>
      </c>
      <c r="G1122" s="9"/>
    </row>
    <row r="1123" spans="1:7" ht="15.75" thickBot="1" x14ac:dyDescent="0.3">
      <c r="A1123" s="6"/>
      <c r="B1123" s="6"/>
      <c r="C1123" s="6"/>
      <c r="D1123" s="6"/>
      <c r="E1123" s="6"/>
      <c r="F1123" s="6"/>
      <c r="G1123" s="6"/>
    </row>
    <row r="1124" spans="1:7" ht="25.5" thickBot="1" x14ac:dyDescent="0.3">
      <c r="A1124" s="7" t="s">
        <v>14471</v>
      </c>
      <c r="B1124" s="7" t="s">
        <v>14472</v>
      </c>
      <c r="C1124" s="8"/>
      <c r="D1124" s="9"/>
      <c r="E1124" s="9"/>
      <c r="F1124" s="9"/>
      <c r="G1124" s="9"/>
    </row>
    <row r="1125" spans="1:7" ht="15.75" thickBot="1" x14ac:dyDescent="0.3">
      <c r="A1125" s="6"/>
      <c r="B1125" s="6"/>
      <c r="C1125" s="6"/>
      <c r="D1125" s="6"/>
      <c r="E1125" s="6"/>
      <c r="F1125" s="6"/>
      <c r="G1125" s="6"/>
    </row>
    <row r="1126" spans="1:7" ht="15.75" thickBot="1" x14ac:dyDescent="0.3">
      <c r="A1126" s="7" t="s">
        <v>14473</v>
      </c>
      <c r="B1126" s="7" t="s">
        <v>14426</v>
      </c>
      <c r="C1126" s="8" t="s">
        <v>23</v>
      </c>
      <c r="D1126" s="9">
        <v>963.3</v>
      </c>
      <c r="E1126" s="9">
        <v>13.26</v>
      </c>
      <c r="F1126" s="9">
        <v>66.84</v>
      </c>
      <c r="G1126" s="9"/>
    </row>
    <row r="1127" spans="1:7" ht="15.75" thickBot="1" x14ac:dyDescent="0.3">
      <c r="A1127" s="6"/>
      <c r="B1127" s="6"/>
      <c r="C1127" s="6"/>
      <c r="D1127" s="6"/>
      <c r="E1127" s="6"/>
      <c r="F1127" s="6"/>
      <c r="G1127" s="6"/>
    </row>
    <row r="1128" spans="1:7" ht="15.75" thickBot="1" x14ac:dyDescent="0.3">
      <c r="A1128" s="7" t="s">
        <v>14474</v>
      </c>
      <c r="B1128" s="7" t="s">
        <v>14290</v>
      </c>
      <c r="C1128" s="8" t="s">
        <v>23</v>
      </c>
      <c r="D1128" s="9" t="s">
        <v>14475</v>
      </c>
      <c r="E1128" s="9">
        <v>11.71</v>
      </c>
      <c r="F1128" s="9">
        <v>68.39</v>
      </c>
      <c r="G1128" s="9"/>
    </row>
    <row r="1129" spans="1:7" ht="15.75" thickBot="1" x14ac:dyDescent="0.3">
      <c r="A1129" s="6"/>
      <c r="B1129" s="6"/>
      <c r="C1129" s="6"/>
      <c r="D1129" s="6"/>
      <c r="E1129" s="6"/>
      <c r="F1129" s="6"/>
      <c r="G1129" s="6"/>
    </row>
    <row r="1130" spans="1:7" ht="15.75" thickBot="1" x14ac:dyDescent="0.3">
      <c r="A1130" s="7" t="s">
        <v>14476</v>
      </c>
      <c r="B1130" s="7" t="s">
        <v>14342</v>
      </c>
      <c r="C1130" s="8" t="s">
        <v>23</v>
      </c>
      <c r="D1130" s="9" t="s">
        <v>14440</v>
      </c>
      <c r="E1130" s="9">
        <v>9.86</v>
      </c>
      <c r="F1130" s="9">
        <v>70.239999999999995</v>
      </c>
      <c r="G1130" s="9"/>
    </row>
    <row r="1131" spans="1:7" ht="15.75" thickBot="1" x14ac:dyDescent="0.3">
      <c r="A1131" s="6"/>
      <c r="B1131" s="6"/>
      <c r="C1131" s="6"/>
      <c r="D1131" s="6"/>
      <c r="E1131" s="6"/>
      <c r="F1131" s="6"/>
      <c r="G1131" s="6"/>
    </row>
    <row r="1132" spans="1:7" ht="15.75" thickBot="1" x14ac:dyDescent="0.3">
      <c r="A1132" s="7" t="s">
        <v>14477</v>
      </c>
      <c r="B1132" s="7" t="s">
        <v>14430</v>
      </c>
      <c r="C1132" s="8" t="s">
        <v>23</v>
      </c>
      <c r="D1132" s="9" t="s">
        <v>14475</v>
      </c>
      <c r="E1132" s="9">
        <v>11.71</v>
      </c>
      <c r="F1132" s="9">
        <v>68.39</v>
      </c>
      <c r="G1132" s="9"/>
    </row>
    <row r="1133" spans="1:7" ht="15.75" thickBot="1" x14ac:dyDescent="0.3">
      <c r="A1133" s="6"/>
      <c r="B1133" s="6"/>
      <c r="C1133" s="6"/>
      <c r="D1133" s="6"/>
      <c r="E1133" s="6"/>
      <c r="F1133" s="6"/>
      <c r="G1133" s="6"/>
    </row>
    <row r="1134" spans="1:7" ht="15.75" thickBot="1" x14ac:dyDescent="0.3">
      <c r="A1134" s="7" t="s">
        <v>14478</v>
      </c>
      <c r="B1134" s="7" t="s">
        <v>14284</v>
      </c>
      <c r="C1134" s="8" t="s">
        <v>23</v>
      </c>
      <c r="D1134" s="9" t="s">
        <v>14479</v>
      </c>
      <c r="E1134" s="9">
        <v>9.6</v>
      </c>
      <c r="F1134" s="9">
        <v>70.489999999999995</v>
      </c>
      <c r="G1134" s="9"/>
    </row>
    <row r="1135" spans="1:7" ht="15.75" thickBot="1" x14ac:dyDescent="0.3">
      <c r="A1135" s="6"/>
      <c r="B1135" s="6"/>
      <c r="C1135" s="6"/>
      <c r="D1135" s="6"/>
      <c r="E1135" s="6"/>
      <c r="F1135" s="6"/>
      <c r="G1135" s="6"/>
    </row>
    <row r="1136" spans="1:7" ht="15.75" thickBot="1" x14ac:dyDescent="0.3">
      <c r="A1136" s="7" t="s">
        <v>14480</v>
      </c>
      <c r="B1136" s="7" t="s">
        <v>14334</v>
      </c>
      <c r="C1136" s="8" t="s">
        <v>23</v>
      </c>
      <c r="D1136" s="9" t="s">
        <v>14481</v>
      </c>
      <c r="E1136" s="9">
        <v>8.01</v>
      </c>
      <c r="F1136" s="9">
        <v>72.09</v>
      </c>
      <c r="G1136" s="9"/>
    </row>
    <row r="1137" spans="1:7" ht="15.75" thickBot="1" x14ac:dyDescent="0.3">
      <c r="A1137" s="6"/>
      <c r="B1137" s="6"/>
      <c r="C1137" s="6"/>
      <c r="D1137" s="6"/>
      <c r="E1137" s="6"/>
      <c r="F1137" s="6"/>
      <c r="G1137" s="6"/>
    </row>
    <row r="1138" spans="1:7" ht="25.5" thickBot="1" x14ac:dyDescent="0.3">
      <c r="A1138" s="7" t="s">
        <v>14482</v>
      </c>
      <c r="B1138" s="7" t="s">
        <v>14483</v>
      </c>
      <c r="C1138" s="8"/>
      <c r="D1138" s="9"/>
      <c r="E1138" s="9"/>
      <c r="F1138" s="9"/>
      <c r="G1138" s="9"/>
    </row>
    <row r="1139" spans="1:7" ht="15.75" thickBot="1" x14ac:dyDescent="0.3">
      <c r="A1139" s="6"/>
      <c r="B1139" s="6"/>
      <c r="C1139" s="6"/>
      <c r="D1139" s="6"/>
      <c r="E1139" s="6"/>
      <c r="F1139" s="6"/>
      <c r="G1139" s="6"/>
    </row>
    <row r="1140" spans="1:7" ht="15.75" thickBot="1" x14ac:dyDescent="0.3">
      <c r="A1140" s="7" t="s">
        <v>14484</v>
      </c>
      <c r="B1140" s="7" t="s">
        <v>14426</v>
      </c>
      <c r="C1140" s="8" t="s">
        <v>23</v>
      </c>
      <c r="D1140" s="9" t="s">
        <v>14445</v>
      </c>
      <c r="E1140" s="9">
        <v>8.76</v>
      </c>
      <c r="F1140" s="9">
        <v>71.34</v>
      </c>
      <c r="G1140" s="9"/>
    </row>
    <row r="1141" spans="1:7" ht="15.75" thickBot="1" x14ac:dyDescent="0.3">
      <c r="A1141" s="6"/>
      <c r="B1141" s="6"/>
      <c r="C1141" s="6"/>
      <c r="D1141" s="6"/>
      <c r="E1141" s="6"/>
      <c r="F1141" s="6"/>
      <c r="G1141" s="6"/>
    </row>
    <row r="1142" spans="1:7" ht="15.75" thickBot="1" x14ac:dyDescent="0.3">
      <c r="A1142" s="7" t="s">
        <v>14485</v>
      </c>
      <c r="B1142" s="7" t="s">
        <v>14290</v>
      </c>
      <c r="C1142" s="8" t="s">
        <v>23</v>
      </c>
      <c r="D1142" s="9" t="s">
        <v>14486</v>
      </c>
      <c r="E1142" s="9">
        <v>8.0500000000000007</v>
      </c>
      <c r="F1142" s="9">
        <v>72.040000000000006</v>
      </c>
      <c r="G1142" s="9"/>
    </row>
    <row r="1143" spans="1:7" ht="15.75" thickBot="1" x14ac:dyDescent="0.3">
      <c r="A1143" s="6"/>
      <c r="B1143" s="6"/>
      <c r="C1143" s="6"/>
      <c r="D1143" s="6"/>
      <c r="E1143" s="6"/>
      <c r="F1143" s="6"/>
      <c r="G1143" s="6"/>
    </row>
    <row r="1144" spans="1:7" ht="15.75" thickBot="1" x14ac:dyDescent="0.3">
      <c r="A1144" s="7" t="s">
        <v>14487</v>
      </c>
      <c r="B1144" s="7" t="s">
        <v>14342</v>
      </c>
      <c r="C1144" s="8" t="s">
        <v>23</v>
      </c>
      <c r="D1144" s="9" t="s">
        <v>14488</v>
      </c>
      <c r="E1144" s="9">
        <v>7.13</v>
      </c>
      <c r="F1144" s="9">
        <v>72.97</v>
      </c>
      <c r="G1144" s="9"/>
    </row>
    <row r="1145" spans="1:7" ht="15.75" thickBot="1" x14ac:dyDescent="0.3">
      <c r="A1145" s="6"/>
      <c r="B1145" s="6"/>
      <c r="C1145" s="6"/>
      <c r="D1145" s="6"/>
      <c r="E1145" s="6"/>
      <c r="F1145" s="6"/>
      <c r="G1145" s="6"/>
    </row>
    <row r="1146" spans="1:7" ht="15.75" thickBot="1" x14ac:dyDescent="0.3">
      <c r="A1146" s="7" t="s">
        <v>14489</v>
      </c>
      <c r="B1146" s="7" t="s">
        <v>14430</v>
      </c>
      <c r="C1146" s="8" t="s">
        <v>23</v>
      </c>
      <c r="D1146" s="9" t="s">
        <v>14490</v>
      </c>
      <c r="E1146" s="9">
        <v>7.6</v>
      </c>
      <c r="F1146" s="9">
        <v>72.489999999999995</v>
      </c>
      <c r="G1146" s="9"/>
    </row>
    <row r="1147" spans="1:7" ht="15.75" thickBot="1" x14ac:dyDescent="0.3">
      <c r="A1147" s="6"/>
      <c r="B1147" s="6"/>
      <c r="C1147" s="6"/>
      <c r="D1147" s="6"/>
      <c r="E1147" s="6"/>
      <c r="F1147" s="6"/>
      <c r="G1147" s="6"/>
    </row>
    <row r="1148" spans="1:7" ht="15.75" thickBot="1" x14ac:dyDescent="0.3">
      <c r="A1148" s="7" t="s">
        <v>14491</v>
      </c>
      <c r="B1148" s="7" t="s">
        <v>14284</v>
      </c>
      <c r="C1148" s="8" t="s">
        <v>23</v>
      </c>
      <c r="D1148" s="9" t="s">
        <v>14492</v>
      </c>
      <c r="E1148" s="9">
        <v>7.03</v>
      </c>
      <c r="F1148" s="9">
        <v>73.069999999999993</v>
      </c>
      <c r="G1148" s="9"/>
    </row>
    <row r="1149" spans="1:7" ht="15.75" thickBot="1" x14ac:dyDescent="0.3">
      <c r="A1149" s="6"/>
      <c r="B1149" s="6"/>
      <c r="C1149" s="6"/>
      <c r="D1149" s="6"/>
      <c r="E1149" s="6"/>
      <c r="F1149" s="6"/>
      <c r="G1149" s="6"/>
    </row>
    <row r="1150" spans="1:7" ht="15.75" thickBot="1" x14ac:dyDescent="0.3">
      <c r="A1150" s="7" t="s">
        <v>14493</v>
      </c>
      <c r="B1150" s="7" t="s">
        <v>14334</v>
      </c>
      <c r="C1150" s="8" t="s">
        <v>23</v>
      </c>
      <c r="D1150" s="9" t="s">
        <v>14494</v>
      </c>
      <c r="E1150" s="9">
        <v>6.14</v>
      </c>
      <c r="F1150" s="9">
        <v>73.959999999999994</v>
      </c>
      <c r="G1150" s="9"/>
    </row>
    <row r="1151" spans="1:7" ht="15.75" thickBot="1" x14ac:dyDescent="0.3">
      <c r="A1151" s="6"/>
      <c r="B1151" s="6"/>
      <c r="C1151" s="6"/>
      <c r="D1151" s="6"/>
      <c r="E1151" s="6"/>
      <c r="F1151" s="6"/>
      <c r="G1151" s="6"/>
    </row>
    <row r="1152" spans="1:7" ht="25.5" thickBot="1" x14ac:dyDescent="0.3">
      <c r="A1152" s="7" t="s">
        <v>14495</v>
      </c>
      <c r="B1152" s="7" t="s">
        <v>14496</v>
      </c>
      <c r="C1152" s="8"/>
      <c r="D1152" s="9"/>
      <c r="E1152" s="9"/>
      <c r="F1152" s="9"/>
      <c r="G1152" s="9"/>
    </row>
    <row r="1153" spans="1:7" ht="15.75" thickBot="1" x14ac:dyDescent="0.3">
      <c r="A1153" s="6"/>
      <c r="B1153" s="6"/>
      <c r="C1153" s="6"/>
      <c r="D1153" s="6"/>
      <c r="E1153" s="6"/>
      <c r="F1153" s="6"/>
      <c r="G1153" s="6"/>
    </row>
    <row r="1154" spans="1:7" ht="15.75" thickBot="1" x14ac:dyDescent="0.3">
      <c r="A1154" s="7" t="s">
        <v>14497</v>
      </c>
      <c r="B1154" s="7" t="s">
        <v>14498</v>
      </c>
      <c r="C1154" s="8" t="s">
        <v>23</v>
      </c>
      <c r="D1154" s="9" t="s">
        <v>14499</v>
      </c>
      <c r="E1154" s="9">
        <v>8.39</v>
      </c>
      <c r="F1154" s="9">
        <v>71.709999999999994</v>
      </c>
      <c r="G1154" s="9"/>
    </row>
    <row r="1155" spans="1:7" ht="15.75" thickBot="1" x14ac:dyDescent="0.3">
      <c r="A1155" s="6"/>
      <c r="B1155" s="6"/>
      <c r="C1155" s="6"/>
      <c r="D1155" s="6"/>
      <c r="E1155" s="6"/>
      <c r="F1155" s="6"/>
      <c r="G1155" s="6"/>
    </row>
    <row r="1156" spans="1:7" ht="15.75" thickBot="1" x14ac:dyDescent="0.3">
      <c r="A1156" s="7" t="s">
        <v>14500</v>
      </c>
      <c r="B1156" s="7" t="s">
        <v>14501</v>
      </c>
      <c r="C1156" s="8" t="s">
        <v>23</v>
      </c>
      <c r="D1156" s="9" t="s">
        <v>14502</v>
      </c>
      <c r="E1156" s="9">
        <v>6.31</v>
      </c>
      <c r="F1156" s="9">
        <v>73.790000000000006</v>
      </c>
      <c r="G1156" s="9"/>
    </row>
    <row r="1157" spans="1:7" ht="15.75" thickBot="1" x14ac:dyDescent="0.3">
      <c r="A1157" s="6"/>
      <c r="B1157" s="6"/>
      <c r="C1157" s="6"/>
      <c r="D1157" s="6"/>
      <c r="E1157" s="6"/>
      <c r="F1157" s="6"/>
      <c r="G1157" s="6"/>
    </row>
    <row r="1158" spans="1:7" ht="15.75" thickBot="1" x14ac:dyDescent="0.3">
      <c r="A1158" s="7" t="s">
        <v>14503</v>
      </c>
      <c r="B1158" s="7" t="s">
        <v>14504</v>
      </c>
      <c r="C1158" s="8" t="s">
        <v>23</v>
      </c>
      <c r="D1158" s="9" t="s">
        <v>14505</v>
      </c>
      <c r="E1158" s="9">
        <v>6.71</v>
      </c>
      <c r="F1158" s="9">
        <v>73.38</v>
      </c>
      <c r="G1158" s="9"/>
    </row>
    <row r="1159" spans="1:7" ht="15.75" thickBot="1" x14ac:dyDescent="0.3">
      <c r="A1159" s="6"/>
      <c r="B1159" s="6"/>
      <c r="C1159" s="6"/>
      <c r="D1159" s="6"/>
      <c r="E1159" s="6"/>
      <c r="F1159" s="6"/>
      <c r="G1159" s="6"/>
    </row>
    <row r="1160" spans="1:7" ht="15.75" thickBot="1" x14ac:dyDescent="0.3">
      <c r="A1160" s="7" t="s">
        <v>14506</v>
      </c>
      <c r="B1160" s="7" t="s">
        <v>14507</v>
      </c>
      <c r="C1160" s="8" t="s">
        <v>23</v>
      </c>
      <c r="D1160" s="9" t="s">
        <v>14508</v>
      </c>
      <c r="E1160" s="9">
        <v>5.01</v>
      </c>
      <c r="F1160" s="9">
        <v>75.08</v>
      </c>
      <c r="G1160" s="9"/>
    </row>
    <row r="1161" spans="1:7" ht="15.75" thickBot="1" x14ac:dyDescent="0.3">
      <c r="A1161" s="6"/>
      <c r="B1161" s="6"/>
      <c r="C1161" s="6"/>
      <c r="D1161" s="6"/>
      <c r="E1161" s="6"/>
      <c r="F1161" s="6"/>
      <c r="G1161" s="6"/>
    </row>
    <row r="1162" spans="1:7" ht="25.5" thickBot="1" x14ac:dyDescent="0.3">
      <c r="A1162" s="7" t="s">
        <v>14509</v>
      </c>
      <c r="B1162" s="7" t="s">
        <v>14510</v>
      </c>
      <c r="C1162" s="8"/>
      <c r="D1162" s="9"/>
      <c r="E1162" s="9"/>
      <c r="F1162" s="9"/>
      <c r="G1162" s="9"/>
    </row>
    <row r="1163" spans="1:7" ht="15.75" thickBot="1" x14ac:dyDescent="0.3">
      <c r="A1163" s="6"/>
      <c r="B1163" s="6"/>
      <c r="C1163" s="6"/>
      <c r="D1163" s="6"/>
      <c r="E1163" s="6"/>
      <c r="F1163" s="6"/>
      <c r="G1163" s="6"/>
    </row>
    <row r="1164" spans="1:7" ht="15.75" thickBot="1" x14ac:dyDescent="0.3">
      <c r="A1164" s="7" t="s">
        <v>14511</v>
      </c>
      <c r="B1164" s="7" t="s">
        <v>14498</v>
      </c>
      <c r="C1164" s="8" t="s">
        <v>23</v>
      </c>
      <c r="D1164" s="9" t="s">
        <v>14512</v>
      </c>
      <c r="E1164" s="9">
        <v>7.62</v>
      </c>
      <c r="F1164" s="9">
        <v>72.48</v>
      </c>
      <c r="G1164" s="9"/>
    </row>
    <row r="1165" spans="1:7" ht="15.75" thickBot="1" x14ac:dyDescent="0.3">
      <c r="A1165" s="6"/>
      <c r="B1165" s="6"/>
      <c r="C1165" s="6"/>
      <c r="D1165" s="6"/>
      <c r="E1165" s="6"/>
      <c r="F1165" s="6"/>
      <c r="G1165" s="6"/>
    </row>
    <row r="1166" spans="1:7" ht="15.75" thickBot="1" x14ac:dyDescent="0.3">
      <c r="A1166" s="7" t="s">
        <v>14513</v>
      </c>
      <c r="B1166" s="7" t="s">
        <v>14501</v>
      </c>
      <c r="C1166" s="8" t="s">
        <v>23</v>
      </c>
      <c r="D1166" s="9" t="s">
        <v>14514</v>
      </c>
      <c r="E1166" s="9">
        <v>5.57</v>
      </c>
      <c r="F1166" s="9">
        <v>74.52</v>
      </c>
      <c r="G1166" s="9"/>
    </row>
    <row r="1167" spans="1:7" ht="15.75" thickBot="1" x14ac:dyDescent="0.3">
      <c r="A1167" s="6"/>
      <c r="B1167" s="6"/>
      <c r="C1167" s="6"/>
      <c r="D1167" s="6"/>
      <c r="E1167" s="6"/>
      <c r="F1167" s="6"/>
      <c r="G1167" s="6"/>
    </row>
    <row r="1168" spans="1:7" ht="15.75" thickBot="1" x14ac:dyDescent="0.3">
      <c r="A1168" s="7" t="s">
        <v>14515</v>
      </c>
      <c r="B1168" s="7" t="s">
        <v>14504</v>
      </c>
      <c r="C1168" s="8" t="s">
        <v>23</v>
      </c>
      <c r="D1168" s="9" t="s">
        <v>14516</v>
      </c>
      <c r="E1168" s="9">
        <v>6.09</v>
      </c>
      <c r="F1168" s="9">
        <v>74.010000000000005</v>
      </c>
      <c r="G1168" s="9"/>
    </row>
    <row r="1169" spans="1:7" ht="15.75" thickBot="1" x14ac:dyDescent="0.3">
      <c r="A1169" s="6"/>
      <c r="B1169" s="6"/>
      <c r="C1169" s="6"/>
      <c r="D1169" s="6"/>
      <c r="E1169" s="6"/>
      <c r="F1169" s="6"/>
      <c r="G1169" s="6"/>
    </row>
    <row r="1170" spans="1:7" ht="15.75" thickBot="1" x14ac:dyDescent="0.3">
      <c r="A1170" s="7" t="s">
        <v>14517</v>
      </c>
      <c r="B1170" s="7" t="s">
        <v>14507</v>
      </c>
      <c r="C1170" s="8" t="s">
        <v>23</v>
      </c>
      <c r="D1170" s="9" t="s">
        <v>14518</v>
      </c>
      <c r="E1170" s="9">
        <v>4.4400000000000004</v>
      </c>
      <c r="F1170" s="9">
        <v>75.66</v>
      </c>
      <c r="G1170" s="9"/>
    </row>
    <row r="1171" spans="1:7" ht="15.75" thickBot="1" x14ac:dyDescent="0.3">
      <c r="A1171" s="6"/>
      <c r="B1171" s="6"/>
      <c r="C1171" s="6"/>
      <c r="D1171" s="6"/>
      <c r="E1171" s="6"/>
      <c r="F1171" s="6"/>
      <c r="G1171" s="6"/>
    </row>
    <row r="1172" spans="1:7" ht="25.5" thickBot="1" x14ac:dyDescent="0.3">
      <c r="A1172" s="7" t="s">
        <v>14519</v>
      </c>
      <c r="B1172" s="7" t="s">
        <v>14520</v>
      </c>
      <c r="C1172" s="8"/>
      <c r="D1172" s="9"/>
      <c r="E1172" s="9"/>
      <c r="F1172" s="9"/>
      <c r="G1172" s="9"/>
    </row>
    <row r="1173" spans="1:7" ht="15.75" thickBot="1" x14ac:dyDescent="0.3">
      <c r="A1173" s="6"/>
      <c r="B1173" s="6"/>
      <c r="C1173" s="6"/>
      <c r="D1173" s="6"/>
      <c r="E1173" s="6"/>
      <c r="F1173" s="6"/>
      <c r="G1173" s="6"/>
    </row>
    <row r="1174" spans="1:7" ht="15.75" thickBot="1" x14ac:dyDescent="0.3">
      <c r="A1174" s="7" t="s">
        <v>14521</v>
      </c>
      <c r="B1174" s="7" t="s">
        <v>14498</v>
      </c>
      <c r="C1174" s="8" t="s">
        <v>23</v>
      </c>
      <c r="D1174" s="9" t="s">
        <v>14522</v>
      </c>
      <c r="E1174" s="9">
        <v>5.92</v>
      </c>
      <c r="F1174" s="9">
        <v>74.180000000000007</v>
      </c>
      <c r="G1174" s="9"/>
    </row>
    <row r="1175" spans="1:7" ht="15.75" thickBot="1" x14ac:dyDescent="0.3">
      <c r="A1175" s="6"/>
      <c r="B1175" s="6"/>
      <c r="C1175" s="6"/>
      <c r="D1175" s="6"/>
      <c r="E1175" s="6"/>
      <c r="F1175" s="6"/>
      <c r="G1175" s="6"/>
    </row>
    <row r="1176" spans="1:7" ht="15.75" thickBot="1" x14ac:dyDescent="0.3">
      <c r="A1176" s="7" t="s">
        <v>14523</v>
      </c>
      <c r="B1176" s="7" t="s">
        <v>14501</v>
      </c>
      <c r="C1176" s="8" t="s">
        <v>23</v>
      </c>
      <c r="D1176" s="9" t="s">
        <v>14524</v>
      </c>
      <c r="E1176" s="9">
        <v>4.67</v>
      </c>
      <c r="F1176" s="9">
        <v>75.42</v>
      </c>
      <c r="G1176" s="9"/>
    </row>
    <row r="1177" spans="1:7" ht="15.75" thickBot="1" x14ac:dyDescent="0.3">
      <c r="A1177" s="6"/>
      <c r="B1177" s="6"/>
      <c r="C1177" s="6"/>
      <c r="D1177" s="6"/>
      <c r="E1177" s="6"/>
      <c r="F1177" s="6"/>
      <c r="G1177" s="6"/>
    </row>
    <row r="1178" spans="1:7" ht="15.75" thickBot="1" x14ac:dyDescent="0.3">
      <c r="A1178" s="7" t="s">
        <v>14525</v>
      </c>
      <c r="B1178" s="7" t="s">
        <v>14504</v>
      </c>
      <c r="C1178" s="8" t="s">
        <v>23</v>
      </c>
      <c r="D1178" s="9" t="s">
        <v>14526</v>
      </c>
      <c r="E1178" s="9">
        <v>4.7300000000000004</v>
      </c>
      <c r="F1178" s="9">
        <v>75.37</v>
      </c>
      <c r="G1178" s="9"/>
    </row>
    <row r="1179" spans="1:7" ht="15.75" thickBot="1" x14ac:dyDescent="0.3">
      <c r="A1179" s="6"/>
      <c r="B1179" s="6"/>
      <c r="C1179" s="6"/>
      <c r="D1179" s="6"/>
      <c r="E1179" s="6"/>
      <c r="F1179" s="6"/>
      <c r="G1179" s="6"/>
    </row>
    <row r="1180" spans="1:7" ht="15.75" thickBot="1" x14ac:dyDescent="0.3">
      <c r="A1180" s="7" t="s">
        <v>14527</v>
      </c>
      <c r="B1180" s="7" t="s">
        <v>14507</v>
      </c>
      <c r="C1180" s="8" t="s">
        <v>23</v>
      </c>
      <c r="D1180" s="9" t="s">
        <v>14528</v>
      </c>
      <c r="E1180" s="9">
        <v>3.75</v>
      </c>
      <c r="F1180" s="9">
        <v>76.349999999999994</v>
      </c>
      <c r="G1180" s="9"/>
    </row>
    <row r="1181" spans="1:7" ht="15.75" thickBot="1" x14ac:dyDescent="0.3">
      <c r="A1181" s="6"/>
      <c r="B1181" s="6"/>
      <c r="C1181" s="6"/>
      <c r="D1181" s="6"/>
      <c r="E1181" s="6"/>
      <c r="F1181" s="6"/>
      <c r="G1181" s="6"/>
    </row>
    <row r="1182" spans="1:7" ht="25.5" thickBot="1" x14ac:dyDescent="0.3">
      <c r="A1182" s="7" t="s">
        <v>14529</v>
      </c>
      <c r="B1182" s="7" t="s">
        <v>14424</v>
      </c>
      <c r="C1182" s="8"/>
      <c r="D1182" s="9"/>
      <c r="E1182" s="9"/>
      <c r="F1182" s="9"/>
      <c r="G1182" s="9"/>
    </row>
    <row r="1183" spans="1:7" ht="15.75" thickBot="1" x14ac:dyDescent="0.3">
      <c r="A1183" s="6"/>
      <c r="B1183" s="6"/>
      <c r="C1183" s="6"/>
      <c r="D1183" s="6"/>
      <c r="E1183" s="6"/>
      <c r="F1183" s="6"/>
      <c r="G1183" s="6"/>
    </row>
    <row r="1184" spans="1:7" ht="15.75" thickBot="1" x14ac:dyDescent="0.3">
      <c r="A1184" s="7" t="s">
        <v>14530</v>
      </c>
      <c r="B1184" s="7" t="s">
        <v>14498</v>
      </c>
      <c r="C1184" s="8" t="s">
        <v>23</v>
      </c>
      <c r="D1184" s="9" t="s">
        <v>14440</v>
      </c>
      <c r="E1184" s="9">
        <v>9.86</v>
      </c>
      <c r="F1184" s="9">
        <v>70.239999999999995</v>
      </c>
      <c r="G1184" s="9"/>
    </row>
    <row r="1185" spans="1:7" ht="15.75" thickBot="1" x14ac:dyDescent="0.3">
      <c r="A1185" s="6"/>
      <c r="B1185" s="6"/>
      <c r="C1185" s="6"/>
      <c r="D1185" s="6"/>
      <c r="E1185" s="6"/>
      <c r="F1185" s="6"/>
      <c r="G1185" s="6"/>
    </row>
    <row r="1186" spans="1:7" ht="15.75" thickBot="1" x14ac:dyDescent="0.3">
      <c r="A1186" s="7" t="s">
        <v>14531</v>
      </c>
      <c r="B1186" s="7" t="s">
        <v>14532</v>
      </c>
      <c r="C1186" s="8" t="s">
        <v>23</v>
      </c>
      <c r="D1186" s="9" t="s">
        <v>14533</v>
      </c>
      <c r="E1186" s="9">
        <v>7.45</v>
      </c>
      <c r="F1186" s="9">
        <v>72.650000000000006</v>
      </c>
      <c r="G1186" s="9"/>
    </row>
    <row r="1187" spans="1:7" ht="15.75" thickBot="1" x14ac:dyDescent="0.3">
      <c r="A1187" s="6"/>
      <c r="B1187" s="6"/>
      <c r="C1187" s="6"/>
      <c r="D1187" s="6"/>
      <c r="E1187" s="6"/>
      <c r="F1187" s="6"/>
      <c r="G1187" s="6"/>
    </row>
    <row r="1188" spans="1:7" ht="15.75" thickBot="1" x14ac:dyDescent="0.3">
      <c r="A1188" s="7" t="s">
        <v>14534</v>
      </c>
      <c r="B1188" s="7" t="s">
        <v>14504</v>
      </c>
      <c r="C1188" s="8" t="s">
        <v>23</v>
      </c>
      <c r="D1188" s="9" t="s">
        <v>14535</v>
      </c>
      <c r="E1188" s="9">
        <v>7.92</v>
      </c>
      <c r="F1188" s="9">
        <v>72.17</v>
      </c>
      <c r="G1188" s="9"/>
    </row>
    <row r="1189" spans="1:7" ht="15.75" thickBot="1" x14ac:dyDescent="0.3">
      <c r="A1189" s="6"/>
      <c r="B1189" s="6"/>
      <c r="C1189" s="6"/>
      <c r="D1189" s="6"/>
      <c r="E1189" s="6"/>
      <c r="F1189" s="6"/>
      <c r="G1189" s="6"/>
    </row>
    <row r="1190" spans="1:7" ht="15.75" thickBot="1" x14ac:dyDescent="0.3">
      <c r="A1190" s="7" t="s">
        <v>14536</v>
      </c>
      <c r="B1190" s="7" t="s">
        <v>14537</v>
      </c>
      <c r="C1190" s="8" t="s">
        <v>23</v>
      </c>
      <c r="D1190" s="9" t="s">
        <v>14538</v>
      </c>
      <c r="E1190" s="9">
        <v>5.94</v>
      </c>
      <c r="F1190" s="9">
        <v>74.16</v>
      </c>
      <c r="G1190" s="9"/>
    </row>
    <row r="1191" spans="1:7" ht="15.75" thickBot="1" x14ac:dyDescent="0.3">
      <c r="A1191" s="6"/>
      <c r="B1191" s="6"/>
      <c r="C1191" s="6"/>
      <c r="D1191" s="6"/>
      <c r="E1191" s="6"/>
      <c r="F1191" s="6"/>
      <c r="G1191" s="6"/>
    </row>
    <row r="1192" spans="1:7" ht="25.5" thickBot="1" x14ac:dyDescent="0.3">
      <c r="A1192" s="7" t="s">
        <v>14539</v>
      </c>
      <c r="B1192" s="7" t="s">
        <v>14434</v>
      </c>
      <c r="C1192" s="8"/>
      <c r="D1192" s="9"/>
      <c r="E1192" s="9"/>
      <c r="F1192" s="9"/>
      <c r="G1192" s="9"/>
    </row>
    <row r="1193" spans="1:7" ht="15.75" thickBot="1" x14ac:dyDescent="0.3">
      <c r="A1193" s="6"/>
      <c r="B1193" s="6"/>
      <c r="C1193" s="6"/>
      <c r="D1193" s="6"/>
      <c r="E1193" s="6"/>
      <c r="F1193" s="6"/>
      <c r="G1193" s="6"/>
    </row>
    <row r="1194" spans="1:7" ht="15.75" thickBot="1" x14ac:dyDescent="0.3">
      <c r="A1194" s="7" t="s">
        <v>14540</v>
      </c>
      <c r="B1194" s="7" t="s">
        <v>14498</v>
      </c>
      <c r="C1194" s="8" t="s">
        <v>23</v>
      </c>
      <c r="D1194" s="9" t="s">
        <v>14541</v>
      </c>
      <c r="E1194" s="9">
        <v>7.16</v>
      </c>
      <c r="F1194" s="9">
        <v>72.930000000000007</v>
      </c>
      <c r="G1194" s="9"/>
    </row>
    <row r="1195" spans="1:7" ht="15.75" thickBot="1" x14ac:dyDescent="0.3">
      <c r="A1195" s="6"/>
      <c r="B1195" s="6"/>
      <c r="C1195" s="6"/>
      <c r="D1195" s="6"/>
      <c r="E1195" s="6"/>
      <c r="F1195" s="6"/>
      <c r="G1195" s="6"/>
    </row>
    <row r="1196" spans="1:7" ht="15.75" thickBot="1" x14ac:dyDescent="0.3">
      <c r="A1196" s="7" t="s">
        <v>14542</v>
      </c>
      <c r="B1196" s="7" t="s">
        <v>14532</v>
      </c>
      <c r="C1196" s="8" t="s">
        <v>23</v>
      </c>
      <c r="D1196" s="9" t="s">
        <v>94</v>
      </c>
      <c r="E1196" s="9">
        <v>5.78</v>
      </c>
      <c r="F1196" s="9">
        <v>74.319999999999993</v>
      </c>
      <c r="G1196" s="9"/>
    </row>
    <row r="1197" spans="1:7" ht="15.75" thickBot="1" x14ac:dyDescent="0.3">
      <c r="A1197" s="6"/>
      <c r="B1197" s="6"/>
      <c r="C1197" s="6"/>
      <c r="D1197" s="6"/>
      <c r="E1197" s="6"/>
      <c r="F1197" s="6"/>
      <c r="G1197" s="6"/>
    </row>
    <row r="1198" spans="1:7" ht="15.75" thickBot="1" x14ac:dyDescent="0.3">
      <c r="A1198" s="7" t="s">
        <v>14543</v>
      </c>
      <c r="B1198" s="7" t="s">
        <v>14504</v>
      </c>
      <c r="C1198" s="8" t="s">
        <v>23</v>
      </c>
      <c r="D1198" s="9" t="s">
        <v>14544</v>
      </c>
      <c r="E1198" s="9">
        <v>6.06</v>
      </c>
      <c r="F1198" s="9">
        <v>74.040000000000006</v>
      </c>
      <c r="G1198" s="9"/>
    </row>
    <row r="1199" spans="1:7" ht="15.75" thickBot="1" x14ac:dyDescent="0.3">
      <c r="A1199" s="6"/>
      <c r="B1199" s="6"/>
      <c r="C1199" s="6"/>
      <c r="D1199" s="6"/>
      <c r="E1199" s="6"/>
      <c r="F1199" s="6"/>
      <c r="G1199" s="6"/>
    </row>
    <row r="1200" spans="1:7" ht="15.75" thickBot="1" x14ac:dyDescent="0.3">
      <c r="A1200" s="7" t="s">
        <v>14545</v>
      </c>
      <c r="B1200" s="7" t="s">
        <v>14537</v>
      </c>
      <c r="C1200" s="8" t="s">
        <v>23</v>
      </c>
      <c r="D1200" s="9" t="s">
        <v>14546</v>
      </c>
      <c r="E1200" s="9">
        <v>4.83</v>
      </c>
      <c r="F1200" s="9">
        <v>75.27</v>
      </c>
      <c r="G1200" s="9"/>
    </row>
    <row r="1201" spans="1:7" ht="15.75" thickBot="1" x14ac:dyDescent="0.3">
      <c r="A1201" s="6"/>
      <c r="B1201" s="6"/>
      <c r="C1201" s="6"/>
      <c r="D1201" s="6"/>
      <c r="E1201" s="6"/>
      <c r="F1201" s="6"/>
      <c r="G1201" s="6"/>
    </row>
    <row r="1202" spans="1:7" ht="25.5" thickBot="1" x14ac:dyDescent="0.3">
      <c r="A1202" s="7" t="s">
        <v>14547</v>
      </c>
      <c r="B1202" s="7" t="s">
        <v>14447</v>
      </c>
      <c r="C1202" s="8"/>
      <c r="D1202" s="9"/>
      <c r="E1202" s="9"/>
      <c r="F1202" s="9"/>
      <c r="G1202" s="9"/>
    </row>
    <row r="1203" spans="1:7" ht="15.75" thickBot="1" x14ac:dyDescent="0.3">
      <c r="A1203" s="6"/>
      <c r="B1203" s="6"/>
      <c r="C1203" s="6"/>
      <c r="D1203" s="6"/>
      <c r="E1203" s="6"/>
      <c r="F1203" s="6"/>
      <c r="G1203" s="6"/>
    </row>
    <row r="1204" spans="1:7" ht="15.75" thickBot="1" x14ac:dyDescent="0.3">
      <c r="A1204" s="7" t="s">
        <v>14548</v>
      </c>
      <c r="B1204" s="7" t="s">
        <v>14498</v>
      </c>
      <c r="C1204" s="8" t="s">
        <v>23</v>
      </c>
      <c r="D1204" s="9" t="s">
        <v>14549</v>
      </c>
      <c r="E1204" s="9">
        <v>8.9700000000000006</v>
      </c>
      <c r="F1204" s="9">
        <v>71.13</v>
      </c>
      <c r="G1204" s="9"/>
    </row>
    <row r="1205" spans="1:7" ht="15.75" thickBot="1" x14ac:dyDescent="0.3">
      <c r="A1205" s="6"/>
      <c r="B1205" s="6"/>
      <c r="C1205" s="6"/>
      <c r="D1205" s="6"/>
      <c r="E1205" s="6"/>
      <c r="F1205" s="6"/>
      <c r="G1205" s="6"/>
    </row>
    <row r="1206" spans="1:7" ht="15.75" thickBot="1" x14ac:dyDescent="0.3">
      <c r="A1206" s="7" t="s">
        <v>14550</v>
      </c>
      <c r="B1206" s="7" t="s">
        <v>14532</v>
      </c>
      <c r="C1206" s="8" t="s">
        <v>23</v>
      </c>
      <c r="D1206" s="9" t="s">
        <v>14551</v>
      </c>
      <c r="E1206" s="9">
        <v>6.6</v>
      </c>
      <c r="F1206" s="9">
        <v>73.5</v>
      </c>
      <c r="G1206" s="9"/>
    </row>
    <row r="1207" spans="1:7" ht="15.75" thickBot="1" x14ac:dyDescent="0.3">
      <c r="A1207" s="6"/>
      <c r="B1207" s="6"/>
      <c r="C1207" s="6"/>
      <c r="D1207" s="6"/>
      <c r="E1207" s="6"/>
      <c r="F1207" s="6"/>
      <c r="G1207" s="6"/>
    </row>
    <row r="1208" spans="1:7" ht="15.75" thickBot="1" x14ac:dyDescent="0.3">
      <c r="A1208" s="7" t="s">
        <v>14552</v>
      </c>
      <c r="B1208" s="7" t="s">
        <v>14504</v>
      </c>
      <c r="C1208" s="8" t="s">
        <v>23</v>
      </c>
      <c r="D1208" s="9" t="s">
        <v>14553</v>
      </c>
      <c r="E1208" s="9">
        <v>7.2</v>
      </c>
      <c r="F1208" s="9">
        <v>72.900000000000006</v>
      </c>
      <c r="G1208" s="9"/>
    </row>
    <row r="1209" spans="1:7" ht="15.75" thickBot="1" x14ac:dyDescent="0.3">
      <c r="A1209" s="6"/>
      <c r="B1209" s="6"/>
      <c r="C1209" s="6"/>
      <c r="D1209" s="6"/>
      <c r="E1209" s="6"/>
      <c r="F1209" s="6"/>
      <c r="G1209" s="6"/>
    </row>
    <row r="1210" spans="1:7" ht="15.75" thickBot="1" x14ac:dyDescent="0.3">
      <c r="A1210" s="7" t="s">
        <v>14554</v>
      </c>
      <c r="B1210" s="7" t="s">
        <v>14537</v>
      </c>
      <c r="C1210" s="8" t="s">
        <v>23</v>
      </c>
      <c r="D1210" s="9" t="s">
        <v>14555</v>
      </c>
      <c r="E1210" s="9">
        <v>5.27</v>
      </c>
      <c r="F1210" s="9">
        <v>74.83</v>
      </c>
      <c r="G1210" s="9"/>
    </row>
    <row r="1211" spans="1:7" ht="15.75" thickBot="1" x14ac:dyDescent="0.3">
      <c r="A1211" s="6"/>
      <c r="B1211" s="6"/>
      <c r="C1211" s="6"/>
      <c r="D1211" s="6"/>
      <c r="E1211" s="6"/>
      <c r="F1211" s="6"/>
      <c r="G1211" s="6"/>
    </row>
    <row r="1212" spans="1:7" ht="25.5" thickBot="1" x14ac:dyDescent="0.3">
      <c r="A1212" s="7" t="s">
        <v>14556</v>
      </c>
      <c r="B1212" s="7" t="s">
        <v>14458</v>
      </c>
      <c r="C1212" s="8"/>
      <c r="D1212" s="9"/>
      <c r="E1212" s="9"/>
      <c r="F1212" s="9"/>
      <c r="G1212" s="9"/>
    </row>
    <row r="1213" spans="1:7" ht="15.75" thickBot="1" x14ac:dyDescent="0.3">
      <c r="A1213" s="6"/>
      <c r="B1213" s="6"/>
      <c r="C1213" s="6"/>
      <c r="D1213" s="6"/>
      <c r="E1213" s="6"/>
      <c r="F1213" s="6"/>
      <c r="G1213" s="6"/>
    </row>
    <row r="1214" spans="1:7" ht="15.75" thickBot="1" x14ac:dyDescent="0.3">
      <c r="A1214" s="7" t="s">
        <v>14557</v>
      </c>
      <c r="B1214" s="7" t="s">
        <v>14498</v>
      </c>
      <c r="C1214" s="8" t="s">
        <v>23</v>
      </c>
      <c r="D1214" s="9" t="s">
        <v>14558</v>
      </c>
      <c r="E1214" s="9">
        <v>6.68</v>
      </c>
      <c r="F1214" s="9">
        <v>73.41</v>
      </c>
      <c r="G1214" s="9"/>
    </row>
    <row r="1215" spans="1:7" ht="15.75" thickBot="1" x14ac:dyDescent="0.3">
      <c r="A1215" s="6"/>
      <c r="B1215" s="6"/>
      <c r="C1215" s="6"/>
      <c r="D1215" s="6"/>
      <c r="E1215" s="6"/>
      <c r="F1215" s="6"/>
      <c r="G1215" s="6"/>
    </row>
    <row r="1216" spans="1:7" ht="15.75" thickBot="1" x14ac:dyDescent="0.3">
      <c r="A1216" s="7" t="s">
        <v>14559</v>
      </c>
      <c r="B1216" s="7" t="s">
        <v>14532</v>
      </c>
      <c r="C1216" s="8" t="s">
        <v>23</v>
      </c>
      <c r="D1216" s="9" t="s">
        <v>14560</v>
      </c>
      <c r="E1216" s="9">
        <v>5.25</v>
      </c>
      <c r="F1216" s="9">
        <v>74.84</v>
      </c>
      <c r="G1216" s="9"/>
    </row>
    <row r="1217" spans="1:7" ht="15.75" thickBot="1" x14ac:dyDescent="0.3">
      <c r="A1217" s="6"/>
      <c r="B1217" s="6"/>
      <c r="C1217" s="6"/>
      <c r="D1217" s="6"/>
      <c r="E1217" s="6"/>
      <c r="F1217" s="6"/>
      <c r="G1217" s="6"/>
    </row>
    <row r="1218" spans="1:7" ht="15.75" thickBot="1" x14ac:dyDescent="0.3">
      <c r="A1218" s="7" t="s">
        <v>14561</v>
      </c>
      <c r="B1218" s="7" t="s">
        <v>14504</v>
      </c>
      <c r="C1218" s="8" t="s">
        <v>23</v>
      </c>
      <c r="D1218" s="9" t="s">
        <v>14562</v>
      </c>
      <c r="E1218" s="9">
        <v>5.65</v>
      </c>
      <c r="F1218" s="9">
        <v>74.45</v>
      </c>
      <c r="G1218" s="9"/>
    </row>
    <row r="1219" spans="1:7" ht="15.75" thickBot="1" x14ac:dyDescent="0.3">
      <c r="A1219" s="6"/>
      <c r="B1219" s="6"/>
      <c r="C1219" s="6"/>
      <c r="D1219" s="6"/>
      <c r="E1219" s="6"/>
      <c r="F1219" s="6"/>
      <c r="G1219" s="6"/>
    </row>
    <row r="1220" spans="1:7" ht="15.75" thickBot="1" x14ac:dyDescent="0.3">
      <c r="A1220" s="7" t="s">
        <v>14563</v>
      </c>
      <c r="B1220" s="7" t="s">
        <v>14537</v>
      </c>
      <c r="C1220" s="8" t="s">
        <v>23</v>
      </c>
      <c r="D1220" s="9" t="s">
        <v>14564</v>
      </c>
      <c r="E1220" s="9">
        <v>4.38</v>
      </c>
      <c r="F1220" s="9">
        <v>75.72</v>
      </c>
      <c r="G1220" s="9"/>
    </row>
    <row r="1221" spans="1:7" ht="15.75" thickBot="1" x14ac:dyDescent="0.3">
      <c r="A1221" s="6"/>
      <c r="B1221" s="6"/>
      <c r="C1221" s="6"/>
      <c r="D1221" s="6"/>
      <c r="E1221" s="6"/>
      <c r="F1221" s="6"/>
      <c r="G1221" s="6"/>
    </row>
    <row r="1222" spans="1:7" ht="25.5" thickBot="1" x14ac:dyDescent="0.3">
      <c r="A1222" s="7" t="s">
        <v>14565</v>
      </c>
      <c r="B1222" s="7" t="s">
        <v>14472</v>
      </c>
      <c r="C1222" s="8"/>
      <c r="D1222" s="9"/>
      <c r="E1222" s="9"/>
      <c r="F1222" s="9"/>
      <c r="G1222" s="9"/>
    </row>
    <row r="1223" spans="1:7" ht="15.75" thickBot="1" x14ac:dyDescent="0.3">
      <c r="A1223" s="6"/>
      <c r="B1223" s="6"/>
      <c r="C1223" s="6"/>
      <c r="D1223" s="6"/>
      <c r="E1223" s="6"/>
      <c r="F1223" s="6"/>
      <c r="G1223" s="6"/>
    </row>
    <row r="1224" spans="1:7" ht="15.75" thickBot="1" x14ac:dyDescent="0.3">
      <c r="A1224" s="7" t="s">
        <v>14566</v>
      </c>
      <c r="B1224" s="7" t="s">
        <v>14498</v>
      </c>
      <c r="C1224" s="8" t="s">
        <v>23</v>
      </c>
      <c r="D1224" s="9" t="s">
        <v>14567</v>
      </c>
      <c r="E1224" s="9">
        <v>7</v>
      </c>
      <c r="F1224" s="9">
        <v>73.099999999999994</v>
      </c>
      <c r="G1224" s="9"/>
    </row>
    <row r="1225" spans="1:7" ht="15.75" thickBot="1" x14ac:dyDescent="0.3">
      <c r="A1225" s="6"/>
      <c r="B1225" s="6"/>
      <c r="C1225" s="6"/>
      <c r="D1225" s="6"/>
      <c r="E1225" s="6"/>
      <c r="F1225" s="6"/>
      <c r="G1225" s="6"/>
    </row>
    <row r="1226" spans="1:7" ht="15.75" thickBot="1" x14ac:dyDescent="0.3">
      <c r="A1226" s="7" t="s">
        <v>14568</v>
      </c>
      <c r="B1226" s="7" t="s">
        <v>14532</v>
      </c>
      <c r="C1226" s="8" t="s">
        <v>23</v>
      </c>
      <c r="D1226" s="9" t="s">
        <v>14569</v>
      </c>
      <c r="E1226" s="9">
        <v>5.54</v>
      </c>
      <c r="F1226" s="9">
        <v>74.55</v>
      </c>
      <c r="G1226" s="9"/>
    </row>
    <row r="1227" spans="1:7" ht="15.75" thickBot="1" x14ac:dyDescent="0.3">
      <c r="A1227" s="6"/>
      <c r="B1227" s="6"/>
      <c r="C1227" s="6"/>
      <c r="D1227" s="6"/>
      <c r="E1227" s="6"/>
      <c r="F1227" s="6"/>
      <c r="G1227" s="6"/>
    </row>
    <row r="1228" spans="1:7" ht="15.75" thickBot="1" x14ac:dyDescent="0.3">
      <c r="A1228" s="7" t="s">
        <v>14570</v>
      </c>
      <c r="B1228" s="7" t="s">
        <v>14504</v>
      </c>
      <c r="C1228" s="8" t="s">
        <v>23</v>
      </c>
      <c r="D1228" s="9" t="s">
        <v>14571</v>
      </c>
      <c r="E1228" s="9">
        <v>5.61</v>
      </c>
      <c r="F1228" s="9">
        <v>74.489999999999995</v>
      </c>
      <c r="G1228" s="9"/>
    </row>
    <row r="1229" spans="1:7" ht="15.75" thickBot="1" x14ac:dyDescent="0.3">
      <c r="A1229" s="6"/>
      <c r="B1229" s="6"/>
      <c r="C1229" s="6"/>
      <c r="D1229" s="6"/>
      <c r="E1229" s="6"/>
      <c r="F1229" s="6"/>
      <c r="G1229" s="6"/>
    </row>
    <row r="1230" spans="1:7" ht="15.75" thickBot="1" x14ac:dyDescent="0.3">
      <c r="A1230" s="7" t="s">
        <v>14572</v>
      </c>
      <c r="B1230" s="7" t="s">
        <v>14537</v>
      </c>
      <c r="C1230" s="8" t="s">
        <v>23</v>
      </c>
      <c r="D1230" s="9" t="s">
        <v>14573</v>
      </c>
      <c r="E1230" s="9">
        <v>4.45</v>
      </c>
      <c r="F1230" s="9">
        <v>75.64</v>
      </c>
      <c r="G1230" s="9"/>
    </row>
    <row r="1231" spans="1:7" ht="15.75" thickBot="1" x14ac:dyDescent="0.3">
      <c r="A1231" s="6"/>
      <c r="B1231" s="6"/>
      <c r="C1231" s="6"/>
      <c r="D1231" s="6"/>
      <c r="E1231" s="6"/>
      <c r="F1231" s="6"/>
      <c r="G1231" s="6"/>
    </row>
    <row r="1232" spans="1:7" ht="25.5" thickBot="1" x14ac:dyDescent="0.3">
      <c r="A1232" s="7" t="s">
        <v>14574</v>
      </c>
      <c r="B1232" s="7" t="s">
        <v>14483</v>
      </c>
      <c r="C1232" s="8"/>
      <c r="D1232" s="9"/>
      <c r="E1232" s="9"/>
      <c r="F1232" s="9"/>
      <c r="G1232" s="9"/>
    </row>
    <row r="1233" spans="1:7" ht="15.75" thickBot="1" x14ac:dyDescent="0.3">
      <c r="A1233" s="6"/>
      <c r="B1233" s="6"/>
      <c r="C1233" s="6"/>
      <c r="D1233" s="6"/>
      <c r="E1233" s="6"/>
      <c r="F1233" s="6"/>
      <c r="G1233" s="6"/>
    </row>
    <row r="1234" spans="1:7" ht="15.75" thickBot="1" x14ac:dyDescent="0.3">
      <c r="A1234" s="7" t="s">
        <v>14575</v>
      </c>
      <c r="B1234" s="7" t="s">
        <v>14498</v>
      </c>
      <c r="C1234" s="8" t="s">
        <v>23</v>
      </c>
      <c r="D1234" s="9" t="s">
        <v>14576</v>
      </c>
      <c r="E1234" s="9">
        <v>5.5</v>
      </c>
      <c r="F1234" s="9">
        <v>74.59</v>
      </c>
      <c r="G1234" s="9"/>
    </row>
    <row r="1235" spans="1:7" ht="15.75" thickBot="1" x14ac:dyDescent="0.3">
      <c r="A1235" s="6"/>
      <c r="B1235" s="6"/>
      <c r="C1235" s="6"/>
      <c r="D1235" s="6"/>
      <c r="E1235" s="6"/>
      <c r="F1235" s="6"/>
      <c r="G1235" s="6"/>
    </row>
    <row r="1236" spans="1:7" ht="15.75" thickBot="1" x14ac:dyDescent="0.3">
      <c r="A1236" s="7" t="s">
        <v>14577</v>
      </c>
      <c r="B1236" s="7" t="s">
        <v>14532</v>
      </c>
      <c r="C1236" s="8" t="s">
        <v>23</v>
      </c>
      <c r="D1236" s="9" t="s">
        <v>14578</v>
      </c>
      <c r="E1236" s="9">
        <v>4.5599999999999996</v>
      </c>
      <c r="F1236" s="9">
        <v>75.53</v>
      </c>
      <c r="G1236" s="9"/>
    </row>
    <row r="1237" spans="1:7" ht="15.75" thickBot="1" x14ac:dyDescent="0.3">
      <c r="A1237" s="6"/>
      <c r="B1237" s="6"/>
      <c r="C1237" s="6"/>
      <c r="D1237" s="6"/>
      <c r="E1237" s="6"/>
      <c r="F1237" s="6"/>
      <c r="G1237" s="6"/>
    </row>
    <row r="1238" spans="1:7" ht="15.75" thickBot="1" x14ac:dyDescent="0.3">
      <c r="A1238" s="7" t="s">
        <v>14579</v>
      </c>
      <c r="B1238" s="7" t="s">
        <v>14504</v>
      </c>
      <c r="C1238" s="8" t="s">
        <v>23</v>
      </c>
      <c r="D1238" s="9" t="s">
        <v>14578</v>
      </c>
      <c r="E1238" s="9">
        <v>4.5599999999999996</v>
      </c>
      <c r="F1238" s="9">
        <v>75.53</v>
      </c>
      <c r="G1238" s="9"/>
    </row>
    <row r="1239" spans="1:7" ht="15.75" thickBot="1" x14ac:dyDescent="0.3">
      <c r="A1239" s="6"/>
      <c r="B1239" s="6"/>
      <c r="C1239" s="6"/>
      <c r="D1239" s="6"/>
      <c r="E1239" s="6"/>
      <c r="F1239" s="6"/>
      <c r="G1239" s="6"/>
    </row>
    <row r="1240" spans="1:7" ht="15.75" thickBot="1" x14ac:dyDescent="0.3">
      <c r="A1240" s="7" t="s">
        <v>14580</v>
      </c>
      <c r="B1240" s="7" t="s">
        <v>14537</v>
      </c>
      <c r="C1240" s="8" t="s">
        <v>23</v>
      </c>
      <c r="D1240" s="9" t="s">
        <v>14578</v>
      </c>
      <c r="E1240" s="9">
        <v>4.5599999999999996</v>
      </c>
      <c r="F1240" s="9">
        <v>75.53</v>
      </c>
      <c r="G1240" s="9"/>
    </row>
    <row r="1241" spans="1:7" ht="15.75" thickBot="1" x14ac:dyDescent="0.3">
      <c r="A1241" s="6"/>
      <c r="B1241" s="6"/>
      <c r="C1241" s="6"/>
      <c r="D1241" s="6"/>
      <c r="E1241" s="6"/>
      <c r="F1241" s="6"/>
      <c r="G1241" s="6"/>
    </row>
    <row r="1242" spans="1:7" ht="15.75" thickBot="1" x14ac:dyDescent="0.3">
      <c r="A1242" s="7" t="s">
        <v>14581</v>
      </c>
      <c r="B1242" s="7" t="s">
        <v>14582</v>
      </c>
      <c r="C1242" s="8"/>
      <c r="D1242" s="9"/>
      <c r="E1242" s="9"/>
      <c r="F1242" s="9"/>
      <c r="G1242" s="9"/>
    </row>
    <row r="1243" spans="1:7" ht="15.75" thickBot="1" x14ac:dyDescent="0.3">
      <c r="A1243" s="6"/>
      <c r="B1243" s="6"/>
      <c r="C1243" s="6"/>
      <c r="D1243" s="6"/>
      <c r="E1243" s="6"/>
      <c r="F1243" s="6"/>
      <c r="G1243" s="6"/>
    </row>
    <row r="1244" spans="1:7" ht="15.75" thickBot="1" x14ac:dyDescent="0.3">
      <c r="A1244" s="7" t="s">
        <v>14583</v>
      </c>
      <c r="B1244" s="7" t="s">
        <v>14416</v>
      </c>
      <c r="C1244" s="8" t="s">
        <v>23</v>
      </c>
      <c r="D1244" s="9">
        <v>276.88</v>
      </c>
      <c r="E1244" s="9">
        <v>7.69</v>
      </c>
      <c r="F1244" s="9">
        <v>72.41</v>
      </c>
      <c r="G1244" s="9"/>
    </row>
    <row r="1245" spans="1:7" ht="15.75" thickBot="1" x14ac:dyDescent="0.3">
      <c r="A1245" s="6"/>
      <c r="B1245" s="6"/>
      <c r="C1245" s="6"/>
      <c r="D1245" s="6"/>
      <c r="E1245" s="6"/>
      <c r="F1245" s="6"/>
      <c r="G1245" s="6"/>
    </row>
    <row r="1246" spans="1:7" ht="15.75" thickBot="1" x14ac:dyDescent="0.3">
      <c r="A1246" s="7" t="s">
        <v>14584</v>
      </c>
      <c r="B1246" s="7" t="s">
        <v>14418</v>
      </c>
      <c r="C1246" s="8" t="s">
        <v>23</v>
      </c>
      <c r="D1246" s="9">
        <v>317.89</v>
      </c>
      <c r="E1246" s="9">
        <v>6.7</v>
      </c>
      <c r="F1246" s="9">
        <v>73.400000000000006</v>
      </c>
      <c r="G1246" s="9"/>
    </row>
    <row r="1247" spans="1:7" ht="15.75" thickBot="1" x14ac:dyDescent="0.3">
      <c r="A1247" s="6"/>
      <c r="B1247" s="6"/>
      <c r="C1247" s="6"/>
      <c r="D1247" s="6"/>
      <c r="E1247" s="6"/>
      <c r="F1247" s="6"/>
      <c r="G1247" s="6"/>
    </row>
    <row r="1248" spans="1:7" ht="15.75" thickBot="1" x14ac:dyDescent="0.3">
      <c r="A1248" s="7" t="s">
        <v>14585</v>
      </c>
      <c r="B1248" s="7" t="s">
        <v>14586</v>
      </c>
      <c r="C1248" s="8"/>
      <c r="D1248" s="9"/>
      <c r="E1248" s="9"/>
      <c r="F1248" s="9"/>
      <c r="G1248" s="9"/>
    </row>
    <row r="1249" spans="1:7" ht="15.75" thickBot="1" x14ac:dyDescent="0.3">
      <c r="A1249" s="6"/>
      <c r="B1249" s="6"/>
      <c r="C1249" s="6"/>
      <c r="D1249" s="6"/>
      <c r="E1249" s="6"/>
      <c r="F1249" s="6"/>
      <c r="G1249" s="6"/>
    </row>
    <row r="1250" spans="1:7" ht="15.75" thickBot="1" x14ac:dyDescent="0.3">
      <c r="A1250" s="7" t="s">
        <v>14587</v>
      </c>
      <c r="B1250" s="7" t="s">
        <v>14416</v>
      </c>
      <c r="C1250" s="8" t="s">
        <v>23</v>
      </c>
      <c r="D1250" s="9">
        <v>434.07</v>
      </c>
      <c r="E1250" s="9">
        <v>4.9000000000000004</v>
      </c>
      <c r="F1250" s="9">
        <v>75.19</v>
      </c>
      <c r="G1250" s="9"/>
    </row>
    <row r="1251" spans="1:7" ht="15.75" thickBot="1" x14ac:dyDescent="0.3">
      <c r="A1251" s="6"/>
      <c r="B1251" s="6"/>
      <c r="C1251" s="6"/>
      <c r="D1251" s="6"/>
      <c r="E1251" s="6"/>
      <c r="F1251" s="6"/>
      <c r="G1251" s="6"/>
    </row>
    <row r="1252" spans="1:7" ht="15.75" thickBot="1" x14ac:dyDescent="0.3">
      <c r="A1252" s="7" t="s">
        <v>14588</v>
      </c>
      <c r="B1252" s="7" t="s">
        <v>14418</v>
      </c>
      <c r="C1252" s="8" t="s">
        <v>23</v>
      </c>
      <c r="D1252" s="9">
        <v>525.47</v>
      </c>
      <c r="E1252" s="9">
        <v>4.05</v>
      </c>
      <c r="F1252" s="9">
        <v>76.040000000000006</v>
      </c>
      <c r="G1252" s="9"/>
    </row>
    <row r="1253" spans="1:7" ht="15.75" thickBot="1" x14ac:dyDescent="0.3">
      <c r="A1253" s="6"/>
      <c r="B1253" s="6"/>
      <c r="C1253" s="6"/>
      <c r="D1253" s="6"/>
      <c r="E1253" s="6"/>
      <c r="F1253" s="6"/>
      <c r="G1253" s="6"/>
    </row>
    <row r="1254" spans="1:7" ht="25.5" thickBot="1" x14ac:dyDescent="0.3">
      <c r="A1254" s="7" t="s">
        <v>14589</v>
      </c>
      <c r="B1254" s="7" t="s">
        <v>14496</v>
      </c>
      <c r="C1254" s="8"/>
      <c r="D1254" s="9"/>
      <c r="E1254" s="9"/>
      <c r="F1254" s="9"/>
      <c r="G1254" s="9"/>
    </row>
    <row r="1255" spans="1:7" ht="15.75" thickBot="1" x14ac:dyDescent="0.3">
      <c r="A1255" s="6"/>
      <c r="B1255" s="6"/>
      <c r="C1255" s="6"/>
      <c r="D1255" s="6"/>
      <c r="E1255" s="6"/>
      <c r="F1255" s="6"/>
      <c r="G1255" s="6"/>
    </row>
    <row r="1256" spans="1:7" ht="15.75" thickBot="1" x14ac:dyDescent="0.3">
      <c r="A1256" s="7" t="s">
        <v>14590</v>
      </c>
      <c r="B1256" s="7" t="s">
        <v>14532</v>
      </c>
      <c r="C1256" s="8" t="s">
        <v>23</v>
      </c>
      <c r="D1256" s="9" t="s">
        <v>14591</v>
      </c>
      <c r="E1256" s="9">
        <v>7.06</v>
      </c>
      <c r="F1256" s="9">
        <v>73.03</v>
      </c>
      <c r="G1256" s="9"/>
    </row>
    <row r="1257" spans="1:7" ht="15.75" thickBot="1" x14ac:dyDescent="0.3">
      <c r="A1257" s="6"/>
      <c r="B1257" s="6"/>
      <c r="C1257" s="6"/>
      <c r="D1257" s="6"/>
      <c r="E1257" s="6"/>
      <c r="F1257" s="6"/>
      <c r="G1257" s="6"/>
    </row>
    <row r="1258" spans="1:7" ht="15.75" thickBot="1" x14ac:dyDescent="0.3">
      <c r="A1258" s="7" t="s">
        <v>14592</v>
      </c>
      <c r="B1258" s="7" t="s">
        <v>14593</v>
      </c>
      <c r="C1258" s="8" t="s">
        <v>23</v>
      </c>
      <c r="D1258" s="9" t="s">
        <v>14594</v>
      </c>
      <c r="E1258" s="9">
        <v>5.76</v>
      </c>
      <c r="F1258" s="9">
        <v>74.34</v>
      </c>
      <c r="G1258" s="9"/>
    </row>
    <row r="1259" spans="1:7" ht="15.75" thickBot="1" x14ac:dyDescent="0.3">
      <c r="A1259" s="6"/>
      <c r="B1259" s="6"/>
      <c r="C1259" s="6"/>
      <c r="D1259" s="6"/>
      <c r="E1259" s="6"/>
      <c r="F1259" s="6"/>
      <c r="G1259" s="6"/>
    </row>
    <row r="1260" spans="1:7" ht="15.75" thickBot="1" x14ac:dyDescent="0.3">
      <c r="A1260" s="7" t="s">
        <v>14595</v>
      </c>
      <c r="B1260" s="7" t="s">
        <v>14537</v>
      </c>
      <c r="C1260" s="8" t="s">
        <v>23</v>
      </c>
      <c r="D1260" s="9" t="s">
        <v>14596</v>
      </c>
      <c r="E1260" s="9">
        <v>5.67</v>
      </c>
      <c r="F1260" s="9">
        <v>74.430000000000007</v>
      </c>
      <c r="G1260" s="9"/>
    </row>
    <row r="1261" spans="1:7" ht="15.75" thickBot="1" x14ac:dyDescent="0.3">
      <c r="A1261" s="6"/>
      <c r="B1261" s="6"/>
      <c r="C1261" s="6"/>
      <c r="D1261" s="6"/>
      <c r="E1261" s="6"/>
      <c r="F1261" s="6"/>
      <c r="G1261" s="6"/>
    </row>
    <row r="1262" spans="1:7" ht="15.75" thickBot="1" x14ac:dyDescent="0.3">
      <c r="A1262" s="7" t="s">
        <v>14597</v>
      </c>
      <c r="B1262" s="7" t="s">
        <v>14598</v>
      </c>
      <c r="C1262" s="8" t="s">
        <v>23</v>
      </c>
      <c r="D1262" s="9" t="s">
        <v>14599</v>
      </c>
      <c r="E1262" s="9">
        <v>4.49</v>
      </c>
      <c r="F1262" s="9">
        <v>75.599999999999994</v>
      </c>
      <c r="G1262" s="9"/>
    </row>
    <row r="1263" spans="1:7" ht="15.75" thickBot="1" x14ac:dyDescent="0.3">
      <c r="A1263" s="6"/>
      <c r="B1263" s="6"/>
      <c r="C1263" s="6"/>
      <c r="D1263" s="6"/>
      <c r="E1263" s="6"/>
      <c r="F1263" s="6"/>
      <c r="G1263" s="6"/>
    </row>
    <row r="1264" spans="1:7" ht="25.5" thickBot="1" x14ac:dyDescent="0.3">
      <c r="A1264" s="7" t="s">
        <v>14600</v>
      </c>
      <c r="B1264" s="7" t="s">
        <v>14601</v>
      </c>
      <c r="C1264" s="8"/>
      <c r="D1264" s="9"/>
      <c r="E1264" s="9"/>
      <c r="F1264" s="9"/>
      <c r="G1264" s="9"/>
    </row>
    <row r="1265" spans="1:7" ht="15.75" thickBot="1" x14ac:dyDescent="0.3">
      <c r="A1265" s="6"/>
      <c r="B1265" s="6"/>
      <c r="C1265" s="6"/>
      <c r="D1265" s="6"/>
      <c r="E1265" s="6"/>
      <c r="F1265" s="6"/>
      <c r="G1265" s="6"/>
    </row>
    <row r="1266" spans="1:7" ht="15.75" thickBot="1" x14ac:dyDescent="0.3">
      <c r="A1266" s="7" t="s">
        <v>14602</v>
      </c>
      <c r="B1266" s="7" t="s">
        <v>14532</v>
      </c>
      <c r="C1266" s="8" t="s">
        <v>23</v>
      </c>
      <c r="D1266" s="9" t="s">
        <v>14603</v>
      </c>
      <c r="E1266" s="9">
        <v>6.81</v>
      </c>
      <c r="F1266" s="9">
        <v>73.290000000000006</v>
      </c>
      <c r="G1266" s="9"/>
    </row>
    <row r="1267" spans="1:7" ht="15.75" thickBot="1" x14ac:dyDescent="0.3">
      <c r="A1267" s="6"/>
      <c r="B1267" s="6"/>
      <c r="C1267" s="6"/>
      <c r="D1267" s="6"/>
      <c r="E1267" s="6"/>
      <c r="F1267" s="6"/>
      <c r="G1267" s="6"/>
    </row>
    <row r="1268" spans="1:7" ht="15.75" thickBot="1" x14ac:dyDescent="0.3">
      <c r="A1268" s="7" t="s">
        <v>14604</v>
      </c>
      <c r="B1268" s="7" t="s">
        <v>14593</v>
      </c>
      <c r="C1268" s="8" t="s">
        <v>23</v>
      </c>
      <c r="D1268" s="9" t="s">
        <v>14605</v>
      </c>
      <c r="E1268" s="9">
        <v>5.48</v>
      </c>
      <c r="F1268" s="9">
        <v>74.61</v>
      </c>
      <c r="G1268" s="9"/>
    </row>
    <row r="1269" spans="1:7" ht="15.75" thickBot="1" x14ac:dyDescent="0.3">
      <c r="A1269" s="6"/>
      <c r="B1269" s="6"/>
      <c r="C1269" s="6"/>
      <c r="D1269" s="6"/>
      <c r="E1269" s="6"/>
      <c r="F1269" s="6"/>
      <c r="G1269" s="6"/>
    </row>
    <row r="1270" spans="1:7" ht="15.75" thickBot="1" x14ac:dyDescent="0.3">
      <c r="A1270" s="7" t="s">
        <v>14606</v>
      </c>
      <c r="B1270" s="7" t="s">
        <v>14537</v>
      </c>
      <c r="C1270" s="8" t="s">
        <v>23</v>
      </c>
      <c r="D1270" s="9" t="s">
        <v>14607</v>
      </c>
      <c r="E1270" s="9">
        <v>5.46</v>
      </c>
      <c r="F1270" s="9">
        <v>74.63</v>
      </c>
      <c r="G1270" s="9"/>
    </row>
    <row r="1271" spans="1:7" ht="15.75" thickBot="1" x14ac:dyDescent="0.3">
      <c r="A1271" s="6"/>
      <c r="B1271" s="6"/>
      <c r="C1271" s="6"/>
      <c r="D1271" s="6"/>
      <c r="E1271" s="6"/>
      <c r="F1271" s="6"/>
      <c r="G1271" s="6"/>
    </row>
    <row r="1272" spans="1:7" ht="15.75" thickBot="1" x14ac:dyDescent="0.3">
      <c r="A1272" s="7" t="s">
        <v>14608</v>
      </c>
      <c r="B1272" s="7" t="s">
        <v>14598</v>
      </c>
      <c r="C1272" s="8" t="s">
        <v>23</v>
      </c>
      <c r="D1272" s="9" t="s">
        <v>14609</v>
      </c>
      <c r="E1272" s="9">
        <v>4.3600000000000003</v>
      </c>
      <c r="F1272" s="9">
        <v>75.73</v>
      </c>
      <c r="G1272" s="9"/>
    </row>
    <row r="1273" spans="1:7" ht="15.75" thickBot="1" x14ac:dyDescent="0.3">
      <c r="A1273" s="6"/>
      <c r="B1273" s="6"/>
      <c r="C1273" s="6"/>
      <c r="D1273" s="6"/>
      <c r="E1273" s="6"/>
      <c r="F1273" s="6"/>
      <c r="G1273" s="6"/>
    </row>
    <row r="1274" spans="1:7" ht="25.5" thickBot="1" x14ac:dyDescent="0.3">
      <c r="A1274" s="7" t="s">
        <v>14610</v>
      </c>
      <c r="B1274" s="7" t="s">
        <v>14510</v>
      </c>
      <c r="C1274" s="8"/>
      <c r="D1274" s="9"/>
      <c r="E1274" s="9"/>
      <c r="F1274" s="9"/>
      <c r="G1274" s="9"/>
    </row>
    <row r="1275" spans="1:7" ht="15.75" thickBot="1" x14ac:dyDescent="0.3">
      <c r="A1275" s="6"/>
      <c r="B1275" s="6"/>
      <c r="C1275" s="6"/>
      <c r="D1275" s="6"/>
      <c r="E1275" s="6"/>
      <c r="F1275" s="6"/>
      <c r="G1275" s="6"/>
    </row>
    <row r="1276" spans="1:7" ht="15.75" thickBot="1" x14ac:dyDescent="0.3">
      <c r="A1276" s="7" t="s">
        <v>14611</v>
      </c>
      <c r="B1276" s="7" t="s">
        <v>14532</v>
      </c>
      <c r="C1276" s="8" t="s">
        <v>23</v>
      </c>
      <c r="D1276" s="9" t="s">
        <v>14612</v>
      </c>
      <c r="E1276" s="9">
        <v>6.29</v>
      </c>
      <c r="F1276" s="9">
        <v>73.81</v>
      </c>
      <c r="G1276" s="9"/>
    </row>
    <row r="1277" spans="1:7" ht="15.75" thickBot="1" x14ac:dyDescent="0.3">
      <c r="A1277" s="6"/>
      <c r="B1277" s="6"/>
      <c r="C1277" s="6"/>
      <c r="D1277" s="6"/>
      <c r="E1277" s="6"/>
      <c r="F1277" s="6"/>
      <c r="G1277" s="6"/>
    </row>
    <row r="1278" spans="1:7" ht="15.75" thickBot="1" x14ac:dyDescent="0.3">
      <c r="A1278" s="7" t="s">
        <v>14613</v>
      </c>
      <c r="B1278" s="7" t="s">
        <v>14593</v>
      </c>
      <c r="C1278" s="8" t="s">
        <v>23</v>
      </c>
      <c r="D1278" s="9" t="s">
        <v>14614</v>
      </c>
      <c r="E1278" s="9">
        <v>5.0199999999999996</v>
      </c>
      <c r="F1278" s="9">
        <v>75.069999999999993</v>
      </c>
      <c r="G1278" s="9"/>
    </row>
    <row r="1279" spans="1:7" ht="15.75" thickBot="1" x14ac:dyDescent="0.3">
      <c r="A1279" s="6"/>
      <c r="B1279" s="6"/>
      <c r="C1279" s="6"/>
      <c r="D1279" s="6"/>
      <c r="E1279" s="6"/>
      <c r="F1279" s="6"/>
      <c r="G1279" s="6"/>
    </row>
    <row r="1280" spans="1:7" ht="15.75" thickBot="1" x14ac:dyDescent="0.3">
      <c r="A1280" s="7" t="s">
        <v>14615</v>
      </c>
      <c r="B1280" s="7" t="s">
        <v>14537</v>
      </c>
      <c r="C1280" s="8" t="s">
        <v>23</v>
      </c>
      <c r="D1280" s="9" t="s">
        <v>14616</v>
      </c>
      <c r="E1280" s="9">
        <v>5.01</v>
      </c>
      <c r="F1280" s="9">
        <v>75.09</v>
      </c>
      <c r="G1280" s="9"/>
    </row>
    <row r="1281" spans="1:7" ht="15.75" thickBot="1" x14ac:dyDescent="0.3">
      <c r="A1281" s="6"/>
      <c r="B1281" s="6"/>
      <c r="C1281" s="6"/>
      <c r="D1281" s="6"/>
      <c r="E1281" s="6"/>
      <c r="F1281" s="6"/>
      <c r="G1281" s="6"/>
    </row>
    <row r="1282" spans="1:7" ht="15.75" thickBot="1" x14ac:dyDescent="0.3">
      <c r="A1282" s="7" t="s">
        <v>14617</v>
      </c>
      <c r="B1282" s="7" t="s">
        <v>14598</v>
      </c>
      <c r="C1282" s="8" t="s">
        <v>23</v>
      </c>
      <c r="D1282" s="9" t="s">
        <v>14618</v>
      </c>
      <c r="E1282" s="9">
        <v>3.99</v>
      </c>
      <c r="F1282" s="9">
        <v>76.11</v>
      </c>
      <c r="G1282" s="9"/>
    </row>
    <row r="1283" spans="1:7" ht="15.75" thickBot="1" x14ac:dyDescent="0.3">
      <c r="A1283" s="6"/>
      <c r="B1283" s="6"/>
      <c r="C1283" s="6"/>
      <c r="D1283" s="6"/>
      <c r="E1283" s="6"/>
      <c r="F1283" s="6"/>
      <c r="G1283" s="6"/>
    </row>
    <row r="1284" spans="1:7" ht="25.5" thickBot="1" x14ac:dyDescent="0.3">
      <c r="A1284" s="7" t="s">
        <v>14619</v>
      </c>
      <c r="B1284" s="7" t="s">
        <v>14520</v>
      </c>
      <c r="C1284" s="8"/>
      <c r="D1284" s="9"/>
      <c r="E1284" s="9"/>
      <c r="F1284" s="9"/>
      <c r="G1284" s="9"/>
    </row>
    <row r="1285" spans="1:7" ht="15.75" thickBot="1" x14ac:dyDescent="0.3">
      <c r="A1285" s="6"/>
      <c r="B1285" s="6"/>
      <c r="C1285" s="6"/>
      <c r="D1285" s="6"/>
      <c r="E1285" s="6"/>
      <c r="F1285" s="6"/>
      <c r="G1285" s="6"/>
    </row>
    <row r="1286" spans="1:7" ht="15.75" thickBot="1" x14ac:dyDescent="0.3">
      <c r="A1286" s="7" t="s">
        <v>14620</v>
      </c>
      <c r="B1286" s="7" t="s">
        <v>14532</v>
      </c>
      <c r="C1286" s="8" t="s">
        <v>23</v>
      </c>
      <c r="D1286" s="9" t="s">
        <v>14621</v>
      </c>
      <c r="E1286" s="9">
        <v>5.29</v>
      </c>
      <c r="F1286" s="9">
        <v>74.81</v>
      </c>
      <c r="G1286" s="9"/>
    </row>
    <row r="1287" spans="1:7" ht="15.75" thickBot="1" x14ac:dyDescent="0.3">
      <c r="A1287" s="6"/>
      <c r="B1287" s="6"/>
      <c r="C1287" s="6"/>
      <c r="D1287" s="6"/>
      <c r="E1287" s="6"/>
      <c r="F1287" s="6"/>
      <c r="G1287" s="6"/>
    </row>
    <row r="1288" spans="1:7" ht="15.75" thickBot="1" x14ac:dyDescent="0.3">
      <c r="A1288" s="7" t="s">
        <v>14622</v>
      </c>
      <c r="B1288" s="7" t="s">
        <v>14593</v>
      </c>
      <c r="C1288" s="8" t="s">
        <v>23</v>
      </c>
      <c r="D1288" s="9" t="s">
        <v>14623</v>
      </c>
      <c r="E1288" s="9">
        <v>4.59</v>
      </c>
      <c r="F1288" s="9">
        <v>75.510000000000005</v>
      </c>
      <c r="G1288" s="9"/>
    </row>
    <row r="1289" spans="1:7" ht="15.75" thickBot="1" x14ac:dyDescent="0.3">
      <c r="A1289" s="6"/>
      <c r="B1289" s="6"/>
      <c r="C1289" s="6"/>
      <c r="D1289" s="6"/>
      <c r="E1289" s="6"/>
      <c r="F1289" s="6"/>
      <c r="G1289" s="6"/>
    </row>
    <row r="1290" spans="1:7" ht="15.75" thickBot="1" x14ac:dyDescent="0.3">
      <c r="A1290" s="7" t="s">
        <v>14624</v>
      </c>
      <c r="B1290" s="7" t="s">
        <v>14537</v>
      </c>
      <c r="C1290" s="8" t="s">
        <v>23</v>
      </c>
      <c r="D1290" s="9" t="s">
        <v>14625</v>
      </c>
      <c r="E1290" s="9">
        <v>4.29</v>
      </c>
      <c r="F1290" s="9">
        <v>75.81</v>
      </c>
      <c r="G1290" s="9"/>
    </row>
    <row r="1291" spans="1:7" ht="15.75" thickBot="1" x14ac:dyDescent="0.3">
      <c r="A1291" s="6"/>
      <c r="B1291" s="6"/>
      <c r="C1291" s="6"/>
      <c r="D1291" s="6"/>
      <c r="E1291" s="6"/>
      <c r="F1291" s="6"/>
      <c r="G1291" s="6"/>
    </row>
    <row r="1292" spans="1:7" ht="15.75" thickBot="1" x14ac:dyDescent="0.3">
      <c r="A1292" s="7" t="s">
        <v>14626</v>
      </c>
      <c r="B1292" s="7" t="s">
        <v>14598</v>
      </c>
      <c r="C1292" s="8" t="s">
        <v>23</v>
      </c>
      <c r="D1292" s="9" t="s">
        <v>14627</v>
      </c>
      <c r="E1292" s="9">
        <v>3.75</v>
      </c>
      <c r="F1292" s="9">
        <v>76.349999999999994</v>
      </c>
      <c r="G1292" s="9"/>
    </row>
    <row r="1293" spans="1:7" ht="15.75" thickBot="1" x14ac:dyDescent="0.3">
      <c r="A1293" s="6"/>
      <c r="B1293" s="6"/>
      <c r="C1293" s="6"/>
      <c r="D1293" s="6"/>
      <c r="E1293" s="6"/>
      <c r="F1293" s="6"/>
      <c r="G1293" s="6"/>
    </row>
    <row r="1294" spans="1:7" ht="25.5" thickBot="1" x14ac:dyDescent="0.3">
      <c r="A1294" s="7" t="s">
        <v>14628</v>
      </c>
      <c r="B1294" s="7" t="s">
        <v>14424</v>
      </c>
      <c r="C1294" s="8"/>
      <c r="D1294" s="9"/>
      <c r="E1294" s="9"/>
      <c r="F1294" s="9"/>
      <c r="G1294" s="9"/>
    </row>
    <row r="1295" spans="1:7" ht="15.75" thickBot="1" x14ac:dyDescent="0.3">
      <c r="A1295" s="6"/>
      <c r="B1295" s="6"/>
      <c r="C1295" s="6"/>
      <c r="D1295" s="6"/>
      <c r="E1295" s="6"/>
      <c r="F1295" s="6"/>
      <c r="G1295" s="6"/>
    </row>
    <row r="1296" spans="1:7" ht="15.75" thickBot="1" x14ac:dyDescent="0.3">
      <c r="A1296" s="7" t="s">
        <v>14629</v>
      </c>
      <c r="B1296" s="7" t="s">
        <v>14532</v>
      </c>
      <c r="C1296" s="8" t="s">
        <v>23</v>
      </c>
      <c r="D1296" s="9" t="s">
        <v>14630</v>
      </c>
      <c r="E1296" s="9">
        <v>8.1199999999999992</v>
      </c>
      <c r="F1296" s="9">
        <v>71.97</v>
      </c>
      <c r="G1296" s="9"/>
    </row>
    <row r="1297" spans="1:7" ht="15.75" thickBot="1" x14ac:dyDescent="0.3">
      <c r="A1297" s="6"/>
      <c r="B1297" s="6"/>
      <c r="C1297" s="6"/>
      <c r="D1297" s="6"/>
      <c r="E1297" s="6"/>
      <c r="F1297" s="6"/>
      <c r="G1297" s="6"/>
    </row>
    <row r="1298" spans="1:7" ht="15.75" thickBot="1" x14ac:dyDescent="0.3">
      <c r="A1298" s="7" t="s">
        <v>14631</v>
      </c>
      <c r="B1298" s="7" t="s">
        <v>14593</v>
      </c>
      <c r="C1298" s="8" t="s">
        <v>23</v>
      </c>
      <c r="D1298" s="9" t="s">
        <v>14632</v>
      </c>
      <c r="E1298" s="9">
        <v>6.64</v>
      </c>
      <c r="F1298" s="9">
        <v>73.459999999999994</v>
      </c>
      <c r="G1298" s="9"/>
    </row>
    <row r="1299" spans="1:7" ht="15.75" thickBot="1" x14ac:dyDescent="0.3">
      <c r="A1299" s="6"/>
      <c r="B1299" s="6"/>
      <c r="C1299" s="6"/>
      <c r="D1299" s="6"/>
      <c r="E1299" s="6"/>
      <c r="F1299" s="6"/>
      <c r="G1299" s="6"/>
    </row>
    <row r="1300" spans="1:7" ht="15.75" thickBot="1" x14ac:dyDescent="0.3">
      <c r="A1300" s="7" t="s">
        <v>14633</v>
      </c>
      <c r="B1300" s="7" t="s">
        <v>14537</v>
      </c>
      <c r="C1300" s="8" t="s">
        <v>23</v>
      </c>
      <c r="D1300" s="9" t="s">
        <v>14634</v>
      </c>
      <c r="E1300" s="9">
        <v>6.54</v>
      </c>
      <c r="F1300" s="9">
        <v>73.56</v>
      </c>
      <c r="G1300" s="9"/>
    </row>
    <row r="1301" spans="1:7" ht="15.75" thickBot="1" x14ac:dyDescent="0.3">
      <c r="A1301" s="6"/>
      <c r="B1301" s="6"/>
      <c r="C1301" s="6"/>
      <c r="D1301" s="6"/>
      <c r="E1301" s="6"/>
      <c r="F1301" s="6"/>
      <c r="G1301" s="6"/>
    </row>
    <row r="1302" spans="1:7" ht="15.75" thickBot="1" x14ac:dyDescent="0.3">
      <c r="A1302" s="7" t="s">
        <v>14635</v>
      </c>
      <c r="B1302" s="7" t="s">
        <v>14598</v>
      </c>
      <c r="C1302" s="8" t="s">
        <v>23</v>
      </c>
      <c r="D1302" s="9" t="s">
        <v>14636</v>
      </c>
      <c r="E1302" s="9">
        <v>5.19</v>
      </c>
      <c r="F1302" s="9">
        <v>74.900000000000006</v>
      </c>
      <c r="G1302" s="9"/>
    </row>
    <row r="1303" spans="1:7" ht="15.75" thickBot="1" x14ac:dyDescent="0.3">
      <c r="A1303" s="6"/>
      <c r="B1303" s="6"/>
      <c r="C1303" s="6"/>
      <c r="D1303" s="6"/>
      <c r="E1303" s="6"/>
      <c r="F1303" s="6"/>
      <c r="G1303" s="6"/>
    </row>
    <row r="1304" spans="1:7" ht="25.5" thickBot="1" x14ac:dyDescent="0.3">
      <c r="A1304" s="7" t="s">
        <v>14637</v>
      </c>
      <c r="B1304" s="7" t="s">
        <v>14434</v>
      </c>
      <c r="C1304" s="8"/>
      <c r="D1304" s="9"/>
      <c r="E1304" s="9"/>
      <c r="F1304" s="9"/>
      <c r="G1304" s="9"/>
    </row>
    <row r="1305" spans="1:7" ht="15.75" thickBot="1" x14ac:dyDescent="0.3">
      <c r="A1305" s="6"/>
      <c r="B1305" s="6"/>
      <c r="C1305" s="6"/>
      <c r="D1305" s="6"/>
      <c r="E1305" s="6"/>
      <c r="F1305" s="6"/>
      <c r="G1305" s="6"/>
    </row>
    <row r="1306" spans="1:7" ht="15.75" thickBot="1" x14ac:dyDescent="0.3">
      <c r="A1306" s="7" t="s">
        <v>14638</v>
      </c>
      <c r="B1306" s="7" t="s">
        <v>14532</v>
      </c>
      <c r="C1306" s="8" t="s">
        <v>23</v>
      </c>
      <c r="D1306" s="9" t="s">
        <v>14639</v>
      </c>
      <c r="E1306" s="9">
        <v>6.39</v>
      </c>
      <c r="F1306" s="9">
        <v>73.7</v>
      </c>
      <c r="G1306" s="9"/>
    </row>
    <row r="1307" spans="1:7" ht="15.75" thickBot="1" x14ac:dyDescent="0.3">
      <c r="A1307" s="6"/>
      <c r="B1307" s="6"/>
      <c r="C1307" s="6"/>
      <c r="D1307" s="6"/>
      <c r="E1307" s="6"/>
      <c r="F1307" s="6"/>
      <c r="G1307" s="6"/>
    </row>
    <row r="1308" spans="1:7" ht="15.75" thickBot="1" x14ac:dyDescent="0.3">
      <c r="A1308" s="7" t="s">
        <v>14640</v>
      </c>
      <c r="B1308" s="7" t="s">
        <v>14593</v>
      </c>
      <c r="C1308" s="8" t="s">
        <v>23</v>
      </c>
      <c r="D1308" s="9" t="s">
        <v>14641</v>
      </c>
      <c r="E1308" s="9">
        <v>5.44</v>
      </c>
      <c r="F1308" s="9">
        <v>74.66</v>
      </c>
      <c r="G1308" s="9"/>
    </row>
    <row r="1309" spans="1:7" ht="15.75" thickBot="1" x14ac:dyDescent="0.3">
      <c r="A1309" s="6"/>
      <c r="B1309" s="6"/>
      <c r="C1309" s="6"/>
      <c r="D1309" s="6"/>
      <c r="E1309" s="6"/>
      <c r="F1309" s="6"/>
      <c r="G1309" s="6"/>
    </row>
    <row r="1310" spans="1:7" ht="15.75" thickBot="1" x14ac:dyDescent="0.3">
      <c r="A1310" s="7" t="s">
        <v>14642</v>
      </c>
      <c r="B1310" s="7" t="s">
        <v>14537</v>
      </c>
      <c r="C1310" s="8" t="s">
        <v>23</v>
      </c>
      <c r="D1310" s="9" t="s">
        <v>14643</v>
      </c>
      <c r="E1310" s="9">
        <v>5.37</v>
      </c>
      <c r="F1310" s="9">
        <v>74.73</v>
      </c>
      <c r="G1310" s="9"/>
    </row>
    <row r="1311" spans="1:7" ht="15.75" thickBot="1" x14ac:dyDescent="0.3">
      <c r="A1311" s="6"/>
      <c r="B1311" s="6"/>
      <c r="C1311" s="6"/>
      <c r="D1311" s="6"/>
      <c r="E1311" s="6"/>
      <c r="F1311" s="6"/>
      <c r="G1311" s="6"/>
    </row>
    <row r="1312" spans="1:7" ht="15.75" thickBot="1" x14ac:dyDescent="0.3">
      <c r="A1312" s="7" t="s">
        <v>14644</v>
      </c>
      <c r="B1312" s="7" t="s">
        <v>14598</v>
      </c>
      <c r="C1312" s="8" t="s">
        <v>23</v>
      </c>
      <c r="D1312" s="9" t="s">
        <v>14645</v>
      </c>
      <c r="E1312" s="9">
        <v>4.43</v>
      </c>
      <c r="F1312" s="9">
        <v>75.67</v>
      </c>
      <c r="G1312" s="9"/>
    </row>
    <row r="1313" spans="1:7" ht="15.75" thickBot="1" x14ac:dyDescent="0.3">
      <c r="A1313" s="6"/>
      <c r="B1313" s="6"/>
      <c r="C1313" s="6"/>
      <c r="D1313" s="6"/>
      <c r="E1313" s="6"/>
      <c r="F1313" s="6"/>
      <c r="G1313" s="6"/>
    </row>
    <row r="1314" spans="1:7" ht="25.5" thickBot="1" x14ac:dyDescent="0.3">
      <c r="A1314" s="7" t="s">
        <v>14646</v>
      </c>
      <c r="B1314" s="7" t="s">
        <v>14647</v>
      </c>
      <c r="C1314" s="8"/>
      <c r="D1314" s="9"/>
      <c r="E1314" s="9"/>
      <c r="F1314" s="9"/>
      <c r="G1314" s="9"/>
    </row>
    <row r="1315" spans="1:7" ht="15.75" thickBot="1" x14ac:dyDescent="0.3">
      <c r="A1315" s="6"/>
      <c r="B1315" s="6"/>
      <c r="C1315" s="6"/>
      <c r="D1315" s="6"/>
      <c r="E1315" s="6"/>
      <c r="F1315" s="6"/>
      <c r="G1315" s="6"/>
    </row>
    <row r="1316" spans="1:7" ht="15.75" thickBot="1" x14ac:dyDescent="0.3">
      <c r="A1316" s="7" t="s">
        <v>14648</v>
      </c>
      <c r="B1316" s="7" t="s">
        <v>14532</v>
      </c>
      <c r="C1316" s="8" t="s">
        <v>23</v>
      </c>
      <c r="D1316" s="9" t="s">
        <v>14649</v>
      </c>
      <c r="E1316" s="9">
        <v>7.83</v>
      </c>
      <c r="F1316" s="9">
        <v>72.27</v>
      </c>
      <c r="G1316" s="9"/>
    </row>
    <row r="1317" spans="1:7" ht="15.75" thickBot="1" x14ac:dyDescent="0.3">
      <c r="A1317" s="6"/>
      <c r="B1317" s="6"/>
      <c r="C1317" s="6"/>
      <c r="D1317" s="6"/>
      <c r="E1317" s="6"/>
      <c r="F1317" s="6"/>
      <c r="G1317" s="6"/>
    </row>
    <row r="1318" spans="1:7" ht="15.75" thickBot="1" x14ac:dyDescent="0.3">
      <c r="A1318" s="7" t="s">
        <v>14650</v>
      </c>
      <c r="B1318" s="7" t="s">
        <v>14593</v>
      </c>
      <c r="C1318" s="8" t="s">
        <v>23</v>
      </c>
      <c r="D1318" s="9" t="s">
        <v>14651</v>
      </c>
      <c r="E1318" s="9">
        <v>6.32</v>
      </c>
      <c r="F1318" s="9">
        <v>73.77</v>
      </c>
      <c r="G1318" s="9"/>
    </row>
    <row r="1319" spans="1:7" ht="15.75" thickBot="1" x14ac:dyDescent="0.3">
      <c r="A1319" s="6"/>
      <c r="B1319" s="6"/>
      <c r="C1319" s="6"/>
      <c r="D1319" s="6"/>
      <c r="E1319" s="6"/>
      <c r="F1319" s="6"/>
      <c r="G1319" s="6"/>
    </row>
    <row r="1320" spans="1:7" ht="15.75" thickBot="1" x14ac:dyDescent="0.3">
      <c r="A1320" s="7" t="s">
        <v>14652</v>
      </c>
      <c r="B1320" s="7" t="s">
        <v>14537</v>
      </c>
      <c r="C1320" s="8" t="s">
        <v>23</v>
      </c>
      <c r="D1320" s="9" t="s">
        <v>14653</v>
      </c>
      <c r="E1320" s="9">
        <v>6.3</v>
      </c>
      <c r="F1320" s="9">
        <v>73.790000000000006</v>
      </c>
      <c r="G1320" s="9"/>
    </row>
    <row r="1321" spans="1:7" ht="15.75" thickBot="1" x14ac:dyDescent="0.3">
      <c r="A1321" s="6"/>
      <c r="B1321" s="6"/>
      <c r="C1321" s="6"/>
      <c r="D1321" s="6"/>
      <c r="E1321" s="6"/>
      <c r="F1321" s="6"/>
      <c r="G1321" s="6"/>
    </row>
    <row r="1322" spans="1:7" ht="15.75" thickBot="1" x14ac:dyDescent="0.3">
      <c r="A1322" s="7" t="s">
        <v>14654</v>
      </c>
      <c r="B1322" s="7" t="s">
        <v>14598</v>
      </c>
      <c r="C1322" s="8" t="s">
        <v>23</v>
      </c>
      <c r="D1322" s="9" t="s">
        <v>14655</v>
      </c>
      <c r="E1322" s="9">
        <v>5.04</v>
      </c>
      <c r="F1322" s="9">
        <v>75.05</v>
      </c>
      <c r="G1322" s="9"/>
    </row>
    <row r="1323" spans="1:7" ht="15.75" thickBot="1" x14ac:dyDescent="0.3">
      <c r="A1323" s="6"/>
      <c r="B1323" s="6"/>
      <c r="C1323" s="6"/>
      <c r="D1323" s="6"/>
      <c r="E1323" s="6"/>
      <c r="F1323" s="6"/>
      <c r="G1323" s="6"/>
    </row>
    <row r="1324" spans="1:7" ht="25.5" thickBot="1" x14ac:dyDescent="0.3">
      <c r="A1324" s="7" t="s">
        <v>14656</v>
      </c>
      <c r="B1324" s="7" t="s">
        <v>14657</v>
      </c>
      <c r="C1324" s="8"/>
      <c r="D1324" s="9"/>
      <c r="E1324" s="9"/>
      <c r="F1324" s="9"/>
      <c r="G1324" s="9"/>
    </row>
    <row r="1325" spans="1:7" ht="15.75" thickBot="1" x14ac:dyDescent="0.3">
      <c r="A1325" s="6"/>
      <c r="B1325" s="6"/>
      <c r="C1325" s="6"/>
      <c r="D1325" s="6"/>
      <c r="E1325" s="6"/>
      <c r="F1325" s="6"/>
      <c r="G1325" s="6"/>
    </row>
    <row r="1326" spans="1:7" ht="15.75" thickBot="1" x14ac:dyDescent="0.3">
      <c r="A1326" s="7" t="s">
        <v>14658</v>
      </c>
      <c r="B1326" s="7" t="s">
        <v>14532</v>
      </c>
      <c r="C1326" s="8" t="s">
        <v>23</v>
      </c>
      <c r="D1326" s="9" t="s">
        <v>14659</v>
      </c>
      <c r="E1326" s="9">
        <v>6.21</v>
      </c>
      <c r="F1326" s="9">
        <v>73.88</v>
      </c>
      <c r="G1326" s="9"/>
    </row>
    <row r="1327" spans="1:7" ht="15.75" thickBot="1" x14ac:dyDescent="0.3">
      <c r="A1327" s="6"/>
      <c r="B1327" s="6"/>
      <c r="C1327" s="6"/>
      <c r="D1327" s="6"/>
      <c r="E1327" s="6"/>
      <c r="F1327" s="6"/>
      <c r="G1327" s="6"/>
    </row>
    <row r="1328" spans="1:7" ht="15.75" thickBot="1" x14ac:dyDescent="0.3">
      <c r="A1328" s="7" t="s">
        <v>14660</v>
      </c>
      <c r="B1328" s="7" t="s">
        <v>14593</v>
      </c>
      <c r="C1328" s="8" t="s">
        <v>23</v>
      </c>
      <c r="D1328" s="9" t="s">
        <v>14661</v>
      </c>
      <c r="E1328" s="9">
        <v>5.23</v>
      </c>
      <c r="F1328" s="9">
        <v>74.87</v>
      </c>
      <c r="G1328" s="9"/>
    </row>
    <row r="1329" spans="1:7" ht="15.75" thickBot="1" x14ac:dyDescent="0.3">
      <c r="A1329" s="6"/>
      <c r="B1329" s="6"/>
      <c r="C1329" s="6"/>
      <c r="D1329" s="6"/>
      <c r="E1329" s="6"/>
      <c r="F1329" s="6"/>
      <c r="G1329" s="6"/>
    </row>
    <row r="1330" spans="1:7" ht="15.75" thickBot="1" x14ac:dyDescent="0.3">
      <c r="A1330" s="7" t="s">
        <v>14662</v>
      </c>
      <c r="B1330" s="7" t="s">
        <v>14537</v>
      </c>
      <c r="C1330" s="8" t="s">
        <v>23</v>
      </c>
      <c r="D1330" s="9" t="s">
        <v>14663</v>
      </c>
      <c r="E1330" s="9">
        <v>5.21</v>
      </c>
      <c r="F1330" s="9">
        <v>74.89</v>
      </c>
      <c r="G1330" s="9"/>
    </row>
    <row r="1331" spans="1:7" ht="15.75" thickBot="1" x14ac:dyDescent="0.3">
      <c r="A1331" s="6"/>
      <c r="B1331" s="6"/>
      <c r="C1331" s="6"/>
      <c r="D1331" s="6"/>
      <c r="E1331" s="6"/>
      <c r="F1331" s="6"/>
      <c r="G1331" s="6"/>
    </row>
    <row r="1332" spans="1:7" ht="15.75" thickBot="1" x14ac:dyDescent="0.3">
      <c r="A1332" s="7" t="s">
        <v>14664</v>
      </c>
      <c r="B1332" s="7" t="s">
        <v>14598</v>
      </c>
      <c r="C1332" s="8" t="s">
        <v>23</v>
      </c>
      <c r="D1332" s="9" t="s">
        <v>14665</v>
      </c>
      <c r="E1332" s="9">
        <v>4.32</v>
      </c>
      <c r="F1332" s="9">
        <v>75.78</v>
      </c>
      <c r="G1332" s="9"/>
    </row>
    <row r="1333" spans="1:7" ht="15.75" thickBot="1" x14ac:dyDescent="0.3">
      <c r="A1333" s="6"/>
      <c r="B1333" s="6"/>
      <c r="C1333" s="6"/>
      <c r="D1333" s="6"/>
      <c r="E1333" s="6"/>
      <c r="F1333" s="6"/>
      <c r="G1333" s="6"/>
    </row>
    <row r="1334" spans="1:7" ht="25.5" thickBot="1" x14ac:dyDescent="0.3">
      <c r="A1334" s="7" t="s">
        <v>14666</v>
      </c>
      <c r="B1334" s="7" t="s">
        <v>14447</v>
      </c>
      <c r="C1334" s="8"/>
      <c r="D1334" s="9"/>
      <c r="E1334" s="9"/>
      <c r="F1334" s="9"/>
      <c r="G1334" s="9"/>
    </row>
    <row r="1335" spans="1:7" ht="15.75" thickBot="1" x14ac:dyDescent="0.3">
      <c r="A1335" s="6"/>
      <c r="B1335" s="6"/>
      <c r="C1335" s="6"/>
      <c r="D1335" s="6"/>
      <c r="E1335" s="6"/>
      <c r="F1335" s="6"/>
      <c r="G1335" s="6"/>
    </row>
    <row r="1336" spans="1:7" ht="15.75" thickBot="1" x14ac:dyDescent="0.3">
      <c r="A1336" s="7" t="s">
        <v>14667</v>
      </c>
      <c r="B1336" s="7" t="s">
        <v>14532</v>
      </c>
      <c r="C1336" s="8" t="s">
        <v>23</v>
      </c>
      <c r="D1336" s="9" t="s">
        <v>14668</v>
      </c>
      <c r="E1336" s="9">
        <v>7.24</v>
      </c>
      <c r="F1336" s="9">
        <v>72.849999999999994</v>
      </c>
      <c r="G1336" s="9"/>
    </row>
    <row r="1337" spans="1:7" ht="15.75" thickBot="1" x14ac:dyDescent="0.3">
      <c r="A1337" s="6"/>
      <c r="B1337" s="6"/>
      <c r="C1337" s="6"/>
      <c r="D1337" s="6"/>
      <c r="E1337" s="6"/>
      <c r="F1337" s="6"/>
      <c r="G1337" s="6"/>
    </row>
    <row r="1338" spans="1:7" ht="15.75" thickBot="1" x14ac:dyDescent="0.3">
      <c r="A1338" s="7" t="s">
        <v>14669</v>
      </c>
      <c r="B1338" s="7" t="s">
        <v>14593</v>
      </c>
      <c r="C1338" s="8" t="s">
        <v>23</v>
      </c>
      <c r="D1338" s="9" t="s">
        <v>14670</v>
      </c>
      <c r="E1338" s="9">
        <v>5.8</v>
      </c>
      <c r="F1338" s="9">
        <v>74.3</v>
      </c>
      <c r="G1338" s="9"/>
    </row>
    <row r="1339" spans="1:7" ht="15.75" thickBot="1" x14ac:dyDescent="0.3">
      <c r="A1339" s="6"/>
      <c r="B1339" s="6"/>
      <c r="C1339" s="6"/>
      <c r="D1339" s="6"/>
      <c r="E1339" s="6"/>
      <c r="F1339" s="6"/>
      <c r="G1339" s="6"/>
    </row>
    <row r="1340" spans="1:7" ht="15.75" thickBot="1" x14ac:dyDescent="0.3">
      <c r="A1340" s="7" t="s">
        <v>14671</v>
      </c>
      <c r="B1340" s="7" t="s">
        <v>14537</v>
      </c>
      <c r="C1340" s="8" t="s">
        <v>23</v>
      </c>
      <c r="D1340" s="9" t="s">
        <v>14672</v>
      </c>
      <c r="E1340" s="9">
        <v>5.78</v>
      </c>
      <c r="F1340" s="9">
        <v>74.319999999999993</v>
      </c>
      <c r="G1340" s="9"/>
    </row>
    <row r="1341" spans="1:7" ht="15.75" thickBot="1" x14ac:dyDescent="0.3">
      <c r="A1341" s="6"/>
      <c r="B1341" s="6"/>
      <c r="C1341" s="6"/>
      <c r="D1341" s="6"/>
      <c r="E1341" s="6"/>
      <c r="F1341" s="6"/>
      <c r="G1341" s="6"/>
    </row>
    <row r="1342" spans="1:7" ht="15.75" thickBot="1" x14ac:dyDescent="0.3">
      <c r="A1342" s="7" t="s">
        <v>14673</v>
      </c>
      <c r="B1342" s="7" t="s">
        <v>14598</v>
      </c>
      <c r="C1342" s="8" t="s">
        <v>23</v>
      </c>
      <c r="D1342" s="9" t="s">
        <v>14674</v>
      </c>
      <c r="E1342" s="9">
        <v>4.62</v>
      </c>
      <c r="F1342" s="9">
        <v>75.48</v>
      </c>
      <c r="G1342" s="9"/>
    </row>
    <row r="1343" spans="1:7" ht="15.75" thickBot="1" x14ac:dyDescent="0.3">
      <c r="A1343" s="6"/>
      <c r="B1343" s="6"/>
      <c r="C1343" s="6"/>
      <c r="D1343" s="6"/>
      <c r="E1343" s="6"/>
      <c r="F1343" s="6"/>
      <c r="G1343" s="6"/>
    </row>
    <row r="1344" spans="1:7" ht="25.5" thickBot="1" x14ac:dyDescent="0.3">
      <c r="A1344" s="7" t="s">
        <v>14675</v>
      </c>
      <c r="B1344" s="7" t="s">
        <v>14458</v>
      </c>
      <c r="C1344" s="8"/>
      <c r="D1344" s="9"/>
      <c r="E1344" s="9"/>
      <c r="F1344" s="9"/>
      <c r="G1344" s="9"/>
    </row>
    <row r="1345" spans="1:7" ht="15.75" thickBot="1" x14ac:dyDescent="0.3">
      <c r="A1345" s="6"/>
      <c r="B1345" s="6"/>
      <c r="C1345" s="6"/>
      <c r="D1345" s="6"/>
      <c r="E1345" s="6"/>
      <c r="F1345" s="6"/>
      <c r="G1345" s="6"/>
    </row>
    <row r="1346" spans="1:7" ht="15.75" thickBot="1" x14ac:dyDescent="0.3">
      <c r="A1346" s="7" t="s">
        <v>14676</v>
      </c>
      <c r="B1346" s="7" t="s">
        <v>14532</v>
      </c>
      <c r="C1346" s="8" t="s">
        <v>23</v>
      </c>
      <c r="D1346" s="9" t="s">
        <v>14677</v>
      </c>
      <c r="E1346" s="9">
        <v>5.86</v>
      </c>
      <c r="F1346" s="9">
        <v>74.239999999999995</v>
      </c>
      <c r="G1346" s="9"/>
    </row>
    <row r="1347" spans="1:7" ht="15.75" thickBot="1" x14ac:dyDescent="0.3">
      <c r="A1347" s="6"/>
      <c r="B1347" s="6"/>
      <c r="C1347" s="6"/>
      <c r="D1347" s="6"/>
      <c r="E1347" s="6"/>
      <c r="F1347" s="6"/>
      <c r="G1347" s="6"/>
    </row>
    <row r="1348" spans="1:7" ht="15.75" thickBot="1" x14ac:dyDescent="0.3">
      <c r="A1348" s="7" t="s">
        <v>14678</v>
      </c>
      <c r="B1348" s="7" t="s">
        <v>14593</v>
      </c>
      <c r="C1348" s="8" t="s">
        <v>23</v>
      </c>
      <c r="D1348" s="9" t="s">
        <v>14679</v>
      </c>
      <c r="E1348" s="9">
        <v>4.88</v>
      </c>
      <c r="F1348" s="9">
        <v>75.22</v>
      </c>
      <c r="G1348" s="9"/>
    </row>
    <row r="1349" spans="1:7" ht="15.75" thickBot="1" x14ac:dyDescent="0.3">
      <c r="A1349" s="6"/>
      <c r="B1349" s="6"/>
      <c r="C1349" s="6"/>
      <c r="D1349" s="6"/>
      <c r="E1349" s="6"/>
      <c r="F1349" s="6"/>
      <c r="G1349" s="6"/>
    </row>
    <row r="1350" spans="1:7" ht="15.75" thickBot="1" x14ac:dyDescent="0.3">
      <c r="A1350" s="7" t="s">
        <v>14680</v>
      </c>
      <c r="B1350" s="7" t="s">
        <v>14537</v>
      </c>
      <c r="C1350" s="8" t="s">
        <v>23</v>
      </c>
      <c r="D1350" s="9" t="s">
        <v>14681</v>
      </c>
      <c r="E1350" s="9">
        <v>4.8600000000000003</v>
      </c>
      <c r="F1350" s="9">
        <v>75.23</v>
      </c>
      <c r="G1350" s="9"/>
    </row>
    <row r="1351" spans="1:7" ht="15.75" thickBot="1" x14ac:dyDescent="0.3">
      <c r="A1351" s="6"/>
      <c r="B1351" s="6"/>
      <c r="C1351" s="6"/>
      <c r="D1351" s="6"/>
      <c r="E1351" s="6"/>
      <c r="F1351" s="6"/>
      <c r="G1351" s="6"/>
    </row>
    <row r="1352" spans="1:7" ht="15.75" thickBot="1" x14ac:dyDescent="0.3">
      <c r="A1352" s="7" t="s">
        <v>14682</v>
      </c>
      <c r="B1352" s="7" t="s">
        <v>14598</v>
      </c>
      <c r="C1352" s="8" t="s">
        <v>23</v>
      </c>
      <c r="D1352" s="9" t="s">
        <v>14683</v>
      </c>
      <c r="E1352" s="9">
        <v>4</v>
      </c>
      <c r="F1352" s="9">
        <v>76.09</v>
      </c>
      <c r="G1352" s="9"/>
    </row>
    <row r="1353" spans="1:7" ht="15.75" thickBot="1" x14ac:dyDescent="0.3">
      <c r="A1353" s="6"/>
      <c r="B1353" s="6"/>
      <c r="C1353" s="6"/>
      <c r="D1353" s="6"/>
      <c r="E1353" s="6"/>
      <c r="F1353" s="6"/>
      <c r="G1353" s="6"/>
    </row>
    <row r="1354" spans="1:7" ht="25.5" thickBot="1" x14ac:dyDescent="0.3">
      <c r="A1354" s="7" t="s">
        <v>14684</v>
      </c>
      <c r="B1354" s="7" t="s">
        <v>14472</v>
      </c>
      <c r="C1354" s="8"/>
      <c r="D1354" s="9"/>
      <c r="E1354" s="9"/>
      <c r="F1354" s="9"/>
      <c r="G1354" s="9"/>
    </row>
    <row r="1355" spans="1:7" ht="15.75" thickBot="1" x14ac:dyDescent="0.3">
      <c r="A1355" s="6"/>
      <c r="B1355" s="6"/>
      <c r="C1355" s="6"/>
      <c r="D1355" s="6"/>
      <c r="E1355" s="6"/>
      <c r="F1355" s="6"/>
      <c r="G1355" s="6"/>
    </row>
    <row r="1356" spans="1:7" ht="15.75" thickBot="1" x14ac:dyDescent="0.3">
      <c r="A1356" s="7" t="s">
        <v>14685</v>
      </c>
      <c r="B1356" s="7" t="s">
        <v>14532</v>
      </c>
      <c r="C1356" s="8" t="s">
        <v>23</v>
      </c>
      <c r="D1356" s="9" t="s">
        <v>14686</v>
      </c>
      <c r="E1356" s="9">
        <v>6.1</v>
      </c>
      <c r="F1356" s="9">
        <v>73.989999999999995</v>
      </c>
      <c r="G1356" s="9"/>
    </row>
    <row r="1357" spans="1:7" ht="15.75" thickBot="1" x14ac:dyDescent="0.3">
      <c r="A1357" s="6"/>
      <c r="B1357" s="6"/>
      <c r="C1357" s="6"/>
      <c r="D1357" s="6"/>
      <c r="E1357" s="6"/>
      <c r="F1357" s="6"/>
      <c r="G1357" s="6"/>
    </row>
    <row r="1358" spans="1:7" ht="15.75" thickBot="1" x14ac:dyDescent="0.3">
      <c r="A1358" s="7" t="s">
        <v>14687</v>
      </c>
      <c r="B1358" s="7" t="s">
        <v>14593</v>
      </c>
      <c r="C1358" s="8" t="s">
        <v>23</v>
      </c>
      <c r="D1358" s="9" t="s">
        <v>14688</v>
      </c>
      <c r="E1358" s="9">
        <v>5.31</v>
      </c>
      <c r="F1358" s="9">
        <v>74.790000000000006</v>
      </c>
      <c r="G1358" s="9"/>
    </row>
    <row r="1359" spans="1:7" ht="15.75" thickBot="1" x14ac:dyDescent="0.3">
      <c r="A1359" s="6"/>
      <c r="B1359" s="6"/>
      <c r="C1359" s="6"/>
      <c r="D1359" s="6"/>
      <c r="E1359" s="6"/>
      <c r="F1359" s="6"/>
      <c r="G1359" s="6"/>
    </row>
    <row r="1360" spans="1:7" ht="15.75" thickBot="1" x14ac:dyDescent="0.3">
      <c r="A1360" s="7" t="s">
        <v>14689</v>
      </c>
      <c r="B1360" s="7" t="s">
        <v>14537</v>
      </c>
      <c r="C1360" s="8" t="s">
        <v>23</v>
      </c>
      <c r="D1360" s="9" t="s">
        <v>14690</v>
      </c>
      <c r="E1360" s="9">
        <v>4.96</v>
      </c>
      <c r="F1360" s="9">
        <v>75.14</v>
      </c>
      <c r="G1360" s="9"/>
    </row>
    <row r="1361" spans="1:7" ht="15.75" thickBot="1" x14ac:dyDescent="0.3">
      <c r="A1361" s="6"/>
      <c r="B1361" s="6"/>
      <c r="C1361" s="6"/>
      <c r="D1361" s="6"/>
      <c r="E1361" s="6"/>
      <c r="F1361" s="6"/>
      <c r="G1361" s="6"/>
    </row>
    <row r="1362" spans="1:7" ht="15.75" thickBot="1" x14ac:dyDescent="0.3">
      <c r="A1362" s="7" t="s">
        <v>14691</v>
      </c>
      <c r="B1362" s="7" t="s">
        <v>14598</v>
      </c>
      <c r="C1362" s="8" t="s">
        <v>23</v>
      </c>
      <c r="D1362" s="9" t="s">
        <v>14692</v>
      </c>
      <c r="E1362" s="9">
        <v>4.34</v>
      </c>
      <c r="F1362" s="9">
        <v>75.75</v>
      </c>
      <c r="G1362" s="9"/>
    </row>
    <row r="1363" spans="1:7" ht="15.75" thickBot="1" x14ac:dyDescent="0.3">
      <c r="A1363" s="6"/>
      <c r="B1363" s="6"/>
      <c r="C1363" s="6"/>
      <c r="D1363" s="6"/>
      <c r="E1363" s="6"/>
      <c r="F1363" s="6"/>
      <c r="G1363" s="6"/>
    </row>
    <row r="1364" spans="1:7" ht="25.5" thickBot="1" x14ac:dyDescent="0.3">
      <c r="A1364" s="7" t="s">
        <v>14693</v>
      </c>
      <c r="B1364" s="7" t="s">
        <v>14483</v>
      </c>
      <c r="C1364" s="8"/>
      <c r="D1364" s="9"/>
      <c r="E1364" s="9"/>
      <c r="F1364" s="9"/>
      <c r="G1364" s="9"/>
    </row>
    <row r="1365" spans="1:7" ht="15.75" thickBot="1" x14ac:dyDescent="0.3">
      <c r="A1365" s="6"/>
      <c r="B1365" s="6"/>
      <c r="C1365" s="6"/>
      <c r="D1365" s="6"/>
      <c r="E1365" s="6"/>
      <c r="F1365" s="6"/>
      <c r="G1365" s="6"/>
    </row>
    <row r="1366" spans="1:7" ht="15.75" thickBot="1" x14ac:dyDescent="0.3">
      <c r="A1366" s="7" t="s">
        <v>14694</v>
      </c>
      <c r="B1366" s="7" t="s">
        <v>14532</v>
      </c>
      <c r="C1366" s="8" t="s">
        <v>23</v>
      </c>
      <c r="D1366" s="9" t="s">
        <v>14695</v>
      </c>
      <c r="E1366" s="9">
        <v>5.07</v>
      </c>
      <c r="F1366" s="9">
        <v>75.02</v>
      </c>
      <c r="G1366" s="9"/>
    </row>
    <row r="1367" spans="1:7" ht="15.75" thickBot="1" x14ac:dyDescent="0.3">
      <c r="A1367" s="6"/>
      <c r="B1367" s="6"/>
      <c r="C1367" s="6"/>
      <c r="D1367" s="6"/>
      <c r="E1367" s="6"/>
      <c r="F1367" s="6"/>
      <c r="G1367" s="6"/>
    </row>
    <row r="1368" spans="1:7" ht="15.75" thickBot="1" x14ac:dyDescent="0.3">
      <c r="A1368" s="7" t="s">
        <v>14696</v>
      </c>
      <c r="B1368" s="7" t="s">
        <v>14593</v>
      </c>
      <c r="C1368" s="8" t="s">
        <v>23</v>
      </c>
      <c r="D1368" s="9" t="s">
        <v>14697</v>
      </c>
      <c r="E1368" s="9">
        <v>4.51</v>
      </c>
      <c r="F1368" s="9">
        <v>75.59</v>
      </c>
      <c r="G1368" s="9"/>
    </row>
    <row r="1369" spans="1:7" ht="15.75" thickBot="1" x14ac:dyDescent="0.3">
      <c r="A1369" s="6"/>
      <c r="B1369" s="6"/>
      <c r="C1369" s="6"/>
      <c r="D1369" s="6"/>
      <c r="E1369" s="6"/>
      <c r="F1369" s="6"/>
      <c r="G1369" s="6"/>
    </row>
    <row r="1370" spans="1:7" ht="15.75" thickBot="1" x14ac:dyDescent="0.3">
      <c r="A1370" s="7" t="s">
        <v>14698</v>
      </c>
      <c r="B1370" s="7" t="s">
        <v>14537</v>
      </c>
      <c r="C1370" s="8" t="s">
        <v>23</v>
      </c>
      <c r="D1370" s="9" t="s">
        <v>14699</v>
      </c>
      <c r="E1370" s="9">
        <v>4.2699999999999996</v>
      </c>
      <c r="F1370" s="9">
        <v>75.83</v>
      </c>
      <c r="G1370" s="9"/>
    </row>
    <row r="1371" spans="1:7" ht="15.75" thickBot="1" x14ac:dyDescent="0.3">
      <c r="A1371" s="6"/>
      <c r="B1371" s="6"/>
      <c r="C1371" s="6"/>
      <c r="D1371" s="6"/>
      <c r="E1371" s="6"/>
      <c r="F1371" s="6"/>
      <c r="G1371" s="6"/>
    </row>
    <row r="1372" spans="1:7" ht="15.75" thickBot="1" x14ac:dyDescent="0.3">
      <c r="A1372" s="7" t="s">
        <v>14700</v>
      </c>
      <c r="B1372" s="7" t="s">
        <v>14598</v>
      </c>
      <c r="C1372" s="8" t="s">
        <v>23</v>
      </c>
      <c r="D1372" s="9" t="s">
        <v>14701</v>
      </c>
      <c r="E1372" s="9">
        <v>3.8</v>
      </c>
      <c r="F1372" s="9">
        <v>76.290000000000006</v>
      </c>
      <c r="G1372" s="9"/>
    </row>
    <row r="1373" spans="1:7" ht="15.75" thickBot="1" x14ac:dyDescent="0.3">
      <c r="A1373" s="6"/>
      <c r="B1373" s="6"/>
      <c r="C1373" s="6"/>
      <c r="D1373" s="6"/>
      <c r="E1373" s="6"/>
      <c r="F1373" s="6"/>
      <c r="G1373" s="6"/>
    </row>
    <row r="1374" spans="1:7" ht="25.5" thickBot="1" x14ac:dyDescent="0.3">
      <c r="A1374" s="7" t="s">
        <v>14702</v>
      </c>
      <c r="B1374" s="7" t="s">
        <v>14647</v>
      </c>
      <c r="C1374" s="8"/>
      <c r="D1374" s="9"/>
      <c r="E1374" s="9"/>
      <c r="F1374" s="9"/>
      <c r="G1374" s="9"/>
    </row>
    <row r="1375" spans="1:7" ht="15.75" thickBot="1" x14ac:dyDescent="0.3">
      <c r="A1375" s="6"/>
      <c r="B1375" s="6"/>
      <c r="C1375" s="6"/>
      <c r="D1375" s="6"/>
      <c r="E1375" s="6"/>
      <c r="F1375" s="6"/>
      <c r="G1375" s="6"/>
    </row>
    <row r="1376" spans="1:7" ht="15.75" thickBot="1" x14ac:dyDescent="0.3">
      <c r="A1376" s="7" t="s">
        <v>14703</v>
      </c>
      <c r="B1376" s="7" t="s">
        <v>14704</v>
      </c>
      <c r="C1376" s="8" t="s">
        <v>23</v>
      </c>
      <c r="D1376" s="9" t="s">
        <v>14705</v>
      </c>
      <c r="E1376" s="9">
        <v>6.56</v>
      </c>
      <c r="F1376" s="9">
        <v>73.540000000000006</v>
      </c>
      <c r="G1376" s="9"/>
    </row>
    <row r="1377" spans="1:7" ht="15.75" thickBot="1" x14ac:dyDescent="0.3">
      <c r="A1377" s="6"/>
      <c r="B1377" s="6"/>
      <c r="C1377" s="6"/>
      <c r="D1377" s="6"/>
      <c r="E1377" s="6"/>
      <c r="F1377" s="6"/>
      <c r="G1377" s="6"/>
    </row>
    <row r="1378" spans="1:7" ht="15.75" thickBot="1" x14ac:dyDescent="0.3">
      <c r="A1378" s="7" t="s">
        <v>14706</v>
      </c>
      <c r="B1378" s="7" t="s">
        <v>14707</v>
      </c>
      <c r="C1378" s="8" t="s">
        <v>23</v>
      </c>
      <c r="D1378" s="9" t="s">
        <v>14708</v>
      </c>
      <c r="E1378" s="9">
        <v>6.04</v>
      </c>
      <c r="F1378" s="9">
        <v>74.05</v>
      </c>
      <c r="G1378" s="9"/>
    </row>
    <row r="1379" spans="1:7" ht="15.75" thickBot="1" x14ac:dyDescent="0.3">
      <c r="A1379" s="6"/>
      <c r="B1379" s="6"/>
      <c r="C1379" s="6"/>
      <c r="D1379" s="6"/>
      <c r="E1379" s="6"/>
      <c r="F1379" s="6"/>
      <c r="G1379" s="6"/>
    </row>
    <row r="1380" spans="1:7" ht="15.75" thickBot="1" x14ac:dyDescent="0.3">
      <c r="A1380" s="7" t="s">
        <v>14709</v>
      </c>
      <c r="B1380" s="7" t="s">
        <v>14710</v>
      </c>
      <c r="C1380" s="8" t="s">
        <v>23</v>
      </c>
      <c r="D1380" s="9" t="s">
        <v>14711</v>
      </c>
      <c r="E1380" s="9">
        <v>5.39</v>
      </c>
      <c r="F1380" s="9">
        <v>74.709999999999994</v>
      </c>
      <c r="G1380" s="9"/>
    </row>
    <row r="1381" spans="1:7" ht="15.75" thickBot="1" x14ac:dyDescent="0.3">
      <c r="A1381" s="6"/>
      <c r="B1381" s="6"/>
      <c r="C1381" s="6"/>
      <c r="D1381" s="6"/>
      <c r="E1381" s="6"/>
      <c r="F1381" s="6"/>
      <c r="G1381" s="6"/>
    </row>
    <row r="1382" spans="1:7" ht="15.75" thickBot="1" x14ac:dyDescent="0.3">
      <c r="A1382" s="7" t="s">
        <v>14712</v>
      </c>
      <c r="B1382" s="7" t="s">
        <v>14713</v>
      </c>
      <c r="C1382" s="8" t="s">
        <v>23</v>
      </c>
      <c r="D1382" s="9" t="s">
        <v>14714</v>
      </c>
      <c r="E1382" s="9">
        <v>5.26</v>
      </c>
      <c r="F1382" s="9">
        <v>74.84</v>
      </c>
      <c r="G1382" s="9"/>
    </row>
    <row r="1383" spans="1:7" ht="15.75" thickBot="1" x14ac:dyDescent="0.3">
      <c r="A1383" s="6"/>
      <c r="B1383" s="6"/>
      <c r="C1383" s="6"/>
      <c r="D1383" s="6"/>
      <c r="E1383" s="6"/>
      <c r="F1383" s="6"/>
      <c r="G1383" s="6"/>
    </row>
    <row r="1384" spans="1:7" ht="15.75" thickBot="1" x14ac:dyDescent="0.3">
      <c r="A1384" s="7" t="s">
        <v>14715</v>
      </c>
      <c r="B1384" s="7" t="s">
        <v>14716</v>
      </c>
      <c r="C1384" s="8" t="s">
        <v>23</v>
      </c>
      <c r="D1384" s="9" t="s">
        <v>14717</v>
      </c>
      <c r="E1384" s="9">
        <v>4.82</v>
      </c>
      <c r="F1384" s="9">
        <v>75.28</v>
      </c>
      <c r="G1384" s="9"/>
    </row>
    <row r="1385" spans="1:7" ht="15.75" thickBot="1" x14ac:dyDescent="0.3">
      <c r="A1385" s="6"/>
      <c r="B1385" s="6"/>
      <c r="C1385" s="6"/>
      <c r="D1385" s="6"/>
      <c r="E1385" s="6"/>
      <c r="F1385" s="6"/>
      <c r="G1385" s="6"/>
    </row>
    <row r="1386" spans="1:7" ht="15.75" thickBot="1" x14ac:dyDescent="0.3">
      <c r="A1386" s="7" t="s">
        <v>14718</v>
      </c>
      <c r="B1386" s="7" t="s">
        <v>14719</v>
      </c>
      <c r="C1386" s="8" t="s">
        <v>23</v>
      </c>
      <c r="D1386" s="9" t="s">
        <v>14720</v>
      </c>
      <c r="E1386" s="9">
        <v>4.32</v>
      </c>
      <c r="F1386" s="9">
        <v>75.77</v>
      </c>
      <c r="G1386" s="9"/>
    </row>
    <row r="1387" spans="1:7" ht="15.75" thickBot="1" x14ac:dyDescent="0.3">
      <c r="A1387" s="6"/>
      <c r="B1387" s="6"/>
      <c r="C1387" s="6"/>
      <c r="D1387" s="6"/>
      <c r="E1387" s="6"/>
      <c r="F1387" s="6"/>
      <c r="G1387" s="6"/>
    </row>
    <row r="1388" spans="1:7" ht="25.5" thickBot="1" x14ac:dyDescent="0.3">
      <c r="A1388" s="7" t="s">
        <v>14721</v>
      </c>
      <c r="B1388" s="7" t="s">
        <v>14657</v>
      </c>
      <c r="C1388" s="8"/>
      <c r="D1388" s="9"/>
      <c r="E1388" s="9"/>
      <c r="F1388" s="9"/>
      <c r="G1388" s="9"/>
    </row>
    <row r="1389" spans="1:7" ht="15.75" thickBot="1" x14ac:dyDescent="0.3">
      <c r="A1389" s="6"/>
      <c r="B1389" s="6"/>
      <c r="C1389" s="6"/>
      <c r="D1389" s="6"/>
      <c r="E1389" s="6"/>
      <c r="F1389" s="6"/>
      <c r="G1389" s="6"/>
    </row>
    <row r="1390" spans="1:7" ht="15.75" thickBot="1" x14ac:dyDescent="0.3">
      <c r="A1390" s="7" t="s">
        <v>14722</v>
      </c>
      <c r="B1390" s="7" t="s">
        <v>14704</v>
      </c>
      <c r="C1390" s="8" t="s">
        <v>23</v>
      </c>
      <c r="D1390" s="9" t="s">
        <v>14723</v>
      </c>
      <c r="E1390" s="9">
        <v>5.52</v>
      </c>
      <c r="F1390" s="9">
        <v>74.569999999999993</v>
      </c>
      <c r="G1390" s="9"/>
    </row>
    <row r="1391" spans="1:7" ht="15.75" thickBot="1" x14ac:dyDescent="0.3">
      <c r="A1391" s="6"/>
      <c r="B1391" s="6"/>
      <c r="C1391" s="6"/>
      <c r="D1391" s="6"/>
      <c r="E1391" s="6"/>
      <c r="F1391" s="6"/>
      <c r="G1391" s="6"/>
    </row>
    <row r="1392" spans="1:7" ht="15.75" thickBot="1" x14ac:dyDescent="0.3">
      <c r="A1392" s="7" t="s">
        <v>14724</v>
      </c>
      <c r="B1392" s="7" t="s">
        <v>14707</v>
      </c>
      <c r="C1392" s="8" t="s">
        <v>23</v>
      </c>
      <c r="D1392" s="9" t="s">
        <v>14725</v>
      </c>
      <c r="E1392" s="9">
        <v>5.14</v>
      </c>
      <c r="F1392" s="9">
        <v>74.959999999999994</v>
      </c>
      <c r="G1392" s="9"/>
    </row>
    <row r="1393" spans="1:7" ht="15.75" thickBot="1" x14ac:dyDescent="0.3">
      <c r="A1393" s="6"/>
      <c r="B1393" s="6"/>
      <c r="C1393" s="6"/>
      <c r="D1393" s="6"/>
      <c r="E1393" s="6"/>
      <c r="F1393" s="6"/>
      <c r="G1393" s="6"/>
    </row>
    <row r="1394" spans="1:7" ht="15.75" thickBot="1" x14ac:dyDescent="0.3">
      <c r="A1394" s="7" t="s">
        <v>14726</v>
      </c>
      <c r="B1394" s="7" t="s">
        <v>14710</v>
      </c>
      <c r="C1394" s="8" t="s">
        <v>23</v>
      </c>
      <c r="D1394" s="9" t="s">
        <v>14727</v>
      </c>
      <c r="E1394" s="9">
        <v>4.66</v>
      </c>
      <c r="F1394" s="9">
        <v>75.44</v>
      </c>
      <c r="G1394" s="9"/>
    </row>
    <row r="1395" spans="1:7" ht="15.75" thickBot="1" x14ac:dyDescent="0.3">
      <c r="A1395" s="6"/>
      <c r="B1395" s="6"/>
      <c r="C1395" s="6"/>
      <c r="D1395" s="6"/>
      <c r="E1395" s="6"/>
      <c r="F1395" s="6"/>
      <c r="G1395" s="6"/>
    </row>
    <row r="1396" spans="1:7" ht="15.75" thickBot="1" x14ac:dyDescent="0.3">
      <c r="A1396" s="7" t="s">
        <v>14728</v>
      </c>
      <c r="B1396" s="7" t="s">
        <v>14713</v>
      </c>
      <c r="C1396" s="8" t="s">
        <v>23</v>
      </c>
      <c r="D1396" s="9" t="s">
        <v>14729</v>
      </c>
      <c r="E1396" s="9">
        <v>4.5599999999999996</v>
      </c>
      <c r="F1396" s="9">
        <v>75.53</v>
      </c>
      <c r="G1396" s="9"/>
    </row>
    <row r="1397" spans="1:7" ht="15.75" thickBot="1" x14ac:dyDescent="0.3">
      <c r="A1397" s="6"/>
      <c r="B1397" s="6"/>
      <c r="C1397" s="6"/>
      <c r="D1397" s="6"/>
      <c r="E1397" s="6"/>
      <c r="F1397" s="6"/>
      <c r="G1397" s="6"/>
    </row>
    <row r="1398" spans="1:7" ht="15.75" thickBot="1" x14ac:dyDescent="0.3">
      <c r="A1398" s="7" t="s">
        <v>14730</v>
      </c>
      <c r="B1398" s="7" t="s">
        <v>14716</v>
      </c>
      <c r="C1398" s="8" t="s">
        <v>23</v>
      </c>
      <c r="D1398" s="9" t="s">
        <v>14731</v>
      </c>
      <c r="E1398" s="9">
        <v>4.2300000000000004</v>
      </c>
      <c r="F1398" s="9">
        <v>75.86</v>
      </c>
      <c r="G1398" s="9"/>
    </row>
    <row r="1399" spans="1:7" ht="15.75" thickBot="1" x14ac:dyDescent="0.3">
      <c r="A1399" s="6"/>
      <c r="B1399" s="6"/>
      <c r="C1399" s="6"/>
      <c r="D1399" s="6"/>
      <c r="E1399" s="6"/>
      <c r="F1399" s="6"/>
      <c r="G1399" s="6"/>
    </row>
    <row r="1400" spans="1:7" ht="15.75" thickBot="1" x14ac:dyDescent="0.3">
      <c r="A1400" s="7" t="s">
        <v>14732</v>
      </c>
      <c r="B1400" s="7" t="s">
        <v>14719</v>
      </c>
      <c r="C1400" s="8" t="s">
        <v>23</v>
      </c>
      <c r="D1400" s="9" t="s">
        <v>14733</v>
      </c>
      <c r="E1400" s="9">
        <v>3.83</v>
      </c>
      <c r="F1400" s="9">
        <v>76.260000000000005</v>
      </c>
      <c r="G1400" s="9"/>
    </row>
    <row r="1401" spans="1:7" ht="15.75" thickBot="1" x14ac:dyDescent="0.3">
      <c r="A1401" s="6"/>
      <c r="B1401" s="6"/>
      <c r="C1401" s="6"/>
      <c r="D1401" s="6"/>
      <c r="E1401" s="6"/>
      <c r="F1401" s="6"/>
      <c r="G1401" s="6"/>
    </row>
    <row r="1402" spans="1:7" ht="25.5" thickBot="1" x14ac:dyDescent="0.3">
      <c r="A1402" s="7" t="s">
        <v>14734</v>
      </c>
      <c r="B1402" s="7" t="s">
        <v>14447</v>
      </c>
      <c r="C1402" s="8"/>
      <c r="D1402" s="9"/>
      <c r="E1402" s="9"/>
      <c r="F1402" s="9"/>
      <c r="G1402" s="9"/>
    </row>
    <row r="1403" spans="1:7" ht="15.75" thickBot="1" x14ac:dyDescent="0.3">
      <c r="A1403" s="6"/>
      <c r="B1403" s="6"/>
      <c r="C1403" s="6"/>
      <c r="D1403" s="6"/>
      <c r="E1403" s="6"/>
      <c r="F1403" s="6"/>
      <c r="G1403" s="6"/>
    </row>
    <row r="1404" spans="1:7" ht="15.75" thickBot="1" x14ac:dyDescent="0.3">
      <c r="A1404" s="7" t="s">
        <v>14735</v>
      </c>
      <c r="B1404" s="7" t="s">
        <v>14704</v>
      </c>
      <c r="C1404" s="8" t="s">
        <v>23</v>
      </c>
      <c r="D1404" s="9" t="s">
        <v>14736</v>
      </c>
      <c r="E1404" s="9">
        <v>6.27</v>
      </c>
      <c r="F1404" s="9">
        <v>73.83</v>
      </c>
      <c r="G1404" s="9"/>
    </row>
    <row r="1405" spans="1:7" ht="15.75" thickBot="1" x14ac:dyDescent="0.3">
      <c r="A1405" s="6"/>
      <c r="B1405" s="6"/>
      <c r="C1405" s="6"/>
      <c r="D1405" s="6"/>
      <c r="E1405" s="6"/>
      <c r="F1405" s="6"/>
      <c r="G1405" s="6"/>
    </row>
    <row r="1406" spans="1:7" ht="15.75" thickBot="1" x14ac:dyDescent="0.3">
      <c r="A1406" s="7" t="s">
        <v>14737</v>
      </c>
      <c r="B1406" s="7" t="s">
        <v>14707</v>
      </c>
      <c r="C1406" s="8" t="s">
        <v>23</v>
      </c>
      <c r="D1406" s="9" t="s">
        <v>14738</v>
      </c>
      <c r="E1406" s="9">
        <v>5.76</v>
      </c>
      <c r="F1406" s="9">
        <v>74.33</v>
      </c>
      <c r="G1406" s="9"/>
    </row>
    <row r="1407" spans="1:7" ht="15.75" thickBot="1" x14ac:dyDescent="0.3">
      <c r="A1407" s="6"/>
      <c r="B1407" s="6"/>
      <c r="C1407" s="6"/>
      <c r="D1407" s="6"/>
      <c r="E1407" s="6"/>
      <c r="F1407" s="6"/>
      <c r="G1407" s="6"/>
    </row>
    <row r="1408" spans="1:7" ht="15.75" thickBot="1" x14ac:dyDescent="0.3">
      <c r="A1408" s="7" t="s">
        <v>14739</v>
      </c>
      <c r="B1408" s="7" t="s">
        <v>14710</v>
      </c>
      <c r="C1408" s="8" t="s">
        <v>23</v>
      </c>
      <c r="D1408" s="9" t="s">
        <v>14740</v>
      </c>
      <c r="E1408" s="9">
        <v>5.09</v>
      </c>
      <c r="F1408" s="9">
        <v>75.010000000000005</v>
      </c>
      <c r="G1408" s="9"/>
    </row>
    <row r="1409" spans="1:7" ht="15.75" thickBot="1" x14ac:dyDescent="0.3">
      <c r="A1409" s="6"/>
      <c r="B1409" s="6"/>
      <c r="C1409" s="6"/>
      <c r="D1409" s="6"/>
      <c r="E1409" s="6"/>
      <c r="F1409" s="6"/>
      <c r="G1409" s="6"/>
    </row>
    <row r="1410" spans="1:7" ht="15.75" thickBot="1" x14ac:dyDescent="0.3">
      <c r="A1410" s="7" t="s">
        <v>14741</v>
      </c>
      <c r="B1410" s="7" t="s">
        <v>14713</v>
      </c>
      <c r="C1410" s="8" t="s">
        <v>23</v>
      </c>
      <c r="D1410" s="9" t="s">
        <v>14742</v>
      </c>
      <c r="E1410" s="9">
        <v>5.0199999999999996</v>
      </c>
      <c r="F1410" s="9">
        <v>75.069999999999993</v>
      </c>
      <c r="G1410" s="9"/>
    </row>
    <row r="1411" spans="1:7" ht="15.75" thickBot="1" x14ac:dyDescent="0.3">
      <c r="A1411" s="6"/>
      <c r="B1411" s="6"/>
      <c r="C1411" s="6"/>
      <c r="D1411" s="6"/>
      <c r="E1411" s="6"/>
      <c r="F1411" s="6"/>
      <c r="G1411" s="6"/>
    </row>
    <row r="1412" spans="1:7" ht="15.75" thickBot="1" x14ac:dyDescent="0.3">
      <c r="A1412" s="7" t="s">
        <v>14743</v>
      </c>
      <c r="B1412" s="7" t="s">
        <v>14716</v>
      </c>
      <c r="C1412" s="8" t="s">
        <v>23</v>
      </c>
      <c r="D1412" s="9" t="s">
        <v>14744</v>
      </c>
      <c r="E1412" s="9">
        <v>4.5999999999999996</v>
      </c>
      <c r="F1412" s="9">
        <v>75.489999999999995</v>
      </c>
      <c r="G1412" s="9"/>
    </row>
    <row r="1413" spans="1:7" ht="15.75" thickBot="1" x14ac:dyDescent="0.3">
      <c r="A1413" s="6"/>
      <c r="B1413" s="6"/>
      <c r="C1413" s="6"/>
      <c r="D1413" s="6"/>
      <c r="E1413" s="6"/>
      <c r="F1413" s="6"/>
      <c r="G1413" s="6"/>
    </row>
    <row r="1414" spans="1:7" ht="15.75" thickBot="1" x14ac:dyDescent="0.3">
      <c r="A1414" s="7" t="s">
        <v>14745</v>
      </c>
      <c r="B1414" s="7" t="s">
        <v>14719</v>
      </c>
      <c r="C1414" s="8" t="s">
        <v>23</v>
      </c>
      <c r="D1414" s="9" t="s">
        <v>14746</v>
      </c>
      <c r="E1414" s="9">
        <v>3.99</v>
      </c>
      <c r="F1414" s="9">
        <v>76.11</v>
      </c>
      <c r="G1414" s="9"/>
    </row>
    <row r="1415" spans="1:7" ht="15.75" thickBot="1" x14ac:dyDescent="0.3">
      <c r="A1415" s="6"/>
      <c r="B1415" s="6"/>
      <c r="C1415" s="6"/>
      <c r="D1415" s="6"/>
      <c r="E1415" s="6"/>
      <c r="F1415" s="6"/>
      <c r="G1415" s="6"/>
    </row>
    <row r="1416" spans="1:7" ht="25.5" thickBot="1" x14ac:dyDescent="0.3">
      <c r="A1416" s="7" t="s">
        <v>14747</v>
      </c>
      <c r="B1416" s="7" t="s">
        <v>14458</v>
      </c>
      <c r="C1416" s="8"/>
      <c r="D1416" s="9"/>
      <c r="E1416" s="9"/>
      <c r="F1416" s="9"/>
      <c r="G1416" s="9"/>
    </row>
    <row r="1417" spans="1:7" ht="15.75" thickBot="1" x14ac:dyDescent="0.3">
      <c r="A1417" s="6"/>
      <c r="B1417" s="6"/>
      <c r="C1417" s="6"/>
      <c r="D1417" s="6"/>
      <c r="E1417" s="6"/>
      <c r="F1417" s="6"/>
      <c r="G1417" s="6"/>
    </row>
    <row r="1418" spans="1:7" ht="15.75" thickBot="1" x14ac:dyDescent="0.3">
      <c r="A1418" s="7" t="s">
        <v>14748</v>
      </c>
      <c r="B1418" s="7" t="s">
        <v>14704</v>
      </c>
      <c r="C1418" s="8" t="s">
        <v>23</v>
      </c>
      <c r="D1418" s="9" t="s">
        <v>14749</v>
      </c>
      <c r="E1418" s="9">
        <v>5.3</v>
      </c>
      <c r="F1418" s="9">
        <v>74.790000000000006</v>
      </c>
      <c r="G1418" s="9"/>
    </row>
    <row r="1419" spans="1:7" ht="15.75" thickBot="1" x14ac:dyDescent="0.3">
      <c r="A1419" s="6"/>
      <c r="B1419" s="6"/>
      <c r="C1419" s="6"/>
      <c r="D1419" s="6"/>
      <c r="E1419" s="6"/>
      <c r="F1419" s="6"/>
      <c r="G1419" s="6"/>
    </row>
    <row r="1420" spans="1:7" ht="15.75" thickBot="1" x14ac:dyDescent="0.3">
      <c r="A1420" s="7" t="s">
        <v>14750</v>
      </c>
      <c r="B1420" s="7" t="s">
        <v>14707</v>
      </c>
      <c r="C1420" s="8" t="s">
        <v>23</v>
      </c>
      <c r="D1420" s="9" t="s">
        <v>14751</v>
      </c>
      <c r="E1420" s="9">
        <v>4.9400000000000004</v>
      </c>
      <c r="F1420" s="9">
        <v>75.16</v>
      </c>
      <c r="G1420" s="9"/>
    </row>
    <row r="1421" spans="1:7" ht="15.75" thickBot="1" x14ac:dyDescent="0.3">
      <c r="A1421" s="6"/>
      <c r="B1421" s="6"/>
      <c r="C1421" s="6"/>
      <c r="D1421" s="6"/>
      <c r="E1421" s="6"/>
      <c r="F1421" s="6"/>
      <c r="G1421" s="6"/>
    </row>
    <row r="1422" spans="1:7" ht="15.75" thickBot="1" x14ac:dyDescent="0.3">
      <c r="A1422" s="7" t="s">
        <v>14752</v>
      </c>
      <c r="B1422" s="7" t="s">
        <v>14710</v>
      </c>
      <c r="C1422" s="8" t="s">
        <v>23</v>
      </c>
      <c r="D1422" s="9" t="s">
        <v>14753</v>
      </c>
      <c r="E1422" s="9">
        <v>4.43</v>
      </c>
      <c r="F1422" s="9">
        <v>75.67</v>
      </c>
      <c r="G1422" s="9"/>
    </row>
    <row r="1423" spans="1:7" ht="15.75" thickBot="1" x14ac:dyDescent="0.3">
      <c r="A1423" s="6"/>
      <c r="B1423" s="6"/>
      <c r="C1423" s="6"/>
      <c r="D1423" s="6"/>
      <c r="E1423" s="6"/>
      <c r="F1423" s="6"/>
      <c r="G1423" s="6"/>
    </row>
    <row r="1424" spans="1:7" ht="15.75" thickBot="1" x14ac:dyDescent="0.3">
      <c r="A1424" s="7" t="s">
        <v>14754</v>
      </c>
      <c r="B1424" s="7" t="s">
        <v>14713</v>
      </c>
      <c r="C1424" s="8" t="s">
        <v>23</v>
      </c>
      <c r="D1424" s="9" t="s">
        <v>14755</v>
      </c>
      <c r="E1424" s="9">
        <v>4.38</v>
      </c>
      <c r="F1424" s="9">
        <v>75.709999999999994</v>
      </c>
      <c r="G1424" s="9"/>
    </row>
    <row r="1425" spans="1:7" ht="15.75" thickBot="1" x14ac:dyDescent="0.3">
      <c r="A1425" s="6"/>
      <c r="B1425" s="6"/>
      <c r="C1425" s="6"/>
      <c r="D1425" s="6"/>
      <c r="E1425" s="6"/>
      <c r="F1425" s="6"/>
      <c r="G1425" s="6"/>
    </row>
    <row r="1426" spans="1:7" ht="15.75" thickBot="1" x14ac:dyDescent="0.3">
      <c r="A1426" s="7" t="s">
        <v>14756</v>
      </c>
      <c r="B1426" s="7" t="s">
        <v>14716</v>
      </c>
      <c r="C1426" s="8" t="s">
        <v>23</v>
      </c>
      <c r="D1426" s="9" t="s">
        <v>14757</v>
      </c>
      <c r="E1426" s="9">
        <v>4.0599999999999996</v>
      </c>
      <c r="F1426" s="9">
        <v>76.040000000000006</v>
      </c>
      <c r="G1426" s="9"/>
    </row>
    <row r="1427" spans="1:7" ht="15.75" thickBot="1" x14ac:dyDescent="0.3">
      <c r="A1427" s="6"/>
      <c r="B1427" s="6"/>
      <c r="C1427" s="6"/>
      <c r="D1427" s="6"/>
      <c r="E1427" s="6"/>
      <c r="F1427" s="6"/>
      <c r="G1427" s="6"/>
    </row>
    <row r="1428" spans="1:7" ht="15.75" thickBot="1" x14ac:dyDescent="0.3">
      <c r="A1428" s="7" t="s">
        <v>14758</v>
      </c>
      <c r="B1428" s="7" t="s">
        <v>14719</v>
      </c>
      <c r="C1428" s="8" t="s">
        <v>23</v>
      </c>
      <c r="D1428" s="9" t="s">
        <v>14759</v>
      </c>
      <c r="E1428" s="9">
        <v>3.57</v>
      </c>
      <c r="F1428" s="9">
        <v>76.52</v>
      </c>
      <c r="G1428" s="9"/>
    </row>
    <row r="1429" spans="1:7" ht="15.75" thickBot="1" x14ac:dyDescent="0.3">
      <c r="A1429" s="6"/>
      <c r="B1429" s="6"/>
      <c r="C1429" s="6"/>
      <c r="D1429" s="6"/>
      <c r="E1429" s="6"/>
      <c r="F1429" s="6"/>
      <c r="G1429" s="6"/>
    </row>
    <row r="1430" spans="1:7" ht="25.5" thickBot="1" x14ac:dyDescent="0.3">
      <c r="A1430" s="7" t="s">
        <v>14760</v>
      </c>
      <c r="B1430" s="7" t="s">
        <v>14761</v>
      </c>
      <c r="C1430" s="8"/>
      <c r="D1430" s="9"/>
      <c r="E1430" s="9"/>
      <c r="F1430" s="9"/>
      <c r="G1430" s="9"/>
    </row>
    <row r="1431" spans="1:7" ht="15.75" thickBot="1" x14ac:dyDescent="0.3">
      <c r="A1431" s="6"/>
      <c r="B1431" s="6"/>
      <c r="C1431" s="6"/>
      <c r="D1431" s="6"/>
      <c r="E1431" s="6"/>
      <c r="F1431" s="6"/>
      <c r="G1431" s="6"/>
    </row>
    <row r="1432" spans="1:7" ht="15.75" thickBot="1" x14ac:dyDescent="0.3">
      <c r="A1432" s="7" t="s">
        <v>14762</v>
      </c>
      <c r="B1432" s="7" t="s">
        <v>14704</v>
      </c>
      <c r="C1432" s="8" t="s">
        <v>23</v>
      </c>
      <c r="D1432" s="9" t="s">
        <v>14763</v>
      </c>
      <c r="E1432" s="9">
        <v>5.63</v>
      </c>
      <c r="F1432" s="9">
        <v>74.459999999999994</v>
      </c>
      <c r="G1432" s="9"/>
    </row>
    <row r="1433" spans="1:7" ht="15.75" thickBot="1" x14ac:dyDescent="0.3">
      <c r="A1433" s="6"/>
      <c r="B1433" s="6"/>
      <c r="C1433" s="6"/>
      <c r="D1433" s="6"/>
      <c r="E1433" s="6"/>
      <c r="F1433" s="6"/>
      <c r="G1433" s="6"/>
    </row>
    <row r="1434" spans="1:7" ht="15.75" thickBot="1" x14ac:dyDescent="0.3">
      <c r="A1434" s="7" t="s">
        <v>14764</v>
      </c>
      <c r="B1434" s="7" t="s">
        <v>14707</v>
      </c>
      <c r="C1434" s="8" t="s">
        <v>23</v>
      </c>
      <c r="D1434" s="9" t="s">
        <v>14765</v>
      </c>
      <c r="E1434" s="9">
        <v>5.27</v>
      </c>
      <c r="F1434" s="9">
        <v>74.819999999999993</v>
      </c>
      <c r="G1434" s="9"/>
    </row>
    <row r="1435" spans="1:7" ht="15.75" thickBot="1" x14ac:dyDescent="0.3">
      <c r="A1435" s="6"/>
      <c r="B1435" s="6"/>
      <c r="C1435" s="6"/>
      <c r="D1435" s="6"/>
      <c r="E1435" s="6"/>
      <c r="F1435" s="6"/>
      <c r="G1435" s="6"/>
    </row>
    <row r="1436" spans="1:7" ht="15.75" thickBot="1" x14ac:dyDescent="0.3">
      <c r="A1436" s="7" t="s">
        <v>14766</v>
      </c>
      <c r="B1436" s="7" t="s">
        <v>14710</v>
      </c>
      <c r="C1436" s="8" t="s">
        <v>23</v>
      </c>
      <c r="D1436" s="9" t="s">
        <v>14767</v>
      </c>
      <c r="E1436" s="9">
        <v>4.8899999999999997</v>
      </c>
      <c r="F1436" s="9">
        <v>75.209999999999994</v>
      </c>
      <c r="G1436" s="9"/>
    </row>
    <row r="1437" spans="1:7" ht="15.75" thickBot="1" x14ac:dyDescent="0.3">
      <c r="A1437" s="6"/>
      <c r="B1437" s="6"/>
      <c r="C1437" s="6"/>
      <c r="D1437" s="6"/>
      <c r="E1437" s="6"/>
      <c r="F1437" s="6"/>
      <c r="G1437" s="6"/>
    </row>
    <row r="1438" spans="1:7" ht="15.75" thickBot="1" x14ac:dyDescent="0.3">
      <c r="A1438" s="7" t="s">
        <v>14768</v>
      </c>
      <c r="B1438" s="7" t="s">
        <v>14713</v>
      </c>
      <c r="C1438" s="8" t="s">
        <v>23</v>
      </c>
      <c r="D1438" s="9" t="s">
        <v>14769</v>
      </c>
      <c r="E1438" s="9">
        <v>4.54</v>
      </c>
      <c r="F1438" s="9">
        <v>75.55</v>
      </c>
      <c r="G1438" s="9"/>
    </row>
    <row r="1439" spans="1:7" ht="15.75" thickBot="1" x14ac:dyDescent="0.3">
      <c r="A1439" s="6"/>
      <c r="B1439" s="6"/>
      <c r="C1439" s="6"/>
      <c r="D1439" s="6"/>
      <c r="E1439" s="6"/>
      <c r="F1439" s="6"/>
      <c r="G1439" s="6"/>
    </row>
    <row r="1440" spans="1:7" ht="15.75" thickBot="1" x14ac:dyDescent="0.3">
      <c r="A1440" s="7" t="s">
        <v>14770</v>
      </c>
      <c r="B1440" s="7" t="s">
        <v>14716</v>
      </c>
      <c r="C1440" s="8" t="s">
        <v>23</v>
      </c>
      <c r="D1440" s="9" t="s">
        <v>14771</v>
      </c>
      <c r="E1440" s="9">
        <v>4.25</v>
      </c>
      <c r="F1440" s="9">
        <v>75.84</v>
      </c>
      <c r="G1440" s="9"/>
    </row>
    <row r="1441" spans="1:7" ht="15.75" thickBot="1" x14ac:dyDescent="0.3">
      <c r="A1441" s="6"/>
      <c r="B1441" s="6"/>
      <c r="C1441" s="6"/>
      <c r="D1441" s="6"/>
      <c r="E1441" s="6"/>
      <c r="F1441" s="6"/>
      <c r="G1441" s="6"/>
    </row>
    <row r="1442" spans="1:7" ht="15.75" thickBot="1" x14ac:dyDescent="0.3">
      <c r="A1442" s="7" t="s">
        <v>14772</v>
      </c>
      <c r="B1442" s="7" t="s">
        <v>14719</v>
      </c>
      <c r="C1442" s="8" t="s">
        <v>23</v>
      </c>
      <c r="D1442" s="9" t="s">
        <v>14773</v>
      </c>
      <c r="E1442" s="9">
        <v>3.86</v>
      </c>
      <c r="F1442" s="9">
        <v>76.23</v>
      </c>
      <c r="G1442" s="9"/>
    </row>
    <row r="1443" spans="1:7" ht="15.75" thickBot="1" x14ac:dyDescent="0.3">
      <c r="A1443" s="6"/>
      <c r="B1443" s="6"/>
      <c r="C1443" s="6"/>
      <c r="D1443" s="6"/>
      <c r="E1443" s="6"/>
      <c r="F1443" s="6"/>
      <c r="G1443" s="6"/>
    </row>
    <row r="1444" spans="1:7" ht="25.5" thickBot="1" x14ac:dyDescent="0.3">
      <c r="A1444" s="7" t="s">
        <v>14774</v>
      </c>
      <c r="B1444" s="7" t="s">
        <v>14775</v>
      </c>
      <c r="C1444" s="8"/>
      <c r="D1444" s="9"/>
      <c r="E1444" s="9"/>
      <c r="F1444" s="9"/>
      <c r="G1444" s="9"/>
    </row>
    <row r="1445" spans="1:7" ht="15.75" thickBot="1" x14ac:dyDescent="0.3">
      <c r="A1445" s="6"/>
      <c r="B1445" s="6"/>
      <c r="C1445" s="6"/>
      <c r="D1445" s="6"/>
      <c r="E1445" s="6"/>
      <c r="F1445" s="6"/>
      <c r="G1445" s="6"/>
    </row>
    <row r="1446" spans="1:7" ht="15.75" thickBot="1" x14ac:dyDescent="0.3">
      <c r="A1446" s="7" t="s">
        <v>14776</v>
      </c>
      <c r="B1446" s="7" t="s">
        <v>14704</v>
      </c>
      <c r="C1446" s="8" t="s">
        <v>23</v>
      </c>
      <c r="D1446" s="9" t="s">
        <v>14777</v>
      </c>
      <c r="E1446" s="9">
        <v>4.8499999999999996</v>
      </c>
      <c r="F1446" s="9">
        <v>75.239999999999995</v>
      </c>
      <c r="G1446" s="9"/>
    </row>
    <row r="1447" spans="1:7" ht="15.75" thickBot="1" x14ac:dyDescent="0.3">
      <c r="A1447" s="6"/>
      <c r="B1447" s="6"/>
      <c r="C1447" s="6"/>
      <c r="D1447" s="6"/>
      <c r="E1447" s="6"/>
      <c r="F1447" s="6"/>
      <c r="G1447" s="6"/>
    </row>
    <row r="1448" spans="1:7" ht="15.75" thickBot="1" x14ac:dyDescent="0.3">
      <c r="A1448" s="7" t="s">
        <v>14778</v>
      </c>
      <c r="B1448" s="7" t="s">
        <v>14707</v>
      </c>
      <c r="C1448" s="8" t="s">
        <v>23</v>
      </c>
      <c r="D1448" s="9" t="s">
        <v>14779</v>
      </c>
      <c r="E1448" s="9">
        <v>4.57</v>
      </c>
      <c r="F1448" s="9">
        <v>75.52</v>
      </c>
      <c r="G1448" s="9"/>
    </row>
    <row r="1449" spans="1:7" ht="15.75" thickBot="1" x14ac:dyDescent="0.3">
      <c r="A1449" s="6"/>
      <c r="B1449" s="6"/>
      <c r="C1449" s="6"/>
      <c r="D1449" s="6"/>
      <c r="E1449" s="6"/>
      <c r="F1449" s="6"/>
      <c r="G1449" s="6"/>
    </row>
    <row r="1450" spans="1:7" ht="15.75" thickBot="1" x14ac:dyDescent="0.3">
      <c r="A1450" s="7" t="s">
        <v>14780</v>
      </c>
      <c r="B1450" s="7" t="s">
        <v>14710</v>
      </c>
      <c r="C1450" s="8" t="s">
        <v>23</v>
      </c>
      <c r="D1450" s="9" t="s">
        <v>14781</v>
      </c>
      <c r="E1450" s="9">
        <v>4.28</v>
      </c>
      <c r="F1450" s="9">
        <v>75.819999999999993</v>
      </c>
      <c r="G1450" s="9"/>
    </row>
    <row r="1451" spans="1:7" ht="15.75" thickBot="1" x14ac:dyDescent="0.3">
      <c r="A1451" s="6"/>
      <c r="B1451" s="6"/>
      <c r="C1451" s="6"/>
      <c r="D1451" s="6"/>
      <c r="E1451" s="6"/>
      <c r="F1451" s="6"/>
      <c r="G1451" s="6"/>
    </row>
    <row r="1452" spans="1:7" ht="15.75" thickBot="1" x14ac:dyDescent="0.3">
      <c r="A1452" s="7" t="s">
        <v>14782</v>
      </c>
      <c r="B1452" s="7" t="s">
        <v>14713</v>
      </c>
      <c r="C1452" s="8" t="s">
        <v>23</v>
      </c>
      <c r="D1452" s="9" t="s">
        <v>14783</v>
      </c>
      <c r="E1452" s="9">
        <v>4.01</v>
      </c>
      <c r="F1452" s="9">
        <v>76.08</v>
      </c>
      <c r="G1452" s="9"/>
    </row>
    <row r="1453" spans="1:7" ht="15.75" thickBot="1" x14ac:dyDescent="0.3">
      <c r="A1453" s="6"/>
      <c r="B1453" s="6"/>
      <c r="C1453" s="6"/>
      <c r="D1453" s="6"/>
      <c r="E1453" s="6"/>
      <c r="F1453" s="6"/>
      <c r="G1453" s="6"/>
    </row>
    <row r="1454" spans="1:7" ht="15.75" thickBot="1" x14ac:dyDescent="0.3">
      <c r="A1454" s="7" t="s">
        <v>14784</v>
      </c>
      <c r="B1454" s="7" t="s">
        <v>14716</v>
      </c>
      <c r="C1454" s="8" t="s">
        <v>23</v>
      </c>
      <c r="D1454" s="9" t="s">
        <v>14785</v>
      </c>
      <c r="E1454" s="9">
        <v>3.78</v>
      </c>
      <c r="F1454" s="9">
        <v>76.319999999999993</v>
      </c>
      <c r="G1454" s="9"/>
    </row>
    <row r="1455" spans="1:7" ht="15.75" thickBot="1" x14ac:dyDescent="0.3">
      <c r="A1455" s="6"/>
      <c r="B1455" s="6"/>
      <c r="C1455" s="6"/>
      <c r="D1455" s="6"/>
      <c r="E1455" s="6"/>
      <c r="F1455" s="6"/>
      <c r="G1455" s="6"/>
    </row>
    <row r="1456" spans="1:7" ht="15.75" thickBot="1" x14ac:dyDescent="0.3">
      <c r="A1456" s="7" t="s">
        <v>14786</v>
      </c>
      <c r="B1456" s="7" t="s">
        <v>14719</v>
      </c>
      <c r="C1456" s="8" t="s">
        <v>23</v>
      </c>
      <c r="D1456" s="9" t="s">
        <v>14787</v>
      </c>
      <c r="E1456" s="9">
        <v>3.48</v>
      </c>
      <c r="F1456" s="9">
        <v>76.62</v>
      </c>
      <c r="G1456" s="9"/>
    </row>
    <row r="1457" spans="1:7" ht="15.75" thickBot="1" x14ac:dyDescent="0.3">
      <c r="A1457" s="6"/>
      <c r="B1457" s="6"/>
      <c r="C1457" s="6"/>
      <c r="D1457" s="6"/>
      <c r="E1457" s="6"/>
      <c r="F1457" s="6"/>
      <c r="G1457" s="6"/>
    </row>
    <row r="1458" spans="1:7" ht="15.75" thickBot="1" x14ac:dyDescent="0.3">
      <c r="A1458" s="7" t="s">
        <v>14788</v>
      </c>
      <c r="B1458" s="7" t="s">
        <v>14789</v>
      </c>
      <c r="C1458" s="8"/>
      <c r="D1458" s="9"/>
      <c r="E1458" s="9"/>
      <c r="F1458" s="9"/>
      <c r="G1458" s="9"/>
    </row>
    <row r="1459" spans="1:7" ht="15.75" thickBot="1" x14ac:dyDescent="0.3">
      <c r="A1459" s="6"/>
      <c r="B1459" s="6"/>
      <c r="C1459" s="6"/>
      <c r="D1459" s="6"/>
      <c r="E1459" s="6"/>
      <c r="F1459" s="6"/>
      <c r="G1459" s="6"/>
    </row>
    <row r="1460" spans="1:7" ht="15.75" thickBot="1" x14ac:dyDescent="0.3">
      <c r="A1460" s="7" t="s">
        <v>14790</v>
      </c>
      <c r="B1460" s="7" t="s">
        <v>14791</v>
      </c>
      <c r="C1460" s="8" t="s">
        <v>23</v>
      </c>
      <c r="D1460" s="9">
        <v>620.38</v>
      </c>
      <c r="E1460" s="9">
        <v>6.86</v>
      </c>
      <c r="F1460" s="9">
        <v>73.23</v>
      </c>
      <c r="G1460" s="9"/>
    </row>
    <row r="1461" spans="1:7" ht="15.75" thickBot="1" x14ac:dyDescent="0.3">
      <c r="A1461" s="6"/>
      <c r="B1461" s="6"/>
      <c r="C1461" s="6"/>
      <c r="D1461" s="6"/>
      <c r="E1461" s="6"/>
      <c r="F1461" s="6"/>
      <c r="G1461" s="6"/>
    </row>
    <row r="1462" spans="1:7" ht="15.75" thickBot="1" x14ac:dyDescent="0.3">
      <c r="A1462" s="7" t="s">
        <v>14792</v>
      </c>
      <c r="B1462" s="7" t="s">
        <v>14793</v>
      </c>
      <c r="C1462" s="8" t="s">
        <v>23</v>
      </c>
      <c r="D1462" s="9">
        <v>768.16</v>
      </c>
      <c r="E1462" s="9">
        <v>5.54</v>
      </c>
      <c r="F1462" s="9">
        <v>74.55</v>
      </c>
      <c r="G1462" s="9"/>
    </row>
    <row r="1463" spans="1:7" ht="15.75" thickBot="1" x14ac:dyDescent="0.3">
      <c r="A1463" s="6"/>
      <c r="B1463" s="6"/>
      <c r="C1463" s="6"/>
      <c r="D1463" s="6"/>
      <c r="E1463" s="6"/>
      <c r="F1463" s="6"/>
      <c r="G1463" s="6"/>
    </row>
    <row r="1464" spans="1:7" ht="25.5" thickBot="1" x14ac:dyDescent="0.3">
      <c r="A1464" s="7" t="s">
        <v>14794</v>
      </c>
      <c r="B1464" s="7" t="s">
        <v>14795</v>
      </c>
      <c r="C1464" s="8"/>
      <c r="D1464" s="9"/>
      <c r="E1464" s="9"/>
      <c r="F1464" s="9"/>
      <c r="G1464" s="9"/>
    </row>
    <row r="1465" spans="1:7" ht="15.75" thickBot="1" x14ac:dyDescent="0.3">
      <c r="A1465" s="6"/>
      <c r="B1465" s="6"/>
      <c r="C1465" s="6"/>
      <c r="D1465" s="6"/>
      <c r="E1465" s="6"/>
      <c r="F1465" s="6"/>
      <c r="G1465" s="6"/>
    </row>
    <row r="1466" spans="1:7" ht="15.75" thickBot="1" x14ac:dyDescent="0.3">
      <c r="A1466" s="7" t="s">
        <v>14796</v>
      </c>
      <c r="B1466" s="7" t="s">
        <v>14797</v>
      </c>
      <c r="C1466" s="8" t="s">
        <v>23</v>
      </c>
      <c r="D1466" s="9">
        <v>620.38</v>
      </c>
      <c r="E1466" s="9">
        <v>6.86</v>
      </c>
      <c r="F1466" s="9">
        <v>73.23</v>
      </c>
      <c r="G1466" s="9"/>
    </row>
    <row r="1467" spans="1:7" ht="15.75" thickBot="1" x14ac:dyDescent="0.3">
      <c r="A1467" s="6"/>
      <c r="B1467" s="6"/>
      <c r="C1467" s="6"/>
      <c r="D1467" s="6"/>
      <c r="E1467" s="6"/>
      <c r="F1467" s="6"/>
      <c r="G1467" s="6"/>
    </row>
    <row r="1468" spans="1:7" ht="15.75" thickBot="1" x14ac:dyDescent="0.3">
      <c r="A1468" s="7" t="s">
        <v>14798</v>
      </c>
      <c r="B1468" s="7" t="s">
        <v>14799</v>
      </c>
      <c r="C1468" s="8" t="s">
        <v>23</v>
      </c>
      <c r="D1468" s="9">
        <v>66.209999999999994</v>
      </c>
      <c r="E1468" s="9">
        <v>32.159999999999997</v>
      </c>
      <c r="F1468" s="9">
        <v>47.94</v>
      </c>
      <c r="G1468" s="9"/>
    </row>
    <row r="1469" spans="1:7" ht="15.75" thickBot="1" x14ac:dyDescent="0.3">
      <c r="A1469" s="6"/>
      <c r="B1469" s="6"/>
      <c r="C1469" s="6"/>
      <c r="D1469" s="6"/>
      <c r="E1469" s="6"/>
      <c r="F1469" s="6"/>
      <c r="G1469" s="6"/>
    </row>
    <row r="1470" spans="1:7" ht="15.75" thickBot="1" x14ac:dyDescent="0.3">
      <c r="A1470" s="7" t="s">
        <v>14800</v>
      </c>
      <c r="B1470" s="7" t="s">
        <v>14801</v>
      </c>
      <c r="C1470" s="8" t="s">
        <v>23</v>
      </c>
      <c r="D1470" s="9">
        <v>85.95</v>
      </c>
      <c r="E1470" s="9">
        <v>24.77</v>
      </c>
      <c r="F1470" s="9">
        <v>55.33</v>
      </c>
      <c r="G1470" s="9"/>
    </row>
    <row r="1471" spans="1:7" ht="15.75" thickBot="1" x14ac:dyDescent="0.3">
      <c r="A1471" s="6"/>
      <c r="B1471" s="6"/>
      <c r="C1471" s="6"/>
      <c r="D1471" s="6"/>
      <c r="E1471" s="6"/>
      <c r="F1471" s="6"/>
      <c r="G1471" s="6"/>
    </row>
    <row r="1472" spans="1:7" ht="15.75" thickBot="1" x14ac:dyDescent="0.3">
      <c r="A1472" s="7" t="s">
        <v>14802</v>
      </c>
      <c r="B1472" s="7" t="s">
        <v>14803</v>
      </c>
      <c r="C1472" s="8" t="s">
        <v>23</v>
      </c>
      <c r="D1472" s="9">
        <v>99.2</v>
      </c>
      <c r="E1472" s="9">
        <v>21.46</v>
      </c>
      <c r="F1472" s="9">
        <v>58.63</v>
      </c>
      <c r="G1472" s="9"/>
    </row>
    <row r="1473" spans="1:7" ht="15.75" thickBot="1" x14ac:dyDescent="0.3">
      <c r="A1473" s="6"/>
      <c r="B1473" s="6"/>
      <c r="C1473" s="6"/>
      <c r="D1473" s="6"/>
      <c r="E1473" s="6"/>
      <c r="F1473" s="6"/>
      <c r="G1473" s="6"/>
    </row>
    <row r="1474" spans="1:7" ht="15.75" thickBot="1" x14ac:dyDescent="0.3">
      <c r="A1474" s="7" t="s">
        <v>14804</v>
      </c>
      <c r="B1474" s="7" t="s">
        <v>14805</v>
      </c>
      <c r="C1474" s="8" t="s">
        <v>23</v>
      </c>
      <c r="D1474" s="9">
        <v>158.99</v>
      </c>
      <c r="E1474" s="9">
        <v>13.39</v>
      </c>
      <c r="F1474" s="9">
        <v>66.709999999999994</v>
      </c>
      <c r="G1474" s="9"/>
    </row>
    <row r="1475" spans="1:7" ht="15.75" thickBot="1" x14ac:dyDescent="0.3">
      <c r="A1475" s="6"/>
      <c r="B1475" s="6"/>
      <c r="C1475" s="6"/>
      <c r="D1475" s="6"/>
      <c r="E1475" s="6"/>
      <c r="F1475" s="6"/>
      <c r="G1475" s="6"/>
    </row>
    <row r="1476" spans="1:7" ht="15.75" thickBot="1" x14ac:dyDescent="0.3">
      <c r="A1476" s="7" t="s">
        <v>14806</v>
      </c>
      <c r="B1476" s="7" t="s">
        <v>14807</v>
      </c>
      <c r="C1476" s="8" t="s">
        <v>23</v>
      </c>
      <c r="D1476" s="9">
        <v>158.99</v>
      </c>
      <c r="E1476" s="9">
        <v>13.39</v>
      </c>
      <c r="F1476" s="9">
        <v>66.709999999999994</v>
      </c>
      <c r="G1476" s="9"/>
    </row>
    <row r="1477" spans="1:7" ht="15.75" thickBot="1" x14ac:dyDescent="0.3">
      <c r="A1477" s="6"/>
      <c r="B1477" s="6"/>
      <c r="C1477" s="6"/>
      <c r="D1477" s="6"/>
      <c r="E1477" s="6"/>
      <c r="F1477" s="6"/>
      <c r="G1477" s="6"/>
    </row>
    <row r="1478" spans="1:7" ht="15.75" thickBot="1" x14ac:dyDescent="0.3">
      <c r="A1478" s="7" t="s">
        <v>14808</v>
      </c>
      <c r="B1478" s="7" t="s">
        <v>14809</v>
      </c>
      <c r="C1478" s="8" t="s">
        <v>23</v>
      </c>
      <c r="D1478" s="9">
        <v>264.07</v>
      </c>
      <c r="E1478" s="9">
        <v>8.06</v>
      </c>
      <c r="F1478" s="9">
        <v>72.03</v>
      </c>
      <c r="G1478" s="9"/>
    </row>
    <row r="1479" spans="1:7" ht="15.75" thickBot="1" x14ac:dyDescent="0.3">
      <c r="A1479" s="6"/>
      <c r="B1479" s="6"/>
      <c r="C1479" s="6"/>
      <c r="D1479" s="6"/>
      <c r="E1479" s="6"/>
      <c r="F1479" s="6"/>
      <c r="G1479" s="6"/>
    </row>
    <row r="1480" spans="1:7" ht="15.75" thickBot="1" x14ac:dyDescent="0.3">
      <c r="A1480" s="7" t="s">
        <v>14810</v>
      </c>
      <c r="B1480" s="7" t="s">
        <v>14811</v>
      </c>
      <c r="C1480" s="8"/>
      <c r="D1480" s="9"/>
      <c r="E1480" s="9"/>
      <c r="F1480" s="9"/>
      <c r="G1480" s="9"/>
    </row>
    <row r="1481" spans="1:7" ht="15.75" thickBot="1" x14ac:dyDescent="0.3">
      <c r="A1481" s="6"/>
      <c r="B1481" s="6"/>
      <c r="C1481" s="6"/>
      <c r="D1481" s="6"/>
      <c r="E1481" s="6"/>
      <c r="F1481" s="6"/>
      <c r="G1481" s="6"/>
    </row>
    <row r="1482" spans="1:7" ht="25.5" thickBot="1" x14ac:dyDescent="0.3">
      <c r="A1482" s="7" t="s">
        <v>14812</v>
      </c>
      <c r="B1482" s="7" t="s">
        <v>14813</v>
      </c>
      <c r="C1482" s="8"/>
      <c r="D1482" s="9"/>
      <c r="E1482" s="9"/>
      <c r="F1482" s="9"/>
      <c r="G1482" s="9"/>
    </row>
    <row r="1483" spans="1:7" ht="15.75" thickBot="1" x14ac:dyDescent="0.3">
      <c r="A1483" s="6"/>
      <c r="B1483" s="6"/>
      <c r="C1483" s="6"/>
      <c r="D1483" s="6"/>
      <c r="E1483" s="6"/>
      <c r="F1483" s="6"/>
      <c r="G1483" s="6"/>
    </row>
    <row r="1484" spans="1:7" ht="15.75" thickBot="1" x14ac:dyDescent="0.3">
      <c r="A1484" s="7" t="s">
        <v>14814</v>
      </c>
      <c r="B1484" s="7" t="s">
        <v>14815</v>
      </c>
      <c r="C1484" s="8" t="s">
        <v>23</v>
      </c>
      <c r="D1484" s="9">
        <v>17.3</v>
      </c>
      <c r="E1484" s="9">
        <v>49.25</v>
      </c>
      <c r="F1484" s="9">
        <v>30.87</v>
      </c>
      <c r="G1484" s="9"/>
    </row>
    <row r="1485" spans="1:7" ht="15.75" thickBot="1" x14ac:dyDescent="0.3">
      <c r="A1485" s="6"/>
      <c r="B1485" s="6"/>
      <c r="C1485" s="6"/>
      <c r="D1485" s="6"/>
      <c r="E1485" s="6"/>
      <c r="F1485" s="6"/>
      <c r="G1485" s="6"/>
    </row>
    <row r="1486" spans="1:7" ht="15.75" thickBot="1" x14ac:dyDescent="0.3">
      <c r="A1486" s="7" t="s">
        <v>14816</v>
      </c>
      <c r="B1486" s="7" t="s">
        <v>14817</v>
      </c>
      <c r="C1486" s="8" t="s">
        <v>23</v>
      </c>
      <c r="D1486" s="9">
        <v>17.64</v>
      </c>
      <c r="E1486" s="9">
        <v>48.3</v>
      </c>
      <c r="F1486" s="9">
        <v>31.8</v>
      </c>
      <c r="G1486" s="9"/>
    </row>
    <row r="1487" spans="1:7" ht="15.75" thickBot="1" x14ac:dyDescent="0.3">
      <c r="A1487" s="6"/>
      <c r="B1487" s="6"/>
      <c r="C1487" s="6"/>
      <c r="D1487" s="6"/>
      <c r="E1487" s="6"/>
      <c r="F1487" s="6"/>
      <c r="G1487" s="6"/>
    </row>
    <row r="1488" spans="1:7" ht="15.75" thickBot="1" x14ac:dyDescent="0.3">
      <c r="A1488" s="7" t="s">
        <v>14818</v>
      </c>
      <c r="B1488" s="7" t="s">
        <v>14819</v>
      </c>
      <c r="C1488" s="8" t="s">
        <v>23</v>
      </c>
      <c r="D1488" s="9">
        <v>21.66</v>
      </c>
      <c r="E1488" s="9">
        <v>39.340000000000003</v>
      </c>
      <c r="F1488" s="9">
        <v>40.770000000000003</v>
      </c>
      <c r="G1488" s="9"/>
    </row>
    <row r="1489" spans="1:7" ht="15.75" thickBot="1" x14ac:dyDescent="0.3">
      <c r="A1489" s="6"/>
      <c r="B1489" s="6"/>
      <c r="C1489" s="6"/>
      <c r="D1489" s="6"/>
      <c r="E1489" s="6"/>
      <c r="F1489" s="6"/>
      <c r="G1489" s="6"/>
    </row>
    <row r="1490" spans="1:7" ht="15.75" thickBot="1" x14ac:dyDescent="0.3">
      <c r="A1490" s="7" t="s">
        <v>14820</v>
      </c>
      <c r="B1490" s="7" t="s">
        <v>14821</v>
      </c>
      <c r="C1490" s="8" t="s">
        <v>23</v>
      </c>
      <c r="D1490" s="9">
        <v>23.45</v>
      </c>
      <c r="E1490" s="9">
        <v>36.33</v>
      </c>
      <c r="F1490" s="9">
        <v>43.75</v>
      </c>
      <c r="G1490" s="9"/>
    </row>
    <row r="1491" spans="1:7" ht="15.75" thickBot="1" x14ac:dyDescent="0.3">
      <c r="A1491" s="6"/>
      <c r="B1491" s="6"/>
      <c r="C1491" s="6"/>
      <c r="D1491" s="6"/>
      <c r="E1491" s="6"/>
      <c r="F1491" s="6"/>
      <c r="G1491" s="6"/>
    </row>
    <row r="1492" spans="1:7" ht="15.75" thickBot="1" x14ac:dyDescent="0.3">
      <c r="A1492" s="7" t="s">
        <v>14822</v>
      </c>
      <c r="B1492" s="7" t="s">
        <v>14823</v>
      </c>
      <c r="C1492" s="8" t="s">
        <v>23</v>
      </c>
      <c r="D1492" s="9">
        <v>32</v>
      </c>
      <c r="E1492" s="9">
        <v>26.63</v>
      </c>
      <c r="F1492" s="9">
        <v>53.47</v>
      </c>
      <c r="G1492" s="9"/>
    </row>
    <row r="1493" spans="1:7" ht="15.75" thickBot="1" x14ac:dyDescent="0.3">
      <c r="A1493" s="6"/>
      <c r="B1493" s="6"/>
      <c r="C1493" s="6"/>
      <c r="D1493" s="6"/>
      <c r="E1493" s="6"/>
      <c r="F1493" s="6"/>
      <c r="G1493" s="6"/>
    </row>
    <row r="1494" spans="1:7" ht="15.75" thickBot="1" x14ac:dyDescent="0.3">
      <c r="A1494" s="7" t="s">
        <v>14824</v>
      </c>
      <c r="B1494" s="7" t="s">
        <v>14825</v>
      </c>
      <c r="C1494" s="8" t="s">
        <v>23</v>
      </c>
      <c r="D1494" s="9">
        <v>25.69</v>
      </c>
      <c r="E1494" s="9">
        <v>41.42</v>
      </c>
      <c r="F1494" s="9">
        <v>38.65</v>
      </c>
      <c r="G1494" s="9"/>
    </row>
    <row r="1495" spans="1:7" ht="15.75" thickBot="1" x14ac:dyDescent="0.3">
      <c r="A1495" s="6"/>
      <c r="B1495" s="6"/>
      <c r="C1495" s="6"/>
      <c r="D1495" s="6"/>
      <c r="E1495" s="6"/>
      <c r="F1495" s="6"/>
      <c r="G1495" s="6"/>
    </row>
    <row r="1496" spans="1:7" ht="15.75" thickBot="1" x14ac:dyDescent="0.3">
      <c r="A1496" s="7" t="s">
        <v>14826</v>
      </c>
      <c r="B1496" s="7" t="s">
        <v>14827</v>
      </c>
      <c r="C1496" s="8" t="s">
        <v>23</v>
      </c>
      <c r="D1496" s="9">
        <v>26.27</v>
      </c>
      <c r="E1496" s="9">
        <v>40.5</v>
      </c>
      <c r="F1496" s="9">
        <v>39.590000000000003</v>
      </c>
      <c r="G1496" s="9"/>
    </row>
    <row r="1497" spans="1:7" ht="15.75" thickBot="1" x14ac:dyDescent="0.3">
      <c r="A1497" s="6"/>
      <c r="B1497" s="6"/>
      <c r="C1497" s="6"/>
      <c r="D1497" s="6"/>
      <c r="E1497" s="6"/>
      <c r="F1497" s="6"/>
      <c r="G1497" s="6"/>
    </row>
    <row r="1498" spans="1:7" ht="15.75" thickBot="1" x14ac:dyDescent="0.3">
      <c r="A1498" s="7" t="s">
        <v>14828</v>
      </c>
      <c r="B1498" s="7" t="s">
        <v>14829</v>
      </c>
      <c r="C1498" s="8" t="s">
        <v>23</v>
      </c>
      <c r="D1498" s="9">
        <v>32.93</v>
      </c>
      <c r="E1498" s="9">
        <v>32.31</v>
      </c>
      <c r="F1498" s="9">
        <v>47.8</v>
      </c>
      <c r="G1498" s="9"/>
    </row>
    <row r="1499" spans="1:7" ht="15.75" thickBot="1" x14ac:dyDescent="0.3">
      <c r="A1499" s="6"/>
      <c r="B1499" s="6"/>
      <c r="C1499" s="6"/>
      <c r="D1499" s="6"/>
      <c r="E1499" s="6"/>
      <c r="F1499" s="6"/>
      <c r="G1499" s="6"/>
    </row>
    <row r="1500" spans="1:7" ht="15.75" thickBot="1" x14ac:dyDescent="0.3">
      <c r="A1500" s="7" t="s">
        <v>14830</v>
      </c>
      <c r="B1500" s="7" t="s">
        <v>14831</v>
      </c>
      <c r="C1500" s="8" t="s">
        <v>23</v>
      </c>
      <c r="D1500" s="9">
        <v>36.78</v>
      </c>
      <c r="E1500" s="9">
        <v>28.93</v>
      </c>
      <c r="F1500" s="9">
        <v>51.17</v>
      </c>
      <c r="G1500" s="9"/>
    </row>
    <row r="1501" spans="1:7" ht="15.75" thickBot="1" x14ac:dyDescent="0.3">
      <c r="A1501" s="6"/>
      <c r="B1501" s="6"/>
      <c r="C1501" s="6"/>
      <c r="D1501" s="6"/>
      <c r="E1501" s="6"/>
      <c r="F1501" s="6"/>
      <c r="G1501" s="6"/>
    </row>
    <row r="1502" spans="1:7" ht="15.75" thickBot="1" x14ac:dyDescent="0.3">
      <c r="A1502" s="7" t="s">
        <v>14832</v>
      </c>
      <c r="B1502" s="7" t="s">
        <v>14833</v>
      </c>
      <c r="C1502" s="8" t="s">
        <v>23</v>
      </c>
      <c r="D1502" s="9">
        <v>43.19</v>
      </c>
      <c r="E1502" s="9">
        <v>24.64</v>
      </c>
      <c r="F1502" s="9">
        <v>55.45</v>
      </c>
      <c r="G1502" s="9"/>
    </row>
    <row r="1503" spans="1:7" ht="15.75" thickBot="1" x14ac:dyDescent="0.3">
      <c r="A1503" s="6"/>
      <c r="B1503" s="6"/>
      <c r="C1503" s="6"/>
      <c r="D1503" s="6"/>
      <c r="E1503" s="6"/>
      <c r="F1503" s="6"/>
      <c r="G1503" s="6"/>
    </row>
    <row r="1504" spans="1:7" ht="15.75" thickBot="1" x14ac:dyDescent="0.3">
      <c r="A1504" s="7" t="s">
        <v>14834</v>
      </c>
      <c r="B1504" s="7" t="s">
        <v>14835</v>
      </c>
      <c r="C1504" s="8" t="s">
        <v>23</v>
      </c>
      <c r="D1504" s="9">
        <v>33.03</v>
      </c>
      <c r="E1504" s="9">
        <v>38.659999999999997</v>
      </c>
      <c r="F1504" s="9">
        <v>41.45</v>
      </c>
      <c r="G1504" s="9"/>
    </row>
    <row r="1505" spans="1:7" ht="15.75" thickBot="1" x14ac:dyDescent="0.3">
      <c r="A1505" s="6"/>
      <c r="B1505" s="6"/>
      <c r="C1505" s="6"/>
      <c r="D1505" s="6"/>
      <c r="E1505" s="6"/>
      <c r="F1505" s="6"/>
      <c r="G1505" s="6"/>
    </row>
    <row r="1506" spans="1:7" ht="15.75" thickBot="1" x14ac:dyDescent="0.3">
      <c r="A1506" s="7" t="s">
        <v>14836</v>
      </c>
      <c r="B1506" s="7" t="s">
        <v>14837</v>
      </c>
      <c r="C1506" s="8" t="s">
        <v>23</v>
      </c>
      <c r="D1506" s="9">
        <v>35.6</v>
      </c>
      <c r="E1506" s="9">
        <v>35.869999999999997</v>
      </c>
      <c r="F1506" s="9">
        <v>44.21</v>
      </c>
      <c r="G1506" s="9"/>
    </row>
    <row r="1507" spans="1:7" ht="15.75" thickBot="1" x14ac:dyDescent="0.3">
      <c r="A1507" s="6"/>
      <c r="B1507" s="6"/>
      <c r="C1507" s="6"/>
      <c r="D1507" s="6"/>
      <c r="E1507" s="6"/>
      <c r="F1507" s="6"/>
      <c r="G1507" s="6"/>
    </row>
    <row r="1508" spans="1:7" ht="15.75" thickBot="1" x14ac:dyDescent="0.3">
      <c r="A1508" s="7" t="s">
        <v>14838</v>
      </c>
      <c r="B1508" s="7" t="s">
        <v>14839</v>
      </c>
      <c r="C1508" s="8" t="s">
        <v>23</v>
      </c>
      <c r="D1508" s="9">
        <v>44.13</v>
      </c>
      <c r="E1508" s="9">
        <v>28.94</v>
      </c>
      <c r="F1508" s="9">
        <v>51.17</v>
      </c>
      <c r="G1508" s="9"/>
    </row>
    <row r="1509" spans="1:7" ht="15.75" thickBot="1" x14ac:dyDescent="0.3">
      <c r="A1509" s="6"/>
      <c r="B1509" s="6"/>
      <c r="C1509" s="6"/>
      <c r="D1509" s="6"/>
      <c r="E1509" s="6"/>
      <c r="F1509" s="6"/>
      <c r="G1509" s="6"/>
    </row>
    <row r="1510" spans="1:7" ht="15.75" thickBot="1" x14ac:dyDescent="0.3">
      <c r="A1510" s="7" t="s">
        <v>14840</v>
      </c>
      <c r="B1510" s="7" t="s">
        <v>14841</v>
      </c>
      <c r="C1510" s="8" t="s">
        <v>23</v>
      </c>
      <c r="D1510" s="9">
        <v>48.4</v>
      </c>
      <c r="E1510" s="9">
        <v>26.38</v>
      </c>
      <c r="F1510" s="9">
        <v>53.72</v>
      </c>
      <c r="G1510" s="9"/>
    </row>
    <row r="1511" spans="1:7" ht="15.75" thickBot="1" x14ac:dyDescent="0.3">
      <c r="A1511" s="6"/>
      <c r="B1511" s="6"/>
      <c r="C1511" s="6"/>
      <c r="D1511" s="6"/>
      <c r="E1511" s="6"/>
      <c r="F1511" s="6"/>
      <c r="G1511" s="6"/>
    </row>
    <row r="1512" spans="1:7" ht="15.75" thickBot="1" x14ac:dyDescent="0.3">
      <c r="A1512" s="7" t="s">
        <v>14842</v>
      </c>
      <c r="B1512" s="7" t="s">
        <v>14843</v>
      </c>
      <c r="C1512" s="8" t="s">
        <v>23</v>
      </c>
      <c r="D1512" s="9">
        <v>58.66</v>
      </c>
      <c r="E1512" s="9">
        <v>21.77</v>
      </c>
      <c r="F1512" s="9">
        <v>58.34</v>
      </c>
      <c r="G1512" s="9"/>
    </row>
    <row r="1513" spans="1:7" ht="15.75" thickBot="1" x14ac:dyDescent="0.3">
      <c r="A1513" s="6"/>
      <c r="B1513" s="6"/>
      <c r="C1513" s="6"/>
      <c r="D1513" s="6"/>
      <c r="E1513" s="6"/>
      <c r="F1513" s="6"/>
      <c r="G1513" s="6"/>
    </row>
    <row r="1514" spans="1:7" ht="15.75" thickBot="1" x14ac:dyDescent="0.3">
      <c r="A1514" s="7" t="s">
        <v>14844</v>
      </c>
      <c r="B1514" s="7" t="s">
        <v>14845</v>
      </c>
      <c r="C1514" s="8" t="s">
        <v>23</v>
      </c>
      <c r="D1514" s="9">
        <v>42.53</v>
      </c>
      <c r="E1514" s="9">
        <v>35.03</v>
      </c>
      <c r="F1514" s="9">
        <v>45.05</v>
      </c>
      <c r="G1514" s="9"/>
    </row>
    <row r="1515" spans="1:7" ht="15.75" thickBot="1" x14ac:dyDescent="0.3">
      <c r="A1515" s="6"/>
      <c r="B1515" s="6"/>
      <c r="C1515" s="6"/>
      <c r="D1515" s="6"/>
      <c r="E1515" s="6"/>
      <c r="F1515" s="6"/>
      <c r="G1515" s="6"/>
    </row>
    <row r="1516" spans="1:7" ht="15.75" thickBot="1" x14ac:dyDescent="0.3">
      <c r="A1516" s="7" t="s">
        <v>14846</v>
      </c>
      <c r="B1516" s="7" t="s">
        <v>14847</v>
      </c>
      <c r="C1516" s="8" t="s">
        <v>23</v>
      </c>
      <c r="D1516" s="9">
        <v>44.23</v>
      </c>
      <c r="E1516" s="9">
        <v>33.69</v>
      </c>
      <c r="F1516" s="9">
        <v>46.42</v>
      </c>
      <c r="G1516" s="9"/>
    </row>
    <row r="1517" spans="1:7" ht="15.75" thickBot="1" x14ac:dyDescent="0.3">
      <c r="A1517" s="6"/>
      <c r="B1517" s="6"/>
      <c r="C1517" s="6"/>
      <c r="D1517" s="6"/>
      <c r="E1517" s="6"/>
      <c r="F1517" s="6"/>
      <c r="G1517" s="6"/>
    </row>
    <row r="1518" spans="1:7" ht="15.75" thickBot="1" x14ac:dyDescent="0.3">
      <c r="A1518" s="7" t="s">
        <v>14848</v>
      </c>
      <c r="B1518" s="7" t="s">
        <v>14849</v>
      </c>
      <c r="C1518" s="8" t="s">
        <v>23</v>
      </c>
      <c r="D1518" s="9">
        <v>57.9</v>
      </c>
      <c r="E1518" s="9">
        <v>25.73</v>
      </c>
      <c r="F1518" s="9">
        <v>54.37</v>
      </c>
      <c r="G1518" s="9"/>
    </row>
    <row r="1519" spans="1:7" ht="15.75" thickBot="1" x14ac:dyDescent="0.3">
      <c r="A1519" s="6"/>
      <c r="B1519" s="6"/>
      <c r="C1519" s="6"/>
      <c r="D1519" s="6"/>
      <c r="E1519" s="6"/>
      <c r="F1519" s="6"/>
      <c r="G1519" s="6"/>
    </row>
    <row r="1520" spans="1:7" ht="15.75" thickBot="1" x14ac:dyDescent="0.3">
      <c r="A1520" s="7" t="s">
        <v>14850</v>
      </c>
      <c r="B1520" s="7" t="s">
        <v>14851</v>
      </c>
      <c r="C1520" s="8" t="s">
        <v>23</v>
      </c>
      <c r="D1520" s="9">
        <v>63.89</v>
      </c>
      <c r="E1520" s="9">
        <v>23.32</v>
      </c>
      <c r="F1520" s="9">
        <v>56.77</v>
      </c>
      <c r="G1520" s="9"/>
    </row>
    <row r="1521" spans="1:7" ht="15.75" thickBot="1" x14ac:dyDescent="0.3">
      <c r="A1521" s="6"/>
      <c r="B1521" s="6"/>
      <c r="C1521" s="6"/>
      <c r="D1521" s="6"/>
      <c r="E1521" s="6"/>
      <c r="F1521" s="6"/>
      <c r="G1521" s="6"/>
    </row>
    <row r="1522" spans="1:7" ht="15.75" thickBot="1" x14ac:dyDescent="0.3">
      <c r="A1522" s="7" t="s">
        <v>14852</v>
      </c>
      <c r="B1522" s="7" t="s">
        <v>14853</v>
      </c>
      <c r="C1522" s="8" t="s">
        <v>23</v>
      </c>
      <c r="D1522" s="9">
        <v>78.41</v>
      </c>
      <c r="E1522" s="9">
        <v>19</v>
      </c>
      <c r="F1522" s="9">
        <v>61.09</v>
      </c>
      <c r="G1522" s="9"/>
    </row>
    <row r="1523" spans="1:7" ht="15.75" thickBot="1" x14ac:dyDescent="0.3">
      <c r="A1523" s="6"/>
      <c r="B1523" s="6"/>
      <c r="C1523" s="6"/>
      <c r="D1523" s="6"/>
      <c r="E1523" s="6"/>
      <c r="F1523" s="6"/>
      <c r="G1523" s="6"/>
    </row>
    <row r="1524" spans="1:7" ht="25.5" thickBot="1" x14ac:dyDescent="0.3">
      <c r="A1524" s="7" t="s">
        <v>14854</v>
      </c>
      <c r="B1524" s="7" t="s">
        <v>14855</v>
      </c>
      <c r="C1524" s="8"/>
      <c r="D1524" s="9"/>
      <c r="E1524" s="9"/>
      <c r="F1524" s="9"/>
      <c r="G1524" s="9"/>
    </row>
    <row r="1525" spans="1:7" ht="15.75" thickBot="1" x14ac:dyDescent="0.3">
      <c r="A1525" s="6"/>
      <c r="B1525" s="6"/>
      <c r="C1525" s="6"/>
      <c r="D1525" s="6"/>
      <c r="E1525" s="6"/>
      <c r="F1525" s="6"/>
      <c r="G1525" s="6"/>
    </row>
    <row r="1526" spans="1:7" ht="15.75" thickBot="1" x14ac:dyDescent="0.3">
      <c r="A1526" s="7" t="s">
        <v>14856</v>
      </c>
      <c r="B1526" s="7" t="s">
        <v>14857</v>
      </c>
      <c r="C1526" s="8" t="s">
        <v>23</v>
      </c>
      <c r="D1526" s="9">
        <v>20.66</v>
      </c>
      <c r="E1526" s="9">
        <v>51.5</v>
      </c>
      <c r="F1526" s="9">
        <v>28.61</v>
      </c>
      <c r="G1526" s="9"/>
    </row>
    <row r="1527" spans="1:7" ht="15.75" thickBot="1" x14ac:dyDescent="0.3">
      <c r="A1527" s="6"/>
      <c r="B1527" s="6"/>
      <c r="C1527" s="6"/>
      <c r="D1527" s="6"/>
      <c r="E1527" s="6"/>
      <c r="F1527" s="6"/>
      <c r="G1527" s="6"/>
    </row>
    <row r="1528" spans="1:7" ht="15.75" thickBot="1" x14ac:dyDescent="0.3">
      <c r="A1528" s="7" t="s">
        <v>14858</v>
      </c>
      <c r="B1528" s="7" t="s">
        <v>14859</v>
      </c>
      <c r="C1528" s="8" t="s">
        <v>23</v>
      </c>
      <c r="D1528" s="9">
        <v>24.18</v>
      </c>
      <c r="E1528" s="9">
        <v>52.81</v>
      </c>
      <c r="F1528" s="9">
        <v>27.3</v>
      </c>
      <c r="G1528" s="9"/>
    </row>
    <row r="1529" spans="1:7" ht="15.75" thickBot="1" x14ac:dyDescent="0.3">
      <c r="A1529" s="6"/>
      <c r="B1529" s="6"/>
      <c r="C1529" s="6"/>
      <c r="D1529" s="6"/>
      <c r="E1529" s="6"/>
      <c r="F1529" s="6"/>
      <c r="G1529" s="6"/>
    </row>
    <row r="1530" spans="1:7" ht="15.75" thickBot="1" x14ac:dyDescent="0.3">
      <c r="A1530" s="7" t="s">
        <v>14860</v>
      </c>
      <c r="B1530" s="7" t="s">
        <v>14861</v>
      </c>
      <c r="C1530" s="8" t="s">
        <v>23</v>
      </c>
      <c r="D1530" s="9">
        <v>27.58</v>
      </c>
      <c r="E1530" s="9">
        <v>54.02</v>
      </c>
      <c r="F1530" s="9">
        <v>26.07</v>
      </c>
      <c r="G1530" s="9"/>
    </row>
    <row r="1531" spans="1:7" ht="15.75" thickBot="1" x14ac:dyDescent="0.3">
      <c r="A1531" s="6"/>
      <c r="B1531" s="6"/>
      <c r="C1531" s="6"/>
      <c r="D1531" s="6"/>
      <c r="E1531" s="6"/>
      <c r="F1531" s="6"/>
      <c r="G1531" s="6"/>
    </row>
    <row r="1532" spans="1:7" ht="15.75" thickBot="1" x14ac:dyDescent="0.3">
      <c r="A1532" s="7" t="s">
        <v>14862</v>
      </c>
      <c r="B1532" s="7" t="s">
        <v>14863</v>
      </c>
      <c r="C1532" s="8" t="s">
        <v>23</v>
      </c>
      <c r="D1532" s="9">
        <v>22.26</v>
      </c>
      <c r="E1532" s="9">
        <v>47.8</v>
      </c>
      <c r="F1532" s="9">
        <v>32.299999999999997</v>
      </c>
      <c r="G1532" s="9"/>
    </row>
    <row r="1533" spans="1:7" ht="15.75" thickBot="1" x14ac:dyDescent="0.3">
      <c r="A1533" s="6"/>
      <c r="B1533" s="6"/>
      <c r="C1533" s="6"/>
      <c r="D1533" s="6"/>
      <c r="E1533" s="6"/>
      <c r="F1533" s="6"/>
      <c r="G1533" s="6"/>
    </row>
    <row r="1534" spans="1:7" ht="15.75" thickBot="1" x14ac:dyDescent="0.3">
      <c r="A1534" s="7" t="s">
        <v>14864</v>
      </c>
      <c r="B1534" s="7" t="s">
        <v>14865</v>
      </c>
      <c r="C1534" s="8" t="s">
        <v>23</v>
      </c>
      <c r="D1534" s="9">
        <v>25.95</v>
      </c>
      <c r="E1534" s="9">
        <v>49.21</v>
      </c>
      <c r="F1534" s="9">
        <v>30.87</v>
      </c>
      <c r="G1534" s="9"/>
    </row>
    <row r="1535" spans="1:7" ht="15.75" thickBot="1" x14ac:dyDescent="0.3">
      <c r="A1535" s="6"/>
      <c r="B1535" s="6"/>
      <c r="C1535" s="6"/>
      <c r="D1535" s="6"/>
      <c r="E1535" s="6"/>
      <c r="F1535" s="6"/>
      <c r="G1535" s="6"/>
    </row>
    <row r="1536" spans="1:7" ht="15.75" thickBot="1" x14ac:dyDescent="0.3">
      <c r="A1536" s="7" t="s">
        <v>14866</v>
      </c>
      <c r="B1536" s="7" t="s">
        <v>14867</v>
      </c>
      <c r="C1536" s="8" t="s">
        <v>23</v>
      </c>
      <c r="D1536" s="9">
        <v>30.05</v>
      </c>
      <c r="E1536" s="9">
        <v>49.58</v>
      </c>
      <c r="F1536" s="9">
        <v>30.52</v>
      </c>
      <c r="G1536" s="9"/>
    </row>
    <row r="1537" spans="1:7" ht="15.75" thickBot="1" x14ac:dyDescent="0.3">
      <c r="A1537" s="6"/>
      <c r="B1537" s="6"/>
      <c r="C1537" s="6"/>
      <c r="D1537" s="6"/>
      <c r="E1537" s="6"/>
      <c r="F1537" s="6"/>
      <c r="G1537" s="6"/>
    </row>
    <row r="1538" spans="1:7" ht="15.75" thickBot="1" x14ac:dyDescent="0.3">
      <c r="A1538" s="7" t="s">
        <v>14868</v>
      </c>
      <c r="B1538" s="7" t="s">
        <v>14869</v>
      </c>
      <c r="C1538" s="8" t="s">
        <v>23</v>
      </c>
      <c r="D1538" s="9">
        <v>33.369999999999997</v>
      </c>
      <c r="E1538" s="9">
        <v>38.270000000000003</v>
      </c>
      <c r="F1538" s="9">
        <v>41.83</v>
      </c>
      <c r="G1538" s="9"/>
    </row>
    <row r="1539" spans="1:7" ht="15.75" thickBot="1" x14ac:dyDescent="0.3">
      <c r="A1539" s="6"/>
      <c r="B1539" s="6"/>
      <c r="C1539" s="6"/>
      <c r="D1539" s="6"/>
      <c r="E1539" s="6"/>
      <c r="F1539" s="6"/>
      <c r="G1539" s="6"/>
    </row>
    <row r="1540" spans="1:7" ht="15.75" thickBot="1" x14ac:dyDescent="0.3">
      <c r="A1540" s="7" t="s">
        <v>14870</v>
      </c>
      <c r="B1540" s="7" t="s">
        <v>14871</v>
      </c>
      <c r="C1540" s="8" t="s">
        <v>23</v>
      </c>
      <c r="D1540" s="9">
        <v>39.549999999999997</v>
      </c>
      <c r="E1540" s="9">
        <v>37.67</v>
      </c>
      <c r="F1540" s="9">
        <v>42.4</v>
      </c>
      <c r="G1540" s="9"/>
    </row>
    <row r="1541" spans="1:7" ht="15.75" thickBot="1" x14ac:dyDescent="0.3">
      <c r="A1541" s="6"/>
      <c r="B1541" s="6"/>
      <c r="C1541" s="6"/>
      <c r="D1541" s="6"/>
      <c r="E1541" s="6"/>
      <c r="F1541" s="6"/>
      <c r="G1541" s="6"/>
    </row>
    <row r="1542" spans="1:7" ht="15.75" thickBot="1" x14ac:dyDescent="0.3">
      <c r="A1542" s="7" t="s">
        <v>14872</v>
      </c>
      <c r="B1542" s="7" t="s">
        <v>14873</v>
      </c>
      <c r="C1542" s="8"/>
      <c r="D1542" s="9"/>
      <c r="E1542" s="9"/>
      <c r="F1542" s="9"/>
      <c r="G1542" s="9"/>
    </row>
    <row r="1543" spans="1:7" ht="15.75" thickBot="1" x14ac:dyDescent="0.3">
      <c r="A1543" s="6"/>
      <c r="B1543" s="6"/>
      <c r="C1543" s="6"/>
      <c r="D1543" s="6"/>
      <c r="E1543" s="6"/>
      <c r="F1543" s="6"/>
      <c r="G1543" s="6"/>
    </row>
    <row r="1544" spans="1:7" ht="15.75" thickBot="1" x14ac:dyDescent="0.3">
      <c r="A1544" s="7" t="s">
        <v>14874</v>
      </c>
      <c r="B1544" s="7" t="s">
        <v>14875</v>
      </c>
      <c r="C1544" s="8" t="s">
        <v>23</v>
      </c>
      <c r="D1544" s="9">
        <v>236.81</v>
      </c>
      <c r="E1544" s="9">
        <v>17.98</v>
      </c>
      <c r="F1544" s="9">
        <v>62.12</v>
      </c>
      <c r="G1544" s="9"/>
    </row>
    <row r="1545" spans="1:7" ht="15.75" thickBot="1" x14ac:dyDescent="0.3">
      <c r="A1545" s="6"/>
      <c r="B1545" s="6"/>
      <c r="C1545" s="6"/>
      <c r="D1545" s="6"/>
      <c r="E1545" s="6"/>
      <c r="F1545" s="6"/>
      <c r="G1545" s="6"/>
    </row>
    <row r="1546" spans="1:7" ht="15.75" thickBot="1" x14ac:dyDescent="0.3">
      <c r="A1546" s="7" t="s">
        <v>14876</v>
      </c>
      <c r="B1546" s="7" t="s">
        <v>14877</v>
      </c>
      <c r="C1546" s="8" t="s">
        <v>23</v>
      </c>
      <c r="D1546" s="9">
        <v>339.43</v>
      </c>
      <c r="E1546" s="9">
        <v>18.809999999999999</v>
      </c>
      <c r="F1546" s="9">
        <v>61.28</v>
      </c>
      <c r="G1546" s="9"/>
    </row>
    <row r="1547" spans="1:7" ht="15.75" thickBot="1" x14ac:dyDescent="0.3">
      <c r="A1547" s="6"/>
      <c r="B1547" s="6"/>
      <c r="C1547" s="6"/>
      <c r="D1547" s="6"/>
      <c r="E1547" s="6"/>
      <c r="F1547" s="6"/>
      <c r="G1547" s="6"/>
    </row>
    <row r="1548" spans="1:7" ht="15.75" thickBot="1" x14ac:dyDescent="0.3">
      <c r="A1548" s="7" t="s">
        <v>14878</v>
      </c>
      <c r="B1548" s="7" t="s">
        <v>14879</v>
      </c>
      <c r="C1548" s="8" t="s">
        <v>23</v>
      </c>
      <c r="D1548" s="9">
        <v>483.79</v>
      </c>
      <c r="E1548" s="9">
        <v>13.2</v>
      </c>
      <c r="F1548" s="9">
        <v>66.900000000000006</v>
      </c>
      <c r="G1548" s="9"/>
    </row>
    <row r="1549" spans="1:7" ht="15.75" thickBot="1" x14ac:dyDescent="0.3">
      <c r="A1549" s="6"/>
      <c r="B1549" s="6"/>
      <c r="C1549" s="6"/>
      <c r="D1549" s="6"/>
      <c r="E1549" s="6"/>
      <c r="F1549" s="6"/>
      <c r="G1549" s="6"/>
    </row>
    <row r="1550" spans="1:7" ht="15.75" thickBot="1" x14ac:dyDescent="0.3">
      <c r="A1550" s="7" t="s">
        <v>14880</v>
      </c>
      <c r="B1550" s="7" t="s">
        <v>14881</v>
      </c>
      <c r="C1550" s="8" t="s">
        <v>23</v>
      </c>
      <c r="D1550" s="9">
        <v>628.25</v>
      </c>
      <c r="E1550" s="9">
        <v>13.55</v>
      </c>
      <c r="F1550" s="9">
        <v>66.55</v>
      </c>
      <c r="G1550" s="9"/>
    </row>
    <row r="1551" spans="1:7" ht="15.75" thickBot="1" x14ac:dyDescent="0.3">
      <c r="A1551" s="6"/>
      <c r="B1551" s="6"/>
      <c r="C1551" s="6"/>
      <c r="D1551" s="6"/>
      <c r="E1551" s="6"/>
      <c r="F1551" s="6"/>
      <c r="G1551" s="6"/>
    </row>
    <row r="1552" spans="1:7" ht="15.75" thickBot="1" x14ac:dyDescent="0.3">
      <c r="A1552" s="7" t="s">
        <v>14882</v>
      </c>
      <c r="B1552" s="7" t="s">
        <v>14883</v>
      </c>
      <c r="C1552" s="8" t="s">
        <v>23</v>
      </c>
      <c r="D1552" s="9">
        <v>827.3</v>
      </c>
      <c r="E1552" s="9">
        <v>10.29</v>
      </c>
      <c r="F1552" s="9">
        <v>69.8</v>
      </c>
      <c r="G1552" s="9"/>
    </row>
    <row r="1553" spans="1:7" ht="15.75" thickBot="1" x14ac:dyDescent="0.3">
      <c r="A1553" s="6"/>
      <c r="B1553" s="6"/>
      <c r="C1553" s="6"/>
      <c r="D1553" s="6"/>
      <c r="E1553" s="6"/>
      <c r="F1553" s="6"/>
      <c r="G1553" s="6"/>
    </row>
    <row r="1554" spans="1:7" ht="15.75" thickBot="1" x14ac:dyDescent="0.3">
      <c r="A1554" s="7" t="s">
        <v>14884</v>
      </c>
      <c r="B1554" s="7" t="s">
        <v>14885</v>
      </c>
      <c r="C1554" s="8" t="s">
        <v>23</v>
      </c>
      <c r="D1554" s="9" t="s">
        <v>14886</v>
      </c>
      <c r="E1554" s="9">
        <v>8.6199999999999992</v>
      </c>
      <c r="F1554" s="9">
        <v>71.48</v>
      </c>
      <c r="G1554" s="9"/>
    </row>
    <row r="1555" spans="1:7" ht="15.75" thickBot="1" x14ac:dyDescent="0.3">
      <c r="A1555" s="6"/>
      <c r="B1555" s="6"/>
      <c r="C1555" s="6"/>
      <c r="D1555" s="6"/>
      <c r="E1555" s="6"/>
      <c r="F1555" s="6"/>
      <c r="G1555" s="6"/>
    </row>
    <row r="1556" spans="1:7" ht="15.75" thickBot="1" x14ac:dyDescent="0.3">
      <c r="A1556" s="7" t="s">
        <v>14887</v>
      </c>
      <c r="B1556" s="7" t="s">
        <v>14888</v>
      </c>
      <c r="C1556" s="8" t="s">
        <v>23</v>
      </c>
      <c r="D1556" s="9" t="s">
        <v>14889</v>
      </c>
      <c r="E1556" s="9">
        <v>6.5</v>
      </c>
      <c r="F1556" s="9">
        <v>73.59</v>
      </c>
      <c r="G1556" s="9"/>
    </row>
    <row r="1557" spans="1:7" ht="15.75" thickBot="1" x14ac:dyDescent="0.3">
      <c r="A1557" s="6"/>
      <c r="B1557" s="6"/>
      <c r="C1557" s="6"/>
      <c r="D1557" s="6"/>
      <c r="E1557" s="6"/>
      <c r="F1557" s="6"/>
      <c r="G1557" s="6"/>
    </row>
    <row r="1558" spans="1:7" ht="15.75" thickBot="1" x14ac:dyDescent="0.3">
      <c r="A1558" s="7" t="s">
        <v>14890</v>
      </c>
      <c r="B1558" s="7" t="s">
        <v>14891</v>
      </c>
      <c r="C1558" s="8" t="s">
        <v>23</v>
      </c>
      <c r="D1558" s="9" t="s">
        <v>14892</v>
      </c>
      <c r="E1558" s="9">
        <v>7.38</v>
      </c>
      <c r="F1558" s="9">
        <v>72.72</v>
      </c>
      <c r="G1558" s="9"/>
    </row>
    <row r="1559" spans="1:7" ht="15.75" thickBot="1" x14ac:dyDescent="0.3">
      <c r="A1559" s="6"/>
      <c r="B1559" s="6"/>
      <c r="C1559" s="6"/>
      <c r="D1559" s="6"/>
      <c r="E1559" s="6"/>
      <c r="F1559" s="6"/>
      <c r="G1559" s="6"/>
    </row>
    <row r="1560" spans="1:7" ht="15.75" thickBot="1" x14ac:dyDescent="0.3">
      <c r="A1560" s="7" t="s">
        <v>14893</v>
      </c>
      <c r="B1560" s="7" t="s">
        <v>14894</v>
      </c>
      <c r="C1560" s="8" t="s">
        <v>23</v>
      </c>
      <c r="D1560" s="9" t="s">
        <v>14895</v>
      </c>
      <c r="E1560" s="9">
        <v>6.65</v>
      </c>
      <c r="F1560" s="9">
        <v>73.44</v>
      </c>
      <c r="G1560" s="9"/>
    </row>
    <row r="1561" spans="1:7" ht="15.75" thickBot="1" x14ac:dyDescent="0.3">
      <c r="A1561" s="6"/>
      <c r="B1561" s="6"/>
      <c r="C1561" s="6"/>
      <c r="D1561" s="6"/>
      <c r="E1561" s="6"/>
      <c r="F1561" s="6"/>
      <c r="G1561" s="6"/>
    </row>
    <row r="1562" spans="1:7" ht="15.75" thickBot="1" x14ac:dyDescent="0.3">
      <c r="A1562" s="7" t="s">
        <v>14896</v>
      </c>
      <c r="B1562" s="7" t="s">
        <v>14897</v>
      </c>
      <c r="C1562" s="8" t="s">
        <v>23</v>
      </c>
      <c r="D1562" s="9" t="s">
        <v>14898</v>
      </c>
      <c r="E1562" s="9">
        <v>5.07</v>
      </c>
      <c r="F1562" s="9">
        <v>75.02</v>
      </c>
      <c r="G1562" s="9"/>
    </row>
    <row r="1563" spans="1:7" ht="15.75" thickBot="1" x14ac:dyDescent="0.3">
      <c r="A1563" s="6"/>
      <c r="B1563" s="6"/>
      <c r="C1563" s="6"/>
      <c r="D1563" s="6"/>
      <c r="E1563" s="6"/>
      <c r="F1563" s="6"/>
      <c r="G1563" s="6"/>
    </row>
    <row r="1564" spans="1:7" ht="15.75" thickBot="1" x14ac:dyDescent="0.3">
      <c r="A1564" s="7" t="s">
        <v>14899</v>
      </c>
      <c r="B1564" s="7" t="s">
        <v>14900</v>
      </c>
      <c r="C1564" s="8" t="s">
        <v>23</v>
      </c>
      <c r="D1564" s="9">
        <v>299.18</v>
      </c>
      <c r="E1564" s="9">
        <v>14.23</v>
      </c>
      <c r="F1564" s="9">
        <v>65.87</v>
      </c>
      <c r="G1564" s="9"/>
    </row>
    <row r="1565" spans="1:7" ht="15.75" thickBot="1" x14ac:dyDescent="0.3">
      <c r="A1565" s="6"/>
      <c r="B1565" s="6"/>
      <c r="C1565" s="6"/>
      <c r="D1565" s="6"/>
      <c r="E1565" s="6"/>
      <c r="F1565" s="6"/>
      <c r="G1565" s="6"/>
    </row>
    <row r="1566" spans="1:7" ht="15.75" thickBot="1" x14ac:dyDescent="0.3">
      <c r="A1566" s="7" t="s">
        <v>14901</v>
      </c>
      <c r="B1566" s="7" t="s">
        <v>14902</v>
      </c>
      <c r="C1566" s="8" t="s">
        <v>23</v>
      </c>
      <c r="D1566" s="9">
        <v>399.22</v>
      </c>
      <c r="E1566" s="9">
        <v>16</v>
      </c>
      <c r="F1566" s="9">
        <v>64.099999999999994</v>
      </c>
      <c r="G1566" s="9"/>
    </row>
    <row r="1567" spans="1:7" ht="15.75" thickBot="1" x14ac:dyDescent="0.3">
      <c r="A1567" s="6"/>
      <c r="B1567" s="6"/>
      <c r="C1567" s="6"/>
      <c r="D1567" s="6"/>
      <c r="E1567" s="6"/>
      <c r="F1567" s="6"/>
      <c r="G1567" s="6"/>
    </row>
    <row r="1568" spans="1:7" ht="15.75" thickBot="1" x14ac:dyDescent="0.3">
      <c r="A1568" s="7" t="s">
        <v>14903</v>
      </c>
      <c r="B1568" s="7" t="s">
        <v>14904</v>
      </c>
      <c r="C1568" s="8" t="s">
        <v>23</v>
      </c>
      <c r="D1568" s="9">
        <v>570.08000000000004</v>
      </c>
      <c r="E1568" s="9">
        <v>11.2</v>
      </c>
      <c r="F1568" s="9">
        <v>68.89</v>
      </c>
      <c r="G1568" s="9"/>
    </row>
    <row r="1569" spans="1:7" ht="15.75" thickBot="1" x14ac:dyDescent="0.3">
      <c r="A1569" s="6"/>
      <c r="B1569" s="6"/>
      <c r="C1569" s="6"/>
      <c r="D1569" s="6"/>
      <c r="E1569" s="6"/>
      <c r="F1569" s="6"/>
      <c r="G1569" s="6"/>
    </row>
    <row r="1570" spans="1:7" ht="15.75" thickBot="1" x14ac:dyDescent="0.3">
      <c r="A1570" s="7" t="s">
        <v>14905</v>
      </c>
      <c r="B1570" s="7" t="s">
        <v>14906</v>
      </c>
      <c r="C1570" s="8" t="s">
        <v>23</v>
      </c>
      <c r="D1570" s="9">
        <v>760.66</v>
      </c>
      <c r="E1570" s="9">
        <v>11.19</v>
      </c>
      <c r="F1570" s="9">
        <v>68.900000000000006</v>
      </c>
      <c r="G1570" s="9"/>
    </row>
    <row r="1571" spans="1:7" ht="15.75" thickBot="1" x14ac:dyDescent="0.3">
      <c r="A1571" s="6"/>
      <c r="B1571" s="6"/>
      <c r="C1571" s="6"/>
      <c r="D1571" s="6"/>
      <c r="E1571" s="6"/>
      <c r="F1571" s="6"/>
      <c r="G1571" s="6"/>
    </row>
    <row r="1572" spans="1:7" ht="15.75" thickBot="1" x14ac:dyDescent="0.3">
      <c r="A1572" s="7" t="s">
        <v>14907</v>
      </c>
      <c r="B1572" s="7" t="s">
        <v>14908</v>
      </c>
      <c r="C1572" s="8" t="s">
        <v>23</v>
      </c>
      <c r="D1572" s="9" t="s">
        <v>14909</v>
      </c>
      <c r="E1572" s="9">
        <v>8.34</v>
      </c>
      <c r="F1572" s="9">
        <v>71.75</v>
      </c>
      <c r="G1572" s="9"/>
    </row>
    <row r="1573" spans="1:7" ht="15.75" thickBot="1" x14ac:dyDescent="0.3">
      <c r="A1573" s="6"/>
      <c r="B1573" s="6"/>
      <c r="C1573" s="6"/>
      <c r="D1573" s="6"/>
      <c r="E1573" s="6"/>
      <c r="F1573" s="6"/>
      <c r="G1573" s="6"/>
    </row>
    <row r="1574" spans="1:7" ht="15.75" thickBot="1" x14ac:dyDescent="0.3">
      <c r="A1574" s="7" t="s">
        <v>14910</v>
      </c>
      <c r="B1574" s="7" t="s">
        <v>14911</v>
      </c>
      <c r="C1574" s="8" t="s">
        <v>23</v>
      </c>
      <c r="D1574" s="9" t="s">
        <v>14912</v>
      </c>
      <c r="E1574" s="9">
        <v>7.06</v>
      </c>
      <c r="F1574" s="9">
        <v>73.040000000000006</v>
      </c>
      <c r="G1574" s="9"/>
    </row>
    <row r="1575" spans="1:7" ht="15.75" thickBot="1" x14ac:dyDescent="0.3">
      <c r="A1575" s="6"/>
      <c r="B1575" s="6"/>
      <c r="C1575" s="6"/>
      <c r="D1575" s="6"/>
      <c r="E1575" s="6"/>
      <c r="F1575" s="6"/>
      <c r="G1575" s="6"/>
    </row>
    <row r="1576" spans="1:7" ht="15.75" thickBot="1" x14ac:dyDescent="0.3">
      <c r="A1576" s="7" t="s">
        <v>14913</v>
      </c>
      <c r="B1576" s="7" t="s">
        <v>14914</v>
      </c>
      <c r="C1576" s="8" t="s">
        <v>23</v>
      </c>
      <c r="D1576" s="9" t="s">
        <v>14915</v>
      </c>
      <c r="E1576" s="9">
        <v>5.24</v>
      </c>
      <c r="F1576" s="9">
        <v>74.849999999999994</v>
      </c>
      <c r="G1576" s="9"/>
    </row>
    <row r="1577" spans="1:7" ht="15.75" thickBot="1" x14ac:dyDescent="0.3">
      <c r="A1577" s="6"/>
      <c r="B1577" s="6"/>
      <c r="C1577" s="6"/>
      <c r="D1577" s="6"/>
      <c r="E1577" s="6"/>
      <c r="F1577" s="6"/>
      <c r="G1577" s="6"/>
    </row>
    <row r="1578" spans="1:7" ht="15.75" thickBot="1" x14ac:dyDescent="0.3">
      <c r="A1578" s="7" t="s">
        <v>14916</v>
      </c>
      <c r="B1578" s="7" t="s">
        <v>14917</v>
      </c>
      <c r="C1578" s="8" t="s">
        <v>23</v>
      </c>
      <c r="D1578" s="9" t="s">
        <v>14918</v>
      </c>
      <c r="E1578" s="9">
        <v>5.82</v>
      </c>
      <c r="F1578" s="9">
        <v>74.27</v>
      </c>
      <c r="G1578" s="9"/>
    </row>
    <row r="1579" spans="1:7" ht="15.75" thickBot="1" x14ac:dyDescent="0.3">
      <c r="A1579" s="6"/>
      <c r="B1579" s="6"/>
      <c r="C1579" s="6"/>
      <c r="D1579" s="6"/>
      <c r="E1579" s="6"/>
      <c r="F1579" s="6"/>
      <c r="G1579" s="6"/>
    </row>
    <row r="1580" spans="1:7" ht="15.75" thickBot="1" x14ac:dyDescent="0.3">
      <c r="A1580" s="7" t="s">
        <v>14919</v>
      </c>
      <c r="B1580" s="7" t="s">
        <v>14920</v>
      </c>
      <c r="C1580" s="8" t="s">
        <v>23</v>
      </c>
      <c r="D1580" s="9" t="s">
        <v>14921</v>
      </c>
      <c r="E1580" s="9">
        <v>5.2</v>
      </c>
      <c r="F1580" s="9">
        <v>74.900000000000006</v>
      </c>
      <c r="G1580" s="9"/>
    </row>
    <row r="1581" spans="1:7" ht="15.75" thickBot="1" x14ac:dyDescent="0.3">
      <c r="A1581" s="6"/>
      <c r="B1581" s="6"/>
      <c r="C1581" s="6"/>
      <c r="D1581" s="6"/>
      <c r="E1581" s="6"/>
      <c r="F1581" s="6"/>
      <c r="G1581" s="6"/>
    </row>
    <row r="1582" spans="1:7" ht="15.75" thickBot="1" x14ac:dyDescent="0.3">
      <c r="A1582" s="7" t="s">
        <v>14922</v>
      </c>
      <c r="B1582" s="7" t="s">
        <v>14923</v>
      </c>
      <c r="C1582" s="8" t="s">
        <v>23</v>
      </c>
      <c r="D1582" s="9" t="s">
        <v>14924</v>
      </c>
      <c r="E1582" s="9">
        <v>4.1100000000000003</v>
      </c>
      <c r="F1582" s="9">
        <v>75.989999999999995</v>
      </c>
      <c r="G1582" s="9"/>
    </row>
    <row r="1583" spans="1:7" ht="15.75" thickBot="1" x14ac:dyDescent="0.3">
      <c r="A1583" s="6"/>
      <c r="B1583" s="6"/>
      <c r="C1583" s="6"/>
      <c r="D1583" s="6"/>
      <c r="E1583" s="6"/>
      <c r="F1583" s="6"/>
      <c r="G1583" s="6"/>
    </row>
    <row r="1584" spans="1:7" ht="25.5" thickBot="1" x14ac:dyDescent="0.3">
      <c r="A1584" s="7" t="s">
        <v>14925</v>
      </c>
      <c r="B1584" s="7" t="s">
        <v>14926</v>
      </c>
      <c r="C1584" s="8"/>
      <c r="D1584" s="9"/>
      <c r="E1584" s="9"/>
      <c r="F1584" s="9"/>
      <c r="G1584" s="9"/>
    </row>
    <row r="1585" spans="1:7" ht="15.75" thickBot="1" x14ac:dyDescent="0.3">
      <c r="A1585" s="6"/>
      <c r="B1585" s="6"/>
      <c r="C1585" s="6"/>
      <c r="D1585" s="6"/>
      <c r="E1585" s="6"/>
      <c r="F1585" s="6"/>
      <c r="G1585" s="6"/>
    </row>
    <row r="1586" spans="1:7" ht="15.75" thickBot="1" x14ac:dyDescent="0.3">
      <c r="A1586" s="7" t="s">
        <v>14927</v>
      </c>
      <c r="B1586" s="7" t="s">
        <v>14857</v>
      </c>
      <c r="C1586" s="8" t="s">
        <v>23</v>
      </c>
      <c r="D1586" s="9">
        <v>29.87</v>
      </c>
      <c r="E1586" s="9">
        <v>42.75</v>
      </c>
      <c r="F1586" s="9">
        <v>37.33</v>
      </c>
      <c r="G1586" s="9"/>
    </row>
    <row r="1587" spans="1:7" ht="15.75" thickBot="1" x14ac:dyDescent="0.3">
      <c r="A1587" s="6"/>
      <c r="B1587" s="6"/>
      <c r="C1587" s="6"/>
      <c r="D1587" s="6"/>
      <c r="E1587" s="6"/>
      <c r="F1587" s="6"/>
      <c r="G1587" s="6"/>
    </row>
    <row r="1588" spans="1:7" ht="15.75" thickBot="1" x14ac:dyDescent="0.3">
      <c r="A1588" s="7" t="s">
        <v>14928</v>
      </c>
      <c r="B1588" s="7" t="s">
        <v>14859</v>
      </c>
      <c r="C1588" s="8" t="s">
        <v>23</v>
      </c>
      <c r="D1588" s="9">
        <v>36.22</v>
      </c>
      <c r="E1588" s="9">
        <v>47.02</v>
      </c>
      <c r="F1588" s="9">
        <v>33.08</v>
      </c>
      <c r="G1588" s="9"/>
    </row>
    <row r="1589" spans="1:7" ht="15.75" thickBot="1" x14ac:dyDescent="0.3">
      <c r="A1589" s="6"/>
      <c r="B1589" s="6"/>
      <c r="C1589" s="6"/>
      <c r="D1589" s="6"/>
      <c r="E1589" s="6"/>
      <c r="F1589" s="6"/>
      <c r="G1589" s="6"/>
    </row>
    <row r="1590" spans="1:7" ht="15.75" thickBot="1" x14ac:dyDescent="0.3">
      <c r="A1590" s="7" t="s">
        <v>14929</v>
      </c>
      <c r="B1590" s="7" t="s">
        <v>14861</v>
      </c>
      <c r="C1590" s="8" t="s">
        <v>23</v>
      </c>
      <c r="D1590" s="9">
        <v>42.64</v>
      </c>
      <c r="E1590" s="9">
        <v>49.93</v>
      </c>
      <c r="F1590" s="9">
        <v>30.16</v>
      </c>
      <c r="G1590" s="9"/>
    </row>
    <row r="1591" spans="1:7" ht="15.75" thickBot="1" x14ac:dyDescent="0.3">
      <c r="A1591" s="6"/>
      <c r="B1591" s="6"/>
      <c r="C1591" s="6"/>
      <c r="D1591" s="6"/>
      <c r="E1591" s="6"/>
      <c r="F1591" s="6"/>
      <c r="G1591" s="6"/>
    </row>
    <row r="1592" spans="1:7" ht="15.75" thickBot="1" x14ac:dyDescent="0.3">
      <c r="A1592" s="7" t="s">
        <v>14930</v>
      </c>
      <c r="B1592" s="7" t="s">
        <v>14863</v>
      </c>
      <c r="C1592" s="8" t="s">
        <v>23</v>
      </c>
      <c r="D1592" s="9">
        <v>30.9</v>
      </c>
      <c r="E1592" s="9">
        <v>41.33</v>
      </c>
      <c r="F1592" s="9">
        <v>38.770000000000003</v>
      </c>
      <c r="G1592" s="9"/>
    </row>
    <row r="1593" spans="1:7" ht="15.75" thickBot="1" x14ac:dyDescent="0.3">
      <c r="A1593" s="6"/>
      <c r="B1593" s="6"/>
      <c r="C1593" s="6"/>
      <c r="D1593" s="6"/>
      <c r="E1593" s="6"/>
      <c r="F1593" s="6"/>
      <c r="G1593" s="6"/>
    </row>
    <row r="1594" spans="1:7" ht="15.75" thickBot="1" x14ac:dyDescent="0.3">
      <c r="A1594" s="7" t="s">
        <v>14931</v>
      </c>
      <c r="B1594" s="7" t="s">
        <v>14865</v>
      </c>
      <c r="C1594" s="8" t="s">
        <v>23</v>
      </c>
      <c r="D1594" s="9">
        <v>37.65</v>
      </c>
      <c r="E1594" s="9">
        <v>45.23</v>
      </c>
      <c r="F1594" s="9">
        <v>34.869999999999997</v>
      </c>
      <c r="G1594" s="9"/>
    </row>
    <row r="1595" spans="1:7" ht="15.75" thickBot="1" x14ac:dyDescent="0.3">
      <c r="A1595" s="6"/>
      <c r="B1595" s="6"/>
      <c r="C1595" s="6"/>
      <c r="D1595" s="6"/>
      <c r="E1595" s="6"/>
      <c r="F1595" s="6"/>
      <c r="G1595" s="6"/>
    </row>
    <row r="1596" spans="1:7" ht="15.75" thickBot="1" x14ac:dyDescent="0.3">
      <c r="A1596" s="7" t="s">
        <v>14932</v>
      </c>
      <c r="B1596" s="7" t="s">
        <v>14867</v>
      </c>
      <c r="C1596" s="8" t="s">
        <v>23</v>
      </c>
      <c r="D1596" s="9">
        <v>44.61</v>
      </c>
      <c r="E1596" s="9">
        <v>47.72</v>
      </c>
      <c r="F1596" s="9">
        <v>32.369999999999997</v>
      </c>
      <c r="G1596" s="9"/>
    </row>
    <row r="1597" spans="1:7" ht="15.75" thickBot="1" x14ac:dyDescent="0.3">
      <c r="A1597" s="6"/>
      <c r="B1597" s="6"/>
      <c r="C1597" s="6"/>
      <c r="D1597" s="6"/>
      <c r="E1597" s="6"/>
      <c r="F1597" s="6"/>
      <c r="G1597" s="6"/>
    </row>
    <row r="1598" spans="1:7" ht="15.75" thickBot="1" x14ac:dyDescent="0.3">
      <c r="A1598" s="7" t="s">
        <v>14933</v>
      </c>
      <c r="B1598" s="7" t="s">
        <v>14869</v>
      </c>
      <c r="C1598" s="8" t="s">
        <v>23</v>
      </c>
      <c r="D1598" s="9">
        <v>49.54</v>
      </c>
      <c r="E1598" s="9">
        <v>34.380000000000003</v>
      </c>
      <c r="F1598" s="9">
        <v>45.72</v>
      </c>
      <c r="G1598" s="9"/>
    </row>
    <row r="1599" spans="1:7" ht="15.75" thickBot="1" x14ac:dyDescent="0.3">
      <c r="A1599" s="6"/>
      <c r="B1599" s="6"/>
      <c r="C1599" s="6"/>
      <c r="D1599" s="6"/>
      <c r="E1599" s="6"/>
      <c r="F1599" s="6"/>
      <c r="G1599" s="6"/>
    </row>
    <row r="1600" spans="1:7" ht="15.75" thickBot="1" x14ac:dyDescent="0.3">
      <c r="A1600" s="7" t="s">
        <v>14934</v>
      </c>
      <c r="B1600" s="7" t="s">
        <v>14871</v>
      </c>
      <c r="C1600" s="8" t="s">
        <v>23</v>
      </c>
      <c r="D1600" s="9">
        <v>57.93</v>
      </c>
      <c r="E1600" s="9">
        <v>36.75</v>
      </c>
      <c r="F1600" s="9">
        <v>43.35</v>
      </c>
      <c r="G1600" s="9"/>
    </row>
    <row r="1601" spans="1:7" ht="15.75" thickBot="1" x14ac:dyDescent="0.3">
      <c r="A1601" s="6"/>
      <c r="B1601" s="6"/>
      <c r="C1601" s="6"/>
      <c r="D1601" s="6"/>
      <c r="E1601" s="6"/>
      <c r="F1601" s="6"/>
      <c r="G1601" s="6"/>
    </row>
    <row r="1602" spans="1:7" ht="25.5" thickBot="1" x14ac:dyDescent="0.3">
      <c r="A1602" s="7" t="s">
        <v>14935</v>
      </c>
      <c r="B1602" s="7" t="s">
        <v>14936</v>
      </c>
      <c r="C1602" s="8"/>
      <c r="D1602" s="9"/>
      <c r="E1602" s="9"/>
      <c r="F1602" s="9"/>
      <c r="G1602" s="9"/>
    </row>
    <row r="1603" spans="1:7" ht="15.75" thickBot="1" x14ac:dyDescent="0.3">
      <c r="A1603" s="6"/>
      <c r="B1603" s="6"/>
      <c r="C1603" s="6"/>
      <c r="D1603" s="6"/>
      <c r="E1603" s="6"/>
      <c r="F1603" s="6"/>
      <c r="G1603" s="6"/>
    </row>
    <row r="1604" spans="1:7" ht="15.75" thickBot="1" x14ac:dyDescent="0.3">
      <c r="A1604" s="7" t="s">
        <v>14937</v>
      </c>
      <c r="B1604" s="7" t="s">
        <v>14857</v>
      </c>
      <c r="C1604" s="8" t="s">
        <v>23</v>
      </c>
      <c r="D1604" s="9">
        <v>26.71</v>
      </c>
      <c r="E1604" s="9">
        <v>47.81</v>
      </c>
      <c r="F1604" s="9">
        <v>32.270000000000003</v>
      </c>
      <c r="G1604" s="9"/>
    </row>
    <row r="1605" spans="1:7" ht="15.75" thickBot="1" x14ac:dyDescent="0.3">
      <c r="A1605" s="6"/>
      <c r="B1605" s="6"/>
      <c r="C1605" s="6"/>
      <c r="D1605" s="6"/>
      <c r="E1605" s="6"/>
      <c r="F1605" s="6"/>
      <c r="G1605" s="6"/>
    </row>
    <row r="1606" spans="1:7" ht="15.75" thickBot="1" x14ac:dyDescent="0.3">
      <c r="A1606" s="7" t="s">
        <v>14938</v>
      </c>
      <c r="B1606" s="7" t="s">
        <v>14859</v>
      </c>
      <c r="C1606" s="8" t="s">
        <v>23</v>
      </c>
      <c r="D1606" s="9">
        <v>33.31</v>
      </c>
      <c r="E1606" s="9">
        <v>51.13</v>
      </c>
      <c r="F1606" s="9">
        <v>28.97</v>
      </c>
      <c r="G1606" s="9"/>
    </row>
    <row r="1607" spans="1:7" ht="15.75" thickBot="1" x14ac:dyDescent="0.3">
      <c r="A1607" s="6"/>
      <c r="B1607" s="6"/>
      <c r="C1607" s="6"/>
      <c r="D1607" s="6"/>
      <c r="E1607" s="6"/>
      <c r="F1607" s="6"/>
      <c r="G1607" s="6"/>
    </row>
    <row r="1608" spans="1:7" ht="15.75" thickBot="1" x14ac:dyDescent="0.3">
      <c r="A1608" s="7" t="s">
        <v>14939</v>
      </c>
      <c r="B1608" s="7" t="s">
        <v>14861</v>
      </c>
      <c r="C1608" s="8" t="s">
        <v>23</v>
      </c>
      <c r="D1608" s="9">
        <v>39.67</v>
      </c>
      <c r="E1608" s="9">
        <v>53.67</v>
      </c>
      <c r="F1608" s="9">
        <v>26.42</v>
      </c>
      <c r="G1608" s="9"/>
    </row>
    <row r="1609" spans="1:7" ht="15.75" thickBot="1" x14ac:dyDescent="0.3">
      <c r="A1609" s="6"/>
      <c r="B1609" s="6"/>
      <c r="C1609" s="6"/>
      <c r="D1609" s="6"/>
      <c r="E1609" s="6"/>
      <c r="F1609" s="6"/>
      <c r="G1609" s="6"/>
    </row>
    <row r="1610" spans="1:7" ht="15.75" thickBot="1" x14ac:dyDescent="0.3">
      <c r="A1610" s="7" t="s">
        <v>14940</v>
      </c>
      <c r="B1610" s="7" t="s">
        <v>14863</v>
      </c>
      <c r="C1610" s="8" t="s">
        <v>23</v>
      </c>
      <c r="D1610" s="9">
        <v>28.41</v>
      </c>
      <c r="E1610" s="9">
        <v>44.95</v>
      </c>
      <c r="F1610" s="9">
        <v>35.159999999999997</v>
      </c>
      <c r="G1610" s="9"/>
    </row>
    <row r="1611" spans="1:7" ht="15.75" thickBot="1" x14ac:dyDescent="0.3">
      <c r="A1611" s="6"/>
      <c r="B1611" s="6"/>
      <c r="C1611" s="6"/>
      <c r="D1611" s="6"/>
      <c r="E1611" s="6"/>
      <c r="F1611" s="6"/>
      <c r="G1611" s="6"/>
    </row>
    <row r="1612" spans="1:7" ht="15.75" thickBot="1" x14ac:dyDescent="0.3">
      <c r="A1612" s="7" t="s">
        <v>14941</v>
      </c>
      <c r="B1612" s="7" t="s">
        <v>14865</v>
      </c>
      <c r="C1612" s="8" t="s">
        <v>23</v>
      </c>
      <c r="D1612" s="9">
        <v>35.18</v>
      </c>
      <c r="E1612" s="9">
        <v>48.41</v>
      </c>
      <c r="F1612" s="9">
        <v>31.69</v>
      </c>
      <c r="G1612" s="9"/>
    </row>
    <row r="1613" spans="1:7" ht="15.75" thickBot="1" x14ac:dyDescent="0.3">
      <c r="A1613" s="6"/>
      <c r="B1613" s="6"/>
      <c r="C1613" s="6"/>
      <c r="D1613" s="6"/>
      <c r="E1613" s="6"/>
      <c r="F1613" s="6"/>
      <c r="G1613" s="6"/>
    </row>
    <row r="1614" spans="1:7" ht="15.75" thickBot="1" x14ac:dyDescent="0.3">
      <c r="A1614" s="7" t="s">
        <v>14942</v>
      </c>
      <c r="B1614" s="7" t="s">
        <v>14867</v>
      </c>
      <c r="C1614" s="8" t="s">
        <v>23</v>
      </c>
      <c r="D1614" s="9">
        <v>42.56</v>
      </c>
      <c r="E1614" s="9">
        <v>50.02</v>
      </c>
      <c r="F1614" s="9">
        <v>30.08</v>
      </c>
      <c r="G1614" s="9"/>
    </row>
    <row r="1615" spans="1:7" ht="15.75" thickBot="1" x14ac:dyDescent="0.3">
      <c r="A1615" s="6"/>
      <c r="B1615" s="6"/>
      <c r="C1615" s="6"/>
      <c r="D1615" s="6"/>
      <c r="E1615" s="6"/>
      <c r="F1615" s="6"/>
      <c r="G1615" s="6"/>
    </row>
    <row r="1616" spans="1:7" ht="15.75" thickBot="1" x14ac:dyDescent="0.3">
      <c r="A1616" s="7" t="s">
        <v>14943</v>
      </c>
      <c r="B1616" s="7" t="s">
        <v>14869</v>
      </c>
      <c r="C1616" s="8" t="s">
        <v>23</v>
      </c>
      <c r="D1616" s="9">
        <v>46.21</v>
      </c>
      <c r="E1616" s="9">
        <v>36.85</v>
      </c>
      <c r="F1616" s="9">
        <v>43.24</v>
      </c>
      <c r="G1616" s="9"/>
    </row>
    <row r="1617" spans="1:7" ht="15.75" thickBot="1" x14ac:dyDescent="0.3">
      <c r="A1617" s="6"/>
      <c r="B1617" s="6"/>
      <c r="C1617" s="6"/>
      <c r="D1617" s="6"/>
      <c r="E1617" s="6"/>
      <c r="F1617" s="6"/>
      <c r="G1617" s="6"/>
    </row>
    <row r="1618" spans="1:7" ht="15.75" thickBot="1" x14ac:dyDescent="0.3">
      <c r="A1618" s="7" t="s">
        <v>14944</v>
      </c>
      <c r="B1618" s="7" t="s">
        <v>14871</v>
      </c>
      <c r="C1618" s="8" t="s">
        <v>23</v>
      </c>
      <c r="D1618" s="9">
        <v>43.89</v>
      </c>
      <c r="E1618" s="9">
        <v>29.1</v>
      </c>
      <c r="F1618" s="9">
        <v>50.99</v>
      </c>
      <c r="G1618" s="9"/>
    </row>
    <row r="1619" spans="1:7" ht="15.75" thickBot="1" x14ac:dyDescent="0.3">
      <c r="A1619" s="6"/>
      <c r="B1619" s="6"/>
      <c r="C1619" s="6"/>
      <c r="D1619" s="6"/>
      <c r="E1619" s="6"/>
      <c r="F1619" s="6"/>
      <c r="G1619" s="6"/>
    </row>
    <row r="1620" spans="1:7" ht="15.75" thickBot="1" x14ac:dyDescent="0.3">
      <c r="A1620" s="7" t="s">
        <v>14945</v>
      </c>
      <c r="B1620" s="7" t="s">
        <v>14946</v>
      </c>
      <c r="C1620" s="8"/>
      <c r="D1620" s="9"/>
      <c r="E1620" s="9"/>
      <c r="F1620" s="9"/>
      <c r="G1620" s="9"/>
    </row>
    <row r="1621" spans="1:7" ht="15.75" thickBot="1" x14ac:dyDescent="0.3">
      <c r="A1621" s="6"/>
      <c r="B1621" s="6"/>
      <c r="C1621" s="6"/>
      <c r="D1621" s="6"/>
      <c r="E1621" s="6"/>
      <c r="F1621" s="6"/>
      <c r="G1621" s="6"/>
    </row>
    <row r="1622" spans="1:7" ht="15.75" thickBot="1" x14ac:dyDescent="0.3">
      <c r="A1622" s="7" t="s">
        <v>14947</v>
      </c>
      <c r="B1622" s="7" t="s">
        <v>14948</v>
      </c>
      <c r="C1622" s="8" t="s">
        <v>23</v>
      </c>
      <c r="D1622" s="9">
        <v>38.54</v>
      </c>
      <c r="E1622" s="9">
        <v>55.24</v>
      </c>
      <c r="F1622" s="9">
        <v>24.86</v>
      </c>
      <c r="G1622" s="9"/>
    </row>
    <row r="1623" spans="1:7" ht="15.75" thickBot="1" x14ac:dyDescent="0.3">
      <c r="A1623" s="6"/>
      <c r="B1623" s="6"/>
      <c r="C1623" s="6"/>
      <c r="D1623" s="6"/>
      <c r="E1623" s="6"/>
      <c r="F1623" s="6"/>
      <c r="G1623" s="6"/>
    </row>
    <row r="1624" spans="1:7" ht="15.75" thickBot="1" x14ac:dyDescent="0.3">
      <c r="A1624" s="7" t="s">
        <v>14949</v>
      </c>
      <c r="B1624" s="7" t="s">
        <v>14950</v>
      </c>
      <c r="C1624" s="8" t="s">
        <v>23</v>
      </c>
      <c r="D1624" s="9">
        <v>23.79</v>
      </c>
      <c r="E1624" s="9">
        <v>35.81</v>
      </c>
      <c r="F1624" s="9">
        <v>44.3</v>
      </c>
      <c r="G1624" s="9"/>
    </row>
    <row r="1625" spans="1:7" ht="15.75" thickBot="1" x14ac:dyDescent="0.3">
      <c r="A1625" s="6"/>
      <c r="B1625" s="6"/>
      <c r="C1625" s="6"/>
      <c r="D1625" s="6"/>
      <c r="E1625" s="6"/>
      <c r="F1625" s="6"/>
      <c r="G1625" s="6"/>
    </row>
    <row r="1626" spans="1:7" ht="15.75" thickBot="1" x14ac:dyDescent="0.3">
      <c r="A1626" s="7" t="s">
        <v>14951</v>
      </c>
      <c r="B1626" s="7" t="s">
        <v>14952</v>
      </c>
      <c r="C1626" s="8" t="s">
        <v>23</v>
      </c>
      <c r="D1626" s="9">
        <v>26.36</v>
      </c>
      <c r="E1626" s="9">
        <v>32.32</v>
      </c>
      <c r="F1626" s="9">
        <v>47.76</v>
      </c>
      <c r="G1626" s="9"/>
    </row>
    <row r="1627" spans="1:7" ht="15.75" thickBot="1" x14ac:dyDescent="0.3">
      <c r="A1627" s="6"/>
      <c r="B1627" s="6"/>
      <c r="C1627" s="6"/>
      <c r="D1627" s="6"/>
      <c r="E1627" s="6"/>
      <c r="F1627" s="6"/>
      <c r="G1627" s="6"/>
    </row>
    <row r="1628" spans="1:7" ht="15.75" thickBot="1" x14ac:dyDescent="0.3">
      <c r="A1628" s="7" t="s">
        <v>14953</v>
      </c>
      <c r="B1628" s="7" t="s">
        <v>14954</v>
      </c>
      <c r="C1628" s="8"/>
      <c r="D1628" s="9"/>
      <c r="E1628" s="9"/>
      <c r="F1628" s="9"/>
      <c r="G1628" s="9"/>
    </row>
    <row r="1629" spans="1:7" ht="15.75" thickBot="1" x14ac:dyDescent="0.3">
      <c r="A1629" s="6"/>
      <c r="B1629" s="6"/>
      <c r="C1629" s="6"/>
      <c r="D1629" s="6"/>
      <c r="E1629" s="6"/>
      <c r="F1629" s="6"/>
      <c r="G1629" s="6"/>
    </row>
    <row r="1630" spans="1:7" ht="15.75" thickBot="1" x14ac:dyDescent="0.3">
      <c r="A1630" s="7" t="s">
        <v>14955</v>
      </c>
      <c r="B1630" s="7" t="s">
        <v>14956</v>
      </c>
      <c r="C1630" s="8" t="s">
        <v>23</v>
      </c>
      <c r="D1630" s="9">
        <v>41.43</v>
      </c>
      <c r="E1630" s="9">
        <v>41.11</v>
      </c>
      <c r="F1630" s="9">
        <v>38.979999999999997</v>
      </c>
      <c r="G1630" s="9"/>
    </row>
    <row r="1631" spans="1:7" ht="15.75" thickBot="1" x14ac:dyDescent="0.3">
      <c r="A1631" s="6"/>
      <c r="B1631" s="6"/>
      <c r="C1631" s="6"/>
      <c r="D1631" s="6"/>
      <c r="E1631" s="6"/>
      <c r="F1631" s="6"/>
      <c r="G1631" s="6"/>
    </row>
    <row r="1632" spans="1:7" ht="15.75" thickBot="1" x14ac:dyDescent="0.3">
      <c r="A1632" s="7" t="s">
        <v>14957</v>
      </c>
      <c r="B1632" s="7" t="s">
        <v>14958</v>
      </c>
      <c r="C1632" s="8" t="s">
        <v>23</v>
      </c>
      <c r="D1632" s="9">
        <v>42.02</v>
      </c>
      <c r="E1632" s="9">
        <v>40.53</v>
      </c>
      <c r="F1632" s="9">
        <v>39.58</v>
      </c>
      <c r="G1632" s="9"/>
    </row>
    <row r="1633" spans="1:7" ht="15.75" thickBot="1" x14ac:dyDescent="0.3">
      <c r="A1633" s="6"/>
      <c r="B1633" s="6"/>
      <c r="C1633" s="6"/>
      <c r="D1633" s="6"/>
      <c r="E1633" s="6"/>
      <c r="F1633" s="6"/>
      <c r="G1633" s="6"/>
    </row>
    <row r="1634" spans="1:7" ht="15.75" thickBot="1" x14ac:dyDescent="0.3">
      <c r="A1634" s="7" t="s">
        <v>14959</v>
      </c>
      <c r="B1634" s="7" t="s">
        <v>14960</v>
      </c>
      <c r="C1634" s="8"/>
      <c r="D1634" s="9"/>
      <c r="E1634" s="9"/>
      <c r="F1634" s="9"/>
      <c r="G1634" s="9"/>
    </row>
    <row r="1635" spans="1:7" ht="15.75" thickBot="1" x14ac:dyDescent="0.3">
      <c r="A1635" s="6"/>
      <c r="B1635" s="6"/>
      <c r="C1635" s="6"/>
      <c r="D1635" s="6"/>
      <c r="E1635" s="6"/>
      <c r="F1635" s="6"/>
      <c r="G1635" s="6"/>
    </row>
    <row r="1636" spans="1:7" ht="15.75" thickBot="1" x14ac:dyDescent="0.3">
      <c r="A1636" s="7" t="s">
        <v>14961</v>
      </c>
      <c r="B1636" s="7" t="s">
        <v>14962</v>
      </c>
      <c r="C1636" s="8" t="s">
        <v>23</v>
      </c>
      <c r="D1636" s="9">
        <v>57.07</v>
      </c>
      <c r="E1636" s="9">
        <v>29.84</v>
      </c>
      <c r="F1636" s="9">
        <v>50.25</v>
      </c>
      <c r="G1636" s="9"/>
    </row>
    <row r="1637" spans="1:7" ht="15.75" thickBot="1" x14ac:dyDescent="0.3">
      <c r="A1637" s="6"/>
      <c r="B1637" s="6"/>
      <c r="C1637" s="6"/>
      <c r="D1637" s="6"/>
      <c r="E1637" s="6"/>
      <c r="F1637" s="6"/>
      <c r="G1637" s="6"/>
    </row>
    <row r="1638" spans="1:7" ht="15.75" thickBot="1" x14ac:dyDescent="0.3">
      <c r="A1638" s="7" t="s">
        <v>14963</v>
      </c>
      <c r="B1638" s="7" t="s">
        <v>14964</v>
      </c>
      <c r="C1638" s="8" t="s">
        <v>23</v>
      </c>
      <c r="D1638" s="9">
        <v>57.65</v>
      </c>
      <c r="E1638" s="9">
        <v>29.54</v>
      </c>
      <c r="F1638" s="9">
        <v>50.56</v>
      </c>
      <c r="G1638" s="9"/>
    </row>
    <row r="1639" spans="1:7" ht="15.75" thickBot="1" x14ac:dyDescent="0.3">
      <c r="A1639" s="6"/>
      <c r="B1639" s="6"/>
      <c r="C1639" s="6"/>
      <c r="D1639" s="6"/>
      <c r="E1639" s="6"/>
      <c r="F1639" s="6"/>
      <c r="G1639" s="6"/>
    </row>
    <row r="1640" spans="1:7" ht="15.75" thickBot="1" x14ac:dyDescent="0.3">
      <c r="A1640" s="7" t="s">
        <v>14965</v>
      </c>
      <c r="B1640" s="7" t="s">
        <v>14966</v>
      </c>
      <c r="C1640" s="8" t="s">
        <v>23</v>
      </c>
      <c r="D1640" s="9">
        <v>57.74</v>
      </c>
      <c r="E1640" s="9">
        <v>29.49</v>
      </c>
      <c r="F1640" s="9">
        <v>50.61</v>
      </c>
      <c r="G1640" s="9"/>
    </row>
    <row r="1641" spans="1:7" ht="15.75" thickBot="1" x14ac:dyDescent="0.3">
      <c r="A1641" s="6"/>
      <c r="B1641" s="6"/>
      <c r="C1641" s="6"/>
      <c r="D1641" s="6"/>
      <c r="E1641" s="6"/>
      <c r="F1641" s="6"/>
      <c r="G1641" s="6"/>
    </row>
    <row r="1642" spans="1:7" ht="25.5" thickBot="1" x14ac:dyDescent="0.3">
      <c r="A1642" s="7" t="s">
        <v>14967</v>
      </c>
      <c r="B1642" s="7" t="s">
        <v>14968</v>
      </c>
      <c r="C1642" s="8" t="s">
        <v>23</v>
      </c>
      <c r="D1642" s="9">
        <v>146.74</v>
      </c>
      <c r="E1642" s="9">
        <v>11.61</v>
      </c>
      <c r="F1642" s="9">
        <v>68.489999999999995</v>
      </c>
      <c r="G1642" s="9"/>
    </row>
    <row r="1643" spans="1:7" ht="15.75" thickBot="1" x14ac:dyDescent="0.3">
      <c r="A1643" s="6"/>
      <c r="B1643" s="6"/>
      <c r="C1643" s="6"/>
      <c r="D1643" s="6"/>
      <c r="E1643" s="6"/>
      <c r="F1643" s="6"/>
      <c r="G1643" s="6"/>
    </row>
    <row r="1644" spans="1:7" ht="15.75" thickBot="1" x14ac:dyDescent="0.3">
      <c r="A1644" s="7" t="s">
        <v>14969</v>
      </c>
      <c r="B1644" s="7" t="s">
        <v>14970</v>
      </c>
      <c r="C1644" s="8"/>
      <c r="D1644" s="9"/>
      <c r="E1644" s="9"/>
      <c r="F1644" s="9"/>
      <c r="G1644" s="9"/>
    </row>
    <row r="1645" spans="1:7" ht="15.75" thickBot="1" x14ac:dyDescent="0.3">
      <c r="A1645" s="6"/>
      <c r="B1645" s="6"/>
      <c r="C1645" s="6"/>
      <c r="D1645" s="6"/>
      <c r="E1645" s="6"/>
      <c r="F1645" s="6"/>
      <c r="G1645" s="6"/>
    </row>
    <row r="1646" spans="1:7" ht="15.75" thickBot="1" x14ac:dyDescent="0.3">
      <c r="A1646" s="7" t="s">
        <v>14971</v>
      </c>
      <c r="B1646" s="7" t="s">
        <v>14972</v>
      </c>
      <c r="C1646" s="8" t="s">
        <v>23</v>
      </c>
      <c r="D1646" s="9">
        <v>13.88</v>
      </c>
      <c r="E1646" s="9">
        <v>61.38</v>
      </c>
      <c r="F1646" s="9">
        <v>18.73</v>
      </c>
      <c r="G1646" s="9"/>
    </row>
    <row r="1647" spans="1:7" ht="15.75" thickBot="1" x14ac:dyDescent="0.3">
      <c r="A1647" s="6"/>
      <c r="B1647" s="6"/>
      <c r="C1647" s="6"/>
      <c r="D1647" s="6"/>
      <c r="E1647" s="6"/>
      <c r="F1647" s="6"/>
      <c r="G1647" s="6"/>
    </row>
    <row r="1648" spans="1:7" ht="15.75" thickBot="1" x14ac:dyDescent="0.3">
      <c r="A1648" s="7" t="s">
        <v>14973</v>
      </c>
      <c r="B1648" s="7" t="s">
        <v>14974</v>
      </c>
      <c r="C1648" s="8" t="s">
        <v>23</v>
      </c>
      <c r="D1648" s="9">
        <v>16.46</v>
      </c>
      <c r="E1648" s="9">
        <v>51.76</v>
      </c>
      <c r="F1648" s="9">
        <v>28.31</v>
      </c>
      <c r="G1648" s="9"/>
    </row>
    <row r="1649" spans="1:7" ht="15.75" thickBot="1" x14ac:dyDescent="0.3">
      <c r="A1649" s="6"/>
      <c r="B1649" s="6"/>
      <c r="C1649" s="6"/>
      <c r="D1649" s="6"/>
      <c r="E1649" s="6"/>
      <c r="F1649" s="6"/>
      <c r="G1649" s="6"/>
    </row>
    <row r="1650" spans="1:7" ht="15.75" thickBot="1" x14ac:dyDescent="0.3">
      <c r="A1650" s="7" t="s">
        <v>14975</v>
      </c>
      <c r="B1650" s="7" t="s">
        <v>14976</v>
      </c>
      <c r="C1650" s="8" t="s">
        <v>23</v>
      </c>
      <c r="D1650" s="9">
        <v>19.39</v>
      </c>
      <c r="E1650" s="9">
        <v>54.87</v>
      </c>
      <c r="F1650" s="9">
        <v>25.22</v>
      </c>
      <c r="G1650" s="9"/>
    </row>
    <row r="1651" spans="1:7" ht="15.75" thickBot="1" x14ac:dyDescent="0.3">
      <c r="A1651" s="6"/>
      <c r="B1651" s="6"/>
      <c r="C1651" s="6"/>
      <c r="D1651" s="6"/>
      <c r="E1651" s="6"/>
      <c r="F1651" s="6"/>
      <c r="G1651" s="6"/>
    </row>
    <row r="1652" spans="1:7" ht="15.75" thickBot="1" x14ac:dyDescent="0.3">
      <c r="A1652" s="7" t="s">
        <v>14977</v>
      </c>
      <c r="B1652" s="7" t="s">
        <v>14978</v>
      </c>
      <c r="C1652" s="8" t="s">
        <v>23</v>
      </c>
      <c r="D1652" s="9">
        <v>25.51</v>
      </c>
      <c r="E1652" s="9">
        <v>41.71</v>
      </c>
      <c r="F1652" s="9">
        <v>38.380000000000003</v>
      </c>
      <c r="G1652" s="9"/>
    </row>
    <row r="1653" spans="1:7" ht="15.75" thickBot="1" x14ac:dyDescent="0.3">
      <c r="A1653" s="6"/>
      <c r="B1653" s="6"/>
      <c r="C1653" s="6"/>
      <c r="D1653" s="6"/>
      <c r="E1653" s="6"/>
      <c r="F1653" s="6"/>
      <c r="G1653" s="6"/>
    </row>
    <row r="1654" spans="1:7" ht="15.75" thickBot="1" x14ac:dyDescent="0.3">
      <c r="A1654" s="7" t="s">
        <v>14979</v>
      </c>
      <c r="B1654" s="7" t="s">
        <v>14980</v>
      </c>
      <c r="C1654" s="8" t="s">
        <v>23</v>
      </c>
      <c r="D1654" s="9">
        <v>25.08</v>
      </c>
      <c r="E1654" s="9">
        <v>50.92</v>
      </c>
      <c r="F1654" s="9">
        <v>29.19</v>
      </c>
      <c r="G1654" s="9"/>
    </row>
    <row r="1655" spans="1:7" ht="15.75" thickBot="1" x14ac:dyDescent="0.3">
      <c r="A1655" s="6"/>
      <c r="B1655" s="6"/>
      <c r="C1655" s="6"/>
      <c r="D1655" s="6"/>
      <c r="E1655" s="6"/>
      <c r="F1655" s="6"/>
      <c r="G1655" s="6"/>
    </row>
    <row r="1656" spans="1:7" ht="15.75" thickBot="1" x14ac:dyDescent="0.3">
      <c r="A1656" s="7" t="s">
        <v>14981</v>
      </c>
      <c r="B1656" s="7" t="s">
        <v>14982</v>
      </c>
      <c r="C1656" s="8" t="s">
        <v>23</v>
      </c>
      <c r="D1656" s="9">
        <v>33.97</v>
      </c>
      <c r="E1656" s="9">
        <v>37.590000000000003</v>
      </c>
      <c r="F1656" s="9">
        <v>42.51</v>
      </c>
      <c r="G1656" s="9"/>
    </row>
    <row r="1657" spans="1:7" ht="15.75" thickBot="1" x14ac:dyDescent="0.3">
      <c r="A1657" s="6"/>
      <c r="B1657" s="6"/>
      <c r="C1657" s="6"/>
      <c r="D1657" s="6"/>
      <c r="E1657" s="6"/>
      <c r="F1657" s="6"/>
      <c r="G1657" s="6"/>
    </row>
    <row r="1658" spans="1:7" ht="15.75" thickBot="1" x14ac:dyDescent="0.3">
      <c r="A1658" s="7" t="s">
        <v>14983</v>
      </c>
      <c r="B1658" s="7" t="s">
        <v>14984</v>
      </c>
      <c r="C1658" s="8" t="s">
        <v>23</v>
      </c>
      <c r="D1658" s="9">
        <v>32.01</v>
      </c>
      <c r="E1658" s="9">
        <v>46.55</v>
      </c>
      <c r="F1658" s="9">
        <v>33.549999999999997</v>
      </c>
      <c r="G1658" s="9"/>
    </row>
    <row r="1659" spans="1:7" ht="15.75" thickBot="1" x14ac:dyDescent="0.3">
      <c r="A1659" s="6"/>
      <c r="B1659" s="6"/>
      <c r="C1659" s="6"/>
      <c r="D1659" s="6"/>
      <c r="E1659" s="6"/>
      <c r="F1659" s="6"/>
      <c r="G1659" s="6"/>
    </row>
    <row r="1660" spans="1:7" ht="15.75" thickBot="1" x14ac:dyDescent="0.3">
      <c r="A1660" s="7" t="s">
        <v>14985</v>
      </c>
      <c r="B1660" s="7" t="s">
        <v>14986</v>
      </c>
      <c r="C1660" s="8" t="s">
        <v>23</v>
      </c>
      <c r="D1660" s="9">
        <v>45.01</v>
      </c>
      <c r="E1660" s="9">
        <v>33.1</v>
      </c>
      <c r="F1660" s="9">
        <v>46.99</v>
      </c>
      <c r="G1660" s="9"/>
    </row>
    <row r="1661" spans="1:7" ht="15.75" thickBot="1" x14ac:dyDescent="0.3">
      <c r="A1661" s="6"/>
      <c r="B1661" s="6"/>
      <c r="C1661" s="6"/>
      <c r="D1661" s="6"/>
      <c r="E1661" s="6"/>
      <c r="F1661" s="6"/>
      <c r="G1661" s="6"/>
    </row>
    <row r="1662" spans="1:7" ht="15.75" thickBot="1" x14ac:dyDescent="0.3">
      <c r="A1662" s="7" t="s">
        <v>14987</v>
      </c>
      <c r="B1662" s="7" t="s">
        <v>14988</v>
      </c>
      <c r="C1662" s="8"/>
      <c r="D1662" s="9"/>
      <c r="E1662" s="9"/>
      <c r="F1662" s="9"/>
      <c r="G1662" s="9"/>
    </row>
    <row r="1663" spans="1:7" ht="15.75" thickBot="1" x14ac:dyDescent="0.3">
      <c r="A1663" s="6"/>
      <c r="B1663" s="6"/>
      <c r="C1663" s="6"/>
      <c r="D1663" s="6"/>
      <c r="E1663" s="6"/>
      <c r="F1663" s="6"/>
      <c r="G1663" s="6"/>
    </row>
    <row r="1664" spans="1:7" ht="15.75" thickBot="1" x14ac:dyDescent="0.3">
      <c r="A1664" s="7" t="s">
        <v>14989</v>
      </c>
      <c r="B1664" s="7" t="s">
        <v>14990</v>
      </c>
      <c r="C1664" s="8" t="s">
        <v>23</v>
      </c>
      <c r="D1664" s="9">
        <v>6.08</v>
      </c>
      <c r="E1664" s="9">
        <v>69.900000000000006</v>
      </c>
      <c r="F1664" s="9">
        <v>10.199999999999999</v>
      </c>
      <c r="G1664" s="9"/>
    </row>
    <row r="1665" spans="1:7" ht="15.75" thickBot="1" x14ac:dyDescent="0.3">
      <c r="A1665" s="6"/>
      <c r="B1665" s="6"/>
      <c r="C1665" s="6"/>
      <c r="D1665" s="6"/>
      <c r="E1665" s="6"/>
      <c r="F1665" s="6"/>
      <c r="G1665" s="6"/>
    </row>
    <row r="1666" spans="1:7" ht="15.75" thickBot="1" x14ac:dyDescent="0.3">
      <c r="A1666" s="7" t="s">
        <v>14991</v>
      </c>
      <c r="B1666" s="7" t="s">
        <v>14992</v>
      </c>
      <c r="C1666" s="8" t="s">
        <v>23</v>
      </c>
      <c r="D1666" s="9">
        <v>6.16</v>
      </c>
      <c r="E1666" s="9">
        <v>68.989999999999995</v>
      </c>
      <c r="F1666" s="9">
        <v>11.04</v>
      </c>
      <c r="G1666" s="9"/>
    </row>
    <row r="1667" spans="1:7" ht="15.75" thickBot="1" x14ac:dyDescent="0.3">
      <c r="A1667" s="6"/>
      <c r="B1667" s="6"/>
      <c r="C1667" s="6"/>
      <c r="D1667" s="6"/>
      <c r="E1667" s="6"/>
      <c r="F1667" s="6"/>
      <c r="G1667" s="6"/>
    </row>
    <row r="1668" spans="1:7" ht="15.75" thickBot="1" x14ac:dyDescent="0.3">
      <c r="A1668" s="7" t="s">
        <v>14993</v>
      </c>
      <c r="B1668" s="7" t="s">
        <v>14994</v>
      </c>
      <c r="C1668" s="8" t="s">
        <v>23</v>
      </c>
      <c r="D1668" s="9">
        <v>6.75</v>
      </c>
      <c r="E1668" s="9">
        <v>62.96</v>
      </c>
      <c r="F1668" s="9">
        <v>17.190000000000001</v>
      </c>
      <c r="G1668" s="9"/>
    </row>
    <row r="1669" spans="1:7" ht="15.75" thickBot="1" x14ac:dyDescent="0.3">
      <c r="A1669" s="6"/>
      <c r="B1669" s="6"/>
      <c r="C1669" s="6"/>
      <c r="D1669" s="6"/>
      <c r="E1669" s="6"/>
      <c r="F1669" s="6"/>
      <c r="G1669" s="6"/>
    </row>
    <row r="1670" spans="1:7" ht="15.75" thickBot="1" x14ac:dyDescent="0.3">
      <c r="A1670" s="7" t="s">
        <v>14995</v>
      </c>
      <c r="B1670" s="7" t="s">
        <v>14996</v>
      </c>
      <c r="C1670" s="8"/>
      <c r="D1670" s="9"/>
      <c r="E1670" s="9"/>
      <c r="F1670" s="9"/>
      <c r="G1670" s="9"/>
    </row>
    <row r="1671" spans="1:7" ht="15.75" thickBot="1" x14ac:dyDescent="0.3">
      <c r="A1671" s="6"/>
      <c r="B1671" s="6"/>
      <c r="C1671" s="6"/>
      <c r="D1671" s="6"/>
      <c r="E1671" s="6"/>
      <c r="F1671" s="6"/>
      <c r="G1671" s="6"/>
    </row>
    <row r="1672" spans="1:7" ht="15.75" thickBot="1" x14ac:dyDescent="0.3">
      <c r="A1672" s="7" t="s">
        <v>14997</v>
      </c>
      <c r="B1672" s="7" t="s">
        <v>14998</v>
      </c>
      <c r="C1672" s="8" t="s">
        <v>23</v>
      </c>
      <c r="D1672" s="9">
        <v>15.6</v>
      </c>
      <c r="E1672" s="9">
        <v>54.62</v>
      </c>
      <c r="F1672" s="9">
        <v>25.45</v>
      </c>
      <c r="G1672" s="9"/>
    </row>
    <row r="1673" spans="1:7" ht="15.75" thickBot="1" x14ac:dyDescent="0.3">
      <c r="A1673" s="6"/>
      <c r="B1673" s="6"/>
      <c r="C1673" s="6"/>
      <c r="D1673" s="6"/>
      <c r="E1673" s="6"/>
      <c r="F1673" s="6"/>
      <c r="G1673" s="6"/>
    </row>
    <row r="1674" spans="1:7" ht="15.75" thickBot="1" x14ac:dyDescent="0.3">
      <c r="A1674" s="7" t="s">
        <v>14999</v>
      </c>
      <c r="B1674" s="7" t="s">
        <v>15000</v>
      </c>
      <c r="C1674" s="8" t="s">
        <v>23</v>
      </c>
      <c r="D1674" s="9">
        <v>16.89</v>
      </c>
      <c r="E1674" s="9">
        <v>50.44</v>
      </c>
      <c r="F1674" s="9">
        <v>29.6</v>
      </c>
      <c r="G1674" s="9"/>
    </row>
    <row r="1675" spans="1:7" ht="15.75" thickBot="1" x14ac:dyDescent="0.3">
      <c r="A1675" s="6"/>
      <c r="B1675" s="6"/>
      <c r="C1675" s="6"/>
      <c r="D1675" s="6"/>
      <c r="E1675" s="6"/>
      <c r="F1675" s="6"/>
      <c r="G1675" s="6"/>
    </row>
    <row r="1676" spans="1:7" ht="15.75" thickBot="1" x14ac:dyDescent="0.3">
      <c r="A1676" s="7" t="s">
        <v>15001</v>
      </c>
      <c r="B1676" s="7" t="s">
        <v>15002</v>
      </c>
      <c r="C1676" s="8" t="s">
        <v>23</v>
      </c>
      <c r="D1676" s="9">
        <v>17.05</v>
      </c>
      <c r="E1676" s="9">
        <v>49.97</v>
      </c>
      <c r="F1676" s="9">
        <v>30.15</v>
      </c>
      <c r="G1676" s="9"/>
    </row>
    <row r="1677" spans="1:7" ht="15.75" thickBot="1" x14ac:dyDescent="0.3">
      <c r="A1677" s="6"/>
      <c r="B1677" s="6"/>
      <c r="C1677" s="6"/>
      <c r="D1677" s="6"/>
      <c r="E1677" s="6"/>
      <c r="F1677" s="6"/>
      <c r="G1677" s="6"/>
    </row>
    <row r="1678" spans="1:7" ht="15.75" thickBot="1" x14ac:dyDescent="0.3">
      <c r="A1678" s="7" t="s">
        <v>15003</v>
      </c>
      <c r="B1678" s="7" t="s">
        <v>14857</v>
      </c>
      <c r="C1678" s="8" t="s">
        <v>23</v>
      </c>
      <c r="D1678" s="9">
        <v>21.14</v>
      </c>
      <c r="E1678" s="9">
        <v>50.33</v>
      </c>
      <c r="F1678" s="9">
        <v>29.75</v>
      </c>
      <c r="G1678" s="9"/>
    </row>
    <row r="1679" spans="1:7" ht="15.75" thickBot="1" x14ac:dyDescent="0.3">
      <c r="A1679" s="6"/>
      <c r="B1679" s="6"/>
      <c r="C1679" s="6"/>
      <c r="D1679" s="6"/>
      <c r="E1679" s="6"/>
      <c r="F1679" s="6"/>
      <c r="G1679" s="6"/>
    </row>
    <row r="1680" spans="1:7" ht="15.75" thickBot="1" x14ac:dyDescent="0.3">
      <c r="A1680" s="7" t="s">
        <v>15004</v>
      </c>
      <c r="B1680" s="7" t="s">
        <v>15005</v>
      </c>
      <c r="C1680" s="8" t="s">
        <v>23</v>
      </c>
      <c r="D1680" s="9">
        <v>21.24</v>
      </c>
      <c r="E1680" s="9">
        <v>50.09</v>
      </c>
      <c r="F1680" s="9">
        <v>29.99</v>
      </c>
      <c r="G1680" s="9"/>
    </row>
    <row r="1681" spans="1:7" ht="15.75" thickBot="1" x14ac:dyDescent="0.3">
      <c r="A1681" s="6"/>
      <c r="B1681" s="6"/>
      <c r="C1681" s="6"/>
      <c r="D1681" s="6"/>
      <c r="E1681" s="6"/>
      <c r="F1681" s="6"/>
      <c r="G1681" s="6"/>
    </row>
    <row r="1682" spans="1:7" ht="15.75" thickBot="1" x14ac:dyDescent="0.3">
      <c r="A1682" s="7" t="s">
        <v>15006</v>
      </c>
      <c r="B1682" s="7" t="s">
        <v>14863</v>
      </c>
      <c r="C1682" s="8" t="s">
        <v>23</v>
      </c>
      <c r="D1682" s="9">
        <v>21.36</v>
      </c>
      <c r="E1682" s="9">
        <v>49.81</v>
      </c>
      <c r="F1682" s="9">
        <v>30.29</v>
      </c>
      <c r="G1682" s="9"/>
    </row>
    <row r="1683" spans="1:7" ht="15.75" thickBot="1" x14ac:dyDescent="0.3">
      <c r="A1683" s="6"/>
      <c r="B1683" s="6"/>
      <c r="C1683" s="6"/>
      <c r="D1683" s="6"/>
      <c r="E1683" s="6"/>
      <c r="F1683" s="6"/>
      <c r="G1683" s="6"/>
    </row>
    <row r="1684" spans="1:7" ht="15.75" thickBot="1" x14ac:dyDescent="0.3">
      <c r="A1684" s="7" t="s">
        <v>15007</v>
      </c>
      <c r="B1684" s="7" t="s">
        <v>15008</v>
      </c>
      <c r="C1684" s="8" t="s">
        <v>23</v>
      </c>
      <c r="D1684" s="9">
        <v>26.95</v>
      </c>
      <c r="E1684" s="9">
        <v>39.479999999999997</v>
      </c>
      <c r="F1684" s="9">
        <v>40.630000000000003</v>
      </c>
      <c r="G1684" s="9"/>
    </row>
    <row r="1685" spans="1:7" ht="15.75" thickBot="1" x14ac:dyDescent="0.3">
      <c r="A1685" s="6"/>
      <c r="B1685" s="6"/>
      <c r="C1685" s="6"/>
      <c r="D1685" s="6"/>
      <c r="E1685" s="6"/>
      <c r="F1685" s="6"/>
      <c r="G1685" s="6"/>
    </row>
    <row r="1686" spans="1:7" ht="15.75" thickBot="1" x14ac:dyDescent="0.3">
      <c r="A1686" s="7" t="s">
        <v>15009</v>
      </c>
      <c r="B1686" s="7" t="s">
        <v>15010</v>
      </c>
      <c r="C1686" s="8" t="s">
        <v>23</v>
      </c>
      <c r="D1686" s="9">
        <v>28.67</v>
      </c>
      <c r="E1686" s="9">
        <v>37.11</v>
      </c>
      <c r="F1686" s="9">
        <v>42.97</v>
      </c>
      <c r="G1686" s="9"/>
    </row>
    <row r="1687" spans="1:7" ht="15.75" thickBot="1" x14ac:dyDescent="0.3">
      <c r="A1687" s="6"/>
      <c r="B1687" s="6"/>
      <c r="C1687" s="6"/>
      <c r="D1687" s="6"/>
      <c r="E1687" s="6"/>
      <c r="F1687" s="6"/>
      <c r="G1687" s="6"/>
    </row>
    <row r="1688" spans="1:7" ht="15.75" thickBot="1" x14ac:dyDescent="0.3">
      <c r="A1688" s="7" t="s">
        <v>15011</v>
      </c>
      <c r="B1688" s="7" t="s">
        <v>14859</v>
      </c>
      <c r="C1688" s="8" t="s">
        <v>23</v>
      </c>
      <c r="D1688" s="9">
        <v>26.88</v>
      </c>
      <c r="E1688" s="9">
        <v>47.51</v>
      </c>
      <c r="F1688" s="9">
        <v>32.590000000000003</v>
      </c>
      <c r="G1688" s="9"/>
    </row>
    <row r="1689" spans="1:7" ht="15.75" thickBot="1" x14ac:dyDescent="0.3">
      <c r="A1689" s="6"/>
      <c r="B1689" s="6"/>
      <c r="C1689" s="6"/>
      <c r="D1689" s="6"/>
      <c r="E1689" s="6"/>
      <c r="F1689" s="6"/>
      <c r="G1689" s="6"/>
    </row>
    <row r="1690" spans="1:7" ht="15.75" thickBot="1" x14ac:dyDescent="0.3">
      <c r="A1690" s="7" t="s">
        <v>15012</v>
      </c>
      <c r="B1690" s="7" t="s">
        <v>15013</v>
      </c>
      <c r="C1690" s="8" t="s">
        <v>23</v>
      </c>
      <c r="D1690" s="9">
        <v>27.21</v>
      </c>
      <c r="E1690" s="9">
        <v>46.93</v>
      </c>
      <c r="F1690" s="9">
        <v>33.19</v>
      </c>
      <c r="G1690" s="9"/>
    </row>
    <row r="1691" spans="1:7" ht="15.75" thickBot="1" x14ac:dyDescent="0.3">
      <c r="A1691" s="6"/>
      <c r="B1691" s="6"/>
      <c r="C1691" s="6"/>
      <c r="D1691" s="6"/>
      <c r="E1691" s="6"/>
      <c r="F1691" s="6"/>
      <c r="G1691" s="6"/>
    </row>
    <row r="1692" spans="1:7" ht="15.75" thickBot="1" x14ac:dyDescent="0.3">
      <c r="A1692" s="7" t="s">
        <v>15014</v>
      </c>
      <c r="B1692" s="7" t="s">
        <v>14865</v>
      </c>
      <c r="C1692" s="8" t="s">
        <v>23</v>
      </c>
      <c r="D1692" s="9">
        <v>27.91</v>
      </c>
      <c r="E1692" s="9">
        <v>45.75</v>
      </c>
      <c r="F1692" s="9">
        <v>34.32</v>
      </c>
      <c r="G1692" s="9"/>
    </row>
    <row r="1693" spans="1:7" ht="15.75" thickBot="1" x14ac:dyDescent="0.3">
      <c r="A1693" s="6"/>
      <c r="B1693" s="6"/>
      <c r="C1693" s="6"/>
      <c r="D1693" s="6"/>
      <c r="E1693" s="6"/>
      <c r="F1693" s="6"/>
      <c r="G1693" s="6"/>
    </row>
    <row r="1694" spans="1:7" ht="15.75" thickBot="1" x14ac:dyDescent="0.3">
      <c r="A1694" s="7" t="s">
        <v>15015</v>
      </c>
      <c r="B1694" s="7" t="s">
        <v>15016</v>
      </c>
      <c r="C1694" s="8" t="s">
        <v>23</v>
      </c>
      <c r="D1694" s="9">
        <v>38.159999999999997</v>
      </c>
      <c r="E1694" s="9">
        <v>33.46</v>
      </c>
      <c r="F1694" s="9">
        <v>46.62</v>
      </c>
      <c r="G1694" s="9"/>
    </row>
    <row r="1695" spans="1:7" ht="15.75" thickBot="1" x14ac:dyDescent="0.3">
      <c r="A1695" s="6"/>
      <c r="B1695" s="6"/>
      <c r="C1695" s="6"/>
      <c r="D1695" s="6"/>
      <c r="E1695" s="6"/>
      <c r="F1695" s="6"/>
      <c r="G1695" s="6"/>
    </row>
    <row r="1696" spans="1:7" ht="15.75" thickBot="1" x14ac:dyDescent="0.3">
      <c r="A1696" s="7" t="s">
        <v>15017</v>
      </c>
      <c r="B1696" s="7" t="s">
        <v>14869</v>
      </c>
      <c r="C1696" s="8" t="s">
        <v>23</v>
      </c>
      <c r="D1696" s="9">
        <v>43.29</v>
      </c>
      <c r="E1696" s="9">
        <v>29.5</v>
      </c>
      <c r="F1696" s="9">
        <v>50.59</v>
      </c>
      <c r="G1696" s="9"/>
    </row>
    <row r="1697" spans="1:7" ht="15.75" thickBot="1" x14ac:dyDescent="0.3">
      <c r="A1697" s="6"/>
      <c r="B1697" s="6"/>
      <c r="C1697" s="6"/>
      <c r="D1697" s="6"/>
      <c r="E1697" s="6"/>
      <c r="F1697" s="6"/>
      <c r="G1697" s="6"/>
    </row>
    <row r="1698" spans="1:7" ht="15.75" thickBot="1" x14ac:dyDescent="0.3">
      <c r="A1698" s="7" t="s">
        <v>15018</v>
      </c>
      <c r="B1698" s="7" t="s">
        <v>14861</v>
      </c>
      <c r="C1698" s="8" t="s">
        <v>23</v>
      </c>
      <c r="D1698" s="9">
        <v>31.42</v>
      </c>
      <c r="E1698" s="9">
        <v>47.42</v>
      </c>
      <c r="F1698" s="9">
        <v>32.65</v>
      </c>
      <c r="G1698" s="9"/>
    </row>
    <row r="1699" spans="1:7" ht="15.75" thickBot="1" x14ac:dyDescent="0.3">
      <c r="A1699" s="6"/>
      <c r="B1699" s="6"/>
      <c r="C1699" s="6"/>
      <c r="D1699" s="6"/>
      <c r="E1699" s="6"/>
      <c r="F1699" s="6"/>
      <c r="G1699" s="6"/>
    </row>
    <row r="1700" spans="1:7" ht="15.75" thickBot="1" x14ac:dyDescent="0.3">
      <c r="A1700" s="7" t="s">
        <v>15019</v>
      </c>
      <c r="B1700" s="7" t="s">
        <v>15020</v>
      </c>
      <c r="C1700" s="8" t="s">
        <v>23</v>
      </c>
      <c r="D1700" s="9">
        <v>32.270000000000003</v>
      </c>
      <c r="E1700" s="9">
        <v>46.17</v>
      </c>
      <c r="F1700" s="9">
        <v>33.93</v>
      </c>
      <c r="G1700" s="9"/>
    </row>
    <row r="1701" spans="1:7" ht="15.75" thickBot="1" x14ac:dyDescent="0.3">
      <c r="A1701" s="6"/>
      <c r="B1701" s="6"/>
      <c r="C1701" s="6"/>
      <c r="D1701" s="6"/>
      <c r="E1701" s="6"/>
      <c r="F1701" s="6"/>
      <c r="G1701" s="6"/>
    </row>
    <row r="1702" spans="1:7" ht="15.75" thickBot="1" x14ac:dyDescent="0.3">
      <c r="A1702" s="7" t="s">
        <v>15021</v>
      </c>
      <c r="B1702" s="7" t="s">
        <v>14867</v>
      </c>
      <c r="C1702" s="8" t="s">
        <v>23</v>
      </c>
      <c r="D1702" s="9">
        <v>33.119999999999997</v>
      </c>
      <c r="E1702" s="9">
        <v>44.99</v>
      </c>
      <c r="F1702" s="9">
        <v>35.11</v>
      </c>
      <c r="G1702" s="9"/>
    </row>
    <row r="1703" spans="1:7" ht="15.75" thickBot="1" x14ac:dyDescent="0.3">
      <c r="A1703" s="6"/>
      <c r="B1703" s="6"/>
      <c r="C1703" s="6"/>
      <c r="D1703" s="6"/>
      <c r="E1703" s="6"/>
      <c r="F1703" s="6"/>
      <c r="G1703" s="6"/>
    </row>
    <row r="1704" spans="1:7" ht="15.75" thickBot="1" x14ac:dyDescent="0.3">
      <c r="A1704" s="7" t="s">
        <v>15022</v>
      </c>
      <c r="B1704" s="7" t="s">
        <v>15023</v>
      </c>
      <c r="C1704" s="8"/>
      <c r="D1704" s="9"/>
      <c r="E1704" s="9"/>
      <c r="F1704" s="9"/>
      <c r="G1704" s="9"/>
    </row>
    <row r="1705" spans="1:7" ht="15.75" thickBot="1" x14ac:dyDescent="0.3">
      <c r="A1705" s="6"/>
      <c r="B1705" s="6"/>
      <c r="C1705" s="6"/>
      <c r="D1705" s="6"/>
      <c r="E1705" s="6"/>
      <c r="F1705" s="6"/>
      <c r="G1705" s="6"/>
    </row>
    <row r="1706" spans="1:7" ht="15.75" thickBot="1" x14ac:dyDescent="0.3">
      <c r="A1706" s="7" t="s">
        <v>15024</v>
      </c>
      <c r="B1706" s="7" t="s">
        <v>15025</v>
      </c>
      <c r="C1706" s="8" t="s">
        <v>23</v>
      </c>
      <c r="D1706" s="9">
        <v>19.87</v>
      </c>
      <c r="E1706" s="9">
        <v>42.88</v>
      </c>
      <c r="F1706" s="9">
        <v>37.19</v>
      </c>
      <c r="G1706" s="9"/>
    </row>
    <row r="1707" spans="1:7" ht="15.75" thickBot="1" x14ac:dyDescent="0.3">
      <c r="A1707" s="6"/>
      <c r="B1707" s="6"/>
      <c r="C1707" s="6"/>
      <c r="D1707" s="6"/>
      <c r="E1707" s="6"/>
      <c r="F1707" s="6"/>
      <c r="G1707" s="6"/>
    </row>
    <row r="1708" spans="1:7" ht="15.75" thickBot="1" x14ac:dyDescent="0.3">
      <c r="A1708" s="7" t="s">
        <v>15026</v>
      </c>
      <c r="B1708" s="7" t="s">
        <v>15027</v>
      </c>
      <c r="C1708" s="8" t="s">
        <v>23</v>
      </c>
      <c r="D1708" s="9">
        <v>19.350000000000001</v>
      </c>
      <c r="E1708" s="9">
        <v>44.03</v>
      </c>
      <c r="F1708" s="9">
        <v>36.07</v>
      </c>
      <c r="G1708" s="9"/>
    </row>
    <row r="1709" spans="1:7" ht="15.75" thickBot="1" x14ac:dyDescent="0.3">
      <c r="A1709" s="6"/>
      <c r="B1709" s="6"/>
      <c r="C1709" s="6"/>
      <c r="D1709" s="6"/>
      <c r="E1709" s="6"/>
      <c r="F1709" s="6"/>
      <c r="G1709" s="6"/>
    </row>
    <row r="1710" spans="1:7" ht="15.75" thickBot="1" x14ac:dyDescent="0.3">
      <c r="A1710" s="7" t="s">
        <v>15028</v>
      </c>
      <c r="B1710" s="7" t="s">
        <v>15029</v>
      </c>
      <c r="C1710" s="8" t="s">
        <v>23</v>
      </c>
      <c r="D1710" s="9">
        <v>31.74</v>
      </c>
      <c r="E1710" s="9">
        <v>33.520000000000003</v>
      </c>
      <c r="F1710" s="9">
        <v>46.57</v>
      </c>
      <c r="G1710" s="9"/>
    </row>
    <row r="1711" spans="1:7" ht="15.75" thickBot="1" x14ac:dyDescent="0.3">
      <c r="A1711" s="6"/>
      <c r="B1711" s="6"/>
      <c r="C1711" s="6"/>
      <c r="D1711" s="6"/>
      <c r="E1711" s="6"/>
      <c r="F1711" s="6"/>
      <c r="G1711" s="6"/>
    </row>
    <row r="1712" spans="1:7" ht="15.75" thickBot="1" x14ac:dyDescent="0.3">
      <c r="A1712" s="7" t="s">
        <v>15030</v>
      </c>
      <c r="B1712" s="7" t="s">
        <v>15031</v>
      </c>
      <c r="C1712" s="8" t="s">
        <v>23</v>
      </c>
      <c r="D1712" s="9">
        <v>29.78</v>
      </c>
      <c r="E1712" s="9">
        <v>35.729999999999997</v>
      </c>
      <c r="F1712" s="9">
        <v>44.36</v>
      </c>
      <c r="G1712" s="9"/>
    </row>
    <row r="1713" spans="1:7" ht="15.75" thickBot="1" x14ac:dyDescent="0.3">
      <c r="A1713" s="6"/>
      <c r="B1713" s="6"/>
      <c r="C1713" s="6"/>
      <c r="D1713" s="6"/>
      <c r="E1713" s="6"/>
      <c r="F1713" s="6"/>
      <c r="G1713" s="6"/>
    </row>
    <row r="1714" spans="1:7" x14ac:dyDescent="0.25">
      <c r="A1714" s="23" t="s">
        <v>15032</v>
      </c>
      <c r="B1714" s="10" t="s">
        <v>15033</v>
      </c>
      <c r="C1714" s="26"/>
      <c r="D1714" s="29"/>
      <c r="E1714" s="29"/>
      <c r="F1714" s="29"/>
      <c r="G1714" s="29"/>
    </row>
    <row r="1715" spans="1:7" ht="15.75" thickBot="1" x14ac:dyDescent="0.3">
      <c r="A1715" s="25"/>
      <c r="B1715" s="12" t="s">
        <v>15034</v>
      </c>
      <c r="C1715" s="28"/>
      <c r="D1715" s="31"/>
      <c r="E1715" s="31"/>
      <c r="F1715" s="31"/>
      <c r="G1715" s="31"/>
    </row>
    <row r="1716" spans="1:7" ht="15.75" thickBot="1" x14ac:dyDescent="0.3">
      <c r="A1716" s="6"/>
      <c r="B1716" s="6"/>
      <c r="C1716" s="6"/>
      <c r="D1716" s="6"/>
      <c r="E1716" s="6"/>
      <c r="F1716" s="6"/>
      <c r="G1716" s="6"/>
    </row>
    <row r="1717" spans="1:7" x14ac:dyDescent="0.25">
      <c r="A1717" s="23" t="s">
        <v>15035</v>
      </c>
      <c r="B1717" s="10" t="s">
        <v>15036</v>
      </c>
      <c r="C1717" s="26" t="s">
        <v>23</v>
      </c>
      <c r="D1717" s="29">
        <v>31.67</v>
      </c>
      <c r="E1717" s="29">
        <v>40.32</v>
      </c>
      <c r="F1717" s="29">
        <v>39.79</v>
      </c>
      <c r="G1717" s="29"/>
    </row>
    <row r="1718" spans="1:7" x14ac:dyDescent="0.25">
      <c r="A1718" s="24"/>
      <c r="B1718" s="11" t="s">
        <v>15037</v>
      </c>
      <c r="C1718" s="27"/>
      <c r="D1718" s="30"/>
      <c r="E1718" s="30"/>
      <c r="F1718" s="30"/>
      <c r="G1718" s="30"/>
    </row>
    <row r="1719" spans="1:7" x14ac:dyDescent="0.25">
      <c r="A1719" s="24"/>
      <c r="B1719" s="11" t="s">
        <v>15038</v>
      </c>
      <c r="C1719" s="27"/>
      <c r="D1719" s="30"/>
      <c r="E1719" s="30"/>
      <c r="F1719" s="30"/>
      <c r="G1719" s="30"/>
    </row>
    <row r="1720" spans="1:7" x14ac:dyDescent="0.25">
      <c r="A1720" s="24"/>
      <c r="B1720" s="11" t="s">
        <v>15039</v>
      </c>
      <c r="C1720" s="27"/>
      <c r="D1720" s="30"/>
      <c r="E1720" s="30"/>
      <c r="F1720" s="30"/>
      <c r="G1720" s="30"/>
    </row>
    <row r="1721" spans="1:7" x14ac:dyDescent="0.25">
      <c r="A1721" s="24"/>
      <c r="B1721" s="11" t="s">
        <v>15040</v>
      </c>
      <c r="C1721" s="27"/>
      <c r="D1721" s="30"/>
      <c r="E1721" s="30"/>
      <c r="F1721" s="30"/>
      <c r="G1721" s="30"/>
    </row>
    <row r="1722" spans="1:7" ht="15.75" thickBot="1" x14ac:dyDescent="0.3">
      <c r="A1722" s="25"/>
      <c r="B1722" s="12" t="s">
        <v>15041</v>
      </c>
      <c r="C1722" s="28"/>
      <c r="D1722" s="31"/>
      <c r="E1722" s="31"/>
      <c r="F1722" s="31"/>
      <c r="G1722" s="31"/>
    </row>
    <row r="1723" spans="1:7" ht="15.75" thickBot="1" x14ac:dyDescent="0.3">
      <c r="A1723" s="6"/>
      <c r="B1723" s="6"/>
      <c r="C1723" s="6"/>
      <c r="D1723" s="6"/>
      <c r="E1723" s="6"/>
      <c r="F1723" s="6"/>
      <c r="G1723" s="6"/>
    </row>
    <row r="1724" spans="1:7" x14ac:dyDescent="0.25">
      <c r="A1724" s="23" t="s">
        <v>15042</v>
      </c>
      <c r="B1724" s="10" t="s">
        <v>15043</v>
      </c>
      <c r="C1724" s="26" t="s">
        <v>23</v>
      </c>
      <c r="D1724" s="29">
        <v>36.08</v>
      </c>
      <c r="E1724" s="29">
        <v>35.39</v>
      </c>
      <c r="F1724" s="29">
        <v>44.71</v>
      </c>
      <c r="G1724" s="29"/>
    </row>
    <row r="1725" spans="1:7" x14ac:dyDescent="0.25">
      <c r="A1725" s="24"/>
      <c r="B1725" s="11" t="s">
        <v>15044</v>
      </c>
      <c r="C1725" s="27"/>
      <c r="D1725" s="30"/>
      <c r="E1725" s="30"/>
      <c r="F1725" s="30"/>
      <c r="G1725" s="30"/>
    </row>
    <row r="1726" spans="1:7" x14ac:dyDescent="0.25">
      <c r="A1726" s="24"/>
      <c r="B1726" s="11" t="s">
        <v>15045</v>
      </c>
      <c r="C1726" s="27"/>
      <c r="D1726" s="30"/>
      <c r="E1726" s="30"/>
      <c r="F1726" s="30"/>
      <c r="G1726" s="30"/>
    </row>
    <row r="1727" spans="1:7" x14ac:dyDescent="0.25">
      <c r="A1727" s="24"/>
      <c r="B1727" s="11" t="s">
        <v>15046</v>
      </c>
      <c r="C1727" s="27"/>
      <c r="D1727" s="30"/>
      <c r="E1727" s="30"/>
      <c r="F1727" s="30"/>
      <c r="G1727" s="30"/>
    </row>
    <row r="1728" spans="1:7" x14ac:dyDescent="0.25">
      <c r="A1728" s="24"/>
      <c r="B1728" s="11" t="s">
        <v>15040</v>
      </c>
      <c r="C1728" s="27"/>
      <c r="D1728" s="30"/>
      <c r="E1728" s="30"/>
      <c r="F1728" s="30"/>
      <c r="G1728" s="30"/>
    </row>
    <row r="1729" spans="1:7" ht="15.75" thickBot="1" x14ac:dyDescent="0.3">
      <c r="A1729" s="25"/>
      <c r="B1729" s="12" t="s">
        <v>15047</v>
      </c>
      <c r="C1729" s="28"/>
      <c r="D1729" s="31"/>
      <c r="E1729" s="31"/>
      <c r="F1729" s="31"/>
      <c r="G1729" s="31"/>
    </row>
    <row r="1730" spans="1:7" ht="15.75" thickBot="1" x14ac:dyDescent="0.3">
      <c r="A1730" s="6"/>
      <c r="B1730" s="6"/>
      <c r="C1730" s="6"/>
      <c r="D1730" s="6"/>
      <c r="E1730" s="6"/>
      <c r="F1730" s="6"/>
      <c r="G1730" s="6"/>
    </row>
    <row r="1731" spans="1:7" x14ac:dyDescent="0.25">
      <c r="A1731" s="23" t="s">
        <v>15048</v>
      </c>
      <c r="B1731" s="10" t="s">
        <v>15049</v>
      </c>
      <c r="C1731" s="26" t="s">
        <v>23</v>
      </c>
      <c r="D1731" s="29">
        <v>53.36</v>
      </c>
      <c r="E1731" s="29">
        <v>31.92</v>
      </c>
      <c r="F1731" s="29">
        <v>48.18</v>
      </c>
      <c r="G1731" s="29"/>
    </row>
    <row r="1732" spans="1:7" x14ac:dyDescent="0.25">
      <c r="A1732" s="24"/>
      <c r="B1732" s="11" t="s">
        <v>15050</v>
      </c>
      <c r="C1732" s="27"/>
      <c r="D1732" s="30"/>
      <c r="E1732" s="30"/>
      <c r="F1732" s="30"/>
      <c r="G1732" s="30"/>
    </row>
    <row r="1733" spans="1:7" x14ac:dyDescent="0.25">
      <c r="A1733" s="24"/>
      <c r="B1733" s="11" t="s">
        <v>15051</v>
      </c>
      <c r="C1733" s="27"/>
      <c r="D1733" s="30"/>
      <c r="E1733" s="30"/>
      <c r="F1733" s="30"/>
      <c r="G1733" s="30"/>
    </row>
    <row r="1734" spans="1:7" x14ac:dyDescent="0.25">
      <c r="A1734" s="24"/>
      <c r="B1734" s="11" t="s">
        <v>15052</v>
      </c>
      <c r="C1734" s="27"/>
      <c r="D1734" s="30"/>
      <c r="E1734" s="30"/>
      <c r="F1734" s="30"/>
      <c r="G1734" s="30"/>
    </row>
    <row r="1735" spans="1:7" x14ac:dyDescent="0.25">
      <c r="A1735" s="24"/>
      <c r="B1735" s="11" t="s">
        <v>15053</v>
      </c>
      <c r="C1735" s="27"/>
      <c r="D1735" s="30"/>
      <c r="E1735" s="30"/>
      <c r="F1735" s="30"/>
      <c r="G1735" s="30"/>
    </row>
    <row r="1736" spans="1:7" ht="15.75" thickBot="1" x14ac:dyDescent="0.3">
      <c r="A1736" s="25"/>
      <c r="B1736" s="12" t="s">
        <v>15054</v>
      </c>
      <c r="C1736" s="28"/>
      <c r="D1736" s="31"/>
      <c r="E1736" s="31"/>
      <c r="F1736" s="31"/>
      <c r="G1736" s="31"/>
    </row>
    <row r="1737" spans="1:7" ht="15.75" thickBot="1" x14ac:dyDescent="0.3">
      <c r="A1737" s="6"/>
      <c r="B1737" s="6"/>
      <c r="C1737" s="6"/>
      <c r="D1737" s="6"/>
      <c r="E1737" s="6"/>
      <c r="F1737" s="6"/>
      <c r="G1737" s="6"/>
    </row>
    <row r="1738" spans="1:7" x14ac:dyDescent="0.25">
      <c r="A1738" s="23" t="s">
        <v>15055</v>
      </c>
      <c r="B1738" s="10" t="s">
        <v>15056</v>
      </c>
      <c r="C1738" s="26" t="s">
        <v>23</v>
      </c>
      <c r="D1738" s="29">
        <v>64.55</v>
      </c>
      <c r="E1738" s="29">
        <v>26.38</v>
      </c>
      <c r="F1738" s="29">
        <v>53.71</v>
      </c>
      <c r="G1738" s="29"/>
    </row>
    <row r="1739" spans="1:7" x14ac:dyDescent="0.25">
      <c r="A1739" s="24"/>
      <c r="B1739" s="11" t="s">
        <v>15057</v>
      </c>
      <c r="C1739" s="27"/>
      <c r="D1739" s="30"/>
      <c r="E1739" s="30"/>
      <c r="F1739" s="30"/>
      <c r="G1739" s="30"/>
    </row>
    <row r="1740" spans="1:7" x14ac:dyDescent="0.25">
      <c r="A1740" s="24"/>
      <c r="B1740" s="11" t="s">
        <v>15058</v>
      </c>
      <c r="C1740" s="27"/>
      <c r="D1740" s="30"/>
      <c r="E1740" s="30"/>
      <c r="F1740" s="30"/>
      <c r="G1740" s="30"/>
    </row>
    <row r="1741" spans="1:7" x14ac:dyDescent="0.25">
      <c r="A1741" s="24"/>
      <c r="B1741" s="11" t="s">
        <v>15059</v>
      </c>
      <c r="C1741" s="27"/>
      <c r="D1741" s="30"/>
      <c r="E1741" s="30"/>
      <c r="F1741" s="30"/>
      <c r="G1741" s="30"/>
    </row>
    <row r="1742" spans="1:7" x14ac:dyDescent="0.25">
      <c r="A1742" s="24"/>
      <c r="B1742" s="11" t="s">
        <v>15060</v>
      </c>
      <c r="C1742" s="27"/>
      <c r="D1742" s="30"/>
      <c r="E1742" s="30"/>
      <c r="F1742" s="30"/>
      <c r="G1742" s="30"/>
    </row>
    <row r="1743" spans="1:7" ht="15.75" thickBot="1" x14ac:dyDescent="0.3">
      <c r="A1743" s="25"/>
      <c r="B1743" s="12" t="s">
        <v>15061</v>
      </c>
      <c r="C1743" s="28"/>
      <c r="D1743" s="31"/>
      <c r="E1743" s="31"/>
      <c r="F1743" s="31"/>
      <c r="G1743" s="31"/>
    </row>
    <row r="1744" spans="1:7" ht="15.75" thickBot="1" x14ac:dyDescent="0.3">
      <c r="A1744" s="6"/>
      <c r="B1744" s="6"/>
      <c r="C1744" s="6"/>
      <c r="D1744" s="6"/>
      <c r="E1744" s="6"/>
      <c r="F1744" s="6"/>
      <c r="G1744" s="6"/>
    </row>
    <row r="1745" spans="1:7" x14ac:dyDescent="0.25">
      <c r="A1745" s="23" t="s">
        <v>15062</v>
      </c>
      <c r="B1745" s="10" t="s">
        <v>15063</v>
      </c>
      <c r="C1745" s="26" t="s">
        <v>23</v>
      </c>
      <c r="D1745" s="29">
        <v>113.48</v>
      </c>
      <c r="E1745" s="29">
        <v>18.760000000000002</v>
      </c>
      <c r="F1745" s="29">
        <v>61.33</v>
      </c>
      <c r="G1745" s="29"/>
    </row>
    <row r="1746" spans="1:7" x14ac:dyDescent="0.25">
      <c r="A1746" s="24"/>
      <c r="B1746" s="11" t="s">
        <v>15064</v>
      </c>
      <c r="C1746" s="27"/>
      <c r="D1746" s="30"/>
      <c r="E1746" s="30"/>
      <c r="F1746" s="30"/>
      <c r="G1746" s="30"/>
    </row>
    <row r="1747" spans="1:7" x14ac:dyDescent="0.25">
      <c r="A1747" s="24"/>
      <c r="B1747" s="11" t="s">
        <v>15065</v>
      </c>
      <c r="C1747" s="27"/>
      <c r="D1747" s="30"/>
      <c r="E1747" s="30"/>
      <c r="F1747" s="30"/>
      <c r="G1747" s="30"/>
    </row>
    <row r="1748" spans="1:7" x14ac:dyDescent="0.25">
      <c r="A1748" s="24"/>
      <c r="B1748" s="11" t="s">
        <v>15066</v>
      </c>
      <c r="C1748" s="27"/>
      <c r="D1748" s="30"/>
      <c r="E1748" s="30"/>
      <c r="F1748" s="30"/>
      <c r="G1748" s="30"/>
    </row>
    <row r="1749" spans="1:7" x14ac:dyDescent="0.25">
      <c r="A1749" s="24"/>
      <c r="B1749" s="11" t="s">
        <v>15067</v>
      </c>
      <c r="C1749" s="27"/>
      <c r="D1749" s="30"/>
      <c r="E1749" s="30"/>
      <c r="F1749" s="30"/>
      <c r="G1749" s="30"/>
    </row>
    <row r="1750" spans="1:7" ht="15.75" thickBot="1" x14ac:dyDescent="0.3">
      <c r="A1750" s="25"/>
      <c r="B1750" s="12" t="s">
        <v>15068</v>
      </c>
      <c r="C1750" s="28"/>
      <c r="D1750" s="31"/>
      <c r="E1750" s="31"/>
      <c r="F1750" s="31"/>
      <c r="G1750" s="31"/>
    </row>
    <row r="1751" spans="1:7" ht="15.75" thickBot="1" x14ac:dyDescent="0.3">
      <c r="A1751" s="6"/>
      <c r="B1751" s="6"/>
      <c r="C1751" s="6"/>
      <c r="D1751" s="6"/>
      <c r="E1751" s="6"/>
      <c r="F1751" s="6"/>
      <c r="G1751" s="6"/>
    </row>
    <row r="1752" spans="1:7" x14ac:dyDescent="0.25">
      <c r="A1752" s="23" t="s">
        <v>15069</v>
      </c>
      <c r="B1752" s="10" t="s">
        <v>15070</v>
      </c>
      <c r="C1752" s="26" t="s">
        <v>23</v>
      </c>
      <c r="D1752" s="29">
        <v>172.51</v>
      </c>
      <c r="E1752" s="29">
        <v>17.260000000000002</v>
      </c>
      <c r="F1752" s="29">
        <v>62.84</v>
      </c>
      <c r="G1752" s="29"/>
    </row>
    <row r="1753" spans="1:7" x14ac:dyDescent="0.25">
      <c r="A1753" s="24"/>
      <c r="B1753" s="11" t="s">
        <v>15071</v>
      </c>
      <c r="C1753" s="27"/>
      <c r="D1753" s="30"/>
      <c r="E1753" s="30"/>
      <c r="F1753" s="30"/>
      <c r="G1753" s="30"/>
    </row>
    <row r="1754" spans="1:7" x14ac:dyDescent="0.25">
      <c r="A1754" s="24"/>
      <c r="B1754" s="11" t="s">
        <v>15072</v>
      </c>
      <c r="C1754" s="27"/>
      <c r="D1754" s="30"/>
      <c r="E1754" s="30"/>
      <c r="F1754" s="30"/>
      <c r="G1754" s="30"/>
    </row>
    <row r="1755" spans="1:7" x14ac:dyDescent="0.25">
      <c r="A1755" s="24"/>
      <c r="B1755" s="11" t="s">
        <v>15073</v>
      </c>
      <c r="C1755" s="27"/>
      <c r="D1755" s="30"/>
      <c r="E1755" s="30"/>
      <c r="F1755" s="30"/>
      <c r="G1755" s="30"/>
    </row>
    <row r="1756" spans="1:7" x14ac:dyDescent="0.25">
      <c r="A1756" s="24"/>
      <c r="B1756" s="11" t="s">
        <v>15074</v>
      </c>
      <c r="C1756" s="27"/>
      <c r="D1756" s="30"/>
      <c r="E1756" s="30"/>
      <c r="F1756" s="30"/>
      <c r="G1756" s="30"/>
    </row>
    <row r="1757" spans="1:7" ht="15.75" thickBot="1" x14ac:dyDescent="0.3">
      <c r="A1757" s="25"/>
      <c r="B1757" s="12" t="s">
        <v>15075</v>
      </c>
      <c r="C1757" s="28"/>
      <c r="D1757" s="31"/>
      <c r="E1757" s="31"/>
      <c r="F1757" s="31"/>
      <c r="G1757" s="31"/>
    </row>
    <row r="1758" spans="1:7" ht="15.75" thickBot="1" x14ac:dyDescent="0.3">
      <c r="A1758" s="6"/>
      <c r="B1758" s="6"/>
      <c r="C1758" s="6"/>
      <c r="D1758" s="6"/>
      <c r="E1758" s="6"/>
      <c r="F1758" s="6"/>
      <c r="G1758" s="6"/>
    </row>
    <row r="1759" spans="1:7" x14ac:dyDescent="0.25">
      <c r="A1759" s="23" t="s">
        <v>15076</v>
      </c>
      <c r="B1759" s="10" t="s">
        <v>15077</v>
      </c>
      <c r="C1759" s="26" t="s">
        <v>23</v>
      </c>
      <c r="D1759" s="29">
        <v>247.3</v>
      </c>
      <c r="E1759" s="29">
        <v>12.05</v>
      </c>
      <c r="F1759" s="29">
        <v>68.05</v>
      </c>
      <c r="G1759" s="29"/>
    </row>
    <row r="1760" spans="1:7" x14ac:dyDescent="0.25">
      <c r="A1760" s="24"/>
      <c r="B1760" s="11" t="s">
        <v>15078</v>
      </c>
      <c r="C1760" s="27"/>
      <c r="D1760" s="30"/>
      <c r="E1760" s="30"/>
      <c r="F1760" s="30"/>
      <c r="G1760" s="30"/>
    </row>
    <row r="1761" spans="1:7" x14ac:dyDescent="0.25">
      <c r="A1761" s="24"/>
      <c r="B1761" s="11" t="s">
        <v>15079</v>
      </c>
      <c r="C1761" s="27"/>
      <c r="D1761" s="30"/>
      <c r="E1761" s="30"/>
      <c r="F1761" s="30"/>
      <c r="G1761" s="30"/>
    </row>
    <row r="1762" spans="1:7" x14ac:dyDescent="0.25">
      <c r="A1762" s="24"/>
      <c r="B1762" s="11" t="s">
        <v>15080</v>
      </c>
      <c r="C1762" s="27"/>
      <c r="D1762" s="30"/>
      <c r="E1762" s="30"/>
      <c r="F1762" s="30"/>
      <c r="G1762" s="30"/>
    </row>
    <row r="1763" spans="1:7" x14ac:dyDescent="0.25">
      <c r="A1763" s="24"/>
      <c r="B1763" s="11" t="s">
        <v>15081</v>
      </c>
      <c r="C1763" s="27"/>
      <c r="D1763" s="30"/>
      <c r="E1763" s="30"/>
      <c r="F1763" s="30"/>
      <c r="G1763" s="30"/>
    </row>
    <row r="1764" spans="1:7" ht="15.75" thickBot="1" x14ac:dyDescent="0.3">
      <c r="A1764" s="25"/>
      <c r="B1764" s="12" t="s">
        <v>15075</v>
      </c>
      <c r="C1764" s="28"/>
      <c r="D1764" s="31"/>
      <c r="E1764" s="31"/>
      <c r="F1764" s="31"/>
      <c r="G1764" s="31"/>
    </row>
    <row r="1765" spans="1:7" ht="15.75" thickBot="1" x14ac:dyDescent="0.3">
      <c r="A1765" s="6"/>
      <c r="B1765" s="6"/>
      <c r="C1765" s="6"/>
      <c r="D1765" s="6"/>
      <c r="E1765" s="6"/>
      <c r="F1765" s="6"/>
      <c r="G1765" s="6"/>
    </row>
    <row r="1766" spans="1:7" x14ac:dyDescent="0.25">
      <c r="A1766" s="23" t="s">
        <v>15082</v>
      </c>
      <c r="B1766" s="10" t="s">
        <v>15083</v>
      </c>
      <c r="C1766" s="26" t="s">
        <v>23</v>
      </c>
      <c r="D1766" s="29">
        <v>352.91</v>
      </c>
      <c r="E1766" s="29">
        <v>8.44</v>
      </c>
      <c r="F1766" s="29">
        <v>71.650000000000006</v>
      </c>
      <c r="G1766" s="29"/>
    </row>
    <row r="1767" spans="1:7" x14ac:dyDescent="0.25">
      <c r="A1767" s="24"/>
      <c r="B1767" s="11" t="s">
        <v>15084</v>
      </c>
      <c r="C1767" s="27"/>
      <c r="D1767" s="30"/>
      <c r="E1767" s="30"/>
      <c r="F1767" s="30"/>
      <c r="G1767" s="30"/>
    </row>
    <row r="1768" spans="1:7" x14ac:dyDescent="0.25">
      <c r="A1768" s="24"/>
      <c r="B1768" s="11" t="s">
        <v>15085</v>
      </c>
      <c r="C1768" s="27"/>
      <c r="D1768" s="30"/>
      <c r="E1768" s="30"/>
      <c r="F1768" s="30"/>
      <c r="G1768" s="30"/>
    </row>
    <row r="1769" spans="1:7" x14ac:dyDescent="0.25">
      <c r="A1769" s="24"/>
      <c r="B1769" s="11" t="s">
        <v>15086</v>
      </c>
      <c r="C1769" s="27"/>
      <c r="D1769" s="30"/>
      <c r="E1769" s="30"/>
      <c r="F1769" s="30"/>
      <c r="G1769" s="30"/>
    </row>
    <row r="1770" spans="1:7" x14ac:dyDescent="0.25">
      <c r="A1770" s="24"/>
      <c r="B1770" s="11" t="s">
        <v>15087</v>
      </c>
      <c r="C1770" s="27"/>
      <c r="D1770" s="30"/>
      <c r="E1770" s="30"/>
      <c r="F1770" s="30"/>
      <c r="G1770" s="30"/>
    </row>
    <row r="1771" spans="1:7" ht="15.75" thickBot="1" x14ac:dyDescent="0.3">
      <c r="A1771" s="25"/>
      <c r="B1771" s="12" t="s">
        <v>15075</v>
      </c>
      <c r="C1771" s="28"/>
      <c r="D1771" s="31"/>
      <c r="E1771" s="31"/>
      <c r="F1771" s="31"/>
      <c r="G1771" s="31"/>
    </row>
    <row r="1772" spans="1:7" ht="15.75" thickBot="1" x14ac:dyDescent="0.3">
      <c r="A1772" s="6"/>
      <c r="B1772" s="6"/>
      <c r="C1772" s="6"/>
      <c r="D1772" s="6"/>
      <c r="E1772" s="6"/>
      <c r="F1772" s="6"/>
      <c r="G1772" s="6"/>
    </row>
    <row r="1773" spans="1:7" x14ac:dyDescent="0.25">
      <c r="A1773" s="23" t="s">
        <v>15088</v>
      </c>
      <c r="B1773" s="10" t="s">
        <v>15089</v>
      </c>
      <c r="C1773" s="26" t="s">
        <v>23</v>
      </c>
      <c r="D1773" s="29">
        <v>541.04</v>
      </c>
      <c r="E1773" s="29">
        <v>6.29</v>
      </c>
      <c r="F1773" s="29">
        <v>73.8</v>
      </c>
      <c r="G1773" s="29"/>
    </row>
    <row r="1774" spans="1:7" x14ac:dyDescent="0.25">
      <c r="A1774" s="24"/>
      <c r="B1774" s="11" t="s">
        <v>15090</v>
      </c>
      <c r="C1774" s="27"/>
      <c r="D1774" s="30"/>
      <c r="E1774" s="30"/>
      <c r="F1774" s="30"/>
      <c r="G1774" s="30"/>
    </row>
    <row r="1775" spans="1:7" x14ac:dyDescent="0.25">
      <c r="A1775" s="24"/>
      <c r="B1775" s="11" t="s">
        <v>15091</v>
      </c>
      <c r="C1775" s="27"/>
      <c r="D1775" s="30"/>
      <c r="E1775" s="30"/>
      <c r="F1775" s="30"/>
      <c r="G1775" s="30"/>
    </row>
    <row r="1776" spans="1:7" x14ac:dyDescent="0.25">
      <c r="A1776" s="24"/>
      <c r="B1776" s="11" t="s">
        <v>15092</v>
      </c>
      <c r="C1776" s="27"/>
      <c r="D1776" s="30"/>
      <c r="E1776" s="30"/>
      <c r="F1776" s="30"/>
      <c r="G1776" s="30"/>
    </row>
    <row r="1777" spans="1:7" x14ac:dyDescent="0.25">
      <c r="A1777" s="24"/>
      <c r="B1777" s="11" t="s">
        <v>15093</v>
      </c>
      <c r="C1777" s="27"/>
      <c r="D1777" s="30"/>
      <c r="E1777" s="30"/>
      <c r="F1777" s="30"/>
      <c r="G1777" s="30"/>
    </row>
    <row r="1778" spans="1:7" ht="15.75" thickBot="1" x14ac:dyDescent="0.3">
      <c r="A1778" s="25"/>
      <c r="B1778" s="12" t="s">
        <v>15075</v>
      </c>
      <c r="C1778" s="28"/>
      <c r="D1778" s="31"/>
      <c r="E1778" s="31"/>
      <c r="F1778" s="31"/>
      <c r="G1778" s="31"/>
    </row>
    <row r="1779" spans="1:7" ht="15.75" thickBot="1" x14ac:dyDescent="0.3">
      <c r="A1779" s="6"/>
      <c r="B1779" s="6"/>
      <c r="C1779" s="6"/>
      <c r="D1779" s="6"/>
      <c r="E1779" s="6"/>
      <c r="F1779" s="6"/>
      <c r="G1779" s="6"/>
    </row>
    <row r="1780" spans="1:7" x14ac:dyDescent="0.25">
      <c r="A1780" s="23" t="s">
        <v>15094</v>
      </c>
      <c r="B1780" s="10" t="s">
        <v>15095</v>
      </c>
      <c r="C1780" s="26" t="s">
        <v>23</v>
      </c>
      <c r="D1780" s="29">
        <v>744.27</v>
      </c>
      <c r="E1780" s="29">
        <v>5.15</v>
      </c>
      <c r="F1780" s="29">
        <v>74.95</v>
      </c>
      <c r="G1780" s="29"/>
    </row>
    <row r="1781" spans="1:7" x14ac:dyDescent="0.25">
      <c r="A1781" s="24"/>
      <c r="B1781" s="11" t="s">
        <v>15096</v>
      </c>
      <c r="C1781" s="27"/>
      <c r="D1781" s="30"/>
      <c r="E1781" s="30"/>
      <c r="F1781" s="30"/>
      <c r="G1781" s="30"/>
    </row>
    <row r="1782" spans="1:7" x14ac:dyDescent="0.25">
      <c r="A1782" s="24"/>
      <c r="B1782" s="11" t="s">
        <v>15097</v>
      </c>
      <c r="C1782" s="27"/>
      <c r="D1782" s="30"/>
      <c r="E1782" s="30"/>
      <c r="F1782" s="30"/>
      <c r="G1782" s="30"/>
    </row>
    <row r="1783" spans="1:7" x14ac:dyDescent="0.25">
      <c r="A1783" s="24"/>
      <c r="B1783" s="11" t="s">
        <v>15098</v>
      </c>
      <c r="C1783" s="27"/>
      <c r="D1783" s="30"/>
      <c r="E1783" s="30"/>
      <c r="F1783" s="30"/>
      <c r="G1783" s="30"/>
    </row>
    <row r="1784" spans="1:7" x14ac:dyDescent="0.25">
      <c r="A1784" s="24"/>
      <c r="B1784" s="11" t="s">
        <v>15099</v>
      </c>
      <c r="C1784" s="27"/>
      <c r="D1784" s="30"/>
      <c r="E1784" s="30"/>
      <c r="F1784" s="30"/>
      <c r="G1784" s="30"/>
    </row>
    <row r="1785" spans="1:7" ht="15.75" thickBot="1" x14ac:dyDescent="0.3">
      <c r="A1785" s="25"/>
      <c r="B1785" s="12" t="s">
        <v>15075</v>
      </c>
      <c r="C1785" s="28"/>
      <c r="D1785" s="31"/>
      <c r="E1785" s="31"/>
      <c r="F1785" s="31"/>
      <c r="G1785" s="31"/>
    </row>
    <row r="1786" spans="1:7" ht="15.75" thickBot="1" x14ac:dyDescent="0.3">
      <c r="A1786" s="6"/>
      <c r="B1786" s="6"/>
      <c r="C1786" s="6"/>
      <c r="D1786" s="6"/>
      <c r="E1786" s="6"/>
      <c r="F1786" s="6"/>
      <c r="G1786" s="6"/>
    </row>
    <row r="1787" spans="1:7" ht="15.75" thickBot="1" x14ac:dyDescent="0.3">
      <c r="A1787" s="7" t="s">
        <v>15100</v>
      </c>
      <c r="B1787" s="7" t="s">
        <v>13619</v>
      </c>
      <c r="C1787" s="8"/>
      <c r="D1787" s="9"/>
      <c r="E1787" s="9"/>
      <c r="F1787" s="9"/>
      <c r="G1787" s="9"/>
    </row>
    <row r="1788" spans="1:7" ht="15.75" thickBot="1" x14ac:dyDescent="0.3">
      <c r="A1788" s="6"/>
      <c r="B1788" s="6"/>
      <c r="C1788" s="6"/>
      <c r="D1788" s="6"/>
      <c r="E1788" s="6"/>
      <c r="F1788" s="6"/>
      <c r="G1788" s="6"/>
    </row>
    <row r="1789" spans="1:7" ht="25.5" thickBot="1" x14ac:dyDescent="0.3">
      <c r="A1789" s="7" t="s">
        <v>15101</v>
      </c>
      <c r="B1789" s="7" t="s">
        <v>15102</v>
      </c>
      <c r="C1789" s="8"/>
      <c r="D1789" s="9"/>
      <c r="E1789" s="9"/>
      <c r="F1789" s="9"/>
      <c r="G1789" s="9"/>
    </row>
    <row r="1790" spans="1:7" ht="15.75" thickBot="1" x14ac:dyDescent="0.3">
      <c r="A1790" s="6"/>
      <c r="B1790" s="6"/>
      <c r="C1790" s="6"/>
      <c r="D1790" s="6"/>
      <c r="E1790" s="6"/>
      <c r="F1790" s="6"/>
      <c r="G1790" s="6"/>
    </row>
    <row r="1791" spans="1:7" ht="15.75" thickBot="1" x14ac:dyDescent="0.3">
      <c r="A1791" s="7" t="s">
        <v>15103</v>
      </c>
      <c r="B1791" s="7" t="s">
        <v>15104</v>
      </c>
      <c r="C1791" s="8" t="s">
        <v>23</v>
      </c>
      <c r="D1791" s="9">
        <v>260.72000000000003</v>
      </c>
      <c r="E1791" s="9">
        <v>16.329999999999998</v>
      </c>
      <c r="F1791" s="9">
        <v>63.77</v>
      </c>
      <c r="G1791" s="9"/>
    </row>
    <row r="1792" spans="1:7" ht="15.75" thickBot="1" x14ac:dyDescent="0.3">
      <c r="A1792" s="6"/>
      <c r="B1792" s="6"/>
      <c r="C1792" s="6"/>
      <c r="D1792" s="6"/>
      <c r="E1792" s="6"/>
      <c r="F1792" s="6"/>
      <c r="G1792" s="6"/>
    </row>
    <row r="1793" spans="1:7" ht="15.75" thickBot="1" x14ac:dyDescent="0.3">
      <c r="A1793" s="7" t="s">
        <v>15105</v>
      </c>
      <c r="B1793" s="7" t="s">
        <v>15106</v>
      </c>
      <c r="C1793" s="8" t="s">
        <v>23</v>
      </c>
      <c r="D1793" s="9">
        <v>306.01</v>
      </c>
      <c r="E1793" s="9">
        <v>13.91</v>
      </c>
      <c r="F1793" s="9">
        <v>66.180000000000007</v>
      </c>
      <c r="G1793" s="9"/>
    </row>
    <row r="1794" spans="1:7" ht="15.75" thickBot="1" x14ac:dyDescent="0.3">
      <c r="A1794" s="6"/>
      <c r="B1794" s="6"/>
      <c r="C1794" s="6"/>
      <c r="D1794" s="6"/>
      <c r="E1794" s="6"/>
      <c r="F1794" s="6"/>
      <c r="G1794" s="6"/>
    </row>
    <row r="1795" spans="1:7" ht="15.75" thickBot="1" x14ac:dyDescent="0.3">
      <c r="A1795" s="7" t="s">
        <v>15107</v>
      </c>
      <c r="B1795" s="7" t="s">
        <v>15108</v>
      </c>
      <c r="C1795" s="8" t="s">
        <v>23</v>
      </c>
      <c r="D1795" s="9">
        <v>352.15</v>
      </c>
      <c r="E1795" s="9">
        <v>12.09</v>
      </c>
      <c r="F1795" s="9">
        <v>68.010000000000005</v>
      </c>
      <c r="G1795" s="9"/>
    </row>
    <row r="1796" spans="1:7" ht="15.75" thickBot="1" x14ac:dyDescent="0.3">
      <c r="A1796" s="6"/>
      <c r="B1796" s="6"/>
      <c r="C1796" s="6"/>
      <c r="D1796" s="6"/>
      <c r="E1796" s="6"/>
      <c r="F1796" s="6"/>
      <c r="G1796" s="6"/>
    </row>
    <row r="1797" spans="1:7" ht="15.75" thickBot="1" x14ac:dyDescent="0.3">
      <c r="A1797" s="7" t="s">
        <v>15109</v>
      </c>
      <c r="B1797" s="7" t="s">
        <v>15110</v>
      </c>
      <c r="C1797" s="8" t="s">
        <v>23</v>
      </c>
      <c r="D1797" s="9">
        <v>404.71</v>
      </c>
      <c r="E1797" s="9">
        <v>10.52</v>
      </c>
      <c r="F1797" s="9">
        <v>69.58</v>
      </c>
      <c r="G1797" s="9"/>
    </row>
    <row r="1798" spans="1:7" ht="15.75" thickBot="1" x14ac:dyDescent="0.3">
      <c r="A1798" s="6"/>
      <c r="B1798" s="6"/>
      <c r="C1798" s="6"/>
      <c r="D1798" s="6"/>
      <c r="E1798" s="6"/>
      <c r="F1798" s="6"/>
      <c r="G1798" s="6"/>
    </row>
    <row r="1799" spans="1:7" ht="25.5" thickBot="1" x14ac:dyDescent="0.3">
      <c r="A1799" s="7" t="s">
        <v>15111</v>
      </c>
      <c r="B1799" s="7" t="s">
        <v>15112</v>
      </c>
      <c r="C1799" s="8"/>
      <c r="D1799" s="9"/>
      <c r="E1799" s="9"/>
      <c r="F1799" s="9"/>
      <c r="G1799" s="9"/>
    </row>
    <row r="1800" spans="1:7" ht="15.75" thickBot="1" x14ac:dyDescent="0.3">
      <c r="A1800" s="6"/>
      <c r="B1800" s="6"/>
      <c r="C1800" s="6"/>
      <c r="D1800" s="6"/>
      <c r="E1800" s="6"/>
      <c r="F1800" s="6"/>
      <c r="G1800" s="6"/>
    </row>
    <row r="1801" spans="1:7" ht="15.75" thickBot="1" x14ac:dyDescent="0.3">
      <c r="A1801" s="7" t="s">
        <v>15113</v>
      </c>
      <c r="B1801" s="7" t="s">
        <v>15104</v>
      </c>
      <c r="C1801" s="8" t="s">
        <v>23</v>
      </c>
      <c r="D1801" s="9">
        <v>350.44</v>
      </c>
      <c r="E1801" s="9">
        <v>12.15</v>
      </c>
      <c r="F1801" s="9">
        <v>67.95</v>
      </c>
      <c r="G1801" s="9"/>
    </row>
    <row r="1802" spans="1:7" ht="15.75" thickBot="1" x14ac:dyDescent="0.3">
      <c r="A1802" s="6"/>
      <c r="B1802" s="6"/>
      <c r="C1802" s="6"/>
      <c r="D1802" s="6"/>
      <c r="E1802" s="6"/>
      <c r="F1802" s="6"/>
      <c r="G1802" s="6"/>
    </row>
    <row r="1803" spans="1:7" ht="15.75" thickBot="1" x14ac:dyDescent="0.3">
      <c r="A1803" s="7" t="s">
        <v>15114</v>
      </c>
      <c r="B1803" s="7" t="s">
        <v>15106</v>
      </c>
      <c r="C1803" s="8" t="s">
        <v>23</v>
      </c>
      <c r="D1803" s="9">
        <v>409.38</v>
      </c>
      <c r="E1803" s="9">
        <v>10.4</v>
      </c>
      <c r="F1803" s="9">
        <v>69.7</v>
      </c>
      <c r="G1803" s="9"/>
    </row>
    <row r="1804" spans="1:7" ht="15.75" thickBot="1" x14ac:dyDescent="0.3">
      <c r="A1804" s="6"/>
      <c r="B1804" s="6"/>
      <c r="C1804" s="6"/>
      <c r="D1804" s="6"/>
      <c r="E1804" s="6"/>
      <c r="F1804" s="6"/>
      <c r="G1804" s="6"/>
    </row>
    <row r="1805" spans="1:7" ht="15.75" thickBot="1" x14ac:dyDescent="0.3">
      <c r="A1805" s="7" t="s">
        <v>15115</v>
      </c>
      <c r="B1805" s="7" t="s">
        <v>15108</v>
      </c>
      <c r="C1805" s="8" t="s">
        <v>23</v>
      </c>
      <c r="D1805" s="9">
        <v>470.89</v>
      </c>
      <c r="E1805" s="9">
        <v>9.0399999999999991</v>
      </c>
      <c r="F1805" s="9">
        <v>71.05</v>
      </c>
      <c r="G1805" s="9"/>
    </row>
    <row r="1806" spans="1:7" ht="15.75" thickBot="1" x14ac:dyDescent="0.3">
      <c r="A1806" s="6"/>
      <c r="B1806" s="6"/>
      <c r="C1806" s="6"/>
      <c r="D1806" s="6"/>
      <c r="E1806" s="6"/>
      <c r="F1806" s="6"/>
      <c r="G1806" s="6"/>
    </row>
    <row r="1807" spans="1:7" ht="15.75" thickBot="1" x14ac:dyDescent="0.3">
      <c r="A1807" s="7" t="s">
        <v>15116</v>
      </c>
      <c r="B1807" s="7" t="s">
        <v>15110</v>
      </c>
      <c r="C1807" s="8" t="s">
        <v>23</v>
      </c>
      <c r="D1807" s="9">
        <v>536.59</v>
      </c>
      <c r="E1807" s="9">
        <v>7.93</v>
      </c>
      <c r="F1807" s="9">
        <v>72.16</v>
      </c>
      <c r="G1807" s="9"/>
    </row>
    <row r="1808" spans="1:7" ht="15.75" thickBot="1" x14ac:dyDescent="0.3">
      <c r="A1808" s="6"/>
      <c r="B1808" s="6"/>
      <c r="C1808" s="6"/>
      <c r="D1808" s="6"/>
      <c r="E1808" s="6"/>
      <c r="F1808" s="6"/>
      <c r="G1808" s="6"/>
    </row>
    <row r="1809" spans="1:7" ht="25.5" thickBot="1" x14ac:dyDescent="0.3">
      <c r="A1809" s="7" t="s">
        <v>15117</v>
      </c>
      <c r="B1809" s="7" t="s">
        <v>15118</v>
      </c>
      <c r="C1809" s="8"/>
      <c r="D1809" s="9"/>
      <c r="E1809" s="9"/>
      <c r="F1809" s="9"/>
      <c r="G1809" s="9"/>
    </row>
    <row r="1810" spans="1:7" ht="15.75" thickBot="1" x14ac:dyDescent="0.3">
      <c r="A1810" s="6"/>
      <c r="B1810" s="6"/>
      <c r="C1810" s="6"/>
      <c r="D1810" s="6"/>
      <c r="E1810" s="6"/>
      <c r="F1810" s="6"/>
      <c r="G1810" s="6"/>
    </row>
    <row r="1811" spans="1:7" ht="15.75" thickBot="1" x14ac:dyDescent="0.3">
      <c r="A1811" s="7" t="s">
        <v>15119</v>
      </c>
      <c r="B1811" s="7" t="s">
        <v>15104</v>
      </c>
      <c r="C1811" s="8" t="s">
        <v>23</v>
      </c>
      <c r="D1811" s="9">
        <v>372.9</v>
      </c>
      <c r="E1811" s="9">
        <v>11.42</v>
      </c>
      <c r="F1811" s="9">
        <v>68.680000000000007</v>
      </c>
      <c r="G1811" s="9"/>
    </row>
    <row r="1812" spans="1:7" ht="15.75" thickBot="1" x14ac:dyDescent="0.3">
      <c r="A1812" s="6"/>
      <c r="B1812" s="6"/>
      <c r="C1812" s="6"/>
      <c r="D1812" s="6"/>
      <c r="E1812" s="6"/>
      <c r="F1812" s="6"/>
      <c r="G1812" s="6"/>
    </row>
    <row r="1813" spans="1:7" ht="15.75" thickBot="1" x14ac:dyDescent="0.3">
      <c r="A1813" s="7" t="s">
        <v>15120</v>
      </c>
      <c r="B1813" s="7" t="s">
        <v>15106</v>
      </c>
      <c r="C1813" s="8" t="s">
        <v>23</v>
      </c>
      <c r="D1813" s="9">
        <v>414.11</v>
      </c>
      <c r="E1813" s="9">
        <v>10.28</v>
      </c>
      <c r="F1813" s="9">
        <v>69.81</v>
      </c>
      <c r="G1813" s="9"/>
    </row>
    <row r="1814" spans="1:7" ht="15.75" thickBot="1" x14ac:dyDescent="0.3">
      <c r="A1814" s="6"/>
      <c r="B1814" s="6"/>
      <c r="C1814" s="6"/>
      <c r="D1814" s="6"/>
      <c r="E1814" s="6"/>
      <c r="F1814" s="6"/>
      <c r="G1814" s="6"/>
    </row>
    <row r="1815" spans="1:7" ht="15.75" thickBot="1" x14ac:dyDescent="0.3">
      <c r="A1815" s="7" t="s">
        <v>15121</v>
      </c>
      <c r="B1815" s="7" t="s">
        <v>15108</v>
      </c>
      <c r="C1815" s="8" t="s">
        <v>23</v>
      </c>
      <c r="D1815" s="9">
        <v>490.52</v>
      </c>
      <c r="E1815" s="9">
        <v>8.68</v>
      </c>
      <c r="F1815" s="9">
        <v>71.42</v>
      </c>
      <c r="G1815" s="9"/>
    </row>
    <row r="1816" spans="1:7" ht="15.75" thickBot="1" x14ac:dyDescent="0.3">
      <c r="A1816" s="6"/>
      <c r="B1816" s="6"/>
      <c r="C1816" s="6"/>
      <c r="D1816" s="6"/>
      <c r="E1816" s="6"/>
      <c r="F1816" s="6"/>
      <c r="G1816" s="6"/>
    </row>
    <row r="1817" spans="1:7" ht="15.75" thickBot="1" x14ac:dyDescent="0.3">
      <c r="A1817" s="7" t="s">
        <v>15122</v>
      </c>
      <c r="B1817" s="7" t="s">
        <v>15110</v>
      </c>
      <c r="C1817" s="8" t="s">
        <v>23</v>
      </c>
      <c r="D1817" s="9">
        <v>533.91</v>
      </c>
      <c r="E1817" s="9">
        <v>7.97</v>
      </c>
      <c r="F1817" s="9">
        <v>72.12</v>
      </c>
      <c r="G1817" s="9"/>
    </row>
    <row r="1818" spans="1:7" ht="15.75" thickBot="1" x14ac:dyDescent="0.3">
      <c r="A1818" s="6"/>
      <c r="B1818" s="6"/>
      <c r="C1818" s="6"/>
      <c r="D1818" s="6"/>
      <c r="E1818" s="6"/>
      <c r="F1818" s="6"/>
      <c r="G1818" s="6"/>
    </row>
    <row r="1819" spans="1:7" ht="25.5" thickBot="1" x14ac:dyDescent="0.3">
      <c r="A1819" s="7" t="s">
        <v>15123</v>
      </c>
      <c r="B1819" s="7" t="s">
        <v>15124</v>
      </c>
      <c r="C1819" s="8"/>
      <c r="D1819" s="9"/>
      <c r="E1819" s="9"/>
      <c r="F1819" s="9"/>
      <c r="G1819" s="9"/>
    </row>
    <row r="1820" spans="1:7" ht="15.75" thickBot="1" x14ac:dyDescent="0.3">
      <c r="A1820" s="6"/>
      <c r="B1820" s="6"/>
      <c r="C1820" s="6"/>
      <c r="D1820" s="6"/>
      <c r="E1820" s="6"/>
      <c r="F1820" s="6"/>
      <c r="G1820" s="6"/>
    </row>
    <row r="1821" spans="1:7" ht="15.75" thickBot="1" x14ac:dyDescent="0.3">
      <c r="A1821" s="7" t="s">
        <v>15125</v>
      </c>
      <c r="B1821" s="7" t="s">
        <v>15104</v>
      </c>
      <c r="C1821" s="8" t="s">
        <v>23</v>
      </c>
      <c r="D1821" s="9">
        <v>241.19</v>
      </c>
      <c r="E1821" s="9">
        <v>26.48</v>
      </c>
      <c r="F1821" s="9">
        <v>53.62</v>
      </c>
      <c r="G1821" s="9"/>
    </row>
    <row r="1822" spans="1:7" ht="15.75" thickBot="1" x14ac:dyDescent="0.3">
      <c r="A1822" s="6"/>
      <c r="B1822" s="6"/>
      <c r="C1822" s="6"/>
      <c r="D1822" s="6"/>
      <c r="E1822" s="6"/>
      <c r="F1822" s="6"/>
      <c r="G1822" s="6"/>
    </row>
    <row r="1823" spans="1:7" ht="15.75" thickBot="1" x14ac:dyDescent="0.3">
      <c r="A1823" s="7" t="s">
        <v>15126</v>
      </c>
      <c r="B1823" s="7" t="s">
        <v>15106</v>
      </c>
      <c r="C1823" s="8" t="s">
        <v>23</v>
      </c>
      <c r="D1823" s="9">
        <v>260.12</v>
      </c>
      <c r="E1823" s="9">
        <v>24.55</v>
      </c>
      <c r="F1823" s="9">
        <v>55.54</v>
      </c>
      <c r="G1823" s="9"/>
    </row>
    <row r="1824" spans="1:7" ht="15.75" thickBot="1" x14ac:dyDescent="0.3">
      <c r="A1824" s="6"/>
      <c r="B1824" s="6"/>
      <c r="C1824" s="6"/>
      <c r="D1824" s="6"/>
      <c r="E1824" s="6"/>
      <c r="F1824" s="6"/>
      <c r="G1824" s="6"/>
    </row>
    <row r="1825" spans="1:7" ht="15.75" thickBot="1" x14ac:dyDescent="0.3">
      <c r="A1825" s="7" t="s">
        <v>15127</v>
      </c>
      <c r="B1825" s="7" t="s">
        <v>15108</v>
      </c>
      <c r="C1825" s="8" t="s">
        <v>23</v>
      </c>
      <c r="D1825" s="9">
        <v>288.89</v>
      </c>
      <c r="E1825" s="9">
        <v>22.11</v>
      </c>
      <c r="F1825" s="9">
        <v>57.99</v>
      </c>
      <c r="G1825" s="9"/>
    </row>
    <row r="1826" spans="1:7" ht="15.75" thickBot="1" x14ac:dyDescent="0.3">
      <c r="A1826" s="6"/>
      <c r="B1826" s="6"/>
      <c r="C1826" s="6"/>
      <c r="D1826" s="6"/>
      <c r="E1826" s="6"/>
      <c r="F1826" s="6"/>
      <c r="G1826" s="6"/>
    </row>
    <row r="1827" spans="1:7" ht="15.75" thickBot="1" x14ac:dyDescent="0.3">
      <c r="A1827" s="7" t="s">
        <v>15128</v>
      </c>
      <c r="B1827" s="7" t="s">
        <v>15110</v>
      </c>
      <c r="C1827" s="8" t="s">
        <v>23</v>
      </c>
      <c r="D1827" s="9">
        <v>301.58</v>
      </c>
      <c r="E1827" s="9">
        <v>21.18</v>
      </c>
      <c r="F1827" s="9">
        <v>58.92</v>
      </c>
      <c r="G1827" s="9"/>
    </row>
    <row r="1828" spans="1:7" ht="15.75" thickBot="1" x14ac:dyDescent="0.3">
      <c r="A1828" s="6"/>
      <c r="B1828" s="6"/>
      <c r="C1828" s="6"/>
      <c r="D1828" s="6"/>
      <c r="E1828" s="6"/>
      <c r="F1828" s="6"/>
      <c r="G1828" s="6"/>
    </row>
    <row r="1829" spans="1:7" ht="25.5" thickBot="1" x14ac:dyDescent="0.3">
      <c r="A1829" s="7" t="s">
        <v>15129</v>
      </c>
      <c r="B1829" s="7" t="s">
        <v>15130</v>
      </c>
      <c r="C1829" s="8"/>
      <c r="D1829" s="9"/>
      <c r="E1829" s="9"/>
      <c r="F1829" s="9"/>
      <c r="G1829" s="9"/>
    </row>
    <row r="1830" spans="1:7" ht="15.75" thickBot="1" x14ac:dyDescent="0.3">
      <c r="A1830" s="6"/>
      <c r="B1830" s="6"/>
      <c r="C1830" s="6"/>
      <c r="D1830" s="6"/>
      <c r="E1830" s="6"/>
      <c r="F1830" s="6"/>
      <c r="G1830" s="6"/>
    </row>
    <row r="1831" spans="1:7" ht="15.75" thickBot="1" x14ac:dyDescent="0.3">
      <c r="A1831" s="7" t="s">
        <v>15131</v>
      </c>
      <c r="B1831" s="7" t="s">
        <v>15104</v>
      </c>
      <c r="C1831" s="8" t="s">
        <v>23</v>
      </c>
      <c r="D1831" s="9">
        <v>298.42</v>
      </c>
      <c r="E1831" s="9">
        <v>21.4</v>
      </c>
      <c r="F1831" s="9">
        <v>58.7</v>
      </c>
      <c r="G1831" s="9"/>
    </row>
    <row r="1832" spans="1:7" ht="15.75" thickBot="1" x14ac:dyDescent="0.3">
      <c r="A1832" s="6"/>
      <c r="B1832" s="6"/>
      <c r="C1832" s="6"/>
      <c r="D1832" s="6"/>
      <c r="E1832" s="6"/>
      <c r="F1832" s="6"/>
      <c r="G1832" s="6"/>
    </row>
    <row r="1833" spans="1:7" ht="15.75" thickBot="1" x14ac:dyDescent="0.3">
      <c r="A1833" s="7" t="s">
        <v>15132</v>
      </c>
      <c r="B1833" s="7" t="s">
        <v>15106</v>
      </c>
      <c r="C1833" s="8" t="s">
        <v>23</v>
      </c>
      <c r="D1833" s="9">
        <v>318.07</v>
      </c>
      <c r="E1833" s="9">
        <v>20.079999999999998</v>
      </c>
      <c r="F1833" s="9">
        <v>60.02</v>
      </c>
      <c r="G1833" s="9"/>
    </row>
    <row r="1834" spans="1:7" ht="15.75" thickBot="1" x14ac:dyDescent="0.3">
      <c r="A1834" s="6"/>
      <c r="B1834" s="6"/>
      <c r="C1834" s="6"/>
      <c r="D1834" s="6"/>
      <c r="E1834" s="6"/>
      <c r="F1834" s="6"/>
      <c r="G1834" s="6"/>
    </row>
    <row r="1835" spans="1:7" ht="15.75" thickBot="1" x14ac:dyDescent="0.3">
      <c r="A1835" s="7" t="s">
        <v>15133</v>
      </c>
      <c r="B1835" s="7" t="s">
        <v>15108</v>
      </c>
      <c r="C1835" s="8" t="s">
        <v>23</v>
      </c>
      <c r="D1835" s="9">
        <v>349.68</v>
      </c>
      <c r="E1835" s="9">
        <v>18.260000000000002</v>
      </c>
      <c r="F1835" s="9">
        <v>61.83</v>
      </c>
      <c r="G1835" s="9"/>
    </row>
    <row r="1836" spans="1:7" ht="15.75" thickBot="1" x14ac:dyDescent="0.3">
      <c r="A1836" s="6"/>
      <c r="B1836" s="6"/>
      <c r="C1836" s="6"/>
      <c r="D1836" s="6"/>
      <c r="E1836" s="6"/>
      <c r="F1836" s="6"/>
      <c r="G1836" s="6"/>
    </row>
    <row r="1837" spans="1:7" ht="15.75" thickBot="1" x14ac:dyDescent="0.3">
      <c r="A1837" s="7" t="s">
        <v>15134</v>
      </c>
      <c r="B1837" s="7" t="s">
        <v>15110</v>
      </c>
      <c r="C1837" s="8" t="s">
        <v>23</v>
      </c>
      <c r="D1837" s="9">
        <v>394.09</v>
      </c>
      <c r="E1837" s="9">
        <v>16.2</v>
      </c>
      <c r="F1837" s="9">
        <v>63.89</v>
      </c>
      <c r="G1837" s="9"/>
    </row>
    <row r="1838" spans="1:7" ht="15.75" thickBot="1" x14ac:dyDescent="0.3">
      <c r="A1838" s="6"/>
      <c r="B1838" s="6"/>
      <c r="C1838" s="6"/>
      <c r="D1838" s="6"/>
      <c r="E1838" s="6"/>
      <c r="F1838" s="6"/>
      <c r="G1838" s="6"/>
    </row>
    <row r="1839" spans="1:7" ht="25.5" thickBot="1" x14ac:dyDescent="0.3">
      <c r="A1839" s="7" t="s">
        <v>15135</v>
      </c>
      <c r="B1839" s="7" t="s">
        <v>15136</v>
      </c>
      <c r="C1839" s="8"/>
      <c r="D1839" s="9"/>
      <c r="E1839" s="9"/>
      <c r="F1839" s="9"/>
      <c r="G1839" s="9"/>
    </row>
    <row r="1840" spans="1:7" ht="15.75" thickBot="1" x14ac:dyDescent="0.3">
      <c r="A1840" s="6"/>
      <c r="B1840" s="6"/>
      <c r="C1840" s="6"/>
      <c r="D1840" s="6"/>
      <c r="E1840" s="6"/>
      <c r="F1840" s="6"/>
      <c r="G1840" s="6"/>
    </row>
    <row r="1841" spans="1:7" ht="15.75" thickBot="1" x14ac:dyDescent="0.3">
      <c r="A1841" s="7" t="s">
        <v>15137</v>
      </c>
      <c r="B1841" s="7" t="s">
        <v>15104</v>
      </c>
      <c r="C1841" s="8" t="s">
        <v>23</v>
      </c>
      <c r="D1841" s="9">
        <v>313.73</v>
      </c>
      <c r="E1841" s="9">
        <v>20.36</v>
      </c>
      <c r="F1841" s="9">
        <v>59.74</v>
      </c>
      <c r="G1841" s="9"/>
    </row>
    <row r="1842" spans="1:7" ht="15.75" thickBot="1" x14ac:dyDescent="0.3">
      <c r="A1842" s="6"/>
      <c r="B1842" s="6"/>
      <c r="C1842" s="6"/>
      <c r="D1842" s="6"/>
      <c r="E1842" s="6"/>
      <c r="F1842" s="6"/>
      <c r="G1842" s="6"/>
    </row>
    <row r="1843" spans="1:7" ht="15.75" thickBot="1" x14ac:dyDescent="0.3">
      <c r="A1843" s="7" t="s">
        <v>15138</v>
      </c>
      <c r="B1843" s="7" t="s">
        <v>15104</v>
      </c>
      <c r="C1843" s="8" t="s">
        <v>23</v>
      </c>
      <c r="D1843" s="9">
        <v>327.39999999999998</v>
      </c>
      <c r="E1843" s="9">
        <v>19.510000000000002</v>
      </c>
      <c r="F1843" s="9">
        <v>60.59</v>
      </c>
      <c r="G1843" s="9"/>
    </row>
    <row r="1844" spans="1:7" ht="15.75" thickBot="1" x14ac:dyDescent="0.3">
      <c r="A1844" s="6"/>
      <c r="B1844" s="6"/>
      <c r="C1844" s="6"/>
      <c r="D1844" s="6"/>
      <c r="E1844" s="6"/>
      <c r="F1844" s="6"/>
      <c r="G1844" s="6"/>
    </row>
    <row r="1845" spans="1:7" ht="15.75" thickBot="1" x14ac:dyDescent="0.3">
      <c r="A1845" s="7" t="s">
        <v>15139</v>
      </c>
      <c r="B1845" s="7" t="s">
        <v>15108</v>
      </c>
      <c r="C1845" s="8" t="s">
        <v>23</v>
      </c>
      <c r="D1845" s="9">
        <v>354.74</v>
      </c>
      <c r="E1845" s="9">
        <v>18</v>
      </c>
      <c r="F1845" s="9">
        <v>62.09</v>
      </c>
      <c r="G1845" s="9"/>
    </row>
    <row r="1846" spans="1:7" ht="15.75" thickBot="1" x14ac:dyDescent="0.3">
      <c r="A1846" s="6"/>
      <c r="B1846" s="6"/>
      <c r="C1846" s="6"/>
      <c r="D1846" s="6"/>
      <c r="E1846" s="6"/>
      <c r="F1846" s="6"/>
      <c r="G1846" s="6"/>
    </row>
    <row r="1847" spans="1:7" ht="15.75" thickBot="1" x14ac:dyDescent="0.3">
      <c r="A1847" s="7" t="s">
        <v>15140</v>
      </c>
      <c r="B1847" s="7" t="s">
        <v>15110</v>
      </c>
      <c r="C1847" s="8" t="s">
        <v>23</v>
      </c>
      <c r="D1847" s="9">
        <v>383.78</v>
      </c>
      <c r="E1847" s="9">
        <v>16.64</v>
      </c>
      <c r="F1847" s="9">
        <v>63.46</v>
      </c>
      <c r="G1847" s="9"/>
    </row>
    <row r="1848" spans="1:7" ht="15.75" thickBot="1" x14ac:dyDescent="0.3">
      <c r="A1848" s="6"/>
      <c r="B1848" s="6"/>
      <c r="C1848" s="6"/>
      <c r="D1848" s="6"/>
      <c r="E1848" s="6"/>
      <c r="F1848" s="6"/>
      <c r="G1848" s="6"/>
    </row>
    <row r="1849" spans="1:7" ht="25.5" thickBot="1" x14ac:dyDescent="0.3">
      <c r="A1849" s="7" t="s">
        <v>15141</v>
      </c>
      <c r="B1849" s="7" t="s">
        <v>15142</v>
      </c>
      <c r="C1849" s="8"/>
      <c r="D1849" s="9"/>
      <c r="E1849" s="9"/>
      <c r="F1849" s="9"/>
      <c r="G1849" s="9"/>
    </row>
    <row r="1850" spans="1:7" ht="15.75" thickBot="1" x14ac:dyDescent="0.3">
      <c r="A1850" s="6"/>
      <c r="B1850" s="6"/>
      <c r="C1850" s="6"/>
      <c r="D1850" s="6"/>
      <c r="E1850" s="6"/>
      <c r="F1850" s="6"/>
      <c r="G1850" s="6"/>
    </row>
    <row r="1851" spans="1:7" ht="15.75" thickBot="1" x14ac:dyDescent="0.3">
      <c r="A1851" s="7" t="s">
        <v>15143</v>
      </c>
      <c r="B1851" s="7" t="s">
        <v>15104</v>
      </c>
      <c r="C1851" s="8" t="s">
        <v>23</v>
      </c>
      <c r="D1851" s="9">
        <v>325.75</v>
      </c>
      <c r="E1851" s="9">
        <v>19.600000000000001</v>
      </c>
      <c r="F1851" s="9">
        <v>60.49</v>
      </c>
      <c r="G1851" s="9"/>
    </row>
    <row r="1852" spans="1:7" ht="15.75" thickBot="1" x14ac:dyDescent="0.3">
      <c r="A1852" s="6"/>
      <c r="B1852" s="6"/>
      <c r="C1852" s="6"/>
      <c r="D1852" s="6"/>
      <c r="E1852" s="6"/>
      <c r="F1852" s="6"/>
      <c r="G1852" s="6"/>
    </row>
    <row r="1853" spans="1:7" ht="15.75" thickBot="1" x14ac:dyDescent="0.3">
      <c r="A1853" s="7" t="s">
        <v>15144</v>
      </c>
      <c r="B1853" s="7" t="s">
        <v>15106</v>
      </c>
      <c r="C1853" s="8" t="s">
        <v>23</v>
      </c>
      <c r="D1853" s="9">
        <v>346.26</v>
      </c>
      <c r="E1853" s="9">
        <v>18.440000000000001</v>
      </c>
      <c r="F1853" s="9">
        <v>61.65</v>
      </c>
      <c r="G1853" s="9"/>
    </row>
    <row r="1854" spans="1:7" ht="15.75" thickBot="1" x14ac:dyDescent="0.3">
      <c r="A1854" s="6"/>
      <c r="B1854" s="6"/>
      <c r="C1854" s="6"/>
      <c r="D1854" s="6"/>
      <c r="E1854" s="6"/>
      <c r="F1854" s="6"/>
      <c r="G1854" s="6"/>
    </row>
    <row r="1855" spans="1:7" ht="15.75" thickBot="1" x14ac:dyDescent="0.3">
      <c r="A1855" s="7" t="s">
        <v>15145</v>
      </c>
      <c r="B1855" s="7" t="s">
        <v>15108</v>
      </c>
      <c r="C1855" s="8" t="s">
        <v>23</v>
      </c>
      <c r="D1855" s="9">
        <v>381.29</v>
      </c>
      <c r="E1855" s="9">
        <v>16.75</v>
      </c>
      <c r="F1855" s="9">
        <v>63.35</v>
      </c>
      <c r="G1855" s="9"/>
    </row>
    <row r="1856" spans="1:7" ht="15.75" thickBot="1" x14ac:dyDescent="0.3">
      <c r="A1856" s="6"/>
      <c r="B1856" s="6"/>
      <c r="C1856" s="6"/>
      <c r="D1856" s="6"/>
      <c r="E1856" s="6"/>
      <c r="F1856" s="6"/>
      <c r="G1856" s="6"/>
    </row>
    <row r="1857" spans="1:7" ht="15.75" thickBot="1" x14ac:dyDescent="0.3">
      <c r="A1857" s="7" t="s">
        <v>15146</v>
      </c>
      <c r="B1857" s="7" t="s">
        <v>15110</v>
      </c>
      <c r="C1857" s="8" t="s">
        <v>23</v>
      </c>
      <c r="D1857" s="9">
        <v>415.45</v>
      </c>
      <c r="E1857" s="9">
        <v>15.37</v>
      </c>
      <c r="F1857" s="9">
        <v>64.72</v>
      </c>
      <c r="G1857" s="9"/>
    </row>
    <row r="1858" spans="1:7" ht="15.75" thickBot="1" x14ac:dyDescent="0.3">
      <c r="A1858" s="6"/>
      <c r="B1858" s="6"/>
      <c r="C1858" s="6"/>
      <c r="D1858" s="6"/>
      <c r="E1858" s="6"/>
      <c r="F1858" s="6"/>
      <c r="G1858" s="6"/>
    </row>
    <row r="1859" spans="1:7" ht="25.5" thickBot="1" x14ac:dyDescent="0.3">
      <c r="A1859" s="7" t="s">
        <v>15147</v>
      </c>
      <c r="B1859" s="7" t="s">
        <v>15148</v>
      </c>
      <c r="C1859" s="8"/>
      <c r="D1859" s="9"/>
      <c r="E1859" s="9"/>
      <c r="F1859" s="9"/>
      <c r="G1859" s="9"/>
    </row>
    <row r="1860" spans="1:7" ht="15.75" thickBot="1" x14ac:dyDescent="0.3">
      <c r="A1860" s="6"/>
      <c r="B1860" s="6"/>
      <c r="C1860" s="6"/>
      <c r="D1860" s="6"/>
      <c r="E1860" s="6"/>
      <c r="F1860" s="6"/>
      <c r="G1860" s="6"/>
    </row>
    <row r="1861" spans="1:7" ht="15.75" thickBot="1" x14ac:dyDescent="0.3">
      <c r="A1861" s="7" t="s">
        <v>15149</v>
      </c>
      <c r="B1861" s="7" t="s">
        <v>15104</v>
      </c>
      <c r="C1861" s="8" t="s">
        <v>23</v>
      </c>
      <c r="D1861" s="9">
        <v>378.98</v>
      </c>
      <c r="E1861" s="9">
        <v>16.850000000000001</v>
      </c>
      <c r="F1861" s="9">
        <v>63.25</v>
      </c>
      <c r="G1861" s="9"/>
    </row>
    <row r="1862" spans="1:7" ht="15.75" thickBot="1" x14ac:dyDescent="0.3">
      <c r="A1862" s="6"/>
      <c r="B1862" s="6"/>
      <c r="C1862" s="6"/>
      <c r="D1862" s="6"/>
      <c r="E1862" s="6"/>
      <c r="F1862" s="6"/>
      <c r="G1862" s="6"/>
    </row>
    <row r="1863" spans="1:7" ht="15.75" thickBot="1" x14ac:dyDescent="0.3">
      <c r="A1863" s="7" t="s">
        <v>15150</v>
      </c>
      <c r="B1863" s="7" t="s">
        <v>15106</v>
      </c>
      <c r="C1863" s="8" t="s">
        <v>23</v>
      </c>
      <c r="D1863" s="9">
        <v>396.53</v>
      </c>
      <c r="E1863" s="9">
        <v>16.100000000000001</v>
      </c>
      <c r="F1863" s="9">
        <v>63.99</v>
      </c>
      <c r="G1863" s="9"/>
    </row>
    <row r="1864" spans="1:7" ht="15.75" thickBot="1" x14ac:dyDescent="0.3">
      <c r="A1864" s="6"/>
      <c r="B1864" s="6"/>
      <c r="C1864" s="6"/>
      <c r="D1864" s="6"/>
      <c r="E1864" s="6"/>
      <c r="F1864" s="6"/>
      <c r="G1864" s="6"/>
    </row>
    <row r="1865" spans="1:7" ht="15.75" thickBot="1" x14ac:dyDescent="0.3">
      <c r="A1865" s="7" t="s">
        <v>15151</v>
      </c>
      <c r="B1865" s="7" t="s">
        <v>15108</v>
      </c>
      <c r="C1865" s="8" t="s">
        <v>23</v>
      </c>
      <c r="D1865" s="9">
        <v>434.31</v>
      </c>
      <c r="E1865" s="9">
        <v>14.7</v>
      </c>
      <c r="F1865" s="9">
        <v>65.39</v>
      </c>
      <c r="G1865" s="9"/>
    </row>
    <row r="1866" spans="1:7" ht="15.75" thickBot="1" x14ac:dyDescent="0.3">
      <c r="A1866" s="6"/>
      <c r="B1866" s="6"/>
      <c r="C1866" s="6"/>
      <c r="D1866" s="6"/>
      <c r="E1866" s="6"/>
      <c r="F1866" s="6"/>
      <c r="G1866" s="6"/>
    </row>
    <row r="1867" spans="1:7" ht="15.75" thickBot="1" x14ac:dyDescent="0.3">
      <c r="A1867" s="7" t="s">
        <v>15152</v>
      </c>
      <c r="B1867" s="7" t="s">
        <v>15110</v>
      </c>
      <c r="C1867" s="8" t="s">
        <v>23</v>
      </c>
      <c r="D1867" s="9">
        <v>475.11</v>
      </c>
      <c r="E1867" s="9">
        <v>13.44</v>
      </c>
      <c r="F1867" s="9">
        <v>66.66</v>
      </c>
      <c r="G1867" s="9"/>
    </row>
    <row r="1868" spans="1:7" ht="15.75" thickBot="1" x14ac:dyDescent="0.3">
      <c r="A1868" s="6"/>
      <c r="B1868" s="6"/>
      <c r="C1868" s="6"/>
      <c r="D1868" s="6"/>
      <c r="E1868" s="6"/>
      <c r="F1868" s="6"/>
      <c r="G1868" s="6"/>
    </row>
    <row r="1869" spans="1:7" ht="25.5" thickBot="1" x14ac:dyDescent="0.3">
      <c r="A1869" s="7" t="s">
        <v>15153</v>
      </c>
      <c r="B1869" s="7" t="s">
        <v>15154</v>
      </c>
      <c r="C1869" s="8"/>
      <c r="D1869" s="9"/>
      <c r="E1869" s="9"/>
      <c r="F1869" s="9"/>
      <c r="G1869" s="9"/>
    </row>
    <row r="1870" spans="1:7" ht="15.75" thickBot="1" x14ac:dyDescent="0.3">
      <c r="A1870" s="6"/>
      <c r="B1870" s="6"/>
      <c r="C1870" s="6"/>
      <c r="D1870" s="6"/>
      <c r="E1870" s="6"/>
      <c r="F1870" s="6"/>
      <c r="G1870" s="6"/>
    </row>
    <row r="1871" spans="1:7" ht="15.75" thickBot="1" x14ac:dyDescent="0.3">
      <c r="A1871" s="7" t="s">
        <v>15155</v>
      </c>
      <c r="B1871" s="7" t="s">
        <v>15104</v>
      </c>
      <c r="C1871" s="8" t="s">
        <v>23</v>
      </c>
      <c r="D1871" s="9">
        <v>264.13</v>
      </c>
      <c r="E1871" s="9">
        <v>24.18</v>
      </c>
      <c r="F1871" s="9">
        <v>55.92</v>
      </c>
      <c r="G1871" s="9"/>
    </row>
    <row r="1872" spans="1:7" ht="15.75" thickBot="1" x14ac:dyDescent="0.3">
      <c r="A1872" s="6"/>
      <c r="B1872" s="6"/>
      <c r="C1872" s="6"/>
      <c r="D1872" s="6"/>
      <c r="E1872" s="6"/>
      <c r="F1872" s="6"/>
      <c r="G1872" s="6"/>
    </row>
    <row r="1873" spans="1:7" ht="15.75" thickBot="1" x14ac:dyDescent="0.3">
      <c r="A1873" s="7" t="s">
        <v>15156</v>
      </c>
      <c r="B1873" s="7" t="s">
        <v>15106</v>
      </c>
      <c r="C1873" s="8" t="s">
        <v>23</v>
      </c>
      <c r="D1873" s="9">
        <v>299.63</v>
      </c>
      <c r="E1873" s="9">
        <v>21.31</v>
      </c>
      <c r="F1873" s="9">
        <v>58.78</v>
      </c>
      <c r="G1873" s="9"/>
    </row>
    <row r="1874" spans="1:7" ht="15.75" thickBot="1" x14ac:dyDescent="0.3">
      <c r="A1874" s="6"/>
      <c r="B1874" s="6"/>
      <c r="C1874" s="6"/>
      <c r="D1874" s="6"/>
      <c r="E1874" s="6"/>
      <c r="F1874" s="6"/>
      <c r="G1874" s="6"/>
    </row>
    <row r="1875" spans="1:7" ht="15.75" thickBot="1" x14ac:dyDescent="0.3">
      <c r="A1875" s="7" t="s">
        <v>15157</v>
      </c>
      <c r="B1875" s="7" t="s">
        <v>15108</v>
      </c>
      <c r="C1875" s="8" t="s">
        <v>23</v>
      </c>
      <c r="D1875" s="9">
        <v>327.98</v>
      </c>
      <c r="E1875" s="9">
        <v>19.47</v>
      </c>
      <c r="F1875" s="9">
        <v>60.63</v>
      </c>
      <c r="G1875" s="9"/>
    </row>
    <row r="1876" spans="1:7" ht="15.75" thickBot="1" x14ac:dyDescent="0.3">
      <c r="A1876" s="6"/>
      <c r="B1876" s="6"/>
      <c r="C1876" s="6"/>
      <c r="D1876" s="6"/>
      <c r="E1876" s="6"/>
      <c r="F1876" s="6"/>
      <c r="G1876" s="6"/>
    </row>
    <row r="1877" spans="1:7" ht="15.75" thickBot="1" x14ac:dyDescent="0.3">
      <c r="A1877" s="7" t="s">
        <v>15158</v>
      </c>
      <c r="B1877" s="7" t="s">
        <v>15110</v>
      </c>
      <c r="C1877" s="8" t="s">
        <v>23</v>
      </c>
      <c r="D1877" s="9">
        <v>360.58</v>
      </c>
      <c r="E1877" s="9">
        <v>17.71</v>
      </c>
      <c r="F1877" s="9">
        <v>62.39</v>
      </c>
      <c r="G1877" s="9"/>
    </row>
    <row r="1878" spans="1:7" ht="15.75" thickBot="1" x14ac:dyDescent="0.3">
      <c r="A1878" s="6"/>
      <c r="B1878" s="6"/>
      <c r="C1878" s="6"/>
      <c r="D1878" s="6"/>
      <c r="E1878" s="6"/>
      <c r="F1878" s="6"/>
      <c r="G1878" s="6"/>
    </row>
    <row r="1879" spans="1:7" ht="25.5" thickBot="1" x14ac:dyDescent="0.3">
      <c r="A1879" s="7" t="s">
        <v>15159</v>
      </c>
      <c r="B1879" s="7" t="s">
        <v>15160</v>
      </c>
      <c r="C1879" s="8"/>
      <c r="D1879" s="9"/>
      <c r="E1879" s="9"/>
      <c r="F1879" s="9"/>
      <c r="G1879" s="9"/>
    </row>
    <row r="1880" spans="1:7" ht="15.75" thickBot="1" x14ac:dyDescent="0.3">
      <c r="A1880" s="6"/>
      <c r="B1880" s="6"/>
      <c r="C1880" s="6"/>
      <c r="D1880" s="6"/>
      <c r="E1880" s="6"/>
      <c r="F1880" s="6"/>
      <c r="G1880" s="6"/>
    </row>
    <row r="1881" spans="1:7" ht="15.75" thickBot="1" x14ac:dyDescent="0.3">
      <c r="A1881" s="7" t="s">
        <v>15161</v>
      </c>
      <c r="B1881" s="7" t="s">
        <v>15104</v>
      </c>
      <c r="C1881" s="8" t="s">
        <v>23</v>
      </c>
      <c r="D1881" s="9">
        <v>241.62</v>
      </c>
      <c r="E1881" s="9">
        <v>17.62</v>
      </c>
      <c r="F1881" s="9">
        <v>62.47</v>
      </c>
      <c r="G1881" s="9"/>
    </row>
    <row r="1882" spans="1:7" ht="15.75" thickBot="1" x14ac:dyDescent="0.3">
      <c r="A1882" s="6"/>
      <c r="B1882" s="6"/>
      <c r="C1882" s="6"/>
      <c r="D1882" s="6"/>
      <c r="E1882" s="6"/>
      <c r="F1882" s="6"/>
      <c r="G1882" s="6"/>
    </row>
    <row r="1883" spans="1:7" ht="15.75" thickBot="1" x14ac:dyDescent="0.3">
      <c r="A1883" s="7" t="s">
        <v>15162</v>
      </c>
      <c r="B1883" s="7" t="s">
        <v>15106</v>
      </c>
      <c r="C1883" s="8" t="s">
        <v>23</v>
      </c>
      <c r="D1883" s="9">
        <v>277.88</v>
      </c>
      <c r="E1883" s="9">
        <v>15.32</v>
      </c>
      <c r="F1883" s="9">
        <v>64.78</v>
      </c>
      <c r="G1883" s="9"/>
    </row>
    <row r="1884" spans="1:7" ht="15.75" thickBot="1" x14ac:dyDescent="0.3">
      <c r="A1884" s="6"/>
      <c r="B1884" s="6"/>
      <c r="C1884" s="6"/>
      <c r="D1884" s="6"/>
      <c r="E1884" s="6"/>
      <c r="F1884" s="6"/>
      <c r="G1884" s="6"/>
    </row>
    <row r="1885" spans="1:7" ht="15.75" thickBot="1" x14ac:dyDescent="0.3">
      <c r="A1885" s="7" t="s">
        <v>15163</v>
      </c>
      <c r="B1885" s="7" t="s">
        <v>15108</v>
      </c>
      <c r="C1885" s="8" t="s">
        <v>23</v>
      </c>
      <c r="D1885" s="9">
        <v>306.87</v>
      </c>
      <c r="E1885" s="9">
        <v>13.87</v>
      </c>
      <c r="F1885" s="9">
        <v>66.22</v>
      </c>
      <c r="G1885" s="9"/>
    </row>
    <row r="1886" spans="1:7" ht="15.75" thickBot="1" x14ac:dyDescent="0.3">
      <c r="A1886" s="6"/>
      <c r="B1886" s="6"/>
      <c r="C1886" s="6"/>
      <c r="D1886" s="6"/>
      <c r="E1886" s="6"/>
      <c r="F1886" s="6"/>
      <c r="G1886" s="6"/>
    </row>
    <row r="1887" spans="1:7" ht="15.75" thickBot="1" x14ac:dyDescent="0.3">
      <c r="A1887" s="7" t="s">
        <v>15164</v>
      </c>
      <c r="B1887" s="7" t="s">
        <v>15110</v>
      </c>
      <c r="C1887" s="8" t="s">
        <v>23</v>
      </c>
      <c r="D1887" s="9">
        <v>340.18</v>
      </c>
      <c r="E1887" s="9">
        <v>12.51</v>
      </c>
      <c r="F1887" s="9">
        <v>67.58</v>
      </c>
      <c r="G1887" s="9"/>
    </row>
    <row r="1888" spans="1:7" ht="15.75" thickBot="1" x14ac:dyDescent="0.3">
      <c r="A1888" s="6"/>
      <c r="B1888" s="6"/>
      <c r="C1888" s="6"/>
      <c r="D1888" s="6"/>
      <c r="E1888" s="6"/>
      <c r="F1888" s="6"/>
      <c r="G1888" s="6"/>
    </row>
    <row r="1889" spans="1:7" ht="25.5" thickBot="1" x14ac:dyDescent="0.3">
      <c r="A1889" s="7" t="s">
        <v>15165</v>
      </c>
      <c r="B1889" s="7" t="s">
        <v>15166</v>
      </c>
      <c r="C1889" s="8"/>
      <c r="D1889" s="9"/>
      <c r="E1889" s="9"/>
      <c r="F1889" s="9"/>
      <c r="G1889" s="9"/>
    </row>
    <row r="1890" spans="1:7" ht="15.75" thickBot="1" x14ac:dyDescent="0.3">
      <c r="A1890" s="6"/>
      <c r="B1890" s="6"/>
      <c r="C1890" s="6"/>
      <c r="D1890" s="6"/>
      <c r="E1890" s="6"/>
      <c r="F1890" s="6"/>
      <c r="G1890" s="6"/>
    </row>
    <row r="1891" spans="1:7" ht="15.75" thickBot="1" x14ac:dyDescent="0.3">
      <c r="A1891" s="7" t="s">
        <v>15167</v>
      </c>
      <c r="B1891" s="7" t="s">
        <v>15104</v>
      </c>
      <c r="C1891" s="8" t="s">
        <v>23</v>
      </c>
      <c r="D1891" s="9">
        <v>267.89</v>
      </c>
      <c r="E1891" s="9">
        <v>15.89</v>
      </c>
      <c r="F1891" s="9">
        <v>64.209999999999994</v>
      </c>
      <c r="G1891" s="9"/>
    </row>
    <row r="1892" spans="1:7" ht="15.75" thickBot="1" x14ac:dyDescent="0.3">
      <c r="A1892" s="6"/>
      <c r="B1892" s="6"/>
      <c r="C1892" s="6"/>
      <c r="D1892" s="6"/>
      <c r="E1892" s="6"/>
      <c r="F1892" s="6"/>
      <c r="G1892" s="6"/>
    </row>
    <row r="1893" spans="1:7" ht="15.75" thickBot="1" x14ac:dyDescent="0.3">
      <c r="A1893" s="7" t="s">
        <v>15168</v>
      </c>
      <c r="B1893" s="7" t="s">
        <v>15106</v>
      </c>
      <c r="C1893" s="8" t="s">
        <v>23</v>
      </c>
      <c r="D1893" s="9">
        <v>304.57</v>
      </c>
      <c r="E1893" s="9">
        <v>13.98</v>
      </c>
      <c r="F1893" s="9">
        <v>66.12</v>
      </c>
      <c r="G1893" s="9"/>
    </row>
    <row r="1894" spans="1:7" ht="15.75" thickBot="1" x14ac:dyDescent="0.3">
      <c r="A1894" s="6"/>
      <c r="B1894" s="6"/>
      <c r="C1894" s="6"/>
      <c r="D1894" s="6"/>
      <c r="E1894" s="6"/>
      <c r="F1894" s="6"/>
      <c r="G1894" s="6"/>
    </row>
    <row r="1895" spans="1:7" ht="15.75" thickBot="1" x14ac:dyDescent="0.3">
      <c r="A1895" s="7" t="s">
        <v>15169</v>
      </c>
      <c r="B1895" s="7" t="s">
        <v>15108</v>
      </c>
      <c r="C1895" s="8" t="s">
        <v>23</v>
      </c>
      <c r="D1895" s="9">
        <v>333.75</v>
      </c>
      <c r="E1895" s="9">
        <v>12.76</v>
      </c>
      <c r="F1895" s="9">
        <v>67.34</v>
      </c>
      <c r="G1895" s="9"/>
    </row>
    <row r="1896" spans="1:7" ht="15.75" thickBot="1" x14ac:dyDescent="0.3">
      <c r="A1896" s="6"/>
      <c r="B1896" s="6"/>
      <c r="C1896" s="6"/>
      <c r="D1896" s="6"/>
      <c r="E1896" s="6"/>
      <c r="F1896" s="6"/>
      <c r="G1896" s="6"/>
    </row>
    <row r="1897" spans="1:7" ht="15.75" thickBot="1" x14ac:dyDescent="0.3">
      <c r="A1897" s="7" t="s">
        <v>15170</v>
      </c>
      <c r="B1897" s="7" t="s">
        <v>15110</v>
      </c>
      <c r="C1897" s="8" t="s">
        <v>23</v>
      </c>
      <c r="D1897" s="9">
        <v>362.07</v>
      </c>
      <c r="E1897" s="9">
        <v>11.76</v>
      </c>
      <c r="F1897" s="9">
        <v>68.34</v>
      </c>
      <c r="G1897" s="9"/>
    </row>
    <row r="1898" spans="1:7" ht="15.75" thickBot="1" x14ac:dyDescent="0.3">
      <c r="A1898" s="6"/>
      <c r="B1898" s="6"/>
      <c r="C1898" s="6"/>
      <c r="D1898" s="6"/>
      <c r="E1898" s="6"/>
      <c r="F1898" s="6"/>
      <c r="G1898" s="6"/>
    </row>
    <row r="1899" spans="1:7" ht="25.5" thickBot="1" x14ac:dyDescent="0.3">
      <c r="A1899" s="7" t="s">
        <v>15171</v>
      </c>
      <c r="B1899" s="7" t="s">
        <v>15172</v>
      </c>
      <c r="C1899" s="8"/>
      <c r="D1899" s="9"/>
      <c r="E1899" s="9"/>
      <c r="F1899" s="9"/>
      <c r="G1899" s="9"/>
    </row>
    <row r="1900" spans="1:7" ht="15.75" thickBot="1" x14ac:dyDescent="0.3">
      <c r="A1900" s="6"/>
      <c r="B1900" s="6"/>
      <c r="C1900" s="6"/>
      <c r="D1900" s="6"/>
      <c r="E1900" s="6"/>
      <c r="F1900" s="6"/>
      <c r="G1900" s="6"/>
    </row>
    <row r="1901" spans="1:7" ht="15.75" thickBot="1" x14ac:dyDescent="0.3">
      <c r="A1901" s="7" t="s">
        <v>15173</v>
      </c>
      <c r="B1901" s="7" t="s">
        <v>15104</v>
      </c>
      <c r="C1901" s="8" t="s">
        <v>23</v>
      </c>
      <c r="D1901" s="9">
        <v>281.04000000000002</v>
      </c>
      <c r="E1901" s="9">
        <v>15.15</v>
      </c>
      <c r="F1901" s="9">
        <v>64.95</v>
      </c>
      <c r="G1901" s="9"/>
    </row>
    <row r="1902" spans="1:7" ht="15.75" thickBot="1" x14ac:dyDescent="0.3">
      <c r="A1902" s="6"/>
      <c r="B1902" s="6"/>
      <c r="C1902" s="6"/>
      <c r="D1902" s="6"/>
      <c r="E1902" s="6"/>
      <c r="F1902" s="6"/>
      <c r="G1902" s="6"/>
    </row>
    <row r="1903" spans="1:7" ht="15.75" thickBot="1" x14ac:dyDescent="0.3">
      <c r="A1903" s="7" t="s">
        <v>15174</v>
      </c>
      <c r="B1903" s="7" t="s">
        <v>15106</v>
      </c>
      <c r="C1903" s="8" t="s">
        <v>23</v>
      </c>
      <c r="D1903" s="9">
        <v>318.7</v>
      </c>
      <c r="E1903" s="9">
        <v>13.36</v>
      </c>
      <c r="F1903" s="9">
        <v>66.739999999999995</v>
      </c>
      <c r="G1903" s="9"/>
    </row>
    <row r="1904" spans="1:7" ht="15.75" thickBot="1" x14ac:dyDescent="0.3">
      <c r="A1904" s="6"/>
      <c r="B1904" s="6"/>
      <c r="C1904" s="6"/>
      <c r="D1904" s="6"/>
      <c r="E1904" s="6"/>
      <c r="F1904" s="6"/>
      <c r="G1904" s="6"/>
    </row>
    <row r="1905" spans="1:7" ht="15.75" thickBot="1" x14ac:dyDescent="0.3">
      <c r="A1905" s="7" t="s">
        <v>15175</v>
      </c>
      <c r="B1905" s="7" t="s">
        <v>15108</v>
      </c>
      <c r="C1905" s="8" t="s">
        <v>23</v>
      </c>
      <c r="D1905" s="9">
        <v>358.12</v>
      </c>
      <c r="E1905" s="9">
        <v>11.89</v>
      </c>
      <c r="F1905" s="9">
        <v>68.209999999999994</v>
      </c>
      <c r="G1905" s="9"/>
    </row>
    <row r="1906" spans="1:7" ht="15.75" thickBot="1" x14ac:dyDescent="0.3">
      <c r="A1906" s="6"/>
      <c r="B1906" s="6"/>
      <c r="C1906" s="6"/>
      <c r="D1906" s="6"/>
      <c r="E1906" s="6"/>
      <c r="F1906" s="6"/>
      <c r="G1906" s="6"/>
    </row>
    <row r="1907" spans="1:7" ht="15.75" thickBot="1" x14ac:dyDescent="0.3">
      <c r="A1907" s="7" t="s">
        <v>15176</v>
      </c>
      <c r="B1907" s="7" t="s">
        <v>15110</v>
      </c>
      <c r="C1907" s="8" t="s">
        <v>23</v>
      </c>
      <c r="D1907" s="9">
        <v>379.87</v>
      </c>
      <c r="E1907" s="9">
        <v>11.21</v>
      </c>
      <c r="F1907" s="9">
        <v>68.89</v>
      </c>
      <c r="G1907" s="9"/>
    </row>
    <row r="1908" spans="1:7" ht="15.75" thickBot="1" x14ac:dyDescent="0.3">
      <c r="A1908" s="6"/>
      <c r="B1908" s="6"/>
      <c r="C1908" s="6"/>
      <c r="D1908" s="6"/>
      <c r="E1908" s="6"/>
      <c r="F1908" s="6"/>
      <c r="G1908" s="6"/>
    </row>
    <row r="1909" spans="1:7" ht="25.5" thickBot="1" x14ac:dyDescent="0.3">
      <c r="A1909" s="7" t="s">
        <v>15177</v>
      </c>
      <c r="B1909" s="7" t="s">
        <v>15178</v>
      </c>
      <c r="C1909" s="8"/>
      <c r="D1909" s="9"/>
      <c r="E1909" s="9"/>
      <c r="F1909" s="9"/>
      <c r="G1909" s="9"/>
    </row>
    <row r="1910" spans="1:7" ht="15.75" thickBot="1" x14ac:dyDescent="0.3">
      <c r="A1910" s="6"/>
      <c r="B1910" s="6"/>
      <c r="C1910" s="6"/>
      <c r="D1910" s="6"/>
      <c r="E1910" s="6"/>
      <c r="F1910" s="6"/>
      <c r="G1910" s="6"/>
    </row>
    <row r="1911" spans="1:7" ht="15.75" thickBot="1" x14ac:dyDescent="0.3">
      <c r="A1911" s="7" t="s">
        <v>15179</v>
      </c>
      <c r="B1911" s="7" t="s">
        <v>15104</v>
      </c>
      <c r="C1911" s="8" t="s">
        <v>23</v>
      </c>
      <c r="D1911" s="9">
        <v>307.32</v>
      </c>
      <c r="E1911" s="9">
        <v>13.85</v>
      </c>
      <c r="F1911" s="9">
        <v>66.239999999999995</v>
      </c>
      <c r="G1911" s="9"/>
    </row>
    <row r="1912" spans="1:7" ht="15.75" thickBot="1" x14ac:dyDescent="0.3">
      <c r="A1912" s="6"/>
      <c r="B1912" s="6"/>
      <c r="C1912" s="6"/>
      <c r="D1912" s="6"/>
      <c r="E1912" s="6"/>
      <c r="F1912" s="6"/>
      <c r="G1912" s="6"/>
    </row>
    <row r="1913" spans="1:7" ht="15.75" thickBot="1" x14ac:dyDescent="0.3">
      <c r="A1913" s="7" t="s">
        <v>15180</v>
      </c>
      <c r="B1913" s="7" t="s">
        <v>15106</v>
      </c>
      <c r="C1913" s="8" t="s">
        <v>23</v>
      </c>
      <c r="D1913" s="9">
        <v>344.98</v>
      </c>
      <c r="E1913" s="9">
        <v>12.34</v>
      </c>
      <c r="F1913" s="9">
        <v>67.760000000000005</v>
      </c>
      <c r="G1913" s="9"/>
    </row>
    <row r="1914" spans="1:7" ht="15.75" thickBot="1" x14ac:dyDescent="0.3">
      <c r="A1914" s="6"/>
      <c r="B1914" s="6"/>
      <c r="C1914" s="6"/>
      <c r="D1914" s="6"/>
      <c r="E1914" s="6"/>
      <c r="F1914" s="6"/>
      <c r="G1914" s="6"/>
    </row>
    <row r="1915" spans="1:7" ht="15.75" thickBot="1" x14ac:dyDescent="0.3">
      <c r="A1915" s="7" t="s">
        <v>15181</v>
      </c>
      <c r="B1915" s="7" t="s">
        <v>15108</v>
      </c>
      <c r="C1915" s="8" t="s">
        <v>23</v>
      </c>
      <c r="D1915" s="9">
        <v>380.39</v>
      </c>
      <c r="E1915" s="9">
        <v>11.19</v>
      </c>
      <c r="F1915" s="9">
        <v>68.91</v>
      </c>
      <c r="G1915" s="9"/>
    </row>
    <row r="1916" spans="1:7" ht="15.75" thickBot="1" x14ac:dyDescent="0.3">
      <c r="A1916" s="6"/>
      <c r="B1916" s="6"/>
      <c r="C1916" s="6"/>
      <c r="D1916" s="6"/>
      <c r="E1916" s="6"/>
      <c r="F1916" s="6"/>
      <c r="G1916" s="6"/>
    </row>
    <row r="1917" spans="1:7" ht="15.75" thickBot="1" x14ac:dyDescent="0.3">
      <c r="A1917" s="7" t="s">
        <v>15182</v>
      </c>
      <c r="B1917" s="7" t="s">
        <v>15110</v>
      </c>
      <c r="C1917" s="8" t="s">
        <v>23</v>
      </c>
      <c r="D1917" s="9">
        <v>405.44</v>
      </c>
      <c r="E1917" s="9">
        <v>10.5</v>
      </c>
      <c r="F1917" s="9">
        <v>69.599999999999994</v>
      </c>
      <c r="G1917" s="9"/>
    </row>
    <row r="1918" spans="1:7" ht="15.75" thickBot="1" x14ac:dyDescent="0.3">
      <c r="A1918" s="6"/>
      <c r="B1918" s="6"/>
      <c r="C1918" s="6"/>
      <c r="D1918" s="6"/>
      <c r="E1918" s="6"/>
      <c r="F1918" s="6"/>
      <c r="G1918" s="6"/>
    </row>
    <row r="1919" spans="1:7" ht="25.5" thickBot="1" x14ac:dyDescent="0.3">
      <c r="A1919" s="7" t="s">
        <v>15183</v>
      </c>
      <c r="B1919" s="7" t="s">
        <v>15184</v>
      </c>
      <c r="C1919" s="8"/>
      <c r="D1919" s="9"/>
      <c r="E1919" s="9"/>
      <c r="F1919" s="9"/>
      <c r="G1919" s="9"/>
    </row>
    <row r="1920" spans="1:7" ht="15.75" thickBot="1" x14ac:dyDescent="0.3">
      <c r="A1920" s="6"/>
      <c r="B1920" s="6"/>
      <c r="C1920" s="6"/>
      <c r="D1920" s="6"/>
      <c r="E1920" s="6"/>
      <c r="F1920" s="6"/>
      <c r="G1920" s="6"/>
    </row>
    <row r="1921" spans="1:7" ht="15.75" thickBot="1" x14ac:dyDescent="0.3">
      <c r="A1921" s="7" t="s">
        <v>15185</v>
      </c>
      <c r="B1921" s="7" t="s">
        <v>15104</v>
      </c>
      <c r="C1921" s="8" t="s">
        <v>23</v>
      </c>
      <c r="D1921" s="9">
        <v>320.45999999999998</v>
      </c>
      <c r="E1921" s="9">
        <v>13.28</v>
      </c>
      <c r="F1921" s="9">
        <v>66.81</v>
      </c>
      <c r="G1921" s="9"/>
    </row>
    <row r="1922" spans="1:7" ht="15.75" thickBot="1" x14ac:dyDescent="0.3">
      <c r="A1922" s="6"/>
      <c r="B1922" s="6"/>
      <c r="C1922" s="6"/>
      <c r="D1922" s="6"/>
      <c r="E1922" s="6"/>
      <c r="F1922" s="6"/>
      <c r="G1922" s="6"/>
    </row>
    <row r="1923" spans="1:7" ht="15.75" thickBot="1" x14ac:dyDescent="0.3">
      <c r="A1923" s="7" t="s">
        <v>15186</v>
      </c>
      <c r="B1923" s="7" t="s">
        <v>15106</v>
      </c>
      <c r="C1923" s="8" t="s">
        <v>23</v>
      </c>
      <c r="D1923" s="9">
        <v>358.12</v>
      </c>
      <c r="E1923" s="9">
        <v>11.89</v>
      </c>
      <c r="F1923" s="9">
        <v>68.209999999999994</v>
      </c>
      <c r="G1923" s="9"/>
    </row>
    <row r="1924" spans="1:7" ht="15.75" thickBot="1" x14ac:dyDescent="0.3">
      <c r="A1924" s="6"/>
      <c r="B1924" s="6"/>
      <c r="C1924" s="6"/>
      <c r="D1924" s="6"/>
      <c r="E1924" s="6"/>
      <c r="F1924" s="6"/>
      <c r="G1924" s="6"/>
    </row>
    <row r="1925" spans="1:7" ht="15.75" thickBot="1" x14ac:dyDescent="0.3">
      <c r="A1925" s="7" t="s">
        <v>15187</v>
      </c>
      <c r="B1925" s="7" t="s">
        <v>15108</v>
      </c>
      <c r="C1925" s="8" t="s">
        <v>23</v>
      </c>
      <c r="D1925" s="9">
        <v>393.54</v>
      </c>
      <c r="E1925" s="9">
        <v>10.82</v>
      </c>
      <c r="F1925" s="9">
        <v>69.28</v>
      </c>
      <c r="G1925" s="9"/>
    </row>
    <row r="1926" spans="1:7" ht="15.75" thickBot="1" x14ac:dyDescent="0.3">
      <c r="A1926" s="6"/>
      <c r="B1926" s="6"/>
      <c r="C1926" s="6"/>
      <c r="D1926" s="6"/>
      <c r="E1926" s="6"/>
      <c r="F1926" s="6"/>
      <c r="G1926" s="6"/>
    </row>
    <row r="1927" spans="1:7" ht="15.75" thickBot="1" x14ac:dyDescent="0.3">
      <c r="A1927" s="7" t="s">
        <v>15188</v>
      </c>
      <c r="B1927" s="7" t="s">
        <v>15110</v>
      </c>
      <c r="C1927" s="8" t="s">
        <v>23</v>
      </c>
      <c r="D1927" s="9">
        <v>418.58</v>
      </c>
      <c r="E1927" s="9">
        <v>10.17</v>
      </c>
      <c r="F1927" s="9">
        <v>69.930000000000007</v>
      </c>
      <c r="G1927" s="9"/>
    </row>
    <row r="1928" spans="1:7" ht="15.75" thickBot="1" x14ac:dyDescent="0.3">
      <c r="A1928" s="6"/>
      <c r="B1928" s="6"/>
      <c r="C1928" s="6"/>
      <c r="D1928" s="6"/>
      <c r="E1928" s="6"/>
      <c r="F1928" s="6"/>
      <c r="G1928" s="6"/>
    </row>
    <row r="1929" spans="1:7" ht="25.5" thickBot="1" x14ac:dyDescent="0.3">
      <c r="A1929" s="7" t="s">
        <v>15189</v>
      </c>
      <c r="B1929" s="7" t="s">
        <v>15190</v>
      </c>
      <c r="C1929" s="8"/>
      <c r="D1929" s="9"/>
      <c r="E1929" s="9"/>
      <c r="F1929" s="9"/>
      <c r="G1929" s="9"/>
    </row>
    <row r="1930" spans="1:7" ht="15.75" thickBot="1" x14ac:dyDescent="0.3">
      <c r="A1930" s="6"/>
      <c r="B1930" s="6"/>
      <c r="C1930" s="6"/>
      <c r="D1930" s="6"/>
      <c r="E1930" s="6"/>
      <c r="F1930" s="6"/>
      <c r="G1930" s="6"/>
    </row>
    <row r="1931" spans="1:7" ht="15.75" thickBot="1" x14ac:dyDescent="0.3">
      <c r="A1931" s="7" t="s">
        <v>15191</v>
      </c>
      <c r="B1931" s="7" t="s">
        <v>15104</v>
      </c>
      <c r="C1931" s="8" t="s">
        <v>23</v>
      </c>
      <c r="D1931" s="9">
        <v>329.14</v>
      </c>
      <c r="E1931" s="9">
        <v>12.93</v>
      </c>
      <c r="F1931" s="9">
        <v>67.16</v>
      </c>
      <c r="G1931" s="9"/>
    </row>
    <row r="1932" spans="1:7" ht="15.75" thickBot="1" x14ac:dyDescent="0.3">
      <c r="A1932" s="6"/>
      <c r="B1932" s="6"/>
      <c r="C1932" s="6"/>
      <c r="D1932" s="6"/>
      <c r="E1932" s="6"/>
      <c r="F1932" s="6"/>
      <c r="G1932" s="6"/>
    </row>
    <row r="1933" spans="1:7" ht="15.75" thickBot="1" x14ac:dyDescent="0.3">
      <c r="A1933" s="7" t="s">
        <v>15192</v>
      </c>
      <c r="B1933" s="7" t="s">
        <v>15106</v>
      </c>
      <c r="C1933" s="8" t="s">
        <v>23</v>
      </c>
      <c r="D1933" s="9">
        <v>369.22</v>
      </c>
      <c r="E1933" s="9">
        <v>11.53</v>
      </c>
      <c r="F1933" s="9">
        <v>68.569999999999993</v>
      </c>
      <c r="G1933" s="9"/>
    </row>
    <row r="1934" spans="1:7" ht="15.75" thickBot="1" x14ac:dyDescent="0.3">
      <c r="A1934" s="6"/>
      <c r="B1934" s="6"/>
      <c r="C1934" s="6"/>
      <c r="D1934" s="6"/>
      <c r="E1934" s="6"/>
      <c r="F1934" s="6"/>
      <c r="G1934" s="6"/>
    </row>
    <row r="1935" spans="1:7" ht="15.75" thickBot="1" x14ac:dyDescent="0.3">
      <c r="A1935" s="7" t="s">
        <v>15193</v>
      </c>
      <c r="B1935" s="7" t="s">
        <v>15108</v>
      </c>
      <c r="C1935" s="8" t="s">
        <v>23</v>
      </c>
      <c r="D1935" s="9">
        <v>401.42</v>
      </c>
      <c r="E1935" s="9">
        <v>10.6</v>
      </c>
      <c r="F1935" s="9">
        <v>69.489999999999995</v>
      </c>
      <c r="G1935" s="9"/>
    </row>
    <row r="1936" spans="1:7" ht="15.75" thickBot="1" x14ac:dyDescent="0.3">
      <c r="A1936" s="6"/>
      <c r="B1936" s="6"/>
      <c r="C1936" s="6"/>
      <c r="D1936" s="6"/>
      <c r="E1936" s="6"/>
      <c r="F1936" s="6"/>
      <c r="G1936" s="6"/>
    </row>
    <row r="1937" spans="1:7" ht="15.75" thickBot="1" x14ac:dyDescent="0.3">
      <c r="A1937" s="7" t="s">
        <v>15194</v>
      </c>
      <c r="B1937" s="7" t="s">
        <v>15110</v>
      </c>
      <c r="C1937" s="8" t="s">
        <v>23</v>
      </c>
      <c r="D1937" s="9">
        <v>434.28</v>
      </c>
      <c r="E1937" s="9">
        <v>9.8000000000000007</v>
      </c>
      <c r="F1937" s="9">
        <v>70.290000000000006</v>
      </c>
      <c r="G1937" s="9"/>
    </row>
    <row r="1938" spans="1:7" ht="15.75" thickBot="1" x14ac:dyDescent="0.3">
      <c r="A1938" s="6"/>
      <c r="B1938" s="6"/>
      <c r="C1938" s="6"/>
      <c r="D1938" s="6"/>
      <c r="E1938" s="6"/>
      <c r="F1938" s="6"/>
      <c r="G1938" s="6"/>
    </row>
    <row r="1939" spans="1:7" ht="25.5" thickBot="1" x14ac:dyDescent="0.3">
      <c r="A1939" s="7" t="s">
        <v>15195</v>
      </c>
      <c r="B1939" s="7" t="s">
        <v>15196</v>
      </c>
      <c r="C1939" s="8"/>
      <c r="D1939" s="9"/>
      <c r="E1939" s="9"/>
      <c r="F1939" s="9"/>
      <c r="G1939" s="9"/>
    </row>
    <row r="1940" spans="1:7" ht="15.75" thickBot="1" x14ac:dyDescent="0.3">
      <c r="A1940" s="6"/>
      <c r="B1940" s="6"/>
      <c r="C1940" s="6"/>
      <c r="D1940" s="6"/>
      <c r="E1940" s="6"/>
      <c r="F1940" s="6"/>
      <c r="G1940" s="6"/>
    </row>
    <row r="1941" spans="1:7" ht="15.75" thickBot="1" x14ac:dyDescent="0.3">
      <c r="A1941" s="7" t="s">
        <v>15197</v>
      </c>
      <c r="B1941" s="7" t="s">
        <v>15104</v>
      </c>
      <c r="C1941" s="8" t="s">
        <v>23</v>
      </c>
      <c r="D1941" s="9">
        <v>342.82</v>
      </c>
      <c r="E1941" s="9">
        <v>12.42</v>
      </c>
      <c r="F1941" s="9">
        <v>67.680000000000007</v>
      </c>
      <c r="G1941" s="9"/>
    </row>
    <row r="1942" spans="1:7" ht="15.75" thickBot="1" x14ac:dyDescent="0.3">
      <c r="A1942" s="6"/>
      <c r="B1942" s="6"/>
      <c r="C1942" s="6"/>
      <c r="D1942" s="6"/>
      <c r="E1942" s="6"/>
      <c r="F1942" s="6"/>
      <c r="G1942" s="6"/>
    </row>
    <row r="1943" spans="1:7" ht="15.75" thickBot="1" x14ac:dyDescent="0.3">
      <c r="A1943" s="7" t="s">
        <v>15198</v>
      </c>
      <c r="B1943" s="7" t="s">
        <v>15106</v>
      </c>
      <c r="C1943" s="8" t="s">
        <v>23</v>
      </c>
      <c r="D1943" s="9">
        <v>383.55</v>
      </c>
      <c r="E1943" s="9">
        <v>11.1</v>
      </c>
      <c r="F1943" s="9">
        <v>69</v>
      </c>
      <c r="G1943" s="9"/>
    </row>
    <row r="1944" spans="1:7" ht="15.75" thickBot="1" x14ac:dyDescent="0.3">
      <c r="A1944" s="6"/>
      <c r="B1944" s="6"/>
      <c r="C1944" s="6"/>
      <c r="D1944" s="6"/>
      <c r="E1944" s="6"/>
      <c r="F1944" s="6"/>
      <c r="G1944" s="6"/>
    </row>
    <row r="1945" spans="1:7" ht="15.75" thickBot="1" x14ac:dyDescent="0.3">
      <c r="A1945" s="7" t="s">
        <v>15199</v>
      </c>
      <c r="B1945" s="7" t="s">
        <v>15108</v>
      </c>
      <c r="C1945" s="8" t="s">
        <v>23</v>
      </c>
      <c r="D1945" s="9">
        <v>414.69</v>
      </c>
      <c r="E1945" s="9">
        <v>10.27</v>
      </c>
      <c r="F1945" s="9">
        <v>69.83</v>
      </c>
      <c r="G1945" s="9"/>
    </row>
    <row r="1946" spans="1:7" ht="15.75" thickBot="1" x14ac:dyDescent="0.3">
      <c r="A1946" s="6"/>
      <c r="B1946" s="6"/>
      <c r="C1946" s="6"/>
      <c r="D1946" s="6"/>
      <c r="E1946" s="6"/>
      <c r="F1946" s="6"/>
      <c r="G1946" s="6"/>
    </row>
    <row r="1947" spans="1:7" ht="15.75" thickBot="1" x14ac:dyDescent="0.3">
      <c r="A1947" s="7" t="s">
        <v>15200</v>
      </c>
      <c r="B1947" s="7" t="s">
        <v>15110</v>
      </c>
      <c r="C1947" s="8" t="s">
        <v>23</v>
      </c>
      <c r="D1947" s="9">
        <v>451.5</v>
      </c>
      <c r="E1947" s="9">
        <v>9.43</v>
      </c>
      <c r="F1947" s="9">
        <v>70.67</v>
      </c>
      <c r="G1947" s="9"/>
    </row>
    <row r="1948" spans="1:7" ht="15.75" thickBot="1" x14ac:dyDescent="0.3">
      <c r="A1948" s="6"/>
      <c r="B1948" s="6"/>
      <c r="C1948" s="6"/>
      <c r="D1948" s="6"/>
      <c r="E1948" s="6"/>
      <c r="F1948" s="6"/>
      <c r="G1948" s="6"/>
    </row>
    <row r="1949" spans="1:7" ht="15.75" thickBot="1" x14ac:dyDescent="0.3">
      <c r="A1949" s="7" t="s">
        <v>15201</v>
      </c>
      <c r="B1949" s="7" t="s">
        <v>15202</v>
      </c>
      <c r="C1949" s="8" t="s">
        <v>23</v>
      </c>
      <c r="D1949" s="9">
        <v>462.01</v>
      </c>
      <c r="E1949" s="9">
        <v>9.2100000000000009</v>
      </c>
      <c r="F1949" s="9">
        <v>70.88</v>
      </c>
      <c r="G1949" s="9"/>
    </row>
    <row r="1950" spans="1:7" ht="15.75" thickBot="1" x14ac:dyDescent="0.3">
      <c r="A1950" s="6"/>
      <c r="B1950" s="6"/>
      <c r="C1950" s="6"/>
      <c r="D1950" s="6"/>
      <c r="E1950" s="6"/>
      <c r="F1950" s="6"/>
      <c r="G1950" s="6"/>
    </row>
    <row r="1951" spans="1:7" ht="15.75" thickBot="1" x14ac:dyDescent="0.3">
      <c r="A1951" s="7" t="s">
        <v>15203</v>
      </c>
      <c r="B1951" s="7" t="s">
        <v>15204</v>
      </c>
      <c r="C1951" s="8" t="s">
        <v>23</v>
      </c>
      <c r="D1951" s="9">
        <v>475.15</v>
      </c>
      <c r="E1951" s="9">
        <v>8.9600000000000009</v>
      </c>
      <c r="F1951" s="9">
        <v>71.14</v>
      </c>
      <c r="G1951" s="9"/>
    </row>
    <row r="1952" spans="1:7" ht="15.75" thickBot="1" x14ac:dyDescent="0.3">
      <c r="A1952" s="6"/>
      <c r="B1952" s="6"/>
      <c r="C1952" s="6"/>
      <c r="D1952" s="6"/>
      <c r="E1952" s="6"/>
      <c r="F1952" s="6"/>
      <c r="G1952" s="6"/>
    </row>
    <row r="1953" spans="1:7" ht="15.75" thickBot="1" x14ac:dyDescent="0.3">
      <c r="A1953" s="7" t="s">
        <v>15205</v>
      </c>
      <c r="B1953" s="7" t="s">
        <v>15206</v>
      </c>
      <c r="C1953" s="8" t="s">
        <v>23</v>
      </c>
      <c r="D1953" s="9">
        <v>484.35</v>
      </c>
      <c r="E1953" s="9">
        <v>8.7899999999999991</v>
      </c>
      <c r="F1953" s="9">
        <v>71.31</v>
      </c>
      <c r="G1953" s="9"/>
    </row>
    <row r="1954" spans="1:7" ht="15.75" thickBot="1" x14ac:dyDescent="0.3">
      <c r="A1954" s="6"/>
      <c r="B1954" s="6"/>
      <c r="C1954" s="6"/>
      <c r="D1954" s="6"/>
      <c r="E1954" s="6"/>
      <c r="F1954" s="6"/>
      <c r="G1954" s="6"/>
    </row>
    <row r="1955" spans="1:7" ht="15.75" thickBot="1" x14ac:dyDescent="0.3">
      <c r="A1955" s="7" t="s">
        <v>15207</v>
      </c>
      <c r="B1955" s="7" t="s">
        <v>15208</v>
      </c>
      <c r="C1955" s="8" t="s">
        <v>23</v>
      </c>
      <c r="D1955" s="9">
        <v>497.5</v>
      </c>
      <c r="E1955" s="9">
        <v>8.56</v>
      </c>
      <c r="F1955" s="9">
        <v>71.540000000000006</v>
      </c>
      <c r="G1955" s="9"/>
    </row>
    <row r="1956" spans="1:7" ht="15.75" thickBot="1" x14ac:dyDescent="0.3">
      <c r="A1956" s="6"/>
      <c r="B1956" s="6"/>
      <c r="C1956" s="6"/>
      <c r="D1956" s="6"/>
      <c r="E1956" s="6"/>
      <c r="F1956" s="6"/>
      <c r="G1956" s="6"/>
    </row>
    <row r="1957" spans="1:7" ht="15.75" thickBot="1" x14ac:dyDescent="0.3">
      <c r="A1957" s="7" t="s">
        <v>15209</v>
      </c>
      <c r="B1957" s="7" t="s">
        <v>15210</v>
      </c>
      <c r="C1957" s="8" t="s">
        <v>23</v>
      </c>
      <c r="D1957" s="9">
        <v>526.41</v>
      </c>
      <c r="E1957" s="9">
        <v>8.09</v>
      </c>
      <c r="F1957" s="9">
        <v>72.010000000000005</v>
      </c>
      <c r="G1957" s="9"/>
    </row>
    <row r="1958" spans="1:7" ht="15.75" thickBot="1" x14ac:dyDescent="0.3">
      <c r="A1958" s="6"/>
      <c r="B1958" s="6"/>
      <c r="C1958" s="6"/>
      <c r="D1958" s="6"/>
      <c r="E1958" s="6"/>
      <c r="F1958" s="6"/>
      <c r="G1958" s="6"/>
    </row>
    <row r="1959" spans="1:7" ht="15.75" thickBot="1" x14ac:dyDescent="0.3">
      <c r="A1959" s="7" t="s">
        <v>15211</v>
      </c>
      <c r="B1959" s="7" t="s">
        <v>15212</v>
      </c>
      <c r="C1959" s="8" t="s">
        <v>23</v>
      </c>
      <c r="D1959" s="9">
        <v>536.92999999999995</v>
      </c>
      <c r="E1959" s="9">
        <v>7.93</v>
      </c>
      <c r="F1959" s="9">
        <v>72.17</v>
      </c>
      <c r="G1959" s="9"/>
    </row>
    <row r="1960" spans="1:7" ht="15.75" thickBot="1" x14ac:dyDescent="0.3">
      <c r="A1960" s="6"/>
      <c r="B1960" s="6"/>
      <c r="C1960" s="6"/>
      <c r="D1960" s="6"/>
      <c r="E1960" s="6"/>
      <c r="F1960" s="6"/>
      <c r="G1960" s="6"/>
    </row>
    <row r="1961" spans="1:7" ht="15.75" thickBot="1" x14ac:dyDescent="0.3">
      <c r="A1961" s="7" t="s">
        <v>15213</v>
      </c>
      <c r="B1961" s="7" t="s">
        <v>15214</v>
      </c>
      <c r="C1961" s="8" t="s">
        <v>23</v>
      </c>
      <c r="D1961" s="9">
        <v>551.38</v>
      </c>
      <c r="E1961" s="9">
        <v>7.72</v>
      </c>
      <c r="F1961" s="9">
        <v>72.37</v>
      </c>
      <c r="G1961" s="9"/>
    </row>
    <row r="1962" spans="1:7" ht="15.75" thickBot="1" x14ac:dyDescent="0.3">
      <c r="A1962" s="6"/>
      <c r="B1962" s="6"/>
      <c r="C1962" s="6"/>
      <c r="D1962" s="6"/>
      <c r="E1962" s="6"/>
      <c r="F1962" s="6"/>
      <c r="G1962" s="6"/>
    </row>
    <row r="1963" spans="1:7" ht="15.75" thickBot="1" x14ac:dyDescent="0.3">
      <c r="A1963" s="7" t="s">
        <v>15215</v>
      </c>
      <c r="B1963" s="7" t="s">
        <v>15216</v>
      </c>
      <c r="C1963" s="8" t="s">
        <v>23</v>
      </c>
      <c r="D1963" s="9">
        <v>561.1</v>
      </c>
      <c r="E1963" s="9">
        <v>7.59</v>
      </c>
      <c r="F1963" s="9">
        <v>72.510000000000005</v>
      </c>
      <c r="G1963" s="9"/>
    </row>
    <row r="1964" spans="1:7" ht="15.75" thickBot="1" x14ac:dyDescent="0.3">
      <c r="A1964" s="6"/>
      <c r="B1964" s="6"/>
      <c r="C1964" s="6"/>
      <c r="D1964" s="6"/>
      <c r="E1964" s="6"/>
      <c r="F1964" s="6"/>
      <c r="G1964" s="6"/>
    </row>
    <row r="1965" spans="1:7" ht="15.75" thickBot="1" x14ac:dyDescent="0.3">
      <c r="A1965" s="7" t="s">
        <v>15217</v>
      </c>
      <c r="B1965" s="7" t="s">
        <v>15218</v>
      </c>
      <c r="C1965" s="8" t="s">
        <v>23</v>
      </c>
      <c r="D1965" s="9">
        <v>568.99</v>
      </c>
      <c r="E1965" s="9">
        <v>7.48</v>
      </c>
      <c r="F1965" s="9">
        <v>72.61</v>
      </c>
      <c r="G1965" s="9"/>
    </row>
    <row r="1966" spans="1:7" ht="15.75" thickBot="1" x14ac:dyDescent="0.3">
      <c r="A1966" s="6"/>
      <c r="B1966" s="6"/>
      <c r="C1966" s="6"/>
      <c r="D1966" s="6"/>
      <c r="E1966" s="6"/>
      <c r="F1966" s="6"/>
      <c r="G1966" s="6"/>
    </row>
    <row r="1967" spans="1:7" ht="15.75" thickBot="1" x14ac:dyDescent="0.3">
      <c r="A1967" s="7" t="s">
        <v>15219</v>
      </c>
      <c r="B1967" s="7" t="s">
        <v>15220</v>
      </c>
      <c r="C1967" s="8" t="s">
        <v>23</v>
      </c>
      <c r="D1967" s="9">
        <v>582.14</v>
      </c>
      <c r="E1967" s="9">
        <v>7.31</v>
      </c>
      <c r="F1967" s="9">
        <v>72.78</v>
      </c>
      <c r="G1967" s="9"/>
    </row>
    <row r="1968" spans="1:7" ht="15.75" thickBot="1" x14ac:dyDescent="0.3">
      <c r="A1968" s="6"/>
      <c r="B1968" s="6"/>
      <c r="C1968" s="6"/>
      <c r="D1968" s="6"/>
      <c r="E1968" s="6"/>
      <c r="F1968" s="6"/>
      <c r="G1968" s="6"/>
    </row>
    <row r="1969" spans="1:7" ht="15.75" thickBot="1" x14ac:dyDescent="0.3">
      <c r="A1969" s="7" t="s">
        <v>15221</v>
      </c>
      <c r="B1969" s="7" t="s">
        <v>15222</v>
      </c>
      <c r="C1969" s="8" t="s">
        <v>23</v>
      </c>
      <c r="D1969" s="9">
        <v>595.29</v>
      </c>
      <c r="E1969" s="9">
        <v>7.15</v>
      </c>
      <c r="F1969" s="9">
        <v>72.94</v>
      </c>
      <c r="G1969" s="9"/>
    </row>
    <row r="1970" spans="1:7" ht="15.75" thickBot="1" x14ac:dyDescent="0.3">
      <c r="A1970" s="6"/>
      <c r="B1970" s="6"/>
      <c r="C1970" s="6"/>
      <c r="D1970" s="6"/>
      <c r="E1970" s="6"/>
      <c r="F1970" s="6"/>
      <c r="G1970" s="6"/>
    </row>
    <row r="1971" spans="1:7" ht="15.75" thickBot="1" x14ac:dyDescent="0.3">
      <c r="A1971" s="7" t="s">
        <v>15223</v>
      </c>
      <c r="B1971" s="7" t="s">
        <v>15224</v>
      </c>
      <c r="C1971" s="8" t="s">
        <v>23</v>
      </c>
      <c r="D1971" s="9">
        <v>608.41999999999996</v>
      </c>
      <c r="E1971" s="9">
        <v>7</v>
      </c>
      <c r="F1971" s="9">
        <v>73.099999999999994</v>
      </c>
      <c r="G1971" s="9"/>
    </row>
    <row r="1972" spans="1:7" ht="15.75" thickBot="1" x14ac:dyDescent="0.3">
      <c r="A1972" s="6"/>
      <c r="B1972" s="6"/>
      <c r="C1972" s="6"/>
      <c r="D1972" s="6"/>
      <c r="E1972" s="6"/>
      <c r="F1972" s="6"/>
      <c r="G1972" s="6"/>
    </row>
    <row r="1973" spans="1:7" ht="25.5" thickBot="1" x14ac:dyDescent="0.3">
      <c r="A1973" s="7" t="s">
        <v>15225</v>
      </c>
      <c r="B1973" s="7" t="s">
        <v>15226</v>
      </c>
      <c r="C1973" s="8"/>
      <c r="D1973" s="9"/>
      <c r="E1973" s="9"/>
      <c r="F1973" s="9"/>
      <c r="G1973" s="9"/>
    </row>
    <row r="1974" spans="1:7" ht="15.75" thickBot="1" x14ac:dyDescent="0.3">
      <c r="A1974" s="6"/>
      <c r="B1974" s="6"/>
      <c r="C1974" s="6"/>
      <c r="D1974" s="6"/>
      <c r="E1974" s="6"/>
      <c r="F1974" s="6"/>
      <c r="G1974" s="6"/>
    </row>
    <row r="1975" spans="1:7" ht="15.75" thickBot="1" x14ac:dyDescent="0.3">
      <c r="A1975" s="7" t="s">
        <v>15227</v>
      </c>
      <c r="B1975" s="7" t="s">
        <v>15104</v>
      </c>
      <c r="C1975" s="8" t="s">
        <v>23</v>
      </c>
      <c r="D1975" s="9">
        <v>367.44</v>
      </c>
      <c r="E1975" s="9">
        <v>11.59</v>
      </c>
      <c r="F1975" s="9">
        <v>68.510000000000005</v>
      </c>
      <c r="G1975" s="9"/>
    </row>
    <row r="1976" spans="1:7" ht="15.75" thickBot="1" x14ac:dyDescent="0.3">
      <c r="A1976" s="6"/>
      <c r="B1976" s="6"/>
      <c r="C1976" s="6"/>
      <c r="D1976" s="6"/>
      <c r="E1976" s="6"/>
      <c r="F1976" s="6"/>
      <c r="G1976" s="6"/>
    </row>
    <row r="1977" spans="1:7" ht="15.75" thickBot="1" x14ac:dyDescent="0.3">
      <c r="A1977" s="7" t="s">
        <v>15228</v>
      </c>
      <c r="B1977" s="7" t="s">
        <v>15106</v>
      </c>
      <c r="C1977" s="8" t="s">
        <v>23</v>
      </c>
      <c r="D1977" s="9">
        <v>405.56</v>
      </c>
      <c r="E1977" s="9">
        <v>10.5</v>
      </c>
      <c r="F1977" s="9">
        <v>69.599999999999994</v>
      </c>
      <c r="G1977" s="9"/>
    </row>
    <row r="1978" spans="1:7" ht="15.75" thickBot="1" x14ac:dyDescent="0.3">
      <c r="A1978" s="6"/>
      <c r="B1978" s="6"/>
      <c r="C1978" s="6"/>
      <c r="D1978" s="6"/>
      <c r="E1978" s="6"/>
      <c r="F1978" s="6"/>
      <c r="G1978" s="6"/>
    </row>
    <row r="1979" spans="1:7" ht="15.75" thickBot="1" x14ac:dyDescent="0.3">
      <c r="A1979" s="7" t="s">
        <v>15229</v>
      </c>
      <c r="B1979" s="7" t="s">
        <v>15108</v>
      </c>
      <c r="C1979" s="8" t="s">
        <v>23</v>
      </c>
      <c r="D1979" s="9">
        <v>419.83</v>
      </c>
      <c r="E1979" s="9">
        <v>10.14</v>
      </c>
      <c r="F1979" s="9">
        <v>69.95</v>
      </c>
      <c r="G1979" s="9"/>
    </row>
    <row r="1980" spans="1:7" ht="15.75" thickBot="1" x14ac:dyDescent="0.3">
      <c r="A1980" s="6"/>
      <c r="B1980" s="6"/>
      <c r="C1980" s="6"/>
      <c r="D1980" s="6"/>
      <c r="E1980" s="6"/>
      <c r="F1980" s="6"/>
      <c r="G1980" s="6"/>
    </row>
    <row r="1981" spans="1:7" ht="15.75" thickBot="1" x14ac:dyDescent="0.3">
      <c r="A1981" s="7" t="s">
        <v>15230</v>
      </c>
      <c r="B1981" s="7" t="s">
        <v>15110</v>
      </c>
      <c r="C1981" s="8" t="s">
        <v>23</v>
      </c>
      <c r="D1981" s="9">
        <v>453.99</v>
      </c>
      <c r="E1981" s="9">
        <v>9.3800000000000008</v>
      </c>
      <c r="F1981" s="9">
        <v>70.72</v>
      </c>
      <c r="G1981" s="9"/>
    </row>
    <row r="1982" spans="1:7" ht="15.75" thickBot="1" x14ac:dyDescent="0.3">
      <c r="A1982" s="6"/>
      <c r="B1982" s="6"/>
      <c r="C1982" s="6"/>
      <c r="D1982" s="6"/>
      <c r="E1982" s="6"/>
      <c r="F1982" s="6"/>
      <c r="G1982" s="6"/>
    </row>
    <row r="1983" spans="1:7" ht="15.75" thickBot="1" x14ac:dyDescent="0.3">
      <c r="A1983" s="7" t="s">
        <v>15231</v>
      </c>
      <c r="B1983" s="7" t="s">
        <v>15202</v>
      </c>
      <c r="C1983" s="8" t="s">
        <v>23</v>
      </c>
      <c r="D1983" s="9">
        <v>467.14</v>
      </c>
      <c r="E1983" s="9">
        <v>9.11</v>
      </c>
      <c r="F1983" s="9">
        <v>70.98</v>
      </c>
      <c r="G1983" s="9"/>
    </row>
    <row r="1984" spans="1:7" ht="15.75" thickBot="1" x14ac:dyDescent="0.3">
      <c r="A1984" s="6"/>
      <c r="B1984" s="6"/>
      <c r="C1984" s="6"/>
      <c r="D1984" s="6"/>
      <c r="E1984" s="6"/>
      <c r="F1984" s="6"/>
      <c r="G1984" s="6"/>
    </row>
    <row r="1985" spans="1:7" ht="15.75" thickBot="1" x14ac:dyDescent="0.3">
      <c r="A1985" s="7" t="s">
        <v>15232</v>
      </c>
      <c r="B1985" s="7" t="s">
        <v>15204</v>
      </c>
      <c r="C1985" s="8" t="s">
        <v>23</v>
      </c>
      <c r="D1985" s="9">
        <v>481.12</v>
      </c>
      <c r="E1985" s="9">
        <v>8.85</v>
      </c>
      <c r="F1985" s="9">
        <v>71.25</v>
      </c>
      <c r="G1985" s="9"/>
    </row>
    <row r="1986" spans="1:7" ht="15.75" thickBot="1" x14ac:dyDescent="0.3">
      <c r="A1986" s="6"/>
      <c r="B1986" s="6"/>
      <c r="C1986" s="6"/>
      <c r="D1986" s="6"/>
      <c r="E1986" s="6"/>
      <c r="F1986" s="6"/>
      <c r="G1986" s="6"/>
    </row>
    <row r="1987" spans="1:7" ht="15.75" thickBot="1" x14ac:dyDescent="0.3">
      <c r="A1987" s="7" t="s">
        <v>15233</v>
      </c>
      <c r="B1987" s="7" t="s">
        <v>15206</v>
      </c>
      <c r="C1987" s="8" t="s">
        <v>23</v>
      </c>
      <c r="D1987" s="9">
        <v>494.27</v>
      </c>
      <c r="E1987" s="9">
        <v>8.61</v>
      </c>
      <c r="F1987" s="9">
        <v>71.48</v>
      </c>
      <c r="G1987" s="9"/>
    </row>
    <row r="1988" spans="1:7" ht="15.75" thickBot="1" x14ac:dyDescent="0.3">
      <c r="A1988" s="6"/>
      <c r="B1988" s="6"/>
      <c r="C1988" s="6"/>
      <c r="D1988" s="6"/>
      <c r="E1988" s="6"/>
      <c r="F1988" s="6"/>
      <c r="G1988" s="6"/>
    </row>
    <row r="1989" spans="1:7" ht="15.75" thickBot="1" x14ac:dyDescent="0.3">
      <c r="A1989" s="7" t="s">
        <v>15234</v>
      </c>
      <c r="B1989" s="7" t="s">
        <v>15208</v>
      </c>
      <c r="C1989" s="8" t="s">
        <v>23</v>
      </c>
      <c r="D1989" s="9">
        <v>507.42</v>
      </c>
      <c r="E1989" s="9">
        <v>8.39</v>
      </c>
      <c r="F1989" s="9">
        <v>71.709999999999994</v>
      </c>
      <c r="G1989" s="9"/>
    </row>
    <row r="1990" spans="1:7" ht="15.75" thickBot="1" x14ac:dyDescent="0.3">
      <c r="A1990" s="6"/>
      <c r="B1990" s="6"/>
      <c r="C1990" s="6"/>
      <c r="D1990" s="6"/>
      <c r="E1990" s="6"/>
      <c r="F1990" s="6"/>
      <c r="G1990" s="6"/>
    </row>
    <row r="1991" spans="1:7" ht="15.75" thickBot="1" x14ac:dyDescent="0.3">
      <c r="A1991" s="7" t="s">
        <v>15235</v>
      </c>
      <c r="B1991" s="7" t="s">
        <v>15210</v>
      </c>
      <c r="C1991" s="8" t="s">
        <v>23</v>
      </c>
      <c r="D1991" s="9">
        <v>520.54999999999995</v>
      </c>
      <c r="E1991" s="9">
        <v>8.18</v>
      </c>
      <c r="F1991" s="9">
        <v>71.92</v>
      </c>
      <c r="G1991" s="9"/>
    </row>
    <row r="1992" spans="1:7" ht="15.75" thickBot="1" x14ac:dyDescent="0.3">
      <c r="A1992" s="6"/>
      <c r="B1992" s="6"/>
      <c r="C1992" s="6"/>
      <c r="D1992" s="6"/>
      <c r="E1992" s="6"/>
      <c r="F1992" s="6"/>
      <c r="G1992" s="6"/>
    </row>
    <row r="1993" spans="1:7" ht="15.75" thickBot="1" x14ac:dyDescent="0.3">
      <c r="A1993" s="7" t="s">
        <v>15236</v>
      </c>
      <c r="B1993" s="7" t="s">
        <v>15212</v>
      </c>
      <c r="C1993" s="8" t="s">
        <v>23</v>
      </c>
      <c r="D1993" s="9">
        <v>533.70000000000005</v>
      </c>
      <c r="E1993" s="9">
        <v>7.98</v>
      </c>
      <c r="F1993" s="9">
        <v>72.12</v>
      </c>
      <c r="G1993" s="9"/>
    </row>
    <row r="1994" spans="1:7" ht="15.75" thickBot="1" x14ac:dyDescent="0.3">
      <c r="A1994" s="6"/>
      <c r="B1994" s="6"/>
      <c r="C1994" s="6"/>
      <c r="D1994" s="6"/>
      <c r="E1994" s="6"/>
      <c r="F1994" s="6"/>
      <c r="G1994" s="6"/>
    </row>
    <row r="1995" spans="1:7" ht="15.75" thickBot="1" x14ac:dyDescent="0.3">
      <c r="A1995" s="7" t="s">
        <v>15237</v>
      </c>
      <c r="B1995" s="7" t="s">
        <v>15214</v>
      </c>
      <c r="C1995" s="8" t="s">
        <v>23</v>
      </c>
      <c r="D1995" s="9">
        <v>544.15</v>
      </c>
      <c r="E1995" s="9">
        <v>7.82</v>
      </c>
      <c r="F1995" s="9">
        <v>72.27</v>
      </c>
      <c r="G1995" s="9"/>
    </row>
    <row r="1996" spans="1:7" ht="15.75" thickBot="1" x14ac:dyDescent="0.3">
      <c r="A1996" s="6"/>
      <c r="B1996" s="6"/>
      <c r="C1996" s="6"/>
      <c r="D1996" s="6"/>
      <c r="E1996" s="6"/>
      <c r="F1996" s="6"/>
      <c r="G1996" s="6"/>
    </row>
    <row r="1997" spans="1:7" ht="15.75" thickBot="1" x14ac:dyDescent="0.3">
      <c r="A1997" s="7" t="s">
        <v>15238</v>
      </c>
      <c r="B1997" s="7" t="s">
        <v>15216</v>
      </c>
      <c r="C1997" s="8" t="s">
        <v>23</v>
      </c>
      <c r="D1997" s="9">
        <v>559.98</v>
      </c>
      <c r="E1997" s="9">
        <v>7.6</v>
      </c>
      <c r="F1997" s="9">
        <v>72.489999999999995</v>
      </c>
      <c r="G1997" s="9"/>
    </row>
    <row r="1998" spans="1:7" ht="15.75" thickBot="1" x14ac:dyDescent="0.3">
      <c r="A1998" s="6"/>
      <c r="B1998" s="6"/>
      <c r="C1998" s="6"/>
      <c r="D1998" s="6"/>
      <c r="E1998" s="6"/>
      <c r="F1998" s="6"/>
      <c r="G1998" s="6"/>
    </row>
    <row r="1999" spans="1:7" ht="15.75" thickBot="1" x14ac:dyDescent="0.3">
      <c r="A1999" s="7" t="s">
        <v>15239</v>
      </c>
      <c r="B1999" s="7" t="s">
        <v>15218</v>
      </c>
      <c r="C1999" s="8" t="s">
        <v>23</v>
      </c>
      <c r="D1999" s="9">
        <v>559.98</v>
      </c>
      <c r="E1999" s="9">
        <v>7.6</v>
      </c>
      <c r="F1999" s="9">
        <v>72.489999999999995</v>
      </c>
      <c r="G1999" s="9"/>
    </row>
    <row r="2000" spans="1:7" ht="15.75" thickBot="1" x14ac:dyDescent="0.3">
      <c r="A2000" s="6"/>
      <c r="B2000" s="6"/>
      <c r="C2000" s="6"/>
      <c r="D2000" s="6"/>
      <c r="E2000" s="6"/>
      <c r="F2000" s="6"/>
      <c r="G2000" s="6"/>
    </row>
    <row r="2001" spans="1:7" ht="15.75" thickBot="1" x14ac:dyDescent="0.3">
      <c r="A2001" s="7" t="s">
        <v>15240</v>
      </c>
      <c r="B2001" s="7" t="s">
        <v>15220</v>
      </c>
      <c r="C2001" s="8" t="s">
        <v>23</v>
      </c>
      <c r="D2001" s="9">
        <v>586.27</v>
      </c>
      <c r="E2001" s="9">
        <v>7.26</v>
      </c>
      <c r="F2001" s="9">
        <v>72.84</v>
      </c>
      <c r="G2001" s="9"/>
    </row>
    <row r="2002" spans="1:7" ht="15.75" thickBot="1" x14ac:dyDescent="0.3">
      <c r="A2002" s="6"/>
      <c r="B2002" s="6"/>
      <c r="C2002" s="6"/>
      <c r="D2002" s="6"/>
      <c r="E2002" s="6"/>
      <c r="F2002" s="6"/>
      <c r="G2002" s="6"/>
    </row>
    <row r="2003" spans="1:7" ht="15.75" thickBot="1" x14ac:dyDescent="0.3">
      <c r="A2003" s="7" t="s">
        <v>15241</v>
      </c>
      <c r="B2003" s="7" t="s">
        <v>15222</v>
      </c>
      <c r="C2003" s="8" t="s">
        <v>23</v>
      </c>
      <c r="D2003" s="9">
        <v>599.4</v>
      </c>
      <c r="E2003" s="9">
        <v>7.1</v>
      </c>
      <c r="F2003" s="9">
        <v>72.989999999999995</v>
      </c>
      <c r="G2003" s="9"/>
    </row>
    <row r="2004" spans="1:7" ht="15.75" thickBot="1" x14ac:dyDescent="0.3">
      <c r="A2004" s="6"/>
      <c r="B2004" s="6"/>
      <c r="C2004" s="6"/>
      <c r="D2004" s="6"/>
      <c r="E2004" s="6"/>
      <c r="F2004" s="6"/>
      <c r="G2004" s="6"/>
    </row>
    <row r="2005" spans="1:7" ht="15.75" thickBot="1" x14ac:dyDescent="0.3">
      <c r="A2005" s="7" t="s">
        <v>15242</v>
      </c>
      <c r="B2005" s="7" t="s">
        <v>15224</v>
      </c>
      <c r="C2005" s="8" t="s">
        <v>23</v>
      </c>
      <c r="D2005" s="9">
        <v>612.55999999999995</v>
      </c>
      <c r="E2005" s="9">
        <v>6.95</v>
      </c>
      <c r="F2005" s="9">
        <v>73.150000000000006</v>
      </c>
      <c r="G2005" s="9"/>
    </row>
    <row r="2006" spans="1:7" ht="15.75" thickBot="1" x14ac:dyDescent="0.3">
      <c r="A2006" s="6"/>
      <c r="B2006" s="6"/>
      <c r="C2006" s="6"/>
      <c r="D2006" s="6"/>
      <c r="E2006" s="6"/>
      <c r="F2006" s="6"/>
      <c r="G2006" s="6"/>
    </row>
    <row r="2007" spans="1:7" ht="25.5" thickBot="1" x14ac:dyDescent="0.3">
      <c r="A2007" s="7" t="s">
        <v>15243</v>
      </c>
      <c r="B2007" s="7" t="s">
        <v>15244</v>
      </c>
      <c r="C2007" s="8"/>
      <c r="D2007" s="9"/>
      <c r="E2007" s="9"/>
      <c r="F2007" s="9"/>
      <c r="G2007" s="9"/>
    </row>
    <row r="2008" spans="1:7" ht="15.75" thickBot="1" x14ac:dyDescent="0.3">
      <c r="A2008" s="6"/>
      <c r="B2008" s="6"/>
      <c r="C2008" s="6"/>
      <c r="D2008" s="6"/>
      <c r="E2008" s="6"/>
      <c r="F2008" s="6"/>
      <c r="G2008" s="6"/>
    </row>
    <row r="2009" spans="1:7" ht="15.75" thickBot="1" x14ac:dyDescent="0.3">
      <c r="A2009" s="7" t="s">
        <v>15245</v>
      </c>
      <c r="B2009" s="7" t="s">
        <v>15104</v>
      </c>
      <c r="C2009" s="8" t="s">
        <v>23</v>
      </c>
      <c r="D2009" s="9">
        <v>379.08</v>
      </c>
      <c r="E2009" s="9">
        <v>11.23</v>
      </c>
      <c r="F2009" s="9">
        <v>68.87</v>
      </c>
      <c r="G2009" s="9"/>
    </row>
    <row r="2010" spans="1:7" ht="15.75" thickBot="1" x14ac:dyDescent="0.3">
      <c r="A2010" s="6"/>
      <c r="B2010" s="6"/>
      <c r="C2010" s="6"/>
      <c r="D2010" s="6"/>
      <c r="E2010" s="6"/>
      <c r="F2010" s="6"/>
      <c r="G2010" s="6"/>
    </row>
    <row r="2011" spans="1:7" ht="15.75" thickBot="1" x14ac:dyDescent="0.3">
      <c r="A2011" s="7" t="s">
        <v>15246</v>
      </c>
      <c r="B2011" s="7" t="s">
        <v>15106</v>
      </c>
      <c r="C2011" s="8" t="s">
        <v>23</v>
      </c>
      <c r="D2011" s="9">
        <v>409.31</v>
      </c>
      <c r="E2011" s="9">
        <v>10.4</v>
      </c>
      <c r="F2011" s="9">
        <v>69.7</v>
      </c>
      <c r="G2011" s="9"/>
    </row>
    <row r="2012" spans="1:7" ht="15.75" thickBot="1" x14ac:dyDescent="0.3">
      <c r="A2012" s="6"/>
      <c r="B2012" s="6"/>
      <c r="C2012" s="6"/>
      <c r="D2012" s="6"/>
      <c r="E2012" s="6"/>
      <c r="F2012" s="6"/>
      <c r="G2012" s="6"/>
    </row>
    <row r="2013" spans="1:7" ht="15.75" thickBot="1" x14ac:dyDescent="0.3">
      <c r="A2013" s="7" t="s">
        <v>15247</v>
      </c>
      <c r="B2013" s="7" t="s">
        <v>15108</v>
      </c>
      <c r="C2013" s="8" t="s">
        <v>23</v>
      </c>
      <c r="D2013" s="9">
        <v>427.71</v>
      </c>
      <c r="E2013" s="9">
        <v>9.9499999999999993</v>
      </c>
      <c r="F2013" s="9">
        <v>70.14</v>
      </c>
      <c r="G2013" s="9"/>
    </row>
    <row r="2014" spans="1:7" ht="15.75" thickBot="1" x14ac:dyDescent="0.3">
      <c r="A2014" s="6"/>
      <c r="B2014" s="6"/>
      <c r="C2014" s="6"/>
      <c r="D2014" s="6"/>
      <c r="E2014" s="6"/>
      <c r="F2014" s="6"/>
      <c r="G2014" s="6"/>
    </row>
    <row r="2015" spans="1:7" ht="15.75" thickBot="1" x14ac:dyDescent="0.3">
      <c r="A2015" s="7" t="s">
        <v>15248</v>
      </c>
      <c r="B2015" s="7" t="s">
        <v>15110</v>
      </c>
      <c r="C2015" s="8" t="s">
        <v>23</v>
      </c>
      <c r="D2015" s="9">
        <v>467.14</v>
      </c>
      <c r="E2015" s="9">
        <v>9.11</v>
      </c>
      <c r="F2015" s="9">
        <v>70.98</v>
      </c>
      <c r="G2015" s="9"/>
    </row>
    <row r="2016" spans="1:7" ht="15.75" thickBot="1" x14ac:dyDescent="0.3">
      <c r="A2016" s="6"/>
      <c r="B2016" s="6"/>
      <c r="C2016" s="6"/>
      <c r="D2016" s="6"/>
      <c r="E2016" s="6"/>
      <c r="F2016" s="6"/>
      <c r="G2016" s="6"/>
    </row>
    <row r="2017" spans="1:7" ht="15.75" thickBot="1" x14ac:dyDescent="0.3">
      <c r="A2017" s="7" t="s">
        <v>15249</v>
      </c>
      <c r="B2017" s="7" t="s">
        <v>15202</v>
      </c>
      <c r="C2017" s="8" t="s">
        <v>23</v>
      </c>
      <c r="D2017" s="9">
        <v>470.43</v>
      </c>
      <c r="E2017" s="9">
        <v>9.0500000000000007</v>
      </c>
      <c r="F2017" s="9">
        <v>71.05</v>
      </c>
      <c r="G2017" s="9"/>
    </row>
    <row r="2018" spans="1:7" ht="15.75" thickBot="1" x14ac:dyDescent="0.3">
      <c r="A2018" s="6"/>
      <c r="B2018" s="6"/>
      <c r="C2018" s="6"/>
      <c r="D2018" s="6"/>
      <c r="E2018" s="6"/>
      <c r="F2018" s="6"/>
      <c r="G2018" s="6"/>
    </row>
    <row r="2019" spans="1:7" ht="15.75" thickBot="1" x14ac:dyDescent="0.3">
      <c r="A2019" s="7" t="s">
        <v>15250</v>
      </c>
      <c r="B2019" s="7" t="s">
        <v>15204</v>
      </c>
      <c r="C2019" s="8" t="s">
        <v>23</v>
      </c>
      <c r="D2019" s="9">
        <v>483.57</v>
      </c>
      <c r="E2019" s="9">
        <v>8.8000000000000007</v>
      </c>
      <c r="F2019" s="9">
        <v>71.290000000000006</v>
      </c>
      <c r="G2019" s="9"/>
    </row>
    <row r="2020" spans="1:7" ht="15.75" thickBot="1" x14ac:dyDescent="0.3">
      <c r="A2020" s="6"/>
      <c r="B2020" s="6"/>
      <c r="C2020" s="6"/>
      <c r="D2020" s="6"/>
      <c r="E2020" s="6"/>
      <c r="F2020" s="6"/>
      <c r="G2020" s="6"/>
    </row>
    <row r="2021" spans="1:7" ht="15.75" thickBot="1" x14ac:dyDescent="0.3">
      <c r="A2021" s="7" t="s">
        <v>15251</v>
      </c>
      <c r="B2021" s="7" t="s">
        <v>15206</v>
      </c>
      <c r="C2021" s="8" t="s">
        <v>23</v>
      </c>
      <c r="D2021" s="9">
        <v>496.72</v>
      </c>
      <c r="E2021" s="9">
        <v>8.57</v>
      </c>
      <c r="F2021" s="9">
        <v>71.53</v>
      </c>
      <c r="G2021" s="9"/>
    </row>
    <row r="2022" spans="1:7" ht="15.75" thickBot="1" x14ac:dyDescent="0.3">
      <c r="A2022" s="6"/>
      <c r="B2022" s="6"/>
      <c r="C2022" s="6"/>
      <c r="D2022" s="6"/>
      <c r="E2022" s="6"/>
      <c r="F2022" s="6"/>
      <c r="G2022" s="6"/>
    </row>
    <row r="2023" spans="1:7" ht="15.75" thickBot="1" x14ac:dyDescent="0.3">
      <c r="A2023" s="7" t="s">
        <v>15252</v>
      </c>
      <c r="B2023" s="7" t="s">
        <v>15208</v>
      </c>
      <c r="C2023" s="8" t="s">
        <v>23</v>
      </c>
      <c r="D2023" s="9">
        <v>509.85</v>
      </c>
      <c r="E2023" s="9">
        <v>8.35</v>
      </c>
      <c r="F2023" s="9">
        <v>71.75</v>
      </c>
      <c r="G2023" s="9"/>
    </row>
    <row r="2024" spans="1:7" ht="15.75" thickBot="1" x14ac:dyDescent="0.3">
      <c r="A2024" s="6"/>
      <c r="B2024" s="6"/>
      <c r="C2024" s="6"/>
      <c r="D2024" s="6"/>
      <c r="E2024" s="6"/>
      <c r="F2024" s="6"/>
      <c r="G2024" s="6"/>
    </row>
    <row r="2025" spans="1:7" ht="15.75" thickBot="1" x14ac:dyDescent="0.3">
      <c r="A2025" s="7" t="s">
        <v>15253</v>
      </c>
      <c r="B2025" s="7" t="s">
        <v>15210</v>
      </c>
      <c r="C2025" s="8" t="s">
        <v>23</v>
      </c>
      <c r="D2025" s="9">
        <v>523</v>
      </c>
      <c r="E2025" s="9">
        <v>8.14</v>
      </c>
      <c r="F2025" s="9">
        <v>71.959999999999994</v>
      </c>
      <c r="G2025" s="9"/>
    </row>
    <row r="2026" spans="1:7" ht="15.75" thickBot="1" x14ac:dyDescent="0.3">
      <c r="A2026" s="6"/>
      <c r="B2026" s="6"/>
      <c r="C2026" s="6"/>
      <c r="D2026" s="6"/>
      <c r="E2026" s="6"/>
      <c r="F2026" s="6"/>
      <c r="G2026" s="6"/>
    </row>
    <row r="2027" spans="1:7" ht="15.75" thickBot="1" x14ac:dyDescent="0.3">
      <c r="A2027" s="7" t="s">
        <v>15254</v>
      </c>
      <c r="B2027" s="7" t="s">
        <v>15212</v>
      </c>
      <c r="C2027" s="8" t="s">
        <v>23</v>
      </c>
      <c r="D2027" s="9">
        <v>536.14</v>
      </c>
      <c r="E2027" s="9">
        <v>7.94</v>
      </c>
      <c r="F2027" s="9">
        <v>72.16</v>
      </c>
      <c r="G2027" s="9"/>
    </row>
    <row r="2028" spans="1:7" ht="15.75" thickBot="1" x14ac:dyDescent="0.3">
      <c r="A2028" s="6"/>
      <c r="B2028" s="6"/>
      <c r="C2028" s="6"/>
      <c r="D2028" s="6"/>
      <c r="E2028" s="6"/>
      <c r="F2028" s="6"/>
      <c r="G2028" s="6"/>
    </row>
    <row r="2029" spans="1:7" ht="15.75" thickBot="1" x14ac:dyDescent="0.3">
      <c r="A2029" s="7" t="s">
        <v>15255</v>
      </c>
      <c r="B2029" s="7" t="s">
        <v>15214</v>
      </c>
      <c r="C2029" s="8" t="s">
        <v>23</v>
      </c>
      <c r="D2029" s="9">
        <v>549.27</v>
      </c>
      <c r="E2029" s="9">
        <v>7.75</v>
      </c>
      <c r="F2029" s="9">
        <v>72.349999999999994</v>
      </c>
      <c r="G2029" s="9"/>
    </row>
    <row r="2030" spans="1:7" ht="15.75" thickBot="1" x14ac:dyDescent="0.3">
      <c r="A2030" s="6"/>
      <c r="B2030" s="6"/>
      <c r="C2030" s="6"/>
      <c r="D2030" s="6"/>
      <c r="E2030" s="6"/>
      <c r="F2030" s="6"/>
      <c r="G2030" s="6"/>
    </row>
    <row r="2031" spans="1:7" ht="15.75" thickBot="1" x14ac:dyDescent="0.3">
      <c r="A2031" s="7" t="s">
        <v>15256</v>
      </c>
      <c r="B2031" s="7" t="s">
        <v>15216</v>
      </c>
      <c r="C2031" s="8" t="s">
        <v>23</v>
      </c>
      <c r="D2031" s="9">
        <v>562.41999999999996</v>
      </c>
      <c r="E2031" s="9">
        <v>7.57</v>
      </c>
      <c r="F2031" s="9">
        <v>72.53</v>
      </c>
      <c r="G2031" s="9"/>
    </row>
    <row r="2032" spans="1:7" ht="15.75" thickBot="1" x14ac:dyDescent="0.3">
      <c r="A2032" s="6"/>
      <c r="B2032" s="6"/>
      <c r="C2032" s="6"/>
      <c r="D2032" s="6"/>
      <c r="E2032" s="6"/>
      <c r="F2032" s="6"/>
      <c r="G2032" s="6"/>
    </row>
    <row r="2033" spans="1:7" ht="15.75" thickBot="1" x14ac:dyDescent="0.3">
      <c r="A2033" s="7" t="s">
        <v>15257</v>
      </c>
      <c r="B2033" s="7" t="s">
        <v>15218</v>
      </c>
      <c r="C2033" s="8" t="s">
        <v>23</v>
      </c>
      <c r="D2033" s="9">
        <v>588.71</v>
      </c>
      <c r="E2033" s="9">
        <v>7.23</v>
      </c>
      <c r="F2033" s="9">
        <v>72.86</v>
      </c>
      <c r="G2033" s="9"/>
    </row>
    <row r="2034" spans="1:7" ht="15.75" thickBot="1" x14ac:dyDescent="0.3">
      <c r="A2034" s="6"/>
      <c r="B2034" s="6"/>
      <c r="C2034" s="6"/>
      <c r="D2034" s="6"/>
      <c r="E2034" s="6"/>
      <c r="F2034" s="6"/>
      <c r="G2034" s="6"/>
    </row>
    <row r="2035" spans="1:7" ht="15.75" thickBot="1" x14ac:dyDescent="0.3">
      <c r="A2035" s="7" t="s">
        <v>15258</v>
      </c>
      <c r="B2035" s="7" t="s">
        <v>15220</v>
      </c>
      <c r="C2035" s="8" t="s">
        <v>23</v>
      </c>
      <c r="D2035" s="9">
        <v>592.65</v>
      </c>
      <c r="E2035" s="9">
        <v>7.18</v>
      </c>
      <c r="F2035" s="9">
        <v>72.91</v>
      </c>
      <c r="G2035" s="9"/>
    </row>
    <row r="2036" spans="1:7" ht="15.75" thickBot="1" x14ac:dyDescent="0.3">
      <c r="A2036" s="6"/>
      <c r="B2036" s="6"/>
      <c r="C2036" s="6"/>
      <c r="D2036" s="6"/>
      <c r="E2036" s="6"/>
      <c r="F2036" s="6"/>
      <c r="G2036" s="6"/>
    </row>
    <row r="2037" spans="1:7" ht="15.75" thickBot="1" x14ac:dyDescent="0.3">
      <c r="A2037" s="7" t="s">
        <v>15259</v>
      </c>
      <c r="B2037" s="7" t="s">
        <v>15222</v>
      </c>
      <c r="C2037" s="8" t="s">
        <v>23</v>
      </c>
      <c r="D2037" s="9">
        <v>603.16</v>
      </c>
      <c r="E2037" s="9">
        <v>7.06</v>
      </c>
      <c r="F2037" s="9">
        <v>73.040000000000006</v>
      </c>
      <c r="G2037" s="9"/>
    </row>
    <row r="2038" spans="1:7" ht="15.75" thickBot="1" x14ac:dyDescent="0.3">
      <c r="A2038" s="6"/>
      <c r="B2038" s="6"/>
      <c r="C2038" s="6"/>
      <c r="D2038" s="6"/>
      <c r="E2038" s="6"/>
      <c r="F2038" s="6"/>
      <c r="G2038" s="6"/>
    </row>
    <row r="2039" spans="1:7" ht="15.75" thickBot="1" x14ac:dyDescent="0.3">
      <c r="A2039" s="7" t="s">
        <v>15260</v>
      </c>
      <c r="B2039" s="7" t="s">
        <v>15224</v>
      </c>
      <c r="C2039" s="8" t="s">
        <v>23</v>
      </c>
      <c r="D2039" s="9">
        <v>616.30999999999995</v>
      </c>
      <c r="E2039" s="9">
        <v>6.91</v>
      </c>
      <c r="F2039" s="9">
        <v>73.19</v>
      </c>
      <c r="G2039" s="9"/>
    </row>
    <row r="2040" spans="1:7" ht="15.75" thickBot="1" x14ac:dyDescent="0.3">
      <c r="A2040" s="6"/>
      <c r="B2040" s="6"/>
      <c r="C2040" s="6"/>
      <c r="D2040" s="6"/>
      <c r="E2040" s="6"/>
      <c r="F2040" s="6"/>
      <c r="G2040" s="6"/>
    </row>
    <row r="2041" spans="1:7" ht="25.5" thickBot="1" x14ac:dyDescent="0.3">
      <c r="A2041" s="7" t="s">
        <v>15261</v>
      </c>
      <c r="B2041" s="7" t="s">
        <v>15262</v>
      </c>
      <c r="C2041" s="8"/>
      <c r="D2041" s="9"/>
      <c r="E2041" s="9"/>
      <c r="F2041" s="9"/>
      <c r="G2041" s="9"/>
    </row>
    <row r="2042" spans="1:7" ht="15.75" thickBot="1" x14ac:dyDescent="0.3">
      <c r="A2042" s="6"/>
      <c r="B2042" s="6"/>
      <c r="C2042" s="6"/>
      <c r="D2042" s="6"/>
      <c r="E2042" s="6"/>
      <c r="F2042" s="6"/>
      <c r="G2042" s="6"/>
    </row>
    <row r="2043" spans="1:7" ht="15.75" thickBot="1" x14ac:dyDescent="0.3">
      <c r="A2043" s="7" t="s">
        <v>15263</v>
      </c>
      <c r="B2043" s="7" t="s">
        <v>15104</v>
      </c>
      <c r="C2043" s="8" t="s">
        <v>23</v>
      </c>
      <c r="D2043" s="9">
        <v>368.7</v>
      </c>
      <c r="E2043" s="9">
        <v>11.55</v>
      </c>
      <c r="F2043" s="9">
        <v>68.55</v>
      </c>
      <c r="G2043" s="9"/>
    </row>
    <row r="2044" spans="1:7" ht="15.75" thickBot="1" x14ac:dyDescent="0.3">
      <c r="A2044" s="6"/>
      <c r="B2044" s="6"/>
      <c r="C2044" s="6"/>
      <c r="D2044" s="6"/>
      <c r="E2044" s="6"/>
      <c r="F2044" s="6"/>
      <c r="G2044" s="6"/>
    </row>
    <row r="2045" spans="1:7" ht="15.75" thickBot="1" x14ac:dyDescent="0.3">
      <c r="A2045" s="7" t="s">
        <v>15264</v>
      </c>
      <c r="B2045" s="7" t="s">
        <v>15106</v>
      </c>
      <c r="C2045" s="8" t="s">
        <v>23</v>
      </c>
      <c r="D2045" s="9">
        <v>396.3</v>
      </c>
      <c r="E2045" s="9">
        <v>10.74</v>
      </c>
      <c r="F2045" s="9">
        <v>69.349999999999994</v>
      </c>
      <c r="G2045" s="9"/>
    </row>
    <row r="2046" spans="1:7" ht="15.75" thickBot="1" x14ac:dyDescent="0.3">
      <c r="A2046" s="6"/>
      <c r="B2046" s="6"/>
      <c r="C2046" s="6"/>
      <c r="D2046" s="6"/>
      <c r="E2046" s="6"/>
      <c r="F2046" s="6"/>
      <c r="G2046" s="6"/>
    </row>
    <row r="2047" spans="1:7" ht="15.75" thickBot="1" x14ac:dyDescent="0.3">
      <c r="A2047" s="7" t="s">
        <v>15265</v>
      </c>
      <c r="B2047" s="7" t="s">
        <v>15108</v>
      </c>
      <c r="C2047" s="8" t="s">
        <v>23</v>
      </c>
      <c r="D2047" s="9">
        <v>439.67</v>
      </c>
      <c r="E2047" s="9">
        <v>9.68</v>
      </c>
      <c r="F2047" s="9">
        <v>70.41</v>
      </c>
      <c r="G2047" s="9"/>
    </row>
    <row r="2048" spans="1:7" ht="15.75" thickBot="1" x14ac:dyDescent="0.3">
      <c r="A2048" s="6"/>
      <c r="B2048" s="6"/>
      <c r="C2048" s="6"/>
      <c r="D2048" s="6"/>
      <c r="E2048" s="6"/>
      <c r="F2048" s="6"/>
      <c r="G2048" s="6"/>
    </row>
    <row r="2049" spans="1:7" ht="15.75" thickBot="1" x14ac:dyDescent="0.3">
      <c r="A2049" s="7" t="s">
        <v>15266</v>
      </c>
      <c r="B2049" s="7" t="s">
        <v>15110</v>
      </c>
      <c r="C2049" s="8" t="s">
        <v>23</v>
      </c>
      <c r="D2049" s="9">
        <v>477.79</v>
      </c>
      <c r="E2049" s="9">
        <v>8.91</v>
      </c>
      <c r="F2049" s="9">
        <v>71.19</v>
      </c>
      <c r="G2049" s="9"/>
    </row>
    <row r="2050" spans="1:7" ht="15.75" thickBot="1" x14ac:dyDescent="0.3">
      <c r="A2050" s="6"/>
      <c r="B2050" s="6"/>
      <c r="C2050" s="6"/>
      <c r="D2050" s="6"/>
      <c r="E2050" s="6"/>
      <c r="F2050" s="6"/>
      <c r="G2050" s="6"/>
    </row>
    <row r="2051" spans="1:7" ht="15.75" thickBot="1" x14ac:dyDescent="0.3">
      <c r="A2051" s="7" t="s">
        <v>15267</v>
      </c>
      <c r="B2051" s="7" t="s">
        <v>15202</v>
      </c>
      <c r="C2051" s="8" t="s">
        <v>23</v>
      </c>
      <c r="D2051" s="9">
        <v>490.92</v>
      </c>
      <c r="E2051" s="9">
        <v>8.67</v>
      </c>
      <c r="F2051" s="9">
        <v>71.430000000000007</v>
      </c>
      <c r="G2051" s="9"/>
    </row>
    <row r="2052" spans="1:7" ht="15.75" thickBot="1" x14ac:dyDescent="0.3">
      <c r="A2052" s="6"/>
      <c r="B2052" s="6"/>
      <c r="C2052" s="6"/>
      <c r="D2052" s="6"/>
      <c r="E2052" s="6"/>
      <c r="F2052" s="6"/>
      <c r="G2052" s="6"/>
    </row>
    <row r="2053" spans="1:7" ht="15.75" thickBot="1" x14ac:dyDescent="0.3">
      <c r="A2053" s="7" t="s">
        <v>15268</v>
      </c>
      <c r="B2053" s="7" t="s">
        <v>15204</v>
      </c>
      <c r="C2053" s="8" t="s">
        <v>23</v>
      </c>
      <c r="D2053" s="9">
        <v>496.19</v>
      </c>
      <c r="E2053" s="9">
        <v>8.58</v>
      </c>
      <c r="F2053" s="9">
        <v>71.52</v>
      </c>
      <c r="G2053" s="9"/>
    </row>
    <row r="2054" spans="1:7" ht="15.75" thickBot="1" x14ac:dyDescent="0.3">
      <c r="A2054" s="6"/>
      <c r="B2054" s="6"/>
      <c r="C2054" s="6"/>
      <c r="D2054" s="6"/>
      <c r="E2054" s="6"/>
      <c r="F2054" s="6"/>
      <c r="G2054" s="6"/>
    </row>
    <row r="2055" spans="1:7" ht="15.75" thickBot="1" x14ac:dyDescent="0.3">
      <c r="A2055" s="7" t="s">
        <v>15269</v>
      </c>
      <c r="B2055" s="7" t="s">
        <v>15206</v>
      </c>
      <c r="C2055" s="8" t="s">
        <v>23</v>
      </c>
      <c r="D2055" s="9">
        <v>510.64</v>
      </c>
      <c r="E2055" s="9">
        <v>8.34</v>
      </c>
      <c r="F2055" s="9">
        <v>71.760000000000005</v>
      </c>
      <c r="G2055" s="9"/>
    </row>
    <row r="2056" spans="1:7" ht="15.75" thickBot="1" x14ac:dyDescent="0.3">
      <c r="A2056" s="6"/>
      <c r="B2056" s="6"/>
      <c r="C2056" s="6"/>
      <c r="D2056" s="6"/>
      <c r="E2056" s="6"/>
      <c r="F2056" s="6"/>
      <c r="G2056" s="6"/>
    </row>
    <row r="2057" spans="1:7" ht="15.75" thickBot="1" x14ac:dyDescent="0.3">
      <c r="A2057" s="7" t="s">
        <v>15270</v>
      </c>
      <c r="B2057" s="7" t="s">
        <v>15208</v>
      </c>
      <c r="C2057" s="8" t="s">
        <v>23</v>
      </c>
      <c r="D2057" s="9">
        <v>523.79</v>
      </c>
      <c r="E2057" s="9">
        <v>8.1300000000000008</v>
      </c>
      <c r="F2057" s="9">
        <v>71.97</v>
      </c>
      <c r="G2057" s="9"/>
    </row>
    <row r="2058" spans="1:7" ht="15.75" thickBot="1" x14ac:dyDescent="0.3">
      <c r="A2058" s="6"/>
      <c r="B2058" s="6"/>
      <c r="C2058" s="6"/>
      <c r="D2058" s="6"/>
      <c r="E2058" s="6"/>
      <c r="F2058" s="6"/>
      <c r="G2058" s="6"/>
    </row>
    <row r="2059" spans="1:7" ht="15.75" thickBot="1" x14ac:dyDescent="0.3">
      <c r="A2059" s="7" t="s">
        <v>15271</v>
      </c>
      <c r="B2059" s="7" t="s">
        <v>15210</v>
      </c>
      <c r="C2059" s="8" t="s">
        <v>23</v>
      </c>
      <c r="D2059" s="9">
        <v>550.07000000000005</v>
      </c>
      <c r="E2059" s="9">
        <v>7.74</v>
      </c>
      <c r="F2059" s="9">
        <v>72.36</v>
      </c>
      <c r="G2059" s="9"/>
    </row>
    <row r="2060" spans="1:7" ht="15.75" thickBot="1" x14ac:dyDescent="0.3">
      <c r="A2060" s="6"/>
      <c r="B2060" s="6"/>
      <c r="C2060" s="6"/>
      <c r="D2060" s="6"/>
      <c r="E2060" s="6"/>
      <c r="F2060" s="6"/>
      <c r="G2060" s="6"/>
    </row>
    <row r="2061" spans="1:7" ht="15.75" thickBot="1" x14ac:dyDescent="0.3">
      <c r="A2061" s="7" t="s">
        <v>15272</v>
      </c>
      <c r="B2061" s="7" t="s">
        <v>15212</v>
      </c>
      <c r="C2061" s="8" t="s">
        <v>23</v>
      </c>
      <c r="D2061" s="9">
        <v>563.21</v>
      </c>
      <c r="E2061" s="9">
        <v>7.56</v>
      </c>
      <c r="F2061" s="9">
        <v>72.540000000000006</v>
      </c>
      <c r="G2061" s="9"/>
    </row>
    <row r="2062" spans="1:7" ht="15.75" thickBot="1" x14ac:dyDescent="0.3">
      <c r="A2062" s="6"/>
      <c r="B2062" s="6"/>
      <c r="C2062" s="6"/>
      <c r="D2062" s="6"/>
      <c r="E2062" s="6"/>
      <c r="F2062" s="6"/>
      <c r="G2062" s="6"/>
    </row>
    <row r="2063" spans="1:7" ht="15.75" thickBot="1" x14ac:dyDescent="0.3">
      <c r="A2063" s="7" t="s">
        <v>15273</v>
      </c>
      <c r="B2063" s="7" t="s">
        <v>15214</v>
      </c>
      <c r="C2063" s="8" t="s">
        <v>23</v>
      </c>
      <c r="D2063" s="9">
        <v>565.83000000000004</v>
      </c>
      <c r="E2063" s="9">
        <v>7.52</v>
      </c>
      <c r="F2063" s="9">
        <v>72.569999999999993</v>
      </c>
      <c r="G2063" s="9"/>
    </row>
    <row r="2064" spans="1:7" ht="15.75" thickBot="1" x14ac:dyDescent="0.3">
      <c r="A2064" s="6"/>
      <c r="B2064" s="6"/>
      <c r="C2064" s="6"/>
      <c r="D2064" s="6"/>
      <c r="E2064" s="6"/>
      <c r="F2064" s="6"/>
      <c r="G2064" s="6"/>
    </row>
    <row r="2065" spans="1:7" ht="15.75" thickBot="1" x14ac:dyDescent="0.3">
      <c r="A2065" s="7" t="s">
        <v>15274</v>
      </c>
      <c r="B2065" s="7" t="s">
        <v>15216</v>
      </c>
      <c r="C2065" s="8" t="s">
        <v>23</v>
      </c>
      <c r="D2065" s="9">
        <v>581.61</v>
      </c>
      <c r="E2065" s="9">
        <v>7.32</v>
      </c>
      <c r="F2065" s="9">
        <v>72.78</v>
      </c>
      <c r="G2065" s="9"/>
    </row>
    <row r="2066" spans="1:7" ht="15.75" thickBot="1" x14ac:dyDescent="0.3">
      <c r="A2066" s="6"/>
      <c r="B2066" s="6"/>
      <c r="C2066" s="6"/>
      <c r="D2066" s="6"/>
      <c r="E2066" s="6"/>
      <c r="F2066" s="6"/>
      <c r="G2066" s="6"/>
    </row>
    <row r="2067" spans="1:7" ht="15.75" thickBot="1" x14ac:dyDescent="0.3">
      <c r="A2067" s="7" t="s">
        <v>15275</v>
      </c>
      <c r="B2067" s="7" t="s">
        <v>15218</v>
      </c>
      <c r="C2067" s="8" t="s">
        <v>23</v>
      </c>
      <c r="D2067" s="9">
        <v>594.76</v>
      </c>
      <c r="E2067" s="9">
        <v>7.16</v>
      </c>
      <c r="F2067" s="9">
        <v>72.94</v>
      </c>
      <c r="G2067" s="9"/>
    </row>
    <row r="2068" spans="1:7" ht="15.75" thickBot="1" x14ac:dyDescent="0.3">
      <c r="A2068" s="6"/>
      <c r="B2068" s="6"/>
      <c r="C2068" s="6"/>
      <c r="D2068" s="6"/>
      <c r="E2068" s="6"/>
      <c r="F2068" s="6"/>
      <c r="G2068" s="6"/>
    </row>
    <row r="2069" spans="1:7" ht="15.75" thickBot="1" x14ac:dyDescent="0.3">
      <c r="A2069" s="7" t="s">
        <v>15276</v>
      </c>
      <c r="B2069" s="7" t="s">
        <v>15220</v>
      </c>
      <c r="C2069" s="8" t="s">
        <v>23</v>
      </c>
      <c r="D2069" s="9">
        <v>607.89</v>
      </c>
      <c r="E2069" s="9">
        <v>7</v>
      </c>
      <c r="F2069" s="9">
        <v>73.09</v>
      </c>
      <c r="G2069" s="9"/>
    </row>
    <row r="2070" spans="1:7" ht="15.75" thickBot="1" x14ac:dyDescent="0.3">
      <c r="A2070" s="6"/>
      <c r="B2070" s="6"/>
      <c r="C2070" s="6"/>
      <c r="D2070" s="6"/>
      <c r="E2070" s="6"/>
      <c r="F2070" s="6"/>
      <c r="G2070" s="6"/>
    </row>
    <row r="2071" spans="1:7" ht="15.75" thickBot="1" x14ac:dyDescent="0.3">
      <c r="A2071" s="7" t="s">
        <v>15277</v>
      </c>
      <c r="B2071" s="7" t="s">
        <v>15222</v>
      </c>
      <c r="C2071" s="8" t="s">
        <v>23</v>
      </c>
      <c r="D2071" s="9">
        <v>621.57000000000005</v>
      </c>
      <c r="E2071" s="9">
        <v>6.85</v>
      </c>
      <c r="F2071" s="9">
        <v>73.25</v>
      </c>
      <c r="G2071" s="9"/>
    </row>
    <row r="2072" spans="1:7" ht="15.75" thickBot="1" x14ac:dyDescent="0.3">
      <c r="A2072" s="6"/>
      <c r="B2072" s="6"/>
      <c r="C2072" s="6"/>
      <c r="D2072" s="6"/>
      <c r="E2072" s="6"/>
      <c r="F2072" s="6"/>
      <c r="G2072" s="6"/>
    </row>
    <row r="2073" spans="1:7" ht="15.75" thickBot="1" x14ac:dyDescent="0.3">
      <c r="A2073" s="7" t="s">
        <v>15278</v>
      </c>
      <c r="B2073" s="7" t="s">
        <v>15224</v>
      </c>
      <c r="C2073" s="8" t="s">
        <v>23</v>
      </c>
      <c r="D2073" s="9">
        <v>634.71</v>
      </c>
      <c r="E2073" s="9">
        <v>6.71</v>
      </c>
      <c r="F2073" s="9">
        <v>73.39</v>
      </c>
      <c r="G2073" s="9"/>
    </row>
    <row r="2074" spans="1:7" ht="15.75" thickBot="1" x14ac:dyDescent="0.3">
      <c r="A2074" s="6"/>
      <c r="B2074" s="6"/>
      <c r="C2074" s="6"/>
      <c r="D2074" s="6"/>
      <c r="E2074" s="6"/>
      <c r="F2074" s="6"/>
      <c r="G2074" s="6"/>
    </row>
    <row r="2075" spans="1:7" ht="25.5" thickBot="1" x14ac:dyDescent="0.3">
      <c r="A2075" s="7" t="s">
        <v>15279</v>
      </c>
      <c r="B2075" s="7" t="s">
        <v>15280</v>
      </c>
      <c r="C2075" s="8"/>
      <c r="D2075" s="9"/>
      <c r="E2075" s="9"/>
      <c r="F2075" s="9"/>
      <c r="G2075" s="9"/>
    </row>
    <row r="2076" spans="1:7" ht="15.75" thickBot="1" x14ac:dyDescent="0.3">
      <c r="A2076" s="6"/>
      <c r="B2076" s="6"/>
      <c r="C2076" s="6"/>
      <c r="D2076" s="6"/>
      <c r="E2076" s="6"/>
      <c r="F2076" s="6"/>
      <c r="G2076" s="6"/>
    </row>
    <row r="2077" spans="1:7" ht="15.75" thickBot="1" x14ac:dyDescent="0.3">
      <c r="A2077" s="7" t="s">
        <v>15281</v>
      </c>
      <c r="B2077" s="7" t="s">
        <v>15104</v>
      </c>
      <c r="C2077" s="8" t="s">
        <v>23</v>
      </c>
      <c r="D2077" s="9">
        <v>380.39</v>
      </c>
      <c r="E2077" s="9">
        <v>11.19</v>
      </c>
      <c r="F2077" s="9">
        <v>68.91</v>
      </c>
      <c r="G2077" s="9"/>
    </row>
    <row r="2078" spans="1:7" ht="15.75" thickBot="1" x14ac:dyDescent="0.3">
      <c r="A2078" s="6"/>
      <c r="B2078" s="6"/>
      <c r="C2078" s="6"/>
      <c r="D2078" s="6"/>
      <c r="E2078" s="6"/>
      <c r="F2078" s="6"/>
      <c r="G2078" s="6"/>
    </row>
    <row r="2079" spans="1:7" ht="15.75" thickBot="1" x14ac:dyDescent="0.3">
      <c r="A2079" s="7" t="s">
        <v>15282</v>
      </c>
      <c r="B2079" s="7" t="s">
        <v>15106</v>
      </c>
      <c r="C2079" s="8" t="s">
        <v>23</v>
      </c>
      <c r="D2079" s="9">
        <v>406.68</v>
      </c>
      <c r="E2079" s="9">
        <v>10.47</v>
      </c>
      <c r="F2079" s="9">
        <v>69.63</v>
      </c>
      <c r="G2079" s="9"/>
    </row>
    <row r="2080" spans="1:7" ht="15.75" thickBot="1" x14ac:dyDescent="0.3">
      <c r="A2080" s="6"/>
      <c r="B2080" s="6"/>
      <c r="C2080" s="6"/>
      <c r="D2080" s="6"/>
      <c r="E2080" s="6"/>
      <c r="F2080" s="6"/>
      <c r="G2080" s="6"/>
    </row>
    <row r="2081" spans="1:7" ht="15.75" thickBot="1" x14ac:dyDescent="0.3">
      <c r="A2081" s="7" t="s">
        <v>15283</v>
      </c>
      <c r="B2081" s="7" t="s">
        <v>15108</v>
      </c>
      <c r="C2081" s="8" t="s">
        <v>23</v>
      </c>
      <c r="D2081" s="9">
        <v>448.22</v>
      </c>
      <c r="E2081" s="9">
        <v>9.5</v>
      </c>
      <c r="F2081" s="9">
        <v>70.599999999999994</v>
      </c>
      <c r="G2081" s="9"/>
    </row>
    <row r="2082" spans="1:7" ht="15.75" thickBot="1" x14ac:dyDescent="0.3">
      <c r="A2082" s="6"/>
      <c r="B2082" s="6"/>
      <c r="C2082" s="6"/>
      <c r="D2082" s="6"/>
      <c r="E2082" s="6"/>
      <c r="F2082" s="6"/>
      <c r="G2082" s="6"/>
    </row>
    <row r="2083" spans="1:7" ht="15.75" thickBot="1" x14ac:dyDescent="0.3">
      <c r="A2083" s="7" t="s">
        <v>15284</v>
      </c>
      <c r="B2083" s="7" t="s">
        <v>15110</v>
      </c>
      <c r="C2083" s="8" t="s">
        <v>23</v>
      </c>
      <c r="D2083" s="9">
        <v>481.06</v>
      </c>
      <c r="E2083" s="9">
        <v>8.85</v>
      </c>
      <c r="F2083" s="9">
        <v>71.25</v>
      </c>
      <c r="G2083" s="9"/>
    </row>
    <row r="2084" spans="1:7" ht="15.75" thickBot="1" x14ac:dyDescent="0.3">
      <c r="A2084" s="6"/>
      <c r="B2084" s="6"/>
      <c r="C2084" s="6"/>
      <c r="D2084" s="6"/>
      <c r="E2084" s="6"/>
      <c r="F2084" s="6"/>
      <c r="G2084" s="6"/>
    </row>
    <row r="2085" spans="1:7" ht="15.75" thickBot="1" x14ac:dyDescent="0.3">
      <c r="A2085" s="7" t="s">
        <v>15285</v>
      </c>
      <c r="B2085" s="7" t="s">
        <v>15202</v>
      </c>
      <c r="C2085" s="8" t="s">
        <v>23</v>
      </c>
      <c r="D2085" s="9">
        <v>494.21</v>
      </c>
      <c r="E2085" s="9">
        <v>8.61</v>
      </c>
      <c r="F2085" s="9">
        <v>71.48</v>
      </c>
      <c r="G2085" s="9"/>
    </row>
    <row r="2086" spans="1:7" ht="15.75" thickBot="1" x14ac:dyDescent="0.3">
      <c r="A2086" s="6"/>
      <c r="B2086" s="6"/>
      <c r="C2086" s="6"/>
      <c r="D2086" s="6"/>
      <c r="E2086" s="6"/>
      <c r="F2086" s="6"/>
      <c r="G2086" s="6"/>
    </row>
    <row r="2087" spans="1:7" ht="15.75" thickBot="1" x14ac:dyDescent="0.3">
      <c r="A2087" s="7" t="s">
        <v>15286</v>
      </c>
      <c r="B2087" s="7" t="s">
        <v>15204</v>
      </c>
      <c r="C2087" s="8" t="s">
        <v>23</v>
      </c>
      <c r="D2087" s="9">
        <v>507.35</v>
      </c>
      <c r="E2087" s="9">
        <v>8.39</v>
      </c>
      <c r="F2087" s="9">
        <v>71.709999999999994</v>
      </c>
      <c r="G2087" s="9"/>
    </row>
    <row r="2088" spans="1:7" ht="15.75" thickBot="1" x14ac:dyDescent="0.3">
      <c r="A2088" s="6"/>
      <c r="B2088" s="6"/>
      <c r="C2088" s="6"/>
      <c r="D2088" s="6"/>
      <c r="E2088" s="6"/>
      <c r="F2088" s="6"/>
      <c r="G2088" s="6"/>
    </row>
    <row r="2089" spans="1:7" ht="15.75" thickBot="1" x14ac:dyDescent="0.3">
      <c r="A2089" s="7" t="s">
        <v>15287</v>
      </c>
      <c r="B2089" s="7" t="s">
        <v>15206</v>
      </c>
      <c r="C2089" s="8" t="s">
        <v>23</v>
      </c>
      <c r="D2089" s="9">
        <v>520.49</v>
      </c>
      <c r="E2089" s="9">
        <v>8.18</v>
      </c>
      <c r="F2089" s="9">
        <v>71.92</v>
      </c>
      <c r="G2089" s="9"/>
    </row>
    <row r="2090" spans="1:7" ht="15.75" thickBot="1" x14ac:dyDescent="0.3">
      <c r="A2090" s="6"/>
      <c r="B2090" s="6"/>
      <c r="C2090" s="6"/>
      <c r="D2090" s="6"/>
      <c r="E2090" s="6"/>
      <c r="F2090" s="6"/>
      <c r="G2090" s="6"/>
    </row>
    <row r="2091" spans="1:7" ht="15.75" thickBot="1" x14ac:dyDescent="0.3">
      <c r="A2091" s="7" t="s">
        <v>15288</v>
      </c>
      <c r="B2091" s="7" t="s">
        <v>15208</v>
      </c>
      <c r="C2091" s="8" t="s">
        <v>23</v>
      </c>
      <c r="D2091" s="9">
        <v>533.63</v>
      </c>
      <c r="E2091" s="9">
        <v>7.98</v>
      </c>
      <c r="F2091" s="9">
        <v>72.12</v>
      </c>
      <c r="G2091" s="9"/>
    </row>
    <row r="2092" spans="1:7" ht="15.75" thickBot="1" x14ac:dyDescent="0.3">
      <c r="A2092" s="6"/>
      <c r="B2092" s="6"/>
      <c r="C2092" s="6"/>
      <c r="D2092" s="6"/>
      <c r="E2092" s="6"/>
      <c r="F2092" s="6"/>
      <c r="G2092" s="6"/>
    </row>
    <row r="2093" spans="1:7" ht="15.75" thickBot="1" x14ac:dyDescent="0.3">
      <c r="A2093" s="7" t="s">
        <v>15289</v>
      </c>
      <c r="B2093" s="7" t="s">
        <v>15210</v>
      </c>
      <c r="C2093" s="8" t="s">
        <v>23</v>
      </c>
      <c r="D2093" s="9">
        <v>563.86</v>
      </c>
      <c r="E2093" s="9">
        <v>7.55</v>
      </c>
      <c r="F2093" s="9">
        <v>72.55</v>
      </c>
      <c r="G2093" s="9"/>
    </row>
    <row r="2094" spans="1:7" ht="15.75" thickBot="1" x14ac:dyDescent="0.3">
      <c r="A2094" s="6"/>
      <c r="B2094" s="6"/>
      <c r="C2094" s="6"/>
      <c r="D2094" s="6"/>
      <c r="E2094" s="6"/>
      <c r="F2094" s="6"/>
      <c r="G2094" s="6"/>
    </row>
    <row r="2095" spans="1:7" ht="15.75" thickBot="1" x14ac:dyDescent="0.3">
      <c r="A2095" s="7" t="s">
        <v>15290</v>
      </c>
      <c r="B2095" s="7" t="s">
        <v>15212</v>
      </c>
      <c r="C2095" s="8" t="s">
        <v>23</v>
      </c>
      <c r="D2095" s="9">
        <v>577.01</v>
      </c>
      <c r="E2095" s="9">
        <v>7.38</v>
      </c>
      <c r="F2095" s="9">
        <v>72.72</v>
      </c>
      <c r="G2095" s="9"/>
    </row>
    <row r="2096" spans="1:7" ht="15.75" thickBot="1" x14ac:dyDescent="0.3">
      <c r="A2096" s="6"/>
      <c r="B2096" s="6"/>
      <c r="C2096" s="6"/>
      <c r="D2096" s="6"/>
      <c r="E2096" s="6"/>
      <c r="F2096" s="6"/>
      <c r="G2096" s="6"/>
    </row>
    <row r="2097" spans="1:7" ht="15.75" thickBot="1" x14ac:dyDescent="0.3">
      <c r="A2097" s="7" t="s">
        <v>15291</v>
      </c>
      <c r="B2097" s="7" t="s">
        <v>15214</v>
      </c>
      <c r="C2097" s="8" t="s">
        <v>23</v>
      </c>
      <c r="D2097" s="9">
        <v>586.21</v>
      </c>
      <c r="E2097" s="9">
        <v>7.26</v>
      </c>
      <c r="F2097" s="9">
        <v>72.83</v>
      </c>
      <c r="G2097" s="9"/>
    </row>
    <row r="2098" spans="1:7" ht="15.75" thickBot="1" x14ac:dyDescent="0.3">
      <c r="A2098" s="6"/>
      <c r="B2098" s="6"/>
      <c r="C2098" s="6"/>
      <c r="D2098" s="6"/>
      <c r="E2098" s="6"/>
      <c r="F2098" s="6"/>
      <c r="G2098" s="6"/>
    </row>
    <row r="2099" spans="1:7" ht="15.75" thickBot="1" x14ac:dyDescent="0.3">
      <c r="A2099" s="7" t="s">
        <v>15292</v>
      </c>
      <c r="B2099" s="7" t="s">
        <v>15216</v>
      </c>
      <c r="C2099" s="8" t="s">
        <v>23</v>
      </c>
      <c r="D2099" s="9">
        <v>599.35</v>
      </c>
      <c r="E2099" s="9">
        <v>7.1</v>
      </c>
      <c r="F2099" s="9">
        <v>72.989999999999995</v>
      </c>
      <c r="G2099" s="9"/>
    </row>
    <row r="2100" spans="1:7" ht="15.75" thickBot="1" x14ac:dyDescent="0.3">
      <c r="A2100" s="6"/>
      <c r="B2100" s="6"/>
      <c r="C2100" s="6"/>
      <c r="D2100" s="6"/>
      <c r="E2100" s="6"/>
      <c r="F2100" s="6"/>
      <c r="G2100" s="6"/>
    </row>
    <row r="2101" spans="1:7" ht="15.75" thickBot="1" x14ac:dyDescent="0.3">
      <c r="A2101" s="7" t="s">
        <v>15293</v>
      </c>
      <c r="B2101" s="7" t="s">
        <v>15218</v>
      </c>
      <c r="C2101" s="8" t="s">
        <v>23</v>
      </c>
      <c r="D2101" s="9">
        <v>608.54999999999995</v>
      </c>
      <c r="E2101" s="9">
        <v>7</v>
      </c>
      <c r="F2101" s="9">
        <v>73.099999999999994</v>
      </c>
      <c r="G2101" s="9"/>
    </row>
    <row r="2102" spans="1:7" ht="15.75" thickBot="1" x14ac:dyDescent="0.3">
      <c r="A2102" s="6"/>
      <c r="B2102" s="6"/>
      <c r="C2102" s="6"/>
      <c r="D2102" s="6"/>
      <c r="E2102" s="6"/>
      <c r="F2102" s="6"/>
      <c r="G2102" s="6"/>
    </row>
    <row r="2103" spans="1:7" ht="15.75" thickBot="1" x14ac:dyDescent="0.3">
      <c r="A2103" s="7" t="s">
        <v>15294</v>
      </c>
      <c r="B2103" s="7" t="s">
        <v>15220</v>
      </c>
      <c r="C2103" s="8" t="s">
        <v>23</v>
      </c>
      <c r="D2103" s="9">
        <v>615.12</v>
      </c>
      <c r="E2103" s="9">
        <v>6.92</v>
      </c>
      <c r="F2103" s="9">
        <v>73.180000000000007</v>
      </c>
      <c r="G2103" s="9"/>
    </row>
    <row r="2104" spans="1:7" ht="15.75" thickBot="1" x14ac:dyDescent="0.3">
      <c r="A2104" s="6"/>
      <c r="B2104" s="6"/>
      <c r="C2104" s="6"/>
      <c r="D2104" s="6"/>
      <c r="E2104" s="6"/>
      <c r="F2104" s="6"/>
      <c r="G2104" s="6"/>
    </row>
    <row r="2105" spans="1:7" ht="15.75" thickBot="1" x14ac:dyDescent="0.3">
      <c r="A2105" s="7" t="s">
        <v>15295</v>
      </c>
      <c r="B2105" s="7" t="s">
        <v>15222</v>
      </c>
      <c r="C2105" s="8" t="s">
        <v>23</v>
      </c>
      <c r="D2105" s="9">
        <v>628.27</v>
      </c>
      <c r="E2105" s="9">
        <v>6.78</v>
      </c>
      <c r="F2105" s="9">
        <v>73.319999999999993</v>
      </c>
      <c r="G2105" s="9"/>
    </row>
    <row r="2106" spans="1:7" ht="15.75" thickBot="1" x14ac:dyDescent="0.3">
      <c r="A2106" s="6"/>
      <c r="B2106" s="6"/>
      <c r="C2106" s="6"/>
      <c r="D2106" s="6"/>
      <c r="E2106" s="6"/>
      <c r="F2106" s="6"/>
      <c r="G2106" s="6"/>
    </row>
    <row r="2107" spans="1:7" ht="15.75" thickBot="1" x14ac:dyDescent="0.3">
      <c r="A2107" s="7" t="s">
        <v>15296</v>
      </c>
      <c r="B2107" s="7" t="s">
        <v>15224</v>
      </c>
      <c r="C2107" s="8" t="s">
        <v>23</v>
      </c>
      <c r="D2107" s="9">
        <v>642.72</v>
      </c>
      <c r="E2107" s="9">
        <v>6.62</v>
      </c>
      <c r="F2107" s="9">
        <v>73.47</v>
      </c>
      <c r="G2107" s="9"/>
    </row>
    <row r="2108" spans="1:7" ht="15.75" thickBot="1" x14ac:dyDescent="0.3">
      <c r="A2108" s="6"/>
      <c r="B2108" s="6"/>
      <c r="C2108" s="6"/>
      <c r="D2108" s="6"/>
      <c r="E2108" s="6"/>
      <c r="F2108" s="6"/>
      <c r="G2108" s="6"/>
    </row>
    <row r="2109" spans="1:7" ht="25.5" thickBot="1" x14ac:dyDescent="0.3">
      <c r="A2109" s="7" t="s">
        <v>15297</v>
      </c>
      <c r="B2109" s="7" t="s">
        <v>15298</v>
      </c>
      <c r="C2109" s="8"/>
      <c r="D2109" s="9"/>
      <c r="E2109" s="9"/>
      <c r="F2109" s="9"/>
      <c r="G2109" s="9"/>
    </row>
    <row r="2110" spans="1:7" ht="15.75" thickBot="1" x14ac:dyDescent="0.3">
      <c r="A2110" s="6"/>
      <c r="B2110" s="6"/>
      <c r="C2110" s="6"/>
      <c r="D2110" s="6"/>
      <c r="E2110" s="6"/>
      <c r="F2110" s="6"/>
      <c r="G2110" s="6"/>
    </row>
    <row r="2111" spans="1:7" ht="15.75" thickBot="1" x14ac:dyDescent="0.3">
      <c r="A2111" s="7" t="s">
        <v>15299</v>
      </c>
      <c r="B2111" s="7" t="s">
        <v>15104</v>
      </c>
      <c r="C2111" s="8" t="s">
        <v>23</v>
      </c>
      <c r="D2111" s="9">
        <v>388.29</v>
      </c>
      <c r="E2111" s="9">
        <v>10.96</v>
      </c>
      <c r="F2111" s="9">
        <v>69.13</v>
      </c>
      <c r="G2111" s="9"/>
    </row>
    <row r="2112" spans="1:7" ht="15.75" thickBot="1" x14ac:dyDescent="0.3">
      <c r="A2112" s="6"/>
      <c r="B2112" s="6"/>
      <c r="C2112" s="6"/>
      <c r="D2112" s="6"/>
      <c r="E2112" s="6"/>
      <c r="F2112" s="6"/>
      <c r="G2112" s="6"/>
    </row>
    <row r="2113" spans="1:7" ht="15.75" thickBot="1" x14ac:dyDescent="0.3">
      <c r="A2113" s="7" t="s">
        <v>15300</v>
      </c>
      <c r="B2113" s="7" t="s">
        <v>15106</v>
      </c>
      <c r="C2113" s="8" t="s">
        <v>23</v>
      </c>
      <c r="D2113" s="9">
        <v>408</v>
      </c>
      <c r="E2113" s="9">
        <v>10.43</v>
      </c>
      <c r="F2113" s="9">
        <v>69.66</v>
      </c>
      <c r="G2113" s="9"/>
    </row>
    <row r="2114" spans="1:7" ht="15.75" thickBot="1" x14ac:dyDescent="0.3">
      <c r="A2114" s="6"/>
      <c r="B2114" s="6"/>
      <c r="C2114" s="6"/>
      <c r="D2114" s="6"/>
      <c r="E2114" s="6"/>
      <c r="F2114" s="6"/>
      <c r="G2114" s="6"/>
    </row>
    <row r="2115" spans="1:7" ht="15.75" thickBot="1" x14ac:dyDescent="0.3">
      <c r="A2115" s="7" t="s">
        <v>15301</v>
      </c>
      <c r="B2115" s="7" t="s">
        <v>15108</v>
      </c>
      <c r="C2115" s="8" t="s">
        <v>23</v>
      </c>
      <c r="D2115" s="9">
        <v>456.61</v>
      </c>
      <c r="E2115" s="9">
        <v>9.32</v>
      </c>
      <c r="F2115" s="9">
        <v>70.77</v>
      </c>
      <c r="G2115" s="9"/>
    </row>
    <row r="2116" spans="1:7" ht="15.75" thickBot="1" x14ac:dyDescent="0.3">
      <c r="A2116" s="6"/>
      <c r="B2116" s="6"/>
      <c r="C2116" s="6"/>
      <c r="D2116" s="6"/>
      <c r="E2116" s="6"/>
      <c r="F2116" s="6"/>
      <c r="G2116" s="6"/>
    </row>
    <row r="2117" spans="1:7" ht="15.75" thickBot="1" x14ac:dyDescent="0.3">
      <c r="A2117" s="7" t="s">
        <v>15302</v>
      </c>
      <c r="B2117" s="7" t="s">
        <v>15110</v>
      </c>
      <c r="C2117" s="8" t="s">
        <v>23</v>
      </c>
      <c r="D2117" s="9">
        <v>482.91</v>
      </c>
      <c r="E2117" s="9">
        <v>8.82</v>
      </c>
      <c r="F2117" s="9">
        <v>71.28</v>
      </c>
      <c r="G2117" s="9"/>
    </row>
    <row r="2118" spans="1:7" ht="15.75" thickBot="1" x14ac:dyDescent="0.3">
      <c r="A2118" s="6"/>
      <c r="B2118" s="6"/>
      <c r="C2118" s="6"/>
      <c r="D2118" s="6"/>
      <c r="E2118" s="6"/>
      <c r="F2118" s="6"/>
      <c r="G2118" s="6"/>
    </row>
    <row r="2119" spans="1:7" ht="15.75" thickBot="1" x14ac:dyDescent="0.3">
      <c r="A2119" s="7" t="s">
        <v>15303</v>
      </c>
      <c r="B2119" s="7" t="s">
        <v>15202</v>
      </c>
      <c r="C2119" s="8" t="s">
        <v>23</v>
      </c>
      <c r="D2119" s="9">
        <v>496.05</v>
      </c>
      <c r="E2119" s="9">
        <v>8.58</v>
      </c>
      <c r="F2119" s="9">
        <v>71.510000000000005</v>
      </c>
      <c r="G2119" s="9"/>
    </row>
    <row r="2120" spans="1:7" ht="15.75" thickBot="1" x14ac:dyDescent="0.3">
      <c r="A2120" s="6"/>
      <c r="B2120" s="6"/>
      <c r="C2120" s="6"/>
      <c r="D2120" s="6"/>
      <c r="E2120" s="6"/>
      <c r="F2120" s="6"/>
      <c r="G2120" s="6"/>
    </row>
    <row r="2121" spans="1:7" ht="15.75" thickBot="1" x14ac:dyDescent="0.3">
      <c r="A2121" s="7" t="s">
        <v>15304</v>
      </c>
      <c r="B2121" s="7" t="s">
        <v>15204</v>
      </c>
      <c r="C2121" s="8" t="s">
        <v>23</v>
      </c>
      <c r="D2121" s="9">
        <v>522.34</v>
      </c>
      <c r="E2121" s="9">
        <v>8.15</v>
      </c>
      <c r="F2121" s="9">
        <v>71.95</v>
      </c>
      <c r="G2121" s="9"/>
    </row>
    <row r="2122" spans="1:7" ht="15.75" thickBot="1" x14ac:dyDescent="0.3">
      <c r="A2122" s="6"/>
      <c r="B2122" s="6"/>
      <c r="C2122" s="6"/>
      <c r="D2122" s="6"/>
      <c r="E2122" s="6"/>
      <c r="F2122" s="6"/>
      <c r="G2122" s="6"/>
    </row>
    <row r="2123" spans="1:7" ht="15.75" thickBot="1" x14ac:dyDescent="0.3">
      <c r="A2123" s="7" t="s">
        <v>15305</v>
      </c>
      <c r="B2123" s="7" t="s">
        <v>15206</v>
      </c>
      <c r="C2123" s="8" t="s">
        <v>23</v>
      </c>
      <c r="D2123" s="9">
        <v>528.9</v>
      </c>
      <c r="E2123" s="9">
        <v>8.0500000000000007</v>
      </c>
      <c r="F2123" s="9">
        <v>72.05</v>
      </c>
      <c r="G2123" s="9"/>
    </row>
    <row r="2124" spans="1:7" ht="15.75" thickBot="1" x14ac:dyDescent="0.3">
      <c r="A2124" s="6"/>
      <c r="B2124" s="6"/>
      <c r="C2124" s="6"/>
      <c r="D2124" s="6"/>
      <c r="E2124" s="6"/>
      <c r="F2124" s="6"/>
      <c r="G2124" s="6"/>
    </row>
    <row r="2125" spans="1:7" ht="15.75" thickBot="1" x14ac:dyDescent="0.3">
      <c r="A2125" s="7" t="s">
        <v>15306</v>
      </c>
      <c r="B2125" s="7" t="s">
        <v>15208</v>
      </c>
      <c r="C2125" s="8" t="s">
        <v>23</v>
      </c>
      <c r="D2125" s="9">
        <v>537.70000000000005</v>
      </c>
      <c r="E2125" s="9">
        <v>7.92</v>
      </c>
      <c r="F2125" s="9">
        <v>72.180000000000007</v>
      </c>
      <c r="G2125" s="9"/>
    </row>
    <row r="2126" spans="1:7" ht="15.75" thickBot="1" x14ac:dyDescent="0.3">
      <c r="A2126" s="6"/>
      <c r="B2126" s="6"/>
      <c r="C2126" s="6"/>
      <c r="D2126" s="6"/>
      <c r="E2126" s="6"/>
      <c r="F2126" s="6"/>
      <c r="G2126" s="6"/>
    </row>
    <row r="2127" spans="1:7" ht="15.75" thickBot="1" x14ac:dyDescent="0.3">
      <c r="A2127" s="7" t="s">
        <v>15307</v>
      </c>
      <c r="B2127" s="7" t="s">
        <v>15210</v>
      </c>
      <c r="C2127" s="8" t="s">
        <v>23</v>
      </c>
      <c r="D2127" s="9">
        <v>577.14</v>
      </c>
      <c r="E2127" s="9">
        <v>7.38</v>
      </c>
      <c r="F2127" s="9">
        <v>72.72</v>
      </c>
      <c r="G2127" s="9"/>
    </row>
    <row r="2128" spans="1:7" ht="15.75" thickBot="1" x14ac:dyDescent="0.3">
      <c r="A2128" s="6"/>
      <c r="B2128" s="6"/>
      <c r="C2128" s="6"/>
      <c r="D2128" s="6"/>
      <c r="E2128" s="6"/>
      <c r="F2128" s="6"/>
      <c r="G2128" s="6"/>
    </row>
    <row r="2129" spans="1:7" ht="15.75" thickBot="1" x14ac:dyDescent="0.3">
      <c r="A2129" s="7" t="s">
        <v>15308</v>
      </c>
      <c r="B2129" s="7" t="s">
        <v>15212</v>
      </c>
      <c r="C2129" s="8" t="s">
        <v>23</v>
      </c>
      <c r="D2129" s="9">
        <v>590.28</v>
      </c>
      <c r="E2129" s="9">
        <v>7.21</v>
      </c>
      <c r="F2129" s="9">
        <v>72.88</v>
      </c>
      <c r="G2129" s="9"/>
    </row>
    <row r="2130" spans="1:7" ht="15.75" thickBot="1" x14ac:dyDescent="0.3">
      <c r="A2130" s="6"/>
      <c r="B2130" s="6"/>
      <c r="C2130" s="6"/>
      <c r="D2130" s="6"/>
      <c r="E2130" s="6"/>
      <c r="F2130" s="6"/>
      <c r="G2130" s="6"/>
    </row>
    <row r="2131" spans="1:7" ht="15.75" thickBot="1" x14ac:dyDescent="0.3">
      <c r="A2131" s="7" t="s">
        <v>15309</v>
      </c>
      <c r="B2131" s="7" t="s">
        <v>15214</v>
      </c>
      <c r="C2131" s="8" t="s">
        <v>23</v>
      </c>
      <c r="D2131" s="9">
        <v>592.91</v>
      </c>
      <c r="E2131" s="9">
        <v>7.18</v>
      </c>
      <c r="F2131" s="9">
        <v>72.92</v>
      </c>
      <c r="G2131" s="9"/>
    </row>
    <row r="2132" spans="1:7" ht="15.75" thickBot="1" x14ac:dyDescent="0.3">
      <c r="A2132" s="6"/>
      <c r="B2132" s="6"/>
      <c r="C2132" s="6"/>
      <c r="D2132" s="6"/>
      <c r="E2132" s="6"/>
      <c r="F2132" s="6"/>
      <c r="G2132" s="6"/>
    </row>
    <row r="2133" spans="1:7" ht="15.75" thickBot="1" x14ac:dyDescent="0.3">
      <c r="A2133" s="7" t="s">
        <v>15310</v>
      </c>
      <c r="B2133" s="7" t="s">
        <v>15216</v>
      </c>
      <c r="C2133" s="8" t="s">
        <v>23</v>
      </c>
      <c r="D2133" s="9">
        <v>603.42999999999995</v>
      </c>
      <c r="E2133" s="9">
        <v>7.05</v>
      </c>
      <c r="F2133" s="9">
        <v>73.040000000000006</v>
      </c>
      <c r="G2133" s="9"/>
    </row>
    <row r="2134" spans="1:7" ht="15.75" thickBot="1" x14ac:dyDescent="0.3">
      <c r="A2134" s="6"/>
      <c r="B2134" s="6"/>
      <c r="C2134" s="6"/>
      <c r="D2134" s="6"/>
      <c r="E2134" s="6"/>
      <c r="F2134" s="6"/>
      <c r="G2134" s="6"/>
    </row>
    <row r="2135" spans="1:7" ht="15.75" thickBot="1" x14ac:dyDescent="0.3">
      <c r="A2135" s="7" t="s">
        <v>15311</v>
      </c>
      <c r="B2135" s="7" t="s">
        <v>15218</v>
      </c>
      <c r="C2135" s="8" t="s">
        <v>23</v>
      </c>
      <c r="D2135" s="9">
        <v>616.55999999999995</v>
      </c>
      <c r="E2135" s="9">
        <v>6.9</v>
      </c>
      <c r="F2135" s="9">
        <v>73.19</v>
      </c>
      <c r="G2135" s="9"/>
    </row>
    <row r="2136" spans="1:7" ht="15.75" thickBot="1" x14ac:dyDescent="0.3">
      <c r="A2136" s="6"/>
      <c r="B2136" s="6"/>
      <c r="C2136" s="6"/>
      <c r="D2136" s="6"/>
      <c r="E2136" s="6"/>
      <c r="F2136" s="6"/>
      <c r="G2136" s="6"/>
    </row>
    <row r="2137" spans="1:7" ht="15.75" thickBot="1" x14ac:dyDescent="0.3">
      <c r="A2137" s="7" t="s">
        <v>15312</v>
      </c>
      <c r="B2137" s="7" t="s">
        <v>15220</v>
      </c>
      <c r="C2137" s="8" t="s">
        <v>23</v>
      </c>
      <c r="D2137" s="9">
        <v>629.71</v>
      </c>
      <c r="E2137" s="9">
        <v>6.76</v>
      </c>
      <c r="F2137" s="9">
        <v>73.34</v>
      </c>
      <c r="G2137" s="9"/>
    </row>
    <row r="2138" spans="1:7" ht="15.75" thickBot="1" x14ac:dyDescent="0.3">
      <c r="A2138" s="6"/>
      <c r="B2138" s="6"/>
      <c r="C2138" s="6"/>
      <c r="D2138" s="6"/>
      <c r="E2138" s="6"/>
      <c r="F2138" s="6"/>
      <c r="G2138" s="6"/>
    </row>
    <row r="2139" spans="1:7" ht="15.75" thickBot="1" x14ac:dyDescent="0.3">
      <c r="A2139" s="7" t="s">
        <v>15313</v>
      </c>
      <c r="B2139" s="7" t="s">
        <v>15222</v>
      </c>
      <c r="C2139" s="8" t="s">
        <v>23</v>
      </c>
      <c r="D2139" s="9">
        <v>642.85</v>
      </c>
      <c r="E2139" s="9">
        <v>6.62</v>
      </c>
      <c r="F2139" s="9">
        <v>73.47</v>
      </c>
      <c r="G2139" s="9"/>
    </row>
    <row r="2140" spans="1:7" ht="15.75" thickBot="1" x14ac:dyDescent="0.3">
      <c r="A2140" s="6"/>
      <c r="B2140" s="6"/>
      <c r="C2140" s="6"/>
      <c r="D2140" s="6"/>
      <c r="E2140" s="6"/>
      <c r="F2140" s="6"/>
      <c r="G2140" s="6"/>
    </row>
    <row r="2141" spans="1:7" ht="15.75" thickBot="1" x14ac:dyDescent="0.3">
      <c r="A2141" s="7" t="s">
        <v>15314</v>
      </c>
      <c r="B2141" s="7" t="s">
        <v>15224</v>
      </c>
      <c r="C2141" s="8" t="s">
        <v>23</v>
      </c>
      <c r="D2141" s="9">
        <v>655.99</v>
      </c>
      <c r="E2141" s="9">
        <v>6.49</v>
      </c>
      <c r="F2141" s="9">
        <v>73.61</v>
      </c>
      <c r="G2141" s="9"/>
    </row>
    <row r="2142" spans="1:7" ht="15.75" thickBot="1" x14ac:dyDescent="0.3">
      <c r="A2142" s="6"/>
      <c r="B2142" s="6"/>
      <c r="C2142" s="6"/>
      <c r="D2142" s="6"/>
      <c r="E2142" s="6"/>
      <c r="F2142" s="6"/>
      <c r="G2142" s="6"/>
    </row>
    <row r="2143" spans="1:7" ht="25.5" thickBot="1" x14ac:dyDescent="0.3">
      <c r="A2143" s="7" t="s">
        <v>15315</v>
      </c>
      <c r="B2143" s="7" t="s">
        <v>15316</v>
      </c>
      <c r="C2143" s="8" t="s">
        <v>23</v>
      </c>
      <c r="D2143" s="9">
        <v>39.33</v>
      </c>
      <c r="E2143" s="9">
        <v>54.13</v>
      </c>
      <c r="F2143" s="9">
        <v>25.96</v>
      </c>
      <c r="G2143" s="9"/>
    </row>
    <row r="2144" spans="1:7" ht="15.75" thickBot="1" x14ac:dyDescent="0.3">
      <c r="A2144" s="6"/>
      <c r="B2144" s="6"/>
      <c r="C2144" s="6"/>
      <c r="D2144" s="6"/>
      <c r="E2144" s="6"/>
      <c r="F2144" s="6"/>
      <c r="G2144" s="6"/>
    </row>
    <row r="2145" spans="1:7" ht="25.5" thickBot="1" x14ac:dyDescent="0.3">
      <c r="A2145" s="7" t="s">
        <v>15317</v>
      </c>
      <c r="B2145" s="7" t="s">
        <v>15318</v>
      </c>
      <c r="C2145" s="8" t="s">
        <v>23</v>
      </c>
      <c r="D2145" s="9">
        <v>40.39</v>
      </c>
      <c r="E2145" s="9">
        <v>52.71</v>
      </c>
      <c r="F2145" s="9">
        <v>27.38</v>
      </c>
      <c r="G2145" s="9"/>
    </row>
    <row r="2146" spans="1:7" ht="15.75" thickBot="1" x14ac:dyDescent="0.3">
      <c r="A2146" s="6"/>
      <c r="B2146" s="6"/>
      <c r="C2146" s="6"/>
      <c r="D2146" s="6"/>
      <c r="E2146" s="6"/>
      <c r="F2146" s="6"/>
      <c r="G2146" s="6"/>
    </row>
    <row r="2147" spans="1:7" ht="25.5" thickBot="1" x14ac:dyDescent="0.3">
      <c r="A2147" s="7" t="s">
        <v>15319</v>
      </c>
      <c r="B2147" s="7" t="s">
        <v>15320</v>
      </c>
      <c r="C2147" s="8"/>
      <c r="D2147" s="9"/>
      <c r="E2147" s="9"/>
      <c r="F2147" s="9"/>
      <c r="G2147" s="9"/>
    </row>
    <row r="2148" spans="1:7" ht="15.75" thickBot="1" x14ac:dyDescent="0.3">
      <c r="A2148" s="6"/>
      <c r="B2148" s="6"/>
      <c r="C2148" s="6"/>
      <c r="D2148" s="6"/>
      <c r="E2148" s="6"/>
      <c r="F2148" s="6"/>
      <c r="G2148" s="6"/>
    </row>
    <row r="2149" spans="1:7" ht="15.75" thickBot="1" x14ac:dyDescent="0.3">
      <c r="A2149" s="7" t="s">
        <v>15321</v>
      </c>
      <c r="B2149" s="7" t="s">
        <v>15322</v>
      </c>
      <c r="C2149" s="8" t="s">
        <v>23</v>
      </c>
      <c r="D2149" s="9">
        <v>46.32</v>
      </c>
      <c r="E2149" s="9">
        <v>45.96</v>
      </c>
      <c r="F2149" s="9">
        <v>34.130000000000003</v>
      </c>
      <c r="G2149" s="9"/>
    </row>
    <row r="2150" spans="1:7" ht="15.75" thickBot="1" x14ac:dyDescent="0.3">
      <c r="A2150" s="6"/>
      <c r="B2150" s="6"/>
      <c r="C2150" s="6"/>
      <c r="D2150" s="6"/>
      <c r="E2150" s="6"/>
      <c r="F2150" s="6"/>
      <c r="G2150" s="6"/>
    </row>
    <row r="2151" spans="1:7" ht="15.75" thickBot="1" x14ac:dyDescent="0.3">
      <c r="A2151" s="7" t="s">
        <v>15323</v>
      </c>
      <c r="B2151" s="7" t="s">
        <v>15324</v>
      </c>
      <c r="C2151" s="8" t="s">
        <v>23</v>
      </c>
      <c r="D2151" s="9">
        <v>52.92</v>
      </c>
      <c r="E2151" s="9">
        <v>40.229999999999997</v>
      </c>
      <c r="F2151" s="9">
        <v>39.869999999999997</v>
      </c>
      <c r="G2151" s="9"/>
    </row>
    <row r="2152" spans="1:7" ht="15.75" thickBot="1" x14ac:dyDescent="0.3">
      <c r="A2152" s="6"/>
      <c r="B2152" s="6"/>
      <c r="C2152" s="6"/>
      <c r="D2152" s="6"/>
      <c r="E2152" s="6"/>
      <c r="F2152" s="6"/>
      <c r="G2152" s="6"/>
    </row>
    <row r="2153" spans="1:7" ht="15.75" thickBot="1" x14ac:dyDescent="0.3">
      <c r="A2153" s="7" t="s">
        <v>15325</v>
      </c>
      <c r="B2153" s="7" t="s">
        <v>15326</v>
      </c>
      <c r="C2153" s="8" t="s">
        <v>23</v>
      </c>
      <c r="D2153" s="9">
        <v>63.8</v>
      </c>
      <c r="E2153" s="9">
        <v>33.369999999999997</v>
      </c>
      <c r="F2153" s="9">
        <v>46.72</v>
      </c>
      <c r="G2153" s="9"/>
    </row>
    <row r="2154" spans="1:7" ht="15.75" thickBot="1" x14ac:dyDescent="0.3">
      <c r="A2154" s="6"/>
      <c r="B2154" s="6"/>
      <c r="C2154" s="6"/>
      <c r="D2154" s="6"/>
      <c r="E2154" s="6"/>
      <c r="F2154" s="6"/>
      <c r="G2154" s="6"/>
    </row>
    <row r="2155" spans="1:7" ht="15.75" thickBot="1" x14ac:dyDescent="0.3">
      <c r="A2155" s="7" t="s">
        <v>15327</v>
      </c>
      <c r="B2155" s="7" t="s">
        <v>15328</v>
      </c>
      <c r="C2155" s="8" t="s">
        <v>23</v>
      </c>
      <c r="D2155" s="9">
        <v>72.58</v>
      </c>
      <c r="E2155" s="9">
        <v>29.33</v>
      </c>
      <c r="F2155" s="9">
        <v>50.76</v>
      </c>
      <c r="G2155" s="9"/>
    </row>
    <row r="2156" spans="1:7" ht="15.75" thickBot="1" x14ac:dyDescent="0.3">
      <c r="A2156" s="6"/>
      <c r="B2156" s="6"/>
      <c r="C2156" s="6"/>
      <c r="D2156" s="6"/>
      <c r="E2156" s="6"/>
      <c r="F2156" s="6"/>
      <c r="G2156" s="6"/>
    </row>
    <row r="2157" spans="1:7" ht="15.75" thickBot="1" x14ac:dyDescent="0.3">
      <c r="A2157" s="7" t="s">
        <v>15329</v>
      </c>
      <c r="B2157" s="7" t="s">
        <v>15330</v>
      </c>
      <c r="C2157" s="8" t="s">
        <v>23</v>
      </c>
      <c r="D2157" s="9">
        <v>91.96</v>
      </c>
      <c r="E2157" s="9">
        <v>23.15</v>
      </c>
      <c r="F2157" s="9">
        <v>56.95</v>
      </c>
      <c r="G2157" s="9"/>
    </row>
    <row r="2158" spans="1:7" ht="15.75" thickBot="1" x14ac:dyDescent="0.3">
      <c r="A2158" s="6"/>
      <c r="B2158" s="6"/>
      <c r="C2158" s="6"/>
      <c r="D2158" s="6"/>
      <c r="E2158" s="6"/>
      <c r="F2158" s="6"/>
      <c r="G2158" s="6"/>
    </row>
    <row r="2159" spans="1:7" ht="25.5" thickBot="1" x14ac:dyDescent="0.3">
      <c r="A2159" s="7" t="s">
        <v>15331</v>
      </c>
      <c r="B2159" s="7" t="s">
        <v>15332</v>
      </c>
      <c r="C2159" s="8"/>
      <c r="D2159" s="9"/>
      <c r="E2159" s="9"/>
      <c r="F2159" s="9"/>
      <c r="G2159" s="9"/>
    </row>
    <row r="2160" spans="1:7" ht="15.75" thickBot="1" x14ac:dyDescent="0.3">
      <c r="A2160" s="6"/>
      <c r="B2160" s="6"/>
      <c r="C2160" s="6"/>
      <c r="D2160" s="6"/>
      <c r="E2160" s="6"/>
      <c r="F2160" s="6"/>
      <c r="G2160" s="6"/>
    </row>
    <row r="2161" spans="1:7" ht="15.75" thickBot="1" x14ac:dyDescent="0.3">
      <c r="A2161" s="7" t="s">
        <v>15333</v>
      </c>
      <c r="B2161" s="7" t="s">
        <v>15322</v>
      </c>
      <c r="C2161" s="8" t="s">
        <v>23</v>
      </c>
      <c r="D2161" s="9">
        <v>50.07</v>
      </c>
      <c r="E2161" s="9">
        <v>42.52</v>
      </c>
      <c r="F2161" s="9">
        <v>37.590000000000003</v>
      </c>
      <c r="G2161" s="9"/>
    </row>
    <row r="2162" spans="1:7" ht="15.75" thickBot="1" x14ac:dyDescent="0.3">
      <c r="A2162" s="6"/>
      <c r="B2162" s="6"/>
      <c r="C2162" s="6"/>
      <c r="D2162" s="6"/>
      <c r="E2162" s="6"/>
      <c r="F2162" s="6"/>
      <c r="G2162" s="6"/>
    </row>
    <row r="2163" spans="1:7" ht="15.75" thickBot="1" x14ac:dyDescent="0.3">
      <c r="A2163" s="7" t="s">
        <v>15334</v>
      </c>
      <c r="B2163" s="7" t="s">
        <v>15324</v>
      </c>
      <c r="C2163" s="8" t="s">
        <v>23</v>
      </c>
      <c r="D2163" s="9">
        <v>58.95</v>
      </c>
      <c r="E2163" s="9">
        <v>36.119999999999997</v>
      </c>
      <c r="F2163" s="9">
        <v>43.99</v>
      </c>
      <c r="G2163" s="9"/>
    </row>
    <row r="2164" spans="1:7" ht="15.75" thickBot="1" x14ac:dyDescent="0.3">
      <c r="A2164" s="6"/>
      <c r="B2164" s="6"/>
      <c r="C2164" s="6"/>
      <c r="D2164" s="6"/>
      <c r="E2164" s="6"/>
      <c r="F2164" s="6"/>
      <c r="G2164" s="6"/>
    </row>
    <row r="2165" spans="1:7" ht="15.75" thickBot="1" x14ac:dyDescent="0.3">
      <c r="A2165" s="7" t="s">
        <v>15335</v>
      </c>
      <c r="B2165" s="7" t="s">
        <v>15326</v>
      </c>
      <c r="C2165" s="8" t="s">
        <v>23</v>
      </c>
      <c r="D2165" s="9">
        <v>69.400000000000006</v>
      </c>
      <c r="E2165" s="9">
        <v>30.68</v>
      </c>
      <c r="F2165" s="9">
        <v>49.42</v>
      </c>
      <c r="G2165" s="9"/>
    </row>
    <row r="2166" spans="1:7" ht="15.75" thickBot="1" x14ac:dyDescent="0.3">
      <c r="A2166" s="6"/>
      <c r="B2166" s="6"/>
      <c r="C2166" s="6"/>
      <c r="D2166" s="6"/>
      <c r="E2166" s="6"/>
      <c r="F2166" s="6"/>
      <c r="G2166" s="6"/>
    </row>
    <row r="2167" spans="1:7" ht="15.75" thickBot="1" x14ac:dyDescent="0.3">
      <c r="A2167" s="7" t="s">
        <v>15336</v>
      </c>
      <c r="B2167" s="7" t="s">
        <v>15328</v>
      </c>
      <c r="C2167" s="8" t="s">
        <v>23</v>
      </c>
      <c r="D2167" s="9">
        <v>77.86</v>
      </c>
      <c r="E2167" s="9">
        <v>27.34</v>
      </c>
      <c r="F2167" s="9">
        <v>52.75</v>
      </c>
      <c r="G2167" s="9"/>
    </row>
    <row r="2168" spans="1:7" ht="15.75" thickBot="1" x14ac:dyDescent="0.3">
      <c r="A2168" s="6"/>
      <c r="B2168" s="6"/>
      <c r="C2168" s="6"/>
      <c r="D2168" s="6"/>
      <c r="E2168" s="6"/>
      <c r="F2168" s="6"/>
      <c r="G2168" s="6"/>
    </row>
    <row r="2169" spans="1:7" ht="15.75" thickBot="1" x14ac:dyDescent="0.3">
      <c r="A2169" s="7" t="s">
        <v>15337</v>
      </c>
      <c r="B2169" s="7" t="s">
        <v>15330</v>
      </c>
      <c r="C2169" s="8" t="s">
        <v>23</v>
      </c>
      <c r="D2169" s="9">
        <v>98.47</v>
      </c>
      <c r="E2169" s="9">
        <v>21.62</v>
      </c>
      <c r="F2169" s="9">
        <v>58.47</v>
      </c>
      <c r="G2169" s="9"/>
    </row>
    <row r="2170" spans="1:7" ht="15.75" thickBot="1" x14ac:dyDescent="0.3">
      <c r="A2170" s="6"/>
      <c r="B2170" s="6"/>
      <c r="C2170" s="6"/>
      <c r="D2170" s="6"/>
      <c r="E2170" s="6"/>
      <c r="F2170" s="6"/>
      <c r="G2170" s="6"/>
    </row>
    <row r="2171" spans="1:7" ht="25.5" thickBot="1" x14ac:dyDescent="0.3">
      <c r="A2171" s="7" t="s">
        <v>15338</v>
      </c>
      <c r="B2171" s="7" t="s">
        <v>15339</v>
      </c>
      <c r="C2171" s="8"/>
      <c r="D2171" s="9"/>
      <c r="E2171" s="9"/>
      <c r="F2171" s="9"/>
      <c r="G2171" s="9"/>
    </row>
    <row r="2172" spans="1:7" ht="15.75" thickBot="1" x14ac:dyDescent="0.3">
      <c r="A2172" s="6"/>
      <c r="B2172" s="6"/>
      <c r="C2172" s="6"/>
      <c r="D2172" s="6"/>
      <c r="E2172" s="6"/>
      <c r="F2172" s="6"/>
      <c r="G2172" s="6"/>
    </row>
    <row r="2173" spans="1:7" ht="15.75" thickBot="1" x14ac:dyDescent="0.3">
      <c r="A2173" s="7" t="s">
        <v>15340</v>
      </c>
      <c r="B2173" s="7" t="s">
        <v>15322</v>
      </c>
      <c r="C2173" s="8" t="s">
        <v>23</v>
      </c>
      <c r="D2173" s="9">
        <v>45.63</v>
      </c>
      <c r="E2173" s="9">
        <v>46.66</v>
      </c>
      <c r="F2173" s="9">
        <v>33.44</v>
      </c>
      <c r="G2173" s="9"/>
    </row>
    <row r="2174" spans="1:7" ht="15.75" thickBot="1" x14ac:dyDescent="0.3">
      <c r="A2174" s="6"/>
      <c r="B2174" s="6"/>
      <c r="C2174" s="6"/>
      <c r="D2174" s="6"/>
      <c r="E2174" s="6"/>
      <c r="F2174" s="6"/>
      <c r="G2174" s="6"/>
    </row>
    <row r="2175" spans="1:7" ht="15.75" thickBot="1" x14ac:dyDescent="0.3">
      <c r="A2175" s="7" t="s">
        <v>15341</v>
      </c>
      <c r="B2175" s="7" t="s">
        <v>15324</v>
      </c>
      <c r="C2175" s="8" t="s">
        <v>23</v>
      </c>
      <c r="D2175" s="9">
        <v>53.69</v>
      </c>
      <c r="E2175" s="9">
        <v>39.65</v>
      </c>
      <c r="F2175" s="9">
        <v>40.44</v>
      </c>
      <c r="G2175" s="9"/>
    </row>
    <row r="2176" spans="1:7" ht="15.75" thickBot="1" x14ac:dyDescent="0.3">
      <c r="A2176" s="6"/>
      <c r="B2176" s="6"/>
      <c r="C2176" s="6"/>
      <c r="D2176" s="6"/>
      <c r="E2176" s="6"/>
      <c r="F2176" s="6"/>
      <c r="G2176" s="6"/>
    </row>
    <row r="2177" spans="1:7" ht="15.75" thickBot="1" x14ac:dyDescent="0.3">
      <c r="A2177" s="7" t="s">
        <v>15342</v>
      </c>
      <c r="B2177" s="7" t="s">
        <v>15326</v>
      </c>
      <c r="C2177" s="8" t="s">
        <v>23</v>
      </c>
      <c r="D2177" s="9">
        <v>64.849999999999994</v>
      </c>
      <c r="E2177" s="9">
        <v>32.83</v>
      </c>
      <c r="F2177" s="9">
        <v>47.26</v>
      </c>
      <c r="G2177" s="9"/>
    </row>
    <row r="2178" spans="1:7" ht="15.75" thickBot="1" x14ac:dyDescent="0.3">
      <c r="A2178" s="6"/>
      <c r="B2178" s="6"/>
      <c r="C2178" s="6"/>
      <c r="D2178" s="6"/>
      <c r="E2178" s="6"/>
      <c r="F2178" s="6"/>
      <c r="G2178" s="6"/>
    </row>
    <row r="2179" spans="1:7" ht="15.75" thickBot="1" x14ac:dyDescent="0.3">
      <c r="A2179" s="7" t="s">
        <v>15343</v>
      </c>
      <c r="B2179" s="7" t="s">
        <v>15328</v>
      </c>
      <c r="C2179" s="8" t="s">
        <v>23</v>
      </c>
      <c r="D2179" s="9">
        <v>72.69</v>
      </c>
      <c r="E2179" s="9">
        <v>29.29</v>
      </c>
      <c r="F2179" s="9">
        <v>50.8</v>
      </c>
      <c r="G2179" s="9"/>
    </row>
    <row r="2180" spans="1:7" ht="15.75" thickBot="1" x14ac:dyDescent="0.3">
      <c r="A2180" s="6"/>
      <c r="B2180" s="6"/>
      <c r="C2180" s="6"/>
      <c r="D2180" s="6"/>
      <c r="E2180" s="6"/>
      <c r="F2180" s="6"/>
      <c r="G2180" s="6"/>
    </row>
    <row r="2181" spans="1:7" ht="15.75" thickBot="1" x14ac:dyDescent="0.3">
      <c r="A2181" s="7" t="s">
        <v>15344</v>
      </c>
      <c r="B2181" s="7" t="s">
        <v>15330</v>
      </c>
      <c r="C2181" s="8" t="s">
        <v>23</v>
      </c>
      <c r="D2181" s="9">
        <v>93.21</v>
      </c>
      <c r="E2181" s="9">
        <v>22.84</v>
      </c>
      <c r="F2181" s="9">
        <v>57.26</v>
      </c>
      <c r="G2181" s="9"/>
    </row>
    <row r="2182" spans="1:7" ht="15.75" thickBot="1" x14ac:dyDescent="0.3">
      <c r="A2182" s="6"/>
      <c r="B2182" s="6"/>
      <c r="C2182" s="6"/>
      <c r="D2182" s="6"/>
      <c r="E2182" s="6"/>
      <c r="F2182" s="6"/>
      <c r="G2182" s="6"/>
    </row>
    <row r="2183" spans="1:7" ht="15.75" thickBot="1" x14ac:dyDescent="0.3">
      <c r="A2183" s="7" t="s">
        <v>15345</v>
      </c>
      <c r="B2183" s="7" t="s">
        <v>15346</v>
      </c>
      <c r="C2183" s="8" t="s">
        <v>23</v>
      </c>
      <c r="D2183" s="9">
        <v>119.23</v>
      </c>
      <c r="E2183" s="9">
        <v>17.86</v>
      </c>
      <c r="F2183" s="9">
        <v>62.24</v>
      </c>
      <c r="G2183" s="9"/>
    </row>
    <row r="2184" spans="1:7" ht="15.75" thickBot="1" x14ac:dyDescent="0.3">
      <c r="A2184" s="6"/>
      <c r="B2184" s="6"/>
      <c r="C2184" s="6"/>
      <c r="D2184" s="6"/>
      <c r="E2184" s="6"/>
      <c r="F2184" s="6"/>
      <c r="G2184" s="6"/>
    </row>
    <row r="2185" spans="1:7" ht="25.5" thickBot="1" x14ac:dyDescent="0.3">
      <c r="A2185" s="7" t="s">
        <v>15347</v>
      </c>
      <c r="B2185" s="7" t="s">
        <v>15348</v>
      </c>
      <c r="C2185" s="8"/>
      <c r="D2185" s="9"/>
      <c r="E2185" s="9"/>
      <c r="F2185" s="9"/>
      <c r="G2185" s="9"/>
    </row>
    <row r="2186" spans="1:7" ht="15.75" thickBot="1" x14ac:dyDescent="0.3">
      <c r="A2186" s="6"/>
      <c r="B2186" s="6"/>
      <c r="C2186" s="6"/>
      <c r="D2186" s="6"/>
      <c r="E2186" s="6"/>
      <c r="F2186" s="6"/>
      <c r="G2186" s="6"/>
    </row>
    <row r="2187" spans="1:7" ht="15.75" thickBot="1" x14ac:dyDescent="0.3">
      <c r="A2187" s="7" t="s">
        <v>15349</v>
      </c>
      <c r="B2187" s="7" t="s">
        <v>15322</v>
      </c>
      <c r="C2187" s="8" t="s">
        <v>23</v>
      </c>
      <c r="D2187" s="9">
        <v>49.59</v>
      </c>
      <c r="E2187" s="9">
        <v>42.93</v>
      </c>
      <c r="F2187" s="9">
        <v>37.159999999999997</v>
      </c>
      <c r="G2187" s="9"/>
    </row>
    <row r="2188" spans="1:7" ht="15.75" thickBot="1" x14ac:dyDescent="0.3">
      <c r="A2188" s="6"/>
      <c r="B2188" s="6"/>
      <c r="C2188" s="6"/>
      <c r="D2188" s="6"/>
      <c r="E2188" s="6"/>
      <c r="F2188" s="6"/>
      <c r="G2188" s="6"/>
    </row>
    <row r="2189" spans="1:7" ht="15.75" thickBot="1" x14ac:dyDescent="0.3">
      <c r="A2189" s="7" t="s">
        <v>15350</v>
      </c>
      <c r="B2189" s="7" t="s">
        <v>15324</v>
      </c>
      <c r="C2189" s="8" t="s">
        <v>23</v>
      </c>
      <c r="D2189" s="9">
        <v>56.86</v>
      </c>
      <c r="E2189" s="9">
        <v>37.44</v>
      </c>
      <c r="F2189" s="9">
        <v>42.65</v>
      </c>
      <c r="G2189" s="9"/>
    </row>
    <row r="2190" spans="1:7" ht="15.75" thickBot="1" x14ac:dyDescent="0.3">
      <c r="A2190" s="6"/>
      <c r="B2190" s="6"/>
      <c r="C2190" s="6"/>
      <c r="D2190" s="6"/>
      <c r="E2190" s="6"/>
      <c r="F2190" s="6"/>
      <c r="G2190" s="6"/>
    </row>
    <row r="2191" spans="1:7" ht="15.75" thickBot="1" x14ac:dyDescent="0.3">
      <c r="A2191" s="7" t="s">
        <v>15351</v>
      </c>
      <c r="B2191" s="7" t="s">
        <v>15326</v>
      </c>
      <c r="C2191" s="8" t="s">
        <v>23</v>
      </c>
      <c r="D2191" s="9">
        <v>67.47</v>
      </c>
      <c r="E2191" s="9">
        <v>31.55</v>
      </c>
      <c r="F2191" s="9">
        <v>48.54</v>
      </c>
      <c r="G2191" s="9"/>
    </row>
    <row r="2192" spans="1:7" ht="15.75" thickBot="1" x14ac:dyDescent="0.3">
      <c r="A2192" s="6"/>
      <c r="B2192" s="6"/>
      <c r="C2192" s="6"/>
      <c r="D2192" s="6"/>
      <c r="E2192" s="6"/>
      <c r="F2192" s="6"/>
      <c r="G2192" s="6"/>
    </row>
    <row r="2193" spans="1:7" ht="15.75" thickBot="1" x14ac:dyDescent="0.3">
      <c r="A2193" s="7" t="s">
        <v>15352</v>
      </c>
      <c r="B2193" s="7" t="s">
        <v>15328</v>
      </c>
      <c r="C2193" s="8" t="s">
        <v>23</v>
      </c>
      <c r="D2193" s="9">
        <v>76.64</v>
      </c>
      <c r="E2193" s="9">
        <v>27.78</v>
      </c>
      <c r="F2193" s="9">
        <v>52.31</v>
      </c>
      <c r="G2193" s="9"/>
    </row>
    <row r="2194" spans="1:7" ht="15.75" thickBot="1" x14ac:dyDescent="0.3">
      <c r="A2194" s="6"/>
      <c r="B2194" s="6"/>
      <c r="C2194" s="6"/>
      <c r="D2194" s="6"/>
      <c r="E2194" s="6"/>
      <c r="F2194" s="6"/>
      <c r="G2194" s="6"/>
    </row>
    <row r="2195" spans="1:7" ht="15.75" thickBot="1" x14ac:dyDescent="0.3">
      <c r="A2195" s="7" t="s">
        <v>15353</v>
      </c>
      <c r="B2195" s="7" t="s">
        <v>15330</v>
      </c>
      <c r="C2195" s="8" t="s">
        <v>23</v>
      </c>
      <c r="D2195" s="9">
        <v>102.41</v>
      </c>
      <c r="E2195" s="9">
        <v>20.79</v>
      </c>
      <c r="F2195" s="9">
        <v>59.31</v>
      </c>
      <c r="G2195" s="9"/>
    </row>
    <row r="2196" spans="1:7" ht="15.75" thickBot="1" x14ac:dyDescent="0.3">
      <c r="A2196" s="6"/>
      <c r="B2196" s="6"/>
      <c r="C2196" s="6"/>
      <c r="D2196" s="6"/>
      <c r="E2196" s="6"/>
      <c r="F2196" s="6"/>
      <c r="G2196" s="6"/>
    </row>
    <row r="2197" spans="1:7" ht="25.5" thickBot="1" x14ac:dyDescent="0.3">
      <c r="A2197" s="7" t="s">
        <v>15354</v>
      </c>
      <c r="B2197" s="7" t="s">
        <v>15355</v>
      </c>
      <c r="C2197" s="8"/>
      <c r="D2197" s="9"/>
      <c r="E2197" s="9"/>
      <c r="F2197" s="9"/>
      <c r="G2197" s="9"/>
    </row>
    <row r="2198" spans="1:7" ht="15.75" thickBot="1" x14ac:dyDescent="0.3">
      <c r="A2198" s="6"/>
      <c r="B2198" s="6"/>
      <c r="C2198" s="6"/>
      <c r="D2198" s="6"/>
      <c r="E2198" s="6"/>
      <c r="F2198" s="6"/>
      <c r="G2198" s="6"/>
    </row>
    <row r="2199" spans="1:7" ht="15.75" thickBot="1" x14ac:dyDescent="0.3">
      <c r="A2199" s="7" t="s">
        <v>15356</v>
      </c>
      <c r="B2199" s="7" t="s">
        <v>15322</v>
      </c>
      <c r="C2199" s="8" t="s">
        <v>23</v>
      </c>
      <c r="D2199" s="9">
        <v>53.53</v>
      </c>
      <c r="E2199" s="9">
        <v>39.770000000000003</v>
      </c>
      <c r="F2199" s="9">
        <v>40.31</v>
      </c>
      <c r="G2199" s="9"/>
    </row>
    <row r="2200" spans="1:7" ht="15.75" thickBot="1" x14ac:dyDescent="0.3">
      <c r="A2200" s="6"/>
      <c r="B2200" s="6"/>
      <c r="C2200" s="6"/>
      <c r="D2200" s="6"/>
      <c r="E2200" s="6"/>
      <c r="F2200" s="6"/>
      <c r="G2200" s="6"/>
    </row>
    <row r="2201" spans="1:7" ht="15.75" thickBot="1" x14ac:dyDescent="0.3">
      <c r="A2201" s="7" t="s">
        <v>15357</v>
      </c>
      <c r="B2201" s="7" t="s">
        <v>15324</v>
      </c>
      <c r="C2201" s="8" t="s">
        <v>23</v>
      </c>
      <c r="D2201" s="9">
        <v>60.79</v>
      </c>
      <c r="E2201" s="9">
        <v>35.020000000000003</v>
      </c>
      <c r="F2201" s="9">
        <v>45.07</v>
      </c>
      <c r="G2201" s="9"/>
    </row>
    <row r="2202" spans="1:7" ht="15.75" thickBot="1" x14ac:dyDescent="0.3">
      <c r="A2202" s="6"/>
      <c r="B2202" s="6"/>
      <c r="C2202" s="6"/>
      <c r="D2202" s="6"/>
      <c r="E2202" s="6"/>
      <c r="F2202" s="6"/>
      <c r="G2202" s="6"/>
    </row>
    <row r="2203" spans="1:7" ht="15.75" thickBot="1" x14ac:dyDescent="0.3">
      <c r="A2203" s="7" t="s">
        <v>15358</v>
      </c>
      <c r="B2203" s="7" t="s">
        <v>15326</v>
      </c>
      <c r="C2203" s="8" t="s">
        <v>23</v>
      </c>
      <c r="D2203" s="9">
        <v>71.42</v>
      </c>
      <c r="E2203" s="9">
        <v>29.81</v>
      </c>
      <c r="F2203" s="9">
        <v>50.29</v>
      </c>
      <c r="G2203" s="9"/>
    </row>
    <row r="2204" spans="1:7" ht="15.75" thickBot="1" x14ac:dyDescent="0.3">
      <c r="A2204" s="6"/>
      <c r="B2204" s="6"/>
      <c r="C2204" s="6"/>
      <c r="D2204" s="6"/>
      <c r="E2204" s="6"/>
      <c r="F2204" s="6"/>
      <c r="G2204" s="6"/>
    </row>
    <row r="2205" spans="1:7" ht="15.75" thickBot="1" x14ac:dyDescent="0.3">
      <c r="A2205" s="7" t="s">
        <v>15359</v>
      </c>
      <c r="B2205" s="7" t="s">
        <v>15328</v>
      </c>
      <c r="C2205" s="8" t="s">
        <v>23</v>
      </c>
      <c r="D2205" s="9">
        <v>81.88</v>
      </c>
      <c r="E2205" s="9">
        <v>26</v>
      </c>
      <c r="F2205" s="9">
        <v>54.1</v>
      </c>
      <c r="G2205" s="9"/>
    </row>
    <row r="2206" spans="1:7" ht="15.75" thickBot="1" x14ac:dyDescent="0.3">
      <c r="A2206" s="6"/>
      <c r="B2206" s="6"/>
      <c r="C2206" s="6"/>
      <c r="D2206" s="6"/>
      <c r="E2206" s="6"/>
      <c r="F2206" s="6"/>
      <c r="G2206" s="6"/>
    </row>
    <row r="2207" spans="1:7" ht="15.75" thickBot="1" x14ac:dyDescent="0.3">
      <c r="A2207" s="7" t="s">
        <v>15360</v>
      </c>
      <c r="B2207" s="7" t="s">
        <v>15330</v>
      </c>
      <c r="C2207" s="8" t="s">
        <v>23</v>
      </c>
      <c r="D2207" s="9">
        <v>106.36</v>
      </c>
      <c r="E2207" s="9">
        <v>20.02</v>
      </c>
      <c r="F2207" s="9">
        <v>60.08</v>
      </c>
      <c r="G2207" s="9"/>
    </row>
    <row r="2208" spans="1:7" ht="15.75" thickBot="1" x14ac:dyDescent="0.3">
      <c r="A2208" s="6"/>
      <c r="B2208" s="6"/>
      <c r="C2208" s="6"/>
      <c r="D2208" s="6"/>
      <c r="E2208" s="6"/>
      <c r="F2208" s="6"/>
      <c r="G2208" s="6"/>
    </row>
    <row r="2209" spans="1:7" ht="37.5" thickBot="1" x14ac:dyDescent="0.3">
      <c r="A2209" s="7" t="s">
        <v>15361</v>
      </c>
      <c r="B2209" s="7" t="s">
        <v>15362</v>
      </c>
      <c r="C2209" s="8" t="s">
        <v>23</v>
      </c>
      <c r="D2209" s="9" t="s">
        <v>15363</v>
      </c>
      <c r="E2209" s="9">
        <v>3</v>
      </c>
      <c r="F2209" s="9">
        <v>77.099999999999994</v>
      </c>
      <c r="G2209" s="9"/>
    </row>
    <row r="2210" spans="1:7" ht="15.75" thickBot="1" x14ac:dyDescent="0.3">
      <c r="A2210" s="6"/>
      <c r="B2210" s="6"/>
      <c r="C2210" s="6"/>
      <c r="D2210" s="6"/>
      <c r="E2210" s="6"/>
      <c r="F2210" s="6"/>
      <c r="G2210" s="6"/>
    </row>
    <row r="2211" spans="1:7" ht="37.5" thickBot="1" x14ac:dyDescent="0.3">
      <c r="A2211" s="7" t="s">
        <v>15364</v>
      </c>
      <c r="B2211" s="7" t="s">
        <v>15365</v>
      </c>
      <c r="C2211" s="8" t="s">
        <v>23</v>
      </c>
      <c r="D2211" s="9" t="s">
        <v>15366</v>
      </c>
      <c r="E2211" s="9">
        <v>1.75</v>
      </c>
      <c r="F2211" s="9">
        <v>78.34</v>
      </c>
      <c r="G2211" s="9"/>
    </row>
    <row r="2212" spans="1:7" ht="15.75" thickBot="1" x14ac:dyDescent="0.3">
      <c r="A2212" s="6"/>
      <c r="B2212" s="6"/>
      <c r="C2212" s="6"/>
      <c r="D2212" s="6"/>
      <c r="E2212" s="6"/>
      <c r="F2212" s="6"/>
      <c r="G2212" s="6"/>
    </row>
    <row r="2213" spans="1:7" ht="37.5" thickBot="1" x14ac:dyDescent="0.3">
      <c r="A2213" s="7" t="s">
        <v>15367</v>
      </c>
      <c r="B2213" s="7" t="s">
        <v>15368</v>
      </c>
      <c r="C2213" s="8" t="s">
        <v>23</v>
      </c>
      <c r="D2213" s="9" t="s">
        <v>15369</v>
      </c>
      <c r="E2213" s="9">
        <v>1.1599999999999999</v>
      </c>
      <c r="F2213" s="9">
        <v>78.94</v>
      </c>
      <c r="G2213" s="9"/>
    </row>
    <row r="2214" spans="1:7" ht="15.75" thickBot="1" x14ac:dyDescent="0.3">
      <c r="A2214" s="6"/>
      <c r="B2214" s="6"/>
      <c r="C2214" s="6"/>
      <c r="D2214" s="6"/>
      <c r="E2214" s="6"/>
      <c r="F2214" s="6"/>
      <c r="G2214" s="6"/>
    </row>
    <row r="2215" spans="1:7" ht="37.5" thickBot="1" x14ac:dyDescent="0.3">
      <c r="A2215" s="7" t="s">
        <v>15370</v>
      </c>
      <c r="B2215" s="7" t="s">
        <v>15371</v>
      </c>
      <c r="C2215" s="8" t="s">
        <v>23</v>
      </c>
      <c r="D2215" s="9" t="s">
        <v>15372</v>
      </c>
      <c r="E2215" s="9">
        <v>3.44</v>
      </c>
      <c r="F2215" s="9">
        <v>76.650000000000006</v>
      </c>
      <c r="G2215" s="9"/>
    </row>
    <row r="2216" spans="1:7" ht="15.75" thickBot="1" x14ac:dyDescent="0.3">
      <c r="A2216" s="6"/>
      <c r="B2216" s="6"/>
      <c r="C2216" s="6"/>
      <c r="D2216" s="6"/>
      <c r="E2216" s="6"/>
      <c r="F2216" s="6"/>
      <c r="G2216" s="6"/>
    </row>
    <row r="2217" spans="1:7" ht="25.5" thickBot="1" x14ac:dyDescent="0.3">
      <c r="A2217" s="7" t="s">
        <v>15373</v>
      </c>
      <c r="B2217" s="7" t="s">
        <v>15374</v>
      </c>
      <c r="C2217" s="8"/>
      <c r="D2217" s="9"/>
      <c r="E2217" s="9"/>
      <c r="F2217" s="9"/>
      <c r="G2217" s="9"/>
    </row>
    <row r="2218" spans="1:7" ht="15.75" thickBot="1" x14ac:dyDescent="0.3">
      <c r="A2218" s="6"/>
      <c r="B2218" s="6"/>
      <c r="C2218" s="6"/>
      <c r="D2218" s="6"/>
      <c r="E2218" s="6"/>
      <c r="F2218" s="6"/>
      <c r="G2218" s="6"/>
    </row>
    <row r="2219" spans="1:7" ht="15.75" thickBot="1" x14ac:dyDescent="0.3">
      <c r="A2219" s="7" t="s">
        <v>15375</v>
      </c>
      <c r="B2219" s="7" t="s">
        <v>15376</v>
      </c>
      <c r="C2219" s="8" t="s">
        <v>23</v>
      </c>
      <c r="D2219" s="9" t="s">
        <v>15377</v>
      </c>
      <c r="E2219" s="9">
        <v>1.3</v>
      </c>
      <c r="F2219" s="9">
        <v>78.790000000000006</v>
      </c>
      <c r="G2219" s="9"/>
    </row>
    <row r="2220" spans="1:7" ht="15.75" thickBot="1" x14ac:dyDescent="0.3">
      <c r="A2220" s="6"/>
      <c r="B2220" s="6"/>
      <c r="C2220" s="6"/>
      <c r="D2220" s="6"/>
      <c r="E2220" s="6"/>
      <c r="F2220" s="6"/>
      <c r="G2220" s="6"/>
    </row>
    <row r="2221" spans="1:7" ht="15.75" thickBot="1" x14ac:dyDescent="0.3">
      <c r="A2221" s="7" t="s">
        <v>15378</v>
      </c>
      <c r="B2221" s="7" t="s">
        <v>15379</v>
      </c>
      <c r="C2221" s="8" t="s">
        <v>23</v>
      </c>
      <c r="D2221" s="9" t="s">
        <v>15380</v>
      </c>
      <c r="E2221" s="9">
        <v>1.29</v>
      </c>
      <c r="F2221" s="9">
        <v>78.81</v>
      </c>
      <c r="G2221" s="9"/>
    </row>
    <row r="2222" spans="1:7" ht="15.75" thickBot="1" x14ac:dyDescent="0.3">
      <c r="A2222" s="6"/>
      <c r="B2222" s="6"/>
      <c r="C2222" s="6"/>
      <c r="D2222" s="6"/>
      <c r="E2222" s="6"/>
      <c r="F2222" s="6"/>
      <c r="G2222" s="6"/>
    </row>
    <row r="2223" spans="1:7" ht="15.75" thickBot="1" x14ac:dyDescent="0.3">
      <c r="A2223" s="7" t="s">
        <v>15381</v>
      </c>
      <c r="B2223" s="7" t="s">
        <v>15382</v>
      </c>
      <c r="C2223" s="8" t="s">
        <v>23</v>
      </c>
      <c r="D2223" s="9" t="s">
        <v>15383</v>
      </c>
      <c r="E2223" s="9">
        <v>1.28</v>
      </c>
      <c r="F2223" s="9">
        <v>78.819999999999993</v>
      </c>
      <c r="G2223" s="9"/>
    </row>
    <row r="2224" spans="1:7" ht="15.75" thickBot="1" x14ac:dyDescent="0.3">
      <c r="A2224" s="6"/>
      <c r="B2224" s="6"/>
      <c r="C2224" s="6"/>
      <c r="D2224" s="6"/>
      <c r="E2224" s="6"/>
      <c r="F2224" s="6"/>
      <c r="G2224" s="6"/>
    </row>
    <row r="2225" spans="1:7" ht="15.75" thickBot="1" x14ac:dyDescent="0.3">
      <c r="A2225" s="7" t="s">
        <v>15384</v>
      </c>
      <c r="B2225" s="7" t="s">
        <v>15385</v>
      </c>
      <c r="C2225" s="8" t="s">
        <v>23</v>
      </c>
      <c r="D2225" s="9" t="s">
        <v>15386</v>
      </c>
      <c r="E2225" s="9">
        <v>1.1499999999999999</v>
      </c>
      <c r="F2225" s="9">
        <v>78.95</v>
      </c>
      <c r="G2225" s="9"/>
    </row>
    <row r="2226" spans="1:7" ht="15.75" thickBot="1" x14ac:dyDescent="0.3">
      <c r="A2226" s="6"/>
      <c r="B2226" s="6"/>
      <c r="C2226" s="6"/>
      <c r="D2226" s="6"/>
      <c r="E2226" s="6"/>
      <c r="F2226" s="6"/>
      <c r="G2226" s="6"/>
    </row>
    <row r="2227" spans="1:7" ht="15.75" thickBot="1" x14ac:dyDescent="0.3">
      <c r="A2227" s="7" t="s">
        <v>15387</v>
      </c>
      <c r="B2227" s="7" t="s">
        <v>15388</v>
      </c>
      <c r="C2227" s="8" t="s">
        <v>23</v>
      </c>
      <c r="D2227" s="9" t="s">
        <v>15389</v>
      </c>
      <c r="E2227" s="9">
        <v>1.1200000000000001</v>
      </c>
      <c r="F2227" s="9">
        <v>78.97</v>
      </c>
      <c r="G2227" s="9"/>
    </row>
    <row r="2228" spans="1:7" ht="15.75" thickBot="1" x14ac:dyDescent="0.3">
      <c r="A2228" s="6"/>
      <c r="B2228" s="6"/>
      <c r="C2228" s="6"/>
      <c r="D2228" s="6"/>
      <c r="E2228" s="6"/>
      <c r="F2228" s="6"/>
      <c r="G2228" s="6"/>
    </row>
    <row r="2229" spans="1:7" ht="15.75" thickBot="1" x14ac:dyDescent="0.3">
      <c r="A2229" s="7" t="s">
        <v>15390</v>
      </c>
      <c r="B2229" s="7" t="s">
        <v>15391</v>
      </c>
      <c r="C2229" s="8" t="s">
        <v>23</v>
      </c>
      <c r="D2229" s="9" t="s">
        <v>15392</v>
      </c>
      <c r="E2229" s="9">
        <v>1.1000000000000001</v>
      </c>
      <c r="F2229" s="9">
        <v>78.989999999999995</v>
      </c>
      <c r="G2229" s="9"/>
    </row>
    <row r="2230" spans="1:7" ht="15.75" thickBot="1" x14ac:dyDescent="0.3">
      <c r="A2230" s="6"/>
      <c r="B2230" s="6"/>
      <c r="C2230" s="6"/>
      <c r="D2230" s="6"/>
      <c r="E2230" s="6"/>
      <c r="F2230" s="6"/>
      <c r="G2230" s="6"/>
    </row>
    <row r="2231" spans="1:7" ht="15.75" thickBot="1" x14ac:dyDescent="0.3">
      <c r="A2231" s="7" t="s">
        <v>15393</v>
      </c>
      <c r="B2231" s="7" t="s">
        <v>15394</v>
      </c>
      <c r="C2231" s="8" t="s">
        <v>23</v>
      </c>
      <c r="D2231" s="9" t="s">
        <v>15395</v>
      </c>
      <c r="E2231" s="9">
        <v>1.04</v>
      </c>
      <c r="F2231" s="9">
        <v>79.05</v>
      </c>
      <c r="G2231" s="9"/>
    </row>
    <row r="2232" spans="1:7" ht="15.75" thickBot="1" x14ac:dyDescent="0.3">
      <c r="A2232" s="6"/>
      <c r="B2232" s="6"/>
      <c r="C2232" s="6"/>
      <c r="D2232" s="6"/>
      <c r="E2232" s="6"/>
      <c r="F2232" s="6"/>
      <c r="G2232" s="6"/>
    </row>
    <row r="2233" spans="1:7" ht="15.75" thickBot="1" x14ac:dyDescent="0.3">
      <c r="A2233" s="7" t="s">
        <v>15396</v>
      </c>
      <c r="B2233" s="7" t="s">
        <v>15397</v>
      </c>
      <c r="C2233" s="8" t="s">
        <v>23</v>
      </c>
      <c r="D2233" s="9" t="s">
        <v>15398</v>
      </c>
      <c r="E2233" s="9">
        <v>0.85</v>
      </c>
      <c r="F2233" s="9">
        <v>79.239999999999995</v>
      </c>
      <c r="G2233" s="9"/>
    </row>
    <row r="2234" spans="1:7" ht="15.75" thickBot="1" x14ac:dyDescent="0.3">
      <c r="A2234" s="6"/>
      <c r="B2234" s="6"/>
      <c r="C2234" s="6"/>
      <c r="D2234" s="6"/>
      <c r="E2234" s="6"/>
      <c r="F2234" s="6"/>
      <c r="G2234" s="6"/>
    </row>
    <row r="2235" spans="1:7" ht="15.75" thickBot="1" x14ac:dyDescent="0.3">
      <c r="A2235" s="7" t="s">
        <v>15399</v>
      </c>
      <c r="B2235" s="7" t="s">
        <v>15400</v>
      </c>
      <c r="C2235" s="8" t="s">
        <v>23</v>
      </c>
      <c r="D2235" s="9" t="s">
        <v>15401</v>
      </c>
      <c r="E2235" s="9">
        <v>0.82</v>
      </c>
      <c r="F2235" s="9">
        <v>79.28</v>
      </c>
      <c r="G2235" s="9"/>
    </row>
    <row r="2236" spans="1:7" ht="15.75" thickBot="1" x14ac:dyDescent="0.3">
      <c r="A2236" s="6"/>
      <c r="B2236" s="6"/>
      <c r="C2236" s="6"/>
      <c r="D2236" s="6"/>
      <c r="E2236" s="6"/>
      <c r="F2236" s="6"/>
      <c r="G2236" s="6"/>
    </row>
    <row r="2237" spans="1:7" ht="15.75" thickBot="1" x14ac:dyDescent="0.3">
      <c r="A2237" s="7" t="s">
        <v>15402</v>
      </c>
      <c r="B2237" s="7" t="s">
        <v>15403</v>
      </c>
      <c r="C2237" s="8"/>
      <c r="D2237" s="9"/>
      <c r="E2237" s="9"/>
      <c r="F2237" s="9"/>
      <c r="G2237" s="9"/>
    </row>
    <row r="2238" spans="1:7" ht="15.75" thickBot="1" x14ac:dyDescent="0.3">
      <c r="A2238" s="6"/>
      <c r="B2238" s="6"/>
      <c r="C2238" s="6"/>
      <c r="D2238" s="6"/>
      <c r="E2238" s="6"/>
      <c r="F2238" s="6"/>
      <c r="G2238" s="6"/>
    </row>
    <row r="2239" spans="1:7" ht="15.75" thickBot="1" x14ac:dyDescent="0.3">
      <c r="A2239" s="7" t="s">
        <v>15404</v>
      </c>
      <c r="B2239" s="7" t="s">
        <v>15405</v>
      </c>
      <c r="C2239" s="8" t="s">
        <v>23</v>
      </c>
      <c r="D2239" s="9">
        <v>365.23</v>
      </c>
      <c r="E2239" s="9">
        <v>5.83</v>
      </c>
      <c r="F2239" s="9">
        <v>74.27</v>
      </c>
      <c r="G2239" s="9"/>
    </row>
    <row r="2240" spans="1:7" ht="15.75" thickBot="1" x14ac:dyDescent="0.3">
      <c r="A2240" s="6"/>
      <c r="B2240" s="6"/>
      <c r="C2240" s="6"/>
      <c r="D2240" s="6"/>
      <c r="E2240" s="6"/>
      <c r="F2240" s="6"/>
      <c r="G2240" s="6"/>
    </row>
    <row r="2241" spans="1:7" ht="15.75" thickBot="1" x14ac:dyDescent="0.3">
      <c r="A2241" s="7" t="s">
        <v>15406</v>
      </c>
      <c r="B2241" s="7" t="s">
        <v>15407</v>
      </c>
      <c r="C2241" s="8" t="s">
        <v>23</v>
      </c>
      <c r="D2241" s="9">
        <v>379.53</v>
      </c>
      <c r="E2241" s="9">
        <v>5.61</v>
      </c>
      <c r="F2241" s="9">
        <v>74.489999999999995</v>
      </c>
      <c r="G2241" s="9"/>
    </row>
    <row r="2242" spans="1:7" ht="15.75" thickBot="1" x14ac:dyDescent="0.3">
      <c r="A2242" s="6"/>
      <c r="B2242" s="6"/>
      <c r="C2242" s="6"/>
      <c r="D2242" s="6"/>
      <c r="E2242" s="6"/>
      <c r="F2242" s="6"/>
      <c r="G2242" s="6"/>
    </row>
    <row r="2243" spans="1:7" ht="15.75" thickBot="1" x14ac:dyDescent="0.3">
      <c r="A2243" s="7" t="s">
        <v>15408</v>
      </c>
      <c r="B2243" s="7" t="s">
        <v>15409</v>
      </c>
      <c r="C2243" s="8" t="s">
        <v>23</v>
      </c>
      <c r="D2243" s="9">
        <v>408.41</v>
      </c>
      <c r="E2243" s="9">
        <v>5.21</v>
      </c>
      <c r="F2243" s="9">
        <v>74.88</v>
      </c>
      <c r="G2243" s="9"/>
    </row>
    <row r="2244" spans="1:7" ht="15.75" thickBot="1" x14ac:dyDescent="0.3">
      <c r="A2244" s="6"/>
      <c r="B2244" s="6"/>
      <c r="C2244" s="6"/>
      <c r="D2244" s="6"/>
      <c r="E2244" s="6"/>
      <c r="F2244" s="6"/>
      <c r="G2244" s="6"/>
    </row>
    <row r="2245" spans="1:7" ht="15.75" thickBot="1" x14ac:dyDescent="0.3">
      <c r="A2245" s="7" t="s">
        <v>15410</v>
      </c>
      <c r="B2245" s="7" t="s">
        <v>15411</v>
      </c>
      <c r="C2245" s="8" t="s">
        <v>23</v>
      </c>
      <c r="D2245" s="9">
        <v>408.41</v>
      </c>
      <c r="E2245" s="9">
        <v>5.21</v>
      </c>
      <c r="F2245" s="9">
        <v>74.88</v>
      </c>
      <c r="G2245" s="9"/>
    </row>
    <row r="2246" spans="1:7" ht="15.75" thickBot="1" x14ac:dyDescent="0.3">
      <c r="A2246" s="6"/>
      <c r="B2246" s="6"/>
      <c r="C2246" s="6"/>
      <c r="D2246" s="6"/>
      <c r="E2246" s="6"/>
      <c r="F2246" s="6"/>
      <c r="G2246" s="6"/>
    </row>
    <row r="2247" spans="1:7" ht="15.75" thickBot="1" x14ac:dyDescent="0.3">
      <c r="A2247" s="7" t="s">
        <v>15412</v>
      </c>
      <c r="B2247" s="7" t="s">
        <v>15413</v>
      </c>
      <c r="C2247" s="8" t="s">
        <v>15414</v>
      </c>
      <c r="D2247" s="9">
        <v>14.3</v>
      </c>
      <c r="E2247" s="9">
        <v>14.9</v>
      </c>
      <c r="F2247" s="9">
        <v>65.17</v>
      </c>
      <c r="G2247" s="9"/>
    </row>
    <row r="2248" spans="1:7" ht="15.75" thickBot="1" x14ac:dyDescent="0.3">
      <c r="A2248" s="6"/>
      <c r="B2248" s="6"/>
      <c r="C2248" s="6"/>
      <c r="D2248" s="6"/>
      <c r="E2248" s="6"/>
      <c r="F2248" s="6"/>
      <c r="G2248" s="6"/>
    </row>
    <row r="2249" spans="1:7" ht="15.75" thickBot="1" x14ac:dyDescent="0.3">
      <c r="A2249" s="7" t="s">
        <v>15415</v>
      </c>
      <c r="B2249" s="7" t="s">
        <v>15416</v>
      </c>
      <c r="C2249" s="8"/>
      <c r="D2249" s="9"/>
      <c r="E2249" s="9"/>
      <c r="F2249" s="9"/>
      <c r="G2249" s="9"/>
    </row>
    <row r="2250" spans="1:7" ht="15.75" thickBot="1" x14ac:dyDescent="0.3">
      <c r="A2250" s="6"/>
      <c r="B2250" s="6"/>
      <c r="C2250" s="6"/>
      <c r="D2250" s="6"/>
      <c r="E2250" s="6"/>
      <c r="F2250" s="6"/>
      <c r="G2250" s="6"/>
    </row>
    <row r="2251" spans="1:7" ht="15.75" thickBot="1" x14ac:dyDescent="0.3">
      <c r="A2251" s="7" t="s">
        <v>15417</v>
      </c>
      <c r="B2251" s="7" t="s">
        <v>15418</v>
      </c>
      <c r="C2251" s="8"/>
      <c r="D2251" s="9"/>
      <c r="E2251" s="9"/>
      <c r="F2251" s="9"/>
      <c r="G2251" s="9"/>
    </row>
    <row r="2252" spans="1:7" ht="15.75" thickBot="1" x14ac:dyDescent="0.3">
      <c r="A2252" s="6"/>
      <c r="B2252" s="6"/>
      <c r="C2252" s="6"/>
      <c r="D2252" s="6"/>
      <c r="E2252" s="6"/>
      <c r="F2252" s="6"/>
      <c r="G2252" s="6"/>
    </row>
    <row r="2253" spans="1:7" ht="15.75" thickBot="1" x14ac:dyDescent="0.3">
      <c r="A2253" s="7" t="s">
        <v>15419</v>
      </c>
      <c r="B2253" s="7" t="s">
        <v>15420</v>
      </c>
      <c r="C2253" s="8" t="s">
        <v>23</v>
      </c>
      <c r="D2253" s="9">
        <v>39.69</v>
      </c>
      <c r="E2253" s="9">
        <v>32.17</v>
      </c>
      <c r="F2253" s="9">
        <v>47.92</v>
      </c>
      <c r="G2253" s="9"/>
    </row>
    <row r="2254" spans="1:7" ht="15.75" thickBot="1" x14ac:dyDescent="0.3">
      <c r="A2254" s="6"/>
      <c r="B2254" s="6"/>
      <c r="C2254" s="6"/>
      <c r="D2254" s="6"/>
      <c r="E2254" s="6"/>
      <c r="F2254" s="6"/>
      <c r="G2254" s="6"/>
    </row>
    <row r="2255" spans="1:7" ht="15.75" thickBot="1" x14ac:dyDescent="0.3">
      <c r="A2255" s="7" t="s">
        <v>15421</v>
      </c>
      <c r="B2255" s="7" t="s">
        <v>15422</v>
      </c>
      <c r="C2255" s="8" t="s">
        <v>23</v>
      </c>
      <c r="D2255" s="9">
        <v>42.09</v>
      </c>
      <c r="E2255" s="9">
        <v>30.34</v>
      </c>
      <c r="F2255" s="9">
        <v>49.75</v>
      </c>
      <c r="G2255" s="9"/>
    </row>
    <row r="2256" spans="1:7" ht="15.75" thickBot="1" x14ac:dyDescent="0.3">
      <c r="A2256" s="6"/>
      <c r="B2256" s="6"/>
      <c r="C2256" s="6"/>
      <c r="D2256" s="6"/>
      <c r="E2256" s="6"/>
      <c r="F2256" s="6"/>
      <c r="G2256" s="6"/>
    </row>
    <row r="2257" spans="1:7" ht="15.75" thickBot="1" x14ac:dyDescent="0.3">
      <c r="A2257" s="7" t="s">
        <v>15423</v>
      </c>
      <c r="B2257" s="7" t="s">
        <v>15424</v>
      </c>
      <c r="C2257" s="8" t="s">
        <v>23</v>
      </c>
      <c r="D2257" s="9">
        <v>49.27</v>
      </c>
      <c r="E2257" s="9">
        <v>25.92</v>
      </c>
      <c r="F2257" s="9">
        <v>54.17</v>
      </c>
      <c r="G2257" s="9"/>
    </row>
    <row r="2258" spans="1:7" ht="15.75" thickBot="1" x14ac:dyDescent="0.3">
      <c r="A2258" s="6"/>
      <c r="B2258" s="6"/>
      <c r="C2258" s="6"/>
      <c r="D2258" s="6"/>
      <c r="E2258" s="6"/>
      <c r="F2258" s="6"/>
      <c r="G2258" s="6"/>
    </row>
    <row r="2259" spans="1:7" ht="15.75" thickBot="1" x14ac:dyDescent="0.3">
      <c r="A2259" s="7" t="s">
        <v>15425</v>
      </c>
      <c r="B2259" s="7" t="s">
        <v>15426</v>
      </c>
      <c r="C2259" s="8" t="s">
        <v>23</v>
      </c>
      <c r="D2259" s="9">
        <v>43.54</v>
      </c>
      <c r="E2259" s="9">
        <v>29.33</v>
      </c>
      <c r="F2259" s="9">
        <v>50.76</v>
      </c>
      <c r="G2259" s="9"/>
    </row>
    <row r="2260" spans="1:7" ht="15.75" thickBot="1" x14ac:dyDescent="0.3">
      <c r="A2260" s="6"/>
      <c r="B2260" s="6"/>
      <c r="C2260" s="6"/>
      <c r="D2260" s="6"/>
      <c r="E2260" s="6"/>
      <c r="F2260" s="6"/>
      <c r="G2260" s="6"/>
    </row>
    <row r="2261" spans="1:7" ht="15.75" thickBot="1" x14ac:dyDescent="0.3">
      <c r="A2261" s="7" t="s">
        <v>15427</v>
      </c>
      <c r="B2261" s="7" t="s">
        <v>15428</v>
      </c>
      <c r="C2261" s="8"/>
      <c r="D2261" s="9"/>
      <c r="E2261" s="9"/>
      <c r="F2261" s="9"/>
      <c r="G2261" s="9"/>
    </row>
    <row r="2262" spans="1:7" ht="15.75" thickBot="1" x14ac:dyDescent="0.3">
      <c r="A2262" s="6"/>
      <c r="B2262" s="6"/>
      <c r="C2262" s="6"/>
      <c r="D2262" s="6"/>
      <c r="E2262" s="6"/>
      <c r="F2262" s="6"/>
      <c r="G2262" s="6"/>
    </row>
    <row r="2263" spans="1:7" ht="15.75" thickBot="1" x14ac:dyDescent="0.3">
      <c r="A2263" s="7" t="s">
        <v>15429</v>
      </c>
      <c r="B2263" s="7" t="s">
        <v>15430</v>
      </c>
      <c r="C2263" s="8" t="s">
        <v>23</v>
      </c>
      <c r="D2263" s="9">
        <v>24.23</v>
      </c>
      <c r="E2263" s="9">
        <v>52.7</v>
      </c>
      <c r="F2263" s="9">
        <v>27.4</v>
      </c>
      <c r="G2263" s="9"/>
    </row>
    <row r="2264" spans="1:7" ht="15.75" thickBot="1" x14ac:dyDescent="0.3">
      <c r="A2264" s="6"/>
      <c r="B2264" s="6"/>
      <c r="C2264" s="6"/>
      <c r="D2264" s="6"/>
      <c r="E2264" s="6"/>
      <c r="F2264" s="6"/>
      <c r="G2264" s="6"/>
    </row>
    <row r="2265" spans="1:7" ht="15.75" thickBot="1" x14ac:dyDescent="0.3">
      <c r="A2265" s="7" t="s">
        <v>15431</v>
      </c>
      <c r="B2265" s="7" t="s">
        <v>15432</v>
      </c>
      <c r="C2265" s="8" t="s">
        <v>23</v>
      </c>
      <c r="D2265" s="9">
        <v>36.270000000000003</v>
      </c>
      <c r="E2265" s="9">
        <v>35.21</v>
      </c>
      <c r="F2265" s="9">
        <v>44.89</v>
      </c>
      <c r="G2265" s="9"/>
    </row>
    <row r="2266" spans="1:7" ht="15.75" thickBot="1" x14ac:dyDescent="0.3">
      <c r="A2266" s="6"/>
      <c r="B2266" s="6"/>
      <c r="C2266" s="6"/>
      <c r="D2266" s="6"/>
      <c r="E2266" s="6"/>
      <c r="F2266" s="6"/>
      <c r="G2266" s="6"/>
    </row>
    <row r="2267" spans="1:7" ht="15.75" thickBot="1" x14ac:dyDescent="0.3">
      <c r="A2267" s="7" t="s">
        <v>15433</v>
      </c>
      <c r="B2267" s="7" t="s">
        <v>15434</v>
      </c>
      <c r="C2267" s="8"/>
      <c r="D2267" s="9"/>
      <c r="E2267" s="9"/>
      <c r="F2267" s="9"/>
      <c r="G2267" s="9"/>
    </row>
    <row r="2268" spans="1:7" ht="15.75" thickBot="1" x14ac:dyDescent="0.3">
      <c r="A2268" s="6"/>
      <c r="B2268" s="6"/>
      <c r="C2268" s="6"/>
      <c r="D2268" s="6"/>
      <c r="E2268" s="6"/>
      <c r="F2268" s="6"/>
      <c r="G2268" s="6"/>
    </row>
    <row r="2269" spans="1:7" ht="15.75" thickBot="1" x14ac:dyDescent="0.3">
      <c r="A2269" s="7" t="s">
        <v>15435</v>
      </c>
      <c r="B2269" s="7" t="s">
        <v>15436</v>
      </c>
      <c r="C2269" s="8" t="s">
        <v>23</v>
      </c>
      <c r="D2269" s="9">
        <v>39.799999999999997</v>
      </c>
      <c r="E2269" s="9">
        <v>42.79</v>
      </c>
      <c r="F2269" s="9">
        <v>37.31</v>
      </c>
      <c r="G2269" s="9"/>
    </row>
    <row r="2270" spans="1:7" ht="15.75" thickBot="1" x14ac:dyDescent="0.3">
      <c r="A2270" s="6"/>
      <c r="B2270" s="6"/>
      <c r="C2270" s="6"/>
      <c r="D2270" s="6"/>
      <c r="E2270" s="6"/>
      <c r="F2270" s="6"/>
      <c r="G2270" s="6"/>
    </row>
    <row r="2271" spans="1:7" ht="15.75" thickBot="1" x14ac:dyDescent="0.3">
      <c r="A2271" s="7" t="s">
        <v>15437</v>
      </c>
      <c r="B2271" s="7" t="s">
        <v>15438</v>
      </c>
      <c r="C2271" s="8" t="s">
        <v>23</v>
      </c>
      <c r="D2271" s="9">
        <v>43.91</v>
      </c>
      <c r="E2271" s="9">
        <v>38.78</v>
      </c>
      <c r="F2271" s="9">
        <v>41.31</v>
      </c>
      <c r="G2271" s="9"/>
    </row>
    <row r="2272" spans="1:7" ht="15.75" thickBot="1" x14ac:dyDescent="0.3">
      <c r="A2272" s="6"/>
      <c r="B2272" s="6"/>
      <c r="C2272" s="6"/>
      <c r="D2272" s="6"/>
      <c r="E2272" s="6"/>
      <c r="F2272" s="6"/>
      <c r="G2272" s="6"/>
    </row>
    <row r="2273" spans="1:7" ht="15.75" thickBot="1" x14ac:dyDescent="0.3">
      <c r="A2273" s="7" t="s">
        <v>15439</v>
      </c>
      <c r="B2273" s="7" t="s">
        <v>15440</v>
      </c>
      <c r="C2273" s="8" t="s">
        <v>23</v>
      </c>
      <c r="D2273" s="9">
        <v>42.11</v>
      </c>
      <c r="E2273" s="9">
        <v>40.44</v>
      </c>
      <c r="F2273" s="9">
        <v>39.659999999999997</v>
      </c>
      <c r="G2273" s="9"/>
    </row>
    <row r="2274" spans="1:7" ht="15.75" thickBot="1" x14ac:dyDescent="0.3">
      <c r="A2274" s="6"/>
      <c r="B2274" s="6"/>
      <c r="C2274" s="6"/>
      <c r="D2274" s="6"/>
      <c r="E2274" s="6"/>
      <c r="F2274" s="6"/>
      <c r="G2274" s="6"/>
    </row>
    <row r="2275" spans="1:7" ht="15.75" thickBot="1" x14ac:dyDescent="0.3">
      <c r="A2275" s="7" t="s">
        <v>15441</v>
      </c>
      <c r="B2275" s="7" t="s">
        <v>15442</v>
      </c>
      <c r="C2275" s="8" t="s">
        <v>23</v>
      </c>
      <c r="D2275" s="9">
        <v>43.82</v>
      </c>
      <c r="E2275" s="9">
        <v>38.86</v>
      </c>
      <c r="F2275" s="9">
        <v>41.24</v>
      </c>
      <c r="G2275" s="9"/>
    </row>
    <row r="2276" spans="1:7" ht="15.75" thickBot="1" x14ac:dyDescent="0.3">
      <c r="A2276" s="6"/>
      <c r="B2276" s="6"/>
      <c r="C2276" s="6"/>
      <c r="D2276" s="6"/>
      <c r="E2276" s="6"/>
      <c r="F2276" s="6"/>
      <c r="G2276" s="6"/>
    </row>
    <row r="2277" spans="1:7" ht="15.75" thickBot="1" x14ac:dyDescent="0.3">
      <c r="A2277" s="7" t="s">
        <v>15443</v>
      </c>
      <c r="B2277" s="7" t="s">
        <v>15444</v>
      </c>
      <c r="C2277" s="8" t="s">
        <v>23</v>
      </c>
      <c r="D2277" s="9">
        <v>43.56</v>
      </c>
      <c r="E2277" s="9">
        <v>39.1</v>
      </c>
      <c r="F2277" s="9">
        <v>41</v>
      </c>
      <c r="G2277" s="9"/>
    </row>
    <row r="2278" spans="1:7" ht="15.75" thickBot="1" x14ac:dyDescent="0.3">
      <c r="A2278" s="6"/>
      <c r="B2278" s="6"/>
      <c r="C2278" s="6"/>
      <c r="D2278" s="6"/>
      <c r="E2278" s="6"/>
      <c r="F2278" s="6"/>
      <c r="G2278" s="6"/>
    </row>
    <row r="2279" spans="1:7" ht="15.75" thickBot="1" x14ac:dyDescent="0.3">
      <c r="A2279" s="7" t="s">
        <v>15445</v>
      </c>
      <c r="B2279" s="7" t="s">
        <v>15446</v>
      </c>
      <c r="C2279" s="8" t="s">
        <v>23</v>
      </c>
      <c r="D2279" s="9">
        <v>46.04</v>
      </c>
      <c r="E2279" s="9">
        <v>36.99</v>
      </c>
      <c r="F2279" s="9">
        <v>43.09</v>
      </c>
      <c r="G2279" s="9"/>
    </row>
    <row r="2280" spans="1:7" ht="15.75" thickBot="1" x14ac:dyDescent="0.3">
      <c r="A2280" s="6"/>
      <c r="B2280" s="6"/>
      <c r="C2280" s="6"/>
      <c r="D2280" s="6"/>
      <c r="E2280" s="6"/>
      <c r="F2280" s="6"/>
      <c r="G2280" s="6"/>
    </row>
    <row r="2281" spans="1:7" ht="15.75" thickBot="1" x14ac:dyDescent="0.3">
      <c r="A2281" s="7" t="s">
        <v>15447</v>
      </c>
      <c r="B2281" s="7" t="s">
        <v>15448</v>
      </c>
      <c r="C2281" s="8" t="s">
        <v>23</v>
      </c>
      <c r="D2281" s="9">
        <v>46.21</v>
      </c>
      <c r="E2281" s="9">
        <v>36.85</v>
      </c>
      <c r="F2281" s="9">
        <v>43.24</v>
      </c>
      <c r="G2281" s="9"/>
    </row>
    <row r="2282" spans="1:7" ht="15.75" thickBot="1" x14ac:dyDescent="0.3">
      <c r="A2282" s="6"/>
      <c r="B2282" s="6"/>
      <c r="C2282" s="6"/>
      <c r="D2282" s="6"/>
      <c r="E2282" s="6"/>
      <c r="F2282" s="6"/>
      <c r="G2282" s="6"/>
    </row>
    <row r="2283" spans="1:7" ht="15.75" thickBot="1" x14ac:dyDescent="0.3">
      <c r="A2283" s="7" t="s">
        <v>15449</v>
      </c>
      <c r="B2283" s="7" t="s">
        <v>15450</v>
      </c>
      <c r="C2283" s="8" t="s">
        <v>23</v>
      </c>
      <c r="D2283" s="9">
        <v>55.59</v>
      </c>
      <c r="E2283" s="9">
        <v>30.64</v>
      </c>
      <c r="F2283" s="9">
        <v>49.47</v>
      </c>
      <c r="G2283" s="9"/>
    </row>
    <row r="2284" spans="1:7" ht="15.75" thickBot="1" x14ac:dyDescent="0.3">
      <c r="A2284" s="6"/>
      <c r="B2284" s="6"/>
      <c r="C2284" s="6"/>
      <c r="D2284" s="6"/>
      <c r="E2284" s="6"/>
      <c r="F2284" s="6"/>
      <c r="G2284" s="6"/>
    </row>
    <row r="2285" spans="1:7" ht="15.75" thickBot="1" x14ac:dyDescent="0.3">
      <c r="A2285" s="7" t="s">
        <v>15451</v>
      </c>
      <c r="B2285" s="7" t="s">
        <v>15452</v>
      </c>
      <c r="C2285" s="8" t="s">
        <v>23</v>
      </c>
      <c r="D2285" s="9">
        <v>56.54</v>
      </c>
      <c r="E2285" s="9">
        <v>30.12</v>
      </c>
      <c r="F2285" s="9">
        <v>49.98</v>
      </c>
      <c r="G2285" s="9"/>
    </row>
    <row r="2286" spans="1:7" ht="15.75" thickBot="1" x14ac:dyDescent="0.3">
      <c r="A2286" s="6"/>
      <c r="B2286" s="6"/>
      <c r="C2286" s="6"/>
      <c r="D2286" s="6"/>
      <c r="E2286" s="6"/>
      <c r="F2286" s="6"/>
      <c r="G2286" s="6"/>
    </row>
    <row r="2287" spans="1:7" ht="15.75" thickBot="1" x14ac:dyDescent="0.3">
      <c r="A2287" s="7" t="s">
        <v>15453</v>
      </c>
      <c r="B2287" s="7" t="s">
        <v>15454</v>
      </c>
      <c r="C2287" s="8" t="s">
        <v>23</v>
      </c>
      <c r="D2287" s="9">
        <v>63.46</v>
      </c>
      <c r="E2287" s="9">
        <v>26.84</v>
      </c>
      <c r="F2287" s="9">
        <v>53.26</v>
      </c>
      <c r="G2287" s="9"/>
    </row>
    <row r="2288" spans="1:7" ht="15.75" thickBot="1" x14ac:dyDescent="0.3">
      <c r="A2288" s="6"/>
      <c r="B2288" s="6"/>
      <c r="C2288" s="6"/>
      <c r="D2288" s="6"/>
      <c r="E2288" s="6"/>
      <c r="F2288" s="6"/>
      <c r="G2288" s="6"/>
    </row>
    <row r="2289" spans="1:7" ht="15.75" thickBot="1" x14ac:dyDescent="0.3">
      <c r="A2289" s="7" t="s">
        <v>15455</v>
      </c>
      <c r="B2289" s="7" t="s">
        <v>15456</v>
      </c>
      <c r="C2289" s="8" t="s">
        <v>23</v>
      </c>
      <c r="D2289" s="9">
        <v>72.260000000000005</v>
      </c>
      <c r="E2289" s="9">
        <v>23.57</v>
      </c>
      <c r="F2289" s="9">
        <v>56.53</v>
      </c>
      <c r="G2289" s="9"/>
    </row>
    <row r="2290" spans="1:7" ht="15.75" thickBot="1" x14ac:dyDescent="0.3">
      <c r="A2290" s="6"/>
      <c r="B2290" s="6"/>
      <c r="C2290" s="6"/>
      <c r="D2290" s="6"/>
      <c r="E2290" s="6"/>
      <c r="F2290" s="6"/>
      <c r="G2290" s="6"/>
    </row>
    <row r="2291" spans="1:7" ht="15.75" thickBot="1" x14ac:dyDescent="0.3">
      <c r="A2291" s="7" t="s">
        <v>15457</v>
      </c>
      <c r="B2291" s="7" t="s">
        <v>15458</v>
      </c>
      <c r="C2291" s="8" t="s">
        <v>23</v>
      </c>
      <c r="D2291" s="9">
        <v>81.83</v>
      </c>
      <c r="E2291" s="9">
        <v>20.81</v>
      </c>
      <c r="F2291" s="9">
        <v>59.28</v>
      </c>
      <c r="G2291" s="9"/>
    </row>
    <row r="2292" spans="1:7" ht="15.75" thickBot="1" x14ac:dyDescent="0.3">
      <c r="A2292" s="6"/>
      <c r="B2292" s="6"/>
      <c r="C2292" s="6"/>
      <c r="D2292" s="6"/>
      <c r="E2292" s="6"/>
      <c r="F2292" s="6"/>
      <c r="G2292" s="6"/>
    </row>
    <row r="2293" spans="1:7" ht="15.75" thickBot="1" x14ac:dyDescent="0.3">
      <c r="A2293" s="7" t="s">
        <v>15459</v>
      </c>
      <c r="B2293" s="7" t="s">
        <v>15460</v>
      </c>
      <c r="C2293" s="8" t="s">
        <v>23</v>
      </c>
      <c r="D2293" s="9">
        <v>84.23</v>
      </c>
      <c r="E2293" s="9">
        <v>20.22</v>
      </c>
      <c r="F2293" s="9">
        <v>59.87</v>
      </c>
      <c r="G2293" s="9"/>
    </row>
    <row r="2294" spans="1:7" ht="15.75" thickBot="1" x14ac:dyDescent="0.3">
      <c r="A2294" s="6"/>
      <c r="B2294" s="6"/>
      <c r="C2294" s="6"/>
      <c r="D2294" s="6"/>
      <c r="E2294" s="6"/>
      <c r="F2294" s="6"/>
      <c r="G2294" s="6"/>
    </row>
    <row r="2295" spans="1:7" ht="15.75" thickBot="1" x14ac:dyDescent="0.3">
      <c r="A2295" s="7" t="s">
        <v>15461</v>
      </c>
      <c r="B2295" s="7" t="s">
        <v>15462</v>
      </c>
      <c r="C2295" s="8" t="s">
        <v>23</v>
      </c>
      <c r="D2295" s="9">
        <v>94.72</v>
      </c>
      <c r="E2295" s="9">
        <v>17.98</v>
      </c>
      <c r="F2295" s="9">
        <v>62.12</v>
      </c>
      <c r="G2295" s="9"/>
    </row>
    <row r="2296" spans="1:7" ht="15.75" thickBot="1" x14ac:dyDescent="0.3">
      <c r="A2296" s="6"/>
      <c r="B2296" s="6"/>
      <c r="C2296" s="6"/>
      <c r="D2296" s="6"/>
      <c r="E2296" s="6"/>
      <c r="F2296" s="6"/>
      <c r="G2296" s="6"/>
    </row>
    <row r="2297" spans="1:7" ht="15.75" thickBot="1" x14ac:dyDescent="0.3">
      <c r="A2297" s="7" t="s">
        <v>15463</v>
      </c>
      <c r="B2297" s="7" t="s">
        <v>15464</v>
      </c>
      <c r="C2297" s="8"/>
      <c r="D2297" s="9"/>
      <c r="E2297" s="9"/>
      <c r="F2297" s="9"/>
      <c r="G2297" s="9"/>
    </row>
    <row r="2298" spans="1:7" ht="15.75" thickBot="1" x14ac:dyDescent="0.3">
      <c r="A2298" s="6"/>
      <c r="B2298" s="6"/>
      <c r="C2298" s="6"/>
      <c r="D2298" s="6"/>
      <c r="E2298" s="6"/>
      <c r="F2298" s="6"/>
      <c r="G2298" s="6"/>
    </row>
    <row r="2299" spans="1:7" ht="15.75" thickBot="1" x14ac:dyDescent="0.3">
      <c r="A2299" s="7" t="s">
        <v>15465</v>
      </c>
      <c r="B2299" s="7" t="s">
        <v>15466</v>
      </c>
      <c r="C2299" s="8" t="s">
        <v>23</v>
      </c>
      <c r="D2299" s="9">
        <v>22.44</v>
      </c>
      <c r="E2299" s="9">
        <v>37.97</v>
      </c>
      <c r="F2299" s="9">
        <v>42.11</v>
      </c>
      <c r="G2299" s="9"/>
    </row>
    <row r="2300" spans="1:7" ht="15.75" thickBot="1" x14ac:dyDescent="0.3">
      <c r="A2300" s="6"/>
      <c r="B2300" s="6"/>
      <c r="C2300" s="6"/>
      <c r="D2300" s="6"/>
      <c r="E2300" s="6"/>
      <c r="F2300" s="6"/>
      <c r="G2300" s="6"/>
    </row>
    <row r="2301" spans="1:7" ht="15.75" thickBot="1" x14ac:dyDescent="0.3">
      <c r="A2301" s="7" t="s">
        <v>15467</v>
      </c>
      <c r="B2301" s="7" t="s">
        <v>15468</v>
      </c>
      <c r="C2301" s="8" t="s">
        <v>23</v>
      </c>
      <c r="D2301" s="9">
        <v>22.35</v>
      </c>
      <c r="E2301" s="9">
        <v>38.119999999999997</v>
      </c>
      <c r="F2301" s="9">
        <v>41.97</v>
      </c>
      <c r="G2301" s="9"/>
    </row>
    <row r="2302" spans="1:7" ht="15.75" thickBot="1" x14ac:dyDescent="0.3">
      <c r="A2302" s="6"/>
      <c r="B2302" s="6"/>
      <c r="C2302" s="6"/>
      <c r="D2302" s="6"/>
      <c r="E2302" s="6"/>
      <c r="F2302" s="6"/>
      <c r="G2302" s="6"/>
    </row>
    <row r="2303" spans="1:7" ht="15.75" thickBot="1" x14ac:dyDescent="0.3">
      <c r="A2303" s="7" t="s">
        <v>15469</v>
      </c>
      <c r="B2303" s="7" t="s">
        <v>15470</v>
      </c>
      <c r="C2303" s="8"/>
      <c r="D2303" s="9"/>
      <c r="E2303" s="9"/>
      <c r="F2303" s="9"/>
      <c r="G2303" s="9"/>
    </row>
    <row r="2304" spans="1:7" ht="15.75" thickBot="1" x14ac:dyDescent="0.3">
      <c r="A2304" s="6"/>
      <c r="B2304" s="6"/>
      <c r="C2304" s="6"/>
      <c r="D2304" s="6"/>
      <c r="E2304" s="6"/>
      <c r="F2304" s="6"/>
      <c r="G2304" s="6"/>
    </row>
    <row r="2305" spans="1:7" ht="15.75" thickBot="1" x14ac:dyDescent="0.3">
      <c r="A2305" s="7" t="s">
        <v>15471</v>
      </c>
      <c r="B2305" s="7" t="s">
        <v>15472</v>
      </c>
      <c r="C2305" s="8" t="s">
        <v>23</v>
      </c>
      <c r="D2305" s="9">
        <v>30.14</v>
      </c>
      <c r="E2305" s="9">
        <v>49.44</v>
      </c>
      <c r="F2305" s="9">
        <v>30.66</v>
      </c>
      <c r="G2305" s="9"/>
    </row>
    <row r="2306" spans="1:7" ht="15.75" thickBot="1" x14ac:dyDescent="0.3">
      <c r="A2306" s="6"/>
      <c r="B2306" s="6"/>
      <c r="C2306" s="6"/>
      <c r="D2306" s="6"/>
      <c r="E2306" s="6"/>
      <c r="F2306" s="6"/>
      <c r="G2306" s="6"/>
    </row>
    <row r="2307" spans="1:7" ht="15.75" thickBot="1" x14ac:dyDescent="0.3">
      <c r="A2307" s="7" t="s">
        <v>15473</v>
      </c>
      <c r="B2307" s="7" t="s">
        <v>15474</v>
      </c>
      <c r="C2307" s="8" t="s">
        <v>23</v>
      </c>
      <c r="D2307" s="9">
        <v>30.22</v>
      </c>
      <c r="E2307" s="9">
        <v>49.31</v>
      </c>
      <c r="F2307" s="9">
        <v>30.77</v>
      </c>
      <c r="G2307" s="9"/>
    </row>
    <row r="2308" spans="1:7" ht="15.75" thickBot="1" x14ac:dyDescent="0.3">
      <c r="A2308" s="6"/>
      <c r="B2308" s="6"/>
      <c r="C2308" s="6"/>
      <c r="D2308" s="6"/>
      <c r="E2308" s="6"/>
      <c r="F2308" s="6"/>
      <c r="G2308" s="6"/>
    </row>
    <row r="2309" spans="1:7" ht="15.75" thickBot="1" x14ac:dyDescent="0.3">
      <c r="A2309" s="7" t="s">
        <v>15475</v>
      </c>
      <c r="B2309" s="7" t="s">
        <v>15476</v>
      </c>
      <c r="C2309" s="8" t="s">
        <v>23</v>
      </c>
      <c r="D2309" s="9">
        <v>31.08</v>
      </c>
      <c r="E2309" s="9">
        <v>47.94</v>
      </c>
      <c r="F2309" s="9">
        <v>32.14</v>
      </c>
      <c r="G2309" s="9"/>
    </row>
    <row r="2310" spans="1:7" ht="15.75" thickBot="1" x14ac:dyDescent="0.3">
      <c r="A2310" s="6"/>
      <c r="B2310" s="6"/>
      <c r="C2310" s="6"/>
      <c r="D2310" s="6"/>
      <c r="E2310" s="6"/>
      <c r="F2310" s="6"/>
      <c r="G2310" s="6"/>
    </row>
    <row r="2311" spans="1:7" ht="15.75" thickBot="1" x14ac:dyDescent="0.3">
      <c r="A2311" s="7" t="s">
        <v>15477</v>
      </c>
      <c r="B2311" s="7" t="s">
        <v>15478</v>
      </c>
      <c r="C2311" s="8" t="s">
        <v>23</v>
      </c>
      <c r="D2311" s="9">
        <v>37.57</v>
      </c>
      <c r="E2311" s="9">
        <v>39.659999999999997</v>
      </c>
      <c r="F2311" s="9">
        <v>40.43</v>
      </c>
      <c r="G2311" s="9"/>
    </row>
    <row r="2312" spans="1:7" ht="15.75" thickBot="1" x14ac:dyDescent="0.3">
      <c r="A2312" s="6"/>
      <c r="B2312" s="6"/>
      <c r="C2312" s="6"/>
      <c r="D2312" s="6"/>
      <c r="E2312" s="6"/>
      <c r="F2312" s="6"/>
      <c r="G2312" s="6"/>
    </row>
    <row r="2313" spans="1:7" ht="15.75" thickBot="1" x14ac:dyDescent="0.3">
      <c r="A2313" s="7" t="s">
        <v>15479</v>
      </c>
      <c r="B2313" s="7" t="s">
        <v>15480</v>
      </c>
      <c r="C2313" s="8" t="s">
        <v>23</v>
      </c>
      <c r="D2313" s="9">
        <v>37.65</v>
      </c>
      <c r="E2313" s="9">
        <v>39.58</v>
      </c>
      <c r="F2313" s="9">
        <v>40.53</v>
      </c>
      <c r="G2313" s="9"/>
    </row>
    <row r="2314" spans="1:7" ht="15.75" thickBot="1" x14ac:dyDescent="0.3">
      <c r="A2314" s="6"/>
      <c r="B2314" s="6"/>
      <c r="C2314" s="6"/>
      <c r="D2314" s="6"/>
      <c r="E2314" s="6"/>
      <c r="F2314" s="6"/>
      <c r="G2314" s="6"/>
    </row>
    <row r="2315" spans="1:7" ht="15.75" thickBot="1" x14ac:dyDescent="0.3">
      <c r="A2315" s="7" t="s">
        <v>15481</v>
      </c>
      <c r="B2315" s="7" t="s">
        <v>15482</v>
      </c>
      <c r="C2315" s="8" t="s">
        <v>23</v>
      </c>
      <c r="D2315" s="9">
        <v>38.35</v>
      </c>
      <c r="E2315" s="9">
        <v>38.85</v>
      </c>
      <c r="F2315" s="9">
        <v>41.23</v>
      </c>
      <c r="G2315" s="9"/>
    </row>
    <row r="2316" spans="1:7" ht="15.75" thickBot="1" x14ac:dyDescent="0.3">
      <c r="A2316" s="6"/>
      <c r="B2316" s="6"/>
      <c r="C2316" s="6"/>
      <c r="D2316" s="6"/>
      <c r="E2316" s="6"/>
      <c r="F2316" s="6"/>
      <c r="G2316" s="6"/>
    </row>
    <row r="2317" spans="1:7" ht="15.75" thickBot="1" x14ac:dyDescent="0.3">
      <c r="A2317" s="7" t="s">
        <v>15483</v>
      </c>
      <c r="B2317" s="7" t="s">
        <v>15484</v>
      </c>
      <c r="C2317" s="8" t="s">
        <v>23</v>
      </c>
      <c r="D2317" s="9">
        <v>41.83</v>
      </c>
      <c r="E2317" s="9">
        <v>35.619999999999997</v>
      </c>
      <c r="F2317" s="9">
        <v>44.49</v>
      </c>
      <c r="G2317" s="9"/>
    </row>
    <row r="2318" spans="1:7" ht="15.75" thickBot="1" x14ac:dyDescent="0.3">
      <c r="A2318" s="6"/>
      <c r="B2318" s="6"/>
      <c r="C2318" s="6"/>
      <c r="D2318" s="6"/>
      <c r="E2318" s="6"/>
      <c r="F2318" s="6"/>
      <c r="G2318" s="6"/>
    </row>
    <row r="2319" spans="1:7" ht="15.75" thickBot="1" x14ac:dyDescent="0.3">
      <c r="A2319" s="7" t="s">
        <v>15485</v>
      </c>
      <c r="B2319" s="7" t="s">
        <v>15486</v>
      </c>
      <c r="C2319" s="8" t="s">
        <v>23</v>
      </c>
      <c r="D2319" s="9">
        <v>41.92</v>
      </c>
      <c r="E2319" s="9">
        <v>35.54</v>
      </c>
      <c r="F2319" s="9">
        <v>44.56</v>
      </c>
      <c r="G2319" s="9"/>
    </row>
    <row r="2320" spans="1:7" ht="15.75" thickBot="1" x14ac:dyDescent="0.3">
      <c r="A2320" s="6"/>
      <c r="B2320" s="6"/>
      <c r="C2320" s="6"/>
      <c r="D2320" s="6"/>
      <c r="E2320" s="6"/>
      <c r="F2320" s="6"/>
      <c r="G2320" s="6"/>
    </row>
    <row r="2321" spans="1:7" ht="15.75" thickBot="1" x14ac:dyDescent="0.3">
      <c r="A2321" s="7" t="s">
        <v>15487</v>
      </c>
      <c r="B2321" s="7" t="s">
        <v>15488</v>
      </c>
      <c r="C2321" s="8" t="s">
        <v>23</v>
      </c>
      <c r="D2321" s="9">
        <v>42.61</v>
      </c>
      <c r="E2321" s="9">
        <v>34.97</v>
      </c>
      <c r="F2321" s="9">
        <v>45.13</v>
      </c>
      <c r="G2321" s="9"/>
    </row>
    <row r="2322" spans="1:7" ht="15.75" thickBot="1" x14ac:dyDescent="0.3">
      <c r="A2322" s="6"/>
      <c r="B2322" s="6"/>
      <c r="C2322" s="6"/>
      <c r="D2322" s="6"/>
      <c r="E2322" s="6"/>
      <c r="F2322" s="6"/>
      <c r="G2322" s="6"/>
    </row>
    <row r="2323" spans="1:7" ht="15.75" thickBot="1" x14ac:dyDescent="0.3">
      <c r="A2323" s="7" t="s">
        <v>15489</v>
      </c>
      <c r="B2323" s="7" t="s">
        <v>15490</v>
      </c>
      <c r="C2323" s="8" t="s">
        <v>23</v>
      </c>
      <c r="D2323" s="9">
        <v>46.2</v>
      </c>
      <c r="E2323" s="9">
        <v>32.25</v>
      </c>
      <c r="F2323" s="9">
        <v>47.84</v>
      </c>
      <c r="G2323" s="9"/>
    </row>
    <row r="2324" spans="1:7" ht="15.75" thickBot="1" x14ac:dyDescent="0.3">
      <c r="A2324" s="6"/>
      <c r="B2324" s="6"/>
      <c r="C2324" s="6"/>
      <c r="D2324" s="6"/>
      <c r="E2324" s="6"/>
      <c r="F2324" s="6"/>
      <c r="G2324" s="6"/>
    </row>
    <row r="2325" spans="1:7" ht="15.75" thickBot="1" x14ac:dyDescent="0.3">
      <c r="A2325" s="7" t="s">
        <v>15491</v>
      </c>
      <c r="B2325" s="7" t="s">
        <v>15492</v>
      </c>
      <c r="C2325" s="8" t="s">
        <v>23</v>
      </c>
      <c r="D2325" s="9">
        <v>46.28</v>
      </c>
      <c r="E2325" s="9">
        <v>32.200000000000003</v>
      </c>
      <c r="F2325" s="9">
        <v>47.9</v>
      </c>
      <c r="G2325" s="9"/>
    </row>
    <row r="2326" spans="1:7" ht="15.75" thickBot="1" x14ac:dyDescent="0.3">
      <c r="A2326" s="6"/>
      <c r="B2326" s="6"/>
      <c r="C2326" s="6"/>
      <c r="D2326" s="6"/>
      <c r="E2326" s="6"/>
      <c r="F2326" s="6"/>
      <c r="G2326" s="6"/>
    </row>
    <row r="2327" spans="1:7" ht="15.75" thickBot="1" x14ac:dyDescent="0.3">
      <c r="A2327" s="7" t="s">
        <v>15493</v>
      </c>
      <c r="B2327" s="7" t="s">
        <v>15494</v>
      </c>
      <c r="C2327" s="8" t="s">
        <v>23</v>
      </c>
      <c r="D2327" s="9">
        <v>47.06</v>
      </c>
      <c r="E2327" s="9">
        <v>31.66</v>
      </c>
      <c r="F2327" s="9">
        <v>48.43</v>
      </c>
      <c r="G2327" s="9"/>
    </row>
    <row r="2328" spans="1:7" ht="15.75" thickBot="1" x14ac:dyDescent="0.3">
      <c r="A2328" s="6"/>
      <c r="B2328" s="6"/>
      <c r="C2328" s="6"/>
      <c r="D2328" s="6"/>
      <c r="E2328" s="6"/>
      <c r="F2328" s="6"/>
      <c r="G2328" s="6"/>
    </row>
    <row r="2329" spans="1:7" ht="15.75" thickBot="1" x14ac:dyDescent="0.3">
      <c r="A2329" s="7" t="s">
        <v>15495</v>
      </c>
      <c r="B2329" s="7" t="s">
        <v>15496</v>
      </c>
      <c r="C2329" s="8"/>
      <c r="D2329" s="9"/>
      <c r="E2329" s="9"/>
      <c r="F2329" s="9"/>
      <c r="G2329" s="9"/>
    </row>
    <row r="2330" spans="1:7" ht="15.75" thickBot="1" x14ac:dyDescent="0.3">
      <c r="A2330" s="6"/>
      <c r="B2330" s="6"/>
      <c r="C2330" s="6"/>
      <c r="D2330" s="6"/>
      <c r="E2330" s="6"/>
      <c r="F2330" s="6"/>
      <c r="G2330" s="6"/>
    </row>
    <row r="2331" spans="1:7" ht="15.75" thickBot="1" x14ac:dyDescent="0.3">
      <c r="A2331" s="7" t="s">
        <v>15497</v>
      </c>
      <c r="B2331" s="7" t="s">
        <v>15472</v>
      </c>
      <c r="C2331" s="8" t="s">
        <v>23</v>
      </c>
      <c r="D2331" s="9">
        <v>31.08</v>
      </c>
      <c r="E2331" s="9">
        <v>47.94</v>
      </c>
      <c r="F2331" s="9">
        <v>32.14</v>
      </c>
      <c r="G2331" s="9"/>
    </row>
    <row r="2332" spans="1:7" ht="15.75" thickBot="1" x14ac:dyDescent="0.3">
      <c r="A2332" s="6"/>
      <c r="B2332" s="6"/>
      <c r="C2332" s="6"/>
      <c r="D2332" s="6"/>
      <c r="E2332" s="6"/>
      <c r="F2332" s="6"/>
      <c r="G2332" s="6"/>
    </row>
    <row r="2333" spans="1:7" ht="15.75" thickBot="1" x14ac:dyDescent="0.3">
      <c r="A2333" s="7" t="s">
        <v>15498</v>
      </c>
      <c r="B2333" s="7" t="s">
        <v>15474</v>
      </c>
      <c r="C2333" s="8" t="s">
        <v>23</v>
      </c>
      <c r="D2333" s="9">
        <v>31.52</v>
      </c>
      <c r="E2333" s="9">
        <v>47.27</v>
      </c>
      <c r="F2333" s="9">
        <v>32.799999999999997</v>
      </c>
      <c r="G2333" s="9"/>
    </row>
    <row r="2334" spans="1:7" ht="15.75" thickBot="1" x14ac:dyDescent="0.3">
      <c r="A2334" s="6"/>
      <c r="B2334" s="6"/>
      <c r="C2334" s="6"/>
      <c r="D2334" s="6"/>
      <c r="E2334" s="6"/>
      <c r="F2334" s="6"/>
      <c r="G2334" s="6"/>
    </row>
    <row r="2335" spans="1:7" ht="15.75" thickBot="1" x14ac:dyDescent="0.3">
      <c r="A2335" s="7" t="s">
        <v>15499</v>
      </c>
      <c r="B2335" s="7" t="s">
        <v>15476</v>
      </c>
      <c r="C2335" s="8" t="s">
        <v>23</v>
      </c>
      <c r="D2335" s="9">
        <v>31.85</v>
      </c>
      <c r="E2335" s="9">
        <v>46.78</v>
      </c>
      <c r="F2335" s="9">
        <v>33.31</v>
      </c>
      <c r="G2335" s="9"/>
    </row>
    <row r="2336" spans="1:7" ht="15.75" thickBot="1" x14ac:dyDescent="0.3">
      <c r="A2336" s="6"/>
      <c r="B2336" s="6"/>
      <c r="C2336" s="6"/>
      <c r="D2336" s="6"/>
      <c r="E2336" s="6"/>
      <c r="F2336" s="6"/>
      <c r="G2336" s="6"/>
    </row>
    <row r="2337" spans="1:7" ht="15.75" thickBot="1" x14ac:dyDescent="0.3">
      <c r="A2337" s="7" t="s">
        <v>15500</v>
      </c>
      <c r="B2337" s="7" t="s">
        <v>15501</v>
      </c>
      <c r="C2337" s="8" t="s">
        <v>23</v>
      </c>
      <c r="D2337" s="9">
        <v>31.76</v>
      </c>
      <c r="E2337" s="9">
        <v>46.91</v>
      </c>
      <c r="F2337" s="9">
        <v>33.19</v>
      </c>
      <c r="G2337" s="9"/>
    </row>
    <row r="2338" spans="1:7" ht="15.75" thickBot="1" x14ac:dyDescent="0.3">
      <c r="A2338" s="6"/>
      <c r="B2338" s="6"/>
      <c r="C2338" s="6"/>
      <c r="D2338" s="6"/>
      <c r="E2338" s="6"/>
      <c r="F2338" s="6"/>
      <c r="G2338" s="6"/>
    </row>
    <row r="2339" spans="1:7" ht="15.75" thickBot="1" x14ac:dyDescent="0.3">
      <c r="A2339" s="7" t="s">
        <v>15502</v>
      </c>
      <c r="B2339" s="7" t="s">
        <v>15503</v>
      </c>
      <c r="C2339" s="8" t="s">
        <v>23</v>
      </c>
      <c r="D2339" s="9">
        <v>32.11</v>
      </c>
      <c r="E2339" s="9">
        <v>46.4</v>
      </c>
      <c r="F2339" s="9">
        <v>33.700000000000003</v>
      </c>
      <c r="G2339" s="9"/>
    </row>
    <row r="2340" spans="1:7" ht="15.75" thickBot="1" x14ac:dyDescent="0.3">
      <c r="A2340" s="6"/>
      <c r="B2340" s="6"/>
      <c r="C2340" s="6"/>
      <c r="D2340" s="6"/>
      <c r="E2340" s="6"/>
      <c r="F2340" s="6"/>
      <c r="G2340" s="6"/>
    </row>
    <row r="2341" spans="1:7" ht="15.75" thickBot="1" x14ac:dyDescent="0.3">
      <c r="A2341" s="7" t="s">
        <v>15504</v>
      </c>
      <c r="B2341" s="7" t="s">
        <v>15505</v>
      </c>
      <c r="C2341" s="8" t="s">
        <v>23</v>
      </c>
      <c r="D2341" s="9">
        <v>32.53</v>
      </c>
      <c r="E2341" s="9">
        <v>45.8</v>
      </c>
      <c r="F2341" s="9">
        <v>34.28</v>
      </c>
      <c r="G2341" s="9"/>
    </row>
    <row r="2342" spans="1:7" ht="15.75" thickBot="1" x14ac:dyDescent="0.3">
      <c r="A2342" s="6"/>
      <c r="B2342" s="6"/>
      <c r="C2342" s="6"/>
      <c r="D2342" s="6"/>
      <c r="E2342" s="6"/>
      <c r="F2342" s="6"/>
      <c r="G2342" s="6"/>
    </row>
    <row r="2343" spans="1:7" ht="15.75" thickBot="1" x14ac:dyDescent="0.3">
      <c r="A2343" s="7" t="s">
        <v>15506</v>
      </c>
      <c r="B2343" s="7" t="s">
        <v>15478</v>
      </c>
      <c r="C2343" s="8" t="s">
        <v>23</v>
      </c>
      <c r="D2343" s="9">
        <v>36.119999999999997</v>
      </c>
      <c r="E2343" s="9">
        <v>41.25</v>
      </c>
      <c r="F2343" s="9">
        <v>38.840000000000003</v>
      </c>
      <c r="G2343" s="9"/>
    </row>
    <row r="2344" spans="1:7" ht="15.75" thickBot="1" x14ac:dyDescent="0.3">
      <c r="A2344" s="6"/>
      <c r="B2344" s="6"/>
      <c r="C2344" s="6"/>
      <c r="D2344" s="6"/>
      <c r="E2344" s="6"/>
      <c r="F2344" s="6"/>
      <c r="G2344" s="6"/>
    </row>
    <row r="2345" spans="1:7" ht="15.75" thickBot="1" x14ac:dyDescent="0.3">
      <c r="A2345" s="7" t="s">
        <v>15507</v>
      </c>
      <c r="B2345" s="7" t="s">
        <v>15480</v>
      </c>
      <c r="C2345" s="8" t="s">
        <v>23</v>
      </c>
      <c r="D2345" s="9">
        <v>36.630000000000003</v>
      </c>
      <c r="E2345" s="9">
        <v>40.68</v>
      </c>
      <c r="F2345" s="9">
        <v>39.42</v>
      </c>
      <c r="G2345" s="9"/>
    </row>
    <row r="2346" spans="1:7" ht="15.75" thickBot="1" x14ac:dyDescent="0.3">
      <c r="A2346" s="6"/>
      <c r="B2346" s="6"/>
      <c r="C2346" s="6"/>
      <c r="D2346" s="6"/>
      <c r="E2346" s="6"/>
      <c r="F2346" s="6"/>
      <c r="G2346" s="6"/>
    </row>
    <row r="2347" spans="1:7" ht="15.75" thickBot="1" x14ac:dyDescent="0.3">
      <c r="A2347" s="7" t="s">
        <v>15508</v>
      </c>
      <c r="B2347" s="7" t="s">
        <v>15482</v>
      </c>
      <c r="C2347" s="8" t="s">
        <v>23</v>
      </c>
      <c r="D2347" s="9">
        <v>36.29</v>
      </c>
      <c r="E2347" s="9">
        <v>41.06</v>
      </c>
      <c r="F2347" s="9">
        <v>39.049999999999997</v>
      </c>
      <c r="G2347" s="9"/>
    </row>
    <row r="2348" spans="1:7" ht="15.75" thickBot="1" x14ac:dyDescent="0.3">
      <c r="A2348" s="6"/>
      <c r="B2348" s="6"/>
      <c r="C2348" s="6"/>
      <c r="D2348" s="6"/>
      <c r="E2348" s="6"/>
      <c r="F2348" s="6"/>
      <c r="G2348" s="6"/>
    </row>
    <row r="2349" spans="1:7" ht="15.75" thickBot="1" x14ac:dyDescent="0.3">
      <c r="A2349" s="7" t="s">
        <v>15509</v>
      </c>
      <c r="B2349" s="7" t="s">
        <v>15510</v>
      </c>
      <c r="C2349" s="8" t="s">
        <v>23</v>
      </c>
      <c r="D2349" s="9">
        <v>36.119999999999997</v>
      </c>
      <c r="E2349" s="9">
        <v>41.25</v>
      </c>
      <c r="F2349" s="9">
        <v>38.840000000000003</v>
      </c>
      <c r="G2349" s="9"/>
    </row>
    <row r="2350" spans="1:7" ht="15.75" thickBot="1" x14ac:dyDescent="0.3">
      <c r="A2350" s="6"/>
      <c r="B2350" s="6"/>
      <c r="C2350" s="6"/>
      <c r="D2350" s="6"/>
      <c r="E2350" s="6"/>
      <c r="F2350" s="6"/>
      <c r="G2350" s="6"/>
    </row>
    <row r="2351" spans="1:7" ht="15.75" thickBot="1" x14ac:dyDescent="0.3">
      <c r="A2351" s="7" t="s">
        <v>15511</v>
      </c>
      <c r="B2351" s="7" t="s">
        <v>15512</v>
      </c>
      <c r="C2351" s="8" t="s">
        <v>23</v>
      </c>
      <c r="D2351" s="9">
        <v>36.630000000000003</v>
      </c>
      <c r="E2351" s="9">
        <v>40.68</v>
      </c>
      <c r="F2351" s="9">
        <v>39.42</v>
      </c>
      <c r="G2351" s="9"/>
    </row>
    <row r="2352" spans="1:7" ht="15.75" thickBot="1" x14ac:dyDescent="0.3">
      <c r="A2352" s="6"/>
      <c r="B2352" s="6"/>
      <c r="C2352" s="6"/>
      <c r="D2352" s="6"/>
      <c r="E2352" s="6"/>
      <c r="F2352" s="6"/>
      <c r="G2352" s="6"/>
    </row>
    <row r="2353" spans="1:7" ht="15.75" thickBot="1" x14ac:dyDescent="0.3">
      <c r="A2353" s="7" t="s">
        <v>15513</v>
      </c>
      <c r="B2353" s="7" t="s">
        <v>15514</v>
      </c>
      <c r="C2353" s="8" t="s">
        <v>23</v>
      </c>
      <c r="D2353" s="9">
        <v>37.15</v>
      </c>
      <c r="E2353" s="9">
        <v>40.11</v>
      </c>
      <c r="F2353" s="9">
        <v>39.97</v>
      </c>
      <c r="G2353" s="9"/>
    </row>
    <row r="2354" spans="1:7" ht="15.75" thickBot="1" x14ac:dyDescent="0.3">
      <c r="A2354" s="6"/>
      <c r="B2354" s="6"/>
      <c r="C2354" s="6"/>
      <c r="D2354" s="6"/>
      <c r="E2354" s="6"/>
      <c r="F2354" s="6"/>
      <c r="G2354" s="6"/>
    </row>
    <row r="2355" spans="1:7" ht="15.75" thickBot="1" x14ac:dyDescent="0.3">
      <c r="A2355" s="7" t="s">
        <v>15515</v>
      </c>
      <c r="B2355" s="7" t="s">
        <v>15490</v>
      </c>
      <c r="C2355" s="8" t="s">
        <v>23</v>
      </c>
      <c r="D2355" s="9">
        <v>46.45</v>
      </c>
      <c r="E2355" s="9">
        <v>32.08</v>
      </c>
      <c r="F2355" s="9">
        <v>48.03</v>
      </c>
      <c r="G2355" s="9"/>
    </row>
    <row r="2356" spans="1:7" ht="15.75" thickBot="1" x14ac:dyDescent="0.3">
      <c r="A2356" s="6"/>
      <c r="B2356" s="6"/>
      <c r="C2356" s="6"/>
      <c r="D2356" s="6"/>
      <c r="E2356" s="6"/>
      <c r="F2356" s="6"/>
      <c r="G2356" s="6"/>
    </row>
    <row r="2357" spans="1:7" ht="15.75" thickBot="1" x14ac:dyDescent="0.3">
      <c r="A2357" s="7" t="s">
        <v>15516</v>
      </c>
      <c r="B2357" s="7" t="s">
        <v>15492</v>
      </c>
      <c r="C2357" s="8" t="s">
        <v>23</v>
      </c>
      <c r="D2357" s="9">
        <v>46.88</v>
      </c>
      <c r="E2357" s="9">
        <v>31.78</v>
      </c>
      <c r="F2357" s="9">
        <v>48.31</v>
      </c>
      <c r="G2357" s="9"/>
    </row>
    <row r="2358" spans="1:7" ht="15.75" thickBot="1" x14ac:dyDescent="0.3">
      <c r="A2358" s="6"/>
      <c r="B2358" s="6"/>
      <c r="C2358" s="6"/>
      <c r="D2358" s="6"/>
      <c r="E2358" s="6"/>
      <c r="F2358" s="6"/>
      <c r="G2358" s="6"/>
    </row>
    <row r="2359" spans="1:7" ht="15.75" thickBot="1" x14ac:dyDescent="0.3">
      <c r="A2359" s="7" t="s">
        <v>15517</v>
      </c>
      <c r="B2359" s="7" t="s">
        <v>15494</v>
      </c>
      <c r="C2359" s="8" t="s">
        <v>23</v>
      </c>
      <c r="D2359" s="9">
        <v>47.47</v>
      </c>
      <c r="E2359" s="9">
        <v>31.39</v>
      </c>
      <c r="F2359" s="9">
        <v>48.7</v>
      </c>
      <c r="G2359" s="9"/>
    </row>
    <row r="2360" spans="1:7" ht="15.75" thickBot="1" x14ac:dyDescent="0.3">
      <c r="A2360" s="6"/>
      <c r="B2360" s="6"/>
      <c r="C2360" s="6"/>
      <c r="D2360" s="6"/>
      <c r="E2360" s="6"/>
      <c r="F2360" s="6"/>
      <c r="G2360" s="6"/>
    </row>
    <row r="2361" spans="1:7" ht="15.75" thickBot="1" x14ac:dyDescent="0.3">
      <c r="A2361" s="7" t="s">
        <v>15518</v>
      </c>
      <c r="B2361" s="7" t="s">
        <v>15519</v>
      </c>
      <c r="C2361" s="8" t="s">
        <v>23</v>
      </c>
      <c r="D2361" s="9">
        <v>84.27</v>
      </c>
      <c r="E2361" s="9">
        <v>15.15</v>
      </c>
      <c r="F2361" s="9">
        <v>64.95</v>
      </c>
      <c r="G2361" s="9"/>
    </row>
    <row r="2362" spans="1:7" ht="15.75" thickBot="1" x14ac:dyDescent="0.3">
      <c r="A2362" s="6"/>
      <c r="B2362" s="6"/>
      <c r="C2362" s="6"/>
      <c r="D2362" s="6"/>
      <c r="E2362" s="6"/>
      <c r="F2362" s="6"/>
      <c r="G2362" s="6"/>
    </row>
    <row r="2363" spans="1:7" ht="15.75" thickBot="1" x14ac:dyDescent="0.3">
      <c r="A2363" s="7" t="s">
        <v>15520</v>
      </c>
      <c r="B2363" s="7" t="s">
        <v>15521</v>
      </c>
      <c r="C2363" s="8" t="s">
        <v>23</v>
      </c>
      <c r="D2363" s="9">
        <v>47.38</v>
      </c>
      <c r="E2363" s="9">
        <v>26.95</v>
      </c>
      <c r="F2363" s="9">
        <v>53.14</v>
      </c>
      <c r="G2363" s="9"/>
    </row>
    <row r="2364" spans="1:7" ht="15.75" thickBot="1" x14ac:dyDescent="0.3">
      <c r="A2364" s="6"/>
      <c r="B2364" s="6"/>
      <c r="C2364" s="6"/>
      <c r="D2364" s="6"/>
      <c r="E2364" s="6"/>
      <c r="F2364" s="6"/>
      <c r="G2364" s="6"/>
    </row>
    <row r="2365" spans="1:7" ht="15.75" thickBot="1" x14ac:dyDescent="0.3">
      <c r="A2365" s="7" t="s">
        <v>15522</v>
      </c>
      <c r="B2365" s="7" t="s">
        <v>15523</v>
      </c>
      <c r="C2365" s="8"/>
      <c r="D2365" s="9"/>
      <c r="E2365" s="9"/>
      <c r="F2365" s="9"/>
      <c r="G2365" s="9"/>
    </row>
    <row r="2366" spans="1:7" ht="15.75" thickBot="1" x14ac:dyDescent="0.3">
      <c r="A2366" s="6"/>
      <c r="B2366" s="6"/>
      <c r="C2366" s="6"/>
      <c r="D2366" s="6"/>
      <c r="E2366" s="6"/>
      <c r="F2366" s="6"/>
      <c r="G2366" s="6"/>
    </row>
    <row r="2367" spans="1:7" ht="15.75" thickBot="1" x14ac:dyDescent="0.3">
      <c r="A2367" s="7" t="s">
        <v>15524</v>
      </c>
      <c r="B2367" s="7" t="s">
        <v>15525</v>
      </c>
      <c r="C2367" s="8" t="s">
        <v>23</v>
      </c>
      <c r="D2367" s="9">
        <v>69.709999999999994</v>
      </c>
      <c r="E2367" s="9">
        <v>24.43</v>
      </c>
      <c r="F2367" s="9">
        <v>55.66</v>
      </c>
      <c r="G2367" s="9"/>
    </row>
    <row r="2368" spans="1:7" ht="15.75" thickBot="1" x14ac:dyDescent="0.3">
      <c r="A2368" s="6"/>
      <c r="B2368" s="6"/>
      <c r="C2368" s="6"/>
      <c r="D2368" s="6"/>
      <c r="E2368" s="6"/>
      <c r="F2368" s="6"/>
      <c r="G2368" s="6"/>
    </row>
    <row r="2369" spans="1:7" ht="15.75" thickBot="1" x14ac:dyDescent="0.3">
      <c r="A2369" s="7" t="s">
        <v>15526</v>
      </c>
      <c r="B2369" s="7" t="s">
        <v>15527</v>
      </c>
      <c r="C2369" s="8" t="s">
        <v>23</v>
      </c>
      <c r="D2369" s="9">
        <v>81.069999999999993</v>
      </c>
      <c r="E2369" s="9">
        <v>21.01</v>
      </c>
      <c r="F2369" s="9">
        <v>59.08</v>
      </c>
      <c r="G2369" s="9"/>
    </row>
    <row r="2370" spans="1:7" ht="15.75" thickBot="1" x14ac:dyDescent="0.3">
      <c r="A2370" s="6"/>
      <c r="B2370" s="6"/>
      <c r="C2370" s="6"/>
      <c r="D2370" s="6"/>
      <c r="E2370" s="6"/>
      <c r="F2370" s="6"/>
      <c r="G2370" s="6"/>
    </row>
    <row r="2371" spans="1:7" ht="15.75" thickBot="1" x14ac:dyDescent="0.3">
      <c r="A2371" s="7" t="s">
        <v>15528</v>
      </c>
      <c r="B2371" s="7" t="s">
        <v>15529</v>
      </c>
      <c r="C2371" s="8"/>
      <c r="D2371" s="9"/>
      <c r="E2371" s="9"/>
      <c r="F2371" s="9"/>
      <c r="G2371" s="9"/>
    </row>
    <row r="2372" spans="1:7" ht="15.75" thickBot="1" x14ac:dyDescent="0.3">
      <c r="A2372" s="6"/>
      <c r="B2372" s="6"/>
      <c r="C2372" s="6"/>
      <c r="D2372" s="6"/>
      <c r="E2372" s="6"/>
      <c r="F2372" s="6"/>
      <c r="G2372" s="6"/>
    </row>
    <row r="2373" spans="1:7" ht="15.75" thickBot="1" x14ac:dyDescent="0.3">
      <c r="A2373" s="7" t="s">
        <v>15530</v>
      </c>
      <c r="B2373" s="7" t="s">
        <v>15531</v>
      </c>
      <c r="C2373" s="8" t="s">
        <v>23</v>
      </c>
      <c r="D2373" s="9">
        <v>184.62</v>
      </c>
      <c r="E2373" s="9">
        <v>11.53</v>
      </c>
      <c r="F2373" s="9">
        <v>68.569999999999993</v>
      </c>
      <c r="G2373" s="9"/>
    </row>
    <row r="2374" spans="1:7" ht="15.75" thickBot="1" x14ac:dyDescent="0.3">
      <c r="A2374" s="6"/>
      <c r="B2374" s="6"/>
      <c r="C2374" s="6"/>
      <c r="D2374" s="6"/>
      <c r="E2374" s="6"/>
      <c r="F2374" s="6"/>
      <c r="G2374" s="6"/>
    </row>
    <row r="2375" spans="1:7" ht="15.75" thickBot="1" x14ac:dyDescent="0.3">
      <c r="A2375" s="7" t="s">
        <v>15532</v>
      </c>
      <c r="B2375" s="7" t="s">
        <v>15533</v>
      </c>
      <c r="C2375" s="8" t="s">
        <v>23</v>
      </c>
      <c r="D2375" s="9">
        <v>110.98</v>
      </c>
      <c r="E2375" s="9">
        <v>19.18</v>
      </c>
      <c r="F2375" s="9">
        <v>60.91</v>
      </c>
      <c r="G2375" s="9"/>
    </row>
    <row r="2376" spans="1:7" ht="15.75" thickBot="1" x14ac:dyDescent="0.3">
      <c r="A2376" s="6"/>
      <c r="B2376" s="6"/>
      <c r="C2376" s="6"/>
      <c r="D2376" s="6"/>
      <c r="E2376" s="6"/>
      <c r="F2376" s="6"/>
      <c r="G2376" s="6"/>
    </row>
    <row r="2377" spans="1:7" ht="15.75" thickBot="1" x14ac:dyDescent="0.3">
      <c r="A2377" s="7" t="s">
        <v>15534</v>
      </c>
      <c r="B2377" s="7" t="s">
        <v>15535</v>
      </c>
      <c r="C2377" s="8" t="s">
        <v>23</v>
      </c>
      <c r="D2377" s="9">
        <v>89.79</v>
      </c>
      <c r="E2377" s="9">
        <v>23.71</v>
      </c>
      <c r="F2377" s="9">
        <v>56.39</v>
      </c>
      <c r="G2377" s="9"/>
    </row>
    <row r="2378" spans="1:7" ht="15.75" thickBot="1" x14ac:dyDescent="0.3">
      <c r="A2378" s="6"/>
      <c r="B2378" s="6"/>
      <c r="C2378" s="6"/>
      <c r="D2378" s="6"/>
      <c r="E2378" s="6"/>
      <c r="F2378" s="6"/>
      <c r="G2378" s="6"/>
    </row>
    <row r="2379" spans="1:7" ht="15.75" thickBot="1" x14ac:dyDescent="0.3">
      <c r="A2379" s="7" t="s">
        <v>15536</v>
      </c>
      <c r="B2379" s="7" t="s">
        <v>15537</v>
      </c>
      <c r="C2379" s="8"/>
      <c r="D2379" s="9"/>
      <c r="E2379" s="9"/>
      <c r="F2379" s="9"/>
      <c r="G2379" s="9"/>
    </row>
    <row r="2380" spans="1:7" ht="15.75" thickBot="1" x14ac:dyDescent="0.3">
      <c r="A2380" s="6"/>
      <c r="B2380" s="6"/>
      <c r="C2380" s="6"/>
      <c r="D2380" s="6"/>
      <c r="E2380" s="6"/>
      <c r="F2380" s="6"/>
      <c r="G2380" s="6"/>
    </row>
    <row r="2381" spans="1:7" ht="15.75" thickBot="1" x14ac:dyDescent="0.3">
      <c r="A2381" s="7" t="s">
        <v>15538</v>
      </c>
      <c r="B2381" s="7" t="s">
        <v>15539</v>
      </c>
      <c r="C2381" s="8" t="s">
        <v>23</v>
      </c>
      <c r="D2381" s="9">
        <v>237.58</v>
      </c>
      <c r="E2381" s="9">
        <v>8.9600000000000009</v>
      </c>
      <c r="F2381" s="9">
        <v>71.13</v>
      </c>
      <c r="G2381" s="9"/>
    </row>
    <row r="2382" spans="1:7" ht="15.75" thickBot="1" x14ac:dyDescent="0.3">
      <c r="A2382" s="6"/>
      <c r="B2382" s="6"/>
      <c r="C2382" s="6"/>
      <c r="D2382" s="6"/>
      <c r="E2382" s="6"/>
      <c r="F2382" s="6"/>
      <c r="G2382" s="6"/>
    </row>
    <row r="2383" spans="1:7" ht="15.75" thickBot="1" x14ac:dyDescent="0.3">
      <c r="A2383" s="7" t="s">
        <v>15540</v>
      </c>
      <c r="B2383" s="7" t="s">
        <v>15541</v>
      </c>
      <c r="C2383" s="8" t="s">
        <v>23</v>
      </c>
      <c r="D2383" s="9">
        <v>129.1</v>
      </c>
      <c r="E2383" s="9">
        <v>16.489999999999998</v>
      </c>
      <c r="F2383" s="9">
        <v>63.6</v>
      </c>
      <c r="G2383" s="9"/>
    </row>
    <row r="2384" spans="1:7" ht="15.75" thickBot="1" x14ac:dyDescent="0.3">
      <c r="A2384" s="6"/>
      <c r="B2384" s="6"/>
      <c r="C2384" s="6"/>
      <c r="D2384" s="6"/>
      <c r="E2384" s="6"/>
      <c r="F2384" s="6"/>
      <c r="G2384" s="6"/>
    </row>
    <row r="2385" spans="1:7" ht="15.75" thickBot="1" x14ac:dyDescent="0.3">
      <c r="A2385" s="7" t="s">
        <v>15542</v>
      </c>
      <c r="B2385" s="7" t="s">
        <v>15543</v>
      </c>
      <c r="C2385" s="8"/>
      <c r="D2385" s="9"/>
      <c r="E2385" s="9"/>
      <c r="F2385" s="9"/>
      <c r="G2385" s="9"/>
    </row>
    <row r="2386" spans="1:7" ht="15.75" thickBot="1" x14ac:dyDescent="0.3">
      <c r="A2386" s="6"/>
      <c r="B2386" s="6"/>
      <c r="C2386" s="6"/>
      <c r="D2386" s="6"/>
      <c r="E2386" s="6"/>
      <c r="F2386" s="6"/>
      <c r="G2386" s="6"/>
    </row>
    <row r="2387" spans="1:7" ht="15.75" thickBot="1" x14ac:dyDescent="0.3">
      <c r="A2387" s="7" t="s">
        <v>15544</v>
      </c>
      <c r="B2387" s="7" t="s">
        <v>15545</v>
      </c>
      <c r="C2387" s="8" t="s">
        <v>23</v>
      </c>
      <c r="D2387" s="9">
        <v>56.13</v>
      </c>
      <c r="E2387" s="9">
        <v>37.93</v>
      </c>
      <c r="F2387" s="9">
        <v>42.17</v>
      </c>
      <c r="G2387" s="9"/>
    </row>
    <row r="2388" spans="1:7" ht="15.75" thickBot="1" x14ac:dyDescent="0.3">
      <c r="A2388" s="6"/>
      <c r="B2388" s="6"/>
      <c r="C2388" s="6"/>
      <c r="D2388" s="6"/>
      <c r="E2388" s="6"/>
      <c r="F2388" s="6"/>
      <c r="G2388" s="6"/>
    </row>
    <row r="2389" spans="1:7" ht="15.75" thickBot="1" x14ac:dyDescent="0.3">
      <c r="A2389" s="7" t="s">
        <v>15546</v>
      </c>
      <c r="B2389" s="7" t="s">
        <v>15547</v>
      </c>
      <c r="C2389" s="8" t="s">
        <v>23</v>
      </c>
      <c r="D2389" s="9">
        <v>54.44</v>
      </c>
      <c r="E2389" s="9">
        <v>39.11</v>
      </c>
      <c r="F2389" s="9">
        <v>40.98</v>
      </c>
      <c r="G2389" s="9"/>
    </row>
    <row r="2390" spans="1:7" ht="15.75" thickBot="1" x14ac:dyDescent="0.3">
      <c r="A2390" s="6"/>
      <c r="B2390" s="6"/>
      <c r="C2390" s="6"/>
      <c r="D2390" s="6"/>
      <c r="E2390" s="6"/>
      <c r="F2390" s="6"/>
      <c r="G2390" s="6"/>
    </row>
    <row r="2391" spans="1:7" ht="15.75" thickBot="1" x14ac:dyDescent="0.3">
      <c r="A2391" s="7" t="s">
        <v>15548</v>
      </c>
      <c r="B2391" s="7" t="s">
        <v>15549</v>
      </c>
      <c r="C2391" s="8" t="s">
        <v>23</v>
      </c>
      <c r="D2391" s="9">
        <v>100.56</v>
      </c>
      <c r="E2391" s="9">
        <v>21.17</v>
      </c>
      <c r="F2391" s="9">
        <v>58.93</v>
      </c>
      <c r="G2391" s="9"/>
    </row>
    <row r="2392" spans="1:7" ht="15.75" thickBot="1" x14ac:dyDescent="0.3">
      <c r="A2392" s="6"/>
      <c r="B2392" s="6"/>
      <c r="C2392" s="6"/>
      <c r="D2392" s="6"/>
      <c r="E2392" s="6"/>
      <c r="F2392" s="6"/>
      <c r="G2392" s="6"/>
    </row>
    <row r="2393" spans="1:7" ht="15.75" thickBot="1" x14ac:dyDescent="0.3">
      <c r="A2393" s="7" t="s">
        <v>15550</v>
      </c>
      <c r="B2393" s="7" t="s">
        <v>15551</v>
      </c>
      <c r="C2393" s="8"/>
      <c r="D2393" s="9"/>
      <c r="E2393" s="9"/>
      <c r="F2393" s="9"/>
      <c r="G2393" s="9"/>
    </row>
    <row r="2394" spans="1:7" ht="15.75" thickBot="1" x14ac:dyDescent="0.3">
      <c r="A2394" s="6"/>
      <c r="B2394" s="6"/>
      <c r="C2394" s="6"/>
      <c r="D2394" s="6"/>
      <c r="E2394" s="6"/>
      <c r="F2394" s="6"/>
      <c r="G2394" s="6"/>
    </row>
    <row r="2395" spans="1:7" ht="15.75" thickBot="1" x14ac:dyDescent="0.3">
      <c r="A2395" s="7" t="s">
        <v>15552</v>
      </c>
      <c r="B2395" s="7" t="s">
        <v>15553</v>
      </c>
      <c r="C2395" s="8" t="s">
        <v>23</v>
      </c>
      <c r="D2395" s="9">
        <v>55.26</v>
      </c>
      <c r="E2395" s="9">
        <v>38.53</v>
      </c>
      <c r="F2395" s="9">
        <v>41.57</v>
      </c>
      <c r="G2395" s="9"/>
    </row>
    <row r="2396" spans="1:7" ht="15.75" thickBot="1" x14ac:dyDescent="0.3">
      <c r="A2396" s="6"/>
      <c r="B2396" s="6"/>
      <c r="C2396" s="6"/>
      <c r="D2396" s="6"/>
      <c r="E2396" s="6"/>
      <c r="F2396" s="6"/>
      <c r="G2396" s="6"/>
    </row>
    <row r="2397" spans="1:7" ht="15.75" thickBot="1" x14ac:dyDescent="0.3">
      <c r="A2397" s="7" t="s">
        <v>15554</v>
      </c>
      <c r="B2397" s="7" t="s">
        <v>15555</v>
      </c>
      <c r="C2397" s="8" t="s">
        <v>23</v>
      </c>
      <c r="D2397" s="9">
        <v>55.12</v>
      </c>
      <c r="E2397" s="9">
        <v>38.619999999999997</v>
      </c>
      <c r="F2397" s="9">
        <v>41.47</v>
      </c>
      <c r="G2397" s="9"/>
    </row>
    <row r="2398" spans="1:7" ht="15.75" thickBot="1" x14ac:dyDescent="0.3">
      <c r="A2398" s="6"/>
      <c r="B2398" s="6"/>
      <c r="C2398" s="6"/>
      <c r="D2398" s="6"/>
      <c r="E2398" s="6"/>
      <c r="F2398" s="6"/>
      <c r="G2398" s="6"/>
    </row>
    <row r="2399" spans="1:7" ht="15.75" thickBot="1" x14ac:dyDescent="0.3">
      <c r="A2399" s="7" t="s">
        <v>15556</v>
      </c>
      <c r="B2399" s="7" t="s">
        <v>15557</v>
      </c>
      <c r="C2399" s="8"/>
      <c r="D2399" s="9"/>
      <c r="E2399" s="9"/>
      <c r="F2399" s="9"/>
      <c r="G2399" s="9"/>
    </row>
    <row r="2400" spans="1:7" ht="15.75" thickBot="1" x14ac:dyDescent="0.3">
      <c r="A2400" s="6"/>
      <c r="B2400" s="6"/>
      <c r="C2400" s="6"/>
      <c r="D2400" s="6"/>
      <c r="E2400" s="6"/>
      <c r="F2400" s="6"/>
      <c r="G2400" s="6"/>
    </row>
    <row r="2401" spans="1:7" ht="15.75" thickBot="1" x14ac:dyDescent="0.3">
      <c r="A2401" s="7" t="s">
        <v>15558</v>
      </c>
      <c r="B2401" s="7" t="s">
        <v>15559</v>
      </c>
      <c r="C2401" s="8" t="s">
        <v>23</v>
      </c>
      <c r="D2401" s="9">
        <v>55.06</v>
      </c>
      <c r="E2401" s="9">
        <v>38.67</v>
      </c>
      <c r="F2401" s="9">
        <v>41.43</v>
      </c>
      <c r="G2401" s="9"/>
    </row>
    <row r="2402" spans="1:7" ht="15.75" thickBot="1" x14ac:dyDescent="0.3">
      <c r="A2402" s="6"/>
      <c r="B2402" s="6"/>
      <c r="C2402" s="6"/>
      <c r="D2402" s="6"/>
      <c r="E2402" s="6"/>
      <c r="F2402" s="6"/>
      <c r="G2402" s="6"/>
    </row>
    <row r="2403" spans="1:7" ht="15.75" thickBot="1" x14ac:dyDescent="0.3">
      <c r="A2403" s="7" t="s">
        <v>15560</v>
      </c>
      <c r="B2403" s="7" t="s">
        <v>15561</v>
      </c>
      <c r="C2403" s="8" t="s">
        <v>23</v>
      </c>
      <c r="D2403" s="9">
        <v>57.45</v>
      </c>
      <c r="E2403" s="9">
        <v>37.06</v>
      </c>
      <c r="F2403" s="9">
        <v>43.05</v>
      </c>
      <c r="G2403" s="9"/>
    </row>
    <row r="2404" spans="1:7" ht="15.75" thickBot="1" x14ac:dyDescent="0.3">
      <c r="A2404" s="6"/>
      <c r="B2404" s="6"/>
      <c r="C2404" s="6"/>
      <c r="D2404" s="6"/>
      <c r="E2404" s="6"/>
      <c r="F2404" s="6"/>
      <c r="G2404" s="6"/>
    </row>
    <row r="2405" spans="1:7" ht="15.75" thickBot="1" x14ac:dyDescent="0.3">
      <c r="A2405" s="7" t="s">
        <v>15562</v>
      </c>
      <c r="B2405" s="7" t="s">
        <v>15563</v>
      </c>
      <c r="C2405" s="8" t="s">
        <v>23</v>
      </c>
      <c r="D2405" s="9">
        <v>54.02</v>
      </c>
      <c r="E2405" s="9">
        <v>39.409999999999997</v>
      </c>
      <c r="F2405" s="9">
        <v>40.69</v>
      </c>
      <c r="G2405" s="9"/>
    </row>
    <row r="2406" spans="1:7" ht="15.75" thickBot="1" x14ac:dyDescent="0.3">
      <c r="A2406" s="6"/>
      <c r="B2406" s="6"/>
      <c r="C2406" s="6"/>
      <c r="D2406" s="6"/>
      <c r="E2406" s="6"/>
      <c r="F2406" s="6"/>
      <c r="G2406" s="6"/>
    </row>
    <row r="2407" spans="1:7" ht="15.75" thickBot="1" x14ac:dyDescent="0.3">
      <c r="A2407" s="7" t="s">
        <v>15564</v>
      </c>
      <c r="B2407" s="7" t="s">
        <v>15565</v>
      </c>
      <c r="C2407" s="8"/>
      <c r="D2407" s="9"/>
      <c r="E2407" s="9"/>
      <c r="F2407" s="9"/>
      <c r="G2407" s="9"/>
    </row>
    <row r="2408" spans="1:7" ht="15.75" thickBot="1" x14ac:dyDescent="0.3">
      <c r="A2408" s="6"/>
      <c r="B2408" s="6"/>
      <c r="C2408" s="6"/>
      <c r="D2408" s="6"/>
      <c r="E2408" s="6"/>
      <c r="F2408" s="6"/>
      <c r="G2408" s="6"/>
    </row>
    <row r="2409" spans="1:7" ht="15.75" thickBot="1" x14ac:dyDescent="0.3">
      <c r="A2409" s="7" t="s">
        <v>15566</v>
      </c>
      <c r="B2409" s="7" t="s">
        <v>15567</v>
      </c>
      <c r="C2409" s="8" t="s">
        <v>23</v>
      </c>
      <c r="D2409" s="9">
        <v>56.57</v>
      </c>
      <c r="E2409" s="9">
        <v>37.630000000000003</v>
      </c>
      <c r="F2409" s="9">
        <v>42.46</v>
      </c>
      <c r="G2409" s="9"/>
    </row>
    <row r="2410" spans="1:7" ht="15.75" thickBot="1" x14ac:dyDescent="0.3">
      <c r="A2410" s="6"/>
      <c r="B2410" s="6"/>
      <c r="C2410" s="6"/>
      <c r="D2410" s="6"/>
      <c r="E2410" s="6"/>
      <c r="F2410" s="6"/>
      <c r="G2410" s="6"/>
    </row>
    <row r="2411" spans="1:7" ht="15.75" thickBot="1" x14ac:dyDescent="0.3">
      <c r="A2411" s="7" t="s">
        <v>15568</v>
      </c>
      <c r="B2411" s="7" t="s">
        <v>15569</v>
      </c>
      <c r="C2411" s="8" t="s">
        <v>23</v>
      </c>
      <c r="D2411" s="9">
        <v>57.08</v>
      </c>
      <c r="E2411" s="9">
        <v>37.299999999999997</v>
      </c>
      <c r="F2411" s="9">
        <v>42.8</v>
      </c>
      <c r="G2411" s="9"/>
    </row>
    <row r="2412" spans="1:7" ht="15.75" thickBot="1" x14ac:dyDescent="0.3">
      <c r="A2412" s="6"/>
      <c r="B2412" s="6"/>
      <c r="C2412" s="6"/>
      <c r="D2412" s="6"/>
      <c r="E2412" s="6"/>
      <c r="F2412" s="6"/>
      <c r="G2412" s="6"/>
    </row>
    <row r="2413" spans="1:7" ht="15.75" thickBot="1" x14ac:dyDescent="0.3">
      <c r="A2413" s="7" t="s">
        <v>15570</v>
      </c>
      <c r="B2413" s="7" t="s">
        <v>15571</v>
      </c>
      <c r="C2413" s="8" t="s">
        <v>23</v>
      </c>
      <c r="D2413" s="9">
        <v>57.77</v>
      </c>
      <c r="E2413" s="9">
        <v>36.85</v>
      </c>
      <c r="F2413" s="9">
        <v>43.24</v>
      </c>
      <c r="G2413" s="9"/>
    </row>
    <row r="2414" spans="1:7" ht="15.75" thickBot="1" x14ac:dyDescent="0.3">
      <c r="A2414" s="6"/>
      <c r="B2414" s="6"/>
      <c r="C2414" s="6"/>
      <c r="D2414" s="6"/>
      <c r="E2414" s="6"/>
      <c r="F2414" s="6"/>
      <c r="G2414" s="6"/>
    </row>
    <row r="2415" spans="1:7" ht="15.75" thickBot="1" x14ac:dyDescent="0.3">
      <c r="A2415" s="7" t="s">
        <v>15572</v>
      </c>
      <c r="B2415" s="7" t="s">
        <v>15573</v>
      </c>
      <c r="C2415" s="8" t="s">
        <v>23</v>
      </c>
      <c r="D2415" s="9">
        <v>54.01</v>
      </c>
      <c r="E2415" s="9">
        <v>39.42</v>
      </c>
      <c r="F2415" s="9">
        <v>40.68</v>
      </c>
      <c r="G2415" s="9"/>
    </row>
    <row r="2416" spans="1:7" ht="15.75" thickBot="1" x14ac:dyDescent="0.3">
      <c r="A2416" s="6"/>
      <c r="B2416" s="6"/>
      <c r="C2416" s="6"/>
      <c r="D2416" s="6"/>
      <c r="E2416" s="6"/>
      <c r="F2416" s="6"/>
      <c r="G2416" s="6"/>
    </row>
    <row r="2417" spans="1:7" ht="15.75" thickBot="1" x14ac:dyDescent="0.3">
      <c r="A2417" s="7" t="s">
        <v>15574</v>
      </c>
      <c r="B2417" s="7" t="s">
        <v>15575</v>
      </c>
      <c r="C2417" s="8" t="s">
        <v>23</v>
      </c>
      <c r="D2417" s="9">
        <v>100.56</v>
      </c>
      <c r="E2417" s="9">
        <v>21.17</v>
      </c>
      <c r="F2417" s="9">
        <v>58.93</v>
      </c>
      <c r="G2417" s="9"/>
    </row>
    <row r="2418" spans="1:7" ht="15.75" thickBot="1" x14ac:dyDescent="0.3">
      <c r="A2418" s="6"/>
      <c r="B2418" s="6"/>
      <c r="C2418" s="6"/>
      <c r="D2418" s="6"/>
      <c r="E2418" s="6"/>
      <c r="F2418" s="6"/>
      <c r="G2418" s="6"/>
    </row>
    <row r="2419" spans="1:7" ht="15.75" thickBot="1" x14ac:dyDescent="0.3">
      <c r="A2419" s="7" t="s">
        <v>15576</v>
      </c>
      <c r="B2419" s="7" t="s">
        <v>15577</v>
      </c>
      <c r="C2419" s="8" t="s">
        <v>23</v>
      </c>
      <c r="D2419" s="9">
        <v>141.05000000000001</v>
      </c>
      <c r="E2419" s="9">
        <v>15.09</v>
      </c>
      <c r="F2419" s="9">
        <v>65.010000000000005</v>
      </c>
      <c r="G2419" s="9"/>
    </row>
    <row r="2420" spans="1:7" ht="15.75" thickBot="1" x14ac:dyDescent="0.3">
      <c r="A2420" s="6"/>
      <c r="B2420" s="6"/>
      <c r="C2420" s="6"/>
      <c r="D2420" s="6"/>
      <c r="E2420" s="6"/>
      <c r="F2420" s="6"/>
      <c r="G2420" s="6"/>
    </row>
    <row r="2421" spans="1:7" ht="15.75" thickBot="1" x14ac:dyDescent="0.3">
      <c r="A2421" s="7" t="s">
        <v>15578</v>
      </c>
      <c r="B2421" s="7" t="s">
        <v>15579</v>
      </c>
      <c r="C2421" s="8" t="s">
        <v>23</v>
      </c>
      <c r="D2421" s="9">
        <v>363.53</v>
      </c>
      <c r="E2421" s="9">
        <v>8.1999999999999993</v>
      </c>
      <c r="F2421" s="9">
        <v>71.900000000000006</v>
      </c>
      <c r="G2421" s="9"/>
    </row>
    <row r="2422" spans="1:7" ht="15.75" thickBot="1" x14ac:dyDescent="0.3">
      <c r="A2422" s="6"/>
      <c r="B2422" s="6"/>
      <c r="C2422" s="6"/>
      <c r="D2422" s="6"/>
      <c r="E2422" s="6"/>
      <c r="F2422" s="6"/>
      <c r="G2422" s="6"/>
    </row>
    <row r="2423" spans="1:7" ht="15.75" thickBot="1" x14ac:dyDescent="0.3">
      <c r="A2423" s="7" t="s">
        <v>15580</v>
      </c>
      <c r="B2423" s="7" t="s">
        <v>15581</v>
      </c>
      <c r="C2423" s="8" t="s">
        <v>23</v>
      </c>
      <c r="D2423" s="9">
        <v>354.13</v>
      </c>
      <c r="E2423" s="9">
        <v>8.41</v>
      </c>
      <c r="F2423" s="9">
        <v>71.680000000000007</v>
      </c>
      <c r="G2423" s="9"/>
    </row>
    <row r="2424" spans="1:7" ht="15.75" thickBot="1" x14ac:dyDescent="0.3">
      <c r="A2424" s="6"/>
      <c r="B2424" s="6"/>
      <c r="C2424" s="6"/>
      <c r="D2424" s="6"/>
      <c r="E2424" s="6"/>
      <c r="F2424" s="6"/>
      <c r="G2424" s="6"/>
    </row>
    <row r="2425" spans="1:7" ht="15.75" thickBot="1" x14ac:dyDescent="0.3">
      <c r="A2425" s="7" t="s">
        <v>15582</v>
      </c>
      <c r="B2425" s="7" t="s">
        <v>15583</v>
      </c>
      <c r="C2425" s="8"/>
      <c r="D2425" s="9"/>
      <c r="E2425" s="9"/>
      <c r="F2425" s="9"/>
      <c r="G2425" s="9"/>
    </row>
    <row r="2426" spans="1:7" ht="15.75" thickBot="1" x14ac:dyDescent="0.3">
      <c r="A2426" s="6"/>
      <c r="B2426" s="6"/>
      <c r="C2426" s="6"/>
      <c r="D2426" s="6"/>
      <c r="E2426" s="6"/>
      <c r="F2426" s="6"/>
      <c r="G2426" s="6"/>
    </row>
    <row r="2427" spans="1:7" ht="15.75" thickBot="1" x14ac:dyDescent="0.3">
      <c r="A2427" s="7" t="s">
        <v>15584</v>
      </c>
      <c r="B2427" s="7" t="s">
        <v>15585</v>
      </c>
      <c r="C2427" s="8" t="s">
        <v>23</v>
      </c>
      <c r="D2427" s="9">
        <v>149.57</v>
      </c>
      <c r="E2427" s="9">
        <v>8.5399999999999991</v>
      </c>
      <c r="F2427" s="9">
        <v>71.56</v>
      </c>
      <c r="G2427" s="9"/>
    </row>
    <row r="2428" spans="1:7" ht="15.75" thickBot="1" x14ac:dyDescent="0.3">
      <c r="A2428" s="6"/>
      <c r="B2428" s="6"/>
      <c r="C2428" s="6"/>
      <c r="D2428" s="6"/>
      <c r="E2428" s="6"/>
      <c r="F2428" s="6"/>
      <c r="G2428" s="6"/>
    </row>
    <row r="2429" spans="1:7" ht="15.75" thickBot="1" x14ac:dyDescent="0.3">
      <c r="A2429" s="7" t="s">
        <v>15586</v>
      </c>
      <c r="B2429" s="7" t="s">
        <v>15587</v>
      </c>
      <c r="C2429" s="8" t="s">
        <v>23</v>
      </c>
      <c r="D2429" s="9">
        <v>333.08</v>
      </c>
      <c r="E2429" s="9">
        <v>5.1100000000000003</v>
      </c>
      <c r="F2429" s="9">
        <v>74.98</v>
      </c>
      <c r="G2429" s="9"/>
    </row>
    <row r="2430" spans="1:7" ht="15.75" thickBot="1" x14ac:dyDescent="0.3">
      <c r="A2430" s="6"/>
      <c r="B2430" s="6"/>
      <c r="C2430" s="6"/>
      <c r="D2430" s="6"/>
      <c r="E2430" s="6"/>
      <c r="F2430" s="6"/>
      <c r="G2430" s="6"/>
    </row>
    <row r="2431" spans="1:7" ht="15.75" thickBot="1" x14ac:dyDescent="0.3">
      <c r="A2431" s="7" t="s">
        <v>15588</v>
      </c>
      <c r="B2431" s="7" t="s">
        <v>15589</v>
      </c>
      <c r="C2431" s="8" t="s">
        <v>23</v>
      </c>
      <c r="D2431" s="9">
        <v>65.84</v>
      </c>
      <c r="E2431" s="9">
        <v>45.26</v>
      </c>
      <c r="F2431" s="9">
        <v>34.83</v>
      </c>
      <c r="G2431" s="9"/>
    </row>
    <row r="2432" spans="1:7" ht="15.75" thickBot="1" x14ac:dyDescent="0.3">
      <c r="A2432" s="6"/>
      <c r="B2432" s="6"/>
      <c r="C2432" s="6"/>
      <c r="D2432" s="6"/>
      <c r="E2432" s="6"/>
      <c r="F2432" s="6"/>
      <c r="G2432" s="6"/>
    </row>
    <row r="2433" spans="1:7" ht="15.75" thickBot="1" x14ac:dyDescent="0.3">
      <c r="A2433" s="7" t="s">
        <v>15590</v>
      </c>
      <c r="B2433" s="7" t="s">
        <v>15591</v>
      </c>
      <c r="C2433" s="8" t="s">
        <v>23</v>
      </c>
      <c r="D2433" s="9">
        <v>345.31</v>
      </c>
      <c r="E2433" s="9">
        <v>12.33</v>
      </c>
      <c r="F2433" s="9">
        <v>67.77</v>
      </c>
      <c r="G2433" s="9"/>
    </row>
    <row r="2434" spans="1:7" ht="15.75" thickBot="1" x14ac:dyDescent="0.3">
      <c r="A2434" s="6"/>
      <c r="B2434" s="6"/>
      <c r="C2434" s="6"/>
      <c r="D2434" s="6"/>
      <c r="E2434" s="6"/>
      <c r="F2434" s="6"/>
      <c r="G2434" s="6"/>
    </row>
    <row r="2435" spans="1:7" ht="15.75" thickBot="1" x14ac:dyDescent="0.3">
      <c r="A2435" s="7" t="s">
        <v>15592</v>
      </c>
      <c r="B2435" s="7" t="s">
        <v>15593</v>
      </c>
      <c r="C2435" s="8" t="s">
        <v>23</v>
      </c>
      <c r="D2435" s="9">
        <v>49.96</v>
      </c>
      <c r="E2435" s="9">
        <v>34.090000000000003</v>
      </c>
      <c r="F2435" s="9">
        <v>46.02</v>
      </c>
      <c r="G2435" s="9"/>
    </row>
    <row r="2436" spans="1:7" ht="15.75" thickBot="1" x14ac:dyDescent="0.3">
      <c r="A2436" s="6"/>
      <c r="B2436" s="6"/>
      <c r="C2436" s="6"/>
      <c r="D2436" s="6"/>
      <c r="E2436" s="6"/>
      <c r="F2436" s="6"/>
      <c r="G2436" s="6"/>
    </row>
    <row r="2437" spans="1:7" ht="15.75" thickBot="1" x14ac:dyDescent="0.3">
      <c r="A2437" s="7" t="s">
        <v>15594</v>
      </c>
      <c r="B2437" s="7" t="s">
        <v>15595</v>
      </c>
      <c r="C2437" s="8"/>
      <c r="D2437" s="9"/>
      <c r="E2437" s="9"/>
      <c r="F2437" s="9"/>
      <c r="G2437" s="9"/>
    </row>
    <row r="2438" spans="1:7" ht="15.75" thickBot="1" x14ac:dyDescent="0.3">
      <c r="A2438" s="6"/>
      <c r="B2438" s="6"/>
      <c r="C2438" s="6"/>
      <c r="D2438" s="6"/>
      <c r="E2438" s="6"/>
      <c r="F2438" s="6"/>
      <c r="G2438" s="6"/>
    </row>
    <row r="2439" spans="1:7" ht="15.75" thickBot="1" x14ac:dyDescent="0.3">
      <c r="A2439" s="7" t="s">
        <v>15596</v>
      </c>
      <c r="B2439" s="7" t="s">
        <v>15597</v>
      </c>
      <c r="C2439" s="8" t="s">
        <v>23</v>
      </c>
      <c r="D2439" s="9">
        <v>29.78</v>
      </c>
      <c r="E2439" s="9">
        <v>42.88</v>
      </c>
      <c r="F2439" s="9">
        <v>37.21</v>
      </c>
      <c r="G2439" s="9"/>
    </row>
    <row r="2440" spans="1:7" ht="15.75" thickBot="1" x14ac:dyDescent="0.3">
      <c r="A2440" s="6"/>
      <c r="B2440" s="6"/>
      <c r="C2440" s="6"/>
      <c r="D2440" s="6"/>
      <c r="E2440" s="6"/>
      <c r="F2440" s="6"/>
      <c r="G2440" s="6"/>
    </row>
    <row r="2441" spans="1:7" ht="15.75" thickBot="1" x14ac:dyDescent="0.3">
      <c r="A2441" s="7" t="s">
        <v>15598</v>
      </c>
      <c r="B2441" s="7" t="s">
        <v>15599</v>
      </c>
      <c r="C2441" s="8" t="s">
        <v>23</v>
      </c>
      <c r="D2441" s="9">
        <v>29.78</v>
      </c>
      <c r="E2441" s="9">
        <v>42.88</v>
      </c>
      <c r="F2441" s="9">
        <v>37.21</v>
      </c>
      <c r="G2441" s="9"/>
    </row>
    <row r="2442" spans="1:7" ht="15.75" thickBot="1" x14ac:dyDescent="0.3">
      <c r="A2442" s="6"/>
      <c r="B2442" s="6"/>
      <c r="C2442" s="6"/>
      <c r="D2442" s="6"/>
      <c r="E2442" s="6"/>
      <c r="F2442" s="6"/>
      <c r="G2442" s="6"/>
    </row>
    <row r="2443" spans="1:7" ht="15.75" thickBot="1" x14ac:dyDescent="0.3">
      <c r="A2443" s="7" t="s">
        <v>15600</v>
      </c>
      <c r="B2443" s="7" t="s">
        <v>15601</v>
      </c>
      <c r="C2443" s="8" t="s">
        <v>23</v>
      </c>
      <c r="D2443" s="9">
        <v>30.22</v>
      </c>
      <c r="E2443" s="9">
        <v>42.26</v>
      </c>
      <c r="F2443" s="9">
        <v>37.82</v>
      </c>
      <c r="G2443" s="9"/>
    </row>
    <row r="2444" spans="1:7" ht="15.75" thickBot="1" x14ac:dyDescent="0.3">
      <c r="A2444" s="6"/>
      <c r="B2444" s="6"/>
      <c r="C2444" s="6"/>
      <c r="D2444" s="6"/>
      <c r="E2444" s="6"/>
      <c r="F2444" s="6"/>
      <c r="G2444" s="6"/>
    </row>
    <row r="2445" spans="1:7" ht="15.75" thickBot="1" x14ac:dyDescent="0.3">
      <c r="A2445" s="7" t="s">
        <v>15602</v>
      </c>
      <c r="B2445" s="7" t="s">
        <v>15603</v>
      </c>
      <c r="C2445" s="8" t="s">
        <v>23</v>
      </c>
      <c r="D2445" s="9">
        <v>31.14</v>
      </c>
      <c r="E2445" s="9">
        <v>41.01</v>
      </c>
      <c r="F2445" s="9">
        <v>39.08</v>
      </c>
      <c r="G2445" s="9"/>
    </row>
    <row r="2446" spans="1:7" ht="15.75" thickBot="1" x14ac:dyDescent="0.3">
      <c r="A2446" s="6"/>
      <c r="B2446" s="6"/>
      <c r="C2446" s="6"/>
      <c r="D2446" s="6"/>
      <c r="E2446" s="6"/>
      <c r="F2446" s="6"/>
      <c r="G2446" s="6"/>
    </row>
    <row r="2447" spans="1:7" ht="15.75" thickBot="1" x14ac:dyDescent="0.3">
      <c r="A2447" s="7" t="s">
        <v>15604</v>
      </c>
      <c r="B2447" s="7" t="s">
        <v>15605</v>
      </c>
      <c r="C2447" s="8" t="s">
        <v>23</v>
      </c>
      <c r="D2447" s="9">
        <v>32.340000000000003</v>
      </c>
      <c r="E2447" s="9">
        <v>39.49</v>
      </c>
      <c r="F2447" s="9">
        <v>40.6</v>
      </c>
      <c r="G2447" s="9"/>
    </row>
    <row r="2448" spans="1:7" ht="15.75" thickBot="1" x14ac:dyDescent="0.3">
      <c r="A2448" s="6"/>
      <c r="B2448" s="6"/>
      <c r="C2448" s="6"/>
      <c r="D2448" s="6"/>
      <c r="E2448" s="6"/>
      <c r="F2448" s="6"/>
      <c r="G2448" s="6"/>
    </row>
    <row r="2449" spans="1:7" ht="15.75" thickBot="1" x14ac:dyDescent="0.3">
      <c r="A2449" s="7" t="s">
        <v>15606</v>
      </c>
      <c r="B2449" s="7" t="s">
        <v>15607</v>
      </c>
      <c r="C2449" s="8" t="s">
        <v>23</v>
      </c>
      <c r="D2449" s="9">
        <v>52.5</v>
      </c>
      <c r="E2449" s="9">
        <v>24.32</v>
      </c>
      <c r="F2449" s="9">
        <v>55.77</v>
      </c>
      <c r="G2449" s="9"/>
    </row>
    <row r="2450" spans="1:7" ht="15.75" thickBot="1" x14ac:dyDescent="0.3">
      <c r="A2450" s="6"/>
      <c r="B2450" s="6"/>
      <c r="C2450" s="6"/>
      <c r="D2450" s="6"/>
      <c r="E2450" s="6"/>
      <c r="F2450" s="6"/>
      <c r="G2450" s="6"/>
    </row>
    <row r="2451" spans="1:7" ht="15.75" thickBot="1" x14ac:dyDescent="0.3">
      <c r="A2451" s="7" t="s">
        <v>15608</v>
      </c>
      <c r="B2451" s="7" t="s">
        <v>15609</v>
      </c>
      <c r="C2451" s="8" t="s">
        <v>23</v>
      </c>
      <c r="D2451" s="9">
        <v>55.24</v>
      </c>
      <c r="E2451" s="9">
        <v>23.12</v>
      </c>
      <c r="F2451" s="9">
        <v>56.99</v>
      </c>
      <c r="G2451" s="9"/>
    </row>
    <row r="2452" spans="1:7" ht="15.75" thickBot="1" x14ac:dyDescent="0.3">
      <c r="A2452" s="6"/>
      <c r="B2452" s="6"/>
      <c r="C2452" s="6"/>
      <c r="D2452" s="6"/>
      <c r="E2452" s="6"/>
      <c r="F2452" s="6"/>
      <c r="G2452" s="6"/>
    </row>
    <row r="2453" spans="1:7" ht="15.75" thickBot="1" x14ac:dyDescent="0.3">
      <c r="A2453" s="7" t="s">
        <v>15610</v>
      </c>
      <c r="B2453" s="7" t="s">
        <v>15611</v>
      </c>
      <c r="C2453" s="8" t="s">
        <v>23</v>
      </c>
      <c r="D2453" s="9">
        <v>19.690000000000001</v>
      </c>
      <c r="E2453" s="9">
        <v>43.27</v>
      </c>
      <c r="F2453" s="9">
        <v>36.82</v>
      </c>
      <c r="G2453" s="9"/>
    </row>
    <row r="2454" spans="1:7" ht="15.75" thickBot="1" x14ac:dyDescent="0.3">
      <c r="A2454" s="6"/>
      <c r="B2454" s="6"/>
      <c r="C2454" s="6"/>
      <c r="D2454" s="6"/>
      <c r="E2454" s="6"/>
      <c r="F2454" s="6"/>
      <c r="G2454" s="6"/>
    </row>
    <row r="2455" spans="1:7" ht="15.75" thickBot="1" x14ac:dyDescent="0.3">
      <c r="A2455" s="7" t="s">
        <v>15612</v>
      </c>
      <c r="B2455" s="7" t="s">
        <v>15613</v>
      </c>
      <c r="C2455" s="8" t="s">
        <v>23</v>
      </c>
      <c r="D2455" s="9">
        <v>18.670000000000002</v>
      </c>
      <c r="E2455" s="9">
        <v>45.63</v>
      </c>
      <c r="F2455" s="9">
        <v>34.44</v>
      </c>
      <c r="G2455" s="9"/>
    </row>
    <row r="2456" spans="1:7" ht="15.75" thickBot="1" x14ac:dyDescent="0.3">
      <c r="A2456" s="6"/>
      <c r="B2456" s="6"/>
      <c r="C2456" s="6"/>
      <c r="D2456" s="6"/>
      <c r="E2456" s="6"/>
      <c r="F2456" s="6"/>
      <c r="G2456" s="6"/>
    </row>
    <row r="2457" spans="1:7" ht="15.75" thickBot="1" x14ac:dyDescent="0.3">
      <c r="A2457" s="7" t="s">
        <v>15614</v>
      </c>
      <c r="B2457" s="7" t="s">
        <v>15615</v>
      </c>
      <c r="C2457" s="8" t="s">
        <v>23</v>
      </c>
      <c r="D2457" s="9">
        <v>32.770000000000003</v>
      </c>
      <c r="E2457" s="9">
        <v>38.97</v>
      </c>
      <c r="F2457" s="9">
        <v>41.14</v>
      </c>
      <c r="G2457" s="9"/>
    </row>
    <row r="2458" spans="1:7" ht="15.75" thickBot="1" x14ac:dyDescent="0.3">
      <c r="A2458" s="6"/>
      <c r="B2458" s="6"/>
      <c r="C2458" s="6"/>
      <c r="D2458" s="6"/>
      <c r="E2458" s="6"/>
      <c r="F2458" s="6"/>
      <c r="G2458" s="6"/>
    </row>
    <row r="2459" spans="1:7" ht="15.75" thickBot="1" x14ac:dyDescent="0.3">
      <c r="A2459" s="7" t="s">
        <v>15616</v>
      </c>
      <c r="B2459" s="7" t="s">
        <v>15617</v>
      </c>
      <c r="C2459" s="8" t="s">
        <v>23</v>
      </c>
      <c r="D2459" s="9">
        <v>27.91</v>
      </c>
      <c r="E2459" s="9">
        <v>45.75</v>
      </c>
      <c r="F2459" s="9">
        <v>34.32</v>
      </c>
      <c r="G2459" s="9"/>
    </row>
    <row r="2460" spans="1:7" ht="15.75" thickBot="1" x14ac:dyDescent="0.3">
      <c r="A2460" s="6"/>
      <c r="B2460" s="6"/>
      <c r="C2460" s="6"/>
      <c r="D2460" s="6"/>
      <c r="E2460" s="6"/>
      <c r="F2460" s="6"/>
      <c r="G2460" s="6"/>
    </row>
    <row r="2461" spans="1:7" ht="15.75" thickBot="1" x14ac:dyDescent="0.3">
      <c r="A2461" s="7" t="s">
        <v>15618</v>
      </c>
      <c r="B2461" s="7" t="s">
        <v>15619</v>
      </c>
      <c r="C2461" s="8"/>
      <c r="D2461" s="9"/>
      <c r="E2461" s="9"/>
      <c r="F2461" s="9"/>
      <c r="G2461" s="9"/>
    </row>
    <row r="2462" spans="1:7" ht="15.75" thickBot="1" x14ac:dyDescent="0.3">
      <c r="A2462" s="6"/>
      <c r="B2462" s="6"/>
      <c r="C2462" s="6"/>
      <c r="D2462" s="6"/>
      <c r="E2462" s="6"/>
      <c r="F2462" s="6"/>
      <c r="G2462" s="6"/>
    </row>
    <row r="2463" spans="1:7" ht="15.75" thickBot="1" x14ac:dyDescent="0.3">
      <c r="A2463" s="7" t="s">
        <v>15620</v>
      </c>
      <c r="B2463" s="7" t="s">
        <v>15621</v>
      </c>
      <c r="C2463" s="8" t="s">
        <v>23</v>
      </c>
      <c r="D2463" s="9">
        <v>24.84</v>
      </c>
      <c r="E2463" s="9">
        <v>51.41</v>
      </c>
      <c r="F2463" s="9">
        <v>28.66</v>
      </c>
      <c r="G2463" s="9"/>
    </row>
    <row r="2464" spans="1:7" ht="15.75" thickBot="1" x14ac:dyDescent="0.3">
      <c r="A2464" s="6"/>
      <c r="B2464" s="6"/>
      <c r="C2464" s="6"/>
      <c r="D2464" s="6"/>
      <c r="E2464" s="6"/>
      <c r="F2464" s="6"/>
      <c r="G2464" s="6"/>
    </row>
    <row r="2465" spans="1:7" ht="15.75" thickBot="1" x14ac:dyDescent="0.3">
      <c r="A2465" s="7" t="s">
        <v>15622</v>
      </c>
      <c r="B2465" s="7" t="s">
        <v>15623</v>
      </c>
      <c r="C2465" s="8" t="s">
        <v>23</v>
      </c>
      <c r="D2465" s="9">
        <v>25.27</v>
      </c>
      <c r="E2465" s="9">
        <v>50.53</v>
      </c>
      <c r="F2465" s="9">
        <v>29.56</v>
      </c>
      <c r="G2465" s="9"/>
    </row>
    <row r="2466" spans="1:7" ht="15.75" thickBot="1" x14ac:dyDescent="0.3">
      <c r="A2466" s="6"/>
      <c r="B2466" s="6"/>
      <c r="C2466" s="6"/>
      <c r="D2466" s="6"/>
      <c r="E2466" s="6"/>
      <c r="F2466" s="6"/>
      <c r="G2466" s="6"/>
    </row>
    <row r="2467" spans="1:7" ht="15.75" thickBot="1" x14ac:dyDescent="0.3">
      <c r="A2467" s="7" t="s">
        <v>15624</v>
      </c>
      <c r="B2467" s="7" t="s">
        <v>15625</v>
      </c>
      <c r="C2467" s="8" t="s">
        <v>23</v>
      </c>
      <c r="D2467" s="9">
        <v>33.46</v>
      </c>
      <c r="E2467" s="9">
        <v>38.159999999999997</v>
      </c>
      <c r="F2467" s="9">
        <v>41.93</v>
      </c>
      <c r="G2467" s="9"/>
    </row>
    <row r="2468" spans="1:7" ht="15.75" thickBot="1" x14ac:dyDescent="0.3">
      <c r="A2468" s="6"/>
      <c r="B2468" s="6"/>
      <c r="C2468" s="6"/>
      <c r="D2468" s="6"/>
      <c r="E2468" s="6"/>
      <c r="F2468" s="6"/>
      <c r="G2468" s="6"/>
    </row>
    <row r="2469" spans="1:7" ht="15.75" thickBot="1" x14ac:dyDescent="0.3">
      <c r="A2469" s="7" t="s">
        <v>15626</v>
      </c>
      <c r="B2469" s="7" t="s">
        <v>15627</v>
      </c>
      <c r="C2469" s="8"/>
      <c r="D2469" s="9"/>
      <c r="E2469" s="9"/>
      <c r="F2469" s="9"/>
      <c r="G2469" s="9"/>
    </row>
    <row r="2470" spans="1:7" ht="15.75" thickBot="1" x14ac:dyDescent="0.3">
      <c r="A2470" s="6"/>
      <c r="B2470" s="6"/>
      <c r="C2470" s="6"/>
      <c r="D2470" s="6"/>
      <c r="E2470" s="6"/>
      <c r="F2470" s="6"/>
      <c r="G2470" s="6"/>
    </row>
    <row r="2471" spans="1:7" ht="15.75" thickBot="1" x14ac:dyDescent="0.3">
      <c r="A2471" s="7" t="s">
        <v>15628</v>
      </c>
      <c r="B2471" s="7" t="s">
        <v>15621</v>
      </c>
      <c r="C2471" s="8" t="s">
        <v>23</v>
      </c>
      <c r="D2471" s="9">
        <v>24.02</v>
      </c>
      <c r="E2471" s="9">
        <v>53.16</v>
      </c>
      <c r="F2471" s="9">
        <v>26.94</v>
      </c>
      <c r="G2471" s="9"/>
    </row>
    <row r="2472" spans="1:7" ht="15.75" thickBot="1" x14ac:dyDescent="0.3">
      <c r="A2472" s="6"/>
      <c r="B2472" s="6"/>
      <c r="C2472" s="6"/>
      <c r="D2472" s="6"/>
      <c r="E2472" s="6"/>
      <c r="F2472" s="6"/>
      <c r="G2472" s="6"/>
    </row>
    <row r="2473" spans="1:7" ht="15.75" thickBot="1" x14ac:dyDescent="0.3">
      <c r="A2473" s="7" t="s">
        <v>15629</v>
      </c>
      <c r="B2473" s="7" t="s">
        <v>15623</v>
      </c>
      <c r="C2473" s="8" t="s">
        <v>23</v>
      </c>
      <c r="D2473" s="9">
        <v>25.17</v>
      </c>
      <c r="E2473" s="9">
        <v>50.74</v>
      </c>
      <c r="F2473" s="9">
        <v>29.36</v>
      </c>
      <c r="G2473" s="9"/>
    </row>
    <row r="2474" spans="1:7" ht="15.75" thickBot="1" x14ac:dyDescent="0.3">
      <c r="A2474" s="6"/>
      <c r="B2474" s="6"/>
      <c r="C2474" s="6"/>
      <c r="D2474" s="6"/>
      <c r="E2474" s="6"/>
      <c r="F2474" s="6"/>
      <c r="G2474" s="6"/>
    </row>
    <row r="2475" spans="1:7" ht="15.75" thickBot="1" x14ac:dyDescent="0.3">
      <c r="A2475" s="7" t="s">
        <v>15630</v>
      </c>
      <c r="B2475" s="7" t="s">
        <v>15625</v>
      </c>
      <c r="C2475" s="8" t="s">
        <v>23</v>
      </c>
      <c r="D2475" s="9">
        <v>34.130000000000003</v>
      </c>
      <c r="E2475" s="9">
        <v>37.42</v>
      </c>
      <c r="F2475" s="9">
        <v>42.69</v>
      </c>
      <c r="G2475" s="9"/>
    </row>
    <row r="2476" spans="1:7" ht="15.75" thickBot="1" x14ac:dyDescent="0.3">
      <c r="A2476" s="6"/>
      <c r="B2476" s="6"/>
      <c r="C2476" s="6"/>
      <c r="D2476" s="6"/>
      <c r="E2476" s="6"/>
      <c r="F2476" s="6"/>
      <c r="G2476" s="6"/>
    </row>
    <row r="2477" spans="1:7" ht="15.75" thickBot="1" x14ac:dyDescent="0.3">
      <c r="A2477" s="7" t="s">
        <v>15631</v>
      </c>
      <c r="B2477" s="7" t="s">
        <v>15632</v>
      </c>
      <c r="C2477" s="8" t="s">
        <v>23</v>
      </c>
      <c r="D2477" s="9">
        <v>47.23</v>
      </c>
      <c r="E2477" s="9">
        <v>36.06</v>
      </c>
      <c r="F2477" s="9">
        <v>44.04</v>
      </c>
      <c r="G2477" s="9"/>
    </row>
    <row r="2478" spans="1:7" ht="15.75" thickBot="1" x14ac:dyDescent="0.3">
      <c r="A2478" s="6"/>
      <c r="B2478" s="6"/>
      <c r="C2478" s="6"/>
      <c r="D2478" s="6"/>
      <c r="E2478" s="6"/>
      <c r="F2478" s="6"/>
      <c r="G2478" s="6"/>
    </row>
    <row r="2479" spans="1:7" ht="15.75" thickBot="1" x14ac:dyDescent="0.3">
      <c r="A2479" s="7" t="s">
        <v>15633</v>
      </c>
      <c r="B2479" s="7" t="s">
        <v>15634</v>
      </c>
      <c r="C2479" s="8"/>
      <c r="D2479" s="9"/>
      <c r="E2479" s="9"/>
      <c r="F2479" s="9"/>
      <c r="G2479" s="9"/>
    </row>
    <row r="2480" spans="1:7" ht="15.75" thickBot="1" x14ac:dyDescent="0.3">
      <c r="A2480" s="6"/>
      <c r="B2480" s="6"/>
      <c r="C2480" s="6"/>
      <c r="D2480" s="6"/>
      <c r="E2480" s="6"/>
      <c r="F2480" s="6"/>
      <c r="G2480" s="6"/>
    </row>
    <row r="2481" spans="1:7" ht="15.75" thickBot="1" x14ac:dyDescent="0.3">
      <c r="A2481" s="7" t="s">
        <v>15635</v>
      </c>
      <c r="B2481" s="7" t="s">
        <v>15636</v>
      </c>
      <c r="C2481" s="8" t="s">
        <v>23</v>
      </c>
      <c r="D2481" s="9">
        <v>29.19</v>
      </c>
      <c r="E2481" s="9">
        <v>43.75</v>
      </c>
      <c r="F2481" s="9">
        <v>36.35</v>
      </c>
      <c r="G2481" s="9"/>
    </row>
    <row r="2482" spans="1:7" ht="15.75" thickBot="1" x14ac:dyDescent="0.3">
      <c r="A2482" s="6"/>
      <c r="B2482" s="6"/>
      <c r="C2482" s="6"/>
      <c r="D2482" s="6"/>
      <c r="E2482" s="6"/>
      <c r="F2482" s="6"/>
      <c r="G2482" s="6"/>
    </row>
    <row r="2483" spans="1:7" ht="15.75" thickBot="1" x14ac:dyDescent="0.3">
      <c r="A2483" s="7" t="s">
        <v>15637</v>
      </c>
      <c r="B2483" s="7" t="s">
        <v>15638</v>
      </c>
      <c r="C2483" s="8" t="s">
        <v>23</v>
      </c>
      <c r="D2483" s="9">
        <v>30.46</v>
      </c>
      <c r="E2483" s="9">
        <v>41.92</v>
      </c>
      <c r="F2483" s="9">
        <v>38.18</v>
      </c>
      <c r="G2483" s="9"/>
    </row>
    <row r="2484" spans="1:7" ht="15.75" thickBot="1" x14ac:dyDescent="0.3">
      <c r="A2484" s="6"/>
      <c r="B2484" s="6"/>
      <c r="C2484" s="6"/>
      <c r="D2484" s="6"/>
      <c r="E2484" s="6"/>
      <c r="F2484" s="6"/>
      <c r="G2484" s="6"/>
    </row>
    <row r="2485" spans="1:7" ht="15.75" thickBot="1" x14ac:dyDescent="0.3">
      <c r="A2485" s="7" t="s">
        <v>15639</v>
      </c>
      <c r="B2485" s="7" t="s">
        <v>15640</v>
      </c>
      <c r="C2485" s="8" t="s">
        <v>23</v>
      </c>
      <c r="D2485" s="9">
        <v>30.9</v>
      </c>
      <c r="E2485" s="9">
        <v>41.33</v>
      </c>
      <c r="F2485" s="9">
        <v>38.770000000000003</v>
      </c>
      <c r="G2485" s="9"/>
    </row>
    <row r="2486" spans="1:7" ht="15.75" thickBot="1" x14ac:dyDescent="0.3">
      <c r="A2486" s="6"/>
      <c r="B2486" s="6"/>
      <c r="C2486" s="6"/>
      <c r="D2486" s="6"/>
      <c r="E2486" s="6"/>
      <c r="F2486" s="6"/>
      <c r="G2486" s="6"/>
    </row>
    <row r="2487" spans="1:7" ht="15.75" thickBot="1" x14ac:dyDescent="0.3">
      <c r="A2487" s="7" t="s">
        <v>15641</v>
      </c>
      <c r="B2487" s="7" t="s">
        <v>15642</v>
      </c>
      <c r="C2487" s="8" t="s">
        <v>23</v>
      </c>
      <c r="D2487" s="9">
        <v>32.950000000000003</v>
      </c>
      <c r="E2487" s="9">
        <v>38.76</v>
      </c>
      <c r="F2487" s="9">
        <v>41.34</v>
      </c>
      <c r="G2487" s="9"/>
    </row>
    <row r="2488" spans="1:7" ht="15.75" thickBot="1" x14ac:dyDescent="0.3">
      <c r="A2488" s="6"/>
      <c r="B2488" s="6"/>
      <c r="C2488" s="6"/>
      <c r="D2488" s="6"/>
      <c r="E2488" s="6"/>
      <c r="F2488" s="6"/>
      <c r="G2488" s="6"/>
    </row>
    <row r="2489" spans="1:7" ht="15.75" thickBot="1" x14ac:dyDescent="0.3">
      <c r="A2489" s="7" t="s">
        <v>15643</v>
      </c>
      <c r="B2489" s="7" t="s">
        <v>15644</v>
      </c>
      <c r="C2489" s="8"/>
      <c r="D2489" s="9"/>
      <c r="E2489" s="9"/>
      <c r="F2489" s="9"/>
      <c r="G2489" s="9"/>
    </row>
    <row r="2490" spans="1:7" ht="15.75" thickBot="1" x14ac:dyDescent="0.3">
      <c r="A2490" s="6"/>
      <c r="B2490" s="6"/>
      <c r="C2490" s="6"/>
      <c r="D2490" s="6"/>
      <c r="E2490" s="6"/>
      <c r="F2490" s="6"/>
      <c r="G2490" s="6"/>
    </row>
    <row r="2491" spans="1:7" ht="15.75" thickBot="1" x14ac:dyDescent="0.3">
      <c r="A2491" s="7" t="s">
        <v>15645</v>
      </c>
      <c r="B2491" s="7" t="s">
        <v>15646</v>
      </c>
      <c r="C2491" s="8" t="s">
        <v>23</v>
      </c>
      <c r="D2491" s="9">
        <v>34.659999999999997</v>
      </c>
      <c r="E2491" s="9">
        <v>36.840000000000003</v>
      </c>
      <c r="F2491" s="9">
        <v>43.25</v>
      </c>
      <c r="G2491" s="9"/>
    </row>
    <row r="2492" spans="1:7" ht="15.75" thickBot="1" x14ac:dyDescent="0.3">
      <c r="A2492" s="6"/>
      <c r="B2492" s="6"/>
      <c r="C2492" s="6"/>
      <c r="D2492" s="6"/>
      <c r="E2492" s="6"/>
      <c r="F2492" s="6"/>
      <c r="G2492" s="6"/>
    </row>
    <row r="2493" spans="1:7" ht="15.75" thickBot="1" x14ac:dyDescent="0.3">
      <c r="A2493" s="7" t="s">
        <v>15647</v>
      </c>
      <c r="B2493" s="7" t="s">
        <v>15648</v>
      </c>
      <c r="C2493" s="8" t="s">
        <v>23</v>
      </c>
      <c r="D2493" s="9">
        <v>40.89</v>
      </c>
      <c r="E2493" s="9">
        <v>31.23</v>
      </c>
      <c r="F2493" s="9">
        <v>48.86</v>
      </c>
      <c r="G2493" s="9"/>
    </row>
    <row r="2494" spans="1:7" ht="15.75" thickBot="1" x14ac:dyDescent="0.3">
      <c r="A2494" s="6"/>
      <c r="B2494" s="6"/>
      <c r="C2494" s="6"/>
      <c r="D2494" s="6"/>
      <c r="E2494" s="6"/>
      <c r="F2494" s="6"/>
      <c r="G2494" s="6"/>
    </row>
    <row r="2495" spans="1:7" ht="15.75" thickBot="1" x14ac:dyDescent="0.3">
      <c r="A2495" s="7" t="s">
        <v>15649</v>
      </c>
      <c r="B2495" s="7" t="s">
        <v>15650</v>
      </c>
      <c r="C2495" s="8" t="s">
        <v>23</v>
      </c>
      <c r="D2495" s="9">
        <v>45.24</v>
      </c>
      <c r="E2495" s="9">
        <v>28.23</v>
      </c>
      <c r="F2495" s="9">
        <v>51.88</v>
      </c>
      <c r="G2495" s="9"/>
    </row>
    <row r="2496" spans="1:7" ht="15.75" thickBot="1" x14ac:dyDescent="0.3">
      <c r="A2496" s="6"/>
      <c r="B2496" s="6"/>
      <c r="C2496" s="6"/>
      <c r="D2496" s="6"/>
      <c r="E2496" s="6"/>
      <c r="F2496" s="6"/>
      <c r="G2496" s="6"/>
    </row>
    <row r="2497" spans="1:7" ht="15.75" thickBot="1" x14ac:dyDescent="0.3">
      <c r="A2497" s="7" t="s">
        <v>15651</v>
      </c>
      <c r="B2497" s="7" t="s">
        <v>15652</v>
      </c>
      <c r="C2497" s="8" t="s">
        <v>23</v>
      </c>
      <c r="D2497" s="9">
        <v>62.85</v>
      </c>
      <c r="E2497" s="9">
        <v>20.32</v>
      </c>
      <c r="F2497" s="9">
        <v>59.78</v>
      </c>
      <c r="G2497" s="9"/>
    </row>
  </sheetData>
  <mergeCells count="66">
    <mergeCell ref="G1714:G1715"/>
    <mergeCell ref="A1714:A1715"/>
    <mergeCell ref="C1714:C1715"/>
    <mergeCell ref="D1714:D1715"/>
    <mergeCell ref="E1714:E1715"/>
    <mergeCell ref="F1714:F1715"/>
    <mergeCell ref="G1724:G1729"/>
    <mergeCell ref="A1717:A1722"/>
    <mergeCell ref="C1717:C1722"/>
    <mergeCell ref="D1717:D1722"/>
    <mergeCell ref="E1717:E1722"/>
    <mergeCell ref="F1717:F1722"/>
    <mergeCell ref="G1717:G1722"/>
    <mergeCell ref="A1724:A1729"/>
    <mergeCell ref="C1724:C1729"/>
    <mergeCell ref="D1724:D1729"/>
    <mergeCell ref="E1724:E1729"/>
    <mergeCell ref="F1724:F1729"/>
    <mergeCell ref="G1738:G1743"/>
    <mergeCell ref="A1731:A1736"/>
    <mergeCell ref="C1731:C1736"/>
    <mergeCell ref="D1731:D1736"/>
    <mergeCell ref="E1731:E1736"/>
    <mergeCell ref="F1731:F1736"/>
    <mergeCell ref="G1731:G1736"/>
    <mergeCell ref="A1738:A1743"/>
    <mergeCell ref="C1738:C1743"/>
    <mergeCell ref="D1738:D1743"/>
    <mergeCell ref="E1738:E1743"/>
    <mergeCell ref="F1738:F1743"/>
    <mergeCell ref="G1752:G1757"/>
    <mergeCell ref="A1745:A1750"/>
    <mergeCell ref="C1745:C1750"/>
    <mergeCell ref="D1745:D1750"/>
    <mergeCell ref="E1745:E1750"/>
    <mergeCell ref="F1745:F1750"/>
    <mergeCell ref="G1745:G1750"/>
    <mergeCell ref="A1752:A1757"/>
    <mergeCell ref="C1752:C1757"/>
    <mergeCell ref="D1752:D1757"/>
    <mergeCell ref="E1752:E1757"/>
    <mergeCell ref="F1752:F1757"/>
    <mergeCell ref="G1766:G1771"/>
    <mergeCell ref="A1759:A1764"/>
    <mergeCell ref="C1759:C1764"/>
    <mergeCell ref="D1759:D1764"/>
    <mergeCell ref="E1759:E1764"/>
    <mergeCell ref="F1759:F1764"/>
    <mergeCell ref="G1759:G1764"/>
    <mergeCell ref="A1766:A1771"/>
    <mergeCell ref="C1766:C1771"/>
    <mergeCell ref="D1766:D1771"/>
    <mergeCell ref="E1766:E1771"/>
    <mergeCell ref="F1766:F1771"/>
    <mergeCell ref="G1780:G1785"/>
    <mergeCell ref="A1773:A1778"/>
    <mergeCell ref="C1773:C1778"/>
    <mergeCell ref="D1773:D1778"/>
    <mergeCell ref="E1773:E1778"/>
    <mergeCell ref="F1773:F1778"/>
    <mergeCell ref="G1773:G1778"/>
    <mergeCell ref="A1780:A1785"/>
    <mergeCell ref="C1780:C1785"/>
    <mergeCell ref="D1780:D1785"/>
    <mergeCell ref="E1780:E1785"/>
    <mergeCell ref="F1780:F178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FF00"/>
  </sheetPr>
  <dimension ref="A1:G961"/>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16162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16163</v>
      </c>
      <c r="B12" s="7" t="s">
        <v>16164</v>
      </c>
      <c r="C12" s="8"/>
      <c r="D12" s="9"/>
      <c r="E12" s="9"/>
      <c r="F12" s="9"/>
      <c r="G12" s="9"/>
    </row>
    <row r="13" spans="1:7" ht="15.75" thickBot="1" x14ac:dyDescent="0.3">
      <c r="A13" s="6"/>
      <c r="B13" s="6"/>
      <c r="C13" s="6"/>
      <c r="D13" s="6"/>
      <c r="E13" s="6"/>
      <c r="F13" s="6"/>
      <c r="G13" s="6"/>
    </row>
    <row r="14" spans="1:7" ht="15.75" thickBot="1" x14ac:dyDescent="0.3">
      <c r="A14" s="7" t="s">
        <v>16165</v>
      </c>
      <c r="B14" s="7" t="s">
        <v>16166</v>
      </c>
      <c r="C14" s="8"/>
      <c r="D14" s="9"/>
      <c r="E14" s="9"/>
      <c r="F14" s="9"/>
      <c r="G14" s="9"/>
    </row>
    <row r="15" spans="1:7" ht="15.75" thickBot="1" x14ac:dyDescent="0.3">
      <c r="A15" s="6"/>
      <c r="B15" s="6"/>
      <c r="C15" s="6"/>
      <c r="D15" s="6"/>
      <c r="E15" s="6"/>
      <c r="F15" s="6"/>
      <c r="G15" s="6"/>
    </row>
    <row r="16" spans="1:7" ht="24.75" x14ac:dyDescent="0.25">
      <c r="A16" s="23" t="s">
        <v>16167</v>
      </c>
      <c r="B16" s="10" t="s">
        <v>16168</v>
      </c>
      <c r="C16" s="26"/>
      <c r="D16" s="29"/>
      <c r="E16" s="29"/>
      <c r="F16" s="29"/>
      <c r="G16" s="29"/>
    </row>
    <row r="17" spans="1:7" ht="24.75" x14ac:dyDescent="0.25">
      <c r="A17" s="24"/>
      <c r="B17" s="11" t="s">
        <v>16169</v>
      </c>
      <c r="C17" s="27"/>
      <c r="D17" s="30"/>
      <c r="E17" s="30"/>
      <c r="F17" s="30"/>
      <c r="G17" s="30"/>
    </row>
    <row r="18" spans="1:7" x14ac:dyDescent="0.25">
      <c r="A18" s="24"/>
      <c r="B18" s="11" t="s">
        <v>16170</v>
      </c>
      <c r="C18" s="27"/>
      <c r="D18" s="30"/>
      <c r="E18" s="30"/>
      <c r="F18" s="30"/>
      <c r="G18" s="30"/>
    </row>
    <row r="19" spans="1:7" x14ac:dyDescent="0.25">
      <c r="A19" s="24"/>
      <c r="B19" s="11" t="s">
        <v>16171</v>
      </c>
      <c r="C19" s="27"/>
      <c r="D19" s="30"/>
      <c r="E19" s="30"/>
      <c r="F19" s="30"/>
      <c r="G19" s="30"/>
    </row>
    <row r="20" spans="1:7" x14ac:dyDescent="0.25">
      <c r="A20" s="24"/>
      <c r="B20" s="11" t="s">
        <v>16172</v>
      </c>
      <c r="C20" s="27"/>
      <c r="D20" s="30"/>
      <c r="E20" s="30"/>
      <c r="F20" s="30"/>
      <c r="G20" s="30"/>
    </row>
    <row r="21" spans="1:7" x14ac:dyDescent="0.25">
      <c r="A21" s="24"/>
      <c r="B21" s="11" t="s">
        <v>16173</v>
      </c>
      <c r="C21" s="27"/>
      <c r="D21" s="30"/>
      <c r="E21" s="30"/>
      <c r="F21" s="30"/>
      <c r="G21" s="30"/>
    </row>
    <row r="22" spans="1:7" x14ac:dyDescent="0.25">
      <c r="A22" s="24"/>
      <c r="B22" s="11" t="s">
        <v>16174</v>
      </c>
      <c r="C22" s="27"/>
      <c r="D22" s="30"/>
      <c r="E22" s="30"/>
      <c r="F22" s="30"/>
      <c r="G22" s="30"/>
    </row>
    <row r="23" spans="1:7" x14ac:dyDescent="0.25">
      <c r="A23" s="24"/>
      <c r="B23" s="11" t="s">
        <v>16175</v>
      </c>
      <c r="C23" s="27"/>
      <c r="D23" s="30"/>
      <c r="E23" s="30"/>
      <c r="F23" s="30"/>
      <c r="G23" s="30"/>
    </row>
    <row r="24" spans="1:7" x14ac:dyDescent="0.25">
      <c r="A24" s="24"/>
      <c r="B24" s="11" t="s">
        <v>16176</v>
      </c>
      <c r="C24" s="27"/>
      <c r="D24" s="30"/>
      <c r="E24" s="30"/>
      <c r="F24" s="30"/>
      <c r="G24" s="30"/>
    </row>
    <row r="25" spans="1:7" x14ac:dyDescent="0.25">
      <c r="A25" s="24"/>
      <c r="B25" s="11" t="s">
        <v>16177</v>
      </c>
      <c r="C25" s="27"/>
      <c r="D25" s="30"/>
      <c r="E25" s="30"/>
      <c r="F25" s="30"/>
      <c r="G25" s="30"/>
    </row>
    <row r="26" spans="1:7" x14ac:dyDescent="0.25">
      <c r="A26" s="24"/>
      <c r="B26" s="11" t="s">
        <v>16178</v>
      </c>
      <c r="C26" s="27"/>
      <c r="D26" s="30"/>
      <c r="E26" s="30"/>
      <c r="F26" s="30"/>
      <c r="G26" s="30"/>
    </row>
    <row r="27" spans="1:7" x14ac:dyDescent="0.25">
      <c r="A27" s="24"/>
      <c r="B27" s="11" t="s">
        <v>16179</v>
      </c>
      <c r="C27" s="27"/>
      <c r="D27" s="30"/>
      <c r="E27" s="30"/>
      <c r="F27" s="30"/>
      <c r="G27" s="30"/>
    </row>
    <row r="28" spans="1:7" x14ac:dyDescent="0.25">
      <c r="A28" s="24"/>
      <c r="B28" s="11" t="s">
        <v>16180</v>
      </c>
      <c r="C28" s="27"/>
      <c r="D28" s="30"/>
      <c r="E28" s="30"/>
      <c r="F28" s="30"/>
      <c r="G28" s="30"/>
    </row>
    <row r="29" spans="1:7" x14ac:dyDescent="0.25">
      <c r="A29" s="24"/>
      <c r="B29" s="11" t="s">
        <v>16181</v>
      </c>
      <c r="C29" s="27"/>
      <c r="D29" s="30"/>
      <c r="E29" s="30"/>
      <c r="F29" s="30"/>
      <c r="G29" s="30"/>
    </row>
    <row r="30" spans="1:7" ht="48.75" x14ac:dyDescent="0.25">
      <c r="A30" s="24"/>
      <c r="B30" s="11" t="s">
        <v>16182</v>
      </c>
      <c r="C30" s="27"/>
      <c r="D30" s="30"/>
      <c r="E30" s="30"/>
      <c r="F30" s="30"/>
      <c r="G30" s="30"/>
    </row>
    <row r="31" spans="1:7" ht="15.75" thickBot="1" x14ac:dyDescent="0.3">
      <c r="A31" s="25"/>
      <c r="B31" s="12" t="s">
        <v>16183</v>
      </c>
      <c r="C31" s="28"/>
      <c r="D31" s="31"/>
      <c r="E31" s="31"/>
      <c r="F31" s="31"/>
      <c r="G31" s="31"/>
    </row>
    <row r="32" spans="1:7" ht="15.75" thickBot="1" x14ac:dyDescent="0.3">
      <c r="A32" s="6"/>
      <c r="B32" s="6"/>
      <c r="C32" s="6"/>
      <c r="D32" s="6"/>
      <c r="E32" s="6"/>
      <c r="F32" s="6"/>
      <c r="G32" s="6"/>
    </row>
    <row r="33" spans="1:7" ht="15.75" thickBot="1" x14ac:dyDescent="0.3">
      <c r="A33" s="7" t="s">
        <v>16184</v>
      </c>
      <c r="B33" s="7" t="s">
        <v>16185</v>
      </c>
      <c r="C33" s="8" t="s">
        <v>23</v>
      </c>
      <c r="D33" s="9" t="s">
        <v>16186</v>
      </c>
      <c r="E33" s="9">
        <v>1.49</v>
      </c>
      <c r="F33" s="9">
        <v>78.599999999999994</v>
      </c>
      <c r="G33" s="9"/>
    </row>
    <row r="34" spans="1:7" ht="15.75" thickBot="1" x14ac:dyDescent="0.3">
      <c r="A34" s="6"/>
      <c r="B34" s="6"/>
      <c r="C34" s="6"/>
      <c r="D34" s="6"/>
      <c r="E34" s="6"/>
      <c r="F34" s="6"/>
      <c r="G34" s="6"/>
    </row>
    <row r="35" spans="1:7" ht="15.75" thickBot="1" x14ac:dyDescent="0.3">
      <c r="A35" s="7" t="s">
        <v>16187</v>
      </c>
      <c r="B35" s="7" t="s">
        <v>16188</v>
      </c>
      <c r="C35" s="8" t="s">
        <v>23</v>
      </c>
      <c r="D35" s="9" t="s">
        <v>16189</v>
      </c>
      <c r="E35" s="9">
        <v>1.41</v>
      </c>
      <c r="F35" s="9">
        <v>78.680000000000007</v>
      </c>
      <c r="G35" s="9"/>
    </row>
    <row r="36" spans="1:7" ht="15.75" thickBot="1" x14ac:dyDescent="0.3">
      <c r="A36" s="6"/>
      <c r="B36" s="6"/>
      <c r="C36" s="6"/>
      <c r="D36" s="6"/>
      <c r="E36" s="6"/>
      <c r="F36" s="6"/>
      <c r="G36" s="6"/>
    </row>
    <row r="37" spans="1:7" ht="15.75" thickBot="1" x14ac:dyDescent="0.3">
      <c r="A37" s="7" t="s">
        <v>16190</v>
      </c>
      <c r="B37" s="7" t="s">
        <v>16191</v>
      </c>
      <c r="C37" s="8" t="s">
        <v>23</v>
      </c>
      <c r="D37" s="9" t="s">
        <v>16192</v>
      </c>
      <c r="E37" s="9">
        <v>1.34</v>
      </c>
      <c r="F37" s="9">
        <v>78.75</v>
      </c>
      <c r="G37" s="9"/>
    </row>
    <row r="38" spans="1:7" ht="15.75" thickBot="1" x14ac:dyDescent="0.3">
      <c r="A38" s="6"/>
      <c r="B38" s="6"/>
      <c r="C38" s="6"/>
      <c r="D38" s="6"/>
      <c r="E38" s="6"/>
      <c r="F38" s="6"/>
      <c r="G38" s="6"/>
    </row>
    <row r="39" spans="1:7" ht="15.75" thickBot="1" x14ac:dyDescent="0.3">
      <c r="A39" s="7" t="s">
        <v>16193</v>
      </c>
      <c r="B39" s="7" t="s">
        <v>16194</v>
      </c>
      <c r="C39" s="8" t="s">
        <v>23</v>
      </c>
      <c r="D39" s="9" t="s">
        <v>16195</v>
      </c>
      <c r="E39" s="9">
        <v>1.1599999999999999</v>
      </c>
      <c r="F39" s="9">
        <v>78.930000000000007</v>
      </c>
      <c r="G39" s="9"/>
    </row>
    <row r="40" spans="1:7" ht="15.75" thickBot="1" x14ac:dyDescent="0.3">
      <c r="A40" s="6"/>
      <c r="B40" s="6"/>
      <c r="C40" s="6"/>
      <c r="D40" s="6"/>
      <c r="E40" s="6"/>
      <c r="F40" s="6"/>
      <c r="G40" s="6"/>
    </row>
    <row r="41" spans="1:7" ht="15.75" thickBot="1" x14ac:dyDescent="0.3">
      <c r="A41" s="7" t="s">
        <v>16196</v>
      </c>
      <c r="B41" s="7" t="s">
        <v>16197</v>
      </c>
      <c r="C41" s="8" t="s">
        <v>23</v>
      </c>
      <c r="D41" s="9" t="s">
        <v>16198</v>
      </c>
      <c r="E41" s="9">
        <v>1.96</v>
      </c>
      <c r="F41" s="9">
        <v>78.14</v>
      </c>
      <c r="G41" s="9"/>
    </row>
    <row r="42" spans="1:7" ht="15.75" thickBot="1" x14ac:dyDescent="0.3">
      <c r="A42" s="6"/>
      <c r="B42" s="6"/>
      <c r="C42" s="6"/>
      <c r="D42" s="6"/>
      <c r="E42" s="6"/>
      <c r="F42" s="6"/>
      <c r="G42" s="6"/>
    </row>
    <row r="43" spans="1:7" ht="15.75" thickBot="1" x14ac:dyDescent="0.3">
      <c r="A43" s="7" t="s">
        <v>16199</v>
      </c>
      <c r="B43" s="7" t="s">
        <v>16200</v>
      </c>
      <c r="C43" s="8" t="s">
        <v>23</v>
      </c>
      <c r="D43" s="9" t="s">
        <v>16201</v>
      </c>
      <c r="E43" s="9">
        <v>1.65</v>
      </c>
      <c r="F43" s="9">
        <v>78.44</v>
      </c>
      <c r="G43" s="9"/>
    </row>
    <row r="44" spans="1:7" ht="15.75" thickBot="1" x14ac:dyDescent="0.3">
      <c r="A44" s="6"/>
      <c r="B44" s="6"/>
      <c r="C44" s="6"/>
      <c r="D44" s="6"/>
      <c r="E44" s="6"/>
      <c r="F44" s="6"/>
      <c r="G44" s="6"/>
    </row>
    <row r="45" spans="1:7" ht="15.75" thickBot="1" x14ac:dyDescent="0.3">
      <c r="A45" s="7" t="s">
        <v>16202</v>
      </c>
      <c r="B45" s="7" t="s">
        <v>16203</v>
      </c>
      <c r="C45" s="8" t="s">
        <v>23</v>
      </c>
      <c r="D45" s="9" t="s">
        <v>16204</v>
      </c>
      <c r="E45" s="9">
        <v>1.47</v>
      </c>
      <c r="F45" s="9">
        <v>78.63</v>
      </c>
      <c r="G45" s="9"/>
    </row>
    <row r="46" spans="1:7" ht="15.75" thickBot="1" x14ac:dyDescent="0.3">
      <c r="A46" s="6"/>
      <c r="B46" s="6"/>
      <c r="C46" s="6"/>
      <c r="D46" s="6"/>
      <c r="E46" s="6"/>
      <c r="F46" s="6"/>
      <c r="G46" s="6"/>
    </row>
    <row r="47" spans="1:7" ht="15.75" thickBot="1" x14ac:dyDescent="0.3">
      <c r="A47" s="7" t="s">
        <v>16205</v>
      </c>
      <c r="B47" s="7" t="s">
        <v>16206</v>
      </c>
      <c r="C47" s="8" t="s">
        <v>23</v>
      </c>
      <c r="D47" s="9" t="s">
        <v>16207</v>
      </c>
      <c r="E47" s="9">
        <v>1.21</v>
      </c>
      <c r="F47" s="9">
        <v>78.89</v>
      </c>
      <c r="G47" s="9"/>
    </row>
    <row r="48" spans="1:7" ht="15.75" thickBot="1" x14ac:dyDescent="0.3">
      <c r="A48" s="6"/>
      <c r="B48" s="6"/>
      <c r="C48" s="6"/>
      <c r="D48" s="6"/>
      <c r="E48" s="6"/>
      <c r="F48" s="6"/>
      <c r="G48" s="6"/>
    </row>
    <row r="49" spans="1:7" ht="15.75" thickBot="1" x14ac:dyDescent="0.3">
      <c r="A49" s="7" t="s">
        <v>16208</v>
      </c>
      <c r="B49" s="7" t="s">
        <v>16209</v>
      </c>
      <c r="C49" s="8"/>
      <c r="D49" s="9"/>
      <c r="E49" s="9"/>
      <c r="F49" s="9"/>
      <c r="G49" s="9"/>
    </row>
    <row r="50" spans="1:7" ht="15.75" thickBot="1" x14ac:dyDescent="0.3">
      <c r="A50" s="6"/>
      <c r="B50" s="6"/>
      <c r="C50" s="6"/>
      <c r="D50" s="6"/>
      <c r="E50" s="6"/>
      <c r="F50" s="6"/>
      <c r="G50" s="6"/>
    </row>
    <row r="51" spans="1:7" ht="15.75" thickBot="1" x14ac:dyDescent="0.3">
      <c r="A51" s="7" t="s">
        <v>16210</v>
      </c>
      <c r="B51" s="7" t="s">
        <v>16211</v>
      </c>
      <c r="C51" s="8" t="s">
        <v>23</v>
      </c>
      <c r="D51" s="9" t="s">
        <v>16212</v>
      </c>
      <c r="E51" s="9">
        <v>28.06</v>
      </c>
      <c r="F51" s="9">
        <v>52.04</v>
      </c>
      <c r="G51" s="9"/>
    </row>
    <row r="52" spans="1:7" ht="15.75" thickBot="1" x14ac:dyDescent="0.3">
      <c r="A52" s="6"/>
      <c r="B52" s="6"/>
      <c r="C52" s="6"/>
      <c r="D52" s="6"/>
      <c r="E52" s="6"/>
      <c r="F52" s="6"/>
      <c r="G52" s="6"/>
    </row>
    <row r="53" spans="1:7" ht="15.75" thickBot="1" x14ac:dyDescent="0.3">
      <c r="A53" s="7" t="s">
        <v>16213</v>
      </c>
      <c r="B53" s="7" t="s">
        <v>16214</v>
      </c>
      <c r="C53" s="8" t="s">
        <v>23</v>
      </c>
      <c r="D53" s="9" t="s">
        <v>16212</v>
      </c>
      <c r="E53" s="9">
        <v>28.06</v>
      </c>
      <c r="F53" s="9">
        <v>52.04</v>
      </c>
      <c r="G53" s="9"/>
    </row>
    <row r="54" spans="1:7" ht="15.75" thickBot="1" x14ac:dyDescent="0.3">
      <c r="A54" s="6"/>
      <c r="B54" s="6"/>
      <c r="C54" s="6"/>
      <c r="D54" s="6"/>
      <c r="E54" s="6"/>
      <c r="F54" s="6"/>
      <c r="G54" s="6"/>
    </row>
    <row r="55" spans="1:7" ht="15.75" thickBot="1" x14ac:dyDescent="0.3">
      <c r="A55" s="7" t="s">
        <v>16215</v>
      </c>
      <c r="B55" s="7" t="s">
        <v>16216</v>
      </c>
      <c r="C55" s="8"/>
      <c r="D55" s="9"/>
      <c r="E55" s="9"/>
      <c r="F55" s="9"/>
      <c r="G55" s="9"/>
    </row>
    <row r="56" spans="1:7" ht="15.75" thickBot="1" x14ac:dyDescent="0.3">
      <c r="A56" s="6"/>
      <c r="B56" s="6"/>
      <c r="C56" s="6"/>
      <c r="D56" s="6"/>
      <c r="E56" s="6"/>
      <c r="F56" s="6"/>
      <c r="G56" s="6"/>
    </row>
    <row r="57" spans="1:7" ht="61.5" thickBot="1" x14ac:dyDescent="0.3">
      <c r="A57" s="7" t="s">
        <v>16217</v>
      </c>
      <c r="B57" s="7" t="s">
        <v>16218</v>
      </c>
      <c r="C57" s="8"/>
      <c r="D57" s="9"/>
      <c r="E57" s="9"/>
      <c r="F57" s="9"/>
      <c r="G57" s="9"/>
    </row>
    <row r="58" spans="1:7" ht="15.75" thickBot="1" x14ac:dyDescent="0.3">
      <c r="A58" s="6"/>
      <c r="B58" s="6"/>
      <c r="C58" s="6"/>
      <c r="D58" s="6"/>
      <c r="E58" s="6"/>
      <c r="F58" s="6"/>
      <c r="G58" s="6"/>
    </row>
    <row r="59" spans="1:7" ht="15.75" thickBot="1" x14ac:dyDescent="0.3">
      <c r="A59" s="7" t="s">
        <v>16219</v>
      </c>
      <c r="B59" s="7" t="s">
        <v>16220</v>
      </c>
      <c r="C59" s="8" t="s">
        <v>23</v>
      </c>
      <c r="D59" s="9">
        <v>214.85</v>
      </c>
      <c r="E59" s="9">
        <v>39.630000000000003</v>
      </c>
      <c r="F59" s="9">
        <v>40.47</v>
      </c>
      <c r="G59" s="9"/>
    </row>
    <row r="60" spans="1:7" ht="15.75" thickBot="1" x14ac:dyDescent="0.3">
      <c r="A60" s="6"/>
      <c r="B60" s="6"/>
      <c r="C60" s="6"/>
      <c r="D60" s="6"/>
      <c r="E60" s="6"/>
      <c r="F60" s="6"/>
      <c r="G60" s="6"/>
    </row>
    <row r="61" spans="1:7" ht="15.75" thickBot="1" x14ac:dyDescent="0.3">
      <c r="A61" s="7" t="s">
        <v>16221</v>
      </c>
      <c r="B61" s="7" t="s">
        <v>16222</v>
      </c>
      <c r="C61" s="8" t="s">
        <v>23</v>
      </c>
      <c r="D61" s="9">
        <v>235.09</v>
      </c>
      <c r="E61" s="9">
        <v>36.22</v>
      </c>
      <c r="F61" s="9">
        <v>43.88</v>
      </c>
      <c r="G61" s="9"/>
    </row>
    <row r="62" spans="1:7" ht="15.75" thickBot="1" x14ac:dyDescent="0.3">
      <c r="A62" s="6"/>
      <c r="B62" s="6"/>
      <c r="C62" s="6"/>
      <c r="D62" s="6"/>
      <c r="E62" s="6"/>
      <c r="F62" s="6"/>
      <c r="G62" s="6"/>
    </row>
    <row r="63" spans="1:7" ht="15.75" thickBot="1" x14ac:dyDescent="0.3">
      <c r="A63" s="7" t="s">
        <v>16223</v>
      </c>
      <c r="B63" s="7" t="s">
        <v>16224</v>
      </c>
      <c r="C63" s="8" t="s">
        <v>23</v>
      </c>
      <c r="D63" s="9">
        <v>254.8</v>
      </c>
      <c r="E63" s="9">
        <v>33.409999999999997</v>
      </c>
      <c r="F63" s="9">
        <v>46.68</v>
      </c>
      <c r="G63" s="9"/>
    </row>
    <row r="64" spans="1:7" ht="15.75" thickBot="1" x14ac:dyDescent="0.3">
      <c r="A64" s="6"/>
      <c r="B64" s="6"/>
      <c r="C64" s="6"/>
      <c r="D64" s="6"/>
      <c r="E64" s="6"/>
      <c r="F64" s="6"/>
      <c r="G64" s="6"/>
    </row>
    <row r="65" spans="1:7" ht="61.5" thickBot="1" x14ac:dyDescent="0.3">
      <c r="A65" s="7" t="s">
        <v>16225</v>
      </c>
      <c r="B65" s="7" t="s">
        <v>16226</v>
      </c>
      <c r="C65" s="8"/>
      <c r="D65" s="9"/>
      <c r="E65" s="9"/>
      <c r="F65" s="9"/>
      <c r="G65" s="9"/>
    </row>
    <row r="66" spans="1:7" ht="15.75" thickBot="1" x14ac:dyDescent="0.3">
      <c r="A66" s="6"/>
      <c r="B66" s="6"/>
      <c r="C66" s="6"/>
      <c r="D66" s="6"/>
      <c r="E66" s="6"/>
      <c r="F66" s="6"/>
      <c r="G66" s="6"/>
    </row>
    <row r="67" spans="1:7" ht="15.75" thickBot="1" x14ac:dyDescent="0.3">
      <c r="A67" s="7" t="s">
        <v>16227</v>
      </c>
      <c r="B67" s="7" t="s">
        <v>16228</v>
      </c>
      <c r="C67" s="8" t="s">
        <v>23</v>
      </c>
      <c r="D67" s="9">
        <v>428.29</v>
      </c>
      <c r="E67" s="9">
        <v>19.88</v>
      </c>
      <c r="F67" s="9">
        <v>60.22</v>
      </c>
      <c r="G67" s="9"/>
    </row>
    <row r="68" spans="1:7" ht="15.75" thickBot="1" x14ac:dyDescent="0.3">
      <c r="A68" s="6"/>
      <c r="B68" s="6"/>
      <c r="C68" s="6"/>
      <c r="D68" s="6"/>
      <c r="E68" s="6"/>
      <c r="F68" s="6"/>
      <c r="G68" s="6"/>
    </row>
    <row r="69" spans="1:7" ht="15.75" thickBot="1" x14ac:dyDescent="0.3">
      <c r="A69" s="7" t="s">
        <v>16229</v>
      </c>
      <c r="B69" s="7" t="s">
        <v>16230</v>
      </c>
      <c r="C69" s="8" t="s">
        <v>23</v>
      </c>
      <c r="D69" s="9">
        <v>547.88</v>
      </c>
      <c r="E69" s="9">
        <v>15.54</v>
      </c>
      <c r="F69" s="9">
        <v>64.56</v>
      </c>
      <c r="G69" s="9"/>
    </row>
    <row r="70" spans="1:7" ht="15.75" thickBot="1" x14ac:dyDescent="0.3">
      <c r="A70" s="6"/>
      <c r="B70" s="6"/>
      <c r="C70" s="6"/>
      <c r="D70" s="6"/>
      <c r="E70" s="6"/>
      <c r="F70" s="6"/>
      <c r="G70" s="6"/>
    </row>
    <row r="71" spans="1:7" ht="15.75" thickBot="1" x14ac:dyDescent="0.3">
      <c r="A71" s="7" t="s">
        <v>16231</v>
      </c>
      <c r="B71" s="7" t="s">
        <v>16232</v>
      </c>
      <c r="C71" s="8" t="s">
        <v>23</v>
      </c>
      <c r="D71" s="9">
        <v>639.88</v>
      </c>
      <c r="E71" s="9">
        <v>13.31</v>
      </c>
      <c r="F71" s="9">
        <v>66.790000000000006</v>
      </c>
      <c r="G71" s="9"/>
    </row>
    <row r="72" spans="1:7" ht="15.75" thickBot="1" x14ac:dyDescent="0.3">
      <c r="A72" s="6"/>
      <c r="B72" s="6"/>
      <c r="C72" s="6"/>
      <c r="D72" s="6"/>
      <c r="E72" s="6"/>
      <c r="F72" s="6"/>
      <c r="G72" s="6"/>
    </row>
    <row r="73" spans="1:7" ht="15.75" thickBot="1" x14ac:dyDescent="0.3">
      <c r="A73" s="7" t="s">
        <v>16233</v>
      </c>
      <c r="B73" s="7" t="s">
        <v>16234</v>
      </c>
      <c r="C73" s="8" t="s">
        <v>23</v>
      </c>
      <c r="D73" s="9">
        <v>704.28</v>
      </c>
      <c r="E73" s="9">
        <v>12.09</v>
      </c>
      <c r="F73" s="9">
        <v>68.010000000000005</v>
      </c>
      <c r="G73" s="9"/>
    </row>
    <row r="74" spans="1:7" ht="15.75" thickBot="1" x14ac:dyDescent="0.3">
      <c r="A74" s="6"/>
      <c r="B74" s="6"/>
      <c r="C74" s="6"/>
      <c r="D74" s="6"/>
      <c r="E74" s="6"/>
      <c r="F74" s="6"/>
      <c r="G74" s="6"/>
    </row>
    <row r="75" spans="1:7" ht="15.75" thickBot="1" x14ac:dyDescent="0.3">
      <c r="A75" s="7" t="s">
        <v>16235</v>
      </c>
      <c r="B75" s="7" t="s">
        <v>16236</v>
      </c>
      <c r="C75" s="8" t="s">
        <v>23</v>
      </c>
      <c r="D75" s="9">
        <v>433.82</v>
      </c>
      <c r="E75" s="9">
        <v>1.96</v>
      </c>
      <c r="F75" s="9">
        <v>78.13</v>
      </c>
      <c r="G75" s="9"/>
    </row>
    <row r="76" spans="1:7" ht="15.75" thickBot="1" x14ac:dyDescent="0.3">
      <c r="A76" s="6"/>
      <c r="B76" s="6"/>
      <c r="C76" s="6"/>
      <c r="D76" s="6"/>
      <c r="E76" s="6"/>
      <c r="F76" s="6"/>
      <c r="G76" s="6"/>
    </row>
    <row r="77" spans="1:7" ht="15.75" thickBot="1" x14ac:dyDescent="0.3">
      <c r="A77" s="7" t="s">
        <v>16237</v>
      </c>
      <c r="B77" s="7" t="s">
        <v>16238</v>
      </c>
      <c r="C77" s="8" t="s">
        <v>23</v>
      </c>
      <c r="D77" s="9">
        <v>581.03</v>
      </c>
      <c r="E77" s="9">
        <v>1.47</v>
      </c>
      <c r="F77" s="9">
        <v>78.63</v>
      </c>
      <c r="G77" s="9"/>
    </row>
    <row r="78" spans="1:7" ht="15.75" thickBot="1" x14ac:dyDescent="0.3">
      <c r="A78" s="6"/>
      <c r="B78" s="6"/>
      <c r="C78" s="6"/>
      <c r="D78" s="6"/>
      <c r="E78" s="6"/>
      <c r="F78" s="6"/>
      <c r="G78" s="6"/>
    </row>
    <row r="79" spans="1:7" ht="15.75" thickBot="1" x14ac:dyDescent="0.3">
      <c r="A79" s="7" t="s">
        <v>16239</v>
      </c>
      <c r="B79" s="7" t="s">
        <v>16240</v>
      </c>
      <c r="C79" s="8" t="s">
        <v>23</v>
      </c>
      <c r="D79" s="9" t="s">
        <v>16241</v>
      </c>
      <c r="E79" s="9">
        <v>0.73</v>
      </c>
      <c r="F79" s="9">
        <v>79.36</v>
      </c>
      <c r="G79" s="9"/>
    </row>
    <row r="80" spans="1:7" ht="15.75" thickBot="1" x14ac:dyDescent="0.3">
      <c r="A80" s="6"/>
      <c r="B80" s="6"/>
      <c r="C80" s="6"/>
      <c r="D80" s="6"/>
      <c r="E80" s="6"/>
      <c r="F80" s="6"/>
      <c r="G80" s="6"/>
    </row>
    <row r="81" spans="1:7" ht="61.5" thickBot="1" x14ac:dyDescent="0.3">
      <c r="A81" s="7" t="s">
        <v>16242</v>
      </c>
      <c r="B81" s="7" t="s">
        <v>16243</v>
      </c>
      <c r="C81" s="8"/>
      <c r="D81" s="9"/>
      <c r="E81" s="9"/>
      <c r="F81" s="9"/>
      <c r="G81" s="9"/>
    </row>
    <row r="82" spans="1:7" ht="15.75" thickBot="1" x14ac:dyDescent="0.3">
      <c r="A82" s="6"/>
      <c r="B82" s="6"/>
      <c r="C82" s="6"/>
      <c r="D82" s="6"/>
      <c r="E82" s="6"/>
      <c r="F82" s="6"/>
      <c r="G82" s="6"/>
    </row>
    <row r="83" spans="1:7" ht="15.75" thickBot="1" x14ac:dyDescent="0.3">
      <c r="A83" s="7" t="s">
        <v>16244</v>
      </c>
      <c r="B83" s="7" t="s">
        <v>16245</v>
      </c>
      <c r="C83" s="8" t="s">
        <v>23</v>
      </c>
      <c r="D83" s="9">
        <v>511.08</v>
      </c>
      <c r="E83" s="9">
        <v>16.66</v>
      </c>
      <c r="F83" s="9">
        <v>63.44</v>
      </c>
      <c r="G83" s="9"/>
    </row>
    <row r="84" spans="1:7" ht="15.75" thickBot="1" x14ac:dyDescent="0.3">
      <c r="A84" s="6"/>
      <c r="B84" s="6"/>
      <c r="C84" s="6"/>
      <c r="D84" s="6"/>
      <c r="E84" s="6"/>
      <c r="F84" s="6"/>
      <c r="G84" s="6"/>
    </row>
    <row r="85" spans="1:7" ht="15.75" thickBot="1" x14ac:dyDescent="0.3">
      <c r="A85" s="7" t="s">
        <v>16246</v>
      </c>
      <c r="B85" s="7" t="s">
        <v>16247</v>
      </c>
      <c r="C85" s="8" t="s">
        <v>23</v>
      </c>
      <c r="D85" s="9">
        <v>575.49</v>
      </c>
      <c r="E85" s="9">
        <v>14.79</v>
      </c>
      <c r="F85" s="9">
        <v>65.3</v>
      </c>
      <c r="G85" s="9"/>
    </row>
    <row r="86" spans="1:7" ht="15.75" thickBot="1" x14ac:dyDescent="0.3">
      <c r="A86" s="6"/>
      <c r="B86" s="6"/>
      <c r="C86" s="6"/>
      <c r="D86" s="6"/>
      <c r="E86" s="6"/>
      <c r="F86" s="6"/>
      <c r="G86" s="6"/>
    </row>
    <row r="87" spans="1:7" ht="15.75" thickBot="1" x14ac:dyDescent="0.3">
      <c r="A87" s="7" t="s">
        <v>16248</v>
      </c>
      <c r="B87" s="7" t="s">
        <v>16249</v>
      </c>
      <c r="C87" s="8" t="s">
        <v>23</v>
      </c>
      <c r="D87" s="9">
        <v>713.47</v>
      </c>
      <c r="E87" s="9">
        <v>11.93</v>
      </c>
      <c r="F87" s="9">
        <v>68.16</v>
      </c>
      <c r="G87" s="9"/>
    </row>
    <row r="88" spans="1:7" ht="15.75" thickBot="1" x14ac:dyDescent="0.3">
      <c r="A88" s="6"/>
      <c r="B88" s="6"/>
      <c r="C88" s="6"/>
      <c r="D88" s="6"/>
      <c r="E88" s="6"/>
      <c r="F88" s="6"/>
      <c r="G88" s="6"/>
    </row>
    <row r="89" spans="1:7" ht="15.75" thickBot="1" x14ac:dyDescent="0.3">
      <c r="A89" s="7" t="s">
        <v>16250</v>
      </c>
      <c r="B89" s="7" t="s">
        <v>16251</v>
      </c>
      <c r="C89" s="8" t="s">
        <v>23</v>
      </c>
      <c r="D89" s="9">
        <v>759.47</v>
      </c>
      <c r="E89" s="9">
        <v>11.21</v>
      </c>
      <c r="F89" s="9">
        <v>68.89</v>
      </c>
      <c r="G89" s="9"/>
    </row>
    <row r="90" spans="1:7" ht="15.75" thickBot="1" x14ac:dyDescent="0.3">
      <c r="A90" s="6"/>
      <c r="B90" s="6"/>
      <c r="C90" s="6"/>
      <c r="D90" s="6"/>
      <c r="E90" s="6"/>
      <c r="F90" s="6"/>
      <c r="G90" s="6"/>
    </row>
    <row r="91" spans="1:7" ht="15.75" thickBot="1" x14ac:dyDescent="0.3">
      <c r="A91" s="7" t="s">
        <v>16252</v>
      </c>
      <c r="B91" s="7" t="s">
        <v>16253</v>
      </c>
      <c r="C91" s="8" t="s">
        <v>23</v>
      </c>
      <c r="D91" s="9" t="s">
        <v>16254</v>
      </c>
      <c r="E91" s="9">
        <v>7.94</v>
      </c>
      <c r="F91" s="9">
        <v>72.16</v>
      </c>
      <c r="G91" s="9"/>
    </row>
    <row r="92" spans="1:7" ht="15.75" thickBot="1" x14ac:dyDescent="0.3">
      <c r="A92" s="6"/>
      <c r="B92" s="6"/>
      <c r="C92" s="6"/>
      <c r="D92" s="6"/>
      <c r="E92" s="6"/>
      <c r="F92" s="6"/>
      <c r="G92" s="6"/>
    </row>
    <row r="93" spans="1:7" ht="15.75" thickBot="1" x14ac:dyDescent="0.3">
      <c r="A93" s="7" t="s">
        <v>16255</v>
      </c>
      <c r="B93" s="7" t="s">
        <v>16236</v>
      </c>
      <c r="C93" s="8" t="s">
        <v>23</v>
      </c>
      <c r="D93" s="9">
        <v>433.82</v>
      </c>
      <c r="E93" s="9">
        <v>1.96</v>
      </c>
      <c r="F93" s="9">
        <v>78.13</v>
      </c>
      <c r="G93" s="9"/>
    </row>
    <row r="94" spans="1:7" ht="15.75" thickBot="1" x14ac:dyDescent="0.3">
      <c r="A94" s="6"/>
      <c r="B94" s="6"/>
      <c r="C94" s="6"/>
      <c r="D94" s="6"/>
      <c r="E94" s="6"/>
      <c r="F94" s="6"/>
      <c r="G94" s="6"/>
    </row>
    <row r="95" spans="1:7" ht="15.75" thickBot="1" x14ac:dyDescent="0.3">
      <c r="A95" s="7" t="s">
        <v>16256</v>
      </c>
      <c r="B95" s="7" t="s">
        <v>16238</v>
      </c>
      <c r="C95" s="8" t="s">
        <v>23</v>
      </c>
      <c r="D95" s="9">
        <v>581.03</v>
      </c>
      <c r="E95" s="9">
        <v>1.47</v>
      </c>
      <c r="F95" s="9">
        <v>78.63</v>
      </c>
      <c r="G95" s="9"/>
    </row>
    <row r="96" spans="1:7" ht="15.75" thickBot="1" x14ac:dyDescent="0.3">
      <c r="A96" s="6"/>
      <c r="B96" s="6"/>
      <c r="C96" s="6"/>
      <c r="D96" s="6"/>
      <c r="E96" s="6"/>
      <c r="F96" s="6"/>
      <c r="G96" s="6"/>
    </row>
    <row r="97" spans="1:7" ht="15.75" thickBot="1" x14ac:dyDescent="0.3">
      <c r="A97" s="7" t="s">
        <v>16257</v>
      </c>
      <c r="B97" s="7" t="s">
        <v>16240</v>
      </c>
      <c r="C97" s="8" t="s">
        <v>23</v>
      </c>
      <c r="D97" s="9" t="s">
        <v>16241</v>
      </c>
      <c r="E97" s="9">
        <v>0.73</v>
      </c>
      <c r="F97" s="9">
        <v>79.36</v>
      </c>
      <c r="G97" s="9"/>
    </row>
    <row r="98" spans="1:7" ht="15.75" thickBot="1" x14ac:dyDescent="0.3">
      <c r="A98" s="6"/>
      <c r="B98" s="6"/>
      <c r="C98" s="6"/>
      <c r="D98" s="6"/>
      <c r="E98" s="6"/>
      <c r="F98" s="6"/>
      <c r="G98" s="6"/>
    </row>
    <row r="99" spans="1:7" ht="61.5" thickBot="1" x14ac:dyDescent="0.3">
      <c r="A99" s="7" t="s">
        <v>16258</v>
      </c>
      <c r="B99" s="7" t="s">
        <v>16259</v>
      </c>
      <c r="C99" s="8"/>
      <c r="D99" s="9"/>
      <c r="E99" s="9"/>
      <c r="F99" s="9"/>
      <c r="G99" s="9"/>
    </row>
    <row r="100" spans="1:7" ht="15.75" thickBot="1" x14ac:dyDescent="0.3">
      <c r="A100" s="6"/>
      <c r="B100" s="6"/>
      <c r="C100" s="6"/>
      <c r="D100" s="6"/>
      <c r="E100" s="6"/>
      <c r="F100" s="6"/>
      <c r="G100" s="6"/>
    </row>
    <row r="101" spans="1:7" ht="15.75" thickBot="1" x14ac:dyDescent="0.3">
      <c r="A101" s="7" t="s">
        <v>16260</v>
      </c>
      <c r="B101" s="7" t="s">
        <v>16261</v>
      </c>
      <c r="C101" s="8" t="s">
        <v>23</v>
      </c>
      <c r="D101" s="9">
        <v>603.09</v>
      </c>
      <c r="E101" s="9">
        <v>14.12</v>
      </c>
      <c r="F101" s="9">
        <v>65.98</v>
      </c>
      <c r="G101" s="9"/>
    </row>
    <row r="102" spans="1:7" ht="15.75" thickBot="1" x14ac:dyDescent="0.3">
      <c r="A102" s="6"/>
      <c r="B102" s="6"/>
      <c r="C102" s="6"/>
      <c r="D102" s="6"/>
      <c r="E102" s="6"/>
      <c r="F102" s="6"/>
      <c r="G102" s="6"/>
    </row>
    <row r="103" spans="1:7" ht="15.75" thickBot="1" x14ac:dyDescent="0.3">
      <c r="A103" s="7" t="s">
        <v>16262</v>
      </c>
      <c r="B103" s="7" t="s">
        <v>16263</v>
      </c>
      <c r="C103" s="8" t="s">
        <v>23</v>
      </c>
      <c r="D103" s="9">
        <v>658.28</v>
      </c>
      <c r="E103" s="9">
        <v>12.93</v>
      </c>
      <c r="F103" s="9">
        <v>67.16</v>
      </c>
      <c r="G103" s="9"/>
    </row>
    <row r="104" spans="1:7" ht="15.75" thickBot="1" x14ac:dyDescent="0.3">
      <c r="A104" s="6"/>
      <c r="B104" s="6"/>
      <c r="C104" s="6"/>
      <c r="D104" s="6"/>
      <c r="E104" s="6"/>
      <c r="F104" s="6"/>
      <c r="G104" s="6"/>
    </row>
    <row r="105" spans="1:7" ht="15.75" thickBot="1" x14ac:dyDescent="0.3">
      <c r="A105" s="7" t="s">
        <v>16264</v>
      </c>
      <c r="B105" s="7" t="s">
        <v>16265</v>
      </c>
      <c r="C105" s="8" t="s">
        <v>23</v>
      </c>
      <c r="D105" s="9">
        <v>768.68</v>
      </c>
      <c r="E105" s="9">
        <v>11.08</v>
      </c>
      <c r="F105" s="9">
        <v>69.02</v>
      </c>
      <c r="G105" s="9"/>
    </row>
    <row r="106" spans="1:7" ht="15.75" thickBot="1" x14ac:dyDescent="0.3">
      <c r="A106" s="6"/>
      <c r="B106" s="6"/>
      <c r="C106" s="6"/>
      <c r="D106" s="6"/>
      <c r="E106" s="6"/>
      <c r="F106" s="6"/>
      <c r="G106" s="6"/>
    </row>
    <row r="107" spans="1:7" ht="15.75" thickBot="1" x14ac:dyDescent="0.3">
      <c r="A107" s="7" t="s">
        <v>16266</v>
      </c>
      <c r="B107" s="7" t="s">
        <v>16267</v>
      </c>
      <c r="C107" s="8" t="s">
        <v>23</v>
      </c>
      <c r="D107" s="9">
        <v>860.67</v>
      </c>
      <c r="E107" s="9">
        <v>9.89</v>
      </c>
      <c r="F107" s="9">
        <v>70.2</v>
      </c>
      <c r="G107" s="9"/>
    </row>
    <row r="108" spans="1:7" ht="15.75" thickBot="1" x14ac:dyDescent="0.3">
      <c r="A108" s="6"/>
      <c r="B108" s="6"/>
      <c r="C108" s="6"/>
      <c r="D108" s="6"/>
      <c r="E108" s="6"/>
      <c r="F108" s="6"/>
      <c r="G108" s="6"/>
    </row>
    <row r="109" spans="1:7" ht="15.75" thickBot="1" x14ac:dyDescent="0.3">
      <c r="A109" s="7" t="s">
        <v>16268</v>
      </c>
      <c r="B109" s="7" t="s">
        <v>16269</v>
      </c>
      <c r="C109" s="8" t="s">
        <v>23</v>
      </c>
      <c r="D109" s="9" t="s">
        <v>16270</v>
      </c>
      <c r="E109" s="9">
        <v>7.87</v>
      </c>
      <c r="F109" s="9">
        <v>72.22</v>
      </c>
      <c r="G109" s="9"/>
    </row>
    <row r="110" spans="1:7" ht="15.75" thickBot="1" x14ac:dyDescent="0.3">
      <c r="A110" s="6"/>
      <c r="B110" s="6"/>
      <c r="C110" s="6"/>
      <c r="D110" s="6"/>
      <c r="E110" s="6"/>
      <c r="F110" s="6"/>
      <c r="G110" s="6"/>
    </row>
    <row r="111" spans="1:7" ht="61.5" thickBot="1" x14ac:dyDescent="0.3">
      <c r="A111" s="7" t="s">
        <v>16271</v>
      </c>
      <c r="B111" s="7" t="s">
        <v>16259</v>
      </c>
      <c r="C111" s="8"/>
      <c r="D111" s="9"/>
      <c r="E111" s="9"/>
      <c r="F111" s="9"/>
      <c r="G111" s="9"/>
    </row>
    <row r="112" spans="1:7" ht="15.75" thickBot="1" x14ac:dyDescent="0.3">
      <c r="A112" s="6"/>
      <c r="B112" s="6"/>
      <c r="C112" s="6"/>
      <c r="D112" s="6"/>
      <c r="E112" s="6"/>
      <c r="F112" s="6"/>
      <c r="G112" s="6"/>
    </row>
    <row r="113" spans="1:7" ht="15.75" thickBot="1" x14ac:dyDescent="0.3">
      <c r="A113" s="7" t="s">
        <v>16272</v>
      </c>
      <c r="B113" s="7" t="s">
        <v>16273</v>
      </c>
      <c r="C113" s="8" t="s">
        <v>23</v>
      </c>
      <c r="D113" s="9">
        <v>842.28</v>
      </c>
      <c r="E113" s="9">
        <v>10.11</v>
      </c>
      <c r="F113" s="9">
        <v>69.989999999999995</v>
      </c>
      <c r="G113" s="9"/>
    </row>
    <row r="114" spans="1:7" ht="15.75" thickBot="1" x14ac:dyDescent="0.3">
      <c r="A114" s="6"/>
      <c r="B114" s="6"/>
      <c r="C114" s="6"/>
      <c r="D114" s="6"/>
      <c r="E114" s="6"/>
      <c r="F114" s="6"/>
      <c r="G114" s="6"/>
    </row>
    <row r="115" spans="1:7" ht="15.75" thickBot="1" x14ac:dyDescent="0.3">
      <c r="A115" s="7" t="s">
        <v>16274</v>
      </c>
      <c r="B115" s="7" t="s">
        <v>16275</v>
      </c>
      <c r="C115" s="8" t="s">
        <v>23</v>
      </c>
      <c r="D115" s="9">
        <v>952.68</v>
      </c>
      <c r="E115" s="9">
        <v>8.94</v>
      </c>
      <c r="F115" s="9">
        <v>71.16</v>
      </c>
      <c r="G115" s="9"/>
    </row>
    <row r="116" spans="1:7" ht="15.75" thickBot="1" x14ac:dyDescent="0.3">
      <c r="A116" s="6"/>
      <c r="B116" s="6"/>
      <c r="C116" s="6"/>
      <c r="D116" s="6"/>
      <c r="E116" s="6"/>
      <c r="F116" s="6"/>
      <c r="G116" s="6"/>
    </row>
    <row r="117" spans="1:7" ht="15.75" thickBot="1" x14ac:dyDescent="0.3">
      <c r="A117" s="7" t="s">
        <v>16276</v>
      </c>
      <c r="B117" s="7" t="s">
        <v>16277</v>
      </c>
      <c r="C117" s="8" t="s">
        <v>23</v>
      </c>
      <c r="D117" s="9" t="s">
        <v>16278</v>
      </c>
      <c r="E117" s="9">
        <v>5.91</v>
      </c>
      <c r="F117" s="9">
        <v>74.19</v>
      </c>
      <c r="G117" s="9"/>
    </row>
    <row r="118" spans="1:7" ht="15.75" thickBot="1" x14ac:dyDescent="0.3">
      <c r="A118" s="6"/>
      <c r="B118" s="6"/>
      <c r="C118" s="6"/>
      <c r="D118" s="6"/>
      <c r="E118" s="6"/>
      <c r="F118" s="6"/>
      <c r="G118" s="6"/>
    </row>
    <row r="119" spans="1:7" ht="15.75" thickBot="1" x14ac:dyDescent="0.3">
      <c r="A119" s="7" t="s">
        <v>16279</v>
      </c>
      <c r="B119" s="7" t="s">
        <v>16280</v>
      </c>
      <c r="C119" s="8" t="s">
        <v>23</v>
      </c>
      <c r="D119" s="9" t="s">
        <v>16281</v>
      </c>
      <c r="E119" s="9">
        <v>5.0999999999999996</v>
      </c>
      <c r="F119" s="9">
        <v>75</v>
      </c>
      <c r="G119" s="9"/>
    </row>
    <row r="120" spans="1:7" ht="15.75" thickBot="1" x14ac:dyDescent="0.3">
      <c r="A120" s="6"/>
      <c r="B120" s="6"/>
      <c r="C120" s="6"/>
      <c r="D120" s="6"/>
      <c r="E120" s="6"/>
      <c r="F120" s="6"/>
      <c r="G120" s="6"/>
    </row>
    <row r="121" spans="1:7" ht="15.75" thickBot="1" x14ac:dyDescent="0.3">
      <c r="A121" s="7" t="s">
        <v>16282</v>
      </c>
      <c r="B121" s="7" t="s">
        <v>16283</v>
      </c>
      <c r="C121" s="8" t="s">
        <v>23</v>
      </c>
      <c r="D121" s="9" t="s">
        <v>16284</v>
      </c>
      <c r="E121" s="9">
        <v>7.03</v>
      </c>
      <c r="F121" s="9">
        <v>73.06</v>
      </c>
      <c r="G121" s="9"/>
    </row>
    <row r="122" spans="1:7" ht="15.75" thickBot="1" x14ac:dyDescent="0.3">
      <c r="A122" s="6"/>
      <c r="B122" s="6"/>
      <c r="C122" s="6"/>
      <c r="D122" s="6"/>
      <c r="E122" s="6"/>
      <c r="F122" s="6"/>
      <c r="G122" s="6"/>
    </row>
    <row r="123" spans="1:7" ht="15.75" thickBot="1" x14ac:dyDescent="0.3">
      <c r="A123" s="7" t="s">
        <v>16285</v>
      </c>
      <c r="B123" s="7" t="s">
        <v>16286</v>
      </c>
      <c r="C123" s="8" t="s">
        <v>23</v>
      </c>
      <c r="D123" s="9" t="s">
        <v>16287</v>
      </c>
      <c r="E123" s="9">
        <v>5.56</v>
      </c>
      <c r="F123" s="9">
        <v>74.540000000000006</v>
      </c>
      <c r="G123" s="9"/>
    </row>
    <row r="124" spans="1:7" ht="15.75" thickBot="1" x14ac:dyDescent="0.3">
      <c r="A124" s="6"/>
      <c r="B124" s="6"/>
      <c r="C124" s="6"/>
      <c r="D124" s="6"/>
      <c r="E124" s="6"/>
      <c r="F124" s="6"/>
      <c r="G124" s="6"/>
    </row>
    <row r="125" spans="1:7" ht="15.75" thickBot="1" x14ac:dyDescent="0.3">
      <c r="A125" s="7" t="s">
        <v>16288</v>
      </c>
      <c r="B125" s="7" t="s">
        <v>16289</v>
      </c>
      <c r="C125" s="8" t="s">
        <v>23</v>
      </c>
      <c r="D125" s="9" t="s">
        <v>16290</v>
      </c>
      <c r="E125" s="9">
        <v>4.37</v>
      </c>
      <c r="F125" s="9">
        <v>75.72</v>
      </c>
      <c r="G125" s="9"/>
    </row>
    <row r="126" spans="1:7" ht="15.75" thickBot="1" x14ac:dyDescent="0.3">
      <c r="A126" s="6"/>
      <c r="B126" s="6"/>
      <c r="C126" s="6"/>
      <c r="D126" s="6"/>
      <c r="E126" s="6"/>
      <c r="F126" s="6"/>
      <c r="G126" s="6"/>
    </row>
    <row r="127" spans="1:7" ht="15.75" thickBot="1" x14ac:dyDescent="0.3">
      <c r="A127" s="7" t="s">
        <v>16291</v>
      </c>
      <c r="B127" s="7" t="s">
        <v>16292</v>
      </c>
      <c r="C127" s="8" t="s">
        <v>23</v>
      </c>
      <c r="D127" s="9">
        <v>562.19000000000005</v>
      </c>
      <c r="E127" s="9">
        <v>30.29</v>
      </c>
      <c r="F127" s="9">
        <v>49.81</v>
      </c>
      <c r="G127" s="9"/>
    </row>
    <row r="128" spans="1:7" ht="15.75" thickBot="1" x14ac:dyDescent="0.3">
      <c r="A128" s="6"/>
      <c r="B128" s="6"/>
      <c r="C128" s="6"/>
      <c r="D128" s="6"/>
      <c r="E128" s="6"/>
      <c r="F128" s="6"/>
      <c r="G128" s="6"/>
    </row>
    <row r="129" spans="1:7" ht="15.75" thickBot="1" x14ac:dyDescent="0.3">
      <c r="A129" s="7" t="s">
        <v>16293</v>
      </c>
      <c r="B129" s="7" t="s">
        <v>16294</v>
      </c>
      <c r="C129" s="8" t="s">
        <v>23</v>
      </c>
      <c r="D129" s="9">
        <v>635.78</v>
      </c>
      <c r="E129" s="9">
        <v>26.78</v>
      </c>
      <c r="F129" s="9">
        <v>53.31</v>
      </c>
      <c r="G129" s="9"/>
    </row>
    <row r="130" spans="1:7" ht="15.75" thickBot="1" x14ac:dyDescent="0.3">
      <c r="A130" s="6"/>
      <c r="B130" s="6"/>
      <c r="C130" s="6"/>
      <c r="D130" s="6"/>
      <c r="E130" s="6"/>
      <c r="F130" s="6"/>
      <c r="G130" s="6"/>
    </row>
    <row r="131" spans="1:7" ht="15.75" thickBot="1" x14ac:dyDescent="0.3">
      <c r="A131" s="7" t="s">
        <v>16295</v>
      </c>
      <c r="B131" s="7" t="s">
        <v>16296</v>
      </c>
      <c r="C131" s="8" t="s">
        <v>23</v>
      </c>
      <c r="D131" s="9">
        <v>782.98</v>
      </c>
      <c r="E131" s="9">
        <v>21.75</v>
      </c>
      <c r="F131" s="9">
        <v>58.35</v>
      </c>
      <c r="G131" s="9"/>
    </row>
    <row r="132" spans="1:7" ht="15.75" thickBot="1" x14ac:dyDescent="0.3">
      <c r="A132" s="6"/>
      <c r="B132" s="6"/>
      <c r="C132" s="6"/>
      <c r="D132" s="6"/>
      <c r="E132" s="6"/>
      <c r="F132" s="6"/>
      <c r="G132" s="6"/>
    </row>
    <row r="133" spans="1:7" ht="15.75" thickBot="1" x14ac:dyDescent="0.3">
      <c r="A133" s="7" t="s">
        <v>16297</v>
      </c>
      <c r="B133" s="7" t="s">
        <v>16298</v>
      </c>
      <c r="C133" s="8" t="s">
        <v>23</v>
      </c>
      <c r="D133" s="9" t="s">
        <v>16299</v>
      </c>
      <c r="E133" s="9">
        <v>12.5</v>
      </c>
      <c r="F133" s="9">
        <v>67.599999999999994</v>
      </c>
      <c r="G133" s="9"/>
    </row>
    <row r="134" spans="1:7" ht="15.75" thickBot="1" x14ac:dyDescent="0.3">
      <c r="A134" s="6"/>
      <c r="B134" s="6"/>
      <c r="C134" s="6"/>
      <c r="D134" s="6"/>
      <c r="E134" s="6"/>
      <c r="F134" s="6"/>
      <c r="G134" s="6"/>
    </row>
    <row r="135" spans="1:7" ht="15.75" thickBot="1" x14ac:dyDescent="0.3">
      <c r="A135" s="7" t="s">
        <v>16300</v>
      </c>
      <c r="B135" s="7" t="s">
        <v>16301</v>
      </c>
      <c r="C135" s="8" t="s">
        <v>23</v>
      </c>
      <c r="D135" s="9">
        <v>690.99</v>
      </c>
      <c r="E135" s="9">
        <v>24.64</v>
      </c>
      <c r="F135" s="9">
        <v>55.45</v>
      </c>
      <c r="G135" s="9"/>
    </row>
    <row r="136" spans="1:7" ht="15.75" thickBot="1" x14ac:dyDescent="0.3">
      <c r="A136" s="6"/>
      <c r="B136" s="6"/>
      <c r="C136" s="6"/>
      <c r="D136" s="6"/>
      <c r="E136" s="6"/>
      <c r="F136" s="6"/>
      <c r="G136" s="6"/>
    </row>
    <row r="137" spans="1:7" ht="15.75" thickBot="1" x14ac:dyDescent="0.3">
      <c r="A137" s="7" t="s">
        <v>16302</v>
      </c>
      <c r="B137" s="7" t="s">
        <v>16303</v>
      </c>
      <c r="C137" s="8" t="s">
        <v>23</v>
      </c>
      <c r="D137" s="9">
        <v>856.57</v>
      </c>
      <c r="E137" s="9">
        <v>19.88</v>
      </c>
      <c r="F137" s="9">
        <v>60.22</v>
      </c>
      <c r="G137" s="9"/>
    </row>
    <row r="138" spans="1:7" ht="15.75" thickBot="1" x14ac:dyDescent="0.3">
      <c r="A138" s="6"/>
      <c r="B138" s="6"/>
      <c r="C138" s="6"/>
      <c r="D138" s="6"/>
      <c r="E138" s="6"/>
      <c r="F138" s="6"/>
      <c r="G138" s="6"/>
    </row>
    <row r="139" spans="1:7" ht="15.75" thickBot="1" x14ac:dyDescent="0.3">
      <c r="A139" s="7" t="s">
        <v>16304</v>
      </c>
      <c r="B139" s="7" t="s">
        <v>16305</v>
      </c>
      <c r="C139" s="8" t="s">
        <v>23</v>
      </c>
      <c r="D139" s="9">
        <v>994.57</v>
      </c>
      <c r="E139" s="9">
        <v>17.12</v>
      </c>
      <c r="F139" s="9">
        <v>62.97</v>
      </c>
      <c r="G139" s="9"/>
    </row>
    <row r="140" spans="1:7" ht="15.75" thickBot="1" x14ac:dyDescent="0.3">
      <c r="A140" s="6"/>
      <c r="B140" s="6"/>
      <c r="C140" s="6"/>
      <c r="D140" s="6"/>
      <c r="E140" s="6"/>
      <c r="F140" s="6"/>
      <c r="G140" s="6"/>
    </row>
    <row r="141" spans="1:7" ht="15.75" thickBot="1" x14ac:dyDescent="0.3">
      <c r="A141" s="7" t="s">
        <v>16306</v>
      </c>
      <c r="B141" s="7" t="s">
        <v>16307</v>
      </c>
      <c r="C141" s="8" t="s">
        <v>23</v>
      </c>
      <c r="D141" s="9">
        <v>810.58</v>
      </c>
      <c r="E141" s="9">
        <v>21.01</v>
      </c>
      <c r="F141" s="9">
        <v>59.09</v>
      </c>
      <c r="G141" s="9"/>
    </row>
    <row r="142" spans="1:7" ht="15.75" thickBot="1" x14ac:dyDescent="0.3">
      <c r="A142" s="6"/>
      <c r="B142" s="6"/>
      <c r="C142" s="6"/>
      <c r="D142" s="6"/>
      <c r="E142" s="6"/>
      <c r="F142" s="6"/>
      <c r="G142" s="6"/>
    </row>
    <row r="143" spans="1:7" ht="15.75" thickBot="1" x14ac:dyDescent="0.3">
      <c r="A143" s="7" t="s">
        <v>16308</v>
      </c>
      <c r="B143" s="7" t="s">
        <v>16309</v>
      </c>
      <c r="C143" s="8" t="s">
        <v>23</v>
      </c>
      <c r="D143" s="9" t="s">
        <v>16310</v>
      </c>
      <c r="E143" s="9">
        <v>15.28</v>
      </c>
      <c r="F143" s="9">
        <v>64.81</v>
      </c>
      <c r="G143" s="9"/>
    </row>
    <row r="144" spans="1:7" ht="15.75" thickBot="1" x14ac:dyDescent="0.3">
      <c r="A144" s="6"/>
      <c r="B144" s="6"/>
      <c r="C144" s="6"/>
      <c r="D144" s="6"/>
      <c r="E144" s="6"/>
      <c r="F144" s="6"/>
      <c r="G144" s="6"/>
    </row>
    <row r="145" spans="1:7" ht="15.75" thickBot="1" x14ac:dyDescent="0.3">
      <c r="A145" s="7" t="s">
        <v>16311</v>
      </c>
      <c r="B145" s="7" t="s">
        <v>16312</v>
      </c>
      <c r="C145" s="8" t="s">
        <v>23</v>
      </c>
      <c r="D145" s="9" t="s">
        <v>16313</v>
      </c>
      <c r="E145" s="9">
        <v>12.93</v>
      </c>
      <c r="F145" s="9">
        <v>67.16</v>
      </c>
      <c r="G145" s="9"/>
    </row>
    <row r="146" spans="1:7" ht="15.75" thickBot="1" x14ac:dyDescent="0.3">
      <c r="A146" s="6"/>
      <c r="B146" s="6"/>
      <c r="C146" s="6"/>
      <c r="D146" s="6"/>
      <c r="E146" s="6"/>
      <c r="F146" s="6"/>
      <c r="G146" s="6"/>
    </row>
    <row r="147" spans="1:7" ht="15.75" thickBot="1" x14ac:dyDescent="0.3">
      <c r="A147" s="7" t="s">
        <v>16314</v>
      </c>
      <c r="B147" s="7" t="s">
        <v>16315</v>
      </c>
      <c r="C147" s="8" t="s">
        <v>23</v>
      </c>
      <c r="D147" s="9">
        <v>810.58</v>
      </c>
      <c r="E147" s="9">
        <v>21.01</v>
      </c>
      <c r="F147" s="9">
        <v>59.09</v>
      </c>
      <c r="G147" s="9"/>
    </row>
    <row r="148" spans="1:7" ht="15.75" thickBot="1" x14ac:dyDescent="0.3">
      <c r="A148" s="6"/>
      <c r="B148" s="6"/>
      <c r="C148" s="6"/>
      <c r="D148" s="6"/>
      <c r="E148" s="6"/>
      <c r="F148" s="6"/>
      <c r="G148" s="6"/>
    </row>
    <row r="149" spans="1:7" ht="15.75" thickBot="1" x14ac:dyDescent="0.3">
      <c r="A149" s="7" t="s">
        <v>16316</v>
      </c>
      <c r="B149" s="7" t="s">
        <v>16317</v>
      </c>
      <c r="C149" s="8" t="s">
        <v>23</v>
      </c>
      <c r="D149" s="9" t="s">
        <v>16310</v>
      </c>
      <c r="E149" s="9">
        <v>15.28</v>
      </c>
      <c r="F149" s="9">
        <v>64.81</v>
      </c>
      <c r="G149" s="9"/>
    </row>
    <row r="150" spans="1:7" ht="15.75" thickBot="1" x14ac:dyDescent="0.3">
      <c r="A150" s="6"/>
      <c r="B150" s="6"/>
      <c r="C150" s="6"/>
      <c r="D150" s="6"/>
      <c r="E150" s="6"/>
      <c r="F150" s="6"/>
      <c r="G150" s="6"/>
    </row>
    <row r="151" spans="1:7" ht="15.75" thickBot="1" x14ac:dyDescent="0.3">
      <c r="A151" s="7" t="s">
        <v>16318</v>
      </c>
      <c r="B151" s="7" t="s">
        <v>16319</v>
      </c>
      <c r="C151" s="8" t="s">
        <v>23</v>
      </c>
      <c r="D151" s="9" t="s">
        <v>16313</v>
      </c>
      <c r="E151" s="9">
        <v>12.93</v>
      </c>
      <c r="F151" s="9">
        <v>67.16</v>
      </c>
      <c r="G151" s="9"/>
    </row>
    <row r="152" spans="1:7" ht="15.75" thickBot="1" x14ac:dyDescent="0.3">
      <c r="A152" s="6"/>
      <c r="B152" s="6"/>
      <c r="C152" s="6"/>
      <c r="D152" s="6"/>
      <c r="E152" s="6"/>
      <c r="F152" s="6"/>
      <c r="G152" s="6"/>
    </row>
    <row r="153" spans="1:7" ht="15.75" thickBot="1" x14ac:dyDescent="0.3">
      <c r="A153" s="7" t="s">
        <v>16320</v>
      </c>
      <c r="B153" s="7" t="s">
        <v>16321</v>
      </c>
      <c r="C153" s="8" t="s">
        <v>23</v>
      </c>
      <c r="D153" s="9" t="s">
        <v>16322</v>
      </c>
      <c r="E153" s="9">
        <v>14.45</v>
      </c>
      <c r="F153" s="9">
        <v>65.650000000000006</v>
      </c>
      <c r="G153" s="9"/>
    </row>
    <row r="154" spans="1:7" ht="15.75" thickBot="1" x14ac:dyDescent="0.3">
      <c r="A154" s="6"/>
      <c r="B154" s="6"/>
      <c r="C154" s="6"/>
      <c r="D154" s="6"/>
      <c r="E154" s="6"/>
      <c r="F154" s="6"/>
      <c r="G154" s="6"/>
    </row>
    <row r="155" spans="1:7" ht="15.75" thickBot="1" x14ac:dyDescent="0.3">
      <c r="A155" s="7" t="s">
        <v>16323</v>
      </c>
      <c r="B155" s="7" t="s">
        <v>16324</v>
      </c>
      <c r="C155" s="8" t="s">
        <v>23</v>
      </c>
      <c r="D155" s="9" t="s">
        <v>16325</v>
      </c>
      <c r="E155" s="9">
        <v>10.39</v>
      </c>
      <c r="F155" s="9">
        <v>69.7</v>
      </c>
      <c r="G155" s="9"/>
    </row>
    <row r="156" spans="1:7" ht="15.75" thickBot="1" x14ac:dyDescent="0.3">
      <c r="A156" s="6"/>
      <c r="B156" s="6"/>
      <c r="C156" s="6"/>
      <c r="D156" s="6"/>
      <c r="E156" s="6"/>
      <c r="F156" s="6"/>
      <c r="G156" s="6"/>
    </row>
    <row r="157" spans="1:7" ht="15.75" thickBot="1" x14ac:dyDescent="0.3">
      <c r="A157" s="7" t="s">
        <v>16326</v>
      </c>
      <c r="B157" s="7" t="s">
        <v>16327</v>
      </c>
      <c r="C157" s="8" t="s">
        <v>23</v>
      </c>
      <c r="D157" s="9" t="s">
        <v>16328</v>
      </c>
      <c r="E157" s="9">
        <v>7.09</v>
      </c>
      <c r="F157" s="9">
        <v>73.010000000000005</v>
      </c>
      <c r="G157" s="9"/>
    </row>
    <row r="158" spans="1:7" ht="15.75" thickBot="1" x14ac:dyDescent="0.3">
      <c r="A158" s="6"/>
      <c r="B158" s="6"/>
      <c r="C158" s="6"/>
      <c r="D158" s="6"/>
      <c r="E158" s="6"/>
      <c r="F158" s="6"/>
      <c r="G158" s="6"/>
    </row>
    <row r="159" spans="1:7" ht="61.5" thickBot="1" x14ac:dyDescent="0.3">
      <c r="A159" s="7" t="s">
        <v>16329</v>
      </c>
      <c r="B159" s="7" t="s">
        <v>16330</v>
      </c>
      <c r="C159" s="8"/>
      <c r="D159" s="9"/>
      <c r="E159" s="9"/>
      <c r="F159" s="9"/>
      <c r="G159" s="9"/>
    </row>
    <row r="160" spans="1:7" ht="15.75" thickBot="1" x14ac:dyDescent="0.3">
      <c r="A160" s="6"/>
      <c r="B160" s="6"/>
      <c r="C160" s="6"/>
      <c r="D160" s="6"/>
      <c r="E160" s="6"/>
      <c r="F160" s="6"/>
      <c r="G160" s="6"/>
    </row>
    <row r="161" spans="1:7" ht="15.75" thickBot="1" x14ac:dyDescent="0.3">
      <c r="A161" s="7" t="s">
        <v>16331</v>
      </c>
      <c r="B161" s="7" t="s">
        <v>16273</v>
      </c>
      <c r="C161" s="8" t="s">
        <v>23</v>
      </c>
      <c r="D161" s="9" t="s">
        <v>16332</v>
      </c>
      <c r="E161" s="9">
        <v>7.61</v>
      </c>
      <c r="F161" s="9">
        <v>72.48</v>
      </c>
      <c r="G161" s="9"/>
    </row>
    <row r="162" spans="1:7" ht="15.75" thickBot="1" x14ac:dyDescent="0.3">
      <c r="A162" s="6"/>
      <c r="B162" s="6"/>
      <c r="C162" s="6"/>
      <c r="D162" s="6"/>
      <c r="E162" s="6"/>
      <c r="F162" s="6"/>
      <c r="G162" s="6"/>
    </row>
    <row r="163" spans="1:7" ht="15.75" thickBot="1" x14ac:dyDescent="0.3">
      <c r="A163" s="7" t="s">
        <v>16333</v>
      </c>
      <c r="B163" s="7" t="s">
        <v>16275</v>
      </c>
      <c r="C163" s="8" t="s">
        <v>23</v>
      </c>
      <c r="D163" s="9" t="s">
        <v>16334</v>
      </c>
      <c r="E163" s="9">
        <v>7.03</v>
      </c>
      <c r="F163" s="9">
        <v>73.06</v>
      </c>
      <c r="G163" s="9"/>
    </row>
    <row r="164" spans="1:7" ht="15.75" thickBot="1" x14ac:dyDescent="0.3">
      <c r="A164" s="6"/>
      <c r="B164" s="6"/>
      <c r="C164" s="6"/>
      <c r="D164" s="6"/>
      <c r="E164" s="6"/>
      <c r="F164" s="6"/>
      <c r="G164" s="6"/>
    </row>
    <row r="165" spans="1:7" ht="15.75" thickBot="1" x14ac:dyDescent="0.3">
      <c r="A165" s="7" t="s">
        <v>16335</v>
      </c>
      <c r="B165" s="7" t="s">
        <v>16277</v>
      </c>
      <c r="C165" s="8" t="s">
        <v>23</v>
      </c>
      <c r="D165" s="9" t="s">
        <v>16336</v>
      </c>
      <c r="E165" s="9">
        <v>5.24</v>
      </c>
      <c r="F165" s="9">
        <v>74.849999999999994</v>
      </c>
      <c r="G165" s="9"/>
    </row>
    <row r="166" spans="1:7" ht="15.75" thickBot="1" x14ac:dyDescent="0.3">
      <c r="A166" s="6"/>
      <c r="B166" s="6"/>
      <c r="C166" s="6"/>
      <c r="D166" s="6"/>
      <c r="E166" s="6"/>
      <c r="F166" s="6"/>
      <c r="G166" s="6"/>
    </row>
    <row r="167" spans="1:7" ht="15.75" thickBot="1" x14ac:dyDescent="0.3">
      <c r="A167" s="7" t="s">
        <v>16337</v>
      </c>
      <c r="B167" s="7" t="s">
        <v>16280</v>
      </c>
      <c r="C167" s="8" t="s">
        <v>23</v>
      </c>
      <c r="D167" s="9" t="s">
        <v>16338</v>
      </c>
      <c r="E167" s="9">
        <v>4.76</v>
      </c>
      <c r="F167" s="9">
        <v>75.34</v>
      </c>
      <c r="G167" s="9"/>
    </row>
    <row r="168" spans="1:7" ht="15.75" thickBot="1" x14ac:dyDescent="0.3">
      <c r="A168" s="6"/>
      <c r="B168" s="6"/>
      <c r="C168" s="6"/>
      <c r="D168" s="6"/>
      <c r="E168" s="6"/>
      <c r="F168" s="6"/>
      <c r="G168" s="6"/>
    </row>
    <row r="169" spans="1:7" ht="15.75" thickBot="1" x14ac:dyDescent="0.3">
      <c r="A169" s="7" t="s">
        <v>16339</v>
      </c>
      <c r="B169" s="7" t="s">
        <v>16283</v>
      </c>
      <c r="C169" s="8" t="s">
        <v>23</v>
      </c>
      <c r="D169" s="9" t="s">
        <v>16340</v>
      </c>
      <c r="E169" s="9">
        <v>3.41</v>
      </c>
      <c r="F169" s="9">
        <v>76.69</v>
      </c>
      <c r="G169" s="9"/>
    </row>
    <row r="170" spans="1:7" ht="15.75" thickBot="1" x14ac:dyDescent="0.3">
      <c r="A170" s="6"/>
      <c r="B170" s="6"/>
      <c r="C170" s="6"/>
      <c r="D170" s="6"/>
      <c r="E170" s="6"/>
      <c r="F170" s="6"/>
      <c r="G170" s="6"/>
    </row>
    <row r="171" spans="1:7" ht="15.75" thickBot="1" x14ac:dyDescent="0.3">
      <c r="A171" s="7" t="s">
        <v>16341</v>
      </c>
      <c r="B171" s="7" t="s">
        <v>16292</v>
      </c>
      <c r="C171" s="8" t="s">
        <v>23</v>
      </c>
      <c r="D171" s="9">
        <v>709.39</v>
      </c>
      <c r="E171" s="9">
        <v>24</v>
      </c>
      <c r="F171" s="9">
        <v>56.09</v>
      </c>
      <c r="G171" s="9"/>
    </row>
    <row r="172" spans="1:7" ht="15.75" thickBot="1" x14ac:dyDescent="0.3">
      <c r="A172" s="6"/>
      <c r="B172" s="6"/>
      <c r="C172" s="6"/>
      <c r="D172" s="6"/>
      <c r="E172" s="6"/>
      <c r="F172" s="6"/>
      <c r="G172" s="6"/>
    </row>
    <row r="173" spans="1:7" ht="15.75" thickBot="1" x14ac:dyDescent="0.3">
      <c r="A173" s="7" t="s">
        <v>16342</v>
      </c>
      <c r="B173" s="7" t="s">
        <v>16343</v>
      </c>
      <c r="C173" s="8" t="s">
        <v>23</v>
      </c>
      <c r="D173" s="9">
        <v>847.39</v>
      </c>
      <c r="E173" s="9">
        <v>20.09</v>
      </c>
      <c r="F173" s="9">
        <v>60</v>
      </c>
      <c r="G173" s="9"/>
    </row>
    <row r="174" spans="1:7" ht="15.75" thickBot="1" x14ac:dyDescent="0.3">
      <c r="A174" s="6"/>
      <c r="B174" s="6"/>
      <c r="C174" s="6"/>
      <c r="D174" s="6"/>
      <c r="E174" s="6"/>
      <c r="F174" s="6"/>
      <c r="G174" s="6"/>
    </row>
    <row r="175" spans="1:7" ht="15.75" thickBot="1" x14ac:dyDescent="0.3">
      <c r="A175" s="7" t="s">
        <v>16344</v>
      </c>
      <c r="B175" s="7" t="s">
        <v>16294</v>
      </c>
      <c r="C175" s="8" t="s">
        <v>23</v>
      </c>
      <c r="D175" s="9">
        <v>746.17</v>
      </c>
      <c r="E175" s="9">
        <v>22.82</v>
      </c>
      <c r="F175" s="9">
        <v>57.28</v>
      </c>
      <c r="G175" s="9"/>
    </row>
    <row r="176" spans="1:7" ht="15.75" thickBot="1" x14ac:dyDescent="0.3">
      <c r="A176" s="6"/>
      <c r="B176" s="6"/>
      <c r="C176" s="6"/>
      <c r="D176" s="6"/>
      <c r="E176" s="6"/>
      <c r="F176" s="6"/>
      <c r="G176" s="6"/>
    </row>
    <row r="177" spans="1:7" ht="15.75" thickBot="1" x14ac:dyDescent="0.3">
      <c r="A177" s="7" t="s">
        <v>16345</v>
      </c>
      <c r="B177" s="7" t="s">
        <v>16296</v>
      </c>
      <c r="C177" s="8" t="s">
        <v>23</v>
      </c>
      <c r="D177" s="9">
        <v>994.57</v>
      </c>
      <c r="E177" s="9">
        <v>17.12</v>
      </c>
      <c r="F177" s="9">
        <v>62.97</v>
      </c>
      <c r="G177" s="9"/>
    </row>
    <row r="178" spans="1:7" ht="15.75" thickBot="1" x14ac:dyDescent="0.3">
      <c r="A178" s="6"/>
      <c r="B178" s="6"/>
      <c r="C178" s="6"/>
      <c r="D178" s="6"/>
      <c r="E178" s="6"/>
      <c r="F178" s="6"/>
      <c r="G178" s="6"/>
    </row>
    <row r="179" spans="1:7" ht="15.75" thickBot="1" x14ac:dyDescent="0.3">
      <c r="A179" s="7" t="s">
        <v>16346</v>
      </c>
      <c r="B179" s="7" t="s">
        <v>16298</v>
      </c>
      <c r="C179" s="8" t="s">
        <v>23</v>
      </c>
      <c r="D179" s="9" t="s">
        <v>16347</v>
      </c>
      <c r="E179" s="9">
        <v>13.91</v>
      </c>
      <c r="F179" s="9">
        <v>66.19</v>
      </c>
      <c r="G179" s="9"/>
    </row>
    <row r="180" spans="1:7" ht="15.75" thickBot="1" x14ac:dyDescent="0.3">
      <c r="A180" s="6"/>
      <c r="B180" s="6"/>
      <c r="C180" s="6"/>
      <c r="D180" s="6"/>
      <c r="E180" s="6"/>
      <c r="F180" s="6"/>
      <c r="G180" s="6"/>
    </row>
    <row r="181" spans="1:7" ht="15.75" thickBot="1" x14ac:dyDescent="0.3">
      <c r="A181" s="7" t="s">
        <v>16348</v>
      </c>
      <c r="B181" s="7" t="s">
        <v>16349</v>
      </c>
      <c r="C181" s="8" t="s">
        <v>23</v>
      </c>
      <c r="D181" s="9">
        <v>810.58</v>
      </c>
      <c r="E181" s="9">
        <v>21.01</v>
      </c>
      <c r="F181" s="9">
        <v>59.09</v>
      </c>
      <c r="G181" s="9"/>
    </row>
    <row r="182" spans="1:7" ht="15.75" thickBot="1" x14ac:dyDescent="0.3">
      <c r="A182" s="6"/>
      <c r="B182" s="6"/>
      <c r="C182" s="6"/>
      <c r="D182" s="6"/>
      <c r="E182" s="6"/>
      <c r="F182" s="6"/>
      <c r="G182" s="6"/>
    </row>
    <row r="183" spans="1:7" ht="15.75" thickBot="1" x14ac:dyDescent="0.3">
      <c r="A183" s="7" t="s">
        <v>16350</v>
      </c>
      <c r="B183" s="7" t="s">
        <v>16351</v>
      </c>
      <c r="C183" s="8" t="s">
        <v>23</v>
      </c>
      <c r="D183" s="9" t="s">
        <v>16352</v>
      </c>
      <c r="E183" s="9">
        <v>16.22</v>
      </c>
      <c r="F183" s="9">
        <v>63.88</v>
      </c>
      <c r="G183" s="9"/>
    </row>
    <row r="184" spans="1:7" ht="15.75" thickBot="1" x14ac:dyDescent="0.3">
      <c r="A184" s="6"/>
      <c r="B184" s="6"/>
      <c r="C184" s="6"/>
      <c r="D184" s="6"/>
      <c r="E184" s="6"/>
      <c r="F184" s="6"/>
      <c r="G184" s="6"/>
    </row>
    <row r="185" spans="1:7" ht="15.75" thickBot="1" x14ac:dyDescent="0.3">
      <c r="A185" s="7" t="s">
        <v>16353</v>
      </c>
      <c r="B185" s="7" t="s">
        <v>16309</v>
      </c>
      <c r="C185" s="8" t="s">
        <v>23</v>
      </c>
      <c r="D185" s="9">
        <v>838.17</v>
      </c>
      <c r="E185" s="9">
        <v>20.32</v>
      </c>
      <c r="F185" s="9">
        <v>59.78</v>
      </c>
      <c r="G185" s="9"/>
    </row>
    <row r="186" spans="1:7" ht="15.75" thickBot="1" x14ac:dyDescent="0.3">
      <c r="A186" s="6"/>
      <c r="B186" s="6"/>
      <c r="C186" s="6"/>
      <c r="D186" s="6"/>
      <c r="E186" s="6"/>
      <c r="F186" s="6"/>
      <c r="G186" s="6"/>
    </row>
    <row r="187" spans="1:7" ht="15.75" thickBot="1" x14ac:dyDescent="0.3">
      <c r="A187" s="7" t="s">
        <v>16354</v>
      </c>
      <c r="B187" s="7" t="s">
        <v>16355</v>
      </c>
      <c r="C187" s="8" t="s">
        <v>23</v>
      </c>
      <c r="D187" s="9" t="s">
        <v>16347</v>
      </c>
      <c r="E187" s="9">
        <v>13.91</v>
      </c>
      <c r="F187" s="9">
        <v>66.19</v>
      </c>
      <c r="G187" s="9"/>
    </row>
    <row r="188" spans="1:7" ht="15.75" thickBot="1" x14ac:dyDescent="0.3">
      <c r="A188" s="6"/>
      <c r="B188" s="6"/>
      <c r="C188" s="6"/>
      <c r="D188" s="6"/>
      <c r="E188" s="6"/>
      <c r="F188" s="6"/>
      <c r="G188" s="6"/>
    </row>
    <row r="189" spans="1:7" ht="73.5" thickBot="1" x14ac:dyDescent="0.3">
      <c r="A189" s="7" t="s">
        <v>16356</v>
      </c>
      <c r="B189" s="7" t="s">
        <v>16357</v>
      </c>
      <c r="C189" s="8"/>
      <c r="D189" s="9"/>
      <c r="E189" s="9"/>
      <c r="F189" s="9"/>
      <c r="G189" s="9"/>
    </row>
    <row r="190" spans="1:7" ht="15.75" thickBot="1" x14ac:dyDescent="0.3">
      <c r="A190" s="6"/>
      <c r="B190" s="6"/>
      <c r="C190" s="6"/>
      <c r="D190" s="6"/>
      <c r="E190" s="6"/>
      <c r="F190" s="6"/>
      <c r="G190" s="6"/>
    </row>
    <row r="191" spans="1:7" ht="15.75" thickBot="1" x14ac:dyDescent="0.3">
      <c r="A191" s="7" t="s">
        <v>16358</v>
      </c>
      <c r="B191" s="7" t="s">
        <v>16359</v>
      </c>
      <c r="C191" s="8" t="s">
        <v>23</v>
      </c>
      <c r="D191" s="9" t="s">
        <v>16360</v>
      </c>
      <c r="E191" s="9">
        <v>6.45</v>
      </c>
      <c r="F191" s="9">
        <v>73.650000000000006</v>
      </c>
      <c r="G191" s="9"/>
    </row>
    <row r="192" spans="1:7" ht="15.75" thickBot="1" x14ac:dyDescent="0.3">
      <c r="A192" s="6"/>
      <c r="B192" s="6"/>
      <c r="C192" s="6"/>
      <c r="D192" s="6"/>
      <c r="E192" s="6"/>
      <c r="F192" s="6"/>
      <c r="G192" s="6"/>
    </row>
    <row r="193" spans="1:7" ht="15.75" thickBot="1" x14ac:dyDescent="0.3">
      <c r="A193" s="7" t="s">
        <v>16361</v>
      </c>
      <c r="B193" s="7" t="s">
        <v>16286</v>
      </c>
      <c r="C193" s="8" t="s">
        <v>23</v>
      </c>
      <c r="D193" s="9" t="s">
        <v>16362</v>
      </c>
      <c r="E193" s="9">
        <v>5.0999999999999996</v>
      </c>
      <c r="F193" s="9">
        <v>75</v>
      </c>
      <c r="G193" s="9"/>
    </row>
    <row r="194" spans="1:7" ht="15.75" thickBot="1" x14ac:dyDescent="0.3">
      <c r="A194" s="6"/>
      <c r="B194" s="6"/>
      <c r="C194" s="6"/>
      <c r="D194" s="6"/>
      <c r="E194" s="6"/>
      <c r="F194" s="6"/>
      <c r="G194" s="6"/>
    </row>
    <row r="195" spans="1:7" ht="15.75" thickBot="1" x14ac:dyDescent="0.3">
      <c r="A195" s="7" t="s">
        <v>16363</v>
      </c>
      <c r="B195" s="7" t="s">
        <v>16364</v>
      </c>
      <c r="C195" s="8" t="s">
        <v>23</v>
      </c>
      <c r="D195" s="9">
        <v>810.58</v>
      </c>
      <c r="E195" s="9">
        <v>21.01</v>
      </c>
      <c r="F195" s="9">
        <v>59.09</v>
      </c>
      <c r="G195" s="9"/>
    </row>
    <row r="196" spans="1:7" ht="15.75" thickBot="1" x14ac:dyDescent="0.3">
      <c r="A196" s="6"/>
      <c r="B196" s="6"/>
      <c r="C196" s="6"/>
      <c r="D196" s="6"/>
      <c r="E196" s="6"/>
      <c r="F196" s="6"/>
      <c r="G196" s="6"/>
    </row>
    <row r="197" spans="1:7" ht="15.75" thickBot="1" x14ac:dyDescent="0.3">
      <c r="A197" s="7" t="s">
        <v>16365</v>
      </c>
      <c r="B197" s="7" t="s">
        <v>16366</v>
      </c>
      <c r="C197" s="8" t="s">
        <v>23</v>
      </c>
      <c r="D197" s="9" t="s">
        <v>16310</v>
      </c>
      <c r="E197" s="9">
        <v>15.28</v>
      </c>
      <c r="F197" s="9">
        <v>64.81</v>
      </c>
      <c r="G197" s="9"/>
    </row>
    <row r="198" spans="1:7" ht="15.75" thickBot="1" x14ac:dyDescent="0.3">
      <c r="A198" s="6"/>
      <c r="B198" s="6"/>
      <c r="C198" s="6"/>
      <c r="D198" s="6"/>
      <c r="E198" s="6"/>
      <c r="F198" s="6"/>
      <c r="G198" s="6"/>
    </row>
    <row r="199" spans="1:7" ht="85.5" thickBot="1" x14ac:dyDescent="0.3">
      <c r="A199" s="7" t="s">
        <v>16367</v>
      </c>
      <c r="B199" s="7" t="s">
        <v>16368</v>
      </c>
      <c r="C199" s="8"/>
      <c r="D199" s="9"/>
      <c r="E199" s="9"/>
      <c r="F199" s="9"/>
      <c r="G199" s="9"/>
    </row>
    <row r="200" spans="1:7" ht="15.75" thickBot="1" x14ac:dyDescent="0.3">
      <c r="A200" s="6"/>
      <c r="B200" s="6"/>
      <c r="C200" s="6"/>
      <c r="D200" s="6"/>
      <c r="E200" s="6"/>
      <c r="F200" s="6"/>
      <c r="G200" s="6"/>
    </row>
    <row r="201" spans="1:7" ht="15.75" thickBot="1" x14ac:dyDescent="0.3">
      <c r="A201" s="7" t="s">
        <v>16369</v>
      </c>
      <c r="B201" s="7" t="s">
        <v>16370</v>
      </c>
      <c r="C201" s="8" t="s">
        <v>23</v>
      </c>
      <c r="D201" s="9" t="s">
        <v>16371</v>
      </c>
      <c r="E201" s="9">
        <v>7.61</v>
      </c>
      <c r="F201" s="9">
        <v>72.48</v>
      </c>
      <c r="G201" s="9"/>
    </row>
    <row r="202" spans="1:7" ht="15.75" thickBot="1" x14ac:dyDescent="0.3">
      <c r="A202" s="6"/>
      <c r="B202" s="6"/>
      <c r="C202" s="6"/>
      <c r="D202" s="6"/>
      <c r="E202" s="6"/>
      <c r="F202" s="6"/>
      <c r="G202" s="6"/>
    </row>
    <row r="203" spans="1:7" ht="15.75" thickBot="1" x14ac:dyDescent="0.3">
      <c r="A203" s="7" t="s">
        <v>16372</v>
      </c>
      <c r="B203" s="7" t="s">
        <v>16373</v>
      </c>
      <c r="C203" s="8" t="s">
        <v>23</v>
      </c>
      <c r="D203" s="9" t="s">
        <v>16374</v>
      </c>
      <c r="E203" s="9">
        <v>7.1</v>
      </c>
      <c r="F203" s="9">
        <v>72.989999999999995</v>
      </c>
      <c r="G203" s="9"/>
    </row>
    <row r="204" spans="1:7" ht="15.75" thickBot="1" x14ac:dyDescent="0.3">
      <c r="A204" s="6"/>
      <c r="B204" s="6"/>
      <c r="C204" s="6"/>
      <c r="D204" s="6"/>
      <c r="E204" s="6"/>
      <c r="F204" s="6"/>
      <c r="G204" s="6"/>
    </row>
    <row r="205" spans="1:7" ht="15.75" thickBot="1" x14ac:dyDescent="0.3">
      <c r="A205" s="7" t="s">
        <v>16375</v>
      </c>
      <c r="B205" s="7" t="s">
        <v>16376</v>
      </c>
      <c r="C205" s="8" t="s">
        <v>23</v>
      </c>
      <c r="D205" s="9" t="s">
        <v>16377</v>
      </c>
      <c r="E205" s="9">
        <v>6.37</v>
      </c>
      <c r="F205" s="9">
        <v>73.73</v>
      </c>
      <c r="G205" s="9"/>
    </row>
    <row r="206" spans="1:7" ht="15.75" thickBot="1" x14ac:dyDescent="0.3">
      <c r="A206" s="6"/>
      <c r="B206" s="6"/>
      <c r="C206" s="6"/>
      <c r="D206" s="6"/>
      <c r="E206" s="6"/>
      <c r="F206" s="6"/>
      <c r="G206" s="6"/>
    </row>
    <row r="207" spans="1:7" ht="15.75" thickBot="1" x14ac:dyDescent="0.3">
      <c r="A207" s="7" t="s">
        <v>16378</v>
      </c>
      <c r="B207" s="7" t="s">
        <v>16379</v>
      </c>
      <c r="C207" s="8" t="s">
        <v>23</v>
      </c>
      <c r="D207" s="9" t="s">
        <v>16380</v>
      </c>
      <c r="E207" s="9">
        <v>6.01</v>
      </c>
      <c r="F207" s="9">
        <v>74.09</v>
      </c>
      <c r="G207" s="9"/>
    </row>
    <row r="208" spans="1:7" ht="15.75" thickBot="1" x14ac:dyDescent="0.3">
      <c r="A208" s="6"/>
      <c r="B208" s="6"/>
      <c r="C208" s="6"/>
      <c r="D208" s="6"/>
      <c r="E208" s="6"/>
      <c r="F208" s="6"/>
      <c r="G208" s="6"/>
    </row>
    <row r="209" spans="1:7" ht="15.75" thickBot="1" x14ac:dyDescent="0.3">
      <c r="A209" s="7" t="s">
        <v>16381</v>
      </c>
      <c r="B209" s="7" t="s">
        <v>16382</v>
      </c>
      <c r="C209" s="8" t="s">
        <v>23</v>
      </c>
      <c r="D209" s="9" t="s">
        <v>16383</v>
      </c>
      <c r="E209" s="9">
        <v>5.73</v>
      </c>
      <c r="F209" s="9">
        <v>74.37</v>
      </c>
      <c r="G209" s="9"/>
    </row>
    <row r="210" spans="1:7" ht="15.75" thickBot="1" x14ac:dyDescent="0.3">
      <c r="A210" s="6"/>
      <c r="B210" s="6"/>
      <c r="C210" s="6"/>
      <c r="D210" s="6"/>
      <c r="E210" s="6"/>
      <c r="F210" s="6"/>
      <c r="G210" s="6"/>
    </row>
    <row r="211" spans="1:7" ht="15.75" thickBot="1" x14ac:dyDescent="0.3">
      <c r="A211" s="7" t="s">
        <v>16384</v>
      </c>
      <c r="B211" s="7" t="s">
        <v>16385</v>
      </c>
      <c r="C211" s="8" t="s">
        <v>23</v>
      </c>
      <c r="D211" s="9" t="s">
        <v>16386</v>
      </c>
      <c r="E211" s="9">
        <v>8.69</v>
      </c>
      <c r="F211" s="9">
        <v>71.41</v>
      </c>
      <c r="G211" s="9"/>
    </row>
    <row r="212" spans="1:7" ht="15.75" thickBot="1" x14ac:dyDescent="0.3">
      <c r="A212" s="6"/>
      <c r="B212" s="6"/>
      <c r="C212" s="6"/>
      <c r="D212" s="6"/>
      <c r="E212" s="6"/>
      <c r="F212" s="6"/>
      <c r="G212" s="6"/>
    </row>
    <row r="213" spans="1:7" ht="15.75" thickBot="1" x14ac:dyDescent="0.3">
      <c r="A213" s="7" t="s">
        <v>16387</v>
      </c>
      <c r="B213" s="7" t="s">
        <v>16388</v>
      </c>
      <c r="C213" s="8" t="s">
        <v>23</v>
      </c>
      <c r="D213" s="9" t="s">
        <v>16389</v>
      </c>
      <c r="E213" s="9">
        <v>7.72</v>
      </c>
      <c r="F213" s="9">
        <v>72.38</v>
      </c>
      <c r="G213" s="9"/>
    </row>
    <row r="214" spans="1:7" ht="15.75" thickBot="1" x14ac:dyDescent="0.3">
      <c r="A214" s="6"/>
      <c r="B214" s="6"/>
      <c r="C214" s="6"/>
      <c r="D214" s="6"/>
      <c r="E214" s="6"/>
      <c r="F214" s="6"/>
      <c r="G214" s="6"/>
    </row>
    <row r="215" spans="1:7" ht="15.75" thickBot="1" x14ac:dyDescent="0.3">
      <c r="A215" s="7" t="s">
        <v>16390</v>
      </c>
      <c r="B215" s="7" t="s">
        <v>16391</v>
      </c>
      <c r="C215" s="8" t="s">
        <v>23</v>
      </c>
      <c r="D215" s="9" t="s">
        <v>16392</v>
      </c>
      <c r="E215" s="9">
        <v>6.7</v>
      </c>
      <c r="F215" s="9">
        <v>73.400000000000006</v>
      </c>
      <c r="G215" s="9"/>
    </row>
    <row r="216" spans="1:7" ht="15.75" thickBot="1" x14ac:dyDescent="0.3">
      <c r="A216" s="6"/>
      <c r="B216" s="6"/>
      <c r="C216" s="6"/>
      <c r="D216" s="6"/>
      <c r="E216" s="6"/>
      <c r="F216" s="6"/>
      <c r="G216" s="6"/>
    </row>
    <row r="217" spans="1:7" ht="15.75" thickBot="1" x14ac:dyDescent="0.3">
      <c r="A217" s="7" t="s">
        <v>16393</v>
      </c>
      <c r="B217" s="7" t="s">
        <v>16394</v>
      </c>
      <c r="C217" s="8" t="s">
        <v>23</v>
      </c>
      <c r="D217" s="9" t="s">
        <v>16395</v>
      </c>
      <c r="E217" s="9">
        <v>8.23</v>
      </c>
      <c r="F217" s="9">
        <v>71.86</v>
      </c>
      <c r="G217" s="9"/>
    </row>
    <row r="218" spans="1:7" ht="15.75" thickBot="1" x14ac:dyDescent="0.3">
      <c r="A218" s="6"/>
      <c r="B218" s="6"/>
      <c r="C218" s="6"/>
      <c r="D218" s="6"/>
      <c r="E218" s="6"/>
      <c r="F218" s="6"/>
      <c r="G218" s="6"/>
    </row>
    <row r="219" spans="1:7" ht="15.75" thickBot="1" x14ac:dyDescent="0.3">
      <c r="A219" s="7" t="s">
        <v>16396</v>
      </c>
      <c r="B219" s="7" t="s">
        <v>16397</v>
      </c>
      <c r="C219" s="8" t="s">
        <v>23</v>
      </c>
      <c r="D219" s="9" t="s">
        <v>16398</v>
      </c>
      <c r="E219" s="9">
        <v>7.36</v>
      </c>
      <c r="F219" s="9">
        <v>72.73</v>
      </c>
      <c r="G219" s="9"/>
    </row>
    <row r="220" spans="1:7" ht="15.75" thickBot="1" x14ac:dyDescent="0.3">
      <c r="A220" s="6"/>
      <c r="B220" s="6"/>
      <c r="C220" s="6"/>
      <c r="D220" s="6"/>
      <c r="E220" s="6"/>
      <c r="F220" s="6"/>
      <c r="G220" s="6"/>
    </row>
    <row r="221" spans="1:7" ht="15.75" thickBot="1" x14ac:dyDescent="0.3">
      <c r="A221" s="7" t="s">
        <v>16399</v>
      </c>
      <c r="B221" s="7" t="s">
        <v>16400</v>
      </c>
      <c r="C221" s="8" t="s">
        <v>23</v>
      </c>
      <c r="D221" s="9" t="s">
        <v>16401</v>
      </c>
      <c r="E221" s="9">
        <v>6.42</v>
      </c>
      <c r="F221" s="9">
        <v>73.67</v>
      </c>
      <c r="G221" s="9"/>
    </row>
    <row r="222" spans="1:7" ht="15.75" thickBot="1" x14ac:dyDescent="0.3">
      <c r="A222" s="6"/>
      <c r="B222" s="6"/>
      <c r="C222" s="6"/>
      <c r="D222" s="6"/>
      <c r="E222" s="6"/>
      <c r="F222" s="6"/>
      <c r="G222" s="6"/>
    </row>
    <row r="223" spans="1:7" ht="15.75" thickBot="1" x14ac:dyDescent="0.3">
      <c r="A223" s="7" t="s">
        <v>16402</v>
      </c>
      <c r="B223" s="7" t="s">
        <v>16403</v>
      </c>
      <c r="C223" s="8" t="s">
        <v>23</v>
      </c>
      <c r="D223" s="9" t="s">
        <v>16404</v>
      </c>
      <c r="E223" s="9">
        <v>7.08</v>
      </c>
      <c r="F223" s="9">
        <v>73.02</v>
      </c>
      <c r="G223" s="9"/>
    </row>
    <row r="224" spans="1:7" ht="15.75" thickBot="1" x14ac:dyDescent="0.3">
      <c r="A224" s="6"/>
      <c r="B224" s="6"/>
      <c r="C224" s="6"/>
      <c r="D224" s="6"/>
      <c r="E224" s="6"/>
      <c r="F224" s="6"/>
      <c r="G224" s="6"/>
    </row>
    <row r="225" spans="1:7" ht="15.75" thickBot="1" x14ac:dyDescent="0.3">
      <c r="A225" s="7" t="s">
        <v>16405</v>
      </c>
      <c r="B225" s="7" t="s">
        <v>16406</v>
      </c>
      <c r="C225" s="8" t="s">
        <v>23</v>
      </c>
      <c r="D225" s="9" t="s">
        <v>16407</v>
      </c>
      <c r="E225" s="9">
        <v>5.94</v>
      </c>
      <c r="F225" s="9">
        <v>74.150000000000006</v>
      </c>
      <c r="G225" s="9"/>
    </row>
    <row r="226" spans="1:7" ht="15.75" thickBot="1" x14ac:dyDescent="0.3">
      <c r="A226" s="6"/>
      <c r="B226" s="6"/>
      <c r="C226" s="6"/>
      <c r="D226" s="6"/>
      <c r="E226" s="6"/>
      <c r="F226" s="6"/>
      <c r="G226" s="6"/>
    </row>
    <row r="227" spans="1:7" ht="15.75" thickBot="1" x14ac:dyDescent="0.3">
      <c r="A227" s="7" t="s">
        <v>16408</v>
      </c>
      <c r="B227" s="7" t="s">
        <v>16409</v>
      </c>
      <c r="C227" s="8" t="s">
        <v>23</v>
      </c>
      <c r="D227" s="9" t="s">
        <v>16410</v>
      </c>
      <c r="E227" s="9">
        <v>6.78</v>
      </c>
      <c r="F227" s="9">
        <v>73.319999999999993</v>
      </c>
      <c r="G227" s="9"/>
    </row>
    <row r="228" spans="1:7" ht="15.75" thickBot="1" x14ac:dyDescent="0.3">
      <c r="A228" s="6"/>
      <c r="B228" s="6"/>
      <c r="C228" s="6"/>
      <c r="D228" s="6"/>
      <c r="E228" s="6"/>
      <c r="F228" s="6"/>
      <c r="G228" s="6"/>
    </row>
    <row r="229" spans="1:7" ht="15.75" thickBot="1" x14ac:dyDescent="0.3">
      <c r="A229" s="7" t="s">
        <v>16411</v>
      </c>
      <c r="B229" s="7" t="s">
        <v>16412</v>
      </c>
      <c r="C229" s="8" t="s">
        <v>23</v>
      </c>
      <c r="D229" s="9" t="s">
        <v>16413</v>
      </c>
      <c r="E229" s="9">
        <v>5.73</v>
      </c>
      <c r="F229" s="9">
        <v>74.37</v>
      </c>
      <c r="G229" s="9"/>
    </row>
    <row r="230" spans="1:7" ht="15.75" thickBot="1" x14ac:dyDescent="0.3">
      <c r="A230" s="6"/>
      <c r="B230" s="6"/>
      <c r="C230" s="6"/>
      <c r="D230" s="6"/>
      <c r="E230" s="6"/>
      <c r="F230" s="6"/>
      <c r="G230" s="6"/>
    </row>
    <row r="231" spans="1:7" ht="15.75" thickBot="1" x14ac:dyDescent="0.3">
      <c r="A231" s="7" t="s">
        <v>16414</v>
      </c>
      <c r="B231" s="7" t="s">
        <v>16415</v>
      </c>
      <c r="C231" s="8" t="s">
        <v>23</v>
      </c>
      <c r="D231" s="9" t="s">
        <v>16416</v>
      </c>
      <c r="E231" s="9">
        <v>6.54</v>
      </c>
      <c r="F231" s="9">
        <v>73.56</v>
      </c>
      <c r="G231" s="9"/>
    </row>
    <row r="232" spans="1:7" ht="15.75" thickBot="1" x14ac:dyDescent="0.3">
      <c r="A232" s="6"/>
      <c r="B232" s="6"/>
      <c r="C232" s="6"/>
      <c r="D232" s="6"/>
      <c r="E232" s="6"/>
      <c r="F232" s="6"/>
      <c r="G232" s="6"/>
    </row>
    <row r="233" spans="1:7" ht="15.75" thickBot="1" x14ac:dyDescent="0.3">
      <c r="A233" s="7" t="s">
        <v>16417</v>
      </c>
      <c r="B233" s="7" t="s">
        <v>16418</v>
      </c>
      <c r="C233" s="8" t="s">
        <v>23</v>
      </c>
      <c r="D233" s="9" t="s">
        <v>16419</v>
      </c>
      <c r="E233" s="9">
        <v>5.56</v>
      </c>
      <c r="F233" s="9">
        <v>74.540000000000006</v>
      </c>
      <c r="G233" s="9"/>
    </row>
    <row r="234" spans="1:7" ht="15.75" thickBot="1" x14ac:dyDescent="0.3">
      <c r="A234" s="6"/>
      <c r="B234" s="6"/>
      <c r="C234" s="6"/>
      <c r="D234" s="6"/>
      <c r="E234" s="6"/>
      <c r="F234" s="6"/>
      <c r="G234" s="6"/>
    </row>
    <row r="235" spans="1:7" ht="15.75" thickBot="1" x14ac:dyDescent="0.3">
      <c r="A235" s="7" t="s">
        <v>16420</v>
      </c>
      <c r="B235" s="7" t="s">
        <v>16421</v>
      </c>
      <c r="C235" s="8"/>
      <c r="D235" s="9"/>
      <c r="E235" s="9"/>
      <c r="F235" s="9"/>
      <c r="G235" s="9"/>
    </row>
    <row r="236" spans="1:7" ht="15.75" thickBot="1" x14ac:dyDescent="0.3">
      <c r="A236" s="6"/>
      <c r="B236" s="6"/>
      <c r="C236" s="6"/>
      <c r="D236" s="6"/>
      <c r="E236" s="6"/>
      <c r="F236" s="6"/>
      <c r="G236" s="6"/>
    </row>
    <row r="237" spans="1:7" ht="15.75" thickBot="1" x14ac:dyDescent="0.3">
      <c r="A237" s="7" t="s">
        <v>16422</v>
      </c>
      <c r="B237" s="7" t="s">
        <v>16423</v>
      </c>
      <c r="C237" s="8" t="s">
        <v>23</v>
      </c>
      <c r="D237" s="9" t="s">
        <v>16424</v>
      </c>
      <c r="E237" s="9">
        <v>21.01</v>
      </c>
      <c r="F237" s="9">
        <v>59.09</v>
      </c>
      <c r="G237" s="9"/>
    </row>
    <row r="238" spans="1:7" ht="15.75" thickBot="1" x14ac:dyDescent="0.3">
      <c r="A238" s="6"/>
      <c r="B238" s="6"/>
      <c r="C238" s="6"/>
      <c r="D238" s="6"/>
      <c r="E238" s="6"/>
      <c r="F238" s="6"/>
      <c r="G238" s="6"/>
    </row>
    <row r="239" spans="1:7" ht="15.75" thickBot="1" x14ac:dyDescent="0.3">
      <c r="A239" s="7" t="s">
        <v>16425</v>
      </c>
      <c r="B239" s="7" t="s">
        <v>16426</v>
      </c>
      <c r="C239" s="8" t="s">
        <v>23</v>
      </c>
      <c r="D239" s="9" t="s">
        <v>16427</v>
      </c>
      <c r="E239" s="9">
        <v>14.45</v>
      </c>
      <c r="F239" s="9">
        <v>65.650000000000006</v>
      </c>
      <c r="G239" s="9"/>
    </row>
    <row r="240" spans="1:7" ht="15.75" thickBot="1" x14ac:dyDescent="0.3">
      <c r="A240" s="6"/>
      <c r="B240" s="6"/>
      <c r="C240" s="6"/>
      <c r="D240" s="6"/>
      <c r="E240" s="6"/>
      <c r="F240" s="6"/>
      <c r="G240" s="6"/>
    </row>
    <row r="241" spans="1:7" ht="15.75" thickBot="1" x14ac:dyDescent="0.3">
      <c r="A241" s="7" t="s">
        <v>16428</v>
      </c>
      <c r="B241" s="7" t="s">
        <v>16429</v>
      </c>
      <c r="C241" s="8" t="s">
        <v>23</v>
      </c>
      <c r="D241" s="9" t="s">
        <v>16430</v>
      </c>
      <c r="E241" s="9">
        <v>10.11</v>
      </c>
      <c r="F241" s="9">
        <v>69.989999999999995</v>
      </c>
      <c r="G241" s="9"/>
    </row>
    <row r="242" spans="1:7" ht="15.75" thickBot="1" x14ac:dyDescent="0.3">
      <c r="A242" s="6"/>
      <c r="B242" s="6"/>
      <c r="C242" s="6"/>
      <c r="D242" s="6"/>
      <c r="E242" s="6"/>
      <c r="F242" s="6"/>
      <c r="G242" s="6"/>
    </row>
    <row r="243" spans="1:7" ht="15.75" thickBot="1" x14ac:dyDescent="0.3">
      <c r="A243" s="7" t="s">
        <v>16431</v>
      </c>
      <c r="B243" s="7" t="s">
        <v>16432</v>
      </c>
      <c r="C243" s="8" t="s">
        <v>23</v>
      </c>
      <c r="D243" s="9" t="s">
        <v>16433</v>
      </c>
      <c r="E243" s="9">
        <v>16.36</v>
      </c>
      <c r="F243" s="9">
        <v>63.73</v>
      </c>
      <c r="G243" s="9"/>
    </row>
    <row r="244" spans="1:7" ht="15.75" thickBot="1" x14ac:dyDescent="0.3">
      <c r="A244" s="6"/>
      <c r="B244" s="6"/>
      <c r="C244" s="6"/>
      <c r="D244" s="6"/>
      <c r="E244" s="6"/>
      <c r="F244" s="6"/>
      <c r="G244" s="6"/>
    </row>
    <row r="245" spans="1:7" ht="15.75" thickBot="1" x14ac:dyDescent="0.3">
      <c r="A245" s="7" t="s">
        <v>16434</v>
      </c>
      <c r="B245" s="7" t="s">
        <v>16435</v>
      </c>
      <c r="C245" s="8" t="s">
        <v>23</v>
      </c>
      <c r="D245" s="9" t="s">
        <v>16436</v>
      </c>
      <c r="E245" s="9">
        <v>9.84</v>
      </c>
      <c r="F245" s="9">
        <v>70.260000000000005</v>
      </c>
      <c r="G245" s="9"/>
    </row>
    <row r="246" spans="1:7" ht="15.75" thickBot="1" x14ac:dyDescent="0.3">
      <c r="A246" s="6"/>
      <c r="B246" s="6"/>
      <c r="C246" s="6"/>
      <c r="D246" s="6"/>
      <c r="E246" s="6"/>
      <c r="F246" s="6"/>
      <c r="G246" s="6"/>
    </row>
    <row r="247" spans="1:7" ht="25.5" thickBot="1" x14ac:dyDescent="0.3">
      <c r="A247" s="7" t="s">
        <v>16437</v>
      </c>
      <c r="B247" s="7" t="s">
        <v>16438</v>
      </c>
      <c r="C247" s="8"/>
      <c r="D247" s="9"/>
      <c r="E247" s="9"/>
      <c r="F247" s="9"/>
      <c r="G247" s="9"/>
    </row>
    <row r="248" spans="1:7" ht="15.75" thickBot="1" x14ac:dyDescent="0.3">
      <c r="A248" s="6"/>
      <c r="B248" s="6"/>
      <c r="C248" s="6"/>
      <c r="D248" s="6"/>
      <c r="E248" s="6"/>
      <c r="F248" s="6"/>
      <c r="G248" s="6"/>
    </row>
    <row r="249" spans="1:7" ht="15.75" thickBot="1" x14ac:dyDescent="0.3">
      <c r="A249" s="7" t="s">
        <v>16439</v>
      </c>
      <c r="B249" s="7" t="s">
        <v>16440</v>
      </c>
      <c r="C249" s="8" t="s">
        <v>23</v>
      </c>
      <c r="D249" s="9" t="s">
        <v>16441</v>
      </c>
      <c r="E249" s="9">
        <v>4.54</v>
      </c>
      <c r="F249" s="9">
        <v>75.56</v>
      </c>
      <c r="G249" s="9"/>
    </row>
    <row r="250" spans="1:7" ht="15.75" thickBot="1" x14ac:dyDescent="0.3">
      <c r="A250" s="6"/>
      <c r="B250" s="6"/>
      <c r="C250" s="6"/>
      <c r="D250" s="6"/>
      <c r="E250" s="6"/>
      <c r="F250" s="6"/>
      <c r="G250" s="6"/>
    </row>
    <row r="251" spans="1:7" ht="15.75" thickBot="1" x14ac:dyDescent="0.3">
      <c r="A251" s="7" t="s">
        <v>16442</v>
      </c>
      <c r="B251" s="7" t="s">
        <v>16443</v>
      </c>
      <c r="C251" s="8" t="s">
        <v>23</v>
      </c>
      <c r="D251" s="9" t="s">
        <v>16444</v>
      </c>
      <c r="E251" s="9">
        <v>4.18</v>
      </c>
      <c r="F251" s="9">
        <v>75.92</v>
      </c>
      <c r="G251" s="9"/>
    </row>
    <row r="252" spans="1:7" ht="15.75" thickBot="1" x14ac:dyDescent="0.3">
      <c r="A252" s="6"/>
      <c r="B252" s="6"/>
      <c r="C252" s="6"/>
      <c r="D252" s="6"/>
      <c r="E252" s="6"/>
      <c r="F252" s="6"/>
      <c r="G252" s="6"/>
    </row>
    <row r="253" spans="1:7" ht="15.75" thickBot="1" x14ac:dyDescent="0.3">
      <c r="A253" s="7" t="s">
        <v>16445</v>
      </c>
      <c r="B253" s="7" t="s">
        <v>16446</v>
      </c>
      <c r="C253" s="8" t="s">
        <v>23</v>
      </c>
      <c r="D253" s="9" t="s">
        <v>16447</v>
      </c>
      <c r="E253" s="9">
        <v>3.91</v>
      </c>
      <c r="F253" s="9">
        <v>76.180000000000007</v>
      </c>
      <c r="G253" s="9"/>
    </row>
    <row r="254" spans="1:7" ht="15.75" thickBot="1" x14ac:dyDescent="0.3">
      <c r="A254" s="6"/>
      <c r="B254" s="6"/>
      <c r="C254" s="6"/>
      <c r="D254" s="6"/>
      <c r="E254" s="6"/>
      <c r="F254" s="6"/>
      <c r="G254" s="6"/>
    </row>
    <row r="255" spans="1:7" ht="15.75" thickBot="1" x14ac:dyDescent="0.3">
      <c r="A255" s="7" t="s">
        <v>16448</v>
      </c>
      <c r="B255" s="7" t="s">
        <v>16449</v>
      </c>
      <c r="C255" s="8" t="s">
        <v>23</v>
      </c>
      <c r="D255" s="9" t="s">
        <v>16450</v>
      </c>
      <c r="E255" s="9">
        <v>3.38</v>
      </c>
      <c r="F255" s="9">
        <v>76.72</v>
      </c>
      <c r="G255" s="9"/>
    </row>
    <row r="256" spans="1:7" ht="15.75" thickBot="1" x14ac:dyDescent="0.3">
      <c r="A256" s="6"/>
      <c r="B256" s="6"/>
      <c r="C256" s="6"/>
      <c r="D256" s="6"/>
      <c r="E256" s="6"/>
      <c r="F256" s="6"/>
      <c r="G256" s="6"/>
    </row>
    <row r="257" spans="1:7" ht="15.75" thickBot="1" x14ac:dyDescent="0.3">
      <c r="A257" s="7" t="s">
        <v>16451</v>
      </c>
      <c r="B257" s="7" t="s">
        <v>16452</v>
      </c>
      <c r="C257" s="8" t="s">
        <v>23</v>
      </c>
      <c r="D257" s="9" t="s">
        <v>16453</v>
      </c>
      <c r="E257" s="9">
        <v>4.7300000000000004</v>
      </c>
      <c r="F257" s="9">
        <v>75.36</v>
      </c>
      <c r="G257" s="9"/>
    </row>
    <row r="258" spans="1:7" ht="15.75" thickBot="1" x14ac:dyDescent="0.3">
      <c r="A258" s="6"/>
      <c r="B258" s="6"/>
      <c r="C258" s="6"/>
      <c r="D258" s="6"/>
      <c r="E258" s="6"/>
      <c r="F258" s="6"/>
      <c r="G258" s="6"/>
    </row>
    <row r="259" spans="1:7" ht="15.75" thickBot="1" x14ac:dyDescent="0.3">
      <c r="A259" s="7" t="s">
        <v>16454</v>
      </c>
      <c r="B259" s="7" t="s">
        <v>16455</v>
      </c>
      <c r="C259" s="8" t="s">
        <v>23</v>
      </c>
      <c r="D259" s="9" t="s">
        <v>16456</v>
      </c>
      <c r="E259" s="9">
        <v>4.25</v>
      </c>
      <c r="F259" s="9">
        <v>75.84</v>
      </c>
      <c r="G259" s="9"/>
    </row>
    <row r="260" spans="1:7" ht="15.75" thickBot="1" x14ac:dyDescent="0.3">
      <c r="A260" s="6"/>
      <c r="B260" s="6"/>
      <c r="C260" s="6"/>
      <c r="D260" s="6"/>
      <c r="E260" s="6"/>
      <c r="F260" s="6"/>
      <c r="G260" s="6"/>
    </row>
    <row r="261" spans="1:7" ht="15.75" thickBot="1" x14ac:dyDescent="0.3">
      <c r="A261" s="7" t="s">
        <v>16457</v>
      </c>
      <c r="B261" s="7" t="s">
        <v>16458</v>
      </c>
      <c r="C261" s="8" t="s">
        <v>23</v>
      </c>
      <c r="D261" s="9" t="s">
        <v>16459</v>
      </c>
      <c r="E261" s="9">
        <v>4.07</v>
      </c>
      <c r="F261" s="9">
        <v>76.03</v>
      </c>
      <c r="G261" s="9"/>
    </row>
    <row r="262" spans="1:7" ht="15.75" thickBot="1" x14ac:dyDescent="0.3">
      <c r="A262" s="6"/>
      <c r="B262" s="6"/>
      <c r="C262" s="6"/>
      <c r="D262" s="6"/>
      <c r="E262" s="6"/>
      <c r="F262" s="6"/>
      <c r="G262" s="6"/>
    </row>
    <row r="263" spans="1:7" ht="15.75" thickBot="1" x14ac:dyDescent="0.3">
      <c r="A263" s="7" t="s">
        <v>16460</v>
      </c>
      <c r="B263" s="7" t="s">
        <v>16461</v>
      </c>
      <c r="C263" s="8" t="s">
        <v>23</v>
      </c>
      <c r="D263" s="9" t="s">
        <v>16462</v>
      </c>
      <c r="E263" s="9">
        <v>4.37</v>
      </c>
      <c r="F263" s="9">
        <v>75.72</v>
      </c>
      <c r="G263" s="9"/>
    </row>
    <row r="264" spans="1:7" ht="15.75" thickBot="1" x14ac:dyDescent="0.3">
      <c r="A264" s="6"/>
      <c r="B264" s="6"/>
      <c r="C264" s="6"/>
      <c r="D264" s="6"/>
      <c r="E264" s="6"/>
      <c r="F264" s="6"/>
      <c r="G264" s="6"/>
    </row>
    <row r="265" spans="1:7" ht="15.75" thickBot="1" x14ac:dyDescent="0.3">
      <c r="A265" s="7" t="s">
        <v>16463</v>
      </c>
      <c r="B265" s="7" t="s">
        <v>16464</v>
      </c>
      <c r="C265" s="8" t="s">
        <v>23</v>
      </c>
      <c r="D265" s="9" t="s">
        <v>16465</v>
      </c>
      <c r="E265" s="9">
        <v>4.0999999999999996</v>
      </c>
      <c r="F265" s="9">
        <v>75.989999999999995</v>
      </c>
      <c r="G265" s="9"/>
    </row>
    <row r="266" spans="1:7" ht="15.75" thickBot="1" x14ac:dyDescent="0.3">
      <c r="A266" s="6"/>
      <c r="B266" s="6"/>
      <c r="C266" s="6"/>
      <c r="D266" s="6"/>
      <c r="E266" s="6"/>
      <c r="F266" s="6"/>
      <c r="G266" s="6"/>
    </row>
    <row r="267" spans="1:7" ht="15.75" thickBot="1" x14ac:dyDescent="0.3">
      <c r="A267" s="7" t="s">
        <v>16466</v>
      </c>
      <c r="B267" s="7" t="s">
        <v>16467</v>
      </c>
      <c r="C267" s="8" t="s">
        <v>23</v>
      </c>
      <c r="D267" s="9" t="s">
        <v>16468</v>
      </c>
      <c r="E267" s="9">
        <v>3.9</v>
      </c>
      <c r="F267" s="9">
        <v>76.2</v>
      </c>
      <c r="G267" s="9"/>
    </row>
    <row r="268" spans="1:7" ht="15.75" thickBot="1" x14ac:dyDescent="0.3">
      <c r="A268" s="6"/>
      <c r="B268" s="6"/>
      <c r="C268" s="6"/>
      <c r="D268" s="6"/>
      <c r="E268" s="6"/>
      <c r="F268" s="6"/>
      <c r="G268" s="6"/>
    </row>
    <row r="269" spans="1:7" ht="15.75" thickBot="1" x14ac:dyDescent="0.3">
      <c r="A269" s="7" t="s">
        <v>16469</v>
      </c>
      <c r="B269" s="7" t="s">
        <v>16421</v>
      </c>
      <c r="C269" s="8"/>
      <c r="D269" s="9"/>
      <c r="E269" s="9"/>
      <c r="F269" s="9"/>
      <c r="G269" s="9"/>
    </row>
    <row r="270" spans="1:7" ht="15.75" thickBot="1" x14ac:dyDescent="0.3">
      <c r="A270" s="6"/>
      <c r="B270" s="6"/>
      <c r="C270" s="6"/>
      <c r="D270" s="6"/>
      <c r="E270" s="6"/>
      <c r="F270" s="6"/>
      <c r="G270" s="6"/>
    </row>
    <row r="271" spans="1:7" ht="15.75" thickBot="1" x14ac:dyDescent="0.3">
      <c r="A271" s="7" t="s">
        <v>16470</v>
      </c>
      <c r="B271" s="7" t="s">
        <v>16471</v>
      </c>
      <c r="C271" s="8" t="s">
        <v>23</v>
      </c>
      <c r="D271" s="9" t="s">
        <v>16472</v>
      </c>
      <c r="E271" s="9">
        <v>6.31</v>
      </c>
      <c r="F271" s="9">
        <v>73.78</v>
      </c>
      <c r="G271" s="9"/>
    </row>
    <row r="272" spans="1:7" ht="15.75" thickBot="1" x14ac:dyDescent="0.3">
      <c r="A272" s="6"/>
      <c r="B272" s="6"/>
      <c r="C272" s="6"/>
      <c r="D272" s="6"/>
      <c r="E272" s="6"/>
      <c r="F272" s="6"/>
      <c r="G272" s="6"/>
    </row>
    <row r="273" spans="1:7" ht="15.75" thickBot="1" x14ac:dyDescent="0.3">
      <c r="A273" s="7" t="s">
        <v>16473</v>
      </c>
      <c r="B273" s="7" t="s">
        <v>16474</v>
      </c>
      <c r="C273" s="8" t="s">
        <v>23</v>
      </c>
      <c r="D273" s="9" t="s">
        <v>16475</v>
      </c>
      <c r="E273" s="9">
        <v>4.4800000000000004</v>
      </c>
      <c r="F273" s="9">
        <v>75.62</v>
      </c>
      <c r="G273" s="9"/>
    </row>
    <row r="274" spans="1:7" ht="15.75" thickBot="1" x14ac:dyDescent="0.3">
      <c r="A274" s="6"/>
      <c r="B274" s="6"/>
      <c r="C274" s="6"/>
      <c r="D274" s="6"/>
      <c r="E274" s="6"/>
      <c r="F274" s="6"/>
      <c r="G274" s="6"/>
    </row>
    <row r="275" spans="1:7" ht="15.75" thickBot="1" x14ac:dyDescent="0.3">
      <c r="A275" s="7" t="s">
        <v>16476</v>
      </c>
      <c r="B275" s="7" t="s">
        <v>16477</v>
      </c>
      <c r="C275" s="8" t="s">
        <v>23</v>
      </c>
      <c r="D275" s="9" t="s">
        <v>16478</v>
      </c>
      <c r="E275" s="9">
        <v>9.34</v>
      </c>
      <c r="F275" s="9">
        <v>70.75</v>
      </c>
      <c r="G275" s="9"/>
    </row>
    <row r="276" spans="1:7" ht="15.75" thickBot="1" x14ac:dyDescent="0.3">
      <c r="A276" s="6"/>
      <c r="B276" s="6"/>
      <c r="C276" s="6"/>
      <c r="D276" s="6"/>
      <c r="E276" s="6"/>
      <c r="F276" s="6"/>
      <c r="G276" s="6"/>
    </row>
    <row r="277" spans="1:7" ht="15.75" thickBot="1" x14ac:dyDescent="0.3">
      <c r="A277" s="7" t="s">
        <v>16479</v>
      </c>
      <c r="B277" s="7" t="s">
        <v>16480</v>
      </c>
      <c r="C277" s="8" t="s">
        <v>23</v>
      </c>
      <c r="D277" s="9" t="s">
        <v>16481</v>
      </c>
      <c r="E277" s="9">
        <v>4.43</v>
      </c>
      <c r="F277" s="9">
        <v>75.67</v>
      </c>
      <c r="G277" s="9"/>
    </row>
    <row r="278" spans="1:7" ht="15.75" thickBot="1" x14ac:dyDescent="0.3">
      <c r="A278" s="6"/>
      <c r="B278" s="6"/>
      <c r="C278" s="6"/>
      <c r="D278" s="6"/>
      <c r="E278" s="6"/>
      <c r="F278" s="6"/>
      <c r="G278" s="6"/>
    </row>
    <row r="279" spans="1:7" ht="73.5" thickBot="1" x14ac:dyDescent="0.3">
      <c r="A279" s="7" t="s">
        <v>16482</v>
      </c>
      <c r="B279" s="7" t="s">
        <v>16483</v>
      </c>
      <c r="C279" s="8"/>
      <c r="D279" s="9"/>
      <c r="E279" s="9"/>
      <c r="F279" s="9"/>
      <c r="G279" s="9"/>
    </row>
    <row r="280" spans="1:7" ht="15.75" thickBot="1" x14ac:dyDescent="0.3">
      <c r="A280" s="6"/>
      <c r="B280" s="6"/>
      <c r="C280" s="6"/>
      <c r="D280" s="6"/>
      <c r="E280" s="6"/>
      <c r="F280" s="6"/>
      <c r="G280" s="6"/>
    </row>
    <row r="281" spans="1:7" ht="15.75" thickBot="1" x14ac:dyDescent="0.3">
      <c r="A281" s="7" t="s">
        <v>16484</v>
      </c>
      <c r="B281" s="7" t="s">
        <v>16485</v>
      </c>
      <c r="C281" s="8" t="s">
        <v>23</v>
      </c>
      <c r="D281" s="9" t="s">
        <v>16486</v>
      </c>
      <c r="E281" s="9">
        <v>2.81</v>
      </c>
      <c r="F281" s="9">
        <v>77.28</v>
      </c>
      <c r="G281" s="9"/>
    </row>
    <row r="282" spans="1:7" ht="15.75" thickBot="1" x14ac:dyDescent="0.3">
      <c r="A282" s="6"/>
      <c r="B282" s="6"/>
      <c r="C282" s="6"/>
      <c r="D282" s="6"/>
      <c r="E282" s="6"/>
      <c r="F282" s="6"/>
      <c r="G282" s="6"/>
    </row>
    <row r="283" spans="1:7" ht="15.75" thickBot="1" x14ac:dyDescent="0.3">
      <c r="A283" s="7" t="s">
        <v>16487</v>
      </c>
      <c r="B283" s="7" t="s">
        <v>16488</v>
      </c>
      <c r="C283" s="8" t="s">
        <v>23</v>
      </c>
      <c r="D283" s="9" t="s">
        <v>16489</v>
      </c>
      <c r="E283" s="9">
        <v>2.38</v>
      </c>
      <c r="F283" s="9">
        <v>77.72</v>
      </c>
      <c r="G283" s="9"/>
    </row>
    <row r="284" spans="1:7" ht="15.75" thickBot="1" x14ac:dyDescent="0.3">
      <c r="A284" s="6"/>
      <c r="B284" s="6"/>
      <c r="C284" s="6"/>
      <c r="D284" s="6"/>
      <c r="E284" s="6"/>
      <c r="F284" s="6"/>
      <c r="G284" s="6"/>
    </row>
    <row r="285" spans="1:7" ht="15.75" thickBot="1" x14ac:dyDescent="0.3">
      <c r="A285" s="7" t="s">
        <v>16490</v>
      </c>
      <c r="B285" s="7" t="s">
        <v>16491</v>
      </c>
      <c r="C285" s="8" t="s">
        <v>23</v>
      </c>
      <c r="D285" s="9" t="s">
        <v>16492</v>
      </c>
      <c r="E285" s="9">
        <v>2.71</v>
      </c>
      <c r="F285" s="9">
        <v>77.39</v>
      </c>
      <c r="G285" s="9"/>
    </row>
    <row r="286" spans="1:7" ht="15.75" thickBot="1" x14ac:dyDescent="0.3">
      <c r="A286" s="6"/>
      <c r="B286" s="6"/>
      <c r="C286" s="6"/>
      <c r="D286" s="6"/>
      <c r="E286" s="6"/>
      <c r="F286" s="6"/>
      <c r="G286" s="6"/>
    </row>
    <row r="287" spans="1:7" ht="15.75" thickBot="1" x14ac:dyDescent="0.3">
      <c r="A287" s="7" t="s">
        <v>16493</v>
      </c>
      <c r="B287" s="7" t="s">
        <v>16494</v>
      </c>
      <c r="C287" s="8" t="s">
        <v>23</v>
      </c>
      <c r="D287" s="9" t="s">
        <v>16495</v>
      </c>
      <c r="E287" s="9">
        <v>2.5099999999999998</v>
      </c>
      <c r="F287" s="9">
        <v>77.59</v>
      </c>
      <c r="G287" s="9"/>
    </row>
    <row r="288" spans="1:7" ht="15.75" thickBot="1" x14ac:dyDescent="0.3">
      <c r="A288" s="6"/>
      <c r="B288" s="6"/>
      <c r="C288" s="6"/>
      <c r="D288" s="6"/>
      <c r="E288" s="6"/>
      <c r="F288" s="6"/>
      <c r="G288" s="6"/>
    </row>
    <row r="289" spans="1:7" ht="15.75" thickBot="1" x14ac:dyDescent="0.3">
      <c r="A289" s="7" t="s">
        <v>16496</v>
      </c>
      <c r="B289" s="7" t="s">
        <v>16497</v>
      </c>
      <c r="C289" s="8" t="s">
        <v>23</v>
      </c>
      <c r="D289" s="9" t="s">
        <v>16498</v>
      </c>
      <c r="E289" s="9">
        <v>2.2599999999999998</v>
      </c>
      <c r="F289" s="9">
        <v>77.83</v>
      </c>
      <c r="G289" s="9"/>
    </row>
    <row r="290" spans="1:7" ht="15.75" thickBot="1" x14ac:dyDescent="0.3">
      <c r="A290" s="6"/>
      <c r="B290" s="6"/>
      <c r="C290" s="6"/>
      <c r="D290" s="6"/>
      <c r="E290" s="6"/>
      <c r="F290" s="6"/>
      <c r="G290" s="6"/>
    </row>
    <row r="291" spans="1:7" ht="15.75" thickBot="1" x14ac:dyDescent="0.3">
      <c r="A291" s="7" t="s">
        <v>16499</v>
      </c>
      <c r="B291" s="7" t="s">
        <v>16500</v>
      </c>
      <c r="C291" s="8" t="s">
        <v>23</v>
      </c>
      <c r="D291" s="9" t="s">
        <v>16501</v>
      </c>
      <c r="E291" s="9">
        <v>2.58</v>
      </c>
      <c r="F291" s="9">
        <v>77.52</v>
      </c>
      <c r="G291" s="9"/>
    </row>
    <row r="292" spans="1:7" ht="15.75" thickBot="1" x14ac:dyDescent="0.3">
      <c r="A292" s="6"/>
      <c r="B292" s="6"/>
      <c r="C292" s="6"/>
      <c r="D292" s="6"/>
      <c r="E292" s="6"/>
      <c r="F292" s="6"/>
      <c r="G292" s="6"/>
    </row>
    <row r="293" spans="1:7" ht="15.75" thickBot="1" x14ac:dyDescent="0.3">
      <c r="A293" s="7" t="s">
        <v>16502</v>
      </c>
      <c r="B293" s="7" t="s">
        <v>16503</v>
      </c>
      <c r="C293" s="8" t="s">
        <v>23</v>
      </c>
      <c r="D293" s="9" t="s">
        <v>16504</v>
      </c>
      <c r="E293" s="9">
        <v>2.4700000000000002</v>
      </c>
      <c r="F293" s="9">
        <v>77.62</v>
      </c>
      <c r="G293" s="9"/>
    </row>
    <row r="294" spans="1:7" ht="15.75" thickBot="1" x14ac:dyDescent="0.3">
      <c r="A294" s="6"/>
      <c r="B294" s="6"/>
      <c r="C294" s="6"/>
      <c r="D294" s="6"/>
      <c r="E294" s="6"/>
      <c r="F294" s="6"/>
      <c r="G294" s="6"/>
    </row>
    <row r="295" spans="1:7" ht="15.75" thickBot="1" x14ac:dyDescent="0.3">
      <c r="A295" s="7" t="s">
        <v>16505</v>
      </c>
      <c r="B295" s="7" t="s">
        <v>16506</v>
      </c>
      <c r="C295" s="8" t="s">
        <v>23</v>
      </c>
      <c r="D295" s="9" t="s">
        <v>16507</v>
      </c>
      <c r="E295" s="9">
        <v>2.1800000000000002</v>
      </c>
      <c r="F295" s="9">
        <v>77.91</v>
      </c>
      <c r="G295" s="9"/>
    </row>
    <row r="296" spans="1:7" ht="15.75" thickBot="1" x14ac:dyDescent="0.3">
      <c r="A296" s="6"/>
      <c r="B296" s="6"/>
      <c r="C296" s="6"/>
      <c r="D296" s="6"/>
      <c r="E296" s="6"/>
      <c r="F296" s="6"/>
      <c r="G296" s="6"/>
    </row>
    <row r="297" spans="1:7" ht="15.75" thickBot="1" x14ac:dyDescent="0.3">
      <c r="A297" s="7" t="s">
        <v>16508</v>
      </c>
      <c r="B297" s="7" t="s">
        <v>16509</v>
      </c>
      <c r="C297" s="8" t="s">
        <v>23</v>
      </c>
      <c r="D297" s="9" t="s">
        <v>16510</v>
      </c>
      <c r="E297" s="9">
        <v>2.2400000000000002</v>
      </c>
      <c r="F297" s="9">
        <v>77.86</v>
      </c>
      <c r="G297" s="9"/>
    </row>
    <row r="298" spans="1:7" ht="15.75" thickBot="1" x14ac:dyDescent="0.3">
      <c r="A298" s="6"/>
      <c r="B298" s="6"/>
      <c r="C298" s="6"/>
      <c r="D298" s="6"/>
      <c r="E298" s="6"/>
      <c r="F298" s="6"/>
      <c r="G298" s="6"/>
    </row>
    <row r="299" spans="1:7" ht="15.75" thickBot="1" x14ac:dyDescent="0.3">
      <c r="A299" s="7" t="s">
        <v>16511</v>
      </c>
      <c r="B299" s="7" t="s">
        <v>16512</v>
      </c>
      <c r="C299" s="8" t="s">
        <v>23</v>
      </c>
      <c r="D299" s="9" t="s">
        <v>16513</v>
      </c>
      <c r="E299" s="9">
        <v>2.02</v>
      </c>
      <c r="F299" s="9">
        <v>78.08</v>
      </c>
      <c r="G299" s="9"/>
    </row>
    <row r="300" spans="1:7" ht="15.75" thickBot="1" x14ac:dyDescent="0.3">
      <c r="A300" s="6"/>
      <c r="B300" s="6"/>
      <c r="C300" s="6"/>
      <c r="D300" s="6"/>
      <c r="E300" s="6"/>
      <c r="F300" s="6"/>
      <c r="G300" s="6"/>
    </row>
    <row r="301" spans="1:7" ht="15.75" thickBot="1" x14ac:dyDescent="0.3">
      <c r="A301" s="7" t="s">
        <v>16514</v>
      </c>
      <c r="B301" s="7" t="s">
        <v>16515</v>
      </c>
      <c r="C301" s="8" t="s">
        <v>23</v>
      </c>
      <c r="D301" s="9" t="s">
        <v>16516</v>
      </c>
      <c r="E301" s="9">
        <v>1.77</v>
      </c>
      <c r="F301" s="9">
        <v>78.33</v>
      </c>
      <c r="G301" s="9"/>
    </row>
    <row r="302" spans="1:7" ht="15.75" thickBot="1" x14ac:dyDescent="0.3">
      <c r="A302" s="6"/>
      <c r="B302" s="6"/>
      <c r="C302" s="6"/>
      <c r="D302" s="6"/>
      <c r="E302" s="6"/>
      <c r="F302" s="6"/>
      <c r="G302" s="6"/>
    </row>
    <row r="303" spans="1:7" ht="15.75" thickBot="1" x14ac:dyDescent="0.3">
      <c r="A303" s="7" t="s">
        <v>16517</v>
      </c>
      <c r="B303" s="7" t="s">
        <v>16518</v>
      </c>
      <c r="C303" s="8" t="s">
        <v>23</v>
      </c>
      <c r="D303" s="9" t="s">
        <v>16519</v>
      </c>
      <c r="E303" s="9">
        <v>1.58</v>
      </c>
      <c r="F303" s="9">
        <v>78.52</v>
      </c>
      <c r="G303" s="9"/>
    </row>
    <row r="304" spans="1:7" ht="15.75" thickBot="1" x14ac:dyDescent="0.3">
      <c r="A304" s="6"/>
      <c r="B304" s="6"/>
      <c r="C304" s="6"/>
      <c r="D304" s="6"/>
      <c r="E304" s="6"/>
      <c r="F304" s="6"/>
      <c r="G304" s="6"/>
    </row>
    <row r="305" spans="1:7" ht="15.75" thickBot="1" x14ac:dyDescent="0.3">
      <c r="A305" s="7" t="s">
        <v>16520</v>
      </c>
      <c r="B305" s="7" t="s">
        <v>16421</v>
      </c>
      <c r="C305" s="8"/>
      <c r="D305" s="9"/>
      <c r="E305" s="9"/>
      <c r="F305" s="9"/>
      <c r="G305" s="9"/>
    </row>
    <row r="306" spans="1:7" ht="15.75" thickBot="1" x14ac:dyDescent="0.3">
      <c r="A306" s="6"/>
      <c r="B306" s="6"/>
      <c r="C306" s="6"/>
      <c r="D306" s="6"/>
      <c r="E306" s="6"/>
      <c r="F306" s="6"/>
      <c r="G306" s="6"/>
    </row>
    <row r="307" spans="1:7" ht="15.75" thickBot="1" x14ac:dyDescent="0.3">
      <c r="A307" s="7" t="s">
        <v>16521</v>
      </c>
      <c r="B307" s="7" t="s">
        <v>16471</v>
      </c>
      <c r="C307" s="8" t="s">
        <v>23</v>
      </c>
      <c r="D307" s="9" t="s">
        <v>16472</v>
      </c>
      <c r="E307" s="9">
        <v>6.31</v>
      </c>
      <c r="F307" s="9">
        <v>73.78</v>
      </c>
      <c r="G307" s="9"/>
    </row>
    <row r="308" spans="1:7" ht="15.75" thickBot="1" x14ac:dyDescent="0.3">
      <c r="A308" s="6"/>
      <c r="B308" s="6"/>
      <c r="C308" s="6"/>
      <c r="D308" s="6"/>
      <c r="E308" s="6"/>
      <c r="F308" s="6"/>
      <c r="G308" s="6"/>
    </row>
    <row r="309" spans="1:7" ht="15.75" thickBot="1" x14ac:dyDescent="0.3">
      <c r="A309" s="7" t="s">
        <v>16522</v>
      </c>
      <c r="B309" s="7" t="s">
        <v>16474</v>
      </c>
      <c r="C309" s="8" t="s">
        <v>23</v>
      </c>
      <c r="D309" s="9" t="s">
        <v>16475</v>
      </c>
      <c r="E309" s="9">
        <v>4.4800000000000004</v>
      </c>
      <c r="F309" s="9">
        <v>75.62</v>
      </c>
      <c r="G309" s="9"/>
    </row>
    <row r="310" spans="1:7" ht="15.75" thickBot="1" x14ac:dyDescent="0.3">
      <c r="A310" s="6"/>
      <c r="B310" s="6"/>
      <c r="C310" s="6"/>
      <c r="D310" s="6"/>
      <c r="E310" s="6"/>
      <c r="F310" s="6"/>
      <c r="G310" s="6"/>
    </row>
    <row r="311" spans="1:7" ht="15.75" thickBot="1" x14ac:dyDescent="0.3">
      <c r="A311" s="7" t="s">
        <v>16523</v>
      </c>
      <c r="B311" s="7" t="s">
        <v>16524</v>
      </c>
      <c r="C311" s="8" t="s">
        <v>23</v>
      </c>
      <c r="D311" s="9" t="s">
        <v>16478</v>
      </c>
      <c r="E311" s="9">
        <v>9.34</v>
      </c>
      <c r="F311" s="9">
        <v>70.75</v>
      </c>
      <c r="G311" s="9"/>
    </row>
    <row r="312" spans="1:7" ht="15.75" thickBot="1" x14ac:dyDescent="0.3">
      <c r="A312" s="6"/>
      <c r="B312" s="6"/>
      <c r="C312" s="6"/>
      <c r="D312" s="6"/>
      <c r="E312" s="6"/>
      <c r="F312" s="6"/>
      <c r="G312" s="6"/>
    </row>
    <row r="313" spans="1:7" ht="15.75" thickBot="1" x14ac:dyDescent="0.3">
      <c r="A313" s="7" t="s">
        <v>16525</v>
      </c>
      <c r="B313" s="7" t="s">
        <v>16526</v>
      </c>
      <c r="C313" s="8" t="s">
        <v>23</v>
      </c>
      <c r="D313" s="9" t="s">
        <v>16481</v>
      </c>
      <c r="E313" s="9">
        <v>4.43</v>
      </c>
      <c r="F313" s="9">
        <v>75.67</v>
      </c>
      <c r="G313" s="9"/>
    </row>
    <row r="314" spans="1:7" ht="15.75" thickBot="1" x14ac:dyDescent="0.3">
      <c r="A314" s="6"/>
      <c r="B314" s="6"/>
      <c r="C314" s="6"/>
      <c r="D314" s="6"/>
      <c r="E314" s="6"/>
      <c r="F314" s="6"/>
      <c r="G314" s="6"/>
    </row>
    <row r="315" spans="1:7" ht="15.75" thickBot="1" x14ac:dyDescent="0.3">
      <c r="A315" s="7" t="s">
        <v>16527</v>
      </c>
      <c r="B315" s="7" t="s">
        <v>16528</v>
      </c>
      <c r="C315" s="8" t="s">
        <v>23</v>
      </c>
      <c r="D315" s="9" t="s">
        <v>16529</v>
      </c>
      <c r="E315" s="9">
        <v>2.76</v>
      </c>
      <c r="F315" s="9">
        <v>77.34</v>
      </c>
      <c r="G315" s="9"/>
    </row>
    <row r="316" spans="1:7" ht="15.75" thickBot="1" x14ac:dyDescent="0.3">
      <c r="A316" s="6"/>
      <c r="B316" s="6"/>
      <c r="C316" s="6"/>
      <c r="D316" s="6"/>
      <c r="E316" s="6"/>
      <c r="F316" s="6"/>
      <c r="G316" s="6"/>
    </row>
    <row r="317" spans="1:7" ht="73.5" thickBot="1" x14ac:dyDescent="0.3">
      <c r="A317" s="7" t="s">
        <v>16530</v>
      </c>
      <c r="B317" s="7" t="s">
        <v>16531</v>
      </c>
      <c r="C317" s="8"/>
      <c r="D317" s="9"/>
      <c r="E317" s="9"/>
      <c r="F317" s="9"/>
      <c r="G317" s="9"/>
    </row>
    <row r="318" spans="1:7" ht="15.75" thickBot="1" x14ac:dyDescent="0.3">
      <c r="A318" s="6"/>
      <c r="B318" s="6"/>
      <c r="C318" s="6"/>
      <c r="D318" s="6"/>
      <c r="E318" s="6"/>
      <c r="F318" s="6"/>
      <c r="G318" s="6"/>
    </row>
    <row r="319" spans="1:7" ht="15.75" thickBot="1" x14ac:dyDescent="0.3">
      <c r="A319" s="7" t="s">
        <v>16532</v>
      </c>
      <c r="B319" s="7" t="s">
        <v>16533</v>
      </c>
      <c r="C319" s="8" t="s">
        <v>23</v>
      </c>
      <c r="D319" s="9" t="s">
        <v>16534</v>
      </c>
      <c r="E319" s="9">
        <v>0.42</v>
      </c>
      <c r="F319" s="9">
        <v>79.680000000000007</v>
      </c>
      <c r="G319" s="9"/>
    </row>
    <row r="320" spans="1:7" ht="15.75" thickBot="1" x14ac:dyDescent="0.3">
      <c r="A320" s="6"/>
      <c r="B320" s="6"/>
      <c r="C320" s="6"/>
      <c r="D320" s="6"/>
      <c r="E320" s="6"/>
      <c r="F320" s="6"/>
      <c r="G320" s="6"/>
    </row>
    <row r="321" spans="1:7" ht="15.75" thickBot="1" x14ac:dyDescent="0.3">
      <c r="A321" s="7" t="s">
        <v>16535</v>
      </c>
      <c r="B321" s="7" t="s">
        <v>16536</v>
      </c>
      <c r="C321" s="8" t="s">
        <v>23</v>
      </c>
      <c r="D321" s="9" t="s">
        <v>16537</v>
      </c>
      <c r="E321" s="9">
        <v>0.6</v>
      </c>
      <c r="F321" s="9">
        <v>79.489999999999995</v>
      </c>
      <c r="G321" s="9"/>
    </row>
    <row r="322" spans="1:7" ht="15.75" thickBot="1" x14ac:dyDescent="0.3">
      <c r="A322" s="6"/>
      <c r="B322" s="6"/>
      <c r="C322" s="6"/>
      <c r="D322" s="6"/>
      <c r="E322" s="6"/>
      <c r="F322" s="6"/>
      <c r="G322" s="6"/>
    </row>
    <row r="323" spans="1:7" ht="15.75" thickBot="1" x14ac:dyDescent="0.3">
      <c r="A323" s="7" t="s">
        <v>16538</v>
      </c>
      <c r="B323" s="7" t="s">
        <v>16539</v>
      </c>
      <c r="C323" s="8" t="s">
        <v>23</v>
      </c>
      <c r="D323" s="9" t="s">
        <v>16540</v>
      </c>
      <c r="E323" s="9">
        <v>0.39</v>
      </c>
      <c r="F323" s="9">
        <v>79.709999999999994</v>
      </c>
      <c r="G323" s="9"/>
    </row>
    <row r="324" spans="1:7" ht="15.75" thickBot="1" x14ac:dyDescent="0.3">
      <c r="A324" s="6"/>
      <c r="B324" s="6"/>
      <c r="C324" s="6"/>
      <c r="D324" s="6"/>
      <c r="E324" s="6"/>
      <c r="F324" s="6"/>
      <c r="G324" s="6"/>
    </row>
    <row r="325" spans="1:7" ht="15.75" thickBot="1" x14ac:dyDescent="0.3">
      <c r="A325" s="7" t="s">
        <v>16541</v>
      </c>
      <c r="B325" s="7" t="s">
        <v>16542</v>
      </c>
      <c r="C325" s="8" t="s">
        <v>23</v>
      </c>
      <c r="D325" s="9" t="s">
        <v>16543</v>
      </c>
      <c r="E325" s="9">
        <v>0.4</v>
      </c>
      <c r="F325" s="9">
        <v>79.7</v>
      </c>
      <c r="G325" s="9"/>
    </row>
    <row r="326" spans="1:7" ht="15.75" thickBot="1" x14ac:dyDescent="0.3">
      <c r="A326" s="6"/>
      <c r="B326" s="6"/>
      <c r="C326" s="6"/>
      <c r="D326" s="6"/>
      <c r="E326" s="6"/>
      <c r="F326" s="6"/>
      <c r="G326" s="6"/>
    </row>
    <row r="327" spans="1:7" ht="15.75" thickBot="1" x14ac:dyDescent="0.3">
      <c r="A327" s="7" t="s">
        <v>16544</v>
      </c>
      <c r="B327" s="7" t="s">
        <v>16545</v>
      </c>
      <c r="C327" s="8" t="s">
        <v>23</v>
      </c>
      <c r="D327" s="9" t="s">
        <v>16546</v>
      </c>
      <c r="E327" s="9">
        <v>0.5</v>
      </c>
      <c r="F327" s="9">
        <v>79.599999999999994</v>
      </c>
      <c r="G327" s="9"/>
    </row>
    <row r="328" spans="1:7" ht="15.75" thickBot="1" x14ac:dyDescent="0.3">
      <c r="A328" s="6"/>
      <c r="B328" s="6"/>
      <c r="C328" s="6"/>
      <c r="D328" s="6"/>
      <c r="E328" s="6"/>
      <c r="F328" s="6"/>
      <c r="G328" s="6"/>
    </row>
    <row r="329" spans="1:7" ht="15.75" thickBot="1" x14ac:dyDescent="0.3">
      <c r="A329" s="7" t="s">
        <v>16547</v>
      </c>
      <c r="B329" s="7" t="s">
        <v>16548</v>
      </c>
      <c r="C329" s="8" t="s">
        <v>23</v>
      </c>
      <c r="D329" s="9" t="s">
        <v>16534</v>
      </c>
      <c r="E329" s="9">
        <v>0.42</v>
      </c>
      <c r="F329" s="9">
        <v>79.680000000000007</v>
      </c>
      <c r="G329" s="9"/>
    </row>
    <row r="330" spans="1:7" ht="15.75" thickBot="1" x14ac:dyDescent="0.3">
      <c r="A330" s="6"/>
      <c r="B330" s="6"/>
      <c r="C330" s="6"/>
      <c r="D330" s="6"/>
      <c r="E330" s="6"/>
      <c r="F330" s="6"/>
      <c r="G330" s="6"/>
    </row>
    <row r="331" spans="1:7" ht="15.75" thickBot="1" x14ac:dyDescent="0.3">
      <c r="A331" s="7" t="s">
        <v>16549</v>
      </c>
      <c r="B331" s="7" t="s">
        <v>16550</v>
      </c>
      <c r="C331" s="8" t="s">
        <v>23</v>
      </c>
      <c r="D331" s="9" t="s">
        <v>16551</v>
      </c>
      <c r="E331" s="9">
        <v>0.44</v>
      </c>
      <c r="F331" s="9">
        <v>79.66</v>
      </c>
      <c r="G331" s="9"/>
    </row>
    <row r="332" spans="1:7" ht="15.75" thickBot="1" x14ac:dyDescent="0.3">
      <c r="A332" s="6"/>
      <c r="B332" s="6"/>
      <c r="C332" s="6"/>
      <c r="D332" s="6"/>
      <c r="E332" s="6"/>
      <c r="F332" s="6"/>
      <c r="G332" s="6"/>
    </row>
    <row r="333" spans="1:7" ht="15.75" thickBot="1" x14ac:dyDescent="0.3">
      <c r="A333" s="7" t="s">
        <v>16552</v>
      </c>
      <c r="B333" s="7" t="s">
        <v>16553</v>
      </c>
      <c r="C333" s="8" t="s">
        <v>23</v>
      </c>
      <c r="D333" s="9" t="s">
        <v>16554</v>
      </c>
      <c r="E333" s="9">
        <v>0.43</v>
      </c>
      <c r="F333" s="9">
        <v>79.67</v>
      </c>
      <c r="G333" s="9"/>
    </row>
    <row r="334" spans="1:7" ht="15.75" thickBot="1" x14ac:dyDescent="0.3">
      <c r="A334" s="6"/>
      <c r="B334" s="6"/>
      <c r="C334" s="6"/>
      <c r="D334" s="6"/>
      <c r="E334" s="6"/>
      <c r="F334" s="6"/>
      <c r="G334" s="6"/>
    </row>
    <row r="335" spans="1:7" ht="15.75" thickBot="1" x14ac:dyDescent="0.3">
      <c r="A335" s="7" t="s">
        <v>16555</v>
      </c>
      <c r="B335" s="7" t="s">
        <v>16556</v>
      </c>
      <c r="C335" s="8" t="s">
        <v>23</v>
      </c>
      <c r="D335" s="9" t="s">
        <v>16557</v>
      </c>
      <c r="E335" s="9">
        <v>0.41</v>
      </c>
      <c r="F335" s="9">
        <v>79.680000000000007</v>
      </c>
      <c r="G335" s="9"/>
    </row>
    <row r="336" spans="1:7" ht="15.75" thickBot="1" x14ac:dyDescent="0.3">
      <c r="A336" s="6"/>
      <c r="B336" s="6"/>
      <c r="C336" s="6"/>
      <c r="D336" s="6"/>
      <c r="E336" s="6"/>
      <c r="F336" s="6"/>
      <c r="G336" s="6"/>
    </row>
    <row r="337" spans="1:7" ht="15.75" thickBot="1" x14ac:dyDescent="0.3">
      <c r="A337" s="7" t="s">
        <v>16558</v>
      </c>
      <c r="B337" s="7" t="s">
        <v>16559</v>
      </c>
      <c r="C337" s="8" t="s">
        <v>23</v>
      </c>
      <c r="D337" s="9" t="s">
        <v>16554</v>
      </c>
      <c r="E337" s="9">
        <v>0.43</v>
      </c>
      <c r="F337" s="9">
        <v>79.67</v>
      </c>
      <c r="G337" s="9"/>
    </row>
    <row r="338" spans="1:7" ht="15.75" thickBot="1" x14ac:dyDescent="0.3">
      <c r="A338" s="6"/>
      <c r="B338" s="6"/>
      <c r="C338" s="6"/>
      <c r="D338" s="6"/>
      <c r="E338" s="6"/>
      <c r="F338" s="6"/>
      <c r="G338" s="6"/>
    </row>
    <row r="339" spans="1:7" ht="15.75" thickBot="1" x14ac:dyDescent="0.3">
      <c r="A339" s="7" t="s">
        <v>16560</v>
      </c>
      <c r="B339" s="7" t="s">
        <v>16561</v>
      </c>
      <c r="C339" s="8" t="s">
        <v>23</v>
      </c>
      <c r="D339" s="9" t="s">
        <v>16562</v>
      </c>
      <c r="E339" s="9">
        <v>0.32</v>
      </c>
      <c r="F339" s="9">
        <v>79.77</v>
      </c>
      <c r="G339" s="9"/>
    </row>
    <row r="340" spans="1:7" ht="15.75" thickBot="1" x14ac:dyDescent="0.3">
      <c r="A340" s="6"/>
      <c r="B340" s="6"/>
      <c r="C340" s="6"/>
      <c r="D340" s="6"/>
      <c r="E340" s="6"/>
      <c r="F340" s="6"/>
      <c r="G340" s="6"/>
    </row>
    <row r="341" spans="1:7" ht="15.75" thickBot="1" x14ac:dyDescent="0.3">
      <c r="A341" s="7" t="s">
        <v>16563</v>
      </c>
      <c r="B341" s="7" t="s">
        <v>16564</v>
      </c>
      <c r="C341" s="8" t="s">
        <v>23</v>
      </c>
      <c r="D341" s="9" t="s">
        <v>16565</v>
      </c>
      <c r="E341" s="9">
        <v>0.34</v>
      </c>
      <c r="F341" s="9">
        <v>79.75</v>
      </c>
      <c r="G341" s="9"/>
    </row>
    <row r="342" spans="1:7" ht="15.75" thickBot="1" x14ac:dyDescent="0.3">
      <c r="A342" s="6"/>
      <c r="B342" s="6"/>
      <c r="C342" s="6"/>
      <c r="D342" s="6"/>
      <c r="E342" s="6"/>
      <c r="F342" s="6"/>
      <c r="G342" s="6"/>
    </row>
    <row r="343" spans="1:7" ht="15.75" thickBot="1" x14ac:dyDescent="0.3">
      <c r="A343" s="7" t="s">
        <v>16566</v>
      </c>
      <c r="B343" s="7" t="s">
        <v>16567</v>
      </c>
      <c r="C343" s="8" t="s">
        <v>23</v>
      </c>
      <c r="D343" s="9" t="s">
        <v>16568</v>
      </c>
      <c r="E343" s="9">
        <v>0.35</v>
      </c>
      <c r="F343" s="9">
        <v>79.739999999999995</v>
      </c>
      <c r="G343" s="9"/>
    </row>
    <row r="344" spans="1:7" ht="15.75" thickBot="1" x14ac:dyDescent="0.3">
      <c r="A344" s="6"/>
      <c r="B344" s="6"/>
      <c r="C344" s="6"/>
      <c r="D344" s="6"/>
      <c r="E344" s="6"/>
      <c r="F344" s="6"/>
      <c r="G344" s="6"/>
    </row>
    <row r="345" spans="1:7" ht="15.75" thickBot="1" x14ac:dyDescent="0.3">
      <c r="A345" s="7" t="s">
        <v>16569</v>
      </c>
      <c r="B345" s="7" t="s">
        <v>16570</v>
      </c>
      <c r="C345" s="8" t="s">
        <v>23</v>
      </c>
      <c r="D345" s="9" t="s">
        <v>16571</v>
      </c>
      <c r="E345" s="9">
        <v>0.35</v>
      </c>
      <c r="F345" s="9">
        <v>79.739999999999995</v>
      </c>
      <c r="G345" s="9"/>
    </row>
    <row r="346" spans="1:7" ht="15.75" thickBot="1" x14ac:dyDescent="0.3">
      <c r="A346" s="6"/>
      <c r="B346" s="6"/>
      <c r="C346" s="6"/>
      <c r="D346" s="6"/>
      <c r="E346" s="6"/>
      <c r="F346" s="6"/>
      <c r="G346" s="6"/>
    </row>
    <row r="347" spans="1:7" ht="15.75" thickBot="1" x14ac:dyDescent="0.3">
      <c r="A347" s="7" t="s">
        <v>16572</v>
      </c>
      <c r="B347" s="7" t="s">
        <v>16573</v>
      </c>
      <c r="C347" s="8" t="s">
        <v>23</v>
      </c>
      <c r="D347" s="9" t="s">
        <v>16574</v>
      </c>
      <c r="E347" s="9">
        <v>0.27</v>
      </c>
      <c r="F347" s="9">
        <v>79.819999999999993</v>
      </c>
      <c r="G347" s="9"/>
    </row>
    <row r="348" spans="1:7" ht="15.75" thickBot="1" x14ac:dyDescent="0.3">
      <c r="A348" s="6"/>
      <c r="B348" s="6"/>
      <c r="C348" s="6"/>
      <c r="D348" s="6"/>
      <c r="E348" s="6"/>
      <c r="F348" s="6"/>
      <c r="G348" s="6"/>
    </row>
    <row r="349" spans="1:7" ht="15.75" thickBot="1" x14ac:dyDescent="0.3">
      <c r="A349" s="7" t="s">
        <v>16575</v>
      </c>
      <c r="B349" s="7" t="s">
        <v>16576</v>
      </c>
      <c r="C349" s="8" t="s">
        <v>23</v>
      </c>
      <c r="D349" s="9" t="s">
        <v>16562</v>
      </c>
      <c r="E349" s="9">
        <v>0.32</v>
      </c>
      <c r="F349" s="9">
        <v>79.77</v>
      </c>
      <c r="G349" s="9"/>
    </row>
    <row r="350" spans="1:7" ht="15.75" thickBot="1" x14ac:dyDescent="0.3">
      <c r="A350" s="6"/>
      <c r="B350" s="6"/>
      <c r="C350" s="6"/>
      <c r="D350" s="6"/>
      <c r="E350" s="6"/>
      <c r="F350" s="6"/>
      <c r="G350" s="6"/>
    </row>
    <row r="351" spans="1:7" ht="15.75" thickBot="1" x14ac:dyDescent="0.3">
      <c r="A351" s="7" t="s">
        <v>16577</v>
      </c>
      <c r="B351" s="7" t="s">
        <v>16578</v>
      </c>
      <c r="C351" s="8" t="s">
        <v>23</v>
      </c>
      <c r="D351" s="9" t="s">
        <v>16579</v>
      </c>
      <c r="E351" s="9">
        <v>0.32</v>
      </c>
      <c r="F351" s="9">
        <v>79.77</v>
      </c>
      <c r="G351" s="9"/>
    </row>
    <row r="352" spans="1:7" ht="15.75" thickBot="1" x14ac:dyDescent="0.3">
      <c r="A352" s="6"/>
      <c r="B352" s="6"/>
      <c r="C352" s="6"/>
      <c r="D352" s="6"/>
      <c r="E352" s="6"/>
      <c r="F352" s="6"/>
      <c r="G352" s="6"/>
    </row>
    <row r="353" spans="1:7" ht="15.75" thickBot="1" x14ac:dyDescent="0.3">
      <c r="A353" s="7" t="s">
        <v>16580</v>
      </c>
      <c r="B353" s="7" t="s">
        <v>16581</v>
      </c>
      <c r="C353" s="8" t="s">
        <v>23</v>
      </c>
      <c r="D353" s="9" t="s">
        <v>16582</v>
      </c>
      <c r="E353" s="9">
        <v>0.23</v>
      </c>
      <c r="F353" s="9">
        <v>79.87</v>
      </c>
      <c r="G353" s="9"/>
    </row>
    <row r="354" spans="1:7" ht="15.75" thickBot="1" x14ac:dyDescent="0.3">
      <c r="A354" s="6"/>
      <c r="B354" s="6"/>
      <c r="C354" s="6"/>
      <c r="D354" s="6"/>
      <c r="E354" s="6"/>
      <c r="F354" s="6"/>
      <c r="G354" s="6"/>
    </row>
    <row r="355" spans="1:7" ht="15.75" thickBot="1" x14ac:dyDescent="0.3">
      <c r="A355" s="7" t="s">
        <v>16583</v>
      </c>
      <c r="B355" s="7" t="s">
        <v>16584</v>
      </c>
      <c r="C355" s="8" t="s">
        <v>23</v>
      </c>
      <c r="D355" s="9" t="s">
        <v>16571</v>
      </c>
      <c r="E355" s="9">
        <v>0.35</v>
      </c>
      <c r="F355" s="9">
        <v>79.739999999999995</v>
      </c>
      <c r="G355" s="9"/>
    </row>
    <row r="356" spans="1:7" ht="15.75" thickBot="1" x14ac:dyDescent="0.3">
      <c r="A356" s="6"/>
      <c r="B356" s="6"/>
      <c r="C356" s="6"/>
      <c r="D356" s="6"/>
      <c r="E356" s="6"/>
      <c r="F356" s="6"/>
      <c r="G356" s="6"/>
    </row>
    <row r="357" spans="1:7" ht="15.75" thickBot="1" x14ac:dyDescent="0.3">
      <c r="A357" s="7" t="s">
        <v>16585</v>
      </c>
      <c r="B357" s="7" t="s">
        <v>16586</v>
      </c>
      <c r="C357" s="8" t="s">
        <v>23</v>
      </c>
      <c r="D357" s="9" t="s">
        <v>16587</v>
      </c>
      <c r="E357" s="9">
        <v>0.32</v>
      </c>
      <c r="F357" s="9">
        <v>79.77</v>
      </c>
      <c r="G357" s="9"/>
    </row>
    <row r="358" spans="1:7" ht="15.75" thickBot="1" x14ac:dyDescent="0.3">
      <c r="A358" s="6"/>
      <c r="B358" s="6"/>
      <c r="C358" s="6"/>
      <c r="D358" s="6"/>
      <c r="E358" s="6"/>
      <c r="F358" s="6"/>
      <c r="G358" s="6"/>
    </row>
    <row r="359" spans="1:7" ht="15.75" thickBot="1" x14ac:dyDescent="0.3">
      <c r="A359" s="7" t="s">
        <v>16588</v>
      </c>
      <c r="B359" s="7" t="s">
        <v>16589</v>
      </c>
      <c r="C359" s="8" t="s">
        <v>23</v>
      </c>
      <c r="D359" s="9" t="s">
        <v>16590</v>
      </c>
      <c r="E359" s="9">
        <v>0.19</v>
      </c>
      <c r="F359" s="9">
        <v>79.91</v>
      </c>
      <c r="G359" s="9"/>
    </row>
    <row r="360" spans="1:7" ht="15.75" thickBot="1" x14ac:dyDescent="0.3">
      <c r="A360" s="6"/>
      <c r="B360" s="6"/>
      <c r="C360" s="6"/>
      <c r="D360" s="6"/>
      <c r="E360" s="6"/>
      <c r="F360" s="6"/>
      <c r="G360" s="6"/>
    </row>
    <row r="361" spans="1:7" ht="15.75" thickBot="1" x14ac:dyDescent="0.3">
      <c r="A361" s="7" t="s">
        <v>16591</v>
      </c>
      <c r="B361" s="7" t="s">
        <v>16592</v>
      </c>
      <c r="C361" s="8" t="s">
        <v>23</v>
      </c>
      <c r="D361" s="9" t="s">
        <v>16579</v>
      </c>
      <c r="E361" s="9">
        <v>0.32</v>
      </c>
      <c r="F361" s="9">
        <v>79.77</v>
      </c>
      <c r="G361" s="9"/>
    </row>
    <row r="362" spans="1:7" ht="15.75" thickBot="1" x14ac:dyDescent="0.3">
      <c r="A362" s="6"/>
      <c r="B362" s="6"/>
      <c r="C362" s="6"/>
      <c r="D362" s="6"/>
      <c r="E362" s="6"/>
      <c r="F362" s="6"/>
      <c r="G362" s="6"/>
    </row>
    <row r="363" spans="1:7" ht="15.75" thickBot="1" x14ac:dyDescent="0.3">
      <c r="A363" s="7" t="s">
        <v>16593</v>
      </c>
      <c r="B363" s="7" t="s">
        <v>16594</v>
      </c>
      <c r="C363" s="8" t="s">
        <v>23</v>
      </c>
      <c r="D363" s="9" t="s">
        <v>16595</v>
      </c>
      <c r="E363" s="9">
        <v>0.16</v>
      </c>
      <c r="F363" s="9">
        <v>79.94</v>
      </c>
      <c r="G363" s="9"/>
    </row>
    <row r="364" spans="1:7" ht="15.75" thickBot="1" x14ac:dyDescent="0.3">
      <c r="A364" s="6"/>
      <c r="B364" s="6"/>
      <c r="C364" s="6"/>
      <c r="D364" s="6"/>
      <c r="E364" s="6"/>
      <c r="F364" s="6"/>
      <c r="G364" s="6"/>
    </row>
    <row r="365" spans="1:7" ht="15.75" thickBot="1" x14ac:dyDescent="0.3">
      <c r="A365" s="7" t="s">
        <v>16596</v>
      </c>
      <c r="B365" s="7" t="s">
        <v>16597</v>
      </c>
      <c r="C365" s="8" t="s">
        <v>23</v>
      </c>
      <c r="D365" s="9" t="s">
        <v>16598</v>
      </c>
      <c r="E365" s="9">
        <v>0.35</v>
      </c>
      <c r="F365" s="9">
        <v>79.739999999999995</v>
      </c>
      <c r="G365" s="9"/>
    </row>
    <row r="366" spans="1:7" ht="15.75" thickBot="1" x14ac:dyDescent="0.3">
      <c r="A366" s="6"/>
      <c r="B366" s="6"/>
      <c r="C366" s="6"/>
      <c r="D366" s="6"/>
      <c r="E366" s="6"/>
      <c r="F366" s="6"/>
      <c r="G366" s="6"/>
    </row>
    <row r="367" spans="1:7" ht="25.5" thickBot="1" x14ac:dyDescent="0.3">
      <c r="A367" s="7" t="s">
        <v>16599</v>
      </c>
      <c r="B367" s="7" t="s">
        <v>16600</v>
      </c>
      <c r="C367" s="8"/>
      <c r="D367" s="9"/>
      <c r="E367" s="9"/>
      <c r="F367" s="9"/>
      <c r="G367" s="9"/>
    </row>
    <row r="368" spans="1:7" ht="15.75" thickBot="1" x14ac:dyDescent="0.3">
      <c r="A368" s="6"/>
      <c r="B368" s="6"/>
      <c r="C368" s="6"/>
      <c r="D368" s="6"/>
      <c r="E368" s="6"/>
      <c r="F368" s="6"/>
      <c r="G368" s="6"/>
    </row>
    <row r="369" spans="1:7" ht="15.75" thickBot="1" x14ac:dyDescent="0.3">
      <c r="A369" s="7" t="s">
        <v>16601</v>
      </c>
      <c r="B369" s="7" t="s">
        <v>16602</v>
      </c>
      <c r="C369" s="8" t="s">
        <v>23</v>
      </c>
      <c r="D369" s="9" t="s">
        <v>16603</v>
      </c>
      <c r="E369" s="9">
        <v>1.8</v>
      </c>
      <c r="F369" s="9">
        <v>78.3</v>
      </c>
      <c r="G369" s="9"/>
    </row>
    <row r="370" spans="1:7" ht="15.75" thickBot="1" x14ac:dyDescent="0.3">
      <c r="A370" s="6"/>
      <c r="B370" s="6"/>
      <c r="C370" s="6"/>
      <c r="D370" s="6"/>
      <c r="E370" s="6"/>
      <c r="F370" s="6"/>
      <c r="G370" s="6"/>
    </row>
    <row r="371" spans="1:7" ht="15.75" thickBot="1" x14ac:dyDescent="0.3">
      <c r="A371" s="7" t="s">
        <v>16604</v>
      </c>
      <c r="B371" s="7" t="s">
        <v>16605</v>
      </c>
      <c r="C371" s="8" t="s">
        <v>23</v>
      </c>
      <c r="D371" s="9" t="s">
        <v>16606</v>
      </c>
      <c r="E371" s="9">
        <v>1.53</v>
      </c>
      <c r="F371" s="9">
        <v>78.569999999999993</v>
      </c>
      <c r="G371" s="9"/>
    </row>
    <row r="372" spans="1:7" ht="15.75" thickBot="1" x14ac:dyDescent="0.3">
      <c r="A372" s="6"/>
      <c r="B372" s="6"/>
      <c r="C372" s="6"/>
      <c r="D372" s="6"/>
      <c r="E372" s="6"/>
      <c r="F372" s="6"/>
      <c r="G372" s="6"/>
    </row>
    <row r="373" spans="1:7" ht="15.75" thickBot="1" x14ac:dyDescent="0.3">
      <c r="A373" s="7" t="s">
        <v>16607</v>
      </c>
      <c r="B373" s="7" t="s">
        <v>16608</v>
      </c>
      <c r="C373" s="8" t="s">
        <v>23</v>
      </c>
      <c r="D373" s="9" t="s">
        <v>16609</v>
      </c>
      <c r="E373" s="9">
        <v>1.1100000000000001</v>
      </c>
      <c r="F373" s="9">
        <v>78.989999999999995</v>
      </c>
      <c r="G373" s="9"/>
    </row>
    <row r="374" spans="1:7" ht="15.75" thickBot="1" x14ac:dyDescent="0.3">
      <c r="A374" s="6"/>
      <c r="B374" s="6"/>
      <c r="C374" s="6"/>
      <c r="D374" s="6"/>
      <c r="E374" s="6"/>
      <c r="F374" s="6"/>
      <c r="G374" s="6"/>
    </row>
    <row r="375" spans="1:7" ht="15.75" thickBot="1" x14ac:dyDescent="0.3">
      <c r="A375" s="7" t="s">
        <v>16610</v>
      </c>
      <c r="B375" s="7" t="s">
        <v>16611</v>
      </c>
      <c r="C375" s="8"/>
      <c r="D375" s="9"/>
      <c r="E375" s="9"/>
      <c r="F375" s="9"/>
      <c r="G375" s="9"/>
    </row>
    <row r="376" spans="1:7" ht="15.75" thickBot="1" x14ac:dyDescent="0.3">
      <c r="A376" s="6"/>
      <c r="B376" s="6"/>
      <c r="C376" s="6"/>
      <c r="D376" s="6"/>
      <c r="E376" s="6"/>
      <c r="F376" s="6"/>
      <c r="G376" s="6"/>
    </row>
    <row r="377" spans="1:7" ht="25.5" thickBot="1" x14ac:dyDescent="0.3">
      <c r="A377" s="7" t="s">
        <v>16612</v>
      </c>
      <c r="B377" s="7" t="s">
        <v>16613</v>
      </c>
      <c r="C377" s="8" t="s">
        <v>23</v>
      </c>
      <c r="D377" s="9">
        <v>951.25</v>
      </c>
      <c r="E377" s="9">
        <v>8.9499999999999993</v>
      </c>
      <c r="F377" s="9">
        <v>71.150000000000006</v>
      </c>
      <c r="G377" s="9"/>
    </row>
    <row r="378" spans="1:7" ht="15.75" thickBot="1" x14ac:dyDescent="0.3">
      <c r="A378" s="6"/>
      <c r="B378" s="6"/>
      <c r="C378" s="6"/>
      <c r="D378" s="6"/>
      <c r="E378" s="6"/>
      <c r="F378" s="6"/>
      <c r="G378" s="6"/>
    </row>
    <row r="379" spans="1:7" ht="25.5" thickBot="1" x14ac:dyDescent="0.3">
      <c r="A379" s="7" t="s">
        <v>16614</v>
      </c>
      <c r="B379" s="7" t="s">
        <v>16615</v>
      </c>
      <c r="C379" s="8"/>
      <c r="D379" s="9"/>
      <c r="E379" s="9"/>
      <c r="F379" s="9"/>
      <c r="G379" s="9"/>
    </row>
    <row r="380" spans="1:7" ht="15.75" thickBot="1" x14ac:dyDescent="0.3">
      <c r="A380" s="6"/>
      <c r="B380" s="6"/>
      <c r="C380" s="6"/>
      <c r="D380" s="6"/>
      <c r="E380" s="6"/>
      <c r="F380" s="6"/>
      <c r="G380" s="6"/>
    </row>
    <row r="381" spans="1:7" ht="15.75" thickBot="1" x14ac:dyDescent="0.3">
      <c r="A381" s="7" t="s">
        <v>16616</v>
      </c>
      <c r="B381" s="7" t="s">
        <v>16617</v>
      </c>
      <c r="C381" s="8" t="s">
        <v>23</v>
      </c>
      <c r="D381" s="9" t="s">
        <v>16618</v>
      </c>
      <c r="E381" s="9">
        <v>4.6100000000000003</v>
      </c>
      <c r="F381" s="9">
        <v>75.48</v>
      </c>
      <c r="G381" s="9"/>
    </row>
    <row r="382" spans="1:7" ht="15.75" thickBot="1" x14ac:dyDescent="0.3">
      <c r="A382" s="6"/>
      <c r="B382" s="6"/>
      <c r="C382" s="6"/>
      <c r="D382" s="6"/>
      <c r="E382" s="6"/>
      <c r="F382" s="6"/>
      <c r="G382" s="6"/>
    </row>
    <row r="383" spans="1:7" ht="15.75" thickBot="1" x14ac:dyDescent="0.3">
      <c r="A383" s="7" t="s">
        <v>16619</v>
      </c>
      <c r="B383" s="7" t="s">
        <v>16620</v>
      </c>
      <c r="C383" s="8" t="s">
        <v>23</v>
      </c>
      <c r="D383" s="9" t="s">
        <v>16621</v>
      </c>
      <c r="E383" s="9">
        <v>4.3600000000000003</v>
      </c>
      <c r="F383" s="9">
        <v>75.73</v>
      </c>
      <c r="G383" s="9"/>
    </row>
    <row r="384" spans="1:7" ht="15.75" thickBot="1" x14ac:dyDescent="0.3">
      <c r="A384" s="6"/>
      <c r="B384" s="6"/>
      <c r="C384" s="6"/>
      <c r="D384" s="6"/>
      <c r="E384" s="6"/>
      <c r="F384" s="6"/>
      <c r="G384" s="6"/>
    </row>
    <row r="385" spans="1:7" ht="15.75" thickBot="1" x14ac:dyDescent="0.3">
      <c r="A385" s="7" t="s">
        <v>16622</v>
      </c>
      <c r="B385" s="7" t="s">
        <v>16623</v>
      </c>
      <c r="C385" s="8" t="s">
        <v>23</v>
      </c>
      <c r="D385" s="9">
        <v>844.71</v>
      </c>
      <c r="E385" s="9">
        <v>10.08</v>
      </c>
      <c r="F385" s="9">
        <v>70.02</v>
      </c>
      <c r="G385" s="9"/>
    </row>
    <row r="386" spans="1:7" ht="15.75" thickBot="1" x14ac:dyDescent="0.3">
      <c r="A386" s="6"/>
      <c r="B386" s="6"/>
      <c r="C386" s="6"/>
      <c r="D386" s="6"/>
      <c r="E386" s="6"/>
      <c r="F386" s="6"/>
      <c r="G386" s="6"/>
    </row>
    <row r="387" spans="1:7" ht="15.75" thickBot="1" x14ac:dyDescent="0.3">
      <c r="A387" s="7" t="s">
        <v>16624</v>
      </c>
      <c r="B387" s="7" t="s">
        <v>16625</v>
      </c>
      <c r="C387" s="8" t="s">
        <v>23</v>
      </c>
      <c r="D387" s="9" t="s">
        <v>16626</v>
      </c>
      <c r="E387" s="9">
        <v>7.36</v>
      </c>
      <c r="F387" s="9">
        <v>72.739999999999995</v>
      </c>
      <c r="G387" s="9"/>
    </row>
    <row r="388" spans="1:7" ht="15.75" thickBot="1" x14ac:dyDescent="0.3">
      <c r="A388" s="6"/>
      <c r="B388" s="6"/>
      <c r="C388" s="6"/>
      <c r="D388" s="6"/>
      <c r="E388" s="6"/>
      <c r="F388" s="6"/>
      <c r="G388" s="6"/>
    </row>
    <row r="389" spans="1:7" ht="25.5" thickBot="1" x14ac:dyDescent="0.3">
      <c r="A389" s="7" t="s">
        <v>16627</v>
      </c>
      <c r="B389" s="7" t="s">
        <v>16628</v>
      </c>
      <c r="C389" s="8"/>
      <c r="D389" s="9"/>
      <c r="E389" s="9"/>
      <c r="F389" s="9"/>
      <c r="G389" s="9"/>
    </row>
    <row r="390" spans="1:7" ht="15.75" thickBot="1" x14ac:dyDescent="0.3">
      <c r="A390" s="6"/>
      <c r="B390" s="6"/>
      <c r="C390" s="6"/>
      <c r="D390" s="6"/>
      <c r="E390" s="6"/>
      <c r="F390" s="6"/>
      <c r="G390" s="6"/>
    </row>
    <row r="391" spans="1:7" ht="15.75" thickBot="1" x14ac:dyDescent="0.3">
      <c r="A391" s="7" t="s">
        <v>16629</v>
      </c>
      <c r="B391" s="7" t="s">
        <v>16630</v>
      </c>
      <c r="C391" s="8" t="s">
        <v>23</v>
      </c>
      <c r="D391" s="9" t="s">
        <v>16631</v>
      </c>
      <c r="E391" s="9">
        <v>8.15</v>
      </c>
      <c r="F391" s="9">
        <v>71.94</v>
      </c>
      <c r="G391" s="9"/>
    </row>
    <row r="392" spans="1:7" ht="15.75" thickBot="1" x14ac:dyDescent="0.3">
      <c r="A392" s="6"/>
      <c r="B392" s="6"/>
      <c r="C392" s="6"/>
      <c r="D392" s="6"/>
      <c r="E392" s="6"/>
      <c r="F392" s="6"/>
      <c r="G392" s="6"/>
    </row>
    <row r="393" spans="1:7" ht="15.75" thickBot="1" x14ac:dyDescent="0.3">
      <c r="A393" s="7" t="s">
        <v>16632</v>
      </c>
      <c r="B393" s="7" t="s">
        <v>16633</v>
      </c>
      <c r="C393" s="8" t="s">
        <v>23</v>
      </c>
      <c r="D393" s="9" t="s">
        <v>16634</v>
      </c>
      <c r="E393" s="9">
        <v>7.72</v>
      </c>
      <c r="F393" s="9">
        <v>72.37</v>
      </c>
      <c r="G393" s="9"/>
    </row>
    <row r="394" spans="1:7" ht="15.75" thickBot="1" x14ac:dyDescent="0.3">
      <c r="A394" s="6"/>
      <c r="B394" s="6"/>
      <c r="C394" s="6"/>
      <c r="D394" s="6"/>
      <c r="E394" s="6"/>
      <c r="F394" s="6"/>
      <c r="G394" s="6"/>
    </row>
    <row r="395" spans="1:7" ht="15.75" thickBot="1" x14ac:dyDescent="0.3">
      <c r="A395" s="7" t="s">
        <v>16635</v>
      </c>
      <c r="B395" s="7" t="s">
        <v>16636</v>
      </c>
      <c r="C395" s="8" t="s">
        <v>23</v>
      </c>
      <c r="D395" s="9" t="s">
        <v>16637</v>
      </c>
      <c r="E395" s="9">
        <v>5.59</v>
      </c>
      <c r="F395" s="9">
        <v>74.510000000000005</v>
      </c>
      <c r="G395" s="9"/>
    </row>
    <row r="396" spans="1:7" ht="15.75" thickBot="1" x14ac:dyDescent="0.3">
      <c r="A396" s="6"/>
      <c r="B396" s="6"/>
      <c r="C396" s="6"/>
      <c r="D396" s="6"/>
      <c r="E396" s="6"/>
      <c r="F396" s="6"/>
      <c r="G396" s="6"/>
    </row>
    <row r="397" spans="1:7" ht="25.5" thickBot="1" x14ac:dyDescent="0.3">
      <c r="A397" s="7" t="s">
        <v>16638</v>
      </c>
      <c r="B397" s="7" t="s">
        <v>16639</v>
      </c>
      <c r="C397" s="8"/>
      <c r="D397" s="9"/>
      <c r="E397" s="9"/>
      <c r="F397" s="9"/>
      <c r="G397" s="9"/>
    </row>
    <row r="398" spans="1:7" ht="15.75" thickBot="1" x14ac:dyDescent="0.3">
      <c r="A398" s="6"/>
      <c r="B398" s="6"/>
      <c r="C398" s="6"/>
      <c r="D398" s="6"/>
      <c r="E398" s="6"/>
      <c r="F398" s="6"/>
      <c r="G398" s="6"/>
    </row>
    <row r="399" spans="1:7" ht="15.75" thickBot="1" x14ac:dyDescent="0.3">
      <c r="A399" s="7" t="s">
        <v>16640</v>
      </c>
      <c r="B399" s="7" t="s">
        <v>16641</v>
      </c>
      <c r="C399" s="8" t="s">
        <v>23</v>
      </c>
      <c r="D399" s="9" t="s">
        <v>16642</v>
      </c>
      <c r="E399" s="9">
        <v>3.61</v>
      </c>
      <c r="F399" s="9">
        <v>76.489999999999995</v>
      </c>
      <c r="G399" s="9"/>
    </row>
    <row r="400" spans="1:7" ht="15.75" thickBot="1" x14ac:dyDescent="0.3">
      <c r="A400" s="6"/>
      <c r="B400" s="6"/>
      <c r="C400" s="6"/>
      <c r="D400" s="6"/>
      <c r="E400" s="6"/>
      <c r="F400" s="6"/>
      <c r="G400" s="6"/>
    </row>
    <row r="401" spans="1:7" ht="15.75" thickBot="1" x14ac:dyDescent="0.3">
      <c r="A401" s="7" t="s">
        <v>16643</v>
      </c>
      <c r="B401" s="7" t="s">
        <v>16644</v>
      </c>
      <c r="C401" s="8" t="s">
        <v>23</v>
      </c>
      <c r="D401" s="9" t="s">
        <v>16645</v>
      </c>
      <c r="E401" s="9">
        <v>3.62</v>
      </c>
      <c r="F401" s="9">
        <v>76.47</v>
      </c>
      <c r="G401" s="9"/>
    </row>
    <row r="402" spans="1:7" ht="15.75" thickBot="1" x14ac:dyDescent="0.3">
      <c r="A402" s="6"/>
      <c r="B402" s="6"/>
      <c r="C402" s="6"/>
      <c r="D402" s="6"/>
      <c r="E402" s="6"/>
      <c r="F402" s="6"/>
      <c r="G402" s="6"/>
    </row>
    <row r="403" spans="1:7" ht="15.75" thickBot="1" x14ac:dyDescent="0.3">
      <c r="A403" s="7" t="s">
        <v>16646</v>
      </c>
      <c r="B403" s="7" t="s">
        <v>16647</v>
      </c>
      <c r="C403" s="8" t="s">
        <v>23</v>
      </c>
      <c r="D403" s="9" t="s">
        <v>16648</v>
      </c>
      <c r="E403" s="9">
        <v>4.43</v>
      </c>
      <c r="F403" s="9">
        <v>75.67</v>
      </c>
      <c r="G403" s="9"/>
    </row>
    <row r="404" spans="1:7" ht="15.75" thickBot="1" x14ac:dyDescent="0.3">
      <c r="A404" s="6"/>
      <c r="B404" s="6"/>
      <c r="C404" s="6"/>
      <c r="D404" s="6"/>
      <c r="E404" s="6"/>
      <c r="F404" s="6"/>
      <c r="G404" s="6"/>
    </row>
    <row r="405" spans="1:7" ht="25.5" thickBot="1" x14ac:dyDescent="0.3">
      <c r="A405" s="7" t="s">
        <v>16649</v>
      </c>
      <c r="B405" s="7" t="s">
        <v>16650</v>
      </c>
      <c r="C405" s="8"/>
      <c r="D405" s="9"/>
      <c r="E405" s="9"/>
      <c r="F405" s="9"/>
      <c r="G405" s="9"/>
    </row>
    <row r="406" spans="1:7" ht="15.75" thickBot="1" x14ac:dyDescent="0.3">
      <c r="A406" s="6"/>
      <c r="B406" s="6"/>
      <c r="C406" s="6"/>
      <c r="D406" s="6"/>
      <c r="E406" s="6"/>
      <c r="F406" s="6"/>
      <c r="G406" s="6"/>
    </row>
    <row r="407" spans="1:7" ht="15.75" thickBot="1" x14ac:dyDescent="0.3">
      <c r="A407" s="7" t="s">
        <v>16651</v>
      </c>
      <c r="B407" s="7" t="s">
        <v>16652</v>
      </c>
      <c r="C407" s="8" t="s">
        <v>23</v>
      </c>
      <c r="D407" s="9" t="s">
        <v>16653</v>
      </c>
      <c r="E407" s="9">
        <v>2.04</v>
      </c>
      <c r="F407" s="9">
        <v>78.05</v>
      </c>
      <c r="G407" s="9"/>
    </row>
    <row r="408" spans="1:7" ht="15.75" thickBot="1" x14ac:dyDescent="0.3">
      <c r="A408" s="6"/>
      <c r="B408" s="6"/>
      <c r="C408" s="6"/>
      <c r="D408" s="6"/>
      <c r="E408" s="6"/>
      <c r="F408" s="6"/>
      <c r="G408" s="6"/>
    </row>
    <row r="409" spans="1:7" ht="15.75" thickBot="1" x14ac:dyDescent="0.3">
      <c r="A409" s="7" t="s">
        <v>16654</v>
      </c>
      <c r="B409" s="7" t="s">
        <v>16641</v>
      </c>
      <c r="C409" s="8" t="s">
        <v>23</v>
      </c>
      <c r="D409" s="9" t="s">
        <v>16655</v>
      </c>
      <c r="E409" s="9">
        <v>2.9</v>
      </c>
      <c r="F409" s="9">
        <v>77.2</v>
      </c>
      <c r="G409" s="9"/>
    </row>
    <row r="410" spans="1:7" ht="15.75" thickBot="1" x14ac:dyDescent="0.3">
      <c r="A410" s="6"/>
      <c r="B410" s="6"/>
      <c r="C410" s="6"/>
      <c r="D410" s="6"/>
      <c r="E410" s="6"/>
      <c r="F410" s="6"/>
      <c r="G410" s="6"/>
    </row>
    <row r="411" spans="1:7" ht="15.75" thickBot="1" x14ac:dyDescent="0.3">
      <c r="A411" s="7" t="s">
        <v>16656</v>
      </c>
      <c r="B411" s="7" t="s">
        <v>16657</v>
      </c>
      <c r="C411" s="8" t="s">
        <v>23</v>
      </c>
      <c r="D411" s="9" t="s">
        <v>16658</v>
      </c>
      <c r="E411" s="9">
        <v>3.53</v>
      </c>
      <c r="F411" s="9">
        <v>76.56</v>
      </c>
      <c r="G411" s="9"/>
    </row>
    <row r="412" spans="1:7" ht="15.75" thickBot="1" x14ac:dyDescent="0.3">
      <c r="A412" s="6"/>
      <c r="B412" s="6"/>
      <c r="C412" s="6"/>
      <c r="D412" s="6"/>
      <c r="E412" s="6"/>
      <c r="F412" s="6"/>
      <c r="G412" s="6"/>
    </row>
    <row r="413" spans="1:7" ht="25.5" thickBot="1" x14ac:dyDescent="0.3">
      <c r="A413" s="7" t="s">
        <v>16659</v>
      </c>
      <c r="B413" s="7" t="s">
        <v>16660</v>
      </c>
      <c r="C413" s="8"/>
      <c r="D413" s="9"/>
      <c r="E413" s="9"/>
      <c r="F413" s="9"/>
      <c r="G413" s="9"/>
    </row>
    <row r="414" spans="1:7" ht="15.75" thickBot="1" x14ac:dyDescent="0.3">
      <c r="A414" s="6"/>
      <c r="B414" s="6"/>
      <c r="C414" s="6"/>
      <c r="D414" s="6"/>
      <c r="E414" s="6"/>
      <c r="F414" s="6"/>
      <c r="G414" s="6"/>
    </row>
    <row r="415" spans="1:7" ht="15.75" thickBot="1" x14ac:dyDescent="0.3">
      <c r="A415" s="7" t="s">
        <v>16661</v>
      </c>
      <c r="B415" s="7" t="s">
        <v>16662</v>
      </c>
      <c r="C415" s="8" t="s">
        <v>23</v>
      </c>
      <c r="D415" s="9" t="s">
        <v>16658</v>
      </c>
      <c r="E415" s="9">
        <v>3.53</v>
      </c>
      <c r="F415" s="9">
        <v>76.56</v>
      </c>
      <c r="G415" s="9"/>
    </row>
    <row r="416" spans="1:7" ht="15.75" thickBot="1" x14ac:dyDescent="0.3">
      <c r="A416" s="6"/>
      <c r="B416" s="6"/>
      <c r="C416" s="6"/>
      <c r="D416" s="6"/>
      <c r="E416" s="6"/>
      <c r="F416" s="6"/>
      <c r="G416" s="6"/>
    </row>
    <row r="417" spans="1:7" ht="15.75" thickBot="1" x14ac:dyDescent="0.3">
      <c r="A417" s="7" t="s">
        <v>16663</v>
      </c>
      <c r="B417" s="7" t="s">
        <v>16664</v>
      </c>
      <c r="C417" s="8" t="s">
        <v>23</v>
      </c>
      <c r="D417" s="9" t="s">
        <v>16665</v>
      </c>
      <c r="E417" s="9">
        <v>2.95</v>
      </c>
      <c r="F417" s="9">
        <v>77.150000000000006</v>
      </c>
      <c r="G417" s="9"/>
    </row>
    <row r="418" spans="1:7" ht="15.75" thickBot="1" x14ac:dyDescent="0.3">
      <c r="A418" s="6"/>
      <c r="B418" s="6"/>
      <c r="C418" s="6"/>
      <c r="D418" s="6"/>
      <c r="E418" s="6"/>
      <c r="F418" s="6"/>
      <c r="G418" s="6"/>
    </row>
    <row r="419" spans="1:7" ht="15.75" thickBot="1" x14ac:dyDescent="0.3">
      <c r="A419" s="7" t="s">
        <v>16666</v>
      </c>
      <c r="B419" s="7" t="s">
        <v>16667</v>
      </c>
      <c r="C419" s="8" t="s">
        <v>23</v>
      </c>
      <c r="D419" s="9" t="s">
        <v>16668</v>
      </c>
      <c r="E419" s="9">
        <v>1.96</v>
      </c>
      <c r="F419" s="9">
        <v>78.14</v>
      </c>
      <c r="G419" s="9"/>
    </row>
    <row r="420" spans="1:7" ht="15.75" thickBot="1" x14ac:dyDescent="0.3">
      <c r="A420" s="6"/>
      <c r="B420" s="6"/>
      <c r="C420" s="6"/>
      <c r="D420" s="6"/>
      <c r="E420" s="6"/>
      <c r="F420" s="6"/>
      <c r="G420" s="6"/>
    </row>
    <row r="421" spans="1:7" ht="15.75" thickBot="1" x14ac:dyDescent="0.3">
      <c r="A421" s="7" t="s">
        <v>16669</v>
      </c>
      <c r="B421" s="7" t="s">
        <v>16670</v>
      </c>
      <c r="C421" s="8"/>
      <c r="D421" s="9"/>
      <c r="E421" s="9"/>
      <c r="F421" s="9"/>
      <c r="G421" s="9"/>
    </row>
    <row r="422" spans="1:7" ht="15.75" thickBot="1" x14ac:dyDescent="0.3">
      <c r="A422" s="6"/>
      <c r="B422" s="6"/>
      <c r="C422" s="6"/>
      <c r="D422" s="6"/>
      <c r="E422" s="6"/>
      <c r="F422" s="6"/>
      <c r="G422" s="6"/>
    </row>
    <row r="423" spans="1:7" ht="15.75" thickBot="1" x14ac:dyDescent="0.3">
      <c r="A423" s="7" t="s">
        <v>16671</v>
      </c>
      <c r="B423" s="7" t="s">
        <v>16672</v>
      </c>
      <c r="C423" s="8" t="s">
        <v>23</v>
      </c>
      <c r="D423" s="9" t="s">
        <v>16673</v>
      </c>
      <c r="E423" s="9">
        <v>14.25</v>
      </c>
      <c r="F423" s="9">
        <v>65.849999999999994</v>
      </c>
      <c r="G423" s="9"/>
    </row>
    <row r="424" spans="1:7" ht="15.75" thickBot="1" x14ac:dyDescent="0.3">
      <c r="A424" s="6"/>
      <c r="B424" s="6"/>
      <c r="C424" s="6"/>
      <c r="D424" s="6"/>
      <c r="E424" s="6"/>
      <c r="F424" s="6"/>
      <c r="G424" s="6"/>
    </row>
    <row r="425" spans="1:7" ht="15.75" thickBot="1" x14ac:dyDescent="0.3">
      <c r="A425" s="7" t="s">
        <v>16674</v>
      </c>
      <c r="B425" s="7" t="s">
        <v>16675</v>
      </c>
      <c r="C425" s="8" t="s">
        <v>23</v>
      </c>
      <c r="D425" s="9" t="s">
        <v>16676</v>
      </c>
      <c r="E425" s="9">
        <v>11.78</v>
      </c>
      <c r="F425" s="9">
        <v>68.319999999999993</v>
      </c>
      <c r="G425" s="9"/>
    </row>
    <row r="426" spans="1:7" ht="15.75" thickBot="1" x14ac:dyDescent="0.3">
      <c r="A426" s="6"/>
      <c r="B426" s="6"/>
      <c r="C426" s="6"/>
      <c r="D426" s="6"/>
      <c r="E426" s="6"/>
      <c r="F426" s="6"/>
      <c r="G426" s="6"/>
    </row>
    <row r="427" spans="1:7" ht="15.75" thickBot="1" x14ac:dyDescent="0.3">
      <c r="A427" s="7" t="s">
        <v>16677</v>
      </c>
      <c r="B427" s="7" t="s">
        <v>16678</v>
      </c>
      <c r="C427" s="8" t="s">
        <v>23</v>
      </c>
      <c r="D427" s="9" t="s">
        <v>16679</v>
      </c>
      <c r="E427" s="9">
        <v>9.26</v>
      </c>
      <c r="F427" s="9">
        <v>70.83</v>
      </c>
      <c r="G427" s="9"/>
    </row>
    <row r="428" spans="1:7" ht="15.75" thickBot="1" x14ac:dyDescent="0.3">
      <c r="A428" s="6"/>
      <c r="B428" s="6"/>
      <c r="C428" s="6"/>
      <c r="D428" s="6"/>
      <c r="E428" s="6"/>
      <c r="F428" s="6"/>
      <c r="G428" s="6"/>
    </row>
    <row r="429" spans="1:7" ht="15.75" thickBot="1" x14ac:dyDescent="0.3">
      <c r="A429" s="7" t="s">
        <v>16680</v>
      </c>
      <c r="B429" s="7" t="s">
        <v>16681</v>
      </c>
      <c r="C429" s="8" t="s">
        <v>23</v>
      </c>
      <c r="D429" s="9" t="s">
        <v>16679</v>
      </c>
      <c r="E429" s="9">
        <v>9.26</v>
      </c>
      <c r="F429" s="9">
        <v>70.83</v>
      </c>
      <c r="G429" s="9"/>
    </row>
    <row r="430" spans="1:7" ht="15.75" thickBot="1" x14ac:dyDescent="0.3">
      <c r="A430" s="6"/>
      <c r="B430" s="6"/>
      <c r="C430" s="6"/>
      <c r="D430" s="6"/>
      <c r="E430" s="6"/>
      <c r="F430" s="6"/>
      <c r="G430" s="6"/>
    </row>
    <row r="431" spans="1:7" ht="15.75" thickBot="1" x14ac:dyDescent="0.3">
      <c r="A431" s="7" t="s">
        <v>16682</v>
      </c>
      <c r="B431" s="7" t="s">
        <v>16683</v>
      </c>
      <c r="C431" s="8" t="s">
        <v>23</v>
      </c>
      <c r="D431" s="9" t="s">
        <v>16684</v>
      </c>
      <c r="E431" s="9">
        <v>15.67</v>
      </c>
      <c r="F431" s="9">
        <v>64.42</v>
      </c>
      <c r="G431" s="9"/>
    </row>
    <row r="432" spans="1:7" ht="15.75" thickBot="1" x14ac:dyDescent="0.3">
      <c r="A432" s="6"/>
      <c r="B432" s="6"/>
      <c r="C432" s="6"/>
      <c r="D432" s="6"/>
      <c r="E432" s="6"/>
      <c r="F432" s="6"/>
      <c r="G432" s="6"/>
    </row>
    <row r="433" spans="1:7" ht="15.75" thickBot="1" x14ac:dyDescent="0.3">
      <c r="A433" s="7" t="s">
        <v>16685</v>
      </c>
      <c r="B433" s="7" t="s">
        <v>16686</v>
      </c>
      <c r="C433" s="8" t="s">
        <v>23</v>
      </c>
      <c r="D433" s="9" t="s">
        <v>16687</v>
      </c>
      <c r="E433" s="9">
        <v>14.77</v>
      </c>
      <c r="F433" s="9">
        <v>65.33</v>
      </c>
      <c r="G433" s="9"/>
    </row>
    <row r="434" spans="1:7" ht="15.75" thickBot="1" x14ac:dyDescent="0.3">
      <c r="A434" s="6"/>
      <c r="B434" s="6"/>
      <c r="C434" s="6"/>
      <c r="D434" s="6"/>
      <c r="E434" s="6"/>
      <c r="F434" s="6"/>
      <c r="G434" s="6"/>
    </row>
    <row r="435" spans="1:7" ht="15.75" thickBot="1" x14ac:dyDescent="0.3">
      <c r="A435" s="7" t="s">
        <v>16688</v>
      </c>
      <c r="B435" s="7" t="s">
        <v>16689</v>
      </c>
      <c r="C435" s="8" t="s">
        <v>23</v>
      </c>
      <c r="D435" s="9" t="s">
        <v>16690</v>
      </c>
      <c r="E435" s="9">
        <v>16.66</v>
      </c>
      <c r="F435" s="9">
        <v>63.44</v>
      </c>
      <c r="G435" s="9"/>
    </row>
    <row r="436" spans="1:7" ht="15.75" thickBot="1" x14ac:dyDescent="0.3">
      <c r="A436" s="6"/>
      <c r="B436" s="6"/>
      <c r="C436" s="6"/>
      <c r="D436" s="6"/>
      <c r="E436" s="6"/>
      <c r="F436" s="6"/>
      <c r="G436" s="6"/>
    </row>
    <row r="437" spans="1:7" ht="15.75" thickBot="1" x14ac:dyDescent="0.3">
      <c r="A437" s="7" t="s">
        <v>16691</v>
      </c>
      <c r="B437" s="7" t="s">
        <v>16692</v>
      </c>
      <c r="C437" s="8" t="s">
        <v>23</v>
      </c>
      <c r="D437" s="9" t="s">
        <v>16693</v>
      </c>
      <c r="E437" s="9">
        <v>13.94</v>
      </c>
      <c r="F437" s="9">
        <v>66.16</v>
      </c>
      <c r="G437" s="9"/>
    </row>
    <row r="438" spans="1:7" ht="15.75" thickBot="1" x14ac:dyDescent="0.3">
      <c r="A438" s="6"/>
      <c r="B438" s="6"/>
      <c r="C438" s="6"/>
      <c r="D438" s="6"/>
      <c r="E438" s="6"/>
      <c r="F438" s="6"/>
      <c r="G438" s="6"/>
    </row>
    <row r="439" spans="1:7" ht="15.75" thickBot="1" x14ac:dyDescent="0.3">
      <c r="A439" s="7" t="s">
        <v>16694</v>
      </c>
      <c r="B439" s="7" t="s">
        <v>16695</v>
      </c>
      <c r="C439" s="8"/>
      <c r="D439" s="9"/>
      <c r="E439" s="9"/>
      <c r="F439" s="9"/>
      <c r="G439" s="9"/>
    </row>
    <row r="440" spans="1:7" ht="15.75" thickBot="1" x14ac:dyDescent="0.3">
      <c r="A440" s="6"/>
      <c r="B440" s="6"/>
      <c r="C440" s="6"/>
      <c r="D440" s="6"/>
      <c r="E440" s="6"/>
      <c r="F440" s="6"/>
      <c r="G440" s="6"/>
    </row>
    <row r="441" spans="1:7" ht="15.75" thickBot="1" x14ac:dyDescent="0.3">
      <c r="A441" s="7" t="s">
        <v>16696</v>
      </c>
      <c r="B441" s="7" t="s">
        <v>16697</v>
      </c>
      <c r="C441" s="8" t="s">
        <v>23</v>
      </c>
      <c r="D441" s="9" t="s">
        <v>16698</v>
      </c>
      <c r="E441" s="9">
        <v>13.49</v>
      </c>
      <c r="F441" s="9">
        <v>66.61</v>
      </c>
      <c r="G441" s="9"/>
    </row>
    <row r="442" spans="1:7" ht="15.75" thickBot="1" x14ac:dyDescent="0.3">
      <c r="A442" s="6"/>
      <c r="B442" s="6"/>
      <c r="C442" s="6"/>
      <c r="D442" s="6"/>
      <c r="E442" s="6"/>
      <c r="F442" s="6"/>
      <c r="G442" s="6"/>
    </row>
    <row r="443" spans="1:7" ht="15.75" thickBot="1" x14ac:dyDescent="0.3">
      <c r="A443" s="7" t="s">
        <v>16699</v>
      </c>
      <c r="B443" s="7" t="s">
        <v>16700</v>
      </c>
      <c r="C443" s="8" t="s">
        <v>23</v>
      </c>
      <c r="D443" s="9" t="s">
        <v>16701</v>
      </c>
      <c r="E443" s="9">
        <v>11.61</v>
      </c>
      <c r="F443" s="9">
        <v>68.48</v>
      </c>
      <c r="G443" s="9"/>
    </row>
    <row r="444" spans="1:7" ht="15.75" thickBot="1" x14ac:dyDescent="0.3">
      <c r="A444" s="6"/>
      <c r="B444" s="6"/>
      <c r="C444" s="6"/>
      <c r="D444" s="6"/>
      <c r="E444" s="6"/>
      <c r="F444" s="6"/>
      <c r="G444" s="6"/>
    </row>
    <row r="445" spans="1:7" ht="15.75" thickBot="1" x14ac:dyDescent="0.3">
      <c r="A445" s="7" t="s">
        <v>16702</v>
      </c>
      <c r="B445" s="7" t="s">
        <v>16703</v>
      </c>
      <c r="C445" s="8"/>
      <c r="D445" s="9"/>
      <c r="E445" s="9"/>
      <c r="F445" s="9"/>
      <c r="G445" s="9"/>
    </row>
    <row r="446" spans="1:7" ht="15.75" thickBot="1" x14ac:dyDescent="0.3">
      <c r="A446" s="6"/>
      <c r="B446" s="6"/>
      <c r="C446" s="6"/>
      <c r="D446" s="6"/>
      <c r="E446" s="6"/>
      <c r="F446" s="6"/>
      <c r="G446" s="6"/>
    </row>
    <row r="447" spans="1:7" ht="15.75" thickBot="1" x14ac:dyDescent="0.3">
      <c r="A447" s="7" t="s">
        <v>16704</v>
      </c>
      <c r="B447" s="7" t="s">
        <v>16705</v>
      </c>
      <c r="C447" s="8" t="s">
        <v>23</v>
      </c>
      <c r="D447" s="9" t="s">
        <v>16706</v>
      </c>
      <c r="E447" s="9">
        <v>12.72</v>
      </c>
      <c r="F447" s="9">
        <v>67.38</v>
      </c>
      <c r="G447" s="9"/>
    </row>
    <row r="448" spans="1:7" ht="15.75" thickBot="1" x14ac:dyDescent="0.3">
      <c r="A448" s="6"/>
      <c r="B448" s="6"/>
      <c r="C448" s="6"/>
      <c r="D448" s="6"/>
      <c r="E448" s="6"/>
      <c r="F448" s="6"/>
      <c r="G448" s="6"/>
    </row>
    <row r="449" spans="1:7" ht="15.75" thickBot="1" x14ac:dyDescent="0.3">
      <c r="A449" s="7" t="s">
        <v>16707</v>
      </c>
      <c r="B449" s="7" t="s">
        <v>16708</v>
      </c>
      <c r="C449" s="8" t="s">
        <v>23</v>
      </c>
      <c r="D449" s="9" t="s">
        <v>16709</v>
      </c>
      <c r="E449" s="9">
        <v>11.79</v>
      </c>
      <c r="F449" s="9">
        <v>68.31</v>
      </c>
      <c r="G449" s="9"/>
    </row>
    <row r="450" spans="1:7" ht="15.75" thickBot="1" x14ac:dyDescent="0.3">
      <c r="A450" s="6"/>
      <c r="B450" s="6"/>
      <c r="C450" s="6"/>
      <c r="D450" s="6"/>
      <c r="E450" s="6"/>
      <c r="F450" s="6"/>
      <c r="G450" s="6"/>
    </row>
    <row r="451" spans="1:7" ht="15.75" thickBot="1" x14ac:dyDescent="0.3">
      <c r="A451" s="7" t="s">
        <v>16710</v>
      </c>
      <c r="B451" s="7" t="s">
        <v>16711</v>
      </c>
      <c r="C451" s="8" t="s">
        <v>23</v>
      </c>
      <c r="D451" s="9" t="s">
        <v>16712</v>
      </c>
      <c r="E451" s="9">
        <v>10.28</v>
      </c>
      <c r="F451" s="9">
        <v>69.81</v>
      </c>
      <c r="G451" s="9"/>
    </row>
    <row r="452" spans="1:7" ht="15.75" thickBot="1" x14ac:dyDescent="0.3">
      <c r="A452" s="6"/>
      <c r="B452" s="6"/>
      <c r="C452" s="6"/>
      <c r="D452" s="6"/>
      <c r="E452" s="6"/>
      <c r="F452" s="6"/>
      <c r="G452" s="6"/>
    </row>
    <row r="453" spans="1:7" ht="15.75" thickBot="1" x14ac:dyDescent="0.3">
      <c r="A453" s="7" t="s">
        <v>16713</v>
      </c>
      <c r="B453" s="7" t="s">
        <v>16714</v>
      </c>
      <c r="C453" s="8" t="s">
        <v>23</v>
      </c>
      <c r="D453" s="9" t="s">
        <v>16715</v>
      </c>
      <c r="E453" s="9">
        <v>8.8800000000000008</v>
      </c>
      <c r="F453" s="9">
        <v>71.22</v>
      </c>
      <c r="G453" s="9"/>
    </row>
    <row r="454" spans="1:7" ht="15.75" thickBot="1" x14ac:dyDescent="0.3">
      <c r="A454" s="6"/>
      <c r="B454" s="6"/>
      <c r="C454" s="6"/>
      <c r="D454" s="6"/>
      <c r="E454" s="6"/>
      <c r="F454" s="6"/>
      <c r="G454" s="6"/>
    </row>
    <row r="455" spans="1:7" ht="15.75" thickBot="1" x14ac:dyDescent="0.3">
      <c r="A455" s="7" t="s">
        <v>16716</v>
      </c>
      <c r="B455" s="7" t="s">
        <v>16717</v>
      </c>
      <c r="C455" s="8" t="s">
        <v>23</v>
      </c>
      <c r="D455" s="9" t="s">
        <v>16718</v>
      </c>
      <c r="E455" s="9">
        <v>9.11</v>
      </c>
      <c r="F455" s="9">
        <v>70.98</v>
      </c>
      <c r="G455" s="9"/>
    </row>
    <row r="456" spans="1:7" ht="15.75" thickBot="1" x14ac:dyDescent="0.3">
      <c r="A456" s="6"/>
      <c r="B456" s="6"/>
      <c r="C456" s="6"/>
      <c r="D456" s="6"/>
      <c r="E456" s="6"/>
      <c r="F456" s="6"/>
      <c r="G456" s="6"/>
    </row>
    <row r="457" spans="1:7" ht="15.75" thickBot="1" x14ac:dyDescent="0.3">
      <c r="A457" s="7" t="s">
        <v>16719</v>
      </c>
      <c r="B457" s="7" t="s">
        <v>16720</v>
      </c>
      <c r="C457" s="8" t="s">
        <v>23</v>
      </c>
      <c r="D457" s="9" t="s">
        <v>16721</v>
      </c>
      <c r="E457" s="9">
        <v>5.61</v>
      </c>
      <c r="F457" s="9">
        <v>74.48</v>
      </c>
      <c r="G457" s="9"/>
    </row>
    <row r="458" spans="1:7" ht="15.75" thickBot="1" x14ac:dyDescent="0.3">
      <c r="A458" s="6"/>
      <c r="B458" s="6"/>
      <c r="C458" s="6"/>
      <c r="D458" s="6"/>
      <c r="E458" s="6"/>
      <c r="F458" s="6"/>
      <c r="G458" s="6"/>
    </row>
    <row r="459" spans="1:7" ht="15.75" thickBot="1" x14ac:dyDescent="0.3">
      <c r="A459" s="7" t="s">
        <v>16722</v>
      </c>
      <c r="B459" s="7" t="s">
        <v>16723</v>
      </c>
      <c r="C459" s="8" t="s">
        <v>23</v>
      </c>
      <c r="D459" s="9" t="s">
        <v>16724</v>
      </c>
      <c r="E459" s="9">
        <v>5.2</v>
      </c>
      <c r="F459" s="9">
        <v>74.900000000000006</v>
      </c>
      <c r="G459" s="9"/>
    </row>
    <row r="460" spans="1:7" ht="15.75" thickBot="1" x14ac:dyDescent="0.3">
      <c r="A460" s="6"/>
      <c r="B460" s="6"/>
      <c r="C460" s="6"/>
      <c r="D460" s="6"/>
      <c r="E460" s="6"/>
      <c r="F460" s="6"/>
      <c r="G460" s="6"/>
    </row>
    <row r="461" spans="1:7" ht="15.75" thickBot="1" x14ac:dyDescent="0.3">
      <c r="A461" s="7" t="s">
        <v>16725</v>
      </c>
      <c r="B461" s="7" t="s">
        <v>16726</v>
      </c>
      <c r="C461" s="8" t="s">
        <v>23</v>
      </c>
      <c r="D461" s="9" t="s">
        <v>16727</v>
      </c>
      <c r="E461" s="9">
        <v>4.53</v>
      </c>
      <c r="F461" s="9">
        <v>75.569999999999993</v>
      </c>
      <c r="G461" s="9"/>
    </row>
    <row r="462" spans="1:7" ht="15.75" thickBot="1" x14ac:dyDescent="0.3">
      <c r="A462" s="6"/>
      <c r="B462" s="6"/>
      <c r="C462" s="6"/>
      <c r="D462" s="6"/>
      <c r="E462" s="6"/>
      <c r="F462" s="6"/>
      <c r="G462" s="6"/>
    </row>
    <row r="463" spans="1:7" ht="15.75" thickBot="1" x14ac:dyDescent="0.3">
      <c r="A463" s="7" t="s">
        <v>16728</v>
      </c>
      <c r="B463" s="7" t="s">
        <v>16729</v>
      </c>
      <c r="C463" s="8" t="s">
        <v>23</v>
      </c>
      <c r="D463" s="9" t="s">
        <v>16730</v>
      </c>
      <c r="E463" s="9">
        <v>4.34</v>
      </c>
      <c r="F463" s="9">
        <v>75.760000000000005</v>
      </c>
      <c r="G463" s="9"/>
    </row>
    <row r="464" spans="1:7" ht="15.75" thickBot="1" x14ac:dyDescent="0.3">
      <c r="A464" s="6"/>
      <c r="B464" s="6"/>
      <c r="C464" s="6"/>
      <c r="D464" s="6"/>
      <c r="E464" s="6"/>
      <c r="F464" s="6"/>
      <c r="G464" s="6"/>
    </row>
    <row r="465" spans="1:7" ht="15.75" thickBot="1" x14ac:dyDescent="0.3">
      <c r="A465" s="7" t="s">
        <v>16731</v>
      </c>
      <c r="B465" s="7" t="s">
        <v>16732</v>
      </c>
      <c r="C465" s="8" t="s">
        <v>23</v>
      </c>
      <c r="D465" s="9" t="s">
        <v>16733</v>
      </c>
      <c r="E465" s="9">
        <v>3.66</v>
      </c>
      <c r="F465" s="9">
        <v>76.44</v>
      </c>
      <c r="G465" s="9"/>
    </row>
    <row r="466" spans="1:7" ht="15.75" thickBot="1" x14ac:dyDescent="0.3">
      <c r="A466" s="6"/>
      <c r="B466" s="6"/>
      <c r="C466" s="6"/>
      <c r="D466" s="6"/>
      <c r="E466" s="6"/>
      <c r="F466" s="6"/>
      <c r="G466" s="6"/>
    </row>
    <row r="467" spans="1:7" ht="15.75" thickBot="1" x14ac:dyDescent="0.3">
      <c r="A467" s="7" t="s">
        <v>16734</v>
      </c>
      <c r="B467" s="7" t="s">
        <v>16735</v>
      </c>
      <c r="C467" s="8"/>
      <c r="D467" s="9"/>
      <c r="E467" s="9"/>
      <c r="F467" s="9"/>
      <c r="G467" s="9"/>
    </row>
    <row r="468" spans="1:7" ht="15.75" thickBot="1" x14ac:dyDescent="0.3">
      <c r="A468" s="6"/>
      <c r="B468" s="6"/>
      <c r="C468" s="6"/>
      <c r="D468" s="6"/>
      <c r="E468" s="6"/>
      <c r="F468" s="6"/>
      <c r="G468" s="6"/>
    </row>
    <row r="469" spans="1:7" ht="15.75" thickBot="1" x14ac:dyDescent="0.3">
      <c r="A469" s="7" t="s">
        <v>16736</v>
      </c>
      <c r="B469" s="7" t="s">
        <v>16737</v>
      </c>
      <c r="C469" s="8" t="s">
        <v>23</v>
      </c>
      <c r="D469" s="9" t="s">
        <v>16738</v>
      </c>
      <c r="E469" s="9">
        <v>7.35</v>
      </c>
      <c r="F469" s="9">
        <v>72.75</v>
      </c>
      <c r="G469" s="9"/>
    </row>
    <row r="470" spans="1:7" ht="15.75" thickBot="1" x14ac:dyDescent="0.3">
      <c r="A470" s="6"/>
      <c r="B470" s="6"/>
      <c r="C470" s="6"/>
      <c r="D470" s="6"/>
      <c r="E470" s="6"/>
      <c r="F470" s="6"/>
      <c r="G470" s="6"/>
    </row>
    <row r="471" spans="1:7" ht="15.75" thickBot="1" x14ac:dyDescent="0.3">
      <c r="A471" s="7" t="s">
        <v>16739</v>
      </c>
      <c r="B471" s="7" t="s">
        <v>16740</v>
      </c>
      <c r="C471" s="8" t="s">
        <v>23</v>
      </c>
      <c r="D471" s="9" t="s">
        <v>16741</v>
      </c>
      <c r="E471" s="9">
        <v>7.2</v>
      </c>
      <c r="F471" s="9">
        <v>72.89</v>
      </c>
      <c r="G471" s="9"/>
    </row>
    <row r="472" spans="1:7" ht="15.75" thickBot="1" x14ac:dyDescent="0.3">
      <c r="A472" s="6"/>
      <c r="B472" s="6"/>
      <c r="C472" s="6"/>
      <c r="D472" s="6"/>
      <c r="E472" s="6"/>
      <c r="F472" s="6"/>
      <c r="G472" s="6"/>
    </row>
    <row r="473" spans="1:7" ht="15.75" thickBot="1" x14ac:dyDescent="0.3">
      <c r="A473" s="7" t="s">
        <v>16742</v>
      </c>
      <c r="B473" s="7" t="s">
        <v>16743</v>
      </c>
      <c r="C473" s="8" t="s">
        <v>23</v>
      </c>
      <c r="D473" s="9" t="s">
        <v>16744</v>
      </c>
      <c r="E473" s="9">
        <v>6.53</v>
      </c>
      <c r="F473" s="9">
        <v>73.56</v>
      </c>
      <c r="G473" s="9"/>
    </row>
    <row r="474" spans="1:7" ht="15.75" thickBot="1" x14ac:dyDescent="0.3">
      <c r="A474" s="6"/>
      <c r="B474" s="6"/>
      <c r="C474" s="6"/>
      <c r="D474" s="6"/>
      <c r="E474" s="6"/>
      <c r="F474" s="6"/>
      <c r="G474" s="6"/>
    </row>
    <row r="475" spans="1:7" ht="15.75" thickBot="1" x14ac:dyDescent="0.3">
      <c r="A475" s="7" t="s">
        <v>16745</v>
      </c>
      <c r="B475" s="7" t="s">
        <v>16746</v>
      </c>
      <c r="C475" s="8" t="s">
        <v>23</v>
      </c>
      <c r="D475" s="9" t="s">
        <v>16747</v>
      </c>
      <c r="E475" s="9">
        <v>5.78</v>
      </c>
      <c r="F475" s="9">
        <v>74.319999999999993</v>
      </c>
      <c r="G475" s="9"/>
    </row>
    <row r="476" spans="1:7" ht="15.75" thickBot="1" x14ac:dyDescent="0.3">
      <c r="A476" s="6"/>
      <c r="B476" s="6"/>
      <c r="C476" s="6"/>
      <c r="D476" s="6"/>
      <c r="E476" s="6"/>
      <c r="F476" s="6"/>
      <c r="G476" s="6"/>
    </row>
    <row r="477" spans="1:7" ht="15.75" thickBot="1" x14ac:dyDescent="0.3">
      <c r="A477" s="7" t="s">
        <v>16748</v>
      </c>
      <c r="B477" s="7" t="s">
        <v>16749</v>
      </c>
      <c r="C477" s="8" t="s">
        <v>23</v>
      </c>
      <c r="D477" s="9" t="s">
        <v>16750</v>
      </c>
      <c r="E477" s="9">
        <v>5.22</v>
      </c>
      <c r="F477" s="9">
        <v>74.87</v>
      </c>
      <c r="G477" s="9"/>
    </row>
    <row r="478" spans="1:7" ht="15.75" thickBot="1" x14ac:dyDescent="0.3">
      <c r="A478" s="6"/>
      <c r="B478" s="6"/>
      <c r="C478" s="6"/>
      <c r="D478" s="6"/>
      <c r="E478" s="6"/>
      <c r="F478" s="6"/>
      <c r="G478" s="6"/>
    </row>
    <row r="479" spans="1:7" ht="15.75" thickBot="1" x14ac:dyDescent="0.3">
      <c r="A479" s="7" t="s">
        <v>16751</v>
      </c>
      <c r="B479" s="7" t="s">
        <v>16752</v>
      </c>
      <c r="C479" s="8" t="s">
        <v>23</v>
      </c>
      <c r="D479" s="9" t="s">
        <v>16753</v>
      </c>
      <c r="E479" s="9">
        <v>4.82</v>
      </c>
      <c r="F479" s="9">
        <v>75.28</v>
      </c>
      <c r="G479" s="9"/>
    </row>
    <row r="480" spans="1:7" ht="15.75" thickBot="1" x14ac:dyDescent="0.3">
      <c r="A480" s="6"/>
      <c r="B480" s="6"/>
      <c r="C480" s="6"/>
      <c r="D480" s="6"/>
      <c r="E480" s="6"/>
      <c r="F480" s="6"/>
      <c r="G480" s="6"/>
    </row>
    <row r="481" spans="1:7" ht="15.75" thickBot="1" x14ac:dyDescent="0.3">
      <c r="A481" s="7" t="s">
        <v>16754</v>
      </c>
      <c r="B481" s="7" t="s">
        <v>16755</v>
      </c>
      <c r="C481" s="8" t="s">
        <v>23</v>
      </c>
      <c r="D481" s="9" t="s">
        <v>16756</v>
      </c>
      <c r="E481" s="9">
        <v>4.43</v>
      </c>
      <c r="F481" s="9">
        <v>75.66</v>
      </c>
      <c r="G481" s="9"/>
    </row>
    <row r="482" spans="1:7" ht="15.75" thickBot="1" x14ac:dyDescent="0.3">
      <c r="A482" s="6"/>
      <c r="B482" s="6"/>
      <c r="C482" s="6"/>
      <c r="D482" s="6"/>
      <c r="E482" s="6"/>
      <c r="F482" s="6"/>
      <c r="G482" s="6"/>
    </row>
    <row r="483" spans="1:7" ht="15.75" thickBot="1" x14ac:dyDescent="0.3">
      <c r="A483" s="7" t="s">
        <v>16757</v>
      </c>
      <c r="B483" s="7" t="s">
        <v>16758</v>
      </c>
      <c r="C483" s="8" t="s">
        <v>23</v>
      </c>
      <c r="D483" s="9" t="s">
        <v>16759</v>
      </c>
      <c r="E483" s="9">
        <v>3.9</v>
      </c>
      <c r="F483" s="9">
        <v>76.2</v>
      </c>
      <c r="G483" s="9"/>
    </row>
    <row r="484" spans="1:7" ht="15.75" thickBot="1" x14ac:dyDescent="0.3">
      <c r="A484" s="6"/>
      <c r="B484" s="6"/>
      <c r="C484" s="6"/>
      <c r="D484" s="6"/>
      <c r="E484" s="6"/>
      <c r="F484" s="6"/>
      <c r="G484" s="6"/>
    </row>
    <row r="485" spans="1:7" ht="15.75" thickBot="1" x14ac:dyDescent="0.3">
      <c r="A485" s="7" t="s">
        <v>16760</v>
      </c>
      <c r="B485" s="7" t="s">
        <v>16761</v>
      </c>
      <c r="C485" s="8" t="s">
        <v>23</v>
      </c>
      <c r="D485" s="9" t="s">
        <v>16762</v>
      </c>
      <c r="E485" s="9">
        <v>3.45</v>
      </c>
      <c r="F485" s="9">
        <v>76.650000000000006</v>
      </c>
      <c r="G485" s="9"/>
    </row>
    <row r="486" spans="1:7" ht="15.75" thickBot="1" x14ac:dyDescent="0.3">
      <c r="A486" s="6"/>
      <c r="B486" s="6"/>
      <c r="C486" s="6"/>
      <c r="D486" s="6"/>
      <c r="E486" s="6"/>
      <c r="F486" s="6"/>
      <c r="G486" s="6"/>
    </row>
    <row r="487" spans="1:7" ht="15.75" thickBot="1" x14ac:dyDescent="0.3">
      <c r="A487" s="7" t="s">
        <v>16763</v>
      </c>
      <c r="B487" s="7" t="s">
        <v>16764</v>
      </c>
      <c r="C487" s="8"/>
      <c r="D487" s="9"/>
      <c r="E487" s="9"/>
      <c r="F487" s="9"/>
      <c r="G487" s="9"/>
    </row>
    <row r="488" spans="1:7" ht="15.75" thickBot="1" x14ac:dyDescent="0.3">
      <c r="A488" s="6"/>
      <c r="B488" s="6"/>
      <c r="C488" s="6"/>
      <c r="D488" s="6"/>
      <c r="E488" s="6"/>
      <c r="F488" s="6"/>
      <c r="G488" s="6"/>
    </row>
    <row r="489" spans="1:7" ht="25.5" thickBot="1" x14ac:dyDescent="0.3">
      <c r="A489" s="7" t="s">
        <v>16765</v>
      </c>
      <c r="B489" s="7" t="s">
        <v>16766</v>
      </c>
      <c r="C489" s="8"/>
      <c r="D489" s="9"/>
      <c r="E489" s="9"/>
      <c r="F489" s="9"/>
      <c r="G489" s="9"/>
    </row>
    <row r="490" spans="1:7" ht="15.75" thickBot="1" x14ac:dyDescent="0.3">
      <c r="A490" s="6"/>
      <c r="B490" s="6"/>
      <c r="C490" s="6"/>
      <c r="D490" s="6"/>
      <c r="E490" s="6"/>
      <c r="F490" s="6"/>
      <c r="G490" s="6"/>
    </row>
    <row r="491" spans="1:7" ht="15.75" thickBot="1" x14ac:dyDescent="0.3">
      <c r="A491" s="7" t="s">
        <v>16767</v>
      </c>
      <c r="B491" s="7" t="s">
        <v>16768</v>
      </c>
      <c r="C491" s="8" t="s">
        <v>23</v>
      </c>
      <c r="D491" s="9">
        <v>866.95</v>
      </c>
      <c r="E491" s="9">
        <v>19.64</v>
      </c>
      <c r="F491" s="9">
        <v>60.46</v>
      </c>
      <c r="G491" s="9"/>
    </row>
    <row r="492" spans="1:7" ht="15.75" thickBot="1" x14ac:dyDescent="0.3">
      <c r="A492" s="6"/>
      <c r="B492" s="6"/>
      <c r="C492" s="6"/>
      <c r="D492" s="6"/>
      <c r="E492" s="6"/>
      <c r="F492" s="6"/>
      <c r="G492" s="6"/>
    </row>
    <row r="493" spans="1:7" ht="15.75" thickBot="1" x14ac:dyDescent="0.3">
      <c r="A493" s="7" t="s">
        <v>16769</v>
      </c>
      <c r="B493" s="7" t="s">
        <v>16770</v>
      </c>
      <c r="C493" s="8" t="s">
        <v>23</v>
      </c>
      <c r="D493" s="9">
        <v>940.42</v>
      </c>
      <c r="E493" s="9">
        <v>18.11</v>
      </c>
      <c r="F493" s="9">
        <v>61.99</v>
      </c>
      <c r="G493" s="9"/>
    </row>
    <row r="494" spans="1:7" ht="15.75" thickBot="1" x14ac:dyDescent="0.3">
      <c r="A494" s="6"/>
      <c r="B494" s="6"/>
      <c r="C494" s="6"/>
      <c r="D494" s="6"/>
      <c r="E494" s="6"/>
      <c r="F494" s="6"/>
      <c r="G494" s="6"/>
    </row>
    <row r="495" spans="1:7" ht="15.75" thickBot="1" x14ac:dyDescent="0.3">
      <c r="A495" s="7" t="s">
        <v>16771</v>
      </c>
      <c r="B495" s="7" t="s">
        <v>16772</v>
      </c>
      <c r="C495" s="8" t="s">
        <v>23</v>
      </c>
      <c r="D495" s="9">
        <v>952.38</v>
      </c>
      <c r="E495" s="9">
        <v>17.88</v>
      </c>
      <c r="F495" s="9">
        <v>62.22</v>
      </c>
      <c r="G495" s="9"/>
    </row>
    <row r="496" spans="1:7" ht="15.75" thickBot="1" x14ac:dyDescent="0.3">
      <c r="A496" s="6"/>
      <c r="B496" s="6"/>
      <c r="C496" s="6"/>
      <c r="D496" s="6"/>
      <c r="E496" s="6"/>
      <c r="F496" s="6"/>
      <c r="G496" s="6"/>
    </row>
    <row r="497" spans="1:7" ht="15.75" thickBot="1" x14ac:dyDescent="0.3">
      <c r="A497" s="7" t="s">
        <v>16773</v>
      </c>
      <c r="B497" s="7" t="s">
        <v>16774</v>
      </c>
      <c r="C497" s="8" t="s">
        <v>23</v>
      </c>
      <c r="D497" s="9">
        <v>961.79</v>
      </c>
      <c r="E497" s="9">
        <v>17.7</v>
      </c>
      <c r="F497" s="9">
        <v>62.39</v>
      </c>
      <c r="G497" s="9"/>
    </row>
    <row r="498" spans="1:7" ht="15.75" thickBot="1" x14ac:dyDescent="0.3">
      <c r="A498" s="6"/>
      <c r="B498" s="6"/>
      <c r="C498" s="6"/>
      <c r="D498" s="6"/>
      <c r="E498" s="6"/>
      <c r="F498" s="6"/>
      <c r="G498" s="6"/>
    </row>
    <row r="499" spans="1:7" ht="15.75" thickBot="1" x14ac:dyDescent="0.3">
      <c r="A499" s="7" t="s">
        <v>16775</v>
      </c>
      <c r="B499" s="7" t="s">
        <v>16776</v>
      </c>
      <c r="C499" s="8" t="s">
        <v>23</v>
      </c>
      <c r="D499" s="9" t="s">
        <v>16777</v>
      </c>
      <c r="E499" s="9">
        <v>16.57</v>
      </c>
      <c r="F499" s="9">
        <v>63.52</v>
      </c>
      <c r="G499" s="9"/>
    </row>
    <row r="500" spans="1:7" ht="15.75" thickBot="1" x14ac:dyDescent="0.3">
      <c r="A500" s="6"/>
      <c r="B500" s="6"/>
      <c r="C500" s="6"/>
      <c r="D500" s="6"/>
      <c r="E500" s="6"/>
      <c r="F500" s="6"/>
      <c r="G500" s="6"/>
    </row>
    <row r="501" spans="1:7" ht="15.75" thickBot="1" x14ac:dyDescent="0.3">
      <c r="A501" s="7" t="s">
        <v>16778</v>
      </c>
      <c r="B501" s="7" t="s">
        <v>16779</v>
      </c>
      <c r="C501" s="8" t="s">
        <v>23</v>
      </c>
      <c r="D501" s="9">
        <v>972.9</v>
      </c>
      <c r="E501" s="9">
        <v>17.5</v>
      </c>
      <c r="F501" s="9">
        <v>62.59</v>
      </c>
      <c r="G501" s="9"/>
    </row>
    <row r="502" spans="1:7" ht="15.75" thickBot="1" x14ac:dyDescent="0.3">
      <c r="A502" s="6"/>
      <c r="B502" s="6"/>
      <c r="C502" s="6"/>
      <c r="D502" s="6"/>
      <c r="E502" s="6"/>
      <c r="F502" s="6"/>
      <c r="G502" s="6"/>
    </row>
    <row r="503" spans="1:7" ht="15.75" thickBot="1" x14ac:dyDescent="0.3">
      <c r="A503" s="7" t="s">
        <v>16780</v>
      </c>
      <c r="B503" s="7" t="s">
        <v>16781</v>
      </c>
      <c r="C503" s="8" t="s">
        <v>23</v>
      </c>
      <c r="D503" s="9" t="s">
        <v>16782</v>
      </c>
      <c r="E503" s="9">
        <v>15.77</v>
      </c>
      <c r="F503" s="9">
        <v>64.319999999999993</v>
      </c>
      <c r="G503" s="9"/>
    </row>
    <row r="504" spans="1:7" ht="15.75" thickBot="1" x14ac:dyDescent="0.3">
      <c r="A504" s="6"/>
      <c r="B504" s="6"/>
      <c r="C504" s="6"/>
      <c r="D504" s="6"/>
      <c r="E504" s="6"/>
      <c r="F504" s="6"/>
      <c r="G504" s="6"/>
    </row>
    <row r="505" spans="1:7" ht="15.75" thickBot="1" x14ac:dyDescent="0.3">
      <c r="A505" s="7" t="s">
        <v>16783</v>
      </c>
      <c r="B505" s="7" t="s">
        <v>16784</v>
      </c>
      <c r="C505" s="8" t="s">
        <v>23</v>
      </c>
      <c r="D505" s="9" t="s">
        <v>16785</v>
      </c>
      <c r="E505" s="9">
        <v>15.83</v>
      </c>
      <c r="F505" s="9">
        <v>64.260000000000005</v>
      </c>
      <c r="G505" s="9"/>
    </row>
    <row r="506" spans="1:7" ht="15.75" thickBot="1" x14ac:dyDescent="0.3">
      <c r="A506" s="6"/>
      <c r="B506" s="6"/>
      <c r="C506" s="6"/>
      <c r="D506" s="6"/>
      <c r="E506" s="6"/>
      <c r="F506" s="6"/>
      <c r="G506" s="6"/>
    </row>
    <row r="507" spans="1:7" ht="15.75" thickBot="1" x14ac:dyDescent="0.3">
      <c r="A507" s="7" t="s">
        <v>16786</v>
      </c>
      <c r="B507" s="7" t="s">
        <v>16787</v>
      </c>
      <c r="C507" s="8" t="s">
        <v>23</v>
      </c>
      <c r="D507" s="9" t="s">
        <v>16788</v>
      </c>
      <c r="E507" s="9">
        <v>15.11</v>
      </c>
      <c r="F507" s="9">
        <v>64.98</v>
      </c>
      <c r="G507" s="9"/>
    </row>
    <row r="508" spans="1:7" ht="15.75" thickBot="1" x14ac:dyDescent="0.3">
      <c r="A508" s="6"/>
      <c r="B508" s="6"/>
      <c r="C508" s="6"/>
      <c r="D508" s="6"/>
      <c r="E508" s="6"/>
      <c r="F508" s="6"/>
      <c r="G508" s="6"/>
    </row>
    <row r="509" spans="1:7" ht="15.75" thickBot="1" x14ac:dyDescent="0.3">
      <c r="A509" s="7" t="s">
        <v>16789</v>
      </c>
      <c r="B509" s="7" t="s">
        <v>16790</v>
      </c>
      <c r="C509" s="8" t="s">
        <v>23</v>
      </c>
      <c r="D509" s="9">
        <v>481.68</v>
      </c>
      <c r="E509" s="9">
        <v>35.35</v>
      </c>
      <c r="F509" s="9">
        <v>44.75</v>
      </c>
      <c r="G509" s="9"/>
    </row>
    <row r="510" spans="1:7" ht="15.75" thickBot="1" x14ac:dyDescent="0.3">
      <c r="A510" s="6"/>
      <c r="B510" s="6"/>
      <c r="C510" s="6"/>
      <c r="D510" s="6"/>
      <c r="E510" s="6"/>
      <c r="F510" s="6"/>
      <c r="G510" s="6"/>
    </row>
    <row r="511" spans="1:7" ht="25.5" thickBot="1" x14ac:dyDescent="0.3">
      <c r="A511" s="7" t="s">
        <v>16791</v>
      </c>
      <c r="B511" s="7" t="s">
        <v>16766</v>
      </c>
      <c r="C511" s="8"/>
      <c r="D511" s="9"/>
      <c r="E511" s="9"/>
      <c r="F511" s="9"/>
      <c r="G511" s="9"/>
    </row>
    <row r="512" spans="1:7" ht="15.75" thickBot="1" x14ac:dyDescent="0.3">
      <c r="A512" s="6"/>
      <c r="B512" s="6"/>
      <c r="C512" s="6"/>
      <c r="D512" s="6"/>
      <c r="E512" s="6"/>
      <c r="F512" s="6"/>
      <c r="G512" s="6"/>
    </row>
    <row r="513" spans="1:7" ht="15.75" thickBot="1" x14ac:dyDescent="0.3">
      <c r="A513" s="7" t="s">
        <v>16792</v>
      </c>
      <c r="B513" s="7" t="s">
        <v>16793</v>
      </c>
      <c r="C513" s="8" t="s">
        <v>23</v>
      </c>
      <c r="D513" s="9" t="s">
        <v>16794</v>
      </c>
      <c r="E513" s="9">
        <v>17.829999999999998</v>
      </c>
      <c r="F513" s="9">
        <v>62.27</v>
      </c>
      <c r="G513" s="9"/>
    </row>
    <row r="514" spans="1:7" ht="15.75" thickBot="1" x14ac:dyDescent="0.3">
      <c r="A514" s="6"/>
      <c r="B514" s="6"/>
      <c r="C514" s="6"/>
      <c r="D514" s="6"/>
      <c r="E514" s="6"/>
      <c r="F514" s="6"/>
      <c r="G514" s="6"/>
    </row>
    <row r="515" spans="1:7" ht="15.75" thickBot="1" x14ac:dyDescent="0.3">
      <c r="A515" s="7" t="s">
        <v>16795</v>
      </c>
      <c r="B515" s="7" t="s">
        <v>16796</v>
      </c>
      <c r="C515" s="8" t="s">
        <v>23</v>
      </c>
      <c r="D515" s="9" t="s">
        <v>16797</v>
      </c>
      <c r="E515" s="9">
        <v>18.829999999999998</v>
      </c>
      <c r="F515" s="9">
        <v>61.27</v>
      </c>
      <c r="G515" s="9"/>
    </row>
    <row r="516" spans="1:7" ht="15.75" thickBot="1" x14ac:dyDescent="0.3">
      <c r="A516" s="6"/>
      <c r="B516" s="6"/>
      <c r="C516" s="6"/>
      <c r="D516" s="6"/>
      <c r="E516" s="6"/>
      <c r="F516" s="6"/>
      <c r="G516" s="6"/>
    </row>
    <row r="517" spans="1:7" ht="15.75" thickBot="1" x14ac:dyDescent="0.3">
      <c r="A517" s="7" t="s">
        <v>16798</v>
      </c>
      <c r="B517" s="7" t="s">
        <v>16799</v>
      </c>
      <c r="C517" s="8" t="s">
        <v>23</v>
      </c>
      <c r="D517" s="9" t="s">
        <v>16800</v>
      </c>
      <c r="E517" s="9">
        <v>17.420000000000002</v>
      </c>
      <c r="F517" s="9">
        <v>62.68</v>
      </c>
      <c r="G517" s="9"/>
    </row>
    <row r="518" spans="1:7" ht="15.75" thickBot="1" x14ac:dyDescent="0.3">
      <c r="A518" s="6"/>
      <c r="B518" s="6"/>
      <c r="C518" s="6"/>
      <c r="D518" s="6"/>
      <c r="E518" s="6"/>
      <c r="F518" s="6"/>
      <c r="G518" s="6"/>
    </row>
    <row r="519" spans="1:7" ht="15.75" thickBot="1" x14ac:dyDescent="0.3">
      <c r="A519" s="7" t="s">
        <v>16801</v>
      </c>
      <c r="B519" s="7" t="s">
        <v>16802</v>
      </c>
      <c r="C519" s="8" t="s">
        <v>23</v>
      </c>
      <c r="D519" s="9" t="s">
        <v>16803</v>
      </c>
      <c r="E519" s="9">
        <v>17.920000000000002</v>
      </c>
      <c r="F519" s="9">
        <v>62.17</v>
      </c>
      <c r="G519" s="9"/>
    </row>
    <row r="520" spans="1:7" ht="15.75" thickBot="1" x14ac:dyDescent="0.3">
      <c r="A520" s="6"/>
      <c r="B520" s="6"/>
      <c r="C520" s="6"/>
      <c r="D520" s="6"/>
      <c r="E520" s="6"/>
      <c r="F520" s="6"/>
      <c r="G520" s="6"/>
    </row>
    <row r="521" spans="1:7" ht="15.75" thickBot="1" x14ac:dyDescent="0.3">
      <c r="A521" s="7" t="s">
        <v>16804</v>
      </c>
      <c r="B521" s="7" t="s">
        <v>16805</v>
      </c>
      <c r="C521" s="8" t="s">
        <v>23</v>
      </c>
      <c r="D521" s="9" t="s">
        <v>16806</v>
      </c>
      <c r="E521" s="9">
        <v>16.78</v>
      </c>
      <c r="F521" s="9">
        <v>63.32</v>
      </c>
      <c r="G521" s="9"/>
    </row>
    <row r="522" spans="1:7" ht="15.75" thickBot="1" x14ac:dyDescent="0.3">
      <c r="A522" s="6"/>
      <c r="B522" s="6"/>
      <c r="C522" s="6"/>
      <c r="D522" s="6"/>
      <c r="E522" s="6"/>
      <c r="F522" s="6"/>
      <c r="G522" s="6"/>
    </row>
    <row r="523" spans="1:7" ht="15.75" thickBot="1" x14ac:dyDescent="0.3">
      <c r="A523" s="7" t="s">
        <v>16807</v>
      </c>
      <c r="B523" s="7" t="s">
        <v>16808</v>
      </c>
      <c r="C523" s="8" t="s">
        <v>23</v>
      </c>
      <c r="D523" s="9" t="s">
        <v>16809</v>
      </c>
      <c r="E523" s="9">
        <v>16.41</v>
      </c>
      <c r="F523" s="9">
        <v>63.69</v>
      </c>
      <c r="G523" s="9"/>
    </row>
    <row r="524" spans="1:7" ht="15.75" thickBot="1" x14ac:dyDescent="0.3">
      <c r="A524" s="6"/>
      <c r="B524" s="6"/>
      <c r="C524" s="6"/>
      <c r="D524" s="6"/>
      <c r="E524" s="6"/>
      <c r="F524" s="6"/>
      <c r="G524" s="6"/>
    </row>
    <row r="525" spans="1:7" ht="15.75" thickBot="1" x14ac:dyDescent="0.3">
      <c r="A525" s="7" t="s">
        <v>16810</v>
      </c>
      <c r="B525" s="7" t="s">
        <v>16790</v>
      </c>
      <c r="C525" s="8" t="s">
        <v>23</v>
      </c>
      <c r="D525" s="9">
        <v>688.79</v>
      </c>
      <c r="E525" s="9">
        <v>37.08</v>
      </c>
      <c r="F525" s="9">
        <v>43.01</v>
      </c>
      <c r="G525" s="9"/>
    </row>
    <row r="526" spans="1:7" ht="15.75" thickBot="1" x14ac:dyDescent="0.3">
      <c r="A526" s="6"/>
      <c r="B526" s="6"/>
      <c r="C526" s="6"/>
      <c r="D526" s="6"/>
      <c r="E526" s="6"/>
      <c r="F526" s="6"/>
      <c r="G526" s="6"/>
    </row>
    <row r="527" spans="1:7" ht="25.5" thickBot="1" x14ac:dyDescent="0.3">
      <c r="A527" s="7" t="s">
        <v>16811</v>
      </c>
      <c r="B527" s="7" t="s">
        <v>16766</v>
      </c>
      <c r="C527" s="8"/>
      <c r="D527" s="9"/>
      <c r="E527" s="9"/>
      <c r="F527" s="9"/>
      <c r="G527" s="9"/>
    </row>
    <row r="528" spans="1:7" ht="15.75" thickBot="1" x14ac:dyDescent="0.3">
      <c r="A528" s="6"/>
      <c r="B528" s="6"/>
      <c r="C528" s="6"/>
      <c r="D528" s="6"/>
      <c r="E528" s="6"/>
      <c r="F528" s="6"/>
      <c r="G528" s="6"/>
    </row>
    <row r="529" spans="1:7" ht="15.75" thickBot="1" x14ac:dyDescent="0.3">
      <c r="A529" s="7" t="s">
        <v>16812</v>
      </c>
      <c r="B529" s="7" t="s">
        <v>16813</v>
      </c>
      <c r="C529" s="8" t="s">
        <v>23</v>
      </c>
      <c r="D529" s="9" t="s">
        <v>16814</v>
      </c>
      <c r="E529" s="9">
        <v>15.18</v>
      </c>
      <c r="F529" s="9">
        <v>64.91</v>
      </c>
      <c r="G529" s="9"/>
    </row>
    <row r="530" spans="1:7" ht="15.75" thickBot="1" x14ac:dyDescent="0.3">
      <c r="A530" s="6"/>
      <c r="B530" s="6"/>
      <c r="C530" s="6"/>
      <c r="D530" s="6"/>
      <c r="E530" s="6"/>
      <c r="F530" s="6"/>
      <c r="G530" s="6"/>
    </row>
    <row r="531" spans="1:7" ht="15.75" thickBot="1" x14ac:dyDescent="0.3">
      <c r="A531" s="7" t="s">
        <v>16815</v>
      </c>
      <c r="B531" s="7" t="s">
        <v>16816</v>
      </c>
      <c r="C531" s="8" t="s">
        <v>23</v>
      </c>
      <c r="D531" s="9" t="s">
        <v>16817</v>
      </c>
      <c r="E531" s="9">
        <v>15</v>
      </c>
      <c r="F531" s="9">
        <v>65.099999999999994</v>
      </c>
      <c r="G531" s="9"/>
    </row>
    <row r="532" spans="1:7" ht="15.75" thickBot="1" x14ac:dyDescent="0.3">
      <c r="A532" s="6"/>
      <c r="B532" s="6"/>
      <c r="C532" s="6"/>
      <c r="D532" s="6"/>
      <c r="E532" s="6"/>
      <c r="F532" s="6"/>
      <c r="G532" s="6"/>
    </row>
    <row r="533" spans="1:7" ht="15.75" thickBot="1" x14ac:dyDescent="0.3">
      <c r="A533" s="7" t="s">
        <v>16818</v>
      </c>
      <c r="B533" s="7" t="s">
        <v>16819</v>
      </c>
      <c r="C533" s="8" t="s">
        <v>23</v>
      </c>
      <c r="D533" s="9" t="s">
        <v>16820</v>
      </c>
      <c r="E533" s="9">
        <v>14.59</v>
      </c>
      <c r="F533" s="9">
        <v>65.510000000000005</v>
      </c>
      <c r="G533" s="9"/>
    </row>
    <row r="534" spans="1:7" ht="15.75" thickBot="1" x14ac:dyDescent="0.3">
      <c r="A534" s="6"/>
      <c r="B534" s="6"/>
      <c r="C534" s="6"/>
      <c r="D534" s="6"/>
      <c r="E534" s="6"/>
      <c r="F534" s="6"/>
      <c r="G534" s="6"/>
    </row>
    <row r="535" spans="1:7" ht="15.75" thickBot="1" x14ac:dyDescent="0.3">
      <c r="A535" s="7" t="s">
        <v>16821</v>
      </c>
      <c r="B535" s="7" t="s">
        <v>16790</v>
      </c>
      <c r="C535" s="8" t="s">
        <v>23</v>
      </c>
      <c r="D535" s="9">
        <v>579.44000000000005</v>
      </c>
      <c r="E535" s="9">
        <v>44.08</v>
      </c>
      <c r="F535" s="9">
        <v>36.020000000000003</v>
      </c>
      <c r="G535" s="9"/>
    </row>
    <row r="536" spans="1:7" ht="15.75" thickBot="1" x14ac:dyDescent="0.3">
      <c r="A536" s="6"/>
      <c r="B536" s="6"/>
      <c r="C536" s="6"/>
      <c r="D536" s="6"/>
      <c r="E536" s="6"/>
      <c r="F536" s="6"/>
      <c r="G536" s="6"/>
    </row>
    <row r="537" spans="1:7" ht="25.5" thickBot="1" x14ac:dyDescent="0.3">
      <c r="A537" s="7" t="s">
        <v>16822</v>
      </c>
      <c r="B537" s="7" t="s">
        <v>16766</v>
      </c>
      <c r="C537" s="8"/>
      <c r="D537" s="9"/>
      <c r="E537" s="9"/>
      <c r="F537" s="9"/>
      <c r="G537" s="9"/>
    </row>
    <row r="538" spans="1:7" ht="15.75" thickBot="1" x14ac:dyDescent="0.3">
      <c r="A538" s="6"/>
      <c r="B538" s="6"/>
      <c r="C538" s="6"/>
      <c r="D538" s="6"/>
      <c r="E538" s="6"/>
      <c r="F538" s="6"/>
      <c r="G538" s="6"/>
    </row>
    <row r="539" spans="1:7" ht="15.75" thickBot="1" x14ac:dyDescent="0.3">
      <c r="A539" s="7" t="s">
        <v>16823</v>
      </c>
      <c r="B539" s="7" t="s">
        <v>16824</v>
      </c>
      <c r="C539" s="8" t="s">
        <v>23</v>
      </c>
      <c r="D539" s="9" t="s">
        <v>16825</v>
      </c>
      <c r="E539" s="9">
        <v>13.28</v>
      </c>
      <c r="F539" s="9">
        <v>66.819999999999993</v>
      </c>
      <c r="G539" s="9"/>
    </row>
    <row r="540" spans="1:7" ht="15.75" thickBot="1" x14ac:dyDescent="0.3">
      <c r="A540" s="6"/>
      <c r="B540" s="6"/>
      <c r="C540" s="6"/>
      <c r="D540" s="6"/>
      <c r="E540" s="6"/>
      <c r="F540" s="6"/>
      <c r="G540" s="6"/>
    </row>
    <row r="541" spans="1:7" ht="15.75" thickBot="1" x14ac:dyDescent="0.3">
      <c r="A541" s="7" t="s">
        <v>16826</v>
      </c>
      <c r="B541" s="7" t="s">
        <v>16827</v>
      </c>
      <c r="C541" s="8" t="s">
        <v>23</v>
      </c>
      <c r="D541" s="9" t="s">
        <v>16828</v>
      </c>
      <c r="E541" s="9">
        <v>12.36</v>
      </c>
      <c r="F541" s="9">
        <v>67.73</v>
      </c>
      <c r="G541" s="9"/>
    </row>
    <row r="542" spans="1:7" ht="15.75" thickBot="1" x14ac:dyDescent="0.3">
      <c r="A542" s="6"/>
      <c r="B542" s="6"/>
      <c r="C542" s="6"/>
      <c r="D542" s="6"/>
      <c r="E542" s="6"/>
      <c r="F542" s="6"/>
      <c r="G542" s="6"/>
    </row>
    <row r="543" spans="1:7" ht="15.75" thickBot="1" x14ac:dyDescent="0.3">
      <c r="A543" s="7" t="s">
        <v>16829</v>
      </c>
      <c r="B543" s="7" t="s">
        <v>16830</v>
      </c>
      <c r="C543" s="8" t="s">
        <v>23</v>
      </c>
      <c r="D543" s="9" t="s">
        <v>16831</v>
      </c>
      <c r="E543" s="9">
        <v>11.98</v>
      </c>
      <c r="F543" s="9">
        <v>68.11</v>
      </c>
      <c r="G543" s="9"/>
    </row>
    <row r="544" spans="1:7" ht="15.75" thickBot="1" x14ac:dyDescent="0.3">
      <c r="A544" s="6"/>
      <c r="B544" s="6"/>
      <c r="C544" s="6"/>
      <c r="D544" s="6"/>
      <c r="E544" s="6"/>
      <c r="F544" s="6"/>
      <c r="G544" s="6"/>
    </row>
    <row r="545" spans="1:7" ht="15.75" thickBot="1" x14ac:dyDescent="0.3">
      <c r="A545" s="7" t="s">
        <v>16832</v>
      </c>
      <c r="B545" s="7" t="s">
        <v>16833</v>
      </c>
      <c r="C545" s="8" t="s">
        <v>23</v>
      </c>
      <c r="D545" s="9" t="s">
        <v>16834</v>
      </c>
      <c r="E545" s="9">
        <v>11.71</v>
      </c>
      <c r="F545" s="9">
        <v>68.38</v>
      </c>
      <c r="G545" s="9"/>
    </row>
    <row r="546" spans="1:7" ht="15.75" thickBot="1" x14ac:dyDescent="0.3">
      <c r="A546" s="6"/>
      <c r="B546" s="6"/>
      <c r="C546" s="6"/>
      <c r="D546" s="6"/>
      <c r="E546" s="6"/>
      <c r="F546" s="6"/>
      <c r="G546" s="6"/>
    </row>
    <row r="547" spans="1:7" ht="15.75" thickBot="1" x14ac:dyDescent="0.3">
      <c r="A547" s="7" t="s">
        <v>16835</v>
      </c>
      <c r="B547" s="7" t="s">
        <v>16836</v>
      </c>
      <c r="C547" s="8" t="s">
        <v>23</v>
      </c>
      <c r="D547" s="9" t="s">
        <v>16837</v>
      </c>
      <c r="E547" s="9">
        <v>11.27</v>
      </c>
      <c r="F547" s="9">
        <v>68.83</v>
      </c>
      <c r="G547" s="9"/>
    </row>
    <row r="548" spans="1:7" ht="15.75" thickBot="1" x14ac:dyDescent="0.3">
      <c r="A548" s="6"/>
      <c r="B548" s="6"/>
      <c r="C548" s="6"/>
      <c r="D548" s="6"/>
      <c r="E548" s="6"/>
      <c r="F548" s="6"/>
      <c r="G548" s="6"/>
    </row>
    <row r="549" spans="1:7" ht="15.75" thickBot="1" x14ac:dyDescent="0.3">
      <c r="A549" s="7" t="s">
        <v>16838</v>
      </c>
      <c r="B549" s="7" t="s">
        <v>16790</v>
      </c>
      <c r="C549" s="8" t="s">
        <v>23</v>
      </c>
      <c r="D549" s="9">
        <v>786.17</v>
      </c>
      <c r="E549" s="9">
        <v>32.49</v>
      </c>
      <c r="F549" s="9">
        <v>47.61</v>
      </c>
      <c r="G549" s="9"/>
    </row>
    <row r="550" spans="1:7" ht="15.75" thickBot="1" x14ac:dyDescent="0.3">
      <c r="A550" s="6"/>
      <c r="B550" s="6"/>
      <c r="C550" s="6"/>
      <c r="D550" s="6"/>
      <c r="E550" s="6"/>
      <c r="F550" s="6"/>
      <c r="G550" s="6"/>
    </row>
    <row r="551" spans="1:7" ht="15.75" thickBot="1" x14ac:dyDescent="0.3">
      <c r="A551" s="7" t="s">
        <v>16839</v>
      </c>
      <c r="B551" s="7" t="s">
        <v>16840</v>
      </c>
      <c r="C551" s="8" t="s">
        <v>23</v>
      </c>
      <c r="D551" s="9">
        <v>346.24</v>
      </c>
      <c r="E551" s="9">
        <v>73.77</v>
      </c>
      <c r="F551" s="9">
        <v>6.33</v>
      </c>
      <c r="G551" s="9"/>
    </row>
    <row r="552" spans="1:7" ht="15.75" thickBot="1" x14ac:dyDescent="0.3">
      <c r="A552" s="6"/>
      <c r="B552" s="6"/>
      <c r="C552" s="6"/>
      <c r="D552" s="6"/>
      <c r="E552" s="6"/>
      <c r="F552" s="6"/>
      <c r="G552" s="6"/>
    </row>
    <row r="553" spans="1:7" ht="25.5" thickBot="1" x14ac:dyDescent="0.3">
      <c r="A553" s="7" t="s">
        <v>16841</v>
      </c>
      <c r="B553" s="7" t="s">
        <v>16842</v>
      </c>
      <c r="C553" s="8"/>
      <c r="D553" s="9"/>
      <c r="E553" s="9"/>
      <c r="F553" s="9"/>
      <c r="G553" s="9"/>
    </row>
    <row r="554" spans="1:7" ht="15.75" thickBot="1" x14ac:dyDescent="0.3">
      <c r="A554" s="6"/>
      <c r="B554" s="6"/>
      <c r="C554" s="6"/>
      <c r="D554" s="6"/>
      <c r="E554" s="6"/>
      <c r="F554" s="6"/>
      <c r="G554" s="6"/>
    </row>
    <row r="555" spans="1:7" ht="15.75" thickBot="1" x14ac:dyDescent="0.3">
      <c r="A555" s="7" t="s">
        <v>16843</v>
      </c>
      <c r="B555" s="7" t="s">
        <v>16844</v>
      </c>
      <c r="C555" s="8" t="s">
        <v>23</v>
      </c>
      <c r="D555" s="9" t="s">
        <v>16845</v>
      </c>
      <c r="E555" s="9">
        <v>9.57</v>
      </c>
      <c r="F555" s="9">
        <v>70.53</v>
      </c>
      <c r="G555" s="9"/>
    </row>
    <row r="556" spans="1:7" ht="15.75" thickBot="1" x14ac:dyDescent="0.3">
      <c r="A556" s="6"/>
      <c r="B556" s="6"/>
      <c r="C556" s="6"/>
      <c r="D556" s="6"/>
      <c r="E556" s="6"/>
      <c r="F556" s="6"/>
      <c r="G556" s="6"/>
    </row>
    <row r="557" spans="1:7" ht="15.75" thickBot="1" x14ac:dyDescent="0.3">
      <c r="A557" s="7" t="s">
        <v>16846</v>
      </c>
      <c r="B557" s="7" t="s">
        <v>16847</v>
      </c>
      <c r="C557" s="8" t="s">
        <v>23</v>
      </c>
      <c r="D557" s="9" t="s">
        <v>16848</v>
      </c>
      <c r="E557" s="9">
        <v>9.26</v>
      </c>
      <c r="F557" s="9">
        <v>70.84</v>
      </c>
      <c r="G557" s="9"/>
    </row>
    <row r="558" spans="1:7" ht="15.75" thickBot="1" x14ac:dyDescent="0.3">
      <c r="A558" s="6"/>
      <c r="B558" s="6"/>
      <c r="C558" s="6"/>
      <c r="D558" s="6"/>
      <c r="E558" s="6"/>
      <c r="F558" s="6"/>
      <c r="G558" s="6"/>
    </row>
    <row r="559" spans="1:7" ht="15.75" thickBot="1" x14ac:dyDescent="0.3">
      <c r="A559" s="7" t="s">
        <v>16849</v>
      </c>
      <c r="B559" s="7" t="s">
        <v>16850</v>
      </c>
      <c r="C559" s="8" t="s">
        <v>23</v>
      </c>
      <c r="D559" s="9" t="s">
        <v>16851</v>
      </c>
      <c r="E559" s="9">
        <v>8.86</v>
      </c>
      <c r="F559" s="9">
        <v>71.239999999999995</v>
      </c>
      <c r="G559" s="9"/>
    </row>
    <row r="560" spans="1:7" ht="15.75" thickBot="1" x14ac:dyDescent="0.3">
      <c r="A560" s="6"/>
      <c r="B560" s="6"/>
      <c r="C560" s="6"/>
      <c r="D560" s="6"/>
      <c r="E560" s="6"/>
      <c r="F560" s="6"/>
      <c r="G560" s="6"/>
    </row>
    <row r="561" spans="1:7" ht="15.75" thickBot="1" x14ac:dyDescent="0.3">
      <c r="A561" s="7" t="s">
        <v>16852</v>
      </c>
      <c r="B561" s="7" t="s">
        <v>16853</v>
      </c>
      <c r="C561" s="8" t="s">
        <v>23</v>
      </c>
      <c r="D561" s="9" t="s">
        <v>16854</v>
      </c>
      <c r="E561" s="9">
        <v>8.76</v>
      </c>
      <c r="F561" s="9">
        <v>71.34</v>
      </c>
      <c r="G561" s="9"/>
    </row>
    <row r="562" spans="1:7" ht="15.75" thickBot="1" x14ac:dyDescent="0.3">
      <c r="A562" s="6"/>
      <c r="B562" s="6"/>
      <c r="C562" s="6"/>
      <c r="D562" s="6"/>
      <c r="E562" s="6"/>
      <c r="F562" s="6"/>
      <c r="G562" s="6"/>
    </row>
    <row r="563" spans="1:7" ht="15.75" thickBot="1" x14ac:dyDescent="0.3">
      <c r="A563" s="7" t="s">
        <v>16855</v>
      </c>
      <c r="B563" s="7" t="s">
        <v>16856</v>
      </c>
      <c r="C563" s="8" t="s">
        <v>23</v>
      </c>
      <c r="D563" s="9" t="s">
        <v>16857</v>
      </c>
      <c r="E563" s="9">
        <v>8.4700000000000006</v>
      </c>
      <c r="F563" s="9">
        <v>71.63</v>
      </c>
      <c r="G563" s="9"/>
    </row>
    <row r="564" spans="1:7" ht="15.75" thickBot="1" x14ac:dyDescent="0.3">
      <c r="A564" s="6"/>
      <c r="B564" s="6"/>
      <c r="C564" s="6"/>
      <c r="D564" s="6"/>
      <c r="E564" s="6"/>
      <c r="F564" s="6"/>
      <c r="G564" s="6"/>
    </row>
    <row r="565" spans="1:7" ht="15.75" thickBot="1" x14ac:dyDescent="0.3">
      <c r="A565" s="7" t="s">
        <v>16858</v>
      </c>
      <c r="B565" s="7" t="s">
        <v>16859</v>
      </c>
      <c r="C565" s="8" t="s">
        <v>23</v>
      </c>
      <c r="D565" s="9" t="s">
        <v>16860</v>
      </c>
      <c r="E565" s="9">
        <v>8.2200000000000006</v>
      </c>
      <c r="F565" s="9">
        <v>71.88</v>
      </c>
      <c r="G565" s="9"/>
    </row>
    <row r="566" spans="1:7" ht="15.75" thickBot="1" x14ac:dyDescent="0.3">
      <c r="A566" s="6"/>
      <c r="B566" s="6"/>
      <c r="C566" s="6"/>
      <c r="D566" s="6"/>
      <c r="E566" s="6"/>
      <c r="F566" s="6"/>
      <c r="G566" s="6"/>
    </row>
    <row r="567" spans="1:7" ht="15.75" thickBot="1" x14ac:dyDescent="0.3">
      <c r="A567" s="7" t="s">
        <v>16861</v>
      </c>
      <c r="B567" s="7" t="s">
        <v>16862</v>
      </c>
      <c r="C567" s="8" t="s">
        <v>23</v>
      </c>
      <c r="D567" s="9" t="s">
        <v>16863</v>
      </c>
      <c r="E567" s="9">
        <v>7.72</v>
      </c>
      <c r="F567" s="9">
        <v>72.37</v>
      </c>
      <c r="G567" s="9"/>
    </row>
    <row r="568" spans="1:7" ht="15.75" thickBot="1" x14ac:dyDescent="0.3">
      <c r="A568" s="6"/>
      <c r="B568" s="6"/>
      <c r="C568" s="6"/>
      <c r="D568" s="6"/>
      <c r="E568" s="6"/>
      <c r="F568" s="6"/>
      <c r="G568" s="6"/>
    </row>
    <row r="569" spans="1:7" ht="15.75" thickBot="1" x14ac:dyDescent="0.3">
      <c r="A569" s="7" t="s">
        <v>16864</v>
      </c>
      <c r="B569" s="7" t="s">
        <v>16865</v>
      </c>
      <c r="C569" s="8" t="s">
        <v>23</v>
      </c>
      <c r="D569" s="9" t="s">
        <v>16866</v>
      </c>
      <c r="E569" s="9">
        <v>7.33</v>
      </c>
      <c r="F569" s="9">
        <v>72.77</v>
      </c>
      <c r="G569" s="9"/>
    </row>
    <row r="570" spans="1:7" ht="15.75" thickBot="1" x14ac:dyDescent="0.3">
      <c r="A570" s="6"/>
      <c r="B570" s="6"/>
      <c r="C570" s="6"/>
      <c r="D570" s="6"/>
      <c r="E570" s="6"/>
      <c r="F570" s="6"/>
      <c r="G570" s="6"/>
    </row>
    <row r="571" spans="1:7" ht="15.75" thickBot="1" x14ac:dyDescent="0.3">
      <c r="A571" s="7" t="s">
        <v>16867</v>
      </c>
      <c r="B571" s="7" t="s">
        <v>16868</v>
      </c>
      <c r="C571" s="8" t="s">
        <v>23</v>
      </c>
      <c r="D571" s="9" t="s">
        <v>16869</v>
      </c>
      <c r="E571" s="9">
        <v>7.16</v>
      </c>
      <c r="F571" s="9">
        <v>72.94</v>
      </c>
      <c r="G571" s="9"/>
    </row>
    <row r="572" spans="1:7" ht="15.75" thickBot="1" x14ac:dyDescent="0.3">
      <c r="A572" s="6"/>
      <c r="B572" s="6"/>
      <c r="C572" s="6"/>
      <c r="D572" s="6"/>
      <c r="E572" s="6"/>
      <c r="F572" s="6"/>
      <c r="G572" s="6"/>
    </row>
    <row r="573" spans="1:7" ht="15.75" thickBot="1" x14ac:dyDescent="0.3">
      <c r="A573" s="7" t="s">
        <v>16870</v>
      </c>
      <c r="B573" s="7" t="s">
        <v>16871</v>
      </c>
      <c r="C573" s="8" t="s">
        <v>23</v>
      </c>
      <c r="D573" s="9" t="s">
        <v>16872</v>
      </c>
      <c r="E573" s="9">
        <v>5.08</v>
      </c>
      <c r="F573" s="9">
        <v>75.02</v>
      </c>
      <c r="G573" s="9"/>
    </row>
    <row r="574" spans="1:7" ht="15.75" thickBot="1" x14ac:dyDescent="0.3">
      <c r="A574" s="6"/>
      <c r="B574" s="6"/>
      <c r="C574" s="6"/>
      <c r="D574" s="6"/>
      <c r="E574" s="6"/>
      <c r="F574" s="6"/>
      <c r="G574" s="6"/>
    </row>
    <row r="575" spans="1:7" ht="15.75" thickBot="1" x14ac:dyDescent="0.3">
      <c r="A575" s="7" t="s">
        <v>16873</v>
      </c>
      <c r="B575" s="7" t="s">
        <v>16874</v>
      </c>
      <c r="C575" s="8" t="s">
        <v>23</v>
      </c>
      <c r="D575" s="9" t="s">
        <v>16875</v>
      </c>
      <c r="E575" s="9">
        <v>4.9800000000000004</v>
      </c>
      <c r="F575" s="9">
        <v>75.12</v>
      </c>
      <c r="G575" s="9"/>
    </row>
    <row r="576" spans="1:7" ht="15.75" thickBot="1" x14ac:dyDescent="0.3">
      <c r="A576" s="6"/>
      <c r="B576" s="6"/>
      <c r="C576" s="6"/>
      <c r="D576" s="6"/>
      <c r="E576" s="6"/>
      <c r="F576" s="6"/>
      <c r="G576" s="6"/>
    </row>
    <row r="577" spans="1:7" ht="15.75" thickBot="1" x14ac:dyDescent="0.3">
      <c r="A577" s="7" t="s">
        <v>16876</v>
      </c>
      <c r="B577" s="7" t="s">
        <v>16877</v>
      </c>
      <c r="C577" s="8" t="s">
        <v>23</v>
      </c>
      <c r="D577" s="9" t="s">
        <v>16878</v>
      </c>
      <c r="E577" s="9">
        <v>4.87</v>
      </c>
      <c r="F577" s="9">
        <v>75.23</v>
      </c>
      <c r="G577" s="9"/>
    </row>
    <row r="578" spans="1:7" ht="15.75" thickBot="1" x14ac:dyDescent="0.3">
      <c r="A578" s="6"/>
      <c r="B578" s="6"/>
      <c r="C578" s="6"/>
      <c r="D578" s="6"/>
      <c r="E578" s="6"/>
      <c r="F578" s="6"/>
      <c r="G578" s="6"/>
    </row>
    <row r="579" spans="1:7" ht="15.75" thickBot="1" x14ac:dyDescent="0.3">
      <c r="A579" s="7" t="s">
        <v>16879</v>
      </c>
      <c r="B579" s="7" t="s">
        <v>16880</v>
      </c>
      <c r="C579" s="8" t="s">
        <v>23</v>
      </c>
      <c r="D579" s="9" t="s">
        <v>16881</v>
      </c>
      <c r="E579" s="9">
        <v>4.71</v>
      </c>
      <c r="F579" s="9">
        <v>75.39</v>
      </c>
      <c r="G579" s="9"/>
    </row>
    <row r="580" spans="1:7" ht="15.75" thickBot="1" x14ac:dyDescent="0.3">
      <c r="A580" s="6"/>
      <c r="B580" s="6"/>
      <c r="C580" s="6"/>
      <c r="D580" s="6"/>
      <c r="E580" s="6"/>
      <c r="F580" s="6"/>
      <c r="G580" s="6"/>
    </row>
    <row r="581" spans="1:7" ht="15.75" thickBot="1" x14ac:dyDescent="0.3">
      <c r="A581" s="7" t="s">
        <v>16882</v>
      </c>
      <c r="B581" s="7" t="s">
        <v>16883</v>
      </c>
      <c r="C581" s="8" t="s">
        <v>23</v>
      </c>
      <c r="D581" s="9" t="s">
        <v>16884</v>
      </c>
      <c r="E581" s="9">
        <v>4.63</v>
      </c>
      <c r="F581" s="9">
        <v>75.459999999999994</v>
      </c>
      <c r="G581" s="9"/>
    </row>
    <row r="582" spans="1:7" ht="15.75" thickBot="1" x14ac:dyDescent="0.3">
      <c r="A582" s="6"/>
      <c r="B582" s="6"/>
      <c r="C582" s="6"/>
      <c r="D582" s="6"/>
      <c r="E582" s="6"/>
      <c r="F582" s="6"/>
      <c r="G582" s="6"/>
    </row>
    <row r="583" spans="1:7" ht="15.75" thickBot="1" x14ac:dyDescent="0.3">
      <c r="A583" s="7" t="s">
        <v>16885</v>
      </c>
      <c r="B583" s="7" t="s">
        <v>16790</v>
      </c>
      <c r="C583" s="8" t="s">
        <v>23</v>
      </c>
      <c r="D583" s="9">
        <v>488.54</v>
      </c>
      <c r="E583" s="9">
        <v>3.49</v>
      </c>
      <c r="F583" s="9">
        <v>76.61</v>
      </c>
      <c r="G583" s="9"/>
    </row>
    <row r="584" spans="1:7" ht="15.75" thickBot="1" x14ac:dyDescent="0.3">
      <c r="A584" s="6"/>
      <c r="B584" s="6"/>
      <c r="C584" s="6"/>
      <c r="D584" s="6"/>
      <c r="E584" s="6"/>
      <c r="F584" s="6"/>
      <c r="G584" s="6"/>
    </row>
    <row r="585" spans="1:7" ht="25.5" thickBot="1" x14ac:dyDescent="0.3">
      <c r="A585" s="7" t="s">
        <v>16886</v>
      </c>
      <c r="B585" s="7" t="s">
        <v>16842</v>
      </c>
      <c r="C585" s="8"/>
      <c r="D585" s="9"/>
      <c r="E585" s="9"/>
      <c r="F585" s="9"/>
      <c r="G585" s="9"/>
    </row>
    <row r="586" spans="1:7" ht="15.75" thickBot="1" x14ac:dyDescent="0.3">
      <c r="A586" s="6"/>
      <c r="B586" s="6"/>
      <c r="C586" s="6"/>
      <c r="D586" s="6"/>
      <c r="E586" s="6"/>
      <c r="F586" s="6"/>
      <c r="G586" s="6"/>
    </row>
    <row r="587" spans="1:7" ht="15.75" thickBot="1" x14ac:dyDescent="0.3">
      <c r="A587" s="7" t="s">
        <v>16887</v>
      </c>
      <c r="B587" s="7" t="s">
        <v>16888</v>
      </c>
      <c r="C587" s="8" t="s">
        <v>23</v>
      </c>
      <c r="D587" s="9" t="s">
        <v>16889</v>
      </c>
      <c r="E587" s="9">
        <v>4.68</v>
      </c>
      <c r="F587" s="9">
        <v>75.42</v>
      </c>
      <c r="G587" s="9"/>
    </row>
    <row r="588" spans="1:7" ht="15.75" thickBot="1" x14ac:dyDescent="0.3">
      <c r="A588" s="6"/>
      <c r="B588" s="6"/>
      <c r="C588" s="6"/>
      <c r="D588" s="6"/>
      <c r="E588" s="6"/>
      <c r="F588" s="6"/>
      <c r="G588" s="6"/>
    </row>
    <row r="589" spans="1:7" ht="15.75" thickBot="1" x14ac:dyDescent="0.3">
      <c r="A589" s="7" t="s">
        <v>16890</v>
      </c>
      <c r="B589" s="7" t="s">
        <v>16891</v>
      </c>
      <c r="C589" s="8" t="s">
        <v>23</v>
      </c>
      <c r="D589" s="9" t="s">
        <v>16892</v>
      </c>
      <c r="E589" s="9">
        <v>4.45</v>
      </c>
      <c r="F589" s="9">
        <v>75.650000000000006</v>
      </c>
      <c r="G589" s="9"/>
    </row>
    <row r="590" spans="1:7" ht="15.75" thickBot="1" x14ac:dyDescent="0.3">
      <c r="A590" s="6"/>
      <c r="B590" s="6"/>
      <c r="C590" s="6"/>
      <c r="D590" s="6"/>
      <c r="E590" s="6"/>
      <c r="F590" s="6"/>
      <c r="G590" s="6"/>
    </row>
    <row r="591" spans="1:7" ht="15.75" thickBot="1" x14ac:dyDescent="0.3">
      <c r="A591" s="7" t="s">
        <v>16893</v>
      </c>
      <c r="B591" s="7" t="s">
        <v>16894</v>
      </c>
      <c r="C591" s="8" t="s">
        <v>23</v>
      </c>
      <c r="D591" s="9" t="s">
        <v>16895</v>
      </c>
      <c r="E591" s="9">
        <v>4.24</v>
      </c>
      <c r="F591" s="9">
        <v>75.849999999999994</v>
      </c>
      <c r="G591" s="9"/>
    </row>
    <row r="592" spans="1:7" ht="15.75" thickBot="1" x14ac:dyDescent="0.3">
      <c r="A592" s="6"/>
      <c r="B592" s="6"/>
      <c r="C592" s="6"/>
      <c r="D592" s="6"/>
      <c r="E592" s="6"/>
      <c r="F592" s="6"/>
      <c r="G592" s="6"/>
    </row>
    <row r="593" spans="1:7" ht="15.75" thickBot="1" x14ac:dyDescent="0.3">
      <c r="A593" s="7" t="s">
        <v>16896</v>
      </c>
      <c r="B593" s="7" t="s">
        <v>16897</v>
      </c>
      <c r="C593" s="8" t="s">
        <v>23</v>
      </c>
      <c r="D593" s="9" t="s">
        <v>16898</v>
      </c>
      <c r="E593" s="9">
        <v>4.07</v>
      </c>
      <c r="F593" s="9">
        <v>76.03</v>
      </c>
      <c r="G593" s="9"/>
    </row>
    <row r="594" spans="1:7" ht="15.75" thickBot="1" x14ac:dyDescent="0.3">
      <c r="A594" s="6"/>
      <c r="B594" s="6"/>
      <c r="C594" s="6"/>
      <c r="D594" s="6"/>
      <c r="E594" s="6"/>
      <c r="F594" s="6"/>
      <c r="G594" s="6"/>
    </row>
    <row r="595" spans="1:7" ht="15.75" thickBot="1" x14ac:dyDescent="0.3">
      <c r="A595" s="7" t="s">
        <v>16899</v>
      </c>
      <c r="B595" s="7" t="s">
        <v>16790</v>
      </c>
      <c r="C595" s="8" t="s">
        <v>23</v>
      </c>
      <c r="D595" s="9" t="s">
        <v>16900</v>
      </c>
      <c r="E595" s="9">
        <v>1.27</v>
      </c>
      <c r="F595" s="9">
        <v>78.83</v>
      </c>
      <c r="G595" s="9"/>
    </row>
    <row r="596" spans="1:7" ht="15.75" thickBot="1" x14ac:dyDescent="0.3">
      <c r="A596" s="6"/>
      <c r="B596" s="6"/>
      <c r="C596" s="6"/>
      <c r="D596" s="6"/>
      <c r="E596" s="6"/>
      <c r="F596" s="6"/>
      <c r="G596" s="6"/>
    </row>
    <row r="597" spans="1:7" ht="15.75" thickBot="1" x14ac:dyDescent="0.3">
      <c r="A597" s="7" t="s">
        <v>16901</v>
      </c>
      <c r="B597" s="7" t="s">
        <v>16902</v>
      </c>
      <c r="C597" s="8"/>
      <c r="D597" s="9"/>
      <c r="E597" s="9"/>
      <c r="F597" s="9"/>
      <c r="G597" s="9"/>
    </row>
    <row r="598" spans="1:7" ht="15.75" thickBot="1" x14ac:dyDescent="0.3">
      <c r="A598" s="6"/>
      <c r="B598" s="6"/>
      <c r="C598" s="6"/>
      <c r="D598" s="6"/>
      <c r="E598" s="6"/>
      <c r="F598" s="6"/>
      <c r="G598" s="6"/>
    </row>
    <row r="599" spans="1:7" ht="25.5" thickBot="1" x14ac:dyDescent="0.3">
      <c r="A599" s="7" t="s">
        <v>16903</v>
      </c>
      <c r="B599" s="7" t="s">
        <v>16904</v>
      </c>
      <c r="C599" s="8"/>
      <c r="D599" s="9"/>
      <c r="E599" s="9"/>
      <c r="F599" s="9"/>
      <c r="G599" s="9"/>
    </row>
    <row r="600" spans="1:7" ht="15.75" thickBot="1" x14ac:dyDescent="0.3">
      <c r="A600" s="6"/>
      <c r="B600" s="6"/>
      <c r="C600" s="6"/>
      <c r="D600" s="6"/>
      <c r="E600" s="6"/>
      <c r="F600" s="6"/>
      <c r="G600" s="6"/>
    </row>
    <row r="601" spans="1:7" ht="15.75" thickBot="1" x14ac:dyDescent="0.3">
      <c r="A601" s="7" t="s">
        <v>16905</v>
      </c>
      <c r="B601" s="7" t="s">
        <v>16906</v>
      </c>
      <c r="C601" s="8" t="s">
        <v>23</v>
      </c>
      <c r="D601" s="9">
        <v>582.24</v>
      </c>
      <c r="E601" s="9">
        <v>29.25</v>
      </c>
      <c r="F601" s="9">
        <v>50.85</v>
      </c>
      <c r="G601" s="9"/>
    </row>
    <row r="602" spans="1:7" ht="15.75" thickBot="1" x14ac:dyDescent="0.3">
      <c r="A602" s="6"/>
      <c r="B602" s="6"/>
      <c r="C602" s="6"/>
      <c r="D602" s="6"/>
      <c r="E602" s="6"/>
      <c r="F602" s="6"/>
      <c r="G602" s="6"/>
    </row>
    <row r="603" spans="1:7" ht="15.75" thickBot="1" x14ac:dyDescent="0.3">
      <c r="A603" s="7" t="s">
        <v>16907</v>
      </c>
      <c r="B603" s="7" t="s">
        <v>16908</v>
      </c>
      <c r="C603" s="8" t="s">
        <v>23</v>
      </c>
      <c r="D603" s="9">
        <v>641.63</v>
      </c>
      <c r="E603" s="9">
        <v>26.54</v>
      </c>
      <c r="F603" s="9">
        <v>53.56</v>
      </c>
      <c r="G603" s="9"/>
    </row>
    <row r="604" spans="1:7" ht="15.75" thickBot="1" x14ac:dyDescent="0.3">
      <c r="A604" s="6"/>
      <c r="B604" s="6"/>
      <c r="C604" s="6"/>
      <c r="D604" s="6"/>
      <c r="E604" s="6"/>
      <c r="F604" s="6"/>
      <c r="G604" s="6"/>
    </row>
    <row r="605" spans="1:7" ht="15.75" thickBot="1" x14ac:dyDescent="0.3">
      <c r="A605" s="7" t="s">
        <v>16909</v>
      </c>
      <c r="B605" s="7" t="s">
        <v>16910</v>
      </c>
      <c r="C605" s="8" t="s">
        <v>23</v>
      </c>
      <c r="D605" s="9">
        <v>706.73</v>
      </c>
      <c r="E605" s="9">
        <v>24.09</v>
      </c>
      <c r="F605" s="9">
        <v>56</v>
      </c>
      <c r="G605" s="9"/>
    </row>
    <row r="606" spans="1:7" ht="15.75" thickBot="1" x14ac:dyDescent="0.3">
      <c r="A606" s="6"/>
      <c r="B606" s="6"/>
      <c r="C606" s="6"/>
      <c r="D606" s="6"/>
      <c r="E606" s="6"/>
      <c r="F606" s="6"/>
      <c r="G606" s="6"/>
    </row>
    <row r="607" spans="1:7" ht="15.75" thickBot="1" x14ac:dyDescent="0.3">
      <c r="A607" s="7" t="s">
        <v>16911</v>
      </c>
      <c r="B607" s="7" t="s">
        <v>16912</v>
      </c>
      <c r="C607" s="8" t="s">
        <v>23</v>
      </c>
      <c r="D607" s="9">
        <v>787.49</v>
      </c>
      <c r="E607" s="9">
        <v>21.62</v>
      </c>
      <c r="F607" s="9">
        <v>58.47</v>
      </c>
      <c r="G607" s="9"/>
    </row>
    <row r="608" spans="1:7" ht="15.75" thickBot="1" x14ac:dyDescent="0.3">
      <c r="A608" s="6"/>
      <c r="B608" s="6"/>
      <c r="C608" s="6"/>
      <c r="D608" s="6"/>
      <c r="E608" s="6"/>
      <c r="F608" s="6"/>
      <c r="G608" s="6"/>
    </row>
    <row r="609" spans="1:7" ht="15.75" thickBot="1" x14ac:dyDescent="0.3">
      <c r="A609" s="7" t="s">
        <v>16913</v>
      </c>
      <c r="B609" s="7" t="s">
        <v>16914</v>
      </c>
      <c r="C609" s="8" t="s">
        <v>23</v>
      </c>
      <c r="D609" s="9">
        <v>924.33</v>
      </c>
      <c r="E609" s="9">
        <v>18.420000000000002</v>
      </c>
      <c r="F609" s="9">
        <v>61.67</v>
      </c>
      <c r="G609" s="9"/>
    </row>
    <row r="610" spans="1:7" ht="15.75" thickBot="1" x14ac:dyDescent="0.3">
      <c r="A610" s="6"/>
      <c r="B610" s="6"/>
      <c r="C610" s="6"/>
      <c r="D610" s="6"/>
      <c r="E610" s="6"/>
      <c r="F610" s="6"/>
      <c r="G610" s="6"/>
    </row>
    <row r="611" spans="1:7" ht="15.75" thickBot="1" x14ac:dyDescent="0.3">
      <c r="A611" s="7" t="s">
        <v>16915</v>
      </c>
      <c r="B611" s="7" t="s">
        <v>16916</v>
      </c>
      <c r="C611" s="8" t="s">
        <v>23</v>
      </c>
      <c r="D611" s="9" t="s">
        <v>16917</v>
      </c>
      <c r="E611" s="9">
        <v>16.78</v>
      </c>
      <c r="F611" s="9">
        <v>63.31</v>
      </c>
      <c r="G611" s="9"/>
    </row>
    <row r="612" spans="1:7" ht="15.75" thickBot="1" x14ac:dyDescent="0.3">
      <c r="A612" s="6"/>
      <c r="B612" s="6"/>
      <c r="C612" s="6"/>
      <c r="D612" s="6"/>
      <c r="E612" s="6"/>
      <c r="F612" s="6"/>
      <c r="G612" s="6"/>
    </row>
    <row r="613" spans="1:7" ht="15.75" thickBot="1" x14ac:dyDescent="0.3">
      <c r="A613" s="7" t="s">
        <v>16918</v>
      </c>
      <c r="B613" s="7" t="s">
        <v>16919</v>
      </c>
      <c r="C613" s="8" t="s">
        <v>23</v>
      </c>
      <c r="D613" s="9" t="s">
        <v>16920</v>
      </c>
      <c r="E613" s="9">
        <v>15.63</v>
      </c>
      <c r="F613" s="9">
        <v>64.459999999999994</v>
      </c>
      <c r="G613" s="9"/>
    </row>
    <row r="614" spans="1:7" ht="15.75" thickBot="1" x14ac:dyDescent="0.3">
      <c r="A614" s="6"/>
      <c r="B614" s="6"/>
      <c r="C614" s="6"/>
      <c r="D614" s="6"/>
      <c r="E614" s="6"/>
      <c r="F614" s="6"/>
      <c r="G614" s="6"/>
    </row>
    <row r="615" spans="1:7" ht="15.75" thickBot="1" x14ac:dyDescent="0.3">
      <c r="A615" s="7" t="s">
        <v>16921</v>
      </c>
      <c r="B615" s="7" t="s">
        <v>16922</v>
      </c>
      <c r="C615" s="8" t="s">
        <v>23</v>
      </c>
      <c r="D615" s="9" t="s">
        <v>16923</v>
      </c>
      <c r="E615" s="9">
        <v>13.63</v>
      </c>
      <c r="F615" s="9">
        <v>66.47</v>
      </c>
      <c r="G615" s="9"/>
    </row>
    <row r="616" spans="1:7" ht="15.75" thickBot="1" x14ac:dyDescent="0.3">
      <c r="A616" s="6"/>
      <c r="B616" s="6"/>
      <c r="C616" s="6"/>
      <c r="D616" s="6"/>
      <c r="E616" s="6"/>
      <c r="F616" s="6"/>
      <c r="G616" s="6"/>
    </row>
    <row r="617" spans="1:7" ht="15.75" thickBot="1" x14ac:dyDescent="0.3">
      <c r="A617" s="7" t="s">
        <v>16924</v>
      </c>
      <c r="B617" s="7" t="s">
        <v>16925</v>
      </c>
      <c r="C617" s="8" t="s">
        <v>23</v>
      </c>
      <c r="D617" s="9" t="s">
        <v>16926</v>
      </c>
      <c r="E617" s="9">
        <v>12.02</v>
      </c>
      <c r="F617" s="9">
        <v>68.08</v>
      </c>
      <c r="G617" s="9"/>
    </row>
    <row r="618" spans="1:7" ht="15.75" thickBot="1" x14ac:dyDescent="0.3">
      <c r="A618" s="6"/>
      <c r="B618" s="6"/>
      <c r="C618" s="6"/>
      <c r="D618" s="6"/>
      <c r="E618" s="6"/>
      <c r="F618" s="6"/>
      <c r="G618" s="6"/>
    </row>
    <row r="619" spans="1:7" ht="15.75" thickBot="1" x14ac:dyDescent="0.3">
      <c r="A619" s="7" t="s">
        <v>16927</v>
      </c>
      <c r="B619" s="7" t="s">
        <v>16928</v>
      </c>
      <c r="C619" s="8" t="s">
        <v>23</v>
      </c>
      <c r="D619" s="9" t="s">
        <v>16929</v>
      </c>
      <c r="E619" s="9">
        <v>10.44</v>
      </c>
      <c r="F619" s="9">
        <v>69.66</v>
      </c>
      <c r="G619" s="9"/>
    </row>
    <row r="620" spans="1:7" ht="15.75" thickBot="1" x14ac:dyDescent="0.3">
      <c r="A620" s="6"/>
      <c r="B620" s="6"/>
      <c r="C620" s="6"/>
      <c r="D620" s="6"/>
      <c r="E620" s="6"/>
      <c r="F620" s="6"/>
      <c r="G620" s="6"/>
    </row>
    <row r="621" spans="1:7" ht="15.75" thickBot="1" x14ac:dyDescent="0.3">
      <c r="A621" s="7" t="s">
        <v>16930</v>
      </c>
      <c r="B621" s="7" t="s">
        <v>15382</v>
      </c>
      <c r="C621" s="8" t="s">
        <v>23</v>
      </c>
      <c r="D621" s="9" t="s">
        <v>16931</v>
      </c>
      <c r="E621" s="9">
        <v>9.07</v>
      </c>
      <c r="F621" s="9">
        <v>71.02</v>
      </c>
      <c r="G621" s="9"/>
    </row>
    <row r="622" spans="1:7" ht="15.75" thickBot="1" x14ac:dyDescent="0.3">
      <c r="A622" s="6"/>
      <c r="B622" s="6"/>
      <c r="C622" s="6"/>
      <c r="D622" s="6"/>
      <c r="E622" s="6"/>
      <c r="F622" s="6"/>
      <c r="G622" s="6"/>
    </row>
    <row r="623" spans="1:7" ht="15.75" thickBot="1" x14ac:dyDescent="0.3">
      <c r="A623" s="7" t="s">
        <v>16932</v>
      </c>
      <c r="B623" s="7" t="s">
        <v>16933</v>
      </c>
      <c r="C623" s="8" t="s">
        <v>23</v>
      </c>
      <c r="D623" s="9" t="s">
        <v>16934</v>
      </c>
      <c r="E623" s="9">
        <v>10.55</v>
      </c>
      <c r="F623" s="9">
        <v>69.55</v>
      </c>
      <c r="G623" s="9"/>
    </row>
    <row r="624" spans="1:7" ht="15.75" thickBot="1" x14ac:dyDescent="0.3">
      <c r="A624" s="6"/>
      <c r="B624" s="6"/>
      <c r="C624" s="6"/>
      <c r="D624" s="6"/>
      <c r="E624" s="6"/>
      <c r="F624" s="6"/>
      <c r="G624" s="6"/>
    </row>
    <row r="625" spans="1:7" ht="25.5" thickBot="1" x14ac:dyDescent="0.3">
      <c r="A625" s="7" t="s">
        <v>16935</v>
      </c>
      <c r="B625" s="7" t="s">
        <v>16936</v>
      </c>
      <c r="C625" s="8"/>
      <c r="D625" s="9"/>
      <c r="E625" s="9"/>
      <c r="F625" s="9"/>
      <c r="G625" s="9"/>
    </row>
    <row r="626" spans="1:7" ht="15.75" thickBot="1" x14ac:dyDescent="0.3">
      <c r="A626" s="6"/>
      <c r="B626" s="6"/>
      <c r="C626" s="6"/>
      <c r="D626" s="6"/>
      <c r="E626" s="6"/>
      <c r="F626" s="6"/>
      <c r="G626" s="6"/>
    </row>
    <row r="627" spans="1:7" ht="15.75" thickBot="1" x14ac:dyDescent="0.3">
      <c r="A627" s="7" t="s">
        <v>16937</v>
      </c>
      <c r="B627" s="7" t="s">
        <v>16906</v>
      </c>
      <c r="C627" s="8" t="s">
        <v>23</v>
      </c>
      <c r="D627" s="9">
        <v>644.97</v>
      </c>
      <c r="E627" s="9">
        <v>26.4</v>
      </c>
      <c r="F627" s="9">
        <v>53.7</v>
      </c>
      <c r="G627" s="9"/>
    </row>
    <row r="628" spans="1:7" ht="15.75" thickBot="1" x14ac:dyDescent="0.3">
      <c r="A628" s="6"/>
      <c r="B628" s="6"/>
      <c r="C628" s="6"/>
      <c r="D628" s="6"/>
      <c r="E628" s="6"/>
      <c r="F628" s="6"/>
      <c r="G628" s="6"/>
    </row>
    <row r="629" spans="1:7" ht="15.75" thickBot="1" x14ac:dyDescent="0.3">
      <c r="A629" s="7" t="s">
        <v>16938</v>
      </c>
      <c r="B629" s="7" t="s">
        <v>16908</v>
      </c>
      <c r="C629" s="8" t="s">
        <v>23</v>
      </c>
      <c r="D629" s="9">
        <v>713.85</v>
      </c>
      <c r="E629" s="9">
        <v>23.85</v>
      </c>
      <c r="F629" s="9">
        <v>56.24</v>
      </c>
      <c r="G629" s="9"/>
    </row>
    <row r="630" spans="1:7" ht="15.75" thickBot="1" x14ac:dyDescent="0.3">
      <c r="A630" s="6"/>
      <c r="B630" s="6"/>
      <c r="C630" s="6"/>
      <c r="D630" s="6"/>
      <c r="E630" s="6"/>
      <c r="F630" s="6"/>
      <c r="G630" s="6"/>
    </row>
    <row r="631" spans="1:7" ht="15.75" thickBot="1" x14ac:dyDescent="0.3">
      <c r="A631" s="7" t="s">
        <v>16939</v>
      </c>
      <c r="B631" s="7" t="s">
        <v>16910</v>
      </c>
      <c r="C631" s="8" t="s">
        <v>23</v>
      </c>
      <c r="D631" s="9">
        <v>790.82</v>
      </c>
      <c r="E631" s="9">
        <v>21.53</v>
      </c>
      <c r="F631" s="9">
        <v>58.56</v>
      </c>
      <c r="G631" s="9"/>
    </row>
    <row r="632" spans="1:7" ht="15.75" thickBot="1" x14ac:dyDescent="0.3">
      <c r="A632" s="6"/>
      <c r="B632" s="6"/>
      <c r="C632" s="6"/>
      <c r="D632" s="6"/>
      <c r="E632" s="6"/>
      <c r="F632" s="6"/>
      <c r="G632" s="6"/>
    </row>
    <row r="633" spans="1:7" ht="15.75" thickBot="1" x14ac:dyDescent="0.3">
      <c r="A633" s="7" t="s">
        <v>16940</v>
      </c>
      <c r="B633" s="7" t="s">
        <v>16912</v>
      </c>
      <c r="C633" s="8" t="s">
        <v>23</v>
      </c>
      <c r="D633" s="9">
        <v>885.38</v>
      </c>
      <c r="E633" s="9">
        <v>19.23</v>
      </c>
      <c r="F633" s="9">
        <v>60.86</v>
      </c>
      <c r="G633" s="9"/>
    </row>
    <row r="634" spans="1:7" ht="15.75" thickBot="1" x14ac:dyDescent="0.3">
      <c r="A634" s="6"/>
      <c r="B634" s="6"/>
      <c r="C634" s="6"/>
      <c r="D634" s="6"/>
      <c r="E634" s="6"/>
      <c r="F634" s="6"/>
      <c r="G634" s="6"/>
    </row>
    <row r="635" spans="1:7" ht="15.75" thickBot="1" x14ac:dyDescent="0.3">
      <c r="A635" s="7" t="s">
        <v>16941</v>
      </c>
      <c r="B635" s="7" t="s">
        <v>16914</v>
      </c>
      <c r="C635" s="8" t="s">
        <v>23</v>
      </c>
      <c r="D635" s="9" t="s">
        <v>16942</v>
      </c>
      <c r="E635" s="9">
        <v>16.29</v>
      </c>
      <c r="F635" s="9">
        <v>63.8</v>
      </c>
      <c r="G635" s="9"/>
    </row>
    <row r="636" spans="1:7" ht="15.75" thickBot="1" x14ac:dyDescent="0.3">
      <c r="A636" s="6"/>
      <c r="B636" s="6"/>
      <c r="C636" s="6"/>
      <c r="D636" s="6"/>
      <c r="E636" s="6"/>
      <c r="F636" s="6"/>
      <c r="G636" s="6"/>
    </row>
    <row r="637" spans="1:7" ht="15.75" thickBot="1" x14ac:dyDescent="0.3">
      <c r="A637" s="7" t="s">
        <v>16943</v>
      </c>
      <c r="B637" s="7" t="s">
        <v>16916</v>
      </c>
      <c r="C637" s="8" t="s">
        <v>23</v>
      </c>
      <c r="D637" s="9" t="s">
        <v>16944</v>
      </c>
      <c r="E637" s="9">
        <v>14.79</v>
      </c>
      <c r="F637" s="9">
        <v>65.3</v>
      </c>
      <c r="G637" s="9"/>
    </row>
    <row r="638" spans="1:7" ht="15.75" thickBot="1" x14ac:dyDescent="0.3">
      <c r="A638" s="6"/>
      <c r="B638" s="6"/>
      <c r="C638" s="6"/>
      <c r="D638" s="6"/>
      <c r="E638" s="6"/>
      <c r="F638" s="6"/>
      <c r="G638" s="6"/>
    </row>
    <row r="639" spans="1:7" ht="15.75" thickBot="1" x14ac:dyDescent="0.3">
      <c r="A639" s="7" t="s">
        <v>16945</v>
      </c>
      <c r="B639" s="7" t="s">
        <v>16919</v>
      </c>
      <c r="C639" s="8" t="s">
        <v>23</v>
      </c>
      <c r="D639" s="9" t="s">
        <v>16946</v>
      </c>
      <c r="E639" s="9">
        <v>13.77</v>
      </c>
      <c r="F639" s="9">
        <v>66.319999999999993</v>
      </c>
      <c r="G639" s="9"/>
    </row>
    <row r="640" spans="1:7" ht="15.75" thickBot="1" x14ac:dyDescent="0.3">
      <c r="A640" s="6"/>
      <c r="B640" s="6"/>
      <c r="C640" s="6"/>
      <c r="D640" s="6"/>
      <c r="E640" s="6"/>
      <c r="F640" s="6"/>
      <c r="G640" s="6"/>
    </row>
    <row r="641" spans="1:7" ht="15.75" thickBot="1" x14ac:dyDescent="0.3">
      <c r="A641" s="7" t="s">
        <v>16947</v>
      </c>
      <c r="B641" s="7" t="s">
        <v>16922</v>
      </c>
      <c r="C641" s="8" t="s">
        <v>23</v>
      </c>
      <c r="D641" s="9" t="s">
        <v>16948</v>
      </c>
      <c r="E641" s="9">
        <v>11.95</v>
      </c>
      <c r="F641" s="9">
        <v>68.150000000000006</v>
      </c>
      <c r="G641" s="9"/>
    </row>
    <row r="642" spans="1:7" ht="15.75" thickBot="1" x14ac:dyDescent="0.3">
      <c r="A642" s="6"/>
      <c r="B642" s="6"/>
      <c r="C642" s="6"/>
      <c r="D642" s="6"/>
      <c r="E642" s="6"/>
      <c r="F642" s="6"/>
      <c r="G642" s="6"/>
    </row>
    <row r="643" spans="1:7" ht="15.75" thickBot="1" x14ac:dyDescent="0.3">
      <c r="A643" s="7" t="s">
        <v>16949</v>
      </c>
      <c r="B643" s="7" t="s">
        <v>16925</v>
      </c>
      <c r="C643" s="8" t="s">
        <v>23</v>
      </c>
      <c r="D643" s="9" t="s">
        <v>16950</v>
      </c>
      <c r="E643" s="9">
        <v>10.51</v>
      </c>
      <c r="F643" s="9">
        <v>69.59</v>
      </c>
      <c r="G643" s="9"/>
    </row>
    <row r="644" spans="1:7" ht="15.75" thickBot="1" x14ac:dyDescent="0.3">
      <c r="A644" s="6"/>
      <c r="B644" s="6"/>
      <c r="C644" s="6"/>
      <c r="D644" s="6"/>
      <c r="E644" s="6"/>
      <c r="F644" s="6"/>
      <c r="G644" s="6"/>
    </row>
    <row r="645" spans="1:7" ht="15.75" thickBot="1" x14ac:dyDescent="0.3">
      <c r="A645" s="7" t="s">
        <v>16951</v>
      </c>
      <c r="B645" s="7" t="s">
        <v>16928</v>
      </c>
      <c r="C645" s="8" t="s">
        <v>23</v>
      </c>
      <c r="D645" s="9" t="s">
        <v>16952</v>
      </c>
      <c r="E645" s="9">
        <v>9.08</v>
      </c>
      <c r="F645" s="9">
        <v>71.010000000000005</v>
      </c>
      <c r="G645" s="9"/>
    </row>
    <row r="646" spans="1:7" ht="15.75" thickBot="1" x14ac:dyDescent="0.3">
      <c r="A646" s="6"/>
      <c r="B646" s="6"/>
      <c r="C646" s="6"/>
      <c r="D646" s="6"/>
      <c r="E646" s="6"/>
      <c r="F646" s="6"/>
      <c r="G646" s="6"/>
    </row>
    <row r="647" spans="1:7" ht="15.75" thickBot="1" x14ac:dyDescent="0.3">
      <c r="A647" s="7" t="s">
        <v>16953</v>
      </c>
      <c r="B647" s="7" t="s">
        <v>15382</v>
      </c>
      <c r="C647" s="8" t="s">
        <v>23</v>
      </c>
      <c r="D647" s="9" t="s">
        <v>16954</v>
      </c>
      <c r="E647" s="9">
        <v>8.09</v>
      </c>
      <c r="F647" s="9">
        <v>72.010000000000005</v>
      </c>
      <c r="G647" s="9"/>
    </row>
    <row r="648" spans="1:7" ht="15.75" thickBot="1" x14ac:dyDescent="0.3">
      <c r="A648" s="6"/>
      <c r="B648" s="6"/>
      <c r="C648" s="6"/>
      <c r="D648" s="6"/>
      <c r="E648" s="6"/>
      <c r="F648" s="6"/>
      <c r="G648" s="6"/>
    </row>
    <row r="649" spans="1:7" ht="15.75" thickBot="1" x14ac:dyDescent="0.3">
      <c r="A649" s="7" t="s">
        <v>16955</v>
      </c>
      <c r="B649" s="7" t="s">
        <v>16933</v>
      </c>
      <c r="C649" s="8" t="s">
        <v>23</v>
      </c>
      <c r="D649" s="9" t="s">
        <v>16956</v>
      </c>
      <c r="E649" s="9">
        <v>9.5</v>
      </c>
      <c r="F649" s="9">
        <v>70.599999999999994</v>
      </c>
      <c r="G649" s="9"/>
    </row>
    <row r="650" spans="1:7" ht="15.75" thickBot="1" x14ac:dyDescent="0.3">
      <c r="A650" s="6"/>
      <c r="B650" s="6"/>
      <c r="C650" s="6"/>
      <c r="D650" s="6"/>
      <c r="E650" s="6"/>
      <c r="F650" s="6"/>
      <c r="G650" s="6"/>
    </row>
    <row r="651" spans="1:7" ht="25.5" thickBot="1" x14ac:dyDescent="0.3">
      <c r="A651" s="7" t="s">
        <v>16957</v>
      </c>
      <c r="B651" s="7" t="s">
        <v>16958</v>
      </c>
      <c r="C651" s="8"/>
      <c r="D651" s="9"/>
      <c r="E651" s="9"/>
      <c r="F651" s="9"/>
      <c r="G651" s="9"/>
    </row>
    <row r="652" spans="1:7" ht="15.75" thickBot="1" x14ac:dyDescent="0.3">
      <c r="A652" s="6"/>
      <c r="B652" s="6"/>
      <c r="C652" s="6"/>
      <c r="D652" s="6"/>
      <c r="E652" s="6"/>
      <c r="F652" s="6"/>
      <c r="G652" s="6"/>
    </row>
    <row r="653" spans="1:7" ht="15.75" thickBot="1" x14ac:dyDescent="0.3">
      <c r="A653" s="7" t="s">
        <v>16959</v>
      </c>
      <c r="B653" s="7" t="s">
        <v>16906</v>
      </c>
      <c r="C653" s="8" t="s">
        <v>23</v>
      </c>
      <c r="D653" s="9">
        <v>748.53</v>
      </c>
      <c r="E653" s="9">
        <v>22.75</v>
      </c>
      <c r="F653" s="9">
        <v>57.35</v>
      </c>
      <c r="G653" s="9"/>
    </row>
    <row r="654" spans="1:7" ht="15.75" thickBot="1" x14ac:dyDescent="0.3">
      <c r="A654" s="6"/>
      <c r="B654" s="6"/>
      <c r="C654" s="6"/>
      <c r="D654" s="6"/>
      <c r="E654" s="6"/>
      <c r="F654" s="6"/>
      <c r="G654" s="6"/>
    </row>
    <row r="655" spans="1:7" ht="15.75" thickBot="1" x14ac:dyDescent="0.3">
      <c r="A655" s="7" t="s">
        <v>16960</v>
      </c>
      <c r="B655" s="7" t="s">
        <v>16908</v>
      </c>
      <c r="C655" s="8" t="s">
        <v>23</v>
      </c>
      <c r="D655" s="9">
        <v>807.93</v>
      </c>
      <c r="E655" s="9">
        <v>21.08</v>
      </c>
      <c r="F655" s="9">
        <v>59.02</v>
      </c>
      <c r="G655" s="9"/>
    </row>
    <row r="656" spans="1:7" ht="15.75" thickBot="1" x14ac:dyDescent="0.3">
      <c r="A656" s="6"/>
      <c r="B656" s="6"/>
      <c r="C656" s="6"/>
      <c r="D656" s="6"/>
      <c r="E656" s="6"/>
      <c r="F656" s="6"/>
      <c r="G656" s="6"/>
    </row>
    <row r="657" spans="1:7" ht="15.75" thickBot="1" x14ac:dyDescent="0.3">
      <c r="A657" s="7" t="s">
        <v>16961</v>
      </c>
      <c r="B657" s="7" t="s">
        <v>16910</v>
      </c>
      <c r="C657" s="8" t="s">
        <v>23</v>
      </c>
      <c r="D657" s="9">
        <v>873.04</v>
      </c>
      <c r="E657" s="9">
        <v>19.5</v>
      </c>
      <c r="F657" s="9">
        <v>60.59</v>
      </c>
      <c r="G657" s="9"/>
    </row>
    <row r="658" spans="1:7" ht="15.75" thickBot="1" x14ac:dyDescent="0.3">
      <c r="A658" s="6"/>
      <c r="B658" s="6"/>
      <c r="C658" s="6"/>
      <c r="D658" s="6"/>
      <c r="E658" s="6"/>
      <c r="F658" s="6"/>
      <c r="G658" s="6"/>
    </row>
    <row r="659" spans="1:7" ht="15.75" thickBot="1" x14ac:dyDescent="0.3">
      <c r="A659" s="7" t="s">
        <v>16962</v>
      </c>
      <c r="B659" s="7" t="s">
        <v>16912</v>
      </c>
      <c r="C659" s="8" t="s">
        <v>23</v>
      </c>
      <c r="D659" s="9">
        <v>953.79</v>
      </c>
      <c r="E659" s="9">
        <v>17.850000000000001</v>
      </c>
      <c r="F659" s="9">
        <v>62.24</v>
      </c>
      <c r="G659" s="9"/>
    </row>
    <row r="660" spans="1:7" ht="15.75" thickBot="1" x14ac:dyDescent="0.3">
      <c r="A660" s="6"/>
      <c r="B660" s="6"/>
      <c r="C660" s="6"/>
      <c r="D660" s="6"/>
      <c r="E660" s="6"/>
      <c r="F660" s="6"/>
      <c r="G660" s="6"/>
    </row>
    <row r="661" spans="1:7" ht="15.75" thickBot="1" x14ac:dyDescent="0.3">
      <c r="A661" s="7" t="s">
        <v>16963</v>
      </c>
      <c r="B661" s="7" t="s">
        <v>16914</v>
      </c>
      <c r="C661" s="8" t="s">
        <v>23</v>
      </c>
      <c r="D661" s="9" t="s">
        <v>16964</v>
      </c>
      <c r="E661" s="9">
        <v>15.61</v>
      </c>
      <c r="F661" s="9">
        <v>64.48</v>
      </c>
      <c r="G661" s="9"/>
    </row>
    <row r="662" spans="1:7" ht="15.75" thickBot="1" x14ac:dyDescent="0.3">
      <c r="A662" s="6"/>
      <c r="B662" s="6"/>
      <c r="C662" s="6"/>
      <c r="D662" s="6"/>
      <c r="E662" s="6"/>
      <c r="F662" s="6"/>
      <c r="G662" s="6"/>
    </row>
    <row r="663" spans="1:7" ht="15.75" thickBot="1" x14ac:dyDescent="0.3">
      <c r="A663" s="7" t="s">
        <v>16965</v>
      </c>
      <c r="B663" s="7" t="s">
        <v>16916</v>
      </c>
      <c r="C663" s="8" t="s">
        <v>23</v>
      </c>
      <c r="D663" s="9" t="s">
        <v>16966</v>
      </c>
      <c r="E663" s="9">
        <v>14.42</v>
      </c>
      <c r="F663" s="9">
        <v>65.680000000000007</v>
      </c>
      <c r="G663" s="9"/>
    </row>
    <row r="664" spans="1:7" ht="15.75" thickBot="1" x14ac:dyDescent="0.3">
      <c r="A664" s="6"/>
      <c r="B664" s="6"/>
      <c r="C664" s="6"/>
      <c r="D664" s="6"/>
      <c r="E664" s="6"/>
      <c r="F664" s="6"/>
      <c r="G664" s="6"/>
    </row>
    <row r="665" spans="1:7" ht="15.75" thickBot="1" x14ac:dyDescent="0.3">
      <c r="A665" s="7" t="s">
        <v>16967</v>
      </c>
      <c r="B665" s="7" t="s">
        <v>16919</v>
      </c>
      <c r="C665" s="8" t="s">
        <v>23</v>
      </c>
      <c r="D665" s="9" t="s">
        <v>16968</v>
      </c>
      <c r="E665" s="9">
        <v>13.56</v>
      </c>
      <c r="F665" s="9">
        <v>66.53</v>
      </c>
      <c r="G665" s="9"/>
    </row>
    <row r="666" spans="1:7" ht="15.75" thickBot="1" x14ac:dyDescent="0.3">
      <c r="A666" s="6"/>
      <c r="B666" s="6"/>
      <c r="C666" s="6"/>
      <c r="D666" s="6"/>
      <c r="E666" s="6"/>
      <c r="F666" s="6"/>
      <c r="G666" s="6"/>
    </row>
    <row r="667" spans="1:7" ht="15.75" thickBot="1" x14ac:dyDescent="0.3">
      <c r="A667" s="7" t="s">
        <v>16969</v>
      </c>
      <c r="B667" s="7" t="s">
        <v>16922</v>
      </c>
      <c r="C667" s="8" t="s">
        <v>23</v>
      </c>
      <c r="D667" s="9" t="s">
        <v>16970</v>
      </c>
      <c r="E667" s="9">
        <v>12.03</v>
      </c>
      <c r="F667" s="9">
        <v>68.069999999999993</v>
      </c>
      <c r="G667" s="9"/>
    </row>
    <row r="668" spans="1:7" ht="15.75" thickBot="1" x14ac:dyDescent="0.3">
      <c r="A668" s="6"/>
      <c r="B668" s="6"/>
      <c r="C668" s="6"/>
      <c r="D668" s="6"/>
      <c r="E668" s="6"/>
      <c r="F668" s="6"/>
      <c r="G668" s="6"/>
    </row>
    <row r="669" spans="1:7" ht="15.75" thickBot="1" x14ac:dyDescent="0.3">
      <c r="A669" s="7" t="s">
        <v>16971</v>
      </c>
      <c r="B669" s="7" t="s">
        <v>16925</v>
      </c>
      <c r="C669" s="8" t="s">
        <v>23</v>
      </c>
      <c r="D669" s="9" t="s">
        <v>16972</v>
      </c>
      <c r="E669" s="9">
        <v>10.76</v>
      </c>
      <c r="F669" s="9">
        <v>69.34</v>
      </c>
      <c r="G669" s="9"/>
    </row>
    <row r="670" spans="1:7" ht="15.75" thickBot="1" x14ac:dyDescent="0.3">
      <c r="A670" s="6"/>
      <c r="B670" s="6"/>
      <c r="C670" s="6"/>
      <c r="D670" s="6"/>
      <c r="E670" s="6"/>
      <c r="F670" s="6"/>
      <c r="G670" s="6"/>
    </row>
    <row r="671" spans="1:7" ht="15.75" thickBot="1" x14ac:dyDescent="0.3">
      <c r="A671" s="7" t="s">
        <v>16973</v>
      </c>
      <c r="B671" s="7" t="s">
        <v>16928</v>
      </c>
      <c r="C671" s="8" t="s">
        <v>23</v>
      </c>
      <c r="D671" s="9" t="s">
        <v>16974</v>
      </c>
      <c r="E671" s="9">
        <v>9.4700000000000006</v>
      </c>
      <c r="F671" s="9">
        <v>70.63</v>
      </c>
      <c r="G671" s="9"/>
    </row>
    <row r="672" spans="1:7" ht="15.75" thickBot="1" x14ac:dyDescent="0.3">
      <c r="A672" s="6"/>
      <c r="B672" s="6"/>
      <c r="C672" s="6"/>
      <c r="D672" s="6"/>
      <c r="E672" s="6"/>
      <c r="F672" s="6"/>
      <c r="G672" s="6"/>
    </row>
    <row r="673" spans="1:7" ht="15.75" thickBot="1" x14ac:dyDescent="0.3">
      <c r="A673" s="7" t="s">
        <v>16975</v>
      </c>
      <c r="B673" s="7" t="s">
        <v>15382</v>
      </c>
      <c r="C673" s="8" t="s">
        <v>23</v>
      </c>
      <c r="D673" s="9" t="s">
        <v>16976</v>
      </c>
      <c r="E673" s="9">
        <v>8.34</v>
      </c>
      <c r="F673" s="9">
        <v>71.760000000000005</v>
      </c>
      <c r="G673" s="9"/>
    </row>
    <row r="674" spans="1:7" ht="15.75" thickBot="1" x14ac:dyDescent="0.3">
      <c r="A674" s="6"/>
      <c r="B674" s="6"/>
      <c r="C674" s="6"/>
      <c r="D674" s="6"/>
      <c r="E674" s="6"/>
      <c r="F674" s="6"/>
      <c r="G674" s="6"/>
    </row>
    <row r="675" spans="1:7" ht="15.75" thickBot="1" x14ac:dyDescent="0.3">
      <c r="A675" s="7" t="s">
        <v>16977</v>
      </c>
      <c r="B675" s="7" t="s">
        <v>16933</v>
      </c>
      <c r="C675" s="8" t="s">
        <v>23</v>
      </c>
      <c r="D675" s="9" t="s">
        <v>16978</v>
      </c>
      <c r="E675" s="9">
        <v>9.8699999999999992</v>
      </c>
      <c r="F675" s="9">
        <v>70.23</v>
      </c>
      <c r="G675" s="9"/>
    </row>
    <row r="676" spans="1:7" ht="15.75" thickBot="1" x14ac:dyDescent="0.3">
      <c r="A676" s="6"/>
      <c r="B676" s="6"/>
      <c r="C676" s="6"/>
      <c r="D676" s="6"/>
      <c r="E676" s="6"/>
      <c r="F676" s="6"/>
      <c r="G676" s="6"/>
    </row>
    <row r="677" spans="1:7" ht="25.5" thickBot="1" x14ac:dyDescent="0.3">
      <c r="A677" s="7" t="s">
        <v>16979</v>
      </c>
      <c r="B677" s="7" t="s">
        <v>16980</v>
      </c>
      <c r="C677" s="8"/>
      <c r="D677" s="9"/>
      <c r="E677" s="9"/>
      <c r="F677" s="9"/>
      <c r="G677" s="9"/>
    </row>
    <row r="678" spans="1:7" ht="15.75" thickBot="1" x14ac:dyDescent="0.3">
      <c r="A678" s="6"/>
      <c r="B678" s="6"/>
      <c r="C678" s="6"/>
      <c r="D678" s="6"/>
      <c r="E678" s="6"/>
      <c r="F678" s="6"/>
      <c r="G678" s="6"/>
    </row>
    <row r="679" spans="1:7" ht="15.75" thickBot="1" x14ac:dyDescent="0.3">
      <c r="A679" s="7" t="s">
        <v>16981</v>
      </c>
      <c r="B679" s="7" t="s">
        <v>16906</v>
      </c>
      <c r="C679" s="8" t="s">
        <v>23</v>
      </c>
      <c r="D679" s="9">
        <v>811.26</v>
      </c>
      <c r="E679" s="9">
        <v>20.99</v>
      </c>
      <c r="F679" s="9">
        <v>59.11</v>
      </c>
      <c r="G679" s="9"/>
    </row>
    <row r="680" spans="1:7" ht="15.75" thickBot="1" x14ac:dyDescent="0.3">
      <c r="A680" s="6"/>
      <c r="B680" s="6"/>
      <c r="C680" s="6"/>
      <c r="D680" s="6"/>
      <c r="E680" s="6"/>
      <c r="F680" s="6"/>
      <c r="G680" s="6"/>
    </row>
    <row r="681" spans="1:7" ht="15.75" thickBot="1" x14ac:dyDescent="0.3">
      <c r="A681" s="7" t="s">
        <v>16982</v>
      </c>
      <c r="B681" s="7" t="s">
        <v>16908</v>
      </c>
      <c r="C681" s="8" t="s">
        <v>23</v>
      </c>
      <c r="D681" s="9">
        <v>880.13</v>
      </c>
      <c r="E681" s="9">
        <v>19.350000000000001</v>
      </c>
      <c r="F681" s="9">
        <v>60.75</v>
      </c>
      <c r="G681" s="9"/>
    </row>
    <row r="682" spans="1:7" ht="15.75" thickBot="1" x14ac:dyDescent="0.3">
      <c r="A682" s="6"/>
      <c r="B682" s="6"/>
      <c r="C682" s="6"/>
      <c r="D682" s="6"/>
      <c r="E682" s="6"/>
      <c r="F682" s="6"/>
      <c r="G682" s="6"/>
    </row>
    <row r="683" spans="1:7" ht="15.75" thickBot="1" x14ac:dyDescent="0.3">
      <c r="A683" s="7" t="s">
        <v>16983</v>
      </c>
      <c r="B683" s="7" t="s">
        <v>16910</v>
      </c>
      <c r="C683" s="8" t="s">
        <v>23</v>
      </c>
      <c r="D683" s="9">
        <v>957.11</v>
      </c>
      <c r="E683" s="9">
        <v>17.79</v>
      </c>
      <c r="F683" s="9">
        <v>62.31</v>
      </c>
      <c r="G683" s="9"/>
    </row>
    <row r="684" spans="1:7" ht="15.75" thickBot="1" x14ac:dyDescent="0.3">
      <c r="A684" s="6"/>
      <c r="B684" s="6"/>
      <c r="C684" s="6"/>
      <c r="D684" s="6"/>
      <c r="E684" s="6"/>
      <c r="F684" s="6"/>
      <c r="G684" s="6"/>
    </row>
    <row r="685" spans="1:7" ht="15.75" thickBot="1" x14ac:dyDescent="0.3">
      <c r="A685" s="7" t="s">
        <v>16984</v>
      </c>
      <c r="B685" s="7" t="s">
        <v>16912</v>
      </c>
      <c r="C685" s="8" t="s">
        <v>23</v>
      </c>
      <c r="D685" s="9" t="s">
        <v>16985</v>
      </c>
      <c r="E685" s="9">
        <v>16.190000000000001</v>
      </c>
      <c r="F685" s="9">
        <v>63.9</v>
      </c>
      <c r="G685" s="9"/>
    </row>
    <row r="686" spans="1:7" ht="15.75" thickBot="1" x14ac:dyDescent="0.3">
      <c r="A686" s="6"/>
      <c r="B686" s="6"/>
      <c r="C686" s="6"/>
      <c r="D686" s="6"/>
      <c r="E686" s="6"/>
      <c r="F686" s="6"/>
      <c r="G686" s="6"/>
    </row>
    <row r="687" spans="1:7" ht="15.75" thickBot="1" x14ac:dyDescent="0.3">
      <c r="A687" s="7" t="s">
        <v>16986</v>
      </c>
      <c r="B687" s="7" t="s">
        <v>16914</v>
      </c>
      <c r="C687" s="8" t="s">
        <v>23</v>
      </c>
      <c r="D687" s="9" t="s">
        <v>16987</v>
      </c>
      <c r="E687" s="9">
        <v>14.06</v>
      </c>
      <c r="F687" s="9">
        <v>66.040000000000006</v>
      </c>
      <c r="G687" s="9"/>
    </row>
    <row r="688" spans="1:7" ht="15.75" thickBot="1" x14ac:dyDescent="0.3">
      <c r="A688" s="6"/>
      <c r="B688" s="6"/>
      <c r="C688" s="6"/>
      <c r="D688" s="6"/>
      <c r="E688" s="6"/>
      <c r="F688" s="6"/>
      <c r="G688" s="6"/>
    </row>
    <row r="689" spans="1:7" ht="15.75" thickBot="1" x14ac:dyDescent="0.3">
      <c r="A689" s="7" t="s">
        <v>16988</v>
      </c>
      <c r="B689" s="7" t="s">
        <v>16916</v>
      </c>
      <c r="C689" s="8" t="s">
        <v>23</v>
      </c>
      <c r="D689" s="9" t="s">
        <v>16989</v>
      </c>
      <c r="E689" s="9">
        <v>12.93</v>
      </c>
      <c r="F689" s="9">
        <v>67.17</v>
      </c>
      <c r="G689" s="9"/>
    </row>
    <row r="690" spans="1:7" ht="15.75" thickBot="1" x14ac:dyDescent="0.3">
      <c r="A690" s="6"/>
      <c r="B690" s="6"/>
      <c r="C690" s="6"/>
      <c r="D690" s="6"/>
      <c r="E690" s="6"/>
      <c r="F690" s="6"/>
      <c r="G690" s="6"/>
    </row>
    <row r="691" spans="1:7" ht="15.75" thickBot="1" x14ac:dyDescent="0.3">
      <c r="A691" s="7" t="s">
        <v>16990</v>
      </c>
      <c r="B691" s="7" t="s">
        <v>16919</v>
      </c>
      <c r="C691" s="8" t="s">
        <v>23</v>
      </c>
      <c r="D691" s="9" t="s">
        <v>16991</v>
      </c>
      <c r="E691" s="9">
        <v>12.14</v>
      </c>
      <c r="F691" s="9">
        <v>67.959999999999994</v>
      </c>
      <c r="G691" s="9"/>
    </row>
    <row r="692" spans="1:7" ht="15.75" thickBot="1" x14ac:dyDescent="0.3">
      <c r="A692" s="6"/>
      <c r="B692" s="6"/>
      <c r="C692" s="6"/>
      <c r="D692" s="6"/>
      <c r="E692" s="6"/>
      <c r="F692" s="6"/>
      <c r="G692" s="6"/>
    </row>
    <row r="693" spans="1:7" ht="15.75" thickBot="1" x14ac:dyDescent="0.3">
      <c r="A693" s="7" t="s">
        <v>16992</v>
      </c>
      <c r="B693" s="7" t="s">
        <v>16922</v>
      </c>
      <c r="C693" s="8" t="s">
        <v>23</v>
      </c>
      <c r="D693" s="9" t="s">
        <v>16993</v>
      </c>
      <c r="E693" s="9">
        <v>10.7</v>
      </c>
      <c r="F693" s="9">
        <v>69.400000000000006</v>
      </c>
      <c r="G693" s="9"/>
    </row>
    <row r="694" spans="1:7" ht="15.75" thickBot="1" x14ac:dyDescent="0.3">
      <c r="A694" s="6"/>
      <c r="B694" s="6"/>
      <c r="C694" s="6"/>
      <c r="D694" s="6"/>
      <c r="E694" s="6"/>
      <c r="F694" s="6"/>
      <c r="G694" s="6"/>
    </row>
    <row r="695" spans="1:7" ht="15.75" thickBot="1" x14ac:dyDescent="0.3">
      <c r="A695" s="7" t="s">
        <v>16994</v>
      </c>
      <c r="B695" s="7" t="s">
        <v>16925</v>
      </c>
      <c r="C695" s="8" t="s">
        <v>23</v>
      </c>
      <c r="D695" s="9" t="s">
        <v>16995</v>
      </c>
      <c r="E695" s="9">
        <v>9.5299999999999994</v>
      </c>
      <c r="F695" s="9">
        <v>70.569999999999993</v>
      </c>
      <c r="G695" s="9"/>
    </row>
    <row r="696" spans="1:7" ht="15.75" thickBot="1" x14ac:dyDescent="0.3">
      <c r="A696" s="6"/>
      <c r="B696" s="6"/>
      <c r="C696" s="6"/>
      <c r="D696" s="6"/>
      <c r="E696" s="6"/>
      <c r="F696" s="6"/>
      <c r="G696" s="6"/>
    </row>
    <row r="697" spans="1:7" ht="15.75" thickBot="1" x14ac:dyDescent="0.3">
      <c r="A697" s="7" t="s">
        <v>16996</v>
      </c>
      <c r="B697" s="7" t="s">
        <v>16928</v>
      </c>
      <c r="C697" s="8" t="s">
        <v>23</v>
      </c>
      <c r="D697" s="9" t="s">
        <v>16997</v>
      </c>
      <c r="E697" s="9">
        <v>8.34</v>
      </c>
      <c r="F697" s="9">
        <v>71.75</v>
      </c>
      <c r="G697" s="9"/>
    </row>
    <row r="698" spans="1:7" ht="15.75" thickBot="1" x14ac:dyDescent="0.3">
      <c r="A698" s="6"/>
      <c r="B698" s="6"/>
      <c r="C698" s="6"/>
      <c r="D698" s="6"/>
      <c r="E698" s="6"/>
      <c r="F698" s="6"/>
      <c r="G698" s="6"/>
    </row>
    <row r="699" spans="1:7" ht="15.75" thickBot="1" x14ac:dyDescent="0.3">
      <c r="A699" s="7" t="s">
        <v>16998</v>
      </c>
      <c r="B699" s="7" t="s">
        <v>15382</v>
      </c>
      <c r="C699" s="8" t="s">
        <v>23</v>
      </c>
      <c r="D699" s="9" t="s">
        <v>16999</v>
      </c>
      <c r="E699" s="9">
        <v>7.49</v>
      </c>
      <c r="F699" s="9">
        <v>72.599999999999994</v>
      </c>
      <c r="G699" s="9"/>
    </row>
    <row r="700" spans="1:7" ht="15.75" thickBot="1" x14ac:dyDescent="0.3">
      <c r="A700" s="6"/>
      <c r="B700" s="6"/>
      <c r="C700" s="6"/>
      <c r="D700" s="6"/>
      <c r="E700" s="6"/>
      <c r="F700" s="6"/>
      <c r="G700" s="6"/>
    </row>
    <row r="701" spans="1:7" ht="15.75" thickBot="1" x14ac:dyDescent="0.3">
      <c r="A701" s="7" t="s">
        <v>17000</v>
      </c>
      <c r="B701" s="7" t="s">
        <v>16933</v>
      </c>
      <c r="C701" s="8" t="s">
        <v>23</v>
      </c>
      <c r="D701" s="9" t="s">
        <v>17001</v>
      </c>
      <c r="E701" s="9">
        <v>6.19</v>
      </c>
      <c r="F701" s="9">
        <v>73.900000000000006</v>
      </c>
      <c r="G701" s="9"/>
    </row>
    <row r="702" spans="1:7" ht="15.75" thickBot="1" x14ac:dyDescent="0.3">
      <c r="A702" s="6"/>
      <c r="B702" s="6"/>
      <c r="C702" s="6"/>
      <c r="D702" s="6"/>
      <c r="E702" s="6"/>
      <c r="F702" s="6"/>
      <c r="G702" s="6"/>
    </row>
    <row r="703" spans="1:7" ht="25.5" thickBot="1" x14ac:dyDescent="0.3">
      <c r="A703" s="7" t="s">
        <v>17002</v>
      </c>
      <c r="B703" s="7" t="s">
        <v>17003</v>
      </c>
      <c r="C703" s="8"/>
      <c r="D703" s="9"/>
      <c r="E703" s="9"/>
      <c r="F703" s="9"/>
      <c r="G703" s="9"/>
    </row>
    <row r="704" spans="1:7" ht="15.75" thickBot="1" x14ac:dyDescent="0.3">
      <c r="A704" s="6"/>
      <c r="B704" s="6"/>
      <c r="C704" s="6"/>
      <c r="D704" s="6"/>
      <c r="E704" s="6"/>
      <c r="F704" s="6"/>
      <c r="G704" s="6"/>
    </row>
    <row r="705" spans="1:7" ht="15.75" thickBot="1" x14ac:dyDescent="0.3">
      <c r="A705" s="7" t="s">
        <v>17004</v>
      </c>
      <c r="B705" s="7" t="s">
        <v>16908</v>
      </c>
      <c r="C705" s="8" t="s">
        <v>23</v>
      </c>
      <c r="D705" s="9">
        <v>880.62</v>
      </c>
      <c r="E705" s="9">
        <v>19.34</v>
      </c>
      <c r="F705" s="9">
        <v>60.76</v>
      </c>
      <c r="G705" s="9"/>
    </row>
    <row r="706" spans="1:7" ht="15.75" thickBot="1" x14ac:dyDescent="0.3">
      <c r="A706" s="6"/>
      <c r="B706" s="6"/>
      <c r="C706" s="6"/>
      <c r="D706" s="6"/>
      <c r="E706" s="6"/>
      <c r="F706" s="6"/>
      <c r="G706" s="6"/>
    </row>
    <row r="707" spans="1:7" ht="15.75" thickBot="1" x14ac:dyDescent="0.3">
      <c r="A707" s="7" t="s">
        <v>17005</v>
      </c>
      <c r="B707" s="7" t="s">
        <v>16910</v>
      </c>
      <c r="C707" s="8" t="s">
        <v>23</v>
      </c>
      <c r="D707" s="9">
        <v>981.34</v>
      </c>
      <c r="E707" s="9">
        <v>17.350000000000001</v>
      </c>
      <c r="F707" s="9">
        <v>62.74</v>
      </c>
      <c r="G707" s="9"/>
    </row>
    <row r="708" spans="1:7" ht="15.75" thickBot="1" x14ac:dyDescent="0.3">
      <c r="A708" s="6"/>
      <c r="B708" s="6"/>
      <c r="C708" s="6"/>
      <c r="D708" s="6"/>
      <c r="E708" s="6"/>
      <c r="F708" s="6"/>
      <c r="G708" s="6"/>
    </row>
    <row r="709" spans="1:7" ht="15.75" thickBot="1" x14ac:dyDescent="0.3">
      <c r="A709" s="7" t="s">
        <v>17006</v>
      </c>
      <c r="B709" s="7" t="s">
        <v>16912</v>
      </c>
      <c r="C709" s="8" t="s">
        <v>23</v>
      </c>
      <c r="D709" s="9" t="s">
        <v>17007</v>
      </c>
      <c r="E709" s="9">
        <v>15.39</v>
      </c>
      <c r="F709" s="9">
        <v>64.709999999999994</v>
      </c>
      <c r="G709" s="9"/>
    </row>
    <row r="710" spans="1:7" ht="15.75" thickBot="1" x14ac:dyDescent="0.3">
      <c r="A710" s="6"/>
      <c r="B710" s="6"/>
      <c r="C710" s="6"/>
      <c r="D710" s="6"/>
      <c r="E710" s="6"/>
      <c r="F710" s="6"/>
      <c r="G710" s="6"/>
    </row>
    <row r="711" spans="1:7" ht="15.75" thickBot="1" x14ac:dyDescent="0.3">
      <c r="A711" s="7" t="s">
        <v>17008</v>
      </c>
      <c r="B711" s="7" t="s">
        <v>16914</v>
      </c>
      <c r="C711" s="8" t="s">
        <v>23</v>
      </c>
      <c r="D711" s="9" t="s">
        <v>17009</v>
      </c>
      <c r="E711" s="9">
        <v>12.9</v>
      </c>
      <c r="F711" s="9">
        <v>67.2</v>
      </c>
      <c r="G711" s="9"/>
    </row>
    <row r="712" spans="1:7" ht="15.75" thickBot="1" x14ac:dyDescent="0.3">
      <c r="A712" s="6"/>
      <c r="B712" s="6"/>
      <c r="C712" s="6"/>
      <c r="D712" s="6"/>
      <c r="E712" s="6"/>
      <c r="F712" s="6"/>
      <c r="G712" s="6"/>
    </row>
    <row r="713" spans="1:7" ht="15.75" thickBot="1" x14ac:dyDescent="0.3">
      <c r="A713" s="7" t="s">
        <v>17010</v>
      </c>
      <c r="B713" s="7" t="s">
        <v>16916</v>
      </c>
      <c r="C713" s="8" t="s">
        <v>23</v>
      </c>
      <c r="D713" s="9" t="s">
        <v>17011</v>
      </c>
      <c r="E713" s="9">
        <v>11.65</v>
      </c>
      <c r="F713" s="9">
        <v>68.44</v>
      </c>
      <c r="G713" s="9"/>
    </row>
    <row r="714" spans="1:7" ht="15.75" thickBot="1" x14ac:dyDescent="0.3">
      <c r="A714" s="6"/>
      <c r="B714" s="6"/>
      <c r="C714" s="6"/>
      <c r="D714" s="6"/>
      <c r="E714" s="6"/>
      <c r="F714" s="6"/>
      <c r="G714" s="6"/>
    </row>
    <row r="715" spans="1:7" ht="15.75" thickBot="1" x14ac:dyDescent="0.3">
      <c r="A715" s="7" t="s">
        <v>17012</v>
      </c>
      <c r="B715" s="7" t="s">
        <v>16919</v>
      </c>
      <c r="C715" s="8" t="s">
        <v>23</v>
      </c>
      <c r="D715" s="9" t="s">
        <v>17013</v>
      </c>
      <c r="E715" s="9">
        <v>10.81</v>
      </c>
      <c r="F715" s="9">
        <v>69.290000000000006</v>
      </c>
      <c r="G715" s="9"/>
    </row>
    <row r="716" spans="1:7" ht="15.75" thickBot="1" x14ac:dyDescent="0.3">
      <c r="A716" s="6"/>
      <c r="B716" s="6"/>
      <c r="C716" s="6"/>
      <c r="D716" s="6"/>
      <c r="E716" s="6"/>
      <c r="F716" s="6"/>
      <c r="G716" s="6"/>
    </row>
    <row r="717" spans="1:7" ht="15.75" thickBot="1" x14ac:dyDescent="0.3">
      <c r="A717" s="7" t="s">
        <v>17014</v>
      </c>
      <c r="B717" s="7" t="s">
        <v>16922</v>
      </c>
      <c r="C717" s="8" t="s">
        <v>23</v>
      </c>
      <c r="D717" s="9" t="s">
        <v>17015</v>
      </c>
      <c r="E717" s="9">
        <v>9.2899999999999991</v>
      </c>
      <c r="F717" s="9">
        <v>70.81</v>
      </c>
      <c r="G717" s="9"/>
    </row>
    <row r="718" spans="1:7" ht="15.75" thickBot="1" x14ac:dyDescent="0.3">
      <c r="A718" s="6"/>
      <c r="B718" s="6"/>
      <c r="C718" s="6"/>
      <c r="D718" s="6"/>
      <c r="E718" s="6"/>
      <c r="F718" s="6"/>
      <c r="G718" s="6"/>
    </row>
    <row r="719" spans="1:7" ht="15.75" thickBot="1" x14ac:dyDescent="0.3">
      <c r="A719" s="7" t="s">
        <v>17016</v>
      </c>
      <c r="B719" s="7" t="s">
        <v>16925</v>
      </c>
      <c r="C719" s="8" t="s">
        <v>23</v>
      </c>
      <c r="D719" s="9" t="s">
        <v>17017</v>
      </c>
      <c r="E719" s="9">
        <v>8.1300000000000008</v>
      </c>
      <c r="F719" s="9">
        <v>71.959999999999994</v>
      </c>
      <c r="G719" s="9"/>
    </row>
    <row r="720" spans="1:7" ht="15.75" thickBot="1" x14ac:dyDescent="0.3">
      <c r="A720" s="6"/>
      <c r="B720" s="6"/>
      <c r="C720" s="6"/>
      <c r="D720" s="6"/>
      <c r="E720" s="6"/>
      <c r="F720" s="6"/>
      <c r="G720" s="6"/>
    </row>
    <row r="721" spans="1:7" ht="15.75" thickBot="1" x14ac:dyDescent="0.3">
      <c r="A721" s="7" t="s">
        <v>17018</v>
      </c>
      <c r="B721" s="7" t="s">
        <v>16928</v>
      </c>
      <c r="C721" s="8" t="s">
        <v>23</v>
      </c>
      <c r="D721" s="9" t="s">
        <v>17019</v>
      </c>
      <c r="E721" s="9">
        <v>5.84</v>
      </c>
      <c r="F721" s="9">
        <v>74.25</v>
      </c>
      <c r="G721" s="9"/>
    </row>
    <row r="722" spans="1:7" ht="15.75" thickBot="1" x14ac:dyDescent="0.3">
      <c r="A722" s="6"/>
      <c r="B722" s="6"/>
      <c r="C722" s="6"/>
      <c r="D722" s="6"/>
      <c r="E722" s="6"/>
      <c r="F722" s="6"/>
      <c r="G722" s="6"/>
    </row>
    <row r="723" spans="1:7" ht="15.75" thickBot="1" x14ac:dyDescent="0.3">
      <c r="A723" s="7" t="s">
        <v>17020</v>
      </c>
      <c r="B723" s="7" t="s">
        <v>15382</v>
      </c>
      <c r="C723" s="8" t="s">
        <v>23</v>
      </c>
      <c r="D723" s="9" t="s">
        <v>17019</v>
      </c>
      <c r="E723" s="9">
        <v>5.84</v>
      </c>
      <c r="F723" s="9">
        <v>74.25</v>
      </c>
      <c r="G723" s="9"/>
    </row>
    <row r="724" spans="1:7" ht="15.75" thickBot="1" x14ac:dyDescent="0.3">
      <c r="A724" s="6"/>
      <c r="B724" s="6"/>
      <c r="C724" s="6"/>
      <c r="D724" s="6"/>
      <c r="E724" s="6"/>
      <c r="F724" s="6"/>
      <c r="G724" s="6"/>
    </row>
    <row r="725" spans="1:7" ht="15.75" thickBot="1" x14ac:dyDescent="0.3">
      <c r="A725" s="7" t="s">
        <v>17021</v>
      </c>
      <c r="B725" s="7" t="s">
        <v>16933</v>
      </c>
      <c r="C725" s="8" t="s">
        <v>23</v>
      </c>
      <c r="D725" s="9" t="s">
        <v>17022</v>
      </c>
      <c r="E725" s="9">
        <v>7</v>
      </c>
      <c r="F725" s="9">
        <v>73.099999999999994</v>
      </c>
      <c r="G725" s="9"/>
    </row>
    <row r="726" spans="1:7" ht="15.75" thickBot="1" x14ac:dyDescent="0.3">
      <c r="A726" s="6"/>
      <c r="B726" s="6"/>
      <c r="C726" s="6"/>
      <c r="D726" s="6"/>
      <c r="E726" s="6"/>
      <c r="F726" s="6"/>
      <c r="G726" s="6"/>
    </row>
    <row r="727" spans="1:7" ht="15.75" thickBot="1" x14ac:dyDescent="0.3">
      <c r="A727" s="7" t="s">
        <v>17023</v>
      </c>
      <c r="B727" s="7" t="s">
        <v>17024</v>
      </c>
      <c r="C727" s="8" t="s">
        <v>23</v>
      </c>
      <c r="D727" s="9" t="s">
        <v>17025</v>
      </c>
      <c r="E727" s="9">
        <v>6.03</v>
      </c>
      <c r="F727" s="9">
        <v>74.069999999999993</v>
      </c>
      <c r="G727" s="9"/>
    </row>
    <row r="728" spans="1:7" ht="15.75" thickBot="1" x14ac:dyDescent="0.3">
      <c r="A728" s="6"/>
      <c r="B728" s="6"/>
      <c r="C728" s="6"/>
      <c r="D728" s="6"/>
      <c r="E728" s="6"/>
      <c r="F728" s="6"/>
      <c r="G728" s="6"/>
    </row>
    <row r="729" spans="1:7" ht="15.75" thickBot="1" x14ac:dyDescent="0.3">
      <c r="A729" s="7" t="s">
        <v>17026</v>
      </c>
      <c r="B729" s="7" t="s">
        <v>15388</v>
      </c>
      <c r="C729" s="8" t="s">
        <v>23</v>
      </c>
      <c r="D729" s="9" t="s">
        <v>17027</v>
      </c>
      <c r="E729" s="9">
        <v>5.13</v>
      </c>
      <c r="F729" s="9">
        <v>74.959999999999994</v>
      </c>
      <c r="G729" s="9"/>
    </row>
    <row r="730" spans="1:7" ht="15.75" thickBot="1" x14ac:dyDescent="0.3">
      <c r="A730" s="6"/>
      <c r="B730" s="6"/>
      <c r="C730" s="6"/>
      <c r="D730" s="6"/>
      <c r="E730" s="6"/>
      <c r="F730" s="6"/>
      <c r="G730" s="6"/>
    </row>
    <row r="731" spans="1:7" ht="15.75" thickBot="1" x14ac:dyDescent="0.3">
      <c r="A731" s="7" t="s">
        <v>17028</v>
      </c>
      <c r="B731" s="7" t="s">
        <v>15391</v>
      </c>
      <c r="C731" s="8" t="s">
        <v>23</v>
      </c>
      <c r="D731" s="9" t="s">
        <v>17029</v>
      </c>
      <c r="E731" s="9">
        <v>5.46</v>
      </c>
      <c r="F731" s="9">
        <v>74.64</v>
      </c>
      <c r="G731" s="9"/>
    </row>
    <row r="732" spans="1:7" ht="15.75" thickBot="1" x14ac:dyDescent="0.3">
      <c r="A732" s="6"/>
      <c r="B732" s="6"/>
      <c r="C732" s="6"/>
      <c r="D732" s="6"/>
      <c r="E732" s="6"/>
      <c r="F732" s="6"/>
      <c r="G732" s="6"/>
    </row>
    <row r="733" spans="1:7" ht="15.75" thickBot="1" x14ac:dyDescent="0.3">
      <c r="A733" s="7" t="s">
        <v>17030</v>
      </c>
      <c r="B733" s="7" t="s">
        <v>17031</v>
      </c>
      <c r="C733" s="8" t="s">
        <v>23</v>
      </c>
      <c r="D733" s="9" t="s">
        <v>17032</v>
      </c>
      <c r="E733" s="9">
        <v>5.62</v>
      </c>
      <c r="F733" s="9">
        <v>74.47</v>
      </c>
      <c r="G733" s="9"/>
    </row>
    <row r="734" spans="1:7" ht="15.75" thickBot="1" x14ac:dyDescent="0.3">
      <c r="A734" s="6"/>
      <c r="B734" s="6"/>
      <c r="C734" s="6"/>
      <c r="D734" s="6"/>
      <c r="E734" s="6"/>
      <c r="F734" s="6"/>
      <c r="G734" s="6"/>
    </row>
    <row r="735" spans="1:7" ht="15.75" thickBot="1" x14ac:dyDescent="0.3">
      <c r="A735" s="7" t="s">
        <v>17033</v>
      </c>
      <c r="B735" s="7" t="s">
        <v>15394</v>
      </c>
      <c r="C735" s="8" t="s">
        <v>23</v>
      </c>
      <c r="D735" s="9" t="s">
        <v>17034</v>
      </c>
      <c r="E735" s="9">
        <v>5.68</v>
      </c>
      <c r="F735" s="9">
        <v>74.42</v>
      </c>
      <c r="G735" s="9"/>
    </row>
    <row r="736" spans="1:7" ht="15.75" thickBot="1" x14ac:dyDescent="0.3">
      <c r="A736" s="6"/>
      <c r="B736" s="6"/>
      <c r="C736" s="6"/>
      <c r="D736" s="6"/>
      <c r="E736" s="6"/>
      <c r="F736" s="6"/>
      <c r="G736" s="6"/>
    </row>
    <row r="737" spans="1:7" ht="25.5" thickBot="1" x14ac:dyDescent="0.3">
      <c r="A737" s="7" t="s">
        <v>17035</v>
      </c>
      <c r="B737" s="7" t="s">
        <v>17036</v>
      </c>
      <c r="C737" s="8"/>
      <c r="D737" s="9"/>
      <c r="E737" s="9"/>
      <c r="F737" s="9"/>
      <c r="G737" s="9"/>
    </row>
    <row r="738" spans="1:7" ht="15.75" thickBot="1" x14ac:dyDescent="0.3">
      <c r="A738" s="6"/>
      <c r="B738" s="6"/>
      <c r="C738" s="6"/>
      <c r="D738" s="6"/>
      <c r="E738" s="6"/>
      <c r="F738" s="6"/>
      <c r="G738" s="6"/>
    </row>
    <row r="739" spans="1:7" ht="15.75" thickBot="1" x14ac:dyDescent="0.3">
      <c r="A739" s="7" t="s">
        <v>17037</v>
      </c>
      <c r="B739" s="7" t="s">
        <v>17038</v>
      </c>
      <c r="C739" s="8" t="s">
        <v>23</v>
      </c>
      <c r="D739" s="9" t="s">
        <v>17039</v>
      </c>
      <c r="E739" s="9">
        <v>6.54</v>
      </c>
      <c r="F739" s="9">
        <v>73.55</v>
      </c>
      <c r="G739" s="9"/>
    </row>
    <row r="740" spans="1:7" ht="15.75" thickBot="1" x14ac:dyDescent="0.3">
      <c r="A740" s="6"/>
      <c r="B740" s="6"/>
      <c r="C740" s="6"/>
      <c r="D740" s="6"/>
      <c r="E740" s="6"/>
      <c r="F740" s="6"/>
      <c r="G740" s="6"/>
    </row>
    <row r="741" spans="1:7" ht="15.75" thickBot="1" x14ac:dyDescent="0.3">
      <c r="A741" s="7" t="s">
        <v>17040</v>
      </c>
      <c r="B741" s="7" t="s">
        <v>17041</v>
      </c>
      <c r="C741" s="8" t="s">
        <v>23</v>
      </c>
      <c r="D741" s="9" t="s">
        <v>17042</v>
      </c>
      <c r="E741" s="9">
        <v>5.64</v>
      </c>
      <c r="F741" s="9">
        <v>74.459999999999994</v>
      </c>
      <c r="G741" s="9"/>
    </row>
    <row r="742" spans="1:7" ht="15.75" thickBot="1" x14ac:dyDescent="0.3">
      <c r="A742" s="6"/>
      <c r="B742" s="6"/>
      <c r="C742" s="6"/>
      <c r="D742" s="6"/>
      <c r="E742" s="6"/>
      <c r="F742" s="6"/>
      <c r="G742" s="6"/>
    </row>
    <row r="743" spans="1:7" ht="15.75" thickBot="1" x14ac:dyDescent="0.3">
      <c r="A743" s="7" t="s">
        <v>17043</v>
      </c>
      <c r="B743" s="7" t="s">
        <v>17044</v>
      </c>
      <c r="C743" s="8" t="s">
        <v>23</v>
      </c>
      <c r="D743" s="9" t="s">
        <v>17045</v>
      </c>
      <c r="E743" s="9">
        <v>4.8600000000000003</v>
      </c>
      <c r="F743" s="9">
        <v>75.23</v>
      </c>
      <c r="G743" s="9"/>
    </row>
    <row r="744" spans="1:7" ht="15.75" thickBot="1" x14ac:dyDescent="0.3">
      <c r="A744" s="6"/>
      <c r="B744" s="6"/>
      <c r="C744" s="6"/>
      <c r="D744" s="6"/>
      <c r="E744" s="6"/>
      <c r="F744" s="6"/>
      <c r="G744" s="6"/>
    </row>
    <row r="745" spans="1:7" ht="15.75" thickBot="1" x14ac:dyDescent="0.3">
      <c r="A745" s="7" t="s">
        <v>17046</v>
      </c>
      <c r="B745" s="7" t="s">
        <v>17047</v>
      </c>
      <c r="C745" s="8" t="s">
        <v>23</v>
      </c>
      <c r="D745" s="9" t="s">
        <v>17048</v>
      </c>
      <c r="E745" s="9">
        <v>4.07</v>
      </c>
      <c r="F745" s="9">
        <v>76.02</v>
      </c>
      <c r="G745" s="9"/>
    </row>
    <row r="746" spans="1:7" ht="15.75" thickBot="1" x14ac:dyDescent="0.3">
      <c r="A746" s="6"/>
      <c r="B746" s="6"/>
      <c r="C746" s="6"/>
      <c r="D746" s="6"/>
      <c r="E746" s="6"/>
      <c r="F746" s="6"/>
      <c r="G746" s="6"/>
    </row>
    <row r="747" spans="1:7" ht="25.5" thickBot="1" x14ac:dyDescent="0.3">
      <c r="A747" s="7" t="s">
        <v>17049</v>
      </c>
      <c r="B747" s="7" t="s">
        <v>17050</v>
      </c>
      <c r="C747" s="8"/>
      <c r="D747" s="9"/>
      <c r="E747" s="9"/>
      <c r="F747" s="9"/>
      <c r="G747" s="9"/>
    </row>
    <row r="748" spans="1:7" ht="15.75" thickBot="1" x14ac:dyDescent="0.3">
      <c r="A748" s="6"/>
      <c r="B748" s="6"/>
      <c r="C748" s="6"/>
      <c r="D748" s="6"/>
      <c r="E748" s="6"/>
      <c r="F748" s="6"/>
      <c r="G748" s="6"/>
    </row>
    <row r="749" spans="1:7" ht="15.75" thickBot="1" x14ac:dyDescent="0.3">
      <c r="A749" s="7" t="s">
        <v>17051</v>
      </c>
      <c r="B749" s="7" t="s">
        <v>16908</v>
      </c>
      <c r="C749" s="8" t="s">
        <v>23</v>
      </c>
      <c r="D749" s="9">
        <v>994.64</v>
      </c>
      <c r="E749" s="9">
        <v>17.12</v>
      </c>
      <c r="F749" s="9">
        <v>62.98</v>
      </c>
      <c r="G749" s="9"/>
    </row>
    <row r="750" spans="1:7" ht="15.75" thickBot="1" x14ac:dyDescent="0.3">
      <c r="A750" s="6"/>
      <c r="B750" s="6"/>
      <c r="C750" s="6"/>
      <c r="D750" s="6"/>
      <c r="E750" s="6"/>
      <c r="F750" s="6"/>
      <c r="G750" s="6"/>
    </row>
    <row r="751" spans="1:7" ht="15.75" thickBot="1" x14ac:dyDescent="0.3">
      <c r="A751" s="7" t="s">
        <v>17052</v>
      </c>
      <c r="B751" s="7" t="s">
        <v>16910</v>
      </c>
      <c r="C751" s="8" t="s">
        <v>23</v>
      </c>
      <c r="D751" s="9" t="s">
        <v>17053</v>
      </c>
      <c r="E751" s="9">
        <v>15.55</v>
      </c>
      <c r="F751" s="9">
        <v>64.55</v>
      </c>
      <c r="G751" s="9"/>
    </row>
    <row r="752" spans="1:7" ht="15.75" thickBot="1" x14ac:dyDescent="0.3">
      <c r="A752" s="6"/>
      <c r="B752" s="6"/>
      <c r="C752" s="6"/>
      <c r="D752" s="6"/>
      <c r="E752" s="6"/>
      <c r="F752" s="6"/>
      <c r="G752" s="6"/>
    </row>
    <row r="753" spans="1:7" ht="15.75" thickBot="1" x14ac:dyDescent="0.3">
      <c r="A753" s="7" t="s">
        <v>17054</v>
      </c>
      <c r="B753" s="7" t="s">
        <v>16912</v>
      </c>
      <c r="C753" s="8" t="s">
        <v>23</v>
      </c>
      <c r="D753" s="9" t="s">
        <v>17055</v>
      </c>
      <c r="E753" s="9">
        <v>13.95</v>
      </c>
      <c r="F753" s="9">
        <v>66.150000000000006</v>
      </c>
      <c r="G753" s="9"/>
    </row>
    <row r="754" spans="1:7" ht="15.75" thickBot="1" x14ac:dyDescent="0.3">
      <c r="A754" s="6"/>
      <c r="B754" s="6"/>
      <c r="C754" s="6"/>
      <c r="D754" s="6"/>
      <c r="E754" s="6"/>
      <c r="F754" s="6"/>
      <c r="G754" s="6"/>
    </row>
    <row r="755" spans="1:7" ht="15.75" thickBot="1" x14ac:dyDescent="0.3">
      <c r="A755" s="7" t="s">
        <v>17056</v>
      </c>
      <c r="B755" s="7" t="s">
        <v>16914</v>
      </c>
      <c r="C755" s="8" t="s">
        <v>23</v>
      </c>
      <c r="D755" s="9" t="s">
        <v>17057</v>
      </c>
      <c r="E755" s="9">
        <v>11.87</v>
      </c>
      <c r="F755" s="9">
        <v>68.22</v>
      </c>
      <c r="G755" s="9"/>
    </row>
    <row r="756" spans="1:7" ht="15.75" thickBot="1" x14ac:dyDescent="0.3">
      <c r="A756" s="6"/>
      <c r="B756" s="6"/>
      <c r="C756" s="6"/>
      <c r="D756" s="6"/>
      <c r="E756" s="6"/>
      <c r="F756" s="6"/>
      <c r="G756" s="6"/>
    </row>
    <row r="757" spans="1:7" ht="15.75" thickBot="1" x14ac:dyDescent="0.3">
      <c r="A757" s="7" t="s">
        <v>17058</v>
      </c>
      <c r="B757" s="7" t="s">
        <v>16916</v>
      </c>
      <c r="C757" s="8" t="s">
        <v>23</v>
      </c>
      <c r="D757" s="9" t="s">
        <v>17013</v>
      </c>
      <c r="E757" s="9">
        <v>10.81</v>
      </c>
      <c r="F757" s="9">
        <v>69.290000000000006</v>
      </c>
      <c r="G757" s="9"/>
    </row>
    <row r="758" spans="1:7" ht="15.75" thickBot="1" x14ac:dyDescent="0.3">
      <c r="A758" s="6"/>
      <c r="B758" s="6"/>
      <c r="C758" s="6"/>
      <c r="D758" s="6"/>
      <c r="E758" s="6"/>
      <c r="F758" s="6"/>
      <c r="G758" s="6"/>
    </row>
    <row r="759" spans="1:7" ht="15.75" thickBot="1" x14ac:dyDescent="0.3">
      <c r="A759" s="7" t="s">
        <v>17059</v>
      </c>
      <c r="B759" s="7" t="s">
        <v>16919</v>
      </c>
      <c r="C759" s="8" t="s">
        <v>23</v>
      </c>
      <c r="D759" s="9" t="s">
        <v>17060</v>
      </c>
      <c r="E759" s="9">
        <v>10.08</v>
      </c>
      <c r="F759" s="9">
        <v>70.02</v>
      </c>
      <c r="G759" s="9"/>
    </row>
    <row r="760" spans="1:7" ht="15.75" thickBot="1" x14ac:dyDescent="0.3">
      <c r="A760" s="6"/>
      <c r="B760" s="6"/>
      <c r="C760" s="6"/>
      <c r="D760" s="6"/>
      <c r="E760" s="6"/>
      <c r="F760" s="6"/>
      <c r="G760" s="6"/>
    </row>
    <row r="761" spans="1:7" ht="15.75" thickBot="1" x14ac:dyDescent="0.3">
      <c r="A761" s="7" t="s">
        <v>17061</v>
      </c>
      <c r="B761" s="7" t="s">
        <v>16922</v>
      </c>
      <c r="C761" s="8" t="s">
        <v>23</v>
      </c>
      <c r="D761" s="9" t="s">
        <v>17062</v>
      </c>
      <c r="E761" s="9">
        <v>8.74</v>
      </c>
      <c r="F761" s="9">
        <v>71.349999999999994</v>
      </c>
      <c r="G761" s="9"/>
    </row>
    <row r="762" spans="1:7" ht="15.75" thickBot="1" x14ac:dyDescent="0.3">
      <c r="A762" s="6"/>
      <c r="B762" s="6"/>
      <c r="C762" s="6"/>
      <c r="D762" s="6"/>
      <c r="E762" s="6"/>
      <c r="F762" s="6"/>
      <c r="G762" s="6"/>
    </row>
    <row r="763" spans="1:7" ht="15.75" thickBot="1" x14ac:dyDescent="0.3">
      <c r="A763" s="7" t="s">
        <v>17063</v>
      </c>
      <c r="B763" s="7" t="s">
        <v>16925</v>
      </c>
      <c r="C763" s="8" t="s">
        <v>23</v>
      </c>
      <c r="D763" s="9" t="s">
        <v>17064</v>
      </c>
      <c r="E763" s="9">
        <v>7.71</v>
      </c>
      <c r="F763" s="9">
        <v>72.38</v>
      </c>
      <c r="G763" s="9"/>
    </row>
    <row r="764" spans="1:7" ht="15.75" thickBot="1" x14ac:dyDescent="0.3">
      <c r="A764" s="6"/>
      <c r="B764" s="6"/>
      <c r="C764" s="6"/>
      <c r="D764" s="6"/>
      <c r="E764" s="6"/>
      <c r="F764" s="6"/>
      <c r="G764" s="6"/>
    </row>
    <row r="765" spans="1:7" ht="15.75" thickBot="1" x14ac:dyDescent="0.3">
      <c r="A765" s="7" t="s">
        <v>17065</v>
      </c>
      <c r="B765" s="7" t="s">
        <v>16928</v>
      </c>
      <c r="C765" s="8" t="s">
        <v>23</v>
      </c>
      <c r="D765" s="9" t="s">
        <v>17066</v>
      </c>
      <c r="E765" s="9">
        <v>5.62</v>
      </c>
      <c r="F765" s="9">
        <v>74.47</v>
      </c>
      <c r="G765" s="9"/>
    </row>
    <row r="766" spans="1:7" ht="15.75" thickBot="1" x14ac:dyDescent="0.3">
      <c r="A766" s="6"/>
      <c r="B766" s="6"/>
      <c r="C766" s="6"/>
      <c r="D766" s="6"/>
      <c r="E766" s="6"/>
      <c r="F766" s="6"/>
      <c r="G766" s="6"/>
    </row>
    <row r="767" spans="1:7" ht="15.75" thickBot="1" x14ac:dyDescent="0.3">
      <c r="A767" s="7" t="s">
        <v>17067</v>
      </c>
      <c r="B767" s="7" t="s">
        <v>15382</v>
      </c>
      <c r="C767" s="8" t="s">
        <v>23</v>
      </c>
      <c r="D767" s="9" t="s">
        <v>17066</v>
      </c>
      <c r="E767" s="9">
        <v>5.62</v>
      </c>
      <c r="F767" s="9">
        <v>74.47</v>
      </c>
      <c r="G767" s="9"/>
    </row>
    <row r="768" spans="1:7" ht="15.75" thickBot="1" x14ac:dyDescent="0.3">
      <c r="A768" s="6"/>
      <c r="B768" s="6"/>
      <c r="C768" s="6"/>
      <c r="D768" s="6"/>
      <c r="E768" s="6"/>
      <c r="F768" s="6"/>
      <c r="G768" s="6"/>
    </row>
    <row r="769" spans="1:7" ht="15.75" thickBot="1" x14ac:dyDescent="0.3">
      <c r="A769" s="7" t="s">
        <v>17068</v>
      </c>
      <c r="B769" s="7" t="s">
        <v>16933</v>
      </c>
      <c r="C769" s="8" t="s">
        <v>23</v>
      </c>
      <c r="D769" s="9" t="s">
        <v>17069</v>
      </c>
      <c r="E769" s="9">
        <v>6.79</v>
      </c>
      <c r="F769" s="9">
        <v>73.31</v>
      </c>
      <c r="G769" s="9"/>
    </row>
    <row r="770" spans="1:7" ht="15.75" thickBot="1" x14ac:dyDescent="0.3">
      <c r="A770" s="6"/>
      <c r="B770" s="6"/>
      <c r="C770" s="6"/>
      <c r="D770" s="6"/>
      <c r="E770" s="6"/>
      <c r="F770" s="6"/>
      <c r="G770" s="6"/>
    </row>
    <row r="771" spans="1:7" ht="15.75" thickBot="1" x14ac:dyDescent="0.3">
      <c r="A771" s="7" t="s">
        <v>17070</v>
      </c>
      <c r="B771" s="7" t="s">
        <v>17024</v>
      </c>
      <c r="C771" s="8" t="s">
        <v>23</v>
      </c>
      <c r="D771" s="9" t="s">
        <v>17071</v>
      </c>
      <c r="E771" s="9">
        <v>5.87</v>
      </c>
      <c r="F771" s="9">
        <v>74.23</v>
      </c>
      <c r="G771" s="9"/>
    </row>
    <row r="772" spans="1:7" ht="15.75" thickBot="1" x14ac:dyDescent="0.3">
      <c r="A772" s="6"/>
      <c r="B772" s="6"/>
      <c r="C772" s="6"/>
      <c r="D772" s="6"/>
      <c r="E772" s="6"/>
      <c r="F772" s="6"/>
      <c r="G772" s="6"/>
    </row>
    <row r="773" spans="1:7" ht="15.75" thickBot="1" x14ac:dyDescent="0.3">
      <c r="A773" s="7" t="s">
        <v>17072</v>
      </c>
      <c r="B773" s="7" t="s">
        <v>15388</v>
      </c>
      <c r="C773" s="8" t="s">
        <v>23</v>
      </c>
      <c r="D773" s="9" t="s">
        <v>17073</v>
      </c>
      <c r="E773" s="9">
        <v>5.0199999999999996</v>
      </c>
      <c r="F773" s="9">
        <v>75.08</v>
      </c>
      <c r="G773" s="9"/>
    </row>
    <row r="774" spans="1:7" ht="15.75" thickBot="1" x14ac:dyDescent="0.3">
      <c r="A774" s="6"/>
      <c r="B774" s="6"/>
      <c r="C774" s="6"/>
      <c r="D774" s="6"/>
      <c r="E774" s="6"/>
      <c r="F774" s="6"/>
      <c r="G774" s="6"/>
    </row>
    <row r="775" spans="1:7" ht="15.75" thickBot="1" x14ac:dyDescent="0.3">
      <c r="A775" s="7" t="s">
        <v>17074</v>
      </c>
      <c r="B775" s="7" t="s">
        <v>15391</v>
      </c>
      <c r="C775" s="8" t="s">
        <v>23</v>
      </c>
      <c r="D775" s="9" t="s">
        <v>17075</v>
      </c>
      <c r="E775" s="9">
        <v>5.36</v>
      </c>
      <c r="F775" s="9">
        <v>74.73</v>
      </c>
      <c r="G775" s="9"/>
    </row>
    <row r="776" spans="1:7" ht="15.75" thickBot="1" x14ac:dyDescent="0.3">
      <c r="A776" s="6"/>
      <c r="B776" s="6"/>
      <c r="C776" s="6"/>
      <c r="D776" s="6"/>
      <c r="E776" s="6"/>
      <c r="F776" s="6"/>
      <c r="G776" s="6"/>
    </row>
    <row r="777" spans="1:7" ht="15.75" thickBot="1" x14ac:dyDescent="0.3">
      <c r="A777" s="7" t="s">
        <v>17076</v>
      </c>
      <c r="B777" s="7" t="s">
        <v>17031</v>
      </c>
      <c r="C777" s="8" t="s">
        <v>23</v>
      </c>
      <c r="D777" s="9" t="s">
        <v>17077</v>
      </c>
      <c r="E777" s="9">
        <v>5.54</v>
      </c>
      <c r="F777" s="9">
        <v>74.56</v>
      </c>
      <c r="G777" s="9"/>
    </row>
    <row r="778" spans="1:7" ht="15.75" thickBot="1" x14ac:dyDescent="0.3">
      <c r="A778" s="6"/>
      <c r="B778" s="6"/>
      <c r="C778" s="6"/>
      <c r="D778" s="6"/>
      <c r="E778" s="6"/>
      <c r="F778" s="6"/>
      <c r="G778" s="6"/>
    </row>
    <row r="779" spans="1:7" ht="15.75" thickBot="1" x14ac:dyDescent="0.3">
      <c r="A779" s="7" t="s">
        <v>17078</v>
      </c>
      <c r="B779" s="7" t="s">
        <v>15394</v>
      </c>
      <c r="C779" s="8" t="s">
        <v>23</v>
      </c>
      <c r="D779" s="9" t="s">
        <v>17079</v>
      </c>
      <c r="E779" s="9">
        <v>5.6</v>
      </c>
      <c r="F779" s="9">
        <v>74.489999999999995</v>
      </c>
      <c r="G779" s="9"/>
    </row>
    <row r="780" spans="1:7" ht="15.75" thickBot="1" x14ac:dyDescent="0.3">
      <c r="A780" s="6"/>
      <c r="B780" s="6"/>
      <c r="C780" s="6"/>
      <c r="D780" s="6"/>
      <c r="E780" s="6"/>
      <c r="F780" s="6"/>
      <c r="G780" s="6"/>
    </row>
    <row r="781" spans="1:7" ht="15.75" thickBot="1" x14ac:dyDescent="0.3">
      <c r="A781" s="7" t="s">
        <v>17080</v>
      </c>
      <c r="B781" s="7" t="s">
        <v>15397</v>
      </c>
      <c r="C781" s="8" t="s">
        <v>23</v>
      </c>
      <c r="D781" s="9" t="s">
        <v>17081</v>
      </c>
      <c r="E781" s="9">
        <v>5.66</v>
      </c>
      <c r="F781" s="9">
        <v>74.44</v>
      </c>
      <c r="G781" s="9"/>
    </row>
    <row r="782" spans="1:7" ht="15.75" thickBot="1" x14ac:dyDescent="0.3">
      <c r="A782" s="6"/>
      <c r="B782" s="6"/>
      <c r="C782" s="6"/>
      <c r="D782" s="6"/>
      <c r="E782" s="6"/>
      <c r="F782" s="6"/>
      <c r="G782" s="6"/>
    </row>
    <row r="783" spans="1:7" ht="15.75" thickBot="1" x14ac:dyDescent="0.3">
      <c r="A783" s="7" t="s">
        <v>17082</v>
      </c>
      <c r="B783" s="7" t="s">
        <v>15400</v>
      </c>
      <c r="C783" s="8" t="s">
        <v>23</v>
      </c>
      <c r="D783" s="9" t="s">
        <v>17083</v>
      </c>
      <c r="E783" s="9">
        <v>5.27</v>
      </c>
      <c r="F783" s="9">
        <v>74.819999999999993</v>
      </c>
      <c r="G783" s="9"/>
    </row>
    <row r="784" spans="1:7" ht="15.75" thickBot="1" x14ac:dyDescent="0.3">
      <c r="A784" s="6"/>
      <c r="B784" s="6"/>
      <c r="C784" s="6"/>
      <c r="D784" s="6"/>
      <c r="E784" s="6"/>
      <c r="F784" s="6"/>
      <c r="G784" s="6"/>
    </row>
    <row r="785" spans="1:7" ht="25.5" thickBot="1" x14ac:dyDescent="0.3">
      <c r="A785" s="7" t="s">
        <v>17084</v>
      </c>
      <c r="B785" s="7" t="s">
        <v>17085</v>
      </c>
      <c r="C785" s="8"/>
      <c r="D785" s="9"/>
      <c r="E785" s="9"/>
      <c r="F785" s="9"/>
      <c r="G785" s="9"/>
    </row>
    <row r="786" spans="1:7" ht="15.75" thickBot="1" x14ac:dyDescent="0.3">
      <c r="A786" s="6"/>
      <c r="B786" s="6"/>
      <c r="C786" s="6"/>
      <c r="D786" s="6"/>
      <c r="E786" s="6"/>
      <c r="F786" s="6"/>
      <c r="G786" s="6"/>
    </row>
    <row r="787" spans="1:7" ht="15.75" thickBot="1" x14ac:dyDescent="0.3">
      <c r="A787" s="7" t="s">
        <v>17086</v>
      </c>
      <c r="B787" s="7" t="s">
        <v>17038</v>
      </c>
      <c r="C787" s="8" t="s">
        <v>23</v>
      </c>
      <c r="D787" s="9" t="s">
        <v>17087</v>
      </c>
      <c r="E787" s="9">
        <v>5.82</v>
      </c>
      <c r="F787" s="9">
        <v>74.28</v>
      </c>
      <c r="G787" s="9"/>
    </row>
    <row r="788" spans="1:7" ht="15.75" thickBot="1" x14ac:dyDescent="0.3">
      <c r="A788" s="6"/>
      <c r="B788" s="6"/>
      <c r="C788" s="6"/>
      <c r="D788" s="6"/>
      <c r="E788" s="6"/>
      <c r="F788" s="6"/>
      <c r="G788" s="6"/>
    </row>
    <row r="789" spans="1:7" ht="15.75" thickBot="1" x14ac:dyDescent="0.3">
      <c r="A789" s="7" t="s">
        <v>17088</v>
      </c>
      <c r="B789" s="7" t="s">
        <v>17041</v>
      </c>
      <c r="C789" s="8" t="s">
        <v>23</v>
      </c>
      <c r="D789" s="9" t="s">
        <v>17089</v>
      </c>
      <c r="E789" s="9">
        <v>4.9800000000000004</v>
      </c>
      <c r="F789" s="9">
        <v>75.12</v>
      </c>
      <c r="G789" s="9"/>
    </row>
    <row r="790" spans="1:7" ht="15.75" thickBot="1" x14ac:dyDescent="0.3">
      <c r="A790" s="6"/>
      <c r="B790" s="6"/>
      <c r="C790" s="6"/>
      <c r="D790" s="6"/>
      <c r="E790" s="6"/>
      <c r="F790" s="6"/>
      <c r="G790" s="6"/>
    </row>
    <row r="791" spans="1:7" ht="15.75" thickBot="1" x14ac:dyDescent="0.3">
      <c r="A791" s="7" t="s">
        <v>17090</v>
      </c>
      <c r="B791" s="7" t="s">
        <v>17044</v>
      </c>
      <c r="C791" s="8" t="s">
        <v>23</v>
      </c>
      <c r="D791" s="9" t="s">
        <v>17091</v>
      </c>
      <c r="E791" s="9">
        <v>4.12</v>
      </c>
      <c r="F791" s="9">
        <v>75.97</v>
      </c>
      <c r="G791" s="9"/>
    </row>
    <row r="792" spans="1:7" ht="15.75" thickBot="1" x14ac:dyDescent="0.3">
      <c r="A792" s="6"/>
      <c r="B792" s="6"/>
      <c r="C792" s="6"/>
      <c r="D792" s="6"/>
      <c r="E792" s="6"/>
      <c r="F792" s="6"/>
      <c r="G792" s="6"/>
    </row>
    <row r="793" spans="1:7" ht="15.75" thickBot="1" x14ac:dyDescent="0.3">
      <c r="A793" s="7" t="s">
        <v>17092</v>
      </c>
      <c r="B793" s="7" t="s">
        <v>17047</v>
      </c>
      <c r="C793" s="8" t="s">
        <v>23</v>
      </c>
      <c r="D793" s="9" t="s">
        <v>17093</v>
      </c>
      <c r="E793" s="9">
        <v>3.43</v>
      </c>
      <c r="F793" s="9">
        <v>76.66</v>
      </c>
      <c r="G793" s="9"/>
    </row>
    <row r="794" spans="1:7" ht="15.75" thickBot="1" x14ac:dyDescent="0.3">
      <c r="A794" s="6"/>
      <c r="B794" s="6"/>
      <c r="C794" s="6"/>
      <c r="D794" s="6"/>
      <c r="E794" s="6"/>
      <c r="F794" s="6"/>
      <c r="G794" s="6"/>
    </row>
    <row r="795" spans="1:7" ht="15.75" thickBot="1" x14ac:dyDescent="0.3">
      <c r="A795" s="7" t="s">
        <v>17094</v>
      </c>
      <c r="B795" s="7" t="s">
        <v>17095</v>
      </c>
      <c r="C795" s="8" t="s">
        <v>23</v>
      </c>
      <c r="D795" s="9" t="s">
        <v>17096</v>
      </c>
      <c r="E795" s="9">
        <v>3.26</v>
      </c>
      <c r="F795" s="9">
        <v>76.83</v>
      </c>
      <c r="G795" s="9"/>
    </row>
    <row r="796" spans="1:7" ht="15.75" thickBot="1" x14ac:dyDescent="0.3">
      <c r="A796" s="6"/>
      <c r="B796" s="6"/>
      <c r="C796" s="6"/>
      <c r="D796" s="6"/>
      <c r="E796" s="6"/>
      <c r="F796" s="6"/>
      <c r="G796" s="6"/>
    </row>
    <row r="797" spans="1:7" ht="15.75" thickBot="1" x14ac:dyDescent="0.3">
      <c r="A797" s="7" t="s">
        <v>17097</v>
      </c>
      <c r="B797" s="7" t="s">
        <v>17098</v>
      </c>
      <c r="C797" s="8" t="s">
        <v>23</v>
      </c>
      <c r="D797" s="9" t="s">
        <v>17099</v>
      </c>
      <c r="E797" s="9">
        <v>3.02</v>
      </c>
      <c r="F797" s="9">
        <v>77.08</v>
      </c>
      <c r="G797" s="9"/>
    </row>
    <row r="798" spans="1:7" ht="15.75" thickBot="1" x14ac:dyDescent="0.3">
      <c r="A798" s="6"/>
      <c r="B798" s="6"/>
      <c r="C798" s="6"/>
      <c r="D798" s="6"/>
      <c r="E798" s="6"/>
      <c r="F798" s="6"/>
      <c r="G798" s="6"/>
    </row>
    <row r="799" spans="1:7" ht="15.75" thickBot="1" x14ac:dyDescent="0.3">
      <c r="A799" s="7" t="s">
        <v>17100</v>
      </c>
      <c r="B799" s="7" t="s">
        <v>17101</v>
      </c>
      <c r="C799" s="8" t="s">
        <v>23</v>
      </c>
      <c r="D799" s="9" t="s">
        <v>17102</v>
      </c>
      <c r="E799" s="9">
        <v>3.13</v>
      </c>
      <c r="F799" s="9">
        <v>76.97</v>
      </c>
      <c r="G799" s="9"/>
    </row>
    <row r="800" spans="1:7" ht="15.75" thickBot="1" x14ac:dyDescent="0.3">
      <c r="A800" s="6"/>
      <c r="B800" s="6"/>
      <c r="C800" s="6"/>
      <c r="D800" s="6"/>
      <c r="E800" s="6"/>
      <c r="F800" s="6"/>
      <c r="G800" s="6"/>
    </row>
    <row r="801" spans="1:7" ht="15.75" thickBot="1" x14ac:dyDescent="0.3">
      <c r="A801" s="7" t="s">
        <v>17103</v>
      </c>
      <c r="B801" s="7" t="s">
        <v>17104</v>
      </c>
      <c r="C801" s="8" t="s">
        <v>23</v>
      </c>
      <c r="D801" s="9" t="s">
        <v>17105</v>
      </c>
      <c r="E801" s="9">
        <v>2.91</v>
      </c>
      <c r="F801" s="9">
        <v>77.180000000000007</v>
      </c>
      <c r="G801" s="9"/>
    </row>
    <row r="802" spans="1:7" ht="15.75" thickBot="1" x14ac:dyDescent="0.3">
      <c r="A802" s="6"/>
      <c r="B802" s="6"/>
      <c r="C802" s="6"/>
      <c r="D802" s="6"/>
      <c r="E802" s="6"/>
      <c r="F802" s="6"/>
      <c r="G802" s="6"/>
    </row>
    <row r="803" spans="1:7" ht="25.5" thickBot="1" x14ac:dyDescent="0.3">
      <c r="A803" s="7" t="s">
        <v>17106</v>
      </c>
      <c r="B803" s="7" t="s">
        <v>17107</v>
      </c>
      <c r="C803" s="8"/>
      <c r="D803" s="9"/>
      <c r="E803" s="9"/>
      <c r="F803" s="9"/>
      <c r="G803" s="9"/>
    </row>
    <row r="804" spans="1:7" ht="15.75" thickBot="1" x14ac:dyDescent="0.3">
      <c r="A804" s="6"/>
      <c r="B804" s="6"/>
      <c r="C804" s="6"/>
      <c r="D804" s="6"/>
      <c r="E804" s="6"/>
      <c r="F804" s="6"/>
      <c r="G804" s="6"/>
    </row>
    <row r="805" spans="1:7" ht="15.75" thickBot="1" x14ac:dyDescent="0.3">
      <c r="A805" s="7" t="s">
        <v>17108</v>
      </c>
      <c r="B805" s="7" t="s">
        <v>16908</v>
      </c>
      <c r="C805" s="8" t="s">
        <v>23</v>
      </c>
      <c r="D805" s="9" t="s">
        <v>17109</v>
      </c>
      <c r="E805" s="9">
        <v>14.63</v>
      </c>
      <c r="F805" s="9">
        <v>65.459999999999994</v>
      </c>
      <c r="G805" s="9"/>
    </row>
    <row r="806" spans="1:7" ht="15.75" thickBot="1" x14ac:dyDescent="0.3">
      <c r="A806" s="6"/>
      <c r="B806" s="6"/>
      <c r="C806" s="6"/>
      <c r="D806" s="6"/>
      <c r="E806" s="6"/>
      <c r="F806" s="6"/>
      <c r="G806" s="6"/>
    </row>
    <row r="807" spans="1:7" ht="15.75" thickBot="1" x14ac:dyDescent="0.3">
      <c r="A807" s="7" t="s">
        <v>17110</v>
      </c>
      <c r="B807" s="7" t="s">
        <v>16910</v>
      </c>
      <c r="C807" s="8" t="s">
        <v>23</v>
      </c>
      <c r="D807" s="9" t="s">
        <v>17111</v>
      </c>
      <c r="E807" s="9">
        <v>13.46</v>
      </c>
      <c r="F807" s="9">
        <v>66.64</v>
      </c>
      <c r="G807" s="9"/>
    </row>
    <row r="808" spans="1:7" ht="15.75" thickBot="1" x14ac:dyDescent="0.3">
      <c r="A808" s="6"/>
      <c r="B808" s="6"/>
      <c r="C808" s="6"/>
      <c r="D808" s="6"/>
      <c r="E808" s="6"/>
      <c r="F808" s="6"/>
      <c r="G808" s="6"/>
    </row>
    <row r="809" spans="1:7" ht="15.75" thickBot="1" x14ac:dyDescent="0.3">
      <c r="A809" s="7" t="s">
        <v>17112</v>
      </c>
      <c r="B809" s="7" t="s">
        <v>16912</v>
      </c>
      <c r="C809" s="8" t="s">
        <v>23</v>
      </c>
      <c r="D809" s="9" t="s">
        <v>17113</v>
      </c>
      <c r="E809" s="9">
        <v>12.24</v>
      </c>
      <c r="F809" s="9">
        <v>67.849999999999994</v>
      </c>
      <c r="G809" s="9"/>
    </row>
    <row r="810" spans="1:7" ht="15.75" thickBot="1" x14ac:dyDescent="0.3">
      <c r="A810" s="6"/>
      <c r="B810" s="6"/>
      <c r="C810" s="6"/>
      <c r="D810" s="6"/>
      <c r="E810" s="6"/>
      <c r="F810" s="6"/>
      <c r="G810" s="6"/>
    </row>
    <row r="811" spans="1:7" ht="15.75" thickBot="1" x14ac:dyDescent="0.3">
      <c r="A811" s="7" t="s">
        <v>17114</v>
      </c>
      <c r="B811" s="7" t="s">
        <v>16914</v>
      </c>
      <c r="C811" s="8" t="s">
        <v>23</v>
      </c>
      <c r="D811" s="9" t="s">
        <v>17115</v>
      </c>
      <c r="E811" s="9">
        <v>10.62</v>
      </c>
      <c r="F811" s="9">
        <v>69.48</v>
      </c>
      <c r="G811" s="9"/>
    </row>
    <row r="812" spans="1:7" ht="15.75" thickBot="1" x14ac:dyDescent="0.3">
      <c r="A812" s="6"/>
      <c r="B812" s="6"/>
      <c r="C812" s="6"/>
      <c r="D812" s="6"/>
      <c r="E812" s="6"/>
      <c r="F812" s="6"/>
      <c r="G812" s="6"/>
    </row>
    <row r="813" spans="1:7" ht="15.75" thickBot="1" x14ac:dyDescent="0.3">
      <c r="A813" s="7" t="s">
        <v>17116</v>
      </c>
      <c r="B813" s="7" t="s">
        <v>16916</v>
      </c>
      <c r="C813" s="8" t="s">
        <v>23</v>
      </c>
      <c r="D813" s="9" t="s">
        <v>17117</v>
      </c>
      <c r="E813" s="9">
        <v>9.76</v>
      </c>
      <c r="F813" s="9">
        <v>70.34</v>
      </c>
      <c r="G813" s="9"/>
    </row>
    <row r="814" spans="1:7" ht="15.75" thickBot="1" x14ac:dyDescent="0.3">
      <c r="A814" s="6"/>
      <c r="B814" s="6"/>
      <c r="C814" s="6"/>
      <c r="D814" s="6"/>
      <c r="E814" s="6"/>
      <c r="F814" s="6"/>
      <c r="G814" s="6"/>
    </row>
    <row r="815" spans="1:7" ht="15.75" thickBot="1" x14ac:dyDescent="0.3">
      <c r="A815" s="7" t="s">
        <v>17118</v>
      </c>
      <c r="B815" s="7" t="s">
        <v>16919</v>
      </c>
      <c r="C815" s="8" t="s">
        <v>23</v>
      </c>
      <c r="D815" s="9" t="s">
        <v>17119</v>
      </c>
      <c r="E815" s="9">
        <v>9.16</v>
      </c>
      <c r="F815" s="9">
        <v>70.94</v>
      </c>
      <c r="G815" s="9"/>
    </row>
    <row r="816" spans="1:7" ht="15.75" thickBot="1" x14ac:dyDescent="0.3">
      <c r="A816" s="6"/>
      <c r="B816" s="6"/>
      <c r="C816" s="6"/>
      <c r="D816" s="6"/>
      <c r="E816" s="6"/>
      <c r="F816" s="6"/>
      <c r="G816" s="6"/>
    </row>
    <row r="817" spans="1:7" ht="15.75" thickBot="1" x14ac:dyDescent="0.3">
      <c r="A817" s="7" t="s">
        <v>17120</v>
      </c>
      <c r="B817" s="7" t="s">
        <v>16922</v>
      </c>
      <c r="C817" s="8" t="s">
        <v>23</v>
      </c>
      <c r="D817" s="9" t="s">
        <v>17121</v>
      </c>
      <c r="E817" s="9">
        <v>8.0399999999999991</v>
      </c>
      <c r="F817" s="9">
        <v>72.05</v>
      </c>
      <c r="G817" s="9"/>
    </row>
    <row r="818" spans="1:7" ht="15.75" thickBot="1" x14ac:dyDescent="0.3">
      <c r="A818" s="6"/>
      <c r="B818" s="6"/>
      <c r="C818" s="6"/>
      <c r="D818" s="6"/>
      <c r="E818" s="6"/>
      <c r="F818" s="6"/>
      <c r="G818" s="6"/>
    </row>
    <row r="819" spans="1:7" ht="15.75" thickBot="1" x14ac:dyDescent="0.3">
      <c r="A819" s="7" t="s">
        <v>17122</v>
      </c>
      <c r="B819" s="7" t="s">
        <v>16925</v>
      </c>
      <c r="C819" s="8" t="s">
        <v>23</v>
      </c>
      <c r="D819" s="9" t="s">
        <v>17123</v>
      </c>
      <c r="E819" s="9">
        <v>7.16</v>
      </c>
      <c r="F819" s="9">
        <v>72.930000000000007</v>
      </c>
      <c r="G819" s="9"/>
    </row>
    <row r="820" spans="1:7" ht="15.75" thickBot="1" x14ac:dyDescent="0.3">
      <c r="A820" s="6"/>
      <c r="B820" s="6"/>
      <c r="C820" s="6"/>
      <c r="D820" s="6"/>
      <c r="E820" s="6"/>
      <c r="F820" s="6"/>
      <c r="G820" s="6"/>
    </row>
    <row r="821" spans="1:7" ht="15.75" thickBot="1" x14ac:dyDescent="0.3">
      <c r="A821" s="7" t="s">
        <v>17124</v>
      </c>
      <c r="B821" s="7" t="s">
        <v>16928</v>
      </c>
      <c r="C821" s="8" t="s">
        <v>23</v>
      </c>
      <c r="D821" s="9" t="s">
        <v>17125</v>
      </c>
      <c r="E821" s="9">
        <v>4.97</v>
      </c>
      <c r="F821" s="9">
        <v>75.13</v>
      </c>
      <c r="G821" s="9"/>
    </row>
    <row r="822" spans="1:7" ht="15.75" thickBot="1" x14ac:dyDescent="0.3">
      <c r="A822" s="6"/>
      <c r="B822" s="6"/>
      <c r="C822" s="6"/>
      <c r="D822" s="6"/>
      <c r="E822" s="6"/>
      <c r="F822" s="6"/>
      <c r="G822" s="6"/>
    </row>
    <row r="823" spans="1:7" ht="15.75" thickBot="1" x14ac:dyDescent="0.3">
      <c r="A823" s="7" t="s">
        <v>17126</v>
      </c>
      <c r="B823" s="7" t="s">
        <v>15382</v>
      </c>
      <c r="C823" s="8" t="s">
        <v>23</v>
      </c>
      <c r="D823" s="9" t="s">
        <v>17125</v>
      </c>
      <c r="E823" s="9">
        <v>4.97</v>
      </c>
      <c r="F823" s="9">
        <v>75.13</v>
      </c>
      <c r="G823" s="9"/>
    </row>
    <row r="824" spans="1:7" ht="15.75" thickBot="1" x14ac:dyDescent="0.3">
      <c r="A824" s="6"/>
      <c r="B824" s="6"/>
      <c r="C824" s="6"/>
      <c r="D824" s="6"/>
      <c r="E824" s="6"/>
      <c r="F824" s="6"/>
      <c r="G824" s="6"/>
    </row>
    <row r="825" spans="1:7" ht="15.75" thickBot="1" x14ac:dyDescent="0.3">
      <c r="A825" s="7" t="s">
        <v>17127</v>
      </c>
      <c r="B825" s="7" t="s">
        <v>16933</v>
      </c>
      <c r="C825" s="8" t="s">
        <v>23</v>
      </c>
      <c r="D825" s="9" t="s">
        <v>17128</v>
      </c>
      <c r="E825" s="9">
        <v>6.14</v>
      </c>
      <c r="F825" s="9">
        <v>73.959999999999994</v>
      </c>
      <c r="G825" s="9"/>
    </row>
    <row r="826" spans="1:7" ht="15.75" thickBot="1" x14ac:dyDescent="0.3">
      <c r="A826" s="6"/>
      <c r="B826" s="6"/>
      <c r="C826" s="6"/>
      <c r="D826" s="6"/>
      <c r="E826" s="6"/>
      <c r="F826" s="6"/>
      <c r="G826" s="6"/>
    </row>
    <row r="827" spans="1:7" ht="15.75" thickBot="1" x14ac:dyDescent="0.3">
      <c r="A827" s="7" t="s">
        <v>17129</v>
      </c>
      <c r="B827" s="7" t="s">
        <v>17024</v>
      </c>
      <c r="C827" s="8" t="s">
        <v>23</v>
      </c>
      <c r="D827" s="9" t="s">
        <v>17130</v>
      </c>
      <c r="E827" s="9">
        <v>5.26</v>
      </c>
      <c r="F827" s="9">
        <v>74.84</v>
      </c>
      <c r="G827" s="9"/>
    </row>
    <row r="828" spans="1:7" ht="15.75" thickBot="1" x14ac:dyDescent="0.3">
      <c r="A828" s="6"/>
      <c r="B828" s="6"/>
      <c r="C828" s="6"/>
      <c r="D828" s="6"/>
      <c r="E828" s="6"/>
      <c r="F828" s="6"/>
      <c r="G828" s="6"/>
    </row>
    <row r="829" spans="1:7" ht="15.75" thickBot="1" x14ac:dyDescent="0.3">
      <c r="A829" s="7" t="s">
        <v>17131</v>
      </c>
      <c r="B829" s="7" t="s">
        <v>15388</v>
      </c>
      <c r="C829" s="8" t="s">
        <v>23</v>
      </c>
      <c r="D829" s="9" t="s">
        <v>17132</v>
      </c>
      <c r="E829" s="9">
        <v>4.55</v>
      </c>
      <c r="F829" s="9">
        <v>75.55</v>
      </c>
      <c r="G829" s="9"/>
    </row>
    <row r="830" spans="1:7" ht="15.75" thickBot="1" x14ac:dyDescent="0.3">
      <c r="A830" s="6"/>
      <c r="B830" s="6"/>
      <c r="C830" s="6"/>
      <c r="D830" s="6"/>
      <c r="E830" s="6"/>
      <c r="F830" s="6"/>
      <c r="G830" s="6"/>
    </row>
    <row r="831" spans="1:7" ht="15.75" thickBot="1" x14ac:dyDescent="0.3">
      <c r="A831" s="7" t="s">
        <v>17133</v>
      </c>
      <c r="B831" s="7" t="s">
        <v>15391</v>
      </c>
      <c r="C831" s="8" t="s">
        <v>23</v>
      </c>
      <c r="D831" s="9" t="s">
        <v>17134</v>
      </c>
      <c r="E831" s="9">
        <v>4.8899999999999997</v>
      </c>
      <c r="F831" s="9">
        <v>75.209999999999994</v>
      </c>
      <c r="G831" s="9"/>
    </row>
    <row r="832" spans="1:7" ht="15.75" thickBot="1" x14ac:dyDescent="0.3">
      <c r="A832" s="6"/>
      <c r="B832" s="6"/>
      <c r="C832" s="6"/>
      <c r="D832" s="6"/>
      <c r="E832" s="6"/>
      <c r="F832" s="6"/>
      <c r="G832" s="6"/>
    </row>
    <row r="833" spans="1:7" ht="15.75" thickBot="1" x14ac:dyDescent="0.3">
      <c r="A833" s="7" t="s">
        <v>17135</v>
      </c>
      <c r="B833" s="7" t="s">
        <v>17031</v>
      </c>
      <c r="C833" s="8" t="s">
        <v>23</v>
      </c>
      <c r="D833" s="9" t="s">
        <v>17136</v>
      </c>
      <c r="E833" s="9">
        <v>5.13</v>
      </c>
      <c r="F833" s="9">
        <v>74.959999999999994</v>
      </c>
      <c r="G833" s="9"/>
    </row>
    <row r="834" spans="1:7" ht="15.75" thickBot="1" x14ac:dyDescent="0.3">
      <c r="A834" s="6"/>
      <c r="B834" s="6"/>
      <c r="C834" s="6"/>
      <c r="D834" s="6"/>
      <c r="E834" s="6"/>
      <c r="F834" s="6"/>
      <c r="G834" s="6"/>
    </row>
    <row r="835" spans="1:7" ht="15.75" thickBot="1" x14ac:dyDescent="0.3">
      <c r="A835" s="7" t="s">
        <v>17137</v>
      </c>
      <c r="B835" s="7" t="s">
        <v>15394</v>
      </c>
      <c r="C835" s="8" t="s">
        <v>23</v>
      </c>
      <c r="D835" s="9" t="s">
        <v>17138</v>
      </c>
      <c r="E835" s="9">
        <v>5.04</v>
      </c>
      <c r="F835" s="9">
        <v>75.05</v>
      </c>
      <c r="G835" s="9"/>
    </row>
    <row r="836" spans="1:7" ht="15.75" thickBot="1" x14ac:dyDescent="0.3">
      <c r="A836" s="6"/>
      <c r="B836" s="6"/>
      <c r="C836" s="6"/>
      <c r="D836" s="6"/>
      <c r="E836" s="6"/>
      <c r="F836" s="6"/>
      <c r="G836" s="6"/>
    </row>
    <row r="837" spans="1:7" ht="15.75" thickBot="1" x14ac:dyDescent="0.3">
      <c r="A837" s="7" t="s">
        <v>17139</v>
      </c>
      <c r="B837" s="7" t="s">
        <v>15397</v>
      </c>
      <c r="C837" s="8" t="s">
        <v>23</v>
      </c>
      <c r="D837" s="9" t="s">
        <v>17140</v>
      </c>
      <c r="E837" s="9">
        <v>5.03</v>
      </c>
      <c r="F837" s="9">
        <v>75.069999999999993</v>
      </c>
      <c r="G837" s="9"/>
    </row>
    <row r="838" spans="1:7" ht="15.75" thickBot="1" x14ac:dyDescent="0.3">
      <c r="A838" s="6"/>
      <c r="B838" s="6"/>
      <c r="C838" s="6"/>
      <c r="D838" s="6"/>
      <c r="E838" s="6"/>
      <c r="F838" s="6"/>
      <c r="G838" s="6"/>
    </row>
    <row r="839" spans="1:7" ht="15.75" thickBot="1" x14ac:dyDescent="0.3">
      <c r="A839" s="7" t="s">
        <v>17141</v>
      </c>
      <c r="B839" s="7" t="s">
        <v>15400</v>
      </c>
      <c r="C839" s="8" t="s">
        <v>23</v>
      </c>
      <c r="D839" s="9" t="s">
        <v>17142</v>
      </c>
      <c r="E839" s="9">
        <v>4.78</v>
      </c>
      <c r="F839" s="9">
        <v>75.31</v>
      </c>
      <c r="G839" s="9"/>
    </row>
    <row r="840" spans="1:7" ht="15.75" thickBot="1" x14ac:dyDescent="0.3">
      <c r="A840" s="6"/>
      <c r="B840" s="6"/>
      <c r="C840" s="6"/>
      <c r="D840" s="6"/>
      <c r="E840" s="6"/>
      <c r="F840" s="6"/>
      <c r="G840" s="6"/>
    </row>
    <row r="841" spans="1:7" ht="15.75" thickBot="1" x14ac:dyDescent="0.3">
      <c r="A841" s="7" t="s">
        <v>17143</v>
      </c>
      <c r="B841" s="7" t="s">
        <v>17038</v>
      </c>
      <c r="C841" s="8" t="s">
        <v>23</v>
      </c>
      <c r="D841" s="9" t="s">
        <v>17144</v>
      </c>
      <c r="E841" s="9">
        <v>5.0599999999999996</v>
      </c>
      <c r="F841" s="9">
        <v>75.040000000000006</v>
      </c>
      <c r="G841" s="9"/>
    </row>
    <row r="842" spans="1:7" ht="15.75" thickBot="1" x14ac:dyDescent="0.3">
      <c r="A842" s="6"/>
      <c r="B842" s="6"/>
      <c r="C842" s="6"/>
      <c r="D842" s="6"/>
      <c r="E842" s="6"/>
      <c r="F842" s="6"/>
      <c r="G842" s="6"/>
    </row>
    <row r="843" spans="1:7" ht="15.75" thickBot="1" x14ac:dyDescent="0.3">
      <c r="A843" s="7" t="s">
        <v>17145</v>
      </c>
      <c r="B843" s="7" t="s">
        <v>17041</v>
      </c>
      <c r="C843" s="8" t="s">
        <v>23</v>
      </c>
      <c r="D843" s="9" t="s">
        <v>17146</v>
      </c>
      <c r="E843" s="9">
        <v>4.41</v>
      </c>
      <c r="F843" s="9">
        <v>75.69</v>
      </c>
      <c r="G843" s="9"/>
    </row>
    <row r="844" spans="1:7" ht="15.75" thickBot="1" x14ac:dyDescent="0.3">
      <c r="A844" s="6"/>
      <c r="B844" s="6"/>
      <c r="C844" s="6"/>
      <c r="D844" s="6"/>
      <c r="E844" s="6"/>
      <c r="F844" s="6"/>
      <c r="G844" s="6"/>
    </row>
    <row r="845" spans="1:7" ht="15.75" thickBot="1" x14ac:dyDescent="0.3">
      <c r="A845" s="7" t="s">
        <v>17147</v>
      </c>
      <c r="B845" s="7" t="s">
        <v>17044</v>
      </c>
      <c r="C845" s="8" t="s">
        <v>23</v>
      </c>
      <c r="D845" s="9" t="s">
        <v>17148</v>
      </c>
      <c r="E845" s="9">
        <v>3.71</v>
      </c>
      <c r="F845" s="9">
        <v>76.39</v>
      </c>
      <c r="G845" s="9"/>
    </row>
    <row r="846" spans="1:7" ht="15.75" thickBot="1" x14ac:dyDescent="0.3">
      <c r="A846" s="6"/>
      <c r="B846" s="6"/>
      <c r="C846" s="6"/>
      <c r="D846" s="6"/>
      <c r="E846" s="6"/>
      <c r="F846" s="6"/>
      <c r="G846" s="6"/>
    </row>
    <row r="847" spans="1:7" ht="15.75" thickBot="1" x14ac:dyDescent="0.3">
      <c r="A847" s="7" t="s">
        <v>17149</v>
      </c>
      <c r="B847" s="7" t="s">
        <v>17047</v>
      </c>
      <c r="C847" s="8" t="s">
        <v>23</v>
      </c>
      <c r="D847" s="9" t="s">
        <v>17150</v>
      </c>
      <c r="E847" s="9">
        <v>3.12</v>
      </c>
      <c r="F847" s="9">
        <v>76.97</v>
      </c>
      <c r="G847" s="9"/>
    </row>
    <row r="848" spans="1:7" ht="15.75" thickBot="1" x14ac:dyDescent="0.3">
      <c r="A848" s="6"/>
      <c r="B848" s="6"/>
      <c r="C848" s="6"/>
      <c r="D848" s="6"/>
      <c r="E848" s="6"/>
      <c r="F848" s="6"/>
      <c r="G848" s="6"/>
    </row>
    <row r="849" spans="1:7" ht="15.75" thickBot="1" x14ac:dyDescent="0.3">
      <c r="A849" s="7" t="s">
        <v>17151</v>
      </c>
      <c r="B849" s="7" t="s">
        <v>17095</v>
      </c>
      <c r="C849" s="8" t="s">
        <v>23</v>
      </c>
      <c r="D849" s="9" t="s">
        <v>17152</v>
      </c>
      <c r="E849" s="9">
        <v>2.81</v>
      </c>
      <c r="F849" s="9">
        <v>77.28</v>
      </c>
      <c r="G849" s="9"/>
    </row>
    <row r="850" spans="1:7" ht="15.75" thickBot="1" x14ac:dyDescent="0.3">
      <c r="A850" s="6"/>
      <c r="B850" s="6"/>
      <c r="C850" s="6"/>
      <c r="D850" s="6"/>
      <c r="E850" s="6"/>
      <c r="F850" s="6"/>
      <c r="G850" s="6"/>
    </row>
    <row r="851" spans="1:7" ht="15.75" thickBot="1" x14ac:dyDescent="0.3">
      <c r="A851" s="7" t="s">
        <v>17153</v>
      </c>
      <c r="B851" s="7" t="s">
        <v>17098</v>
      </c>
      <c r="C851" s="8" t="s">
        <v>23</v>
      </c>
      <c r="D851" s="9" t="s">
        <v>17154</v>
      </c>
      <c r="E851" s="9">
        <v>2.62</v>
      </c>
      <c r="F851" s="9">
        <v>77.48</v>
      </c>
      <c r="G851" s="9"/>
    </row>
    <row r="852" spans="1:7" ht="15.75" thickBot="1" x14ac:dyDescent="0.3">
      <c r="A852" s="6"/>
      <c r="B852" s="6"/>
      <c r="C852" s="6"/>
      <c r="D852" s="6"/>
      <c r="E852" s="6"/>
      <c r="F852" s="6"/>
      <c r="G852" s="6"/>
    </row>
    <row r="853" spans="1:7" ht="15.75" thickBot="1" x14ac:dyDescent="0.3">
      <c r="A853" s="7" t="s">
        <v>17155</v>
      </c>
      <c r="B853" s="7" t="s">
        <v>17101</v>
      </c>
      <c r="C853" s="8" t="s">
        <v>23</v>
      </c>
      <c r="D853" s="9" t="s">
        <v>17156</v>
      </c>
      <c r="E853" s="9">
        <v>2.74</v>
      </c>
      <c r="F853" s="9">
        <v>77.349999999999994</v>
      </c>
      <c r="G853" s="9"/>
    </row>
    <row r="854" spans="1:7" ht="15.75" thickBot="1" x14ac:dyDescent="0.3">
      <c r="A854" s="6"/>
      <c r="B854" s="6"/>
      <c r="C854" s="6"/>
      <c r="D854" s="6"/>
      <c r="E854" s="6"/>
      <c r="F854" s="6"/>
      <c r="G854" s="6"/>
    </row>
    <row r="855" spans="1:7" ht="15.75" thickBot="1" x14ac:dyDescent="0.3">
      <c r="A855" s="7" t="s">
        <v>17157</v>
      </c>
      <c r="B855" s="7" t="s">
        <v>17104</v>
      </c>
      <c r="C855" s="8" t="s">
        <v>23</v>
      </c>
      <c r="D855" s="9" t="s">
        <v>17158</v>
      </c>
      <c r="E855" s="9">
        <v>2.58</v>
      </c>
      <c r="F855" s="9">
        <v>77.52</v>
      </c>
      <c r="G855" s="9"/>
    </row>
    <row r="856" spans="1:7" ht="15.75" thickBot="1" x14ac:dyDescent="0.3">
      <c r="A856" s="6"/>
      <c r="B856" s="6"/>
      <c r="C856" s="6"/>
      <c r="D856" s="6"/>
      <c r="E856" s="6"/>
      <c r="F856" s="6"/>
      <c r="G856" s="6"/>
    </row>
    <row r="857" spans="1:7" ht="25.5" thickBot="1" x14ac:dyDescent="0.3">
      <c r="A857" s="7" t="s">
        <v>17159</v>
      </c>
      <c r="B857" s="7" t="s">
        <v>17160</v>
      </c>
      <c r="C857" s="8"/>
      <c r="D857" s="9"/>
      <c r="E857" s="9"/>
      <c r="F857" s="9"/>
      <c r="G857" s="9"/>
    </row>
    <row r="858" spans="1:7" ht="15.75" thickBot="1" x14ac:dyDescent="0.3">
      <c r="A858" s="6"/>
      <c r="B858" s="6"/>
      <c r="C858" s="6"/>
      <c r="D858" s="6"/>
      <c r="E858" s="6"/>
      <c r="F858" s="6"/>
      <c r="G858" s="6"/>
    </row>
    <row r="859" spans="1:7" ht="15.75" thickBot="1" x14ac:dyDescent="0.3">
      <c r="A859" s="7" t="s">
        <v>17161</v>
      </c>
      <c r="B859" s="7" t="s">
        <v>16910</v>
      </c>
      <c r="C859" s="8" t="s">
        <v>23</v>
      </c>
      <c r="D859" s="9">
        <v>964.24</v>
      </c>
      <c r="E859" s="9">
        <v>17.66</v>
      </c>
      <c r="F859" s="9">
        <v>62.44</v>
      </c>
      <c r="G859" s="9"/>
    </row>
    <row r="860" spans="1:7" ht="15.75" thickBot="1" x14ac:dyDescent="0.3">
      <c r="A860" s="6"/>
      <c r="B860" s="6"/>
      <c r="C860" s="6"/>
      <c r="D860" s="6"/>
      <c r="E860" s="6"/>
      <c r="F860" s="6"/>
      <c r="G860" s="6"/>
    </row>
    <row r="861" spans="1:7" ht="15.75" thickBot="1" x14ac:dyDescent="0.3">
      <c r="A861" s="7" t="s">
        <v>17162</v>
      </c>
      <c r="B861" s="7" t="s">
        <v>16912</v>
      </c>
      <c r="C861" s="8" t="s">
        <v>23</v>
      </c>
      <c r="D861" s="9" t="s">
        <v>17163</v>
      </c>
      <c r="E861" s="9">
        <v>15.91</v>
      </c>
      <c r="F861" s="9">
        <v>64.19</v>
      </c>
      <c r="G861" s="9"/>
    </row>
    <row r="862" spans="1:7" ht="15.75" thickBot="1" x14ac:dyDescent="0.3">
      <c r="A862" s="6"/>
      <c r="B862" s="6"/>
      <c r="C862" s="6"/>
      <c r="D862" s="6"/>
      <c r="E862" s="6"/>
      <c r="F862" s="6"/>
      <c r="G862" s="6"/>
    </row>
    <row r="863" spans="1:7" ht="15.75" thickBot="1" x14ac:dyDescent="0.3">
      <c r="A863" s="7" t="s">
        <v>17164</v>
      </c>
      <c r="B863" s="7" t="s">
        <v>16914</v>
      </c>
      <c r="C863" s="8" t="s">
        <v>23</v>
      </c>
      <c r="D863" s="9" t="s">
        <v>17165</v>
      </c>
      <c r="E863" s="9">
        <v>12.8</v>
      </c>
      <c r="F863" s="9">
        <v>67.290000000000006</v>
      </c>
      <c r="G863" s="9"/>
    </row>
    <row r="864" spans="1:7" ht="15.75" thickBot="1" x14ac:dyDescent="0.3">
      <c r="A864" s="6"/>
      <c r="B864" s="6"/>
      <c r="C864" s="6"/>
      <c r="D864" s="6"/>
      <c r="E864" s="6"/>
      <c r="F864" s="6"/>
      <c r="G864" s="6"/>
    </row>
    <row r="865" spans="1:7" ht="15.75" thickBot="1" x14ac:dyDescent="0.3">
      <c r="A865" s="7" t="s">
        <v>17166</v>
      </c>
      <c r="B865" s="7" t="s">
        <v>16916</v>
      </c>
      <c r="C865" s="8" t="s">
        <v>23</v>
      </c>
      <c r="D865" s="9" t="s">
        <v>17167</v>
      </c>
      <c r="E865" s="9">
        <v>12.16</v>
      </c>
      <c r="F865" s="9">
        <v>67.94</v>
      </c>
      <c r="G865" s="9"/>
    </row>
    <row r="866" spans="1:7" ht="15.75" thickBot="1" x14ac:dyDescent="0.3">
      <c r="A866" s="6"/>
      <c r="B866" s="6"/>
      <c r="C866" s="6"/>
      <c r="D866" s="6"/>
      <c r="E866" s="6"/>
      <c r="F866" s="6"/>
      <c r="G866" s="6"/>
    </row>
    <row r="867" spans="1:7" ht="15.75" thickBot="1" x14ac:dyDescent="0.3">
      <c r="A867" s="7" t="s">
        <v>17168</v>
      </c>
      <c r="B867" s="7" t="s">
        <v>16919</v>
      </c>
      <c r="C867" s="8" t="s">
        <v>23</v>
      </c>
      <c r="D867" s="9" t="s">
        <v>17169</v>
      </c>
      <c r="E867" s="9">
        <v>11.62</v>
      </c>
      <c r="F867" s="9">
        <v>68.48</v>
      </c>
      <c r="G867" s="9"/>
    </row>
    <row r="868" spans="1:7" ht="15.75" thickBot="1" x14ac:dyDescent="0.3">
      <c r="A868" s="6"/>
      <c r="B868" s="6"/>
      <c r="C868" s="6"/>
      <c r="D868" s="6"/>
      <c r="E868" s="6"/>
      <c r="F868" s="6"/>
      <c r="G868" s="6"/>
    </row>
    <row r="869" spans="1:7" ht="15.75" thickBot="1" x14ac:dyDescent="0.3">
      <c r="A869" s="7" t="s">
        <v>17170</v>
      </c>
      <c r="B869" s="7" t="s">
        <v>16922</v>
      </c>
      <c r="C869" s="8" t="s">
        <v>23</v>
      </c>
      <c r="D869" s="9" t="s">
        <v>17171</v>
      </c>
      <c r="E869" s="9">
        <v>10.55</v>
      </c>
      <c r="F869" s="9">
        <v>69.55</v>
      </c>
      <c r="G869" s="9"/>
    </row>
    <row r="870" spans="1:7" ht="15.75" thickBot="1" x14ac:dyDescent="0.3">
      <c r="A870" s="6"/>
      <c r="B870" s="6"/>
      <c r="C870" s="6"/>
      <c r="D870" s="6"/>
      <c r="E870" s="6"/>
      <c r="F870" s="6"/>
      <c r="G870" s="6"/>
    </row>
    <row r="871" spans="1:7" ht="15.75" thickBot="1" x14ac:dyDescent="0.3">
      <c r="A871" s="7" t="s">
        <v>17172</v>
      </c>
      <c r="B871" s="7" t="s">
        <v>16925</v>
      </c>
      <c r="C871" s="8" t="s">
        <v>23</v>
      </c>
      <c r="D871" s="9" t="s">
        <v>17173</v>
      </c>
      <c r="E871" s="9">
        <v>9.11</v>
      </c>
      <c r="F871" s="9">
        <v>70.98</v>
      </c>
      <c r="G871" s="9"/>
    </row>
    <row r="872" spans="1:7" ht="15.75" thickBot="1" x14ac:dyDescent="0.3">
      <c r="A872" s="6"/>
      <c r="B872" s="6"/>
      <c r="C872" s="6"/>
      <c r="D872" s="6"/>
      <c r="E872" s="6"/>
      <c r="F872" s="6"/>
      <c r="G872" s="6"/>
    </row>
    <row r="873" spans="1:7" ht="15.75" thickBot="1" x14ac:dyDescent="0.3">
      <c r="A873" s="7" t="s">
        <v>17174</v>
      </c>
      <c r="B873" s="7" t="s">
        <v>16928</v>
      </c>
      <c r="C873" s="8" t="s">
        <v>23</v>
      </c>
      <c r="D873" s="9" t="s">
        <v>17175</v>
      </c>
      <c r="E873" s="9">
        <v>7.13</v>
      </c>
      <c r="F873" s="9">
        <v>72.97</v>
      </c>
      <c r="G873" s="9"/>
    </row>
    <row r="874" spans="1:7" ht="15.75" thickBot="1" x14ac:dyDescent="0.3">
      <c r="A874" s="6"/>
      <c r="B874" s="6"/>
      <c r="C874" s="6"/>
      <c r="D874" s="6"/>
      <c r="E874" s="6"/>
      <c r="F874" s="6"/>
      <c r="G874" s="6"/>
    </row>
    <row r="875" spans="1:7" ht="15.75" thickBot="1" x14ac:dyDescent="0.3">
      <c r="A875" s="7" t="s">
        <v>17176</v>
      </c>
      <c r="B875" s="7" t="s">
        <v>15382</v>
      </c>
      <c r="C875" s="8" t="s">
        <v>23</v>
      </c>
      <c r="D875" s="9" t="s">
        <v>17177</v>
      </c>
      <c r="E875" s="9">
        <v>5.87</v>
      </c>
      <c r="F875" s="9">
        <v>74.22</v>
      </c>
      <c r="G875" s="9"/>
    </row>
    <row r="876" spans="1:7" ht="15.75" thickBot="1" x14ac:dyDescent="0.3">
      <c r="A876" s="6"/>
      <c r="B876" s="6"/>
      <c r="C876" s="6"/>
      <c r="D876" s="6"/>
      <c r="E876" s="6"/>
      <c r="F876" s="6"/>
      <c r="G876" s="6"/>
    </row>
    <row r="877" spans="1:7" ht="15.75" thickBot="1" x14ac:dyDescent="0.3">
      <c r="A877" s="7" t="s">
        <v>17178</v>
      </c>
      <c r="B877" s="7" t="s">
        <v>16933</v>
      </c>
      <c r="C877" s="8" t="s">
        <v>23</v>
      </c>
      <c r="D877" s="9" t="s">
        <v>17179</v>
      </c>
      <c r="E877" s="9">
        <v>4.96</v>
      </c>
      <c r="F877" s="9">
        <v>75.13</v>
      </c>
      <c r="G877" s="9"/>
    </row>
    <row r="878" spans="1:7" ht="15.75" thickBot="1" x14ac:dyDescent="0.3">
      <c r="A878" s="6"/>
      <c r="B878" s="6"/>
      <c r="C878" s="6"/>
      <c r="D878" s="6"/>
      <c r="E878" s="6"/>
      <c r="F878" s="6"/>
      <c r="G878" s="6"/>
    </row>
    <row r="879" spans="1:7" ht="15.75" thickBot="1" x14ac:dyDescent="0.3">
      <c r="A879" s="7" t="s">
        <v>17180</v>
      </c>
      <c r="B879" s="7" t="s">
        <v>17024</v>
      </c>
      <c r="C879" s="8" t="s">
        <v>23</v>
      </c>
      <c r="D879" s="9" t="s">
        <v>17181</v>
      </c>
      <c r="E879" s="9">
        <v>4.82</v>
      </c>
      <c r="F879" s="9">
        <v>75.27</v>
      </c>
      <c r="G879" s="9"/>
    </row>
    <row r="880" spans="1:7" ht="15.75" thickBot="1" x14ac:dyDescent="0.3">
      <c r="A880" s="6"/>
      <c r="B880" s="6"/>
      <c r="C880" s="6"/>
      <c r="D880" s="6"/>
      <c r="E880" s="6"/>
      <c r="F880" s="6"/>
      <c r="G880" s="6"/>
    </row>
    <row r="881" spans="1:7" ht="15.75" thickBot="1" x14ac:dyDescent="0.3">
      <c r="A881" s="7" t="s">
        <v>17182</v>
      </c>
      <c r="B881" s="7" t="s">
        <v>15388</v>
      </c>
      <c r="C881" s="8" t="s">
        <v>23</v>
      </c>
      <c r="D881" s="9" t="s">
        <v>17183</v>
      </c>
      <c r="E881" s="9">
        <v>3.95</v>
      </c>
      <c r="F881" s="9">
        <v>76.150000000000006</v>
      </c>
      <c r="G881" s="9"/>
    </row>
    <row r="882" spans="1:7" ht="15.75" thickBot="1" x14ac:dyDescent="0.3">
      <c r="A882" s="6"/>
      <c r="B882" s="6"/>
      <c r="C882" s="6"/>
      <c r="D882" s="6"/>
      <c r="E882" s="6"/>
      <c r="F882" s="6"/>
      <c r="G882" s="6"/>
    </row>
    <row r="883" spans="1:7" ht="15.75" thickBot="1" x14ac:dyDescent="0.3">
      <c r="A883" s="7" t="s">
        <v>17184</v>
      </c>
      <c r="B883" s="7" t="s">
        <v>15391</v>
      </c>
      <c r="C883" s="8" t="s">
        <v>23</v>
      </c>
      <c r="D883" s="9" t="s">
        <v>17185</v>
      </c>
      <c r="E883" s="9">
        <v>6.18</v>
      </c>
      <c r="F883" s="9">
        <v>73.92</v>
      </c>
      <c r="G883" s="9"/>
    </row>
    <row r="884" spans="1:7" ht="15.75" thickBot="1" x14ac:dyDescent="0.3">
      <c r="A884" s="6"/>
      <c r="B884" s="6"/>
      <c r="C884" s="6"/>
      <c r="D884" s="6"/>
      <c r="E884" s="6"/>
      <c r="F884" s="6"/>
      <c r="G884" s="6"/>
    </row>
    <row r="885" spans="1:7" ht="15.75" thickBot="1" x14ac:dyDescent="0.3">
      <c r="A885" s="7" t="s">
        <v>17186</v>
      </c>
      <c r="B885" s="7" t="s">
        <v>17031</v>
      </c>
      <c r="C885" s="8" t="s">
        <v>23</v>
      </c>
      <c r="D885" s="9" t="s">
        <v>17187</v>
      </c>
      <c r="E885" s="9">
        <v>6.38</v>
      </c>
      <c r="F885" s="9">
        <v>73.709999999999994</v>
      </c>
      <c r="G885" s="9"/>
    </row>
    <row r="886" spans="1:7" ht="15.75" thickBot="1" x14ac:dyDescent="0.3">
      <c r="A886" s="6"/>
      <c r="B886" s="6"/>
      <c r="C886" s="6"/>
      <c r="D886" s="6"/>
      <c r="E886" s="6"/>
      <c r="F886" s="6"/>
      <c r="G886" s="6"/>
    </row>
    <row r="887" spans="1:7" ht="15.75" thickBot="1" x14ac:dyDescent="0.3">
      <c r="A887" s="7" t="s">
        <v>17188</v>
      </c>
      <c r="B887" s="7" t="s">
        <v>15394</v>
      </c>
      <c r="C887" s="8" t="s">
        <v>23</v>
      </c>
      <c r="D887" s="9" t="s">
        <v>17189</v>
      </c>
      <c r="E887" s="9">
        <v>6.32</v>
      </c>
      <c r="F887" s="9">
        <v>73.77</v>
      </c>
      <c r="G887" s="9"/>
    </row>
    <row r="888" spans="1:7" ht="15.75" thickBot="1" x14ac:dyDescent="0.3">
      <c r="A888" s="6"/>
      <c r="B888" s="6"/>
      <c r="C888" s="6"/>
      <c r="D888" s="6"/>
      <c r="E888" s="6"/>
      <c r="F888" s="6"/>
      <c r="G888" s="6"/>
    </row>
    <row r="889" spans="1:7" ht="15.75" thickBot="1" x14ac:dyDescent="0.3">
      <c r="A889" s="7" t="s">
        <v>17190</v>
      </c>
      <c r="B889" s="7" t="s">
        <v>15397</v>
      </c>
      <c r="C889" s="8" t="s">
        <v>23</v>
      </c>
      <c r="D889" s="9" t="s">
        <v>17191</v>
      </c>
      <c r="E889" s="9">
        <v>6.37</v>
      </c>
      <c r="F889" s="9">
        <v>73.72</v>
      </c>
      <c r="G889" s="9"/>
    </row>
    <row r="890" spans="1:7" ht="15.75" thickBot="1" x14ac:dyDescent="0.3">
      <c r="A890" s="6"/>
      <c r="B890" s="6"/>
      <c r="C890" s="6"/>
      <c r="D890" s="6"/>
      <c r="E890" s="6"/>
      <c r="F890" s="6"/>
      <c r="G890" s="6"/>
    </row>
    <row r="891" spans="1:7" ht="15.75" thickBot="1" x14ac:dyDescent="0.3">
      <c r="A891" s="7" t="s">
        <v>17192</v>
      </c>
      <c r="B891" s="7" t="s">
        <v>15400</v>
      </c>
      <c r="C891" s="8" t="s">
        <v>23</v>
      </c>
      <c r="D891" s="9" t="s">
        <v>17193</v>
      </c>
      <c r="E891" s="9">
        <v>5.83</v>
      </c>
      <c r="F891" s="9">
        <v>74.260000000000005</v>
      </c>
      <c r="G891" s="9"/>
    </row>
    <row r="892" spans="1:7" ht="15.75" thickBot="1" x14ac:dyDescent="0.3">
      <c r="A892" s="6"/>
      <c r="B892" s="6"/>
      <c r="C892" s="6"/>
      <c r="D892" s="6"/>
      <c r="E892" s="6"/>
      <c r="F892" s="6"/>
      <c r="G892" s="6"/>
    </row>
    <row r="893" spans="1:7" ht="25.5" thickBot="1" x14ac:dyDescent="0.3">
      <c r="A893" s="7" t="s">
        <v>17194</v>
      </c>
      <c r="B893" s="7" t="s">
        <v>17195</v>
      </c>
      <c r="C893" s="8"/>
      <c r="D893" s="9"/>
      <c r="E893" s="9"/>
      <c r="F893" s="9"/>
      <c r="G893" s="9"/>
    </row>
    <row r="894" spans="1:7" ht="15.75" thickBot="1" x14ac:dyDescent="0.3">
      <c r="A894" s="6"/>
      <c r="B894" s="6"/>
      <c r="C894" s="6"/>
      <c r="D894" s="6"/>
      <c r="E894" s="6"/>
      <c r="F894" s="6"/>
      <c r="G894" s="6"/>
    </row>
    <row r="895" spans="1:7" ht="15.75" thickBot="1" x14ac:dyDescent="0.3">
      <c r="A895" s="7" t="s">
        <v>17196</v>
      </c>
      <c r="B895" s="7" t="s">
        <v>17038</v>
      </c>
      <c r="C895" s="8" t="s">
        <v>23</v>
      </c>
      <c r="D895" s="9" t="s">
        <v>17197</v>
      </c>
      <c r="E895" s="9">
        <v>6.06</v>
      </c>
      <c r="F895" s="9">
        <v>74.040000000000006</v>
      </c>
      <c r="G895" s="9"/>
    </row>
    <row r="896" spans="1:7" ht="15.75" thickBot="1" x14ac:dyDescent="0.3">
      <c r="A896" s="6"/>
      <c r="B896" s="6"/>
      <c r="C896" s="6"/>
      <c r="D896" s="6"/>
      <c r="E896" s="6"/>
      <c r="F896" s="6"/>
      <c r="G896" s="6"/>
    </row>
    <row r="897" spans="1:7" ht="15.75" thickBot="1" x14ac:dyDescent="0.3">
      <c r="A897" s="7" t="s">
        <v>17198</v>
      </c>
      <c r="B897" s="7" t="s">
        <v>17041</v>
      </c>
      <c r="C897" s="8" t="s">
        <v>23</v>
      </c>
      <c r="D897" s="9" t="s">
        <v>17199</v>
      </c>
      <c r="E897" s="9">
        <v>5.19</v>
      </c>
      <c r="F897" s="9">
        <v>74.91</v>
      </c>
      <c r="G897" s="9"/>
    </row>
    <row r="898" spans="1:7" ht="15.75" thickBot="1" x14ac:dyDescent="0.3">
      <c r="A898" s="6"/>
      <c r="B898" s="6"/>
      <c r="C898" s="6"/>
      <c r="D898" s="6"/>
      <c r="E898" s="6"/>
      <c r="F898" s="6"/>
      <c r="G898" s="6"/>
    </row>
    <row r="899" spans="1:7" ht="15.75" thickBot="1" x14ac:dyDescent="0.3">
      <c r="A899" s="7" t="s">
        <v>17200</v>
      </c>
      <c r="B899" s="7" t="s">
        <v>17044</v>
      </c>
      <c r="C899" s="8" t="s">
        <v>23</v>
      </c>
      <c r="D899" s="9" t="s">
        <v>17201</v>
      </c>
      <c r="E899" s="9">
        <v>4.3</v>
      </c>
      <c r="F899" s="9">
        <v>75.8</v>
      </c>
      <c r="G899" s="9"/>
    </row>
    <row r="900" spans="1:7" ht="15.75" thickBot="1" x14ac:dyDescent="0.3">
      <c r="A900" s="6"/>
      <c r="B900" s="6"/>
      <c r="C900" s="6"/>
      <c r="D900" s="6"/>
      <c r="E900" s="6"/>
      <c r="F900" s="6"/>
      <c r="G900" s="6"/>
    </row>
    <row r="901" spans="1:7" ht="15.75" thickBot="1" x14ac:dyDescent="0.3">
      <c r="A901" s="7" t="s">
        <v>17202</v>
      </c>
      <c r="B901" s="7" t="s">
        <v>17047</v>
      </c>
      <c r="C901" s="8" t="s">
        <v>23</v>
      </c>
      <c r="D901" s="9" t="s">
        <v>17203</v>
      </c>
      <c r="E901" s="9">
        <v>3.58</v>
      </c>
      <c r="F901" s="9">
        <v>76.510000000000005</v>
      </c>
      <c r="G901" s="9"/>
    </row>
    <row r="902" spans="1:7" ht="15.75" thickBot="1" x14ac:dyDescent="0.3">
      <c r="A902" s="6"/>
      <c r="B902" s="6"/>
      <c r="C902" s="6"/>
      <c r="D902" s="6"/>
      <c r="E902" s="6"/>
      <c r="F902" s="6"/>
      <c r="G902" s="6"/>
    </row>
    <row r="903" spans="1:7" ht="15.75" thickBot="1" x14ac:dyDescent="0.3">
      <c r="A903" s="7" t="s">
        <v>17204</v>
      </c>
      <c r="B903" s="7" t="s">
        <v>17095</v>
      </c>
      <c r="C903" s="8" t="s">
        <v>23</v>
      </c>
      <c r="D903" s="9" t="s">
        <v>17096</v>
      </c>
      <c r="E903" s="9">
        <v>3.26</v>
      </c>
      <c r="F903" s="9">
        <v>76.83</v>
      </c>
      <c r="G903" s="9"/>
    </row>
    <row r="904" spans="1:7" ht="15.75" thickBot="1" x14ac:dyDescent="0.3">
      <c r="A904" s="6"/>
      <c r="B904" s="6"/>
      <c r="C904" s="6"/>
      <c r="D904" s="6"/>
      <c r="E904" s="6"/>
      <c r="F904" s="6"/>
      <c r="G904" s="6"/>
    </row>
    <row r="905" spans="1:7" ht="15.75" thickBot="1" x14ac:dyDescent="0.3">
      <c r="A905" s="7" t="s">
        <v>17205</v>
      </c>
      <c r="B905" s="7" t="s">
        <v>17098</v>
      </c>
      <c r="C905" s="8" t="s">
        <v>23</v>
      </c>
      <c r="D905" s="9" t="s">
        <v>17099</v>
      </c>
      <c r="E905" s="9">
        <v>3.02</v>
      </c>
      <c r="F905" s="9">
        <v>77.08</v>
      </c>
      <c r="G905" s="9"/>
    </row>
    <row r="906" spans="1:7" ht="15.75" thickBot="1" x14ac:dyDescent="0.3">
      <c r="A906" s="6"/>
      <c r="B906" s="6"/>
      <c r="C906" s="6"/>
      <c r="D906" s="6"/>
      <c r="E906" s="6"/>
      <c r="F906" s="6"/>
      <c r="G906" s="6"/>
    </row>
    <row r="907" spans="1:7" ht="15.75" thickBot="1" x14ac:dyDescent="0.3">
      <c r="A907" s="7" t="s">
        <v>17206</v>
      </c>
      <c r="B907" s="7" t="s">
        <v>17101</v>
      </c>
      <c r="C907" s="8" t="s">
        <v>23</v>
      </c>
      <c r="D907" s="9" t="s">
        <v>17102</v>
      </c>
      <c r="E907" s="9">
        <v>3.13</v>
      </c>
      <c r="F907" s="9">
        <v>76.97</v>
      </c>
      <c r="G907" s="9"/>
    </row>
    <row r="908" spans="1:7" ht="15.75" thickBot="1" x14ac:dyDescent="0.3">
      <c r="A908" s="6"/>
      <c r="B908" s="6"/>
      <c r="C908" s="6"/>
      <c r="D908" s="6"/>
      <c r="E908" s="6"/>
      <c r="F908" s="6"/>
      <c r="G908" s="6"/>
    </row>
    <row r="909" spans="1:7" ht="15.75" thickBot="1" x14ac:dyDescent="0.3">
      <c r="A909" s="7" t="s">
        <v>17207</v>
      </c>
      <c r="B909" s="7" t="s">
        <v>17104</v>
      </c>
      <c r="C909" s="8" t="s">
        <v>23</v>
      </c>
      <c r="D909" s="9" t="s">
        <v>17105</v>
      </c>
      <c r="E909" s="9">
        <v>2.91</v>
      </c>
      <c r="F909" s="9">
        <v>77.180000000000007</v>
      </c>
      <c r="G909" s="9"/>
    </row>
    <row r="910" spans="1:7" ht="15.75" thickBot="1" x14ac:dyDescent="0.3">
      <c r="A910" s="6"/>
      <c r="B910" s="6"/>
      <c r="C910" s="6"/>
      <c r="D910" s="6"/>
      <c r="E910" s="6"/>
      <c r="F910" s="6"/>
      <c r="G910" s="6"/>
    </row>
    <row r="911" spans="1:7" ht="25.5" thickBot="1" x14ac:dyDescent="0.3">
      <c r="A911" s="7" t="s">
        <v>17208</v>
      </c>
      <c r="B911" s="7" t="s">
        <v>17209</v>
      </c>
      <c r="C911" s="8"/>
      <c r="D911" s="9"/>
      <c r="E911" s="9"/>
      <c r="F911" s="9"/>
      <c r="G911" s="9"/>
    </row>
    <row r="912" spans="1:7" ht="15.75" thickBot="1" x14ac:dyDescent="0.3">
      <c r="A912" s="6"/>
      <c r="B912" s="6"/>
      <c r="C912" s="6"/>
      <c r="D912" s="6"/>
      <c r="E912" s="6"/>
      <c r="F912" s="6"/>
      <c r="G912" s="6"/>
    </row>
    <row r="913" spans="1:7" ht="15.75" thickBot="1" x14ac:dyDescent="0.3">
      <c r="A913" s="7" t="s">
        <v>17210</v>
      </c>
      <c r="B913" s="7" t="s">
        <v>16910</v>
      </c>
      <c r="C913" s="8" t="s">
        <v>23</v>
      </c>
      <c r="D913" s="9" t="s">
        <v>17211</v>
      </c>
      <c r="E913" s="9">
        <v>15.37</v>
      </c>
      <c r="F913" s="9">
        <v>64.72</v>
      </c>
      <c r="G913" s="9"/>
    </row>
    <row r="914" spans="1:7" ht="15.75" thickBot="1" x14ac:dyDescent="0.3">
      <c r="A914" s="6"/>
      <c r="B914" s="6"/>
      <c r="C914" s="6"/>
      <c r="D914" s="6"/>
      <c r="E914" s="6"/>
      <c r="F914" s="6"/>
      <c r="G914" s="6"/>
    </row>
    <row r="915" spans="1:7" ht="15.75" thickBot="1" x14ac:dyDescent="0.3">
      <c r="A915" s="7" t="s">
        <v>17212</v>
      </c>
      <c r="B915" s="7" t="s">
        <v>16912</v>
      </c>
      <c r="C915" s="8" t="s">
        <v>23</v>
      </c>
      <c r="D915" s="9" t="s">
        <v>17213</v>
      </c>
      <c r="E915" s="9">
        <v>14.03</v>
      </c>
      <c r="F915" s="9">
        <v>66.069999999999993</v>
      </c>
      <c r="G915" s="9"/>
    </row>
    <row r="916" spans="1:7" ht="15.75" thickBot="1" x14ac:dyDescent="0.3">
      <c r="A916" s="6"/>
      <c r="B916" s="6"/>
      <c r="C916" s="6"/>
      <c r="D916" s="6"/>
      <c r="E916" s="6"/>
      <c r="F916" s="6"/>
      <c r="G916" s="6"/>
    </row>
    <row r="917" spans="1:7" ht="15.75" thickBot="1" x14ac:dyDescent="0.3">
      <c r="A917" s="7" t="s">
        <v>17214</v>
      </c>
      <c r="B917" s="7" t="s">
        <v>16914</v>
      </c>
      <c r="C917" s="8" t="s">
        <v>23</v>
      </c>
      <c r="D917" s="9" t="s">
        <v>17215</v>
      </c>
      <c r="E917" s="9">
        <v>11.65</v>
      </c>
      <c r="F917" s="9">
        <v>68.45</v>
      </c>
      <c r="G917" s="9"/>
    </row>
    <row r="918" spans="1:7" ht="15.75" thickBot="1" x14ac:dyDescent="0.3">
      <c r="A918" s="6"/>
      <c r="B918" s="6"/>
      <c r="C918" s="6"/>
      <c r="D918" s="6"/>
      <c r="E918" s="6"/>
      <c r="F918" s="6"/>
      <c r="G918" s="6"/>
    </row>
    <row r="919" spans="1:7" ht="15.75" thickBot="1" x14ac:dyDescent="0.3">
      <c r="A919" s="7" t="s">
        <v>17216</v>
      </c>
      <c r="B919" s="7" t="s">
        <v>16916</v>
      </c>
      <c r="C919" s="8" t="s">
        <v>23</v>
      </c>
      <c r="D919" s="9" t="s">
        <v>17217</v>
      </c>
      <c r="E919" s="9">
        <v>11.04</v>
      </c>
      <c r="F919" s="9">
        <v>69.06</v>
      </c>
      <c r="G919" s="9"/>
    </row>
    <row r="920" spans="1:7" ht="15.75" thickBot="1" x14ac:dyDescent="0.3">
      <c r="A920" s="6"/>
      <c r="B920" s="6"/>
      <c r="C920" s="6"/>
      <c r="D920" s="6"/>
      <c r="E920" s="6"/>
      <c r="F920" s="6"/>
      <c r="G920" s="6"/>
    </row>
    <row r="921" spans="1:7" ht="15.75" thickBot="1" x14ac:dyDescent="0.3">
      <c r="A921" s="7" t="s">
        <v>17218</v>
      </c>
      <c r="B921" s="7" t="s">
        <v>16919</v>
      </c>
      <c r="C921" s="8" t="s">
        <v>23</v>
      </c>
      <c r="D921" s="9" t="s">
        <v>17219</v>
      </c>
      <c r="E921" s="9">
        <v>10.58</v>
      </c>
      <c r="F921" s="9">
        <v>69.52</v>
      </c>
      <c r="G921" s="9"/>
    </row>
    <row r="922" spans="1:7" ht="15.75" thickBot="1" x14ac:dyDescent="0.3">
      <c r="A922" s="6"/>
      <c r="B922" s="6"/>
      <c r="C922" s="6"/>
      <c r="D922" s="6"/>
      <c r="E922" s="6"/>
      <c r="F922" s="6"/>
      <c r="G922" s="6"/>
    </row>
    <row r="923" spans="1:7" ht="15.75" thickBot="1" x14ac:dyDescent="0.3">
      <c r="A923" s="7" t="s">
        <v>17220</v>
      </c>
      <c r="B923" s="7" t="s">
        <v>16922</v>
      </c>
      <c r="C923" s="8" t="s">
        <v>23</v>
      </c>
      <c r="D923" s="9" t="s">
        <v>17221</v>
      </c>
      <c r="E923" s="9">
        <v>9.83</v>
      </c>
      <c r="F923" s="9">
        <v>70.27</v>
      </c>
      <c r="G923" s="9"/>
    </row>
    <row r="924" spans="1:7" ht="15.75" thickBot="1" x14ac:dyDescent="0.3">
      <c r="A924" s="6"/>
      <c r="B924" s="6"/>
      <c r="C924" s="6"/>
      <c r="D924" s="6"/>
      <c r="E924" s="6"/>
      <c r="F924" s="6"/>
      <c r="G924" s="6"/>
    </row>
    <row r="925" spans="1:7" ht="15.75" thickBot="1" x14ac:dyDescent="0.3">
      <c r="A925" s="7" t="s">
        <v>17222</v>
      </c>
      <c r="B925" s="7" t="s">
        <v>16925</v>
      </c>
      <c r="C925" s="8" t="s">
        <v>23</v>
      </c>
      <c r="D925" s="9" t="s">
        <v>17223</v>
      </c>
      <c r="E925" s="9">
        <v>8.4700000000000006</v>
      </c>
      <c r="F925" s="9">
        <v>71.63</v>
      </c>
      <c r="G925" s="9"/>
    </row>
    <row r="926" spans="1:7" ht="15.75" thickBot="1" x14ac:dyDescent="0.3">
      <c r="A926" s="6"/>
      <c r="B926" s="6"/>
      <c r="C926" s="6"/>
      <c r="D926" s="6"/>
      <c r="E926" s="6"/>
      <c r="F926" s="6"/>
      <c r="G926" s="6"/>
    </row>
    <row r="927" spans="1:7" ht="15.75" thickBot="1" x14ac:dyDescent="0.3">
      <c r="A927" s="7" t="s">
        <v>17224</v>
      </c>
      <c r="B927" s="7" t="s">
        <v>16928</v>
      </c>
      <c r="C927" s="8" t="s">
        <v>23</v>
      </c>
      <c r="D927" s="9" t="s">
        <v>17225</v>
      </c>
      <c r="E927" s="9">
        <v>6.12</v>
      </c>
      <c r="F927" s="9">
        <v>73.97</v>
      </c>
      <c r="G927" s="9"/>
    </row>
    <row r="928" spans="1:7" ht="15.75" thickBot="1" x14ac:dyDescent="0.3">
      <c r="A928" s="6"/>
      <c r="B928" s="6"/>
      <c r="C928" s="6"/>
      <c r="D928" s="6"/>
      <c r="E928" s="6"/>
      <c r="F928" s="6"/>
      <c r="G928" s="6"/>
    </row>
    <row r="929" spans="1:7" ht="15.75" thickBot="1" x14ac:dyDescent="0.3">
      <c r="A929" s="7" t="s">
        <v>17226</v>
      </c>
      <c r="B929" s="7" t="s">
        <v>15382</v>
      </c>
      <c r="C929" s="8" t="s">
        <v>23</v>
      </c>
      <c r="D929" s="9" t="s">
        <v>17227</v>
      </c>
      <c r="E929" s="9">
        <v>5.23</v>
      </c>
      <c r="F929" s="9">
        <v>74.87</v>
      </c>
      <c r="G929" s="9"/>
    </row>
    <row r="930" spans="1:7" ht="15.75" thickBot="1" x14ac:dyDescent="0.3">
      <c r="A930" s="6"/>
      <c r="B930" s="6"/>
      <c r="C930" s="6"/>
      <c r="D930" s="6"/>
      <c r="E930" s="6"/>
      <c r="F930" s="6"/>
      <c r="G930" s="6"/>
    </row>
    <row r="931" spans="1:7" ht="15.75" thickBot="1" x14ac:dyDescent="0.3">
      <c r="A931" s="7" t="s">
        <v>17228</v>
      </c>
      <c r="B931" s="7" t="s">
        <v>16933</v>
      </c>
      <c r="C931" s="8" t="s">
        <v>23</v>
      </c>
      <c r="D931" s="9" t="s">
        <v>17229</v>
      </c>
      <c r="E931" s="9">
        <v>4.4800000000000004</v>
      </c>
      <c r="F931" s="9">
        <v>75.62</v>
      </c>
      <c r="G931" s="9"/>
    </row>
    <row r="932" spans="1:7" ht="15.75" thickBot="1" x14ac:dyDescent="0.3">
      <c r="A932" s="6"/>
      <c r="B932" s="6"/>
      <c r="C932" s="6"/>
      <c r="D932" s="6"/>
      <c r="E932" s="6"/>
      <c r="F932" s="6"/>
      <c r="G932" s="6"/>
    </row>
    <row r="933" spans="1:7" ht="15.75" thickBot="1" x14ac:dyDescent="0.3">
      <c r="A933" s="7" t="s">
        <v>17230</v>
      </c>
      <c r="B933" s="7" t="s">
        <v>17024</v>
      </c>
      <c r="C933" s="8" t="s">
        <v>23</v>
      </c>
      <c r="D933" s="9" t="s">
        <v>17231</v>
      </c>
      <c r="E933" s="9">
        <v>4.18</v>
      </c>
      <c r="F933" s="9">
        <v>75.92</v>
      </c>
      <c r="G933" s="9"/>
    </row>
    <row r="934" spans="1:7" ht="15.75" thickBot="1" x14ac:dyDescent="0.3">
      <c r="A934" s="6"/>
      <c r="B934" s="6"/>
      <c r="C934" s="6"/>
      <c r="D934" s="6"/>
      <c r="E934" s="6"/>
      <c r="F934" s="6"/>
      <c r="G934" s="6"/>
    </row>
    <row r="935" spans="1:7" ht="15.75" thickBot="1" x14ac:dyDescent="0.3">
      <c r="A935" s="7" t="s">
        <v>17232</v>
      </c>
      <c r="B935" s="7" t="s">
        <v>15388</v>
      </c>
      <c r="C935" s="8" t="s">
        <v>23</v>
      </c>
      <c r="D935" s="9" t="s">
        <v>17233</v>
      </c>
      <c r="E935" s="9">
        <v>3.54</v>
      </c>
      <c r="F935" s="9">
        <v>76.56</v>
      </c>
      <c r="G935" s="9"/>
    </row>
    <row r="936" spans="1:7" ht="15.75" thickBot="1" x14ac:dyDescent="0.3">
      <c r="A936" s="6"/>
      <c r="B936" s="6"/>
      <c r="C936" s="6"/>
      <c r="D936" s="6"/>
      <c r="E936" s="6"/>
      <c r="F936" s="6"/>
      <c r="G936" s="6"/>
    </row>
    <row r="937" spans="1:7" ht="15.75" thickBot="1" x14ac:dyDescent="0.3">
      <c r="A937" s="7" t="s">
        <v>17234</v>
      </c>
      <c r="B937" s="7" t="s">
        <v>15391</v>
      </c>
      <c r="C937" s="8" t="s">
        <v>23</v>
      </c>
      <c r="D937" s="9" t="s">
        <v>17235</v>
      </c>
      <c r="E937" s="9">
        <v>5.64</v>
      </c>
      <c r="F937" s="9">
        <v>74.45</v>
      </c>
      <c r="G937" s="9"/>
    </row>
    <row r="938" spans="1:7" ht="15.75" thickBot="1" x14ac:dyDescent="0.3">
      <c r="A938" s="6"/>
      <c r="B938" s="6"/>
      <c r="C938" s="6"/>
      <c r="D938" s="6"/>
      <c r="E938" s="6"/>
      <c r="F938" s="6"/>
      <c r="G938" s="6"/>
    </row>
    <row r="939" spans="1:7" ht="15.75" thickBot="1" x14ac:dyDescent="0.3">
      <c r="A939" s="7" t="s">
        <v>17236</v>
      </c>
      <c r="B939" s="7" t="s">
        <v>17031</v>
      </c>
      <c r="C939" s="8" t="s">
        <v>23</v>
      </c>
      <c r="D939" s="9" t="s">
        <v>17237</v>
      </c>
      <c r="E939" s="9">
        <v>5.92</v>
      </c>
      <c r="F939" s="9">
        <v>74.180000000000007</v>
      </c>
      <c r="G939" s="9"/>
    </row>
    <row r="940" spans="1:7" ht="15.75" thickBot="1" x14ac:dyDescent="0.3">
      <c r="A940" s="6"/>
      <c r="B940" s="6"/>
      <c r="C940" s="6"/>
      <c r="D940" s="6"/>
      <c r="E940" s="6"/>
      <c r="F940" s="6"/>
      <c r="G940" s="6"/>
    </row>
    <row r="941" spans="1:7" ht="15.75" thickBot="1" x14ac:dyDescent="0.3">
      <c r="A941" s="7" t="s">
        <v>17238</v>
      </c>
      <c r="B941" s="7" t="s">
        <v>15394</v>
      </c>
      <c r="C941" s="8" t="s">
        <v>23</v>
      </c>
      <c r="D941" s="9" t="s">
        <v>17239</v>
      </c>
      <c r="E941" s="9">
        <v>5.66</v>
      </c>
      <c r="F941" s="9">
        <v>74.44</v>
      </c>
      <c r="G941" s="9"/>
    </row>
    <row r="942" spans="1:7" ht="15.75" thickBot="1" x14ac:dyDescent="0.3">
      <c r="A942" s="6"/>
      <c r="B942" s="6"/>
      <c r="C942" s="6"/>
      <c r="D942" s="6"/>
      <c r="E942" s="6"/>
      <c r="F942" s="6"/>
      <c r="G942" s="6"/>
    </row>
    <row r="943" spans="1:7" ht="15.75" thickBot="1" x14ac:dyDescent="0.3">
      <c r="A943" s="7" t="s">
        <v>17240</v>
      </c>
      <c r="B943" s="7" t="s">
        <v>15397</v>
      </c>
      <c r="C943" s="8" t="s">
        <v>23</v>
      </c>
      <c r="D943" s="9" t="s">
        <v>17241</v>
      </c>
      <c r="E943" s="9">
        <v>5.59</v>
      </c>
      <c r="F943" s="9">
        <v>74.5</v>
      </c>
      <c r="G943" s="9"/>
    </row>
    <row r="944" spans="1:7" ht="15.75" thickBot="1" x14ac:dyDescent="0.3">
      <c r="A944" s="6"/>
      <c r="B944" s="6"/>
      <c r="C944" s="6"/>
      <c r="D944" s="6"/>
      <c r="E944" s="6"/>
      <c r="F944" s="6"/>
      <c r="G944" s="6"/>
    </row>
    <row r="945" spans="1:7" ht="15.75" thickBot="1" x14ac:dyDescent="0.3">
      <c r="A945" s="7" t="s">
        <v>17242</v>
      </c>
      <c r="B945" s="7" t="s">
        <v>15400</v>
      </c>
      <c r="C945" s="8" t="s">
        <v>23</v>
      </c>
      <c r="D945" s="9" t="s">
        <v>17243</v>
      </c>
      <c r="E945" s="9">
        <v>5.25</v>
      </c>
      <c r="F945" s="9">
        <v>74.849999999999994</v>
      </c>
      <c r="G945" s="9"/>
    </row>
    <row r="946" spans="1:7" ht="15.75" thickBot="1" x14ac:dyDescent="0.3">
      <c r="A946" s="6"/>
      <c r="B946" s="6"/>
      <c r="C946" s="6"/>
      <c r="D946" s="6"/>
      <c r="E946" s="6"/>
      <c r="F946" s="6"/>
      <c r="G946" s="6"/>
    </row>
    <row r="947" spans="1:7" ht="15.75" thickBot="1" x14ac:dyDescent="0.3">
      <c r="A947" s="7" t="s">
        <v>17244</v>
      </c>
      <c r="B947" s="7" t="s">
        <v>17038</v>
      </c>
      <c r="C947" s="8" t="s">
        <v>23</v>
      </c>
      <c r="D947" s="9" t="s">
        <v>17245</v>
      </c>
      <c r="E947" s="9">
        <v>5.29</v>
      </c>
      <c r="F947" s="9">
        <v>74.81</v>
      </c>
      <c r="G947" s="9"/>
    </row>
    <row r="948" spans="1:7" ht="15.75" thickBot="1" x14ac:dyDescent="0.3">
      <c r="A948" s="6"/>
      <c r="B948" s="6"/>
      <c r="C948" s="6"/>
      <c r="D948" s="6"/>
      <c r="E948" s="6"/>
      <c r="F948" s="6"/>
      <c r="G948" s="6"/>
    </row>
    <row r="949" spans="1:7" ht="15.75" thickBot="1" x14ac:dyDescent="0.3">
      <c r="A949" s="7" t="s">
        <v>17246</v>
      </c>
      <c r="B949" s="7" t="s">
        <v>17041</v>
      </c>
      <c r="C949" s="8" t="s">
        <v>23</v>
      </c>
      <c r="D949" s="9" t="s">
        <v>17247</v>
      </c>
      <c r="E949" s="9">
        <v>4.59</v>
      </c>
      <c r="F949" s="9">
        <v>75.5</v>
      </c>
      <c r="G949" s="9"/>
    </row>
    <row r="950" spans="1:7" ht="15.75" thickBot="1" x14ac:dyDescent="0.3">
      <c r="A950" s="6"/>
      <c r="B950" s="6"/>
      <c r="C950" s="6"/>
      <c r="D950" s="6"/>
      <c r="E950" s="6"/>
      <c r="F950" s="6"/>
      <c r="G950" s="6"/>
    </row>
    <row r="951" spans="1:7" ht="15.75" thickBot="1" x14ac:dyDescent="0.3">
      <c r="A951" s="7" t="s">
        <v>17248</v>
      </c>
      <c r="B951" s="7" t="s">
        <v>17044</v>
      </c>
      <c r="C951" s="8" t="s">
        <v>23</v>
      </c>
      <c r="D951" s="9" t="s">
        <v>17249</v>
      </c>
      <c r="E951" s="9">
        <v>3.87</v>
      </c>
      <c r="F951" s="9">
        <v>76.23</v>
      </c>
      <c r="G951" s="9"/>
    </row>
    <row r="952" spans="1:7" ht="15.75" thickBot="1" x14ac:dyDescent="0.3">
      <c r="A952" s="6"/>
      <c r="B952" s="6"/>
      <c r="C952" s="6"/>
      <c r="D952" s="6"/>
      <c r="E952" s="6"/>
      <c r="F952" s="6"/>
      <c r="G952" s="6"/>
    </row>
    <row r="953" spans="1:7" ht="15.75" thickBot="1" x14ac:dyDescent="0.3">
      <c r="A953" s="7" t="s">
        <v>17250</v>
      </c>
      <c r="B953" s="7" t="s">
        <v>17047</v>
      </c>
      <c r="C953" s="8" t="s">
        <v>23</v>
      </c>
      <c r="D953" s="9" t="s">
        <v>17251</v>
      </c>
      <c r="E953" s="9">
        <v>3.26</v>
      </c>
      <c r="F953" s="9">
        <v>76.84</v>
      </c>
      <c r="G953" s="9"/>
    </row>
    <row r="954" spans="1:7" ht="15.75" thickBot="1" x14ac:dyDescent="0.3">
      <c r="A954" s="6"/>
      <c r="B954" s="6"/>
      <c r="C954" s="6"/>
      <c r="D954" s="6"/>
      <c r="E954" s="6"/>
      <c r="F954" s="6"/>
      <c r="G954" s="6"/>
    </row>
    <row r="955" spans="1:7" ht="15.75" thickBot="1" x14ac:dyDescent="0.3">
      <c r="A955" s="7" t="s">
        <v>17252</v>
      </c>
      <c r="B955" s="7" t="s">
        <v>17095</v>
      </c>
      <c r="C955" s="8" t="s">
        <v>23</v>
      </c>
      <c r="D955" s="9" t="s">
        <v>17152</v>
      </c>
      <c r="E955" s="9">
        <v>2.81</v>
      </c>
      <c r="F955" s="9">
        <v>77.28</v>
      </c>
      <c r="G955" s="9"/>
    </row>
    <row r="956" spans="1:7" ht="15.75" thickBot="1" x14ac:dyDescent="0.3">
      <c r="A956" s="6"/>
      <c r="B956" s="6"/>
      <c r="C956" s="6"/>
      <c r="D956" s="6"/>
      <c r="E956" s="6"/>
      <c r="F956" s="6"/>
      <c r="G956" s="6"/>
    </row>
    <row r="957" spans="1:7" ht="15.75" thickBot="1" x14ac:dyDescent="0.3">
      <c r="A957" s="7" t="s">
        <v>17253</v>
      </c>
      <c r="B957" s="7" t="s">
        <v>17098</v>
      </c>
      <c r="C957" s="8" t="s">
        <v>23</v>
      </c>
      <c r="D957" s="9" t="s">
        <v>17254</v>
      </c>
      <c r="E957" s="9">
        <v>2.62</v>
      </c>
      <c r="F957" s="9">
        <v>77.48</v>
      </c>
      <c r="G957" s="9"/>
    </row>
    <row r="958" spans="1:7" ht="15.75" thickBot="1" x14ac:dyDescent="0.3">
      <c r="A958" s="6"/>
      <c r="B958" s="6"/>
      <c r="C958" s="6"/>
      <c r="D958" s="6"/>
      <c r="E958" s="6"/>
      <c r="F958" s="6"/>
      <c r="G958" s="6"/>
    </row>
    <row r="959" spans="1:7" ht="15.75" thickBot="1" x14ac:dyDescent="0.3">
      <c r="A959" s="7" t="s">
        <v>17255</v>
      </c>
      <c r="B959" s="7" t="s">
        <v>17101</v>
      </c>
      <c r="C959" s="8" t="s">
        <v>23</v>
      </c>
      <c r="D959" s="9" t="s">
        <v>17156</v>
      </c>
      <c r="E959" s="9">
        <v>2.74</v>
      </c>
      <c r="F959" s="9">
        <v>77.349999999999994</v>
      </c>
      <c r="G959" s="9"/>
    </row>
    <row r="960" spans="1:7" ht="15.75" thickBot="1" x14ac:dyDescent="0.3">
      <c r="A960" s="6"/>
      <c r="B960" s="6"/>
      <c r="C960" s="6"/>
      <c r="D960" s="6"/>
      <c r="E960" s="6"/>
      <c r="F960" s="6"/>
      <c r="G960" s="6"/>
    </row>
    <row r="961" spans="1:7" ht="15.75" thickBot="1" x14ac:dyDescent="0.3">
      <c r="A961" s="7" t="s">
        <v>17256</v>
      </c>
      <c r="B961" s="7" t="s">
        <v>17104</v>
      </c>
      <c r="C961" s="8" t="s">
        <v>23</v>
      </c>
      <c r="D961" s="9" t="s">
        <v>17158</v>
      </c>
      <c r="E961" s="9">
        <v>2.58</v>
      </c>
      <c r="F961" s="9">
        <v>77.52</v>
      </c>
      <c r="G961" s="9"/>
    </row>
  </sheetData>
  <mergeCells count="6">
    <mergeCell ref="G16:G31"/>
    <mergeCell ref="A16:A31"/>
    <mergeCell ref="C16:C31"/>
    <mergeCell ref="D16:D31"/>
    <mergeCell ref="E16:E31"/>
    <mergeCell ref="F16:F31"/>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FF00"/>
  </sheetPr>
  <dimension ref="A1:G60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15653</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15654</v>
      </c>
      <c r="B12" s="7" t="s">
        <v>15655</v>
      </c>
      <c r="C12" s="8"/>
      <c r="D12" s="9"/>
      <c r="E12" s="9"/>
      <c r="F12" s="9"/>
      <c r="G12" s="9"/>
    </row>
    <row r="13" spans="1:7" ht="15.75" thickBot="1" x14ac:dyDescent="0.3">
      <c r="A13" s="6"/>
      <c r="B13" s="6"/>
      <c r="C13" s="6"/>
      <c r="D13" s="6"/>
      <c r="E13" s="6"/>
      <c r="F13" s="6"/>
      <c r="G13" s="6"/>
    </row>
    <row r="14" spans="1:7" ht="15.75" thickBot="1" x14ac:dyDescent="0.3">
      <c r="A14" s="7" t="s">
        <v>15656</v>
      </c>
      <c r="B14" s="7" t="s">
        <v>15657</v>
      </c>
      <c r="C14" s="8"/>
      <c r="D14" s="9"/>
      <c r="E14" s="9"/>
      <c r="F14" s="9"/>
      <c r="G14" s="9"/>
    </row>
    <row r="15" spans="1:7" ht="15.75" thickBot="1" x14ac:dyDescent="0.3">
      <c r="A15" s="6"/>
      <c r="B15" s="6"/>
      <c r="C15" s="6"/>
      <c r="D15" s="6"/>
      <c r="E15" s="6"/>
      <c r="F15" s="6"/>
      <c r="G15" s="6"/>
    </row>
    <row r="16" spans="1:7" ht="15.75" thickBot="1" x14ac:dyDescent="0.3">
      <c r="A16" s="7" t="s">
        <v>15658</v>
      </c>
      <c r="B16" s="7" t="s">
        <v>15659</v>
      </c>
      <c r="C16" s="8"/>
      <c r="D16" s="9"/>
      <c r="E16" s="9"/>
      <c r="F16" s="9"/>
      <c r="G16" s="9"/>
    </row>
    <row r="17" spans="1:7" ht="15.75" thickBot="1" x14ac:dyDescent="0.3">
      <c r="A17" s="6"/>
      <c r="B17" s="6"/>
      <c r="C17" s="6"/>
      <c r="D17" s="6"/>
      <c r="E17" s="6"/>
      <c r="F17" s="6"/>
      <c r="G17" s="6"/>
    </row>
    <row r="18" spans="1:7" ht="15.75" thickBot="1" x14ac:dyDescent="0.3">
      <c r="A18" s="7" t="s">
        <v>15660</v>
      </c>
      <c r="B18" s="7" t="s">
        <v>15661</v>
      </c>
      <c r="C18" s="8" t="s">
        <v>23</v>
      </c>
      <c r="D18" s="9">
        <v>17.82</v>
      </c>
      <c r="E18" s="9">
        <v>47.81</v>
      </c>
      <c r="F18" s="9">
        <v>32.270000000000003</v>
      </c>
      <c r="G18" s="9"/>
    </row>
    <row r="19" spans="1:7" ht="15.75" thickBot="1" x14ac:dyDescent="0.3">
      <c r="A19" s="6"/>
      <c r="B19" s="6"/>
      <c r="C19" s="6"/>
      <c r="D19" s="6"/>
      <c r="E19" s="6"/>
      <c r="F19" s="6"/>
      <c r="G19" s="6"/>
    </row>
    <row r="20" spans="1:7" ht="15.75" thickBot="1" x14ac:dyDescent="0.3">
      <c r="A20" s="7" t="s">
        <v>15662</v>
      </c>
      <c r="B20" s="7" t="s">
        <v>15663</v>
      </c>
      <c r="C20" s="8" t="s">
        <v>23</v>
      </c>
      <c r="D20" s="9">
        <v>18.46</v>
      </c>
      <c r="E20" s="9">
        <v>46.15</v>
      </c>
      <c r="F20" s="9">
        <v>33.909999999999997</v>
      </c>
      <c r="G20" s="9"/>
    </row>
    <row r="21" spans="1:7" ht="15.75" thickBot="1" x14ac:dyDescent="0.3">
      <c r="A21" s="6"/>
      <c r="B21" s="6"/>
      <c r="C21" s="6"/>
      <c r="D21" s="6"/>
      <c r="E21" s="6"/>
      <c r="F21" s="6"/>
      <c r="G21" s="6"/>
    </row>
    <row r="22" spans="1:7" ht="15.75" thickBot="1" x14ac:dyDescent="0.3">
      <c r="A22" s="7" t="s">
        <v>15664</v>
      </c>
      <c r="B22" s="7" t="s">
        <v>15665</v>
      </c>
      <c r="C22" s="8" t="s">
        <v>23</v>
      </c>
      <c r="D22" s="9">
        <v>19.11</v>
      </c>
      <c r="E22" s="9">
        <v>44.58</v>
      </c>
      <c r="F22" s="9">
        <v>35.479999999999997</v>
      </c>
      <c r="G22" s="9"/>
    </row>
    <row r="23" spans="1:7" ht="15.75" thickBot="1" x14ac:dyDescent="0.3">
      <c r="A23" s="6"/>
      <c r="B23" s="6"/>
      <c r="C23" s="6"/>
      <c r="D23" s="6"/>
      <c r="E23" s="6"/>
      <c r="F23" s="6"/>
      <c r="G23" s="6"/>
    </row>
    <row r="24" spans="1:7" ht="15.75" thickBot="1" x14ac:dyDescent="0.3">
      <c r="A24" s="7" t="s">
        <v>15666</v>
      </c>
      <c r="B24" s="7" t="s">
        <v>15667</v>
      </c>
      <c r="C24" s="8" t="s">
        <v>23</v>
      </c>
      <c r="D24" s="9">
        <v>21.23</v>
      </c>
      <c r="E24" s="9">
        <v>40.130000000000003</v>
      </c>
      <c r="F24" s="9">
        <v>39.94</v>
      </c>
      <c r="G24" s="9"/>
    </row>
    <row r="25" spans="1:7" ht="15.75" thickBot="1" x14ac:dyDescent="0.3">
      <c r="A25" s="6"/>
      <c r="B25" s="6"/>
      <c r="C25" s="6"/>
      <c r="D25" s="6"/>
      <c r="E25" s="6"/>
      <c r="F25" s="6"/>
      <c r="G25" s="6"/>
    </row>
    <row r="26" spans="1:7" ht="15.75" thickBot="1" x14ac:dyDescent="0.3">
      <c r="A26" s="7" t="s">
        <v>15668</v>
      </c>
      <c r="B26" s="7" t="s">
        <v>15669</v>
      </c>
      <c r="C26" s="8" t="s">
        <v>23</v>
      </c>
      <c r="D26" s="9">
        <v>21.67</v>
      </c>
      <c r="E26" s="9">
        <v>39.32</v>
      </c>
      <c r="F26" s="9">
        <v>40.79</v>
      </c>
      <c r="G26" s="9"/>
    </row>
    <row r="27" spans="1:7" ht="15.75" thickBot="1" x14ac:dyDescent="0.3">
      <c r="A27" s="6"/>
      <c r="B27" s="6"/>
      <c r="C27" s="6"/>
      <c r="D27" s="6"/>
      <c r="E27" s="6"/>
      <c r="F27" s="6"/>
      <c r="G27" s="6"/>
    </row>
    <row r="28" spans="1:7" ht="15.75" thickBot="1" x14ac:dyDescent="0.3">
      <c r="A28" s="7" t="s">
        <v>15670</v>
      </c>
      <c r="B28" s="7" t="s">
        <v>15671</v>
      </c>
      <c r="C28" s="8" t="s">
        <v>23</v>
      </c>
      <c r="D28" s="9">
        <v>22.59</v>
      </c>
      <c r="E28" s="9">
        <v>37.72</v>
      </c>
      <c r="F28" s="9">
        <v>42.41</v>
      </c>
      <c r="G28" s="9"/>
    </row>
    <row r="29" spans="1:7" ht="15.75" thickBot="1" x14ac:dyDescent="0.3">
      <c r="A29" s="6"/>
      <c r="B29" s="6"/>
      <c r="C29" s="6"/>
      <c r="D29" s="6"/>
      <c r="E29" s="6"/>
      <c r="F29" s="6"/>
      <c r="G29" s="6"/>
    </row>
    <row r="30" spans="1:7" ht="15.75" thickBot="1" x14ac:dyDescent="0.3">
      <c r="A30" s="7" t="s">
        <v>15672</v>
      </c>
      <c r="B30" s="7" t="s">
        <v>15673</v>
      </c>
      <c r="C30" s="8" t="s">
        <v>23</v>
      </c>
      <c r="D30" s="9">
        <v>37.130000000000003</v>
      </c>
      <c r="E30" s="9">
        <v>22.95</v>
      </c>
      <c r="F30" s="9">
        <v>57.15</v>
      </c>
      <c r="G30" s="9"/>
    </row>
    <row r="31" spans="1:7" ht="15.75" thickBot="1" x14ac:dyDescent="0.3">
      <c r="A31" s="6"/>
      <c r="B31" s="6"/>
      <c r="C31" s="6"/>
      <c r="D31" s="6"/>
      <c r="E31" s="6"/>
      <c r="F31" s="6"/>
      <c r="G31" s="6"/>
    </row>
    <row r="32" spans="1:7" ht="15.75" thickBot="1" x14ac:dyDescent="0.3">
      <c r="A32" s="7" t="s">
        <v>15674</v>
      </c>
      <c r="B32" s="7" t="s">
        <v>15675</v>
      </c>
      <c r="C32" s="8" t="s">
        <v>23</v>
      </c>
      <c r="D32" s="9">
        <v>39.340000000000003</v>
      </c>
      <c r="E32" s="9">
        <v>21.66</v>
      </c>
      <c r="F32" s="9">
        <v>58.44</v>
      </c>
      <c r="G32" s="9"/>
    </row>
    <row r="33" spans="1:7" ht="15.75" thickBot="1" x14ac:dyDescent="0.3">
      <c r="A33" s="6"/>
      <c r="B33" s="6"/>
      <c r="C33" s="6"/>
      <c r="D33" s="6"/>
      <c r="E33" s="6"/>
      <c r="F33" s="6"/>
      <c r="G33" s="6"/>
    </row>
    <row r="34" spans="1:7" ht="15.75" thickBot="1" x14ac:dyDescent="0.3">
      <c r="A34" s="7" t="s">
        <v>15676</v>
      </c>
      <c r="B34" s="7" t="s">
        <v>15677</v>
      </c>
      <c r="C34" s="8" t="s">
        <v>23</v>
      </c>
      <c r="D34" s="9">
        <v>40.450000000000003</v>
      </c>
      <c r="E34" s="9">
        <v>21.06</v>
      </c>
      <c r="F34" s="9">
        <v>59.04</v>
      </c>
      <c r="G34" s="9"/>
    </row>
    <row r="35" spans="1:7" ht="15.75" thickBot="1" x14ac:dyDescent="0.3">
      <c r="A35" s="6"/>
      <c r="B35" s="6"/>
      <c r="C35" s="6"/>
      <c r="D35" s="6"/>
      <c r="E35" s="6"/>
      <c r="F35" s="6"/>
      <c r="G35" s="6"/>
    </row>
    <row r="36" spans="1:7" ht="15.75" thickBot="1" x14ac:dyDescent="0.3">
      <c r="A36" s="7" t="s">
        <v>15678</v>
      </c>
      <c r="B36" s="7" t="s">
        <v>15679</v>
      </c>
      <c r="C36" s="8"/>
      <c r="D36" s="9"/>
      <c r="E36" s="9"/>
      <c r="F36" s="9"/>
      <c r="G36" s="9"/>
    </row>
    <row r="37" spans="1:7" ht="15.75" thickBot="1" x14ac:dyDescent="0.3">
      <c r="A37" s="6"/>
      <c r="B37" s="6"/>
      <c r="C37" s="6"/>
      <c r="D37" s="6"/>
      <c r="E37" s="6"/>
      <c r="F37" s="6"/>
      <c r="G37" s="6"/>
    </row>
    <row r="38" spans="1:7" ht="15.75" thickBot="1" x14ac:dyDescent="0.3">
      <c r="A38" s="7" t="s">
        <v>15680</v>
      </c>
      <c r="B38" s="7" t="s">
        <v>15661</v>
      </c>
      <c r="C38" s="8" t="s">
        <v>23</v>
      </c>
      <c r="D38" s="9">
        <v>15.97</v>
      </c>
      <c r="E38" s="9">
        <v>53.35</v>
      </c>
      <c r="F38" s="9">
        <v>26.74</v>
      </c>
      <c r="G38" s="9"/>
    </row>
    <row r="39" spans="1:7" ht="15.75" thickBot="1" x14ac:dyDescent="0.3">
      <c r="A39" s="6"/>
      <c r="B39" s="6"/>
      <c r="C39" s="6"/>
      <c r="D39" s="6"/>
      <c r="E39" s="6"/>
      <c r="F39" s="6"/>
      <c r="G39" s="6"/>
    </row>
    <row r="40" spans="1:7" ht="15.75" thickBot="1" x14ac:dyDescent="0.3">
      <c r="A40" s="7" t="s">
        <v>15681</v>
      </c>
      <c r="B40" s="7" t="s">
        <v>15663</v>
      </c>
      <c r="C40" s="8" t="s">
        <v>23</v>
      </c>
      <c r="D40" s="9">
        <v>16.25</v>
      </c>
      <c r="E40" s="9">
        <v>52.43</v>
      </c>
      <c r="F40" s="9">
        <v>27.63</v>
      </c>
      <c r="G40" s="9"/>
    </row>
    <row r="41" spans="1:7" ht="15.75" thickBot="1" x14ac:dyDescent="0.3">
      <c r="A41" s="6"/>
      <c r="B41" s="6"/>
      <c r="C41" s="6"/>
      <c r="D41" s="6"/>
      <c r="E41" s="6"/>
      <c r="F41" s="6"/>
      <c r="G41" s="6"/>
    </row>
    <row r="42" spans="1:7" ht="15.75" thickBot="1" x14ac:dyDescent="0.3">
      <c r="A42" s="7" t="s">
        <v>15682</v>
      </c>
      <c r="B42" s="7" t="s">
        <v>15665</v>
      </c>
      <c r="C42" s="8" t="s">
        <v>23</v>
      </c>
      <c r="D42" s="9">
        <v>16.39</v>
      </c>
      <c r="E42" s="9">
        <v>51.98</v>
      </c>
      <c r="F42" s="9">
        <v>28.13</v>
      </c>
      <c r="G42" s="9"/>
    </row>
    <row r="43" spans="1:7" ht="15.75" thickBot="1" x14ac:dyDescent="0.3">
      <c r="A43" s="6"/>
      <c r="B43" s="6"/>
      <c r="C43" s="6"/>
      <c r="D43" s="6"/>
      <c r="E43" s="6"/>
      <c r="F43" s="6"/>
      <c r="G43" s="6"/>
    </row>
    <row r="44" spans="1:7" ht="15.75" thickBot="1" x14ac:dyDescent="0.3">
      <c r="A44" s="7" t="s">
        <v>15683</v>
      </c>
      <c r="B44" s="7" t="s">
        <v>15667</v>
      </c>
      <c r="C44" s="8" t="s">
        <v>23</v>
      </c>
      <c r="D44" s="9">
        <v>18.239999999999998</v>
      </c>
      <c r="E44" s="9">
        <v>46.71</v>
      </c>
      <c r="F44" s="9">
        <v>33.39</v>
      </c>
      <c r="G44" s="9"/>
    </row>
    <row r="45" spans="1:7" ht="15.75" thickBot="1" x14ac:dyDescent="0.3">
      <c r="A45" s="6"/>
      <c r="B45" s="6"/>
      <c r="C45" s="6"/>
      <c r="D45" s="6"/>
      <c r="E45" s="6"/>
      <c r="F45" s="6"/>
      <c r="G45" s="6"/>
    </row>
    <row r="46" spans="1:7" ht="15.75" thickBot="1" x14ac:dyDescent="0.3">
      <c r="A46" s="7" t="s">
        <v>15684</v>
      </c>
      <c r="B46" s="7" t="s">
        <v>15669</v>
      </c>
      <c r="C46" s="8" t="s">
        <v>23</v>
      </c>
      <c r="D46" s="9">
        <v>18.79</v>
      </c>
      <c r="E46" s="9">
        <v>45.34</v>
      </c>
      <c r="F46" s="9">
        <v>34.75</v>
      </c>
      <c r="G46" s="9"/>
    </row>
    <row r="47" spans="1:7" ht="15.75" thickBot="1" x14ac:dyDescent="0.3">
      <c r="A47" s="6"/>
      <c r="B47" s="6"/>
      <c r="C47" s="6"/>
      <c r="D47" s="6"/>
      <c r="E47" s="6"/>
      <c r="F47" s="6"/>
      <c r="G47" s="6"/>
    </row>
    <row r="48" spans="1:7" ht="15.75" thickBot="1" x14ac:dyDescent="0.3">
      <c r="A48" s="7" t="s">
        <v>15685</v>
      </c>
      <c r="B48" s="7" t="s">
        <v>15671</v>
      </c>
      <c r="C48" s="8" t="s">
        <v>23</v>
      </c>
      <c r="D48" s="9">
        <v>19.34</v>
      </c>
      <c r="E48" s="9">
        <v>44.05</v>
      </c>
      <c r="F48" s="9">
        <v>36.04</v>
      </c>
      <c r="G48" s="9"/>
    </row>
    <row r="49" spans="1:7" ht="15.75" thickBot="1" x14ac:dyDescent="0.3">
      <c r="A49" s="6"/>
      <c r="B49" s="6"/>
      <c r="C49" s="6"/>
      <c r="D49" s="6"/>
      <c r="E49" s="6"/>
      <c r="F49" s="6"/>
      <c r="G49" s="6"/>
    </row>
    <row r="50" spans="1:7" ht="15.75" thickBot="1" x14ac:dyDescent="0.3">
      <c r="A50" s="7" t="s">
        <v>15686</v>
      </c>
      <c r="B50" s="7" t="s">
        <v>15687</v>
      </c>
      <c r="C50" s="8"/>
      <c r="D50" s="9"/>
      <c r="E50" s="9"/>
      <c r="F50" s="9"/>
      <c r="G50" s="9"/>
    </row>
    <row r="51" spans="1:7" ht="15.75" thickBot="1" x14ac:dyDescent="0.3">
      <c r="A51" s="6"/>
      <c r="B51" s="6"/>
      <c r="C51" s="6"/>
      <c r="D51" s="6"/>
      <c r="E51" s="6"/>
      <c r="F51" s="6"/>
      <c r="G51" s="6"/>
    </row>
    <row r="52" spans="1:7" ht="15.75" thickBot="1" x14ac:dyDescent="0.3">
      <c r="A52" s="7" t="s">
        <v>15688</v>
      </c>
      <c r="B52" s="7" t="s">
        <v>15689</v>
      </c>
      <c r="C52" s="8" t="s">
        <v>23</v>
      </c>
      <c r="D52" s="9">
        <v>18.79</v>
      </c>
      <c r="E52" s="9">
        <v>45.34</v>
      </c>
      <c r="F52" s="9">
        <v>34.75</v>
      </c>
      <c r="G52" s="9"/>
    </row>
    <row r="53" spans="1:7" ht="15.75" thickBot="1" x14ac:dyDescent="0.3">
      <c r="A53" s="6"/>
      <c r="B53" s="6"/>
      <c r="C53" s="6"/>
      <c r="D53" s="6"/>
      <c r="E53" s="6"/>
      <c r="F53" s="6"/>
      <c r="G53" s="6"/>
    </row>
    <row r="54" spans="1:7" ht="15.75" thickBot="1" x14ac:dyDescent="0.3">
      <c r="A54" s="7" t="s">
        <v>15690</v>
      </c>
      <c r="B54" s="7" t="s">
        <v>15691</v>
      </c>
      <c r="C54" s="8" t="s">
        <v>23</v>
      </c>
      <c r="D54" s="9">
        <v>19.440000000000001</v>
      </c>
      <c r="E54" s="9">
        <v>43.83</v>
      </c>
      <c r="F54" s="9">
        <v>36.270000000000003</v>
      </c>
      <c r="G54" s="9"/>
    </row>
    <row r="55" spans="1:7" ht="15.75" thickBot="1" x14ac:dyDescent="0.3">
      <c r="A55" s="6"/>
      <c r="B55" s="6"/>
      <c r="C55" s="6"/>
      <c r="D55" s="6"/>
      <c r="E55" s="6"/>
      <c r="F55" s="6"/>
      <c r="G55" s="6"/>
    </row>
    <row r="56" spans="1:7" ht="15.75" thickBot="1" x14ac:dyDescent="0.3">
      <c r="A56" s="7" t="s">
        <v>15692</v>
      </c>
      <c r="B56" s="7" t="s">
        <v>15693</v>
      </c>
      <c r="C56" s="8"/>
      <c r="D56" s="9"/>
      <c r="E56" s="9"/>
      <c r="F56" s="9"/>
      <c r="G56" s="9"/>
    </row>
    <row r="57" spans="1:7" ht="15.75" thickBot="1" x14ac:dyDescent="0.3">
      <c r="A57" s="6"/>
      <c r="B57" s="6"/>
      <c r="C57" s="6"/>
      <c r="D57" s="6"/>
      <c r="E57" s="6"/>
      <c r="F57" s="6"/>
      <c r="G57" s="6"/>
    </row>
    <row r="58" spans="1:7" ht="15.75" thickBot="1" x14ac:dyDescent="0.3">
      <c r="A58" s="7" t="s">
        <v>15694</v>
      </c>
      <c r="B58" s="7" t="s">
        <v>15661</v>
      </c>
      <c r="C58" s="8" t="s">
        <v>23</v>
      </c>
      <c r="D58" s="9">
        <v>19.7</v>
      </c>
      <c r="E58" s="9">
        <v>43.25</v>
      </c>
      <c r="F58" s="9">
        <v>36.85</v>
      </c>
      <c r="G58" s="9"/>
    </row>
    <row r="59" spans="1:7" ht="15.75" thickBot="1" x14ac:dyDescent="0.3">
      <c r="A59" s="6"/>
      <c r="B59" s="6"/>
      <c r="C59" s="6"/>
      <c r="D59" s="6"/>
      <c r="E59" s="6"/>
      <c r="F59" s="6"/>
      <c r="G59" s="6"/>
    </row>
    <row r="60" spans="1:7" ht="15.75" thickBot="1" x14ac:dyDescent="0.3">
      <c r="A60" s="7" t="s">
        <v>15695</v>
      </c>
      <c r="B60" s="7" t="s">
        <v>15663</v>
      </c>
      <c r="C60" s="8" t="s">
        <v>23</v>
      </c>
      <c r="D60" s="9">
        <v>20.47</v>
      </c>
      <c r="E60" s="9">
        <v>41.62</v>
      </c>
      <c r="F60" s="9">
        <v>38.5</v>
      </c>
      <c r="G60" s="9"/>
    </row>
    <row r="61" spans="1:7" ht="15.75" thickBot="1" x14ac:dyDescent="0.3">
      <c r="A61" s="6"/>
      <c r="B61" s="6"/>
      <c r="C61" s="6"/>
      <c r="D61" s="6"/>
      <c r="E61" s="6"/>
      <c r="F61" s="6"/>
      <c r="G61" s="6"/>
    </row>
    <row r="62" spans="1:7" ht="15.75" thickBot="1" x14ac:dyDescent="0.3">
      <c r="A62" s="7" t="s">
        <v>15696</v>
      </c>
      <c r="B62" s="7" t="s">
        <v>15665</v>
      </c>
      <c r="C62" s="8" t="s">
        <v>23</v>
      </c>
      <c r="D62" s="9">
        <v>21.31</v>
      </c>
      <c r="E62" s="9">
        <v>39.979999999999997</v>
      </c>
      <c r="F62" s="9">
        <v>40.119999999999997</v>
      </c>
      <c r="G62" s="9"/>
    </row>
    <row r="63" spans="1:7" ht="15.75" thickBot="1" x14ac:dyDescent="0.3">
      <c r="A63" s="6"/>
      <c r="B63" s="6"/>
      <c r="C63" s="6"/>
      <c r="D63" s="6"/>
      <c r="E63" s="6"/>
      <c r="F63" s="6"/>
      <c r="G63" s="6"/>
    </row>
    <row r="64" spans="1:7" ht="15.75" thickBot="1" x14ac:dyDescent="0.3">
      <c r="A64" s="7" t="s">
        <v>15697</v>
      </c>
      <c r="B64" s="7" t="s">
        <v>15667</v>
      </c>
      <c r="C64" s="8" t="s">
        <v>23</v>
      </c>
      <c r="D64" s="9">
        <v>23.23</v>
      </c>
      <c r="E64" s="9">
        <v>36.68</v>
      </c>
      <c r="F64" s="9">
        <v>43.44</v>
      </c>
      <c r="G64" s="9"/>
    </row>
    <row r="65" spans="1:7" ht="15.75" thickBot="1" x14ac:dyDescent="0.3">
      <c r="A65" s="6"/>
      <c r="B65" s="6"/>
      <c r="C65" s="6"/>
      <c r="D65" s="6"/>
      <c r="E65" s="6"/>
      <c r="F65" s="6"/>
      <c r="G65" s="6"/>
    </row>
    <row r="66" spans="1:7" ht="15.75" thickBot="1" x14ac:dyDescent="0.3">
      <c r="A66" s="7" t="s">
        <v>15698</v>
      </c>
      <c r="B66" s="7" t="s">
        <v>15669</v>
      </c>
      <c r="C66" s="8" t="s">
        <v>23</v>
      </c>
      <c r="D66" s="9">
        <v>23.79</v>
      </c>
      <c r="E66" s="9">
        <v>35.81</v>
      </c>
      <c r="F66" s="9">
        <v>44.3</v>
      </c>
      <c r="G66" s="9"/>
    </row>
    <row r="67" spans="1:7" ht="15.75" thickBot="1" x14ac:dyDescent="0.3">
      <c r="A67" s="6"/>
      <c r="B67" s="6"/>
      <c r="C67" s="6"/>
      <c r="D67" s="6"/>
      <c r="E67" s="6"/>
      <c r="F67" s="6"/>
      <c r="G67" s="6"/>
    </row>
    <row r="68" spans="1:7" ht="15.75" thickBot="1" x14ac:dyDescent="0.3">
      <c r="A68" s="7" t="s">
        <v>15699</v>
      </c>
      <c r="B68" s="7" t="s">
        <v>15671</v>
      </c>
      <c r="C68" s="8" t="s">
        <v>23</v>
      </c>
      <c r="D68" s="9">
        <v>24.98</v>
      </c>
      <c r="E68" s="9">
        <v>34.11</v>
      </c>
      <c r="F68" s="9">
        <v>46</v>
      </c>
      <c r="G68" s="9"/>
    </row>
    <row r="69" spans="1:7" ht="15.75" thickBot="1" x14ac:dyDescent="0.3">
      <c r="A69" s="6"/>
      <c r="B69" s="6"/>
      <c r="C69" s="6"/>
      <c r="D69" s="6"/>
      <c r="E69" s="6"/>
      <c r="F69" s="6"/>
      <c r="G69" s="6"/>
    </row>
    <row r="70" spans="1:7" ht="15.75" thickBot="1" x14ac:dyDescent="0.3">
      <c r="A70" s="7" t="s">
        <v>15700</v>
      </c>
      <c r="B70" s="7" t="s">
        <v>15693</v>
      </c>
      <c r="C70" s="8"/>
      <c r="D70" s="9"/>
      <c r="E70" s="9"/>
      <c r="F70" s="9"/>
      <c r="G70" s="9"/>
    </row>
    <row r="71" spans="1:7" ht="15.75" thickBot="1" x14ac:dyDescent="0.3">
      <c r="A71" s="6"/>
      <c r="B71" s="6"/>
      <c r="C71" s="6"/>
      <c r="D71" s="6"/>
      <c r="E71" s="6"/>
      <c r="F71" s="6"/>
      <c r="G71" s="6"/>
    </row>
    <row r="72" spans="1:7" ht="15.75" thickBot="1" x14ac:dyDescent="0.3">
      <c r="A72" s="7" t="s">
        <v>15701</v>
      </c>
      <c r="B72" s="7" t="s">
        <v>15673</v>
      </c>
      <c r="C72" s="8" t="s">
        <v>23</v>
      </c>
      <c r="D72" s="9">
        <v>40.450000000000003</v>
      </c>
      <c r="E72" s="9">
        <v>21.06</v>
      </c>
      <c r="F72" s="9">
        <v>59.04</v>
      </c>
      <c r="G72" s="9"/>
    </row>
    <row r="73" spans="1:7" ht="15.75" thickBot="1" x14ac:dyDescent="0.3">
      <c r="A73" s="6"/>
      <c r="B73" s="6"/>
      <c r="C73" s="6"/>
      <c r="D73" s="6"/>
      <c r="E73" s="6"/>
      <c r="F73" s="6"/>
      <c r="G73" s="6"/>
    </row>
    <row r="74" spans="1:7" ht="15.75" thickBot="1" x14ac:dyDescent="0.3">
      <c r="A74" s="7" t="s">
        <v>15702</v>
      </c>
      <c r="B74" s="7" t="s">
        <v>15675</v>
      </c>
      <c r="C74" s="8" t="s">
        <v>23</v>
      </c>
      <c r="D74" s="9">
        <v>42.75</v>
      </c>
      <c r="E74" s="9">
        <v>19.93</v>
      </c>
      <c r="F74" s="9">
        <v>60.16</v>
      </c>
      <c r="G74" s="9"/>
    </row>
    <row r="75" spans="1:7" ht="15.75" thickBot="1" x14ac:dyDescent="0.3">
      <c r="A75" s="6"/>
      <c r="B75" s="6"/>
      <c r="C75" s="6"/>
      <c r="D75" s="6"/>
      <c r="E75" s="6"/>
      <c r="F75" s="6"/>
      <c r="G75" s="6"/>
    </row>
    <row r="76" spans="1:7" ht="15.75" thickBot="1" x14ac:dyDescent="0.3">
      <c r="A76" s="7" t="s">
        <v>15703</v>
      </c>
      <c r="B76" s="7" t="s">
        <v>15677</v>
      </c>
      <c r="C76" s="8" t="s">
        <v>23</v>
      </c>
      <c r="D76" s="9">
        <v>43.57</v>
      </c>
      <c r="E76" s="9">
        <v>19.55</v>
      </c>
      <c r="F76" s="9">
        <v>60.55</v>
      </c>
      <c r="G76" s="9"/>
    </row>
    <row r="77" spans="1:7" ht="15.75" thickBot="1" x14ac:dyDescent="0.3">
      <c r="A77" s="6"/>
      <c r="B77" s="6"/>
      <c r="C77" s="6"/>
      <c r="D77" s="6"/>
      <c r="E77" s="6"/>
      <c r="F77" s="6"/>
      <c r="G77" s="6"/>
    </row>
    <row r="78" spans="1:7" ht="15.75" thickBot="1" x14ac:dyDescent="0.3">
      <c r="A78" s="7" t="s">
        <v>15704</v>
      </c>
      <c r="B78" s="7" t="s">
        <v>15705</v>
      </c>
      <c r="C78" s="8" t="s">
        <v>23</v>
      </c>
      <c r="D78" s="9">
        <v>73.209999999999994</v>
      </c>
      <c r="E78" s="9">
        <v>11.64</v>
      </c>
      <c r="F78" s="9">
        <v>68.45</v>
      </c>
      <c r="G78" s="9"/>
    </row>
    <row r="79" spans="1:7" ht="15.75" thickBot="1" x14ac:dyDescent="0.3">
      <c r="A79" s="6"/>
      <c r="B79" s="6"/>
      <c r="C79" s="6"/>
      <c r="D79" s="6"/>
      <c r="E79" s="6"/>
      <c r="F79" s="6"/>
      <c r="G79" s="6"/>
    </row>
    <row r="80" spans="1:7" ht="15.75" thickBot="1" x14ac:dyDescent="0.3">
      <c r="A80" s="7" t="s">
        <v>15706</v>
      </c>
      <c r="B80" s="7" t="s">
        <v>15707</v>
      </c>
      <c r="C80" s="8" t="s">
        <v>23</v>
      </c>
      <c r="D80" s="9">
        <v>76.88</v>
      </c>
      <c r="E80" s="9">
        <v>11.08</v>
      </c>
      <c r="F80" s="9">
        <v>69.02</v>
      </c>
      <c r="G80" s="9"/>
    </row>
    <row r="81" spans="1:7" ht="15.75" thickBot="1" x14ac:dyDescent="0.3">
      <c r="A81" s="6"/>
      <c r="B81" s="6"/>
      <c r="C81" s="6"/>
      <c r="D81" s="6"/>
      <c r="E81" s="6"/>
      <c r="F81" s="6"/>
      <c r="G81" s="6"/>
    </row>
    <row r="82" spans="1:7" ht="15.75" thickBot="1" x14ac:dyDescent="0.3">
      <c r="A82" s="7" t="s">
        <v>15708</v>
      </c>
      <c r="B82" s="7" t="s">
        <v>15709</v>
      </c>
      <c r="C82" s="8"/>
      <c r="D82" s="9"/>
      <c r="E82" s="9"/>
      <c r="F82" s="9"/>
      <c r="G82" s="9"/>
    </row>
    <row r="83" spans="1:7" ht="15.75" thickBot="1" x14ac:dyDescent="0.3">
      <c r="A83" s="6"/>
      <c r="B83" s="6"/>
      <c r="C83" s="6"/>
      <c r="D83" s="6"/>
      <c r="E83" s="6"/>
      <c r="F83" s="6"/>
      <c r="G83" s="6"/>
    </row>
    <row r="84" spans="1:7" ht="15.75" thickBot="1" x14ac:dyDescent="0.3">
      <c r="A84" s="7" t="s">
        <v>15710</v>
      </c>
      <c r="B84" s="7" t="s">
        <v>15711</v>
      </c>
      <c r="C84" s="8" t="s">
        <v>23</v>
      </c>
      <c r="D84" s="9">
        <v>30.42</v>
      </c>
      <c r="E84" s="9">
        <v>28.01</v>
      </c>
      <c r="F84" s="9">
        <v>52.07</v>
      </c>
      <c r="G84" s="9"/>
    </row>
    <row r="85" spans="1:7" ht="15.75" thickBot="1" x14ac:dyDescent="0.3">
      <c r="A85" s="6"/>
      <c r="B85" s="6"/>
      <c r="C85" s="6"/>
      <c r="D85" s="6"/>
      <c r="E85" s="6"/>
      <c r="F85" s="6"/>
      <c r="G85" s="6"/>
    </row>
    <row r="86" spans="1:7" ht="15.75" thickBot="1" x14ac:dyDescent="0.3">
      <c r="A86" s="7" t="s">
        <v>15712</v>
      </c>
      <c r="B86" s="7" t="s">
        <v>15713</v>
      </c>
      <c r="C86" s="8" t="s">
        <v>23</v>
      </c>
      <c r="D86" s="9">
        <v>25.67</v>
      </c>
      <c r="E86" s="9">
        <v>8.3000000000000007</v>
      </c>
      <c r="F86" s="9">
        <v>71.8</v>
      </c>
      <c r="G86" s="9"/>
    </row>
    <row r="87" spans="1:7" ht="15.75" thickBot="1" x14ac:dyDescent="0.3">
      <c r="A87" s="6"/>
      <c r="B87" s="6"/>
      <c r="C87" s="6"/>
      <c r="D87" s="6"/>
      <c r="E87" s="6"/>
      <c r="F87" s="6"/>
      <c r="G87" s="6"/>
    </row>
    <row r="88" spans="1:7" ht="15.75" thickBot="1" x14ac:dyDescent="0.3">
      <c r="A88" s="7" t="s">
        <v>15714</v>
      </c>
      <c r="B88" s="7" t="s">
        <v>15715</v>
      </c>
      <c r="C88" s="8" t="s">
        <v>23</v>
      </c>
      <c r="D88" s="9">
        <v>28.7</v>
      </c>
      <c r="E88" s="9">
        <v>7.42</v>
      </c>
      <c r="F88" s="9">
        <v>72.680000000000007</v>
      </c>
      <c r="G88" s="9"/>
    </row>
    <row r="89" spans="1:7" ht="15.75" thickBot="1" x14ac:dyDescent="0.3">
      <c r="A89" s="6"/>
      <c r="B89" s="6"/>
      <c r="C89" s="6"/>
      <c r="D89" s="6"/>
      <c r="E89" s="6"/>
      <c r="F89" s="6"/>
      <c r="G89" s="6"/>
    </row>
    <row r="90" spans="1:7" ht="15.75" thickBot="1" x14ac:dyDescent="0.3">
      <c r="A90" s="7" t="s">
        <v>15716</v>
      </c>
      <c r="B90" s="7" t="s">
        <v>15717</v>
      </c>
      <c r="C90" s="8"/>
      <c r="D90" s="9"/>
      <c r="E90" s="9"/>
      <c r="F90" s="9"/>
      <c r="G90" s="9"/>
    </row>
    <row r="91" spans="1:7" ht="15.75" thickBot="1" x14ac:dyDescent="0.3">
      <c r="A91" s="6"/>
      <c r="B91" s="6"/>
      <c r="C91" s="6"/>
      <c r="D91" s="6"/>
      <c r="E91" s="6"/>
      <c r="F91" s="6"/>
      <c r="G91" s="6"/>
    </row>
    <row r="92" spans="1:7" ht="15.75" thickBot="1" x14ac:dyDescent="0.3">
      <c r="A92" s="7" t="s">
        <v>15718</v>
      </c>
      <c r="B92" s="7" t="s">
        <v>15719</v>
      </c>
      <c r="C92" s="8" t="s">
        <v>23</v>
      </c>
      <c r="D92" s="9">
        <v>31.91</v>
      </c>
      <c r="E92" s="9">
        <v>6.68</v>
      </c>
      <c r="F92" s="9">
        <v>73.430000000000007</v>
      </c>
      <c r="G92" s="9"/>
    </row>
    <row r="93" spans="1:7" ht="15.75" thickBot="1" x14ac:dyDescent="0.3">
      <c r="A93" s="6"/>
      <c r="B93" s="6"/>
      <c r="C93" s="6"/>
      <c r="D93" s="6"/>
      <c r="E93" s="6"/>
      <c r="F93" s="6"/>
      <c r="G93" s="6"/>
    </row>
    <row r="94" spans="1:7" ht="15.75" thickBot="1" x14ac:dyDescent="0.3">
      <c r="A94" s="7" t="s">
        <v>15720</v>
      </c>
      <c r="B94" s="7" t="s">
        <v>15721</v>
      </c>
      <c r="C94" s="8" t="s">
        <v>23</v>
      </c>
      <c r="D94" s="9">
        <v>34.49</v>
      </c>
      <c r="E94" s="9">
        <v>6.18</v>
      </c>
      <c r="F94" s="9">
        <v>73.91</v>
      </c>
      <c r="G94" s="9"/>
    </row>
    <row r="95" spans="1:7" ht="15.75" thickBot="1" x14ac:dyDescent="0.3">
      <c r="A95" s="6"/>
      <c r="B95" s="6"/>
      <c r="C95" s="6"/>
      <c r="D95" s="6"/>
      <c r="E95" s="6"/>
      <c r="F95" s="6"/>
      <c r="G95" s="6"/>
    </row>
    <row r="96" spans="1:7" ht="15.75" thickBot="1" x14ac:dyDescent="0.3">
      <c r="A96" s="7" t="s">
        <v>15722</v>
      </c>
      <c r="B96" s="7" t="s">
        <v>15723</v>
      </c>
      <c r="C96" s="8" t="s">
        <v>23</v>
      </c>
      <c r="D96" s="9">
        <v>28.5</v>
      </c>
      <c r="E96" s="9">
        <v>7.47</v>
      </c>
      <c r="F96" s="9">
        <v>72.63</v>
      </c>
      <c r="G96" s="9"/>
    </row>
    <row r="97" spans="1:7" ht="15.75" thickBot="1" x14ac:dyDescent="0.3">
      <c r="A97" s="6"/>
      <c r="B97" s="6"/>
      <c r="C97" s="6"/>
      <c r="D97" s="6"/>
      <c r="E97" s="6"/>
      <c r="F97" s="6"/>
      <c r="G97" s="6"/>
    </row>
    <row r="98" spans="1:7" ht="15.75" thickBot="1" x14ac:dyDescent="0.3">
      <c r="A98" s="7" t="s">
        <v>15724</v>
      </c>
      <c r="B98" s="7" t="s">
        <v>15725</v>
      </c>
      <c r="C98" s="8" t="s">
        <v>23</v>
      </c>
      <c r="D98" s="9">
        <v>34.950000000000003</v>
      </c>
      <c r="E98" s="9">
        <v>6.09</v>
      </c>
      <c r="F98" s="9">
        <v>73.989999999999995</v>
      </c>
      <c r="G98" s="9"/>
    </row>
    <row r="99" spans="1:7" ht="15.75" thickBot="1" x14ac:dyDescent="0.3">
      <c r="A99" s="6"/>
      <c r="B99" s="6"/>
      <c r="C99" s="6"/>
      <c r="D99" s="6"/>
      <c r="E99" s="6"/>
      <c r="F99" s="6"/>
      <c r="G99" s="6"/>
    </row>
    <row r="100" spans="1:7" ht="15.75" thickBot="1" x14ac:dyDescent="0.3">
      <c r="A100" s="7" t="s">
        <v>15726</v>
      </c>
      <c r="B100" s="7" t="s">
        <v>15727</v>
      </c>
      <c r="C100" s="8"/>
      <c r="D100" s="9"/>
      <c r="E100" s="9"/>
      <c r="F100" s="9"/>
      <c r="G100" s="9"/>
    </row>
    <row r="101" spans="1:7" ht="15.75" thickBot="1" x14ac:dyDescent="0.3">
      <c r="A101" s="6"/>
      <c r="B101" s="6"/>
      <c r="C101" s="6"/>
      <c r="D101" s="6"/>
      <c r="E101" s="6"/>
      <c r="F101" s="6"/>
      <c r="G101" s="6"/>
    </row>
    <row r="102" spans="1:7" ht="15.75" thickBot="1" x14ac:dyDescent="0.3">
      <c r="A102" s="7" t="s">
        <v>15728</v>
      </c>
      <c r="B102" s="7" t="s">
        <v>15711</v>
      </c>
      <c r="C102" s="8" t="s">
        <v>23</v>
      </c>
      <c r="D102" s="9">
        <v>29.07</v>
      </c>
      <c r="E102" s="9">
        <v>21.98</v>
      </c>
      <c r="F102" s="9">
        <v>58.14</v>
      </c>
      <c r="G102" s="9"/>
    </row>
    <row r="103" spans="1:7" ht="15.75" thickBot="1" x14ac:dyDescent="0.3">
      <c r="A103" s="6"/>
      <c r="B103" s="6"/>
      <c r="C103" s="6"/>
      <c r="D103" s="6"/>
      <c r="E103" s="6"/>
      <c r="F103" s="6"/>
      <c r="G103" s="6"/>
    </row>
    <row r="104" spans="1:7" ht="15.75" thickBot="1" x14ac:dyDescent="0.3">
      <c r="A104" s="7" t="s">
        <v>15729</v>
      </c>
      <c r="B104" s="7" t="s">
        <v>15713</v>
      </c>
      <c r="C104" s="8" t="s">
        <v>23</v>
      </c>
      <c r="D104" s="9">
        <v>41.78</v>
      </c>
      <c r="E104" s="9">
        <v>15.29</v>
      </c>
      <c r="F104" s="9">
        <v>64.790000000000006</v>
      </c>
      <c r="G104" s="9"/>
    </row>
    <row r="105" spans="1:7" ht="15.75" thickBot="1" x14ac:dyDescent="0.3">
      <c r="A105" s="6"/>
      <c r="B105" s="6"/>
      <c r="C105" s="6"/>
      <c r="D105" s="6"/>
      <c r="E105" s="6"/>
      <c r="F105" s="6"/>
      <c r="G105" s="6"/>
    </row>
    <row r="106" spans="1:7" ht="15.75" thickBot="1" x14ac:dyDescent="0.3">
      <c r="A106" s="7" t="s">
        <v>15730</v>
      </c>
      <c r="B106" s="7" t="s">
        <v>15715</v>
      </c>
      <c r="C106" s="8" t="s">
        <v>23</v>
      </c>
      <c r="D106" s="9">
        <v>50.22</v>
      </c>
      <c r="E106" s="9">
        <v>12.72</v>
      </c>
      <c r="F106" s="9">
        <v>67.36</v>
      </c>
      <c r="G106" s="9"/>
    </row>
    <row r="107" spans="1:7" ht="15.75" thickBot="1" x14ac:dyDescent="0.3">
      <c r="A107" s="6"/>
      <c r="B107" s="6"/>
      <c r="C107" s="6"/>
      <c r="D107" s="6"/>
      <c r="E107" s="6"/>
      <c r="F107" s="6"/>
      <c r="G107" s="6"/>
    </row>
    <row r="108" spans="1:7" ht="15.75" thickBot="1" x14ac:dyDescent="0.3">
      <c r="A108" s="7" t="s">
        <v>15731</v>
      </c>
      <c r="B108" s="7" t="s">
        <v>15732</v>
      </c>
      <c r="C108" s="8"/>
      <c r="D108" s="9"/>
      <c r="E108" s="9"/>
      <c r="F108" s="9"/>
      <c r="G108" s="9"/>
    </row>
    <row r="109" spans="1:7" ht="15.75" thickBot="1" x14ac:dyDescent="0.3">
      <c r="A109" s="6"/>
      <c r="B109" s="6"/>
      <c r="C109" s="6"/>
      <c r="D109" s="6"/>
      <c r="E109" s="6"/>
      <c r="F109" s="6"/>
      <c r="G109" s="6"/>
    </row>
    <row r="110" spans="1:7" ht="15.75" thickBot="1" x14ac:dyDescent="0.3">
      <c r="A110" s="7" t="s">
        <v>15733</v>
      </c>
      <c r="B110" s="7" t="s">
        <v>15734</v>
      </c>
      <c r="C110" s="8" t="s">
        <v>23</v>
      </c>
      <c r="D110" s="9">
        <v>48.37</v>
      </c>
      <c r="E110" s="9">
        <v>13.21</v>
      </c>
      <c r="F110" s="9">
        <v>66.88</v>
      </c>
      <c r="G110" s="9"/>
    </row>
    <row r="111" spans="1:7" ht="15.75" thickBot="1" x14ac:dyDescent="0.3">
      <c r="A111" s="6"/>
      <c r="B111" s="6"/>
      <c r="C111" s="6"/>
      <c r="D111" s="6"/>
      <c r="E111" s="6"/>
      <c r="F111" s="6"/>
      <c r="G111" s="6"/>
    </row>
    <row r="112" spans="1:7" ht="15.75" thickBot="1" x14ac:dyDescent="0.3">
      <c r="A112" s="7" t="s">
        <v>15735</v>
      </c>
      <c r="B112" s="7" t="s">
        <v>15736</v>
      </c>
      <c r="C112" s="8" t="s">
        <v>23</v>
      </c>
      <c r="D112" s="9">
        <v>51.5</v>
      </c>
      <c r="E112" s="9">
        <v>12.41</v>
      </c>
      <c r="F112" s="9">
        <v>67.69</v>
      </c>
      <c r="G112" s="9"/>
    </row>
    <row r="113" spans="1:7" ht="15.75" thickBot="1" x14ac:dyDescent="0.3">
      <c r="A113" s="6"/>
      <c r="B113" s="6"/>
      <c r="C113" s="6"/>
      <c r="D113" s="6"/>
      <c r="E113" s="6"/>
      <c r="F113" s="6"/>
      <c r="G113" s="6"/>
    </row>
    <row r="114" spans="1:7" ht="15.75" thickBot="1" x14ac:dyDescent="0.3">
      <c r="A114" s="7" t="s">
        <v>15737</v>
      </c>
      <c r="B114" s="7" t="s">
        <v>15738</v>
      </c>
      <c r="C114" s="8" t="s">
        <v>23</v>
      </c>
      <c r="D114" s="9">
        <v>68.599999999999994</v>
      </c>
      <c r="E114" s="9">
        <v>9.31</v>
      </c>
      <c r="F114" s="9">
        <v>70.77</v>
      </c>
      <c r="G114" s="9"/>
    </row>
    <row r="115" spans="1:7" ht="15.75" thickBot="1" x14ac:dyDescent="0.3">
      <c r="A115" s="6"/>
      <c r="B115" s="6"/>
      <c r="C115" s="6"/>
      <c r="D115" s="6"/>
      <c r="E115" s="6"/>
      <c r="F115" s="6"/>
      <c r="G115" s="6"/>
    </row>
    <row r="116" spans="1:7" ht="15.75" thickBot="1" x14ac:dyDescent="0.3">
      <c r="A116" s="7" t="s">
        <v>15739</v>
      </c>
      <c r="B116" s="7" t="s">
        <v>15740</v>
      </c>
      <c r="C116" s="8" t="s">
        <v>23</v>
      </c>
      <c r="D116" s="9">
        <v>42.85</v>
      </c>
      <c r="E116" s="9">
        <v>9.92</v>
      </c>
      <c r="F116" s="9">
        <v>70.180000000000007</v>
      </c>
      <c r="G116" s="9"/>
    </row>
    <row r="117" spans="1:7" ht="15.75" thickBot="1" x14ac:dyDescent="0.3">
      <c r="A117" s="6"/>
      <c r="B117" s="6"/>
      <c r="C117" s="6"/>
      <c r="D117" s="6"/>
      <c r="E117" s="6"/>
      <c r="F117" s="6"/>
      <c r="G117" s="6"/>
    </row>
    <row r="118" spans="1:7" ht="15.75" thickBot="1" x14ac:dyDescent="0.3">
      <c r="A118" s="7" t="s">
        <v>15741</v>
      </c>
      <c r="B118" s="7" t="s">
        <v>15742</v>
      </c>
      <c r="C118" s="8"/>
      <c r="D118" s="9"/>
      <c r="E118" s="9"/>
      <c r="F118" s="9"/>
      <c r="G118" s="9"/>
    </row>
    <row r="119" spans="1:7" ht="15.75" thickBot="1" x14ac:dyDescent="0.3">
      <c r="A119" s="6"/>
      <c r="B119" s="6"/>
      <c r="C119" s="6"/>
      <c r="D119" s="6"/>
      <c r="E119" s="6"/>
      <c r="F119" s="6"/>
      <c r="G119" s="6"/>
    </row>
    <row r="120" spans="1:7" ht="15.75" thickBot="1" x14ac:dyDescent="0.3">
      <c r="A120" s="7" t="s">
        <v>15743</v>
      </c>
      <c r="B120" s="7" t="s">
        <v>15744</v>
      </c>
      <c r="C120" s="8" t="s">
        <v>23</v>
      </c>
      <c r="D120" s="9">
        <v>51.95</v>
      </c>
      <c r="E120" s="9">
        <v>8.18</v>
      </c>
      <c r="F120" s="9">
        <v>71.92</v>
      </c>
      <c r="G120" s="9"/>
    </row>
    <row r="121" spans="1:7" ht="15.75" thickBot="1" x14ac:dyDescent="0.3">
      <c r="A121" s="6"/>
      <c r="B121" s="6"/>
      <c r="C121" s="6"/>
      <c r="D121" s="6"/>
      <c r="E121" s="6"/>
      <c r="F121" s="6"/>
      <c r="G121" s="6"/>
    </row>
    <row r="122" spans="1:7" ht="15.75" thickBot="1" x14ac:dyDescent="0.3">
      <c r="A122" s="7" t="s">
        <v>15745</v>
      </c>
      <c r="B122" s="7" t="s">
        <v>15746</v>
      </c>
      <c r="C122" s="8" t="s">
        <v>23</v>
      </c>
      <c r="D122" s="9">
        <v>54.63</v>
      </c>
      <c r="E122" s="9">
        <v>7.78</v>
      </c>
      <c r="F122" s="9">
        <v>72.3</v>
      </c>
      <c r="G122" s="9"/>
    </row>
    <row r="123" spans="1:7" ht="15.75" thickBot="1" x14ac:dyDescent="0.3">
      <c r="A123" s="6"/>
      <c r="B123" s="6"/>
      <c r="C123" s="6"/>
      <c r="D123" s="6"/>
      <c r="E123" s="6"/>
      <c r="F123" s="6"/>
      <c r="G123" s="6"/>
    </row>
    <row r="124" spans="1:7" ht="15.75" thickBot="1" x14ac:dyDescent="0.3">
      <c r="A124" s="7" t="s">
        <v>15747</v>
      </c>
      <c r="B124" s="7" t="s">
        <v>15748</v>
      </c>
      <c r="C124" s="8" t="s">
        <v>23</v>
      </c>
      <c r="D124" s="9">
        <v>107.34</v>
      </c>
      <c r="E124" s="9">
        <v>5.95</v>
      </c>
      <c r="F124" s="9">
        <v>74.14</v>
      </c>
      <c r="G124" s="9"/>
    </row>
    <row r="125" spans="1:7" ht="15.75" thickBot="1" x14ac:dyDescent="0.3">
      <c r="A125" s="6"/>
      <c r="B125" s="6"/>
      <c r="C125" s="6"/>
      <c r="D125" s="6"/>
      <c r="E125" s="6"/>
      <c r="F125" s="6"/>
      <c r="G125" s="6"/>
    </row>
    <row r="126" spans="1:7" ht="15.75" thickBot="1" x14ac:dyDescent="0.3">
      <c r="A126" s="7" t="s">
        <v>15749</v>
      </c>
      <c r="B126" s="7" t="s">
        <v>15750</v>
      </c>
      <c r="C126" s="8"/>
      <c r="D126" s="9"/>
      <c r="E126" s="9"/>
      <c r="F126" s="9"/>
      <c r="G126" s="9"/>
    </row>
    <row r="127" spans="1:7" ht="15.75" thickBot="1" x14ac:dyDescent="0.3">
      <c r="A127" s="6"/>
      <c r="B127" s="6"/>
      <c r="C127" s="6"/>
      <c r="D127" s="6"/>
      <c r="E127" s="6"/>
      <c r="F127" s="6"/>
      <c r="G127" s="6"/>
    </row>
    <row r="128" spans="1:7" ht="15.75" thickBot="1" x14ac:dyDescent="0.3">
      <c r="A128" s="7" t="s">
        <v>15751</v>
      </c>
      <c r="B128" s="7" t="s">
        <v>15752</v>
      </c>
      <c r="C128" s="8" t="s">
        <v>23</v>
      </c>
      <c r="D128" s="9">
        <v>14.78</v>
      </c>
      <c r="E128" s="9">
        <v>28.76</v>
      </c>
      <c r="F128" s="9">
        <v>51.35</v>
      </c>
      <c r="G128" s="9"/>
    </row>
    <row r="129" spans="1:7" ht="15.75" thickBot="1" x14ac:dyDescent="0.3">
      <c r="A129" s="6"/>
      <c r="B129" s="6"/>
      <c r="C129" s="6"/>
      <c r="D129" s="6"/>
      <c r="E129" s="6"/>
      <c r="F129" s="6"/>
      <c r="G129" s="6"/>
    </row>
    <row r="130" spans="1:7" ht="15.75" thickBot="1" x14ac:dyDescent="0.3">
      <c r="A130" s="7" t="s">
        <v>15753</v>
      </c>
      <c r="B130" s="7" t="s">
        <v>15754</v>
      </c>
      <c r="C130" s="8" t="s">
        <v>23</v>
      </c>
      <c r="D130" s="9">
        <v>12.95</v>
      </c>
      <c r="E130" s="9">
        <v>32.82</v>
      </c>
      <c r="F130" s="9">
        <v>47.26</v>
      </c>
      <c r="G130" s="9"/>
    </row>
    <row r="131" spans="1:7" ht="15.75" thickBot="1" x14ac:dyDescent="0.3">
      <c r="A131" s="6"/>
      <c r="B131" s="6"/>
      <c r="C131" s="6"/>
      <c r="D131" s="6"/>
      <c r="E131" s="6"/>
      <c r="F131" s="6"/>
      <c r="G131" s="6"/>
    </row>
    <row r="132" spans="1:7" ht="15.75" thickBot="1" x14ac:dyDescent="0.3">
      <c r="A132" s="7" t="s">
        <v>15755</v>
      </c>
      <c r="B132" s="7" t="s">
        <v>15756</v>
      </c>
      <c r="C132" s="8" t="s">
        <v>23</v>
      </c>
      <c r="D132" s="9">
        <v>12.86</v>
      </c>
      <c r="E132" s="9">
        <v>33.049999999999997</v>
      </c>
      <c r="F132" s="9">
        <v>47.05</v>
      </c>
      <c r="G132" s="9"/>
    </row>
    <row r="133" spans="1:7" ht="15.75" thickBot="1" x14ac:dyDescent="0.3">
      <c r="A133" s="6"/>
      <c r="B133" s="6"/>
      <c r="C133" s="6"/>
      <c r="D133" s="6"/>
      <c r="E133" s="6"/>
      <c r="F133" s="6"/>
      <c r="G133" s="6"/>
    </row>
    <row r="134" spans="1:7" ht="15.75" thickBot="1" x14ac:dyDescent="0.3">
      <c r="A134" s="7" t="s">
        <v>15757</v>
      </c>
      <c r="B134" s="7" t="s">
        <v>15758</v>
      </c>
      <c r="C134" s="8" t="s">
        <v>23</v>
      </c>
      <c r="D134" s="9">
        <v>17.82</v>
      </c>
      <c r="E134" s="9">
        <v>23.85</v>
      </c>
      <c r="F134" s="9">
        <v>56.23</v>
      </c>
      <c r="G134" s="9"/>
    </row>
    <row r="135" spans="1:7" ht="15.75" thickBot="1" x14ac:dyDescent="0.3">
      <c r="A135" s="6"/>
      <c r="B135" s="6"/>
      <c r="C135" s="6"/>
      <c r="D135" s="6"/>
      <c r="E135" s="6"/>
      <c r="F135" s="6"/>
      <c r="G135" s="6"/>
    </row>
    <row r="136" spans="1:7" ht="15.75" thickBot="1" x14ac:dyDescent="0.3">
      <c r="A136" s="7" t="s">
        <v>15759</v>
      </c>
      <c r="B136" s="7" t="s">
        <v>15760</v>
      </c>
      <c r="C136" s="8" t="s">
        <v>23</v>
      </c>
      <c r="D136" s="9">
        <v>16.72</v>
      </c>
      <c r="E136" s="9">
        <v>25.42</v>
      </c>
      <c r="F136" s="9">
        <v>54.67</v>
      </c>
      <c r="G136" s="9"/>
    </row>
    <row r="137" spans="1:7" ht="15.75" thickBot="1" x14ac:dyDescent="0.3">
      <c r="A137" s="6"/>
      <c r="B137" s="6"/>
      <c r="C137" s="6"/>
      <c r="D137" s="6"/>
      <c r="E137" s="6"/>
      <c r="F137" s="6"/>
      <c r="G137" s="6"/>
    </row>
    <row r="138" spans="1:7" ht="15.75" thickBot="1" x14ac:dyDescent="0.3">
      <c r="A138" s="7" t="s">
        <v>15761</v>
      </c>
      <c r="B138" s="7" t="s">
        <v>15762</v>
      </c>
      <c r="C138" s="8" t="s">
        <v>23</v>
      </c>
      <c r="D138" s="9">
        <v>14.05</v>
      </c>
      <c r="E138" s="9">
        <v>30.25</v>
      </c>
      <c r="F138" s="9">
        <v>49.82</v>
      </c>
      <c r="G138" s="9"/>
    </row>
    <row r="139" spans="1:7" ht="15.75" thickBot="1" x14ac:dyDescent="0.3">
      <c r="A139" s="6"/>
      <c r="B139" s="6"/>
      <c r="C139" s="6"/>
      <c r="D139" s="6"/>
      <c r="E139" s="6"/>
      <c r="F139" s="6"/>
      <c r="G139" s="6"/>
    </row>
    <row r="140" spans="1:7" ht="15.75" thickBot="1" x14ac:dyDescent="0.3">
      <c r="A140" s="7" t="s">
        <v>15763</v>
      </c>
      <c r="B140" s="7" t="s">
        <v>15764</v>
      </c>
      <c r="C140" s="8" t="s">
        <v>23</v>
      </c>
      <c r="D140" s="9">
        <v>27.2</v>
      </c>
      <c r="E140" s="9">
        <v>15.63</v>
      </c>
      <c r="F140" s="9">
        <v>64.489999999999995</v>
      </c>
      <c r="G140" s="9"/>
    </row>
    <row r="141" spans="1:7" ht="15.75" thickBot="1" x14ac:dyDescent="0.3">
      <c r="A141" s="6"/>
      <c r="B141" s="6"/>
      <c r="C141" s="6"/>
      <c r="D141" s="6"/>
      <c r="E141" s="6"/>
      <c r="F141" s="6"/>
      <c r="G141" s="6"/>
    </row>
    <row r="142" spans="1:7" ht="15.75" thickBot="1" x14ac:dyDescent="0.3">
      <c r="A142" s="7" t="s">
        <v>15765</v>
      </c>
      <c r="B142" s="7" t="s">
        <v>15766</v>
      </c>
      <c r="C142" s="8" t="s">
        <v>23</v>
      </c>
      <c r="D142" s="9">
        <v>30.79</v>
      </c>
      <c r="E142" s="9">
        <v>13.8</v>
      </c>
      <c r="F142" s="9">
        <v>66.290000000000006</v>
      </c>
      <c r="G142" s="9"/>
    </row>
    <row r="143" spans="1:7" ht="15.75" thickBot="1" x14ac:dyDescent="0.3">
      <c r="A143" s="6"/>
      <c r="B143" s="6"/>
      <c r="C143" s="6"/>
      <c r="D143" s="6"/>
      <c r="E143" s="6"/>
      <c r="F143" s="6"/>
      <c r="G143" s="6"/>
    </row>
    <row r="144" spans="1:7" ht="15.75" thickBot="1" x14ac:dyDescent="0.3">
      <c r="A144" s="7" t="s">
        <v>15767</v>
      </c>
      <c r="B144" s="7" t="s">
        <v>15768</v>
      </c>
      <c r="C144" s="8" t="s">
        <v>23</v>
      </c>
      <c r="D144" s="9">
        <v>36.14</v>
      </c>
      <c r="E144" s="9">
        <v>11.76</v>
      </c>
      <c r="F144" s="9">
        <v>68.319999999999993</v>
      </c>
      <c r="G144" s="9"/>
    </row>
    <row r="145" spans="1:7" ht="15.75" thickBot="1" x14ac:dyDescent="0.3">
      <c r="A145" s="6"/>
      <c r="B145" s="6"/>
      <c r="C145" s="6"/>
      <c r="D145" s="6"/>
      <c r="E145" s="6"/>
      <c r="F145" s="6"/>
      <c r="G145" s="6"/>
    </row>
    <row r="146" spans="1:7" ht="15.75" thickBot="1" x14ac:dyDescent="0.3">
      <c r="A146" s="7" t="s">
        <v>15769</v>
      </c>
      <c r="B146" s="7" t="s">
        <v>15770</v>
      </c>
      <c r="C146" s="8" t="s">
        <v>23</v>
      </c>
      <c r="D146" s="9">
        <v>40.619999999999997</v>
      </c>
      <c r="E146" s="9">
        <v>10.46</v>
      </c>
      <c r="F146" s="9">
        <v>69.650000000000006</v>
      </c>
      <c r="G146" s="9"/>
    </row>
    <row r="147" spans="1:7" ht="15.75" thickBot="1" x14ac:dyDescent="0.3">
      <c r="A147" s="6"/>
      <c r="B147" s="6"/>
      <c r="C147" s="6"/>
      <c r="D147" s="6"/>
      <c r="E147" s="6"/>
      <c r="F147" s="6"/>
      <c r="G147" s="6"/>
    </row>
    <row r="148" spans="1:7" ht="15.75" thickBot="1" x14ac:dyDescent="0.3">
      <c r="A148" s="7" t="s">
        <v>15771</v>
      </c>
      <c r="B148" s="7" t="s">
        <v>15772</v>
      </c>
      <c r="C148" s="8"/>
      <c r="D148" s="9"/>
      <c r="E148" s="9"/>
      <c r="F148" s="9"/>
      <c r="G148" s="9"/>
    </row>
    <row r="149" spans="1:7" ht="15.75" thickBot="1" x14ac:dyDescent="0.3">
      <c r="A149" s="6"/>
      <c r="B149" s="6"/>
      <c r="C149" s="6"/>
      <c r="D149" s="6"/>
      <c r="E149" s="6"/>
      <c r="F149" s="6"/>
      <c r="G149" s="6"/>
    </row>
    <row r="150" spans="1:7" ht="15.75" thickBot="1" x14ac:dyDescent="0.3">
      <c r="A150" s="7" t="s">
        <v>15773</v>
      </c>
      <c r="B150" s="7" t="s">
        <v>15774</v>
      </c>
      <c r="C150" s="8" t="s">
        <v>23</v>
      </c>
      <c r="D150" s="9">
        <v>27.47</v>
      </c>
      <c r="E150" s="9">
        <v>31.02</v>
      </c>
      <c r="F150" s="9">
        <v>49.07</v>
      </c>
      <c r="G150" s="9"/>
    </row>
    <row r="151" spans="1:7" ht="15.75" thickBot="1" x14ac:dyDescent="0.3">
      <c r="A151" s="6"/>
      <c r="B151" s="6"/>
      <c r="C151" s="6"/>
      <c r="D151" s="6"/>
      <c r="E151" s="6"/>
      <c r="F151" s="6"/>
      <c r="G151" s="6"/>
    </row>
    <row r="152" spans="1:7" ht="15.75" thickBot="1" x14ac:dyDescent="0.3">
      <c r="A152" s="7" t="s">
        <v>15775</v>
      </c>
      <c r="B152" s="7" t="s">
        <v>15776</v>
      </c>
      <c r="C152" s="8" t="s">
        <v>23</v>
      </c>
      <c r="D152" s="9">
        <v>29.4</v>
      </c>
      <c r="E152" s="9">
        <v>28.98</v>
      </c>
      <c r="F152" s="9">
        <v>51.12</v>
      </c>
      <c r="G152" s="9"/>
    </row>
    <row r="153" spans="1:7" ht="15.75" thickBot="1" x14ac:dyDescent="0.3">
      <c r="A153" s="6"/>
      <c r="B153" s="6"/>
      <c r="C153" s="6"/>
      <c r="D153" s="6"/>
      <c r="E153" s="6"/>
      <c r="F153" s="6"/>
      <c r="G153" s="6"/>
    </row>
    <row r="154" spans="1:7" ht="15.75" thickBot="1" x14ac:dyDescent="0.3">
      <c r="A154" s="7" t="s">
        <v>15777</v>
      </c>
      <c r="B154" s="7" t="s">
        <v>15778</v>
      </c>
      <c r="C154" s="8" t="s">
        <v>23</v>
      </c>
      <c r="D154" s="9">
        <v>31.9</v>
      </c>
      <c r="E154" s="9">
        <v>26.71</v>
      </c>
      <c r="F154" s="9">
        <v>53.39</v>
      </c>
      <c r="G154" s="9"/>
    </row>
    <row r="155" spans="1:7" ht="15.75" thickBot="1" x14ac:dyDescent="0.3">
      <c r="A155" s="6"/>
      <c r="B155" s="6"/>
      <c r="C155" s="6"/>
      <c r="D155" s="6"/>
      <c r="E155" s="6"/>
      <c r="F155" s="6"/>
      <c r="G155" s="6"/>
    </row>
    <row r="156" spans="1:7" ht="15.75" thickBot="1" x14ac:dyDescent="0.3">
      <c r="A156" s="7" t="s">
        <v>15779</v>
      </c>
      <c r="B156" s="7" t="s">
        <v>15780</v>
      </c>
      <c r="C156" s="8" t="s">
        <v>23</v>
      </c>
      <c r="D156" s="9">
        <v>30.42</v>
      </c>
      <c r="E156" s="9">
        <v>28.01</v>
      </c>
      <c r="F156" s="9">
        <v>52.07</v>
      </c>
      <c r="G156" s="9"/>
    </row>
    <row r="157" spans="1:7" ht="15.75" thickBot="1" x14ac:dyDescent="0.3">
      <c r="A157" s="6"/>
      <c r="B157" s="6"/>
      <c r="C157" s="6"/>
      <c r="D157" s="6"/>
      <c r="E157" s="6"/>
      <c r="F157" s="6"/>
      <c r="G157" s="6"/>
    </row>
    <row r="158" spans="1:7" ht="15.75" thickBot="1" x14ac:dyDescent="0.3">
      <c r="A158" s="7" t="s">
        <v>15781</v>
      </c>
      <c r="B158" s="7" t="s">
        <v>15782</v>
      </c>
      <c r="C158" s="8" t="s">
        <v>23</v>
      </c>
      <c r="D158" s="9">
        <v>33.19</v>
      </c>
      <c r="E158" s="9">
        <v>25.67</v>
      </c>
      <c r="F158" s="9">
        <v>54.41</v>
      </c>
      <c r="G158" s="9"/>
    </row>
    <row r="159" spans="1:7" ht="15.75" thickBot="1" x14ac:dyDescent="0.3">
      <c r="A159" s="6"/>
      <c r="B159" s="6"/>
      <c r="C159" s="6"/>
      <c r="D159" s="6"/>
      <c r="E159" s="6"/>
      <c r="F159" s="6"/>
      <c r="G159" s="6"/>
    </row>
    <row r="160" spans="1:7" ht="15.75" thickBot="1" x14ac:dyDescent="0.3">
      <c r="A160" s="7" t="s">
        <v>15783</v>
      </c>
      <c r="B160" s="7" t="s">
        <v>15784</v>
      </c>
      <c r="C160" s="8" t="s">
        <v>23</v>
      </c>
      <c r="D160" s="9">
        <v>36.04</v>
      </c>
      <c r="E160" s="9">
        <v>23.64</v>
      </c>
      <c r="F160" s="9">
        <v>56.44</v>
      </c>
      <c r="G160" s="9"/>
    </row>
    <row r="161" spans="1:7" ht="15.75" thickBot="1" x14ac:dyDescent="0.3">
      <c r="A161" s="6"/>
      <c r="B161" s="6"/>
      <c r="C161" s="6"/>
      <c r="D161" s="6"/>
      <c r="E161" s="6"/>
      <c r="F161" s="6"/>
      <c r="G161" s="6"/>
    </row>
    <row r="162" spans="1:7" ht="15.75" thickBot="1" x14ac:dyDescent="0.3">
      <c r="A162" s="7" t="s">
        <v>15785</v>
      </c>
      <c r="B162" s="7" t="s">
        <v>15786</v>
      </c>
      <c r="C162" s="8"/>
      <c r="D162" s="9"/>
      <c r="E162" s="9"/>
      <c r="F162" s="9"/>
      <c r="G162" s="9"/>
    </row>
    <row r="163" spans="1:7" ht="15.75" thickBot="1" x14ac:dyDescent="0.3">
      <c r="A163" s="6"/>
      <c r="B163" s="6"/>
      <c r="C163" s="6"/>
      <c r="D163" s="6"/>
      <c r="E163" s="6"/>
      <c r="F163" s="6"/>
      <c r="G163" s="6"/>
    </row>
    <row r="164" spans="1:7" ht="15.75" thickBot="1" x14ac:dyDescent="0.3">
      <c r="A164" s="7" t="s">
        <v>15787</v>
      </c>
      <c r="B164" s="7" t="s">
        <v>15774</v>
      </c>
      <c r="C164" s="8" t="s">
        <v>23</v>
      </c>
      <c r="D164" s="9">
        <v>24.53</v>
      </c>
      <c r="E164" s="9">
        <v>17.329999999999998</v>
      </c>
      <c r="F164" s="9">
        <v>62.78</v>
      </c>
      <c r="G164" s="9"/>
    </row>
    <row r="165" spans="1:7" ht="15.75" thickBot="1" x14ac:dyDescent="0.3">
      <c r="A165" s="6"/>
      <c r="B165" s="6"/>
      <c r="C165" s="6"/>
      <c r="D165" s="6"/>
      <c r="E165" s="6"/>
      <c r="F165" s="6"/>
      <c r="G165" s="6"/>
    </row>
    <row r="166" spans="1:7" ht="15.75" thickBot="1" x14ac:dyDescent="0.3">
      <c r="A166" s="7" t="s">
        <v>15788</v>
      </c>
      <c r="B166" s="7" t="s">
        <v>15776</v>
      </c>
      <c r="C166" s="8" t="s">
        <v>23</v>
      </c>
      <c r="D166" s="9">
        <v>31.24</v>
      </c>
      <c r="E166" s="9">
        <v>27.27</v>
      </c>
      <c r="F166" s="9">
        <v>52.82</v>
      </c>
      <c r="G166" s="9"/>
    </row>
    <row r="167" spans="1:7" ht="15.75" thickBot="1" x14ac:dyDescent="0.3">
      <c r="A167" s="6"/>
      <c r="B167" s="6"/>
      <c r="C167" s="6"/>
      <c r="D167" s="6"/>
      <c r="E167" s="6"/>
      <c r="F167" s="6"/>
      <c r="G167" s="6"/>
    </row>
    <row r="168" spans="1:7" ht="15.75" thickBot="1" x14ac:dyDescent="0.3">
      <c r="A168" s="7" t="s">
        <v>15789</v>
      </c>
      <c r="B168" s="7" t="s">
        <v>15778</v>
      </c>
      <c r="C168" s="8" t="s">
        <v>23</v>
      </c>
      <c r="D168" s="9">
        <v>33.65</v>
      </c>
      <c r="E168" s="9">
        <v>25.32</v>
      </c>
      <c r="F168" s="9">
        <v>54.77</v>
      </c>
      <c r="G168" s="9"/>
    </row>
    <row r="169" spans="1:7" ht="15.75" thickBot="1" x14ac:dyDescent="0.3">
      <c r="A169" s="6"/>
      <c r="B169" s="6"/>
      <c r="C169" s="6"/>
      <c r="D169" s="6"/>
      <c r="E169" s="6"/>
      <c r="F169" s="6"/>
      <c r="G169" s="6"/>
    </row>
    <row r="170" spans="1:7" ht="15.75" thickBot="1" x14ac:dyDescent="0.3">
      <c r="A170" s="7" t="s">
        <v>15790</v>
      </c>
      <c r="B170" s="7" t="s">
        <v>15780</v>
      </c>
      <c r="C170" s="8" t="s">
        <v>23</v>
      </c>
      <c r="D170" s="9">
        <v>32.54</v>
      </c>
      <c r="E170" s="9">
        <v>26.18</v>
      </c>
      <c r="F170" s="9">
        <v>53.9</v>
      </c>
      <c r="G170" s="9"/>
    </row>
    <row r="171" spans="1:7" ht="15.75" thickBot="1" x14ac:dyDescent="0.3">
      <c r="A171" s="6"/>
      <c r="B171" s="6"/>
      <c r="C171" s="6"/>
      <c r="D171" s="6"/>
      <c r="E171" s="6"/>
      <c r="F171" s="6"/>
      <c r="G171" s="6"/>
    </row>
    <row r="172" spans="1:7" ht="15.75" thickBot="1" x14ac:dyDescent="0.3">
      <c r="A172" s="7" t="s">
        <v>15791</v>
      </c>
      <c r="B172" s="7" t="s">
        <v>15782</v>
      </c>
      <c r="C172" s="8" t="s">
        <v>23</v>
      </c>
      <c r="D172" s="9">
        <v>35.49</v>
      </c>
      <c r="E172" s="9">
        <v>24.01</v>
      </c>
      <c r="F172" s="9">
        <v>56.07</v>
      </c>
      <c r="G172" s="9"/>
    </row>
    <row r="173" spans="1:7" ht="15.75" thickBot="1" x14ac:dyDescent="0.3">
      <c r="A173" s="6"/>
      <c r="B173" s="6"/>
      <c r="C173" s="6"/>
      <c r="D173" s="6"/>
      <c r="E173" s="6"/>
      <c r="F173" s="6"/>
      <c r="G173" s="6"/>
    </row>
    <row r="174" spans="1:7" ht="15.75" thickBot="1" x14ac:dyDescent="0.3">
      <c r="A174" s="7" t="s">
        <v>15792</v>
      </c>
      <c r="B174" s="7" t="s">
        <v>15784</v>
      </c>
      <c r="C174" s="8" t="s">
        <v>23</v>
      </c>
      <c r="D174" s="9">
        <v>38.43</v>
      </c>
      <c r="E174" s="9">
        <v>22.17</v>
      </c>
      <c r="F174" s="9">
        <v>57.92</v>
      </c>
      <c r="G174" s="9"/>
    </row>
    <row r="175" spans="1:7" ht="15.75" thickBot="1" x14ac:dyDescent="0.3">
      <c r="A175" s="6"/>
      <c r="B175" s="6"/>
      <c r="C175" s="6"/>
      <c r="D175" s="6"/>
      <c r="E175" s="6"/>
      <c r="F175" s="6"/>
      <c r="G175" s="6"/>
    </row>
    <row r="176" spans="1:7" ht="15.75" thickBot="1" x14ac:dyDescent="0.3">
      <c r="A176" s="7" t="s">
        <v>15793</v>
      </c>
      <c r="B176" s="7" t="s">
        <v>15794</v>
      </c>
      <c r="C176" s="8"/>
      <c r="D176" s="9"/>
      <c r="E176" s="9"/>
      <c r="F176" s="9"/>
      <c r="G176" s="9"/>
    </row>
    <row r="177" spans="1:7" ht="15.75" thickBot="1" x14ac:dyDescent="0.3">
      <c r="A177" s="6"/>
      <c r="B177" s="6"/>
      <c r="C177" s="6"/>
      <c r="D177" s="6"/>
      <c r="E177" s="6"/>
      <c r="F177" s="6"/>
      <c r="G177" s="6"/>
    </row>
    <row r="178" spans="1:7" ht="15.75" thickBot="1" x14ac:dyDescent="0.3">
      <c r="A178" s="7" t="s">
        <v>15795</v>
      </c>
      <c r="B178" s="7" t="s">
        <v>15774</v>
      </c>
      <c r="C178" s="8" t="s">
        <v>23</v>
      </c>
      <c r="D178" s="9">
        <v>30.5</v>
      </c>
      <c r="E178" s="9">
        <v>27.93</v>
      </c>
      <c r="F178" s="9">
        <v>52.16</v>
      </c>
      <c r="G178" s="9"/>
    </row>
    <row r="179" spans="1:7" ht="15.75" thickBot="1" x14ac:dyDescent="0.3">
      <c r="A179" s="6"/>
      <c r="B179" s="6"/>
      <c r="C179" s="6"/>
      <c r="D179" s="6"/>
      <c r="E179" s="6"/>
      <c r="F179" s="6"/>
      <c r="G179" s="6"/>
    </row>
    <row r="180" spans="1:7" ht="15.75" thickBot="1" x14ac:dyDescent="0.3">
      <c r="A180" s="7" t="s">
        <v>15796</v>
      </c>
      <c r="B180" s="7" t="s">
        <v>15776</v>
      </c>
      <c r="C180" s="8" t="s">
        <v>23</v>
      </c>
      <c r="D180" s="9">
        <v>32.630000000000003</v>
      </c>
      <c r="E180" s="9">
        <v>26.11</v>
      </c>
      <c r="F180" s="9">
        <v>53.97</v>
      </c>
      <c r="G180" s="9"/>
    </row>
    <row r="181" spans="1:7" ht="15.75" thickBot="1" x14ac:dyDescent="0.3">
      <c r="A181" s="6"/>
      <c r="B181" s="6"/>
      <c r="C181" s="6"/>
      <c r="D181" s="6"/>
      <c r="E181" s="6"/>
      <c r="F181" s="6"/>
      <c r="G181" s="6"/>
    </row>
    <row r="182" spans="1:7" ht="15.75" thickBot="1" x14ac:dyDescent="0.3">
      <c r="A182" s="7" t="s">
        <v>15797</v>
      </c>
      <c r="B182" s="7" t="s">
        <v>15778</v>
      </c>
      <c r="C182" s="8" t="s">
        <v>23</v>
      </c>
      <c r="D182" s="9">
        <v>34.65</v>
      </c>
      <c r="E182" s="9">
        <v>24.59</v>
      </c>
      <c r="F182" s="9">
        <v>55.5</v>
      </c>
      <c r="G182" s="9"/>
    </row>
    <row r="183" spans="1:7" ht="15.75" thickBot="1" x14ac:dyDescent="0.3">
      <c r="A183" s="6"/>
      <c r="B183" s="6"/>
      <c r="C183" s="6"/>
      <c r="D183" s="6"/>
      <c r="E183" s="6"/>
      <c r="F183" s="6"/>
      <c r="G183" s="6"/>
    </row>
    <row r="184" spans="1:7" ht="15.75" thickBot="1" x14ac:dyDescent="0.3">
      <c r="A184" s="7" t="s">
        <v>15798</v>
      </c>
      <c r="B184" s="7" t="s">
        <v>15780</v>
      </c>
      <c r="C184" s="8" t="s">
        <v>23</v>
      </c>
      <c r="D184" s="9">
        <v>36.590000000000003</v>
      </c>
      <c r="E184" s="9">
        <v>23.29</v>
      </c>
      <c r="F184" s="9">
        <v>56.79</v>
      </c>
      <c r="G184" s="9"/>
    </row>
    <row r="185" spans="1:7" ht="15.75" thickBot="1" x14ac:dyDescent="0.3">
      <c r="A185" s="6"/>
      <c r="B185" s="6"/>
      <c r="C185" s="6"/>
      <c r="D185" s="6"/>
      <c r="E185" s="6"/>
      <c r="F185" s="6"/>
      <c r="G185" s="6"/>
    </row>
    <row r="186" spans="1:7" ht="15.75" thickBot="1" x14ac:dyDescent="0.3">
      <c r="A186" s="7" t="s">
        <v>15799</v>
      </c>
      <c r="B186" s="7" t="s">
        <v>15782</v>
      </c>
      <c r="C186" s="8" t="s">
        <v>23</v>
      </c>
      <c r="D186" s="9">
        <v>39.25</v>
      </c>
      <c r="E186" s="9">
        <v>21.71</v>
      </c>
      <c r="F186" s="9">
        <v>58.39</v>
      </c>
      <c r="G186" s="9"/>
    </row>
    <row r="187" spans="1:7" ht="15.75" thickBot="1" x14ac:dyDescent="0.3">
      <c r="A187" s="6"/>
      <c r="B187" s="6"/>
      <c r="C187" s="6"/>
      <c r="D187" s="6"/>
      <c r="E187" s="6"/>
      <c r="F187" s="6"/>
      <c r="G187" s="6"/>
    </row>
    <row r="188" spans="1:7" ht="15.75" thickBot="1" x14ac:dyDescent="0.3">
      <c r="A188" s="7" t="s">
        <v>15800</v>
      </c>
      <c r="B188" s="7" t="s">
        <v>15784</v>
      </c>
      <c r="C188" s="8" t="s">
        <v>23</v>
      </c>
      <c r="D188" s="9">
        <v>42.83</v>
      </c>
      <c r="E188" s="9">
        <v>19.89</v>
      </c>
      <c r="F188" s="9">
        <v>60.21</v>
      </c>
      <c r="G188" s="9"/>
    </row>
    <row r="189" spans="1:7" ht="15.75" thickBot="1" x14ac:dyDescent="0.3">
      <c r="A189" s="6"/>
      <c r="B189" s="6"/>
      <c r="C189" s="6"/>
      <c r="D189" s="6"/>
      <c r="E189" s="6"/>
      <c r="F189" s="6"/>
      <c r="G189" s="6"/>
    </row>
    <row r="190" spans="1:7" ht="15.75" thickBot="1" x14ac:dyDescent="0.3">
      <c r="A190" s="7" t="s">
        <v>15801</v>
      </c>
      <c r="B190" s="7" t="s">
        <v>15802</v>
      </c>
      <c r="C190" s="8"/>
      <c r="D190" s="9"/>
      <c r="E190" s="9"/>
      <c r="F190" s="9"/>
      <c r="G190" s="9"/>
    </row>
    <row r="191" spans="1:7" ht="15.75" thickBot="1" x14ac:dyDescent="0.3">
      <c r="A191" s="6"/>
      <c r="B191" s="6"/>
      <c r="C191" s="6"/>
      <c r="D191" s="6"/>
      <c r="E191" s="6"/>
      <c r="F191" s="6"/>
      <c r="G191" s="6"/>
    </row>
    <row r="192" spans="1:7" ht="15.75" thickBot="1" x14ac:dyDescent="0.3">
      <c r="A192" s="7" t="s">
        <v>15803</v>
      </c>
      <c r="B192" s="7" t="s">
        <v>15774</v>
      </c>
      <c r="C192" s="8" t="s">
        <v>23</v>
      </c>
      <c r="D192" s="9">
        <v>34.19</v>
      </c>
      <c r="E192" s="9">
        <v>24.92</v>
      </c>
      <c r="F192" s="9">
        <v>55.16</v>
      </c>
      <c r="G192" s="9"/>
    </row>
    <row r="193" spans="1:7" ht="15.75" thickBot="1" x14ac:dyDescent="0.3">
      <c r="A193" s="6"/>
      <c r="B193" s="6"/>
      <c r="C193" s="6"/>
      <c r="D193" s="6"/>
      <c r="E193" s="6"/>
      <c r="F193" s="6"/>
      <c r="G193" s="6"/>
    </row>
    <row r="194" spans="1:7" ht="15.75" thickBot="1" x14ac:dyDescent="0.3">
      <c r="A194" s="7" t="s">
        <v>15804</v>
      </c>
      <c r="B194" s="7" t="s">
        <v>15776</v>
      </c>
      <c r="C194" s="8" t="s">
        <v>23</v>
      </c>
      <c r="D194" s="9">
        <v>36.4</v>
      </c>
      <c r="E194" s="9">
        <v>23.41</v>
      </c>
      <c r="F194" s="9">
        <v>56.68</v>
      </c>
      <c r="G194" s="9"/>
    </row>
    <row r="195" spans="1:7" ht="15.75" thickBot="1" x14ac:dyDescent="0.3">
      <c r="A195" s="6"/>
      <c r="B195" s="6"/>
      <c r="C195" s="6"/>
      <c r="D195" s="6"/>
      <c r="E195" s="6"/>
      <c r="F195" s="6"/>
      <c r="G195" s="6"/>
    </row>
    <row r="196" spans="1:7" ht="15.75" thickBot="1" x14ac:dyDescent="0.3">
      <c r="A196" s="7" t="s">
        <v>15805</v>
      </c>
      <c r="B196" s="7" t="s">
        <v>15778</v>
      </c>
      <c r="C196" s="8" t="s">
        <v>23</v>
      </c>
      <c r="D196" s="9">
        <v>38.43</v>
      </c>
      <c r="E196" s="9">
        <v>22.17</v>
      </c>
      <c r="F196" s="9">
        <v>57.92</v>
      </c>
      <c r="G196" s="9"/>
    </row>
    <row r="197" spans="1:7" ht="15.75" thickBot="1" x14ac:dyDescent="0.3">
      <c r="A197" s="6"/>
      <c r="B197" s="6"/>
      <c r="C197" s="6"/>
      <c r="D197" s="6"/>
      <c r="E197" s="6"/>
      <c r="F197" s="6"/>
      <c r="G197" s="6"/>
    </row>
    <row r="198" spans="1:7" ht="15.75" thickBot="1" x14ac:dyDescent="0.3">
      <c r="A198" s="7" t="s">
        <v>15806</v>
      </c>
      <c r="B198" s="7" t="s">
        <v>15780</v>
      </c>
      <c r="C198" s="8" t="s">
        <v>23</v>
      </c>
      <c r="D198" s="9">
        <v>40.159999999999997</v>
      </c>
      <c r="E198" s="9">
        <v>21.22</v>
      </c>
      <c r="F198" s="9">
        <v>58.89</v>
      </c>
      <c r="G198" s="9"/>
    </row>
    <row r="199" spans="1:7" ht="15.75" thickBot="1" x14ac:dyDescent="0.3">
      <c r="A199" s="6"/>
      <c r="B199" s="6"/>
      <c r="C199" s="6"/>
      <c r="D199" s="6"/>
      <c r="E199" s="6"/>
      <c r="F199" s="6"/>
      <c r="G199" s="6"/>
    </row>
    <row r="200" spans="1:7" ht="15.75" thickBot="1" x14ac:dyDescent="0.3">
      <c r="A200" s="7" t="s">
        <v>15807</v>
      </c>
      <c r="B200" s="7" t="s">
        <v>15782</v>
      </c>
      <c r="C200" s="8" t="s">
        <v>23</v>
      </c>
      <c r="D200" s="9">
        <v>43.38</v>
      </c>
      <c r="E200" s="9">
        <v>19.64</v>
      </c>
      <c r="F200" s="9">
        <v>60.47</v>
      </c>
      <c r="G200" s="9"/>
    </row>
    <row r="201" spans="1:7" ht="15.75" thickBot="1" x14ac:dyDescent="0.3">
      <c r="A201" s="6"/>
      <c r="B201" s="6"/>
      <c r="C201" s="6"/>
      <c r="D201" s="6"/>
      <c r="E201" s="6"/>
      <c r="F201" s="6"/>
      <c r="G201" s="6"/>
    </row>
    <row r="202" spans="1:7" ht="15.75" thickBot="1" x14ac:dyDescent="0.3">
      <c r="A202" s="7" t="s">
        <v>15808</v>
      </c>
      <c r="B202" s="7" t="s">
        <v>15784</v>
      </c>
      <c r="C202" s="8" t="s">
        <v>23</v>
      </c>
      <c r="D202" s="9">
        <v>46.7</v>
      </c>
      <c r="E202" s="9">
        <v>18.239999999999998</v>
      </c>
      <c r="F202" s="9">
        <v>61.84</v>
      </c>
      <c r="G202" s="9"/>
    </row>
    <row r="203" spans="1:7" ht="15.75" thickBot="1" x14ac:dyDescent="0.3">
      <c r="A203" s="6"/>
      <c r="B203" s="6"/>
      <c r="C203" s="6"/>
      <c r="D203" s="6"/>
      <c r="E203" s="6"/>
      <c r="F203" s="6"/>
      <c r="G203" s="6"/>
    </row>
    <row r="204" spans="1:7" ht="15.75" thickBot="1" x14ac:dyDescent="0.3">
      <c r="A204" s="7" t="s">
        <v>15809</v>
      </c>
      <c r="B204" s="7" t="s">
        <v>15810</v>
      </c>
      <c r="C204" s="8"/>
      <c r="D204" s="9"/>
      <c r="E204" s="9"/>
      <c r="F204" s="9"/>
      <c r="G204" s="9"/>
    </row>
    <row r="205" spans="1:7" ht="15.75" thickBot="1" x14ac:dyDescent="0.3">
      <c r="A205" s="6"/>
      <c r="B205" s="6"/>
      <c r="C205" s="6"/>
      <c r="D205" s="6"/>
      <c r="E205" s="6"/>
      <c r="F205" s="6"/>
      <c r="G205" s="6"/>
    </row>
    <row r="206" spans="1:7" ht="15.75" thickBot="1" x14ac:dyDescent="0.3">
      <c r="A206" s="7" t="s">
        <v>15811</v>
      </c>
      <c r="B206" s="7" t="s">
        <v>15812</v>
      </c>
      <c r="C206" s="8" t="s">
        <v>23</v>
      </c>
      <c r="D206" s="9">
        <v>13.1</v>
      </c>
      <c r="E206" s="9">
        <v>48.78</v>
      </c>
      <c r="F206" s="9">
        <v>31.3</v>
      </c>
      <c r="G206" s="9"/>
    </row>
    <row r="207" spans="1:7" ht="15.75" thickBot="1" x14ac:dyDescent="0.3">
      <c r="A207" s="6"/>
      <c r="B207" s="6"/>
      <c r="C207" s="6"/>
      <c r="D207" s="6"/>
      <c r="E207" s="6"/>
      <c r="F207" s="6"/>
      <c r="G207" s="6"/>
    </row>
    <row r="208" spans="1:7" ht="15.75" thickBot="1" x14ac:dyDescent="0.3">
      <c r="A208" s="7" t="s">
        <v>15813</v>
      </c>
      <c r="B208" s="7" t="s">
        <v>15814</v>
      </c>
      <c r="C208" s="8" t="s">
        <v>23</v>
      </c>
      <c r="D208" s="9">
        <v>16.62</v>
      </c>
      <c r="E208" s="9">
        <v>38.450000000000003</v>
      </c>
      <c r="F208" s="9">
        <v>41.64</v>
      </c>
      <c r="G208" s="9"/>
    </row>
    <row r="209" spans="1:7" ht="15.75" thickBot="1" x14ac:dyDescent="0.3">
      <c r="A209" s="6"/>
      <c r="B209" s="6"/>
      <c r="C209" s="6"/>
      <c r="D209" s="6"/>
      <c r="E209" s="6"/>
      <c r="F209" s="6"/>
      <c r="G209" s="6"/>
    </row>
    <row r="210" spans="1:7" ht="15.75" thickBot="1" x14ac:dyDescent="0.3">
      <c r="A210" s="7" t="s">
        <v>15815</v>
      </c>
      <c r="B210" s="7" t="s">
        <v>15816</v>
      </c>
      <c r="C210" s="8" t="s">
        <v>23</v>
      </c>
      <c r="D210" s="9">
        <v>10</v>
      </c>
      <c r="E210" s="9">
        <v>63.9</v>
      </c>
      <c r="F210" s="9">
        <v>16.2</v>
      </c>
      <c r="G210" s="9"/>
    </row>
    <row r="211" spans="1:7" ht="15.75" thickBot="1" x14ac:dyDescent="0.3">
      <c r="A211" s="6"/>
      <c r="B211" s="6"/>
      <c r="C211" s="6"/>
      <c r="D211" s="6"/>
      <c r="E211" s="6"/>
      <c r="F211" s="6"/>
      <c r="G211" s="6"/>
    </row>
    <row r="212" spans="1:7" ht="15.75" thickBot="1" x14ac:dyDescent="0.3">
      <c r="A212" s="7" t="s">
        <v>15817</v>
      </c>
      <c r="B212" s="7" t="s">
        <v>15818</v>
      </c>
      <c r="C212" s="8" t="s">
        <v>23</v>
      </c>
      <c r="D212" s="9">
        <v>20.96</v>
      </c>
      <c r="E212" s="9">
        <v>30.49</v>
      </c>
      <c r="F212" s="9">
        <v>49.57</v>
      </c>
      <c r="G212" s="9"/>
    </row>
    <row r="213" spans="1:7" ht="15.75" thickBot="1" x14ac:dyDescent="0.3">
      <c r="A213" s="6"/>
      <c r="B213" s="6"/>
      <c r="C213" s="6"/>
      <c r="D213" s="6"/>
      <c r="E213" s="6"/>
      <c r="F213" s="6"/>
      <c r="G213" s="6"/>
    </row>
    <row r="214" spans="1:7" ht="15.75" thickBot="1" x14ac:dyDescent="0.3">
      <c r="A214" s="7" t="s">
        <v>15819</v>
      </c>
      <c r="B214" s="7" t="s">
        <v>15820</v>
      </c>
      <c r="C214" s="8" t="s">
        <v>23</v>
      </c>
      <c r="D214" s="9">
        <v>30.53</v>
      </c>
      <c r="E214" s="9">
        <v>20.93</v>
      </c>
      <c r="F214" s="9">
        <v>59.15</v>
      </c>
      <c r="G214" s="9"/>
    </row>
    <row r="215" spans="1:7" ht="15.75" thickBot="1" x14ac:dyDescent="0.3">
      <c r="A215" s="6"/>
      <c r="B215" s="6"/>
      <c r="C215" s="6"/>
      <c r="D215" s="6"/>
      <c r="E215" s="6"/>
      <c r="F215" s="6"/>
      <c r="G215" s="6"/>
    </row>
    <row r="216" spans="1:7" ht="15.75" thickBot="1" x14ac:dyDescent="0.3">
      <c r="A216" s="7" t="s">
        <v>15821</v>
      </c>
      <c r="B216" s="7" t="s">
        <v>15822</v>
      </c>
      <c r="C216" s="8" t="s">
        <v>23</v>
      </c>
      <c r="D216" s="9">
        <v>39.549999999999997</v>
      </c>
      <c r="E216" s="9">
        <v>16.16</v>
      </c>
      <c r="F216" s="9">
        <v>63.92</v>
      </c>
      <c r="G216" s="9"/>
    </row>
    <row r="217" spans="1:7" ht="15.75" thickBot="1" x14ac:dyDescent="0.3">
      <c r="A217" s="6"/>
      <c r="B217" s="6"/>
      <c r="C217" s="6"/>
      <c r="D217" s="6"/>
      <c r="E217" s="6"/>
      <c r="F217" s="6"/>
      <c r="G217" s="6"/>
    </row>
    <row r="218" spans="1:7" ht="15.75" thickBot="1" x14ac:dyDescent="0.3">
      <c r="A218" s="7" t="s">
        <v>15823</v>
      </c>
      <c r="B218" s="7" t="s">
        <v>15824</v>
      </c>
      <c r="C218" s="8" t="s">
        <v>23</v>
      </c>
      <c r="D218" s="9">
        <v>13.63</v>
      </c>
      <c r="E218" s="9">
        <v>46.88</v>
      </c>
      <c r="F218" s="9">
        <v>33.24</v>
      </c>
      <c r="G218" s="9"/>
    </row>
    <row r="219" spans="1:7" ht="15.75" thickBot="1" x14ac:dyDescent="0.3">
      <c r="A219" s="6"/>
      <c r="B219" s="6"/>
      <c r="C219" s="6"/>
      <c r="D219" s="6"/>
      <c r="E219" s="6"/>
      <c r="F219" s="6"/>
      <c r="G219" s="6"/>
    </row>
    <row r="220" spans="1:7" ht="15.75" thickBot="1" x14ac:dyDescent="0.3">
      <c r="A220" s="7" t="s">
        <v>15825</v>
      </c>
      <c r="B220" s="7" t="s">
        <v>15826</v>
      </c>
      <c r="C220" s="8"/>
      <c r="D220" s="9"/>
      <c r="E220" s="9"/>
      <c r="F220" s="9"/>
      <c r="G220" s="9"/>
    </row>
    <row r="221" spans="1:7" ht="15.75" thickBot="1" x14ac:dyDescent="0.3">
      <c r="A221" s="6"/>
      <c r="B221" s="6"/>
      <c r="C221" s="6"/>
      <c r="D221" s="6"/>
      <c r="E221" s="6"/>
      <c r="F221" s="6"/>
      <c r="G221" s="6"/>
    </row>
    <row r="222" spans="1:7" ht="15.75" thickBot="1" x14ac:dyDescent="0.3">
      <c r="A222" s="7" t="s">
        <v>15827</v>
      </c>
      <c r="B222" s="7" t="s">
        <v>15774</v>
      </c>
      <c r="C222" s="8" t="s">
        <v>23</v>
      </c>
      <c r="D222" s="9">
        <v>27.47</v>
      </c>
      <c r="E222" s="9">
        <v>31.02</v>
      </c>
      <c r="F222" s="9">
        <v>49.07</v>
      </c>
      <c r="G222" s="9"/>
    </row>
    <row r="223" spans="1:7" ht="15.75" thickBot="1" x14ac:dyDescent="0.3">
      <c r="A223" s="6"/>
      <c r="B223" s="6"/>
      <c r="C223" s="6"/>
      <c r="D223" s="6"/>
      <c r="E223" s="6"/>
      <c r="F223" s="6"/>
      <c r="G223" s="6"/>
    </row>
    <row r="224" spans="1:7" ht="15.75" thickBot="1" x14ac:dyDescent="0.3">
      <c r="A224" s="7" t="s">
        <v>15828</v>
      </c>
      <c r="B224" s="7" t="s">
        <v>15776</v>
      </c>
      <c r="C224" s="8" t="s">
        <v>23</v>
      </c>
      <c r="D224" s="9">
        <v>29.4</v>
      </c>
      <c r="E224" s="9">
        <v>28.98</v>
      </c>
      <c r="F224" s="9">
        <v>51.12</v>
      </c>
      <c r="G224" s="9"/>
    </row>
    <row r="225" spans="1:7" ht="15.75" thickBot="1" x14ac:dyDescent="0.3">
      <c r="A225" s="6"/>
      <c r="B225" s="6"/>
      <c r="C225" s="6"/>
      <c r="D225" s="6"/>
      <c r="E225" s="6"/>
      <c r="F225" s="6"/>
      <c r="G225" s="6"/>
    </row>
    <row r="226" spans="1:7" ht="15.75" thickBot="1" x14ac:dyDescent="0.3">
      <c r="A226" s="7" t="s">
        <v>15829</v>
      </c>
      <c r="B226" s="7" t="s">
        <v>15778</v>
      </c>
      <c r="C226" s="8" t="s">
        <v>23</v>
      </c>
      <c r="D226" s="9">
        <v>31.9</v>
      </c>
      <c r="E226" s="9">
        <v>26.71</v>
      </c>
      <c r="F226" s="9">
        <v>53.39</v>
      </c>
      <c r="G226" s="9"/>
    </row>
    <row r="227" spans="1:7" ht="15.75" thickBot="1" x14ac:dyDescent="0.3">
      <c r="A227" s="6"/>
      <c r="B227" s="6"/>
      <c r="C227" s="6"/>
      <c r="D227" s="6"/>
      <c r="E227" s="6"/>
      <c r="F227" s="6"/>
      <c r="G227" s="6"/>
    </row>
    <row r="228" spans="1:7" ht="15.75" thickBot="1" x14ac:dyDescent="0.3">
      <c r="A228" s="7" t="s">
        <v>15830</v>
      </c>
      <c r="B228" s="7" t="s">
        <v>15780</v>
      </c>
      <c r="C228" s="8" t="s">
        <v>23</v>
      </c>
      <c r="D228" s="9">
        <v>30.42</v>
      </c>
      <c r="E228" s="9">
        <v>28.01</v>
      </c>
      <c r="F228" s="9">
        <v>52.07</v>
      </c>
      <c r="G228" s="9"/>
    </row>
    <row r="229" spans="1:7" ht="15.75" thickBot="1" x14ac:dyDescent="0.3">
      <c r="A229" s="6"/>
      <c r="B229" s="6"/>
      <c r="C229" s="6"/>
      <c r="D229" s="6"/>
      <c r="E229" s="6"/>
      <c r="F229" s="6"/>
      <c r="G229" s="6"/>
    </row>
    <row r="230" spans="1:7" ht="15.75" thickBot="1" x14ac:dyDescent="0.3">
      <c r="A230" s="7" t="s">
        <v>15831</v>
      </c>
      <c r="B230" s="7" t="s">
        <v>15782</v>
      </c>
      <c r="C230" s="8" t="s">
        <v>23</v>
      </c>
      <c r="D230" s="9">
        <v>33.19</v>
      </c>
      <c r="E230" s="9">
        <v>25.67</v>
      </c>
      <c r="F230" s="9">
        <v>54.41</v>
      </c>
      <c r="G230" s="9"/>
    </row>
    <row r="231" spans="1:7" ht="15.75" thickBot="1" x14ac:dyDescent="0.3">
      <c r="A231" s="6"/>
      <c r="B231" s="6"/>
      <c r="C231" s="6"/>
      <c r="D231" s="6"/>
      <c r="E231" s="6"/>
      <c r="F231" s="6"/>
      <c r="G231" s="6"/>
    </row>
    <row r="232" spans="1:7" ht="15.75" thickBot="1" x14ac:dyDescent="0.3">
      <c r="A232" s="7" t="s">
        <v>15832</v>
      </c>
      <c r="B232" s="7" t="s">
        <v>15784</v>
      </c>
      <c r="C232" s="8" t="s">
        <v>23</v>
      </c>
      <c r="D232" s="9">
        <v>36.04</v>
      </c>
      <c r="E232" s="9">
        <v>23.64</v>
      </c>
      <c r="F232" s="9">
        <v>56.44</v>
      </c>
      <c r="G232" s="9"/>
    </row>
    <row r="233" spans="1:7" ht="15.75" thickBot="1" x14ac:dyDescent="0.3">
      <c r="A233" s="6"/>
      <c r="B233" s="6"/>
      <c r="C233" s="6"/>
      <c r="D233" s="6"/>
      <c r="E233" s="6"/>
      <c r="F233" s="6"/>
      <c r="G233" s="6"/>
    </row>
    <row r="234" spans="1:7" ht="15.75" thickBot="1" x14ac:dyDescent="0.3">
      <c r="A234" s="7" t="s">
        <v>15833</v>
      </c>
      <c r="B234" s="7" t="s">
        <v>15834</v>
      </c>
      <c r="C234" s="8"/>
      <c r="D234" s="9"/>
      <c r="E234" s="9"/>
      <c r="F234" s="9"/>
      <c r="G234" s="9"/>
    </row>
    <row r="235" spans="1:7" ht="15.75" thickBot="1" x14ac:dyDescent="0.3">
      <c r="A235" s="6"/>
      <c r="B235" s="6"/>
      <c r="C235" s="6"/>
      <c r="D235" s="6"/>
      <c r="E235" s="6"/>
      <c r="F235" s="6"/>
      <c r="G235" s="6"/>
    </row>
    <row r="236" spans="1:7" ht="15.75" thickBot="1" x14ac:dyDescent="0.3">
      <c r="A236" s="7" t="s">
        <v>15835</v>
      </c>
      <c r="B236" s="7" t="s">
        <v>15774</v>
      </c>
      <c r="C236" s="8" t="s">
        <v>23</v>
      </c>
      <c r="D236" s="9">
        <v>29.87</v>
      </c>
      <c r="E236" s="9">
        <v>28.52</v>
      </c>
      <c r="F236" s="9">
        <v>51.56</v>
      </c>
      <c r="G236" s="9"/>
    </row>
    <row r="237" spans="1:7" ht="15.75" thickBot="1" x14ac:dyDescent="0.3">
      <c r="A237" s="6"/>
      <c r="B237" s="6"/>
      <c r="C237" s="6"/>
      <c r="D237" s="6"/>
      <c r="E237" s="6"/>
      <c r="F237" s="6"/>
      <c r="G237" s="6"/>
    </row>
    <row r="238" spans="1:7" ht="15.75" thickBot="1" x14ac:dyDescent="0.3">
      <c r="A238" s="7" t="s">
        <v>15836</v>
      </c>
      <c r="B238" s="7" t="s">
        <v>15776</v>
      </c>
      <c r="C238" s="8" t="s">
        <v>23</v>
      </c>
      <c r="D238" s="9">
        <v>31.24</v>
      </c>
      <c r="E238" s="9">
        <v>27.27</v>
      </c>
      <c r="F238" s="9">
        <v>52.82</v>
      </c>
      <c r="G238" s="9"/>
    </row>
    <row r="239" spans="1:7" ht="15.75" thickBot="1" x14ac:dyDescent="0.3">
      <c r="A239" s="6"/>
      <c r="B239" s="6"/>
      <c r="C239" s="6"/>
      <c r="D239" s="6"/>
      <c r="E239" s="6"/>
      <c r="F239" s="6"/>
      <c r="G239" s="6"/>
    </row>
    <row r="240" spans="1:7" ht="15.75" thickBot="1" x14ac:dyDescent="0.3">
      <c r="A240" s="7" t="s">
        <v>15837</v>
      </c>
      <c r="B240" s="7" t="s">
        <v>15778</v>
      </c>
      <c r="C240" s="8" t="s">
        <v>23</v>
      </c>
      <c r="D240" s="9">
        <v>33.65</v>
      </c>
      <c r="E240" s="9">
        <v>25.32</v>
      </c>
      <c r="F240" s="9">
        <v>54.77</v>
      </c>
      <c r="G240" s="9"/>
    </row>
    <row r="241" spans="1:7" ht="15.75" thickBot="1" x14ac:dyDescent="0.3">
      <c r="A241" s="6"/>
      <c r="B241" s="6"/>
      <c r="C241" s="6"/>
      <c r="D241" s="6"/>
      <c r="E241" s="6"/>
      <c r="F241" s="6"/>
      <c r="G241" s="6"/>
    </row>
    <row r="242" spans="1:7" ht="15.75" thickBot="1" x14ac:dyDescent="0.3">
      <c r="A242" s="7" t="s">
        <v>15838</v>
      </c>
      <c r="B242" s="7" t="s">
        <v>15780</v>
      </c>
      <c r="C242" s="8" t="s">
        <v>23</v>
      </c>
      <c r="D242" s="9">
        <v>32.54</v>
      </c>
      <c r="E242" s="9">
        <v>26.18</v>
      </c>
      <c r="F242" s="9">
        <v>53.9</v>
      </c>
      <c r="G242" s="9"/>
    </row>
    <row r="243" spans="1:7" ht="15.75" thickBot="1" x14ac:dyDescent="0.3">
      <c r="A243" s="6"/>
      <c r="B243" s="6"/>
      <c r="C243" s="6"/>
      <c r="D243" s="6"/>
      <c r="E243" s="6"/>
      <c r="F243" s="6"/>
      <c r="G243" s="6"/>
    </row>
    <row r="244" spans="1:7" ht="15.75" thickBot="1" x14ac:dyDescent="0.3">
      <c r="A244" s="7" t="s">
        <v>15839</v>
      </c>
      <c r="B244" s="7" t="s">
        <v>15782</v>
      </c>
      <c r="C244" s="8" t="s">
        <v>23</v>
      </c>
      <c r="D244" s="9">
        <v>35.49</v>
      </c>
      <c r="E244" s="9">
        <v>24.01</v>
      </c>
      <c r="F244" s="9">
        <v>56.07</v>
      </c>
      <c r="G244" s="9"/>
    </row>
    <row r="245" spans="1:7" ht="15.75" thickBot="1" x14ac:dyDescent="0.3">
      <c r="A245" s="6"/>
      <c r="B245" s="6"/>
      <c r="C245" s="6"/>
      <c r="D245" s="6"/>
      <c r="E245" s="6"/>
      <c r="F245" s="6"/>
      <c r="G245" s="6"/>
    </row>
    <row r="246" spans="1:7" ht="15.75" thickBot="1" x14ac:dyDescent="0.3">
      <c r="A246" s="7" t="s">
        <v>15840</v>
      </c>
      <c r="B246" s="7" t="s">
        <v>15784</v>
      </c>
      <c r="C246" s="8" t="s">
        <v>23</v>
      </c>
      <c r="D246" s="9">
        <v>38.43</v>
      </c>
      <c r="E246" s="9">
        <v>22.17</v>
      </c>
      <c r="F246" s="9">
        <v>57.92</v>
      </c>
      <c r="G246" s="9"/>
    </row>
    <row r="247" spans="1:7" ht="15.75" thickBot="1" x14ac:dyDescent="0.3">
      <c r="A247" s="6"/>
      <c r="B247" s="6"/>
      <c r="C247" s="6"/>
      <c r="D247" s="6"/>
      <c r="E247" s="6"/>
      <c r="F247" s="6"/>
      <c r="G247" s="6"/>
    </row>
    <row r="248" spans="1:7" ht="25.5" thickBot="1" x14ac:dyDescent="0.3">
      <c r="A248" s="7" t="s">
        <v>15841</v>
      </c>
      <c r="B248" s="7" t="s">
        <v>15842</v>
      </c>
      <c r="C248" s="8"/>
      <c r="D248" s="9"/>
      <c r="E248" s="9"/>
      <c r="F248" s="9"/>
      <c r="G248" s="9"/>
    </row>
    <row r="249" spans="1:7" ht="15.75" thickBot="1" x14ac:dyDescent="0.3">
      <c r="A249" s="6"/>
      <c r="B249" s="6"/>
      <c r="C249" s="6"/>
      <c r="D249" s="6"/>
      <c r="E249" s="6"/>
      <c r="F249" s="6"/>
      <c r="G249" s="6"/>
    </row>
    <row r="250" spans="1:7" ht="15.75" thickBot="1" x14ac:dyDescent="0.3">
      <c r="A250" s="7" t="s">
        <v>15843</v>
      </c>
      <c r="B250" s="7" t="s">
        <v>15844</v>
      </c>
      <c r="C250" s="8" t="s">
        <v>23</v>
      </c>
      <c r="D250" s="9">
        <v>57.67</v>
      </c>
      <c r="E250" s="9">
        <v>9.0299999999999994</v>
      </c>
      <c r="F250" s="9">
        <v>71.06</v>
      </c>
      <c r="G250" s="9"/>
    </row>
    <row r="251" spans="1:7" ht="15.75" thickBot="1" x14ac:dyDescent="0.3">
      <c r="A251" s="6"/>
      <c r="B251" s="6"/>
      <c r="C251" s="6"/>
      <c r="D251" s="6"/>
      <c r="E251" s="6"/>
      <c r="F251" s="6"/>
      <c r="G251" s="6"/>
    </row>
    <row r="252" spans="1:7" ht="15.75" thickBot="1" x14ac:dyDescent="0.3">
      <c r="A252" s="7" t="s">
        <v>15845</v>
      </c>
      <c r="B252" s="7" t="s">
        <v>15846</v>
      </c>
      <c r="C252" s="8" t="s">
        <v>23</v>
      </c>
      <c r="D252" s="9">
        <v>65</v>
      </c>
      <c r="E252" s="9">
        <v>8.02</v>
      </c>
      <c r="F252" s="9">
        <v>72.08</v>
      </c>
      <c r="G252" s="9"/>
    </row>
    <row r="253" spans="1:7" ht="15.75" thickBot="1" x14ac:dyDescent="0.3">
      <c r="A253" s="6"/>
      <c r="B253" s="6"/>
      <c r="C253" s="6"/>
      <c r="D253" s="6"/>
      <c r="E253" s="6"/>
      <c r="F253" s="6"/>
      <c r="G253" s="6"/>
    </row>
    <row r="254" spans="1:7" ht="15.75" thickBot="1" x14ac:dyDescent="0.3">
      <c r="A254" s="7" t="s">
        <v>15847</v>
      </c>
      <c r="B254" s="7" t="s">
        <v>15848</v>
      </c>
      <c r="C254" s="8" t="s">
        <v>23</v>
      </c>
      <c r="D254" s="9">
        <v>67.489999999999995</v>
      </c>
      <c r="E254" s="9">
        <v>7.72</v>
      </c>
      <c r="F254" s="9">
        <v>72.37</v>
      </c>
      <c r="G254" s="9"/>
    </row>
    <row r="255" spans="1:7" ht="15.75" thickBot="1" x14ac:dyDescent="0.3">
      <c r="A255" s="6"/>
      <c r="B255" s="6"/>
      <c r="C255" s="6"/>
      <c r="D255" s="6"/>
      <c r="E255" s="6"/>
      <c r="F255" s="6"/>
      <c r="G255" s="6"/>
    </row>
    <row r="256" spans="1:7" ht="15.75" thickBot="1" x14ac:dyDescent="0.3">
      <c r="A256" s="7" t="s">
        <v>15849</v>
      </c>
      <c r="B256" s="7" t="s">
        <v>15850</v>
      </c>
      <c r="C256" s="8" t="s">
        <v>23</v>
      </c>
      <c r="D256" s="9">
        <v>74.84</v>
      </c>
      <c r="E256" s="9">
        <v>6.96</v>
      </c>
      <c r="F256" s="9">
        <v>73.14</v>
      </c>
      <c r="G256" s="9"/>
    </row>
    <row r="257" spans="1:7" ht="15.75" thickBot="1" x14ac:dyDescent="0.3">
      <c r="A257" s="6"/>
      <c r="B257" s="6"/>
      <c r="C257" s="6"/>
      <c r="D257" s="6"/>
      <c r="E257" s="6"/>
      <c r="F257" s="6"/>
      <c r="G257" s="6"/>
    </row>
    <row r="258" spans="1:7" ht="15.75" thickBot="1" x14ac:dyDescent="0.3">
      <c r="A258" s="7" t="s">
        <v>15851</v>
      </c>
      <c r="B258" s="7" t="s">
        <v>15852</v>
      </c>
      <c r="C258" s="8" t="s">
        <v>23</v>
      </c>
      <c r="D258" s="9">
        <v>86.57</v>
      </c>
      <c r="E258" s="9">
        <v>6.02</v>
      </c>
      <c r="F258" s="9">
        <v>74.08</v>
      </c>
      <c r="G258" s="9"/>
    </row>
    <row r="259" spans="1:7" ht="15.75" thickBot="1" x14ac:dyDescent="0.3">
      <c r="A259" s="6"/>
      <c r="B259" s="6"/>
      <c r="C259" s="6"/>
      <c r="D259" s="6"/>
      <c r="E259" s="6"/>
      <c r="F259" s="6"/>
      <c r="G259" s="6"/>
    </row>
    <row r="260" spans="1:7" ht="15.75" thickBot="1" x14ac:dyDescent="0.3">
      <c r="A260" s="7" t="s">
        <v>15853</v>
      </c>
      <c r="B260" s="7" t="s">
        <v>15854</v>
      </c>
      <c r="C260" s="8" t="s">
        <v>23</v>
      </c>
      <c r="D260" s="9">
        <v>90.15</v>
      </c>
      <c r="E260" s="9">
        <v>5.78</v>
      </c>
      <c r="F260" s="9">
        <v>74.31</v>
      </c>
      <c r="G260" s="9"/>
    </row>
    <row r="261" spans="1:7" ht="15.75" thickBot="1" x14ac:dyDescent="0.3">
      <c r="A261" s="6"/>
      <c r="B261" s="6"/>
      <c r="C261" s="6"/>
      <c r="D261" s="6"/>
      <c r="E261" s="6"/>
      <c r="F261" s="6"/>
      <c r="G261" s="6"/>
    </row>
    <row r="262" spans="1:7" ht="15.75" thickBot="1" x14ac:dyDescent="0.3">
      <c r="A262" s="7" t="s">
        <v>15855</v>
      </c>
      <c r="B262" s="7" t="s">
        <v>15856</v>
      </c>
      <c r="C262" s="8" t="s">
        <v>23</v>
      </c>
      <c r="D262" s="9">
        <v>137.83000000000001</v>
      </c>
      <c r="E262" s="9">
        <v>3.78</v>
      </c>
      <c r="F262" s="9">
        <v>76.319999999999993</v>
      </c>
      <c r="G262" s="9"/>
    </row>
    <row r="263" spans="1:7" ht="15.75" thickBot="1" x14ac:dyDescent="0.3">
      <c r="A263" s="6"/>
      <c r="B263" s="6"/>
      <c r="C263" s="6"/>
      <c r="D263" s="6"/>
      <c r="E263" s="6"/>
      <c r="F263" s="6"/>
      <c r="G263" s="6"/>
    </row>
    <row r="264" spans="1:7" ht="15.75" thickBot="1" x14ac:dyDescent="0.3">
      <c r="A264" s="7" t="s">
        <v>15857</v>
      </c>
      <c r="B264" s="7" t="s">
        <v>15858</v>
      </c>
      <c r="C264" s="8" t="s">
        <v>23</v>
      </c>
      <c r="D264" s="9">
        <v>145.38</v>
      </c>
      <c r="E264" s="9">
        <v>3.58</v>
      </c>
      <c r="F264" s="9">
        <v>76.510000000000005</v>
      </c>
      <c r="G264" s="9"/>
    </row>
    <row r="265" spans="1:7" ht="15.75" thickBot="1" x14ac:dyDescent="0.3">
      <c r="A265" s="6"/>
      <c r="B265" s="6"/>
      <c r="C265" s="6"/>
      <c r="D265" s="6"/>
      <c r="E265" s="6"/>
      <c r="F265" s="6"/>
      <c r="G265" s="6"/>
    </row>
    <row r="266" spans="1:7" ht="15.75" thickBot="1" x14ac:dyDescent="0.3">
      <c r="A266" s="7" t="s">
        <v>15859</v>
      </c>
      <c r="B266" s="7" t="s">
        <v>15860</v>
      </c>
      <c r="C266" s="8" t="s">
        <v>23</v>
      </c>
      <c r="D266" s="9">
        <v>150.77000000000001</v>
      </c>
      <c r="E266" s="9">
        <v>3.46</v>
      </c>
      <c r="F266" s="9">
        <v>76.64</v>
      </c>
      <c r="G266" s="9"/>
    </row>
    <row r="267" spans="1:7" ht="15.75" thickBot="1" x14ac:dyDescent="0.3">
      <c r="A267" s="6"/>
      <c r="B267" s="6"/>
      <c r="C267" s="6"/>
      <c r="D267" s="6"/>
      <c r="E267" s="6"/>
      <c r="F267" s="6"/>
      <c r="G267" s="6"/>
    </row>
    <row r="268" spans="1:7" ht="37.5" thickBot="1" x14ac:dyDescent="0.3">
      <c r="A268" s="7" t="s">
        <v>15861</v>
      </c>
      <c r="B268" s="7" t="s">
        <v>15862</v>
      </c>
      <c r="C268" s="8"/>
      <c r="D268" s="9"/>
      <c r="E268" s="9"/>
      <c r="F268" s="9"/>
      <c r="G268" s="9"/>
    </row>
    <row r="269" spans="1:7" ht="15.75" thickBot="1" x14ac:dyDescent="0.3">
      <c r="A269" s="6"/>
      <c r="B269" s="6"/>
      <c r="C269" s="6"/>
      <c r="D269" s="6"/>
      <c r="E269" s="6"/>
      <c r="F269" s="6"/>
      <c r="G269" s="6"/>
    </row>
    <row r="270" spans="1:7" ht="15.75" thickBot="1" x14ac:dyDescent="0.3">
      <c r="A270" s="7" t="s">
        <v>15863</v>
      </c>
      <c r="B270" s="7" t="s">
        <v>15844</v>
      </c>
      <c r="C270" s="8" t="s">
        <v>23</v>
      </c>
      <c r="D270" s="9">
        <v>140.46</v>
      </c>
      <c r="E270" s="9">
        <v>3.71</v>
      </c>
      <c r="F270" s="9">
        <v>76.38</v>
      </c>
      <c r="G270" s="9"/>
    </row>
    <row r="271" spans="1:7" ht="15.75" thickBot="1" x14ac:dyDescent="0.3">
      <c r="A271" s="6"/>
      <c r="B271" s="6"/>
      <c r="C271" s="6"/>
      <c r="D271" s="6"/>
      <c r="E271" s="6"/>
      <c r="F271" s="6"/>
      <c r="G271" s="6"/>
    </row>
    <row r="272" spans="1:7" ht="15.75" thickBot="1" x14ac:dyDescent="0.3">
      <c r="A272" s="7" t="s">
        <v>15864</v>
      </c>
      <c r="B272" s="7" t="s">
        <v>15846</v>
      </c>
      <c r="C272" s="8" t="s">
        <v>23</v>
      </c>
      <c r="D272" s="9">
        <v>149.08000000000001</v>
      </c>
      <c r="E272" s="9">
        <v>3.49</v>
      </c>
      <c r="F272" s="9">
        <v>76.599999999999994</v>
      </c>
      <c r="G272" s="9"/>
    </row>
    <row r="273" spans="1:7" ht="15.75" thickBot="1" x14ac:dyDescent="0.3">
      <c r="A273" s="6"/>
      <c r="B273" s="6"/>
      <c r="C273" s="6"/>
      <c r="D273" s="6"/>
      <c r="E273" s="6"/>
      <c r="F273" s="6"/>
      <c r="G273" s="6"/>
    </row>
    <row r="274" spans="1:7" ht="15.75" thickBot="1" x14ac:dyDescent="0.3">
      <c r="A274" s="7" t="s">
        <v>15865</v>
      </c>
      <c r="B274" s="7" t="s">
        <v>15846</v>
      </c>
      <c r="C274" s="8" t="s">
        <v>23</v>
      </c>
      <c r="D274" s="9">
        <v>164.16</v>
      </c>
      <c r="E274" s="9">
        <v>3.17</v>
      </c>
      <c r="F274" s="9">
        <v>76.92</v>
      </c>
      <c r="G274" s="9"/>
    </row>
    <row r="275" spans="1:7" ht="15.75" thickBot="1" x14ac:dyDescent="0.3">
      <c r="A275" s="6"/>
      <c r="B275" s="6"/>
      <c r="C275" s="6"/>
      <c r="D275" s="6"/>
      <c r="E275" s="6"/>
      <c r="F275" s="6"/>
      <c r="G275" s="6"/>
    </row>
    <row r="276" spans="1:7" ht="15.75" thickBot="1" x14ac:dyDescent="0.3">
      <c r="A276" s="7" t="s">
        <v>15866</v>
      </c>
      <c r="B276" s="7" t="s">
        <v>15850</v>
      </c>
      <c r="C276" s="8" t="s">
        <v>23</v>
      </c>
      <c r="D276" s="9">
        <v>207.1</v>
      </c>
      <c r="E276" s="9">
        <v>2.52</v>
      </c>
      <c r="F276" s="9">
        <v>77.58</v>
      </c>
      <c r="G276" s="9"/>
    </row>
    <row r="277" spans="1:7" ht="15.75" thickBot="1" x14ac:dyDescent="0.3">
      <c r="A277" s="6"/>
      <c r="B277" s="6"/>
      <c r="C277" s="6"/>
      <c r="D277" s="6"/>
      <c r="E277" s="6"/>
      <c r="F277" s="6"/>
      <c r="G277" s="6"/>
    </row>
    <row r="278" spans="1:7" ht="15.75" thickBot="1" x14ac:dyDescent="0.3">
      <c r="A278" s="7" t="s">
        <v>15867</v>
      </c>
      <c r="B278" s="7" t="s">
        <v>15852</v>
      </c>
      <c r="C278" s="8" t="s">
        <v>23</v>
      </c>
      <c r="D278" s="9">
        <v>224.36</v>
      </c>
      <c r="E278" s="9">
        <v>2.3199999999999998</v>
      </c>
      <c r="F278" s="9">
        <v>77.77</v>
      </c>
      <c r="G278" s="9"/>
    </row>
    <row r="279" spans="1:7" ht="15.75" thickBot="1" x14ac:dyDescent="0.3">
      <c r="A279" s="6"/>
      <c r="B279" s="6"/>
      <c r="C279" s="6"/>
      <c r="D279" s="6"/>
      <c r="E279" s="6"/>
      <c r="F279" s="6"/>
      <c r="G279" s="6"/>
    </row>
    <row r="280" spans="1:7" ht="15.75" thickBot="1" x14ac:dyDescent="0.3">
      <c r="A280" s="7" t="s">
        <v>15868</v>
      </c>
      <c r="B280" s="7" t="s">
        <v>15854</v>
      </c>
      <c r="C280" s="8" t="s">
        <v>23</v>
      </c>
      <c r="D280" s="9">
        <v>243.75</v>
      </c>
      <c r="E280" s="9">
        <v>2.14</v>
      </c>
      <c r="F280" s="9">
        <v>77.959999999999994</v>
      </c>
      <c r="G280" s="9"/>
    </row>
    <row r="281" spans="1:7" ht="15.75" thickBot="1" x14ac:dyDescent="0.3">
      <c r="A281" s="6"/>
      <c r="B281" s="6"/>
      <c r="C281" s="6"/>
      <c r="D281" s="6"/>
      <c r="E281" s="6"/>
      <c r="F281" s="6"/>
      <c r="G281" s="6"/>
    </row>
    <row r="282" spans="1:7" ht="15.75" thickBot="1" x14ac:dyDescent="0.3">
      <c r="A282" s="7" t="s">
        <v>15869</v>
      </c>
      <c r="B282" s="7" t="s">
        <v>15856</v>
      </c>
      <c r="C282" s="8" t="s">
        <v>23</v>
      </c>
      <c r="D282" s="9">
        <v>333.2</v>
      </c>
      <c r="E282" s="9">
        <v>1.56</v>
      </c>
      <c r="F282" s="9">
        <v>78.53</v>
      </c>
      <c r="G282" s="9"/>
    </row>
    <row r="283" spans="1:7" ht="15.75" thickBot="1" x14ac:dyDescent="0.3">
      <c r="A283" s="6"/>
      <c r="B283" s="6"/>
      <c r="C283" s="6"/>
      <c r="D283" s="6"/>
      <c r="E283" s="6"/>
      <c r="F283" s="6"/>
      <c r="G283" s="6"/>
    </row>
    <row r="284" spans="1:7" ht="15.75" thickBot="1" x14ac:dyDescent="0.3">
      <c r="A284" s="7" t="s">
        <v>15870</v>
      </c>
      <c r="B284" s="7" t="s">
        <v>15858</v>
      </c>
      <c r="C284" s="8" t="s">
        <v>23</v>
      </c>
      <c r="D284" s="9">
        <v>318.10000000000002</v>
      </c>
      <c r="E284" s="9">
        <v>1.64</v>
      </c>
      <c r="F284" s="9">
        <v>78.459999999999994</v>
      </c>
      <c r="G284" s="9"/>
    </row>
    <row r="285" spans="1:7" ht="15.75" thickBot="1" x14ac:dyDescent="0.3">
      <c r="A285" s="6"/>
      <c r="B285" s="6"/>
      <c r="C285" s="6"/>
      <c r="D285" s="6"/>
      <c r="E285" s="6"/>
      <c r="F285" s="6"/>
      <c r="G285" s="6"/>
    </row>
    <row r="286" spans="1:7" ht="15.75" thickBot="1" x14ac:dyDescent="0.3">
      <c r="A286" s="7" t="s">
        <v>15871</v>
      </c>
      <c r="B286" s="7" t="s">
        <v>15860</v>
      </c>
      <c r="C286" s="8" t="s">
        <v>23</v>
      </c>
      <c r="D286" s="9">
        <v>361.22</v>
      </c>
      <c r="E286" s="9">
        <v>1.44</v>
      </c>
      <c r="F286" s="9">
        <v>78.650000000000006</v>
      </c>
      <c r="G286" s="9"/>
    </row>
    <row r="287" spans="1:7" ht="15.75" thickBot="1" x14ac:dyDescent="0.3">
      <c r="A287" s="6"/>
      <c r="B287" s="6"/>
      <c r="C287" s="6"/>
      <c r="D287" s="6"/>
      <c r="E287" s="6"/>
      <c r="F287" s="6"/>
      <c r="G287" s="6"/>
    </row>
    <row r="288" spans="1:7" ht="25.5" thickBot="1" x14ac:dyDescent="0.3">
      <c r="A288" s="7" t="s">
        <v>15872</v>
      </c>
      <c r="B288" s="7" t="s">
        <v>15873</v>
      </c>
      <c r="C288" s="8"/>
      <c r="D288" s="9"/>
      <c r="E288" s="9"/>
      <c r="F288" s="9"/>
      <c r="G288" s="9"/>
    </row>
    <row r="289" spans="1:7" ht="15.75" thickBot="1" x14ac:dyDescent="0.3">
      <c r="A289" s="6"/>
      <c r="B289" s="6"/>
      <c r="C289" s="6"/>
      <c r="D289" s="6"/>
      <c r="E289" s="6"/>
      <c r="F289" s="6"/>
      <c r="G289" s="6"/>
    </row>
    <row r="290" spans="1:7" ht="15.75" thickBot="1" x14ac:dyDescent="0.3">
      <c r="A290" s="7" t="s">
        <v>15874</v>
      </c>
      <c r="B290" s="7" t="s">
        <v>15844</v>
      </c>
      <c r="C290" s="8" t="s">
        <v>23</v>
      </c>
      <c r="D290" s="9">
        <v>114.51</v>
      </c>
      <c r="E290" s="9">
        <v>4.55</v>
      </c>
      <c r="F290" s="9">
        <v>75.55</v>
      </c>
      <c r="G290" s="9"/>
    </row>
    <row r="291" spans="1:7" ht="15.75" thickBot="1" x14ac:dyDescent="0.3">
      <c r="A291" s="6"/>
      <c r="B291" s="6"/>
      <c r="C291" s="6"/>
      <c r="D291" s="6"/>
      <c r="E291" s="6"/>
      <c r="F291" s="6"/>
      <c r="G291" s="6"/>
    </row>
    <row r="292" spans="1:7" ht="15.75" thickBot="1" x14ac:dyDescent="0.3">
      <c r="A292" s="7" t="s">
        <v>15875</v>
      </c>
      <c r="B292" s="7" t="s">
        <v>15846</v>
      </c>
      <c r="C292" s="8" t="s">
        <v>23</v>
      </c>
      <c r="D292" s="9">
        <v>124.2</v>
      </c>
      <c r="E292" s="9">
        <v>4.1900000000000004</v>
      </c>
      <c r="F292" s="9">
        <v>75.900000000000006</v>
      </c>
      <c r="G292" s="9"/>
    </row>
    <row r="293" spans="1:7" ht="15.75" thickBot="1" x14ac:dyDescent="0.3">
      <c r="A293" s="6"/>
      <c r="B293" s="6"/>
      <c r="C293" s="6"/>
      <c r="D293" s="6"/>
      <c r="E293" s="6"/>
      <c r="F293" s="6"/>
      <c r="G293" s="6"/>
    </row>
    <row r="294" spans="1:7" ht="15.75" thickBot="1" x14ac:dyDescent="0.3">
      <c r="A294" s="7" t="s">
        <v>15876</v>
      </c>
      <c r="B294" s="7" t="s">
        <v>15848</v>
      </c>
      <c r="C294" s="8" t="s">
        <v>23</v>
      </c>
      <c r="D294" s="9">
        <v>134.99</v>
      </c>
      <c r="E294" s="9">
        <v>3.86</v>
      </c>
      <c r="F294" s="9">
        <v>76.239999999999995</v>
      </c>
      <c r="G294" s="9"/>
    </row>
    <row r="295" spans="1:7" ht="15.75" thickBot="1" x14ac:dyDescent="0.3">
      <c r="A295" s="6"/>
      <c r="B295" s="6"/>
      <c r="C295" s="6"/>
      <c r="D295" s="6"/>
      <c r="E295" s="6"/>
      <c r="F295" s="6"/>
      <c r="G295" s="6"/>
    </row>
    <row r="296" spans="1:7" ht="15.75" thickBot="1" x14ac:dyDescent="0.3">
      <c r="A296" s="7" t="s">
        <v>15877</v>
      </c>
      <c r="B296" s="7" t="s">
        <v>15850</v>
      </c>
      <c r="C296" s="8" t="s">
        <v>23</v>
      </c>
      <c r="D296" s="9">
        <v>176.83</v>
      </c>
      <c r="E296" s="9">
        <v>2.95</v>
      </c>
      <c r="F296" s="9">
        <v>77.150000000000006</v>
      </c>
      <c r="G296" s="9"/>
    </row>
    <row r="297" spans="1:7" ht="15.75" thickBot="1" x14ac:dyDescent="0.3">
      <c r="A297" s="6"/>
      <c r="B297" s="6"/>
      <c r="C297" s="6"/>
      <c r="D297" s="6"/>
      <c r="E297" s="6"/>
      <c r="F297" s="6"/>
      <c r="G297" s="6"/>
    </row>
    <row r="298" spans="1:7" ht="15.75" thickBot="1" x14ac:dyDescent="0.3">
      <c r="A298" s="7" t="s">
        <v>15878</v>
      </c>
      <c r="B298" s="7" t="s">
        <v>15852</v>
      </c>
      <c r="C298" s="8" t="s">
        <v>23</v>
      </c>
      <c r="D298" s="9">
        <v>191.91</v>
      </c>
      <c r="E298" s="9">
        <v>2.71</v>
      </c>
      <c r="F298" s="9">
        <v>77.38</v>
      </c>
      <c r="G298" s="9"/>
    </row>
    <row r="299" spans="1:7" ht="15.75" thickBot="1" x14ac:dyDescent="0.3">
      <c r="A299" s="6"/>
      <c r="B299" s="6"/>
      <c r="C299" s="6"/>
      <c r="D299" s="6"/>
      <c r="E299" s="6"/>
      <c r="F299" s="6"/>
      <c r="G299" s="6"/>
    </row>
    <row r="300" spans="1:7" ht="15.75" thickBot="1" x14ac:dyDescent="0.3">
      <c r="A300" s="7" t="s">
        <v>15879</v>
      </c>
      <c r="B300" s="7" t="s">
        <v>15854</v>
      </c>
      <c r="C300" s="8" t="s">
        <v>23</v>
      </c>
      <c r="D300" s="9">
        <v>209.17</v>
      </c>
      <c r="E300" s="9">
        <v>2.4900000000000002</v>
      </c>
      <c r="F300" s="9">
        <v>77.599999999999994</v>
      </c>
      <c r="G300" s="9"/>
    </row>
    <row r="301" spans="1:7" ht="15.75" thickBot="1" x14ac:dyDescent="0.3">
      <c r="A301" s="6"/>
      <c r="B301" s="6"/>
      <c r="C301" s="6"/>
      <c r="D301" s="6"/>
      <c r="E301" s="6"/>
      <c r="F301" s="6"/>
      <c r="G301" s="6"/>
    </row>
    <row r="302" spans="1:7" ht="15.75" thickBot="1" x14ac:dyDescent="0.3">
      <c r="A302" s="7" t="s">
        <v>15880</v>
      </c>
      <c r="B302" s="7" t="s">
        <v>15856</v>
      </c>
      <c r="C302" s="8" t="s">
        <v>23</v>
      </c>
      <c r="D302" s="9">
        <v>311.54000000000002</v>
      </c>
      <c r="E302" s="9">
        <v>1.67</v>
      </c>
      <c r="F302" s="9">
        <v>78.42</v>
      </c>
      <c r="G302" s="9"/>
    </row>
    <row r="303" spans="1:7" ht="15.75" thickBot="1" x14ac:dyDescent="0.3">
      <c r="A303" s="6"/>
      <c r="B303" s="6"/>
      <c r="C303" s="6"/>
      <c r="D303" s="6"/>
      <c r="E303" s="6"/>
      <c r="F303" s="6"/>
      <c r="G303" s="6"/>
    </row>
    <row r="304" spans="1:7" ht="15.75" thickBot="1" x14ac:dyDescent="0.3">
      <c r="A304" s="7" t="s">
        <v>15881</v>
      </c>
      <c r="B304" s="7" t="s">
        <v>15858</v>
      </c>
      <c r="C304" s="8" t="s">
        <v>23</v>
      </c>
      <c r="D304" s="9">
        <v>266.27999999999997</v>
      </c>
      <c r="E304" s="9">
        <v>1.96</v>
      </c>
      <c r="F304" s="9">
        <v>78.14</v>
      </c>
      <c r="G304" s="9"/>
    </row>
    <row r="305" spans="1:7" ht="15.75" thickBot="1" x14ac:dyDescent="0.3">
      <c r="A305" s="6"/>
      <c r="B305" s="6"/>
      <c r="C305" s="6"/>
      <c r="D305" s="6"/>
      <c r="E305" s="6"/>
      <c r="F305" s="6"/>
      <c r="G305" s="6"/>
    </row>
    <row r="306" spans="1:7" ht="15.75" thickBot="1" x14ac:dyDescent="0.3">
      <c r="A306" s="7" t="s">
        <v>15882</v>
      </c>
      <c r="B306" s="7" t="s">
        <v>15860</v>
      </c>
      <c r="C306" s="8" t="s">
        <v>23</v>
      </c>
      <c r="D306" s="9">
        <v>296.44</v>
      </c>
      <c r="E306" s="9">
        <v>1.76</v>
      </c>
      <c r="F306" s="9">
        <v>78.34</v>
      </c>
      <c r="G306" s="9"/>
    </row>
    <row r="307" spans="1:7" ht="15.75" thickBot="1" x14ac:dyDescent="0.3">
      <c r="A307" s="6"/>
      <c r="B307" s="6"/>
      <c r="C307" s="6"/>
      <c r="D307" s="6"/>
      <c r="E307" s="6"/>
      <c r="F307" s="6"/>
      <c r="G307" s="6"/>
    </row>
    <row r="308" spans="1:7" ht="15.75" thickBot="1" x14ac:dyDescent="0.3">
      <c r="A308" s="7" t="s">
        <v>15883</v>
      </c>
      <c r="B308" s="7" t="s">
        <v>15884</v>
      </c>
      <c r="C308" s="8"/>
      <c r="D308" s="9"/>
      <c r="E308" s="9"/>
      <c r="F308" s="9"/>
      <c r="G308" s="9"/>
    </row>
    <row r="309" spans="1:7" ht="15.75" thickBot="1" x14ac:dyDescent="0.3">
      <c r="A309" s="6"/>
      <c r="B309" s="6"/>
      <c r="C309" s="6"/>
      <c r="D309" s="6"/>
      <c r="E309" s="6"/>
      <c r="F309" s="6"/>
      <c r="G309" s="6"/>
    </row>
    <row r="310" spans="1:7" ht="15.75" thickBot="1" x14ac:dyDescent="0.3">
      <c r="A310" s="7" t="s">
        <v>15885</v>
      </c>
      <c r="B310" s="7" t="s">
        <v>15886</v>
      </c>
      <c r="C310" s="8" t="s">
        <v>23</v>
      </c>
      <c r="D310" s="9">
        <v>7.33</v>
      </c>
      <c r="E310" s="9">
        <v>57.98</v>
      </c>
      <c r="F310" s="9">
        <v>22.1</v>
      </c>
      <c r="G310" s="9"/>
    </row>
    <row r="311" spans="1:7" ht="15.75" thickBot="1" x14ac:dyDescent="0.3">
      <c r="A311" s="6"/>
      <c r="B311" s="6"/>
      <c r="C311" s="6"/>
      <c r="D311" s="6"/>
      <c r="E311" s="6"/>
      <c r="F311" s="6"/>
      <c r="G311" s="6"/>
    </row>
    <row r="312" spans="1:7" ht="15.75" thickBot="1" x14ac:dyDescent="0.3">
      <c r="A312" s="7" t="s">
        <v>15887</v>
      </c>
      <c r="B312" s="7" t="s">
        <v>15888</v>
      </c>
      <c r="C312" s="8" t="s">
        <v>23</v>
      </c>
      <c r="D312" s="9">
        <v>10.23</v>
      </c>
      <c r="E312" s="9">
        <v>41.54</v>
      </c>
      <c r="F312" s="9">
        <v>38.51</v>
      </c>
      <c r="G312" s="9"/>
    </row>
    <row r="313" spans="1:7" ht="15.75" thickBot="1" x14ac:dyDescent="0.3">
      <c r="A313" s="6"/>
      <c r="B313" s="6"/>
      <c r="C313" s="6"/>
      <c r="D313" s="6"/>
      <c r="E313" s="6"/>
      <c r="F313" s="6"/>
      <c r="G313" s="6"/>
    </row>
    <row r="314" spans="1:7" ht="15.75" thickBot="1" x14ac:dyDescent="0.3">
      <c r="A314" s="7" t="s">
        <v>15889</v>
      </c>
      <c r="B314" s="7" t="s">
        <v>15890</v>
      </c>
      <c r="C314" s="8" t="s">
        <v>23</v>
      </c>
      <c r="D314" s="9">
        <v>7.5</v>
      </c>
      <c r="E314" s="9">
        <v>56.67</v>
      </c>
      <c r="F314" s="9">
        <v>23.47</v>
      </c>
      <c r="G314" s="9"/>
    </row>
    <row r="315" spans="1:7" ht="15.75" thickBot="1" x14ac:dyDescent="0.3">
      <c r="A315" s="6"/>
      <c r="B315" s="6"/>
      <c r="C315" s="6"/>
      <c r="D315" s="6"/>
      <c r="E315" s="6"/>
      <c r="F315" s="6"/>
      <c r="G315" s="6"/>
    </row>
    <row r="316" spans="1:7" ht="15.75" thickBot="1" x14ac:dyDescent="0.3">
      <c r="A316" s="7" t="s">
        <v>15891</v>
      </c>
      <c r="B316" s="7" t="s">
        <v>15892</v>
      </c>
      <c r="C316" s="8" t="s">
        <v>23</v>
      </c>
      <c r="D316" s="9">
        <v>34.39</v>
      </c>
      <c r="E316" s="9">
        <v>12.36</v>
      </c>
      <c r="F316" s="9">
        <v>67.72</v>
      </c>
      <c r="G316" s="9"/>
    </row>
    <row r="317" spans="1:7" ht="15.75" thickBot="1" x14ac:dyDescent="0.3">
      <c r="A317" s="6"/>
      <c r="B317" s="6"/>
      <c r="C317" s="6"/>
      <c r="D317" s="6"/>
      <c r="E317" s="6"/>
      <c r="F317" s="6"/>
      <c r="G317" s="6"/>
    </row>
    <row r="318" spans="1:7" ht="15.75" thickBot="1" x14ac:dyDescent="0.3">
      <c r="A318" s="7" t="s">
        <v>15893</v>
      </c>
      <c r="B318" s="7" t="s">
        <v>15894</v>
      </c>
      <c r="C318" s="8" t="s">
        <v>23</v>
      </c>
      <c r="D318" s="9">
        <v>42.66</v>
      </c>
      <c r="E318" s="9">
        <v>9.9600000000000009</v>
      </c>
      <c r="F318" s="9">
        <v>70.14</v>
      </c>
      <c r="G318" s="9"/>
    </row>
    <row r="319" spans="1:7" ht="15.75" thickBot="1" x14ac:dyDescent="0.3">
      <c r="A319" s="6"/>
      <c r="B319" s="6"/>
      <c r="C319" s="6"/>
      <c r="D319" s="6"/>
      <c r="E319" s="6"/>
      <c r="F319" s="6"/>
      <c r="G319" s="6"/>
    </row>
    <row r="320" spans="1:7" ht="15.75" thickBot="1" x14ac:dyDescent="0.3">
      <c r="A320" s="7" t="s">
        <v>15895</v>
      </c>
      <c r="B320" s="7" t="s">
        <v>15896</v>
      </c>
      <c r="C320" s="8" t="s">
        <v>23</v>
      </c>
      <c r="D320" s="9">
        <v>55.62</v>
      </c>
      <c r="E320" s="9">
        <v>7.64</v>
      </c>
      <c r="F320" s="9">
        <v>72.459999999999994</v>
      </c>
      <c r="G320" s="9"/>
    </row>
    <row r="321" spans="1:7" ht="15.75" thickBot="1" x14ac:dyDescent="0.3">
      <c r="A321" s="6"/>
      <c r="B321" s="6"/>
      <c r="C321" s="6"/>
      <c r="D321" s="6"/>
      <c r="E321" s="6"/>
      <c r="F321" s="6"/>
      <c r="G321" s="6"/>
    </row>
    <row r="322" spans="1:7" ht="15.75" thickBot="1" x14ac:dyDescent="0.3">
      <c r="A322" s="7" t="s">
        <v>15897</v>
      </c>
      <c r="B322" s="7" t="s">
        <v>15898</v>
      </c>
      <c r="C322" s="8"/>
      <c r="D322" s="9"/>
      <c r="E322" s="9"/>
      <c r="F322" s="9"/>
      <c r="G322" s="9"/>
    </row>
    <row r="323" spans="1:7" ht="15.75" thickBot="1" x14ac:dyDescent="0.3">
      <c r="A323" s="6"/>
      <c r="B323" s="6"/>
      <c r="C323" s="6"/>
      <c r="D323" s="6"/>
      <c r="E323" s="6"/>
      <c r="F323" s="6"/>
      <c r="G323" s="6"/>
    </row>
    <row r="324" spans="1:7" ht="15.75" thickBot="1" x14ac:dyDescent="0.3">
      <c r="A324" s="7" t="s">
        <v>15899</v>
      </c>
      <c r="B324" s="7" t="s">
        <v>15886</v>
      </c>
      <c r="C324" s="8" t="s">
        <v>23</v>
      </c>
      <c r="D324" s="9">
        <v>8.5299999999999994</v>
      </c>
      <c r="E324" s="9">
        <v>49.82</v>
      </c>
      <c r="F324" s="9">
        <v>30.25</v>
      </c>
      <c r="G324" s="9"/>
    </row>
    <row r="325" spans="1:7" ht="15.75" thickBot="1" x14ac:dyDescent="0.3">
      <c r="A325" s="6"/>
      <c r="B325" s="6"/>
      <c r="C325" s="6"/>
      <c r="D325" s="6"/>
      <c r="E325" s="6"/>
      <c r="F325" s="6"/>
      <c r="G325" s="6"/>
    </row>
    <row r="326" spans="1:7" ht="15.75" thickBot="1" x14ac:dyDescent="0.3">
      <c r="A326" s="7" t="s">
        <v>15900</v>
      </c>
      <c r="B326" s="7" t="s">
        <v>15888</v>
      </c>
      <c r="C326" s="8" t="s">
        <v>23</v>
      </c>
      <c r="D326" s="9">
        <v>14.09</v>
      </c>
      <c r="E326" s="9">
        <v>45.35</v>
      </c>
      <c r="F326" s="9">
        <v>34.78</v>
      </c>
      <c r="G326" s="9"/>
    </row>
    <row r="327" spans="1:7" ht="15.75" thickBot="1" x14ac:dyDescent="0.3">
      <c r="A327" s="6"/>
      <c r="B327" s="6"/>
      <c r="C327" s="6"/>
      <c r="D327" s="6"/>
      <c r="E327" s="6"/>
      <c r="F327" s="6"/>
      <c r="G327" s="6"/>
    </row>
    <row r="328" spans="1:7" ht="15.75" thickBot="1" x14ac:dyDescent="0.3">
      <c r="A328" s="7" t="s">
        <v>15901</v>
      </c>
      <c r="B328" s="7" t="s">
        <v>15890</v>
      </c>
      <c r="C328" s="8" t="s">
        <v>23</v>
      </c>
      <c r="D328" s="9">
        <v>7.76</v>
      </c>
      <c r="E328" s="9">
        <v>54.77</v>
      </c>
      <c r="F328" s="9">
        <v>25.26</v>
      </c>
      <c r="G328" s="9"/>
    </row>
    <row r="329" spans="1:7" ht="15.75" thickBot="1" x14ac:dyDescent="0.3">
      <c r="A329" s="6"/>
      <c r="B329" s="6"/>
      <c r="C329" s="6"/>
      <c r="D329" s="6"/>
      <c r="E329" s="6"/>
      <c r="F329" s="6"/>
      <c r="G329" s="6"/>
    </row>
    <row r="330" spans="1:7" ht="15.75" thickBot="1" x14ac:dyDescent="0.3">
      <c r="A330" s="7" t="s">
        <v>15902</v>
      </c>
      <c r="B330" s="7" t="s">
        <v>15903</v>
      </c>
      <c r="C330" s="8" t="s">
        <v>23</v>
      </c>
      <c r="D330" s="9">
        <v>74.12</v>
      </c>
      <c r="E330" s="9">
        <v>5.73</v>
      </c>
      <c r="F330" s="9">
        <v>74.37</v>
      </c>
      <c r="G330" s="9"/>
    </row>
    <row r="331" spans="1:7" ht="15.75" thickBot="1" x14ac:dyDescent="0.3">
      <c r="A331" s="6"/>
      <c r="B331" s="6"/>
      <c r="C331" s="6"/>
      <c r="D331" s="6"/>
      <c r="E331" s="6"/>
      <c r="F331" s="6"/>
      <c r="G331" s="6"/>
    </row>
    <row r="332" spans="1:7" ht="15.75" thickBot="1" x14ac:dyDescent="0.3">
      <c r="A332" s="7" t="s">
        <v>15904</v>
      </c>
      <c r="B332" s="7" t="s">
        <v>15905</v>
      </c>
      <c r="C332" s="8" t="s">
        <v>23</v>
      </c>
      <c r="D332" s="9">
        <v>10.74</v>
      </c>
      <c r="E332" s="9">
        <v>39.57</v>
      </c>
      <c r="F332" s="9">
        <v>40.5</v>
      </c>
      <c r="G332" s="9"/>
    </row>
    <row r="333" spans="1:7" ht="15.75" thickBot="1" x14ac:dyDescent="0.3">
      <c r="A333" s="6"/>
      <c r="B333" s="6"/>
      <c r="C333" s="6"/>
      <c r="D333" s="6"/>
      <c r="E333" s="6"/>
      <c r="F333" s="6"/>
      <c r="G333" s="6"/>
    </row>
    <row r="334" spans="1:7" ht="15.75" thickBot="1" x14ac:dyDescent="0.3">
      <c r="A334" s="7" t="s">
        <v>15906</v>
      </c>
      <c r="B334" s="7" t="s">
        <v>15907</v>
      </c>
      <c r="C334" s="8"/>
      <c r="D334" s="9"/>
      <c r="E334" s="9"/>
      <c r="F334" s="9"/>
      <c r="G334" s="9"/>
    </row>
    <row r="335" spans="1:7" ht="15.75" thickBot="1" x14ac:dyDescent="0.3">
      <c r="A335" s="6"/>
      <c r="B335" s="6"/>
      <c r="C335" s="6"/>
      <c r="D335" s="6"/>
      <c r="E335" s="6"/>
      <c r="F335" s="6"/>
      <c r="G335" s="6"/>
    </row>
    <row r="336" spans="1:7" ht="25.5" thickBot="1" x14ac:dyDescent="0.3">
      <c r="A336" s="7" t="s">
        <v>15908</v>
      </c>
      <c r="B336" s="7" t="s">
        <v>15909</v>
      </c>
      <c r="C336" s="8"/>
      <c r="D336" s="9"/>
      <c r="E336" s="9"/>
      <c r="F336" s="9"/>
      <c r="G336" s="9"/>
    </row>
    <row r="337" spans="1:7" ht="15.75" thickBot="1" x14ac:dyDescent="0.3">
      <c r="A337" s="6"/>
      <c r="B337" s="6"/>
      <c r="C337" s="6"/>
      <c r="D337" s="6"/>
      <c r="E337" s="6"/>
      <c r="F337" s="6"/>
      <c r="G337" s="6"/>
    </row>
    <row r="338" spans="1:7" ht="15.75" thickBot="1" x14ac:dyDescent="0.3">
      <c r="A338" s="7" t="s">
        <v>15910</v>
      </c>
      <c r="B338" s="7" t="s">
        <v>15911</v>
      </c>
      <c r="C338" s="8" t="s">
        <v>23</v>
      </c>
      <c r="D338" s="9">
        <v>420.64</v>
      </c>
      <c r="E338" s="9">
        <v>1.24</v>
      </c>
      <c r="F338" s="9">
        <v>78.86</v>
      </c>
      <c r="G338" s="9"/>
    </row>
    <row r="339" spans="1:7" ht="15.75" thickBot="1" x14ac:dyDescent="0.3">
      <c r="A339" s="6"/>
      <c r="B339" s="6"/>
      <c r="C339" s="6"/>
      <c r="D339" s="6"/>
      <c r="E339" s="6"/>
      <c r="F339" s="6"/>
      <c r="G339" s="6"/>
    </row>
    <row r="340" spans="1:7" ht="15.75" thickBot="1" x14ac:dyDescent="0.3">
      <c r="A340" s="7" t="s">
        <v>15912</v>
      </c>
      <c r="B340" s="7" t="s">
        <v>15913</v>
      </c>
      <c r="C340" s="8" t="s">
        <v>23</v>
      </c>
      <c r="D340" s="9">
        <v>484.99</v>
      </c>
      <c r="E340" s="9">
        <v>1.07</v>
      </c>
      <c r="F340" s="9">
        <v>79.02</v>
      </c>
      <c r="G340" s="9"/>
    </row>
    <row r="341" spans="1:7" ht="15.75" thickBot="1" x14ac:dyDescent="0.3">
      <c r="A341" s="6"/>
      <c r="B341" s="6"/>
      <c r="C341" s="6"/>
      <c r="D341" s="6"/>
      <c r="E341" s="6"/>
      <c r="F341" s="6"/>
      <c r="G341" s="6"/>
    </row>
    <row r="342" spans="1:7" ht="15.75" thickBot="1" x14ac:dyDescent="0.3">
      <c r="A342" s="7" t="s">
        <v>15914</v>
      </c>
      <c r="B342" s="7" t="s">
        <v>15915</v>
      </c>
      <c r="C342" s="8" t="s">
        <v>23</v>
      </c>
      <c r="D342" s="9">
        <v>500.49</v>
      </c>
      <c r="E342" s="9">
        <v>1.04</v>
      </c>
      <c r="F342" s="9">
        <v>79.05</v>
      </c>
      <c r="G342" s="9"/>
    </row>
    <row r="343" spans="1:7" ht="15.75" thickBot="1" x14ac:dyDescent="0.3">
      <c r="A343" s="6"/>
      <c r="B343" s="6"/>
      <c r="C343" s="6"/>
      <c r="D343" s="6"/>
      <c r="E343" s="6"/>
      <c r="F343" s="6"/>
      <c r="G343" s="6"/>
    </row>
    <row r="344" spans="1:7" ht="25.5" thickBot="1" x14ac:dyDescent="0.3">
      <c r="A344" s="7" t="s">
        <v>15916</v>
      </c>
      <c r="B344" s="7" t="s">
        <v>15917</v>
      </c>
      <c r="C344" s="8"/>
      <c r="D344" s="9"/>
      <c r="E344" s="9"/>
      <c r="F344" s="9"/>
      <c r="G344" s="9"/>
    </row>
    <row r="345" spans="1:7" ht="15.75" thickBot="1" x14ac:dyDescent="0.3">
      <c r="A345" s="6"/>
      <c r="B345" s="6"/>
      <c r="C345" s="6"/>
      <c r="D345" s="6"/>
      <c r="E345" s="6"/>
      <c r="F345" s="6"/>
      <c r="G345" s="6"/>
    </row>
    <row r="346" spans="1:7" ht="15.75" thickBot="1" x14ac:dyDescent="0.3">
      <c r="A346" s="7" t="s">
        <v>15918</v>
      </c>
      <c r="B346" s="7" t="s">
        <v>15911</v>
      </c>
      <c r="C346" s="8" t="s">
        <v>23</v>
      </c>
      <c r="D346" s="9">
        <v>183.99</v>
      </c>
      <c r="E346" s="9">
        <v>2.83</v>
      </c>
      <c r="F346" s="9">
        <v>77.27</v>
      </c>
      <c r="G346" s="9"/>
    </row>
    <row r="347" spans="1:7" ht="15.75" thickBot="1" x14ac:dyDescent="0.3">
      <c r="A347" s="6"/>
      <c r="B347" s="6"/>
      <c r="C347" s="6"/>
      <c r="D347" s="6"/>
      <c r="E347" s="6"/>
      <c r="F347" s="6"/>
      <c r="G347" s="6"/>
    </row>
    <row r="348" spans="1:7" ht="15.75" thickBot="1" x14ac:dyDescent="0.3">
      <c r="A348" s="7" t="s">
        <v>15919</v>
      </c>
      <c r="B348" s="7" t="s">
        <v>15913</v>
      </c>
      <c r="C348" s="8" t="s">
        <v>23</v>
      </c>
      <c r="D348" s="9">
        <v>376.15</v>
      </c>
      <c r="E348" s="9">
        <v>1.39</v>
      </c>
      <c r="F348" s="9">
        <v>78.709999999999994</v>
      </c>
      <c r="G348" s="9"/>
    </row>
    <row r="349" spans="1:7" ht="15.75" thickBot="1" x14ac:dyDescent="0.3">
      <c r="A349" s="6"/>
      <c r="B349" s="6"/>
      <c r="C349" s="6"/>
      <c r="D349" s="6"/>
      <c r="E349" s="6"/>
      <c r="F349" s="6"/>
      <c r="G349" s="6"/>
    </row>
    <row r="350" spans="1:7" ht="15.75" thickBot="1" x14ac:dyDescent="0.3">
      <c r="A350" s="7" t="s">
        <v>15920</v>
      </c>
      <c r="B350" s="7" t="s">
        <v>15915</v>
      </c>
      <c r="C350" s="8" t="s">
        <v>23</v>
      </c>
      <c r="D350" s="9">
        <v>432.97</v>
      </c>
      <c r="E350" s="9">
        <v>1.2</v>
      </c>
      <c r="F350" s="9">
        <v>78.89</v>
      </c>
      <c r="G350" s="9"/>
    </row>
    <row r="351" spans="1:7" ht="15.75" thickBot="1" x14ac:dyDescent="0.3">
      <c r="A351" s="6"/>
      <c r="B351" s="6"/>
      <c r="C351" s="6"/>
      <c r="D351" s="6"/>
      <c r="E351" s="6"/>
      <c r="F351" s="6"/>
      <c r="G351" s="6"/>
    </row>
    <row r="352" spans="1:7" ht="25.5" thickBot="1" x14ac:dyDescent="0.3">
      <c r="A352" s="7" t="s">
        <v>15921</v>
      </c>
      <c r="B352" s="7" t="s">
        <v>15922</v>
      </c>
      <c r="C352" s="8"/>
      <c r="D352" s="9"/>
      <c r="E352" s="9"/>
      <c r="F352" s="9"/>
      <c r="G352" s="9"/>
    </row>
    <row r="353" spans="1:7" ht="15.75" thickBot="1" x14ac:dyDescent="0.3">
      <c r="A353" s="6"/>
      <c r="B353" s="6"/>
      <c r="C353" s="6"/>
      <c r="D353" s="6"/>
      <c r="E353" s="6"/>
      <c r="F353" s="6"/>
      <c r="G353" s="6"/>
    </row>
    <row r="354" spans="1:7" ht="15.75" thickBot="1" x14ac:dyDescent="0.3">
      <c r="A354" s="7" t="s">
        <v>15923</v>
      </c>
      <c r="B354" s="7" t="s">
        <v>15911</v>
      </c>
      <c r="C354" s="8" t="s">
        <v>23</v>
      </c>
      <c r="D354" s="9">
        <v>423.12</v>
      </c>
      <c r="E354" s="9">
        <v>1.23</v>
      </c>
      <c r="F354" s="9">
        <v>78.86</v>
      </c>
      <c r="G354" s="9"/>
    </row>
    <row r="355" spans="1:7" ht="15.75" thickBot="1" x14ac:dyDescent="0.3">
      <c r="A355" s="6"/>
      <c r="B355" s="6"/>
      <c r="C355" s="6"/>
      <c r="D355" s="6"/>
      <c r="E355" s="6"/>
      <c r="F355" s="6"/>
      <c r="G355" s="6"/>
    </row>
    <row r="356" spans="1:7" ht="15.75" thickBot="1" x14ac:dyDescent="0.3">
      <c r="A356" s="7" t="s">
        <v>15924</v>
      </c>
      <c r="B356" s="7" t="s">
        <v>15913</v>
      </c>
      <c r="C356" s="8" t="s">
        <v>23</v>
      </c>
      <c r="D356" s="9">
        <v>465.92</v>
      </c>
      <c r="E356" s="9">
        <v>1.1200000000000001</v>
      </c>
      <c r="F356" s="9">
        <v>78.98</v>
      </c>
      <c r="G356" s="9"/>
    </row>
    <row r="357" spans="1:7" ht="15.75" thickBot="1" x14ac:dyDescent="0.3">
      <c r="A357" s="6"/>
      <c r="B357" s="6"/>
      <c r="C357" s="6"/>
      <c r="D357" s="6"/>
      <c r="E357" s="6"/>
      <c r="F357" s="6"/>
      <c r="G357" s="6"/>
    </row>
    <row r="358" spans="1:7" ht="15.75" thickBot="1" x14ac:dyDescent="0.3">
      <c r="A358" s="7" t="s">
        <v>15925</v>
      </c>
      <c r="B358" s="7" t="s">
        <v>15915</v>
      </c>
      <c r="C358" s="8" t="s">
        <v>23</v>
      </c>
      <c r="D358" s="9">
        <v>515.58000000000004</v>
      </c>
      <c r="E358" s="9">
        <v>1.01</v>
      </c>
      <c r="F358" s="9">
        <v>79.09</v>
      </c>
      <c r="G358" s="9"/>
    </row>
    <row r="359" spans="1:7" ht="15.75" thickBot="1" x14ac:dyDescent="0.3">
      <c r="A359" s="6"/>
      <c r="B359" s="6"/>
      <c r="C359" s="6"/>
      <c r="D359" s="6"/>
      <c r="E359" s="6"/>
      <c r="F359" s="6"/>
      <c r="G359" s="6"/>
    </row>
    <row r="360" spans="1:7" ht="25.5" thickBot="1" x14ac:dyDescent="0.3">
      <c r="A360" s="7" t="s">
        <v>15926</v>
      </c>
      <c r="B360" s="7" t="s">
        <v>15927</v>
      </c>
      <c r="C360" s="8"/>
      <c r="D360" s="9"/>
      <c r="E360" s="9"/>
      <c r="F360" s="9"/>
      <c r="G360" s="9"/>
    </row>
    <row r="361" spans="1:7" ht="15.75" thickBot="1" x14ac:dyDescent="0.3">
      <c r="A361" s="6"/>
      <c r="B361" s="6"/>
      <c r="C361" s="6"/>
      <c r="D361" s="6"/>
      <c r="E361" s="6"/>
      <c r="F361" s="6"/>
      <c r="G361" s="6"/>
    </row>
    <row r="362" spans="1:7" ht="15.75" thickBot="1" x14ac:dyDescent="0.3">
      <c r="A362" s="7" t="s">
        <v>15928</v>
      </c>
      <c r="B362" s="7" t="s">
        <v>15911</v>
      </c>
      <c r="C362" s="8" t="s">
        <v>23</v>
      </c>
      <c r="D362" s="9">
        <v>186.46</v>
      </c>
      <c r="E362" s="9">
        <v>2.79</v>
      </c>
      <c r="F362" s="9">
        <v>77.3</v>
      </c>
      <c r="G362" s="9"/>
    </row>
    <row r="363" spans="1:7" ht="15.75" thickBot="1" x14ac:dyDescent="0.3">
      <c r="A363" s="6"/>
      <c r="B363" s="6"/>
      <c r="C363" s="6"/>
      <c r="D363" s="6"/>
      <c r="E363" s="6"/>
      <c r="F363" s="6"/>
      <c r="G363" s="6"/>
    </row>
    <row r="364" spans="1:7" ht="15.75" thickBot="1" x14ac:dyDescent="0.3">
      <c r="A364" s="7" t="s">
        <v>15929</v>
      </c>
      <c r="B364" s="7" t="s">
        <v>15913</v>
      </c>
      <c r="C364" s="8" t="s">
        <v>23</v>
      </c>
      <c r="D364" s="9">
        <v>386.93</v>
      </c>
      <c r="E364" s="9">
        <v>1.35</v>
      </c>
      <c r="F364" s="9">
        <v>78.75</v>
      </c>
      <c r="G364" s="9"/>
    </row>
    <row r="365" spans="1:7" ht="15.75" thickBot="1" x14ac:dyDescent="0.3">
      <c r="A365" s="6"/>
      <c r="B365" s="6"/>
      <c r="C365" s="6"/>
      <c r="D365" s="6"/>
      <c r="E365" s="6"/>
      <c r="F365" s="6"/>
      <c r="G365" s="6"/>
    </row>
    <row r="366" spans="1:7" ht="15.75" thickBot="1" x14ac:dyDescent="0.3">
      <c r="A366" s="7" t="s">
        <v>15930</v>
      </c>
      <c r="B366" s="7" t="s">
        <v>15915</v>
      </c>
      <c r="C366" s="8" t="s">
        <v>23</v>
      </c>
      <c r="D366" s="9">
        <v>448.05</v>
      </c>
      <c r="E366" s="9">
        <v>1.1599999999999999</v>
      </c>
      <c r="F366" s="9">
        <v>78.930000000000007</v>
      </c>
      <c r="G366" s="9"/>
    </row>
    <row r="367" spans="1:7" ht="15.75" thickBot="1" x14ac:dyDescent="0.3">
      <c r="A367" s="6"/>
      <c r="B367" s="6"/>
      <c r="C367" s="6"/>
      <c r="D367" s="6"/>
      <c r="E367" s="6"/>
      <c r="F367" s="6"/>
      <c r="G367" s="6"/>
    </row>
    <row r="368" spans="1:7" ht="15.75" thickBot="1" x14ac:dyDescent="0.3">
      <c r="A368" s="7" t="s">
        <v>15931</v>
      </c>
      <c r="B368" s="7" t="s">
        <v>15932</v>
      </c>
      <c r="C368" s="8"/>
      <c r="D368" s="9"/>
      <c r="E368" s="9"/>
      <c r="F368" s="9"/>
      <c r="G368" s="9"/>
    </row>
    <row r="369" spans="1:7" ht="15.75" thickBot="1" x14ac:dyDescent="0.3">
      <c r="A369" s="6"/>
      <c r="B369" s="6"/>
      <c r="C369" s="6"/>
      <c r="D369" s="6"/>
      <c r="E369" s="6"/>
      <c r="F369" s="6"/>
      <c r="G369" s="6"/>
    </row>
    <row r="370" spans="1:7" ht="15.75" thickBot="1" x14ac:dyDescent="0.3">
      <c r="A370" s="7" t="s">
        <v>15933</v>
      </c>
      <c r="B370" s="7" t="s">
        <v>15934</v>
      </c>
      <c r="C370" s="8"/>
      <c r="D370" s="9"/>
      <c r="E370" s="9"/>
      <c r="F370" s="9"/>
      <c r="G370" s="9"/>
    </row>
    <row r="371" spans="1:7" ht="15.75" thickBot="1" x14ac:dyDescent="0.3">
      <c r="A371" s="6"/>
      <c r="B371" s="6"/>
      <c r="C371" s="6"/>
      <c r="D371" s="6"/>
      <c r="E371" s="6"/>
      <c r="F371" s="6"/>
      <c r="G371" s="6"/>
    </row>
    <row r="372" spans="1:7" ht="15.75" thickBot="1" x14ac:dyDescent="0.3">
      <c r="A372" s="7" t="s">
        <v>15935</v>
      </c>
      <c r="B372" s="7" t="s">
        <v>15936</v>
      </c>
      <c r="C372" s="8" t="s">
        <v>23</v>
      </c>
      <c r="D372" s="9">
        <v>5.74</v>
      </c>
      <c r="E372" s="9">
        <v>55.57</v>
      </c>
      <c r="F372" s="9">
        <v>24.56</v>
      </c>
      <c r="G372" s="9"/>
    </row>
    <row r="373" spans="1:7" ht="15.75" thickBot="1" x14ac:dyDescent="0.3">
      <c r="A373" s="6"/>
      <c r="B373" s="6"/>
      <c r="C373" s="6"/>
      <c r="D373" s="6"/>
      <c r="E373" s="6"/>
      <c r="F373" s="6"/>
      <c r="G373" s="6"/>
    </row>
    <row r="374" spans="1:7" ht="15.75" thickBot="1" x14ac:dyDescent="0.3">
      <c r="A374" s="7" t="s">
        <v>15937</v>
      </c>
      <c r="B374" s="7" t="s">
        <v>15938</v>
      </c>
      <c r="C374" s="8" t="s">
        <v>23</v>
      </c>
      <c r="D374" s="9">
        <v>7.44</v>
      </c>
      <c r="E374" s="9">
        <v>42.88</v>
      </c>
      <c r="F374" s="9">
        <v>37.229999999999997</v>
      </c>
      <c r="G374" s="9"/>
    </row>
    <row r="375" spans="1:7" ht="15.75" thickBot="1" x14ac:dyDescent="0.3">
      <c r="A375" s="6"/>
      <c r="B375" s="6"/>
      <c r="C375" s="6"/>
      <c r="D375" s="6"/>
      <c r="E375" s="6"/>
      <c r="F375" s="6"/>
      <c r="G375" s="6"/>
    </row>
    <row r="376" spans="1:7" ht="15.75" thickBot="1" x14ac:dyDescent="0.3">
      <c r="A376" s="7" t="s">
        <v>15939</v>
      </c>
      <c r="B376" s="7" t="s">
        <v>15940</v>
      </c>
      <c r="C376" s="8" t="s">
        <v>23</v>
      </c>
      <c r="D376" s="9">
        <v>6.25</v>
      </c>
      <c r="E376" s="9">
        <v>51.04</v>
      </c>
      <c r="F376" s="9">
        <v>28.96</v>
      </c>
      <c r="G376" s="9"/>
    </row>
    <row r="377" spans="1:7" ht="15.75" thickBot="1" x14ac:dyDescent="0.3">
      <c r="A377" s="6"/>
      <c r="B377" s="6"/>
      <c r="C377" s="6"/>
      <c r="D377" s="6"/>
      <c r="E377" s="6"/>
      <c r="F377" s="6"/>
      <c r="G377" s="6"/>
    </row>
    <row r="378" spans="1:7" ht="15.75" thickBot="1" x14ac:dyDescent="0.3">
      <c r="A378" s="7" t="s">
        <v>15941</v>
      </c>
      <c r="B378" s="7" t="s">
        <v>15942</v>
      </c>
      <c r="C378" s="8" t="s">
        <v>23</v>
      </c>
      <c r="D378" s="9">
        <v>7.11</v>
      </c>
      <c r="E378" s="9">
        <v>44.87</v>
      </c>
      <c r="F378" s="9">
        <v>35.159999999999997</v>
      </c>
      <c r="G378" s="9"/>
    </row>
    <row r="379" spans="1:7" ht="15.75" thickBot="1" x14ac:dyDescent="0.3">
      <c r="A379" s="6"/>
      <c r="B379" s="6"/>
      <c r="C379" s="6"/>
      <c r="D379" s="6"/>
      <c r="E379" s="6"/>
      <c r="F379" s="6"/>
      <c r="G379" s="6"/>
    </row>
    <row r="380" spans="1:7" ht="15.75" thickBot="1" x14ac:dyDescent="0.3">
      <c r="A380" s="7" t="s">
        <v>15943</v>
      </c>
      <c r="B380" s="7" t="s">
        <v>15944</v>
      </c>
      <c r="C380" s="8" t="s">
        <v>23</v>
      </c>
      <c r="D380" s="9">
        <v>8.31</v>
      </c>
      <c r="E380" s="9">
        <v>38.39</v>
      </c>
      <c r="F380" s="9">
        <v>41.64</v>
      </c>
      <c r="G380" s="9"/>
    </row>
    <row r="381" spans="1:7" ht="15.75" thickBot="1" x14ac:dyDescent="0.3">
      <c r="A381" s="6"/>
      <c r="B381" s="6"/>
      <c r="C381" s="6"/>
      <c r="D381" s="6"/>
      <c r="E381" s="6"/>
      <c r="F381" s="6"/>
      <c r="G381" s="6"/>
    </row>
    <row r="382" spans="1:7" ht="15.75" thickBot="1" x14ac:dyDescent="0.3">
      <c r="A382" s="7" t="s">
        <v>15945</v>
      </c>
      <c r="B382" s="7" t="s">
        <v>15946</v>
      </c>
      <c r="C382" s="8" t="s">
        <v>23</v>
      </c>
      <c r="D382" s="9">
        <v>8.09</v>
      </c>
      <c r="E382" s="9">
        <v>39.43</v>
      </c>
      <c r="F382" s="9">
        <v>40.67</v>
      </c>
      <c r="G382" s="9"/>
    </row>
    <row r="383" spans="1:7" ht="15.75" thickBot="1" x14ac:dyDescent="0.3">
      <c r="A383" s="6"/>
      <c r="B383" s="6"/>
      <c r="C383" s="6"/>
      <c r="D383" s="6"/>
      <c r="E383" s="6"/>
      <c r="F383" s="6"/>
      <c r="G383" s="6"/>
    </row>
    <row r="384" spans="1:7" ht="15.75" thickBot="1" x14ac:dyDescent="0.3">
      <c r="A384" s="7" t="s">
        <v>15947</v>
      </c>
      <c r="B384" s="7" t="s">
        <v>15948</v>
      </c>
      <c r="C384" s="8" t="s">
        <v>23</v>
      </c>
      <c r="D384" s="9">
        <v>18.98</v>
      </c>
      <c r="E384" s="9">
        <v>16.809999999999999</v>
      </c>
      <c r="F384" s="9">
        <v>63.28</v>
      </c>
      <c r="G384" s="9"/>
    </row>
    <row r="385" spans="1:7" ht="15.75" thickBot="1" x14ac:dyDescent="0.3">
      <c r="A385" s="6"/>
      <c r="B385" s="6"/>
      <c r="C385" s="6"/>
      <c r="D385" s="6"/>
      <c r="E385" s="6"/>
      <c r="F385" s="6"/>
      <c r="G385" s="6"/>
    </row>
    <row r="386" spans="1:7" ht="15.75" thickBot="1" x14ac:dyDescent="0.3">
      <c r="A386" s="7" t="s">
        <v>15949</v>
      </c>
      <c r="B386" s="7" t="s">
        <v>15950</v>
      </c>
      <c r="C386" s="8" t="s">
        <v>23</v>
      </c>
      <c r="D386" s="9">
        <v>6.05</v>
      </c>
      <c r="E386" s="9">
        <v>52.73</v>
      </c>
      <c r="F386" s="9">
        <v>27.44</v>
      </c>
      <c r="G386" s="9"/>
    </row>
    <row r="387" spans="1:7" ht="15.75" thickBot="1" x14ac:dyDescent="0.3">
      <c r="A387" s="6"/>
      <c r="B387" s="6"/>
      <c r="C387" s="6"/>
      <c r="D387" s="6"/>
      <c r="E387" s="6"/>
      <c r="F387" s="6"/>
      <c r="G387" s="6"/>
    </row>
    <row r="388" spans="1:7" ht="15.75" thickBot="1" x14ac:dyDescent="0.3">
      <c r="A388" s="7" t="s">
        <v>15951</v>
      </c>
      <c r="B388" s="7" t="s">
        <v>15952</v>
      </c>
      <c r="C388" s="8" t="s">
        <v>23</v>
      </c>
      <c r="D388" s="9">
        <v>7.8</v>
      </c>
      <c r="E388" s="9">
        <v>40.9</v>
      </c>
      <c r="F388" s="9">
        <v>39.229999999999997</v>
      </c>
      <c r="G388" s="9"/>
    </row>
    <row r="389" spans="1:7" ht="15.75" thickBot="1" x14ac:dyDescent="0.3">
      <c r="A389" s="6"/>
      <c r="B389" s="6"/>
      <c r="C389" s="6"/>
      <c r="D389" s="6"/>
      <c r="E389" s="6"/>
      <c r="F389" s="6"/>
      <c r="G389" s="6"/>
    </row>
    <row r="390" spans="1:7" ht="15.75" thickBot="1" x14ac:dyDescent="0.3">
      <c r="A390" s="7" t="s">
        <v>15953</v>
      </c>
      <c r="B390" s="7" t="s">
        <v>15954</v>
      </c>
      <c r="C390" s="8" t="s">
        <v>23</v>
      </c>
      <c r="D390" s="9">
        <v>6.64</v>
      </c>
      <c r="E390" s="9">
        <v>48.04</v>
      </c>
      <c r="F390" s="9">
        <v>32.08</v>
      </c>
      <c r="G390" s="9"/>
    </row>
    <row r="391" spans="1:7" ht="15.75" thickBot="1" x14ac:dyDescent="0.3">
      <c r="A391" s="6"/>
      <c r="B391" s="6"/>
      <c r="C391" s="6"/>
      <c r="D391" s="6"/>
      <c r="E391" s="6"/>
      <c r="F391" s="6"/>
      <c r="G391" s="6"/>
    </row>
    <row r="392" spans="1:7" ht="15.75" thickBot="1" x14ac:dyDescent="0.3">
      <c r="A392" s="7" t="s">
        <v>15955</v>
      </c>
      <c r="B392" s="7" t="s">
        <v>15956</v>
      </c>
      <c r="C392" s="8" t="s">
        <v>23</v>
      </c>
      <c r="D392" s="9">
        <v>18.98</v>
      </c>
      <c r="E392" s="9">
        <v>16.809999999999999</v>
      </c>
      <c r="F392" s="9">
        <v>63.28</v>
      </c>
      <c r="G392" s="9"/>
    </row>
    <row r="393" spans="1:7" ht="15.75" thickBot="1" x14ac:dyDescent="0.3">
      <c r="A393" s="6"/>
      <c r="B393" s="6"/>
      <c r="C393" s="6"/>
      <c r="D393" s="6"/>
      <c r="E393" s="6"/>
      <c r="F393" s="6"/>
      <c r="G393" s="6"/>
    </row>
    <row r="394" spans="1:7" ht="15.75" thickBot="1" x14ac:dyDescent="0.3">
      <c r="A394" s="7" t="s">
        <v>15957</v>
      </c>
      <c r="B394" s="7" t="s">
        <v>15958</v>
      </c>
      <c r="C394" s="8" t="s">
        <v>23</v>
      </c>
      <c r="D394" s="9">
        <v>7.71</v>
      </c>
      <c r="E394" s="9">
        <v>41.37</v>
      </c>
      <c r="F394" s="9">
        <v>38.78</v>
      </c>
      <c r="G394" s="9"/>
    </row>
    <row r="395" spans="1:7" ht="15.75" thickBot="1" x14ac:dyDescent="0.3">
      <c r="A395" s="6"/>
      <c r="B395" s="6"/>
      <c r="C395" s="6"/>
      <c r="D395" s="6"/>
      <c r="E395" s="6"/>
      <c r="F395" s="6"/>
      <c r="G395" s="6"/>
    </row>
    <row r="396" spans="1:7" ht="15.75" thickBot="1" x14ac:dyDescent="0.3">
      <c r="A396" s="7" t="s">
        <v>15959</v>
      </c>
      <c r="B396" s="7" t="s">
        <v>15960</v>
      </c>
      <c r="C396" s="8" t="s">
        <v>23</v>
      </c>
      <c r="D396" s="9">
        <v>7.84</v>
      </c>
      <c r="E396" s="9">
        <v>40.69</v>
      </c>
      <c r="F396" s="9">
        <v>39.409999999999997</v>
      </c>
      <c r="G396" s="9"/>
    </row>
    <row r="397" spans="1:7" ht="15.75" thickBot="1" x14ac:dyDescent="0.3">
      <c r="A397" s="6"/>
      <c r="B397" s="6"/>
      <c r="C397" s="6"/>
      <c r="D397" s="6"/>
      <c r="E397" s="6"/>
      <c r="F397" s="6"/>
      <c r="G397" s="6"/>
    </row>
    <row r="398" spans="1:7" ht="15.75" thickBot="1" x14ac:dyDescent="0.3">
      <c r="A398" s="7" t="s">
        <v>15961</v>
      </c>
      <c r="B398" s="7" t="s">
        <v>15962</v>
      </c>
      <c r="C398" s="8" t="s">
        <v>23</v>
      </c>
      <c r="D398" s="9">
        <v>7.52</v>
      </c>
      <c r="E398" s="9">
        <v>42.42</v>
      </c>
      <c r="F398" s="9">
        <v>37.770000000000003</v>
      </c>
      <c r="G398" s="9"/>
    </row>
    <row r="399" spans="1:7" ht="15.75" thickBot="1" x14ac:dyDescent="0.3">
      <c r="A399" s="6"/>
      <c r="B399" s="6"/>
      <c r="C399" s="6"/>
      <c r="D399" s="6"/>
      <c r="E399" s="6"/>
      <c r="F399" s="6"/>
      <c r="G399" s="6"/>
    </row>
    <row r="400" spans="1:7" ht="15.75" thickBot="1" x14ac:dyDescent="0.3">
      <c r="A400" s="7" t="s">
        <v>15963</v>
      </c>
      <c r="B400" s="7" t="s">
        <v>15964</v>
      </c>
      <c r="C400" s="8" t="s">
        <v>23</v>
      </c>
      <c r="D400" s="9">
        <v>7.52</v>
      </c>
      <c r="E400" s="9">
        <v>42.42</v>
      </c>
      <c r="F400" s="9">
        <v>37.770000000000003</v>
      </c>
      <c r="G400" s="9"/>
    </row>
    <row r="401" spans="1:7" ht="15.75" thickBot="1" x14ac:dyDescent="0.3">
      <c r="A401" s="6"/>
      <c r="B401" s="6"/>
      <c r="C401" s="6"/>
      <c r="D401" s="6"/>
      <c r="E401" s="6"/>
      <c r="F401" s="6"/>
      <c r="G401" s="6"/>
    </row>
    <row r="402" spans="1:7" ht="15.75" thickBot="1" x14ac:dyDescent="0.3">
      <c r="A402" s="7" t="s">
        <v>15965</v>
      </c>
      <c r="B402" s="7" t="s">
        <v>15966</v>
      </c>
      <c r="C402" s="8" t="s">
        <v>23</v>
      </c>
      <c r="D402" s="9">
        <v>7.3</v>
      </c>
      <c r="E402" s="9">
        <v>43.7</v>
      </c>
      <c r="F402" s="9">
        <v>36.44</v>
      </c>
      <c r="G402" s="9"/>
    </row>
    <row r="403" spans="1:7" ht="15.75" thickBot="1" x14ac:dyDescent="0.3">
      <c r="A403" s="6"/>
      <c r="B403" s="6"/>
      <c r="C403" s="6"/>
      <c r="D403" s="6"/>
      <c r="E403" s="6"/>
      <c r="F403" s="6"/>
      <c r="G403" s="6"/>
    </row>
    <row r="404" spans="1:7" ht="15.75" thickBot="1" x14ac:dyDescent="0.3">
      <c r="A404" s="7" t="s">
        <v>15967</v>
      </c>
      <c r="B404" s="7" t="s">
        <v>15968</v>
      </c>
      <c r="C404" s="8" t="s">
        <v>23</v>
      </c>
      <c r="D404" s="9">
        <v>8.9499999999999993</v>
      </c>
      <c r="E404" s="9">
        <v>35.64</v>
      </c>
      <c r="F404" s="9">
        <v>44.47</v>
      </c>
      <c r="G404" s="9"/>
    </row>
    <row r="405" spans="1:7" ht="15.75" thickBot="1" x14ac:dyDescent="0.3">
      <c r="A405" s="6"/>
      <c r="B405" s="6"/>
      <c r="C405" s="6"/>
      <c r="D405" s="6"/>
      <c r="E405" s="6"/>
      <c r="F405" s="6"/>
      <c r="G405" s="6"/>
    </row>
    <row r="406" spans="1:7" ht="15.75" thickBot="1" x14ac:dyDescent="0.3">
      <c r="A406" s="7" t="s">
        <v>15969</v>
      </c>
      <c r="B406" s="7" t="s">
        <v>15970</v>
      </c>
      <c r="C406" s="8" t="s">
        <v>23</v>
      </c>
      <c r="D406" s="9">
        <v>8.77</v>
      </c>
      <c r="E406" s="9">
        <v>36.369999999999997</v>
      </c>
      <c r="F406" s="9">
        <v>43.67</v>
      </c>
      <c r="G406" s="9"/>
    </row>
    <row r="407" spans="1:7" ht="15.75" thickBot="1" x14ac:dyDescent="0.3">
      <c r="A407" s="6"/>
      <c r="B407" s="6"/>
      <c r="C407" s="6"/>
      <c r="D407" s="6"/>
      <c r="E407" s="6"/>
      <c r="F407" s="6"/>
      <c r="G407" s="6"/>
    </row>
    <row r="408" spans="1:7" ht="15.75" thickBot="1" x14ac:dyDescent="0.3">
      <c r="A408" s="7" t="s">
        <v>15971</v>
      </c>
      <c r="B408" s="7" t="s">
        <v>15972</v>
      </c>
      <c r="C408" s="8" t="s">
        <v>23</v>
      </c>
      <c r="D408" s="9">
        <v>3.21</v>
      </c>
      <c r="E408" s="9">
        <v>66.36</v>
      </c>
      <c r="F408" s="9">
        <v>13.71</v>
      </c>
      <c r="G408" s="9"/>
    </row>
    <row r="409" spans="1:7" ht="15.75" thickBot="1" x14ac:dyDescent="0.3">
      <c r="A409" s="6"/>
      <c r="B409" s="6"/>
      <c r="C409" s="6"/>
      <c r="D409" s="6"/>
      <c r="E409" s="6"/>
      <c r="F409" s="6"/>
      <c r="G409" s="6"/>
    </row>
    <row r="410" spans="1:7" ht="15.75" thickBot="1" x14ac:dyDescent="0.3">
      <c r="A410" s="7" t="s">
        <v>15973</v>
      </c>
      <c r="B410" s="7" t="s">
        <v>15974</v>
      </c>
      <c r="C410" s="8" t="s">
        <v>23</v>
      </c>
      <c r="D410" s="9">
        <v>3.58</v>
      </c>
      <c r="E410" s="9">
        <v>59.5</v>
      </c>
      <c r="F410" s="9">
        <v>20.39</v>
      </c>
      <c r="G410" s="9"/>
    </row>
    <row r="411" spans="1:7" ht="15.75" thickBot="1" x14ac:dyDescent="0.3">
      <c r="A411" s="6"/>
      <c r="B411" s="6"/>
      <c r="C411" s="6"/>
      <c r="D411" s="6"/>
      <c r="E411" s="6"/>
      <c r="F411" s="6"/>
      <c r="G411" s="6"/>
    </row>
    <row r="412" spans="1:7" ht="15.75" thickBot="1" x14ac:dyDescent="0.3">
      <c r="A412" s="7" t="s">
        <v>15975</v>
      </c>
      <c r="B412" s="7" t="s">
        <v>15976</v>
      </c>
      <c r="C412" s="8" t="s">
        <v>23</v>
      </c>
      <c r="D412" s="9">
        <v>3.21</v>
      </c>
      <c r="E412" s="9">
        <v>66.36</v>
      </c>
      <c r="F412" s="9">
        <v>13.71</v>
      </c>
      <c r="G412" s="9"/>
    </row>
    <row r="413" spans="1:7" ht="15.75" thickBot="1" x14ac:dyDescent="0.3">
      <c r="A413" s="6"/>
      <c r="B413" s="6"/>
      <c r="C413" s="6"/>
      <c r="D413" s="6"/>
      <c r="E413" s="6"/>
      <c r="F413" s="6"/>
      <c r="G413" s="6"/>
    </row>
    <row r="414" spans="1:7" ht="15.75" thickBot="1" x14ac:dyDescent="0.3">
      <c r="A414" s="7" t="s">
        <v>15977</v>
      </c>
      <c r="B414" s="7" t="s">
        <v>15978</v>
      </c>
      <c r="C414" s="8"/>
      <c r="D414" s="9"/>
      <c r="E414" s="9"/>
      <c r="F414" s="9"/>
      <c r="G414" s="9"/>
    </row>
    <row r="415" spans="1:7" ht="15.75" thickBot="1" x14ac:dyDescent="0.3">
      <c r="A415" s="6"/>
      <c r="B415" s="6"/>
      <c r="C415" s="6"/>
      <c r="D415" s="6"/>
      <c r="E415" s="6"/>
      <c r="F415" s="6"/>
      <c r="G415" s="6"/>
    </row>
    <row r="416" spans="1:7" ht="15.75" thickBot="1" x14ac:dyDescent="0.3">
      <c r="A416" s="7" t="s">
        <v>15979</v>
      </c>
      <c r="B416" s="7" t="s">
        <v>15980</v>
      </c>
      <c r="C416" s="8" t="s">
        <v>23</v>
      </c>
      <c r="D416" s="9">
        <v>6.05</v>
      </c>
      <c r="E416" s="9">
        <v>52.73</v>
      </c>
      <c r="F416" s="9">
        <v>27.44</v>
      </c>
      <c r="G416" s="9"/>
    </row>
    <row r="417" spans="1:7" ht="15.75" thickBot="1" x14ac:dyDescent="0.3">
      <c r="A417" s="6"/>
      <c r="B417" s="6"/>
      <c r="C417" s="6"/>
      <c r="D417" s="6"/>
      <c r="E417" s="6"/>
      <c r="F417" s="6"/>
      <c r="G417" s="6"/>
    </row>
    <row r="418" spans="1:7" ht="15.75" thickBot="1" x14ac:dyDescent="0.3">
      <c r="A418" s="7" t="s">
        <v>15981</v>
      </c>
      <c r="B418" s="7" t="s">
        <v>15982</v>
      </c>
      <c r="C418" s="8" t="s">
        <v>23</v>
      </c>
      <c r="D418" s="9">
        <v>6.25</v>
      </c>
      <c r="E418" s="9">
        <v>51.04</v>
      </c>
      <c r="F418" s="9">
        <v>28.96</v>
      </c>
      <c r="G418" s="9"/>
    </row>
    <row r="419" spans="1:7" ht="15.75" thickBot="1" x14ac:dyDescent="0.3">
      <c r="A419" s="6"/>
      <c r="B419" s="6"/>
      <c r="C419" s="6"/>
      <c r="D419" s="6"/>
      <c r="E419" s="6"/>
      <c r="F419" s="6"/>
      <c r="G419" s="6"/>
    </row>
    <row r="420" spans="1:7" ht="15.75" thickBot="1" x14ac:dyDescent="0.3">
      <c r="A420" s="7" t="s">
        <v>15983</v>
      </c>
      <c r="B420" s="7" t="s">
        <v>15984</v>
      </c>
      <c r="C420" s="8" t="s">
        <v>23</v>
      </c>
      <c r="D420" s="9">
        <v>6.44</v>
      </c>
      <c r="E420" s="9">
        <v>49.53</v>
      </c>
      <c r="F420" s="9">
        <v>30.43</v>
      </c>
      <c r="G420" s="9"/>
    </row>
    <row r="421" spans="1:7" ht="15.75" thickBot="1" x14ac:dyDescent="0.3">
      <c r="A421" s="6"/>
      <c r="B421" s="6"/>
      <c r="C421" s="6"/>
      <c r="D421" s="6"/>
      <c r="E421" s="6"/>
      <c r="F421" s="6"/>
      <c r="G421" s="6"/>
    </row>
    <row r="422" spans="1:7" ht="15.75" thickBot="1" x14ac:dyDescent="0.3">
      <c r="A422" s="7" t="s">
        <v>15985</v>
      </c>
      <c r="B422" s="7" t="s">
        <v>15986</v>
      </c>
      <c r="C422" s="8" t="s">
        <v>23</v>
      </c>
      <c r="D422" s="9">
        <v>6.51</v>
      </c>
      <c r="E422" s="9">
        <v>49</v>
      </c>
      <c r="F422" s="9">
        <v>31.18</v>
      </c>
      <c r="G422" s="9"/>
    </row>
    <row r="423" spans="1:7" ht="15.75" thickBot="1" x14ac:dyDescent="0.3">
      <c r="A423" s="6"/>
      <c r="B423" s="6"/>
      <c r="C423" s="6"/>
      <c r="D423" s="6"/>
      <c r="E423" s="6"/>
      <c r="F423" s="6"/>
      <c r="G423" s="6"/>
    </row>
    <row r="424" spans="1:7" ht="15.75" thickBot="1" x14ac:dyDescent="0.3">
      <c r="A424" s="7" t="s">
        <v>15987</v>
      </c>
      <c r="B424" s="7" t="s">
        <v>15988</v>
      </c>
      <c r="C424" s="8" t="s">
        <v>23</v>
      </c>
      <c r="D424" s="9">
        <v>7.76</v>
      </c>
      <c r="E424" s="9">
        <v>41.11</v>
      </c>
      <c r="F424" s="9">
        <v>38.92</v>
      </c>
      <c r="G424" s="9"/>
    </row>
    <row r="425" spans="1:7" ht="15.75" thickBot="1" x14ac:dyDescent="0.3">
      <c r="A425" s="6"/>
      <c r="B425" s="6"/>
      <c r="C425" s="6"/>
      <c r="D425" s="6"/>
      <c r="E425" s="6"/>
      <c r="F425" s="6"/>
      <c r="G425" s="6"/>
    </row>
    <row r="426" spans="1:7" ht="15.75" thickBot="1" x14ac:dyDescent="0.3">
      <c r="A426" s="7" t="s">
        <v>15989</v>
      </c>
      <c r="B426" s="7" t="s">
        <v>15990</v>
      </c>
      <c r="C426" s="8" t="s">
        <v>23</v>
      </c>
      <c r="D426" s="9">
        <v>8.31</v>
      </c>
      <c r="E426" s="9">
        <v>38.39</v>
      </c>
      <c r="F426" s="9">
        <v>41.64</v>
      </c>
      <c r="G426" s="9"/>
    </row>
    <row r="427" spans="1:7" ht="15.75" thickBot="1" x14ac:dyDescent="0.3">
      <c r="A427" s="6"/>
      <c r="B427" s="6"/>
      <c r="C427" s="6"/>
      <c r="D427" s="6"/>
      <c r="E427" s="6"/>
      <c r="F427" s="6"/>
      <c r="G427" s="6"/>
    </row>
    <row r="428" spans="1:7" ht="15.75" thickBot="1" x14ac:dyDescent="0.3">
      <c r="A428" s="7" t="s">
        <v>15991</v>
      </c>
      <c r="B428" s="7" t="s">
        <v>15992</v>
      </c>
      <c r="C428" s="8"/>
      <c r="D428" s="9"/>
      <c r="E428" s="9"/>
      <c r="F428" s="9"/>
      <c r="G428" s="9"/>
    </row>
    <row r="429" spans="1:7" ht="15.75" thickBot="1" x14ac:dyDescent="0.3">
      <c r="A429" s="6"/>
      <c r="B429" s="6"/>
      <c r="C429" s="6"/>
      <c r="D429" s="6"/>
      <c r="E429" s="6"/>
      <c r="F429" s="6"/>
      <c r="G429" s="6"/>
    </row>
    <row r="430" spans="1:7" ht="15.75" thickBot="1" x14ac:dyDescent="0.3">
      <c r="A430" s="7" t="s">
        <v>15993</v>
      </c>
      <c r="B430" s="7" t="s">
        <v>15994</v>
      </c>
      <c r="C430" s="8" t="s">
        <v>23</v>
      </c>
      <c r="D430" s="9">
        <v>138.19999999999999</v>
      </c>
      <c r="E430" s="9">
        <v>3.86</v>
      </c>
      <c r="F430" s="9">
        <v>76.239999999999995</v>
      </c>
      <c r="G430" s="9"/>
    </row>
    <row r="431" spans="1:7" ht="15.75" thickBot="1" x14ac:dyDescent="0.3">
      <c r="A431" s="6"/>
      <c r="B431" s="6"/>
      <c r="C431" s="6"/>
      <c r="D431" s="6"/>
      <c r="E431" s="6"/>
      <c r="F431" s="6"/>
      <c r="G431" s="6"/>
    </row>
    <row r="432" spans="1:7" ht="15.75" thickBot="1" x14ac:dyDescent="0.3">
      <c r="A432" s="7" t="s">
        <v>15995</v>
      </c>
      <c r="B432" s="7" t="s">
        <v>15996</v>
      </c>
      <c r="C432" s="8" t="s">
        <v>23</v>
      </c>
      <c r="D432" s="9">
        <v>147.41</v>
      </c>
      <c r="E432" s="9">
        <v>3.62</v>
      </c>
      <c r="F432" s="9">
        <v>76.48</v>
      </c>
      <c r="G432" s="9"/>
    </row>
    <row r="433" spans="1:7" ht="15.75" thickBot="1" x14ac:dyDescent="0.3">
      <c r="A433" s="6"/>
      <c r="B433" s="6"/>
      <c r="C433" s="6"/>
      <c r="D433" s="6"/>
      <c r="E433" s="6"/>
      <c r="F433" s="6"/>
      <c r="G433" s="6"/>
    </row>
    <row r="434" spans="1:7" ht="15.75" thickBot="1" x14ac:dyDescent="0.3">
      <c r="A434" s="7" t="s">
        <v>15997</v>
      </c>
      <c r="B434" s="7" t="s">
        <v>15998</v>
      </c>
      <c r="C434" s="8" t="s">
        <v>23</v>
      </c>
      <c r="D434" s="9">
        <v>149.26</v>
      </c>
      <c r="E434" s="9">
        <v>3.57</v>
      </c>
      <c r="F434" s="9">
        <v>76.52</v>
      </c>
      <c r="G434" s="9"/>
    </row>
    <row r="435" spans="1:7" ht="15.75" thickBot="1" x14ac:dyDescent="0.3">
      <c r="A435" s="6"/>
      <c r="B435" s="6"/>
      <c r="C435" s="6"/>
      <c r="D435" s="6"/>
      <c r="E435" s="6"/>
      <c r="F435" s="6"/>
      <c r="G435" s="6"/>
    </row>
    <row r="436" spans="1:7" ht="15.75" thickBot="1" x14ac:dyDescent="0.3">
      <c r="A436" s="7" t="s">
        <v>15999</v>
      </c>
      <c r="B436" s="7" t="s">
        <v>16000</v>
      </c>
      <c r="C436" s="8" t="s">
        <v>23</v>
      </c>
      <c r="D436" s="9">
        <v>49.45</v>
      </c>
      <c r="E436" s="9">
        <v>10.78</v>
      </c>
      <c r="F436" s="9">
        <v>69.3</v>
      </c>
      <c r="G436" s="9"/>
    </row>
    <row r="437" spans="1:7" ht="15.75" thickBot="1" x14ac:dyDescent="0.3">
      <c r="A437" s="6"/>
      <c r="B437" s="6"/>
      <c r="C437" s="6"/>
      <c r="D437" s="6"/>
      <c r="E437" s="6"/>
      <c r="F437" s="6"/>
      <c r="G437" s="6"/>
    </row>
    <row r="438" spans="1:7" ht="15.75" thickBot="1" x14ac:dyDescent="0.3">
      <c r="A438" s="7" t="s">
        <v>16001</v>
      </c>
      <c r="B438" s="7" t="s">
        <v>16002</v>
      </c>
      <c r="C438" s="8"/>
      <c r="D438" s="9"/>
      <c r="E438" s="9"/>
      <c r="F438" s="9"/>
      <c r="G438" s="9"/>
    </row>
    <row r="439" spans="1:7" ht="15.75" thickBot="1" x14ac:dyDescent="0.3">
      <c r="A439" s="6"/>
      <c r="B439" s="6"/>
      <c r="C439" s="6"/>
      <c r="D439" s="6"/>
      <c r="E439" s="6"/>
      <c r="F439" s="6"/>
      <c r="G439" s="6"/>
    </row>
    <row r="440" spans="1:7" ht="15.75" thickBot="1" x14ac:dyDescent="0.3">
      <c r="A440" s="7" t="s">
        <v>16003</v>
      </c>
      <c r="B440" s="7" t="s">
        <v>16004</v>
      </c>
      <c r="C440" s="8" t="s">
        <v>23</v>
      </c>
      <c r="D440" s="9">
        <v>25.88</v>
      </c>
      <c r="E440" s="9">
        <v>12.33</v>
      </c>
      <c r="F440" s="9">
        <v>67.77</v>
      </c>
      <c r="G440" s="9"/>
    </row>
    <row r="441" spans="1:7" ht="15.75" thickBot="1" x14ac:dyDescent="0.3">
      <c r="A441" s="6"/>
      <c r="B441" s="6"/>
      <c r="C441" s="6"/>
      <c r="D441" s="6"/>
      <c r="E441" s="6"/>
      <c r="F441" s="6"/>
      <c r="G441" s="6"/>
    </row>
    <row r="442" spans="1:7" ht="15.75" thickBot="1" x14ac:dyDescent="0.3">
      <c r="A442" s="7" t="s">
        <v>16005</v>
      </c>
      <c r="B442" s="7" t="s">
        <v>16006</v>
      </c>
      <c r="C442" s="8" t="s">
        <v>23</v>
      </c>
      <c r="D442" s="9">
        <v>32.770000000000003</v>
      </c>
      <c r="E442" s="9">
        <v>9.73</v>
      </c>
      <c r="F442" s="9">
        <v>70.37</v>
      </c>
      <c r="G442" s="9"/>
    </row>
    <row r="443" spans="1:7" ht="15.75" thickBot="1" x14ac:dyDescent="0.3">
      <c r="A443" s="6"/>
      <c r="B443" s="6"/>
      <c r="C443" s="6"/>
      <c r="D443" s="6"/>
      <c r="E443" s="6"/>
      <c r="F443" s="6"/>
      <c r="G443" s="6"/>
    </row>
    <row r="444" spans="1:7" ht="15.75" thickBot="1" x14ac:dyDescent="0.3">
      <c r="A444" s="7" t="s">
        <v>16007</v>
      </c>
      <c r="B444" s="7" t="s">
        <v>16008</v>
      </c>
      <c r="C444" s="8" t="s">
        <v>23</v>
      </c>
      <c r="D444" s="9">
        <v>81.260000000000005</v>
      </c>
      <c r="E444" s="9">
        <v>3.93</v>
      </c>
      <c r="F444" s="9">
        <v>76.16</v>
      </c>
      <c r="G444" s="9"/>
    </row>
    <row r="445" spans="1:7" ht="15.75" thickBot="1" x14ac:dyDescent="0.3">
      <c r="A445" s="6"/>
      <c r="B445" s="6"/>
      <c r="C445" s="6"/>
      <c r="D445" s="6"/>
      <c r="E445" s="6"/>
      <c r="F445" s="6"/>
      <c r="G445" s="6"/>
    </row>
    <row r="446" spans="1:7" ht="15.75" thickBot="1" x14ac:dyDescent="0.3">
      <c r="A446" s="7" t="s">
        <v>16009</v>
      </c>
      <c r="B446" s="7" t="s">
        <v>16010</v>
      </c>
      <c r="C446" s="8" t="s">
        <v>23</v>
      </c>
      <c r="D446" s="9">
        <v>53.66</v>
      </c>
      <c r="E446" s="9">
        <v>5.94</v>
      </c>
      <c r="F446" s="9">
        <v>74.150000000000006</v>
      </c>
      <c r="G446" s="9"/>
    </row>
    <row r="447" spans="1:7" ht="15.75" thickBot="1" x14ac:dyDescent="0.3">
      <c r="A447" s="6"/>
      <c r="B447" s="6"/>
      <c r="C447" s="6"/>
      <c r="D447" s="6"/>
      <c r="E447" s="6"/>
      <c r="F447" s="6"/>
      <c r="G447" s="6"/>
    </row>
    <row r="448" spans="1:7" ht="15.75" thickBot="1" x14ac:dyDescent="0.3">
      <c r="A448" s="7" t="s">
        <v>16011</v>
      </c>
      <c r="B448" s="7" t="s">
        <v>16012</v>
      </c>
      <c r="C448" s="8" t="s">
        <v>23</v>
      </c>
      <c r="D448" s="9">
        <v>33.69</v>
      </c>
      <c r="E448" s="9">
        <v>9.4700000000000006</v>
      </c>
      <c r="F448" s="9">
        <v>70.64</v>
      </c>
      <c r="G448" s="9"/>
    </row>
    <row r="449" spans="1:7" ht="15.75" thickBot="1" x14ac:dyDescent="0.3">
      <c r="A449" s="6"/>
      <c r="B449" s="6"/>
      <c r="C449" s="6"/>
      <c r="D449" s="6"/>
      <c r="E449" s="6"/>
      <c r="F449" s="6"/>
      <c r="G449" s="6"/>
    </row>
    <row r="450" spans="1:7" ht="15.75" thickBot="1" x14ac:dyDescent="0.3">
      <c r="A450" s="7" t="s">
        <v>16013</v>
      </c>
      <c r="B450" s="7" t="s">
        <v>16014</v>
      </c>
      <c r="C450" s="8" t="s">
        <v>23</v>
      </c>
      <c r="D450" s="9">
        <v>6.25</v>
      </c>
      <c r="E450" s="9">
        <v>51.04</v>
      </c>
      <c r="F450" s="9">
        <v>28.96</v>
      </c>
      <c r="G450" s="9"/>
    </row>
    <row r="451" spans="1:7" ht="15.75" thickBot="1" x14ac:dyDescent="0.3">
      <c r="A451" s="6"/>
      <c r="B451" s="6"/>
      <c r="C451" s="6"/>
      <c r="D451" s="6"/>
      <c r="E451" s="6"/>
      <c r="F451" s="6"/>
      <c r="G451" s="6"/>
    </row>
    <row r="452" spans="1:7" ht="15.75" thickBot="1" x14ac:dyDescent="0.3">
      <c r="A452" s="7" t="s">
        <v>16015</v>
      </c>
      <c r="B452" s="7" t="s">
        <v>16016</v>
      </c>
      <c r="C452" s="8" t="s">
        <v>23</v>
      </c>
      <c r="D452" s="9">
        <v>23.21</v>
      </c>
      <c r="E452" s="9">
        <v>13.74</v>
      </c>
      <c r="F452" s="9">
        <v>66.349999999999994</v>
      </c>
      <c r="G452" s="9"/>
    </row>
    <row r="453" spans="1:7" ht="15.75" thickBot="1" x14ac:dyDescent="0.3">
      <c r="A453" s="6"/>
      <c r="B453" s="6"/>
      <c r="C453" s="6"/>
      <c r="D453" s="6"/>
      <c r="E453" s="6"/>
      <c r="F453" s="6"/>
      <c r="G453" s="6"/>
    </row>
    <row r="454" spans="1:7" ht="15.75" thickBot="1" x14ac:dyDescent="0.3">
      <c r="A454" s="7" t="s">
        <v>16017</v>
      </c>
      <c r="B454" s="7" t="s">
        <v>16018</v>
      </c>
      <c r="C454" s="8" t="s">
        <v>23</v>
      </c>
      <c r="D454" s="9">
        <v>38.840000000000003</v>
      </c>
      <c r="E454" s="9">
        <v>8.2100000000000009</v>
      </c>
      <c r="F454" s="9">
        <v>71.88</v>
      </c>
      <c r="G454" s="9"/>
    </row>
    <row r="455" spans="1:7" ht="15.75" thickBot="1" x14ac:dyDescent="0.3">
      <c r="A455" s="6"/>
      <c r="B455" s="6"/>
      <c r="C455" s="6"/>
      <c r="D455" s="6"/>
      <c r="E455" s="6"/>
      <c r="F455" s="6"/>
      <c r="G455" s="6"/>
    </row>
    <row r="456" spans="1:7" ht="15.75" thickBot="1" x14ac:dyDescent="0.3">
      <c r="A456" s="7" t="s">
        <v>16019</v>
      </c>
      <c r="B456" s="7" t="s">
        <v>16020</v>
      </c>
      <c r="C456" s="8" t="s">
        <v>23</v>
      </c>
      <c r="D456" s="9">
        <v>18.239999999999998</v>
      </c>
      <c r="E456" s="9">
        <v>17.489999999999998</v>
      </c>
      <c r="F456" s="9">
        <v>62.61</v>
      </c>
      <c r="G456" s="9"/>
    </row>
    <row r="457" spans="1:7" ht="15.75" thickBot="1" x14ac:dyDescent="0.3">
      <c r="A457" s="6"/>
      <c r="B457" s="6"/>
      <c r="C457" s="6"/>
      <c r="D457" s="6"/>
      <c r="E457" s="6"/>
      <c r="F457" s="6"/>
      <c r="G457" s="6"/>
    </row>
    <row r="458" spans="1:7" ht="15.75" thickBot="1" x14ac:dyDescent="0.3">
      <c r="A458" s="7" t="s">
        <v>16021</v>
      </c>
      <c r="B458" s="7" t="s">
        <v>16022</v>
      </c>
      <c r="C458" s="8" t="s">
        <v>23</v>
      </c>
      <c r="D458" s="9">
        <v>32.68</v>
      </c>
      <c r="E458" s="9">
        <v>9.76</v>
      </c>
      <c r="F458" s="9">
        <v>70.349999999999994</v>
      </c>
      <c r="G458" s="9"/>
    </row>
    <row r="459" spans="1:7" ht="15.75" thickBot="1" x14ac:dyDescent="0.3">
      <c r="A459" s="6"/>
      <c r="B459" s="6"/>
      <c r="C459" s="6"/>
      <c r="D459" s="6"/>
      <c r="E459" s="6"/>
      <c r="F459" s="6"/>
      <c r="G459" s="6"/>
    </row>
    <row r="460" spans="1:7" ht="15.75" thickBot="1" x14ac:dyDescent="0.3">
      <c r="A460" s="7" t="s">
        <v>16023</v>
      </c>
      <c r="B460" s="7" t="s">
        <v>16024</v>
      </c>
      <c r="C460" s="8" t="s">
        <v>23</v>
      </c>
      <c r="D460" s="9">
        <v>51</v>
      </c>
      <c r="E460" s="9">
        <v>6.25</v>
      </c>
      <c r="F460" s="9">
        <v>73.84</v>
      </c>
      <c r="G460" s="9"/>
    </row>
    <row r="461" spans="1:7" ht="15.75" thickBot="1" x14ac:dyDescent="0.3">
      <c r="A461" s="6"/>
      <c r="B461" s="6"/>
      <c r="C461" s="6"/>
      <c r="D461" s="6"/>
      <c r="E461" s="6"/>
      <c r="F461" s="6"/>
      <c r="G461" s="6"/>
    </row>
    <row r="462" spans="1:7" ht="15.75" thickBot="1" x14ac:dyDescent="0.3">
      <c r="A462" s="7" t="s">
        <v>16025</v>
      </c>
      <c r="B462" s="7" t="s">
        <v>16026</v>
      </c>
      <c r="C462" s="8" t="s">
        <v>23</v>
      </c>
      <c r="D462" s="9">
        <v>59.93</v>
      </c>
      <c r="E462" s="9">
        <v>5.32</v>
      </c>
      <c r="F462" s="9">
        <v>74.77</v>
      </c>
      <c r="G462" s="9"/>
    </row>
    <row r="463" spans="1:7" ht="15.75" thickBot="1" x14ac:dyDescent="0.3">
      <c r="A463" s="6"/>
      <c r="B463" s="6"/>
      <c r="C463" s="6"/>
      <c r="D463" s="6"/>
      <c r="E463" s="6"/>
      <c r="F463" s="6"/>
      <c r="G463" s="6"/>
    </row>
    <row r="464" spans="1:7" ht="15.75" thickBot="1" x14ac:dyDescent="0.3">
      <c r="A464" s="7" t="s">
        <v>16027</v>
      </c>
      <c r="B464" s="7" t="s">
        <v>16028</v>
      </c>
      <c r="C464" s="8" t="s">
        <v>23</v>
      </c>
      <c r="D464" s="9">
        <v>122.66</v>
      </c>
      <c r="E464" s="9">
        <v>2.6</v>
      </c>
      <c r="F464" s="9">
        <v>77.5</v>
      </c>
      <c r="G464" s="9"/>
    </row>
    <row r="465" spans="1:7" ht="15.75" thickBot="1" x14ac:dyDescent="0.3">
      <c r="A465" s="6"/>
      <c r="B465" s="6"/>
      <c r="C465" s="6"/>
      <c r="D465" s="6"/>
      <c r="E465" s="6"/>
      <c r="F465" s="6"/>
      <c r="G465" s="6"/>
    </row>
    <row r="466" spans="1:7" ht="15.75" thickBot="1" x14ac:dyDescent="0.3">
      <c r="A466" s="7" t="s">
        <v>16029</v>
      </c>
      <c r="B466" s="7" t="s">
        <v>16030</v>
      </c>
      <c r="C466" s="8"/>
      <c r="D466" s="9"/>
      <c r="E466" s="9"/>
      <c r="F466" s="9"/>
      <c r="G466" s="9"/>
    </row>
    <row r="467" spans="1:7" ht="15.75" thickBot="1" x14ac:dyDescent="0.3">
      <c r="A467" s="6"/>
      <c r="B467" s="6"/>
      <c r="C467" s="6"/>
      <c r="D467" s="6"/>
      <c r="E467" s="6"/>
      <c r="F467" s="6"/>
      <c r="G467" s="6"/>
    </row>
    <row r="468" spans="1:7" ht="15.75" thickBot="1" x14ac:dyDescent="0.3">
      <c r="A468" s="7" t="s">
        <v>16031</v>
      </c>
      <c r="B468" s="7" t="s">
        <v>16032</v>
      </c>
      <c r="C468" s="8" t="s">
        <v>23</v>
      </c>
      <c r="D468" s="9">
        <v>36.729999999999997</v>
      </c>
      <c r="E468" s="9">
        <v>8.68</v>
      </c>
      <c r="F468" s="9">
        <v>71.41</v>
      </c>
      <c r="G468" s="9"/>
    </row>
    <row r="469" spans="1:7" ht="15.75" thickBot="1" x14ac:dyDescent="0.3">
      <c r="A469" s="6"/>
      <c r="B469" s="6"/>
      <c r="C469" s="6"/>
      <c r="D469" s="6"/>
      <c r="E469" s="6"/>
      <c r="F469" s="6"/>
      <c r="G469" s="6"/>
    </row>
    <row r="470" spans="1:7" ht="15.75" thickBot="1" x14ac:dyDescent="0.3">
      <c r="A470" s="7" t="s">
        <v>16033</v>
      </c>
      <c r="B470" s="7" t="s">
        <v>16034</v>
      </c>
      <c r="C470" s="8" t="s">
        <v>23</v>
      </c>
      <c r="D470" s="9">
        <v>36.729999999999997</v>
      </c>
      <c r="E470" s="9">
        <v>8.68</v>
      </c>
      <c r="F470" s="9">
        <v>71.41</v>
      </c>
      <c r="G470" s="9"/>
    </row>
    <row r="471" spans="1:7" ht="15.75" thickBot="1" x14ac:dyDescent="0.3">
      <c r="A471" s="6"/>
      <c r="B471" s="6"/>
      <c r="C471" s="6"/>
      <c r="D471" s="6"/>
      <c r="E471" s="6"/>
      <c r="F471" s="6"/>
      <c r="G471" s="6"/>
    </row>
    <row r="472" spans="1:7" ht="15.75" thickBot="1" x14ac:dyDescent="0.3">
      <c r="A472" s="7" t="s">
        <v>16035</v>
      </c>
      <c r="B472" s="7" t="s">
        <v>16036</v>
      </c>
      <c r="C472" s="8" t="s">
        <v>23</v>
      </c>
      <c r="D472" s="9">
        <v>72.989999999999995</v>
      </c>
      <c r="E472" s="9">
        <v>4.37</v>
      </c>
      <c r="F472" s="9">
        <v>75.72</v>
      </c>
      <c r="G472" s="9"/>
    </row>
    <row r="473" spans="1:7" ht="15.75" thickBot="1" x14ac:dyDescent="0.3">
      <c r="A473" s="6"/>
      <c r="B473" s="6"/>
      <c r="C473" s="6"/>
      <c r="D473" s="6"/>
      <c r="E473" s="6"/>
      <c r="F473" s="6"/>
      <c r="G473" s="6"/>
    </row>
    <row r="474" spans="1:7" ht="15.75" thickBot="1" x14ac:dyDescent="0.3">
      <c r="A474" s="7" t="s">
        <v>16037</v>
      </c>
      <c r="B474" s="7" t="s">
        <v>16038</v>
      </c>
      <c r="C474" s="8" t="s">
        <v>23</v>
      </c>
      <c r="D474" s="9">
        <v>11.72</v>
      </c>
      <c r="E474" s="9">
        <v>27.22</v>
      </c>
      <c r="F474" s="9">
        <v>52.82</v>
      </c>
      <c r="G474" s="9"/>
    </row>
    <row r="475" spans="1:7" ht="15.75" thickBot="1" x14ac:dyDescent="0.3">
      <c r="A475" s="6"/>
      <c r="B475" s="6"/>
      <c r="C475" s="6"/>
      <c r="D475" s="6"/>
      <c r="E475" s="6"/>
      <c r="F475" s="6"/>
      <c r="G475" s="6"/>
    </row>
    <row r="476" spans="1:7" ht="15.75" thickBot="1" x14ac:dyDescent="0.3">
      <c r="A476" s="7" t="s">
        <v>16039</v>
      </c>
      <c r="B476" s="7" t="s">
        <v>16040</v>
      </c>
      <c r="C476" s="8" t="s">
        <v>23</v>
      </c>
      <c r="D476" s="9">
        <v>12.31</v>
      </c>
      <c r="E476" s="9">
        <v>25.91</v>
      </c>
      <c r="F476" s="9">
        <v>54.18</v>
      </c>
      <c r="G476" s="9"/>
    </row>
    <row r="477" spans="1:7" ht="15.75" thickBot="1" x14ac:dyDescent="0.3">
      <c r="A477" s="6"/>
      <c r="B477" s="6"/>
      <c r="C477" s="6"/>
      <c r="D477" s="6"/>
      <c r="E477" s="6"/>
      <c r="F477" s="6"/>
      <c r="G477" s="6"/>
    </row>
    <row r="478" spans="1:7" ht="15.75" thickBot="1" x14ac:dyDescent="0.3">
      <c r="A478" s="7" t="s">
        <v>16041</v>
      </c>
      <c r="B478" s="7" t="s">
        <v>16042</v>
      </c>
      <c r="C478" s="8" t="s">
        <v>23</v>
      </c>
      <c r="D478" s="9">
        <v>4.83</v>
      </c>
      <c r="E478" s="9">
        <v>44.1</v>
      </c>
      <c r="F478" s="9">
        <v>36.020000000000003</v>
      </c>
      <c r="G478" s="9"/>
    </row>
    <row r="479" spans="1:7" ht="15.75" thickBot="1" x14ac:dyDescent="0.3">
      <c r="A479" s="6"/>
      <c r="B479" s="6"/>
      <c r="C479" s="6"/>
      <c r="D479" s="6"/>
      <c r="E479" s="6"/>
      <c r="F479" s="6"/>
      <c r="G479" s="6"/>
    </row>
    <row r="480" spans="1:7" ht="15.75" thickBot="1" x14ac:dyDescent="0.3">
      <c r="A480" s="7" t="s">
        <v>16043</v>
      </c>
      <c r="B480" s="7" t="s">
        <v>16044</v>
      </c>
      <c r="C480" s="8" t="s">
        <v>23</v>
      </c>
      <c r="D480" s="9">
        <v>6.12</v>
      </c>
      <c r="E480" s="9">
        <v>34.799999999999997</v>
      </c>
      <c r="F480" s="9">
        <v>45.26</v>
      </c>
      <c r="G480" s="9"/>
    </row>
    <row r="481" spans="1:7" ht="15.75" thickBot="1" x14ac:dyDescent="0.3">
      <c r="A481" s="6"/>
      <c r="B481" s="6"/>
      <c r="C481" s="6"/>
      <c r="D481" s="6"/>
      <c r="E481" s="6"/>
      <c r="F481" s="6"/>
      <c r="G481" s="6"/>
    </row>
    <row r="482" spans="1:7" ht="15.75" thickBot="1" x14ac:dyDescent="0.3">
      <c r="A482" s="7" t="s">
        <v>16045</v>
      </c>
      <c r="B482" s="7" t="s">
        <v>16046</v>
      </c>
      <c r="C482" s="8" t="s">
        <v>23</v>
      </c>
      <c r="D482" s="9">
        <v>6.29</v>
      </c>
      <c r="E482" s="9">
        <v>33.86</v>
      </c>
      <c r="F482" s="9">
        <v>46.26</v>
      </c>
      <c r="G482" s="9"/>
    </row>
    <row r="483" spans="1:7" ht="15.75" thickBot="1" x14ac:dyDescent="0.3">
      <c r="A483" s="6"/>
      <c r="B483" s="6"/>
      <c r="C483" s="6"/>
      <c r="D483" s="6"/>
      <c r="E483" s="6"/>
      <c r="F483" s="6"/>
      <c r="G483" s="6"/>
    </row>
    <row r="484" spans="1:7" ht="15.75" thickBot="1" x14ac:dyDescent="0.3">
      <c r="A484" s="7" t="s">
        <v>16047</v>
      </c>
      <c r="B484" s="7" t="s">
        <v>16048</v>
      </c>
      <c r="C484" s="8"/>
      <c r="D484" s="9"/>
      <c r="E484" s="9"/>
      <c r="F484" s="9"/>
      <c r="G484" s="9"/>
    </row>
    <row r="485" spans="1:7" ht="15.75" thickBot="1" x14ac:dyDescent="0.3">
      <c r="A485" s="6"/>
      <c r="B485" s="6"/>
      <c r="C485" s="6"/>
      <c r="D485" s="6"/>
      <c r="E485" s="6"/>
      <c r="F485" s="6"/>
      <c r="G485" s="6"/>
    </row>
    <row r="486" spans="1:7" ht="15.75" thickBot="1" x14ac:dyDescent="0.3">
      <c r="A486" s="7" t="s">
        <v>16049</v>
      </c>
      <c r="B486" s="7" t="s">
        <v>16050</v>
      </c>
      <c r="C486" s="8" t="s">
        <v>23</v>
      </c>
      <c r="D486" s="9">
        <v>3.91</v>
      </c>
      <c r="E486" s="9">
        <v>54.48</v>
      </c>
      <c r="F486" s="9">
        <v>25.58</v>
      </c>
      <c r="G486" s="9"/>
    </row>
    <row r="487" spans="1:7" ht="15.75" thickBot="1" x14ac:dyDescent="0.3">
      <c r="A487" s="6"/>
      <c r="B487" s="6"/>
      <c r="C487" s="6"/>
      <c r="D487" s="6"/>
      <c r="E487" s="6"/>
      <c r="F487" s="6"/>
      <c r="G487" s="6"/>
    </row>
    <row r="488" spans="1:7" ht="15.75" thickBot="1" x14ac:dyDescent="0.3">
      <c r="A488" s="7" t="s">
        <v>16051</v>
      </c>
      <c r="B488" s="7" t="s">
        <v>16052</v>
      </c>
      <c r="C488" s="8" t="s">
        <v>23</v>
      </c>
      <c r="D488" s="9">
        <v>9.06</v>
      </c>
      <c r="E488" s="9">
        <v>23.51</v>
      </c>
      <c r="F488" s="9">
        <v>56.62</v>
      </c>
      <c r="G488" s="9"/>
    </row>
    <row r="489" spans="1:7" ht="15.75" thickBot="1" x14ac:dyDescent="0.3">
      <c r="A489" s="6"/>
      <c r="B489" s="6"/>
      <c r="C489" s="6"/>
      <c r="D489" s="6"/>
      <c r="E489" s="6"/>
      <c r="F489" s="6"/>
      <c r="G489" s="6"/>
    </row>
    <row r="490" spans="1:7" ht="15.75" thickBot="1" x14ac:dyDescent="0.3">
      <c r="A490" s="7" t="s">
        <v>16053</v>
      </c>
      <c r="B490" s="7" t="s">
        <v>16054</v>
      </c>
      <c r="C490" s="8" t="s">
        <v>23</v>
      </c>
      <c r="D490" s="9">
        <v>3.77</v>
      </c>
      <c r="E490" s="9">
        <v>56.5</v>
      </c>
      <c r="F490" s="9">
        <v>23.61</v>
      </c>
      <c r="G490" s="9"/>
    </row>
    <row r="491" spans="1:7" ht="15.75" thickBot="1" x14ac:dyDescent="0.3">
      <c r="A491" s="6"/>
      <c r="B491" s="6"/>
      <c r="C491" s="6"/>
      <c r="D491" s="6"/>
      <c r="E491" s="6"/>
      <c r="F491" s="6"/>
      <c r="G491" s="6"/>
    </row>
    <row r="492" spans="1:7" ht="15.75" thickBot="1" x14ac:dyDescent="0.3">
      <c r="A492" s="7" t="s">
        <v>16055</v>
      </c>
      <c r="B492" s="7" t="s">
        <v>16056</v>
      </c>
      <c r="C492" s="8" t="s">
        <v>23</v>
      </c>
      <c r="D492" s="9">
        <v>2.84</v>
      </c>
      <c r="E492" s="9">
        <v>75</v>
      </c>
      <c r="F492" s="9">
        <v>4.93</v>
      </c>
      <c r="G492" s="9"/>
    </row>
    <row r="493" spans="1:7" ht="15.75" thickBot="1" x14ac:dyDescent="0.3">
      <c r="A493" s="6"/>
      <c r="B493" s="6"/>
      <c r="C493" s="6"/>
      <c r="D493" s="6"/>
      <c r="E493" s="6"/>
      <c r="F493" s="6"/>
      <c r="G493" s="6"/>
    </row>
    <row r="494" spans="1:7" ht="15.75" thickBot="1" x14ac:dyDescent="0.3">
      <c r="A494" s="7" t="s">
        <v>16057</v>
      </c>
      <c r="B494" s="7" t="s">
        <v>16058</v>
      </c>
      <c r="C494" s="8" t="s">
        <v>23</v>
      </c>
      <c r="D494" s="9">
        <v>3.29</v>
      </c>
      <c r="E494" s="9">
        <v>64.739999999999995</v>
      </c>
      <c r="F494" s="9">
        <v>15.2</v>
      </c>
      <c r="G494" s="9"/>
    </row>
    <row r="495" spans="1:7" ht="15.75" thickBot="1" x14ac:dyDescent="0.3">
      <c r="A495" s="6"/>
      <c r="B495" s="6"/>
      <c r="C495" s="6"/>
      <c r="D495" s="6"/>
      <c r="E495" s="6"/>
      <c r="F495" s="6"/>
      <c r="G495" s="6"/>
    </row>
    <row r="496" spans="1:7" ht="15.75" thickBot="1" x14ac:dyDescent="0.3">
      <c r="A496" s="7" t="s">
        <v>16059</v>
      </c>
      <c r="B496" s="7" t="s">
        <v>16060</v>
      </c>
      <c r="C496" s="8" t="s">
        <v>23</v>
      </c>
      <c r="D496" s="9">
        <v>2.88</v>
      </c>
      <c r="E496" s="9">
        <v>73.959999999999994</v>
      </c>
      <c r="F496" s="9">
        <v>6.25</v>
      </c>
      <c r="G496" s="9"/>
    </row>
    <row r="497" spans="1:7" ht="15.75" thickBot="1" x14ac:dyDescent="0.3">
      <c r="A497" s="6"/>
      <c r="B497" s="6"/>
      <c r="C497" s="6"/>
      <c r="D497" s="6"/>
      <c r="E497" s="6"/>
      <c r="F497" s="6"/>
      <c r="G497" s="6"/>
    </row>
    <row r="498" spans="1:7" ht="15.75" thickBot="1" x14ac:dyDescent="0.3">
      <c r="A498" s="7" t="s">
        <v>16061</v>
      </c>
      <c r="B498" s="7" t="s">
        <v>16062</v>
      </c>
      <c r="C498" s="8" t="s">
        <v>23</v>
      </c>
      <c r="D498" s="9">
        <v>2.89</v>
      </c>
      <c r="E498" s="9">
        <v>73.7</v>
      </c>
      <c r="F498" s="9">
        <v>6.57</v>
      </c>
      <c r="G498" s="9"/>
    </row>
    <row r="499" spans="1:7" ht="15.75" thickBot="1" x14ac:dyDescent="0.3">
      <c r="A499" s="6"/>
      <c r="B499" s="6"/>
      <c r="C499" s="6"/>
      <c r="D499" s="6"/>
      <c r="E499" s="6"/>
      <c r="F499" s="6"/>
      <c r="G499" s="6"/>
    </row>
    <row r="500" spans="1:7" ht="15.75" thickBot="1" x14ac:dyDescent="0.3">
      <c r="A500" s="7" t="s">
        <v>16063</v>
      </c>
      <c r="B500" s="7" t="s">
        <v>16064</v>
      </c>
      <c r="C500" s="8" t="s">
        <v>23</v>
      </c>
      <c r="D500" s="9">
        <v>3.06</v>
      </c>
      <c r="E500" s="9">
        <v>69.61</v>
      </c>
      <c r="F500" s="9">
        <v>10.46</v>
      </c>
      <c r="G500" s="9"/>
    </row>
    <row r="501" spans="1:7" ht="15.75" thickBot="1" x14ac:dyDescent="0.3">
      <c r="A501" s="6"/>
      <c r="B501" s="6"/>
      <c r="C501" s="6"/>
      <c r="D501" s="6"/>
      <c r="E501" s="6"/>
      <c r="F501" s="6"/>
      <c r="G501" s="6"/>
    </row>
    <row r="502" spans="1:7" ht="15.75" thickBot="1" x14ac:dyDescent="0.3">
      <c r="A502" s="7" t="s">
        <v>16065</v>
      </c>
      <c r="B502" s="7" t="s">
        <v>16066</v>
      </c>
      <c r="C502" s="8" t="s">
        <v>23</v>
      </c>
      <c r="D502" s="9">
        <v>3.44</v>
      </c>
      <c r="E502" s="9">
        <v>61.92</v>
      </c>
      <c r="F502" s="9">
        <v>18.309999999999999</v>
      </c>
      <c r="G502" s="9"/>
    </row>
    <row r="503" spans="1:7" ht="15.75" thickBot="1" x14ac:dyDescent="0.3">
      <c r="A503" s="6"/>
      <c r="B503" s="6"/>
      <c r="C503" s="6"/>
      <c r="D503" s="6"/>
      <c r="E503" s="6"/>
      <c r="F503" s="6"/>
      <c r="G503" s="6"/>
    </row>
    <row r="504" spans="1:7" ht="15.75" thickBot="1" x14ac:dyDescent="0.3">
      <c r="A504" s="7" t="s">
        <v>16067</v>
      </c>
      <c r="B504" s="7" t="s">
        <v>16068</v>
      </c>
      <c r="C504" s="8" t="s">
        <v>23</v>
      </c>
      <c r="D504" s="9">
        <v>3.53</v>
      </c>
      <c r="E504" s="9">
        <v>60.34</v>
      </c>
      <c r="F504" s="9">
        <v>19.829999999999998</v>
      </c>
      <c r="G504" s="9"/>
    </row>
    <row r="505" spans="1:7" ht="15.75" thickBot="1" x14ac:dyDescent="0.3">
      <c r="A505" s="6"/>
      <c r="B505" s="6"/>
      <c r="C505" s="6"/>
      <c r="D505" s="6"/>
      <c r="E505" s="6"/>
      <c r="F505" s="6"/>
      <c r="G505" s="6"/>
    </row>
    <row r="506" spans="1:7" ht="15.75" thickBot="1" x14ac:dyDescent="0.3">
      <c r="A506" s="7" t="s">
        <v>16069</v>
      </c>
      <c r="B506" s="7" t="s">
        <v>16070</v>
      </c>
      <c r="C506" s="8" t="s">
        <v>23</v>
      </c>
      <c r="D506" s="9">
        <v>3.86</v>
      </c>
      <c r="E506" s="9">
        <v>55.18</v>
      </c>
      <c r="F506" s="9">
        <v>24.87</v>
      </c>
      <c r="G506" s="9"/>
    </row>
    <row r="507" spans="1:7" ht="15.75" thickBot="1" x14ac:dyDescent="0.3">
      <c r="A507" s="6"/>
      <c r="B507" s="6"/>
      <c r="C507" s="6"/>
      <c r="D507" s="6"/>
      <c r="E507" s="6"/>
      <c r="F507" s="6"/>
      <c r="G507" s="6"/>
    </row>
    <row r="508" spans="1:7" ht="15.75" thickBot="1" x14ac:dyDescent="0.3">
      <c r="A508" s="7" t="s">
        <v>16071</v>
      </c>
      <c r="B508" s="7" t="s">
        <v>16072</v>
      </c>
      <c r="C508" s="8" t="s">
        <v>23</v>
      </c>
      <c r="D508" s="9">
        <v>4.96</v>
      </c>
      <c r="E508" s="9">
        <v>42.94</v>
      </c>
      <c r="F508" s="9">
        <v>37.1</v>
      </c>
      <c r="G508" s="9"/>
    </row>
    <row r="509" spans="1:7" ht="15.75" thickBot="1" x14ac:dyDescent="0.3">
      <c r="A509" s="6"/>
      <c r="B509" s="6"/>
      <c r="C509" s="6"/>
      <c r="D509" s="6"/>
      <c r="E509" s="6"/>
      <c r="F509" s="6"/>
      <c r="G509" s="6"/>
    </row>
    <row r="510" spans="1:7" ht="15.75" thickBot="1" x14ac:dyDescent="0.3">
      <c r="A510" s="7" t="s">
        <v>16073</v>
      </c>
      <c r="B510" s="7" t="s">
        <v>16074</v>
      </c>
      <c r="C510" s="8"/>
      <c r="D510" s="9"/>
      <c r="E510" s="9"/>
      <c r="F510" s="9"/>
      <c r="G510" s="9"/>
    </row>
    <row r="511" spans="1:7" ht="15.75" thickBot="1" x14ac:dyDescent="0.3">
      <c r="A511" s="6"/>
      <c r="B511" s="6"/>
      <c r="C511" s="6"/>
      <c r="D511" s="6"/>
      <c r="E511" s="6"/>
      <c r="F511" s="6"/>
      <c r="G511" s="6"/>
    </row>
    <row r="512" spans="1:7" ht="15.75" thickBot="1" x14ac:dyDescent="0.3">
      <c r="A512" s="7" t="s">
        <v>16075</v>
      </c>
      <c r="B512" s="7" t="s">
        <v>16076</v>
      </c>
      <c r="C512" s="8" t="s">
        <v>23</v>
      </c>
      <c r="D512" s="9">
        <v>7.29</v>
      </c>
      <c r="E512" s="9">
        <v>29.22</v>
      </c>
      <c r="F512" s="9">
        <v>50.89</v>
      </c>
      <c r="G512" s="9"/>
    </row>
    <row r="513" spans="1:7" ht="15.75" thickBot="1" x14ac:dyDescent="0.3">
      <c r="A513" s="6"/>
      <c r="B513" s="6"/>
      <c r="C513" s="6"/>
      <c r="D513" s="6"/>
      <c r="E513" s="6"/>
      <c r="F513" s="6"/>
      <c r="G513" s="6"/>
    </row>
    <row r="514" spans="1:7" ht="15.75" thickBot="1" x14ac:dyDescent="0.3">
      <c r="A514" s="7" t="s">
        <v>16077</v>
      </c>
      <c r="B514" s="7" t="s">
        <v>16078</v>
      </c>
      <c r="C514" s="8" t="s">
        <v>23</v>
      </c>
      <c r="D514" s="9">
        <v>7.95</v>
      </c>
      <c r="E514" s="9">
        <v>26.79</v>
      </c>
      <c r="F514" s="9">
        <v>53.33</v>
      </c>
      <c r="G514" s="9"/>
    </row>
    <row r="515" spans="1:7" ht="15.75" thickBot="1" x14ac:dyDescent="0.3">
      <c r="A515" s="6"/>
      <c r="B515" s="6"/>
      <c r="C515" s="6"/>
      <c r="D515" s="6"/>
      <c r="E515" s="6"/>
      <c r="F515" s="6"/>
      <c r="G515" s="6"/>
    </row>
    <row r="516" spans="1:7" ht="15.75" thickBot="1" x14ac:dyDescent="0.3">
      <c r="A516" s="7" t="s">
        <v>16079</v>
      </c>
      <c r="B516" s="7" t="s">
        <v>16080</v>
      </c>
      <c r="C516" s="8" t="s">
        <v>23</v>
      </c>
      <c r="D516" s="9">
        <v>6.63</v>
      </c>
      <c r="E516" s="9">
        <v>32.130000000000003</v>
      </c>
      <c r="F516" s="9">
        <v>47.96</v>
      </c>
      <c r="G516" s="9"/>
    </row>
    <row r="517" spans="1:7" ht="15.75" thickBot="1" x14ac:dyDescent="0.3">
      <c r="A517" s="6"/>
      <c r="B517" s="6"/>
      <c r="C517" s="6"/>
      <c r="D517" s="6"/>
      <c r="E517" s="6"/>
      <c r="F517" s="6"/>
      <c r="G517" s="6"/>
    </row>
    <row r="518" spans="1:7" ht="15.75" thickBot="1" x14ac:dyDescent="0.3">
      <c r="A518" s="7" t="s">
        <v>16081</v>
      </c>
      <c r="B518" s="7" t="s">
        <v>16082</v>
      </c>
      <c r="C518" s="8" t="s">
        <v>23</v>
      </c>
      <c r="D518" s="9">
        <v>7.46</v>
      </c>
      <c r="E518" s="9">
        <v>28.55</v>
      </c>
      <c r="F518" s="9">
        <v>51.47</v>
      </c>
      <c r="G518" s="9"/>
    </row>
    <row r="519" spans="1:7" ht="15.75" thickBot="1" x14ac:dyDescent="0.3">
      <c r="A519" s="6"/>
      <c r="B519" s="6"/>
      <c r="C519" s="6"/>
      <c r="D519" s="6"/>
      <c r="E519" s="6"/>
      <c r="F519" s="6"/>
      <c r="G519" s="6"/>
    </row>
    <row r="520" spans="1:7" ht="15.75" thickBot="1" x14ac:dyDescent="0.3">
      <c r="A520" s="7" t="s">
        <v>16083</v>
      </c>
      <c r="B520" s="7" t="s">
        <v>16084</v>
      </c>
      <c r="C520" s="8" t="s">
        <v>23</v>
      </c>
      <c r="D520" s="9">
        <v>4.6100000000000003</v>
      </c>
      <c r="E520" s="9">
        <v>46.2</v>
      </c>
      <c r="F520" s="9">
        <v>33.840000000000003</v>
      </c>
      <c r="G520" s="9"/>
    </row>
    <row r="521" spans="1:7" ht="15.75" thickBot="1" x14ac:dyDescent="0.3">
      <c r="A521" s="6"/>
      <c r="B521" s="6"/>
      <c r="C521" s="6"/>
      <c r="D521" s="6"/>
      <c r="E521" s="6"/>
      <c r="F521" s="6"/>
      <c r="G521" s="6"/>
    </row>
    <row r="522" spans="1:7" ht="15.75" thickBot="1" x14ac:dyDescent="0.3">
      <c r="A522" s="7" t="s">
        <v>16085</v>
      </c>
      <c r="B522" s="7" t="s">
        <v>16086</v>
      </c>
      <c r="C522" s="8"/>
      <c r="D522" s="9"/>
      <c r="E522" s="9"/>
      <c r="F522" s="9"/>
      <c r="G522" s="9"/>
    </row>
    <row r="523" spans="1:7" ht="15.75" thickBot="1" x14ac:dyDescent="0.3">
      <c r="A523" s="6"/>
      <c r="B523" s="6"/>
      <c r="C523" s="6"/>
      <c r="D523" s="6"/>
      <c r="E523" s="6"/>
      <c r="F523" s="6"/>
      <c r="G523" s="6"/>
    </row>
    <row r="524" spans="1:7" ht="15.75" thickBot="1" x14ac:dyDescent="0.3">
      <c r="A524" s="7" t="s">
        <v>16087</v>
      </c>
      <c r="B524" s="7" t="s">
        <v>16088</v>
      </c>
      <c r="C524" s="8" t="s">
        <v>23</v>
      </c>
      <c r="D524" s="9">
        <v>6.7</v>
      </c>
      <c r="E524" s="9">
        <v>31.79</v>
      </c>
      <c r="F524" s="9">
        <v>48.36</v>
      </c>
      <c r="G524" s="9"/>
    </row>
    <row r="525" spans="1:7" ht="15.75" thickBot="1" x14ac:dyDescent="0.3">
      <c r="A525" s="6"/>
      <c r="B525" s="6"/>
      <c r="C525" s="6"/>
      <c r="D525" s="6"/>
      <c r="E525" s="6"/>
      <c r="F525" s="6"/>
      <c r="G525" s="6"/>
    </row>
    <row r="526" spans="1:7" ht="15.75" thickBot="1" x14ac:dyDescent="0.3">
      <c r="A526" s="7" t="s">
        <v>16089</v>
      </c>
      <c r="B526" s="7" t="s">
        <v>16090</v>
      </c>
      <c r="C526" s="8" t="s">
        <v>23</v>
      </c>
      <c r="D526" s="9">
        <v>8.64</v>
      </c>
      <c r="E526" s="9">
        <v>24.65</v>
      </c>
      <c r="F526" s="9">
        <v>55.44</v>
      </c>
      <c r="G526" s="9"/>
    </row>
    <row r="527" spans="1:7" ht="15.75" thickBot="1" x14ac:dyDescent="0.3">
      <c r="A527" s="6"/>
      <c r="B527" s="6"/>
      <c r="C527" s="6"/>
      <c r="D527" s="6"/>
      <c r="E527" s="6"/>
      <c r="F527" s="6"/>
      <c r="G527" s="6"/>
    </row>
    <row r="528" spans="1:7" ht="15.75" thickBot="1" x14ac:dyDescent="0.3">
      <c r="A528" s="7" t="s">
        <v>16091</v>
      </c>
      <c r="B528" s="7" t="s">
        <v>16092</v>
      </c>
      <c r="C528" s="8"/>
      <c r="D528" s="9"/>
      <c r="E528" s="9"/>
      <c r="F528" s="9"/>
      <c r="G528" s="9"/>
    </row>
    <row r="529" spans="1:7" ht="15.75" thickBot="1" x14ac:dyDescent="0.3">
      <c r="A529" s="6"/>
      <c r="B529" s="6"/>
      <c r="C529" s="6"/>
      <c r="D529" s="6"/>
      <c r="E529" s="6"/>
      <c r="F529" s="6"/>
      <c r="G529" s="6"/>
    </row>
    <row r="530" spans="1:7" ht="15.75" thickBot="1" x14ac:dyDescent="0.3">
      <c r="A530" s="7" t="s">
        <v>16093</v>
      </c>
      <c r="B530" s="7" t="s">
        <v>16094</v>
      </c>
      <c r="C530" s="8" t="s">
        <v>23</v>
      </c>
      <c r="D530" s="9">
        <v>3.99</v>
      </c>
      <c r="E530" s="9">
        <v>53.38</v>
      </c>
      <c r="F530" s="9">
        <v>26.82</v>
      </c>
      <c r="G530" s="9"/>
    </row>
    <row r="531" spans="1:7" ht="15.75" thickBot="1" x14ac:dyDescent="0.3">
      <c r="A531" s="6"/>
      <c r="B531" s="6"/>
      <c r="C531" s="6"/>
      <c r="D531" s="6"/>
      <c r="E531" s="6"/>
      <c r="F531" s="6"/>
      <c r="G531" s="6"/>
    </row>
    <row r="532" spans="1:7" ht="15.75" thickBot="1" x14ac:dyDescent="0.3">
      <c r="A532" s="7" t="s">
        <v>16095</v>
      </c>
      <c r="B532" s="7" t="s">
        <v>16096</v>
      </c>
      <c r="C532" s="8" t="s">
        <v>23</v>
      </c>
      <c r="D532" s="9">
        <v>4.37</v>
      </c>
      <c r="E532" s="9">
        <v>48.74</v>
      </c>
      <c r="F532" s="9">
        <v>31.35</v>
      </c>
      <c r="G532" s="9"/>
    </row>
    <row r="533" spans="1:7" ht="15.75" thickBot="1" x14ac:dyDescent="0.3">
      <c r="A533" s="6"/>
      <c r="B533" s="6"/>
      <c r="C533" s="6"/>
      <c r="D533" s="6"/>
      <c r="E533" s="6"/>
      <c r="F533" s="6"/>
      <c r="G533" s="6"/>
    </row>
    <row r="534" spans="1:7" ht="15.75" thickBot="1" x14ac:dyDescent="0.3">
      <c r="A534" s="7" t="s">
        <v>16097</v>
      </c>
      <c r="B534" s="7" t="s">
        <v>16098</v>
      </c>
      <c r="C534" s="8" t="s">
        <v>23</v>
      </c>
      <c r="D534" s="9">
        <v>5.0999999999999996</v>
      </c>
      <c r="E534" s="9">
        <v>41.76</v>
      </c>
      <c r="F534" s="9">
        <v>38.43</v>
      </c>
      <c r="G534" s="9"/>
    </row>
    <row r="535" spans="1:7" ht="15.75" thickBot="1" x14ac:dyDescent="0.3">
      <c r="A535" s="6"/>
      <c r="B535" s="6"/>
      <c r="C535" s="6"/>
      <c r="D535" s="6"/>
      <c r="E535" s="6"/>
      <c r="F535" s="6"/>
      <c r="G535" s="6"/>
    </row>
    <row r="536" spans="1:7" ht="15.75" thickBot="1" x14ac:dyDescent="0.3">
      <c r="A536" s="7" t="s">
        <v>16099</v>
      </c>
      <c r="B536" s="7" t="s">
        <v>16100</v>
      </c>
      <c r="C536" s="8"/>
      <c r="D536" s="9"/>
      <c r="E536" s="9"/>
      <c r="F536" s="9"/>
      <c r="G536" s="9"/>
    </row>
    <row r="537" spans="1:7" ht="15.75" thickBot="1" x14ac:dyDescent="0.3">
      <c r="A537" s="6"/>
      <c r="B537" s="6"/>
      <c r="C537" s="6"/>
      <c r="D537" s="6"/>
      <c r="E537" s="6"/>
      <c r="F537" s="6"/>
      <c r="G537" s="6"/>
    </row>
    <row r="538" spans="1:7" ht="15.75" thickBot="1" x14ac:dyDescent="0.3">
      <c r="A538" s="7" t="s">
        <v>16101</v>
      </c>
      <c r="B538" s="7" t="s">
        <v>16102</v>
      </c>
      <c r="C538" s="8" t="s">
        <v>23</v>
      </c>
      <c r="D538" s="9">
        <v>4.46</v>
      </c>
      <c r="E538" s="9">
        <v>47.76</v>
      </c>
      <c r="F538" s="9">
        <v>32.29</v>
      </c>
      <c r="G538" s="9"/>
    </row>
    <row r="539" spans="1:7" ht="15.75" thickBot="1" x14ac:dyDescent="0.3">
      <c r="A539" s="6"/>
      <c r="B539" s="6"/>
      <c r="C539" s="6"/>
      <c r="D539" s="6"/>
      <c r="E539" s="6"/>
      <c r="F539" s="6"/>
      <c r="G539" s="6"/>
    </row>
    <row r="540" spans="1:7" ht="15.75" thickBot="1" x14ac:dyDescent="0.3">
      <c r="A540" s="7" t="s">
        <v>16103</v>
      </c>
      <c r="B540" s="7" t="s">
        <v>16090</v>
      </c>
      <c r="C540" s="8" t="s">
        <v>23</v>
      </c>
      <c r="D540" s="9">
        <v>5.0599999999999996</v>
      </c>
      <c r="E540" s="9">
        <v>42.09</v>
      </c>
      <c r="F540" s="9">
        <v>37.94</v>
      </c>
      <c r="G540" s="9"/>
    </row>
    <row r="541" spans="1:7" ht="15.75" thickBot="1" x14ac:dyDescent="0.3">
      <c r="A541" s="6"/>
      <c r="B541" s="6"/>
      <c r="C541" s="6"/>
      <c r="D541" s="6"/>
      <c r="E541" s="6"/>
      <c r="F541" s="6"/>
      <c r="G541" s="6"/>
    </row>
    <row r="542" spans="1:7" ht="15.75" thickBot="1" x14ac:dyDescent="0.3">
      <c r="A542" s="7" t="s">
        <v>16104</v>
      </c>
      <c r="B542" s="7" t="s">
        <v>16105</v>
      </c>
      <c r="C542" s="8" t="s">
        <v>23</v>
      </c>
      <c r="D542" s="9">
        <v>5.57</v>
      </c>
      <c r="E542" s="9">
        <v>38.24</v>
      </c>
      <c r="F542" s="9">
        <v>41.83</v>
      </c>
      <c r="G542" s="9"/>
    </row>
    <row r="543" spans="1:7" ht="15.75" thickBot="1" x14ac:dyDescent="0.3">
      <c r="A543" s="6"/>
      <c r="B543" s="6"/>
      <c r="C543" s="6"/>
      <c r="D543" s="6"/>
      <c r="E543" s="6"/>
      <c r="F543" s="6"/>
      <c r="G543" s="6"/>
    </row>
    <row r="544" spans="1:7" ht="15.75" thickBot="1" x14ac:dyDescent="0.3">
      <c r="A544" s="7" t="s">
        <v>16106</v>
      </c>
      <c r="B544" s="7" t="s">
        <v>16107</v>
      </c>
      <c r="C544" s="8"/>
      <c r="D544" s="9"/>
      <c r="E544" s="9"/>
      <c r="F544" s="9"/>
      <c r="G544" s="9"/>
    </row>
    <row r="545" spans="1:7" ht="15.75" thickBot="1" x14ac:dyDescent="0.3">
      <c r="A545" s="6"/>
      <c r="B545" s="6"/>
      <c r="C545" s="6"/>
      <c r="D545" s="6"/>
      <c r="E545" s="6"/>
      <c r="F545" s="6"/>
      <c r="G545" s="6"/>
    </row>
    <row r="546" spans="1:7" ht="15.75" thickBot="1" x14ac:dyDescent="0.3">
      <c r="A546" s="7" t="s">
        <v>16108</v>
      </c>
      <c r="B546" s="7" t="s">
        <v>16090</v>
      </c>
      <c r="C546" s="8" t="s">
        <v>23</v>
      </c>
      <c r="D546" s="9">
        <v>6.94</v>
      </c>
      <c r="E546" s="9">
        <v>30.69</v>
      </c>
      <c r="F546" s="9">
        <v>49.42</v>
      </c>
      <c r="G546" s="9"/>
    </row>
    <row r="547" spans="1:7" ht="15.75" thickBot="1" x14ac:dyDescent="0.3">
      <c r="A547" s="6"/>
      <c r="B547" s="6"/>
      <c r="C547" s="6"/>
      <c r="D547" s="6"/>
      <c r="E547" s="6"/>
      <c r="F547" s="6"/>
      <c r="G547" s="6"/>
    </row>
    <row r="548" spans="1:7" ht="15.75" thickBot="1" x14ac:dyDescent="0.3">
      <c r="A548" s="7" t="s">
        <v>16109</v>
      </c>
      <c r="B548" s="7" t="s">
        <v>16110</v>
      </c>
      <c r="C548" s="8" t="s">
        <v>23</v>
      </c>
      <c r="D548" s="9">
        <v>7.99</v>
      </c>
      <c r="E548" s="9">
        <v>26.66</v>
      </c>
      <c r="F548" s="9">
        <v>53.44</v>
      </c>
      <c r="G548" s="9"/>
    </row>
    <row r="549" spans="1:7" ht="15.75" thickBot="1" x14ac:dyDescent="0.3">
      <c r="A549" s="6"/>
      <c r="B549" s="6"/>
      <c r="C549" s="6"/>
      <c r="D549" s="6"/>
      <c r="E549" s="6"/>
      <c r="F549" s="6"/>
      <c r="G549" s="6"/>
    </row>
    <row r="550" spans="1:7" ht="15.75" thickBot="1" x14ac:dyDescent="0.3">
      <c r="A550" s="7" t="s">
        <v>16111</v>
      </c>
      <c r="B550" s="7" t="s">
        <v>16112</v>
      </c>
      <c r="C550" s="8"/>
      <c r="D550" s="9"/>
      <c r="E550" s="9"/>
      <c r="F550" s="9"/>
      <c r="G550" s="9"/>
    </row>
    <row r="551" spans="1:7" ht="15.75" thickBot="1" x14ac:dyDescent="0.3">
      <c r="A551" s="6"/>
      <c r="B551" s="6"/>
      <c r="C551" s="6"/>
      <c r="D551" s="6"/>
      <c r="E551" s="6"/>
      <c r="F551" s="6"/>
      <c r="G551" s="6"/>
    </row>
    <row r="552" spans="1:7" ht="15.75" thickBot="1" x14ac:dyDescent="0.3">
      <c r="A552" s="7" t="s">
        <v>16113</v>
      </c>
      <c r="B552" s="7" t="s">
        <v>16114</v>
      </c>
      <c r="C552" s="8" t="s">
        <v>23</v>
      </c>
      <c r="D552" s="9">
        <v>6.5</v>
      </c>
      <c r="E552" s="9">
        <v>49.08</v>
      </c>
      <c r="F552" s="9">
        <v>31.08</v>
      </c>
      <c r="G552" s="9"/>
    </row>
    <row r="553" spans="1:7" ht="15.75" thickBot="1" x14ac:dyDescent="0.3">
      <c r="A553" s="6"/>
      <c r="B553" s="6"/>
      <c r="C553" s="6"/>
      <c r="D553" s="6"/>
      <c r="E553" s="6"/>
      <c r="F553" s="6"/>
      <c r="G553" s="6"/>
    </row>
    <row r="554" spans="1:7" ht="15.75" thickBot="1" x14ac:dyDescent="0.3">
      <c r="A554" s="7" t="s">
        <v>16115</v>
      </c>
      <c r="B554" s="7" t="s">
        <v>16116</v>
      </c>
      <c r="C554" s="8" t="s">
        <v>23</v>
      </c>
      <c r="D554" s="9">
        <v>9.7100000000000009</v>
      </c>
      <c r="E554" s="9">
        <v>32.85</v>
      </c>
      <c r="F554" s="9">
        <v>47.27</v>
      </c>
      <c r="G554" s="9"/>
    </row>
    <row r="555" spans="1:7" ht="15.75" thickBot="1" x14ac:dyDescent="0.3">
      <c r="A555" s="6"/>
      <c r="B555" s="6"/>
      <c r="C555" s="6"/>
      <c r="D555" s="6"/>
      <c r="E555" s="6"/>
      <c r="F555" s="6"/>
      <c r="G555" s="6"/>
    </row>
    <row r="556" spans="1:7" ht="15.75" thickBot="1" x14ac:dyDescent="0.3">
      <c r="A556" s="7" t="s">
        <v>16117</v>
      </c>
      <c r="B556" s="7" t="s">
        <v>16118</v>
      </c>
      <c r="C556" s="8" t="s">
        <v>23</v>
      </c>
      <c r="D556" s="9">
        <v>7.25</v>
      </c>
      <c r="E556" s="9">
        <v>44</v>
      </c>
      <c r="F556" s="9">
        <v>36.14</v>
      </c>
      <c r="G556" s="9"/>
    </row>
    <row r="557" spans="1:7" ht="15.75" thickBot="1" x14ac:dyDescent="0.3">
      <c r="A557" s="6"/>
      <c r="B557" s="6"/>
      <c r="C557" s="6"/>
      <c r="D557" s="6"/>
      <c r="E557" s="6"/>
      <c r="F557" s="6"/>
      <c r="G557" s="6"/>
    </row>
    <row r="558" spans="1:7" ht="15.75" thickBot="1" x14ac:dyDescent="0.3">
      <c r="A558" s="7" t="s">
        <v>16119</v>
      </c>
      <c r="B558" s="7" t="s">
        <v>16120</v>
      </c>
      <c r="C558" s="8" t="s">
        <v>23</v>
      </c>
      <c r="D558" s="9">
        <v>8.34</v>
      </c>
      <c r="E558" s="9">
        <v>38.25</v>
      </c>
      <c r="F558" s="9">
        <v>41.85</v>
      </c>
      <c r="G558" s="9"/>
    </row>
    <row r="559" spans="1:7" ht="15.75" thickBot="1" x14ac:dyDescent="0.3">
      <c r="A559" s="6"/>
      <c r="B559" s="6"/>
      <c r="C559" s="6"/>
      <c r="D559" s="6"/>
      <c r="E559" s="6"/>
      <c r="F559" s="6"/>
      <c r="G559" s="6"/>
    </row>
    <row r="560" spans="1:7" ht="15.75" thickBot="1" x14ac:dyDescent="0.3">
      <c r="A560" s="7" t="s">
        <v>16121</v>
      </c>
      <c r="B560" s="7" t="s">
        <v>16122</v>
      </c>
      <c r="C560" s="8" t="s">
        <v>23</v>
      </c>
      <c r="D560" s="9">
        <v>7.8</v>
      </c>
      <c r="E560" s="9">
        <v>40.9</v>
      </c>
      <c r="F560" s="9">
        <v>39.229999999999997</v>
      </c>
      <c r="G560" s="9"/>
    </row>
    <row r="561" spans="1:7" ht="15.75" thickBot="1" x14ac:dyDescent="0.3">
      <c r="A561" s="6"/>
      <c r="B561" s="6"/>
      <c r="C561" s="6"/>
      <c r="D561" s="6"/>
      <c r="E561" s="6"/>
      <c r="F561" s="6"/>
      <c r="G561" s="6"/>
    </row>
    <row r="562" spans="1:7" ht="15.75" thickBot="1" x14ac:dyDescent="0.3">
      <c r="A562" s="7" t="s">
        <v>16123</v>
      </c>
      <c r="B562" s="7" t="s">
        <v>16124</v>
      </c>
      <c r="C562" s="8" t="s">
        <v>23</v>
      </c>
      <c r="D562" s="9">
        <v>7.03</v>
      </c>
      <c r="E562" s="9">
        <v>45.38</v>
      </c>
      <c r="F562" s="9">
        <v>34.71</v>
      </c>
      <c r="G562" s="9"/>
    </row>
    <row r="563" spans="1:7" ht="15.75" thickBot="1" x14ac:dyDescent="0.3">
      <c r="A563" s="6"/>
      <c r="B563" s="6"/>
      <c r="C563" s="6"/>
      <c r="D563" s="6"/>
      <c r="E563" s="6"/>
      <c r="F563" s="6"/>
      <c r="G563" s="6"/>
    </row>
    <row r="564" spans="1:7" ht="15.75" thickBot="1" x14ac:dyDescent="0.3">
      <c r="A564" s="7" t="s">
        <v>16125</v>
      </c>
      <c r="B564" s="7" t="s">
        <v>16126</v>
      </c>
      <c r="C564" s="8" t="s">
        <v>23</v>
      </c>
      <c r="D564" s="9">
        <v>9.1999999999999993</v>
      </c>
      <c r="E564" s="9">
        <v>34.67</v>
      </c>
      <c r="F564" s="9">
        <v>45.43</v>
      </c>
      <c r="G564" s="9"/>
    </row>
    <row r="565" spans="1:7" ht="15.75" thickBot="1" x14ac:dyDescent="0.3">
      <c r="A565" s="6"/>
      <c r="B565" s="6"/>
      <c r="C565" s="6"/>
      <c r="D565" s="6"/>
      <c r="E565" s="6"/>
      <c r="F565" s="6"/>
      <c r="G565" s="6"/>
    </row>
    <row r="566" spans="1:7" ht="15.75" thickBot="1" x14ac:dyDescent="0.3">
      <c r="A566" s="7" t="s">
        <v>16127</v>
      </c>
      <c r="B566" s="7" t="s">
        <v>16128</v>
      </c>
      <c r="C566" s="8" t="s">
        <v>23</v>
      </c>
      <c r="D566" s="9">
        <v>10.69</v>
      </c>
      <c r="E566" s="9">
        <v>29.84</v>
      </c>
      <c r="F566" s="9">
        <v>50.23</v>
      </c>
      <c r="G566" s="9"/>
    </row>
    <row r="567" spans="1:7" ht="15.75" thickBot="1" x14ac:dyDescent="0.3">
      <c r="A567" s="6"/>
      <c r="B567" s="6"/>
      <c r="C567" s="6"/>
      <c r="D567" s="6"/>
      <c r="E567" s="6"/>
      <c r="F567" s="6"/>
      <c r="G567" s="6"/>
    </row>
    <row r="568" spans="1:7" ht="15.75" thickBot="1" x14ac:dyDescent="0.3">
      <c r="A568" s="7" t="s">
        <v>16129</v>
      </c>
      <c r="B568" s="7" t="s">
        <v>16130</v>
      </c>
      <c r="C568" s="8" t="s">
        <v>23</v>
      </c>
      <c r="D568" s="9">
        <v>11.5</v>
      </c>
      <c r="E568" s="9">
        <v>27.74</v>
      </c>
      <c r="F568" s="9">
        <v>52.35</v>
      </c>
      <c r="G568" s="9"/>
    </row>
    <row r="569" spans="1:7" ht="15.75" thickBot="1" x14ac:dyDescent="0.3">
      <c r="A569" s="6"/>
      <c r="B569" s="6"/>
      <c r="C569" s="6"/>
      <c r="D569" s="6"/>
      <c r="E569" s="6"/>
      <c r="F569" s="6"/>
      <c r="G569" s="6"/>
    </row>
    <row r="570" spans="1:7" ht="15.75" thickBot="1" x14ac:dyDescent="0.3">
      <c r="A570" s="7" t="s">
        <v>16131</v>
      </c>
      <c r="B570" s="7" t="s">
        <v>16132</v>
      </c>
      <c r="C570" s="8" t="s">
        <v>23</v>
      </c>
      <c r="D570" s="9">
        <v>8.2100000000000009</v>
      </c>
      <c r="E570" s="9">
        <v>38.86</v>
      </c>
      <c r="F570" s="9">
        <v>41.17</v>
      </c>
      <c r="G570" s="9"/>
    </row>
    <row r="571" spans="1:7" ht="15.75" thickBot="1" x14ac:dyDescent="0.3">
      <c r="A571" s="6"/>
      <c r="B571" s="6"/>
      <c r="C571" s="6"/>
      <c r="D571" s="6"/>
      <c r="E571" s="6"/>
      <c r="F571" s="6"/>
      <c r="G571" s="6"/>
    </row>
    <row r="572" spans="1:7" ht="15.75" thickBot="1" x14ac:dyDescent="0.3">
      <c r="A572" s="7" t="s">
        <v>16133</v>
      </c>
      <c r="B572" s="7" t="s">
        <v>16134</v>
      </c>
      <c r="C572" s="8" t="s">
        <v>23</v>
      </c>
      <c r="D572" s="9">
        <v>10.42</v>
      </c>
      <c r="E572" s="9">
        <v>30.61</v>
      </c>
      <c r="F572" s="9">
        <v>49.42</v>
      </c>
      <c r="G572" s="9"/>
    </row>
    <row r="573" spans="1:7" ht="15.75" thickBot="1" x14ac:dyDescent="0.3">
      <c r="A573" s="6"/>
      <c r="B573" s="6"/>
      <c r="C573" s="6"/>
      <c r="D573" s="6"/>
      <c r="E573" s="6"/>
      <c r="F573" s="6"/>
      <c r="G573" s="6"/>
    </row>
    <row r="574" spans="1:7" ht="15.75" thickBot="1" x14ac:dyDescent="0.3">
      <c r="A574" s="7" t="s">
        <v>16135</v>
      </c>
      <c r="B574" s="7" t="s">
        <v>16136</v>
      </c>
      <c r="C574" s="8"/>
      <c r="D574" s="9"/>
      <c r="E574" s="9"/>
      <c r="F574" s="9"/>
      <c r="G574" s="9"/>
    </row>
    <row r="575" spans="1:7" ht="15.75" thickBot="1" x14ac:dyDescent="0.3">
      <c r="A575" s="6"/>
      <c r="B575" s="6"/>
      <c r="C575" s="6"/>
      <c r="D575" s="6"/>
      <c r="E575" s="6"/>
      <c r="F575" s="6"/>
      <c r="G575" s="6"/>
    </row>
    <row r="576" spans="1:7" ht="15.75" thickBot="1" x14ac:dyDescent="0.3">
      <c r="A576" s="7" t="s">
        <v>16137</v>
      </c>
      <c r="B576" s="7" t="s">
        <v>16138</v>
      </c>
      <c r="C576" s="8" t="s">
        <v>23</v>
      </c>
      <c r="D576" s="9">
        <v>8.31</v>
      </c>
      <c r="E576" s="9">
        <v>51.14</v>
      </c>
      <c r="F576" s="9">
        <v>28.88</v>
      </c>
      <c r="G576" s="9"/>
    </row>
    <row r="577" spans="1:7" ht="15.75" thickBot="1" x14ac:dyDescent="0.3">
      <c r="A577" s="6"/>
      <c r="B577" s="6"/>
      <c r="C577" s="6"/>
      <c r="D577" s="6"/>
      <c r="E577" s="6"/>
      <c r="F577" s="6"/>
      <c r="G577" s="6"/>
    </row>
    <row r="578" spans="1:7" ht="15.75" thickBot="1" x14ac:dyDescent="0.3">
      <c r="A578" s="7" t="s">
        <v>16139</v>
      </c>
      <c r="B578" s="7" t="s">
        <v>16140</v>
      </c>
      <c r="C578" s="8" t="s">
        <v>23</v>
      </c>
      <c r="D578" s="9">
        <v>14.96</v>
      </c>
      <c r="E578" s="9">
        <v>56.95</v>
      </c>
      <c r="F578" s="9">
        <v>23.13</v>
      </c>
      <c r="G578" s="9"/>
    </row>
    <row r="579" spans="1:7" ht="15.75" thickBot="1" x14ac:dyDescent="0.3">
      <c r="A579" s="6"/>
      <c r="B579" s="6"/>
      <c r="C579" s="6"/>
      <c r="D579" s="6"/>
      <c r="E579" s="6"/>
      <c r="F579" s="6"/>
      <c r="G579" s="6"/>
    </row>
    <row r="580" spans="1:7" ht="15.75" thickBot="1" x14ac:dyDescent="0.3">
      <c r="A580" s="7" t="s">
        <v>16141</v>
      </c>
      <c r="B580" s="7" t="s">
        <v>16142</v>
      </c>
      <c r="C580" s="8" t="s">
        <v>23</v>
      </c>
      <c r="D580" s="9">
        <v>8.6199999999999992</v>
      </c>
      <c r="E580" s="9">
        <v>49.3</v>
      </c>
      <c r="F580" s="9">
        <v>30.86</v>
      </c>
      <c r="G580" s="9"/>
    </row>
    <row r="581" spans="1:7" ht="15.75" thickBot="1" x14ac:dyDescent="0.3">
      <c r="A581" s="6"/>
      <c r="B581" s="6"/>
      <c r="C581" s="6"/>
      <c r="D581" s="6"/>
      <c r="E581" s="6"/>
      <c r="F581" s="6"/>
      <c r="G581" s="6"/>
    </row>
    <row r="582" spans="1:7" ht="15.75" thickBot="1" x14ac:dyDescent="0.3">
      <c r="A582" s="7" t="s">
        <v>16143</v>
      </c>
      <c r="B582" s="7" t="s">
        <v>16120</v>
      </c>
      <c r="C582" s="8" t="s">
        <v>23</v>
      </c>
      <c r="D582" s="9">
        <v>10.7</v>
      </c>
      <c r="E582" s="9">
        <v>39.72</v>
      </c>
      <c r="F582" s="9">
        <v>40.369999999999997</v>
      </c>
      <c r="G582" s="9"/>
    </row>
    <row r="583" spans="1:7" ht="15.75" thickBot="1" x14ac:dyDescent="0.3">
      <c r="A583" s="6"/>
      <c r="B583" s="6"/>
      <c r="C583" s="6"/>
      <c r="D583" s="6"/>
      <c r="E583" s="6"/>
      <c r="F583" s="6"/>
      <c r="G583" s="6"/>
    </row>
    <row r="584" spans="1:7" ht="15.75" thickBot="1" x14ac:dyDescent="0.3">
      <c r="A584" s="7" t="s">
        <v>16144</v>
      </c>
      <c r="B584" s="7" t="s">
        <v>16145</v>
      </c>
      <c r="C584" s="8" t="s">
        <v>23</v>
      </c>
      <c r="D584" s="9">
        <v>8.48</v>
      </c>
      <c r="E584" s="9">
        <v>50.12</v>
      </c>
      <c r="F584" s="9">
        <v>29.95</v>
      </c>
      <c r="G584" s="9"/>
    </row>
    <row r="585" spans="1:7" ht="15.75" thickBot="1" x14ac:dyDescent="0.3">
      <c r="A585" s="6"/>
      <c r="B585" s="6"/>
      <c r="C585" s="6"/>
      <c r="D585" s="6"/>
      <c r="E585" s="6"/>
      <c r="F585" s="6"/>
      <c r="G585" s="6"/>
    </row>
    <row r="586" spans="1:7" ht="15.75" thickBot="1" x14ac:dyDescent="0.3">
      <c r="A586" s="7" t="s">
        <v>16146</v>
      </c>
      <c r="B586" s="7" t="s">
        <v>16147</v>
      </c>
      <c r="C586" s="8" t="s">
        <v>23</v>
      </c>
      <c r="D586" s="9">
        <v>8.99</v>
      </c>
      <c r="E586" s="9">
        <v>47.27</v>
      </c>
      <c r="F586" s="9">
        <v>32.81</v>
      </c>
      <c r="G586" s="9"/>
    </row>
    <row r="587" spans="1:7" ht="15.75" thickBot="1" x14ac:dyDescent="0.3">
      <c r="A587" s="6"/>
      <c r="B587" s="6"/>
      <c r="C587" s="6"/>
      <c r="D587" s="6"/>
      <c r="E587" s="6"/>
      <c r="F587" s="6"/>
      <c r="G587" s="6"/>
    </row>
    <row r="588" spans="1:7" ht="15.75" thickBot="1" x14ac:dyDescent="0.3">
      <c r="A588" s="7" t="s">
        <v>16148</v>
      </c>
      <c r="B588" s="7" t="s">
        <v>16149</v>
      </c>
      <c r="C588" s="8" t="s">
        <v>23</v>
      </c>
      <c r="D588" s="9">
        <v>10.88</v>
      </c>
      <c r="E588" s="9">
        <v>39.06</v>
      </c>
      <c r="F588" s="9">
        <v>40.99</v>
      </c>
      <c r="G588" s="9"/>
    </row>
    <row r="589" spans="1:7" ht="15.75" thickBot="1" x14ac:dyDescent="0.3">
      <c r="A589" s="6"/>
      <c r="B589" s="6"/>
      <c r="C589" s="6"/>
      <c r="D589" s="6"/>
      <c r="E589" s="6"/>
      <c r="F589" s="6"/>
      <c r="G589" s="6"/>
    </row>
    <row r="590" spans="1:7" ht="15.75" thickBot="1" x14ac:dyDescent="0.3">
      <c r="A590" s="7" t="s">
        <v>16150</v>
      </c>
      <c r="B590" s="7" t="s">
        <v>16151</v>
      </c>
      <c r="C590" s="8" t="s">
        <v>23</v>
      </c>
      <c r="D590" s="9">
        <v>10</v>
      </c>
      <c r="E590" s="9">
        <v>42.5</v>
      </c>
      <c r="F590" s="9">
        <v>37.6</v>
      </c>
      <c r="G590" s="9"/>
    </row>
    <row r="591" spans="1:7" ht="15.75" thickBot="1" x14ac:dyDescent="0.3">
      <c r="A591" s="6"/>
      <c r="B591" s="6"/>
      <c r="C591" s="6"/>
      <c r="D591" s="6"/>
      <c r="E591" s="6"/>
      <c r="F591" s="6"/>
      <c r="G591" s="6"/>
    </row>
    <row r="592" spans="1:7" ht="15.75" thickBot="1" x14ac:dyDescent="0.3">
      <c r="A592" s="7" t="s">
        <v>16152</v>
      </c>
      <c r="B592" s="7" t="s">
        <v>16153</v>
      </c>
      <c r="C592" s="8"/>
      <c r="D592" s="9"/>
      <c r="E592" s="9"/>
      <c r="F592" s="9"/>
      <c r="G592" s="9"/>
    </row>
    <row r="593" spans="1:7" ht="15.75" thickBot="1" x14ac:dyDescent="0.3">
      <c r="A593" s="6"/>
      <c r="B593" s="6"/>
      <c r="C593" s="6"/>
      <c r="D593" s="6"/>
      <c r="E593" s="6"/>
      <c r="F593" s="6"/>
      <c r="G593" s="6"/>
    </row>
    <row r="594" spans="1:7" ht="15.75" thickBot="1" x14ac:dyDescent="0.3">
      <c r="A594" s="7" t="s">
        <v>16154</v>
      </c>
      <c r="B594" s="7" t="s">
        <v>16138</v>
      </c>
      <c r="C594" s="8" t="s">
        <v>23</v>
      </c>
      <c r="D594" s="9">
        <v>9.77</v>
      </c>
      <c r="E594" s="9">
        <v>43.5</v>
      </c>
      <c r="F594" s="9">
        <v>36.54</v>
      </c>
      <c r="G594" s="9"/>
    </row>
    <row r="595" spans="1:7" ht="15.75" thickBot="1" x14ac:dyDescent="0.3">
      <c r="A595" s="6"/>
      <c r="B595" s="6"/>
      <c r="C595" s="6"/>
      <c r="D595" s="6"/>
      <c r="E595" s="6"/>
      <c r="F595" s="6"/>
      <c r="G595" s="6"/>
    </row>
    <row r="596" spans="1:7" ht="15.75" thickBot="1" x14ac:dyDescent="0.3">
      <c r="A596" s="7" t="s">
        <v>16155</v>
      </c>
      <c r="B596" s="7" t="s">
        <v>16140</v>
      </c>
      <c r="C596" s="8" t="s">
        <v>23</v>
      </c>
      <c r="D596" s="9">
        <v>11.07</v>
      </c>
      <c r="E596" s="9">
        <v>38.39</v>
      </c>
      <c r="F596" s="9">
        <v>41.64</v>
      </c>
      <c r="G596" s="9"/>
    </row>
    <row r="597" spans="1:7" ht="15.75" thickBot="1" x14ac:dyDescent="0.3">
      <c r="A597" s="6"/>
      <c r="B597" s="6"/>
      <c r="C597" s="6"/>
      <c r="D597" s="6"/>
      <c r="E597" s="6"/>
      <c r="F597" s="6"/>
      <c r="G597" s="6"/>
    </row>
    <row r="598" spans="1:7" ht="15.75" thickBot="1" x14ac:dyDescent="0.3">
      <c r="A598" s="7" t="s">
        <v>16156</v>
      </c>
      <c r="B598" s="7" t="s">
        <v>16142</v>
      </c>
      <c r="C598" s="8" t="s">
        <v>23</v>
      </c>
      <c r="D598" s="9">
        <v>10.09</v>
      </c>
      <c r="E598" s="9">
        <v>42.12</v>
      </c>
      <c r="F598" s="9">
        <v>37.96</v>
      </c>
      <c r="G598" s="9"/>
    </row>
    <row r="599" spans="1:7" ht="15.75" thickBot="1" x14ac:dyDescent="0.3">
      <c r="A599" s="6"/>
      <c r="B599" s="6"/>
      <c r="C599" s="6"/>
      <c r="D599" s="6"/>
      <c r="E599" s="6"/>
      <c r="F599" s="6"/>
      <c r="G599" s="6"/>
    </row>
    <row r="600" spans="1:7" ht="15.75" thickBot="1" x14ac:dyDescent="0.3">
      <c r="A600" s="7" t="s">
        <v>16157</v>
      </c>
      <c r="B600" s="7" t="s">
        <v>16120</v>
      </c>
      <c r="C600" s="8" t="s">
        <v>23</v>
      </c>
      <c r="D600" s="9">
        <v>12.11</v>
      </c>
      <c r="E600" s="9">
        <v>35.090000000000003</v>
      </c>
      <c r="F600" s="9">
        <v>45</v>
      </c>
      <c r="G600" s="9"/>
    </row>
    <row r="601" spans="1:7" ht="15.75" thickBot="1" x14ac:dyDescent="0.3">
      <c r="A601" s="6"/>
      <c r="B601" s="6"/>
      <c r="C601" s="6"/>
      <c r="D601" s="6"/>
      <c r="E601" s="6"/>
      <c r="F601" s="6"/>
      <c r="G601" s="6"/>
    </row>
    <row r="602" spans="1:7" ht="15.75" thickBot="1" x14ac:dyDescent="0.3">
      <c r="A602" s="7" t="s">
        <v>16158</v>
      </c>
      <c r="B602" s="7" t="s">
        <v>16145</v>
      </c>
      <c r="C602" s="8" t="s">
        <v>23</v>
      </c>
      <c r="D602" s="9">
        <v>9.91</v>
      </c>
      <c r="E602" s="9">
        <v>42.89</v>
      </c>
      <c r="F602" s="9">
        <v>37.24</v>
      </c>
      <c r="G602" s="9"/>
    </row>
    <row r="603" spans="1:7" ht="15.75" thickBot="1" x14ac:dyDescent="0.3">
      <c r="A603" s="6"/>
      <c r="B603" s="6"/>
      <c r="C603" s="6"/>
      <c r="D603" s="6"/>
      <c r="E603" s="6"/>
      <c r="F603" s="6"/>
      <c r="G603" s="6"/>
    </row>
    <row r="604" spans="1:7" ht="15.75" thickBot="1" x14ac:dyDescent="0.3">
      <c r="A604" s="7" t="s">
        <v>16159</v>
      </c>
      <c r="B604" s="7" t="s">
        <v>16147</v>
      </c>
      <c r="C604" s="8" t="s">
        <v>23</v>
      </c>
      <c r="D604" s="9">
        <v>13.95</v>
      </c>
      <c r="E604" s="9">
        <v>30.47</v>
      </c>
      <c r="F604" s="9">
        <v>49.61</v>
      </c>
      <c r="G604" s="9"/>
    </row>
    <row r="605" spans="1:7" ht="15.75" thickBot="1" x14ac:dyDescent="0.3">
      <c r="A605" s="6"/>
      <c r="B605" s="6"/>
      <c r="C605" s="6"/>
      <c r="D605" s="6"/>
      <c r="E605" s="6"/>
      <c r="F605" s="6"/>
      <c r="G605" s="6"/>
    </row>
    <row r="606" spans="1:7" ht="15.75" thickBot="1" x14ac:dyDescent="0.3">
      <c r="A606" s="7" t="s">
        <v>16160</v>
      </c>
      <c r="B606" s="7" t="s">
        <v>16149</v>
      </c>
      <c r="C606" s="8" t="s">
        <v>23</v>
      </c>
      <c r="D606" s="9">
        <v>10.43</v>
      </c>
      <c r="E606" s="9">
        <v>40.75</v>
      </c>
      <c r="F606" s="9">
        <v>39.31</v>
      </c>
      <c r="G606" s="9"/>
    </row>
    <row r="607" spans="1:7" ht="15.75" thickBot="1" x14ac:dyDescent="0.3">
      <c r="A607" s="6"/>
      <c r="B607" s="6"/>
      <c r="C607" s="6"/>
      <c r="D607" s="6"/>
      <c r="E607" s="6"/>
      <c r="F607" s="6"/>
      <c r="G607" s="6"/>
    </row>
    <row r="608" spans="1:7" ht="15.75" thickBot="1" x14ac:dyDescent="0.3">
      <c r="A608" s="7" t="s">
        <v>16161</v>
      </c>
      <c r="B608" s="7" t="s">
        <v>16151</v>
      </c>
      <c r="C608" s="8" t="s">
        <v>23</v>
      </c>
      <c r="D608" s="9">
        <v>12.21</v>
      </c>
      <c r="E608" s="9">
        <v>34.81</v>
      </c>
      <c r="F608" s="9">
        <v>45.29</v>
      </c>
      <c r="G608" s="9"/>
    </row>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FF00"/>
  </sheetPr>
  <dimension ref="A1:G1157"/>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19779</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19780</v>
      </c>
      <c r="B12" s="7" t="s">
        <v>19781</v>
      </c>
      <c r="C12" s="8"/>
      <c r="D12" s="9"/>
      <c r="E12" s="9"/>
      <c r="F12" s="9"/>
      <c r="G12" s="9"/>
    </row>
    <row r="13" spans="1:7" ht="15.75" thickBot="1" x14ac:dyDescent="0.3">
      <c r="A13" s="6"/>
      <c r="B13" s="6"/>
      <c r="C13" s="6"/>
      <c r="D13" s="6"/>
      <c r="E13" s="6"/>
      <c r="F13" s="6"/>
      <c r="G13" s="6"/>
    </row>
    <row r="14" spans="1:7" x14ac:dyDescent="0.25">
      <c r="A14" s="23" t="s">
        <v>19782</v>
      </c>
      <c r="B14" s="10" t="s">
        <v>2557</v>
      </c>
      <c r="C14" s="26"/>
      <c r="D14" s="29"/>
      <c r="E14" s="29"/>
      <c r="F14" s="29"/>
      <c r="G14" s="29"/>
    </row>
    <row r="15" spans="1:7" ht="24.75" x14ac:dyDescent="0.25">
      <c r="A15" s="24"/>
      <c r="B15" s="11" t="s">
        <v>9996</v>
      </c>
      <c r="C15" s="27"/>
      <c r="D15" s="30"/>
      <c r="E15" s="30"/>
      <c r="F15" s="30"/>
      <c r="G15" s="30"/>
    </row>
    <row r="16" spans="1:7" ht="25.5" thickBot="1" x14ac:dyDescent="0.3">
      <c r="A16" s="25"/>
      <c r="B16" s="12" t="s">
        <v>9997</v>
      </c>
      <c r="C16" s="28"/>
      <c r="D16" s="31"/>
      <c r="E16" s="31"/>
      <c r="F16" s="31"/>
      <c r="G16" s="31"/>
    </row>
    <row r="17" spans="1:7" ht="15.75" thickBot="1" x14ac:dyDescent="0.3">
      <c r="A17" s="6"/>
      <c r="B17" s="6"/>
      <c r="C17" s="6"/>
      <c r="D17" s="6"/>
      <c r="E17" s="6"/>
      <c r="F17" s="6"/>
      <c r="G17" s="6"/>
    </row>
    <row r="18" spans="1:7" ht="15.75" thickBot="1" x14ac:dyDescent="0.3">
      <c r="A18" s="7" t="s">
        <v>19783</v>
      </c>
      <c r="B18" s="7" t="s">
        <v>19784</v>
      </c>
      <c r="C18" s="8"/>
      <c r="D18" s="9"/>
      <c r="E18" s="9"/>
      <c r="F18" s="9"/>
      <c r="G18" s="9"/>
    </row>
    <row r="19" spans="1:7" ht="15.75" thickBot="1" x14ac:dyDescent="0.3">
      <c r="A19" s="6"/>
      <c r="B19" s="6"/>
      <c r="C19" s="6"/>
      <c r="D19" s="6"/>
      <c r="E19" s="6"/>
      <c r="F19" s="6"/>
      <c r="G19" s="6"/>
    </row>
    <row r="20" spans="1:7" ht="15.75" thickBot="1" x14ac:dyDescent="0.3">
      <c r="A20" s="7" t="s">
        <v>19785</v>
      </c>
      <c r="B20" s="7" t="s">
        <v>19786</v>
      </c>
      <c r="C20" s="8"/>
      <c r="D20" s="9"/>
      <c r="E20" s="9"/>
      <c r="F20" s="9"/>
      <c r="G20" s="9"/>
    </row>
    <row r="21" spans="1:7" ht="15.75" thickBot="1" x14ac:dyDescent="0.3">
      <c r="A21" s="6"/>
      <c r="B21" s="6"/>
      <c r="C21" s="6"/>
      <c r="D21" s="6"/>
      <c r="E21" s="6"/>
      <c r="F21" s="6"/>
      <c r="G21" s="6"/>
    </row>
    <row r="22" spans="1:7" ht="15.75" thickBot="1" x14ac:dyDescent="0.3">
      <c r="A22" s="7" t="s">
        <v>19787</v>
      </c>
      <c r="B22" s="7" t="s">
        <v>19788</v>
      </c>
      <c r="C22" s="8" t="s">
        <v>23</v>
      </c>
      <c r="D22" s="9">
        <v>4.17</v>
      </c>
      <c r="E22" s="9">
        <v>40.770000000000003</v>
      </c>
      <c r="F22" s="9">
        <v>39.33</v>
      </c>
      <c r="G22" s="9"/>
    </row>
    <row r="23" spans="1:7" ht="15.75" thickBot="1" x14ac:dyDescent="0.3">
      <c r="A23" s="6"/>
      <c r="B23" s="6"/>
      <c r="C23" s="6"/>
      <c r="D23" s="6"/>
      <c r="E23" s="6"/>
      <c r="F23" s="6"/>
      <c r="G23" s="6"/>
    </row>
    <row r="24" spans="1:7" ht="15.75" thickBot="1" x14ac:dyDescent="0.3">
      <c r="A24" s="7" t="s">
        <v>19789</v>
      </c>
      <c r="B24" s="7" t="s">
        <v>19790</v>
      </c>
      <c r="C24" s="8" t="s">
        <v>23</v>
      </c>
      <c r="D24" s="9">
        <v>5.38</v>
      </c>
      <c r="E24" s="9">
        <v>31.6</v>
      </c>
      <c r="F24" s="9">
        <v>48.51</v>
      </c>
      <c r="G24" s="9"/>
    </row>
    <row r="25" spans="1:7" ht="15.75" thickBot="1" x14ac:dyDescent="0.3">
      <c r="A25" s="6"/>
      <c r="B25" s="6"/>
      <c r="C25" s="6"/>
      <c r="D25" s="6"/>
      <c r="E25" s="6"/>
      <c r="F25" s="6"/>
      <c r="G25" s="6"/>
    </row>
    <row r="26" spans="1:7" ht="15.75" thickBot="1" x14ac:dyDescent="0.3">
      <c r="A26" s="7" t="s">
        <v>19791</v>
      </c>
      <c r="B26" s="7" t="s">
        <v>19792</v>
      </c>
      <c r="C26" s="8" t="s">
        <v>23</v>
      </c>
      <c r="D26" s="9">
        <v>6.07</v>
      </c>
      <c r="E26" s="9">
        <v>28.01</v>
      </c>
      <c r="F26" s="9">
        <v>52.06</v>
      </c>
      <c r="G26" s="9"/>
    </row>
    <row r="27" spans="1:7" ht="15.75" thickBot="1" x14ac:dyDescent="0.3">
      <c r="A27" s="6"/>
      <c r="B27" s="6"/>
      <c r="C27" s="6"/>
      <c r="D27" s="6"/>
      <c r="E27" s="6"/>
      <c r="F27" s="6"/>
      <c r="G27" s="6"/>
    </row>
    <row r="28" spans="1:7" ht="15.75" thickBot="1" x14ac:dyDescent="0.3">
      <c r="A28" s="7" t="s">
        <v>19793</v>
      </c>
      <c r="B28" s="7" t="s">
        <v>19794</v>
      </c>
      <c r="C28" s="8" t="s">
        <v>23</v>
      </c>
      <c r="D28" s="9">
        <v>7.23</v>
      </c>
      <c r="E28" s="9">
        <v>23.51</v>
      </c>
      <c r="F28" s="9">
        <v>56.57</v>
      </c>
      <c r="G28" s="9"/>
    </row>
    <row r="29" spans="1:7" ht="15.75" thickBot="1" x14ac:dyDescent="0.3">
      <c r="A29" s="6"/>
      <c r="B29" s="6"/>
      <c r="C29" s="6"/>
      <c r="D29" s="6"/>
      <c r="E29" s="6"/>
      <c r="F29" s="6"/>
      <c r="G29" s="6"/>
    </row>
    <row r="30" spans="1:7" ht="15.75" thickBot="1" x14ac:dyDescent="0.3">
      <c r="A30" s="7" t="s">
        <v>19795</v>
      </c>
      <c r="B30" s="7" t="s">
        <v>19796</v>
      </c>
      <c r="C30" s="8" t="s">
        <v>23</v>
      </c>
      <c r="D30" s="9">
        <v>6.07</v>
      </c>
      <c r="E30" s="9">
        <v>28.01</v>
      </c>
      <c r="F30" s="9">
        <v>52.06</v>
      </c>
      <c r="G30" s="9"/>
    </row>
    <row r="31" spans="1:7" ht="15.75" thickBot="1" x14ac:dyDescent="0.3">
      <c r="A31" s="6"/>
      <c r="B31" s="6"/>
      <c r="C31" s="6"/>
      <c r="D31" s="6"/>
      <c r="E31" s="6"/>
      <c r="F31" s="6"/>
      <c r="G31" s="6"/>
    </row>
    <row r="32" spans="1:7" ht="15.75" thickBot="1" x14ac:dyDescent="0.3">
      <c r="A32" s="7" t="s">
        <v>19797</v>
      </c>
      <c r="B32" s="7" t="s">
        <v>19798</v>
      </c>
      <c r="C32" s="8" t="s">
        <v>23</v>
      </c>
      <c r="D32" s="9">
        <v>7.36</v>
      </c>
      <c r="E32" s="9">
        <v>23.1</v>
      </c>
      <c r="F32" s="9">
        <v>56.93</v>
      </c>
      <c r="G32" s="9"/>
    </row>
    <row r="33" spans="1:7" ht="15.75" thickBot="1" x14ac:dyDescent="0.3">
      <c r="A33" s="6"/>
      <c r="B33" s="6"/>
      <c r="C33" s="6"/>
      <c r="D33" s="6"/>
      <c r="E33" s="6"/>
      <c r="F33" s="6"/>
      <c r="G33" s="6"/>
    </row>
    <row r="34" spans="1:7" ht="15.75" thickBot="1" x14ac:dyDescent="0.3">
      <c r="A34" s="7" t="s">
        <v>19799</v>
      </c>
      <c r="B34" s="7" t="s">
        <v>19800</v>
      </c>
      <c r="C34" s="8"/>
      <c r="D34" s="9"/>
      <c r="E34" s="9"/>
      <c r="F34" s="9"/>
      <c r="G34" s="9"/>
    </row>
    <row r="35" spans="1:7" ht="15.75" thickBot="1" x14ac:dyDescent="0.3">
      <c r="A35" s="6"/>
      <c r="B35" s="6"/>
      <c r="C35" s="6"/>
      <c r="D35" s="6"/>
      <c r="E35" s="6"/>
      <c r="F35" s="6"/>
      <c r="G35" s="6"/>
    </row>
    <row r="36" spans="1:7" ht="15.75" thickBot="1" x14ac:dyDescent="0.3">
      <c r="A36" s="7" t="s">
        <v>19801</v>
      </c>
      <c r="B36" s="7" t="s">
        <v>19802</v>
      </c>
      <c r="C36" s="8" t="s">
        <v>23</v>
      </c>
      <c r="D36" s="9">
        <v>6.2</v>
      </c>
      <c r="E36" s="9">
        <v>27.42</v>
      </c>
      <c r="F36" s="9">
        <v>52.74</v>
      </c>
      <c r="G36" s="9"/>
    </row>
    <row r="37" spans="1:7" ht="15.75" thickBot="1" x14ac:dyDescent="0.3">
      <c r="A37" s="6"/>
      <c r="B37" s="6"/>
      <c r="C37" s="6"/>
      <c r="D37" s="6"/>
      <c r="E37" s="6"/>
      <c r="F37" s="6"/>
      <c r="G37" s="6"/>
    </row>
    <row r="38" spans="1:7" ht="15.75" thickBot="1" x14ac:dyDescent="0.3">
      <c r="A38" s="7" t="s">
        <v>19803</v>
      </c>
      <c r="B38" s="7" t="s">
        <v>19804</v>
      </c>
      <c r="C38" s="8" t="s">
        <v>23</v>
      </c>
      <c r="D38" s="9">
        <v>6.28</v>
      </c>
      <c r="E38" s="9">
        <v>27.07</v>
      </c>
      <c r="F38" s="9">
        <v>53.03</v>
      </c>
      <c r="G38" s="9"/>
    </row>
    <row r="39" spans="1:7" ht="15.75" thickBot="1" x14ac:dyDescent="0.3">
      <c r="A39" s="6"/>
      <c r="B39" s="6"/>
      <c r="C39" s="6"/>
      <c r="D39" s="6"/>
      <c r="E39" s="6"/>
      <c r="F39" s="6"/>
      <c r="G39" s="6"/>
    </row>
    <row r="40" spans="1:7" ht="15.75" thickBot="1" x14ac:dyDescent="0.3">
      <c r="A40" s="7" t="s">
        <v>19805</v>
      </c>
      <c r="B40" s="7" t="s">
        <v>19806</v>
      </c>
      <c r="C40" s="8" t="s">
        <v>23</v>
      </c>
      <c r="D40" s="9">
        <v>8.24</v>
      </c>
      <c r="E40" s="9">
        <v>20.63</v>
      </c>
      <c r="F40" s="9">
        <v>59.47</v>
      </c>
      <c r="G40" s="9"/>
    </row>
    <row r="41" spans="1:7" ht="15.75" thickBot="1" x14ac:dyDescent="0.3">
      <c r="A41" s="6"/>
      <c r="B41" s="6"/>
      <c r="C41" s="6"/>
      <c r="D41" s="6"/>
      <c r="E41" s="6"/>
      <c r="F41" s="6"/>
      <c r="G41" s="6"/>
    </row>
    <row r="42" spans="1:7" ht="15.75" thickBot="1" x14ac:dyDescent="0.3">
      <c r="A42" s="7" t="s">
        <v>19807</v>
      </c>
      <c r="B42" s="7" t="s">
        <v>19808</v>
      </c>
      <c r="C42" s="8"/>
      <c r="D42" s="9"/>
      <c r="E42" s="9"/>
      <c r="F42" s="9"/>
      <c r="G42" s="9"/>
    </row>
    <row r="43" spans="1:7" ht="15.75" thickBot="1" x14ac:dyDescent="0.3">
      <c r="A43" s="6"/>
      <c r="B43" s="6"/>
      <c r="C43" s="6"/>
      <c r="D43" s="6"/>
      <c r="E43" s="6"/>
      <c r="F43" s="6"/>
      <c r="G43" s="6"/>
    </row>
    <row r="44" spans="1:7" ht="15.75" thickBot="1" x14ac:dyDescent="0.3">
      <c r="A44" s="7" t="s">
        <v>19809</v>
      </c>
      <c r="B44" s="7" t="s">
        <v>19810</v>
      </c>
      <c r="C44" s="8" t="s">
        <v>23</v>
      </c>
      <c r="D44" s="9">
        <v>8.7100000000000009</v>
      </c>
      <c r="E44" s="9">
        <v>19.52</v>
      </c>
      <c r="F44" s="9">
        <v>60.62</v>
      </c>
      <c r="G44" s="9"/>
    </row>
    <row r="45" spans="1:7" ht="15.75" thickBot="1" x14ac:dyDescent="0.3">
      <c r="A45" s="6"/>
      <c r="B45" s="6"/>
      <c r="C45" s="6"/>
      <c r="D45" s="6"/>
      <c r="E45" s="6"/>
      <c r="F45" s="6"/>
      <c r="G45" s="6"/>
    </row>
    <row r="46" spans="1:7" ht="15.75" thickBot="1" x14ac:dyDescent="0.3">
      <c r="A46" s="7" t="s">
        <v>19811</v>
      </c>
      <c r="B46" s="7" t="s">
        <v>19812</v>
      </c>
      <c r="C46" s="8" t="s">
        <v>23</v>
      </c>
      <c r="D46" s="9">
        <v>8.26</v>
      </c>
      <c r="E46" s="9">
        <v>20.58</v>
      </c>
      <c r="F46" s="9">
        <v>59.56</v>
      </c>
      <c r="G46" s="9"/>
    </row>
    <row r="47" spans="1:7" ht="15.75" thickBot="1" x14ac:dyDescent="0.3">
      <c r="A47" s="6"/>
      <c r="B47" s="6"/>
      <c r="C47" s="6"/>
      <c r="D47" s="6"/>
      <c r="E47" s="6"/>
      <c r="F47" s="6"/>
      <c r="G47" s="6"/>
    </row>
    <row r="48" spans="1:7" ht="15.75" thickBot="1" x14ac:dyDescent="0.3">
      <c r="A48" s="7" t="s">
        <v>19813</v>
      </c>
      <c r="B48" s="7" t="s">
        <v>19814</v>
      </c>
      <c r="C48" s="8"/>
      <c r="D48" s="9"/>
      <c r="E48" s="9"/>
      <c r="F48" s="9"/>
      <c r="G48" s="9"/>
    </row>
    <row r="49" spans="1:7" ht="15.75" thickBot="1" x14ac:dyDescent="0.3">
      <c r="A49" s="6"/>
      <c r="B49" s="6"/>
      <c r="C49" s="6"/>
      <c r="D49" s="6"/>
      <c r="E49" s="6"/>
      <c r="F49" s="6"/>
      <c r="G49" s="6"/>
    </row>
    <row r="50" spans="1:7" ht="15.75" thickBot="1" x14ac:dyDescent="0.3">
      <c r="A50" s="7" t="s">
        <v>19815</v>
      </c>
      <c r="B50" s="7" t="s">
        <v>19816</v>
      </c>
      <c r="C50" s="8" t="s">
        <v>23</v>
      </c>
      <c r="D50" s="9">
        <v>22.88</v>
      </c>
      <c r="E50" s="9">
        <v>9.31</v>
      </c>
      <c r="F50" s="9">
        <v>70.8</v>
      </c>
      <c r="G50" s="9"/>
    </row>
    <row r="51" spans="1:7" ht="15.75" thickBot="1" x14ac:dyDescent="0.3">
      <c r="A51" s="6"/>
      <c r="B51" s="6"/>
      <c r="C51" s="6"/>
      <c r="D51" s="6"/>
      <c r="E51" s="6"/>
      <c r="F51" s="6"/>
      <c r="G51" s="6"/>
    </row>
    <row r="52" spans="1:7" ht="15.75" thickBot="1" x14ac:dyDescent="0.3">
      <c r="A52" s="7" t="s">
        <v>19817</v>
      </c>
      <c r="B52" s="7" t="s">
        <v>19818</v>
      </c>
      <c r="C52" s="8" t="s">
        <v>23</v>
      </c>
      <c r="D52" s="9">
        <v>20.56</v>
      </c>
      <c r="E52" s="9">
        <v>10.36</v>
      </c>
      <c r="F52" s="9">
        <v>69.75</v>
      </c>
      <c r="G52" s="9"/>
    </row>
    <row r="53" spans="1:7" ht="15.75" thickBot="1" x14ac:dyDescent="0.3">
      <c r="A53" s="6"/>
      <c r="B53" s="6"/>
      <c r="C53" s="6"/>
      <c r="D53" s="6"/>
      <c r="E53" s="6"/>
      <c r="F53" s="6"/>
      <c r="G53" s="6"/>
    </row>
    <row r="54" spans="1:7" ht="15.75" thickBot="1" x14ac:dyDescent="0.3">
      <c r="A54" s="7" t="s">
        <v>19819</v>
      </c>
      <c r="B54" s="7" t="s">
        <v>19820</v>
      </c>
      <c r="C54" s="8" t="s">
        <v>23</v>
      </c>
      <c r="D54" s="9">
        <v>21.89</v>
      </c>
      <c r="E54" s="9">
        <v>9.73</v>
      </c>
      <c r="F54" s="9">
        <v>70.349999999999994</v>
      </c>
      <c r="G54" s="9"/>
    </row>
    <row r="55" spans="1:7" ht="15.75" thickBot="1" x14ac:dyDescent="0.3">
      <c r="A55" s="6"/>
      <c r="B55" s="6"/>
      <c r="C55" s="6"/>
      <c r="D55" s="6"/>
      <c r="E55" s="6"/>
      <c r="F55" s="6"/>
      <c r="G55" s="6"/>
    </row>
    <row r="56" spans="1:7" ht="15.75" thickBot="1" x14ac:dyDescent="0.3">
      <c r="A56" s="7" t="s">
        <v>19821</v>
      </c>
      <c r="B56" s="7" t="s">
        <v>19822</v>
      </c>
      <c r="C56" s="8" t="s">
        <v>23</v>
      </c>
      <c r="D56" s="9">
        <v>22.88</v>
      </c>
      <c r="E56" s="9">
        <v>9.31</v>
      </c>
      <c r="F56" s="9">
        <v>70.8</v>
      </c>
      <c r="G56" s="9"/>
    </row>
    <row r="57" spans="1:7" ht="15.75" thickBot="1" x14ac:dyDescent="0.3">
      <c r="A57" s="6"/>
      <c r="B57" s="6"/>
      <c r="C57" s="6"/>
      <c r="D57" s="6"/>
      <c r="E57" s="6"/>
      <c r="F57" s="6"/>
      <c r="G57" s="6"/>
    </row>
    <row r="58" spans="1:7" ht="15.75" thickBot="1" x14ac:dyDescent="0.3">
      <c r="A58" s="7" t="s">
        <v>19823</v>
      </c>
      <c r="B58" s="7" t="s">
        <v>19824</v>
      </c>
      <c r="C58" s="8"/>
      <c r="D58" s="9"/>
      <c r="E58" s="9"/>
      <c r="F58" s="9"/>
      <c r="G58" s="9"/>
    </row>
    <row r="59" spans="1:7" ht="15.75" thickBot="1" x14ac:dyDescent="0.3">
      <c r="A59" s="6"/>
      <c r="B59" s="6"/>
      <c r="C59" s="6"/>
      <c r="D59" s="6"/>
      <c r="E59" s="6"/>
      <c r="F59" s="6"/>
      <c r="G59" s="6"/>
    </row>
    <row r="60" spans="1:7" ht="15.75" thickBot="1" x14ac:dyDescent="0.3">
      <c r="A60" s="7" t="s">
        <v>19825</v>
      </c>
      <c r="B60" s="7" t="s">
        <v>19826</v>
      </c>
      <c r="C60" s="8" t="s">
        <v>23</v>
      </c>
      <c r="D60" s="9">
        <v>11.39</v>
      </c>
      <c r="E60" s="9">
        <v>18.7</v>
      </c>
      <c r="F60" s="9">
        <v>61.37</v>
      </c>
      <c r="G60" s="9"/>
    </row>
    <row r="61" spans="1:7" ht="15.75" thickBot="1" x14ac:dyDescent="0.3">
      <c r="A61" s="6"/>
      <c r="B61" s="6"/>
      <c r="C61" s="6"/>
      <c r="D61" s="6"/>
      <c r="E61" s="6"/>
      <c r="F61" s="6"/>
      <c r="G61" s="6"/>
    </row>
    <row r="62" spans="1:7" ht="15.75" thickBot="1" x14ac:dyDescent="0.3">
      <c r="A62" s="7" t="s">
        <v>19827</v>
      </c>
      <c r="B62" s="7" t="s">
        <v>19828</v>
      </c>
      <c r="C62" s="8" t="s">
        <v>23</v>
      </c>
      <c r="D62" s="9">
        <v>12.01</v>
      </c>
      <c r="E62" s="9">
        <v>17.739999999999998</v>
      </c>
      <c r="F62" s="9">
        <v>62.36</v>
      </c>
      <c r="G62" s="9"/>
    </row>
    <row r="63" spans="1:7" ht="15.75" thickBot="1" x14ac:dyDescent="0.3">
      <c r="A63" s="6"/>
      <c r="B63" s="6"/>
      <c r="C63" s="6"/>
      <c r="D63" s="6"/>
      <c r="E63" s="6"/>
      <c r="F63" s="6"/>
      <c r="G63" s="6"/>
    </row>
    <row r="64" spans="1:7" ht="15.75" thickBot="1" x14ac:dyDescent="0.3">
      <c r="A64" s="7" t="s">
        <v>19829</v>
      </c>
      <c r="B64" s="7" t="s">
        <v>19830</v>
      </c>
      <c r="C64" s="8" t="s">
        <v>23</v>
      </c>
      <c r="D64" s="9">
        <v>13.7</v>
      </c>
      <c r="E64" s="9">
        <v>15.55</v>
      </c>
      <c r="F64" s="9">
        <v>64.53</v>
      </c>
      <c r="G64" s="9"/>
    </row>
    <row r="65" spans="1:7" ht="15.75" thickBot="1" x14ac:dyDescent="0.3">
      <c r="A65" s="6"/>
      <c r="B65" s="6"/>
      <c r="C65" s="6"/>
      <c r="D65" s="6"/>
      <c r="E65" s="6"/>
      <c r="F65" s="6"/>
      <c r="G65" s="6"/>
    </row>
    <row r="66" spans="1:7" ht="15.75" thickBot="1" x14ac:dyDescent="0.3">
      <c r="A66" s="7" t="s">
        <v>19831</v>
      </c>
      <c r="B66" s="7" t="s">
        <v>19832</v>
      </c>
      <c r="C66" s="8" t="s">
        <v>23</v>
      </c>
      <c r="D66" s="9">
        <v>21.2</v>
      </c>
      <c r="E66" s="9">
        <v>10.050000000000001</v>
      </c>
      <c r="F66" s="9">
        <v>70.05</v>
      </c>
      <c r="G66" s="9"/>
    </row>
    <row r="67" spans="1:7" ht="15.75" thickBot="1" x14ac:dyDescent="0.3">
      <c r="A67" s="6"/>
      <c r="B67" s="6"/>
      <c r="C67" s="6"/>
      <c r="D67" s="6"/>
      <c r="E67" s="6"/>
      <c r="F67" s="6"/>
      <c r="G67" s="6"/>
    </row>
    <row r="68" spans="1:7" ht="15.75" thickBot="1" x14ac:dyDescent="0.3">
      <c r="A68" s="7" t="s">
        <v>19833</v>
      </c>
      <c r="B68" s="7" t="s">
        <v>19834</v>
      </c>
      <c r="C68" s="8"/>
      <c r="D68" s="9"/>
      <c r="E68" s="9"/>
      <c r="F68" s="9"/>
      <c r="G68" s="9"/>
    </row>
    <row r="69" spans="1:7" ht="15.75" thickBot="1" x14ac:dyDescent="0.3">
      <c r="A69" s="6"/>
      <c r="B69" s="6"/>
      <c r="C69" s="6"/>
      <c r="D69" s="6"/>
      <c r="E69" s="6"/>
      <c r="F69" s="6"/>
      <c r="G69" s="6"/>
    </row>
    <row r="70" spans="1:7" ht="15.75" thickBot="1" x14ac:dyDescent="0.3">
      <c r="A70" s="7" t="s">
        <v>19835</v>
      </c>
      <c r="B70" s="7" t="s">
        <v>19836</v>
      </c>
      <c r="C70" s="8" t="s">
        <v>23</v>
      </c>
      <c r="D70" s="9">
        <v>11.64</v>
      </c>
      <c r="E70" s="9">
        <v>14.6</v>
      </c>
      <c r="F70" s="9">
        <v>65.459999999999994</v>
      </c>
      <c r="G70" s="9"/>
    </row>
    <row r="71" spans="1:7" ht="15.75" thickBot="1" x14ac:dyDescent="0.3">
      <c r="A71" s="6"/>
      <c r="B71" s="6"/>
      <c r="C71" s="6"/>
      <c r="D71" s="6"/>
      <c r="E71" s="6"/>
      <c r="F71" s="6"/>
      <c r="G71" s="6"/>
    </row>
    <row r="72" spans="1:7" ht="15.75" thickBot="1" x14ac:dyDescent="0.3">
      <c r="A72" s="7" t="s">
        <v>19837</v>
      </c>
      <c r="B72" s="7" t="s">
        <v>19838</v>
      </c>
      <c r="C72" s="8" t="s">
        <v>23</v>
      </c>
      <c r="D72" s="9">
        <v>15.04</v>
      </c>
      <c r="E72" s="9">
        <v>11.3</v>
      </c>
      <c r="F72" s="9">
        <v>68.75</v>
      </c>
      <c r="G72" s="9"/>
    </row>
    <row r="73" spans="1:7" ht="15.75" thickBot="1" x14ac:dyDescent="0.3">
      <c r="A73" s="6"/>
      <c r="B73" s="6"/>
      <c r="C73" s="6"/>
      <c r="D73" s="6"/>
      <c r="E73" s="6"/>
      <c r="F73" s="6"/>
      <c r="G73" s="6"/>
    </row>
    <row r="74" spans="1:7" ht="15.75" thickBot="1" x14ac:dyDescent="0.3">
      <c r="A74" s="7" t="s">
        <v>19839</v>
      </c>
      <c r="B74" s="7" t="s">
        <v>19840</v>
      </c>
      <c r="C74" s="8" t="s">
        <v>23</v>
      </c>
      <c r="D74" s="9">
        <v>27.18</v>
      </c>
      <c r="E74" s="9">
        <v>6.25</v>
      </c>
      <c r="F74" s="9">
        <v>73.84</v>
      </c>
      <c r="G74" s="9"/>
    </row>
    <row r="75" spans="1:7" ht="15.75" thickBot="1" x14ac:dyDescent="0.3">
      <c r="A75" s="6"/>
      <c r="B75" s="6"/>
      <c r="C75" s="6"/>
      <c r="D75" s="6"/>
      <c r="E75" s="6"/>
      <c r="F75" s="6"/>
      <c r="G75" s="6"/>
    </row>
    <row r="76" spans="1:7" ht="15.75" thickBot="1" x14ac:dyDescent="0.3">
      <c r="A76" s="7" t="s">
        <v>19841</v>
      </c>
      <c r="B76" s="7" t="s">
        <v>19842</v>
      </c>
      <c r="C76" s="8"/>
      <c r="D76" s="9"/>
      <c r="E76" s="9"/>
      <c r="F76" s="9"/>
      <c r="G76" s="9"/>
    </row>
    <row r="77" spans="1:7" ht="15.75" thickBot="1" x14ac:dyDescent="0.3">
      <c r="A77" s="6"/>
      <c r="B77" s="6"/>
      <c r="C77" s="6"/>
      <c r="D77" s="6"/>
      <c r="E77" s="6"/>
      <c r="F77" s="6"/>
      <c r="G77" s="6"/>
    </row>
    <row r="78" spans="1:7" ht="15.75" thickBot="1" x14ac:dyDescent="0.3">
      <c r="A78" s="7" t="s">
        <v>19843</v>
      </c>
      <c r="B78" s="7" t="s">
        <v>19844</v>
      </c>
      <c r="C78" s="8" t="s">
        <v>23</v>
      </c>
      <c r="D78" s="9">
        <v>8.25</v>
      </c>
      <c r="E78" s="9">
        <v>20.61</v>
      </c>
      <c r="F78" s="9">
        <v>59.52</v>
      </c>
      <c r="G78" s="9"/>
    </row>
    <row r="79" spans="1:7" ht="15.75" thickBot="1" x14ac:dyDescent="0.3">
      <c r="A79" s="6"/>
      <c r="B79" s="6"/>
      <c r="C79" s="6"/>
      <c r="D79" s="6"/>
      <c r="E79" s="6"/>
      <c r="F79" s="6"/>
      <c r="G79" s="6"/>
    </row>
    <row r="80" spans="1:7" ht="15.75" thickBot="1" x14ac:dyDescent="0.3">
      <c r="A80" s="7" t="s">
        <v>19845</v>
      </c>
      <c r="B80" s="7" t="s">
        <v>19846</v>
      </c>
      <c r="C80" s="8" t="s">
        <v>23</v>
      </c>
      <c r="D80" s="9">
        <v>8.7100000000000009</v>
      </c>
      <c r="E80" s="9">
        <v>19.52</v>
      </c>
      <c r="F80" s="9">
        <v>60.62</v>
      </c>
      <c r="G80" s="9"/>
    </row>
    <row r="81" spans="1:7" ht="15.75" thickBot="1" x14ac:dyDescent="0.3">
      <c r="A81" s="6"/>
      <c r="B81" s="6"/>
      <c r="C81" s="6"/>
      <c r="D81" s="6"/>
      <c r="E81" s="6"/>
      <c r="F81" s="6"/>
      <c r="G81" s="6"/>
    </row>
    <row r="82" spans="1:7" ht="15.75" thickBot="1" x14ac:dyDescent="0.3">
      <c r="A82" s="7" t="s">
        <v>19847</v>
      </c>
      <c r="B82" s="7" t="s">
        <v>19848</v>
      </c>
      <c r="C82" s="8" t="s">
        <v>23</v>
      </c>
      <c r="D82" s="9">
        <v>15.84</v>
      </c>
      <c r="E82" s="9">
        <v>10.73</v>
      </c>
      <c r="F82" s="9">
        <v>69.38</v>
      </c>
      <c r="G82" s="9"/>
    </row>
    <row r="83" spans="1:7" ht="15.75" thickBot="1" x14ac:dyDescent="0.3">
      <c r="A83" s="6"/>
      <c r="B83" s="6"/>
      <c r="C83" s="6"/>
      <c r="D83" s="6"/>
      <c r="E83" s="6"/>
      <c r="F83" s="6"/>
      <c r="G83" s="6"/>
    </row>
    <row r="84" spans="1:7" ht="15.75" thickBot="1" x14ac:dyDescent="0.3">
      <c r="A84" s="7" t="s">
        <v>19849</v>
      </c>
      <c r="B84" s="7" t="s">
        <v>19850</v>
      </c>
      <c r="C84" s="8" t="s">
        <v>23</v>
      </c>
      <c r="D84" s="9">
        <v>22.01</v>
      </c>
      <c r="E84" s="9">
        <v>7.72</v>
      </c>
      <c r="F84" s="9">
        <v>72.38</v>
      </c>
      <c r="G84" s="9"/>
    </row>
    <row r="85" spans="1:7" ht="15.75" thickBot="1" x14ac:dyDescent="0.3">
      <c r="A85" s="6"/>
      <c r="B85" s="6"/>
      <c r="C85" s="6"/>
      <c r="D85" s="6"/>
      <c r="E85" s="6"/>
      <c r="F85" s="6"/>
      <c r="G85" s="6"/>
    </row>
    <row r="86" spans="1:7" ht="15.75" thickBot="1" x14ac:dyDescent="0.3">
      <c r="A86" s="7" t="s">
        <v>19851</v>
      </c>
      <c r="B86" s="7" t="s">
        <v>19852</v>
      </c>
      <c r="C86" s="8" t="s">
        <v>23</v>
      </c>
      <c r="D86" s="9">
        <v>67.78</v>
      </c>
      <c r="E86" s="9">
        <v>2.5099999999999998</v>
      </c>
      <c r="F86" s="9">
        <v>77.59</v>
      </c>
      <c r="G86" s="9"/>
    </row>
    <row r="87" spans="1:7" ht="15.75" thickBot="1" x14ac:dyDescent="0.3">
      <c r="A87" s="6"/>
      <c r="B87" s="6"/>
      <c r="C87" s="6"/>
      <c r="D87" s="6"/>
      <c r="E87" s="6"/>
      <c r="F87" s="6"/>
      <c r="G87" s="6"/>
    </row>
    <row r="88" spans="1:7" ht="15.75" thickBot="1" x14ac:dyDescent="0.3">
      <c r="A88" s="7" t="s">
        <v>19853</v>
      </c>
      <c r="B88" s="7" t="s">
        <v>19854</v>
      </c>
      <c r="C88" s="8"/>
      <c r="D88" s="9"/>
      <c r="E88" s="9"/>
      <c r="F88" s="9"/>
      <c r="G88" s="9"/>
    </row>
    <row r="89" spans="1:7" ht="15.75" thickBot="1" x14ac:dyDescent="0.3">
      <c r="A89" s="6"/>
      <c r="B89" s="6"/>
      <c r="C89" s="6"/>
      <c r="D89" s="6"/>
      <c r="E89" s="6"/>
      <c r="F89" s="6"/>
      <c r="G89" s="6"/>
    </row>
    <row r="90" spans="1:7" ht="15.75" thickBot="1" x14ac:dyDescent="0.3">
      <c r="A90" s="7" t="s">
        <v>19855</v>
      </c>
      <c r="B90" s="7" t="s">
        <v>19856</v>
      </c>
      <c r="C90" s="8" t="s">
        <v>23</v>
      </c>
      <c r="D90" s="9">
        <v>70.02</v>
      </c>
      <c r="E90" s="9">
        <v>2.4300000000000002</v>
      </c>
      <c r="F90" s="9">
        <v>77.66</v>
      </c>
      <c r="G90" s="9"/>
    </row>
    <row r="91" spans="1:7" ht="15.75" thickBot="1" x14ac:dyDescent="0.3">
      <c r="A91" s="6"/>
      <c r="B91" s="6"/>
      <c r="C91" s="6"/>
      <c r="D91" s="6"/>
      <c r="E91" s="6"/>
      <c r="F91" s="6"/>
      <c r="G91" s="6"/>
    </row>
    <row r="92" spans="1:7" ht="15.75" thickBot="1" x14ac:dyDescent="0.3">
      <c r="A92" s="7" t="s">
        <v>19857</v>
      </c>
      <c r="B92" s="7" t="s">
        <v>19852</v>
      </c>
      <c r="C92" s="8" t="s">
        <v>23</v>
      </c>
      <c r="D92" s="9">
        <v>124.4</v>
      </c>
      <c r="E92" s="9">
        <v>1.37</v>
      </c>
      <c r="F92" s="9">
        <v>78.73</v>
      </c>
      <c r="G92" s="9"/>
    </row>
    <row r="93" spans="1:7" ht="15.75" thickBot="1" x14ac:dyDescent="0.3">
      <c r="A93" s="6"/>
      <c r="B93" s="6"/>
      <c r="C93" s="6"/>
      <c r="D93" s="6"/>
      <c r="E93" s="6"/>
      <c r="F93" s="6"/>
      <c r="G93" s="6"/>
    </row>
    <row r="94" spans="1:7" ht="15.75" thickBot="1" x14ac:dyDescent="0.3">
      <c r="A94" s="7" t="s">
        <v>19858</v>
      </c>
      <c r="B94" s="7" t="s">
        <v>19859</v>
      </c>
      <c r="C94" s="8" t="s">
        <v>23</v>
      </c>
      <c r="D94" s="9">
        <v>171.82</v>
      </c>
      <c r="E94" s="9">
        <v>0.99</v>
      </c>
      <c r="F94" s="9">
        <v>79.11</v>
      </c>
      <c r="G94" s="9"/>
    </row>
    <row r="95" spans="1:7" ht="15.75" thickBot="1" x14ac:dyDescent="0.3">
      <c r="A95" s="6"/>
      <c r="B95" s="6"/>
      <c r="C95" s="6"/>
      <c r="D95" s="6"/>
      <c r="E95" s="6"/>
      <c r="F95" s="6"/>
      <c r="G95" s="6"/>
    </row>
    <row r="96" spans="1:7" ht="15.75" thickBot="1" x14ac:dyDescent="0.3">
      <c r="A96" s="7" t="s">
        <v>19860</v>
      </c>
      <c r="B96" s="7" t="s">
        <v>19861</v>
      </c>
      <c r="C96" s="8"/>
      <c r="D96" s="9"/>
      <c r="E96" s="9"/>
      <c r="F96" s="9"/>
      <c r="G96" s="9"/>
    </row>
    <row r="97" spans="1:7" ht="15.75" thickBot="1" x14ac:dyDescent="0.3">
      <c r="A97" s="6"/>
      <c r="B97" s="6"/>
      <c r="C97" s="6"/>
      <c r="D97" s="6"/>
      <c r="E97" s="6"/>
      <c r="F97" s="6"/>
      <c r="G97" s="6"/>
    </row>
    <row r="98" spans="1:7" ht="15.75" thickBot="1" x14ac:dyDescent="0.3">
      <c r="A98" s="7" t="s">
        <v>19862</v>
      </c>
      <c r="B98" s="7" t="s">
        <v>19863</v>
      </c>
      <c r="C98" s="8" t="s">
        <v>23</v>
      </c>
      <c r="D98" s="9">
        <v>27.98</v>
      </c>
      <c r="E98" s="9">
        <v>6.08</v>
      </c>
      <c r="F98" s="9">
        <v>74.02</v>
      </c>
      <c r="G98" s="9"/>
    </row>
    <row r="99" spans="1:7" ht="15.75" thickBot="1" x14ac:dyDescent="0.3">
      <c r="A99" s="6"/>
      <c r="B99" s="6"/>
      <c r="C99" s="6"/>
      <c r="D99" s="6"/>
      <c r="E99" s="6"/>
      <c r="F99" s="6"/>
      <c r="G99" s="6"/>
    </row>
    <row r="100" spans="1:7" ht="15.75" thickBot="1" x14ac:dyDescent="0.3">
      <c r="A100" s="7" t="s">
        <v>19864</v>
      </c>
      <c r="B100" s="7" t="s">
        <v>19865</v>
      </c>
      <c r="C100" s="8" t="s">
        <v>23</v>
      </c>
      <c r="D100" s="9">
        <v>32.74</v>
      </c>
      <c r="E100" s="9">
        <v>5.19</v>
      </c>
      <c r="F100" s="9">
        <v>74.89</v>
      </c>
      <c r="G100" s="9"/>
    </row>
    <row r="101" spans="1:7" ht="15.75" thickBot="1" x14ac:dyDescent="0.3">
      <c r="A101" s="6"/>
      <c r="B101" s="6"/>
      <c r="C101" s="6"/>
      <c r="D101" s="6"/>
      <c r="E101" s="6"/>
      <c r="F101" s="6"/>
      <c r="G101" s="6"/>
    </row>
    <row r="102" spans="1:7" ht="15.75" thickBot="1" x14ac:dyDescent="0.3">
      <c r="A102" s="7" t="s">
        <v>19866</v>
      </c>
      <c r="B102" s="7" t="s">
        <v>19867</v>
      </c>
      <c r="C102" s="8" t="s">
        <v>23</v>
      </c>
      <c r="D102" s="9">
        <v>33.25</v>
      </c>
      <c r="E102" s="9">
        <v>5.1100000000000003</v>
      </c>
      <c r="F102" s="9">
        <v>74.98</v>
      </c>
      <c r="G102" s="9"/>
    </row>
    <row r="103" spans="1:7" ht="15.75" thickBot="1" x14ac:dyDescent="0.3">
      <c r="A103" s="6"/>
      <c r="B103" s="6"/>
      <c r="C103" s="6"/>
      <c r="D103" s="6"/>
      <c r="E103" s="6"/>
      <c r="F103" s="6"/>
      <c r="G103" s="6"/>
    </row>
    <row r="104" spans="1:7" ht="15.75" thickBot="1" x14ac:dyDescent="0.3">
      <c r="A104" s="7" t="s">
        <v>19868</v>
      </c>
      <c r="B104" s="7" t="s">
        <v>19848</v>
      </c>
      <c r="C104" s="8" t="s">
        <v>23</v>
      </c>
      <c r="D104" s="9">
        <v>36.72</v>
      </c>
      <c r="E104" s="9">
        <v>4.63</v>
      </c>
      <c r="F104" s="9">
        <v>75.459999999999994</v>
      </c>
      <c r="G104" s="9"/>
    </row>
    <row r="105" spans="1:7" ht="15.75" thickBot="1" x14ac:dyDescent="0.3">
      <c r="A105" s="6"/>
      <c r="B105" s="6"/>
      <c r="C105" s="6"/>
      <c r="D105" s="6"/>
      <c r="E105" s="6"/>
      <c r="F105" s="6"/>
      <c r="G105" s="6"/>
    </row>
    <row r="106" spans="1:7" ht="15.75" thickBot="1" x14ac:dyDescent="0.3">
      <c r="A106" s="7" t="s">
        <v>19869</v>
      </c>
      <c r="B106" s="7" t="s">
        <v>19850</v>
      </c>
      <c r="C106" s="8" t="s">
        <v>23</v>
      </c>
      <c r="D106" s="9">
        <v>43.12</v>
      </c>
      <c r="E106" s="9">
        <v>3.94</v>
      </c>
      <c r="F106" s="9">
        <v>76.16</v>
      </c>
      <c r="G106" s="9"/>
    </row>
    <row r="107" spans="1:7" ht="15.75" thickBot="1" x14ac:dyDescent="0.3">
      <c r="A107" s="6"/>
      <c r="B107" s="6"/>
      <c r="C107" s="6"/>
      <c r="D107" s="6"/>
      <c r="E107" s="6"/>
      <c r="F107" s="6"/>
      <c r="G107" s="6"/>
    </row>
    <row r="108" spans="1:7" ht="15.75" thickBot="1" x14ac:dyDescent="0.3">
      <c r="A108" s="7" t="s">
        <v>19870</v>
      </c>
      <c r="B108" s="7" t="s">
        <v>19852</v>
      </c>
      <c r="C108" s="8" t="s">
        <v>23</v>
      </c>
      <c r="D108" s="9">
        <v>116.83</v>
      </c>
      <c r="E108" s="9">
        <v>1.46</v>
      </c>
      <c r="F108" s="9">
        <v>78.64</v>
      </c>
      <c r="G108" s="9"/>
    </row>
    <row r="109" spans="1:7" ht="15.75" thickBot="1" x14ac:dyDescent="0.3">
      <c r="A109" s="6"/>
      <c r="B109" s="6"/>
      <c r="C109" s="6"/>
      <c r="D109" s="6"/>
      <c r="E109" s="6"/>
      <c r="F109" s="6"/>
      <c r="G109" s="6"/>
    </row>
    <row r="110" spans="1:7" ht="15.75" thickBot="1" x14ac:dyDescent="0.3">
      <c r="A110" s="7" t="s">
        <v>19871</v>
      </c>
      <c r="B110" s="7" t="s">
        <v>19872</v>
      </c>
      <c r="C110" s="8"/>
      <c r="D110" s="9"/>
      <c r="E110" s="9"/>
      <c r="F110" s="9"/>
      <c r="G110" s="9"/>
    </row>
    <row r="111" spans="1:7" ht="15.75" thickBot="1" x14ac:dyDescent="0.3">
      <c r="A111" s="6"/>
      <c r="B111" s="6"/>
      <c r="C111" s="6"/>
      <c r="D111" s="6"/>
      <c r="E111" s="6"/>
      <c r="F111" s="6"/>
      <c r="G111" s="6"/>
    </row>
    <row r="112" spans="1:7" ht="15.75" thickBot="1" x14ac:dyDescent="0.3">
      <c r="A112" s="7" t="s">
        <v>19873</v>
      </c>
      <c r="B112" s="7" t="s">
        <v>19874</v>
      </c>
      <c r="C112" s="8" t="s">
        <v>23</v>
      </c>
      <c r="D112" s="9">
        <v>33.22</v>
      </c>
      <c r="E112" s="9">
        <v>5.12</v>
      </c>
      <c r="F112" s="9">
        <v>74.98</v>
      </c>
      <c r="G112" s="9"/>
    </row>
    <row r="113" spans="1:7" ht="15.75" thickBot="1" x14ac:dyDescent="0.3">
      <c r="A113" s="6"/>
      <c r="B113" s="6"/>
      <c r="C113" s="6"/>
      <c r="D113" s="6"/>
      <c r="E113" s="6"/>
      <c r="F113" s="6"/>
      <c r="G113" s="6"/>
    </row>
    <row r="114" spans="1:7" ht="15.75" thickBot="1" x14ac:dyDescent="0.3">
      <c r="A114" s="7" t="s">
        <v>19875</v>
      </c>
      <c r="B114" s="7" t="s">
        <v>19876</v>
      </c>
      <c r="C114" s="8" t="s">
        <v>23</v>
      </c>
      <c r="D114" s="9">
        <v>63.37</v>
      </c>
      <c r="E114" s="9">
        <v>2.68</v>
      </c>
      <c r="F114" s="9">
        <v>77.42</v>
      </c>
      <c r="G114" s="9"/>
    </row>
    <row r="115" spans="1:7" ht="15.75" thickBot="1" x14ac:dyDescent="0.3">
      <c r="A115" s="6"/>
      <c r="B115" s="6"/>
      <c r="C115" s="6"/>
      <c r="D115" s="6"/>
      <c r="E115" s="6"/>
      <c r="F115" s="6"/>
      <c r="G115" s="6"/>
    </row>
    <row r="116" spans="1:7" ht="15.75" thickBot="1" x14ac:dyDescent="0.3">
      <c r="A116" s="7" t="s">
        <v>19877</v>
      </c>
      <c r="B116" s="7" t="s">
        <v>19878</v>
      </c>
      <c r="C116" s="8"/>
      <c r="D116" s="9"/>
      <c r="E116" s="9"/>
      <c r="F116" s="9"/>
      <c r="G116" s="9"/>
    </row>
    <row r="117" spans="1:7" ht="15.75" thickBot="1" x14ac:dyDescent="0.3">
      <c r="A117" s="6"/>
      <c r="B117" s="6"/>
      <c r="C117" s="6"/>
      <c r="D117" s="6"/>
      <c r="E117" s="6"/>
      <c r="F117" s="6"/>
      <c r="G117" s="6"/>
    </row>
    <row r="118" spans="1:7" ht="15.75" thickBot="1" x14ac:dyDescent="0.3">
      <c r="A118" s="7" t="s">
        <v>19879</v>
      </c>
      <c r="B118" s="7" t="s">
        <v>19880</v>
      </c>
      <c r="C118" s="8" t="s">
        <v>23</v>
      </c>
      <c r="D118" s="9">
        <v>14.09</v>
      </c>
      <c r="E118" s="9">
        <v>60.47</v>
      </c>
      <c r="F118" s="9">
        <v>19.66</v>
      </c>
      <c r="G118" s="9"/>
    </row>
    <row r="119" spans="1:7" ht="15.75" thickBot="1" x14ac:dyDescent="0.3">
      <c r="A119" s="6"/>
      <c r="B119" s="6"/>
      <c r="C119" s="6"/>
      <c r="D119" s="6"/>
      <c r="E119" s="6"/>
      <c r="F119" s="6"/>
      <c r="G119" s="6"/>
    </row>
    <row r="120" spans="1:7" ht="15.75" thickBot="1" x14ac:dyDescent="0.3">
      <c r="A120" s="7" t="s">
        <v>19881</v>
      </c>
      <c r="B120" s="7" t="s">
        <v>19882</v>
      </c>
      <c r="C120" s="8" t="s">
        <v>23</v>
      </c>
      <c r="D120" s="9">
        <v>16.899999999999999</v>
      </c>
      <c r="E120" s="9">
        <v>50.41</v>
      </c>
      <c r="F120" s="9">
        <v>29.64</v>
      </c>
      <c r="G120" s="9"/>
    </row>
    <row r="121" spans="1:7" ht="15.75" thickBot="1" x14ac:dyDescent="0.3">
      <c r="A121" s="6"/>
      <c r="B121" s="6"/>
      <c r="C121" s="6"/>
      <c r="D121" s="6"/>
      <c r="E121" s="6"/>
      <c r="F121" s="6"/>
      <c r="G121" s="6"/>
    </row>
    <row r="122" spans="1:7" ht="15.75" thickBot="1" x14ac:dyDescent="0.3">
      <c r="A122" s="7" t="s">
        <v>19883</v>
      </c>
      <c r="B122" s="7" t="s">
        <v>19884</v>
      </c>
      <c r="C122" s="8" t="s">
        <v>23</v>
      </c>
      <c r="D122" s="9">
        <v>21.79</v>
      </c>
      <c r="E122" s="9">
        <v>39.1</v>
      </c>
      <c r="F122" s="9">
        <v>40.98</v>
      </c>
      <c r="G122" s="9"/>
    </row>
    <row r="123" spans="1:7" ht="15.75" thickBot="1" x14ac:dyDescent="0.3">
      <c r="A123" s="6"/>
      <c r="B123" s="6"/>
      <c r="C123" s="6"/>
      <c r="D123" s="6"/>
      <c r="E123" s="6"/>
      <c r="F123" s="6"/>
      <c r="G123" s="6"/>
    </row>
    <row r="124" spans="1:7" ht="15.75" thickBot="1" x14ac:dyDescent="0.3">
      <c r="A124" s="7" t="s">
        <v>19885</v>
      </c>
      <c r="B124" s="7" t="s">
        <v>19886</v>
      </c>
      <c r="C124" s="8" t="s">
        <v>23</v>
      </c>
      <c r="D124" s="9">
        <v>26.36</v>
      </c>
      <c r="E124" s="9">
        <v>32.32</v>
      </c>
      <c r="F124" s="9">
        <v>47.76</v>
      </c>
      <c r="G124" s="9"/>
    </row>
    <row r="125" spans="1:7" ht="15.75" thickBot="1" x14ac:dyDescent="0.3">
      <c r="A125" s="6"/>
      <c r="B125" s="6"/>
      <c r="C125" s="6"/>
      <c r="D125" s="6"/>
      <c r="E125" s="6"/>
      <c r="F125" s="6"/>
      <c r="G125" s="6"/>
    </row>
    <row r="126" spans="1:7" ht="15.75" thickBot="1" x14ac:dyDescent="0.3">
      <c r="A126" s="7" t="s">
        <v>19887</v>
      </c>
      <c r="B126" s="7" t="s">
        <v>19888</v>
      </c>
      <c r="C126" s="8" t="s">
        <v>23</v>
      </c>
      <c r="D126" s="9">
        <v>21.71</v>
      </c>
      <c r="E126" s="9">
        <v>39.24</v>
      </c>
      <c r="F126" s="9">
        <v>40.86</v>
      </c>
      <c r="G126" s="9"/>
    </row>
    <row r="127" spans="1:7" ht="15.75" thickBot="1" x14ac:dyDescent="0.3">
      <c r="A127" s="6"/>
      <c r="B127" s="6"/>
      <c r="C127" s="6"/>
      <c r="D127" s="6"/>
      <c r="E127" s="6"/>
      <c r="F127" s="6"/>
      <c r="G127" s="6"/>
    </row>
    <row r="128" spans="1:7" ht="15.75" thickBot="1" x14ac:dyDescent="0.3">
      <c r="A128" s="7" t="s">
        <v>19889</v>
      </c>
      <c r="B128" s="7" t="s">
        <v>19890</v>
      </c>
      <c r="C128" s="8" t="s">
        <v>23</v>
      </c>
      <c r="D128" s="9">
        <v>34.32</v>
      </c>
      <c r="E128" s="9">
        <v>24.83</v>
      </c>
      <c r="F128" s="9">
        <v>55.27</v>
      </c>
      <c r="G128" s="9"/>
    </row>
    <row r="129" spans="1:7" ht="15.75" thickBot="1" x14ac:dyDescent="0.3">
      <c r="A129" s="6"/>
      <c r="B129" s="6"/>
      <c r="C129" s="6"/>
      <c r="D129" s="6"/>
      <c r="E129" s="6"/>
      <c r="F129" s="6"/>
      <c r="G129" s="6"/>
    </row>
    <row r="130" spans="1:7" ht="15.75" thickBot="1" x14ac:dyDescent="0.3">
      <c r="A130" s="7" t="s">
        <v>19891</v>
      </c>
      <c r="B130" s="7" t="s">
        <v>19892</v>
      </c>
      <c r="C130" s="8" t="s">
        <v>23</v>
      </c>
      <c r="D130" s="9">
        <v>51.98</v>
      </c>
      <c r="E130" s="9">
        <v>16.39</v>
      </c>
      <c r="F130" s="9">
        <v>63.7</v>
      </c>
      <c r="G130" s="9"/>
    </row>
    <row r="131" spans="1:7" ht="15.75" thickBot="1" x14ac:dyDescent="0.3">
      <c r="A131" s="6"/>
      <c r="B131" s="6"/>
      <c r="C131" s="6"/>
      <c r="D131" s="6"/>
      <c r="E131" s="6"/>
      <c r="F131" s="6"/>
      <c r="G131" s="6"/>
    </row>
    <row r="132" spans="1:7" ht="15.75" thickBot="1" x14ac:dyDescent="0.3">
      <c r="A132" s="7" t="s">
        <v>19893</v>
      </c>
      <c r="B132" s="7" t="s">
        <v>19894</v>
      </c>
      <c r="C132" s="8" t="s">
        <v>23</v>
      </c>
      <c r="D132" s="9">
        <v>52.01</v>
      </c>
      <c r="E132" s="9">
        <v>16.38</v>
      </c>
      <c r="F132" s="9">
        <v>63.72</v>
      </c>
      <c r="G132" s="9"/>
    </row>
    <row r="133" spans="1:7" ht="15.75" thickBot="1" x14ac:dyDescent="0.3">
      <c r="A133" s="6"/>
      <c r="B133" s="6"/>
      <c r="C133" s="6"/>
      <c r="D133" s="6"/>
      <c r="E133" s="6"/>
      <c r="F133" s="6"/>
      <c r="G133" s="6"/>
    </row>
    <row r="134" spans="1:7" ht="15.75" thickBot="1" x14ac:dyDescent="0.3">
      <c r="A134" s="7" t="s">
        <v>19895</v>
      </c>
      <c r="B134" s="7" t="s">
        <v>19896</v>
      </c>
      <c r="C134" s="8"/>
      <c r="D134" s="9"/>
      <c r="E134" s="9"/>
      <c r="F134" s="9"/>
      <c r="G134" s="9"/>
    </row>
    <row r="135" spans="1:7" ht="15.75" thickBot="1" x14ac:dyDescent="0.3">
      <c r="A135" s="6"/>
      <c r="B135" s="6"/>
      <c r="C135" s="6"/>
      <c r="D135" s="6"/>
      <c r="E135" s="6"/>
      <c r="F135" s="6"/>
      <c r="G135" s="6"/>
    </row>
    <row r="136" spans="1:7" ht="15.75" thickBot="1" x14ac:dyDescent="0.3">
      <c r="A136" s="7" t="s">
        <v>19897</v>
      </c>
      <c r="B136" s="7" t="s">
        <v>19898</v>
      </c>
      <c r="C136" s="8" t="s">
        <v>23</v>
      </c>
      <c r="D136" s="9">
        <v>48.46</v>
      </c>
      <c r="E136" s="9">
        <v>17.579999999999998</v>
      </c>
      <c r="F136" s="9">
        <v>62.51</v>
      </c>
      <c r="G136" s="9"/>
    </row>
    <row r="137" spans="1:7" ht="15.75" thickBot="1" x14ac:dyDescent="0.3">
      <c r="A137" s="6"/>
      <c r="B137" s="6"/>
      <c r="C137" s="6"/>
      <c r="D137" s="6"/>
      <c r="E137" s="6"/>
      <c r="F137" s="6"/>
      <c r="G137" s="6"/>
    </row>
    <row r="138" spans="1:7" ht="15.75" thickBot="1" x14ac:dyDescent="0.3">
      <c r="A138" s="7" t="s">
        <v>19899</v>
      </c>
      <c r="B138" s="7" t="s">
        <v>19900</v>
      </c>
      <c r="C138" s="8" t="s">
        <v>23</v>
      </c>
      <c r="D138" s="9">
        <v>54.96</v>
      </c>
      <c r="E138" s="9">
        <v>15.5</v>
      </c>
      <c r="F138" s="9">
        <v>64.59</v>
      </c>
      <c r="G138" s="9"/>
    </row>
    <row r="139" spans="1:7" ht="15.75" thickBot="1" x14ac:dyDescent="0.3">
      <c r="A139" s="6"/>
      <c r="B139" s="6"/>
      <c r="C139" s="6"/>
      <c r="D139" s="6"/>
      <c r="E139" s="6"/>
      <c r="F139" s="6"/>
      <c r="G139" s="6"/>
    </row>
    <row r="140" spans="1:7" ht="15.75" thickBot="1" x14ac:dyDescent="0.3">
      <c r="A140" s="7" t="s">
        <v>19901</v>
      </c>
      <c r="B140" s="7" t="s">
        <v>19902</v>
      </c>
      <c r="C140" s="8" t="s">
        <v>23</v>
      </c>
      <c r="D140" s="9">
        <v>54.32</v>
      </c>
      <c r="E140" s="9">
        <v>15.68</v>
      </c>
      <c r="F140" s="9">
        <v>64.41</v>
      </c>
      <c r="G140" s="9"/>
    </row>
    <row r="141" spans="1:7" ht="15.75" thickBot="1" x14ac:dyDescent="0.3">
      <c r="A141" s="6"/>
      <c r="B141" s="6"/>
      <c r="C141" s="6"/>
      <c r="D141" s="6"/>
      <c r="E141" s="6"/>
      <c r="F141" s="6"/>
      <c r="G141" s="6"/>
    </row>
    <row r="142" spans="1:7" ht="15.75" thickBot="1" x14ac:dyDescent="0.3">
      <c r="A142" s="7" t="s">
        <v>19903</v>
      </c>
      <c r="B142" s="7" t="s">
        <v>19904</v>
      </c>
      <c r="C142" s="8" t="s">
        <v>23</v>
      </c>
      <c r="D142" s="9">
        <v>57.89</v>
      </c>
      <c r="E142" s="9">
        <v>14.72</v>
      </c>
      <c r="F142" s="9">
        <v>65.38</v>
      </c>
      <c r="G142" s="9"/>
    </row>
    <row r="143" spans="1:7" ht="15.75" thickBot="1" x14ac:dyDescent="0.3">
      <c r="A143" s="6"/>
      <c r="B143" s="6"/>
      <c r="C143" s="6"/>
      <c r="D143" s="6"/>
      <c r="E143" s="6"/>
      <c r="F143" s="6"/>
      <c r="G143" s="6"/>
    </row>
    <row r="144" spans="1:7" ht="15.75" thickBot="1" x14ac:dyDescent="0.3">
      <c r="A144" s="7" t="s">
        <v>19905</v>
      </c>
      <c r="B144" s="7" t="s">
        <v>19906</v>
      </c>
      <c r="C144" s="8" t="s">
        <v>23</v>
      </c>
      <c r="D144" s="9">
        <v>66.31</v>
      </c>
      <c r="E144" s="9">
        <v>12.85</v>
      </c>
      <c r="F144" s="9">
        <v>67.239999999999995</v>
      </c>
      <c r="G144" s="9"/>
    </row>
    <row r="145" spans="1:7" ht="15.75" thickBot="1" x14ac:dyDescent="0.3">
      <c r="A145" s="6"/>
      <c r="B145" s="6"/>
      <c r="C145" s="6"/>
      <c r="D145" s="6"/>
      <c r="E145" s="6"/>
      <c r="F145" s="6"/>
      <c r="G145" s="6"/>
    </row>
    <row r="146" spans="1:7" ht="15.75" thickBot="1" x14ac:dyDescent="0.3">
      <c r="A146" s="7" t="s">
        <v>19907</v>
      </c>
      <c r="B146" s="7" t="s">
        <v>19908</v>
      </c>
      <c r="C146" s="8" t="s">
        <v>23</v>
      </c>
      <c r="D146" s="9">
        <v>74.819999999999993</v>
      </c>
      <c r="E146" s="9">
        <v>11.39</v>
      </c>
      <c r="F146" s="9">
        <v>68.709999999999994</v>
      </c>
      <c r="G146" s="9"/>
    </row>
    <row r="147" spans="1:7" ht="15.75" thickBot="1" x14ac:dyDescent="0.3">
      <c r="A147" s="6"/>
      <c r="B147" s="6"/>
      <c r="C147" s="6"/>
      <c r="D147" s="6"/>
      <c r="E147" s="6"/>
      <c r="F147" s="6"/>
      <c r="G147" s="6"/>
    </row>
    <row r="148" spans="1:7" ht="15.75" thickBot="1" x14ac:dyDescent="0.3">
      <c r="A148" s="7" t="s">
        <v>19909</v>
      </c>
      <c r="B148" s="7" t="s">
        <v>19910</v>
      </c>
      <c r="C148" s="8" t="s">
        <v>23</v>
      </c>
      <c r="D148" s="9">
        <v>27.28</v>
      </c>
      <c r="E148" s="9">
        <v>15.58</v>
      </c>
      <c r="F148" s="9">
        <v>64.52</v>
      </c>
      <c r="G148" s="9"/>
    </row>
    <row r="149" spans="1:7" ht="15.75" thickBot="1" x14ac:dyDescent="0.3">
      <c r="A149" s="6"/>
      <c r="B149" s="6"/>
      <c r="C149" s="6"/>
      <c r="D149" s="6"/>
      <c r="E149" s="6"/>
      <c r="F149" s="6"/>
      <c r="G149" s="6"/>
    </row>
    <row r="150" spans="1:7" ht="15.75" thickBot="1" x14ac:dyDescent="0.3">
      <c r="A150" s="7" t="s">
        <v>19911</v>
      </c>
      <c r="B150" s="7" t="s">
        <v>19912</v>
      </c>
      <c r="C150" s="8" t="s">
        <v>23</v>
      </c>
      <c r="D150" s="9">
        <v>33.14</v>
      </c>
      <c r="E150" s="9">
        <v>12.82</v>
      </c>
      <c r="F150" s="9">
        <v>67.290000000000006</v>
      </c>
      <c r="G150" s="9"/>
    </row>
    <row r="151" spans="1:7" ht="15.75" thickBot="1" x14ac:dyDescent="0.3">
      <c r="A151" s="6"/>
      <c r="B151" s="6"/>
      <c r="C151" s="6"/>
      <c r="D151" s="6"/>
      <c r="E151" s="6"/>
      <c r="F151" s="6"/>
      <c r="G151" s="6"/>
    </row>
    <row r="152" spans="1:7" ht="15.75" thickBot="1" x14ac:dyDescent="0.3">
      <c r="A152" s="7" t="s">
        <v>19913</v>
      </c>
      <c r="B152" s="7" t="s">
        <v>19914</v>
      </c>
      <c r="C152" s="8" t="s">
        <v>23</v>
      </c>
      <c r="D152" s="9">
        <v>38.270000000000003</v>
      </c>
      <c r="E152" s="9">
        <v>11.11</v>
      </c>
      <c r="F152" s="9">
        <v>68.98</v>
      </c>
      <c r="G152" s="9"/>
    </row>
    <row r="153" spans="1:7" ht="15.75" thickBot="1" x14ac:dyDescent="0.3">
      <c r="A153" s="6"/>
      <c r="B153" s="6"/>
      <c r="C153" s="6"/>
      <c r="D153" s="6"/>
      <c r="E153" s="6"/>
      <c r="F153" s="6"/>
      <c r="G153" s="6"/>
    </row>
    <row r="154" spans="1:7" ht="15.75" thickBot="1" x14ac:dyDescent="0.3">
      <c r="A154" s="7" t="s">
        <v>19915</v>
      </c>
      <c r="B154" s="7" t="s">
        <v>19916</v>
      </c>
      <c r="C154" s="8"/>
      <c r="D154" s="9"/>
      <c r="E154" s="9"/>
      <c r="F154" s="9"/>
      <c r="G154" s="9"/>
    </row>
    <row r="155" spans="1:7" ht="15.75" thickBot="1" x14ac:dyDescent="0.3">
      <c r="A155" s="6"/>
      <c r="B155" s="6"/>
      <c r="C155" s="6"/>
      <c r="D155" s="6"/>
      <c r="E155" s="6"/>
      <c r="F155" s="6"/>
      <c r="G155" s="6"/>
    </row>
    <row r="156" spans="1:7" ht="15.75" thickBot="1" x14ac:dyDescent="0.3">
      <c r="A156" s="7" t="s">
        <v>19917</v>
      </c>
      <c r="B156" s="7" t="s">
        <v>19918</v>
      </c>
      <c r="C156" s="8" t="s">
        <v>23</v>
      </c>
      <c r="D156" s="9">
        <v>48.11</v>
      </c>
      <c r="E156" s="9">
        <v>3.53</v>
      </c>
      <c r="F156" s="9">
        <v>76.569999999999993</v>
      </c>
      <c r="G156" s="9"/>
    </row>
    <row r="157" spans="1:7" ht="15.75" thickBot="1" x14ac:dyDescent="0.3">
      <c r="A157" s="6"/>
      <c r="B157" s="6"/>
      <c r="C157" s="6"/>
      <c r="D157" s="6"/>
      <c r="E157" s="6"/>
      <c r="F157" s="6"/>
      <c r="G157" s="6"/>
    </row>
    <row r="158" spans="1:7" ht="15.75" thickBot="1" x14ac:dyDescent="0.3">
      <c r="A158" s="7" t="s">
        <v>19919</v>
      </c>
      <c r="B158" s="7" t="s">
        <v>19920</v>
      </c>
      <c r="C158" s="8" t="s">
        <v>23</v>
      </c>
      <c r="D158" s="9">
        <v>52.72</v>
      </c>
      <c r="E158" s="9">
        <v>3.22</v>
      </c>
      <c r="F158" s="9">
        <v>76.88</v>
      </c>
      <c r="G158" s="9"/>
    </row>
    <row r="159" spans="1:7" ht="15.75" thickBot="1" x14ac:dyDescent="0.3">
      <c r="A159" s="6"/>
      <c r="B159" s="6"/>
      <c r="C159" s="6"/>
      <c r="D159" s="6"/>
      <c r="E159" s="6"/>
      <c r="F159" s="6"/>
      <c r="G159" s="6"/>
    </row>
    <row r="160" spans="1:7" ht="15.75" thickBot="1" x14ac:dyDescent="0.3">
      <c r="A160" s="7" t="s">
        <v>19921</v>
      </c>
      <c r="B160" s="7" t="s">
        <v>19922</v>
      </c>
      <c r="C160" s="8" t="s">
        <v>23</v>
      </c>
      <c r="D160" s="9">
        <v>61.93</v>
      </c>
      <c r="E160" s="9">
        <v>2.75</v>
      </c>
      <c r="F160" s="9">
        <v>77.349999999999994</v>
      </c>
      <c r="G160" s="9"/>
    </row>
    <row r="161" spans="1:7" ht="15.75" thickBot="1" x14ac:dyDescent="0.3">
      <c r="A161" s="6"/>
      <c r="B161" s="6"/>
      <c r="C161" s="6"/>
      <c r="D161" s="6"/>
      <c r="E161" s="6"/>
      <c r="F161" s="6"/>
      <c r="G161" s="6"/>
    </row>
    <row r="162" spans="1:7" ht="15.75" thickBot="1" x14ac:dyDescent="0.3">
      <c r="A162" s="7" t="s">
        <v>19923</v>
      </c>
      <c r="B162" s="7" t="s">
        <v>19924</v>
      </c>
      <c r="C162" s="8"/>
      <c r="D162" s="9"/>
      <c r="E162" s="9"/>
      <c r="F162" s="9"/>
      <c r="G162" s="9"/>
    </row>
    <row r="163" spans="1:7" ht="15.75" thickBot="1" x14ac:dyDescent="0.3">
      <c r="A163" s="6"/>
      <c r="B163" s="6"/>
      <c r="C163" s="6"/>
      <c r="D163" s="6"/>
      <c r="E163" s="6"/>
      <c r="F163" s="6"/>
      <c r="G163" s="6"/>
    </row>
    <row r="164" spans="1:7" ht="15.75" thickBot="1" x14ac:dyDescent="0.3">
      <c r="A164" s="7" t="s">
        <v>19925</v>
      </c>
      <c r="B164" s="7" t="s">
        <v>19844</v>
      </c>
      <c r="C164" s="8" t="s">
        <v>23</v>
      </c>
      <c r="D164" s="9">
        <v>22.14</v>
      </c>
      <c r="E164" s="9">
        <v>38.479999999999997</v>
      </c>
      <c r="F164" s="9">
        <v>41.64</v>
      </c>
      <c r="G164" s="9"/>
    </row>
    <row r="165" spans="1:7" ht="15.75" thickBot="1" x14ac:dyDescent="0.3">
      <c r="A165" s="6"/>
      <c r="B165" s="6"/>
      <c r="C165" s="6"/>
      <c r="D165" s="6"/>
      <c r="E165" s="6"/>
      <c r="F165" s="6"/>
      <c r="G165" s="6"/>
    </row>
    <row r="166" spans="1:7" ht="15.75" thickBot="1" x14ac:dyDescent="0.3">
      <c r="A166" s="7" t="s">
        <v>19926</v>
      </c>
      <c r="B166" s="7" t="s">
        <v>19846</v>
      </c>
      <c r="C166" s="8" t="s">
        <v>23</v>
      </c>
      <c r="D166" s="9">
        <v>23.4</v>
      </c>
      <c r="E166" s="9">
        <v>36.409999999999997</v>
      </c>
      <c r="F166" s="9">
        <v>43.68</v>
      </c>
      <c r="G166" s="9"/>
    </row>
    <row r="167" spans="1:7" ht="15.75" thickBot="1" x14ac:dyDescent="0.3">
      <c r="A167" s="6"/>
      <c r="B167" s="6"/>
      <c r="C167" s="6"/>
      <c r="D167" s="6"/>
      <c r="E167" s="6"/>
      <c r="F167" s="6"/>
      <c r="G167" s="6"/>
    </row>
    <row r="168" spans="1:7" ht="15.75" thickBot="1" x14ac:dyDescent="0.3">
      <c r="A168" s="7" t="s">
        <v>19927</v>
      </c>
      <c r="B168" s="7" t="s">
        <v>19848</v>
      </c>
      <c r="C168" s="8" t="s">
        <v>23</v>
      </c>
      <c r="D168" s="9">
        <v>29.16</v>
      </c>
      <c r="E168" s="9">
        <v>29.22</v>
      </c>
      <c r="F168" s="9">
        <v>50.89</v>
      </c>
      <c r="G168" s="9"/>
    </row>
    <row r="169" spans="1:7" ht="15.75" thickBot="1" x14ac:dyDescent="0.3">
      <c r="A169" s="6"/>
      <c r="B169" s="6"/>
      <c r="C169" s="6"/>
      <c r="D169" s="6"/>
      <c r="E169" s="6"/>
      <c r="F169" s="6"/>
      <c r="G169" s="6"/>
    </row>
    <row r="170" spans="1:7" ht="15.75" thickBot="1" x14ac:dyDescent="0.3">
      <c r="A170" s="7" t="s">
        <v>19928</v>
      </c>
      <c r="B170" s="7" t="s">
        <v>19850</v>
      </c>
      <c r="C170" s="8" t="s">
        <v>23</v>
      </c>
      <c r="D170" s="9">
        <v>37.33</v>
      </c>
      <c r="E170" s="9">
        <v>22.82</v>
      </c>
      <c r="F170" s="9">
        <v>57.27</v>
      </c>
      <c r="G170" s="9"/>
    </row>
    <row r="171" spans="1:7" ht="15.75" thickBot="1" x14ac:dyDescent="0.3">
      <c r="A171" s="6"/>
      <c r="B171" s="6"/>
      <c r="C171" s="6"/>
      <c r="D171" s="6"/>
      <c r="E171" s="6"/>
      <c r="F171" s="6"/>
      <c r="G171" s="6"/>
    </row>
    <row r="172" spans="1:7" ht="15.75" thickBot="1" x14ac:dyDescent="0.3">
      <c r="A172" s="7" t="s">
        <v>19929</v>
      </c>
      <c r="B172" s="7" t="s">
        <v>19852</v>
      </c>
      <c r="C172" s="8" t="s">
        <v>23</v>
      </c>
      <c r="D172" s="9">
        <v>129.02000000000001</v>
      </c>
      <c r="E172" s="9">
        <v>6.6</v>
      </c>
      <c r="F172" s="9">
        <v>73.489999999999995</v>
      </c>
      <c r="G172" s="9"/>
    </row>
    <row r="173" spans="1:7" ht="15.75" thickBot="1" x14ac:dyDescent="0.3">
      <c r="A173" s="6"/>
      <c r="B173" s="6"/>
      <c r="C173" s="6"/>
      <c r="D173" s="6"/>
      <c r="E173" s="6"/>
      <c r="F173" s="6"/>
      <c r="G173" s="6"/>
    </row>
    <row r="174" spans="1:7" ht="15.75" thickBot="1" x14ac:dyDescent="0.3">
      <c r="A174" s="7" t="s">
        <v>19930</v>
      </c>
      <c r="B174" s="7" t="s">
        <v>19931</v>
      </c>
      <c r="C174" s="8"/>
      <c r="D174" s="9"/>
      <c r="E174" s="9"/>
      <c r="F174" s="9"/>
      <c r="G174" s="9"/>
    </row>
    <row r="175" spans="1:7" ht="15.75" thickBot="1" x14ac:dyDescent="0.3">
      <c r="A175" s="6"/>
      <c r="B175" s="6"/>
      <c r="C175" s="6"/>
      <c r="D175" s="6"/>
      <c r="E175" s="6"/>
      <c r="F175" s="6"/>
      <c r="G175" s="6"/>
    </row>
    <row r="176" spans="1:7" ht="15.75" thickBot="1" x14ac:dyDescent="0.3">
      <c r="A176" s="7" t="s">
        <v>19932</v>
      </c>
      <c r="B176" s="7" t="s">
        <v>19933</v>
      </c>
      <c r="C176" s="8" t="s">
        <v>23</v>
      </c>
      <c r="D176" s="9">
        <v>27.41</v>
      </c>
      <c r="E176" s="9">
        <v>31.08</v>
      </c>
      <c r="F176" s="9">
        <v>49.03</v>
      </c>
      <c r="G176" s="9"/>
    </row>
    <row r="177" spans="1:7" ht="15.75" thickBot="1" x14ac:dyDescent="0.3">
      <c r="A177" s="6"/>
      <c r="B177" s="6"/>
      <c r="C177" s="6"/>
      <c r="D177" s="6"/>
      <c r="E177" s="6"/>
      <c r="F177" s="6"/>
      <c r="G177" s="6"/>
    </row>
    <row r="178" spans="1:7" ht="15.75" thickBot="1" x14ac:dyDescent="0.3">
      <c r="A178" s="7" t="s">
        <v>19934</v>
      </c>
      <c r="B178" s="7" t="s">
        <v>19935</v>
      </c>
      <c r="C178" s="8" t="s">
        <v>23</v>
      </c>
      <c r="D178" s="9">
        <v>31.01</v>
      </c>
      <c r="E178" s="9">
        <v>27.48</v>
      </c>
      <c r="F178" s="9">
        <v>52.63</v>
      </c>
      <c r="G178" s="9"/>
    </row>
    <row r="179" spans="1:7" ht="15.75" thickBot="1" x14ac:dyDescent="0.3">
      <c r="A179" s="6"/>
      <c r="B179" s="6"/>
      <c r="C179" s="6"/>
      <c r="D179" s="6"/>
      <c r="E179" s="6"/>
      <c r="F179" s="6"/>
      <c r="G179" s="6"/>
    </row>
    <row r="180" spans="1:7" ht="15.75" thickBot="1" x14ac:dyDescent="0.3">
      <c r="A180" s="7" t="s">
        <v>19936</v>
      </c>
      <c r="B180" s="7" t="s">
        <v>19848</v>
      </c>
      <c r="C180" s="8" t="s">
        <v>23</v>
      </c>
      <c r="D180" s="9">
        <v>41.33</v>
      </c>
      <c r="E180" s="9">
        <v>20.61</v>
      </c>
      <c r="F180" s="9">
        <v>59.47</v>
      </c>
      <c r="G180" s="9"/>
    </row>
    <row r="181" spans="1:7" ht="15.75" thickBot="1" x14ac:dyDescent="0.3">
      <c r="A181" s="6"/>
      <c r="B181" s="6"/>
      <c r="C181" s="6"/>
      <c r="D181" s="6"/>
      <c r="E181" s="6"/>
      <c r="F181" s="6"/>
      <c r="G181" s="6"/>
    </row>
    <row r="182" spans="1:7" ht="15.75" thickBot="1" x14ac:dyDescent="0.3">
      <c r="A182" s="7" t="s">
        <v>19937</v>
      </c>
      <c r="B182" s="7" t="s">
        <v>19850</v>
      </c>
      <c r="C182" s="8" t="s">
        <v>23</v>
      </c>
      <c r="D182" s="9">
        <v>47.31</v>
      </c>
      <c r="E182" s="9">
        <v>18.010000000000002</v>
      </c>
      <c r="F182" s="9">
        <v>62.08</v>
      </c>
      <c r="G182" s="9"/>
    </row>
    <row r="183" spans="1:7" ht="15.75" thickBot="1" x14ac:dyDescent="0.3">
      <c r="A183" s="6"/>
      <c r="B183" s="6"/>
      <c r="C183" s="6"/>
      <c r="D183" s="6"/>
      <c r="E183" s="6"/>
      <c r="F183" s="6"/>
      <c r="G183" s="6"/>
    </row>
    <row r="184" spans="1:7" ht="15.75" thickBot="1" x14ac:dyDescent="0.3">
      <c r="A184" s="7" t="s">
        <v>19938</v>
      </c>
      <c r="B184" s="7" t="s">
        <v>19852</v>
      </c>
      <c r="C184" s="8" t="s">
        <v>23</v>
      </c>
      <c r="D184" s="9">
        <v>141.65</v>
      </c>
      <c r="E184" s="9">
        <v>6.01</v>
      </c>
      <c r="F184" s="9">
        <v>74.08</v>
      </c>
      <c r="G184" s="9"/>
    </row>
    <row r="185" spans="1:7" ht="15.75" thickBot="1" x14ac:dyDescent="0.3">
      <c r="A185" s="6"/>
      <c r="B185" s="6"/>
      <c r="C185" s="6"/>
      <c r="D185" s="6"/>
      <c r="E185" s="6"/>
      <c r="F185" s="6"/>
      <c r="G185" s="6"/>
    </row>
    <row r="186" spans="1:7" ht="15.75" thickBot="1" x14ac:dyDescent="0.3">
      <c r="A186" s="7" t="s">
        <v>19939</v>
      </c>
      <c r="B186" s="7" t="s">
        <v>19859</v>
      </c>
      <c r="C186" s="8" t="s">
        <v>23</v>
      </c>
      <c r="D186" s="9">
        <v>194.11</v>
      </c>
      <c r="E186" s="9">
        <v>4.3899999999999997</v>
      </c>
      <c r="F186" s="9">
        <v>75.7</v>
      </c>
      <c r="G186" s="9"/>
    </row>
    <row r="187" spans="1:7" ht="15.75" thickBot="1" x14ac:dyDescent="0.3">
      <c r="A187" s="6"/>
      <c r="B187" s="6"/>
      <c r="C187" s="6"/>
      <c r="D187" s="6"/>
      <c r="E187" s="6"/>
      <c r="F187" s="6"/>
      <c r="G187" s="6"/>
    </row>
    <row r="188" spans="1:7" ht="15.75" thickBot="1" x14ac:dyDescent="0.3">
      <c r="A188" s="7" t="s">
        <v>19940</v>
      </c>
      <c r="B188" s="7" t="s">
        <v>19941</v>
      </c>
      <c r="C188" s="8"/>
      <c r="D188" s="9"/>
      <c r="E188" s="9"/>
      <c r="F188" s="9"/>
      <c r="G188" s="9"/>
    </row>
    <row r="189" spans="1:7" ht="15.75" thickBot="1" x14ac:dyDescent="0.3">
      <c r="A189" s="6"/>
      <c r="B189" s="6"/>
      <c r="C189" s="6"/>
      <c r="D189" s="6"/>
      <c r="E189" s="6"/>
      <c r="F189" s="6"/>
      <c r="G189" s="6"/>
    </row>
    <row r="190" spans="1:7" ht="15.75" thickBot="1" x14ac:dyDescent="0.3">
      <c r="A190" s="7" t="s">
        <v>19942</v>
      </c>
      <c r="B190" s="7" t="s">
        <v>19863</v>
      </c>
      <c r="C190" s="8" t="s">
        <v>23</v>
      </c>
      <c r="D190" s="9">
        <v>27.4</v>
      </c>
      <c r="E190" s="9">
        <v>31.09</v>
      </c>
      <c r="F190" s="9">
        <v>49.01</v>
      </c>
      <c r="G190" s="9"/>
    </row>
    <row r="191" spans="1:7" ht="15.75" thickBot="1" x14ac:dyDescent="0.3">
      <c r="A191" s="6"/>
      <c r="B191" s="6"/>
      <c r="C191" s="6"/>
      <c r="D191" s="6"/>
      <c r="E191" s="6"/>
      <c r="F191" s="6"/>
      <c r="G191" s="6"/>
    </row>
    <row r="192" spans="1:7" ht="15.75" thickBot="1" x14ac:dyDescent="0.3">
      <c r="A192" s="7" t="s">
        <v>19943</v>
      </c>
      <c r="B192" s="7" t="s">
        <v>19935</v>
      </c>
      <c r="C192" s="8" t="s">
        <v>23</v>
      </c>
      <c r="D192" s="9">
        <v>31.01</v>
      </c>
      <c r="E192" s="9">
        <v>27.48</v>
      </c>
      <c r="F192" s="9">
        <v>52.63</v>
      </c>
      <c r="G192" s="9"/>
    </row>
    <row r="193" spans="1:7" ht="15.75" thickBot="1" x14ac:dyDescent="0.3">
      <c r="A193" s="6"/>
      <c r="B193" s="6"/>
      <c r="C193" s="6"/>
      <c r="D193" s="6"/>
      <c r="E193" s="6"/>
      <c r="F193" s="6"/>
      <c r="G193" s="6"/>
    </row>
    <row r="194" spans="1:7" ht="15.75" thickBot="1" x14ac:dyDescent="0.3">
      <c r="A194" s="7" t="s">
        <v>19944</v>
      </c>
      <c r="B194" s="7" t="s">
        <v>19848</v>
      </c>
      <c r="C194" s="8" t="s">
        <v>23</v>
      </c>
      <c r="D194" s="9">
        <v>39.64</v>
      </c>
      <c r="E194" s="9">
        <v>21.49</v>
      </c>
      <c r="F194" s="9">
        <v>58.6</v>
      </c>
      <c r="G194" s="9"/>
    </row>
    <row r="195" spans="1:7" ht="15.75" thickBot="1" x14ac:dyDescent="0.3">
      <c r="A195" s="6"/>
      <c r="B195" s="6"/>
      <c r="C195" s="6"/>
      <c r="D195" s="6"/>
      <c r="E195" s="6"/>
      <c r="F195" s="6"/>
      <c r="G195" s="6"/>
    </row>
    <row r="196" spans="1:7" ht="15.75" thickBot="1" x14ac:dyDescent="0.3">
      <c r="A196" s="7" t="s">
        <v>19945</v>
      </c>
      <c r="B196" s="7" t="s">
        <v>19850</v>
      </c>
      <c r="C196" s="8" t="s">
        <v>23</v>
      </c>
      <c r="D196" s="9">
        <v>48.59</v>
      </c>
      <c r="E196" s="9">
        <v>17.53</v>
      </c>
      <c r="F196" s="9">
        <v>62.56</v>
      </c>
      <c r="G196" s="9"/>
    </row>
    <row r="197" spans="1:7" ht="15.75" thickBot="1" x14ac:dyDescent="0.3">
      <c r="A197" s="6"/>
      <c r="B197" s="6"/>
      <c r="C197" s="6"/>
      <c r="D197" s="6"/>
      <c r="E197" s="6"/>
      <c r="F197" s="6"/>
      <c r="G197" s="6"/>
    </row>
    <row r="198" spans="1:7" ht="15.75" thickBot="1" x14ac:dyDescent="0.3">
      <c r="A198" s="7" t="s">
        <v>19946</v>
      </c>
      <c r="B198" s="7" t="s">
        <v>19852</v>
      </c>
      <c r="C198" s="8" t="s">
        <v>23</v>
      </c>
      <c r="D198" s="9">
        <v>127.61</v>
      </c>
      <c r="E198" s="9">
        <v>6.68</v>
      </c>
      <c r="F198" s="9">
        <v>73.42</v>
      </c>
      <c r="G198" s="9"/>
    </row>
    <row r="199" spans="1:7" ht="15.75" thickBot="1" x14ac:dyDescent="0.3">
      <c r="A199" s="6"/>
      <c r="B199" s="6"/>
      <c r="C199" s="6"/>
      <c r="D199" s="6"/>
      <c r="E199" s="6"/>
      <c r="F199" s="6"/>
      <c r="G199" s="6"/>
    </row>
    <row r="200" spans="1:7" ht="15.75" thickBot="1" x14ac:dyDescent="0.3">
      <c r="A200" s="7" t="s">
        <v>19947</v>
      </c>
      <c r="B200" s="7" t="s">
        <v>19948</v>
      </c>
      <c r="C200" s="8"/>
      <c r="D200" s="9"/>
      <c r="E200" s="9"/>
      <c r="F200" s="9"/>
      <c r="G200" s="9"/>
    </row>
    <row r="201" spans="1:7" ht="15.75" thickBot="1" x14ac:dyDescent="0.3">
      <c r="A201" s="6"/>
      <c r="B201" s="6"/>
      <c r="C201" s="6"/>
      <c r="D201" s="6"/>
      <c r="E201" s="6"/>
      <c r="F201" s="6"/>
      <c r="G201" s="6"/>
    </row>
    <row r="202" spans="1:7" ht="15.75" thickBot="1" x14ac:dyDescent="0.3">
      <c r="A202" s="7" t="s">
        <v>19949</v>
      </c>
      <c r="B202" s="7" t="s">
        <v>19950</v>
      </c>
      <c r="C202" s="8" t="s">
        <v>23</v>
      </c>
      <c r="D202" s="9">
        <v>26.54</v>
      </c>
      <c r="E202" s="9">
        <v>32.1</v>
      </c>
      <c r="F202" s="9">
        <v>48</v>
      </c>
      <c r="G202" s="9"/>
    </row>
    <row r="203" spans="1:7" ht="15.75" thickBot="1" x14ac:dyDescent="0.3">
      <c r="A203" s="6"/>
      <c r="B203" s="6"/>
      <c r="C203" s="6"/>
      <c r="D203" s="6"/>
      <c r="E203" s="6"/>
      <c r="F203" s="6"/>
      <c r="G203" s="6"/>
    </row>
    <row r="204" spans="1:7" ht="15.75" thickBot="1" x14ac:dyDescent="0.3">
      <c r="A204" s="7" t="s">
        <v>19951</v>
      </c>
      <c r="B204" s="7" t="s">
        <v>19952</v>
      </c>
      <c r="C204" s="8" t="s">
        <v>23</v>
      </c>
      <c r="D204" s="9">
        <v>41.05</v>
      </c>
      <c r="E204" s="9">
        <v>20.76</v>
      </c>
      <c r="F204" s="9">
        <v>59.34</v>
      </c>
      <c r="G204" s="9"/>
    </row>
    <row r="205" spans="1:7" ht="15.75" thickBot="1" x14ac:dyDescent="0.3">
      <c r="A205" s="6"/>
      <c r="B205" s="6"/>
      <c r="C205" s="6"/>
      <c r="D205" s="6"/>
      <c r="E205" s="6"/>
      <c r="F205" s="6"/>
      <c r="G205" s="6"/>
    </row>
    <row r="206" spans="1:7" ht="15.75" thickBot="1" x14ac:dyDescent="0.3">
      <c r="A206" s="7" t="s">
        <v>19953</v>
      </c>
      <c r="B206" s="7" t="s">
        <v>19954</v>
      </c>
      <c r="C206" s="8" t="s">
        <v>23</v>
      </c>
      <c r="D206" s="9">
        <v>25.98</v>
      </c>
      <c r="E206" s="9">
        <v>32.79</v>
      </c>
      <c r="F206" s="9">
        <v>47.31</v>
      </c>
      <c r="G206" s="9"/>
    </row>
    <row r="207" spans="1:7" ht="15.75" thickBot="1" x14ac:dyDescent="0.3">
      <c r="A207" s="6"/>
      <c r="B207" s="6"/>
      <c r="C207" s="6"/>
      <c r="D207" s="6"/>
      <c r="E207" s="6"/>
      <c r="F207" s="6"/>
      <c r="G207" s="6"/>
    </row>
    <row r="208" spans="1:7" ht="15.75" thickBot="1" x14ac:dyDescent="0.3">
      <c r="A208" s="7" t="s">
        <v>19955</v>
      </c>
      <c r="B208" s="7" t="s">
        <v>19956</v>
      </c>
      <c r="C208" s="8" t="s">
        <v>23</v>
      </c>
      <c r="D208" s="9">
        <v>41.05</v>
      </c>
      <c r="E208" s="9">
        <v>20.76</v>
      </c>
      <c r="F208" s="9">
        <v>59.34</v>
      </c>
      <c r="G208" s="9"/>
    </row>
    <row r="209" spans="1:7" ht="15.75" thickBot="1" x14ac:dyDescent="0.3">
      <c r="A209" s="6"/>
      <c r="B209" s="6"/>
      <c r="C209" s="6"/>
      <c r="D209" s="6"/>
      <c r="E209" s="6"/>
      <c r="F209" s="6"/>
      <c r="G209" s="6"/>
    </row>
    <row r="210" spans="1:7" ht="15.75" thickBot="1" x14ac:dyDescent="0.3">
      <c r="A210" s="7" t="s">
        <v>19957</v>
      </c>
      <c r="B210" s="7" t="s">
        <v>19958</v>
      </c>
      <c r="C210" s="8" t="s">
        <v>23</v>
      </c>
      <c r="D210" s="9">
        <v>162.47999999999999</v>
      </c>
      <c r="E210" s="9">
        <v>5.24</v>
      </c>
      <c r="F210" s="9">
        <v>74.849999999999994</v>
      </c>
      <c r="G210" s="9"/>
    </row>
    <row r="211" spans="1:7" ht="15.75" thickBot="1" x14ac:dyDescent="0.3">
      <c r="A211" s="6"/>
      <c r="B211" s="6"/>
      <c r="C211" s="6"/>
      <c r="D211" s="6"/>
      <c r="E211" s="6"/>
      <c r="F211" s="6"/>
      <c r="G211" s="6"/>
    </row>
    <row r="212" spans="1:7" ht="15.75" thickBot="1" x14ac:dyDescent="0.3">
      <c r="A212" s="7" t="s">
        <v>19959</v>
      </c>
      <c r="B212" s="7" t="s">
        <v>19960</v>
      </c>
      <c r="C212" s="8"/>
      <c r="D212" s="9"/>
      <c r="E212" s="9"/>
      <c r="F212" s="9"/>
      <c r="G212" s="9"/>
    </row>
    <row r="213" spans="1:7" ht="15.75" thickBot="1" x14ac:dyDescent="0.3">
      <c r="A213" s="6"/>
      <c r="B213" s="6"/>
      <c r="C213" s="6"/>
      <c r="D213" s="6"/>
      <c r="E213" s="6"/>
      <c r="F213" s="6"/>
      <c r="G213" s="6"/>
    </row>
    <row r="214" spans="1:7" ht="15.75" thickBot="1" x14ac:dyDescent="0.3">
      <c r="A214" s="7" t="s">
        <v>19961</v>
      </c>
      <c r="B214" s="7" t="s">
        <v>19962</v>
      </c>
      <c r="C214" s="8" t="s">
        <v>23</v>
      </c>
      <c r="D214" s="9">
        <v>2.56</v>
      </c>
      <c r="E214" s="9">
        <v>71.48</v>
      </c>
      <c r="F214" s="9">
        <v>8.59</v>
      </c>
      <c r="G214" s="9"/>
    </row>
    <row r="215" spans="1:7" ht="15.75" thickBot="1" x14ac:dyDescent="0.3">
      <c r="A215" s="6"/>
      <c r="B215" s="6"/>
      <c r="C215" s="6"/>
      <c r="D215" s="6"/>
      <c r="E215" s="6"/>
      <c r="F215" s="6"/>
      <c r="G215" s="6"/>
    </row>
    <row r="216" spans="1:7" ht="15.75" thickBot="1" x14ac:dyDescent="0.3">
      <c r="A216" s="7" t="s">
        <v>19963</v>
      </c>
      <c r="B216" s="7" t="s">
        <v>19964</v>
      </c>
      <c r="C216" s="8" t="s">
        <v>23</v>
      </c>
      <c r="D216" s="9">
        <v>7.76</v>
      </c>
      <c r="E216" s="9">
        <v>54.77</v>
      </c>
      <c r="F216" s="9">
        <v>25.26</v>
      </c>
      <c r="G216" s="9"/>
    </row>
    <row r="217" spans="1:7" ht="15.75" thickBot="1" x14ac:dyDescent="0.3">
      <c r="A217" s="6"/>
      <c r="B217" s="6"/>
      <c r="C217" s="6"/>
      <c r="D217" s="6"/>
      <c r="E217" s="6"/>
      <c r="F217" s="6"/>
      <c r="G217" s="6"/>
    </row>
    <row r="218" spans="1:7" ht="15.75" thickBot="1" x14ac:dyDescent="0.3">
      <c r="A218" s="7" t="s">
        <v>19965</v>
      </c>
      <c r="B218" s="7" t="s">
        <v>19966</v>
      </c>
      <c r="C218" s="8"/>
      <c r="D218" s="9"/>
      <c r="E218" s="9"/>
      <c r="F218" s="9"/>
      <c r="G218" s="9"/>
    </row>
    <row r="219" spans="1:7" ht="15.75" thickBot="1" x14ac:dyDescent="0.3">
      <c r="A219" s="6"/>
      <c r="B219" s="6"/>
      <c r="C219" s="6"/>
      <c r="D219" s="6"/>
      <c r="E219" s="6"/>
      <c r="F219" s="6"/>
      <c r="G219" s="6"/>
    </row>
    <row r="220" spans="1:7" ht="15.75" thickBot="1" x14ac:dyDescent="0.3">
      <c r="A220" s="7" t="s">
        <v>19967</v>
      </c>
      <c r="B220" s="7" t="s">
        <v>19968</v>
      </c>
      <c r="C220" s="8" t="s">
        <v>23</v>
      </c>
      <c r="D220" s="9">
        <v>5.72</v>
      </c>
      <c r="E220" s="9">
        <v>74.3</v>
      </c>
      <c r="F220" s="9">
        <v>5.77</v>
      </c>
      <c r="G220" s="9"/>
    </row>
    <row r="221" spans="1:7" ht="15.75" thickBot="1" x14ac:dyDescent="0.3">
      <c r="A221" s="6"/>
      <c r="B221" s="6"/>
      <c r="C221" s="6"/>
      <c r="D221" s="6"/>
      <c r="E221" s="6"/>
      <c r="F221" s="6"/>
      <c r="G221" s="6"/>
    </row>
    <row r="222" spans="1:7" ht="15.75" thickBot="1" x14ac:dyDescent="0.3">
      <c r="A222" s="7" t="s">
        <v>19969</v>
      </c>
      <c r="B222" s="7" t="s">
        <v>19970</v>
      </c>
      <c r="C222" s="8" t="s">
        <v>23</v>
      </c>
      <c r="D222" s="9">
        <v>6.26</v>
      </c>
      <c r="E222" s="9">
        <v>67.89</v>
      </c>
      <c r="F222" s="9">
        <v>12.14</v>
      </c>
      <c r="G222" s="9"/>
    </row>
    <row r="223" spans="1:7" ht="15.75" thickBot="1" x14ac:dyDescent="0.3">
      <c r="A223" s="6"/>
      <c r="B223" s="6"/>
      <c r="C223" s="6"/>
      <c r="D223" s="6"/>
      <c r="E223" s="6"/>
      <c r="F223" s="6"/>
      <c r="G223" s="6"/>
    </row>
    <row r="224" spans="1:7" ht="15.75" thickBot="1" x14ac:dyDescent="0.3">
      <c r="A224" s="7" t="s">
        <v>19971</v>
      </c>
      <c r="B224" s="7" t="s">
        <v>19972</v>
      </c>
      <c r="C224" s="8" t="s">
        <v>23</v>
      </c>
      <c r="D224" s="9">
        <v>6.94</v>
      </c>
      <c r="E224" s="9">
        <v>61.24</v>
      </c>
      <c r="F224" s="9">
        <v>18.88</v>
      </c>
      <c r="G224" s="9"/>
    </row>
    <row r="225" spans="1:7" ht="15.75" thickBot="1" x14ac:dyDescent="0.3">
      <c r="A225" s="6"/>
      <c r="B225" s="6"/>
      <c r="C225" s="6"/>
      <c r="D225" s="6"/>
      <c r="E225" s="6"/>
      <c r="F225" s="6"/>
      <c r="G225" s="6"/>
    </row>
    <row r="226" spans="1:7" ht="15.75" thickBot="1" x14ac:dyDescent="0.3">
      <c r="A226" s="7" t="s">
        <v>19973</v>
      </c>
      <c r="B226" s="7" t="s">
        <v>19974</v>
      </c>
      <c r="C226" s="8" t="s">
        <v>23</v>
      </c>
      <c r="D226" s="9">
        <v>5.65</v>
      </c>
      <c r="E226" s="9">
        <v>75.22</v>
      </c>
      <c r="F226" s="9">
        <v>4.96</v>
      </c>
      <c r="G226" s="9"/>
    </row>
    <row r="227" spans="1:7" ht="15.75" thickBot="1" x14ac:dyDescent="0.3">
      <c r="A227" s="6"/>
      <c r="B227" s="6"/>
      <c r="C227" s="6"/>
      <c r="D227" s="6"/>
      <c r="E227" s="6"/>
      <c r="F227" s="6"/>
      <c r="G227" s="6"/>
    </row>
    <row r="228" spans="1:7" ht="15.75" thickBot="1" x14ac:dyDescent="0.3">
      <c r="A228" s="7" t="s">
        <v>19975</v>
      </c>
      <c r="B228" s="7" t="s">
        <v>19976</v>
      </c>
      <c r="C228" s="8" t="s">
        <v>23</v>
      </c>
      <c r="D228" s="9">
        <v>2.67</v>
      </c>
      <c r="E228" s="9">
        <v>63.67</v>
      </c>
      <c r="F228" s="9">
        <v>16.48</v>
      </c>
      <c r="G228" s="9"/>
    </row>
    <row r="229" spans="1:7" ht="15.75" thickBot="1" x14ac:dyDescent="0.3">
      <c r="A229" s="6"/>
      <c r="B229" s="6"/>
      <c r="C229" s="6"/>
      <c r="D229" s="6"/>
      <c r="E229" s="6"/>
      <c r="F229" s="6"/>
      <c r="G229" s="6"/>
    </row>
    <row r="230" spans="1:7" ht="15.75" thickBot="1" x14ac:dyDescent="0.3">
      <c r="A230" s="7" t="s">
        <v>19977</v>
      </c>
      <c r="B230" s="7" t="s">
        <v>19978</v>
      </c>
      <c r="C230" s="8"/>
      <c r="D230" s="9"/>
      <c r="E230" s="9"/>
      <c r="F230" s="9"/>
      <c r="G230" s="9"/>
    </row>
    <row r="231" spans="1:7" ht="15.75" thickBot="1" x14ac:dyDescent="0.3">
      <c r="A231" s="6"/>
      <c r="B231" s="6"/>
      <c r="C231" s="6"/>
      <c r="D231" s="6"/>
      <c r="E231" s="6"/>
      <c r="F231" s="6"/>
      <c r="G231" s="6"/>
    </row>
    <row r="232" spans="1:7" ht="15.75" thickBot="1" x14ac:dyDescent="0.3">
      <c r="A232" s="7" t="s">
        <v>19979</v>
      </c>
      <c r="B232" s="7" t="s">
        <v>19980</v>
      </c>
      <c r="C232" s="8" t="s">
        <v>23</v>
      </c>
      <c r="D232" s="9">
        <v>51.62</v>
      </c>
      <c r="E232" s="9">
        <v>32.99</v>
      </c>
      <c r="F232" s="9">
        <v>47.11</v>
      </c>
      <c r="G232" s="9"/>
    </row>
    <row r="233" spans="1:7" ht="15.75" thickBot="1" x14ac:dyDescent="0.3">
      <c r="A233" s="6"/>
      <c r="B233" s="6"/>
      <c r="C233" s="6"/>
      <c r="D233" s="6"/>
      <c r="E233" s="6"/>
      <c r="F233" s="6"/>
      <c r="G233" s="6"/>
    </row>
    <row r="234" spans="1:7" ht="15.75" thickBot="1" x14ac:dyDescent="0.3">
      <c r="A234" s="7" t="s">
        <v>19981</v>
      </c>
      <c r="B234" s="7" t="s">
        <v>19982</v>
      </c>
      <c r="C234" s="8" t="s">
        <v>23</v>
      </c>
      <c r="D234" s="9">
        <v>93.95</v>
      </c>
      <c r="E234" s="9">
        <v>18.13</v>
      </c>
      <c r="F234" s="9">
        <v>61.97</v>
      </c>
      <c r="G234" s="9"/>
    </row>
    <row r="235" spans="1:7" ht="15.75" thickBot="1" x14ac:dyDescent="0.3">
      <c r="A235" s="6"/>
      <c r="B235" s="6"/>
      <c r="C235" s="6"/>
      <c r="D235" s="6"/>
      <c r="E235" s="6"/>
      <c r="F235" s="6"/>
      <c r="G235" s="6"/>
    </row>
    <row r="236" spans="1:7" ht="37.5" thickBot="1" x14ac:dyDescent="0.3">
      <c r="A236" s="7" t="s">
        <v>19983</v>
      </c>
      <c r="B236" s="7" t="s">
        <v>19984</v>
      </c>
      <c r="C236" s="8"/>
      <c r="D236" s="9"/>
      <c r="E236" s="9"/>
      <c r="F236" s="9"/>
      <c r="G236" s="9"/>
    </row>
    <row r="237" spans="1:7" ht="15.75" thickBot="1" x14ac:dyDescent="0.3">
      <c r="A237" s="6"/>
      <c r="B237" s="6"/>
      <c r="C237" s="6"/>
      <c r="D237" s="6"/>
      <c r="E237" s="6"/>
      <c r="F237" s="6"/>
      <c r="G237" s="6"/>
    </row>
    <row r="238" spans="1:7" ht="15.75" thickBot="1" x14ac:dyDescent="0.3">
      <c r="A238" s="7" t="s">
        <v>19985</v>
      </c>
      <c r="B238" s="7" t="s">
        <v>19986</v>
      </c>
      <c r="C238" s="8" t="s">
        <v>23</v>
      </c>
      <c r="D238" s="9">
        <v>49.92</v>
      </c>
      <c r="E238" s="9">
        <v>34.11</v>
      </c>
      <c r="F238" s="9">
        <v>45.97</v>
      </c>
      <c r="G238" s="9"/>
    </row>
    <row r="239" spans="1:7" ht="15.75" thickBot="1" x14ac:dyDescent="0.3">
      <c r="A239" s="6"/>
      <c r="B239" s="6"/>
      <c r="C239" s="6"/>
      <c r="D239" s="6"/>
      <c r="E239" s="6"/>
      <c r="F239" s="6"/>
      <c r="G239" s="6"/>
    </row>
    <row r="240" spans="1:7" ht="15.75" thickBot="1" x14ac:dyDescent="0.3">
      <c r="A240" s="7" t="s">
        <v>19987</v>
      </c>
      <c r="B240" s="7" t="s">
        <v>19988</v>
      </c>
      <c r="C240" s="8" t="s">
        <v>23</v>
      </c>
      <c r="D240" s="9">
        <v>56.89</v>
      </c>
      <c r="E240" s="9">
        <v>29.93</v>
      </c>
      <c r="F240" s="9">
        <v>50.17</v>
      </c>
      <c r="G240" s="9"/>
    </row>
    <row r="241" spans="1:7" ht="15.75" thickBot="1" x14ac:dyDescent="0.3">
      <c r="A241" s="6"/>
      <c r="B241" s="6"/>
      <c r="C241" s="6"/>
      <c r="D241" s="6"/>
      <c r="E241" s="6"/>
      <c r="F241" s="6"/>
      <c r="G241" s="6"/>
    </row>
    <row r="242" spans="1:7" ht="15.75" thickBot="1" x14ac:dyDescent="0.3">
      <c r="A242" s="7" t="s">
        <v>19989</v>
      </c>
      <c r="B242" s="7" t="s">
        <v>19990</v>
      </c>
      <c r="C242" s="8" t="s">
        <v>23</v>
      </c>
      <c r="D242" s="9">
        <v>67.08</v>
      </c>
      <c r="E242" s="9">
        <v>25.39</v>
      </c>
      <c r="F242" s="9">
        <v>54.71</v>
      </c>
      <c r="G242" s="9"/>
    </row>
    <row r="243" spans="1:7" ht="15.75" thickBot="1" x14ac:dyDescent="0.3">
      <c r="A243" s="6"/>
      <c r="B243" s="6"/>
      <c r="C243" s="6"/>
      <c r="D243" s="6"/>
      <c r="E243" s="6"/>
      <c r="F243" s="6"/>
      <c r="G243" s="6"/>
    </row>
    <row r="244" spans="1:7" ht="15.75" thickBot="1" x14ac:dyDescent="0.3">
      <c r="A244" s="7" t="s">
        <v>19991</v>
      </c>
      <c r="B244" s="7" t="s">
        <v>19992</v>
      </c>
      <c r="C244" s="8" t="s">
        <v>23</v>
      </c>
      <c r="D244" s="9">
        <v>57.84</v>
      </c>
      <c r="E244" s="9">
        <v>29.44</v>
      </c>
      <c r="F244" s="9">
        <v>50.66</v>
      </c>
      <c r="G244" s="9"/>
    </row>
    <row r="245" spans="1:7" ht="15.75" thickBot="1" x14ac:dyDescent="0.3">
      <c r="A245" s="6"/>
      <c r="B245" s="6"/>
      <c r="C245" s="6"/>
      <c r="D245" s="6"/>
      <c r="E245" s="6"/>
      <c r="F245" s="6"/>
      <c r="G245" s="6"/>
    </row>
    <row r="246" spans="1:7" ht="15.75" thickBot="1" x14ac:dyDescent="0.3">
      <c r="A246" s="7" t="s">
        <v>19993</v>
      </c>
      <c r="B246" s="7" t="s">
        <v>19994</v>
      </c>
      <c r="C246" s="8" t="s">
        <v>23</v>
      </c>
      <c r="D246" s="9">
        <v>69.39</v>
      </c>
      <c r="E246" s="9">
        <v>24.54</v>
      </c>
      <c r="F246" s="9">
        <v>55.56</v>
      </c>
      <c r="G246" s="9"/>
    </row>
    <row r="247" spans="1:7" ht="15.75" thickBot="1" x14ac:dyDescent="0.3">
      <c r="A247" s="6"/>
      <c r="B247" s="6"/>
      <c r="C247" s="6"/>
      <c r="D247" s="6"/>
      <c r="E247" s="6"/>
      <c r="F247" s="6"/>
      <c r="G247" s="6"/>
    </row>
    <row r="248" spans="1:7" ht="15.75" thickBot="1" x14ac:dyDescent="0.3">
      <c r="A248" s="7" t="s">
        <v>19995</v>
      </c>
      <c r="B248" s="7" t="s">
        <v>19996</v>
      </c>
      <c r="C248" s="8" t="s">
        <v>23</v>
      </c>
      <c r="D248" s="9">
        <v>81.81</v>
      </c>
      <c r="E248" s="9">
        <v>20.82</v>
      </c>
      <c r="F248" s="9">
        <v>59.27</v>
      </c>
      <c r="G248" s="9"/>
    </row>
    <row r="249" spans="1:7" ht="15.75" thickBot="1" x14ac:dyDescent="0.3">
      <c r="A249" s="6"/>
      <c r="B249" s="6"/>
      <c r="C249" s="6"/>
      <c r="D249" s="6"/>
      <c r="E249" s="6"/>
      <c r="F249" s="6"/>
      <c r="G249" s="6"/>
    </row>
    <row r="250" spans="1:7" ht="37.5" thickBot="1" x14ac:dyDescent="0.3">
      <c r="A250" s="7" t="s">
        <v>19997</v>
      </c>
      <c r="B250" s="7" t="s">
        <v>19998</v>
      </c>
      <c r="C250" s="8"/>
      <c r="D250" s="9"/>
      <c r="E250" s="9"/>
      <c r="F250" s="9"/>
      <c r="G250" s="9"/>
    </row>
    <row r="251" spans="1:7" ht="15.75" thickBot="1" x14ac:dyDescent="0.3">
      <c r="A251" s="6"/>
      <c r="B251" s="6"/>
      <c r="C251" s="6"/>
      <c r="D251" s="6"/>
      <c r="E251" s="6"/>
      <c r="F251" s="6"/>
      <c r="G251" s="6"/>
    </row>
    <row r="252" spans="1:7" ht="15.75" thickBot="1" x14ac:dyDescent="0.3">
      <c r="A252" s="7" t="s">
        <v>19999</v>
      </c>
      <c r="B252" s="7" t="s">
        <v>19986</v>
      </c>
      <c r="C252" s="8" t="s">
        <v>23</v>
      </c>
      <c r="D252" s="9">
        <v>58.62</v>
      </c>
      <c r="E252" s="9">
        <v>29.05</v>
      </c>
      <c r="F252" s="9">
        <v>51.04</v>
      </c>
      <c r="G252" s="9"/>
    </row>
    <row r="253" spans="1:7" ht="15.75" thickBot="1" x14ac:dyDescent="0.3">
      <c r="A253" s="6"/>
      <c r="B253" s="6"/>
      <c r="C253" s="6"/>
      <c r="D253" s="6"/>
      <c r="E253" s="6"/>
      <c r="F253" s="6"/>
      <c r="G253" s="6"/>
    </row>
    <row r="254" spans="1:7" ht="15.75" thickBot="1" x14ac:dyDescent="0.3">
      <c r="A254" s="7" t="s">
        <v>20000</v>
      </c>
      <c r="B254" s="7" t="s">
        <v>19988</v>
      </c>
      <c r="C254" s="8" t="s">
        <v>23</v>
      </c>
      <c r="D254" s="9">
        <v>68.78</v>
      </c>
      <c r="E254" s="9">
        <v>24.76</v>
      </c>
      <c r="F254" s="9">
        <v>55.34</v>
      </c>
      <c r="G254" s="9"/>
    </row>
    <row r="255" spans="1:7" ht="15.75" thickBot="1" x14ac:dyDescent="0.3">
      <c r="A255" s="6"/>
      <c r="B255" s="6"/>
      <c r="C255" s="6"/>
      <c r="D255" s="6"/>
      <c r="E255" s="6"/>
      <c r="F255" s="6"/>
      <c r="G255" s="6"/>
    </row>
    <row r="256" spans="1:7" ht="15.75" thickBot="1" x14ac:dyDescent="0.3">
      <c r="A256" s="7" t="s">
        <v>20001</v>
      </c>
      <c r="B256" s="7" t="s">
        <v>19990</v>
      </c>
      <c r="C256" s="8" t="s">
        <v>23</v>
      </c>
      <c r="D256" s="9">
        <v>81</v>
      </c>
      <c r="E256" s="9">
        <v>21.02</v>
      </c>
      <c r="F256" s="9">
        <v>59.07</v>
      </c>
      <c r="G256" s="9"/>
    </row>
    <row r="257" spans="1:7" ht="15.75" thickBot="1" x14ac:dyDescent="0.3">
      <c r="A257" s="6"/>
      <c r="B257" s="6"/>
      <c r="C257" s="6"/>
      <c r="D257" s="6"/>
      <c r="E257" s="6"/>
      <c r="F257" s="6"/>
      <c r="G257" s="6"/>
    </row>
    <row r="258" spans="1:7" ht="15.75" thickBot="1" x14ac:dyDescent="0.3">
      <c r="A258" s="7" t="s">
        <v>20002</v>
      </c>
      <c r="B258" s="7" t="s">
        <v>19992</v>
      </c>
      <c r="C258" s="8" t="s">
        <v>23</v>
      </c>
      <c r="D258" s="9">
        <v>68.78</v>
      </c>
      <c r="E258" s="9">
        <v>24.76</v>
      </c>
      <c r="F258" s="9">
        <v>55.34</v>
      </c>
      <c r="G258" s="9"/>
    </row>
    <row r="259" spans="1:7" ht="15.75" thickBot="1" x14ac:dyDescent="0.3">
      <c r="A259" s="6"/>
      <c r="B259" s="6"/>
      <c r="C259" s="6"/>
      <c r="D259" s="6"/>
      <c r="E259" s="6"/>
      <c r="F259" s="6"/>
      <c r="G259" s="6"/>
    </row>
    <row r="260" spans="1:7" ht="15.75" thickBot="1" x14ac:dyDescent="0.3">
      <c r="A260" s="7" t="s">
        <v>20003</v>
      </c>
      <c r="B260" s="7" t="s">
        <v>19994</v>
      </c>
      <c r="C260" s="8" t="s">
        <v>23</v>
      </c>
      <c r="D260" s="9">
        <v>84.4</v>
      </c>
      <c r="E260" s="9">
        <v>20.18</v>
      </c>
      <c r="F260" s="9">
        <v>59.92</v>
      </c>
      <c r="G260" s="9"/>
    </row>
    <row r="261" spans="1:7" ht="15.75" thickBot="1" x14ac:dyDescent="0.3">
      <c r="A261" s="6"/>
      <c r="B261" s="6"/>
      <c r="C261" s="6"/>
      <c r="D261" s="6"/>
      <c r="E261" s="6"/>
      <c r="F261" s="6"/>
      <c r="G261" s="6"/>
    </row>
    <row r="262" spans="1:7" ht="15.75" thickBot="1" x14ac:dyDescent="0.3">
      <c r="A262" s="7" t="s">
        <v>20004</v>
      </c>
      <c r="B262" s="7" t="s">
        <v>19996</v>
      </c>
      <c r="C262" s="8" t="s">
        <v>23</v>
      </c>
      <c r="D262" s="9">
        <v>100</v>
      </c>
      <c r="E262" s="9">
        <v>17.03</v>
      </c>
      <c r="F262" s="9">
        <v>63.07</v>
      </c>
      <c r="G262" s="9"/>
    </row>
    <row r="263" spans="1:7" ht="15.75" thickBot="1" x14ac:dyDescent="0.3">
      <c r="A263" s="6"/>
      <c r="B263" s="6"/>
      <c r="C263" s="6"/>
      <c r="D263" s="6"/>
      <c r="E263" s="6"/>
      <c r="F263" s="6"/>
      <c r="G263" s="6"/>
    </row>
    <row r="264" spans="1:7" ht="25.5" thickBot="1" x14ac:dyDescent="0.3">
      <c r="A264" s="7" t="s">
        <v>20005</v>
      </c>
      <c r="B264" s="7" t="s">
        <v>20006</v>
      </c>
      <c r="C264" s="8"/>
      <c r="D264" s="9"/>
      <c r="E264" s="9"/>
      <c r="F264" s="9"/>
      <c r="G264" s="9"/>
    </row>
    <row r="265" spans="1:7" ht="15.75" thickBot="1" x14ac:dyDescent="0.3">
      <c r="A265" s="6"/>
      <c r="B265" s="6"/>
      <c r="C265" s="6"/>
      <c r="D265" s="6"/>
      <c r="E265" s="6"/>
      <c r="F265" s="6"/>
      <c r="G265" s="6"/>
    </row>
    <row r="266" spans="1:7" ht="15.75" thickBot="1" x14ac:dyDescent="0.3">
      <c r="A266" s="7" t="s">
        <v>20007</v>
      </c>
      <c r="B266" s="7" t="s">
        <v>20008</v>
      </c>
      <c r="C266" s="8" t="s">
        <v>23</v>
      </c>
      <c r="D266" s="9">
        <v>62.67</v>
      </c>
      <c r="E266" s="9">
        <v>27.17</v>
      </c>
      <c r="F266" s="9">
        <v>52.91</v>
      </c>
      <c r="G266" s="9"/>
    </row>
    <row r="267" spans="1:7" ht="15.75" thickBot="1" x14ac:dyDescent="0.3">
      <c r="A267" s="6"/>
      <c r="B267" s="6"/>
      <c r="C267" s="6"/>
      <c r="D267" s="6"/>
      <c r="E267" s="6"/>
      <c r="F267" s="6"/>
      <c r="G267" s="6"/>
    </row>
    <row r="268" spans="1:7" ht="15.75" thickBot="1" x14ac:dyDescent="0.3">
      <c r="A268" s="7" t="s">
        <v>20009</v>
      </c>
      <c r="B268" s="7" t="s">
        <v>20010</v>
      </c>
      <c r="C268" s="8" t="s">
        <v>23</v>
      </c>
      <c r="D268" s="9">
        <v>65.92</v>
      </c>
      <c r="E268" s="9">
        <v>25.83</v>
      </c>
      <c r="F268" s="9">
        <v>54.26</v>
      </c>
      <c r="G268" s="9"/>
    </row>
    <row r="269" spans="1:7" ht="15.75" thickBot="1" x14ac:dyDescent="0.3">
      <c r="A269" s="6"/>
      <c r="B269" s="6"/>
      <c r="C269" s="6"/>
      <c r="D269" s="6"/>
      <c r="E269" s="6"/>
      <c r="F269" s="6"/>
      <c r="G269" s="6"/>
    </row>
    <row r="270" spans="1:7" ht="15.75" thickBot="1" x14ac:dyDescent="0.3">
      <c r="A270" s="7" t="s">
        <v>20011</v>
      </c>
      <c r="B270" s="7" t="s">
        <v>20012</v>
      </c>
      <c r="C270" s="8" t="s">
        <v>23</v>
      </c>
      <c r="D270" s="9">
        <v>92.21</v>
      </c>
      <c r="E270" s="9">
        <v>18.47</v>
      </c>
      <c r="F270" s="9">
        <v>61.63</v>
      </c>
      <c r="G270" s="9"/>
    </row>
    <row r="271" spans="1:7" ht="15.75" thickBot="1" x14ac:dyDescent="0.3">
      <c r="A271" s="6"/>
      <c r="B271" s="6"/>
      <c r="C271" s="6"/>
      <c r="D271" s="6"/>
      <c r="E271" s="6"/>
      <c r="F271" s="6"/>
      <c r="G271" s="6"/>
    </row>
    <row r="272" spans="1:7" ht="15.75" thickBot="1" x14ac:dyDescent="0.3">
      <c r="A272" s="7" t="s">
        <v>20013</v>
      </c>
      <c r="B272" s="7" t="s">
        <v>20014</v>
      </c>
      <c r="C272" s="8" t="s">
        <v>23</v>
      </c>
      <c r="D272" s="9">
        <v>108.14</v>
      </c>
      <c r="E272" s="9">
        <v>15.75</v>
      </c>
      <c r="F272" s="9">
        <v>64.349999999999994</v>
      </c>
      <c r="G272" s="9"/>
    </row>
    <row r="273" spans="1:7" ht="15.75" thickBot="1" x14ac:dyDescent="0.3">
      <c r="A273" s="6"/>
      <c r="B273" s="6"/>
      <c r="C273" s="6"/>
      <c r="D273" s="6"/>
      <c r="E273" s="6"/>
      <c r="F273" s="6"/>
      <c r="G273" s="6"/>
    </row>
    <row r="274" spans="1:7" ht="25.5" thickBot="1" x14ac:dyDescent="0.3">
      <c r="A274" s="7" t="s">
        <v>20015</v>
      </c>
      <c r="B274" s="7" t="s">
        <v>20016</v>
      </c>
      <c r="C274" s="8"/>
      <c r="D274" s="9"/>
      <c r="E274" s="9"/>
      <c r="F274" s="9"/>
      <c r="G274" s="9"/>
    </row>
    <row r="275" spans="1:7" ht="15.75" thickBot="1" x14ac:dyDescent="0.3">
      <c r="A275" s="6"/>
      <c r="B275" s="6"/>
      <c r="C275" s="6"/>
      <c r="D275" s="6"/>
      <c r="E275" s="6"/>
      <c r="F275" s="6"/>
      <c r="G275" s="6"/>
    </row>
    <row r="276" spans="1:7" ht="15.75" thickBot="1" x14ac:dyDescent="0.3">
      <c r="A276" s="7" t="s">
        <v>20017</v>
      </c>
      <c r="B276" s="7" t="s">
        <v>20008</v>
      </c>
      <c r="C276" s="8" t="s">
        <v>23</v>
      </c>
      <c r="D276" s="9">
        <v>75.569999999999993</v>
      </c>
      <c r="E276" s="9">
        <v>22.54</v>
      </c>
      <c r="F276" s="9">
        <v>57.56</v>
      </c>
      <c r="G276" s="9"/>
    </row>
    <row r="277" spans="1:7" ht="15.75" thickBot="1" x14ac:dyDescent="0.3">
      <c r="A277" s="6"/>
      <c r="B277" s="6"/>
      <c r="C277" s="6"/>
      <c r="D277" s="6"/>
      <c r="E277" s="6"/>
      <c r="F277" s="6"/>
      <c r="G277" s="6"/>
    </row>
    <row r="278" spans="1:7" ht="15.75" thickBot="1" x14ac:dyDescent="0.3">
      <c r="A278" s="7" t="s">
        <v>20018</v>
      </c>
      <c r="B278" s="7" t="s">
        <v>20010</v>
      </c>
      <c r="C278" s="8" t="s">
        <v>23</v>
      </c>
      <c r="D278" s="9">
        <v>78.97</v>
      </c>
      <c r="E278" s="9">
        <v>21.57</v>
      </c>
      <c r="F278" s="9">
        <v>58.53</v>
      </c>
      <c r="G278" s="9"/>
    </row>
    <row r="279" spans="1:7" ht="15.75" thickBot="1" x14ac:dyDescent="0.3">
      <c r="A279" s="6"/>
      <c r="B279" s="6"/>
      <c r="C279" s="6"/>
      <c r="D279" s="6"/>
      <c r="E279" s="6"/>
      <c r="F279" s="6"/>
      <c r="G279" s="6"/>
    </row>
    <row r="280" spans="1:7" ht="15.75" thickBot="1" x14ac:dyDescent="0.3">
      <c r="A280" s="7" t="s">
        <v>20019</v>
      </c>
      <c r="B280" s="7" t="s">
        <v>20012</v>
      </c>
      <c r="C280" s="8" t="s">
        <v>23</v>
      </c>
      <c r="D280" s="9">
        <v>112.89</v>
      </c>
      <c r="E280" s="9">
        <v>15.09</v>
      </c>
      <c r="F280" s="9">
        <v>65.010000000000005</v>
      </c>
      <c r="G280" s="9"/>
    </row>
    <row r="281" spans="1:7" ht="15.75" thickBot="1" x14ac:dyDescent="0.3">
      <c r="A281" s="6"/>
      <c r="B281" s="6"/>
      <c r="C281" s="6"/>
      <c r="D281" s="6"/>
      <c r="E281" s="6"/>
      <c r="F281" s="6"/>
      <c r="G281" s="6"/>
    </row>
    <row r="282" spans="1:7" ht="15.75" thickBot="1" x14ac:dyDescent="0.3">
      <c r="A282" s="7" t="s">
        <v>20020</v>
      </c>
      <c r="B282" s="7" t="s">
        <v>20014</v>
      </c>
      <c r="C282" s="8" t="s">
        <v>23</v>
      </c>
      <c r="D282" s="9">
        <v>133.94999999999999</v>
      </c>
      <c r="E282" s="9">
        <v>12.71</v>
      </c>
      <c r="F282" s="9">
        <v>67.38</v>
      </c>
      <c r="G282" s="9"/>
    </row>
    <row r="283" spans="1:7" ht="15.75" thickBot="1" x14ac:dyDescent="0.3">
      <c r="A283" s="6"/>
      <c r="B283" s="6"/>
      <c r="C283" s="6"/>
      <c r="D283" s="6"/>
      <c r="E283" s="6"/>
      <c r="F283" s="6"/>
      <c r="G283" s="6"/>
    </row>
    <row r="284" spans="1:7" ht="25.5" thickBot="1" x14ac:dyDescent="0.3">
      <c r="A284" s="7" t="s">
        <v>20021</v>
      </c>
      <c r="B284" s="7" t="s">
        <v>20022</v>
      </c>
      <c r="C284" s="8"/>
      <c r="D284" s="9"/>
      <c r="E284" s="9"/>
      <c r="F284" s="9"/>
      <c r="G284" s="9"/>
    </row>
    <row r="285" spans="1:7" ht="15.75" thickBot="1" x14ac:dyDescent="0.3">
      <c r="A285" s="6"/>
      <c r="B285" s="6"/>
      <c r="C285" s="6"/>
      <c r="D285" s="6"/>
      <c r="E285" s="6"/>
      <c r="F285" s="6"/>
      <c r="G285" s="6"/>
    </row>
    <row r="286" spans="1:7" ht="15.75" thickBot="1" x14ac:dyDescent="0.3">
      <c r="A286" s="7" t="s">
        <v>20023</v>
      </c>
      <c r="B286" s="7" t="s">
        <v>19988</v>
      </c>
      <c r="C286" s="8" t="s">
        <v>23</v>
      </c>
      <c r="D286" s="9">
        <v>40.69</v>
      </c>
      <c r="E286" s="9">
        <v>41.85</v>
      </c>
      <c r="F286" s="9">
        <v>38.24</v>
      </c>
      <c r="G286" s="9"/>
    </row>
    <row r="287" spans="1:7" ht="15.75" thickBot="1" x14ac:dyDescent="0.3">
      <c r="A287" s="6"/>
      <c r="B287" s="6"/>
      <c r="C287" s="6"/>
      <c r="D287" s="6"/>
      <c r="E287" s="6"/>
      <c r="F287" s="6"/>
      <c r="G287" s="6"/>
    </row>
    <row r="288" spans="1:7" ht="15.75" thickBot="1" x14ac:dyDescent="0.3">
      <c r="A288" s="7" t="s">
        <v>20024</v>
      </c>
      <c r="B288" s="7" t="s">
        <v>19990</v>
      </c>
      <c r="C288" s="8" t="s">
        <v>23</v>
      </c>
      <c r="D288" s="9">
        <v>44.75</v>
      </c>
      <c r="E288" s="9">
        <v>38.06</v>
      </c>
      <c r="F288" s="9">
        <v>42.03</v>
      </c>
      <c r="G288" s="9"/>
    </row>
    <row r="289" spans="1:7" ht="15.75" thickBot="1" x14ac:dyDescent="0.3">
      <c r="A289" s="6"/>
      <c r="B289" s="6"/>
      <c r="C289" s="6"/>
      <c r="D289" s="6"/>
      <c r="E289" s="6"/>
      <c r="F289" s="6"/>
      <c r="G289" s="6"/>
    </row>
    <row r="290" spans="1:7" ht="15.75" thickBot="1" x14ac:dyDescent="0.3">
      <c r="A290" s="7" t="s">
        <v>20025</v>
      </c>
      <c r="B290" s="7" t="s">
        <v>20026</v>
      </c>
      <c r="C290" s="8"/>
      <c r="D290" s="9"/>
      <c r="E290" s="9"/>
      <c r="F290" s="9"/>
      <c r="G290" s="9"/>
    </row>
    <row r="291" spans="1:7" ht="15.75" thickBot="1" x14ac:dyDescent="0.3">
      <c r="A291" s="6"/>
      <c r="B291" s="6"/>
      <c r="C291" s="6"/>
      <c r="D291" s="6"/>
      <c r="E291" s="6"/>
      <c r="F291" s="6"/>
      <c r="G291" s="6"/>
    </row>
    <row r="292" spans="1:7" ht="15.75" thickBot="1" x14ac:dyDescent="0.3">
      <c r="A292" s="7" t="s">
        <v>20027</v>
      </c>
      <c r="B292" s="7" t="s">
        <v>20028</v>
      </c>
      <c r="C292" s="8" t="s">
        <v>23</v>
      </c>
      <c r="D292" s="9">
        <v>99.45</v>
      </c>
      <c r="E292" s="9">
        <v>17.12</v>
      </c>
      <c r="F292" s="9">
        <v>62.98</v>
      </c>
      <c r="G292" s="9"/>
    </row>
    <row r="293" spans="1:7" ht="15.75" thickBot="1" x14ac:dyDescent="0.3">
      <c r="A293" s="6"/>
      <c r="B293" s="6"/>
      <c r="C293" s="6"/>
      <c r="D293" s="6"/>
      <c r="E293" s="6"/>
      <c r="F293" s="6"/>
      <c r="G293" s="6"/>
    </row>
    <row r="294" spans="1:7" ht="15.75" thickBot="1" x14ac:dyDescent="0.3">
      <c r="A294" s="7" t="s">
        <v>20029</v>
      </c>
      <c r="B294" s="7" t="s">
        <v>20030</v>
      </c>
      <c r="C294" s="8" t="s">
        <v>23</v>
      </c>
      <c r="D294" s="9">
        <v>100.38</v>
      </c>
      <c r="E294" s="9">
        <v>16.97</v>
      </c>
      <c r="F294" s="9">
        <v>63.13</v>
      </c>
      <c r="G294" s="9"/>
    </row>
    <row r="295" spans="1:7" ht="15.75" thickBot="1" x14ac:dyDescent="0.3">
      <c r="A295" s="6"/>
      <c r="B295" s="6"/>
      <c r="C295" s="6"/>
      <c r="D295" s="6"/>
      <c r="E295" s="6"/>
      <c r="F295" s="6"/>
      <c r="G295" s="6"/>
    </row>
    <row r="296" spans="1:7" ht="15.75" thickBot="1" x14ac:dyDescent="0.3">
      <c r="A296" s="7" t="s">
        <v>20031</v>
      </c>
      <c r="B296" s="7" t="s">
        <v>20032</v>
      </c>
      <c r="C296" s="8" t="s">
        <v>23</v>
      </c>
      <c r="D296" s="9">
        <v>127.99</v>
      </c>
      <c r="E296" s="9">
        <v>13.31</v>
      </c>
      <c r="F296" s="9">
        <v>66.790000000000006</v>
      </c>
      <c r="G296" s="9"/>
    </row>
    <row r="297" spans="1:7" ht="15.75" thickBot="1" x14ac:dyDescent="0.3">
      <c r="A297" s="6"/>
      <c r="B297" s="6"/>
      <c r="C297" s="6"/>
      <c r="D297" s="6"/>
      <c r="E297" s="6"/>
      <c r="F297" s="6"/>
      <c r="G297" s="6"/>
    </row>
    <row r="298" spans="1:7" ht="15.75" thickBot="1" x14ac:dyDescent="0.3">
      <c r="A298" s="7" t="s">
        <v>20033</v>
      </c>
      <c r="B298" s="7" t="s">
        <v>20034</v>
      </c>
      <c r="C298" s="8" t="s">
        <v>23</v>
      </c>
      <c r="D298" s="9">
        <v>131.66999999999999</v>
      </c>
      <c r="E298" s="9">
        <v>12.93</v>
      </c>
      <c r="F298" s="9">
        <v>67.16</v>
      </c>
      <c r="G298" s="9"/>
    </row>
    <row r="299" spans="1:7" ht="15.75" thickBot="1" x14ac:dyDescent="0.3">
      <c r="A299" s="6"/>
      <c r="B299" s="6"/>
      <c r="C299" s="6"/>
      <c r="D299" s="6"/>
      <c r="E299" s="6"/>
      <c r="F299" s="6"/>
      <c r="G299" s="6"/>
    </row>
    <row r="300" spans="1:7" ht="15.75" thickBot="1" x14ac:dyDescent="0.3">
      <c r="A300" s="7" t="s">
        <v>20035</v>
      </c>
      <c r="B300" s="7" t="s">
        <v>20036</v>
      </c>
      <c r="C300" s="8" t="s">
        <v>23</v>
      </c>
      <c r="D300" s="9">
        <v>140.86000000000001</v>
      </c>
      <c r="E300" s="9">
        <v>12.09</v>
      </c>
      <c r="F300" s="9">
        <v>68</v>
      </c>
      <c r="G300" s="9"/>
    </row>
    <row r="301" spans="1:7" ht="15.75" thickBot="1" x14ac:dyDescent="0.3">
      <c r="A301" s="6"/>
      <c r="B301" s="6"/>
      <c r="C301" s="6"/>
      <c r="D301" s="6"/>
      <c r="E301" s="6"/>
      <c r="F301" s="6"/>
      <c r="G301" s="6"/>
    </row>
    <row r="302" spans="1:7" ht="15.75" thickBot="1" x14ac:dyDescent="0.3">
      <c r="A302" s="7" t="s">
        <v>20037</v>
      </c>
      <c r="B302" s="7" t="s">
        <v>20038</v>
      </c>
      <c r="C302" s="8" t="s">
        <v>23</v>
      </c>
      <c r="D302" s="9">
        <v>146.38</v>
      </c>
      <c r="E302" s="9">
        <v>11.63</v>
      </c>
      <c r="F302" s="9">
        <v>68.459999999999994</v>
      </c>
      <c r="G302" s="9"/>
    </row>
    <row r="303" spans="1:7" ht="15.75" thickBot="1" x14ac:dyDescent="0.3">
      <c r="A303" s="6"/>
      <c r="B303" s="6"/>
      <c r="C303" s="6"/>
      <c r="D303" s="6"/>
      <c r="E303" s="6"/>
      <c r="F303" s="6"/>
      <c r="G303" s="6"/>
    </row>
    <row r="304" spans="1:7" ht="15.75" thickBot="1" x14ac:dyDescent="0.3">
      <c r="A304" s="7" t="s">
        <v>20039</v>
      </c>
      <c r="B304" s="7" t="s">
        <v>20040</v>
      </c>
      <c r="C304" s="8"/>
      <c r="D304" s="9"/>
      <c r="E304" s="9"/>
      <c r="F304" s="9"/>
      <c r="G304" s="9"/>
    </row>
    <row r="305" spans="1:7" ht="15.75" thickBot="1" x14ac:dyDescent="0.3">
      <c r="A305" s="6"/>
      <c r="B305" s="6"/>
      <c r="C305" s="6"/>
      <c r="D305" s="6"/>
      <c r="E305" s="6"/>
      <c r="F305" s="6"/>
      <c r="G305" s="6"/>
    </row>
    <row r="306" spans="1:7" ht="15.75" thickBot="1" x14ac:dyDescent="0.3">
      <c r="A306" s="7" t="s">
        <v>20041</v>
      </c>
      <c r="B306" s="7" t="s">
        <v>19988</v>
      </c>
      <c r="C306" s="8" t="s">
        <v>23</v>
      </c>
      <c r="D306" s="9">
        <v>76.59</v>
      </c>
      <c r="E306" s="9">
        <v>22.24</v>
      </c>
      <c r="F306" s="9">
        <v>57.87</v>
      </c>
      <c r="G306" s="9"/>
    </row>
    <row r="307" spans="1:7" ht="15.75" thickBot="1" x14ac:dyDescent="0.3">
      <c r="A307" s="6"/>
      <c r="B307" s="6"/>
      <c r="C307" s="6"/>
      <c r="D307" s="6"/>
      <c r="E307" s="6"/>
      <c r="F307" s="6"/>
      <c r="G307" s="6"/>
    </row>
    <row r="308" spans="1:7" ht="15.75" thickBot="1" x14ac:dyDescent="0.3">
      <c r="A308" s="7" t="s">
        <v>20042</v>
      </c>
      <c r="B308" s="7" t="s">
        <v>19992</v>
      </c>
      <c r="C308" s="8" t="s">
        <v>23</v>
      </c>
      <c r="D308" s="9">
        <v>82.48</v>
      </c>
      <c r="E308" s="9">
        <v>20.65</v>
      </c>
      <c r="F308" s="9">
        <v>59.44</v>
      </c>
      <c r="G308" s="9"/>
    </row>
    <row r="309" spans="1:7" ht="15.75" thickBot="1" x14ac:dyDescent="0.3">
      <c r="A309" s="6"/>
      <c r="B309" s="6"/>
      <c r="C309" s="6"/>
      <c r="D309" s="6"/>
      <c r="E309" s="6"/>
      <c r="F309" s="6"/>
      <c r="G309" s="6"/>
    </row>
    <row r="310" spans="1:7" ht="15.75" thickBot="1" x14ac:dyDescent="0.3">
      <c r="A310" s="7" t="s">
        <v>20043</v>
      </c>
      <c r="B310" s="7" t="s">
        <v>19994</v>
      </c>
      <c r="C310" s="8" t="s">
        <v>23</v>
      </c>
      <c r="D310" s="9">
        <v>105.25</v>
      </c>
      <c r="E310" s="9">
        <v>16.18</v>
      </c>
      <c r="F310" s="9">
        <v>63.91</v>
      </c>
      <c r="G310" s="9"/>
    </row>
    <row r="311" spans="1:7" ht="15.75" thickBot="1" x14ac:dyDescent="0.3">
      <c r="A311" s="6"/>
      <c r="B311" s="6"/>
      <c r="C311" s="6"/>
      <c r="D311" s="6"/>
      <c r="E311" s="6"/>
      <c r="F311" s="6"/>
      <c r="G311" s="6"/>
    </row>
    <row r="312" spans="1:7" ht="15.75" thickBot="1" x14ac:dyDescent="0.3">
      <c r="A312" s="7" t="s">
        <v>20044</v>
      </c>
      <c r="B312" s="7" t="s">
        <v>19996</v>
      </c>
      <c r="C312" s="8" t="s">
        <v>23</v>
      </c>
      <c r="D312" s="9">
        <v>134.49</v>
      </c>
      <c r="E312" s="9">
        <v>12.66</v>
      </c>
      <c r="F312" s="9">
        <v>67.430000000000007</v>
      </c>
      <c r="G312" s="9"/>
    </row>
    <row r="313" spans="1:7" ht="15.75" thickBot="1" x14ac:dyDescent="0.3">
      <c r="A313" s="6"/>
      <c r="B313" s="6"/>
      <c r="C313" s="6"/>
      <c r="D313" s="6"/>
      <c r="E313" s="6"/>
      <c r="F313" s="6"/>
      <c r="G313" s="6"/>
    </row>
    <row r="314" spans="1:7" ht="15.75" thickBot="1" x14ac:dyDescent="0.3">
      <c r="A314" s="7" t="s">
        <v>20045</v>
      </c>
      <c r="B314" s="7" t="s">
        <v>20046</v>
      </c>
      <c r="C314" s="8" t="s">
        <v>23</v>
      </c>
      <c r="D314" s="9">
        <v>145.47999999999999</v>
      </c>
      <c r="E314" s="9">
        <v>11.71</v>
      </c>
      <c r="F314" s="9">
        <v>68.39</v>
      </c>
      <c r="G314" s="9"/>
    </row>
    <row r="315" spans="1:7" ht="15.75" thickBot="1" x14ac:dyDescent="0.3">
      <c r="A315" s="6"/>
      <c r="B315" s="6"/>
      <c r="C315" s="6"/>
      <c r="D315" s="6"/>
      <c r="E315" s="6"/>
      <c r="F315" s="6"/>
      <c r="G315" s="6"/>
    </row>
    <row r="316" spans="1:7" ht="15.75" thickBot="1" x14ac:dyDescent="0.3">
      <c r="A316" s="7" t="s">
        <v>20047</v>
      </c>
      <c r="B316" s="7" t="s">
        <v>20048</v>
      </c>
      <c r="C316" s="8" t="s">
        <v>23</v>
      </c>
      <c r="D316" s="9">
        <v>178.74</v>
      </c>
      <c r="E316" s="9">
        <v>9.5299999999999994</v>
      </c>
      <c r="F316" s="9">
        <v>70.569999999999993</v>
      </c>
      <c r="G316" s="9"/>
    </row>
    <row r="317" spans="1:7" ht="15.75" thickBot="1" x14ac:dyDescent="0.3">
      <c r="A317" s="6"/>
      <c r="B317" s="6"/>
      <c r="C317" s="6"/>
      <c r="D317" s="6"/>
      <c r="E317" s="6"/>
      <c r="F317" s="6"/>
      <c r="G317" s="6"/>
    </row>
    <row r="318" spans="1:7" ht="15.75" thickBot="1" x14ac:dyDescent="0.3">
      <c r="A318" s="7" t="s">
        <v>20049</v>
      </c>
      <c r="B318" s="7" t="s">
        <v>20014</v>
      </c>
      <c r="C318" s="8" t="s">
        <v>23</v>
      </c>
      <c r="D318" s="9">
        <v>109.46</v>
      </c>
      <c r="E318" s="9">
        <v>15.56</v>
      </c>
      <c r="F318" s="9">
        <v>64.53</v>
      </c>
      <c r="G318" s="9"/>
    </row>
    <row r="319" spans="1:7" ht="15.75" thickBot="1" x14ac:dyDescent="0.3">
      <c r="A319" s="6"/>
      <c r="B319" s="6"/>
      <c r="C319" s="6"/>
      <c r="D319" s="6"/>
      <c r="E319" s="6"/>
      <c r="F319" s="6"/>
      <c r="G319" s="6"/>
    </row>
    <row r="320" spans="1:7" ht="15.75" thickBot="1" x14ac:dyDescent="0.3">
      <c r="A320" s="7" t="s">
        <v>20050</v>
      </c>
      <c r="B320" s="7" t="s">
        <v>20051</v>
      </c>
      <c r="C320" s="8" t="s">
        <v>23</v>
      </c>
      <c r="D320" s="9">
        <v>178.61</v>
      </c>
      <c r="E320" s="9">
        <v>9.5299999999999994</v>
      </c>
      <c r="F320" s="9">
        <v>70.56</v>
      </c>
      <c r="G320" s="9"/>
    </row>
    <row r="321" spans="1:7" ht="15.75" thickBot="1" x14ac:dyDescent="0.3">
      <c r="A321" s="6"/>
      <c r="B321" s="6"/>
      <c r="C321" s="6"/>
      <c r="D321" s="6"/>
      <c r="E321" s="6"/>
      <c r="F321" s="6"/>
      <c r="G321" s="6"/>
    </row>
    <row r="322" spans="1:7" ht="15.75" thickBot="1" x14ac:dyDescent="0.3">
      <c r="A322" s="7" t="s">
        <v>20052</v>
      </c>
      <c r="B322" s="7" t="s">
        <v>20053</v>
      </c>
      <c r="C322" s="8" t="s">
        <v>23</v>
      </c>
      <c r="D322" s="9">
        <v>226.85</v>
      </c>
      <c r="E322" s="9">
        <v>7.51</v>
      </c>
      <c r="F322" s="9">
        <v>72.59</v>
      </c>
      <c r="G322" s="9"/>
    </row>
    <row r="323" spans="1:7" ht="15.75" thickBot="1" x14ac:dyDescent="0.3">
      <c r="A323" s="6"/>
      <c r="B323" s="6"/>
      <c r="C323" s="6"/>
      <c r="D323" s="6"/>
      <c r="E323" s="6"/>
      <c r="F323" s="6"/>
      <c r="G323" s="6"/>
    </row>
    <row r="324" spans="1:7" ht="25.5" thickBot="1" x14ac:dyDescent="0.3">
      <c r="A324" s="7" t="s">
        <v>20054</v>
      </c>
      <c r="B324" s="7" t="s">
        <v>20055</v>
      </c>
      <c r="C324" s="8"/>
      <c r="D324" s="9"/>
      <c r="E324" s="9"/>
      <c r="F324" s="9"/>
      <c r="G324" s="9"/>
    </row>
    <row r="325" spans="1:7" ht="15.75" thickBot="1" x14ac:dyDescent="0.3">
      <c r="A325" s="6"/>
      <c r="B325" s="6"/>
      <c r="C325" s="6"/>
      <c r="D325" s="6"/>
      <c r="E325" s="6"/>
      <c r="F325" s="6"/>
      <c r="G325" s="6"/>
    </row>
    <row r="326" spans="1:7" ht="15.75" thickBot="1" x14ac:dyDescent="0.3">
      <c r="A326" s="7" t="s">
        <v>20056</v>
      </c>
      <c r="B326" s="7" t="s">
        <v>19986</v>
      </c>
      <c r="C326" s="8" t="s">
        <v>23</v>
      </c>
      <c r="D326" s="9">
        <v>86.16</v>
      </c>
      <c r="E326" s="9">
        <v>19.77</v>
      </c>
      <c r="F326" s="9">
        <v>60.33</v>
      </c>
      <c r="G326" s="9"/>
    </row>
    <row r="327" spans="1:7" ht="15.75" thickBot="1" x14ac:dyDescent="0.3">
      <c r="A327" s="6"/>
      <c r="B327" s="6"/>
      <c r="C327" s="6"/>
      <c r="D327" s="6"/>
      <c r="E327" s="6"/>
      <c r="F327" s="6"/>
      <c r="G327" s="6"/>
    </row>
    <row r="328" spans="1:7" ht="15.75" thickBot="1" x14ac:dyDescent="0.3">
      <c r="A328" s="7" t="s">
        <v>20057</v>
      </c>
      <c r="B328" s="7" t="s">
        <v>19988</v>
      </c>
      <c r="C328" s="8" t="s">
        <v>23</v>
      </c>
      <c r="D328" s="9">
        <v>89.16</v>
      </c>
      <c r="E328" s="9">
        <v>19.100000000000001</v>
      </c>
      <c r="F328" s="9">
        <v>60.99</v>
      </c>
      <c r="G328" s="9"/>
    </row>
    <row r="329" spans="1:7" ht="15.75" thickBot="1" x14ac:dyDescent="0.3">
      <c r="A329" s="6"/>
      <c r="B329" s="6"/>
      <c r="C329" s="6"/>
      <c r="D329" s="6"/>
      <c r="E329" s="6"/>
      <c r="F329" s="6"/>
      <c r="G329" s="6"/>
    </row>
    <row r="330" spans="1:7" ht="15.75" thickBot="1" x14ac:dyDescent="0.3">
      <c r="A330" s="7" t="s">
        <v>20058</v>
      </c>
      <c r="B330" s="7" t="s">
        <v>19990</v>
      </c>
      <c r="C330" s="8" t="s">
        <v>23</v>
      </c>
      <c r="D330" s="9">
        <v>100</v>
      </c>
      <c r="E330" s="9">
        <v>17.03</v>
      </c>
      <c r="F330" s="9">
        <v>63.07</v>
      </c>
      <c r="G330" s="9"/>
    </row>
    <row r="331" spans="1:7" ht="15.75" thickBot="1" x14ac:dyDescent="0.3">
      <c r="A331" s="6"/>
      <c r="B331" s="6"/>
      <c r="C331" s="6"/>
      <c r="D331" s="6"/>
      <c r="E331" s="6"/>
      <c r="F331" s="6"/>
      <c r="G331" s="6"/>
    </row>
    <row r="332" spans="1:7" ht="15.75" thickBot="1" x14ac:dyDescent="0.3">
      <c r="A332" s="7" t="s">
        <v>20059</v>
      </c>
      <c r="B332" s="7" t="s">
        <v>19992</v>
      </c>
      <c r="C332" s="8" t="s">
        <v>23</v>
      </c>
      <c r="D332" s="9">
        <v>86.42</v>
      </c>
      <c r="E332" s="9">
        <v>19.71</v>
      </c>
      <c r="F332" s="9">
        <v>60.39</v>
      </c>
      <c r="G332" s="9"/>
    </row>
    <row r="333" spans="1:7" ht="15.75" thickBot="1" x14ac:dyDescent="0.3">
      <c r="A333" s="6"/>
      <c r="B333" s="6"/>
      <c r="C333" s="6"/>
      <c r="D333" s="6"/>
      <c r="E333" s="6"/>
      <c r="F333" s="6"/>
      <c r="G333" s="6"/>
    </row>
    <row r="334" spans="1:7" ht="15.75" thickBot="1" x14ac:dyDescent="0.3">
      <c r="A334" s="7" t="s">
        <v>20060</v>
      </c>
      <c r="B334" s="7" t="s">
        <v>19994</v>
      </c>
      <c r="C334" s="8" t="s">
        <v>23</v>
      </c>
      <c r="D334" s="9">
        <v>118.1</v>
      </c>
      <c r="E334" s="9">
        <v>14.42</v>
      </c>
      <c r="F334" s="9">
        <v>65.67</v>
      </c>
      <c r="G334" s="9"/>
    </row>
    <row r="335" spans="1:7" ht="15.75" thickBot="1" x14ac:dyDescent="0.3">
      <c r="A335" s="6"/>
      <c r="B335" s="6"/>
      <c r="C335" s="6"/>
      <c r="D335" s="6"/>
      <c r="E335" s="6"/>
      <c r="F335" s="6"/>
      <c r="G335" s="6"/>
    </row>
    <row r="336" spans="1:7" ht="15.75" thickBot="1" x14ac:dyDescent="0.3">
      <c r="A336" s="7" t="s">
        <v>20061</v>
      </c>
      <c r="B336" s="7" t="s">
        <v>19996</v>
      </c>
      <c r="C336" s="8" t="s">
        <v>23</v>
      </c>
      <c r="D336" s="9">
        <v>139.91999999999999</v>
      </c>
      <c r="E336" s="9">
        <v>12.17</v>
      </c>
      <c r="F336" s="9">
        <v>67.92</v>
      </c>
      <c r="G336" s="9"/>
    </row>
    <row r="337" spans="1:7" ht="15.75" thickBot="1" x14ac:dyDescent="0.3">
      <c r="A337" s="6"/>
      <c r="B337" s="6"/>
      <c r="C337" s="6"/>
      <c r="D337" s="6"/>
      <c r="E337" s="6"/>
      <c r="F337" s="6"/>
      <c r="G337" s="6"/>
    </row>
    <row r="338" spans="1:7" ht="15.75" thickBot="1" x14ac:dyDescent="0.3">
      <c r="A338" s="7" t="s">
        <v>20062</v>
      </c>
      <c r="B338" s="7" t="s">
        <v>20046</v>
      </c>
      <c r="C338" s="8" t="s">
        <v>23</v>
      </c>
      <c r="D338" s="9">
        <v>165.18</v>
      </c>
      <c r="E338" s="9">
        <v>10.31</v>
      </c>
      <c r="F338" s="9">
        <v>69.78</v>
      </c>
      <c r="G338" s="9"/>
    </row>
    <row r="339" spans="1:7" ht="15.75" thickBot="1" x14ac:dyDescent="0.3">
      <c r="A339" s="6"/>
      <c r="B339" s="6"/>
      <c r="C339" s="6"/>
      <c r="D339" s="6"/>
      <c r="E339" s="6"/>
      <c r="F339" s="6"/>
      <c r="G339" s="6"/>
    </row>
    <row r="340" spans="1:7" ht="15.75" thickBot="1" x14ac:dyDescent="0.3">
      <c r="A340" s="7" t="s">
        <v>20063</v>
      </c>
      <c r="B340" s="7" t="s">
        <v>20014</v>
      </c>
      <c r="C340" s="8" t="s">
        <v>23</v>
      </c>
      <c r="D340" s="9">
        <v>128.80000000000001</v>
      </c>
      <c r="E340" s="9">
        <v>13.22</v>
      </c>
      <c r="F340" s="9">
        <v>66.87</v>
      </c>
      <c r="G340" s="9"/>
    </row>
    <row r="341" spans="1:7" ht="15.75" thickBot="1" x14ac:dyDescent="0.3">
      <c r="A341" s="6"/>
      <c r="B341" s="6"/>
      <c r="C341" s="6"/>
      <c r="D341" s="6"/>
      <c r="E341" s="6"/>
      <c r="F341" s="6"/>
      <c r="G341" s="6"/>
    </row>
    <row r="342" spans="1:7" ht="15.75" thickBot="1" x14ac:dyDescent="0.3">
      <c r="A342" s="7" t="s">
        <v>20064</v>
      </c>
      <c r="B342" s="7" t="s">
        <v>20051</v>
      </c>
      <c r="C342" s="8" t="s">
        <v>23</v>
      </c>
      <c r="D342" s="9">
        <v>199.45</v>
      </c>
      <c r="E342" s="9">
        <v>8.5399999999999991</v>
      </c>
      <c r="F342" s="9">
        <v>71.56</v>
      </c>
      <c r="G342" s="9"/>
    </row>
    <row r="343" spans="1:7" ht="15.75" thickBot="1" x14ac:dyDescent="0.3">
      <c r="A343" s="6"/>
      <c r="B343" s="6"/>
      <c r="C343" s="6"/>
      <c r="D343" s="6"/>
      <c r="E343" s="6"/>
      <c r="F343" s="6"/>
      <c r="G343" s="6"/>
    </row>
    <row r="344" spans="1:7" ht="25.5" thickBot="1" x14ac:dyDescent="0.3">
      <c r="A344" s="7" t="s">
        <v>20065</v>
      </c>
      <c r="B344" s="7" t="s">
        <v>20066</v>
      </c>
      <c r="C344" s="8"/>
      <c r="D344" s="9"/>
      <c r="E344" s="9"/>
      <c r="F344" s="9"/>
      <c r="G344" s="9"/>
    </row>
    <row r="345" spans="1:7" ht="15.75" thickBot="1" x14ac:dyDescent="0.3">
      <c r="A345" s="6"/>
      <c r="B345" s="6"/>
      <c r="C345" s="6"/>
      <c r="D345" s="6"/>
      <c r="E345" s="6"/>
      <c r="F345" s="6"/>
      <c r="G345" s="6"/>
    </row>
    <row r="346" spans="1:7" ht="15.75" thickBot="1" x14ac:dyDescent="0.3">
      <c r="A346" s="7" t="s">
        <v>20067</v>
      </c>
      <c r="B346" s="7" t="s">
        <v>20068</v>
      </c>
      <c r="C346" s="8" t="s">
        <v>23</v>
      </c>
      <c r="D346" s="9">
        <v>56.89</v>
      </c>
      <c r="E346" s="9">
        <v>29.93</v>
      </c>
      <c r="F346" s="9">
        <v>50.17</v>
      </c>
      <c r="G346" s="9"/>
    </row>
    <row r="347" spans="1:7" ht="15.75" thickBot="1" x14ac:dyDescent="0.3">
      <c r="A347" s="6"/>
      <c r="B347" s="6"/>
      <c r="C347" s="6"/>
      <c r="D347" s="6"/>
      <c r="E347" s="6"/>
      <c r="F347" s="6"/>
      <c r="G347" s="6"/>
    </row>
    <row r="348" spans="1:7" ht="15.75" thickBot="1" x14ac:dyDescent="0.3">
      <c r="A348" s="7" t="s">
        <v>20069</v>
      </c>
      <c r="B348" s="7" t="s">
        <v>20070</v>
      </c>
      <c r="C348" s="8" t="s">
        <v>23</v>
      </c>
      <c r="D348" s="9">
        <v>65.099999999999994</v>
      </c>
      <c r="E348" s="9">
        <v>26.16</v>
      </c>
      <c r="F348" s="9">
        <v>53.93</v>
      </c>
      <c r="G348" s="9"/>
    </row>
    <row r="349" spans="1:7" ht="15.75" thickBot="1" x14ac:dyDescent="0.3">
      <c r="A349" s="6"/>
      <c r="B349" s="6"/>
      <c r="C349" s="6"/>
      <c r="D349" s="6"/>
      <c r="E349" s="6"/>
      <c r="F349" s="6"/>
      <c r="G349" s="6"/>
    </row>
    <row r="350" spans="1:7" ht="15.75" thickBot="1" x14ac:dyDescent="0.3">
      <c r="A350" s="7" t="s">
        <v>20071</v>
      </c>
      <c r="B350" s="7" t="s">
        <v>20072</v>
      </c>
      <c r="C350" s="8" t="s">
        <v>23</v>
      </c>
      <c r="D350" s="9">
        <v>73.459999999999994</v>
      </c>
      <c r="E350" s="9">
        <v>23.18</v>
      </c>
      <c r="F350" s="9">
        <v>56.92</v>
      </c>
      <c r="G350" s="9"/>
    </row>
    <row r="351" spans="1:7" ht="15.75" thickBot="1" x14ac:dyDescent="0.3">
      <c r="A351" s="6"/>
      <c r="B351" s="6"/>
      <c r="C351" s="6"/>
      <c r="D351" s="6"/>
      <c r="E351" s="6"/>
      <c r="F351" s="6"/>
      <c r="G351" s="6"/>
    </row>
    <row r="352" spans="1:7" ht="15.75" thickBot="1" x14ac:dyDescent="0.3">
      <c r="A352" s="7" t="s">
        <v>20073</v>
      </c>
      <c r="B352" s="7" t="s">
        <v>20074</v>
      </c>
      <c r="C352" s="8" t="s">
        <v>23</v>
      </c>
      <c r="D352" s="9">
        <v>60.51</v>
      </c>
      <c r="E352" s="9">
        <v>28.14</v>
      </c>
      <c r="F352" s="9">
        <v>51.96</v>
      </c>
      <c r="G352" s="9"/>
    </row>
    <row r="353" spans="1:7" ht="15.75" thickBot="1" x14ac:dyDescent="0.3">
      <c r="A353" s="6"/>
      <c r="B353" s="6"/>
      <c r="C353" s="6"/>
      <c r="D353" s="6"/>
      <c r="E353" s="6"/>
      <c r="F353" s="6"/>
      <c r="G353" s="6"/>
    </row>
    <row r="354" spans="1:7" ht="15.75" thickBot="1" x14ac:dyDescent="0.3">
      <c r="A354" s="7" t="s">
        <v>20075</v>
      </c>
      <c r="B354" s="7" t="s">
        <v>20076</v>
      </c>
      <c r="C354" s="8" t="s">
        <v>23</v>
      </c>
      <c r="D354" s="9">
        <v>75.900000000000006</v>
      </c>
      <c r="E354" s="9">
        <v>22.44</v>
      </c>
      <c r="F354" s="9">
        <v>57.65</v>
      </c>
      <c r="G354" s="9"/>
    </row>
    <row r="355" spans="1:7" ht="15.75" thickBot="1" x14ac:dyDescent="0.3">
      <c r="A355" s="6"/>
      <c r="B355" s="6"/>
      <c r="C355" s="6"/>
      <c r="D355" s="6"/>
      <c r="E355" s="6"/>
      <c r="F355" s="6"/>
      <c r="G355" s="6"/>
    </row>
    <row r="356" spans="1:7" ht="15.75" thickBot="1" x14ac:dyDescent="0.3">
      <c r="A356" s="7" t="s">
        <v>20077</v>
      </c>
      <c r="B356" s="7" t="s">
        <v>20078</v>
      </c>
      <c r="C356" s="8" t="s">
        <v>23</v>
      </c>
      <c r="D356" s="9">
        <v>87.98</v>
      </c>
      <c r="E356" s="9">
        <v>19.36</v>
      </c>
      <c r="F356" s="9">
        <v>60.74</v>
      </c>
      <c r="G356" s="9"/>
    </row>
    <row r="357" spans="1:7" ht="15.75" thickBot="1" x14ac:dyDescent="0.3">
      <c r="A357" s="6"/>
      <c r="B357" s="6"/>
      <c r="C357" s="6"/>
      <c r="D357" s="6"/>
      <c r="E357" s="6"/>
      <c r="F357" s="6"/>
      <c r="G357" s="6"/>
    </row>
    <row r="358" spans="1:7" ht="15.75" thickBot="1" x14ac:dyDescent="0.3">
      <c r="A358" s="7" t="s">
        <v>20079</v>
      </c>
      <c r="B358" s="7" t="s">
        <v>20080</v>
      </c>
      <c r="C358" s="8" t="s">
        <v>23</v>
      </c>
      <c r="D358" s="9">
        <v>62.67</v>
      </c>
      <c r="E358" s="9">
        <v>27.17</v>
      </c>
      <c r="F358" s="9">
        <v>52.91</v>
      </c>
      <c r="G358" s="9"/>
    </row>
    <row r="359" spans="1:7" ht="15.75" thickBot="1" x14ac:dyDescent="0.3">
      <c r="A359" s="6"/>
      <c r="B359" s="6"/>
      <c r="C359" s="6"/>
      <c r="D359" s="6"/>
      <c r="E359" s="6"/>
      <c r="F359" s="6"/>
      <c r="G359" s="6"/>
    </row>
    <row r="360" spans="1:7" ht="15.75" thickBot="1" x14ac:dyDescent="0.3">
      <c r="A360" s="7" t="s">
        <v>20081</v>
      </c>
      <c r="B360" s="7" t="s">
        <v>20082</v>
      </c>
      <c r="C360" s="8" t="s">
        <v>23</v>
      </c>
      <c r="D360" s="9">
        <v>74.06</v>
      </c>
      <c r="E360" s="9">
        <v>22.99</v>
      </c>
      <c r="F360" s="9">
        <v>57.1</v>
      </c>
      <c r="G360" s="9"/>
    </row>
    <row r="361" spans="1:7" ht="15.75" thickBot="1" x14ac:dyDescent="0.3">
      <c r="A361" s="6"/>
      <c r="B361" s="6"/>
      <c r="C361" s="6"/>
      <c r="D361" s="6"/>
      <c r="E361" s="6"/>
      <c r="F361" s="6"/>
      <c r="G361" s="6"/>
    </row>
    <row r="362" spans="1:7" ht="15.75" thickBot="1" x14ac:dyDescent="0.3">
      <c r="A362" s="7" t="s">
        <v>20083</v>
      </c>
      <c r="B362" s="7" t="s">
        <v>20084</v>
      </c>
      <c r="C362" s="8" t="s">
        <v>23</v>
      </c>
      <c r="D362" s="9">
        <v>84.73</v>
      </c>
      <c r="E362" s="9">
        <v>20.100000000000001</v>
      </c>
      <c r="F362" s="9">
        <v>60</v>
      </c>
      <c r="G362" s="9"/>
    </row>
    <row r="363" spans="1:7" ht="15.75" thickBot="1" x14ac:dyDescent="0.3">
      <c r="A363" s="6"/>
      <c r="B363" s="6"/>
      <c r="C363" s="6"/>
      <c r="D363" s="6"/>
      <c r="E363" s="6"/>
      <c r="F363" s="6"/>
      <c r="G363" s="6"/>
    </row>
    <row r="364" spans="1:7" ht="15.75" thickBot="1" x14ac:dyDescent="0.3">
      <c r="A364" s="7" t="s">
        <v>20085</v>
      </c>
      <c r="B364" s="7" t="s">
        <v>20086</v>
      </c>
      <c r="C364" s="8" t="s">
        <v>23</v>
      </c>
      <c r="D364" s="9">
        <v>65.19</v>
      </c>
      <c r="E364" s="9">
        <v>26.12</v>
      </c>
      <c r="F364" s="9">
        <v>53.97</v>
      </c>
      <c r="G364" s="9"/>
    </row>
    <row r="365" spans="1:7" ht="15.75" thickBot="1" x14ac:dyDescent="0.3">
      <c r="A365" s="6"/>
      <c r="B365" s="6"/>
      <c r="C365" s="6"/>
      <c r="D365" s="6"/>
      <c r="E365" s="6"/>
      <c r="F365" s="6"/>
      <c r="G365" s="6"/>
    </row>
    <row r="366" spans="1:7" ht="15.75" thickBot="1" x14ac:dyDescent="0.3">
      <c r="A366" s="7" t="s">
        <v>20087</v>
      </c>
      <c r="B366" s="7" t="s">
        <v>20088</v>
      </c>
      <c r="C366" s="8" t="s">
        <v>23</v>
      </c>
      <c r="D366" s="9">
        <v>84.54</v>
      </c>
      <c r="E366" s="9">
        <v>20.14</v>
      </c>
      <c r="F366" s="9">
        <v>59.95</v>
      </c>
      <c r="G366" s="9"/>
    </row>
    <row r="367" spans="1:7" ht="15.75" thickBot="1" x14ac:dyDescent="0.3">
      <c r="A367" s="6"/>
      <c r="B367" s="6"/>
      <c r="C367" s="6"/>
      <c r="D367" s="6"/>
      <c r="E367" s="6"/>
      <c r="F367" s="6"/>
      <c r="G367" s="6"/>
    </row>
    <row r="368" spans="1:7" ht="15.75" thickBot="1" x14ac:dyDescent="0.3">
      <c r="A368" s="7" t="s">
        <v>20089</v>
      </c>
      <c r="B368" s="7" t="s">
        <v>20090</v>
      </c>
      <c r="C368" s="8" t="s">
        <v>23</v>
      </c>
      <c r="D368" s="9">
        <v>98.98</v>
      </c>
      <c r="E368" s="9">
        <v>17.21</v>
      </c>
      <c r="F368" s="9">
        <v>62.89</v>
      </c>
      <c r="G368" s="9"/>
    </row>
    <row r="369" spans="1:7" ht="15.75" thickBot="1" x14ac:dyDescent="0.3">
      <c r="A369" s="6"/>
      <c r="B369" s="6"/>
      <c r="C369" s="6"/>
      <c r="D369" s="6"/>
      <c r="E369" s="6"/>
      <c r="F369" s="6"/>
      <c r="G369" s="6"/>
    </row>
    <row r="370" spans="1:7" ht="25.5" thickBot="1" x14ac:dyDescent="0.3">
      <c r="A370" s="7" t="s">
        <v>20091</v>
      </c>
      <c r="B370" s="7" t="s">
        <v>20092</v>
      </c>
      <c r="C370" s="8"/>
      <c r="D370" s="9"/>
      <c r="E370" s="9"/>
      <c r="F370" s="9"/>
      <c r="G370" s="9"/>
    </row>
    <row r="371" spans="1:7" ht="15.75" thickBot="1" x14ac:dyDescent="0.3">
      <c r="A371" s="6"/>
      <c r="B371" s="6"/>
      <c r="C371" s="6"/>
      <c r="D371" s="6"/>
      <c r="E371" s="6"/>
      <c r="F371" s="6"/>
      <c r="G371" s="6"/>
    </row>
    <row r="372" spans="1:7" ht="15.75" thickBot="1" x14ac:dyDescent="0.3">
      <c r="A372" s="7" t="s">
        <v>20093</v>
      </c>
      <c r="B372" s="7" t="s">
        <v>19986</v>
      </c>
      <c r="C372" s="8" t="s">
        <v>23</v>
      </c>
      <c r="D372" s="9">
        <v>32.11</v>
      </c>
      <c r="E372" s="9">
        <v>53.04</v>
      </c>
      <c r="F372" s="9">
        <v>27.06</v>
      </c>
      <c r="G372" s="9"/>
    </row>
    <row r="373" spans="1:7" ht="15.75" thickBot="1" x14ac:dyDescent="0.3">
      <c r="A373" s="6"/>
      <c r="B373" s="6"/>
      <c r="C373" s="6"/>
      <c r="D373" s="6"/>
      <c r="E373" s="6"/>
      <c r="F373" s="6"/>
      <c r="G373" s="6"/>
    </row>
    <row r="374" spans="1:7" ht="15.75" thickBot="1" x14ac:dyDescent="0.3">
      <c r="A374" s="7" t="s">
        <v>20094</v>
      </c>
      <c r="B374" s="7" t="s">
        <v>19988</v>
      </c>
      <c r="C374" s="8" t="s">
        <v>23</v>
      </c>
      <c r="D374" s="9">
        <v>33.479999999999997</v>
      </c>
      <c r="E374" s="9">
        <v>50.87</v>
      </c>
      <c r="F374" s="9">
        <v>29.24</v>
      </c>
      <c r="G374" s="9"/>
    </row>
    <row r="375" spans="1:7" ht="15.75" thickBot="1" x14ac:dyDescent="0.3">
      <c r="A375" s="6"/>
      <c r="B375" s="6"/>
      <c r="C375" s="6"/>
      <c r="D375" s="6"/>
      <c r="E375" s="6"/>
      <c r="F375" s="6"/>
      <c r="G375" s="6"/>
    </row>
    <row r="376" spans="1:7" ht="15.75" thickBot="1" x14ac:dyDescent="0.3">
      <c r="A376" s="7" t="s">
        <v>20095</v>
      </c>
      <c r="B376" s="7" t="s">
        <v>19990</v>
      </c>
      <c r="C376" s="8" t="s">
        <v>23</v>
      </c>
      <c r="D376" s="9">
        <v>36.54</v>
      </c>
      <c r="E376" s="9">
        <v>46.61</v>
      </c>
      <c r="F376" s="9">
        <v>33.5</v>
      </c>
      <c r="G376" s="9"/>
    </row>
    <row r="377" spans="1:7" ht="15.75" thickBot="1" x14ac:dyDescent="0.3">
      <c r="A377" s="6"/>
      <c r="B377" s="6"/>
      <c r="C377" s="6"/>
      <c r="D377" s="6"/>
      <c r="E377" s="6"/>
      <c r="F377" s="6"/>
      <c r="G377" s="6"/>
    </row>
    <row r="378" spans="1:7" ht="15.75" thickBot="1" x14ac:dyDescent="0.3">
      <c r="A378" s="7" t="s">
        <v>20096</v>
      </c>
      <c r="B378" s="7" t="s">
        <v>19992</v>
      </c>
      <c r="C378" s="8" t="s">
        <v>23</v>
      </c>
      <c r="D378" s="9">
        <v>34.39</v>
      </c>
      <c r="E378" s="9">
        <v>49.52</v>
      </c>
      <c r="F378" s="9">
        <v>30.56</v>
      </c>
      <c r="G378" s="9"/>
    </row>
    <row r="379" spans="1:7" ht="15.75" thickBot="1" x14ac:dyDescent="0.3">
      <c r="A379" s="6"/>
      <c r="B379" s="6"/>
      <c r="C379" s="6"/>
      <c r="D379" s="6"/>
      <c r="E379" s="6"/>
      <c r="F379" s="6"/>
      <c r="G379" s="6"/>
    </row>
    <row r="380" spans="1:7" ht="15.75" thickBot="1" x14ac:dyDescent="0.3">
      <c r="A380" s="7" t="s">
        <v>20097</v>
      </c>
      <c r="B380" s="7" t="s">
        <v>19994</v>
      </c>
      <c r="C380" s="8" t="s">
        <v>23</v>
      </c>
      <c r="D380" s="9">
        <v>39.93</v>
      </c>
      <c r="E380" s="9">
        <v>42.65</v>
      </c>
      <c r="F380" s="9">
        <v>37.44</v>
      </c>
      <c r="G380" s="9"/>
    </row>
    <row r="381" spans="1:7" ht="15.75" thickBot="1" x14ac:dyDescent="0.3">
      <c r="A381" s="6"/>
      <c r="B381" s="6"/>
      <c r="C381" s="6"/>
      <c r="D381" s="6"/>
      <c r="E381" s="6"/>
      <c r="F381" s="6"/>
      <c r="G381" s="6"/>
    </row>
    <row r="382" spans="1:7" ht="15.75" thickBot="1" x14ac:dyDescent="0.3">
      <c r="A382" s="7" t="s">
        <v>20098</v>
      </c>
      <c r="B382" s="7" t="s">
        <v>19996</v>
      </c>
      <c r="C382" s="8" t="s">
        <v>23</v>
      </c>
      <c r="D382" s="9">
        <v>35.549999999999997</v>
      </c>
      <c r="E382" s="9">
        <v>24.44</v>
      </c>
      <c r="F382" s="9">
        <v>55.67</v>
      </c>
      <c r="G382" s="9"/>
    </row>
    <row r="383" spans="1:7" ht="15.75" thickBot="1" x14ac:dyDescent="0.3">
      <c r="A383" s="6"/>
      <c r="B383" s="6"/>
      <c r="C383" s="6"/>
      <c r="D383" s="6"/>
      <c r="E383" s="6"/>
      <c r="F383" s="6"/>
      <c r="G383" s="6"/>
    </row>
    <row r="384" spans="1:7" ht="15.75" thickBot="1" x14ac:dyDescent="0.3">
      <c r="A384" s="7" t="s">
        <v>20099</v>
      </c>
      <c r="B384" s="7" t="s">
        <v>20100</v>
      </c>
      <c r="C384" s="8"/>
      <c r="D384" s="9"/>
      <c r="E384" s="9"/>
      <c r="F384" s="9"/>
      <c r="G384" s="9"/>
    </row>
    <row r="385" spans="1:7" ht="15.75" thickBot="1" x14ac:dyDescent="0.3">
      <c r="A385" s="6"/>
      <c r="B385" s="6"/>
      <c r="C385" s="6"/>
      <c r="D385" s="6"/>
      <c r="E385" s="6"/>
      <c r="F385" s="6"/>
      <c r="G385" s="6"/>
    </row>
    <row r="386" spans="1:7" ht="15.75" thickBot="1" x14ac:dyDescent="0.3">
      <c r="A386" s="7" t="s">
        <v>20101</v>
      </c>
      <c r="B386" s="7" t="s">
        <v>20102</v>
      </c>
      <c r="C386" s="8" t="s">
        <v>23</v>
      </c>
      <c r="D386" s="9">
        <v>136.26</v>
      </c>
      <c r="E386" s="9">
        <v>12.5</v>
      </c>
      <c r="F386" s="9">
        <v>67.599999999999994</v>
      </c>
      <c r="G386" s="9"/>
    </row>
    <row r="387" spans="1:7" ht="15.75" thickBot="1" x14ac:dyDescent="0.3">
      <c r="A387" s="6"/>
      <c r="B387" s="6"/>
      <c r="C387" s="6"/>
      <c r="D387" s="6"/>
      <c r="E387" s="6"/>
      <c r="F387" s="6"/>
      <c r="G387" s="6"/>
    </row>
    <row r="388" spans="1:7" ht="15.75" thickBot="1" x14ac:dyDescent="0.3">
      <c r="A388" s="7" t="s">
        <v>20103</v>
      </c>
      <c r="B388" s="7" t="s">
        <v>20104</v>
      </c>
      <c r="C388" s="8" t="s">
        <v>23</v>
      </c>
      <c r="D388" s="9">
        <v>150.06</v>
      </c>
      <c r="E388" s="9">
        <v>11.35</v>
      </c>
      <c r="F388" s="9">
        <v>68.75</v>
      </c>
      <c r="G388" s="9"/>
    </row>
    <row r="389" spans="1:7" ht="15.75" thickBot="1" x14ac:dyDescent="0.3">
      <c r="A389" s="6"/>
      <c r="B389" s="6"/>
      <c r="C389" s="6"/>
      <c r="D389" s="6"/>
      <c r="E389" s="6"/>
      <c r="F389" s="6"/>
      <c r="G389" s="6"/>
    </row>
    <row r="390" spans="1:7" ht="15.75" thickBot="1" x14ac:dyDescent="0.3">
      <c r="A390" s="7" t="s">
        <v>20105</v>
      </c>
      <c r="B390" s="7" t="s">
        <v>20106</v>
      </c>
      <c r="C390" s="8"/>
      <c r="D390" s="9"/>
      <c r="E390" s="9"/>
      <c r="F390" s="9"/>
      <c r="G390" s="9"/>
    </row>
    <row r="391" spans="1:7" ht="15.75" thickBot="1" x14ac:dyDescent="0.3">
      <c r="A391" s="6"/>
      <c r="B391" s="6"/>
      <c r="C391" s="6"/>
      <c r="D391" s="6"/>
      <c r="E391" s="6"/>
      <c r="F391" s="6"/>
      <c r="G391" s="6"/>
    </row>
    <row r="392" spans="1:7" ht="15.75" thickBot="1" x14ac:dyDescent="0.3">
      <c r="A392" s="7" t="s">
        <v>20107</v>
      </c>
      <c r="B392" s="7" t="s">
        <v>19986</v>
      </c>
      <c r="C392" s="8" t="s">
        <v>23</v>
      </c>
      <c r="D392" s="9">
        <v>13.51</v>
      </c>
      <c r="E392" s="9">
        <v>63.06</v>
      </c>
      <c r="F392" s="9">
        <v>17.02</v>
      </c>
      <c r="G392" s="9"/>
    </row>
    <row r="393" spans="1:7" ht="15.75" thickBot="1" x14ac:dyDescent="0.3">
      <c r="A393" s="6"/>
      <c r="B393" s="6"/>
      <c r="C393" s="6"/>
      <c r="D393" s="6"/>
      <c r="E393" s="6"/>
      <c r="F393" s="6"/>
      <c r="G393" s="6"/>
    </row>
    <row r="394" spans="1:7" ht="15.75" thickBot="1" x14ac:dyDescent="0.3">
      <c r="A394" s="7" t="s">
        <v>20108</v>
      </c>
      <c r="B394" s="7" t="s">
        <v>19988</v>
      </c>
      <c r="C394" s="8" t="s">
        <v>23</v>
      </c>
      <c r="D394" s="9">
        <v>15.06</v>
      </c>
      <c r="E394" s="9">
        <v>56.57</v>
      </c>
      <c r="F394" s="9">
        <v>23.51</v>
      </c>
      <c r="G394" s="9"/>
    </row>
    <row r="395" spans="1:7" ht="15.75" thickBot="1" x14ac:dyDescent="0.3">
      <c r="A395" s="6"/>
      <c r="B395" s="6"/>
      <c r="C395" s="6"/>
      <c r="D395" s="6"/>
      <c r="E395" s="6"/>
      <c r="F395" s="6"/>
      <c r="G395" s="6"/>
    </row>
    <row r="396" spans="1:7" ht="15.75" thickBot="1" x14ac:dyDescent="0.3">
      <c r="A396" s="7" t="s">
        <v>20109</v>
      </c>
      <c r="B396" s="7" t="s">
        <v>19990</v>
      </c>
      <c r="C396" s="8" t="s">
        <v>23</v>
      </c>
      <c r="D396" s="9">
        <v>15.87</v>
      </c>
      <c r="E396" s="9">
        <v>53.69</v>
      </c>
      <c r="F396" s="9">
        <v>26.4</v>
      </c>
      <c r="G396" s="9"/>
    </row>
    <row r="397" spans="1:7" ht="15.75" thickBot="1" x14ac:dyDescent="0.3">
      <c r="A397" s="6"/>
      <c r="B397" s="6"/>
      <c r="C397" s="6"/>
      <c r="D397" s="6"/>
      <c r="E397" s="6"/>
      <c r="F397" s="6"/>
      <c r="G397" s="6"/>
    </row>
    <row r="398" spans="1:7" ht="15.75" thickBot="1" x14ac:dyDescent="0.3">
      <c r="A398" s="7" t="s">
        <v>20110</v>
      </c>
      <c r="B398" s="7" t="s">
        <v>19992</v>
      </c>
      <c r="C398" s="8" t="s">
        <v>23</v>
      </c>
      <c r="D398" s="9">
        <v>15.26</v>
      </c>
      <c r="E398" s="9">
        <v>55.83</v>
      </c>
      <c r="F398" s="9">
        <v>24.25</v>
      </c>
      <c r="G398" s="9"/>
    </row>
    <row r="399" spans="1:7" ht="15.75" thickBot="1" x14ac:dyDescent="0.3">
      <c r="A399" s="6"/>
      <c r="B399" s="6"/>
      <c r="C399" s="6"/>
      <c r="D399" s="6"/>
      <c r="E399" s="6"/>
      <c r="F399" s="6"/>
      <c r="G399" s="6"/>
    </row>
    <row r="400" spans="1:7" ht="15.75" thickBot="1" x14ac:dyDescent="0.3">
      <c r="A400" s="7" t="s">
        <v>20111</v>
      </c>
      <c r="B400" s="7" t="s">
        <v>19994</v>
      </c>
      <c r="C400" s="8" t="s">
        <v>23</v>
      </c>
      <c r="D400" s="9">
        <v>16.61</v>
      </c>
      <c r="E400" s="9">
        <v>51.29</v>
      </c>
      <c r="F400" s="9">
        <v>28.78</v>
      </c>
      <c r="G400" s="9"/>
    </row>
    <row r="401" spans="1:7" ht="15.75" thickBot="1" x14ac:dyDescent="0.3">
      <c r="A401" s="6"/>
      <c r="B401" s="6"/>
      <c r="C401" s="6"/>
      <c r="D401" s="6"/>
      <c r="E401" s="6"/>
      <c r="F401" s="6"/>
      <c r="G401" s="6"/>
    </row>
    <row r="402" spans="1:7" ht="15.75" thickBot="1" x14ac:dyDescent="0.3">
      <c r="A402" s="7" t="s">
        <v>20112</v>
      </c>
      <c r="B402" s="7" t="s">
        <v>19996</v>
      </c>
      <c r="C402" s="8" t="s">
        <v>23</v>
      </c>
      <c r="D402" s="9">
        <v>17.920000000000002</v>
      </c>
      <c r="E402" s="9">
        <v>47.54</v>
      </c>
      <c r="F402" s="9">
        <v>32.53</v>
      </c>
      <c r="G402" s="9"/>
    </row>
    <row r="403" spans="1:7" ht="15.75" thickBot="1" x14ac:dyDescent="0.3">
      <c r="A403" s="6"/>
      <c r="B403" s="6"/>
      <c r="C403" s="6"/>
      <c r="D403" s="6"/>
      <c r="E403" s="6"/>
      <c r="F403" s="6"/>
      <c r="G403" s="6"/>
    </row>
    <row r="404" spans="1:7" ht="15.75" thickBot="1" x14ac:dyDescent="0.3">
      <c r="A404" s="7" t="s">
        <v>20113</v>
      </c>
      <c r="B404" s="7" t="s">
        <v>20114</v>
      </c>
      <c r="C404" s="8" t="s">
        <v>23</v>
      </c>
      <c r="D404" s="9">
        <v>14.18</v>
      </c>
      <c r="E404" s="9">
        <v>60.08</v>
      </c>
      <c r="F404" s="9">
        <v>20.03</v>
      </c>
      <c r="G404" s="9"/>
    </row>
    <row r="405" spans="1:7" ht="15.75" thickBot="1" x14ac:dyDescent="0.3">
      <c r="A405" s="6"/>
      <c r="B405" s="6"/>
      <c r="C405" s="6"/>
      <c r="D405" s="6"/>
      <c r="E405" s="6"/>
      <c r="F405" s="6"/>
      <c r="G405" s="6"/>
    </row>
    <row r="406" spans="1:7" ht="15.75" thickBot="1" x14ac:dyDescent="0.3">
      <c r="A406" s="7" t="s">
        <v>20115</v>
      </c>
      <c r="B406" s="7" t="s">
        <v>20116</v>
      </c>
      <c r="C406" s="8" t="s">
        <v>23</v>
      </c>
      <c r="D406" s="9">
        <v>15.94</v>
      </c>
      <c r="E406" s="9">
        <v>53.45</v>
      </c>
      <c r="F406" s="9">
        <v>26.66</v>
      </c>
      <c r="G406" s="9"/>
    </row>
    <row r="407" spans="1:7" ht="15.75" thickBot="1" x14ac:dyDescent="0.3">
      <c r="A407" s="6"/>
      <c r="B407" s="6"/>
      <c r="C407" s="6"/>
      <c r="D407" s="6"/>
      <c r="E407" s="6"/>
      <c r="F407" s="6"/>
      <c r="G407" s="6"/>
    </row>
    <row r="408" spans="1:7" ht="15.75" thickBot="1" x14ac:dyDescent="0.3">
      <c r="A408" s="7" t="s">
        <v>20117</v>
      </c>
      <c r="B408" s="7" t="s">
        <v>20118</v>
      </c>
      <c r="C408" s="8" t="s">
        <v>23</v>
      </c>
      <c r="D408" s="9">
        <v>17.11</v>
      </c>
      <c r="E408" s="9">
        <v>49.8</v>
      </c>
      <c r="F408" s="9">
        <v>30.27</v>
      </c>
      <c r="G408" s="9"/>
    </row>
    <row r="409" spans="1:7" ht="15.75" thickBot="1" x14ac:dyDescent="0.3">
      <c r="A409" s="6"/>
      <c r="B409" s="6"/>
      <c r="C409" s="6"/>
      <c r="D409" s="6"/>
      <c r="E409" s="6"/>
      <c r="F409" s="6"/>
      <c r="G409" s="6"/>
    </row>
    <row r="410" spans="1:7" ht="25.5" thickBot="1" x14ac:dyDescent="0.3">
      <c r="A410" s="7" t="s">
        <v>20119</v>
      </c>
      <c r="B410" s="7" t="s">
        <v>20120</v>
      </c>
      <c r="C410" s="8"/>
      <c r="D410" s="9"/>
      <c r="E410" s="9"/>
      <c r="F410" s="9"/>
      <c r="G410" s="9"/>
    </row>
    <row r="411" spans="1:7" ht="15.75" thickBot="1" x14ac:dyDescent="0.3">
      <c r="A411" s="6"/>
      <c r="B411" s="6"/>
      <c r="C411" s="6"/>
      <c r="D411" s="6"/>
      <c r="E411" s="6"/>
      <c r="F411" s="6"/>
      <c r="G411" s="6"/>
    </row>
    <row r="412" spans="1:7" ht="15.75" thickBot="1" x14ac:dyDescent="0.3">
      <c r="A412" s="7" t="s">
        <v>20121</v>
      </c>
      <c r="B412" s="7" t="s">
        <v>20122</v>
      </c>
      <c r="C412" s="8" t="s">
        <v>23</v>
      </c>
      <c r="D412" s="9">
        <v>26.44</v>
      </c>
      <c r="E412" s="9">
        <v>64.41</v>
      </c>
      <c r="F412" s="9">
        <v>15.7</v>
      </c>
      <c r="G412" s="9"/>
    </row>
    <row r="413" spans="1:7" ht="15.75" thickBot="1" x14ac:dyDescent="0.3">
      <c r="A413" s="6"/>
      <c r="B413" s="6"/>
      <c r="C413" s="6"/>
      <c r="D413" s="6"/>
      <c r="E413" s="6"/>
      <c r="F413" s="6"/>
      <c r="G413" s="6"/>
    </row>
    <row r="414" spans="1:7" ht="15.75" thickBot="1" x14ac:dyDescent="0.3">
      <c r="A414" s="7" t="s">
        <v>20123</v>
      </c>
      <c r="B414" s="7" t="s">
        <v>20124</v>
      </c>
      <c r="C414" s="8" t="s">
        <v>23</v>
      </c>
      <c r="D414" s="9">
        <v>28.67</v>
      </c>
      <c r="E414" s="9">
        <v>59.4</v>
      </c>
      <c r="F414" s="9">
        <v>20.68</v>
      </c>
      <c r="G414" s="9"/>
    </row>
    <row r="415" spans="1:7" ht="15.75" thickBot="1" x14ac:dyDescent="0.3">
      <c r="A415" s="6"/>
      <c r="B415" s="6"/>
      <c r="C415" s="6"/>
      <c r="D415" s="6"/>
      <c r="E415" s="6"/>
      <c r="F415" s="6"/>
      <c r="G415" s="6"/>
    </row>
    <row r="416" spans="1:7" ht="15.75" thickBot="1" x14ac:dyDescent="0.3">
      <c r="A416" s="7" t="s">
        <v>20125</v>
      </c>
      <c r="B416" s="7" t="s">
        <v>20126</v>
      </c>
      <c r="C416" s="8" t="s">
        <v>23</v>
      </c>
      <c r="D416" s="9">
        <v>29.89</v>
      </c>
      <c r="E416" s="9">
        <v>56.98</v>
      </c>
      <c r="F416" s="9">
        <v>23.12</v>
      </c>
      <c r="G416" s="9"/>
    </row>
    <row r="417" spans="1:7" ht="15.75" thickBot="1" x14ac:dyDescent="0.3">
      <c r="A417" s="6"/>
      <c r="B417" s="6"/>
      <c r="C417" s="6"/>
      <c r="D417" s="6"/>
      <c r="E417" s="6"/>
      <c r="F417" s="6"/>
      <c r="G417" s="6"/>
    </row>
    <row r="418" spans="1:7" ht="15.75" thickBot="1" x14ac:dyDescent="0.3">
      <c r="A418" s="7" t="s">
        <v>20127</v>
      </c>
      <c r="B418" s="7" t="s">
        <v>20128</v>
      </c>
      <c r="C418" s="8" t="s">
        <v>23</v>
      </c>
      <c r="D418" s="9">
        <v>33.9</v>
      </c>
      <c r="E418" s="9">
        <v>50.24</v>
      </c>
      <c r="F418" s="9">
        <v>29.85</v>
      </c>
      <c r="G418" s="9"/>
    </row>
    <row r="419" spans="1:7" ht="15.75" thickBot="1" x14ac:dyDescent="0.3">
      <c r="A419" s="6"/>
      <c r="B419" s="6"/>
      <c r="C419" s="6"/>
      <c r="D419" s="6"/>
      <c r="E419" s="6"/>
      <c r="F419" s="6"/>
      <c r="G419" s="6"/>
    </row>
    <row r="420" spans="1:7" ht="15.75" thickBot="1" x14ac:dyDescent="0.3">
      <c r="A420" s="7" t="s">
        <v>20129</v>
      </c>
      <c r="B420" s="7" t="s">
        <v>20130</v>
      </c>
      <c r="C420" s="8" t="s">
        <v>23</v>
      </c>
      <c r="D420" s="9">
        <v>39.119999999999997</v>
      </c>
      <c r="E420" s="9">
        <v>43.53</v>
      </c>
      <c r="F420" s="9">
        <v>36.549999999999997</v>
      </c>
      <c r="G420" s="9"/>
    </row>
    <row r="421" spans="1:7" ht="15.75" thickBot="1" x14ac:dyDescent="0.3">
      <c r="A421" s="6"/>
      <c r="B421" s="6"/>
      <c r="C421" s="6"/>
      <c r="D421" s="6"/>
      <c r="E421" s="6"/>
      <c r="F421" s="6"/>
      <c r="G421" s="6"/>
    </row>
    <row r="422" spans="1:7" ht="15.75" thickBot="1" x14ac:dyDescent="0.3">
      <c r="A422" s="7" t="s">
        <v>20131</v>
      </c>
      <c r="B422" s="7" t="s">
        <v>20132</v>
      </c>
      <c r="C422" s="8" t="s">
        <v>23</v>
      </c>
      <c r="D422" s="9">
        <v>42.58</v>
      </c>
      <c r="E422" s="9">
        <v>40</v>
      </c>
      <c r="F422" s="9">
        <v>40.11</v>
      </c>
      <c r="G422" s="9"/>
    </row>
    <row r="423" spans="1:7" ht="15.75" thickBot="1" x14ac:dyDescent="0.3">
      <c r="A423" s="6"/>
      <c r="B423" s="6"/>
      <c r="C423" s="6"/>
      <c r="D423" s="6"/>
      <c r="E423" s="6"/>
      <c r="F423" s="6"/>
      <c r="G423" s="6"/>
    </row>
    <row r="424" spans="1:7" ht="15.75" thickBot="1" x14ac:dyDescent="0.3">
      <c r="A424" s="7" t="s">
        <v>20133</v>
      </c>
      <c r="B424" s="7" t="s">
        <v>20134</v>
      </c>
      <c r="C424" s="8" t="s">
        <v>23</v>
      </c>
      <c r="D424" s="9">
        <v>33.33</v>
      </c>
      <c r="E424" s="9">
        <v>51.1</v>
      </c>
      <c r="F424" s="9">
        <v>29.01</v>
      </c>
      <c r="G424" s="9"/>
    </row>
    <row r="425" spans="1:7" ht="15.75" thickBot="1" x14ac:dyDescent="0.3">
      <c r="A425" s="6"/>
      <c r="B425" s="6"/>
      <c r="C425" s="6"/>
      <c r="D425" s="6"/>
      <c r="E425" s="6"/>
      <c r="F425" s="6"/>
      <c r="G425" s="6"/>
    </row>
    <row r="426" spans="1:7" ht="15.75" thickBot="1" x14ac:dyDescent="0.3">
      <c r="A426" s="7" t="s">
        <v>20135</v>
      </c>
      <c r="B426" s="7" t="s">
        <v>20136</v>
      </c>
      <c r="C426" s="8" t="s">
        <v>23</v>
      </c>
      <c r="D426" s="9">
        <v>37.700000000000003</v>
      </c>
      <c r="E426" s="9">
        <v>45.17</v>
      </c>
      <c r="F426" s="9">
        <v>34.909999999999997</v>
      </c>
      <c r="G426" s="9"/>
    </row>
    <row r="427" spans="1:7" ht="15.75" thickBot="1" x14ac:dyDescent="0.3">
      <c r="A427" s="6"/>
      <c r="B427" s="6"/>
      <c r="C427" s="6"/>
      <c r="D427" s="6"/>
      <c r="E427" s="6"/>
      <c r="F427" s="6"/>
      <c r="G427" s="6"/>
    </row>
    <row r="428" spans="1:7" ht="15.75" thickBot="1" x14ac:dyDescent="0.3">
      <c r="A428" s="7" t="s">
        <v>20137</v>
      </c>
      <c r="B428" s="7" t="s">
        <v>20138</v>
      </c>
      <c r="C428" s="8" t="s">
        <v>23</v>
      </c>
      <c r="D428" s="9">
        <v>42.74</v>
      </c>
      <c r="E428" s="9">
        <v>39.85</v>
      </c>
      <c r="F428" s="9">
        <v>40.24</v>
      </c>
      <c r="G428" s="9"/>
    </row>
    <row r="429" spans="1:7" ht="15.75" thickBot="1" x14ac:dyDescent="0.3">
      <c r="A429" s="6"/>
      <c r="B429" s="6"/>
      <c r="C429" s="6"/>
      <c r="D429" s="6"/>
      <c r="E429" s="6"/>
      <c r="F429" s="6"/>
      <c r="G429" s="6"/>
    </row>
    <row r="430" spans="1:7" ht="15.75" thickBot="1" x14ac:dyDescent="0.3">
      <c r="A430" s="7" t="s">
        <v>20139</v>
      </c>
      <c r="B430" s="7" t="s">
        <v>20140</v>
      </c>
      <c r="C430" s="8" t="s">
        <v>23</v>
      </c>
      <c r="D430" s="9">
        <v>36.61</v>
      </c>
      <c r="E430" s="9">
        <v>46.52</v>
      </c>
      <c r="F430" s="9">
        <v>33.57</v>
      </c>
      <c r="G430" s="9"/>
    </row>
    <row r="431" spans="1:7" ht="15.75" thickBot="1" x14ac:dyDescent="0.3">
      <c r="A431" s="6"/>
      <c r="B431" s="6"/>
      <c r="C431" s="6"/>
      <c r="D431" s="6"/>
      <c r="E431" s="6"/>
      <c r="F431" s="6"/>
      <c r="G431" s="6"/>
    </row>
    <row r="432" spans="1:7" ht="15.75" thickBot="1" x14ac:dyDescent="0.3">
      <c r="A432" s="7" t="s">
        <v>20141</v>
      </c>
      <c r="B432" s="7" t="s">
        <v>20142</v>
      </c>
      <c r="C432" s="8" t="s">
        <v>23</v>
      </c>
      <c r="D432" s="9">
        <v>45.98</v>
      </c>
      <c r="E432" s="9">
        <v>37.04</v>
      </c>
      <c r="F432" s="9">
        <v>43.06</v>
      </c>
      <c r="G432" s="9"/>
    </row>
    <row r="433" spans="1:7" ht="15.75" thickBot="1" x14ac:dyDescent="0.3">
      <c r="A433" s="6"/>
      <c r="B433" s="6"/>
      <c r="C433" s="6"/>
      <c r="D433" s="6"/>
      <c r="E433" s="6"/>
      <c r="F433" s="6"/>
      <c r="G433" s="6"/>
    </row>
    <row r="434" spans="1:7" ht="15.75" thickBot="1" x14ac:dyDescent="0.3">
      <c r="A434" s="7" t="s">
        <v>20143</v>
      </c>
      <c r="B434" s="7" t="s">
        <v>20144</v>
      </c>
      <c r="C434" s="8" t="s">
        <v>23</v>
      </c>
      <c r="D434" s="9">
        <v>48.27</v>
      </c>
      <c r="E434" s="9">
        <v>35.28</v>
      </c>
      <c r="F434" s="9">
        <v>44.81</v>
      </c>
      <c r="G434" s="9"/>
    </row>
    <row r="435" spans="1:7" ht="15.75" thickBot="1" x14ac:dyDescent="0.3">
      <c r="A435" s="6"/>
      <c r="B435" s="6"/>
      <c r="C435" s="6"/>
      <c r="D435" s="6"/>
      <c r="E435" s="6"/>
      <c r="F435" s="6"/>
      <c r="G435" s="6"/>
    </row>
    <row r="436" spans="1:7" ht="25.5" thickBot="1" x14ac:dyDescent="0.3">
      <c r="A436" s="7" t="s">
        <v>20145</v>
      </c>
      <c r="B436" s="7" t="s">
        <v>20146</v>
      </c>
      <c r="C436" s="8"/>
      <c r="D436" s="9"/>
      <c r="E436" s="9"/>
      <c r="F436" s="9"/>
      <c r="G436" s="9"/>
    </row>
    <row r="437" spans="1:7" ht="15.75" thickBot="1" x14ac:dyDescent="0.3">
      <c r="A437" s="6"/>
      <c r="B437" s="6"/>
      <c r="C437" s="6"/>
      <c r="D437" s="6"/>
      <c r="E437" s="6"/>
      <c r="F437" s="6"/>
      <c r="G437" s="6"/>
    </row>
    <row r="438" spans="1:7" ht="15.75" thickBot="1" x14ac:dyDescent="0.3">
      <c r="A438" s="7" t="s">
        <v>20147</v>
      </c>
      <c r="B438" s="7" t="s">
        <v>20032</v>
      </c>
      <c r="C438" s="8" t="s">
        <v>23</v>
      </c>
      <c r="D438" s="9">
        <v>75.55</v>
      </c>
      <c r="E438" s="9">
        <v>22.54</v>
      </c>
      <c r="F438" s="9">
        <v>57.55</v>
      </c>
      <c r="G438" s="9"/>
    </row>
    <row r="439" spans="1:7" ht="15.75" thickBot="1" x14ac:dyDescent="0.3">
      <c r="A439" s="6"/>
      <c r="B439" s="6"/>
      <c r="C439" s="6"/>
      <c r="D439" s="6"/>
      <c r="E439" s="6"/>
      <c r="F439" s="6"/>
      <c r="G439" s="6"/>
    </row>
    <row r="440" spans="1:7" ht="15.75" thickBot="1" x14ac:dyDescent="0.3">
      <c r="A440" s="7" t="s">
        <v>20148</v>
      </c>
      <c r="B440" s="7" t="s">
        <v>20036</v>
      </c>
      <c r="C440" s="8" t="s">
        <v>23</v>
      </c>
      <c r="D440" s="9">
        <v>81.99</v>
      </c>
      <c r="E440" s="9">
        <v>20.77</v>
      </c>
      <c r="F440" s="9">
        <v>59.32</v>
      </c>
      <c r="G440" s="9"/>
    </row>
    <row r="441" spans="1:7" ht="15.75" thickBot="1" x14ac:dyDescent="0.3">
      <c r="A441" s="6"/>
      <c r="B441" s="6"/>
      <c r="C441" s="6"/>
      <c r="D441" s="6"/>
      <c r="E441" s="6"/>
      <c r="F441" s="6"/>
      <c r="G441" s="6"/>
    </row>
    <row r="442" spans="1:7" ht="15.75" thickBot="1" x14ac:dyDescent="0.3">
      <c r="A442" s="7" t="s">
        <v>20149</v>
      </c>
      <c r="B442" s="7" t="s">
        <v>20034</v>
      </c>
      <c r="C442" s="8" t="s">
        <v>23</v>
      </c>
      <c r="D442" s="9">
        <v>88.42</v>
      </c>
      <c r="E442" s="9">
        <v>19.260000000000002</v>
      </c>
      <c r="F442" s="9">
        <v>60.83</v>
      </c>
      <c r="G442" s="9"/>
    </row>
    <row r="443" spans="1:7" ht="15.75" thickBot="1" x14ac:dyDescent="0.3">
      <c r="A443" s="6"/>
      <c r="B443" s="6"/>
      <c r="C443" s="6"/>
      <c r="D443" s="6"/>
      <c r="E443" s="6"/>
      <c r="F443" s="6"/>
      <c r="G443" s="6"/>
    </row>
    <row r="444" spans="1:7" ht="15.75" thickBot="1" x14ac:dyDescent="0.3">
      <c r="A444" s="7" t="s">
        <v>20150</v>
      </c>
      <c r="B444" s="7" t="s">
        <v>20038</v>
      </c>
      <c r="C444" s="8" t="s">
        <v>23</v>
      </c>
      <c r="D444" s="9">
        <v>94.86</v>
      </c>
      <c r="E444" s="9">
        <v>17.95</v>
      </c>
      <c r="F444" s="9">
        <v>62.14</v>
      </c>
      <c r="G444" s="9"/>
    </row>
    <row r="445" spans="1:7" ht="15.75" thickBot="1" x14ac:dyDescent="0.3">
      <c r="A445" s="6"/>
      <c r="B445" s="6"/>
      <c r="C445" s="6"/>
      <c r="D445" s="6"/>
      <c r="E445" s="6"/>
      <c r="F445" s="6"/>
      <c r="G445" s="6"/>
    </row>
    <row r="446" spans="1:7" ht="15.75" thickBot="1" x14ac:dyDescent="0.3">
      <c r="A446" s="7" t="s">
        <v>20151</v>
      </c>
      <c r="B446" s="7" t="s">
        <v>20152</v>
      </c>
      <c r="C446" s="8"/>
      <c r="D446" s="9"/>
      <c r="E446" s="9"/>
      <c r="F446" s="9"/>
      <c r="G446" s="9"/>
    </row>
    <row r="447" spans="1:7" ht="15.75" thickBot="1" x14ac:dyDescent="0.3">
      <c r="A447" s="6"/>
      <c r="B447" s="6"/>
      <c r="C447" s="6"/>
      <c r="D447" s="6"/>
      <c r="E447" s="6"/>
      <c r="F447" s="6"/>
      <c r="G447" s="6"/>
    </row>
    <row r="448" spans="1:7" ht="15.75" thickBot="1" x14ac:dyDescent="0.3">
      <c r="A448" s="7" t="s">
        <v>20153</v>
      </c>
      <c r="B448" s="7" t="s">
        <v>20154</v>
      </c>
      <c r="C448" s="8" t="s">
        <v>23</v>
      </c>
      <c r="D448" s="9">
        <v>39.67</v>
      </c>
      <c r="E448" s="9">
        <v>10.71</v>
      </c>
      <c r="F448" s="9">
        <v>69.37</v>
      </c>
      <c r="G448" s="9"/>
    </row>
    <row r="449" spans="1:7" ht="15.75" thickBot="1" x14ac:dyDescent="0.3">
      <c r="A449" s="6"/>
      <c r="B449" s="6"/>
      <c r="C449" s="6"/>
      <c r="D449" s="6"/>
      <c r="E449" s="6"/>
      <c r="F449" s="6"/>
      <c r="G449" s="6"/>
    </row>
    <row r="450" spans="1:7" ht="15.75" thickBot="1" x14ac:dyDescent="0.3">
      <c r="A450" s="7" t="s">
        <v>20155</v>
      </c>
      <c r="B450" s="7" t="s">
        <v>20156</v>
      </c>
      <c r="C450" s="8" t="s">
        <v>23</v>
      </c>
      <c r="D450" s="9">
        <v>52.49</v>
      </c>
      <c r="E450" s="9">
        <v>8.1</v>
      </c>
      <c r="F450" s="9">
        <v>71.989999999999995</v>
      </c>
      <c r="G450" s="9"/>
    </row>
    <row r="451" spans="1:7" ht="15.75" thickBot="1" x14ac:dyDescent="0.3">
      <c r="A451" s="6"/>
      <c r="B451" s="6"/>
      <c r="C451" s="6"/>
      <c r="D451" s="6"/>
      <c r="E451" s="6"/>
      <c r="F451" s="6"/>
      <c r="G451" s="6"/>
    </row>
    <row r="452" spans="1:7" ht="15.75" thickBot="1" x14ac:dyDescent="0.3">
      <c r="A452" s="7" t="s">
        <v>20157</v>
      </c>
      <c r="B452" s="7" t="s">
        <v>20158</v>
      </c>
      <c r="C452" s="8" t="s">
        <v>23</v>
      </c>
      <c r="D452" s="9">
        <v>17.2</v>
      </c>
      <c r="E452" s="9">
        <v>49.53</v>
      </c>
      <c r="F452" s="9">
        <v>30.58</v>
      </c>
      <c r="G452" s="9"/>
    </row>
    <row r="453" spans="1:7" ht="15.75" thickBot="1" x14ac:dyDescent="0.3">
      <c r="A453" s="6"/>
      <c r="B453" s="6"/>
      <c r="C453" s="6"/>
      <c r="D453" s="6"/>
      <c r="E453" s="6"/>
      <c r="F453" s="6"/>
      <c r="G453" s="6"/>
    </row>
    <row r="454" spans="1:7" ht="25.5" thickBot="1" x14ac:dyDescent="0.3">
      <c r="A454" s="7" t="s">
        <v>20159</v>
      </c>
      <c r="B454" s="7" t="s">
        <v>20160</v>
      </c>
      <c r="C454" s="8"/>
      <c r="D454" s="9"/>
      <c r="E454" s="9"/>
      <c r="F454" s="9"/>
      <c r="G454" s="9"/>
    </row>
    <row r="455" spans="1:7" ht="15.75" thickBot="1" x14ac:dyDescent="0.3">
      <c r="A455" s="6"/>
      <c r="B455" s="6"/>
      <c r="C455" s="6"/>
      <c r="D455" s="6"/>
      <c r="E455" s="6"/>
      <c r="F455" s="6"/>
      <c r="G455" s="6"/>
    </row>
    <row r="456" spans="1:7" ht="15.75" thickBot="1" x14ac:dyDescent="0.3">
      <c r="A456" s="7" t="s">
        <v>20161</v>
      </c>
      <c r="B456" s="7" t="s">
        <v>20162</v>
      </c>
      <c r="C456" s="8" t="s">
        <v>23</v>
      </c>
      <c r="D456" s="9">
        <v>58.83</v>
      </c>
      <c r="E456" s="9">
        <v>36.19</v>
      </c>
      <c r="F456" s="9">
        <v>43.91</v>
      </c>
      <c r="G456" s="9"/>
    </row>
    <row r="457" spans="1:7" ht="15.75" thickBot="1" x14ac:dyDescent="0.3">
      <c r="A457" s="6"/>
      <c r="B457" s="6"/>
      <c r="C457" s="6"/>
      <c r="D457" s="6"/>
      <c r="E457" s="6"/>
      <c r="F457" s="6"/>
      <c r="G457" s="6"/>
    </row>
    <row r="458" spans="1:7" ht="15.75" thickBot="1" x14ac:dyDescent="0.3">
      <c r="A458" s="7" t="s">
        <v>20163</v>
      </c>
      <c r="B458" s="7" t="s">
        <v>20164</v>
      </c>
      <c r="C458" s="8" t="s">
        <v>23</v>
      </c>
      <c r="D458" s="9">
        <v>68.650000000000006</v>
      </c>
      <c r="E458" s="9">
        <v>31.01</v>
      </c>
      <c r="F458" s="9">
        <v>49.09</v>
      </c>
      <c r="G458" s="9"/>
    </row>
    <row r="459" spans="1:7" ht="15.75" thickBot="1" x14ac:dyDescent="0.3">
      <c r="A459" s="6"/>
      <c r="B459" s="6"/>
      <c r="C459" s="6"/>
      <c r="D459" s="6"/>
      <c r="E459" s="6"/>
      <c r="F459" s="6"/>
      <c r="G459" s="6"/>
    </row>
    <row r="460" spans="1:7" ht="15.75" thickBot="1" x14ac:dyDescent="0.3">
      <c r="A460" s="7" t="s">
        <v>20165</v>
      </c>
      <c r="B460" s="7" t="s">
        <v>20166</v>
      </c>
      <c r="C460" s="8" t="s">
        <v>23</v>
      </c>
      <c r="D460" s="9">
        <v>76.760000000000005</v>
      </c>
      <c r="E460" s="9">
        <v>27.74</v>
      </c>
      <c r="F460" s="9">
        <v>52.36</v>
      </c>
      <c r="G460" s="9"/>
    </row>
    <row r="461" spans="1:7" ht="15.75" thickBot="1" x14ac:dyDescent="0.3">
      <c r="A461" s="6"/>
      <c r="B461" s="6"/>
      <c r="C461" s="6"/>
      <c r="D461" s="6"/>
      <c r="E461" s="6"/>
      <c r="F461" s="6"/>
      <c r="G461" s="6"/>
    </row>
    <row r="462" spans="1:7" ht="15.75" thickBot="1" x14ac:dyDescent="0.3">
      <c r="A462" s="7" t="s">
        <v>20167</v>
      </c>
      <c r="B462" s="7" t="s">
        <v>20168</v>
      </c>
      <c r="C462" s="8" t="s">
        <v>23</v>
      </c>
      <c r="D462" s="9">
        <v>65.67</v>
      </c>
      <c r="E462" s="9">
        <v>32.42</v>
      </c>
      <c r="F462" s="9">
        <v>47.68</v>
      </c>
      <c r="G462" s="9"/>
    </row>
    <row r="463" spans="1:7" ht="15.75" thickBot="1" x14ac:dyDescent="0.3">
      <c r="A463" s="6"/>
      <c r="B463" s="6"/>
      <c r="C463" s="6"/>
      <c r="D463" s="6"/>
      <c r="E463" s="6"/>
      <c r="F463" s="6"/>
      <c r="G463" s="6"/>
    </row>
    <row r="464" spans="1:7" ht="15.75" thickBot="1" x14ac:dyDescent="0.3">
      <c r="A464" s="7" t="s">
        <v>20169</v>
      </c>
      <c r="B464" s="7" t="s">
        <v>20170</v>
      </c>
      <c r="C464" s="8" t="s">
        <v>23</v>
      </c>
      <c r="D464" s="9">
        <v>77.84</v>
      </c>
      <c r="E464" s="9">
        <v>27.35</v>
      </c>
      <c r="F464" s="9">
        <v>52.74</v>
      </c>
      <c r="G464" s="9"/>
    </row>
    <row r="465" spans="1:7" ht="15.75" thickBot="1" x14ac:dyDescent="0.3">
      <c r="A465" s="6"/>
      <c r="B465" s="6"/>
      <c r="C465" s="6"/>
      <c r="D465" s="6"/>
      <c r="E465" s="6"/>
      <c r="F465" s="6"/>
      <c r="G465" s="6"/>
    </row>
    <row r="466" spans="1:7" ht="15.75" thickBot="1" x14ac:dyDescent="0.3">
      <c r="A466" s="7" t="s">
        <v>20171</v>
      </c>
      <c r="B466" s="7" t="s">
        <v>20172</v>
      </c>
      <c r="C466" s="8" t="s">
        <v>23</v>
      </c>
      <c r="D466" s="9">
        <v>90.06</v>
      </c>
      <c r="E466" s="9">
        <v>23.64</v>
      </c>
      <c r="F466" s="9">
        <v>56.45</v>
      </c>
      <c r="G466" s="9"/>
    </row>
    <row r="467" spans="1:7" ht="15.75" thickBot="1" x14ac:dyDescent="0.3">
      <c r="A467" s="6"/>
      <c r="B467" s="6"/>
      <c r="C467" s="6"/>
      <c r="D467" s="6"/>
      <c r="E467" s="6"/>
      <c r="F467" s="6"/>
      <c r="G467" s="6"/>
    </row>
    <row r="468" spans="1:7" ht="15.75" thickBot="1" x14ac:dyDescent="0.3">
      <c r="A468" s="7" t="s">
        <v>20173</v>
      </c>
      <c r="B468" s="7" t="s">
        <v>20174</v>
      </c>
      <c r="C468" s="8" t="s">
        <v>23</v>
      </c>
      <c r="D468" s="9">
        <v>67.239999999999995</v>
      </c>
      <c r="E468" s="9">
        <v>31.66</v>
      </c>
      <c r="F468" s="9">
        <v>48.44</v>
      </c>
      <c r="G468" s="9"/>
    </row>
    <row r="469" spans="1:7" ht="15.75" thickBot="1" x14ac:dyDescent="0.3">
      <c r="A469" s="6"/>
      <c r="B469" s="6"/>
      <c r="C469" s="6"/>
      <c r="D469" s="6"/>
      <c r="E469" s="6"/>
      <c r="F469" s="6"/>
      <c r="G469" s="6"/>
    </row>
    <row r="470" spans="1:7" ht="15.75" thickBot="1" x14ac:dyDescent="0.3">
      <c r="A470" s="7" t="s">
        <v>20175</v>
      </c>
      <c r="B470" s="7" t="s">
        <v>20176</v>
      </c>
      <c r="C470" s="8" t="s">
        <v>23</v>
      </c>
      <c r="D470" s="9">
        <v>80.42</v>
      </c>
      <c r="E470" s="9">
        <v>26.47</v>
      </c>
      <c r="F470" s="9">
        <v>53.62</v>
      </c>
      <c r="G470" s="9"/>
    </row>
    <row r="471" spans="1:7" ht="15.75" thickBot="1" x14ac:dyDescent="0.3">
      <c r="A471" s="6"/>
      <c r="B471" s="6"/>
      <c r="C471" s="6"/>
      <c r="D471" s="6"/>
      <c r="E471" s="6"/>
      <c r="F471" s="6"/>
      <c r="G471" s="6"/>
    </row>
    <row r="472" spans="1:7" ht="15.75" thickBot="1" x14ac:dyDescent="0.3">
      <c r="A472" s="7" t="s">
        <v>20177</v>
      </c>
      <c r="B472" s="7" t="s">
        <v>20178</v>
      </c>
      <c r="C472" s="8" t="s">
        <v>23</v>
      </c>
      <c r="D472" s="9">
        <v>96.9</v>
      </c>
      <c r="E472" s="9">
        <v>21.97</v>
      </c>
      <c r="F472" s="9">
        <v>58.12</v>
      </c>
      <c r="G472" s="9"/>
    </row>
    <row r="473" spans="1:7" ht="15.75" thickBot="1" x14ac:dyDescent="0.3">
      <c r="A473" s="6"/>
      <c r="B473" s="6"/>
      <c r="C473" s="6"/>
      <c r="D473" s="6"/>
      <c r="E473" s="6"/>
      <c r="F473" s="6"/>
      <c r="G473" s="6"/>
    </row>
    <row r="474" spans="1:7" ht="15.75" thickBot="1" x14ac:dyDescent="0.3">
      <c r="A474" s="7" t="s">
        <v>20179</v>
      </c>
      <c r="B474" s="7" t="s">
        <v>20180</v>
      </c>
      <c r="C474" s="8" t="s">
        <v>23</v>
      </c>
      <c r="D474" s="9">
        <v>69</v>
      </c>
      <c r="E474" s="9">
        <v>30.86</v>
      </c>
      <c r="F474" s="9">
        <v>49.25</v>
      </c>
      <c r="G474" s="9"/>
    </row>
    <row r="475" spans="1:7" ht="15.75" thickBot="1" x14ac:dyDescent="0.3">
      <c r="A475" s="6"/>
      <c r="B475" s="6"/>
      <c r="C475" s="6"/>
      <c r="D475" s="6"/>
      <c r="E475" s="6"/>
      <c r="F475" s="6"/>
      <c r="G475" s="6"/>
    </row>
    <row r="476" spans="1:7" ht="15.75" thickBot="1" x14ac:dyDescent="0.3">
      <c r="A476" s="7" t="s">
        <v>20181</v>
      </c>
      <c r="B476" s="7" t="s">
        <v>20182</v>
      </c>
      <c r="C476" s="8" t="s">
        <v>23</v>
      </c>
      <c r="D476" s="9">
        <v>87.79</v>
      </c>
      <c r="E476" s="9">
        <v>24.25</v>
      </c>
      <c r="F476" s="9">
        <v>55.85</v>
      </c>
      <c r="G476" s="9"/>
    </row>
    <row r="477" spans="1:7" ht="15.75" thickBot="1" x14ac:dyDescent="0.3">
      <c r="A477" s="6"/>
      <c r="B477" s="6"/>
      <c r="C477" s="6"/>
      <c r="D477" s="6"/>
      <c r="E477" s="6"/>
      <c r="F477" s="6"/>
      <c r="G477" s="6"/>
    </row>
    <row r="478" spans="1:7" ht="15.75" thickBot="1" x14ac:dyDescent="0.3">
      <c r="A478" s="7" t="s">
        <v>20183</v>
      </c>
      <c r="B478" s="7" t="s">
        <v>20184</v>
      </c>
      <c r="C478" s="8" t="s">
        <v>23</v>
      </c>
      <c r="D478" s="9">
        <v>106.67</v>
      </c>
      <c r="E478" s="9">
        <v>19.96</v>
      </c>
      <c r="F478" s="9">
        <v>60.14</v>
      </c>
      <c r="G478" s="9"/>
    </row>
    <row r="479" spans="1:7" ht="15.75" thickBot="1" x14ac:dyDescent="0.3">
      <c r="A479" s="6"/>
      <c r="B479" s="6"/>
      <c r="C479" s="6"/>
      <c r="D479" s="6"/>
      <c r="E479" s="6"/>
      <c r="F479" s="6"/>
      <c r="G479" s="6"/>
    </row>
    <row r="480" spans="1:7" ht="15.75" thickBot="1" x14ac:dyDescent="0.3">
      <c r="A480" s="7" t="s">
        <v>20185</v>
      </c>
      <c r="B480" s="7" t="s">
        <v>20186</v>
      </c>
      <c r="C480" s="8" t="s">
        <v>23</v>
      </c>
      <c r="D480" s="9">
        <v>70.97</v>
      </c>
      <c r="E480" s="9">
        <v>30</v>
      </c>
      <c r="F480" s="9">
        <v>50.11</v>
      </c>
      <c r="G480" s="9"/>
    </row>
    <row r="481" spans="1:7" ht="15.75" thickBot="1" x14ac:dyDescent="0.3">
      <c r="A481" s="6"/>
      <c r="B481" s="6"/>
      <c r="C481" s="6"/>
      <c r="D481" s="6"/>
      <c r="E481" s="6"/>
      <c r="F481" s="6"/>
      <c r="G481" s="6"/>
    </row>
    <row r="482" spans="1:7" ht="15.75" thickBot="1" x14ac:dyDescent="0.3">
      <c r="A482" s="7" t="s">
        <v>20187</v>
      </c>
      <c r="B482" s="7" t="s">
        <v>20188</v>
      </c>
      <c r="C482" s="8" t="s">
        <v>23</v>
      </c>
      <c r="D482" s="9">
        <v>92.28</v>
      </c>
      <c r="E482" s="9">
        <v>23.07</v>
      </c>
      <c r="F482" s="9">
        <v>57.02</v>
      </c>
      <c r="G482" s="9"/>
    </row>
    <row r="483" spans="1:7" ht="15.75" thickBot="1" x14ac:dyDescent="0.3">
      <c r="A483" s="6"/>
      <c r="B483" s="6"/>
      <c r="C483" s="6"/>
      <c r="D483" s="6"/>
      <c r="E483" s="6"/>
      <c r="F483" s="6"/>
      <c r="G483" s="6"/>
    </row>
    <row r="484" spans="1:7" ht="15.75" thickBot="1" x14ac:dyDescent="0.3">
      <c r="A484" s="7" t="s">
        <v>20189</v>
      </c>
      <c r="B484" s="7" t="s">
        <v>20190</v>
      </c>
      <c r="C484" s="8" t="s">
        <v>23</v>
      </c>
      <c r="D484" s="9">
        <v>108.56</v>
      </c>
      <c r="E484" s="9">
        <v>19.61</v>
      </c>
      <c r="F484" s="9">
        <v>60.48</v>
      </c>
      <c r="G484" s="9"/>
    </row>
    <row r="485" spans="1:7" ht="15.75" thickBot="1" x14ac:dyDescent="0.3">
      <c r="A485" s="6"/>
      <c r="B485" s="6"/>
      <c r="C485" s="6"/>
      <c r="D485" s="6"/>
      <c r="E485" s="6"/>
      <c r="F485" s="6"/>
      <c r="G485" s="6"/>
    </row>
    <row r="486" spans="1:7" ht="25.5" thickBot="1" x14ac:dyDescent="0.3">
      <c r="A486" s="7" t="s">
        <v>20191</v>
      </c>
      <c r="B486" s="7" t="s">
        <v>20192</v>
      </c>
      <c r="C486" s="8"/>
      <c r="D486" s="9"/>
      <c r="E486" s="9"/>
      <c r="F486" s="9"/>
      <c r="G486" s="9"/>
    </row>
    <row r="487" spans="1:7" ht="15.75" thickBot="1" x14ac:dyDescent="0.3">
      <c r="A487" s="6"/>
      <c r="B487" s="6"/>
      <c r="C487" s="6"/>
      <c r="D487" s="6"/>
      <c r="E487" s="6"/>
      <c r="F487" s="6"/>
      <c r="G487" s="6"/>
    </row>
    <row r="488" spans="1:7" ht="15.75" thickBot="1" x14ac:dyDescent="0.3">
      <c r="A488" s="7" t="s">
        <v>20193</v>
      </c>
      <c r="B488" s="7" t="s">
        <v>20162</v>
      </c>
      <c r="C488" s="8" t="s">
        <v>23</v>
      </c>
      <c r="D488" s="9">
        <v>68.510000000000005</v>
      </c>
      <c r="E488" s="9">
        <v>31.08</v>
      </c>
      <c r="F488" s="9">
        <v>49.01</v>
      </c>
      <c r="G488" s="9"/>
    </row>
    <row r="489" spans="1:7" ht="15.75" thickBot="1" x14ac:dyDescent="0.3">
      <c r="A489" s="6"/>
      <c r="B489" s="6"/>
      <c r="C489" s="6"/>
      <c r="D489" s="6"/>
      <c r="E489" s="6"/>
      <c r="F489" s="6"/>
      <c r="G489" s="6"/>
    </row>
    <row r="490" spans="1:7" ht="15.75" thickBot="1" x14ac:dyDescent="0.3">
      <c r="A490" s="7" t="s">
        <v>20194</v>
      </c>
      <c r="B490" s="7" t="s">
        <v>20164</v>
      </c>
      <c r="C490" s="8" t="s">
        <v>23</v>
      </c>
      <c r="D490" s="9">
        <v>81.3</v>
      </c>
      <c r="E490" s="9">
        <v>26.19</v>
      </c>
      <c r="F490" s="9">
        <v>53.91</v>
      </c>
      <c r="G490" s="9"/>
    </row>
    <row r="491" spans="1:7" ht="15.75" thickBot="1" x14ac:dyDescent="0.3">
      <c r="A491" s="6"/>
      <c r="B491" s="6"/>
      <c r="C491" s="6"/>
      <c r="D491" s="6"/>
      <c r="E491" s="6"/>
      <c r="F491" s="6"/>
      <c r="G491" s="6"/>
    </row>
    <row r="492" spans="1:7" ht="15.75" thickBot="1" x14ac:dyDescent="0.3">
      <c r="A492" s="7" t="s">
        <v>20195</v>
      </c>
      <c r="B492" s="7" t="s">
        <v>20166</v>
      </c>
      <c r="C492" s="8" t="s">
        <v>23</v>
      </c>
      <c r="D492" s="9">
        <v>91.74</v>
      </c>
      <c r="E492" s="9">
        <v>23.21</v>
      </c>
      <c r="F492" s="9">
        <v>56.89</v>
      </c>
      <c r="G492" s="9"/>
    </row>
    <row r="493" spans="1:7" ht="15.75" thickBot="1" x14ac:dyDescent="0.3">
      <c r="A493" s="6"/>
      <c r="B493" s="6"/>
      <c r="C493" s="6"/>
      <c r="D493" s="6"/>
      <c r="E493" s="6"/>
      <c r="F493" s="6"/>
      <c r="G493" s="6"/>
    </row>
    <row r="494" spans="1:7" ht="15.75" thickBot="1" x14ac:dyDescent="0.3">
      <c r="A494" s="7" t="s">
        <v>20196</v>
      </c>
      <c r="B494" s="7" t="s">
        <v>20168</v>
      </c>
      <c r="C494" s="8" t="s">
        <v>23</v>
      </c>
      <c r="D494" s="9">
        <v>68.61</v>
      </c>
      <c r="E494" s="9">
        <v>31.03</v>
      </c>
      <c r="F494" s="9">
        <v>49.06</v>
      </c>
      <c r="G494" s="9"/>
    </row>
    <row r="495" spans="1:7" ht="15.75" thickBot="1" x14ac:dyDescent="0.3">
      <c r="A495" s="6"/>
      <c r="B495" s="6"/>
      <c r="C495" s="6"/>
      <c r="D495" s="6"/>
      <c r="E495" s="6"/>
      <c r="F495" s="6"/>
      <c r="G495" s="6"/>
    </row>
    <row r="496" spans="1:7" ht="15.75" thickBot="1" x14ac:dyDescent="0.3">
      <c r="A496" s="7" t="s">
        <v>20197</v>
      </c>
      <c r="B496" s="7" t="s">
        <v>20170</v>
      </c>
      <c r="C496" s="8" t="s">
        <v>23</v>
      </c>
      <c r="D496" s="9">
        <v>93.25</v>
      </c>
      <c r="E496" s="9">
        <v>22.83</v>
      </c>
      <c r="F496" s="9">
        <v>57.27</v>
      </c>
      <c r="G496" s="9"/>
    </row>
    <row r="497" spans="1:7" ht="15.75" thickBot="1" x14ac:dyDescent="0.3">
      <c r="A497" s="6"/>
      <c r="B497" s="6"/>
      <c r="C497" s="6"/>
      <c r="D497" s="6"/>
      <c r="E497" s="6"/>
      <c r="F497" s="6"/>
      <c r="G497" s="6"/>
    </row>
    <row r="498" spans="1:7" ht="15.75" thickBot="1" x14ac:dyDescent="0.3">
      <c r="A498" s="7" t="s">
        <v>20198</v>
      </c>
      <c r="B498" s="7" t="s">
        <v>20172</v>
      </c>
      <c r="C498" s="8" t="s">
        <v>23</v>
      </c>
      <c r="D498" s="9">
        <v>109.04</v>
      </c>
      <c r="E498" s="9">
        <v>19.52</v>
      </c>
      <c r="F498" s="9">
        <v>60.57</v>
      </c>
      <c r="G498" s="9"/>
    </row>
    <row r="499" spans="1:7" ht="15.75" thickBot="1" x14ac:dyDescent="0.3">
      <c r="A499" s="6"/>
      <c r="B499" s="6"/>
      <c r="C499" s="6"/>
      <c r="D499" s="6"/>
      <c r="E499" s="6"/>
      <c r="F499" s="6"/>
      <c r="G499" s="6"/>
    </row>
    <row r="500" spans="1:7" ht="15.75" thickBot="1" x14ac:dyDescent="0.3">
      <c r="A500" s="7" t="s">
        <v>20199</v>
      </c>
      <c r="B500" s="7" t="s">
        <v>20174</v>
      </c>
      <c r="C500" s="8" t="s">
        <v>23</v>
      </c>
      <c r="D500" s="9">
        <v>79.45</v>
      </c>
      <c r="E500" s="9">
        <v>26.8</v>
      </c>
      <c r="F500" s="9">
        <v>53.3</v>
      </c>
      <c r="G500" s="9"/>
    </row>
    <row r="501" spans="1:7" ht="15.75" thickBot="1" x14ac:dyDescent="0.3">
      <c r="A501" s="6"/>
      <c r="B501" s="6"/>
      <c r="C501" s="6"/>
      <c r="D501" s="6"/>
      <c r="E501" s="6"/>
      <c r="F501" s="6"/>
      <c r="G501" s="6"/>
    </row>
    <row r="502" spans="1:7" ht="15.75" thickBot="1" x14ac:dyDescent="0.3">
      <c r="A502" s="7" t="s">
        <v>20200</v>
      </c>
      <c r="B502" s="7" t="s">
        <v>20176</v>
      </c>
      <c r="C502" s="8" t="s">
        <v>23</v>
      </c>
      <c r="D502" s="9">
        <v>96.49</v>
      </c>
      <c r="E502" s="9">
        <v>22.06</v>
      </c>
      <c r="F502" s="9">
        <v>58.04</v>
      </c>
      <c r="G502" s="9"/>
    </row>
    <row r="503" spans="1:7" ht="15.75" thickBot="1" x14ac:dyDescent="0.3">
      <c r="A503" s="6"/>
      <c r="B503" s="6"/>
      <c r="C503" s="6"/>
      <c r="D503" s="6"/>
      <c r="E503" s="6"/>
      <c r="F503" s="6"/>
      <c r="G503" s="6"/>
    </row>
    <row r="504" spans="1:7" ht="15.75" thickBot="1" x14ac:dyDescent="0.3">
      <c r="A504" s="7" t="s">
        <v>20201</v>
      </c>
      <c r="B504" s="7" t="s">
        <v>20178</v>
      </c>
      <c r="C504" s="8" t="s">
        <v>23</v>
      </c>
      <c r="D504" s="9">
        <v>118.02</v>
      </c>
      <c r="E504" s="9">
        <v>18.04</v>
      </c>
      <c r="F504" s="9">
        <v>62.06</v>
      </c>
      <c r="G504" s="9"/>
    </row>
    <row r="505" spans="1:7" ht="15.75" thickBot="1" x14ac:dyDescent="0.3">
      <c r="A505" s="6"/>
      <c r="B505" s="6"/>
      <c r="C505" s="6"/>
      <c r="D505" s="6"/>
      <c r="E505" s="6"/>
      <c r="F505" s="6"/>
      <c r="G505" s="6"/>
    </row>
    <row r="506" spans="1:7" ht="15.75" thickBot="1" x14ac:dyDescent="0.3">
      <c r="A506" s="7" t="s">
        <v>20202</v>
      </c>
      <c r="B506" s="7" t="s">
        <v>20180</v>
      </c>
      <c r="C506" s="8" t="s">
        <v>23</v>
      </c>
      <c r="D506" s="9">
        <v>81.760000000000005</v>
      </c>
      <c r="E506" s="9">
        <v>26.04</v>
      </c>
      <c r="F506" s="9">
        <v>54.06</v>
      </c>
      <c r="G506" s="9"/>
    </row>
    <row r="507" spans="1:7" ht="15.75" thickBot="1" x14ac:dyDescent="0.3">
      <c r="A507" s="6"/>
      <c r="B507" s="6"/>
      <c r="C507" s="6"/>
      <c r="D507" s="6"/>
      <c r="E507" s="6"/>
      <c r="F507" s="6"/>
      <c r="G507" s="6"/>
    </row>
    <row r="508" spans="1:7" ht="15.75" thickBot="1" x14ac:dyDescent="0.3">
      <c r="A508" s="7" t="s">
        <v>20203</v>
      </c>
      <c r="B508" s="7" t="s">
        <v>20182</v>
      </c>
      <c r="C508" s="8" t="s">
        <v>23</v>
      </c>
      <c r="D508" s="9">
        <v>106.19</v>
      </c>
      <c r="E508" s="9">
        <v>20.05</v>
      </c>
      <c r="F508" s="9">
        <v>60.05</v>
      </c>
      <c r="G508" s="9"/>
    </row>
    <row r="509" spans="1:7" ht="15.75" thickBot="1" x14ac:dyDescent="0.3">
      <c r="A509" s="6"/>
      <c r="B509" s="6"/>
      <c r="C509" s="6"/>
      <c r="D509" s="6"/>
      <c r="E509" s="6"/>
      <c r="F509" s="6"/>
      <c r="G509" s="6"/>
    </row>
    <row r="510" spans="1:7" ht="15.75" thickBot="1" x14ac:dyDescent="0.3">
      <c r="A510" s="7" t="s">
        <v>20204</v>
      </c>
      <c r="B510" s="7" t="s">
        <v>20184</v>
      </c>
      <c r="C510" s="8" t="s">
        <v>23</v>
      </c>
      <c r="D510" s="9">
        <v>130.77000000000001</v>
      </c>
      <c r="E510" s="9">
        <v>16.28</v>
      </c>
      <c r="F510" s="9">
        <v>63.81</v>
      </c>
      <c r="G510" s="9"/>
    </row>
    <row r="511" spans="1:7" ht="15.75" thickBot="1" x14ac:dyDescent="0.3">
      <c r="A511" s="6"/>
      <c r="B511" s="6"/>
      <c r="C511" s="6"/>
      <c r="D511" s="6"/>
      <c r="E511" s="6"/>
      <c r="F511" s="6"/>
      <c r="G511" s="6"/>
    </row>
    <row r="512" spans="1:7" ht="15.75" thickBot="1" x14ac:dyDescent="0.3">
      <c r="A512" s="7" t="s">
        <v>20205</v>
      </c>
      <c r="B512" s="7" t="s">
        <v>20186</v>
      </c>
      <c r="C512" s="8" t="s">
        <v>23</v>
      </c>
      <c r="D512" s="9">
        <v>84.28</v>
      </c>
      <c r="E512" s="9">
        <v>25.26</v>
      </c>
      <c r="F512" s="9">
        <v>54.84</v>
      </c>
      <c r="G512" s="9"/>
    </row>
    <row r="513" spans="1:7" ht="15.75" thickBot="1" x14ac:dyDescent="0.3">
      <c r="A513" s="6"/>
      <c r="B513" s="6"/>
      <c r="C513" s="6"/>
      <c r="D513" s="6"/>
      <c r="E513" s="6"/>
      <c r="F513" s="6"/>
      <c r="G513" s="6"/>
    </row>
    <row r="514" spans="1:7" ht="15.75" thickBot="1" x14ac:dyDescent="0.3">
      <c r="A514" s="7" t="s">
        <v>20206</v>
      </c>
      <c r="B514" s="7" t="s">
        <v>20188</v>
      </c>
      <c r="C514" s="8" t="s">
        <v>23</v>
      </c>
      <c r="D514" s="9">
        <v>112.02</v>
      </c>
      <c r="E514" s="9">
        <v>19.010000000000002</v>
      </c>
      <c r="F514" s="9">
        <v>61.1</v>
      </c>
      <c r="G514" s="9"/>
    </row>
    <row r="515" spans="1:7" ht="15.75" thickBot="1" x14ac:dyDescent="0.3">
      <c r="A515" s="6"/>
      <c r="B515" s="6"/>
      <c r="C515" s="6"/>
      <c r="D515" s="6"/>
      <c r="E515" s="6"/>
      <c r="F515" s="6"/>
      <c r="G515" s="6"/>
    </row>
    <row r="516" spans="1:7" ht="15.75" thickBot="1" x14ac:dyDescent="0.3">
      <c r="A516" s="7" t="s">
        <v>20207</v>
      </c>
      <c r="B516" s="7" t="s">
        <v>20190</v>
      </c>
      <c r="C516" s="8" t="s">
        <v>23</v>
      </c>
      <c r="D516" s="9">
        <v>134.63999999999999</v>
      </c>
      <c r="E516" s="9">
        <v>15.81</v>
      </c>
      <c r="F516" s="9">
        <v>64.28</v>
      </c>
      <c r="G516" s="9"/>
    </row>
    <row r="517" spans="1:7" ht="15.75" thickBot="1" x14ac:dyDescent="0.3">
      <c r="A517" s="6"/>
      <c r="B517" s="6"/>
      <c r="C517" s="6"/>
      <c r="D517" s="6"/>
      <c r="E517" s="6"/>
      <c r="F517" s="6"/>
      <c r="G517" s="6"/>
    </row>
    <row r="518" spans="1:7" ht="25.5" thickBot="1" x14ac:dyDescent="0.3">
      <c r="A518" s="7" t="s">
        <v>20208</v>
      </c>
      <c r="B518" s="7" t="s">
        <v>20209</v>
      </c>
      <c r="C518" s="8"/>
      <c r="D518" s="9"/>
      <c r="E518" s="9"/>
      <c r="F518" s="9"/>
      <c r="G518" s="9"/>
    </row>
    <row r="519" spans="1:7" ht="15.75" thickBot="1" x14ac:dyDescent="0.3">
      <c r="A519" s="6"/>
      <c r="B519" s="6"/>
      <c r="C519" s="6"/>
      <c r="D519" s="6"/>
      <c r="E519" s="6"/>
      <c r="F519" s="6"/>
      <c r="G519" s="6"/>
    </row>
    <row r="520" spans="1:7" ht="15.75" thickBot="1" x14ac:dyDescent="0.3">
      <c r="A520" s="7" t="s">
        <v>20210</v>
      </c>
      <c r="B520" s="7" t="s">
        <v>20168</v>
      </c>
      <c r="C520" s="8" t="s">
        <v>23</v>
      </c>
      <c r="D520" s="9">
        <v>78.17</v>
      </c>
      <c r="E520" s="9">
        <v>27.24</v>
      </c>
      <c r="F520" s="9">
        <v>52.86</v>
      </c>
      <c r="G520" s="9"/>
    </row>
    <row r="521" spans="1:7" ht="15.75" thickBot="1" x14ac:dyDescent="0.3">
      <c r="A521" s="6"/>
      <c r="B521" s="6"/>
      <c r="C521" s="6"/>
      <c r="D521" s="6"/>
      <c r="E521" s="6"/>
      <c r="F521" s="6"/>
      <c r="G521" s="6"/>
    </row>
    <row r="522" spans="1:7" ht="15.75" thickBot="1" x14ac:dyDescent="0.3">
      <c r="A522" s="7" t="s">
        <v>20211</v>
      </c>
      <c r="B522" s="7" t="s">
        <v>20170</v>
      </c>
      <c r="C522" s="8" t="s">
        <v>23</v>
      </c>
      <c r="D522" s="9">
        <v>101.99</v>
      </c>
      <c r="E522" s="9">
        <v>20.87</v>
      </c>
      <c r="F522" s="9">
        <v>59.22</v>
      </c>
      <c r="G522" s="9"/>
    </row>
    <row r="523" spans="1:7" ht="15.75" thickBot="1" x14ac:dyDescent="0.3">
      <c r="A523" s="6"/>
      <c r="B523" s="6"/>
      <c r="C523" s="6"/>
      <c r="D523" s="6"/>
      <c r="E523" s="6"/>
      <c r="F523" s="6"/>
      <c r="G523" s="6"/>
    </row>
    <row r="524" spans="1:7" ht="15.75" thickBot="1" x14ac:dyDescent="0.3">
      <c r="A524" s="7" t="s">
        <v>20212</v>
      </c>
      <c r="B524" s="7" t="s">
        <v>20172</v>
      </c>
      <c r="C524" s="8" t="s">
        <v>23</v>
      </c>
      <c r="D524" s="9">
        <v>115.82</v>
      </c>
      <c r="E524" s="9">
        <v>18.38</v>
      </c>
      <c r="F524" s="9">
        <v>61.72</v>
      </c>
      <c r="G524" s="9"/>
    </row>
    <row r="525" spans="1:7" ht="15.75" thickBot="1" x14ac:dyDescent="0.3">
      <c r="A525" s="6"/>
      <c r="B525" s="6"/>
      <c r="C525" s="6"/>
      <c r="D525" s="6"/>
      <c r="E525" s="6"/>
      <c r="F525" s="6"/>
      <c r="G525" s="6"/>
    </row>
    <row r="526" spans="1:7" ht="15.75" thickBot="1" x14ac:dyDescent="0.3">
      <c r="A526" s="7" t="s">
        <v>20213</v>
      </c>
      <c r="B526" s="7" t="s">
        <v>20174</v>
      </c>
      <c r="C526" s="8" t="s">
        <v>23</v>
      </c>
      <c r="D526" s="9">
        <v>82.24</v>
      </c>
      <c r="E526" s="9">
        <v>25.89</v>
      </c>
      <c r="F526" s="9">
        <v>54.21</v>
      </c>
      <c r="G526" s="9"/>
    </row>
    <row r="527" spans="1:7" ht="15.75" thickBot="1" x14ac:dyDescent="0.3">
      <c r="A527" s="6"/>
      <c r="B527" s="6"/>
      <c r="C527" s="6"/>
      <c r="D527" s="6"/>
      <c r="E527" s="6"/>
      <c r="F527" s="6"/>
      <c r="G527" s="6"/>
    </row>
    <row r="528" spans="1:7" ht="15.75" thickBot="1" x14ac:dyDescent="0.3">
      <c r="A528" s="7" t="s">
        <v>20214</v>
      </c>
      <c r="B528" s="7" t="s">
        <v>20176</v>
      </c>
      <c r="C528" s="8" t="s">
        <v>23</v>
      </c>
      <c r="D528" s="9">
        <v>104.85</v>
      </c>
      <c r="E528" s="9">
        <v>20.309999999999999</v>
      </c>
      <c r="F528" s="9">
        <v>59.79</v>
      </c>
      <c r="G528" s="9"/>
    </row>
    <row r="529" spans="1:7" ht="15.75" thickBot="1" x14ac:dyDescent="0.3">
      <c r="A529" s="6"/>
      <c r="B529" s="6"/>
      <c r="C529" s="6"/>
      <c r="D529" s="6"/>
      <c r="E529" s="6"/>
      <c r="F529" s="6"/>
      <c r="G529" s="6"/>
    </row>
    <row r="530" spans="1:7" ht="15.75" thickBot="1" x14ac:dyDescent="0.3">
      <c r="A530" s="7" t="s">
        <v>20215</v>
      </c>
      <c r="B530" s="7" t="s">
        <v>20178</v>
      </c>
      <c r="C530" s="8" t="s">
        <v>23</v>
      </c>
      <c r="D530" s="9">
        <v>122.83</v>
      </c>
      <c r="E530" s="9">
        <v>17.329999999999998</v>
      </c>
      <c r="F530" s="9">
        <v>62.76</v>
      </c>
      <c r="G530" s="9"/>
    </row>
    <row r="531" spans="1:7" ht="15.75" thickBot="1" x14ac:dyDescent="0.3">
      <c r="A531" s="6"/>
      <c r="B531" s="6"/>
      <c r="C531" s="6"/>
      <c r="D531" s="6"/>
      <c r="E531" s="6"/>
      <c r="F531" s="6"/>
      <c r="G531" s="6"/>
    </row>
    <row r="532" spans="1:7" ht="15.75" thickBot="1" x14ac:dyDescent="0.3">
      <c r="A532" s="7" t="s">
        <v>20216</v>
      </c>
      <c r="B532" s="7" t="s">
        <v>20180</v>
      </c>
      <c r="C532" s="8" t="s">
        <v>23</v>
      </c>
      <c r="D532" s="9">
        <v>84.35</v>
      </c>
      <c r="E532" s="9">
        <v>25.24</v>
      </c>
      <c r="F532" s="9">
        <v>54.85</v>
      </c>
      <c r="G532" s="9"/>
    </row>
    <row r="533" spans="1:7" ht="15.75" thickBot="1" x14ac:dyDescent="0.3">
      <c r="A533" s="6"/>
      <c r="B533" s="6"/>
      <c r="C533" s="6"/>
      <c r="D533" s="6"/>
      <c r="E533" s="6"/>
      <c r="F533" s="6"/>
      <c r="G533" s="6"/>
    </row>
    <row r="534" spans="1:7" ht="15.75" thickBot="1" x14ac:dyDescent="0.3">
      <c r="A534" s="7" t="s">
        <v>20217</v>
      </c>
      <c r="B534" s="7" t="s">
        <v>20182</v>
      </c>
      <c r="C534" s="8" t="s">
        <v>23</v>
      </c>
      <c r="D534" s="9">
        <v>113.4</v>
      </c>
      <c r="E534" s="9">
        <v>18.77</v>
      </c>
      <c r="F534" s="9">
        <v>61.32</v>
      </c>
      <c r="G534" s="9"/>
    </row>
    <row r="535" spans="1:7" ht="15.75" thickBot="1" x14ac:dyDescent="0.3">
      <c r="A535" s="6"/>
      <c r="B535" s="6"/>
      <c r="C535" s="6"/>
      <c r="D535" s="6"/>
      <c r="E535" s="6"/>
      <c r="F535" s="6"/>
      <c r="G535" s="6"/>
    </row>
    <row r="536" spans="1:7" ht="15.75" thickBot="1" x14ac:dyDescent="0.3">
      <c r="A536" s="7" t="s">
        <v>20218</v>
      </c>
      <c r="B536" s="7" t="s">
        <v>20184</v>
      </c>
      <c r="C536" s="8" t="s">
        <v>23</v>
      </c>
      <c r="D536" s="9">
        <v>134.59</v>
      </c>
      <c r="E536" s="9">
        <v>15.82</v>
      </c>
      <c r="F536" s="9">
        <v>64.28</v>
      </c>
      <c r="G536" s="9"/>
    </row>
    <row r="537" spans="1:7" ht="15.75" thickBot="1" x14ac:dyDescent="0.3">
      <c r="A537" s="6"/>
      <c r="B537" s="6"/>
      <c r="C537" s="6"/>
      <c r="D537" s="6"/>
      <c r="E537" s="6"/>
      <c r="F537" s="6"/>
      <c r="G537" s="6"/>
    </row>
    <row r="538" spans="1:7" ht="15.75" thickBot="1" x14ac:dyDescent="0.3">
      <c r="A538" s="7" t="s">
        <v>20219</v>
      </c>
      <c r="B538" s="7" t="s">
        <v>20186</v>
      </c>
      <c r="C538" s="8" t="s">
        <v>23</v>
      </c>
      <c r="D538" s="9">
        <v>97.38</v>
      </c>
      <c r="E538" s="9">
        <v>21.86</v>
      </c>
      <c r="F538" s="9">
        <v>58.24</v>
      </c>
      <c r="G538" s="9"/>
    </row>
    <row r="539" spans="1:7" ht="15.75" thickBot="1" x14ac:dyDescent="0.3">
      <c r="A539" s="6"/>
      <c r="B539" s="6"/>
      <c r="C539" s="6"/>
      <c r="D539" s="6"/>
      <c r="E539" s="6"/>
      <c r="F539" s="6"/>
      <c r="G539" s="6"/>
    </row>
    <row r="540" spans="1:7" ht="15.75" thickBot="1" x14ac:dyDescent="0.3">
      <c r="A540" s="7" t="s">
        <v>20220</v>
      </c>
      <c r="B540" s="7" t="s">
        <v>20188</v>
      </c>
      <c r="C540" s="8" t="s">
        <v>23</v>
      </c>
      <c r="D540" s="9">
        <v>137.36000000000001</v>
      </c>
      <c r="E540" s="9">
        <v>15.5</v>
      </c>
      <c r="F540" s="9">
        <v>64.599999999999994</v>
      </c>
      <c r="G540" s="9"/>
    </row>
    <row r="541" spans="1:7" ht="15.75" thickBot="1" x14ac:dyDescent="0.3">
      <c r="A541" s="6"/>
      <c r="B541" s="6"/>
      <c r="C541" s="6"/>
      <c r="D541" s="6"/>
      <c r="E541" s="6"/>
      <c r="F541" s="6"/>
      <c r="G541" s="6"/>
    </row>
    <row r="542" spans="1:7" ht="15.75" thickBot="1" x14ac:dyDescent="0.3">
      <c r="A542" s="7" t="s">
        <v>20221</v>
      </c>
      <c r="B542" s="7" t="s">
        <v>20190</v>
      </c>
      <c r="C542" s="8" t="s">
        <v>23</v>
      </c>
      <c r="D542" s="9">
        <v>159.47</v>
      </c>
      <c r="E542" s="9">
        <v>13.35</v>
      </c>
      <c r="F542" s="9">
        <v>66.75</v>
      </c>
      <c r="G542" s="9"/>
    </row>
    <row r="543" spans="1:7" ht="15.75" thickBot="1" x14ac:dyDescent="0.3">
      <c r="A543" s="6"/>
      <c r="B543" s="6"/>
      <c r="C543" s="6"/>
      <c r="D543" s="6"/>
      <c r="E543" s="6"/>
      <c r="F543" s="6"/>
      <c r="G543" s="6"/>
    </row>
    <row r="544" spans="1:7" ht="25.5" thickBot="1" x14ac:dyDescent="0.3">
      <c r="A544" s="7" t="s">
        <v>20222</v>
      </c>
      <c r="B544" s="7" t="s">
        <v>20223</v>
      </c>
      <c r="C544" s="8"/>
      <c r="D544" s="9"/>
      <c r="E544" s="9"/>
      <c r="F544" s="9"/>
      <c r="G544" s="9"/>
    </row>
    <row r="545" spans="1:7" ht="15.75" thickBot="1" x14ac:dyDescent="0.3">
      <c r="A545" s="6"/>
      <c r="B545" s="6"/>
      <c r="C545" s="6"/>
      <c r="D545" s="6"/>
      <c r="E545" s="6"/>
      <c r="F545" s="6"/>
      <c r="G545" s="6"/>
    </row>
    <row r="546" spans="1:7" ht="15.75" thickBot="1" x14ac:dyDescent="0.3">
      <c r="A546" s="7" t="s">
        <v>20224</v>
      </c>
      <c r="B546" s="7" t="s">
        <v>20225</v>
      </c>
      <c r="C546" s="8" t="s">
        <v>23</v>
      </c>
      <c r="D546" s="9">
        <v>81.3</v>
      </c>
      <c r="E546" s="9">
        <v>26.19</v>
      </c>
      <c r="F546" s="9">
        <v>53.91</v>
      </c>
      <c r="G546" s="9"/>
    </row>
    <row r="547" spans="1:7" ht="15.75" thickBot="1" x14ac:dyDescent="0.3">
      <c r="A547" s="6"/>
      <c r="B547" s="6"/>
      <c r="C547" s="6"/>
      <c r="D547" s="6"/>
      <c r="E547" s="6"/>
      <c r="F547" s="6"/>
      <c r="G547" s="6"/>
    </row>
    <row r="548" spans="1:7" ht="15.75" thickBot="1" x14ac:dyDescent="0.3">
      <c r="A548" s="7" t="s">
        <v>20226</v>
      </c>
      <c r="B548" s="7" t="s">
        <v>20227</v>
      </c>
      <c r="C548" s="8" t="s">
        <v>23</v>
      </c>
      <c r="D548" s="9">
        <v>106.67</v>
      </c>
      <c r="E548" s="9">
        <v>19.96</v>
      </c>
      <c r="F548" s="9">
        <v>60.14</v>
      </c>
      <c r="G548" s="9"/>
    </row>
    <row r="549" spans="1:7" ht="15.75" thickBot="1" x14ac:dyDescent="0.3">
      <c r="A549" s="6"/>
      <c r="B549" s="6"/>
      <c r="C549" s="6"/>
      <c r="D549" s="6"/>
      <c r="E549" s="6"/>
      <c r="F549" s="6"/>
      <c r="G549" s="6"/>
    </row>
    <row r="550" spans="1:7" ht="15.75" thickBot="1" x14ac:dyDescent="0.3">
      <c r="A550" s="7" t="s">
        <v>20228</v>
      </c>
      <c r="B550" s="7" t="s">
        <v>20229</v>
      </c>
      <c r="C550" s="8" t="s">
        <v>23</v>
      </c>
      <c r="D550" s="9">
        <v>121.19</v>
      </c>
      <c r="E550" s="9">
        <v>17.57</v>
      </c>
      <c r="F550" s="9">
        <v>62.53</v>
      </c>
      <c r="G550" s="9"/>
    </row>
    <row r="551" spans="1:7" ht="15.75" thickBot="1" x14ac:dyDescent="0.3">
      <c r="A551" s="6"/>
      <c r="B551" s="6"/>
      <c r="C551" s="6"/>
      <c r="D551" s="6"/>
      <c r="E551" s="6"/>
      <c r="F551" s="6"/>
      <c r="G551" s="6"/>
    </row>
    <row r="552" spans="1:7" ht="15.75" thickBot="1" x14ac:dyDescent="0.3">
      <c r="A552" s="7" t="s">
        <v>20230</v>
      </c>
      <c r="B552" s="7" t="s">
        <v>20231</v>
      </c>
      <c r="C552" s="8" t="s">
        <v>23</v>
      </c>
      <c r="D552" s="9">
        <v>108.74</v>
      </c>
      <c r="E552" s="9">
        <v>19.579999999999998</v>
      </c>
      <c r="F552" s="9">
        <v>60.51</v>
      </c>
      <c r="G552" s="9"/>
    </row>
    <row r="553" spans="1:7" ht="15.75" thickBot="1" x14ac:dyDescent="0.3">
      <c r="A553" s="6"/>
      <c r="B553" s="6"/>
      <c r="C553" s="6"/>
      <c r="D553" s="6"/>
      <c r="E553" s="6"/>
      <c r="F553" s="6"/>
      <c r="G553" s="6"/>
    </row>
    <row r="554" spans="1:7" ht="15.75" thickBot="1" x14ac:dyDescent="0.3">
      <c r="A554" s="7" t="s">
        <v>20232</v>
      </c>
      <c r="B554" s="7" t="s">
        <v>20233</v>
      </c>
      <c r="C554" s="8" t="s">
        <v>23</v>
      </c>
      <c r="D554" s="9">
        <v>114.83</v>
      </c>
      <c r="E554" s="9">
        <v>18.54</v>
      </c>
      <c r="F554" s="9">
        <v>61.55</v>
      </c>
      <c r="G554" s="9"/>
    </row>
    <row r="555" spans="1:7" ht="15.75" thickBot="1" x14ac:dyDescent="0.3">
      <c r="A555" s="6"/>
      <c r="B555" s="6"/>
      <c r="C555" s="6"/>
      <c r="D555" s="6"/>
      <c r="E555" s="6"/>
      <c r="F555" s="6"/>
      <c r="G555" s="6"/>
    </row>
    <row r="556" spans="1:7" ht="15.75" thickBot="1" x14ac:dyDescent="0.3">
      <c r="A556" s="7" t="s">
        <v>20234</v>
      </c>
      <c r="B556" s="7" t="s">
        <v>20235</v>
      </c>
      <c r="C556" s="8" t="s">
        <v>23</v>
      </c>
      <c r="D556" s="9">
        <v>152.57</v>
      </c>
      <c r="E556" s="9">
        <v>13.95</v>
      </c>
      <c r="F556" s="9">
        <v>66.14</v>
      </c>
      <c r="G556" s="9"/>
    </row>
    <row r="557" spans="1:7" ht="15.75" thickBot="1" x14ac:dyDescent="0.3">
      <c r="A557" s="6"/>
      <c r="B557" s="6"/>
      <c r="C557" s="6"/>
      <c r="D557" s="6"/>
      <c r="E557" s="6"/>
      <c r="F557" s="6"/>
      <c r="G557" s="6"/>
    </row>
    <row r="558" spans="1:7" ht="15.75" thickBot="1" x14ac:dyDescent="0.3">
      <c r="A558" s="7" t="s">
        <v>20236</v>
      </c>
      <c r="B558" s="7" t="s">
        <v>20237</v>
      </c>
      <c r="C558" s="8" t="s">
        <v>23</v>
      </c>
      <c r="D558" s="9">
        <v>171.57</v>
      </c>
      <c r="E558" s="9">
        <v>12.41</v>
      </c>
      <c r="F558" s="9">
        <v>67.69</v>
      </c>
      <c r="G558" s="9"/>
    </row>
    <row r="559" spans="1:7" ht="15.75" thickBot="1" x14ac:dyDescent="0.3">
      <c r="A559" s="6"/>
      <c r="B559" s="6"/>
      <c r="C559" s="6"/>
      <c r="D559" s="6"/>
      <c r="E559" s="6"/>
      <c r="F559" s="6"/>
      <c r="G559" s="6"/>
    </row>
    <row r="560" spans="1:7" ht="25.5" thickBot="1" x14ac:dyDescent="0.3">
      <c r="A560" s="7" t="s">
        <v>20238</v>
      </c>
      <c r="B560" s="7" t="s">
        <v>20239</v>
      </c>
      <c r="C560" s="8"/>
      <c r="D560" s="9"/>
      <c r="E560" s="9"/>
      <c r="F560" s="9"/>
      <c r="G560" s="9"/>
    </row>
    <row r="561" spans="1:7" ht="15.75" thickBot="1" x14ac:dyDescent="0.3">
      <c r="A561" s="6"/>
      <c r="B561" s="6"/>
      <c r="C561" s="6"/>
      <c r="D561" s="6"/>
      <c r="E561" s="6"/>
      <c r="F561" s="6"/>
      <c r="G561" s="6"/>
    </row>
    <row r="562" spans="1:7" ht="15.75" thickBot="1" x14ac:dyDescent="0.3">
      <c r="A562" s="7" t="s">
        <v>20240</v>
      </c>
      <c r="B562" s="7" t="s">
        <v>20225</v>
      </c>
      <c r="C562" s="8" t="s">
        <v>23</v>
      </c>
      <c r="D562" s="9">
        <v>85.65</v>
      </c>
      <c r="E562" s="9">
        <v>24.86</v>
      </c>
      <c r="F562" s="9">
        <v>55.24</v>
      </c>
      <c r="G562" s="9"/>
    </row>
    <row r="563" spans="1:7" ht="15.75" thickBot="1" x14ac:dyDescent="0.3">
      <c r="A563" s="6"/>
      <c r="B563" s="6"/>
      <c r="C563" s="6"/>
      <c r="D563" s="6"/>
      <c r="E563" s="6"/>
      <c r="F563" s="6"/>
      <c r="G563" s="6"/>
    </row>
    <row r="564" spans="1:7" ht="15.75" thickBot="1" x14ac:dyDescent="0.3">
      <c r="A564" s="7" t="s">
        <v>20241</v>
      </c>
      <c r="B564" s="7" t="s">
        <v>20227</v>
      </c>
      <c r="C564" s="8" t="s">
        <v>23</v>
      </c>
      <c r="D564" s="9">
        <v>113.47</v>
      </c>
      <c r="E564" s="9">
        <v>18.760000000000002</v>
      </c>
      <c r="F564" s="9">
        <v>61.33</v>
      </c>
      <c r="G564" s="9"/>
    </row>
    <row r="565" spans="1:7" ht="15.75" thickBot="1" x14ac:dyDescent="0.3">
      <c r="A565" s="6"/>
      <c r="B565" s="6"/>
      <c r="C565" s="6"/>
      <c r="D565" s="6"/>
      <c r="E565" s="6"/>
      <c r="F565" s="6"/>
      <c r="G565" s="6"/>
    </row>
    <row r="566" spans="1:7" ht="15.75" thickBot="1" x14ac:dyDescent="0.3">
      <c r="A566" s="7" t="s">
        <v>20242</v>
      </c>
      <c r="B566" s="7" t="s">
        <v>20229</v>
      </c>
      <c r="C566" s="8" t="s">
        <v>23</v>
      </c>
      <c r="D566" s="9">
        <v>129.07</v>
      </c>
      <c r="E566" s="9">
        <v>16.489999999999998</v>
      </c>
      <c r="F566" s="9">
        <v>63.6</v>
      </c>
      <c r="G566" s="9"/>
    </row>
    <row r="567" spans="1:7" ht="15.75" thickBot="1" x14ac:dyDescent="0.3">
      <c r="A567" s="6"/>
      <c r="B567" s="6"/>
      <c r="C567" s="6"/>
      <c r="D567" s="6"/>
      <c r="E567" s="6"/>
      <c r="F567" s="6"/>
      <c r="G567" s="6"/>
    </row>
    <row r="568" spans="1:7" ht="15.75" thickBot="1" x14ac:dyDescent="0.3">
      <c r="A568" s="7" t="s">
        <v>20243</v>
      </c>
      <c r="B568" s="7" t="s">
        <v>20231</v>
      </c>
      <c r="C568" s="8" t="s">
        <v>23</v>
      </c>
      <c r="D568" s="9">
        <v>115.5</v>
      </c>
      <c r="E568" s="9">
        <v>18.43</v>
      </c>
      <c r="F568" s="9">
        <v>61.66</v>
      </c>
      <c r="G568" s="9"/>
    </row>
    <row r="569" spans="1:7" ht="15.75" thickBot="1" x14ac:dyDescent="0.3">
      <c r="A569" s="6"/>
      <c r="B569" s="6"/>
      <c r="C569" s="6"/>
      <c r="D569" s="6"/>
      <c r="E569" s="6"/>
      <c r="F569" s="6"/>
      <c r="G569" s="6"/>
    </row>
    <row r="570" spans="1:7" ht="15.75" thickBot="1" x14ac:dyDescent="0.3">
      <c r="A570" s="7" t="s">
        <v>20244</v>
      </c>
      <c r="B570" s="7" t="s">
        <v>20233</v>
      </c>
      <c r="C570" s="8" t="s">
        <v>23</v>
      </c>
      <c r="D570" s="9">
        <v>122.16</v>
      </c>
      <c r="E570" s="9">
        <v>17.43</v>
      </c>
      <c r="F570" s="9">
        <v>62.66</v>
      </c>
      <c r="G570" s="9"/>
    </row>
    <row r="571" spans="1:7" ht="15.75" thickBot="1" x14ac:dyDescent="0.3">
      <c r="A571" s="6"/>
      <c r="B571" s="6"/>
      <c r="C571" s="6"/>
      <c r="D571" s="6"/>
      <c r="E571" s="6"/>
      <c r="F571" s="6"/>
      <c r="G571" s="6"/>
    </row>
    <row r="572" spans="1:7" ht="15.75" thickBot="1" x14ac:dyDescent="0.3">
      <c r="A572" s="7" t="s">
        <v>20245</v>
      </c>
      <c r="B572" s="7" t="s">
        <v>20235</v>
      </c>
      <c r="C572" s="8" t="s">
        <v>23</v>
      </c>
      <c r="D572" s="9">
        <v>163.02000000000001</v>
      </c>
      <c r="E572" s="9">
        <v>13.06</v>
      </c>
      <c r="F572" s="9">
        <v>67.03</v>
      </c>
      <c r="G572" s="9"/>
    </row>
    <row r="573" spans="1:7" ht="15.75" thickBot="1" x14ac:dyDescent="0.3">
      <c r="A573" s="6"/>
      <c r="B573" s="6"/>
      <c r="C573" s="6"/>
      <c r="D573" s="6"/>
      <c r="E573" s="6"/>
      <c r="F573" s="6"/>
      <c r="G573" s="6"/>
    </row>
    <row r="574" spans="1:7" ht="15.75" thickBot="1" x14ac:dyDescent="0.3">
      <c r="A574" s="7" t="s">
        <v>20246</v>
      </c>
      <c r="B574" s="7" t="s">
        <v>20237</v>
      </c>
      <c r="C574" s="8" t="s">
        <v>23</v>
      </c>
      <c r="D574" s="9">
        <v>183.65</v>
      </c>
      <c r="E574" s="9">
        <v>11.59</v>
      </c>
      <c r="F574" s="9">
        <v>68.5</v>
      </c>
      <c r="G574" s="9"/>
    </row>
    <row r="575" spans="1:7" ht="15.75" thickBot="1" x14ac:dyDescent="0.3">
      <c r="A575" s="6"/>
      <c r="B575" s="6"/>
      <c r="C575" s="6"/>
      <c r="D575" s="6"/>
      <c r="E575" s="6"/>
      <c r="F575" s="6"/>
      <c r="G575" s="6"/>
    </row>
    <row r="576" spans="1:7" ht="25.5" thickBot="1" x14ac:dyDescent="0.3">
      <c r="A576" s="7" t="s">
        <v>20247</v>
      </c>
      <c r="B576" s="7" t="s">
        <v>20248</v>
      </c>
      <c r="C576" s="8"/>
      <c r="D576" s="9"/>
      <c r="E576" s="9"/>
      <c r="F576" s="9"/>
      <c r="G576" s="9"/>
    </row>
    <row r="577" spans="1:7" ht="15.75" thickBot="1" x14ac:dyDescent="0.3">
      <c r="A577" s="6"/>
      <c r="B577" s="6"/>
      <c r="C577" s="6"/>
      <c r="D577" s="6"/>
      <c r="E577" s="6"/>
      <c r="F577" s="6"/>
      <c r="G577" s="6"/>
    </row>
    <row r="578" spans="1:7" ht="15.75" thickBot="1" x14ac:dyDescent="0.3">
      <c r="A578" s="7" t="s">
        <v>20249</v>
      </c>
      <c r="B578" s="7" t="s">
        <v>20225</v>
      </c>
      <c r="C578" s="8" t="s">
        <v>23</v>
      </c>
      <c r="D578" s="9">
        <v>106.67</v>
      </c>
      <c r="E578" s="9">
        <v>19.96</v>
      </c>
      <c r="F578" s="9">
        <v>60.14</v>
      </c>
      <c r="G578" s="9"/>
    </row>
    <row r="579" spans="1:7" ht="15.75" thickBot="1" x14ac:dyDescent="0.3">
      <c r="A579" s="6"/>
      <c r="B579" s="6"/>
      <c r="C579" s="6"/>
      <c r="D579" s="6"/>
      <c r="E579" s="6"/>
      <c r="F579" s="6"/>
      <c r="G579" s="6"/>
    </row>
    <row r="580" spans="1:7" ht="15.75" thickBot="1" x14ac:dyDescent="0.3">
      <c r="A580" s="7" t="s">
        <v>20250</v>
      </c>
      <c r="B580" s="7" t="s">
        <v>20227</v>
      </c>
      <c r="C580" s="8" t="s">
        <v>23</v>
      </c>
      <c r="D580" s="9">
        <v>121.61</v>
      </c>
      <c r="E580" s="9">
        <v>17.510000000000002</v>
      </c>
      <c r="F580" s="9">
        <v>62.59</v>
      </c>
      <c r="G580" s="9"/>
    </row>
    <row r="581" spans="1:7" ht="15.75" thickBot="1" x14ac:dyDescent="0.3">
      <c r="A581" s="6"/>
      <c r="B581" s="6"/>
      <c r="C581" s="6"/>
      <c r="D581" s="6"/>
      <c r="E581" s="6"/>
      <c r="F581" s="6"/>
      <c r="G581" s="6"/>
    </row>
    <row r="582" spans="1:7" ht="15.75" thickBot="1" x14ac:dyDescent="0.3">
      <c r="A582" s="7" t="s">
        <v>20251</v>
      </c>
      <c r="B582" s="7" t="s">
        <v>20229</v>
      </c>
      <c r="C582" s="8" t="s">
        <v>23</v>
      </c>
      <c r="D582" s="9">
        <v>136.54</v>
      </c>
      <c r="E582" s="9">
        <v>15.59</v>
      </c>
      <c r="F582" s="9">
        <v>64.510000000000005</v>
      </c>
      <c r="G582" s="9"/>
    </row>
    <row r="583" spans="1:7" ht="15.75" thickBot="1" x14ac:dyDescent="0.3">
      <c r="A583" s="6"/>
      <c r="B583" s="6"/>
      <c r="C583" s="6"/>
      <c r="D583" s="6"/>
      <c r="E583" s="6"/>
      <c r="F583" s="6"/>
      <c r="G583" s="6"/>
    </row>
    <row r="584" spans="1:7" ht="15.75" thickBot="1" x14ac:dyDescent="0.3">
      <c r="A584" s="7" t="s">
        <v>20252</v>
      </c>
      <c r="B584" s="7" t="s">
        <v>20231</v>
      </c>
      <c r="C584" s="8" t="s">
        <v>23</v>
      </c>
      <c r="D584" s="9">
        <v>112.1</v>
      </c>
      <c r="E584" s="9">
        <v>18.989999999999998</v>
      </c>
      <c r="F584" s="9">
        <v>61.11</v>
      </c>
      <c r="G584" s="9"/>
    </row>
    <row r="585" spans="1:7" ht="15.75" thickBot="1" x14ac:dyDescent="0.3">
      <c r="A585" s="6"/>
      <c r="B585" s="6"/>
      <c r="C585" s="6"/>
      <c r="D585" s="6"/>
      <c r="E585" s="6"/>
      <c r="F585" s="6"/>
      <c r="G585" s="6"/>
    </row>
    <row r="586" spans="1:7" ht="15.75" thickBot="1" x14ac:dyDescent="0.3">
      <c r="A586" s="7" t="s">
        <v>20253</v>
      </c>
      <c r="B586" s="7" t="s">
        <v>20233</v>
      </c>
      <c r="C586" s="8" t="s">
        <v>23</v>
      </c>
      <c r="D586" s="9">
        <v>116.88</v>
      </c>
      <c r="E586" s="9">
        <v>18.22</v>
      </c>
      <c r="F586" s="9">
        <v>61.88</v>
      </c>
      <c r="G586" s="9"/>
    </row>
    <row r="587" spans="1:7" ht="15.75" thickBot="1" x14ac:dyDescent="0.3">
      <c r="A587" s="6"/>
      <c r="B587" s="6"/>
      <c r="C587" s="6"/>
      <c r="D587" s="6"/>
      <c r="E587" s="6"/>
      <c r="F587" s="6"/>
      <c r="G587" s="6"/>
    </row>
    <row r="588" spans="1:7" ht="15.75" thickBot="1" x14ac:dyDescent="0.3">
      <c r="A588" s="7" t="s">
        <v>20254</v>
      </c>
      <c r="B588" s="7" t="s">
        <v>20235</v>
      </c>
      <c r="C588" s="8" t="s">
        <v>23</v>
      </c>
      <c r="D588" s="9">
        <v>169.14</v>
      </c>
      <c r="E588" s="9">
        <v>12.59</v>
      </c>
      <c r="F588" s="9">
        <v>67.510000000000005</v>
      </c>
      <c r="G588" s="9"/>
    </row>
    <row r="589" spans="1:7" ht="15.75" thickBot="1" x14ac:dyDescent="0.3">
      <c r="A589" s="6"/>
      <c r="B589" s="6"/>
      <c r="C589" s="6"/>
      <c r="D589" s="6"/>
      <c r="E589" s="6"/>
      <c r="F589" s="6"/>
      <c r="G589" s="6"/>
    </row>
    <row r="590" spans="1:7" ht="15.75" thickBot="1" x14ac:dyDescent="0.3">
      <c r="A590" s="7" t="s">
        <v>20255</v>
      </c>
      <c r="B590" s="7" t="s">
        <v>20237</v>
      </c>
      <c r="C590" s="8" t="s">
        <v>23</v>
      </c>
      <c r="D590" s="9">
        <v>188.12</v>
      </c>
      <c r="E590" s="9">
        <v>11.32</v>
      </c>
      <c r="F590" s="9">
        <v>68.78</v>
      </c>
      <c r="G590" s="9"/>
    </row>
    <row r="591" spans="1:7" ht="15.75" thickBot="1" x14ac:dyDescent="0.3">
      <c r="A591" s="6"/>
      <c r="B591" s="6"/>
      <c r="C591" s="6"/>
      <c r="D591" s="6"/>
      <c r="E591" s="6"/>
      <c r="F591" s="6"/>
      <c r="G591" s="6"/>
    </row>
    <row r="592" spans="1:7" ht="25.5" thickBot="1" x14ac:dyDescent="0.3">
      <c r="A592" s="7" t="s">
        <v>20256</v>
      </c>
      <c r="B592" s="7" t="s">
        <v>20257</v>
      </c>
      <c r="C592" s="8"/>
      <c r="D592" s="9"/>
      <c r="E592" s="9"/>
      <c r="F592" s="9"/>
      <c r="G592" s="9"/>
    </row>
    <row r="593" spans="1:7" ht="15.75" thickBot="1" x14ac:dyDescent="0.3">
      <c r="A593" s="6"/>
      <c r="B593" s="6"/>
      <c r="C593" s="6"/>
      <c r="D593" s="6"/>
      <c r="E593" s="6"/>
      <c r="F593" s="6"/>
      <c r="G593" s="6"/>
    </row>
    <row r="594" spans="1:7" ht="15.75" thickBot="1" x14ac:dyDescent="0.3">
      <c r="A594" s="7" t="s">
        <v>20258</v>
      </c>
      <c r="B594" s="7" t="s">
        <v>20030</v>
      </c>
      <c r="C594" s="8" t="s">
        <v>23</v>
      </c>
      <c r="D594" s="9">
        <v>164.58</v>
      </c>
      <c r="E594" s="9">
        <v>12.94</v>
      </c>
      <c r="F594" s="9">
        <v>67.16</v>
      </c>
      <c r="G594" s="9"/>
    </row>
    <row r="595" spans="1:7" ht="15.75" thickBot="1" x14ac:dyDescent="0.3">
      <c r="A595" s="6"/>
      <c r="B595" s="6"/>
      <c r="C595" s="6"/>
      <c r="D595" s="6"/>
      <c r="E595" s="6"/>
      <c r="F595" s="6"/>
      <c r="G595" s="6"/>
    </row>
    <row r="596" spans="1:7" ht="15.75" thickBot="1" x14ac:dyDescent="0.3">
      <c r="A596" s="7" t="s">
        <v>20259</v>
      </c>
      <c r="B596" s="7" t="s">
        <v>20034</v>
      </c>
      <c r="C596" s="8" t="s">
        <v>23</v>
      </c>
      <c r="D596" s="9">
        <v>195.86</v>
      </c>
      <c r="E596" s="9">
        <v>10.87</v>
      </c>
      <c r="F596" s="9">
        <v>69.22</v>
      </c>
      <c r="G596" s="9"/>
    </row>
    <row r="597" spans="1:7" ht="15.75" thickBot="1" x14ac:dyDescent="0.3">
      <c r="A597" s="6"/>
      <c r="B597" s="6"/>
      <c r="C597" s="6"/>
      <c r="D597" s="6"/>
      <c r="E597" s="6"/>
      <c r="F597" s="6"/>
      <c r="G597" s="6"/>
    </row>
    <row r="598" spans="1:7" ht="15.75" thickBot="1" x14ac:dyDescent="0.3">
      <c r="A598" s="7" t="s">
        <v>20260</v>
      </c>
      <c r="B598" s="7" t="s">
        <v>20261</v>
      </c>
      <c r="C598" s="8" t="s">
        <v>23</v>
      </c>
      <c r="D598" s="9">
        <v>205.98</v>
      </c>
      <c r="E598" s="9">
        <v>10.34</v>
      </c>
      <c r="F598" s="9">
        <v>69.760000000000005</v>
      </c>
      <c r="G598" s="9"/>
    </row>
    <row r="599" spans="1:7" ht="15.75" thickBot="1" x14ac:dyDescent="0.3">
      <c r="A599" s="6"/>
      <c r="B599" s="6"/>
      <c r="C599" s="6"/>
      <c r="D599" s="6"/>
      <c r="E599" s="6"/>
      <c r="F599" s="6"/>
      <c r="G599" s="6"/>
    </row>
    <row r="600" spans="1:7" ht="15.75" thickBot="1" x14ac:dyDescent="0.3">
      <c r="A600" s="7" t="s">
        <v>20262</v>
      </c>
      <c r="B600" s="7" t="s">
        <v>20263</v>
      </c>
      <c r="C600" s="8" t="s">
        <v>23</v>
      </c>
      <c r="D600" s="9">
        <v>205.98</v>
      </c>
      <c r="E600" s="9">
        <v>10.34</v>
      </c>
      <c r="F600" s="9">
        <v>69.760000000000005</v>
      </c>
      <c r="G600" s="9"/>
    </row>
    <row r="601" spans="1:7" ht="15.75" thickBot="1" x14ac:dyDescent="0.3">
      <c r="A601" s="6"/>
      <c r="B601" s="6"/>
      <c r="C601" s="6"/>
      <c r="D601" s="6"/>
      <c r="E601" s="6"/>
      <c r="F601" s="6"/>
      <c r="G601" s="6"/>
    </row>
    <row r="602" spans="1:7" ht="24.75" x14ac:dyDescent="0.25">
      <c r="A602" s="23" t="s">
        <v>20264</v>
      </c>
      <c r="B602" s="10" t="s">
        <v>20265</v>
      </c>
      <c r="C602" s="26"/>
      <c r="D602" s="29"/>
      <c r="E602" s="29"/>
      <c r="F602" s="29"/>
      <c r="G602" s="29"/>
    </row>
    <row r="603" spans="1:7" ht="15.75" thickBot="1" x14ac:dyDescent="0.3">
      <c r="A603" s="25"/>
      <c r="B603" s="12" t="s">
        <v>20266</v>
      </c>
      <c r="C603" s="28"/>
      <c r="D603" s="31"/>
      <c r="E603" s="31"/>
      <c r="F603" s="31"/>
      <c r="G603" s="31"/>
    </row>
    <row r="604" spans="1:7" ht="15.75" thickBot="1" x14ac:dyDescent="0.3">
      <c r="A604" s="6"/>
      <c r="B604" s="6"/>
      <c r="C604" s="6"/>
      <c r="D604" s="6"/>
      <c r="E604" s="6"/>
      <c r="F604" s="6"/>
      <c r="G604" s="6"/>
    </row>
    <row r="605" spans="1:7" ht="15.75" thickBot="1" x14ac:dyDescent="0.3">
      <c r="A605" s="7" t="s">
        <v>20267</v>
      </c>
      <c r="B605" s="7" t="s">
        <v>20268</v>
      </c>
      <c r="C605" s="8" t="s">
        <v>23</v>
      </c>
      <c r="D605" s="9">
        <v>122.45</v>
      </c>
      <c r="E605" s="9">
        <v>12.17</v>
      </c>
      <c r="F605" s="9">
        <v>67.930000000000007</v>
      </c>
      <c r="G605" s="9"/>
    </row>
    <row r="606" spans="1:7" ht="15.75" thickBot="1" x14ac:dyDescent="0.3">
      <c r="A606" s="6"/>
      <c r="B606" s="6"/>
      <c r="C606" s="6"/>
      <c r="D606" s="6"/>
      <c r="E606" s="6"/>
      <c r="F606" s="6"/>
      <c r="G606" s="6"/>
    </row>
    <row r="607" spans="1:7" ht="15.75" thickBot="1" x14ac:dyDescent="0.3">
      <c r="A607" s="7" t="s">
        <v>20269</v>
      </c>
      <c r="B607" s="7" t="s">
        <v>20270</v>
      </c>
      <c r="C607" s="8" t="s">
        <v>23</v>
      </c>
      <c r="D607" s="9">
        <v>147.59</v>
      </c>
      <c r="E607" s="9">
        <v>10.1</v>
      </c>
      <c r="F607" s="9">
        <v>70</v>
      </c>
      <c r="G607" s="9"/>
    </row>
    <row r="608" spans="1:7" ht="15.75" thickBot="1" x14ac:dyDescent="0.3">
      <c r="A608" s="6"/>
      <c r="B608" s="6"/>
      <c r="C608" s="6"/>
      <c r="D608" s="6"/>
      <c r="E608" s="6"/>
      <c r="F608" s="6"/>
      <c r="G608" s="6"/>
    </row>
    <row r="609" spans="1:7" ht="15.75" thickBot="1" x14ac:dyDescent="0.3">
      <c r="A609" s="7" t="s">
        <v>20271</v>
      </c>
      <c r="B609" s="7" t="s">
        <v>20272</v>
      </c>
      <c r="C609" s="8" t="s">
        <v>23</v>
      </c>
      <c r="D609" s="9">
        <v>324.06</v>
      </c>
      <c r="E609" s="9">
        <v>4.5999999999999996</v>
      </c>
      <c r="F609" s="9">
        <v>75.5</v>
      </c>
      <c r="G609" s="9"/>
    </row>
    <row r="610" spans="1:7" ht="15.75" thickBot="1" x14ac:dyDescent="0.3">
      <c r="A610" s="6"/>
      <c r="B610" s="6"/>
      <c r="C610" s="6"/>
      <c r="D610" s="6"/>
      <c r="E610" s="6"/>
      <c r="F610" s="6"/>
      <c r="G610" s="6"/>
    </row>
    <row r="611" spans="1:7" ht="15.75" thickBot="1" x14ac:dyDescent="0.3">
      <c r="A611" s="7" t="s">
        <v>20273</v>
      </c>
      <c r="B611" s="7" t="s">
        <v>20274</v>
      </c>
      <c r="C611" s="8" t="s">
        <v>23</v>
      </c>
      <c r="D611" s="9">
        <v>161.16</v>
      </c>
      <c r="E611" s="9">
        <v>9.25</v>
      </c>
      <c r="F611" s="9">
        <v>70.849999999999994</v>
      </c>
      <c r="G611" s="9"/>
    </row>
    <row r="612" spans="1:7" ht="15.75" thickBot="1" x14ac:dyDescent="0.3">
      <c r="A612" s="6"/>
      <c r="B612" s="6"/>
      <c r="C612" s="6"/>
      <c r="D612" s="6"/>
      <c r="E612" s="6"/>
      <c r="F612" s="6"/>
      <c r="G612" s="6"/>
    </row>
    <row r="613" spans="1:7" ht="15.75" thickBot="1" x14ac:dyDescent="0.3">
      <c r="A613" s="7" t="s">
        <v>20275</v>
      </c>
      <c r="B613" s="7" t="s">
        <v>20276</v>
      </c>
      <c r="C613" s="8" t="s">
        <v>23</v>
      </c>
      <c r="D613" s="9">
        <v>174.71</v>
      </c>
      <c r="E613" s="9">
        <v>8.5299999999999994</v>
      </c>
      <c r="F613" s="9">
        <v>71.569999999999993</v>
      </c>
      <c r="G613" s="9"/>
    </row>
    <row r="614" spans="1:7" ht="15.75" thickBot="1" x14ac:dyDescent="0.3">
      <c r="A614" s="6"/>
      <c r="B614" s="6"/>
      <c r="C614" s="6"/>
      <c r="D614" s="6"/>
      <c r="E614" s="6"/>
      <c r="F614" s="6"/>
      <c r="G614" s="6"/>
    </row>
    <row r="615" spans="1:7" ht="15.75" thickBot="1" x14ac:dyDescent="0.3">
      <c r="A615" s="7" t="s">
        <v>20277</v>
      </c>
      <c r="B615" s="7" t="s">
        <v>20278</v>
      </c>
      <c r="C615" s="8" t="s">
        <v>23</v>
      </c>
      <c r="D615" s="9">
        <v>330.84</v>
      </c>
      <c r="E615" s="9">
        <v>4.5</v>
      </c>
      <c r="F615" s="9">
        <v>75.59</v>
      </c>
      <c r="G615" s="9"/>
    </row>
    <row r="616" spans="1:7" ht="15.75" thickBot="1" x14ac:dyDescent="0.3">
      <c r="A616" s="6"/>
      <c r="B616" s="6"/>
      <c r="C616" s="6"/>
      <c r="D616" s="6"/>
      <c r="E616" s="6"/>
      <c r="F616" s="6"/>
      <c r="G616" s="6"/>
    </row>
    <row r="617" spans="1:7" ht="15.75" thickBot="1" x14ac:dyDescent="0.3">
      <c r="A617" s="7" t="s">
        <v>20279</v>
      </c>
      <c r="B617" s="7" t="s">
        <v>20280</v>
      </c>
      <c r="C617" s="8" t="s">
        <v>23</v>
      </c>
      <c r="D617" s="9">
        <v>137.26</v>
      </c>
      <c r="E617" s="9">
        <v>10.86</v>
      </c>
      <c r="F617" s="9">
        <v>69.239999999999995</v>
      </c>
      <c r="G617" s="9"/>
    </row>
    <row r="618" spans="1:7" ht="15.75" thickBot="1" x14ac:dyDescent="0.3">
      <c r="A618" s="6"/>
      <c r="B618" s="6"/>
      <c r="C618" s="6"/>
      <c r="D618" s="6"/>
      <c r="E618" s="6"/>
      <c r="F618" s="6"/>
      <c r="G618" s="6"/>
    </row>
    <row r="619" spans="1:7" ht="15.75" thickBot="1" x14ac:dyDescent="0.3">
      <c r="A619" s="7" t="s">
        <v>20281</v>
      </c>
      <c r="B619" s="7" t="s">
        <v>20282</v>
      </c>
      <c r="C619" s="8" t="s">
        <v>23</v>
      </c>
      <c r="D619" s="9">
        <v>82.48</v>
      </c>
      <c r="E619" s="9">
        <v>18.059999999999999</v>
      </c>
      <c r="F619" s="9">
        <v>62.03</v>
      </c>
      <c r="G619" s="9"/>
    </row>
    <row r="620" spans="1:7" ht="15.75" thickBot="1" x14ac:dyDescent="0.3">
      <c r="A620" s="6"/>
      <c r="B620" s="6"/>
      <c r="C620" s="6"/>
      <c r="D620" s="6"/>
      <c r="E620" s="6"/>
      <c r="F620" s="6"/>
      <c r="G620" s="6"/>
    </row>
    <row r="621" spans="1:7" ht="15.75" thickBot="1" x14ac:dyDescent="0.3">
      <c r="A621" s="7" t="s">
        <v>20283</v>
      </c>
      <c r="B621" s="7" t="s">
        <v>20284</v>
      </c>
      <c r="C621" s="8" t="s">
        <v>23</v>
      </c>
      <c r="D621" s="9">
        <v>87.97</v>
      </c>
      <c r="E621" s="9">
        <v>16.940000000000001</v>
      </c>
      <c r="F621" s="9">
        <v>63.16</v>
      </c>
      <c r="G621" s="9"/>
    </row>
    <row r="622" spans="1:7" ht="15.75" thickBot="1" x14ac:dyDescent="0.3">
      <c r="A622" s="6"/>
      <c r="B622" s="6"/>
      <c r="C622" s="6"/>
      <c r="D622" s="6"/>
      <c r="E622" s="6"/>
      <c r="F622" s="6"/>
      <c r="G622" s="6"/>
    </row>
    <row r="623" spans="1:7" ht="15.75" thickBot="1" x14ac:dyDescent="0.3">
      <c r="A623" s="7" t="s">
        <v>20285</v>
      </c>
      <c r="B623" s="7" t="s">
        <v>20286</v>
      </c>
      <c r="C623" s="8" t="s">
        <v>23</v>
      </c>
      <c r="D623" s="9">
        <v>98.43</v>
      </c>
      <c r="E623" s="9">
        <v>15.14</v>
      </c>
      <c r="F623" s="9">
        <v>64.959999999999994</v>
      </c>
      <c r="G623" s="9"/>
    </row>
    <row r="624" spans="1:7" ht="15.75" thickBot="1" x14ac:dyDescent="0.3">
      <c r="A624" s="6"/>
      <c r="B624" s="6"/>
      <c r="C624" s="6"/>
      <c r="D624" s="6"/>
      <c r="E624" s="6"/>
      <c r="F624" s="6"/>
      <c r="G624" s="6"/>
    </row>
    <row r="625" spans="1:7" ht="15.75" thickBot="1" x14ac:dyDescent="0.3">
      <c r="A625" s="7" t="s">
        <v>20287</v>
      </c>
      <c r="B625" s="7" t="s">
        <v>20288</v>
      </c>
      <c r="C625" s="8" t="s">
        <v>23</v>
      </c>
      <c r="D625" s="9">
        <v>169.55</v>
      </c>
      <c r="E625" s="9">
        <v>8.7899999999999991</v>
      </c>
      <c r="F625" s="9">
        <v>71.31</v>
      </c>
      <c r="G625" s="9"/>
    </row>
    <row r="626" spans="1:7" ht="15.75" thickBot="1" x14ac:dyDescent="0.3">
      <c r="A626" s="6"/>
      <c r="B626" s="6"/>
      <c r="C626" s="6"/>
      <c r="D626" s="6"/>
      <c r="E626" s="6"/>
      <c r="F626" s="6"/>
      <c r="G626" s="6"/>
    </row>
    <row r="627" spans="1:7" ht="25.5" thickBot="1" x14ac:dyDescent="0.3">
      <c r="A627" s="7" t="s">
        <v>20289</v>
      </c>
      <c r="B627" s="7" t="s">
        <v>20290</v>
      </c>
      <c r="C627" s="8"/>
      <c r="D627" s="9"/>
      <c r="E627" s="9"/>
      <c r="F627" s="9"/>
      <c r="G627" s="9"/>
    </row>
    <row r="628" spans="1:7" ht="15.75" thickBot="1" x14ac:dyDescent="0.3">
      <c r="A628" s="6"/>
      <c r="B628" s="6"/>
      <c r="C628" s="6"/>
      <c r="D628" s="6"/>
      <c r="E628" s="6"/>
      <c r="F628" s="6"/>
      <c r="G628" s="6"/>
    </row>
    <row r="629" spans="1:7" ht="15.75" thickBot="1" x14ac:dyDescent="0.3">
      <c r="A629" s="7" t="s">
        <v>20291</v>
      </c>
      <c r="B629" s="7" t="s">
        <v>20292</v>
      </c>
      <c r="C629" s="8" t="s">
        <v>23</v>
      </c>
      <c r="D629" s="9">
        <v>40.99</v>
      </c>
      <c r="E629" s="9">
        <v>31.15</v>
      </c>
      <c r="F629" s="9">
        <v>48.94</v>
      </c>
      <c r="G629" s="9"/>
    </row>
    <row r="630" spans="1:7" ht="15.75" thickBot="1" x14ac:dyDescent="0.3">
      <c r="A630" s="6"/>
      <c r="B630" s="6"/>
      <c r="C630" s="6"/>
      <c r="D630" s="6"/>
      <c r="E630" s="6"/>
      <c r="F630" s="6"/>
      <c r="G630" s="6"/>
    </row>
    <row r="631" spans="1:7" ht="15.75" thickBot="1" x14ac:dyDescent="0.3">
      <c r="A631" s="7" t="s">
        <v>20293</v>
      </c>
      <c r="B631" s="7" t="s">
        <v>20294</v>
      </c>
      <c r="C631" s="8" t="s">
        <v>23</v>
      </c>
      <c r="D631" s="9">
        <v>49.14</v>
      </c>
      <c r="E631" s="9">
        <v>25.99</v>
      </c>
      <c r="F631" s="9">
        <v>54.11</v>
      </c>
      <c r="G631" s="9"/>
    </row>
    <row r="632" spans="1:7" ht="15.75" thickBot="1" x14ac:dyDescent="0.3">
      <c r="A632" s="6"/>
      <c r="B632" s="6"/>
      <c r="C632" s="6"/>
      <c r="D632" s="6"/>
      <c r="E632" s="6"/>
      <c r="F632" s="6"/>
      <c r="G632" s="6"/>
    </row>
    <row r="633" spans="1:7" ht="15.75" thickBot="1" x14ac:dyDescent="0.3">
      <c r="A633" s="7" t="s">
        <v>20295</v>
      </c>
      <c r="B633" s="7" t="s">
        <v>20296</v>
      </c>
      <c r="C633" s="8"/>
      <c r="D633" s="9"/>
      <c r="E633" s="9"/>
      <c r="F633" s="9"/>
      <c r="G633" s="9"/>
    </row>
    <row r="634" spans="1:7" ht="15.75" thickBot="1" x14ac:dyDescent="0.3">
      <c r="A634" s="6"/>
      <c r="B634" s="6"/>
      <c r="C634" s="6"/>
      <c r="D634" s="6"/>
      <c r="E634" s="6"/>
      <c r="F634" s="6"/>
      <c r="G634" s="6"/>
    </row>
    <row r="635" spans="1:7" ht="15.75" thickBot="1" x14ac:dyDescent="0.3">
      <c r="A635" s="7" t="s">
        <v>20297</v>
      </c>
      <c r="B635" s="7" t="s">
        <v>20298</v>
      </c>
      <c r="C635" s="8" t="s">
        <v>23</v>
      </c>
      <c r="D635" s="9">
        <v>38.68</v>
      </c>
      <c r="E635" s="9">
        <v>33.01</v>
      </c>
      <c r="F635" s="9">
        <v>47.08</v>
      </c>
      <c r="G635" s="9"/>
    </row>
    <row r="636" spans="1:7" ht="15.75" thickBot="1" x14ac:dyDescent="0.3">
      <c r="A636" s="6"/>
      <c r="B636" s="6"/>
      <c r="C636" s="6"/>
      <c r="D636" s="6"/>
      <c r="E636" s="6"/>
      <c r="F636" s="6"/>
      <c r="G636" s="6"/>
    </row>
    <row r="637" spans="1:7" ht="15.75" thickBot="1" x14ac:dyDescent="0.3">
      <c r="A637" s="7" t="s">
        <v>20299</v>
      </c>
      <c r="B637" s="7" t="s">
        <v>20300</v>
      </c>
      <c r="C637" s="8" t="s">
        <v>23</v>
      </c>
      <c r="D637" s="9">
        <v>43.03</v>
      </c>
      <c r="E637" s="9">
        <v>29.68</v>
      </c>
      <c r="F637" s="9">
        <v>50.43</v>
      </c>
      <c r="G637" s="9"/>
    </row>
    <row r="638" spans="1:7" ht="15.75" thickBot="1" x14ac:dyDescent="0.3">
      <c r="A638" s="6"/>
      <c r="B638" s="6"/>
      <c r="C638" s="6"/>
      <c r="D638" s="6"/>
      <c r="E638" s="6"/>
      <c r="F638" s="6"/>
      <c r="G638" s="6"/>
    </row>
    <row r="639" spans="1:7" ht="15.75" thickBot="1" x14ac:dyDescent="0.3">
      <c r="A639" s="7" t="s">
        <v>20301</v>
      </c>
      <c r="B639" s="7" t="s">
        <v>20302</v>
      </c>
      <c r="C639" s="8" t="s">
        <v>23</v>
      </c>
      <c r="D639" s="9">
        <v>49.14</v>
      </c>
      <c r="E639" s="9">
        <v>25.99</v>
      </c>
      <c r="F639" s="9">
        <v>54.11</v>
      </c>
      <c r="G639" s="9"/>
    </row>
    <row r="640" spans="1:7" ht="15.75" thickBot="1" x14ac:dyDescent="0.3">
      <c r="A640" s="6"/>
      <c r="B640" s="6"/>
      <c r="C640" s="6"/>
      <c r="D640" s="6"/>
      <c r="E640" s="6"/>
      <c r="F640" s="6"/>
      <c r="G640" s="6"/>
    </row>
    <row r="641" spans="1:7" ht="15.75" thickBot="1" x14ac:dyDescent="0.3">
      <c r="A641" s="7" t="s">
        <v>20303</v>
      </c>
      <c r="B641" s="7" t="s">
        <v>20304</v>
      </c>
      <c r="C641" s="8" t="s">
        <v>23</v>
      </c>
      <c r="D641" s="9">
        <v>55.79</v>
      </c>
      <c r="E641" s="9">
        <v>22.89</v>
      </c>
      <c r="F641" s="9">
        <v>57.21</v>
      </c>
      <c r="G641" s="9"/>
    </row>
    <row r="642" spans="1:7" ht="15.75" thickBot="1" x14ac:dyDescent="0.3">
      <c r="A642" s="6"/>
      <c r="B642" s="6"/>
      <c r="C642" s="6"/>
      <c r="D642" s="6"/>
      <c r="E642" s="6"/>
      <c r="F642" s="6"/>
      <c r="G642" s="6"/>
    </row>
    <row r="643" spans="1:7" ht="15.75" thickBot="1" x14ac:dyDescent="0.3">
      <c r="A643" s="7" t="s">
        <v>20305</v>
      </c>
      <c r="B643" s="7" t="s">
        <v>20306</v>
      </c>
      <c r="C643" s="8"/>
      <c r="D643" s="9"/>
      <c r="E643" s="9"/>
      <c r="F643" s="9"/>
      <c r="G643" s="9"/>
    </row>
    <row r="644" spans="1:7" ht="15.75" thickBot="1" x14ac:dyDescent="0.3">
      <c r="A644" s="6"/>
      <c r="B644" s="6"/>
      <c r="C644" s="6"/>
      <c r="D644" s="6"/>
      <c r="E644" s="6"/>
      <c r="F644" s="6"/>
      <c r="G644" s="6"/>
    </row>
    <row r="645" spans="1:7" ht="15.75" thickBot="1" x14ac:dyDescent="0.3">
      <c r="A645" s="7" t="s">
        <v>20307</v>
      </c>
      <c r="B645" s="7" t="s">
        <v>19844</v>
      </c>
      <c r="C645" s="8" t="s">
        <v>23</v>
      </c>
      <c r="D645" s="9">
        <v>60.34</v>
      </c>
      <c r="E645" s="9">
        <v>24.69</v>
      </c>
      <c r="F645" s="9">
        <v>55.4</v>
      </c>
      <c r="G645" s="9"/>
    </row>
    <row r="646" spans="1:7" ht="15.75" thickBot="1" x14ac:dyDescent="0.3">
      <c r="A646" s="6"/>
      <c r="B646" s="6"/>
      <c r="C646" s="6"/>
      <c r="D646" s="6"/>
      <c r="E646" s="6"/>
      <c r="F646" s="6"/>
      <c r="G646" s="6"/>
    </row>
    <row r="647" spans="1:7" ht="15.75" thickBot="1" x14ac:dyDescent="0.3">
      <c r="A647" s="7" t="s">
        <v>20308</v>
      </c>
      <c r="B647" s="7" t="s">
        <v>19846</v>
      </c>
      <c r="C647" s="8" t="s">
        <v>23</v>
      </c>
      <c r="D647" s="9">
        <v>63.73</v>
      </c>
      <c r="E647" s="9">
        <v>23.38</v>
      </c>
      <c r="F647" s="9">
        <v>56.72</v>
      </c>
      <c r="G647" s="9"/>
    </row>
    <row r="648" spans="1:7" ht="15.75" thickBot="1" x14ac:dyDescent="0.3">
      <c r="A648" s="6"/>
      <c r="B648" s="6"/>
      <c r="C648" s="6"/>
      <c r="D648" s="6"/>
      <c r="E648" s="6"/>
      <c r="F648" s="6"/>
      <c r="G648" s="6"/>
    </row>
    <row r="649" spans="1:7" ht="15.75" thickBot="1" x14ac:dyDescent="0.3">
      <c r="A649" s="7" t="s">
        <v>20309</v>
      </c>
      <c r="B649" s="7" t="s">
        <v>20310</v>
      </c>
      <c r="C649" s="8"/>
      <c r="D649" s="9"/>
      <c r="E649" s="9"/>
      <c r="F649" s="9"/>
      <c r="G649" s="9"/>
    </row>
    <row r="650" spans="1:7" ht="15.75" thickBot="1" x14ac:dyDescent="0.3">
      <c r="A650" s="6"/>
      <c r="B650" s="6"/>
      <c r="C650" s="6"/>
      <c r="D650" s="6"/>
      <c r="E650" s="6"/>
      <c r="F650" s="6"/>
      <c r="G650" s="6"/>
    </row>
    <row r="651" spans="1:7" ht="15.75" thickBot="1" x14ac:dyDescent="0.3">
      <c r="A651" s="7" t="s">
        <v>20311</v>
      </c>
      <c r="B651" s="7" t="s">
        <v>20312</v>
      </c>
      <c r="C651" s="8" t="s">
        <v>23</v>
      </c>
      <c r="D651" s="9">
        <v>23.65</v>
      </c>
      <c r="E651" s="9">
        <v>54</v>
      </c>
      <c r="F651" s="9">
        <v>26.09</v>
      </c>
      <c r="G651" s="9"/>
    </row>
    <row r="652" spans="1:7" ht="15.75" thickBot="1" x14ac:dyDescent="0.3">
      <c r="A652" s="6"/>
      <c r="B652" s="6"/>
      <c r="C652" s="6"/>
      <c r="D652" s="6"/>
      <c r="E652" s="6"/>
      <c r="F652" s="6"/>
      <c r="G652" s="6"/>
    </row>
    <row r="653" spans="1:7" ht="15.75" thickBot="1" x14ac:dyDescent="0.3">
      <c r="A653" s="7" t="s">
        <v>20313</v>
      </c>
      <c r="B653" s="7" t="s">
        <v>20314</v>
      </c>
      <c r="C653" s="8" t="s">
        <v>23</v>
      </c>
      <c r="D653" s="9">
        <v>33</v>
      </c>
      <c r="E653" s="9">
        <v>45.15</v>
      </c>
      <c r="F653" s="9">
        <v>34.94</v>
      </c>
      <c r="G653" s="9"/>
    </row>
    <row r="654" spans="1:7" ht="15.75" thickBot="1" x14ac:dyDescent="0.3">
      <c r="A654" s="6"/>
      <c r="B654" s="6"/>
      <c r="C654" s="6"/>
      <c r="D654" s="6"/>
      <c r="E654" s="6"/>
      <c r="F654" s="6"/>
      <c r="G654" s="6"/>
    </row>
    <row r="655" spans="1:7" ht="15.75" thickBot="1" x14ac:dyDescent="0.3">
      <c r="A655" s="7" t="s">
        <v>20315</v>
      </c>
      <c r="B655" s="7" t="s">
        <v>20316</v>
      </c>
      <c r="C655" s="8" t="s">
        <v>23</v>
      </c>
      <c r="D655" s="9">
        <v>107.94</v>
      </c>
      <c r="E655" s="9">
        <v>13.8</v>
      </c>
      <c r="F655" s="9">
        <v>66.3</v>
      </c>
      <c r="G655" s="9"/>
    </row>
    <row r="656" spans="1:7" ht="15.75" thickBot="1" x14ac:dyDescent="0.3">
      <c r="A656" s="6"/>
      <c r="B656" s="6"/>
      <c r="C656" s="6"/>
      <c r="D656" s="6"/>
      <c r="E656" s="6"/>
      <c r="F656" s="6"/>
      <c r="G656" s="6"/>
    </row>
    <row r="657" spans="1:7" ht="15.75" thickBot="1" x14ac:dyDescent="0.3">
      <c r="A657" s="7" t="s">
        <v>20317</v>
      </c>
      <c r="B657" s="7" t="s">
        <v>20318</v>
      </c>
      <c r="C657" s="8" t="s">
        <v>23</v>
      </c>
      <c r="D657" s="9">
        <v>130.87</v>
      </c>
      <c r="E657" s="9">
        <v>11.39</v>
      </c>
      <c r="F657" s="9">
        <v>68.709999999999994</v>
      </c>
      <c r="G657" s="9"/>
    </row>
    <row r="658" spans="1:7" ht="15.75" thickBot="1" x14ac:dyDescent="0.3">
      <c r="A658" s="6"/>
      <c r="B658" s="6"/>
      <c r="C658" s="6"/>
      <c r="D658" s="6"/>
      <c r="E658" s="6"/>
      <c r="F658" s="6"/>
      <c r="G658" s="6"/>
    </row>
    <row r="659" spans="1:7" ht="15.75" thickBot="1" x14ac:dyDescent="0.3">
      <c r="A659" s="7" t="s">
        <v>20319</v>
      </c>
      <c r="B659" s="7" t="s">
        <v>20320</v>
      </c>
      <c r="C659" s="8"/>
      <c r="D659" s="9"/>
      <c r="E659" s="9"/>
      <c r="F659" s="9"/>
      <c r="G659" s="9"/>
    </row>
    <row r="660" spans="1:7" ht="15.75" thickBot="1" x14ac:dyDescent="0.3">
      <c r="A660" s="6"/>
      <c r="B660" s="6"/>
      <c r="C660" s="6"/>
      <c r="D660" s="6"/>
      <c r="E660" s="6"/>
      <c r="F660" s="6"/>
      <c r="G660" s="6"/>
    </row>
    <row r="661" spans="1:7" ht="15.75" thickBot="1" x14ac:dyDescent="0.3">
      <c r="A661" s="7" t="s">
        <v>20321</v>
      </c>
      <c r="B661" s="7" t="s">
        <v>20322</v>
      </c>
      <c r="C661" s="8" t="s">
        <v>23</v>
      </c>
      <c r="D661" s="9">
        <v>16.13</v>
      </c>
      <c r="E661" s="9">
        <v>39.619999999999997</v>
      </c>
      <c r="F661" s="9">
        <v>40.479999999999997</v>
      </c>
      <c r="G661" s="9"/>
    </row>
    <row r="662" spans="1:7" ht="15.75" thickBot="1" x14ac:dyDescent="0.3">
      <c r="A662" s="6"/>
      <c r="B662" s="6"/>
      <c r="C662" s="6"/>
      <c r="D662" s="6"/>
      <c r="E662" s="6"/>
      <c r="F662" s="6"/>
      <c r="G662" s="6"/>
    </row>
    <row r="663" spans="1:7" ht="15.75" thickBot="1" x14ac:dyDescent="0.3">
      <c r="A663" s="7" t="s">
        <v>20323</v>
      </c>
      <c r="B663" s="7" t="s">
        <v>20324</v>
      </c>
      <c r="C663" s="8" t="s">
        <v>23</v>
      </c>
      <c r="D663" s="9">
        <v>34.51</v>
      </c>
      <c r="E663" s="9">
        <v>18.52</v>
      </c>
      <c r="F663" s="9">
        <v>61.58</v>
      </c>
      <c r="G663" s="9"/>
    </row>
    <row r="664" spans="1:7" ht="15.75" thickBot="1" x14ac:dyDescent="0.3">
      <c r="A664" s="6"/>
      <c r="B664" s="6"/>
      <c r="C664" s="6"/>
      <c r="D664" s="6"/>
      <c r="E664" s="6"/>
      <c r="F664" s="6"/>
      <c r="G664" s="6"/>
    </row>
    <row r="665" spans="1:7" ht="15.75" thickBot="1" x14ac:dyDescent="0.3">
      <c r="A665" s="7" t="s">
        <v>20325</v>
      </c>
      <c r="B665" s="7" t="s">
        <v>20326</v>
      </c>
      <c r="C665" s="8"/>
      <c r="D665" s="9"/>
      <c r="E665" s="9"/>
      <c r="F665" s="9"/>
      <c r="G665" s="9"/>
    </row>
    <row r="666" spans="1:7" ht="15.75" thickBot="1" x14ac:dyDescent="0.3">
      <c r="A666" s="6"/>
      <c r="B666" s="6"/>
      <c r="C666" s="6"/>
      <c r="D666" s="6"/>
      <c r="E666" s="6"/>
      <c r="F666" s="6"/>
      <c r="G666" s="6"/>
    </row>
    <row r="667" spans="1:7" ht="15.75" thickBot="1" x14ac:dyDescent="0.3">
      <c r="A667" s="7" t="s">
        <v>20327</v>
      </c>
      <c r="B667" s="7" t="s">
        <v>20328</v>
      </c>
      <c r="C667" s="8" t="s">
        <v>23</v>
      </c>
      <c r="D667" s="9">
        <v>90.27</v>
      </c>
      <c r="E667" s="9">
        <v>18.87</v>
      </c>
      <c r="F667" s="9">
        <v>61.23</v>
      </c>
      <c r="G667" s="9"/>
    </row>
    <row r="668" spans="1:7" ht="15.75" thickBot="1" x14ac:dyDescent="0.3">
      <c r="A668" s="6"/>
      <c r="B668" s="6"/>
      <c r="C668" s="6"/>
      <c r="D668" s="6"/>
      <c r="E668" s="6"/>
      <c r="F668" s="6"/>
      <c r="G668" s="6"/>
    </row>
    <row r="669" spans="1:7" ht="15.75" thickBot="1" x14ac:dyDescent="0.3">
      <c r="A669" s="7" t="s">
        <v>20329</v>
      </c>
      <c r="B669" s="7" t="s">
        <v>20330</v>
      </c>
      <c r="C669" s="8" t="s">
        <v>23</v>
      </c>
      <c r="D669" s="9">
        <v>101.3</v>
      </c>
      <c r="E669" s="9">
        <v>16.809999999999999</v>
      </c>
      <c r="F669" s="9">
        <v>63.29</v>
      </c>
      <c r="G669" s="9"/>
    </row>
    <row r="670" spans="1:7" ht="15.75" thickBot="1" x14ac:dyDescent="0.3">
      <c r="A670" s="6"/>
      <c r="B670" s="6"/>
      <c r="C670" s="6"/>
      <c r="D670" s="6"/>
      <c r="E670" s="6"/>
      <c r="F670" s="6"/>
      <c r="G670" s="6"/>
    </row>
    <row r="671" spans="1:7" ht="15.75" thickBot="1" x14ac:dyDescent="0.3">
      <c r="A671" s="7" t="s">
        <v>20331</v>
      </c>
      <c r="B671" s="7" t="s">
        <v>20328</v>
      </c>
      <c r="C671" s="8" t="s">
        <v>23</v>
      </c>
      <c r="D671" s="9">
        <v>182.27</v>
      </c>
      <c r="E671" s="9">
        <v>9.34</v>
      </c>
      <c r="F671" s="9">
        <v>70.75</v>
      </c>
      <c r="G671" s="9"/>
    </row>
    <row r="672" spans="1:7" ht="15.75" thickBot="1" x14ac:dyDescent="0.3">
      <c r="A672" s="6"/>
      <c r="B672" s="6"/>
      <c r="C672" s="6"/>
      <c r="D672" s="6"/>
      <c r="E672" s="6"/>
      <c r="F672" s="6"/>
      <c r="G672" s="6"/>
    </row>
    <row r="673" spans="1:7" ht="15.75" thickBot="1" x14ac:dyDescent="0.3">
      <c r="A673" s="7" t="s">
        <v>20332</v>
      </c>
      <c r="B673" s="7" t="s">
        <v>20333</v>
      </c>
      <c r="C673" s="8" t="s">
        <v>23</v>
      </c>
      <c r="D673" s="9">
        <v>191.46</v>
      </c>
      <c r="E673" s="9">
        <v>8.89</v>
      </c>
      <c r="F673" s="9">
        <v>71.2</v>
      </c>
      <c r="G673" s="9"/>
    </row>
    <row r="674" spans="1:7" ht="15.75" thickBot="1" x14ac:dyDescent="0.3">
      <c r="A674" s="6"/>
      <c r="B674" s="6"/>
      <c r="C674" s="6"/>
      <c r="D674" s="6"/>
      <c r="E674" s="6"/>
      <c r="F674" s="6"/>
      <c r="G674" s="6"/>
    </row>
    <row r="675" spans="1:7" ht="25.5" thickBot="1" x14ac:dyDescent="0.3">
      <c r="A675" s="7" t="s">
        <v>20334</v>
      </c>
      <c r="B675" s="7" t="s">
        <v>20335</v>
      </c>
      <c r="C675" s="8" t="s">
        <v>23</v>
      </c>
      <c r="D675" s="9">
        <v>224.37</v>
      </c>
      <c r="E675" s="9">
        <v>9.49</v>
      </c>
      <c r="F675" s="9">
        <v>70.61</v>
      </c>
      <c r="G675" s="9"/>
    </row>
    <row r="676" spans="1:7" ht="15.75" thickBot="1" x14ac:dyDescent="0.3">
      <c r="A676" s="6"/>
      <c r="B676" s="6"/>
      <c r="C676" s="6"/>
      <c r="D676" s="6"/>
      <c r="E676" s="6"/>
      <c r="F676" s="6"/>
      <c r="G676" s="6"/>
    </row>
    <row r="677" spans="1:7" ht="15.75" thickBot="1" x14ac:dyDescent="0.3">
      <c r="A677" s="7" t="s">
        <v>20336</v>
      </c>
      <c r="B677" s="7" t="s">
        <v>20337</v>
      </c>
      <c r="C677" s="8" t="s">
        <v>23</v>
      </c>
      <c r="D677" s="9">
        <v>32.93</v>
      </c>
      <c r="E677" s="9">
        <v>10.72</v>
      </c>
      <c r="F677" s="9">
        <v>69.39</v>
      </c>
      <c r="G677" s="9"/>
    </row>
    <row r="678" spans="1:7" ht="15.75" thickBot="1" x14ac:dyDescent="0.3">
      <c r="A678" s="6"/>
      <c r="B678" s="6"/>
      <c r="C678" s="6"/>
      <c r="D678" s="6"/>
      <c r="E678" s="6"/>
      <c r="F678" s="6"/>
      <c r="G678" s="6"/>
    </row>
    <row r="679" spans="1:7" ht="25.5" thickBot="1" x14ac:dyDescent="0.3">
      <c r="A679" s="7" t="s">
        <v>20338</v>
      </c>
      <c r="B679" s="7" t="s">
        <v>20339</v>
      </c>
      <c r="C679" s="8"/>
      <c r="D679" s="9"/>
      <c r="E679" s="9"/>
      <c r="F679" s="9"/>
      <c r="G679" s="9"/>
    </row>
    <row r="680" spans="1:7" ht="15.75" thickBot="1" x14ac:dyDescent="0.3">
      <c r="A680" s="6"/>
      <c r="B680" s="6"/>
      <c r="C680" s="6"/>
      <c r="D680" s="6"/>
      <c r="E680" s="6"/>
      <c r="F680" s="6"/>
      <c r="G680" s="6"/>
    </row>
    <row r="681" spans="1:7" ht="15.75" thickBot="1" x14ac:dyDescent="0.3">
      <c r="A681" s="7" t="s">
        <v>20340</v>
      </c>
      <c r="B681" s="7" t="s">
        <v>20341</v>
      </c>
      <c r="C681" s="8" t="s">
        <v>23</v>
      </c>
      <c r="D681" s="9">
        <v>207.81</v>
      </c>
      <c r="E681" s="9">
        <v>10.24</v>
      </c>
      <c r="F681" s="9">
        <v>69.849999999999994</v>
      </c>
      <c r="G681" s="9"/>
    </row>
    <row r="682" spans="1:7" ht="15.75" thickBot="1" x14ac:dyDescent="0.3">
      <c r="A682" s="6"/>
      <c r="B682" s="6"/>
      <c r="C682" s="6"/>
      <c r="D682" s="6"/>
      <c r="E682" s="6"/>
      <c r="F682" s="6"/>
      <c r="G682" s="6"/>
    </row>
    <row r="683" spans="1:7" ht="15.75" thickBot="1" x14ac:dyDescent="0.3">
      <c r="A683" s="7" t="s">
        <v>20342</v>
      </c>
      <c r="B683" s="7" t="s">
        <v>20343</v>
      </c>
      <c r="C683" s="8" t="s">
        <v>23</v>
      </c>
      <c r="D683" s="9">
        <v>278.64999999999998</v>
      </c>
      <c r="E683" s="9">
        <v>7.64</v>
      </c>
      <c r="F683" s="9">
        <v>72.459999999999994</v>
      </c>
      <c r="G683" s="9"/>
    </row>
    <row r="684" spans="1:7" ht="15.75" thickBot="1" x14ac:dyDescent="0.3">
      <c r="A684" s="6"/>
      <c r="B684" s="6"/>
      <c r="C684" s="6"/>
      <c r="D684" s="6"/>
      <c r="E684" s="6"/>
      <c r="F684" s="6"/>
      <c r="G684" s="6"/>
    </row>
    <row r="685" spans="1:7" ht="15.75" thickBot="1" x14ac:dyDescent="0.3">
      <c r="A685" s="7" t="s">
        <v>20344</v>
      </c>
      <c r="B685" s="7" t="s">
        <v>20345</v>
      </c>
      <c r="C685" s="8" t="s">
        <v>23</v>
      </c>
      <c r="D685" s="9">
        <v>42.11</v>
      </c>
      <c r="E685" s="9">
        <v>10.09</v>
      </c>
      <c r="F685" s="9">
        <v>70.010000000000005</v>
      </c>
      <c r="G685" s="9"/>
    </row>
    <row r="686" spans="1:7" ht="15.75" thickBot="1" x14ac:dyDescent="0.3">
      <c r="A686" s="6"/>
      <c r="B686" s="6"/>
      <c r="C686" s="6"/>
      <c r="D686" s="6"/>
      <c r="E686" s="6"/>
      <c r="F686" s="6"/>
      <c r="G686" s="6"/>
    </row>
    <row r="687" spans="1:7" ht="15.75" thickBot="1" x14ac:dyDescent="0.3">
      <c r="A687" s="7" t="s">
        <v>20346</v>
      </c>
      <c r="B687" s="7" t="s">
        <v>20347</v>
      </c>
      <c r="C687" s="8"/>
      <c r="D687" s="9"/>
      <c r="E687" s="9"/>
      <c r="F687" s="9"/>
      <c r="G687" s="9"/>
    </row>
    <row r="688" spans="1:7" ht="15.75" thickBot="1" x14ac:dyDescent="0.3">
      <c r="A688" s="6"/>
      <c r="B688" s="6"/>
      <c r="C688" s="6"/>
      <c r="D688" s="6"/>
      <c r="E688" s="6"/>
      <c r="F688" s="6"/>
      <c r="G688" s="6"/>
    </row>
    <row r="689" spans="1:7" ht="25.5" thickBot="1" x14ac:dyDescent="0.3">
      <c r="A689" s="7" t="s">
        <v>20348</v>
      </c>
      <c r="B689" s="7" t="s">
        <v>20349</v>
      </c>
      <c r="C689" s="8"/>
      <c r="D689" s="9"/>
      <c r="E689" s="9"/>
      <c r="F689" s="9"/>
      <c r="G689" s="9"/>
    </row>
    <row r="690" spans="1:7" ht="15.75" thickBot="1" x14ac:dyDescent="0.3">
      <c r="A690" s="6"/>
      <c r="B690" s="6"/>
      <c r="C690" s="6"/>
      <c r="D690" s="6"/>
      <c r="E690" s="6"/>
      <c r="F690" s="6"/>
      <c r="G690" s="6"/>
    </row>
    <row r="691" spans="1:7" ht="15.75" thickBot="1" x14ac:dyDescent="0.3">
      <c r="A691" s="7" t="s">
        <v>20350</v>
      </c>
      <c r="B691" s="7" t="s">
        <v>20351</v>
      </c>
      <c r="C691" s="8" t="s">
        <v>23</v>
      </c>
      <c r="D691" s="9">
        <v>58.62</v>
      </c>
      <c r="E691" s="9">
        <v>29.05</v>
      </c>
      <c r="F691" s="9">
        <v>51.04</v>
      </c>
      <c r="G691" s="9"/>
    </row>
    <row r="692" spans="1:7" ht="15.75" thickBot="1" x14ac:dyDescent="0.3">
      <c r="A692" s="6"/>
      <c r="B692" s="6"/>
      <c r="C692" s="6"/>
      <c r="D692" s="6"/>
      <c r="E692" s="6"/>
      <c r="F692" s="6"/>
      <c r="G692" s="6"/>
    </row>
    <row r="693" spans="1:7" ht="15.75" thickBot="1" x14ac:dyDescent="0.3">
      <c r="A693" s="7" t="s">
        <v>20352</v>
      </c>
      <c r="B693" s="7" t="s">
        <v>20353</v>
      </c>
      <c r="C693" s="8" t="s">
        <v>23</v>
      </c>
      <c r="D693" s="9">
        <v>75.569999999999993</v>
      </c>
      <c r="E693" s="9">
        <v>22.54</v>
      </c>
      <c r="F693" s="9">
        <v>57.56</v>
      </c>
      <c r="G693" s="9"/>
    </row>
    <row r="694" spans="1:7" ht="15.75" thickBot="1" x14ac:dyDescent="0.3">
      <c r="A694" s="6"/>
      <c r="B694" s="6"/>
      <c r="C694" s="6"/>
      <c r="D694" s="6"/>
      <c r="E694" s="6"/>
      <c r="F694" s="6"/>
      <c r="G694" s="6"/>
    </row>
    <row r="695" spans="1:7" ht="15.75" thickBot="1" x14ac:dyDescent="0.3">
      <c r="A695" s="7" t="s">
        <v>20354</v>
      </c>
      <c r="B695" s="7" t="s">
        <v>20355</v>
      </c>
      <c r="C695" s="8" t="s">
        <v>23</v>
      </c>
      <c r="D695" s="9">
        <v>82.35</v>
      </c>
      <c r="E695" s="9">
        <v>20.68</v>
      </c>
      <c r="F695" s="9">
        <v>59.42</v>
      </c>
      <c r="G695" s="9"/>
    </row>
    <row r="696" spans="1:7" ht="15.75" thickBot="1" x14ac:dyDescent="0.3">
      <c r="A696" s="6"/>
      <c r="B696" s="6"/>
      <c r="C696" s="6"/>
      <c r="D696" s="6"/>
      <c r="E696" s="6"/>
      <c r="F696" s="6"/>
      <c r="G696" s="6"/>
    </row>
    <row r="697" spans="1:7" ht="15.75" thickBot="1" x14ac:dyDescent="0.3">
      <c r="A697" s="7" t="s">
        <v>20356</v>
      </c>
      <c r="B697" s="7" t="s">
        <v>20357</v>
      </c>
      <c r="C697" s="8" t="s">
        <v>23</v>
      </c>
      <c r="D697" s="9">
        <v>66.12</v>
      </c>
      <c r="E697" s="9">
        <v>22.53</v>
      </c>
      <c r="F697" s="9">
        <v>57.56</v>
      </c>
      <c r="G697" s="9"/>
    </row>
    <row r="698" spans="1:7" ht="15.75" thickBot="1" x14ac:dyDescent="0.3">
      <c r="A698" s="6"/>
      <c r="B698" s="6"/>
      <c r="C698" s="6"/>
      <c r="D698" s="6"/>
      <c r="E698" s="6"/>
      <c r="F698" s="6"/>
      <c r="G698" s="6"/>
    </row>
    <row r="699" spans="1:7" ht="25.5" thickBot="1" x14ac:dyDescent="0.3">
      <c r="A699" s="7" t="s">
        <v>20358</v>
      </c>
      <c r="B699" s="7" t="s">
        <v>20359</v>
      </c>
      <c r="C699" s="8"/>
      <c r="D699" s="9"/>
      <c r="E699" s="9"/>
      <c r="F699" s="9"/>
      <c r="G699" s="9"/>
    </row>
    <row r="700" spans="1:7" ht="15.75" thickBot="1" x14ac:dyDescent="0.3">
      <c r="A700" s="6"/>
      <c r="B700" s="6"/>
      <c r="C700" s="6"/>
      <c r="D700" s="6"/>
      <c r="E700" s="6"/>
      <c r="F700" s="6"/>
      <c r="G700" s="6"/>
    </row>
    <row r="701" spans="1:7" ht="15.75" thickBot="1" x14ac:dyDescent="0.3">
      <c r="A701" s="7" t="s">
        <v>20360</v>
      </c>
      <c r="B701" s="7" t="s">
        <v>20361</v>
      </c>
      <c r="C701" s="8" t="s">
        <v>23</v>
      </c>
      <c r="D701" s="9">
        <v>102.72</v>
      </c>
      <c r="E701" s="9">
        <v>16.579999999999998</v>
      </c>
      <c r="F701" s="9">
        <v>63.51</v>
      </c>
      <c r="G701" s="9"/>
    </row>
    <row r="702" spans="1:7" ht="15.75" thickBot="1" x14ac:dyDescent="0.3">
      <c r="A702" s="6"/>
      <c r="B702" s="6"/>
      <c r="C702" s="6"/>
      <c r="D702" s="6"/>
      <c r="E702" s="6"/>
      <c r="F702" s="6"/>
      <c r="G702" s="6"/>
    </row>
    <row r="703" spans="1:7" ht="15.75" thickBot="1" x14ac:dyDescent="0.3">
      <c r="A703" s="7" t="s">
        <v>20362</v>
      </c>
      <c r="B703" s="7" t="s">
        <v>20363</v>
      </c>
      <c r="C703" s="8" t="s">
        <v>23</v>
      </c>
      <c r="D703" s="9">
        <v>129.86000000000001</v>
      </c>
      <c r="E703" s="9">
        <v>13.11</v>
      </c>
      <c r="F703" s="9">
        <v>66.98</v>
      </c>
      <c r="G703" s="9"/>
    </row>
    <row r="704" spans="1:7" ht="15.75" thickBot="1" x14ac:dyDescent="0.3">
      <c r="A704" s="6"/>
      <c r="B704" s="6"/>
      <c r="C704" s="6"/>
      <c r="D704" s="6"/>
      <c r="E704" s="6"/>
      <c r="F704" s="6"/>
      <c r="G704" s="6"/>
    </row>
    <row r="705" spans="1:7" ht="15.75" thickBot="1" x14ac:dyDescent="0.3">
      <c r="A705" s="7" t="s">
        <v>20364</v>
      </c>
      <c r="B705" s="7" t="s">
        <v>20365</v>
      </c>
      <c r="C705" s="8" t="s">
        <v>23</v>
      </c>
      <c r="D705" s="9">
        <v>143.41</v>
      </c>
      <c r="E705" s="9">
        <v>11.88</v>
      </c>
      <c r="F705" s="9">
        <v>68.22</v>
      </c>
      <c r="G705" s="9"/>
    </row>
    <row r="706" spans="1:7" ht="15.75" thickBot="1" x14ac:dyDescent="0.3">
      <c r="A706" s="6"/>
      <c r="B706" s="6"/>
      <c r="C706" s="6"/>
      <c r="D706" s="6"/>
      <c r="E706" s="6"/>
      <c r="F706" s="6"/>
      <c r="G706" s="6"/>
    </row>
    <row r="707" spans="1:7" ht="15.75" thickBot="1" x14ac:dyDescent="0.3">
      <c r="A707" s="7" t="s">
        <v>20366</v>
      </c>
      <c r="B707" s="7" t="s">
        <v>20357</v>
      </c>
      <c r="C707" s="8" t="s">
        <v>23</v>
      </c>
      <c r="D707" s="9">
        <v>100.06</v>
      </c>
      <c r="E707" s="9">
        <v>14.89</v>
      </c>
      <c r="F707" s="9">
        <v>65.2</v>
      </c>
      <c r="G707" s="9"/>
    </row>
    <row r="708" spans="1:7" ht="15.75" thickBot="1" x14ac:dyDescent="0.3">
      <c r="A708" s="6"/>
      <c r="B708" s="6"/>
      <c r="C708" s="6"/>
      <c r="D708" s="6"/>
      <c r="E708" s="6"/>
      <c r="F708" s="6"/>
      <c r="G708" s="6"/>
    </row>
    <row r="709" spans="1:7" ht="15.75" thickBot="1" x14ac:dyDescent="0.3">
      <c r="A709" s="7" t="s">
        <v>20367</v>
      </c>
      <c r="B709" s="7" t="s">
        <v>20368</v>
      </c>
      <c r="C709" s="8"/>
      <c r="D709" s="9"/>
      <c r="E709" s="9"/>
      <c r="F709" s="9"/>
      <c r="G709" s="9"/>
    </row>
    <row r="710" spans="1:7" ht="15.75" thickBot="1" x14ac:dyDescent="0.3">
      <c r="A710" s="6"/>
      <c r="B710" s="6"/>
      <c r="C710" s="6"/>
      <c r="D710" s="6"/>
      <c r="E710" s="6"/>
      <c r="F710" s="6"/>
      <c r="G710" s="6"/>
    </row>
    <row r="711" spans="1:7" ht="15.75" thickBot="1" x14ac:dyDescent="0.3">
      <c r="A711" s="7" t="s">
        <v>20369</v>
      </c>
      <c r="B711" s="7" t="s">
        <v>20370</v>
      </c>
      <c r="C711" s="8" t="s">
        <v>23</v>
      </c>
      <c r="D711" s="9">
        <v>10.81</v>
      </c>
      <c r="E711" s="9">
        <v>19.7</v>
      </c>
      <c r="F711" s="9">
        <v>60.41</v>
      </c>
      <c r="G711" s="9"/>
    </row>
    <row r="712" spans="1:7" ht="15.75" thickBot="1" x14ac:dyDescent="0.3">
      <c r="A712" s="6"/>
      <c r="B712" s="6"/>
      <c r="C712" s="6"/>
      <c r="D712" s="6"/>
      <c r="E712" s="6"/>
      <c r="F712" s="6"/>
      <c r="G712" s="6"/>
    </row>
    <row r="713" spans="1:7" ht="15.75" thickBot="1" x14ac:dyDescent="0.3">
      <c r="A713" s="7" t="s">
        <v>20371</v>
      </c>
      <c r="B713" s="7" t="s">
        <v>20372</v>
      </c>
      <c r="C713" s="8" t="s">
        <v>23</v>
      </c>
      <c r="D713" s="9">
        <v>17.59</v>
      </c>
      <c r="E713" s="9">
        <v>12.11</v>
      </c>
      <c r="F713" s="9">
        <v>67.989999999999995</v>
      </c>
      <c r="G713" s="9"/>
    </row>
    <row r="714" spans="1:7" ht="15.75" thickBot="1" x14ac:dyDescent="0.3">
      <c r="A714" s="6"/>
      <c r="B714" s="6"/>
      <c r="C714" s="6"/>
      <c r="D714" s="6"/>
      <c r="E714" s="6"/>
      <c r="F714" s="6"/>
      <c r="G714" s="6"/>
    </row>
    <row r="715" spans="1:7" ht="15.75" thickBot="1" x14ac:dyDescent="0.3">
      <c r="A715" s="7" t="s">
        <v>20373</v>
      </c>
      <c r="B715" s="7" t="s">
        <v>20374</v>
      </c>
      <c r="C715" s="8" t="s">
        <v>23</v>
      </c>
      <c r="D715" s="9">
        <v>26.88</v>
      </c>
      <c r="E715" s="9">
        <v>39.58</v>
      </c>
      <c r="F715" s="9">
        <v>40.51</v>
      </c>
      <c r="G715" s="9"/>
    </row>
    <row r="716" spans="1:7" ht="15.75" thickBot="1" x14ac:dyDescent="0.3">
      <c r="A716" s="6"/>
      <c r="B716" s="6"/>
      <c r="C716" s="6"/>
      <c r="D716" s="6"/>
      <c r="E716" s="6"/>
      <c r="F716" s="6"/>
      <c r="G716" s="6"/>
    </row>
    <row r="717" spans="1:7" ht="15.75" thickBot="1" x14ac:dyDescent="0.3">
      <c r="A717" s="7" t="s">
        <v>20375</v>
      </c>
      <c r="B717" s="7" t="s">
        <v>20376</v>
      </c>
      <c r="C717" s="8"/>
      <c r="D717" s="9"/>
      <c r="E717" s="9"/>
      <c r="F717" s="9"/>
      <c r="G717" s="9"/>
    </row>
    <row r="718" spans="1:7" ht="15.75" thickBot="1" x14ac:dyDescent="0.3">
      <c r="A718" s="6"/>
      <c r="B718" s="6"/>
      <c r="C718" s="6"/>
      <c r="D718" s="6"/>
      <c r="E718" s="6"/>
      <c r="F718" s="6"/>
      <c r="G718" s="6"/>
    </row>
    <row r="719" spans="1:7" ht="15.75" thickBot="1" x14ac:dyDescent="0.3">
      <c r="A719" s="7" t="s">
        <v>20377</v>
      </c>
      <c r="B719" s="7" t="s">
        <v>20378</v>
      </c>
      <c r="C719" s="8"/>
      <c r="D719" s="9"/>
      <c r="E719" s="9"/>
      <c r="F719" s="9"/>
      <c r="G719" s="9"/>
    </row>
    <row r="720" spans="1:7" ht="15.75" thickBot="1" x14ac:dyDescent="0.3">
      <c r="A720" s="6"/>
      <c r="B720" s="6"/>
      <c r="C720" s="6"/>
      <c r="D720" s="6"/>
      <c r="E720" s="6"/>
      <c r="F720" s="6"/>
      <c r="G720" s="6"/>
    </row>
    <row r="721" spans="1:7" ht="15.75" thickBot="1" x14ac:dyDescent="0.3">
      <c r="A721" s="7" t="s">
        <v>20379</v>
      </c>
      <c r="B721" s="7" t="s">
        <v>20380</v>
      </c>
      <c r="C721" s="8" t="s">
        <v>23</v>
      </c>
      <c r="D721" s="9">
        <v>51.49</v>
      </c>
      <c r="E721" s="9">
        <v>33.07</v>
      </c>
      <c r="F721" s="9">
        <v>47.02</v>
      </c>
      <c r="G721" s="9"/>
    </row>
    <row r="722" spans="1:7" ht="15.75" thickBot="1" x14ac:dyDescent="0.3">
      <c r="A722" s="6"/>
      <c r="B722" s="6"/>
      <c r="C722" s="6"/>
      <c r="D722" s="6"/>
      <c r="E722" s="6"/>
      <c r="F722" s="6"/>
      <c r="G722" s="6"/>
    </row>
    <row r="723" spans="1:7" ht="15.75" thickBot="1" x14ac:dyDescent="0.3">
      <c r="A723" s="7" t="s">
        <v>20381</v>
      </c>
      <c r="B723" s="7" t="s">
        <v>20382</v>
      </c>
      <c r="C723" s="8" t="s">
        <v>23</v>
      </c>
      <c r="D723" s="9">
        <v>62.73</v>
      </c>
      <c r="E723" s="9">
        <v>27.15</v>
      </c>
      <c r="F723" s="9">
        <v>52.96</v>
      </c>
      <c r="G723" s="9"/>
    </row>
    <row r="724" spans="1:7" ht="15.75" thickBot="1" x14ac:dyDescent="0.3">
      <c r="A724" s="6"/>
      <c r="B724" s="6"/>
      <c r="C724" s="6"/>
      <c r="D724" s="6"/>
      <c r="E724" s="6"/>
      <c r="F724" s="6"/>
      <c r="G724" s="6"/>
    </row>
    <row r="725" spans="1:7" ht="15.75" thickBot="1" x14ac:dyDescent="0.3">
      <c r="A725" s="7" t="s">
        <v>20383</v>
      </c>
      <c r="B725" s="7" t="s">
        <v>20384</v>
      </c>
      <c r="C725" s="8" t="s">
        <v>23</v>
      </c>
      <c r="D725" s="9">
        <v>56.98</v>
      </c>
      <c r="E725" s="9">
        <v>29.89</v>
      </c>
      <c r="F725" s="9">
        <v>50.21</v>
      </c>
      <c r="G725" s="9"/>
    </row>
    <row r="726" spans="1:7" ht="15.75" thickBot="1" x14ac:dyDescent="0.3">
      <c r="A726" s="6"/>
      <c r="B726" s="6"/>
      <c r="C726" s="6"/>
      <c r="D726" s="6"/>
      <c r="E726" s="6"/>
      <c r="F726" s="6"/>
      <c r="G726" s="6"/>
    </row>
    <row r="727" spans="1:7" ht="15.75" thickBot="1" x14ac:dyDescent="0.3">
      <c r="A727" s="7" t="s">
        <v>20385</v>
      </c>
      <c r="B727" s="7" t="s">
        <v>20386</v>
      </c>
      <c r="C727" s="8" t="s">
        <v>23</v>
      </c>
      <c r="D727" s="9">
        <v>67.349999999999994</v>
      </c>
      <c r="E727" s="9">
        <v>25.29</v>
      </c>
      <c r="F727" s="9">
        <v>54.82</v>
      </c>
      <c r="G727" s="9"/>
    </row>
    <row r="728" spans="1:7" ht="15.75" thickBot="1" x14ac:dyDescent="0.3">
      <c r="A728" s="6"/>
      <c r="B728" s="6"/>
      <c r="C728" s="6"/>
      <c r="D728" s="6"/>
      <c r="E728" s="6"/>
      <c r="F728" s="6"/>
      <c r="G728" s="6"/>
    </row>
    <row r="729" spans="1:7" ht="15.75" thickBot="1" x14ac:dyDescent="0.3">
      <c r="A729" s="7" t="s">
        <v>20387</v>
      </c>
      <c r="B729" s="7" t="s">
        <v>20388</v>
      </c>
      <c r="C729" s="8" t="s">
        <v>23</v>
      </c>
      <c r="D729" s="9">
        <v>79.97</v>
      </c>
      <c r="E729" s="9">
        <v>21.3</v>
      </c>
      <c r="F729" s="9">
        <v>58.8</v>
      </c>
      <c r="G729" s="9"/>
    </row>
    <row r="730" spans="1:7" ht="15.75" thickBot="1" x14ac:dyDescent="0.3">
      <c r="A730" s="6"/>
      <c r="B730" s="6"/>
      <c r="C730" s="6"/>
      <c r="D730" s="6"/>
      <c r="E730" s="6"/>
      <c r="F730" s="6"/>
      <c r="G730" s="6"/>
    </row>
    <row r="731" spans="1:7" ht="25.5" thickBot="1" x14ac:dyDescent="0.3">
      <c r="A731" s="7" t="s">
        <v>20389</v>
      </c>
      <c r="B731" s="7" t="s">
        <v>20390</v>
      </c>
      <c r="C731" s="8"/>
      <c r="D731" s="9"/>
      <c r="E731" s="9"/>
      <c r="F731" s="9"/>
      <c r="G731" s="9"/>
    </row>
    <row r="732" spans="1:7" ht="15.75" thickBot="1" x14ac:dyDescent="0.3">
      <c r="A732" s="6"/>
      <c r="B732" s="6"/>
      <c r="C732" s="6"/>
      <c r="D732" s="6"/>
      <c r="E732" s="6"/>
      <c r="F732" s="6"/>
      <c r="G732" s="6"/>
    </row>
    <row r="733" spans="1:7" ht="15.75" thickBot="1" x14ac:dyDescent="0.3">
      <c r="A733" s="7" t="s">
        <v>20391</v>
      </c>
      <c r="B733" s="7" t="s">
        <v>20380</v>
      </c>
      <c r="C733" s="8" t="s">
        <v>23</v>
      </c>
      <c r="D733" s="9">
        <v>89.16</v>
      </c>
      <c r="E733" s="9">
        <v>19.100000000000001</v>
      </c>
      <c r="F733" s="9">
        <v>60.99</v>
      </c>
      <c r="G733" s="9"/>
    </row>
    <row r="734" spans="1:7" ht="15.75" thickBot="1" x14ac:dyDescent="0.3">
      <c r="A734" s="6"/>
      <c r="B734" s="6"/>
      <c r="C734" s="6"/>
      <c r="D734" s="6"/>
      <c r="E734" s="6"/>
      <c r="F734" s="6"/>
      <c r="G734" s="6"/>
    </row>
    <row r="735" spans="1:7" ht="15.75" thickBot="1" x14ac:dyDescent="0.3">
      <c r="A735" s="7" t="s">
        <v>20392</v>
      </c>
      <c r="B735" s="7" t="s">
        <v>20393</v>
      </c>
      <c r="C735" s="8" t="s">
        <v>23</v>
      </c>
      <c r="D735" s="9">
        <v>107.87</v>
      </c>
      <c r="E735" s="9">
        <v>15.79</v>
      </c>
      <c r="F735" s="9">
        <v>64.31</v>
      </c>
      <c r="G735" s="9"/>
    </row>
    <row r="736" spans="1:7" ht="15.75" thickBot="1" x14ac:dyDescent="0.3">
      <c r="A736" s="6"/>
      <c r="B736" s="6"/>
      <c r="C736" s="6"/>
      <c r="D736" s="6"/>
      <c r="E736" s="6"/>
      <c r="F736" s="6"/>
      <c r="G736" s="6"/>
    </row>
    <row r="737" spans="1:7" ht="15.75" thickBot="1" x14ac:dyDescent="0.3">
      <c r="A737" s="7" t="s">
        <v>20394</v>
      </c>
      <c r="B737" s="7" t="s">
        <v>20395</v>
      </c>
      <c r="C737" s="8" t="s">
        <v>23</v>
      </c>
      <c r="D737" s="9">
        <v>116.83</v>
      </c>
      <c r="E737" s="9">
        <v>14.58</v>
      </c>
      <c r="F737" s="9">
        <v>65.52</v>
      </c>
      <c r="G737" s="9"/>
    </row>
    <row r="738" spans="1:7" ht="15.75" thickBot="1" x14ac:dyDescent="0.3">
      <c r="A738" s="6"/>
      <c r="B738" s="6"/>
      <c r="C738" s="6"/>
      <c r="D738" s="6"/>
      <c r="E738" s="6"/>
      <c r="F738" s="6"/>
      <c r="G738" s="6"/>
    </row>
    <row r="739" spans="1:7" ht="15.75" thickBot="1" x14ac:dyDescent="0.3">
      <c r="A739" s="7" t="s">
        <v>20396</v>
      </c>
      <c r="B739" s="7" t="s">
        <v>20397</v>
      </c>
      <c r="C739" s="8" t="s">
        <v>23</v>
      </c>
      <c r="D739" s="9">
        <v>133.94999999999999</v>
      </c>
      <c r="E739" s="9">
        <v>12.71</v>
      </c>
      <c r="F739" s="9">
        <v>67.38</v>
      </c>
      <c r="G739" s="9"/>
    </row>
    <row r="740" spans="1:7" ht="15.75" thickBot="1" x14ac:dyDescent="0.3">
      <c r="A740" s="6"/>
      <c r="B740" s="6"/>
      <c r="C740" s="6"/>
      <c r="D740" s="6"/>
      <c r="E740" s="6"/>
      <c r="F740" s="6"/>
      <c r="G740" s="6"/>
    </row>
    <row r="741" spans="1:7" ht="15.75" thickBot="1" x14ac:dyDescent="0.3">
      <c r="A741" s="7" t="s">
        <v>20398</v>
      </c>
      <c r="B741" s="7" t="s">
        <v>20399</v>
      </c>
      <c r="C741" s="8" t="s">
        <v>23</v>
      </c>
      <c r="D741" s="9">
        <v>171.13</v>
      </c>
      <c r="E741" s="9">
        <v>9.9499999999999993</v>
      </c>
      <c r="F741" s="9">
        <v>70.150000000000006</v>
      </c>
      <c r="G741" s="9"/>
    </row>
    <row r="742" spans="1:7" ht="15.75" thickBot="1" x14ac:dyDescent="0.3">
      <c r="A742" s="6"/>
      <c r="B742" s="6"/>
      <c r="C742" s="6"/>
      <c r="D742" s="6"/>
      <c r="E742" s="6"/>
      <c r="F742" s="6"/>
      <c r="G742" s="6"/>
    </row>
    <row r="743" spans="1:7" ht="15.75" thickBot="1" x14ac:dyDescent="0.3">
      <c r="A743" s="7" t="s">
        <v>20400</v>
      </c>
      <c r="B743" s="7" t="s">
        <v>20401</v>
      </c>
      <c r="C743" s="8" t="s">
        <v>23</v>
      </c>
      <c r="D743" s="9">
        <v>110.51</v>
      </c>
      <c r="E743" s="9">
        <v>15.41</v>
      </c>
      <c r="F743" s="9">
        <v>64.680000000000007</v>
      </c>
      <c r="G743" s="9"/>
    </row>
    <row r="744" spans="1:7" ht="15.75" thickBot="1" x14ac:dyDescent="0.3">
      <c r="A744" s="6"/>
      <c r="B744" s="6"/>
      <c r="C744" s="6"/>
      <c r="D744" s="6"/>
      <c r="E744" s="6"/>
      <c r="F744" s="6"/>
      <c r="G744" s="6"/>
    </row>
    <row r="745" spans="1:7" ht="15.75" thickBot="1" x14ac:dyDescent="0.3">
      <c r="A745" s="7" t="s">
        <v>20402</v>
      </c>
      <c r="B745" s="7" t="s">
        <v>19992</v>
      </c>
      <c r="C745" s="8" t="s">
        <v>23</v>
      </c>
      <c r="D745" s="9">
        <v>162.9</v>
      </c>
      <c r="E745" s="9">
        <v>10.45</v>
      </c>
      <c r="F745" s="9">
        <v>69.64</v>
      </c>
      <c r="G745" s="9"/>
    </row>
    <row r="746" spans="1:7" ht="15.75" thickBot="1" x14ac:dyDescent="0.3">
      <c r="A746" s="6"/>
      <c r="B746" s="6"/>
      <c r="C746" s="6"/>
      <c r="D746" s="6"/>
      <c r="E746" s="6"/>
      <c r="F746" s="6"/>
      <c r="G746" s="6"/>
    </row>
    <row r="747" spans="1:7" ht="15.75" thickBot="1" x14ac:dyDescent="0.3">
      <c r="A747" s="7" t="s">
        <v>20403</v>
      </c>
      <c r="B747" s="7" t="s">
        <v>20384</v>
      </c>
      <c r="C747" s="8" t="s">
        <v>23</v>
      </c>
      <c r="D747" s="9">
        <v>127.01</v>
      </c>
      <c r="E747" s="9">
        <v>13.41</v>
      </c>
      <c r="F747" s="9">
        <v>66.69</v>
      </c>
      <c r="G747" s="9"/>
    </row>
    <row r="748" spans="1:7" ht="15.75" thickBot="1" x14ac:dyDescent="0.3">
      <c r="A748" s="6"/>
      <c r="B748" s="6"/>
      <c r="C748" s="6"/>
      <c r="D748" s="6"/>
      <c r="E748" s="6"/>
      <c r="F748" s="6"/>
      <c r="G748" s="6"/>
    </row>
    <row r="749" spans="1:7" ht="15.75" thickBot="1" x14ac:dyDescent="0.3">
      <c r="A749" s="7" t="s">
        <v>20404</v>
      </c>
      <c r="B749" s="7" t="s">
        <v>20405</v>
      </c>
      <c r="C749" s="8" t="s">
        <v>23</v>
      </c>
      <c r="D749" s="9">
        <v>139.57</v>
      </c>
      <c r="E749" s="9">
        <v>12.2</v>
      </c>
      <c r="F749" s="9">
        <v>67.89</v>
      </c>
      <c r="G749" s="9"/>
    </row>
    <row r="750" spans="1:7" ht="15.75" thickBot="1" x14ac:dyDescent="0.3">
      <c r="A750" s="6"/>
      <c r="B750" s="6"/>
      <c r="C750" s="6"/>
      <c r="D750" s="6"/>
      <c r="E750" s="6"/>
      <c r="F750" s="6"/>
      <c r="G750" s="6"/>
    </row>
    <row r="751" spans="1:7" ht="15.75" thickBot="1" x14ac:dyDescent="0.3">
      <c r="A751" s="7" t="s">
        <v>20406</v>
      </c>
      <c r="B751" s="7" t="s">
        <v>20386</v>
      </c>
      <c r="C751" s="8" t="s">
        <v>23</v>
      </c>
      <c r="D751" s="9">
        <v>142.21</v>
      </c>
      <c r="E751" s="9">
        <v>11.98</v>
      </c>
      <c r="F751" s="9">
        <v>68.12</v>
      </c>
      <c r="G751" s="9"/>
    </row>
    <row r="752" spans="1:7" ht="15.75" thickBot="1" x14ac:dyDescent="0.3">
      <c r="A752" s="6"/>
      <c r="B752" s="6"/>
      <c r="C752" s="6"/>
      <c r="D752" s="6"/>
      <c r="E752" s="6"/>
      <c r="F752" s="6"/>
      <c r="G752" s="6"/>
    </row>
    <row r="753" spans="1:7" ht="25.5" thickBot="1" x14ac:dyDescent="0.3">
      <c r="A753" s="7" t="s">
        <v>20407</v>
      </c>
      <c r="B753" s="7" t="s">
        <v>20408</v>
      </c>
      <c r="C753" s="8"/>
      <c r="D753" s="9"/>
      <c r="E753" s="9"/>
      <c r="F753" s="9"/>
      <c r="G753" s="9"/>
    </row>
    <row r="754" spans="1:7" ht="15.75" thickBot="1" x14ac:dyDescent="0.3">
      <c r="A754" s="6"/>
      <c r="B754" s="6"/>
      <c r="C754" s="6"/>
      <c r="D754" s="6"/>
      <c r="E754" s="6"/>
      <c r="F754" s="6"/>
      <c r="G754" s="6"/>
    </row>
    <row r="755" spans="1:7" ht="15.75" thickBot="1" x14ac:dyDescent="0.3">
      <c r="A755" s="7" t="s">
        <v>20409</v>
      </c>
      <c r="B755" s="7" t="s">
        <v>20380</v>
      </c>
      <c r="C755" s="8" t="s">
        <v>23</v>
      </c>
      <c r="D755" s="9">
        <v>99.32</v>
      </c>
      <c r="E755" s="9">
        <v>17.149999999999999</v>
      </c>
      <c r="F755" s="9">
        <v>62.95</v>
      </c>
      <c r="G755" s="9"/>
    </row>
    <row r="756" spans="1:7" ht="15.75" thickBot="1" x14ac:dyDescent="0.3">
      <c r="A756" s="6"/>
      <c r="B756" s="6"/>
      <c r="C756" s="6"/>
      <c r="D756" s="6"/>
      <c r="E756" s="6"/>
      <c r="F756" s="6"/>
      <c r="G756" s="6"/>
    </row>
    <row r="757" spans="1:7" ht="15.75" thickBot="1" x14ac:dyDescent="0.3">
      <c r="A757" s="7" t="s">
        <v>20410</v>
      </c>
      <c r="B757" s="7" t="s">
        <v>20393</v>
      </c>
      <c r="C757" s="8" t="s">
        <v>23</v>
      </c>
      <c r="D757" s="9">
        <v>121.04</v>
      </c>
      <c r="E757" s="9">
        <v>14.07</v>
      </c>
      <c r="F757" s="9">
        <v>66.03</v>
      </c>
      <c r="G757" s="9"/>
    </row>
    <row r="758" spans="1:7" ht="15.75" thickBot="1" x14ac:dyDescent="0.3">
      <c r="A758" s="6"/>
      <c r="B758" s="6"/>
      <c r="C758" s="6"/>
      <c r="D758" s="6"/>
      <c r="E758" s="6"/>
      <c r="F758" s="6"/>
      <c r="G758" s="6"/>
    </row>
    <row r="759" spans="1:7" ht="15.75" thickBot="1" x14ac:dyDescent="0.3">
      <c r="A759" s="7" t="s">
        <v>20411</v>
      </c>
      <c r="B759" s="7" t="s">
        <v>20395</v>
      </c>
      <c r="C759" s="8" t="s">
        <v>23</v>
      </c>
      <c r="D759" s="9">
        <v>131.22999999999999</v>
      </c>
      <c r="E759" s="9">
        <v>12.98</v>
      </c>
      <c r="F759" s="9">
        <v>67.12</v>
      </c>
      <c r="G759" s="9"/>
    </row>
    <row r="760" spans="1:7" ht="15.75" thickBot="1" x14ac:dyDescent="0.3">
      <c r="A760" s="6"/>
      <c r="B760" s="6"/>
      <c r="C760" s="6"/>
      <c r="D760" s="6"/>
      <c r="E760" s="6"/>
      <c r="F760" s="6"/>
      <c r="G760" s="6"/>
    </row>
    <row r="761" spans="1:7" ht="15.75" thickBot="1" x14ac:dyDescent="0.3">
      <c r="A761" s="7" t="s">
        <v>20412</v>
      </c>
      <c r="B761" s="7" t="s">
        <v>20397</v>
      </c>
      <c r="C761" s="8" t="s">
        <v>23</v>
      </c>
      <c r="D761" s="9">
        <v>150.9</v>
      </c>
      <c r="E761" s="9">
        <v>11.29</v>
      </c>
      <c r="F761" s="9">
        <v>68.81</v>
      </c>
      <c r="G761" s="9"/>
    </row>
    <row r="762" spans="1:7" ht="15.75" thickBot="1" x14ac:dyDescent="0.3">
      <c r="A762" s="6"/>
      <c r="B762" s="6"/>
      <c r="C762" s="6"/>
      <c r="D762" s="6"/>
      <c r="E762" s="6"/>
      <c r="F762" s="6"/>
      <c r="G762" s="6"/>
    </row>
    <row r="763" spans="1:7" ht="15.75" thickBot="1" x14ac:dyDescent="0.3">
      <c r="A763" s="7" t="s">
        <v>20413</v>
      </c>
      <c r="B763" s="7" t="s">
        <v>20399</v>
      </c>
      <c r="C763" s="8" t="s">
        <v>23</v>
      </c>
      <c r="D763" s="9">
        <v>193.67</v>
      </c>
      <c r="E763" s="9">
        <v>8.7899999999999991</v>
      </c>
      <c r="F763" s="9">
        <v>71.3</v>
      </c>
      <c r="G763" s="9"/>
    </row>
    <row r="764" spans="1:7" ht="15.75" thickBot="1" x14ac:dyDescent="0.3">
      <c r="A764" s="6"/>
      <c r="B764" s="6"/>
      <c r="C764" s="6"/>
      <c r="D764" s="6"/>
      <c r="E764" s="6"/>
      <c r="F764" s="6"/>
      <c r="G764" s="6"/>
    </row>
    <row r="765" spans="1:7" ht="15.75" thickBot="1" x14ac:dyDescent="0.3">
      <c r="A765" s="7" t="s">
        <v>20414</v>
      </c>
      <c r="B765" s="7" t="s">
        <v>20401</v>
      </c>
      <c r="C765" s="8" t="s">
        <v>23</v>
      </c>
      <c r="D765" s="9">
        <v>124.09</v>
      </c>
      <c r="E765" s="9">
        <v>13.72</v>
      </c>
      <c r="F765" s="9">
        <v>66.37</v>
      </c>
      <c r="G765" s="9"/>
    </row>
    <row r="766" spans="1:7" ht="15.75" thickBot="1" x14ac:dyDescent="0.3">
      <c r="A766" s="6"/>
      <c r="B766" s="6"/>
      <c r="C766" s="6"/>
      <c r="D766" s="6"/>
      <c r="E766" s="6"/>
      <c r="F766" s="6"/>
      <c r="G766" s="6"/>
    </row>
    <row r="767" spans="1:7" ht="15.75" thickBot="1" x14ac:dyDescent="0.3">
      <c r="A767" s="7" t="s">
        <v>20415</v>
      </c>
      <c r="B767" s="7" t="s">
        <v>19992</v>
      </c>
      <c r="C767" s="8" t="s">
        <v>23</v>
      </c>
      <c r="D767" s="9">
        <v>184.16</v>
      </c>
      <c r="E767" s="9">
        <v>9.25</v>
      </c>
      <c r="F767" s="9">
        <v>70.849999999999994</v>
      </c>
      <c r="G767" s="9"/>
    </row>
    <row r="768" spans="1:7" ht="15.75" thickBot="1" x14ac:dyDescent="0.3">
      <c r="A768" s="6"/>
      <c r="B768" s="6"/>
      <c r="C768" s="6"/>
      <c r="D768" s="6"/>
      <c r="E768" s="6"/>
      <c r="F768" s="6"/>
      <c r="G768" s="6"/>
    </row>
    <row r="769" spans="1:7" ht="15.75" thickBot="1" x14ac:dyDescent="0.3">
      <c r="A769" s="7" t="s">
        <v>20416</v>
      </c>
      <c r="B769" s="7" t="s">
        <v>20384</v>
      </c>
      <c r="C769" s="8" t="s">
        <v>23</v>
      </c>
      <c r="D769" s="9">
        <v>127.01</v>
      </c>
      <c r="E769" s="9">
        <v>13.41</v>
      </c>
      <c r="F769" s="9">
        <v>66.69</v>
      </c>
      <c r="G769" s="9"/>
    </row>
    <row r="770" spans="1:7" ht="15.75" thickBot="1" x14ac:dyDescent="0.3">
      <c r="A770" s="6"/>
      <c r="B770" s="6"/>
      <c r="C770" s="6"/>
      <c r="D770" s="6"/>
      <c r="E770" s="6"/>
      <c r="F770" s="6"/>
      <c r="G770" s="6"/>
    </row>
    <row r="771" spans="1:7" ht="15.75" thickBot="1" x14ac:dyDescent="0.3">
      <c r="A771" s="7" t="s">
        <v>20417</v>
      </c>
      <c r="B771" s="7" t="s">
        <v>20405</v>
      </c>
      <c r="C771" s="8" t="s">
        <v>23</v>
      </c>
      <c r="D771" s="9">
        <v>157.38</v>
      </c>
      <c r="E771" s="9">
        <v>10.82</v>
      </c>
      <c r="F771" s="9">
        <v>69.27</v>
      </c>
      <c r="G771" s="9"/>
    </row>
    <row r="772" spans="1:7" ht="15.75" thickBot="1" x14ac:dyDescent="0.3">
      <c r="A772" s="6"/>
      <c r="B772" s="6"/>
      <c r="C772" s="6"/>
      <c r="D772" s="6"/>
      <c r="E772" s="6"/>
      <c r="F772" s="6"/>
      <c r="G772" s="6"/>
    </row>
    <row r="773" spans="1:7" ht="15.75" thickBot="1" x14ac:dyDescent="0.3">
      <c r="A773" s="7" t="s">
        <v>20418</v>
      </c>
      <c r="B773" s="7" t="s">
        <v>20386</v>
      </c>
      <c r="C773" s="8" t="s">
        <v>23</v>
      </c>
      <c r="D773" s="9">
        <v>160.4</v>
      </c>
      <c r="E773" s="9">
        <v>10.62</v>
      </c>
      <c r="F773" s="9">
        <v>69.48</v>
      </c>
      <c r="G773" s="9"/>
    </row>
    <row r="774" spans="1:7" ht="15.75" thickBot="1" x14ac:dyDescent="0.3">
      <c r="A774" s="6"/>
      <c r="B774" s="6"/>
      <c r="C774" s="6"/>
      <c r="D774" s="6"/>
      <c r="E774" s="6"/>
      <c r="F774" s="6"/>
      <c r="G774" s="6"/>
    </row>
    <row r="775" spans="1:7" ht="25.5" thickBot="1" x14ac:dyDescent="0.3">
      <c r="A775" s="7" t="s">
        <v>20419</v>
      </c>
      <c r="B775" s="7" t="s">
        <v>20420</v>
      </c>
      <c r="C775" s="8" t="s">
        <v>23</v>
      </c>
      <c r="D775" s="9">
        <v>170.59</v>
      </c>
      <c r="E775" s="9">
        <v>9.98</v>
      </c>
      <c r="F775" s="9">
        <v>70.11</v>
      </c>
      <c r="G775" s="9"/>
    </row>
    <row r="776" spans="1:7" ht="15.75" thickBot="1" x14ac:dyDescent="0.3">
      <c r="A776" s="6"/>
      <c r="B776" s="6"/>
      <c r="C776" s="6"/>
      <c r="D776" s="6"/>
      <c r="E776" s="6"/>
      <c r="F776" s="6"/>
      <c r="G776" s="6"/>
    </row>
    <row r="777" spans="1:7" ht="15.75" thickBot="1" x14ac:dyDescent="0.3">
      <c r="A777" s="7" t="s">
        <v>20421</v>
      </c>
      <c r="B777" s="7" t="s">
        <v>20422</v>
      </c>
      <c r="C777" s="8" t="s">
        <v>23</v>
      </c>
      <c r="D777" s="9">
        <v>6.41</v>
      </c>
      <c r="E777" s="9">
        <v>19.97</v>
      </c>
      <c r="F777" s="9">
        <v>60.22</v>
      </c>
      <c r="G777" s="9"/>
    </row>
    <row r="778" spans="1:7" ht="15.75" thickBot="1" x14ac:dyDescent="0.3">
      <c r="A778" s="6"/>
      <c r="B778" s="6"/>
      <c r="C778" s="6"/>
      <c r="D778" s="6"/>
      <c r="E778" s="6"/>
      <c r="F778" s="6"/>
      <c r="G778" s="6"/>
    </row>
    <row r="779" spans="1:7" ht="15.75" thickBot="1" x14ac:dyDescent="0.3">
      <c r="A779" s="7" t="s">
        <v>20423</v>
      </c>
      <c r="B779" s="7" t="s">
        <v>20424</v>
      </c>
      <c r="C779" s="8"/>
      <c r="D779" s="9"/>
      <c r="E779" s="9"/>
      <c r="F779" s="9"/>
      <c r="G779" s="9"/>
    </row>
    <row r="780" spans="1:7" ht="15.75" thickBot="1" x14ac:dyDescent="0.3">
      <c r="A780" s="6"/>
      <c r="B780" s="6"/>
      <c r="C780" s="6"/>
      <c r="D780" s="6"/>
      <c r="E780" s="6"/>
      <c r="F780" s="6"/>
      <c r="G780" s="6"/>
    </row>
    <row r="781" spans="1:7" ht="15.75" thickBot="1" x14ac:dyDescent="0.3">
      <c r="A781" s="7" t="s">
        <v>20425</v>
      </c>
      <c r="B781" s="7" t="s">
        <v>20426</v>
      </c>
      <c r="C781" s="8" t="s">
        <v>23</v>
      </c>
      <c r="D781" s="9">
        <v>10.07</v>
      </c>
      <c r="E781" s="9">
        <v>16.88</v>
      </c>
      <c r="F781" s="9">
        <v>63.16</v>
      </c>
      <c r="G781" s="9"/>
    </row>
    <row r="782" spans="1:7" ht="15.75" thickBot="1" x14ac:dyDescent="0.3">
      <c r="A782" s="6"/>
      <c r="B782" s="6"/>
      <c r="C782" s="6"/>
      <c r="D782" s="6"/>
      <c r="E782" s="6"/>
      <c r="F782" s="6"/>
      <c r="G782" s="6"/>
    </row>
    <row r="783" spans="1:7" ht="15.75" thickBot="1" x14ac:dyDescent="0.3">
      <c r="A783" s="7" t="s">
        <v>20427</v>
      </c>
      <c r="B783" s="7" t="s">
        <v>20428</v>
      </c>
      <c r="C783" s="8" t="s">
        <v>23</v>
      </c>
      <c r="D783" s="9">
        <v>33.22</v>
      </c>
      <c r="E783" s="9">
        <v>5.12</v>
      </c>
      <c r="F783" s="9">
        <v>74.98</v>
      </c>
      <c r="G783" s="9"/>
    </row>
    <row r="784" spans="1:7" ht="15.75" thickBot="1" x14ac:dyDescent="0.3">
      <c r="A784" s="6"/>
      <c r="B784" s="6"/>
      <c r="C784" s="6"/>
      <c r="D784" s="6"/>
      <c r="E784" s="6"/>
      <c r="F784" s="6"/>
      <c r="G784" s="6"/>
    </row>
    <row r="785" spans="1:7" ht="15.75" thickBot="1" x14ac:dyDescent="0.3">
      <c r="A785" s="7" t="s">
        <v>20429</v>
      </c>
      <c r="B785" s="7" t="s">
        <v>20430</v>
      </c>
      <c r="C785" s="8" t="s">
        <v>23</v>
      </c>
      <c r="D785" s="9">
        <v>3.82</v>
      </c>
      <c r="E785" s="9">
        <v>22.25</v>
      </c>
      <c r="F785" s="9">
        <v>57.85</v>
      </c>
      <c r="G785" s="9"/>
    </row>
    <row r="786" spans="1:7" ht="15.75" thickBot="1" x14ac:dyDescent="0.3">
      <c r="A786" s="6"/>
      <c r="B786" s="6"/>
      <c r="C786" s="6"/>
      <c r="D786" s="6"/>
      <c r="E786" s="6"/>
      <c r="F786" s="6"/>
      <c r="G786" s="6"/>
    </row>
    <row r="787" spans="1:7" ht="15.75" thickBot="1" x14ac:dyDescent="0.3">
      <c r="A787" s="7" t="s">
        <v>20431</v>
      </c>
      <c r="B787" s="7" t="s">
        <v>20432</v>
      </c>
      <c r="C787" s="8" t="s">
        <v>23</v>
      </c>
      <c r="D787" s="9">
        <v>116.15</v>
      </c>
      <c r="E787" s="9">
        <v>14.66</v>
      </c>
      <c r="F787" s="9">
        <v>65.430000000000007</v>
      </c>
      <c r="G787" s="9"/>
    </row>
    <row r="788" spans="1:7" ht="15.75" thickBot="1" x14ac:dyDescent="0.3">
      <c r="A788" s="6"/>
      <c r="B788" s="6"/>
      <c r="C788" s="6"/>
      <c r="D788" s="6"/>
      <c r="E788" s="6"/>
      <c r="F788" s="6"/>
      <c r="G788" s="6"/>
    </row>
    <row r="789" spans="1:7" ht="25.5" thickBot="1" x14ac:dyDescent="0.3">
      <c r="A789" s="7" t="s">
        <v>20433</v>
      </c>
      <c r="B789" s="7" t="s">
        <v>20434</v>
      </c>
      <c r="C789" s="8" t="s">
        <v>23</v>
      </c>
      <c r="D789" s="9">
        <v>224.9</v>
      </c>
      <c r="E789" s="9">
        <v>7.57</v>
      </c>
      <c r="F789" s="9">
        <v>72.52</v>
      </c>
      <c r="G789" s="9"/>
    </row>
    <row r="790" spans="1:7" ht="15.75" thickBot="1" x14ac:dyDescent="0.3">
      <c r="A790" s="6"/>
      <c r="B790" s="6"/>
      <c r="C790" s="6"/>
      <c r="D790" s="6"/>
      <c r="E790" s="6"/>
      <c r="F790" s="6"/>
      <c r="G790" s="6"/>
    </row>
    <row r="791" spans="1:7" ht="15.75" thickBot="1" x14ac:dyDescent="0.3">
      <c r="A791" s="7" t="s">
        <v>20435</v>
      </c>
      <c r="B791" s="7" t="s">
        <v>20436</v>
      </c>
      <c r="C791" s="8"/>
      <c r="D791" s="9"/>
      <c r="E791" s="9"/>
      <c r="F791" s="9"/>
      <c r="G791" s="9"/>
    </row>
    <row r="792" spans="1:7" ht="15.75" thickBot="1" x14ac:dyDescent="0.3">
      <c r="A792" s="6"/>
      <c r="B792" s="6"/>
      <c r="C792" s="6"/>
      <c r="D792" s="6"/>
      <c r="E792" s="6"/>
      <c r="F792" s="6"/>
      <c r="G792" s="6"/>
    </row>
    <row r="793" spans="1:7" ht="25.5" thickBot="1" x14ac:dyDescent="0.3">
      <c r="A793" s="7" t="s">
        <v>20437</v>
      </c>
      <c r="B793" s="7" t="s">
        <v>20438</v>
      </c>
      <c r="C793" s="8" t="s">
        <v>23</v>
      </c>
      <c r="D793" s="9" t="s">
        <v>20439</v>
      </c>
      <c r="E793" s="9">
        <v>0.72</v>
      </c>
      <c r="F793" s="9">
        <v>79.38</v>
      </c>
      <c r="G793" s="9"/>
    </row>
    <row r="794" spans="1:7" ht="15.75" thickBot="1" x14ac:dyDescent="0.3">
      <c r="A794" s="6"/>
      <c r="B794" s="6"/>
      <c r="C794" s="6"/>
      <c r="D794" s="6"/>
      <c r="E794" s="6"/>
      <c r="F794" s="6"/>
      <c r="G794" s="6"/>
    </row>
    <row r="795" spans="1:7" ht="37.5" thickBot="1" x14ac:dyDescent="0.3">
      <c r="A795" s="7" t="s">
        <v>20440</v>
      </c>
      <c r="B795" s="7" t="s">
        <v>20441</v>
      </c>
      <c r="C795" s="8" t="s">
        <v>23</v>
      </c>
      <c r="D795" s="9" t="s">
        <v>20442</v>
      </c>
      <c r="E795" s="9">
        <v>0.48</v>
      </c>
      <c r="F795" s="9">
        <v>79.61</v>
      </c>
      <c r="G795" s="9"/>
    </row>
    <row r="796" spans="1:7" ht="15.75" thickBot="1" x14ac:dyDescent="0.3">
      <c r="A796" s="6"/>
      <c r="B796" s="6"/>
      <c r="C796" s="6"/>
      <c r="D796" s="6"/>
      <c r="E796" s="6"/>
      <c r="F796" s="6"/>
      <c r="G796" s="6"/>
    </row>
    <row r="797" spans="1:7" ht="15.75" thickBot="1" x14ac:dyDescent="0.3">
      <c r="A797" s="7" t="s">
        <v>20443</v>
      </c>
      <c r="B797" s="7" t="s">
        <v>20444</v>
      </c>
      <c r="C797" s="8" t="s">
        <v>23</v>
      </c>
      <c r="D797" s="9" t="s">
        <v>20445</v>
      </c>
      <c r="E797" s="9">
        <v>0.49</v>
      </c>
      <c r="F797" s="9">
        <v>79.599999999999994</v>
      </c>
      <c r="G797" s="9"/>
    </row>
    <row r="798" spans="1:7" ht="15.75" thickBot="1" x14ac:dyDescent="0.3">
      <c r="A798" s="6"/>
      <c r="B798" s="6"/>
      <c r="C798" s="6"/>
      <c r="D798" s="6"/>
      <c r="E798" s="6"/>
      <c r="F798" s="6"/>
      <c r="G798" s="6"/>
    </row>
    <row r="799" spans="1:7" ht="73.5" thickBot="1" x14ac:dyDescent="0.3">
      <c r="A799" s="7" t="s">
        <v>20446</v>
      </c>
      <c r="B799" s="7" t="s">
        <v>20447</v>
      </c>
      <c r="C799" s="8"/>
      <c r="D799" s="9"/>
      <c r="E799" s="9"/>
      <c r="F799" s="9"/>
      <c r="G799" s="9"/>
    </row>
    <row r="800" spans="1:7" ht="15.75" thickBot="1" x14ac:dyDescent="0.3">
      <c r="A800" s="6"/>
      <c r="B800" s="6"/>
      <c r="C800" s="6"/>
      <c r="D800" s="6"/>
      <c r="E800" s="6"/>
      <c r="F800" s="6"/>
      <c r="G800" s="6"/>
    </row>
    <row r="801" spans="1:7" ht="15.75" thickBot="1" x14ac:dyDescent="0.3">
      <c r="A801" s="7" t="s">
        <v>20448</v>
      </c>
      <c r="B801" s="7" t="s">
        <v>20449</v>
      </c>
      <c r="C801" s="8" t="s">
        <v>23</v>
      </c>
      <c r="D801" s="9" t="s">
        <v>20450</v>
      </c>
      <c r="E801" s="9">
        <v>0.2</v>
      </c>
      <c r="F801" s="9">
        <v>79.900000000000006</v>
      </c>
      <c r="G801" s="9"/>
    </row>
    <row r="802" spans="1:7" ht="15.75" thickBot="1" x14ac:dyDescent="0.3">
      <c r="A802" s="6"/>
      <c r="B802" s="6"/>
      <c r="C802" s="6"/>
      <c r="D802" s="6"/>
      <c r="E802" s="6"/>
      <c r="F802" s="6"/>
      <c r="G802" s="6"/>
    </row>
    <row r="803" spans="1:7" ht="15.75" thickBot="1" x14ac:dyDescent="0.3">
      <c r="A803" s="7" t="s">
        <v>20451</v>
      </c>
      <c r="B803" s="7" t="s">
        <v>20452</v>
      </c>
      <c r="C803" s="8" t="s">
        <v>23</v>
      </c>
      <c r="D803" s="9" t="s">
        <v>20453</v>
      </c>
      <c r="E803" s="9">
        <v>0.22</v>
      </c>
      <c r="F803" s="9">
        <v>79.88</v>
      </c>
      <c r="G803" s="9"/>
    </row>
    <row r="804" spans="1:7" ht="15.75" thickBot="1" x14ac:dyDescent="0.3">
      <c r="A804" s="6"/>
      <c r="B804" s="6"/>
      <c r="C804" s="6"/>
      <c r="D804" s="6"/>
      <c r="E804" s="6"/>
      <c r="F804" s="6"/>
      <c r="G804" s="6"/>
    </row>
    <row r="805" spans="1:7" ht="15.75" thickBot="1" x14ac:dyDescent="0.3">
      <c r="A805" s="7" t="s">
        <v>20454</v>
      </c>
      <c r="B805" s="7" t="s">
        <v>20455</v>
      </c>
      <c r="C805" s="8" t="s">
        <v>23</v>
      </c>
      <c r="D805" s="9">
        <v>48.82</v>
      </c>
      <c r="E805" s="9">
        <v>4.3600000000000003</v>
      </c>
      <c r="F805" s="9">
        <v>75.73</v>
      </c>
      <c r="G805" s="9"/>
    </row>
    <row r="806" spans="1:7" ht="15.75" thickBot="1" x14ac:dyDescent="0.3">
      <c r="A806" s="6"/>
      <c r="B806" s="6"/>
      <c r="C806" s="6"/>
      <c r="D806" s="6"/>
      <c r="E806" s="6"/>
      <c r="F806" s="6"/>
      <c r="G806" s="6"/>
    </row>
    <row r="807" spans="1:7" ht="15.75" thickBot="1" x14ac:dyDescent="0.3">
      <c r="A807" s="7" t="s">
        <v>20456</v>
      </c>
      <c r="B807" s="7" t="s">
        <v>20457</v>
      </c>
      <c r="C807" s="8" t="s">
        <v>23</v>
      </c>
      <c r="D807" s="9">
        <v>123.49</v>
      </c>
      <c r="E807" s="9">
        <v>1.72</v>
      </c>
      <c r="F807" s="9">
        <v>78.37</v>
      </c>
      <c r="G807" s="9"/>
    </row>
    <row r="808" spans="1:7" ht="15.75" thickBot="1" x14ac:dyDescent="0.3">
      <c r="A808" s="6"/>
      <c r="B808" s="6"/>
      <c r="C808" s="6"/>
      <c r="D808" s="6"/>
      <c r="E808" s="6"/>
      <c r="F808" s="6"/>
      <c r="G808" s="6"/>
    </row>
    <row r="809" spans="1:7" ht="15.75" thickBot="1" x14ac:dyDescent="0.3">
      <c r="A809" s="7" t="s">
        <v>20458</v>
      </c>
      <c r="B809" s="7" t="s">
        <v>20459</v>
      </c>
      <c r="C809" s="8"/>
      <c r="D809" s="9"/>
      <c r="E809" s="9"/>
      <c r="F809" s="9"/>
      <c r="G809" s="9"/>
    </row>
    <row r="810" spans="1:7" ht="15.75" thickBot="1" x14ac:dyDescent="0.3">
      <c r="A810" s="6"/>
      <c r="B810" s="6"/>
      <c r="C810" s="6"/>
      <c r="D810" s="6"/>
      <c r="E810" s="6"/>
      <c r="F810" s="6"/>
      <c r="G810" s="6"/>
    </row>
    <row r="811" spans="1:7" ht="15.75" thickBot="1" x14ac:dyDescent="0.3">
      <c r="A811" s="7" t="s">
        <v>20460</v>
      </c>
      <c r="B811" s="7" t="s">
        <v>20461</v>
      </c>
      <c r="C811" s="8"/>
      <c r="D811" s="9"/>
      <c r="E811" s="9"/>
      <c r="F811" s="9"/>
      <c r="G811" s="9"/>
    </row>
    <row r="812" spans="1:7" ht="15.75" thickBot="1" x14ac:dyDescent="0.3">
      <c r="A812" s="6"/>
      <c r="B812" s="6"/>
      <c r="C812" s="6"/>
      <c r="D812" s="6"/>
      <c r="E812" s="6"/>
      <c r="F812" s="6"/>
      <c r="G812" s="6"/>
    </row>
    <row r="813" spans="1:7" ht="15.75" thickBot="1" x14ac:dyDescent="0.3">
      <c r="A813" s="7" t="s">
        <v>20462</v>
      </c>
      <c r="B813" s="7" t="s">
        <v>20463</v>
      </c>
      <c r="C813" s="8" t="s">
        <v>23</v>
      </c>
      <c r="D813" s="9">
        <v>214.08</v>
      </c>
      <c r="E813" s="9">
        <v>6.96</v>
      </c>
      <c r="F813" s="9">
        <v>73.14</v>
      </c>
      <c r="G813" s="9"/>
    </row>
    <row r="814" spans="1:7" ht="15.75" thickBot="1" x14ac:dyDescent="0.3">
      <c r="A814" s="6"/>
      <c r="B814" s="6"/>
      <c r="C814" s="6"/>
      <c r="D814" s="6"/>
      <c r="E814" s="6"/>
      <c r="F814" s="6"/>
      <c r="G814" s="6"/>
    </row>
    <row r="815" spans="1:7" ht="15.75" thickBot="1" x14ac:dyDescent="0.3">
      <c r="A815" s="7" t="s">
        <v>20464</v>
      </c>
      <c r="B815" s="7" t="s">
        <v>20465</v>
      </c>
      <c r="C815" s="8" t="s">
        <v>23</v>
      </c>
      <c r="D815" s="9">
        <v>444.69</v>
      </c>
      <c r="E815" s="9">
        <v>4.79</v>
      </c>
      <c r="F815" s="9">
        <v>75.31</v>
      </c>
      <c r="G815" s="9"/>
    </row>
    <row r="816" spans="1:7" ht="15.75" thickBot="1" x14ac:dyDescent="0.3">
      <c r="A816" s="6"/>
      <c r="B816" s="6"/>
      <c r="C816" s="6"/>
      <c r="D816" s="6"/>
      <c r="E816" s="6"/>
      <c r="F816" s="6"/>
      <c r="G816" s="6"/>
    </row>
    <row r="817" spans="1:7" ht="15.75" thickBot="1" x14ac:dyDescent="0.3">
      <c r="A817" s="7" t="s">
        <v>20466</v>
      </c>
      <c r="B817" s="7" t="s">
        <v>20467</v>
      </c>
      <c r="C817" s="8" t="s">
        <v>23</v>
      </c>
      <c r="D817" s="9">
        <v>452.85</v>
      </c>
      <c r="E817" s="9">
        <v>4.7</v>
      </c>
      <c r="F817" s="9">
        <v>75.39</v>
      </c>
      <c r="G817" s="9"/>
    </row>
    <row r="818" spans="1:7" ht="15.75" thickBot="1" x14ac:dyDescent="0.3">
      <c r="A818" s="6"/>
      <c r="B818" s="6"/>
      <c r="C818" s="6"/>
      <c r="D818" s="6"/>
      <c r="E818" s="6"/>
      <c r="F818" s="6"/>
      <c r="G818" s="6"/>
    </row>
    <row r="819" spans="1:7" ht="15.75" thickBot="1" x14ac:dyDescent="0.3">
      <c r="A819" s="7" t="s">
        <v>20468</v>
      </c>
      <c r="B819" s="7" t="s">
        <v>20469</v>
      </c>
      <c r="C819" s="8" t="s">
        <v>23</v>
      </c>
      <c r="D819" s="9">
        <v>412.09</v>
      </c>
      <c r="E819" s="9">
        <v>5.17</v>
      </c>
      <c r="F819" s="9">
        <v>74.930000000000007</v>
      </c>
      <c r="G819" s="9"/>
    </row>
    <row r="820" spans="1:7" ht="15.75" thickBot="1" x14ac:dyDescent="0.3">
      <c r="A820" s="6"/>
      <c r="B820" s="6"/>
      <c r="C820" s="6"/>
      <c r="D820" s="6"/>
      <c r="E820" s="6"/>
      <c r="F820" s="6"/>
      <c r="G820" s="6"/>
    </row>
    <row r="821" spans="1:7" ht="15.75" thickBot="1" x14ac:dyDescent="0.3">
      <c r="A821" s="7" t="s">
        <v>20470</v>
      </c>
      <c r="B821" s="7" t="s">
        <v>20471</v>
      </c>
      <c r="C821" s="8" t="s">
        <v>23</v>
      </c>
      <c r="D821" s="9">
        <v>420.24</v>
      </c>
      <c r="E821" s="9">
        <v>5.07</v>
      </c>
      <c r="F821" s="9">
        <v>75.03</v>
      </c>
      <c r="G821" s="9"/>
    </row>
    <row r="822" spans="1:7" ht="15.75" thickBot="1" x14ac:dyDescent="0.3">
      <c r="A822" s="6"/>
      <c r="B822" s="6"/>
      <c r="C822" s="6"/>
      <c r="D822" s="6"/>
      <c r="E822" s="6"/>
      <c r="F822" s="6"/>
      <c r="G822" s="6"/>
    </row>
    <row r="823" spans="1:7" ht="15.75" thickBot="1" x14ac:dyDescent="0.3">
      <c r="A823" s="7" t="s">
        <v>20472</v>
      </c>
      <c r="B823" s="7" t="s">
        <v>20473</v>
      </c>
      <c r="C823" s="8" t="s">
        <v>23</v>
      </c>
      <c r="D823" s="9">
        <v>360.58</v>
      </c>
      <c r="E823" s="9">
        <v>5.31</v>
      </c>
      <c r="F823" s="9">
        <v>74.78</v>
      </c>
      <c r="G823" s="9"/>
    </row>
    <row r="824" spans="1:7" ht="15.75" thickBot="1" x14ac:dyDescent="0.3">
      <c r="A824" s="6"/>
      <c r="B824" s="6"/>
      <c r="C824" s="6"/>
      <c r="D824" s="6"/>
      <c r="E824" s="6"/>
      <c r="F824" s="6"/>
      <c r="G824" s="6"/>
    </row>
    <row r="825" spans="1:7" ht="15.75" thickBot="1" x14ac:dyDescent="0.3">
      <c r="A825" s="7" t="s">
        <v>20474</v>
      </c>
      <c r="B825" s="7" t="s">
        <v>20475</v>
      </c>
      <c r="C825" s="8" t="s">
        <v>23</v>
      </c>
      <c r="D825" s="9">
        <v>368.72</v>
      </c>
      <c r="E825" s="9">
        <v>5.2</v>
      </c>
      <c r="F825" s="9">
        <v>74.900000000000006</v>
      </c>
      <c r="G825" s="9"/>
    </row>
    <row r="826" spans="1:7" ht="15.75" thickBot="1" x14ac:dyDescent="0.3">
      <c r="A826" s="6"/>
      <c r="B826" s="6"/>
      <c r="C826" s="6"/>
      <c r="D826" s="6"/>
      <c r="E826" s="6"/>
      <c r="F826" s="6"/>
      <c r="G826" s="6"/>
    </row>
    <row r="827" spans="1:7" ht="15.75" thickBot="1" x14ac:dyDescent="0.3">
      <c r="A827" s="7" t="s">
        <v>20476</v>
      </c>
      <c r="B827" s="7" t="s">
        <v>20477</v>
      </c>
      <c r="C827" s="8" t="s">
        <v>23</v>
      </c>
      <c r="D827" s="9">
        <v>311.76</v>
      </c>
      <c r="E827" s="9">
        <v>5.46</v>
      </c>
      <c r="F827" s="9">
        <v>74.63</v>
      </c>
      <c r="G827" s="9"/>
    </row>
    <row r="828" spans="1:7" ht="15.75" thickBot="1" x14ac:dyDescent="0.3">
      <c r="A828" s="6"/>
      <c r="B828" s="6"/>
      <c r="C828" s="6"/>
      <c r="D828" s="6"/>
      <c r="E828" s="6"/>
      <c r="F828" s="6"/>
      <c r="G828" s="6"/>
    </row>
    <row r="829" spans="1:7" ht="15.75" thickBot="1" x14ac:dyDescent="0.3">
      <c r="A829" s="7" t="s">
        <v>20478</v>
      </c>
      <c r="B829" s="7" t="s">
        <v>20479</v>
      </c>
      <c r="C829" s="8" t="s">
        <v>23</v>
      </c>
      <c r="D829" s="9">
        <v>319.91000000000003</v>
      </c>
      <c r="E829" s="9">
        <v>5.32</v>
      </c>
      <c r="F829" s="9">
        <v>74.77</v>
      </c>
      <c r="G829" s="9"/>
    </row>
    <row r="830" spans="1:7" ht="15.75" thickBot="1" x14ac:dyDescent="0.3">
      <c r="A830" s="6"/>
      <c r="B830" s="6"/>
      <c r="C830" s="6"/>
      <c r="D830" s="6"/>
      <c r="E830" s="6"/>
      <c r="F830" s="6"/>
      <c r="G830" s="6"/>
    </row>
    <row r="831" spans="1:7" ht="15.75" thickBot="1" x14ac:dyDescent="0.3">
      <c r="A831" s="7" t="s">
        <v>20480</v>
      </c>
      <c r="B831" s="7" t="s">
        <v>20481</v>
      </c>
      <c r="C831" s="8" t="s">
        <v>23</v>
      </c>
      <c r="D831" s="9">
        <v>214.08</v>
      </c>
      <c r="E831" s="9">
        <v>6.96</v>
      </c>
      <c r="F831" s="9">
        <v>73.14</v>
      </c>
      <c r="G831" s="9"/>
    </row>
    <row r="832" spans="1:7" ht="15.75" thickBot="1" x14ac:dyDescent="0.3">
      <c r="A832" s="6"/>
      <c r="B832" s="6"/>
      <c r="C832" s="6"/>
      <c r="D832" s="6"/>
      <c r="E832" s="6"/>
      <c r="F832" s="6"/>
      <c r="G832" s="6"/>
    </row>
    <row r="833" spans="1:7" ht="15.75" thickBot="1" x14ac:dyDescent="0.3">
      <c r="A833" s="7" t="s">
        <v>20482</v>
      </c>
      <c r="B833" s="7" t="s">
        <v>20483</v>
      </c>
      <c r="C833" s="8" t="s">
        <v>23</v>
      </c>
      <c r="D833" s="9">
        <v>466.4</v>
      </c>
      <c r="E833" s="9">
        <v>4.5599999999999996</v>
      </c>
      <c r="F833" s="9">
        <v>75.53</v>
      </c>
      <c r="G833" s="9"/>
    </row>
    <row r="834" spans="1:7" ht="15.75" thickBot="1" x14ac:dyDescent="0.3">
      <c r="A834" s="6"/>
      <c r="B834" s="6"/>
      <c r="C834" s="6"/>
      <c r="D834" s="6"/>
      <c r="E834" s="6"/>
      <c r="F834" s="6"/>
      <c r="G834" s="6"/>
    </row>
    <row r="835" spans="1:7" ht="15.75" thickBot="1" x14ac:dyDescent="0.3">
      <c r="A835" s="7" t="s">
        <v>20484</v>
      </c>
      <c r="B835" s="7" t="s">
        <v>20485</v>
      </c>
      <c r="C835" s="8" t="s">
        <v>23</v>
      </c>
      <c r="D835" s="9">
        <v>474.55</v>
      </c>
      <c r="E835" s="9">
        <v>4.49</v>
      </c>
      <c r="F835" s="9">
        <v>75.61</v>
      </c>
      <c r="G835" s="9"/>
    </row>
    <row r="836" spans="1:7" ht="15.75" thickBot="1" x14ac:dyDescent="0.3">
      <c r="A836" s="6"/>
      <c r="B836" s="6"/>
      <c r="C836" s="6"/>
      <c r="D836" s="6"/>
      <c r="E836" s="6"/>
      <c r="F836" s="6"/>
      <c r="G836" s="6"/>
    </row>
    <row r="837" spans="1:7" ht="15.75" thickBot="1" x14ac:dyDescent="0.3">
      <c r="A837" s="7" t="s">
        <v>20486</v>
      </c>
      <c r="B837" s="7" t="s">
        <v>20487</v>
      </c>
      <c r="C837" s="8" t="s">
        <v>23</v>
      </c>
      <c r="D837" s="9">
        <v>433.83</v>
      </c>
      <c r="E837" s="9">
        <v>4.91</v>
      </c>
      <c r="F837" s="9">
        <v>75.19</v>
      </c>
      <c r="G837" s="9"/>
    </row>
    <row r="838" spans="1:7" ht="15.75" thickBot="1" x14ac:dyDescent="0.3">
      <c r="A838" s="6"/>
      <c r="B838" s="6"/>
      <c r="C838" s="6"/>
      <c r="D838" s="6"/>
      <c r="E838" s="6"/>
      <c r="F838" s="6"/>
      <c r="G838" s="6"/>
    </row>
    <row r="839" spans="1:7" ht="15.75" thickBot="1" x14ac:dyDescent="0.3">
      <c r="A839" s="7" t="s">
        <v>20488</v>
      </c>
      <c r="B839" s="7" t="s">
        <v>20489</v>
      </c>
      <c r="C839" s="8" t="s">
        <v>23</v>
      </c>
      <c r="D839" s="9">
        <v>441.97</v>
      </c>
      <c r="E839" s="9">
        <v>4.82</v>
      </c>
      <c r="F839" s="9">
        <v>75.28</v>
      </c>
      <c r="G839" s="9"/>
    </row>
    <row r="840" spans="1:7" ht="15.75" thickBot="1" x14ac:dyDescent="0.3">
      <c r="A840" s="6"/>
      <c r="B840" s="6"/>
      <c r="C840" s="6"/>
      <c r="D840" s="6"/>
      <c r="E840" s="6"/>
      <c r="F840" s="6"/>
      <c r="G840" s="6"/>
    </row>
    <row r="841" spans="1:7" ht="15.75" thickBot="1" x14ac:dyDescent="0.3">
      <c r="A841" s="7" t="s">
        <v>20490</v>
      </c>
      <c r="B841" s="7" t="s">
        <v>20491</v>
      </c>
      <c r="C841" s="8" t="s">
        <v>23</v>
      </c>
      <c r="D841" s="9">
        <v>382.31</v>
      </c>
      <c r="E841" s="9">
        <v>5.01</v>
      </c>
      <c r="F841" s="9">
        <v>75.08</v>
      </c>
      <c r="G841" s="9"/>
    </row>
    <row r="842" spans="1:7" ht="15.75" thickBot="1" x14ac:dyDescent="0.3">
      <c r="A842" s="6"/>
      <c r="B842" s="6"/>
      <c r="C842" s="6"/>
      <c r="D842" s="6"/>
      <c r="E842" s="6"/>
      <c r="F842" s="6"/>
      <c r="G842" s="6"/>
    </row>
    <row r="843" spans="1:7" ht="15.75" thickBot="1" x14ac:dyDescent="0.3">
      <c r="A843" s="7" t="s">
        <v>20492</v>
      </c>
      <c r="B843" s="7" t="s">
        <v>20493</v>
      </c>
      <c r="C843" s="8" t="s">
        <v>23</v>
      </c>
      <c r="D843" s="9">
        <v>390.46</v>
      </c>
      <c r="E843" s="9">
        <v>4.91</v>
      </c>
      <c r="F843" s="9">
        <v>75.19</v>
      </c>
      <c r="G843" s="9"/>
    </row>
    <row r="844" spans="1:7" ht="15.75" thickBot="1" x14ac:dyDescent="0.3">
      <c r="A844" s="6"/>
      <c r="B844" s="6"/>
      <c r="C844" s="6"/>
      <c r="D844" s="6"/>
      <c r="E844" s="6"/>
      <c r="F844" s="6"/>
      <c r="G844" s="6"/>
    </row>
    <row r="845" spans="1:7" ht="15.75" thickBot="1" x14ac:dyDescent="0.3">
      <c r="A845" s="7" t="s">
        <v>20494</v>
      </c>
      <c r="B845" s="7" t="s">
        <v>20495</v>
      </c>
      <c r="C845" s="8" t="s">
        <v>23</v>
      </c>
      <c r="D845" s="9">
        <v>328.06</v>
      </c>
      <c r="E845" s="9">
        <v>5.19</v>
      </c>
      <c r="F845" s="9">
        <v>74.91</v>
      </c>
      <c r="G845" s="9"/>
    </row>
    <row r="846" spans="1:7" ht="15.75" thickBot="1" x14ac:dyDescent="0.3">
      <c r="A846" s="6"/>
      <c r="B846" s="6"/>
      <c r="C846" s="6"/>
      <c r="D846" s="6"/>
      <c r="E846" s="6"/>
      <c r="F846" s="6"/>
      <c r="G846" s="6"/>
    </row>
    <row r="847" spans="1:7" ht="15.75" thickBot="1" x14ac:dyDescent="0.3">
      <c r="A847" s="7" t="s">
        <v>20496</v>
      </c>
      <c r="B847" s="7" t="s">
        <v>20497</v>
      </c>
      <c r="C847" s="8" t="s">
        <v>23</v>
      </c>
      <c r="D847" s="9">
        <v>336.2</v>
      </c>
      <c r="E847" s="9">
        <v>5.07</v>
      </c>
      <c r="F847" s="9">
        <v>75.03</v>
      </c>
      <c r="G847" s="9"/>
    </row>
    <row r="848" spans="1:7" ht="15.75" thickBot="1" x14ac:dyDescent="0.3">
      <c r="A848" s="6"/>
      <c r="B848" s="6"/>
      <c r="C848" s="6"/>
      <c r="D848" s="6"/>
      <c r="E848" s="6"/>
      <c r="F848" s="6"/>
      <c r="G848" s="6"/>
    </row>
    <row r="849" spans="1:7" ht="15.75" thickBot="1" x14ac:dyDescent="0.3">
      <c r="A849" s="7" t="s">
        <v>20498</v>
      </c>
      <c r="B849" s="7" t="s">
        <v>20499</v>
      </c>
      <c r="C849" s="8"/>
      <c r="D849" s="9"/>
      <c r="E849" s="9"/>
      <c r="F849" s="9"/>
      <c r="G849" s="9"/>
    </row>
    <row r="850" spans="1:7" ht="15.75" thickBot="1" x14ac:dyDescent="0.3">
      <c r="A850" s="6"/>
      <c r="B850" s="6"/>
      <c r="C850" s="6"/>
      <c r="D850" s="6"/>
      <c r="E850" s="6"/>
      <c r="F850" s="6"/>
      <c r="G850" s="6"/>
    </row>
    <row r="851" spans="1:7" ht="15.75" thickBot="1" x14ac:dyDescent="0.3">
      <c r="A851" s="7" t="s">
        <v>20500</v>
      </c>
      <c r="B851" s="7" t="s">
        <v>20501</v>
      </c>
      <c r="C851" s="8" t="s">
        <v>23</v>
      </c>
      <c r="D851" s="9">
        <v>262.77999999999997</v>
      </c>
      <c r="E851" s="9">
        <v>8.1</v>
      </c>
      <c r="F851" s="9">
        <v>72</v>
      </c>
      <c r="G851" s="9"/>
    </row>
    <row r="852" spans="1:7" ht="15.75" thickBot="1" x14ac:dyDescent="0.3">
      <c r="A852" s="6"/>
      <c r="B852" s="6"/>
      <c r="C852" s="6"/>
      <c r="D852" s="6"/>
      <c r="E852" s="6"/>
      <c r="F852" s="6"/>
      <c r="G852" s="6"/>
    </row>
    <row r="853" spans="1:7" ht="15.75" thickBot="1" x14ac:dyDescent="0.3">
      <c r="A853" s="7" t="s">
        <v>20502</v>
      </c>
      <c r="B853" s="7" t="s">
        <v>20503</v>
      </c>
      <c r="C853" s="8" t="s">
        <v>23</v>
      </c>
      <c r="D853" s="9">
        <v>249.22</v>
      </c>
      <c r="E853" s="9">
        <v>8.5399999999999991</v>
      </c>
      <c r="F853" s="9">
        <v>71.55</v>
      </c>
      <c r="G853" s="9"/>
    </row>
    <row r="854" spans="1:7" ht="15.75" thickBot="1" x14ac:dyDescent="0.3">
      <c r="A854" s="6"/>
      <c r="B854" s="6"/>
      <c r="C854" s="6"/>
      <c r="D854" s="6"/>
      <c r="E854" s="6"/>
      <c r="F854" s="6"/>
      <c r="G854" s="6"/>
    </row>
    <row r="855" spans="1:7" ht="15.75" thickBot="1" x14ac:dyDescent="0.3">
      <c r="A855" s="7" t="s">
        <v>20504</v>
      </c>
      <c r="B855" s="7" t="s">
        <v>20505</v>
      </c>
      <c r="C855" s="8" t="s">
        <v>23</v>
      </c>
      <c r="D855" s="9">
        <v>238.36</v>
      </c>
      <c r="E855" s="9">
        <v>8.93</v>
      </c>
      <c r="F855" s="9">
        <v>71.17</v>
      </c>
      <c r="G855" s="9"/>
    </row>
    <row r="856" spans="1:7" ht="15.75" thickBot="1" x14ac:dyDescent="0.3">
      <c r="A856" s="6"/>
      <c r="B856" s="6"/>
      <c r="C856" s="6"/>
      <c r="D856" s="6"/>
      <c r="E856" s="6"/>
      <c r="F856" s="6"/>
      <c r="G856" s="6"/>
    </row>
    <row r="857" spans="1:7" ht="15.75" thickBot="1" x14ac:dyDescent="0.3">
      <c r="A857" s="7" t="s">
        <v>20506</v>
      </c>
      <c r="B857" s="7" t="s">
        <v>20507</v>
      </c>
      <c r="C857" s="8" t="s">
        <v>23</v>
      </c>
      <c r="D857" s="9">
        <v>189.49</v>
      </c>
      <c r="E857" s="9">
        <v>11.24</v>
      </c>
      <c r="F857" s="9">
        <v>68.86</v>
      </c>
      <c r="G857" s="9"/>
    </row>
    <row r="858" spans="1:7" ht="15.75" thickBot="1" x14ac:dyDescent="0.3">
      <c r="A858" s="6"/>
      <c r="B858" s="6"/>
      <c r="C858" s="6"/>
      <c r="D858" s="6"/>
      <c r="E858" s="6"/>
      <c r="F858" s="6"/>
      <c r="G858" s="6"/>
    </row>
    <row r="859" spans="1:7" ht="15.75" thickBot="1" x14ac:dyDescent="0.3">
      <c r="A859" s="7" t="s">
        <v>20508</v>
      </c>
      <c r="B859" s="7" t="s">
        <v>20509</v>
      </c>
      <c r="C859" s="8" t="s">
        <v>23</v>
      </c>
      <c r="D859" s="9">
        <v>203.06</v>
      </c>
      <c r="E859" s="9">
        <v>10.48</v>
      </c>
      <c r="F859" s="9">
        <v>69.61</v>
      </c>
      <c r="G859" s="9"/>
    </row>
    <row r="860" spans="1:7" ht="15.75" thickBot="1" x14ac:dyDescent="0.3">
      <c r="A860" s="6"/>
      <c r="B860" s="6"/>
      <c r="C860" s="6"/>
      <c r="D860" s="6"/>
      <c r="E860" s="6"/>
      <c r="F860" s="6"/>
      <c r="G860" s="6"/>
    </row>
    <row r="861" spans="1:7" ht="15.75" thickBot="1" x14ac:dyDescent="0.3">
      <c r="A861" s="7" t="s">
        <v>20510</v>
      </c>
      <c r="B861" s="7" t="s">
        <v>20511</v>
      </c>
      <c r="C861" s="8" t="s">
        <v>23</v>
      </c>
      <c r="D861" s="9">
        <v>225.86</v>
      </c>
      <c r="E861" s="9">
        <v>9.43</v>
      </c>
      <c r="F861" s="9">
        <v>70.67</v>
      </c>
      <c r="G861" s="9"/>
    </row>
    <row r="862" spans="1:7" ht="15.75" thickBot="1" x14ac:dyDescent="0.3">
      <c r="A862" s="6"/>
      <c r="B862" s="6"/>
      <c r="C862" s="6"/>
      <c r="D862" s="6"/>
      <c r="E862" s="6"/>
      <c r="F862" s="6"/>
      <c r="G862" s="6"/>
    </row>
    <row r="863" spans="1:7" ht="15.75" thickBot="1" x14ac:dyDescent="0.3">
      <c r="A863" s="7" t="s">
        <v>20512</v>
      </c>
      <c r="B863" s="7" t="s">
        <v>20513</v>
      </c>
      <c r="C863" s="8" t="s">
        <v>23</v>
      </c>
      <c r="D863" s="9">
        <v>382.24</v>
      </c>
      <c r="E863" s="9">
        <v>5.57</v>
      </c>
      <c r="F863" s="9">
        <v>74.53</v>
      </c>
      <c r="G863" s="9"/>
    </row>
    <row r="864" spans="1:7" ht="15.75" thickBot="1" x14ac:dyDescent="0.3">
      <c r="A864" s="6"/>
      <c r="B864" s="6"/>
      <c r="C864" s="6"/>
      <c r="D864" s="6"/>
      <c r="E864" s="6"/>
      <c r="F864" s="6"/>
      <c r="G864" s="6"/>
    </row>
    <row r="865" spans="1:7" ht="15.75" thickBot="1" x14ac:dyDescent="0.3">
      <c r="A865" s="7" t="s">
        <v>20514</v>
      </c>
      <c r="B865" s="7" t="s">
        <v>20515</v>
      </c>
      <c r="C865" s="8" t="s">
        <v>23</v>
      </c>
      <c r="D865" s="9">
        <v>330.66</v>
      </c>
      <c r="E865" s="9">
        <v>6.44</v>
      </c>
      <c r="F865" s="9">
        <v>73.66</v>
      </c>
      <c r="G865" s="9"/>
    </row>
    <row r="866" spans="1:7" ht="15.75" thickBot="1" x14ac:dyDescent="0.3">
      <c r="A866" s="6"/>
      <c r="B866" s="6"/>
      <c r="C866" s="6"/>
      <c r="D866" s="6"/>
      <c r="E866" s="6"/>
      <c r="F866" s="6"/>
      <c r="G866" s="6"/>
    </row>
    <row r="867" spans="1:7" ht="15.75" thickBot="1" x14ac:dyDescent="0.3">
      <c r="A867" s="7" t="s">
        <v>20516</v>
      </c>
      <c r="B867" s="7" t="s">
        <v>20517</v>
      </c>
      <c r="C867" s="8" t="s">
        <v>23</v>
      </c>
      <c r="D867" s="9">
        <v>341.53</v>
      </c>
      <c r="E867" s="9">
        <v>6.23</v>
      </c>
      <c r="F867" s="9">
        <v>73.86</v>
      </c>
      <c r="G867" s="9"/>
    </row>
    <row r="868" spans="1:7" ht="15.75" thickBot="1" x14ac:dyDescent="0.3">
      <c r="A868" s="6"/>
      <c r="B868" s="6"/>
      <c r="C868" s="6"/>
      <c r="D868" s="6"/>
      <c r="E868" s="6"/>
      <c r="F868" s="6"/>
      <c r="G868" s="6"/>
    </row>
    <row r="869" spans="1:7" ht="15.75" thickBot="1" x14ac:dyDescent="0.3">
      <c r="A869" s="7" t="s">
        <v>20518</v>
      </c>
      <c r="B869" s="7" t="s">
        <v>20519</v>
      </c>
      <c r="C869" s="8" t="s">
        <v>23</v>
      </c>
      <c r="D869" s="9">
        <v>317.08999999999997</v>
      </c>
      <c r="E869" s="9">
        <v>6.71</v>
      </c>
      <c r="F869" s="9">
        <v>73.38</v>
      </c>
      <c r="G869" s="9"/>
    </row>
    <row r="870" spans="1:7" ht="15.75" thickBot="1" x14ac:dyDescent="0.3">
      <c r="A870" s="6"/>
      <c r="B870" s="6"/>
      <c r="C870" s="6"/>
      <c r="D870" s="6"/>
      <c r="E870" s="6"/>
      <c r="F870" s="6"/>
      <c r="G870" s="6"/>
    </row>
    <row r="871" spans="1:7" ht="15.75" thickBot="1" x14ac:dyDescent="0.3">
      <c r="A871" s="7" t="s">
        <v>20520</v>
      </c>
      <c r="B871" s="7" t="s">
        <v>20521</v>
      </c>
      <c r="C871" s="8" t="s">
        <v>23</v>
      </c>
      <c r="D871" s="9">
        <v>327.93</v>
      </c>
      <c r="E871" s="9">
        <v>6.49</v>
      </c>
      <c r="F871" s="9">
        <v>73.599999999999994</v>
      </c>
      <c r="G871" s="9"/>
    </row>
    <row r="872" spans="1:7" ht="15.75" thickBot="1" x14ac:dyDescent="0.3">
      <c r="A872" s="6"/>
      <c r="B872" s="6"/>
      <c r="C872" s="6"/>
      <c r="D872" s="6"/>
      <c r="E872" s="6"/>
      <c r="F872" s="6"/>
      <c r="G872" s="6"/>
    </row>
    <row r="873" spans="1:7" ht="15.75" thickBot="1" x14ac:dyDescent="0.3">
      <c r="A873" s="7" t="s">
        <v>20522</v>
      </c>
      <c r="B873" s="7" t="s">
        <v>20523</v>
      </c>
      <c r="C873" s="8"/>
      <c r="D873" s="9"/>
      <c r="E873" s="9"/>
      <c r="F873" s="9"/>
      <c r="G873" s="9"/>
    </row>
    <row r="874" spans="1:7" ht="15.75" thickBot="1" x14ac:dyDescent="0.3">
      <c r="A874" s="6"/>
      <c r="B874" s="6"/>
      <c r="C874" s="6"/>
      <c r="D874" s="6"/>
      <c r="E874" s="6"/>
      <c r="F874" s="6"/>
      <c r="G874" s="6"/>
    </row>
    <row r="875" spans="1:7" ht="15.75" thickBot="1" x14ac:dyDescent="0.3">
      <c r="A875" s="7" t="s">
        <v>20524</v>
      </c>
      <c r="B875" s="7" t="s">
        <v>20525</v>
      </c>
      <c r="C875" s="8" t="s">
        <v>23</v>
      </c>
      <c r="D875" s="9" t="s">
        <v>20526</v>
      </c>
      <c r="E875" s="9">
        <v>11.13</v>
      </c>
      <c r="F875" s="9">
        <v>68.959999999999994</v>
      </c>
      <c r="G875" s="9"/>
    </row>
    <row r="876" spans="1:7" ht="15.75" thickBot="1" x14ac:dyDescent="0.3">
      <c r="A876" s="6"/>
      <c r="B876" s="6"/>
      <c r="C876" s="6"/>
      <c r="D876" s="6"/>
      <c r="E876" s="6"/>
      <c r="F876" s="6"/>
      <c r="G876" s="6"/>
    </row>
    <row r="877" spans="1:7" ht="15.75" thickBot="1" x14ac:dyDescent="0.3">
      <c r="A877" s="7" t="s">
        <v>20527</v>
      </c>
      <c r="B877" s="7" t="s">
        <v>20528</v>
      </c>
      <c r="C877" s="8" t="s">
        <v>23</v>
      </c>
      <c r="D877" s="9" t="s">
        <v>20529</v>
      </c>
      <c r="E877" s="9">
        <v>2.66</v>
      </c>
      <c r="F877" s="9">
        <v>77.44</v>
      </c>
      <c r="G877" s="9"/>
    </row>
    <row r="878" spans="1:7" ht="15.75" thickBot="1" x14ac:dyDescent="0.3">
      <c r="A878" s="6"/>
      <c r="B878" s="6"/>
      <c r="C878" s="6"/>
      <c r="D878" s="6"/>
      <c r="E878" s="6"/>
      <c r="F878" s="6"/>
      <c r="G878" s="6"/>
    </row>
    <row r="879" spans="1:7" ht="15.75" thickBot="1" x14ac:dyDescent="0.3">
      <c r="A879" s="7" t="s">
        <v>20530</v>
      </c>
      <c r="B879" s="7" t="s">
        <v>20531</v>
      </c>
      <c r="C879" s="8" t="s">
        <v>23</v>
      </c>
      <c r="D879" s="9" t="s">
        <v>20532</v>
      </c>
      <c r="E879" s="9">
        <v>3.58</v>
      </c>
      <c r="F879" s="9">
        <v>76.52</v>
      </c>
      <c r="G879" s="9"/>
    </row>
    <row r="880" spans="1:7" ht="15.75" thickBot="1" x14ac:dyDescent="0.3">
      <c r="A880" s="6"/>
      <c r="B880" s="6"/>
      <c r="C880" s="6"/>
      <c r="D880" s="6"/>
      <c r="E880" s="6"/>
      <c r="F880" s="6"/>
      <c r="G880" s="6"/>
    </row>
    <row r="881" spans="1:7" ht="15.75" thickBot="1" x14ac:dyDescent="0.3">
      <c r="A881" s="7" t="s">
        <v>20533</v>
      </c>
      <c r="B881" s="7" t="s">
        <v>20534</v>
      </c>
      <c r="C881" s="8" t="s">
        <v>23</v>
      </c>
      <c r="D881" s="9" t="s">
        <v>20535</v>
      </c>
      <c r="E881" s="9">
        <v>4.1900000000000004</v>
      </c>
      <c r="F881" s="9">
        <v>75.91</v>
      </c>
      <c r="G881" s="9"/>
    </row>
    <row r="882" spans="1:7" ht="15.75" thickBot="1" x14ac:dyDescent="0.3">
      <c r="A882" s="6"/>
      <c r="B882" s="6"/>
      <c r="C882" s="6"/>
      <c r="D882" s="6"/>
      <c r="E882" s="6"/>
      <c r="F882" s="6"/>
      <c r="G882" s="6"/>
    </row>
    <row r="883" spans="1:7" ht="15.75" thickBot="1" x14ac:dyDescent="0.3">
      <c r="A883" s="7" t="s">
        <v>20536</v>
      </c>
      <c r="B883" s="7" t="s">
        <v>20537</v>
      </c>
      <c r="C883" s="8"/>
      <c r="D883" s="9"/>
      <c r="E883" s="9"/>
      <c r="F883" s="9"/>
      <c r="G883" s="9"/>
    </row>
    <row r="884" spans="1:7" ht="15.75" thickBot="1" x14ac:dyDescent="0.3">
      <c r="A884" s="6"/>
      <c r="B884" s="6"/>
      <c r="C884" s="6"/>
      <c r="D884" s="6"/>
      <c r="E884" s="6"/>
      <c r="F884" s="6"/>
      <c r="G884" s="6"/>
    </row>
    <row r="885" spans="1:7" ht="15.75" thickBot="1" x14ac:dyDescent="0.3">
      <c r="A885" s="7" t="s">
        <v>20538</v>
      </c>
      <c r="B885" s="7" t="s">
        <v>20539</v>
      </c>
      <c r="C885" s="8" t="s">
        <v>23</v>
      </c>
      <c r="D885" s="9">
        <v>151.69</v>
      </c>
      <c r="E885" s="9">
        <v>14.04</v>
      </c>
      <c r="F885" s="9">
        <v>66.06</v>
      </c>
      <c r="G885" s="9"/>
    </row>
    <row r="886" spans="1:7" ht="15.75" thickBot="1" x14ac:dyDescent="0.3">
      <c r="A886" s="6"/>
      <c r="B886" s="6"/>
      <c r="C886" s="6"/>
      <c r="D886" s="6"/>
      <c r="E886" s="6"/>
      <c r="F886" s="6"/>
      <c r="G886" s="6"/>
    </row>
    <row r="887" spans="1:7" ht="15.75" thickBot="1" x14ac:dyDescent="0.3">
      <c r="A887" s="7" t="s">
        <v>20540</v>
      </c>
      <c r="B887" s="7" t="s">
        <v>20541</v>
      </c>
      <c r="C887" s="8" t="s">
        <v>23</v>
      </c>
      <c r="D887" s="9">
        <v>186.65</v>
      </c>
      <c r="E887" s="9">
        <v>11.41</v>
      </c>
      <c r="F887" s="9">
        <v>68.69</v>
      </c>
      <c r="G887" s="9"/>
    </row>
    <row r="888" spans="1:7" ht="15.75" thickBot="1" x14ac:dyDescent="0.3">
      <c r="A888" s="6"/>
      <c r="B888" s="6"/>
      <c r="C888" s="6"/>
      <c r="D888" s="6"/>
      <c r="E888" s="6"/>
      <c r="F888" s="6"/>
      <c r="G888" s="6"/>
    </row>
    <row r="889" spans="1:7" ht="15.75" thickBot="1" x14ac:dyDescent="0.3">
      <c r="A889" s="7" t="s">
        <v>20542</v>
      </c>
      <c r="B889" s="7" t="s">
        <v>20543</v>
      </c>
      <c r="C889" s="8"/>
      <c r="D889" s="9"/>
      <c r="E889" s="9"/>
      <c r="F889" s="9"/>
      <c r="G889" s="9"/>
    </row>
    <row r="890" spans="1:7" ht="15.75" thickBot="1" x14ac:dyDescent="0.3">
      <c r="A890" s="6"/>
      <c r="B890" s="6"/>
      <c r="C890" s="6"/>
      <c r="D890" s="6"/>
      <c r="E890" s="6"/>
      <c r="F890" s="6"/>
      <c r="G890" s="6"/>
    </row>
    <row r="891" spans="1:7" ht="15.75" thickBot="1" x14ac:dyDescent="0.3">
      <c r="A891" s="7" t="s">
        <v>20544</v>
      </c>
      <c r="B891" s="7" t="s">
        <v>20545</v>
      </c>
      <c r="C891" s="8" t="s">
        <v>23</v>
      </c>
      <c r="D891" s="9">
        <v>100.18</v>
      </c>
      <c r="E891" s="9">
        <v>21.25</v>
      </c>
      <c r="F891" s="9">
        <v>58.84</v>
      </c>
      <c r="G891" s="9"/>
    </row>
    <row r="892" spans="1:7" ht="15.75" thickBot="1" x14ac:dyDescent="0.3">
      <c r="A892" s="6"/>
      <c r="B892" s="6"/>
      <c r="C892" s="6"/>
      <c r="D892" s="6"/>
      <c r="E892" s="6"/>
      <c r="F892" s="6"/>
      <c r="G892" s="6"/>
    </row>
    <row r="893" spans="1:7" ht="15.75" thickBot="1" x14ac:dyDescent="0.3">
      <c r="A893" s="7" t="s">
        <v>20546</v>
      </c>
      <c r="B893" s="7" t="s">
        <v>20547</v>
      </c>
      <c r="C893" s="8" t="s">
        <v>23</v>
      </c>
      <c r="D893" s="9">
        <v>105.7</v>
      </c>
      <c r="E893" s="9">
        <v>20.14</v>
      </c>
      <c r="F893" s="9">
        <v>59.95</v>
      </c>
      <c r="G893" s="9"/>
    </row>
    <row r="894" spans="1:7" ht="15.75" thickBot="1" x14ac:dyDescent="0.3">
      <c r="A894" s="6"/>
      <c r="B894" s="6"/>
      <c r="C894" s="6"/>
      <c r="D894" s="6"/>
      <c r="E894" s="6"/>
      <c r="F894" s="6"/>
      <c r="G894" s="6"/>
    </row>
    <row r="895" spans="1:7" ht="15.75" thickBot="1" x14ac:dyDescent="0.3">
      <c r="A895" s="7" t="s">
        <v>20548</v>
      </c>
      <c r="B895" s="7" t="s">
        <v>20549</v>
      </c>
      <c r="C895" s="8"/>
      <c r="D895" s="9"/>
      <c r="E895" s="9"/>
      <c r="F895" s="9"/>
      <c r="G895" s="9"/>
    </row>
    <row r="896" spans="1:7" ht="15.75" thickBot="1" x14ac:dyDescent="0.3">
      <c r="A896" s="6"/>
      <c r="B896" s="6"/>
      <c r="C896" s="6"/>
      <c r="D896" s="6"/>
      <c r="E896" s="6"/>
      <c r="F896" s="6"/>
      <c r="G896" s="6"/>
    </row>
    <row r="897" spans="1:7" x14ac:dyDescent="0.25">
      <c r="A897" s="23" t="s">
        <v>20550</v>
      </c>
      <c r="B897" s="10" t="s">
        <v>8924</v>
      </c>
      <c r="C897" s="26"/>
      <c r="D897" s="29"/>
      <c r="E897" s="29"/>
      <c r="F897" s="29"/>
      <c r="G897" s="29"/>
    </row>
    <row r="898" spans="1:7" ht="25.5" thickBot="1" x14ac:dyDescent="0.3">
      <c r="A898" s="25"/>
      <c r="B898" s="12" t="s">
        <v>20551</v>
      </c>
      <c r="C898" s="28"/>
      <c r="D898" s="31"/>
      <c r="E898" s="31"/>
      <c r="F898" s="31"/>
      <c r="G898" s="31"/>
    </row>
    <row r="899" spans="1:7" ht="15.75" thickBot="1" x14ac:dyDescent="0.3">
      <c r="A899" s="6"/>
      <c r="B899" s="6"/>
      <c r="C899" s="6"/>
      <c r="D899" s="6"/>
      <c r="E899" s="6"/>
      <c r="F899" s="6"/>
      <c r="G899" s="6"/>
    </row>
    <row r="900" spans="1:7" ht="37.5" thickBot="1" x14ac:dyDescent="0.3">
      <c r="A900" s="7" t="s">
        <v>20552</v>
      </c>
      <c r="B900" s="7" t="s">
        <v>20553</v>
      </c>
      <c r="C900" s="8" t="s">
        <v>23</v>
      </c>
      <c r="D900" s="9">
        <v>389.16</v>
      </c>
      <c r="E900" s="9">
        <v>3.13</v>
      </c>
      <c r="F900" s="9">
        <v>76.97</v>
      </c>
      <c r="G900" s="9"/>
    </row>
    <row r="901" spans="1:7" ht="15.75" thickBot="1" x14ac:dyDescent="0.3">
      <c r="A901" s="6"/>
      <c r="B901" s="6"/>
      <c r="C901" s="6"/>
      <c r="D901" s="6"/>
      <c r="E901" s="6"/>
      <c r="F901" s="6"/>
      <c r="G901" s="6"/>
    </row>
    <row r="902" spans="1:7" ht="25.5" thickBot="1" x14ac:dyDescent="0.3">
      <c r="A902" s="7" t="s">
        <v>20554</v>
      </c>
      <c r="B902" s="7" t="s">
        <v>20555</v>
      </c>
      <c r="C902" s="8" t="s">
        <v>23</v>
      </c>
      <c r="D902" s="9">
        <v>125</v>
      </c>
      <c r="E902" s="9">
        <v>9.74</v>
      </c>
      <c r="F902" s="9">
        <v>70.36</v>
      </c>
      <c r="G902" s="9"/>
    </row>
    <row r="903" spans="1:7" ht="15.75" thickBot="1" x14ac:dyDescent="0.3">
      <c r="A903" s="6"/>
      <c r="B903" s="6"/>
      <c r="C903" s="6"/>
      <c r="D903" s="6"/>
      <c r="E903" s="6"/>
      <c r="F903" s="6"/>
      <c r="G903" s="6"/>
    </row>
    <row r="904" spans="1:7" ht="37.5" thickBot="1" x14ac:dyDescent="0.3">
      <c r="A904" s="7" t="s">
        <v>20556</v>
      </c>
      <c r="B904" s="7" t="s">
        <v>20557</v>
      </c>
      <c r="C904" s="8" t="s">
        <v>23</v>
      </c>
      <c r="D904" s="9">
        <v>153.4</v>
      </c>
      <c r="E904" s="9">
        <v>7.93</v>
      </c>
      <c r="F904" s="9">
        <v>72.16</v>
      </c>
      <c r="G904" s="9"/>
    </row>
    <row r="905" spans="1:7" ht="15.75" thickBot="1" x14ac:dyDescent="0.3">
      <c r="A905" s="6"/>
      <c r="B905" s="6"/>
      <c r="C905" s="6"/>
      <c r="D905" s="6"/>
      <c r="E905" s="6"/>
      <c r="F905" s="6"/>
      <c r="G905" s="6"/>
    </row>
    <row r="906" spans="1:7" ht="37.5" thickBot="1" x14ac:dyDescent="0.3">
      <c r="A906" s="7" t="s">
        <v>20558</v>
      </c>
      <c r="B906" s="7" t="s">
        <v>20559</v>
      </c>
      <c r="C906" s="8"/>
      <c r="D906" s="9"/>
      <c r="E906" s="9"/>
      <c r="F906" s="9"/>
      <c r="G906" s="9"/>
    </row>
    <row r="907" spans="1:7" ht="15.75" thickBot="1" x14ac:dyDescent="0.3">
      <c r="A907" s="6"/>
      <c r="B907" s="6"/>
      <c r="C907" s="6"/>
      <c r="D907" s="6"/>
      <c r="E907" s="6"/>
      <c r="F907" s="6"/>
      <c r="G907" s="6"/>
    </row>
    <row r="908" spans="1:7" ht="15.75" thickBot="1" x14ac:dyDescent="0.3">
      <c r="A908" s="7" t="s">
        <v>20560</v>
      </c>
      <c r="B908" s="7" t="s">
        <v>20561</v>
      </c>
      <c r="C908" s="8" t="s">
        <v>23</v>
      </c>
      <c r="D908" s="9">
        <v>415.18</v>
      </c>
      <c r="E908" s="9">
        <v>2.93</v>
      </c>
      <c r="F908" s="9">
        <v>77.17</v>
      </c>
      <c r="G908" s="9"/>
    </row>
    <row r="909" spans="1:7" ht="15.75" thickBot="1" x14ac:dyDescent="0.3">
      <c r="A909" s="6"/>
      <c r="B909" s="6"/>
      <c r="C909" s="6"/>
      <c r="D909" s="6"/>
      <c r="E909" s="6"/>
      <c r="F909" s="6"/>
      <c r="G909" s="6"/>
    </row>
    <row r="910" spans="1:7" ht="15.75" thickBot="1" x14ac:dyDescent="0.3">
      <c r="A910" s="7" t="s">
        <v>20562</v>
      </c>
      <c r="B910" s="7" t="s">
        <v>20563</v>
      </c>
      <c r="C910" s="8" t="s">
        <v>23</v>
      </c>
      <c r="D910" s="9">
        <v>430.96</v>
      </c>
      <c r="E910" s="9">
        <v>2.82</v>
      </c>
      <c r="F910" s="9">
        <v>77.27</v>
      </c>
      <c r="G910" s="9"/>
    </row>
    <row r="911" spans="1:7" ht="15.75" thickBot="1" x14ac:dyDescent="0.3">
      <c r="A911" s="6"/>
      <c r="B911" s="6"/>
      <c r="C911" s="6"/>
      <c r="D911" s="6"/>
      <c r="E911" s="6"/>
      <c r="F911" s="6"/>
      <c r="G911" s="6"/>
    </row>
    <row r="912" spans="1:7" ht="15.75" thickBot="1" x14ac:dyDescent="0.3">
      <c r="A912" s="7" t="s">
        <v>20564</v>
      </c>
      <c r="B912" s="7" t="s">
        <v>20565</v>
      </c>
      <c r="C912" s="8" t="s">
        <v>23</v>
      </c>
      <c r="D912" s="9">
        <v>449.1</v>
      </c>
      <c r="E912" s="9">
        <v>2.71</v>
      </c>
      <c r="F912" s="9">
        <v>77.39</v>
      </c>
      <c r="G912" s="9"/>
    </row>
    <row r="913" spans="1:7" ht="15.75" thickBot="1" x14ac:dyDescent="0.3">
      <c r="A913" s="6"/>
      <c r="B913" s="6"/>
      <c r="C913" s="6"/>
      <c r="D913" s="6"/>
      <c r="E913" s="6"/>
      <c r="F913" s="6"/>
      <c r="G913" s="6"/>
    </row>
    <row r="914" spans="1:7" ht="37.5" thickBot="1" x14ac:dyDescent="0.3">
      <c r="A914" s="7" t="s">
        <v>20566</v>
      </c>
      <c r="B914" s="7" t="s">
        <v>20567</v>
      </c>
      <c r="C914" s="8"/>
      <c r="D914" s="9"/>
      <c r="E914" s="9"/>
      <c r="F914" s="9"/>
      <c r="G914" s="9"/>
    </row>
    <row r="915" spans="1:7" ht="15.75" thickBot="1" x14ac:dyDescent="0.3">
      <c r="A915" s="6"/>
      <c r="B915" s="6"/>
      <c r="C915" s="6"/>
      <c r="D915" s="6"/>
      <c r="E915" s="6"/>
      <c r="F915" s="6"/>
      <c r="G915" s="6"/>
    </row>
    <row r="916" spans="1:7" ht="15.75" thickBot="1" x14ac:dyDescent="0.3">
      <c r="A916" s="7" t="s">
        <v>20568</v>
      </c>
      <c r="B916" s="7" t="s">
        <v>20569</v>
      </c>
      <c r="C916" s="8" t="s">
        <v>23</v>
      </c>
      <c r="D916" s="9">
        <v>300.05</v>
      </c>
      <c r="E916" s="9">
        <v>4.0599999999999996</v>
      </c>
      <c r="F916" s="9">
        <v>76.040000000000006</v>
      </c>
      <c r="G916" s="9"/>
    </row>
    <row r="917" spans="1:7" ht="15.75" thickBot="1" x14ac:dyDescent="0.3">
      <c r="A917" s="6"/>
      <c r="B917" s="6"/>
      <c r="C917" s="6"/>
      <c r="D917" s="6"/>
      <c r="E917" s="6"/>
      <c r="F917" s="6"/>
      <c r="G917" s="6"/>
    </row>
    <row r="918" spans="1:7" ht="15.75" thickBot="1" x14ac:dyDescent="0.3">
      <c r="A918" s="7" t="s">
        <v>20570</v>
      </c>
      <c r="B918" s="7" t="s">
        <v>20571</v>
      </c>
      <c r="C918" s="8" t="s">
        <v>23</v>
      </c>
      <c r="D918" s="9">
        <v>552.4</v>
      </c>
      <c r="E918" s="9">
        <v>2.2000000000000002</v>
      </c>
      <c r="F918" s="9">
        <v>77.89</v>
      </c>
      <c r="G918" s="9"/>
    </row>
    <row r="919" spans="1:7" ht="15.75" thickBot="1" x14ac:dyDescent="0.3">
      <c r="A919" s="6"/>
      <c r="B919" s="6"/>
      <c r="C919" s="6"/>
      <c r="D919" s="6"/>
      <c r="E919" s="6"/>
      <c r="F919" s="6"/>
      <c r="G919" s="6"/>
    </row>
    <row r="920" spans="1:7" ht="49.5" thickBot="1" x14ac:dyDescent="0.3">
      <c r="A920" s="7" t="s">
        <v>20572</v>
      </c>
      <c r="B920" s="7" t="s">
        <v>20573</v>
      </c>
      <c r="C920" s="8" t="s">
        <v>23</v>
      </c>
      <c r="D920" s="9">
        <v>904.41</v>
      </c>
      <c r="E920" s="9">
        <v>1.35</v>
      </c>
      <c r="F920" s="9">
        <v>78.75</v>
      </c>
      <c r="G920" s="9"/>
    </row>
    <row r="921" spans="1:7" ht="15.75" thickBot="1" x14ac:dyDescent="0.3">
      <c r="A921" s="6"/>
      <c r="B921" s="6"/>
      <c r="C921" s="6"/>
      <c r="D921" s="6"/>
      <c r="E921" s="6"/>
      <c r="F921" s="6"/>
      <c r="G921" s="6"/>
    </row>
    <row r="922" spans="1:7" ht="49.5" thickBot="1" x14ac:dyDescent="0.3">
      <c r="A922" s="7" t="s">
        <v>20574</v>
      </c>
      <c r="B922" s="7" t="s">
        <v>20575</v>
      </c>
      <c r="C922" s="8"/>
      <c r="D922" s="9"/>
      <c r="E922" s="9"/>
      <c r="F922" s="9"/>
      <c r="G922" s="9"/>
    </row>
    <row r="923" spans="1:7" ht="15.75" thickBot="1" x14ac:dyDescent="0.3">
      <c r="A923" s="6"/>
      <c r="B923" s="6"/>
      <c r="C923" s="6"/>
      <c r="D923" s="6"/>
      <c r="E923" s="6"/>
      <c r="F923" s="6"/>
      <c r="G923" s="6"/>
    </row>
    <row r="924" spans="1:7" ht="15.75" thickBot="1" x14ac:dyDescent="0.3">
      <c r="A924" s="7" t="s">
        <v>20576</v>
      </c>
      <c r="B924" s="7" t="s">
        <v>20577</v>
      </c>
      <c r="C924" s="8" t="s">
        <v>23</v>
      </c>
      <c r="D924" s="9">
        <v>155.44</v>
      </c>
      <c r="E924" s="9">
        <v>7.83</v>
      </c>
      <c r="F924" s="9">
        <v>72.27</v>
      </c>
      <c r="G924" s="9"/>
    </row>
    <row r="925" spans="1:7" ht="15.75" thickBot="1" x14ac:dyDescent="0.3">
      <c r="A925" s="6"/>
      <c r="B925" s="6"/>
      <c r="C925" s="6"/>
      <c r="D925" s="6"/>
      <c r="E925" s="6"/>
      <c r="F925" s="6"/>
      <c r="G925" s="6"/>
    </row>
    <row r="926" spans="1:7" ht="15.75" thickBot="1" x14ac:dyDescent="0.3">
      <c r="A926" s="7" t="s">
        <v>20578</v>
      </c>
      <c r="B926" s="7" t="s">
        <v>20579</v>
      </c>
      <c r="C926" s="8" t="s">
        <v>23</v>
      </c>
      <c r="D926" s="9">
        <v>161.72999999999999</v>
      </c>
      <c r="E926" s="9">
        <v>7.52</v>
      </c>
      <c r="F926" s="9">
        <v>72.569999999999993</v>
      </c>
      <c r="G926" s="9"/>
    </row>
    <row r="927" spans="1:7" ht="15.75" thickBot="1" x14ac:dyDescent="0.3">
      <c r="A927" s="6"/>
      <c r="B927" s="6"/>
      <c r="C927" s="6"/>
      <c r="D927" s="6"/>
      <c r="E927" s="6"/>
      <c r="F927" s="6"/>
      <c r="G927" s="6"/>
    </row>
    <row r="928" spans="1:7" ht="15.75" thickBot="1" x14ac:dyDescent="0.3">
      <c r="A928" s="7" t="s">
        <v>20580</v>
      </c>
      <c r="B928" s="7" t="s">
        <v>20581</v>
      </c>
      <c r="C928" s="8" t="s">
        <v>23</v>
      </c>
      <c r="D928" s="9">
        <v>236.65</v>
      </c>
      <c r="E928" s="9">
        <v>5.14</v>
      </c>
      <c r="F928" s="9">
        <v>74.95</v>
      </c>
      <c r="G928" s="9"/>
    </row>
    <row r="929" spans="1:7" ht="15.75" thickBot="1" x14ac:dyDescent="0.3">
      <c r="A929" s="6"/>
      <c r="B929" s="6"/>
      <c r="C929" s="6"/>
      <c r="D929" s="6"/>
      <c r="E929" s="6"/>
      <c r="F929" s="6"/>
      <c r="G929" s="6"/>
    </row>
    <row r="930" spans="1:7" ht="15.75" thickBot="1" x14ac:dyDescent="0.3">
      <c r="A930" s="7" t="s">
        <v>20582</v>
      </c>
      <c r="B930" s="7" t="s">
        <v>20583</v>
      </c>
      <c r="C930" s="8" t="s">
        <v>23</v>
      </c>
      <c r="D930" s="9">
        <v>365.97</v>
      </c>
      <c r="E930" s="9">
        <v>3.33</v>
      </c>
      <c r="F930" s="9">
        <v>76.77</v>
      </c>
      <c r="G930" s="9"/>
    </row>
    <row r="931" spans="1:7" ht="15.75" thickBot="1" x14ac:dyDescent="0.3">
      <c r="A931" s="6"/>
      <c r="B931" s="6"/>
      <c r="C931" s="6"/>
      <c r="D931" s="6"/>
      <c r="E931" s="6"/>
      <c r="F931" s="6"/>
      <c r="G931" s="6"/>
    </row>
    <row r="932" spans="1:7" ht="61.5" thickBot="1" x14ac:dyDescent="0.3">
      <c r="A932" s="7" t="s">
        <v>20584</v>
      </c>
      <c r="B932" s="7" t="s">
        <v>20585</v>
      </c>
      <c r="C932" s="8"/>
      <c r="D932" s="9"/>
      <c r="E932" s="9"/>
      <c r="F932" s="9"/>
      <c r="G932" s="9"/>
    </row>
    <row r="933" spans="1:7" ht="15.75" thickBot="1" x14ac:dyDescent="0.3">
      <c r="A933" s="6"/>
      <c r="B933" s="6"/>
      <c r="C933" s="6"/>
      <c r="D933" s="6"/>
      <c r="E933" s="6"/>
      <c r="F933" s="6"/>
      <c r="G933" s="6"/>
    </row>
    <row r="934" spans="1:7" ht="15.75" thickBot="1" x14ac:dyDescent="0.3">
      <c r="A934" s="7" t="s">
        <v>20586</v>
      </c>
      <c r="B934" s="7" t="s">
        <v>20587</v>
      </c>
      <c r="C934" s="8" t="s">
        <v>23</v>
      </c>
      <c r="D934" s="9" t="s">
        <v>20588</v>
      </c>
      <c r="E934" s="9">
        <v>1.07</v>
      </c>
      <c r="F934" s="9">
        <v>79.03</v>
      </c>
      <c r="G934" s="9"/>
    </row>
    <row r="935" spans="1:7" ht="15.75" thickBot="1" x14ac:dyDescent="0.3">
      <c r="A935" s="6"/>
      <c r="B935" s="6"/>
      <c r="C935" s="6"/>
      <c r="D935" s="6"/>
      <c r="E935" s="6"/>
      <c r="F935" s="6"/>
      <c r="G935" s="6"/>
    </row>
    <row r="936" spans="1:7" ht="15.75" thickBot="1" x14ac:dyDescent="0.3">
      <c r="A936" s="7" t="s">
        <v>20589</v>
      </c>
      <c r="B936" s="7" t="s">
        <v>20590</v>
      </c>
      <c r="C936" s="8" t="s">
        <v>23</v>
      </c>
      <c r="D936" s="9" t="s">
        <v>20591</v>
      </c>
      <c r="E936" s="9">
        <v>1.02</v>
      </c>
      <c r="F936" s="9">
        <v>79.08</v>
      </c>
      <c r="G936" s="9"/>
    </row>
    <row r="937" spans="1:7" ht="15.75" thickBot="1" x14ac:dyDescent="0.3">
      <c r="A937" s="6"/>
      <c r="B937" s="6"/>
      <c r="C937" s="6"/>
      <c r="D937" s="6"/>
      <c r="E937" s="6"/>
      <c r="F937" s="6"/>
      <c r="G937" s="6"/>
    </row>
    <row r="938" spans="1:7" ht="15.75" thickBot="1" x14ac:dyDescent="0.3">
      <c r="A938" s="7" t="s">
        <v>20592</v>
      </c>
      <c r="B938" s="7" t="s">
        <v>20593</v>
      </c>
      <c r="C938" s="8" t="s">
        <v>23</v>
      </c>
      <c r="D938" s="9" t="s">
        <v>20594</v>
      </c>
      <c r="E938" s="9">
        <v>0.88</v>
      </c>
      <c r="F938" s="9">
        <v>79.22</v>
      </c>
      <c r="G938" s="9"/>
    </row>
    <row r="939" spans="1:7" ht="15.75" thickBot="1" x14ac:dyDescent="0.3">
      <c r="A939" s="6"/>
      <c r="B939" s="6"/>
      <c r="C939" s="6"/>
      <c r="D939" s="6"/>
      <c r="E939" s="6"/>
      <c r="F939" s="6"/>
      <c r="G939" s="6"/>
    </row>
    <row r="940" spans="1:7" ht="37.5" thickBot="1" x14ac:dyDescent="0.3">
      <c r="A940" s="7" t="s">
        <v>20595</v>
      </c>
      <c r="B940" s="7" t="s">
        <v>20596</v>
      </c>
      <c r="C940" s="8"/>
      <c r="D940" s="9"/>
      <c r="E940" s="9"/>
      <c r="F940" s="9"/>
      <c r="G940" s="9"/>
    </row>
    <row r="941" spans="1:7" ht="15.75" thickBot="1" x14ac:dyDescent="0.3">
      <c r="A941" s="6"/>
      <c r="B941" s="6"/>
      <c r="C941" s="6"/>
      <c r="D941" s="6"/>
      <c r="E941" s="6"/>
      <c r="F941" s="6"/>
      <c r="G941" s="6"/>
    </row>
    <row r="942" spans="1:7" ht="15.75" thickBot="1" x14ac:dyDescent="0.3">
      <c r="A942" s="7" t="s">
        <v>20597</v>
      </c>
      <c r="B942" s="7" t="s">
        <v>20598</v>
      </c>
      <c r="C942" s="8" t="s">
        <v>23</v>
      </c>
      <c r="D942" s="9">
        <v>425.9</v>
      </c>
      <c r="E942" s="9">
        <v>2.86</v>
      </c>
      <c r="F942" s="9">
        <v>77.239999999999995</v>
      </c>
      <c r="G942" s="9"/>
    </row>
    <row r="943" spans="1:7" ht="15.75" thickBot="1" x14ac:dyDescent="0.3">
      <c r="A943" s="6"/>
      <c r="B943" s="6"/>
      <c r="C943" s="6"/>
      <c r="D943" s="6"/>
      <c r="E943" s="6"/>
      <c r="F943" s="6"/>
      <c r="G943" s="6"/>
    </row>
    <row r="944" spans="1:7" ht="15.75" thickBot="1" x14ac:dyDescent="0.3">
      <c r="A944" s="7" t="s">
        <v>20599</v>
      </c>
      <c r="B944" s="7" t="s">
        <v>20600</v>
      </c>
      <c r="C944" s="8" t="s">
        <v>23</v>
      </c>
      <c r="D944" s="9">
        <v>449.56</v>
      </c>
      <c r="E944" s="9">
        <v>2.71</v>
      </c>
      <c r="F944" s="9">
        <v>77.39</v>
      </c>
      <c r="G944" s="9"/>
    </row>
    <row r="945" spans="1:7" ht="15.75" thickBot="1" x14ac:dyDescent="0.3">
      <c r="A945" s="6"/>
      <c r="B945" s="6"/>
      <c r="C945" s="6"/>
      <c r="D945" s="6"/>
      <c r="E945" s="6"/>
      <c r="F945" s="6"/>
      <c r="G945" s="6"/>
    </row>
    <row r="946" spans="1:7" ht="15.75" thickBot="1" x14ac:dyDescent="0.3">
      <c r="A946" s="7" t="s">
        <v>20601</v>
      </c>
      <c r="B946" s="7" t="s">
        <v>20602</v>
      </c>
      <c r="C946" s="8" t="s">
        <v>23</v>
      </c>
      <c r="D946" s="9">
        <v>34.619999999999997</v>
      </c>
      <c r="E946" s="9">
        <v>3.5</v>
      </c>
      <c r="F946" s="9">
        <v>76.599999999999994</v>
      </c>
      <c r="G946" s="9"/>
    </row>
    <row r="947" spans="1:7" ht="15.75" thickBot="1" x14ac:dyDescent="0.3">
      <c r="A947" s="6"/>
      <c r="B947" s="6"/>
      <c r="C947" s="6"/>
      <c r="D947" s="6"/>
      <c r="E947" s="6"/>
      <c r="F947" s="6"/>
      <c r="G947" s="6"/>
    </row>
    <row r="948" spans="1:7" ht="37.5" thickBot="1" x14ac:dyDescent="0.3">
      <c r="A948" s="7" t="s">
        <v>20603</v>
      </c>
      <c r="B948" s="7" t="s">
        <v>20604</v>
      </c>
      <c r="C948" s="8"/>
      <c r="D948" s="9"/>
      <c r="E948" s="9"/>
      <c r="F948" s="9"/>
      <c r="G948" s="9"/>
    </row>
    <row r="949" spans="1:7" ht="15.75" thickBot="1" x14ac:dyDescent="0.3">
      <c r="A949" s="6"/>
      <c r="B949" s="6"/>
      <c r="C949" s="6"/>
      <c r="D949" s="6"/>
      <c r="E949" s="6"/>
      <c r="F949" s="6"/>
      <c r="G949" s="6"/>
    </row>
    <row r="950" spans="1:7" ht="15.75" thickBot="1" x14ac:dyDescent="0.3">
      <c r="A950" s="7" t="s">
        <v>20605</v>
      </c>
      <c r="B950" s="7" t="s">
        <v>20606</v>
      </c>
      <c r="C950" s="8" t="s">
        <v>23</v>
      </c>
      <c r="D950" s="9">
        <v>299.73</v>
      </c>
      <c r="E950" s="9">
        <v>4.0599999999999996</v>
      </c>
      <c r="F950" s="9">
        <v>76.040000000000006</v>
      </c>
      <c r="G950" s="9"/>
    </row>
    <row r="951" spans="1:7" ht="15.75" thickBot="1" x14ac:dyDescent="0.3">
      <c r="A951" s="6"/>
      <c r="B951" s="6"/>
      <c r="C951" s="6"/>
      <c r="D951" s="6"/>
      <c r="E951" s="6"/>
      <c r="F951" s="6"/>
      <c r="G951" s="6"/>
    </row>
    <row r="952" spans="1:7" ht="15.75" thickBot="1" x14ac:dyDescent="0.3">
      <c r="A952" s="7" t="s">
        <v>20607</v>
      </c>
      <c r="B952" s="7" t="s">
        <v>20608</v>
      </c>
      <c r="C952" s="8" t="s">
        <v>23</v>
      </c>
      <c r="D952" s="9">
        <v>307.62</v>
      </c>
      <c r="E952" s="9">
        <v>3.96</v>
      </c>
      <c r="F952" s="9">
        <v>76.14</v>
      </c>
      <c r="G952" s="9"/>
    </row>
    <row r="953" spans="1:7" ht="15.75" thickBot="1" x14ac:dyDescent="0.3">
      <c r="A953" s="6"/>
      <c r="B953" s="6"/>
      <c r="C953" s="6"/>
      <c r="D953" s="6"/>
      <c r="E953" s="6"/>
      <c r="F953" s="6"/>
      <c r="G953" s="6"/>
    </row>
    <row r="954" spans="1:7" ht="15.75" thickBot="1" x14ac:dyDescent="0.3">
      <c r="A954" s="7" t="s">
        <v>20609</v>
      </c>
      <c r="B954" s="7" t="s">
        <v>20610</v>
      </c>
      <c r="C954" s="8" t="s">
        <v>23</v>
      </c>
      <c r="D954" s="9">
        <v>300.37</v>
      </c>
      <c r="E954" s="9">
        <v>0.4</v>
      </c>
      <c r="F954" s="9">
        <v>79.69</v>
      </c>
      <c r="G954" s="9"/>
    </row>
    <row r="955" spans="1:7" ht="15.75" thickBot="1" x14ac:dyDescent="0.3">
      <c r="A955" s="6"/>
      <c r="B955" s="6"/>
      <c r="C955" s="6"/>
      <c r="D955" s="6"/>
      <c r="E955" s="6"/>
      <c r="F955" s="6"/>
      <c r="G955" s="6"/>
    </row>
    <row r="956" spans="1:7" ht="37.5" thickBot="1" x14ac:dyDescent="0.3">
      <c r="A956" s="7" t="s">
        <v>20611</v>
      </c>
      <c r="B956" s="7" t="s">
        <v>20612</v>
      </c>
      <c r="C956" s="8"/>
      <c r="D956" s="9"/>
      <c r="E956" s="9"/>
      <c r="F956" s="9"/>
      <c r="G956" s="9"/>
    </row>
    <row r="957" spans="1:7" ht="15.75" thickBot="1" x14ac:dyDescent="0.3">
      <c r="A957" s="6"/>
      <c r="B957" s="6"/>
      <c r="C957" s="6"/>
      <c r="D957" s="6"/>
      <c r="E957" s="6"/>
      <c r="F957" s="6"/>
      <c r="G957" s="6"/>
    </row>
    <row r="958" spans="1:7" ht="15.75" thickBot="1" x14ac:dyDescent="0.3">
      <c r="A958" s="7" t="s">
        <v>20613</v>
      </c>
      <c r="B958" s="7" t="s">
        <v>20614</v>
      </c>
      <c r="C958" s="8" t="s">
        <v>23</v>
      </c>
      <c r="D958" s="9">
        <v>121.64</v>
      </c>
      <c r="E958" s="9">
        <v>10</v>
      </c>
      <c r="F958" s="9">
        <v>70.09</v>
      </c>
      <c r="G958" s="9"/>
    </row>
    <row r="959" spans="1:7" ht="15.75" thickBot="1" x14ac:dyDescent="0.3">
      <c r="A959" s="6"/>
      <c r="B959" s="6"/>
      <c r="C959" s="6"/>
      <c r="D959" s="6"/>
      <c r="E959" s="6"/>
      <c r="F959" s="6"/>
      <c r="G959" s="6"/>
    </row>
    <row r="960" spans="1:7" ht="15.75" thickBot="1" x14ac:dyDescent="0.3">
      <c r="A960" s="7" t="s">
        <v>20615</v>
      </c>
      <c r="B960" s="7" t="s">
        <v>20616</v>
      </c>
      <c r="C960" s="8" t="s">
        <v>23</v>
      </c>
      <c r="D960" s="9">
        <v>125.6</v>
      </c>
      <c r="E960" s="9">
        <v>9.69</v>
      </c>
      <c r="F960" s="9">
        <v>70.41</v>
      </c>
      <c r="G960" s="9"/>
    </row>
    <row r="961" spans="1:7" ht="15.75" thickBot="1" x14ac:dyDescent="0.3">
      <c r="A961" s="6"/>
      <c r="B961" s="6"/>
      <c r="C961" s="6"/>
      <c r="D961" s="6"/>
      <c r="E961" s="6"/>
      <c r="F961" s="6"/>
      <c r="G961" s="6"/>
    </row>
    <row r="962" spans="1:7" ht="15.75" thickBot="1" x14ac:dyDescent="0.3">
      <c r="A962" s="7" t="s">
        <v>20617</v>
      </c>
      <c r="B962" s="7" t="s">
        <v>20618</v>
      </c>
      <c r="C962" s="8" t="s">
        <v>23</v>
      </c>
      <c r="D962" s="9">
        <v>161.07</v>
      </c>
      <c r="E962" s="9">
        <v>7.56</v>
      </c>
      <c r="F962" s="9">
        <v>72.540000000000006</v>
      </c>
      <c r="G962" s="9"/>
    </row>
    <row r="963" spans="1:7" ht="15.75" thickBot="1" x14ac:dyDescent="0.3">
      <c r="A963" s="6"/>
      <c r="B963" s="6"/>
      <c r="C963" s="6"/>
      <c r="D963" s="6"/>
      <c r="E963" s="6"/>
      <c r="F963" s="6"/>
      <c r="G963" s="6"/>
    </row>
    <row r="964" spans="1:7" ht="15.75" thickBot="1" x14ac:dyDescent="0.3">
      <c r="A964" s="7" t="s">
        <v>20619</v>
      </c>
      <c r="B964" s="7" t="s">
        <v>20620</v>
      </c>
      <c r="C964" s="8" t="s">
        <v>23</v>
      </c>
      <c r="D964" s="9">
        <v>168.17</v>
      </c>
      <c r="E964" s="9">
        <v>7.24</v>
      </c>
      <c r="F964" s="9">
        <v>72.86</v>
      </c>
      <c r="G964" s="9"/>
    </row>
    <row r="965" spans="1:7" ht="15.75" thickBot="1" x14ac:dyDescent="0.3">
      <c r="A965" s="6"/>
      <c r="B965" s="6"/>
      <c r="C965" s="6"/>
      <c r="D965" s="6"/>
      <c r="E965" s="6"/>
      <c r="F965" s="6"/>
      <c r="G965" s="6"/>
    </row>
    <row r="966" spans="1:7" ht="25.5" thickBot="1" x14ac:dyDescent="0.3">
      <c r="A966" s="7" t="s">
        <v>20621</v>
      </c>
      <c r="B966" s="7" t="s">
        <v>20622</v>
      </c>
      <c r="C966" s="8"/>
      <c r="D966" s="9"/>
      <c r="E966" s="9"/>
      <c r="F966" s="9"/>
      <c r="G966" s="9"/>
    </row>
    <row r="967" spans="1:7" ht="15.75" thickBot="1" x14ac:dyDescent="0.3">
      <c r="A967" s="6"/>
      <c r="B967" s="6"/>
      <c r="C967" s="6"/>
      <c r="D967" s="6"/>
      <c r="E967" s="6"/>
      <c r="F967" s="6"/>
      <c r="G967" s="6"/>
    </row>
    <row r="968" spans="1:7" ht="15.75" thickBot="1" x14ac:dyDescent="0.3">
      <c r="A968" s="7" t="s">
        <v>20623</v>
      </c>
      <c r="B968" s="7" t="s">
        <v>20624</v>
      </c>
      <c r="C968" s="8" t="s">
        <v>23</v>
      </c>
      <c r="D968" s="9">
        <v>52.89</v>
      </c>
      <c r="E968" s="9">
        <v>23.01</v>
      </c>
      <c r="F968" s="9">
        <v>57.08</v>
      </c>
      <c r="G968" s="9"/>
    </row>
    <row r="969" spans="1:7" ht="15.75" thickBot="1" x14ac:dyDescent="0.3">
      <c r="A969" s="6"/>
      <c r="B969" s="6"/>
      <c r="C969" s="6"/>
      <c r="D969" s="6"/>
      <c r="E969" s="6"/>
      <c r="F969" s="6"/>
      <c r="G969" s="6"/>
    </row>
    <row r="970" spans="1:7" ht="15.75" thickBot="1" x14ac:dyDescent="0.3">
      <c r="A970" s="7" t="s">
        <v>20625</v>
      </c>
      <c r="B970" s="7" t="s">
        <v>20626</v>
      </c>
      <c r="C970" s="8" t="s">
        <v>23</v>
      </c>
      <c r="D970" s="9">
        <v>59.83</v>
      </c>
      <c r="E970" s="9">
        <v>20.34</v>
      </c>
      <c r="F970" s="9">
        <v>59.75</v>
      </c>
      <c r="G970" s="9"/>
    </row>
    <row r="971" spans="1:7" ht="15.75" thickBot="1" x14ac:dyDescent="0.3">
      <c r="A971" s="6"/>
      <c r="B971" s="6"/>
      <c r="C971" s="6"/>
      <c r="D971" s="6"/>
      <c r="E971" s="6"/>
      <c r="F971" s="6"/>
      <c r="G971" s="6"/>
    </row>
    <row r="972" spans="1:7" ht="25.5" thickBot="1" x14ac:dyDescent="0.3">
      <c r="A972" s="7" t="s">
        <v>20627</v>
      </c>
      <c r="B972" s="7" t="s">
        <v>20628</v>
      </c>
      <c r="C972" s="8"/>
      <c r="D972" s="9"/>
      <c r="E972" s="9"/>
      <c r="F972" s="9"/>
      <c r="G972" s="9"/>
    </row>
    <row r="973" spans="1:7" ht="15.75" thickBot="1" x14ac:dyDescent="0.3">
      <c r="A973" s="6"/>
      <c r="B973" s="6"/>
      <c r="C973" s="6"/>
      <c r="D973" s="6"/>
      <c r="E973" s="6"/>
      <c r="F973" s="6"/>
      <c r="G973" s="6"/>
    </row>
    <row r="974" spans="1:7" ht="15.75" thickBot="1" x14ac:dyDescent="0.3">
      <c r="A974" s="7" t="s">
        <v>20629</v>
      </c>
      <c r="B974" s="7" t="s">
        <v>20630</v>
      </c>
      <c r="C974" s="8" t="s">
        <v>23</v>
      </c>
      <c r="D974" s="9">
        <v>199.71</v>
      </c>
      <c r="E974" s="9">
        <v>6.09</v>
      </c>
      <c r="F974" s="9">
        <v>74</v>
      </c>
      <c r="G974" s="9"/>
    </row>
    <row r="975" spans="1:7" ht="15.75" thickBot="1" x14ac:dyDescent="0.3">
      <c r="A975" s="6"/>
      <c r="B975" s="6"/>
      <c r="C975" s="6"/>
      <c r="D975" s="6"/>
      <c r="E975" s="6"/>
      <c r="F975" s="6"/>
      <c r="G975" s="6"/>
    </row>
    <row r="976" spans="1:7" ht="15.75" thickBot="1" x14ac:dyDescent="0.3">
      <c r="A976" s="7" t="s">
        <v>20631</v>
      </c>
      <c r="B976" s="7" t="s">
        <v>20632</v>
      </c>
      <c r="C976" s="8" t="s">
        <v>23</v>
      </c>
      <c r="D976" s="9">
        <v>243.08</v>
      </c>
      <c r="E976" s="9">
        <v>5.01</v>
      </c>
      <c r="F976" s="9">
        <v>75.09</v>
      </c>
      <c r="G976" s="9"/>
    </row>
    <row r="977" spans="1:7" ht="15.75" thickBot="1" x14ac:dyDescent="0.3">
      <c r="A977" s="6"/>
      <c r="B977" s="6"/>
      <c r="C977" s="6"/>
      <c r="D977" s="6"/>
      <c r="E977" s="6"/>
      <c r="F977" s="6"/>
      <c r="G977" s="6"/>
    </row>
    <row r="978" spans="1:7" ht="15.75" thickBot="1" x14ac:dyDescent="0.3">
      <c r="A978" s="7" t="s">
        <v>20633</v>
      </c>
      <c r="B978" s="7" t="s">
        <v>20634</v>
      </c>
      <c r="C978" s="8" t="s">
        <v>23</v>
      </c>
      <c r="D978" s="9">
        <v>172.91</v>
      </c>
      <c r="E978" s="9">
        <v>7.04</v>
      </c>
      <c r="F978" s="9">
        <v>73.06</v>
      </c>
      <c r="G978" s="9"/>
    </row>
    <row r="979" spans="1:7" ht="15.75" thickBot="1" x14ac:dyDescent="0.3">
      <c r="A979" s="6"/>
      <c r="B979" s="6"/>
      <c r="C979" s="6"/>
      <c r="D979" s="6"/>
      <c r="E979" s="6"/>
      <c r="F979" s="6"/>
      <c r="G979" s="6"/>
    </row>
    <row r="980" spans="1:7" ht="15.75" thickBot="1" x14ac:dyDescent="0.3">
      <c r="A980" s="7" t="s">
        <v>20635</v>
      </c>
      <c r="B980" s="7" t="s">
        <v>20636</v>
      </c>
      <c r="C980" s="8" t="s">
        <v>23</v>
      </c>
      <c r="D980" s="9">
        <v>213.11</v>
      </c>
      <c r="E980" s="9">
        <v>5.71</v>
      </c>
      <c r="F980" s="9">
        <v>74.39</v>
      </c>
      <c r="G980" s="9"/>
    </row>
    <row r="981" spans="1:7" ht="15.75" thickBot="1" x14ac:dyDescent="0.3">
      <c r="A981" s="6"/>
      <c r="B981" s="6"/>
      <c r="C981" s="6"/>
      <c r="D981" s="6"/>
      <c r="E981" s="6"/>
      <c r="F981" s="6"/>
      <c r="G981" s="6"/>
    </row>
    <row r="982" spans="1:7" ht="15.75" thickBot="1" x14ac:dyDescent="0.3">
      <c r="A982" s="7" t="s">
        <v>20637</v>
      </c>
      <c r="B982" s="7" t="s">
        <v>20638</v>
      </c>
      <c r="C982" s="8" t="s">
        <v>23</v>
      </c>
      <c r="D982" s="9">
        <v>199.71</v>
      </c>
      <c r="E982" s="9">
        <v>6.09</v>
      </c>
      <c r="F982" s="9">
        <v>74</v>
      </c>
      <c r="G982" s="9"/>
    </row>
    <row r="983" spans="1:7" ht="15.75" thickBot="1" x14ac:dyDescent="0.3">
      <c r="A983" s="6"/>
      <c r="B983" s="6"/>
      <c r="C983" s="6"/>
      <c r="D983" s="6"/>
      <c r="E983" s="6"/>
      <c r="F983" s="6"/>
      <c r="G983" s="6"/>
    </row>
    <row r="984" spans="1:7" ht="15.75" thickBot="1" x14ac:dyDescent="0.3">
      <c r="A984" s="7" t="s">
        <v>20639</v>
      </c>
      <c r="B984" s="7" t="s">
        <v>20640</v>
      </c>
      <c r="C984" s="8" t="s">
        <v>23</v>
      </c>
      <c r="D984" s="9">
        <v>243.08</v>
      </c>
      <c r="E984" s="9">
        <v>5.01</v>
      </c>
      <c r="F984" s="9">
        <v>75.09</v>
      </c>
      <c r="G984" s="9"/>
    </row>
    <row r="985" spans="1:7" ht="15.75" thickBot="1" x14ac:dyDescent="0.3">
      <c r="A985" s="6"/>
      <c r="B985" s="6"/>
      <c r="C985" s="6"/>
      <c r="D985" s="6"/>
      <c r="E985" s="6"/>
      <c r="F985" s="6"/>
      <c r="G985" s="6"/>
    </row>
    <row r="986" spans="1:7" ht="25.5" thickBot="1" x14ac:dyDescent="0.3">
      <c r="A986" s="7" t="s">
        <v>20641</v>
      </c>
      <c r="B986" s="7" t="s">
        <v>20642</v>
      </c>
      <c r="C986" s="8"/>
      <c r="D986" s="9"/>
      <c r="E986" s="9"/>
      <c r="F986" s="9"/>
      <c r="G986" s="9"/>
    </row>
    <row r="987" spans="1:7" ht="15.75" thickBot="1" x14ac:dyDescent="0.3">
      <c r="A987" s="6"/>
      <c r="B987" s="6"/>
      <c r="C987" s="6"/>
      <c r="D987" s="6"/>
      <c r="E987" s="6"/>
      <c r="F987" s="6"/>
      <c r="G987" s="6"/>
    </row>
    <row r="988" spans="1:7" ht="15.75" thickBot="1" x14ac:dyDescent="0.3">
      <c r="A988" s="7" t="s">
        <v>20643</v>
      </c>
      <c r="B988" s="7" t="s">
        <v>20644</v>
      </c>
      <c r="C988" s="8" t="s">
        <v>23</v>
      </c>
      <c r="D988" s="9">
        <v>221.01</v>
      </c>
      <c r="E988" s="9">
        <v>5.51</v>
      </c>
      <c r="F988" s="9">
        <v>74.59</v>
      </c>
      <c r="G988" s="9"/>
    </row>
    <row r="989" spans="1:7" ht="15.75" thickBot="1" x14ac:dyDescent="0.3">
      <c r="A989" s="6"/>
      <c r="B989" s="6"/>
      <c r="C989" s="6"/>
      <c r="D989" s="6"/>
      <c r="E989" s="6"/>
      <c r="F989" s="6"/>
      <c r="G989" s="6"/>
    </row>
    <row r="990" spans="1:7" ht="15.75" thickBot="1" x14ac:dyDescent="0.3">
      <c r="A990" s="7" t="s">
        <v>20645</v>
      </c>
      <c r="B990" s="7" t="s">
        <v>9779</v>
      </c>
      <c r="C990" s="8" t="s">
        <v>23</v>
      </c>
      <c r="D990" s="9">
        <v>207.6</v>
      </c>
      <c r="E990" s="9">
        <v>5.86</v>
      </c>
      <c r="F990" s="9">
        <v>74.23</v>
      </c>
      <c r="G990" s="9"/>
    </row>
    <row r="991" spans="1:7" ht="15.75" thickBot="1" x14ac:dyDescent="0.3">
      <c r="A991" s="6"/>
      <c r="B991" s="6"/>
      <c r="C991" s="6"/>
      <c r="D991" s="6"/>
      <c r="E991" s="6"/>
      <c r="F991" s="6"/>
      <c r="G991" s="6"/>
    </row>
    <row r="992" spans="1:7" ht="37.5" thickBot="1" x14ac:dyDescent="0.3">
      <c r="A992" s="7" t="s">
        <v>20646</v>
      </c>
      <c r="B992" s="7" t="s">
        <v>20647</v>
      </c>
      <c r="C992" s="8"/>
      <c r="D992" s="9"/>
      <c r="E992" s="9"/>
      <c r="F992" s="9"/>
      <c r="G992" s="9"/>
    </row>
    <row r="993" spans="1:7" ht="15.75" thickBot="1" x14ac:dyDescent="0.3">
      <c r="A993" s="6"/>
      <c r="B993" s="6"/>
      <c r="C993" s="6"/>
      <c r="D993" s="6"/>
      <c r="E993" s="6"/>
      <c r="F993" s="6"/>
      <c r="G993" s="6"/>
    </row>
    <row r="994" spans="1:7" ht="15.75" thickBot="1" x14ac:dyDescent="0.3">
      <c r="A994" s="7" t="s">
        <v>20648</v>
      </c>
      <c r="B994" s="7" t="s">
        <v>20649</v>
      </c>
      <c r="C994" s="8" t="s">
        <v>23</v>
      </c>
      <c r="D994" s="9">
        <v>138.19999999999999</v>
      </c>
      <c r="E994" s="9">
        <v>8.81</v>
      </c>
      <c r="F994" s="9">
        <v>71.3</v>
      </c>
      <c r="G994" s="9"/>
    </row>
    <row r="995" spans="1:7" ht="15.75" thickBot="1" x14ac:dyDescent="0.3">
      <c r="A995" s="6"/>
      <c r="B995" s="6"/>
      <c r="C995" s="6"/>
      <c r="D995" s="6"/>
      <c r="E995" s="6"/>
      <c r="F995" s="6"/>
      <c r="G995" s="6"/>
    </row>
    <row r="996" spans="1:7" ht="15.75" thickBot="1" x14ac:dyDescent="0.3">
      <c r="A996" s="7" t="s">
        <v>20650</v>
      </c>
      <c r="B996" s="7" t="s">
        <v>20651</v>
      </c>
      <c r="C996" s="8" t="s">
        <v>23</v>
      </c>
      <c r="D996" s="9">
        <v>165.02</v>
      </c>
      <c r="E996" s="9">
        <v>7.37</v>
      </c>
      <c r="F996" s="9">
        <v>72.72</v>
      </c>
      <c r="G996" s="9"/>
    </row>
    <row r="997" spans="1:7" ht="15.75" thickBot="1" x14ac:dyDescent="0.3">
      <c r="A997" s="6"/>
      <c r="B997" s="6"/>
      <c r="C997" s="6"/>
      <c r="D997" s="6"/>
      <c r="E997" s="6"/>
      <c r="F997" s="6"/>
      <c r="G997" s="6"/>
    </row>
    <row r="998" spans="1:7" ht="25.5" thickBot="1" x14ac:dyDescent="0.3">
      <c r="A998" s="7" t="s">
        <v>20652</v>
      </c>
      <c r="B998" s="7" t="s">
        <v>20653</v>
      </c>
      <c r="C998" s="8"/>
      <c r="D998" s="9"/>
      <c r="E998" s="9"/>
      <c r="F998" s="9"/>
      <c r="G998" s="9"/>
    </row>
    <row r="999" spans="1:7" ht="15.75" thickBot="1" x14ac:dyDescent="0.3">
      <c r="A999" s="6"/>
      <c r="B999" s="6"/>
      <c r="C999" s="6"/>
      <c r="D999" s="6"/>
      <c r="E999" s="6"/>
      <c r="F999" s="6"/>
      <c r="G999" s="6"/>
    </row>
    <row r="1000" spans="1:7" ht="15.75" thickBot="1" x14ac:dyDescent="0.3">
      <c r="A1000" s="7" t="s">
        <v>20654</v>
      </c>
      <c r="B1000" s="7" t="s">
        <v>20655</v>
      </c>
      <c r="C1000" s="8" t="s">
        <v>23</v>
      </c>
      <c r="D1000" s="9">
        <v>237.31</v>
      </c>
      <c r="E1000" s="9">
        <v>5.13</v>
      </c>
      <c r="F1000" s="9">
        <v>74.97</v>
      </c>
      <c r="G1000" s="9"/>
    </row>
    <row r="1001" spans="1:7" ht="15.75" thickBot="1" x14ac:dyDescent="0.3">
      <c r="A1001" s="6"/>
      <c r="B1001" s="6"/>
      <c r="C1001" s="6"/>
      <c r="D1001" s="6"/>
      <c r="E1001" s="6"/>
      <c r="F1001" s="6"/>
      <c r="G1001" s="6"/>
    </row>
    <row r="1002" spans="1:7" ht="15.75" thickBot="1" x14ac:dyDescent="0.3">
      <c r="A1002" s="7" t="s">
        <v>20656</v>
      </c>
      <c r="B1002" s="7" t="s">
        <v>20657</v>
      </c>
      <c r="C1002" s="8" t="s">
        <v>23</v>
      </c>
      <c r="D1002" s="9">
        <v>280.68</v>
      </c>
      <c r="E1002" s="9">
        <v>4.34</v>
      </c>
      <c r="F1002" s="9">
        <v>75.760000000000005</v>
      </c>
      <c r="G1002" s="9"/>
    </row>
    <row r="1003" spans="1:7" ht="15.75" thickBot="1" x14ac:dyDescent="0.3">
      <c r="A1003" s="6"/>
      <c r="B1003" s="6"/>
      <c r="C1003" s="6"/>
      <c r="D1003" s="6"/>
      <c r="E1003" s="6"/>
      <c r="F1003" s="6"/>
      <c r="G1003" s="6"/>
    </row>
    <row r="1004" spans="1:7" ht="15.75" thickBot="1" x14ac:dyDescent="0.3">
      <c r="A1004" s="7" t="s">
        <v>20658</v>
      </c>
      <c r="B1004" s="7" t="s">
        <v>20659</v>
      </c>
      <c r="C1004" s="8" t="s">
        <v>23</v>
      </c>
      <c r="D1004" s="9">
        <v>237.31</v>
      </c>
      <c r="E1004" s="9">
        <v>5.13</v>
      </c>
      <c r="F1004" s="9">
        <v>74.97</v>
      </c>
      <c r="G1004" s="9"/>
    </row>
    <row r="1005" spans="1:7" ht="15.75" thickBot="1" x14ac:dyDescent="0.3">
      <c r="A1005" s="6"/>
      <c r="B1005" s="6"/>
      <c r="C1005" s="6"/>
      <c r="D1005" s="6"/>
      <c r="E1005" s="6"/>
      <c r="F1005" s="6"/>
      <c r="G1005" s="6"/>
    </row>
    <row r="1006" spans="1:7" ht="15.75" thickBot="1" x14ac:dyDescent="0.3">
      <c r="A1006" s="7" t="s">
        <v>20660</v>
      </c>
      <c r="B1006" s="7" t="s">
        <v>20661</v>
      </c>
      <c r="C1006" s="8" t="s">
        <v>23</v>
      </c>
      <c r="D1006" s="9">
        <v>280.68</v>
      </c>
      <c r="E1006" s="9">
        <v>4.34</v>
      </c>
      <c r="F1006" s="9">
        <v>75.760000000000005</v>
      </c>
      <c r="G1006" s="9"/>
    </row>
    <row r="1007" spans="1:7" ht="15.75" thickBot="1" x14ac:dyDescent="0.3">
      <c r="A1007" s="6"/>
      <c r="B1007" s="6"/>
      <c r="C1007" s="6"/>
      <c r="D1007" s="6"/>
      <c r="E1007" s="6"/>
      <c r="F1007" s="6"/>
      <c r="G1007" s="6"/>
    </row>
    <row r="1008" spans="1:7" ht="15.75" thickBot="1" x14ac:dyDescent="0.3">
      <c r="A1008" s="7" t="s">
        <v>20662</v>
      </c>
      <c r="B1008" s="7" t="s">
        <v>20663</v>
      </c>
      <c r="C1008" s="8" t="s">
        <v>23</v>
      </c>
      <c r="D1008" s="9">
        <v>21.35</v>
      </c>
      <c r="E1008" s="9">
        <v>5.67</v>
      </c>
      <c r="F1008" s="9">
        <v>74.430000000000007</v>
      </c>
      <c r="G1008" s="9"/>
    </row>
    <row r="1009" spans="1:7" ht="15.75" thickBot="1" x14ac:dyDescent="0.3">
      <c r="A1009" s="6"/>
      <c r="B1009" s="6"/>
      <c r="C1009" s="6"/>
      <c r="D1009" s="6"/>
      <c r="E1009" s="6"/>
      <c r="F1009" s="6"/>
      <c r="G1009" s="6"/>
    </row>
    <row r="1010" spans="1:7" ht="25.5" thickBot="1" x14ac:dyDescent="0.3">
      <c r="A1010" s="7" t="s">
        <v>20664</v>
      </c>
      <c r="B1010" s="7" t="s">
        <v>20665</v>
      </c>
      <c r="C1010" s="8"/>
      <c r="D1010" s="9"/>
      <c r="E1010" s="9"/>
      <c r="F1010" s="9"/>
      <c r="G1010" s="9"/>
    </row>
    <row r="1011" spans="1:7" ht="15.75" thickBot="1" x14ac:dyDescent="0.3">
      <c r="A1011" s="6"/>
      <c r="B1011" s="6"/>
      <c r="C1011" s="6"/>
      <c r="D1011" s="6"/>
      <c r="E1011" s="6"/>
      <c r="F1011" s="6"/>
      <c r="G1011" s="6"/>
    </row>
    <row r="1012" spans="1:7" ht="15.75" thickBot="1" x14ac:dyDescent="0.3">
      <c r="A1012" s="7" t="s">
        <v>20666</v>
      </c>
      <c r="B1012" s="7" t="s">
        <v>20667</v>
      </c>
      <c r="C1012" s="8" t="s">
        <v>23</v>
      </c>
      <c r="D1012" s="9">
        <v>348.02</v>
      </c>
      <c r="E1012" s="9">
        <v>3.15</v>
      </c>
      <c r="F1012" s="9">
        <v>76.95</v>
      </c>
      <c r="G1012" s="9"/>
    </row>
    <row r="1013" spans="1:7" ht="15.75" thickBot="1" x14ac:dyDescent="0.3">
      <c r="A1013" s="6"/>
      <c r="B1013" s="6"/>
      <c r="C1013" s="6"/>
      <c r="D1013" s="6"/>
      <c r="E1013" s="6"/>
      <c r="F1013" s="6"/>
      <c r="G1013" s="6"/>
    </row>
    <row r="1014" spans="1:7" ht="15.75" thickBot="1" x14ac:dyDescent="0.3">
      <c r="A1014" s="7" t="s">
        <v>20668</v>
      </c>
      <c r="B1014" s="7" t="s">
        <v>20669</v>
      </c>
      <c r="C1014" s="8" t="s">
        <v>23</v>
      </c>
      <c r="D1014" s="9">
        <v>392.96</v>
      </c>
      <c r="E1014" s="9">
        <v>2.79</v>
      </c>
      <c r="F1014" s="9">
        <v>77.31</v>
      </c>
      <c r="G1014" s="9"/>
    </row>
    <row r="1015" spans="1:7" ht="15.75" thickBot="1" x14ac:dyDescent="0.3">
      <c r="A1015" s="6"/>
      <c r="B1015" s="6"/>
      <c r="C1015" s="6"/>
      <c r="D1015" s="6"/>
      <c r="E1015" s="6"/>
      <c r="F1015" s="6"/>
      <c r="G1015" s="6"/>
    </row>
    <row r="1016" spans="1:7" ht="15.75" thickBot="1" x14ac:dyDescent="0.3">
      <c r="A1016" s="7" t="s">
        <v>20670</v>
      </c>
      <c r="B1016" s="7" t="s">
        <v>20671</v>
      </c>
      <c r="C1016" s="8" t="s">
        <v>23</v>
      </c>
      <c r="D1016" s="9">
        <v>17.91</v>
      </c>
      <c r="E1016" s="9">
        <v>6.76</v>
      </c>
      <c r="F1016" s="9">
        <v>73.31</v>
      </c>
      <c r="G1016" s="9"/>
    </row>
    <row r="1017" spans="1:7" ht="15.75" thickBot="1" x14ac:dyDescent="0.3">
      <c r="A1017" s="6"/>
      <c r="B1017" s="6"/>
      <c r="C1017" s="6"/>
      <c r="D1017" s="6"/>
      <c r="E1017" s="6"/>
      <c r="F1017" s="6"/>
      <c r="G1017" s="6"/>
    </row>
    <row r="1018" spans="1:7" ht="15.75" thickBot="1" x14ac:dyDescent="0.3">
      <c r="A1018" s="7" t="s">
        <v>20672</v>
      </c>
      <c r="B1018" s="7" t="s">
        <v>20673</v>
      </c>
      <c r="C1018" s="8" t="s">
        <v>23</v>
      </c>
      <c r="D1018" s="9">
        <v>13.34</v>
      </c>
      <c r="E1018" s="9">
        <v>9.07</v>
      </c>
      <c r="F1018" s="9">
        <v>71.06</v>
      </c>
      <c r="G1018" s="9"/>
    </row>
    <row r="1019" spans="1:7" ht="15.75" thickBot="1" x14ac:dyDescent="0.3">
      <c r="A1019" s="6"/>
      <c r="B1019" s="6"/>
      <c r="C1019" s="6"/>
      <c r="D1019" s="6"/>
      <c r="E1019" s="6"/>
      <c r="F1019" s="6"/>
      <c r="G1019" s="6"/>
    </row>
    <row r="1020" spans="1:7" ht="15.75" thickBot="1" x14ac:dyDescent="0.3">
      <c r="A1020" s="7" t="s">
        <v>20674</v>
      </c>
      <c r="B1020" s="7" t="s">
        <v>20675</v>
      </c>
      <c r="C1020" s="8" t="s">
        <v>23</v>
      </c>
      <c r="D1020" s="9">
        <v>12.55</v>
      </c>
      <c r="E1020" s="9">
        <v>9.64</v>
      </c>
      <c r="F1020" s="9">
        <v>70.44</v>
      </c>
      <c r="G1020" s="9"/>
    </row>
    <row r="1021" spans="1:7" ht="15.75" thickBot="1" x14ac:dyDescent="0.3">
      <c r="A1021" s="6"/>
      <c r="B1021" s="6"/>
      <c r="C1021" s="6"/>
      <c r="D1021" s="6"/>
      <c r="E1021" s="6"/>
      <c r="F1021" s="6"/>
      <c r="G1021" s="6"/>
    </row>
    <row r="1022" spans="1:7" ht="15.75" thickBot="1" x14ac:dyDescent="0.3">
      <c r="A1022" s="7" t="s">
        <v>20676</v>
      </c>
      <c r="B1022" s="7" t="s">
        <v>20677</v>
      </c>
      <c r="C1022" s="8" t="s">
        <v>23</v>
      </c>
      <c r="D1022" s="9">
        <v>16.82</v>
      </c>
      <c r="E1022" s="9">
        <v>7.19</v>
      </c>
      <c r="F1022" s="9">
        <v>72.89</v>
      </c>
      <c r="G1022" s="9"/>
    </row>
    <row r="1023" spans="1:7" ht="15.75" thickBot="1" x14ac:dyDescent="0.3">
      <c r="A1023" s="6"/>
      <c r="B1023" s="6"/>
      <c r="C1023" s="6"/>
      <c r="D1023" s="6"/>
      <c r="E1023" s="6"/>
      <c r="F1023" s="6"/>
      <c r="G1023" s="6"/>
    </row>
    <row r="1024" spans="1:7" ht="15.75" thickBot="1" x14ac:dyDescent="0.3">
      <c r="A1024" s="7" t="s">
        <v>20678</v>
      </c>
      <c r="B1024" s="7" t="s">
        <v>20679</v>
      </c>
      <c r="C1024" s="8" t="s">
        <v>23</v>
      </c>
      <c r="D1024" s="9">
        <v>17.91</v>
      </c>
      <c r="E1024" s="9">
        <v>6.76</v>
      </c>
      <c r="F1024" s="9">
        <v>73.31</v>
      </c>
      <c r="G1024" s="9"/>
    </row>
    <row r="1025" spans="1:7" ht="15.75" thickBot="1" x14ac:dyDescent="0.3">
      <c r="A1025" s="6"/>
      <c r="B1025" s="6"/>
      <c r="C1025" s="6"/>
      <c r="D1025" s="6"/>
      <c r="E1025" s="6"/>
      <c r="F1025" s="6"/>
      <c r="G1025" s="6"/>
    </row>
    <row r="1026" spans="1:7" ht="25.5" thickBot="1" x14ac:dyDescent="0.3">
      <c r="A1026" s="7" t="s">
        <v>20680</v>
      </c>
      <c r="B1026" s="7" t="s">
        <v>20681</v>
      </c>
      <c r="C1026" s="8"/>
      <c r="D1026" s="9"/>
      <c r="E1026" s="9"/>
      <c r="F1026" s="9"/>
      <c r="G1026" s="9"/>
    </row>
    <row r="1027" spans="1:7" ht="15.75" thickBot="1" x14ac:dyDescent="0.3">
      <c r="A1027" s="6"/>
      <c r="B1027" s="6"/>
      <c r="C1027" s="6"/>
      <c r="D1027" s="6"/>
      <c r="E1027" s="6"/>
      <c r="F1027" s="6"/>
      <c r="G1027" s="6"/>
    </row>
    <row r="1028" spans="1:7" ht="15.75" thickBot="1" x14ac:dyDescent="0.3">
      <c r="A1028" s="7" t="s">
        <v>20682</v>
      </c>
      <c r="B1028" s="7" t="s">
        <v>20644</v>
      </c>
      <c r="C1028" s="8" t="s">
        <v>23</v>
      </c>
      <c r="D1028" s="9">
        <v>274.38</v>
      </c>
      <c r="E1028" s="9">
        <v>4.4400000000000004</v>
      </c>
      <c r="F1028" s="9">
        <v>75.66</v>
      </c>
      <c r="G1028" s="9"/>
    </row>
    <row r="1029" spans="1:7" ht="15.75" thickBot="1" x14ac:dyDescent="0.3">
      <c r="A1029" s="6"/>
      <c r="B1029" s="6"/>
      <c r="C1029" s="6"/>
      <c r="D1029" s="6"/>
      <c r="E1029" s="6"/>
      <c r="F1029" s="6"/>
      <c r="G1029" s="6"/>
    </row>
    <row r="1030" spans="1:7" ht="15.75" thickBot="1" x14ac:dyDescent="0.3">
      <c r="A1030" s="7" t="s">
        <v>20683</v>
      </c>
      <c r="B1030" s="7" t="s">
        <v>9779</v>
      </c>
      <c r="C1030" s="8" t="s">
        <v>23</v>
      </c>
      <c r="D1030" s="9">
        <v>259.39999999999998</v>
      </c>
      <c r="E1030" s="9">
        <v>4.6900000000000004</v>
      </c>
      <c r="F1030" s="9">
        <v>75.400000000000006</v>
      </c>
      <c r="G1030" s="9"/>
    </row>
    <row r="1031" spans="1:7" ht="15.75" thickBot="1" x14ac:dyDescent="0.3">
      <c r="A1031" s="6"/>
      <c r="B1031" s="6"/>
      <c r="C1031" s="6"/>
      <c r="D1031" s="6"/>
      <c r="E1031" s="6"/>
      <c r="F1031" s="6"/>
      <c r="G1031" s="6"/>
    </row>
    <row r="1032" spans="1:7" ht="15.75" thickBot="1" x14ac:dyDescent="0.3">
      <c r="A1032" s="7" t="s">
        <v>20684</v>
      </c>
      <c r="B1032" s="7" t="s">
        <v>20663</v>
      </c>
      <c r="C1032" s="8" t="s">
        <v>23</v>
      </c>
      <c r="D1032" s="9">
        <v>21.35</v>
      </c>
      <c r="E1032" s="9">
        <v>5.67</v>
      </c>
      <c r="F1032" s="9">
        <v>74.430000000000007</v>
      </c>
      <c r="G1032" s="9"/>
    </row>
    <row r="1033" spans="1:7" ht="15.75" thickBot="1" x14ac:dyDescent="0.3">
      <c r="A1033" s="6"/>
      <c r="B1033" s="6"/>
      <c r="C1033" s="6"/>
      <c r="D1033" s="6"/>
      <c r="E1033" s="6"/>
      <c r="F1033" s="6"/>
      <c r="G1033" s="6"/>
    </row>
    <row r="1034" spans="1:7" ht="37.5" thickBot="1" x14ac:dyDescent="0.3">
      <c r="A1034" s="7" t="s">
        <v>20685</v>
      </c>
      <c r="B1034" s="7" t="s">
        <v>20686</v>
      </c>
      <c r="C1034" s="8"/>
      <c r="D1034" s="9"/>
      <c r="E1034" s="9"/>
      <c r="F1034" s="9"/>
      <c r="G1034" s="9"/>
    </row>
    <row r="1035" spans="1:7" ht="15.75" thickBot="1" x14ac:dyDescent="0.3">
      <c r="A1035" s="6"/>
      <c r="B1035" s="6"/>
      <c r="C1035" s="6"/>
      <c r="D1035" s="6"/>
      <c r="E1035" s="6"/>
      <c r="F1035" s="6"/>
      <c r="G1035" s="6"/>
    </row>
    <row r="1036" spans="1:7" ht="15.75" thickBot="1" x14ac:dyDescent="0.3">
      <c r="A1036" s="7" t="s">
        <v>20687</v>
      </c>
      <c r="B1036" s="7" t="s">
        <v>20688</v>
      </c>
      <c r="C1036" s="8" t="s">
        <v>23</v>
      </c>
      <c r="D1036" s="9">
        <v>241.38</v>
      </c>
      <c r="E1036" s="9">
        <v>5.04</v>
      </c>
      <c r="F1036" s="9">
        <v>75.06</v>
      </c>
      <c r="G1036" s="9"/>
    </row>
    <row r="1037" spans="1:7" ht="15.75" thickBot="1" x14ac:dyDescent="0.3">
      <c r="A1037" s="6"/>
      <c r="B1037" s="6"/>
      <c r="C1037" s="6"/>
      <c r="D1037" s="6"/>
      <c r="E1037" s="6"/>
      <c r="F1037" s="6"/>
      <c r="G1037" s="6"/>
    </row>
    <row r="1038" spans="1:7" ht="15.75" thickBot="1" x14ac:dyDescent="0.3">
      <c r="A1038" s="7" t="s">
        <v>20689</v>
      </c>
      <c r="B1038" s="7" t="s">
        <v>20690</v>
      </c>
      <c r="C1038" s="8" t="s">
        <v>23</v>
      </c>
      <c r="D1038" s="9">
        <v>254.67</v>
      </c>
      <c r="E1038" s="9">
        <v>4.78</v>
      </c>
      <c r="F1038" s="9">
        <v>75.319999999999993</v>
      </c>
      <c r="G1038" s="9"/>
    </row>
    <row r="1039" spans="1:7" ht="15.75" thickBot="1" x14ac:dyDescent="0.3">
      <c r="A1039" s="6"/>
      <c r="B1039" s="6"/>
      <c r="C1039" s="6"/>
      <c r="D1039" s="6"/>
      <c r="E1039" s="6"/>
      <c r="F1039" s="6"/>
      <c r="G1039" s="6"/>
    </row>
    <row r="1040" spans="1:7" ht="15.75" thickBot="1" x14ac:dyDescent="0.3">
      <c r="A1040" s="7" t="s">
        <v>20691</v>
      </c>
      <c r="B1040" s="7" t="s">
        <v>20663</v>
      </c>
      <c r="C1040" s="8" t="s">
        <v>23</v>
      </c>
      <c r="D1040" s="9">
        <v>21.35</v>
      </c>
      <c r="E1040" s="9">
        <v>5.67</v>
      </c>
      <c r="F1040" s="9">
        <v>74.430000000000007</v>
      </c>
      <c r="G1040" s="9"/>
    </row>
    <row r="1041" spans="1:7" ht="15.75" thickBot="1" x14ac:dyDescent="0.3">
      <c r="A1041" s="6"/>
      <c r="B1041" s="6"/>
      <c r="C1041" s="6"/>
      <c r="D1041" s="6"/>
      <c r="E1041" s="6"/>
      <c r="F1041" s="6"/>
      <c r="G1041" s="6"/>
    </row>
    <row r="1042" spans="1:7" ht="37.5" thickBot="1" x14ac:dyDescent="0.3">
      <c r="A1042" s="7" t="s">
        <v>20692</v>
      </c>
      <c r="B1042" s="7" t="s">
        <v>20693</v>
      </c>
      <c r="C1042" s="8"/>
      <c r="D1042" s="9"/>
      <c r="E1042" s="9"/>
      <c r="F1042" s="9"/>
      <c r="G1042" s="9"/>
    </row>
    <row r="1043" spans="1:7" ht="15.75" thickBot="1" x14ac:dyDescent="0.3">
      <c r="A1043" s="6"/>
      <c r="B1043" s="6"/>
      <c r="C1043" s="6"/>
      <c r="D1043" s="6"/>
      <c r="E1043" s="6"/>
      <c r="F1043" s="6"/>
      <c r="G1043" s="6"/>
    </row>
    <row r="1044" spans="1:7" ht="15.75" thickBot="1" x14ac:dyDescent="0.3">
      <c r="A1044" s="7" t="s">
        <v>20694</v>
      </c>
      <c r="B1044" s="7" t="s">
        <v>20695</v>
      </c>
      <c r="C1044" s="8" t="s">
        <v>23</v>
      </c>
      <c r="D1044" s="9">
        <v>113.5</v>
      </c>
      <c r="E1044" s="9">
        <v>10.72</v>
      </c>
      <c r="F1044" s="9">
        <v>69.37</v>
      </c>
      <c r="G1044" s="9"/>
    </row>
    <row r="1045" spans="1:7" ht="15.75" thickBot="1" x14ac:dyDescent="0.3">
      <c r="A1045" s="6"/>
      <c r="B1045" s="6"/>
      <c r="C1045" s="6"/>
      <c r="D1045" s="6"/>
      <c r="E1045" s="6"/>
      <c r="F1045" s="6"/>
      <c r="G1045" s="6"/>
    </row>
    <row r="1046" spans="1:7" ht="15.75" thickBot="1" x14ac:dyDescent="0.3">
      <c r="A1046" s="7" t="s">
        <v>20696</v>
      </c>
      <c r="B1046" s="7" t="s">
        <v>20697</v>
      </c>
      <c r="C1046" s="8" t="s">
        <v>23</v>
      </c>
      <c r="D1046" s="9">
        <v>143.47</v>
      </c>
      <c r="E1046" s="9">
        <v>8.48</v>
      </c>
      <c r="F1046" s="9">
        <v>71.62</v>
      </c>
      <c r="G1046" s="9"/>
    </row>
    <row r="1047" spans="1:7" ht="15.75" thickBot="1" x14ac:dyDescent="0.3">
      <c r="A1047" s="6"/>
      <c r="B1047" s="6"/>
      <c r="C1047" s="6"/>
      <c r="D1047" s="6"/>
      <c r="E1047" s="6"/>
      <c r="F1047" s="6"/>
      <c r="G1047" s="6"/>
    </row>
    <row r="1048" spans="1:7" ht="37.5" thickBot="1" x14ac:dyDescent="0.3">
      <c r="A1048" s="7" t="s">
        <v>20698</v>
      </c>
      <c r="B1048" s="7" t="s">
        <v>20699</v>
      </c>
      <c r="C1048" s="8"/>
      <c r="D1048" s="9"/>
      <c r="E1048" s="9"/>
      <c r="F1048" s="9"/>
      <c r="G1048" s="9"/>
    </row>
    <row r="1049" spans="1:7" ht="15.75" thickBot="1" x14ac:dyDescent="0.3">
      <c r="A1049" s="6"/>
      <c r="B1049" s="6"/>
      <c r="C1049" s="6"/>
      <c r="D1049" s="6"/>
      <c r="E1049" s="6"/>
      <c r="F1049" s="6"/>
      <c r="G1049" s="6"/>
    </row>
    <row r="1050" spans="1:7" ht="15.75" thickBot="1" x14ac:dyDescent="0.3">
      <c r="A1050" s="7" t="s">
        <v>20700</v>
      </c>
      <c r="B1050" s="7" t="s">
        <v>20701</v>
      </c>
      <c r="C1050" s="8" t="s">
        <v>23</v>
      </c>
      <c r="D1050" s="9">
        <v>101.02</v>
      </c>
      <c r="E1050" s="9">
        <v>12.05</v>
      </c>
      <c r="F1050" s="9">
        <v>68.06</v>
      </c>
      <c r="G1050" s="9"/>
    </row>
    <row r="1051" spans="1:7" ht="15.75" thickBot="1" x14ac:dyDescent="0.3">
      <c r="A1051" s="6"/>
      <c r="B1051" s="6"/>
      <c r="C1051" s="6"/>
      <c r="D1051" s="6"/>
      <c r="E1051" s="6"/>
      <c r="F1051" s="6"/>
      <c r="G1051" s="6"/>
    </row>
    <row r="1052" spans="1:7" ht="15.75" thickBot="1" x14ac:dyDescent="0.3">
      <c r="A1052" s="7" t="s">
        <v>20702</v>
      </c>
      <c r="B1052" s="7" t="s">
        <v>20703</v>
      </c>
      <c r="C1052" s="8" t="s">
        <v>23</v>
      </c>
      <c r="D1052" s="9">
        <v>126.59</v>
      </c>
      <c r="E1052" s="9">
        <v>9.61</v>
      </c>
      <c r="F1052" s="9">
        <v>70.48</v>
      </c>
      <c r="G1052" s="9"/>
    </row>
    <row r="1053" spans="1:7" ht="15.75" thickBot="1" x14ac:dyDescent="0.3">
      <c r="A1053" s="6"/>
      <c r="B1053" s="6"/>
      <c r="C1053" s="6"/>
      <c r="D1053" s="6"/>
      <c r="E1053" s="6"/>
      <c r="F1053" s="6"/>
      <c r="G1053" s="6"/>
    </row>
    <row r="1054" spans="1:7" ht="15.75" thickBot="1" x14ac:dyDescent="0.3">
      <c r="A1054" s="7" t="s">
        <v>20704</v>
      </c>
      <c r="B1054" s="7" t="s">
        <v>20705</v>
      </c>
      <c r="C1054" s="8" t="s">
        <v>23</v>
      </c>
      <c r="D1054" s="9">
        <v>146.63999999999999</v>
      </c>
      <c r="E1054" s="9">
        <v>8.3000000000000007</v>
      </c>
      <c r="F1054" s="9">
        <v>71.790000000000006</v>
      </c>
      <c r="G1054" s="9"/>
    </row>
    <row r="1055" spans="1:7" ht="15.75" thickBot="1" x14ac:dyDescent="0.3">
      <c r="A1055" s="6"/>
      <c r="B1055" s="6"/>
      <c r="C1055" s="6"/>
      <c r="D1055" s="6"/>
      <c r="E1055" s="6"/>
      <c r="F1055" s="6"/>
      <c r="G1055" s="6"/>
    </row>
    <row r="1056" spans="1:7" ht="15.75" thickBot="1" x14ac:dyDescent="0.3">
      <c r="A1056" s="7" t="s">
        <v>20706</v>
      </c>
      <c r="B1056" s="7" t="s">
        <v>20707</v>
      </c>
      <c r="C1056" s="8" t="s">
        <v>23</v>
      </c>
      <c r="D1056" s="9">
        <v>142.02000000000001</v>
      </c>
      <c r="E1056" s="9">
        <v>8.57</v>
      </c>
      <c r="F1056" s="9">
        <v>71.53</v>
      </c>
      <c r="G1056" s="9"/>
    </row>
    <row r="1057" spans="1:7" ht="15.75" thickBot="1" x14ac:dyDescent="0.3">
      <c r="A1057" s="6"/>
      <c r="B1057" s="6"/>
      <c r="C1057" s="6"/>
      <c r="D1057" s="6"/>
      <c r="E1057" s="6"/>
      <c r="F1057" s="6"/>
      <c r="G1057" s="6"/>
    </row>
    <row r="1058" spans="1:7" ht="15.75" thickBot="1" x14ac:dyDescent="0.3">
      <c r="A1058" s="7" t="s">
        <v>20708</v>
      </c>
      <c r="B1058" s="7" t="s">
        <v>20709</v>
      </c>
      <c r="C1058" s="8" t="s">
        <v>23</v>
      </c>
      <c r="D1058" s="9">
        <v>163.63999999999999</v>
      </c>
      <c r="E1058" s="9">
        <v>7.44</v>
      </c>
      <c r="F1058" s="9">
        <v>72.66</v>
      </c>
      <c r="G1058" s="9"/>
    </row>
    <row r="1059" spans="1:7" ht="15.75" thickBot="1" x14ac:dyDescent="0.3">
      <c r="A1059" s="6"/>
      <c r="B1059" s="6"/>
      <c r="C1059" s="6"/>
      <c r="D1059" s="6"/>
      <c r="E1059" s="6"/>
      <c r="F1059" s="6"/>
      <c r="G1059" s="6"/>
    </row>
    <row r="1060" spans="1:7" ht="15.75" thickBot="1" x14ac:dyDescent="0.3">
      <c r="A1060" s="7" t="s">
        <v>20710</v>
      </c>
      <c r="B1060" s="7" t="s">
        <v>20711</v>
      </c>
      <c r="C1060" s="8" t="s">
        <v>23</v>
      </c>
      <c r="D1060" s="9">
        <v>193.16</v>
      </c>
      <c r="E1060" s="9">
        <v>6.3</v>
      </c>
      <c r="F1060" s="9">
        <v>73.790000000000006</v>
      </c>
      <c r="G1060" s="9"/>
    </row>
    <row r="1061" spans="1:7" ht="15.75" thickBot="1" x14ac:dyDescent="0.3">
      <c r="A1061" s="6"/>
      <c r="B1061" s="6"/>
      <c r="C1061" s="6"/>
      <c r="D1061" s="6"/>
      <c r="E1061" s="6"/>
      <c r="F1061" s="6"/>
      <c r="G1061" s="6"/>
    </row>
    <row r="1062" spans="1:7" ht="15.75" thickBot="1" x14ac:dyDescent="0.3">
      <c r="A1062" s="7" t="s">
        <v>20712</v>
      </c>
      <c r="B1062" s="7" t="s">
        <v>20713</v>
      </c>
      <c r="C1062" s="8"/>
      <c r="D1062" s="9"/>
      <c r="E1062" s="9"/>
      <c r="F1062" s="9"/>
      <c r="G1062" s="9"/>
    </row>
    <row r="1063" spans="1:7" ht="15.75" thickBot="1" x14ac:dyDescent="0.3">
      <c r="A1063" s="6"/>
      <c r="B1063" s="6"/>
      <c r="C1063" s="6"/>
      <c r="D1063" s="6"/>
      <c r="E1063" s="6"/>
      <c r="F1063" s="6"/>
      <c r="G1063" s="6"/>
    </row>
    <row r="1064" spans="1:7" ht="15.75" thickBot="1" x14ac:dyDescent="0.3">
      <c r="A1064" s="7" t="s">
        <v>20714</v>
      </c>
      <c r="B1064" s="7" t="s">
        <v>20715</v>
      </c>
      <c r="C1064" s="8" t="s">
        <v>23</v>
      </c>
      <c r="D1064" s="9">
        <v>14.59</v>
      </c>
      <c r="E1064" s="9">
        <v>5.55</v>
      </c>
      <c r="F1064" s="9">
        <v>74.5</v>
      </c>
      <c r="G1064" s="9"/>
    </row>
    <row r="1065" spans="1:7" ht="15.75" thickBot="1" x14ac:dyDescent="0.3">
      <c r="A1065" s="6"/>
      <c r="B1065" s="6"/>
      <c r="C1065" s="6"/>
      <c r="D1065" s="6"/>
      <c r="E1065" s="6"/>
      <c r="F1065" s="6"/>
      <c r="G1065" s="6"/>
    </row>
    <row r="1066" spans="1:7" ht="15.75" thickBot="1" x14ac:dyDescent="0.3">
      <c r="A1066" s="7" t="s">
        <v>20716</v>
      </c>
      <c r="B1066" s="7" t="s">
        <v>20717</v>
      </c>
      <c r="C1066" s="8" t="s">
        <v>23</v>
      </c>
      <c r="D1066" s="9">
        <v>15.6</v>
      </c>
      <c r="E1066" s="9">
        <v>5.19</v>
      </c>
      <c r="F1066" s="9">
        <v>74.87</v>
      </c>
      <c r="G1066" s="9"/>
    </row>
    <row r="1067" spans="1:7" ht="15.75" thickBot="1" x14ac:dyDescent="0.3">
      <c r="A1067" s="6"/>
      <c r="B1067" s="6"/>
      <c r="C1067" s="6"/>
      <c r="D1067" s="6"/>
      <c r="E1067" s="6"/>
      <c r="F1067" s="6"/>
      <c r="G1067" s="6"/>
    </row>
    <row r="1068" spans="1:7" ht="15.75" thickBot="1" x14ac:dyDescent="0.3">
      <c r="A1068" s="7" t="s">
        <v>20718</v>
      </c>
      <c r="B1068" s="7" t="s">
        <v>20719</v>
      </c>
      <c r="C1068" s="8"/>
      <c r="D1068" s="9"/>
      <c r="E1068" s="9"/>
      <c r="F1068" s="9"/>
      <c r="G1068" s="9"/>
    </row>
    <row r="1069" spans="1:7" ht="15.75" thickBot="1" x14ac:dyDescent="0.3">
      <c r="A1069" s="6"/>
      <c r="B1069" s="6"/>
      <c r="C1069" s="6"/>
      <c r="D1069" s="6"/>
      <c r="E1069" s="6"/>
      <c r="F1069" s="6"/>
      <c r="G1069" s="6"/>
    </row>
    <row r="1070" spans="1:7" ht="15.75" thickBot="1" x14ac:dyDescent="0.3">
      <c r="A1070" s="7" t="s">
        <v>20720</v>
      </c>
      <c r="B1070" s="7" t="s">
        <v>20721</v>
      </c>
      <c r="C1070" s="8" t="s">
        <v>23</v>
      </c>
      <c r="D1070" s="9">
        <v>7.71</v>
      </c>
      <c r="E1070" s="9">
        <v>10.51</v>
      </c>
      <c r="F1070" s="9">
        <v>69.650000000000006</v>
      </c>
      <c r="G1070" s="9"/>
    </row>
    <row r="1071" spans="1:7" ht="15.75" thickBot="1" x14ac:dyDescent="0.3">
      <c r="A1071" s="6"/>
      <c r="B1071" s="6"/>
      <c r="C1071" s="6"/>
      <c r="D1071" s="6"/>
      <c r="E1071" s="6"/>
      <c r="F1071" s="6"/>
      <c r="G1071" s="6"/>
    </row>
    <row r="1072" spans="1:7" ht="15.75" thickBot="1" x14ac:dyDescent="0.3">
      <c r="A1072" s="7" t="s">
        <v>20722</v>
      </c>
      <c r="B1072" s="7" t="s">
        <v>20723</v>
      </c>
      <c r="C1072" s="8" t="s">
        <v>23</v>
      </c>
      <c r="D1072" s="9">
        <v>10.08</v>
      </c>
      <c r="E1072" s="9">
        <v>8.0399999999999991</v>
      </c>
      <c r="F1072" s="9">
        <v>72.02</v>
      </c>
      <c r="G1072" s="9"/>
    </row>
    <row r="1073" spans="1:7" ht="15.75" thickBot="1" x14ac:dyDescent="0.3">
      <c r="A1073" s="6"/>
      <c r="B1073" s="6"/>
      <c r="C1073" s="6"/>
      <c r="D1073" s="6"/>
      <c r="E1073" s="6"/>
      <c r="F1073" s="6"/>
      <c r="G1073" s="6"/>
    </row>
    <row r="1074" spans="1:7" ht="15.75" thickBot="1" x14ac:dyDescent="0.3">
      <c r="A1074" s="7" t="s">
        <v>20724</v>
      </c>
      <c r="B1074" s="7" t="s">
        <v>20725</v>
      </c>
      <c r="C1074" s="8" t="s">
        <v>23</v>
      </c>
      <c r="D1074" s="9">
        <v>15.52</v>
      </c>
      <c r="E1074" s="9">
        <v>5.22</v>
      </c>
      <c r="F1074" s="9">
        <v>74.87</v>
      </c>
      <c r="G1074" s="9"/>
    </row>
    <row r="1075" spans="1:7" ht="15.75" thickBot="1" x14ac:dyDescent="0.3">
      <c r="A1075" s="6"/>
      <c r="B1075" s="6"/>
      <c r="C1075" s="6"/>
      <c r="D1075" s="6"/>
      <c r="E1075" s="6"/>
      <c r="F1075" s="6"/>
      <c r="G1075" s="6"/>
    </row>
    <row r="1076" spans="1:7" ht="15.75" thickBot="1" x14ac:dyDescent="0.3">
      <c r="A1076" s="7" t="s">
        <v>20726</v>
      </c>
      <c r="B1076" s="7" t="s">
        <v>20727</v>
      </c>
      <c r="C1076" s="8" t="s">
        <v>23</v>
      </c>
      <c r="D1076" s="9">
        <v>8.5</v>
      </c>
      <c r="E1076" s="9">
        <v>9.5299999999999994</v>
      </c>
      <c r="F1076" s="9">
        <v>70.59</v>
      </c>
      <c r="G1076" s="9"/>
    </row>
    <row r="1077" spans="1:7" ht="15.75" thickBot="1" x14ac:dyDescent="0.3">
      <c r="A1077" s="6"/>
      <c r="B1077" s="6"/>
      <c r="C1077" s="6"/>
      <c r="D1077" s="6"/>
      <c r="E1077" s="6"/>
      <c r="F1077" s="6"/>
      <c r="G1077" s="6"/>
    </row>
    <row r="1078" spans="1:7" ht="15.75" thickBot="1" x14ac:dyDescent="0.3">
      <c r="A1078" s="7" t="s">
        <v>20728</v>
      </c>
      <c r="B1078" s="7" t="s">
        <v>20729</v>
      </c>
      <c r="C1078" s="8"/>
      <c r="D1078" s="9"/>
      <c r="E1078" s="9"/>
      <c r="F1078" s="9"/>
      <c r="G1078" s="9"/>
    </row>
    <row r="1079" spans="1:7" ht="15.75" thickBot="1" x14ac:dyDescent="0.3">
      <c r="A1079" s="6"/>
      <c r="B1079" s="6"/>
      <c r="C1079" s="6"/>
      <c r="D1079" s="6"/>
      <c r="E1079" s="6"/>
      <c r="F1079" s="6"/>
      <c r="G1079" s="6"/>
    </row>
    <row r="1080" spans="1:7" ht="15.75" thickBot="1" x14ac:dyDescent="0.3">
      <c r="A1080" s="7" t="s">
        <v>20730</v>
      </c>
      <c r="B1080" s="7" t="s">
        <v>20731</v>
      </c>
      <c r="C1080" s="8" t="s">
        <v>23</v>
      </c>
      <c r="D1080" s="9">
        <v>16.62</v>
      </c>
      <c r="E1080" s="9">
        <v>4.87</v>
      </c>
      <c r="F1080" s="9">
        <v>75.209999999999994</v>
      </c>
      <c r="G1080" s="9"/>
    </row>
    <row r="1081" spans="1:7" ht="15.75" thickBot="1" x14ac:dyDescent="0.3">
      <c r="A1081" s="6"/>
      <c r="B1081" s="6"/>
      <c r="C1081" s="6"/>
      <c r="D1081" s="6"/>
      <c r="E1081" s="6"/>
      <c r="F1081" s="6"/>
      <c r="G1081" s="6"/>
    </row>
    <row r="1082" spans="1:7" ht="15.75" thickBot="1" x14ac:dyDescent="0.3">
      <c r="A1082" s="7" t="s">
        <v>20732</v>
      </c>
      <c r="B1082" s="7" t="s">
        <v>20733</v>
      </c>
      <c r="C1082" s="8" t="s">
        <v>23</v>
      </c>
      <c r="D1082" s="9">
        <v>20.88</v>
      </c>
      <c r="E1082" s="9">
        <v>3.88</v>
      </c>
      <c r="F1082" s="9">
        <v>76.2</v>
      </c>
      <c r="G1082" s="9"/>
    </row>
    <row r="1083" spans="1:7" ht="15.75" thickBot="1" x14ac:dyDescent="0.3">
      <c r="A1083" s="6"/>
      <c r="B1083" s="6"/>
      <c r="C1083" s="6"/>
      <c r="D1083" s="6"/>
      <c r="E1083" s="6"/>
      <c r="F1083" s="6"/>
      <c r="G1083" s="6"/>
    </row>
    <row r="1084" spans="1:7" ht="15.75" thickBot="1" x14ac:dyDescent="0.3">
      <c r="A1084" s="7" t="s">
        <v>20734</v>
      </c>
      <c r="B1084" s="7" t="s">
        <v>20735</v>
      </c>
      <c r="C1084" s="8"/>
      <c r="D1084" s="9"/>
      <c r="E1084" s="9"/>
      <c r="F1084" s="9"/>
      <c r="G1084" s="9"/>
    </row>
    <row r="1085" spans="1:7" ht="15.75" thickBot="1" x14ac:dyDescent="0.3">
      <c r="A1085" s="6"/>
      <c r="B1085" s="6"/>
      <c r="C1085" s="6"/>
      <c r="D1085" s="6"/>
      <c r="E1085" s="6"/>
      <c r="F1085" s="6"/>
      <c r="G1085" s="6"/>
    </row>
    <row r="1086" spans="1:7" ht="15.75" thickBot="1" x14ac:dyDescent="0.3">
      <c r="A1086" s="7" t="s">
        <v>20736</v>
      </c>
      <c r="B1086" s="7" t="s">
        <v>20737</v>
      </c>
      <c r="C1086" s="8" t="s">
        <v>23</v>
      </c>
      <c r="D1086" s="9">
        <v>24.84</v>
      </c>
      <c r="E1086" s="9">
        <v>3.26</v>
      </c>
      <c r="F1086" s="9">
        <v>76.81</v>
      </c>
      <c r="G1086" s="9"/>
    </row>
    <row r="1087" spans="1:7" ht="15.75" thickBot="1" x14ac:dyDescent="0.3">
      <c r="A1087" s="6"/>
      <c r="B1087" s="6"/>
      <c r="C1087" s="6"/>
      <c r="D1087" s="6"/>
      <c r="E1087" s="6"/>
      <c r="F1087" s="6"/>
      <c r="G1087" s="6"/>
    </row>
    <row r="1088" spans="1:7" ht="15.75" thickBot="1" x14ac:dyDescent="0.3">
      <c r="A1088" s="7" t="s">
        <v>20738</v>
      </c>
      <c r="B1088" s="7" t="s">
        <v>20739</v>
      </c>
      <c r="C1088" s="8" t="s">
        <v>23</v>
      </c>
      <c r="D1088" s="9">
        <v>31.3</v>
      </c>
      <c r="E1088" s="9">
        <v>2.59</v>
      </c>
      <c r="F1088" s="9">
        <v>77.510000000000005</v>
      </c>
      <c r="G1088" s="9"/>
    </row>
    <row r="1089" spans="1:7" ht="15.75" thickBot="1" x14ac:dyDescent="0.3">
      <c r="A1089" s="6"/>
      <c r="B1089" s="6"/>
      <c r="C1089" s="6"/>
      <c r="D1089" s="6"/>
      <c r="E1089" s="6"/>
      <c r="F1089" s="6"/>
      <c r="G1089" s="6"/>
    </row>
    <row r="1090" spans="1:7" ht="15.75" thickBot="1" x14ac:dyDescent="0.3">
      <c r="A1090" s="7" t="s">
        <v>20740</v>
      </c>
      <c r="B1090" s="7" t="s">
        <v>20741</v>
      </c>
      <c r="C1090" s="8" t="s">
        <v>23</v>
      </c>
      <c r="D1090" s="9">
        <v>36.5</v>
      </c>
      <c r="E1090" s="9">
        <v>2.2200000000000002</v>
      </c>
      <c r="F1090" s="9">
        <v>77.86</v>
      </c>
      <c r="G1090" s="9"/>
    </row>
    <row r="1091" spans="1:7" ht="15.75" thickBot="1" x14ac:dyDescent="0.3">
      <c r="A1091" s="6"/>
      <c r="B1091" s="6"/>
      <c r="C1091" s="6"/>
      <c r="D1091" s="6"/>
      <c r="E1091" s="6"/>
      <c r="F1091" s="6"/>
      <c r="G1091" s="6"/>
    </row>
    <row r="1092" spans="1:7" ht="15.75" thickBot="1" x14ac:dyDescent="0.3">
      <c r="A1092" s="7" t="s">
        <v>20742</v>
      </c>
      <c r="B1092" s="7" t="s">
        <v>20743</v>
      </c>
      <c r="C1092" s="8" t="s">
        <v>23</v>
      </c>
      <c r="D1092" s="9">
        <v>47.7</v>
      </c>
      <c r="E1092" s="9">
        <v>1.7</v>
      </c>
      <c r="F1092" s="9">
        <v>78.39</v>
      </c>
      <c r="G1092" s="9"/>
    </row>
    <row r="1093" spans="1:7" ht="15.75" thickBot="1" x14ac:dyDescent="0.3">
      <c r="A1093" s="6"/>
      <c r="B1093" s="6"/>
      <c r="C1093" s="6"/>
      <c r="D1093" s="6"/>
      <c r="E1093" s="6"/>
      <c r="F1093" s="6"/>
      <c r="G1093" s="6"/>
    </row>
    <row r="1094" spans="1:7" ht="15.75" thickBot="1" x14ac:dyDescent="0.3">
      <c r="A1094" s="7" t="s">
        <v>20744</v>
      </c>
      <c r="B1094" s="7" t="s">
        <v>20745</v>
      </c>
      <c r="C1094" s="8"/>
      <c r="D1094" s="9"/>
      <c r="E1094" s="9"/>
      <c r="F1094" s="9"/>
      <c r="G1094" s="9"/>
    </row>
    <row r="1095" spans="1:7" ht="15.75" thickBot="1" x14ac:dyDescent="0.3">
      <c r="A1095" s="6"/>
      <c r="B1095" s="6"/>
      <c r="C1095" s="6"/>
      <c r="D1095" s="6"/>
      <c r="E1095" s="6"/>
      <c r="F1095" s="6"/>
      <c r="G1095" s="6"/>
    </row>
    <row r="1096" spans="1:7" ht="25.5" thickBot="1" x14ac:dyDescent="0.3">
      <c r="A1096" s="7" t="s">
        <v>20746</v>
      </c>
      <c r="B1096" s="7" t="s">
        <v>20747</v>
      </c>
      <c r="C1096" s="8"/>
      <c r="D1096" s="9"/>
      <c r="E1096" s="9"/>
      <c r="F1096" s="9"/>
      <c r="G1096" s="9"/>
    </row>
    <row r="1097" spans="1:7" ht="15.75" thickBot="1" x14ac:dyDescent="0.3">
      <c r="A1097" s="6"/>
      <c r="B1097" s="6"/>
      <c r="C1097" s="6"/>
      <c r="D1097" s="6"/>
      <c r="E1097" s="6"/>
      <c r="F1097" s="6"/>
      <c r="G1097" s="6"/>
    </row>
    <row r="1098" spans="1:7" ht="15.75" thickBot="1" x14ac:dyDescent="0.3">
      <c r="A1098" s="7" t="s">
        <v>20748</v>
      </c>
      <c r="B1098" s="7" t="s">
        <v>20749</v>
      </c>
      <c r="C1098" s="8" t="s">
        <v>23</v>
      </c>
      <c r="D1098" s="9">
        <v>136.62</v>
      </c>
      <c r="E1098" s="9">
        <v>8.91</v>
      </c>
      <c r="F1098" s="9">
        <v>71.19</v>
      </c>
      <c r="G1098" s="9"/>
    </row>
    <row r="1099" spans="1:7" ht="15.75" thickBot="1" x14ac:dyDescent="0.3">
      <c r="A1099" s="6"/>
      <c r="B1099" s="6"/>
      <c r="C1099" s="6"/>
      <c r="D1099" s="6"/>
      <c r="E1099" s="6"/>
      <c r="F1099" s="6"/>
      <c r="G1099" s="6"/>
    </row>
    <row r="1100" spans="1:7" ht="15.75" thickBot="1" x14ac:dyDescent="0.3">
      <c r="A1100" s="7" t="s">
        <v>20750</v>
      </c>
      <c r="B1100" s="7" t="s">
        <v>20751</v>
      </c>
      <c r="C1100" s="8" t="s">
        <v>23</v>
      </c>
      <c r="D1100" s="9">
        <v>138.19999999999999</v>
      </c>
      <c r="E1100" s="9">
        <v>8.81</v>
      </c>
      <c r="F1100" s="9">
        <v>71.3</v>
      </c>
      <c r="G1100" s="9"/>
    </row>
    <row r="1101" spans="1:7" ht="15.75" thickBot="1" x14ac:dyDescent="0.3">
      <c r="A1101" s="6"/>
      <c r="B1101" s="6"/>
      <c r="C1101" s="6"/>
      <c r="D1101" s="6"/>
      <c r="E1101" s="6"/>
      <c r="F1101" s="6"/>
      <c r="G1101" s="6"/>
    </row>
    <row r="1102" spans="1:7" ht="37.5" thickBot="1" x14ac:dyDescent="0.3">
      <c r="A1102" s="7" t="s">
        <v>20752</v>
      </c>
      <c r="B1102" s="7" t="s">
        <v>20753</v>
      </c>
      <c r="C1102" s="8"/>
      <c r="D1102" s="9"/>
      <c r="E1102" s="9"/>
      <c r="F1102" s="9"/>
      <c r="G1102" s="9"/>
    </row>
    <row r="1103" spans="1:7" ht="15.75" thickBot="1" x14ac:dyDescent="0.3">
      <c r="A1103" s="6"/>
      <c r="B1103" s="6"/>
      <c r="C1103" s="6"/>
      <c r="D1103" s="6"/>
      <c r="E1103" s="6"/>
      <c r="F1103" s="6"/>
      <c r="G1103" s="6"/>
    </row>
    <row r="1104" spans="1:7" ht="15.75" thickBot="1" x14ac:dyDescent="0.3">
      <c r="A1104" s="7" t="s">
        <v>20754</v>
      </c>
      <c r="B1104" s="7" t="s">
        <v>20755</v>
      </c>
      <c r="C1104" s="8" t="s">
        <v>23</v>
      </c>
      <c r="D1104" s="9">
        <v>386.31</v>
      </c>
      <c r="E1104" s="9">
        <v>3.15</v>
      </c>
      <c r="F1104" s="9">
        <v>76.95</v>
      </c>
      <c r="G1104" s="9"/>
    </row>
    <row r="1105" spans="1:7" ht="15.75" thickBot="1" x14ac:dyDescent="0.3">
      <c r="A1105" s="6"/>
      <c r="B1105" s="6"/>
      <c r="C1105" s="6"/>
      <c r="D1105" s="6"/>
      <c r="E1105" s="6"/>
      <c r="F1105" s="6"/>
      <c r="G1105" s="6"/>
    </row>
    <row r="1106" spans="1:7" ht="15.75" thickBot="1" x14ac:dyDescent="0.3">
      <c r="A1106" s="7" t="s">
        <v>20756</v>
      </c>
      <c r="B1106" s="7" t="s">
        <v>20757</v>
      </c>
      <c r="C1106" s="8" t="s">
        <v>23</v>
      </c>
      <c r="D1106" s="9">
        <v>399.16</v>
      </c>
      <c r="E1106" s="9">
        <v>3.05</v>
      </c>
      <c r="F1106" s="9">
        <v>77.05</v>
      </c>
      <c r="G1106" s="9"/>
    </row>
    <row r="1107" spans="1:7" ht="15.75" thickBot="1" x14ac:dyDescent="0.3">
      <c r="A1107" s="6"/>
      <c r="B1107" s="6"/>
      <c r="C1107" s="6"/>
      <c r="D1107" s="6"/>
      <c r="E1107" s="6"/>
      <c r="F1107" s="6"/>
      <c r="G1107" s="6"/>
    </row>
    <row r="1108" spans="1:7" ht="25.5" thickBot="1" x14ac:dyDescent="0.3">
      <c r="A1108" s="7" t="s">
        <v>20758</v>
      </c>
      <c r="B1108" s="7" t="s">
        <v>20759</v>
      </c>
      <c r="C1108" s="8"/>
      <c r="D1108" s="9"/>
      <c r="E1108" s="9"/>
      <c r="F1108" s="9"/>
      <c r="G1108" s="9"/>
    </row>
    <row r="1109" spans="1:7" ht="15.75" thickBot="1" x14ac:dyDescent="0.3">
      <c r="A1109" s="6"/>
      <c r="B1109" s="6"/>
      <c r="C1109" s="6"/>
      <c r="D1109" s="6"/>
      <c r="E1109" s="6"/>
      <c r="F1109" s="6"/>
      <c r="G1109" s="6"/>
    </row>
    <row r="1110" spans="1:7" ht="15.75" thickBot="1" x14ac:dyDescent="0.3">
      <c r="A1110" s="7" t="s">
        <v>20760</v>
      </c>
      <c r="B1110" s="7" t="s">
        <v>20761</v>
      </c>
      <c r="C1110" s="8" t="s">
        <v>23</v>
      </c>
      <c r="D1110" s="9">
        <v>120.87</v>
      </c>
      <c r="E1110" s="9">
        <v>10.07</v>
      </c>
      <c r="F1110" s="9">
        <v>70.03</v>
      </c>
      <c r="G1110" s="9"/>
    </row>
    <row r="1111" spans="1:7" ht="15.75" thickBot="1" x14ac:dyDescent="0.3">
      <c r="A1111" s="6"/>
      <c r="B1111" s="6"/>
      <c r="C1111" s="6"/>
      <c r="D1111" s="6"/>
      <c r="E1111" s="6"/>
      <c r="F1111" s="6"/>
      <c r="G1111" s="6"/>
    </row>
    <row r="1112" spans="1:7" ht="15.75" thickBot="1" x14ac:dyDescent="0.3">
      <c r="A1112" s="7" t="s">
        <v>20762</v>
      </c>
      <c r="B1112" s="7" t="s">
        <v>20763</v>
      </c>
      <c r="C1112" s="8" t="s">
        <v>23</v>
      </c>
      <c r="D1112" s="9">
        <v>120.87</v>
      </c>
      <c r="E1112" s="9">
        <v>10.07</v>
      </c>
      <c r="F1112" s="9">
        <v>70.03</v>
      </c>
      <c r="G1112" s="9"/>
    </row>
    <row r="1113" spans="1:7" ht="15.75" thickBot="1" x14ac:dyDescent="0.3">
      <c r="A1113" s="6"/>
      <c r="B1113" s="6"/>
      <c r="C1113" s="6"/>
      <c r="D1113" s="6"/>
      <c r="E1113" s="6"/>
      <c r="F1113" s="6"/>
      <c r="G1113" s="6"/>
    </row>
    <row r="1114" spans="1:7" ht="25.5" thickBot="1" x14ac:dyDescent="0.3">
      <c r="A1114" s="7" t="s">
        <v>20764</v>
      </c>
      <c r="B1114" s="7" t="s">
        <v>20765</v>
      </c>
      <c r="C1114" s="8" t="s">
        <v>23</v>
      </c>
      <c r="D1114" s="9">
        <v>201.53</v>
      </c>
      <c r="E1114" s="9">
        <v>6.04</v>
      </c>
      <c r="F1114" s="9">
        <v>74.06</v>
      </c>
      <c r="G1114" s="9"/>
    </row>
    <row r="1115" spans="1:7" ht="15.75" thickBot="1" x14ac:dyDescent="0.3">
      <c r="A1115" s="6"/>
      <c r="B1115" s="6"/>
      <c r="C1115" s="6"/>
      <c r="D1115" s="6"/>
      <c r="E1115" s="6"/>
      <c r="F1115" s="6"/>
      <c r="G1115" s="6"/>
    </row>
    <row r="1116" spans="1:7" ht="37.5" thickBot="1" x14ac:dyDescent="0.3">
      <c r="A1116" s="7" t="s">
        <v>20766</v>
      </c>
      <c r="B1116" s="7" t="s">
        <v>20767</v>
      </c>
      <c r="C1116" s="8" t="s">
        <v>23</v>
      </c>
      <c r="D1116" s="9">
        <v>261.29000000000002</v>
      </c>
      <c r="E1116" s="9">
        <v>4.66</v>
      </c>
      <c r="F1116" s="9">
        <v>75.44</v>
      </c>
      <c r="G1116" s="9"/>
    </row>
    <row r="1117" spans="1:7" ht="15.75" thickBot="1" x14ac:dyDescent="0.3">
      <c r="A1117" s="6"/>
      <c r="B1117" s="6"/>
      <c r="C1117" s="6"/>
      <c r="D1117" s="6"/>
      <c r="E1117" s="6"/>
      <c r="F1117" s="6"/>
      <c r="G1117" s="6"/>
    </row>
    <row r="1118" spans="1:7" ht="36.75" x14ac:dyDescent="0.25">
      <c r="A1118" s="23" t="s">
        <v>20768</v>
      </c>
      <c r="B1118" s="10" t="s">
        <v>20769</v>
      </c>
      <c r="C1118" s="26"/>
      <c r="D1118" s="29"/>
      <c r="E1118" s="29"/>
      <c r="F1118" s="29"/>
      <c r="G1118" s="29"/>
    </row>
    <row r="1119" spans="1:7" x14ac:dyDescent="0.25">
      <c r="A1119" s="24"/>
      <c r="B1119" s="11" t="s">
        <v>20770</v>
      </c>
      <c r="C1119" s="27"/>
      <c r="D1119" s="30"/>
      <c r="E1119" s="30"/>
      <c r="F1119" s="30"/>
      <c r="G1119" s="30"/>
    </row>
    <row r="1120" spans="1:7" x14ac:dyDescent="0.25">
      <c r="A1120" s="24"/>
      <c r="B1120" s="11" t="s">
        <v>20771</v>
      </c>
      <c r="C1120" s="27"/>
      <c r="D1120" s="30"/>
      <c r="E1120" s="30"/>
      <c r="F1120" s="30"/>
      <c r="G1120" s="30"/>
    </row>
    <row r="1121" spans="1:7" x14ac:dyDescent="0.25">
      <c r="A1121" s="24"/>
      <c r="B1121" s="11" t="s">
        <v>20772</v>
      </c>
      <c r="C1121" s="27"/>
      <c r="D1121" s="30"/>
      <c r="E1121" s="30"/>
      <c r="F1121" s="30"/>
      <c r="G1121" s="30"/>
    </row>
    <row r="1122" spans="1:7" ht="15.75" thickBot="1" x14ac:dyDescent="0.3">
      <c r="A1122" s="25"/>
      <c r="B1122" s="12" t="s">
        <v>20773</v>
      </c>
      <c r="C1122" s="28"/>
      <c r="D1122" s="31"/>
      <c r="E1122" s="31"/>
      <c r="F1122" s="31"/>
      <c r="G1122" s="31"/>
    </row>
    <row r="1123" spans="1:7" ht="15.75" thickBot="1" x14ac:dyDescent="0.3">
      <c r="A1123" s="6"/>
      <c r="B1123" s="6"/>
      <c r="C1123" s="6"/>
      <c r="D1123" s="6"/>
      <c r="E1123" s="6"/>
      <c r="F1123" s="6"/>
      <c r="G1123" s="6"/>
    </row>
    <row r="1124" spans="1:7" ht="15.75" thickBot="1" x14ac:dyDescent="0.3">
      <c r="A1124" s="7" t="s">
        <v>20774</v>
      </c>
      <c r="B1124" s="7" t="s">
        <v>20775</v>
      </c>
      <c r="C1124" s="8" t="s">
        <v>23</v>
      </c>
      <c r="D1124" s="9">
        <v>237.2</v>
      </c>
      <c r="E1124" s="9">
        <v>5.13</v>
      </c>
      <c r="F1124" s="9">
        <v>74.97</v>
      </c>
      <c r="G1124" s="9"/>
    </row>
    <row r="1125" spans="1:7" ht="15.75" thickBot="1" x14ac:dyDescent="0.3">
      <c r="A1125" s="6"/>
      <c r="B1125" s="6"/>
      <c r="C1125" s="6"/>
      <c r="D1125" s="6"/>
      <c r="E1125" s="6"/>
      <c r="F1125" s="6"/>
      <c r="G1125" s="6"/>
    </row>
    <row r="1126" spans="1:7" ht="15.75" thickBot="1" x14ac:dyDescent="0.3">
      <c r="A1126" s="7" t="s">
        <v>20776</v>
      </c>
      <c r="B1126" s="7" t="s">
        <v>20777</v>
      </c>
      <c r="C1126" s="8" t="s">
        <v>23</v>
      </c>
      <c r="D1126" s="9">
        <v>280.51</v>
      </c>
      <c r="E1126" s="9">
        <v>4.34</v>
      </c>
      <c r="F1126" s="9">
        <v>75.760000000000005</v>
      </c>
      <c r="G1126" s="9"/>
    </row>
    <row r="1127" spans="1:7" ht="15.75" thickBot="1" x14ac:dyDescent="0.3">
      <c r="A1127" s="6"/>
      <c r="B1127" s="6"/>
      <c r="C1127" s="6"/>
      <c r="D1127" s="6"/>
      <c r="E1127" s="6"/>
      <c r="F1127" s="6"/>
      <c r="G1127" s="6"/>
    </row>
    <row r="1128" spans="1:7" ht="15.75" thickBot="1" x14ac:dyDescent="0.3">
      <c r="A1128" s="7" t="s">
        <v>20778</v>
      </c>
      <c r="B1128" s="7" t="s">
        <v>20779</v>
      </c>
      <c r="C1128" s="8" t="s">
        <v>23</v>
      </c>
      <c r="D1128" s="9">
        <v>345.5</v>
      </c>
      <c r="E1128" s="9">
        <v>3.52</v>
      </c>
      <c r="F1128" s="9">
        <v>76.569999999999993</v>
      </c>
      <c r="G1128" s="9"/>
    </row>
    <row r="1129" spans="1:7" ht="15.75" thickBot="1" x14ac:dyDescent="0.3">
      <c r="A1129" s="6"/>
      <c r="B1129" s="6"/>
      <c r="C1129" s="6"/>
      <c r="D1129" s="6"/>
      <c r="E1129" s="6"/>
      <c r="F1129" s="6"/>
      <c r="G1129" s="6"/>
    </row>
    <row r="1130" spans="1:7" ht="15.75" thickBot="1" x14ac:dyDescent="0.3">
      <c r="A1130" s="7" t="s">
        <v>20780</v>
      </c>
      <c r="B1130" s="7" t="s">
        <v>20781</v>
      </c>
      <c r="C1130" s="8" t="s">
        <v>23</v>
      </c>
      <c r="D1130" s="9">
        <v>414.8</v>
      </c>
      <c r="E1130" s="9">
        <v>2.93</v>
      </c>
      <c r="F1130" s="9">
        <v>77.16</v>
      </c>
      <c r="G1130" s="9"/>
    </row>
    <row r="1131" spans="1:7" ht="15.75" thickBot="1" x14ac:dyDescent="0.3">
      <c r="A1131" s="6"/>
      <c r="B1131" s="6"/>
      <c r="C1131" s="6"/>
      <c r="D1131" s="6"/>
      <c r="E1131" s="6"/>
      <c r="F1131" s="6"/>
      <c r="G1131" s="6"/>
    </row>
    <row r="1132" spans="1:7" ht="15.75" thickBot="1" x14ac:dyDescent="0.3">
      <c r="A1132" s="7" t="s">
        <v>20782</v>
      </c>
      <c r="B1132" s="7" t="s">
        <v>20783</v>
      </c>
      <c r="C1132" s="8" t="s">
        <v>23</v>
      </c>
      <c r="D1132" s="9">
        <v>230.71</v>
      </c>
      <c r="E1132" s="9">
        <v>5.28</v>
      </c>
      <c r="F1132" s="9">
        <v>74.819999999999993</v>
      </c>
      <c r="G1132" s="9"/>
    </row>
    <row r="1133" spans="1:7" ht="15.75" thickBot="1" x14ac:dyDescent="0.3">
      <c r="A1133" s="6"/>
      <c r="B1133" s="6"/>
      <c r="C1133" s="6"/>
      <c r="D1133" s="6"/>
      <c r="E1133" s="6"/>
      <c r="F1133" s="6"/>
      <c r="G1133" s="6"/>
    </row>
    <row r="1134" spans="1:7" ht="24.75" x14ac:dyDescent="0.25">
      <c r="A1134" s="23" t="s">
        <v>20784</v>
      </c>
      <c r="B1134" s="10" t="s">
        <v>20785</v>
      </c>
      <c r="C1134" s="26"/>
      <c r="D1134" s="29"/>
      <c r="E1134" s="29"/>
      <c r="F1134" s="29"/>
      <c r="G1134" s="29"/>
    </row>
    <row r="1135" spans="1:7" ht="15.75" thickBot="1" x14ac:dyDescent="0.3">
      <c r="A1135" s="25"/>
      <c r="B1135" s="12" t="s">
        <v>20773</v>
      </c>
      <c r="C1135" s="28"/>
      <c r="D1135" s="31"/>
      <c r="E1135" s="31"/>
      <c r="F1135" s="31"/>
      <c r="G1135" s="31"/>
    </row>
    <row r="1136" spans="1:7" ht="15.75" thickBot="1" x14ac:dyDescent="0.3">
      <c r="A1136" s="6"/>
      <c r="B1136" s="6"/>
      <c r="C1136" s="6"/>
      <c r="D1136" s="6"/>
      <c r="E1136" s="6"/>
      <c r="F1136" s="6"/>
      <c r="G1136" s="6"/>
    </row>
    <row r="1137" spans="1:7" ht="15.75" thickBot="1" x14ac:dyDescent="0.3">
      <c r="A1137" s="7" t="s">
        <v>20786</v>
      </c>
      <c r="B1137" s="7" t="s">
        <v>20787</v>
      </c>
      <c r="C1137" s="8" t="s">
        <v>23</v>
      </c>
      <c r="D1137" s="9">
        <v>192.8</v>
      </c>
      <c r="E1137" s="9">
        <v>6.31</v>
      </c>
      <c r="F1137" s="9">
        <v>73.78</v>
      </c>
      <c r="G1137" s="9"/>
    </row>
    <row r="1138" spans="1:7" ht="15.75" thickBot="1" x14ac:dyDescent="0.3">
      <c r="A1138" s="6"/>
      <c r="B1138" s="6"/>
      <c r="C1138" s="6"/>
      <c r="D1138" s="6"/>
      <c r="E1138" s="6"/>
      <c r="F1138" s="6"/>
      <c r="G1138" s="6"/>
    </row>
    <row r="1139" spans="1:7" ht="15.75" thickBot="1" x14ac:dyDescent="0.3">
      <c r="A1139" s="7" t="s">
        <v>20788</v>
      </c>
      <c r="B1139" s="7" t="s">
        <v>20789</v>
      </c>
      <c r="C1139" s="8" t="s">
        <v>23</v>
      </c>
      <c r="D1139" s="9">
        <v>205.79</v>
      </c>
      <c r="E1139" s="9">
        <v>5.91</v>
      </c>
      <c r="F1139" s="9">
        <v>74.180000000000007</v>
      </c>
      <c r="G1139" s="9"/>
    </row>
    <row r="1140" spans="1:7" ht="15.75" thickBot="1" x14ac:dyDescent="0.3">
      <c r="A1140" s="6"/>
      <c r="B1140" s="6"/>
      <c r="C1140" s="6"/>
      <c r="D1140" s="6"/>
      <c r="E1140" s="6"/>
      <c r="F1140" s="6"/>
      <c r="G1140" s="6"/>
    </row>
    <row r="1141" spans="1:7" ht="15.75" thickBot="1" x14ac:dyDescent="0.3">
      <c r="A1141" s="7" t="s">
        <v>20790</v>
      </c>
      <c r="B1141" s="7" t="s">
        <v>20791</v>
      </c>
      <c r="C1141" s="8" t="s">
        <v>23</v>
      </c>
      <c r="D1141" s="9">
        <v>57.44</v>
      </c>
      <c r="E1141" s="9">
        <v>21.19</v>
      </c>
      <c r="F1141" s="9">
        <v>58.91</v>
      </c>
      <c r="G1141" s="9"/>
    </row>
    <row r="1142" spans="1:7" ht="15.75" thickBot="1" x14ac:dyDescent="0.3">
      <c r="A1142" s="6"/>
      <c r="B1142" s="6"/>
      <c r="C1142" s="6"/>
      <c r="D1142" s="6"/>
      <c r="E1142" s="6"/>
      <c r="F1142" s="6"/>
      <c r="G1142" s="6"/>
    </row>
    <row r="1143" spans="1:7" ht="15.75" thickBot="1" x14ac:dyDescent="0.3">
      <c r="A1143" s="7" t="s">
        <v>20792</v>
      </c>
      <c r="B1143" s="7" t="s">
        <v>20793</v>
      </c>
      <c r="C1143" s="8" t="s">
        <v>23</v>
      </c>
      <c r="D1143" s="9">
        <v>79.09</v>
      </c>
      <c r="E1143" s="9">
        <v>15.39</v>
      </c>
      <c r="F1143" s="9">
        <v>64.709999999999994</v>
      </c>
      <c r="G1143" s="9"/>
    </row>
    <row r="1144" spans="1:7" ht="15.75" thickBot="1" x14ac:dyDescent="0.3">
      <c r="A1144" s="6"/>
      <c r="B1144" s="6"/>
      <c r="C1144" s="6"/>
      <c r="D1144" s="6"/>
      <c r="E1144" s="6"/>
      <c r="F1144" s="6"/>
      <c r="G1144" s="6"/>
    </row>
    <row r="1145" spans="1:7" ht="15.75" thickBot="1" x14ac:dyDescent="0.3">
      <c r="A1145" s="7" t="s">
        <v>20794</v>
      </c>
      <c r="B1145" s="7" t="s">
        <v>20795</v>
      </c>
      <c r="C1145" s="8" t="s">
        <v>23</v>
      </c>
      <c r="D1145" s="9">
        <v>89.91</v>
      </c>
      <c r="E1145" s="9">
        <v>13.54</v>
      </c>
      <c r="F1145" s="9">
        <v>66.569999999999993</v>
      </c>
      <c r="G1145" s="9"/>
    </row>
    <row r="1146" spans="1:7" ht="15.75" thickBot="1" x14ac:dyDescent="0.3">
      <c r="A1146" s="6"/>
      <c r="B1146" s="6"/>
      <c r="C1146" s="6"/>
      <c r="D1146" s="6"/>
      <c r="E1146" s="6"/>
      <c r="F1146" s="6"/>
      <c r="G1146" s="6"/>
    </row>
    <row r="1147" spans="1:7" ht="15.75" thickBot="1" x14ac:dyDescent="0.3">
      <c r="A1147" s="7" t="s">
        <v>20796</v>
      </c>
      <c r="B1147" s="7" t="s">
        <v>20797</v>
      </c>
      <c r="C1147" s="8" t="s">
        <v>23</v>
      </c>
      <c r="D1147" s="9">
        <v>48.82</v>
      </c>
      <c r="E1147" s="9">
        <v>4.16</v>
      </c>
      <c r="F1147" s="9">
        <v>75.930000000000007</v>
      </c>
      <c r="G1147" s="9"/>
    </row>
    <row r="1148" spans="1:7" ht="15.75" thickBot="1" x14ac:dyDescent="0.3">
      <c r="A1148" s="6"/>
      <c r="B1148" s="6"/>
      <c r="C1148" s="6"/>
      <c r="D1148" s="6"/>
      <c r="E1148" s="6"/>
      <c r="F1148" s="6"/>
      <c r="G1148" s="6"/>
    </row>
    <row r="1149" spans="1:7" ht="15.75" thickBot="1" x14ac:dyDescent="0.3">
      <c r="A1149" s="7" t="s">
        <v>20798</v>
      </c>
      <c r="B1149" s="7" t="s">
        <v>20799</v>
      </c>
      <c r="C1149" s="8" t="s">
        <v>23</v>
      </c>
      <c r="D1149" s="9">
        <v>64.12</v>
      </c>
      <c r="E1149" s="9">
        <v>18.98</v>
      </c>
      <c r="F1149" s="9">
        <v>61.12</v>
      </c>
      <c r="G1149" s="9"/>
    </row>
    <row r="1150" spans="1:7" ht="15.75" thickBot="1" x14ac:dyDescent="0.3">
      <c r="A1150" s="6"/>
      <c r="B1150" s="6"/>
      <c r="C1150" s="6"/>
      <c r="D1150" s="6"/>
      <c r="E1150" s="6"/>
      <c r="F1150" s="6"/>
      <c r="G1150" s="6"/>
    </row>
    <row r="1151" spans="1:7" ht="25.5" thickBot="1" x14ac:dyDescent="0.3">
      <c r="A1151" s="7" t="s">
        <v>20800</v>
      </c>
      <c r="B1151" s="7" t="s">
        <v>20801</v>
      </c>
      <c r="C1151" s="8"/>
      <c r="D1151" s="9"/>
      <c r="E1151" s="9"/>
      <c r="F1151" s="9"/>
      <c r="G1151" s="9"/>
    </row>
    <row r="1152" spans="1:7" ht="15.75" thickBot="1" x14ac:dyDescent="0.3">
      <c r="A1152" s="6"/>
      <c r="B1152" s="6"/>
      <c r="C1152" s="6"/>
      <c r="D1152" s="6"/>
      <c r="E1152" s="6"/>
      <c r="F1152" s="6"/>
      <c r="G1152" s="6"/>
    </row>
    <row r="1153" spans="1:7" ht="15.75" thickBot="1" x14ac:dyDescent="0.3">
      <c r="A1153" s="7" t="s">
        <v>20802</v>
      </c>
      <c r="B1153" s="7" t="s">
        <v>20761</v>
      </c>
      <c r="C1153" s="8" t="s">
        <v>23</v>
      </c>
      <c r="D1153" s="9">
        <v>116.13</v>
      </c>
      <c r="E1153" s="9">
        <v>10.48</v>
      </c>
      <c r="F1153" s="9">
        <v>69.61</v>
      </c>
      <c r="G1153" s="9"/>
    </row>
    <row r="1154" spans="1:7" ht="15.75" thickBot="1" x14ac:dyDescent="0.3">
      <c r="A1154" s="6"/>
      <c r="B1154" s="6"/>
      <c r="C1154" s="6"/>
      <c r="D1154" s="6"/>
      <c r="E1154" s="6"/>
      <c r="F1154" s="6"/>
      <c r="G1154" s="6"/>
    </row>
    <row r="1155" spans="1:7" ht="15.75" thickBot="1" x14ac:dyDescent="0.3">
      <c r="A1155" s="7" t="s">
        <v>20803</v>
      </c>
      <c r="B1155" s="7" t="s">
        <v>20763</v>
      </c>
      <c r="C1155" s="8" t="s">
        <v>23</v>
      </c>
      <c r="D1155" s="9">
        <v>116.13</v>
      </c>
      <c r="E1155" s="9">
        <v>10.48</v>
      </c>
      <c r="F1155" s="9">
        <v>69.61</v>
      </c>
      <c r="G1155" s="9"/>
    </row>
    <row r="1156" spans="1:7" ht="15.75" thickBot="1" x14ac:dyDescent="0.3">
      <c r="A1156" s="6"/>
      <c r="B1156" s="6"/>
      <c r="C1156" s="6"/>
      <c r="D1156" s="6"/>
      <c r="E1156" s="6"/>
      <c r="F1156" s="6"/>
      <c r="G1156" s="6"/>
    </row>
    <row r="1157" spans="1:7" ht="37.5" thickBot="1" x14ac:dyDescent="0.3">
      <c r="A1157" s="7" t="s">
        <v>20804</v>
      </c>
      <c r="B1157" s="7" t="s">
        <v>20805</v>
      </c>
      <c r="C1157" s="8" t="s">
        <v>23</v>
      </c>
      <c r="D1157" s="9">
        <v>532.14</v>
      </c>
      <c r="E1157" s="9">
        <v>2.29</v>
      </c>
      <c r="F1157" s="9">
        <v>77.81</v>
      </c>
      <c r="G1157" s="9"/>
    </row>
  </sheetData>
  <mergeCells count="30">
    <mergeCell ref="G14:G16"/>
    <mergeCell ref="A14:A16"/>
    <mergeCell ref="C14:C16"/>
    <mergeCell ref="D14:D16"/>
    <mergeCell ref="E14:E16"/>
    <mergeCell ref="F14:F16"/>
    <mergeCell ref="G897:G898"/>
    <mergeCell ref="A602:A603"/>
    <mergeCell ref="C602:C603"/>
    <mergeCell ref="D602:D603"/>
    <mergeCell ref="E602:E603"/>
    <mergeCell ref="F602:F603"/>
    <mergeCell ref="G602:G603"/>
    <mergeCell ref="A897:A898"/>
    <mergeCell ref="C897:C898"/>
    <mergeCell ref="D897:D898"/>
    <mergeCell ref="E897:E898"/>
    <mergeCell ref="F897:F898"/>
    <mergeCell ref="G1134:G1135"/>
    <mergeCell ref="A1118:A1122"/>
    <mergeCell ref="C1118:C1122"/>
    <mergeCell ref="D1118:D1122"/>
    <mergeCell ref="E1118:E1122"/>
    <mergeCell ref="F1118:F1122"/>
    <mergeCell ref="G1118:G1122"/>
    <mergeCell ref="A1134:A1135"/>
    <mergeCell ref="C1134:C1135"/>
    <mergeCell ref="D1134:D1135"/>
    <mergeCell ref="E1134:E1135"/>
    <mergeCell ref="F1134:F113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FF00"/>
  </sheetPr>
  <dimension ref="A1:G28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17986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17987</v>
      </c>
      <c r="B12" s="7" t="s">
        <v>17988</v>
      </c>
      <c r="C12" s="8"/>
      <c r="D12" s="9"/>
      <c r="E12" s="9"/>
      <c r="F12" s="9"/>
      <c r="G12" s="9"/>
    </row>
    <row r="13" spans="1:7" ht="15.75" thickBot="1" x14ac:dyDescent="0.3">
      <c r="A13" s="6"/>
      <c r="B13" s="6"/>
      <c r="C13" s="6"/>
      <c r="D13" s="6"/>
      <c r="E13" s="6"/>
      <c r="F13" s="6"/>
      <c r="G13" s="6"/>
    </row>
    <row r="14" spans="1:7" ht="15.75" thickBot="1" x14ac:dyDescent="0.3">
      <c r="A14" s="7" t="s">
        <v>17989</v>
      </c>
      <c r="B14" s="7" t="s">
        <v>17990</v>
      </c>
      <c r="C14" s="8"/>
      <c r="D14" s="9"/>
      <c r="E14" s="9"/>
      <c r="F14" s="9"/>
      <c r="G14" s="9"/>
    </row>
    <row r="15" spans="1:7" ht="15.75" thickBot="1" x14ac:dyDescent="0.3">
      <c r="A15" s="6"/>
      <c r="B15" s="6"/>
      <c r="C15" s="6"/>
      <c r="D15" s="6"/>
      <c r="E15" s="6"/>
      <c r="F15" s="6"/>
      <c r="G15" s="6"/>
    </row>
    <row r="16" spans="1:7" ht="15.75" thickBot="1" x14ac:dyDescent="0.3">
      <c r="A16" s="7" t="s">
        <v>17991</v>
      </c>
      <c r="B16" s="7" t="s">
        <v>17992</v>
      </c>
      <c r="C16" s="8"/>
      <c r="D16" s="9"/>
      <c r="E16" s="9"/>
      <c r="F16" s="9"/>
      <c r="G16" s="9"/>
    </row>
    <row r="17" spans="1:7" ht="15.75" thickBot="1" x14ac:dyDescent="0.3">
      <c r="A17" s="6"/>
      <c r="B17" s="6"/>
      <c r="C17" s="6"/>
      <c r="D17" s="6"/>
      <c r="E17" s="6"/>
      <c r="F17" s="6"/>
      <c r="G17" s="6"/>
    </row>
    <row r="18" spans="1:7" ht="15.75" thickBot="1" x14ac:dyDescent="0.3">
      <c r="A18" s="7" t="s">
        <v>17993</v>
      </c>
      <c r="B18" s="7" t="s">
        <v>17994</v>
      </c>
      <c r="C18" s="8" t="s">
        <v>23</v>
      </c>
      <c r="D18" s="9">
        <v>18.41</v>
      </c>
      <c r="E18" s="9">
        <v>36.99</v>
      </c>
      <c r="F18" s="9">
        <v>43.13</v>
      </c>
      <c r="G18" s="9"/>
    </row>
    <row r="19" spans="1:7" ht="15.75" thickBot="1" x14ac:dyDescent="0.3">
      <c r="A19" s="6"/>
      <c r="B19" s="6"/>
      <c r="C19" s="6"/>
      <c r="D19" s="6"/>
      <c r="E19" s="6"/>
      <c r="F19" s="6"/>
      <c r="G19" s="6"/>
    </row>
    <row r="20" spans="1:7" ht="15.75" thickBot="1" x14ac:dyDescent="0.3">
      <c r="A20" s="7" t="s">
        <v>17995</v>
      </c>
      <c r="B20" s="7" t="s">
        <v>17996</v>
      </c>
      <c r="C20" s="8" t="s">
        <v>23</v>
      </c>
      <c r="D20" s="9">
        <v>20.91</v>
      </c>
      <c r="E20" s="9">
        <v>32.57</v>
      </c>
      <c r="F20" s="9">
        <v>47.54</v>
      </c>
      <c r="G20" s="9"/>
    </row>
    <row r="21" spans="1:7" ht="15.75" thickBot="1" x14ac:dyDescent="0.3">
      <c r="A21" s="6"/>
      <c r="B21" s="6"/>
      <c r="C21" s="6"/>
      <c r="D21" s="6"/>
      <c r="E21" s="6"/>
      <c r="F21" s="6"/>
      <c r="G21" s="6"/>
    </row>
    <row r="22" spans="1:7" ht="15.75" thickBot="1" x14ac:dyDescent="0.3">
      <c r="A22" s="7" t="s">
        <v>17997</v>
      </c>
      <c r="B22" s="7" t="s">
        <v>17998</v>
      </c>
      <c r="C22" s="8" t="s">
        <v>23</v>
      </c>
      <c r="D22" s="9">
        <v>21.21</v>
      </c>
      <c r="E22" s="9">
        <v>32.11</v>
      </c>
      <c r="F22" s="9">
        <v>48</v>
      </c>
      <c r="G22" s="9"/>
    </row>
    <row r="23" spans="1:7" ht="15.75" thickBot="1" x14ac:dyDescent="0.3">
      <c r="A23" s="6"/>
      <c r="B23" s="6"/>
      <c r="C23" s="6"/>
      <c r="D23" s="6"/>
      <c r="E23" s="6"/>
      <c r="F23" s="6"/>
      <c r="G23" s="6"/>
    </row>
    <row r="24" spans="1:7" ht="15.75" thickBot="1" x14ac:dyDescent="0.3">
      <c r="A24" s="7" t="s">
        <v>17999</v>
      </c>
      <c r="B24" s="7" t="s">
        <v>18000</v>
      </c>
      <c r="C24" s="8"/>
      <c r="D24" s="9"/>
      <c r="E24" s="9"/>
      <c r="F24" s="9"/>
      <c r="G24" s="9"/>
    </row>
    <row r="25" spans="1:7" ht="15.75" thickBot="1" x14ac:dyDescent="0.3">
      <c r="A25" s="6"/>
      <c r="B25" s="6"/>
      <c r="C25" s="6"/>
      <c r="D25" s="6"/>
      <c r="E25" s="6"/>
      <c r="F25" s="6"/>
      <c r="G25" s="6"/>
    </row>
    <row r="26" spans="1:7" ht="15.75" thickBot="1" x14ac:dyDescent="0.3">
      <c r="A26" s="7" t="s">
        <v>18001</v>
      </c>
      <c r="B26" s="7" t="s">
        <v>18002</v>
      </c>
      <c r="C26" s="8" t="s">
        <v>23</v>
      </c>
      <c r="D26" s="9">
        <v>9.39</v>
      </c>
      <c r="E26" s="9">
        <v>33.97</v>
      </c>
      <c r="F26" s="9">
        <v>46.11</v>
      </c>
      <c r="G26" s="9"/>
    </row>
    <row r="27" spans="1:7" ht="15.75" thickBot="1" x14ac:dyDescent="0.3">
      <c r="A27" s="6"/>
      <c r="B27" s="6"/>
      <c r="C27" s="6"/>
      <c r="D27" s="6"/>
      <c r="E27" s="6"/>
      <c r="F27" s="6"/>
      <c r="G27" s="6"/>
    </row>
    <row r="28" spans="1:7" ht="15.75" thickBot="1" x14ac:dyDescent="0.3">
      <c r="A28" s="7" t="s">
        <v>18003</v>
      </c>
      <c r="B28" s="7" t="s">
        <v>18004</v>
      </c>
      <c r="C28" s="8" t="s">
        <v>23</v>
      </c>
      <c r="D28" s="9">
        <v>10.26</v>
      </c>
      <c r="E28" s="9">
        <v>31.09</v>
      </c>
      <c r="F28" s="9">
        <v>49.03</v>
      </c>
      <c r="G28" s="9"/>
    </row>
    <row r="29" spans="1:7" ht="15.75" thickBot="1" x14ac:dyDescent="0.3">
      <c r="A29" s="6"/>
      <c r="B29" s="6"/>
      <c r="C29" s="6"/>
      <c r="D29" s="6"/>
      <c r="E29" s="6"/>
      <c r="F29" s="6"/>
      <c r="G29" s="6"/>
    </row>
    <row r="30" spans="1:7" ht="15.75" thickBot="1" x14ac:dyDescent="0.3">
      <c r="A30" s="7" t="s">
        <v>18005</v>
      </c>
      <c r="B30" s="7" t="s">
        <v>18006</v>
      </c>
      <c r="C30" s="8" t="s">
        <v>23</v>
      </c>
      <c r="D30" s="9">
        <v>12.56</v>
      </c>
      <c r="E30" s="9">
        <v>25.4</v>
      </c>
      <c r="F30" s="9">
        <v>54.7</v>
      </c>
      <c r="G30" s="9"/>
    </row>
    <row r="31" spans="1:7" ht="15.75" thickBot="1" x14ac:dyDescent="0.3">
      <c r="A31" s="6"/>
      <c r="B31" s="6"/>
      <c r="C31" s="6"/>
      <c r="D31" s="6"/>
      <c r="E31" s="6"/>
      <c r="F31" s="6"/>
      <c r="G31" s="6"/>
    </row>
    <row r="32" spans="1:7" ht="15.75" thickBot="1" x14ac:dyDescent="0.3">
      <c r="A32" s="7" t="s">
        <v>18007</v>
      </c>
      <c r="B32" s="7" t="s">
        <v>18008</v>
      </c>
      <c r="C32" s="8"/>
      <c r="D32" s="9"/>
      <c r="E32" s="9"/>
      <c r="F32" s="9"/>
      <c r="G32" s="9"/>
    </row>
    <row r="33" spans="1:7" ht="15.75" thickBot="1" x14ac:dyDescent="0.3">
      <c r="A33" s="6"/>
      <c r="B33" s="6"/>
      <c r="C33" s="6"/>
      <c r="D33" s="6"/>
      <c r="E33" s="6"/>
      <c r="F33" s="6"/>
      <c r="G33" s="6"/>
    </row>
    <row r="34" spans="1:7" ht="15.75" thickBot="1" x14ac:dyDescent="0.3">
      <c r="A34" s="7" t="s">
        <v>18009</v>
      </c>
      <c r="B34" s="7" t="s">
        <v>18010</v>
      </c>
      <c r="C34" s="8" t="s">
        <v>23</v>
      </c>
      <c r="D34" s="9">
        <v>3.96</v>
      </c>
      <c r="E34" s="9">
        <v>17.170000000000002</v>
      </c>
      <c r="F34" s="9">
        <v>62.88</v>
      </c>
      <c r="G34" s="9"/>
    </row>
    <row r="35" spans="1:7" ht="15.75" thickBot="1" x14ac:dyDescent="0.3">
      <c r="A35" s="6"/>
      <c r="B35" s="6"/>
      <c r="C35" s="6"/>
      <c r="D35" s="6"/>
      <c r="E35" s="6"/>
      <c r="F35" s="6"/>
      <c r="G35" s="6"/>
    </row>
    <row r="36" spans="1:7" ht="15.75" thickBot="1" x14ac:dyDescent="0.3">
      <c r="A36" s="7" t="s">
        <v>18011</v>
      </c>
      <c r="B36" s="7" t="s">
        <v>18012</v>
      </c>
      <c r="C36" s="8" t="s">
        <v>23</v>
      </c>
      <c r="D36" s="9">
        <v>4.3600000000000003</v>
      </c>
      <c r="E36" s="9">
        <v>15.6</v>
      </c>
      <c r="F36" s="9">
        <v>64.45</v>
      </c>
      <c r="G36" s="9"/>
    </row>
    <row r="37" spans="1:7" ht="15.75" thickBot="1" x14ac:dyDescent="0.3">
      <c r="A37" s="6"/>
      <c r="B37" s="6"/>
      <c r="C37" s="6"/>
      <c r="D37" s="6"/>
      <c r="E37" s="6"/>
      <c r="F37" s="6"/>
      <c r="G37" s="6"/>
    </row>
    <row r="38" spans="1:7" ht="15.75" thickBot="1" x14ac:dyDescent="0.3">
      <c r="A38" s="7" t="s">
        <v>18013</v>
      </c>
      <c r="B38" s="7" t="s">
        <v>18014</v>
      </c>
      <c r="C38" s="8" t="s">
        <v>23</v>
      </c>
      <c r="D38" s="9">
        <v>5.12</v>
      </c>
      <c r="E38" s="9">
        <v>13.28</v>
      </c>
      <c r="F38" s="9">
        <v>66.8</v>
      </c>
      <c r="G38" s="9"/>
    </row>
    <row r="39" spans="1:7" ht="15.75" thickBot="1" x14ac:dyDescent="0.3">
      <c r="A39" s="6"/>
      <c r="B39" s="6"/>
      <c r="C39" s="6"/>
      <c r="D39" s="6"/>
      <c r="E39" s="6"/>
      <c r="F39" s="6"/>
      <c r="G39" s="6"/>
    </row>
    <row r="40" spans="1:7" ht="15.75" thickBot="1" x14ac:dyDescent="0.3">
      <c r="A40" s="7" t="s">
        <v>18015</v>
      </c>
      <c r="B40" s="7" t="s">
        <v>18016</v>
      </c>
      <c r="C40" s="8" t="s">
        <v>23</v>
      </c>
      <c r="D40" s="9">
        <v>5.24</v>
      </c>
      <c r="E40" s="9">
        <v>12.98</v>
      </c>
      <c r="F40" s="9">
        <v>66.98</v>
      </c>
      <c r="G40" s="9"/>
    </row>
    <row r="41" spans="1:7" ht="15.75" thickBot="1" x14ac:dyDescent="0.3">
      <c r="A41" s="6"/>
      <c r="B41" s="6"/>
      <c r="C41" s="6"/>
      <c r="D41" s="6"/>
      <c r="E41" s="6"/>
      <c r="F41" s="6"/>
      <c r="G41" s="6"/>
    </row>
    <row r="42" spans="1:7" ht="15.75" thickBot="1" x14ac:dyDescent="0.3">
      <c r="A42" s="7" t="s">
        <v>18017</v>
      </c>
      <c r="B42" s="7" t="s">
        <v>18018</v>
      </c>
      <c r="C42" s="8" t="s">
        <v>23</v>
      </c>
      <c r="D42" s="9">
        <v>6.96</v>
      </c>
      <c r="E42" s="9">
        <v>9.77</v>
      </c>
      <c r="F42" s="9">
        <v>70.400000000000006</v>
      </c>
      <c r="G42" s="9"/>
    </row>
    <row r="43" spans="1:7" ht="15.75" thickBot="1" x14ac:dyDescent="0.3">
      <c r="A43" s="6"/>
      <c r="B43" s="6"/>
      <c r="C43" s="6"/>
      <c r="D43" s="6"/>
      <c r="E43" s="6"/>
      <c r="F43" s="6"/>
      <c r="G43" s="6"/>
    </row>
    <row r="44" spans="1:7" ht="15.75" thickBot="1" x14ac:dyDescent="0.3">
      <c r="A44" s="7" t="s">
        <v>18019</v>
      </c>
      <c r="B44" s="7" t="s">
        <v>18020</v>
      </c>
      <c r="C44" s="8" t="s">
        <v>23</v>
      </c>
      <c r="D44" s="9">
        <v>6.04</v>
      </c>
      <c r="E44" s="9">
        <v>11.26</v>
      </c>
      <c r="F44" s="9">
        <v>68.87</v>
      </c>
      <c r="G44" s="9"/>
    </row>
    <row r="45" spans="1:7" ht="15.75" thickBot="1" x14ac:dyDescent="0.3">
      <c r="A45" s="6"/>
      <c r="B45" s="6"/>
      <c r="C45" s="6"/>
      <c r="D45" s="6"/>
      <c r="E45" s="6"/>
      <c r="F45" s="6"/>
      <c r="G45" s="6"/>
    </row>
    <row r="46" spans="1:7" ht="15.75" thickBot="1" x14ac:dyDescent="0.3">
      <c r="A46" s="7" t="s">
        <v>18021</v>
      </c>
      <c r="B46" s="7" t="s">
        <v>18022</v>
      </c>
      <c r="C46" s="8" t="s">
        <v>23</v>
      </c>
      <c r="D46" s="9">
        <v>6.11</v>
      </c>
      <c r="E46" s="9">
        <v>11.13</v>
      </c>
      <c r="F46" s="9">
        <v>68.900000000000006</v>
      </c>
      <c r="G46" s="9"/>
    </row>
    <row r="47" spans="1:7" ht="15.75" thickBot="1" x14ac:dyDescent="0.3">
      <c r="A47" s="6"/>
      <c r="B47" s="6"/>
      <c r="C47" s="6"/>
      <c r="D47" s="6"/>
      <c r="E47" s="6"/>
      <c r="F47" s="6"/>
      <c r="G47" s="6"/>
    </row>
    <row r="48" spans="1:7" ht="15.75" thickBot="1" x14ac:dyDescent="0.3">
      <c r="A48" s="7" t="s">
        <v>18023</v>
      </c>
      <c r="B48" s="7" t="s">
        <v>18024</v>
      </c>
      <c r="C48" s="8" t="s">
        <v>23</v>
      </c>
      <c r="D48" s="9">
        <v>7.62</v>
      </c>
      <c r="E48" s="9">
        <v>8.92</v>
      </c>
      <c r="F48" s="9">
        <v>71.260000000000005</v>
      </c>
      <c r="G48" s="9"/>
    </row>
    <row r="49" spans="1:7" ht="15.75" thickBot="1" x14ac:dyDescent="0.3">
      <c r="A49" s="6"/>
      <c r="B49" s="6"/>
      <c r="C49" s="6"/>
      <c r="D49" s="6"/>
      <c r="E49" s="6"/>
      <c r="F49" s="6"/>
      <c r="G49" s="6"/>
    </row>
    <row r="50" spans="1:7" ht="15.75" thickBot="1" x14ac:dyDescent="0.3">
      <c r="A50" s="7" t="s">
        <v>18025</v>
      </c>
      <c r="B50" s="7" t="s">
        <v>18026</v>
      </c>
      <c r="C50" s="8" t="s">
        <v>23</v>
      </c>
      <c r="D50" s="9">
        <v>8.09</v>
      </c>
      <c r="E50" s="9">
        <v>8.41</v>
      </c>
      <c r="F50" s="9">
        <v>71.69</v>
      </c>
      <c r="G50" s="9"/>
    </row>
    <row r="51" spans="1:7" ht="15.75" thickBot="1" x14ac:dyDescent="0.3">
      <c r="A51" s="6"/>
      <c r="B51" s="6"/>
      <c r="C51" s="6"/>
      <c r="D51" s="6"/>
      <c r="E51" s="6"/>
      <c r="F51" s="6"/>
      <c r="G51" s="6"/>
    </row>
    <row r="52" spans="1:7" ht="15.75" thickBot="1" x14ac:dyDescent="0.3">
      <c r="A52" s="7" t="s">
        <v>18027</v>
      </c>
      <c r="B52" s="7" t="s">
        <v>18028</v>
      </c>
      <c r="C52" s="8" t="s">
        <v>23</v>
      </c>
      <c r="D52" s="9">
        <v>11.87</v>
      </c>
      <c r="E52" s="9">
        <v>5.73</v>
      </c>
      <c r="F52" s="9">
        <v>74.39</v>
      </c>
      <c r="G52" s="9"/>
    </row>
    <row r="53" spans="1:7" ht="15.75" thickBot="1" x14ac:dyDescent="0.3">
      <c r="A53" s="6"/>
      <c r="B53" s="6"/>
      <c r="C53" s="6"/>
      <c r="D53" s="6"/>
      <c r="E53" s="6"/>
      <c r="F53" s="6"/>
      <c r="G53" s="6"/>
    </row>
    <row r="54" spans="1:7" ht="15.75" thickBot="1" x14ac:dyDescent="0.3">
      <c r="A54" s="7" t="s">
        <v>18029</v>
      </c>
      <c r="B54" s="7" t="s">
        <v>18030</v>
      </c>
      <c r="C54" s="8"/>
      <c r="D54" s="9"/>
      <c r="E54" s="9"/>
      <c r="F54" s="9"/>
      <c r="G54" s="9"/>
    </row>
    <row r="55" spans="1:7" ht="15.75" thickBot="1" x14ac:dyDescent="0.3">
      <c r="A55" s="6"/>
      <c r="B55" s="6"/>
      <c r="C55" s="6"/>
      <c r="D55" s="6"/>
      <c r="E55" s="6"/>
      <c r="F55" s="6"/>
      <c r="G55" s="6"/>
    </row>
    <row r="56" spans="1:7" ht="15.75" thickBot="1" x14ac:dyDescent="0.3">
      <c r="A56" s="7" t="s">
        <v>18031</v>
      </c>
      <c r="B56" s="7" t="s">
        <v>18032</v>
      </c>
      <c r="C56" s="8" t="s">
        <v>114</v>
      </c>
      <c r="D56" s="9">
        <v>1.93</v>
      </c>
      <c r="E56" s="9">
        <v>66.319999999999993</v>
      </c>
      <c r="F56" s="9">
        <v>13.47</v>
      </c>
      <c r="G56" s="9"/>
    </row>
    <row r="57" spans="1:7" ht="15.75" thickBot="1" x14ac:dyDescent="0.3">
      <c r="A57" s="6"/>
      <c r="B57" s="6"/>
      <c r="C57" s="6"/>
      <c r="D57" s="6"/>
      <c r="E57" s="6"/>
      <c r="F57" s="6"/>
      <c r="G57" s="6"/>
    </row>
    <row r="58" spans="1:7" ht="15.75" thickBot="1" x14ac:dyDescent="0.3">
      <c r="A58" s="7" t="s">
        <v>18033</v>
      </c>
      <c r="B58" s="7" t="s">
        <v>18034</v>
      </c>
      <c r="C58" s="8" t="s">
        <v>114</v>
      </c>
      <c r="D58" s="9">
        <v>2.11</v>
      </c>
      <c r="E58" s="9">
        <v>60.66</v>
      </c>
      <c r="F58" s="9">
        <v>19.43</v>
      </c>
      <c r="G58" s="9"/>
    </row>
    <row r="59" spans="1:7" ht="15.75" thickBot="1" x14ac:dyDescent="0.3">
      <c r="A59" s="6"/>
      <c r="B59" s="6"/>
      <c r="C59" s="6"/>
      <c r="D59" s="6"/>
      <c r="E59" s="6"/>
      <c r="F59" s="6"/>
      <c r="G59" s="6"/>
    </row>
    <row r="60" spans="1:7" ht="15.75" thickBot="1" x14ac:dyDescent="0.3">
      <c r="A60" s="7" t="s">
        <v>18035</v>
      </c>
      <c r="B60" s="7" t="s">
        <v>18036</v>
      </c>
      <c r="C60" s="8" t="s">
        <v>114</v>
      </c>
      <c r="D60" s="9">
        <v>2.63</v>
      </c>
      <c r="E60" s="9">
        <v>48.67</v>
      </c>
      <c r="F60" s="9">
        <v>31.56</v>
      </c>
      <c r="G60" s="9"/>
    </row>
    <row r="61" spans="1:7" ht="15.75" thickBot="1" x14ac:dyDescent="0.3">
      <c r="A61" s="6"/>
      <c r="B61" s="6"/>
      <c r="C61" s="6"/>
      <c r="D61" s="6"/>
      <c r="E61" s="6"/>
      <c r="F61" s="6"/>
      <c r="G61" s="6"/>
    </row>
    <row r="62" spans="1:7" ht="15.75" thickBot="1" x14ac:dyDescent="0.3">
      <c r="A62" s="7" t="s">
        <v>18037</v>
      </c>
      <c r="B62" s="7" t="s">
        <v>18038</v>
      </c>
      <c r="C62" s="8"/>
      <c r="D62" s="9"/>
      <c r="E62" s="9"/>
      <c r="F62" s="9"/>
      <c r="G62" s="9"/>
    </row>
    <row r="63" spans="1:7" ht="15.75" thickBot="1" x14ac:dyDescent="0.3">
      <c r="A63" s="6"/>
      <c r="B63" s="6"/>
      <c r="C63" s="6"/>
      <c r="D63" s="6"/>
      <c r="E63" s="6"/>
      <c r="F63" s="6"/>
      <c r="G63" s="6"/>
    </row>
    <row r="64" spans="1:7" ht="15.75" thickBot="1" x14ac:dyDescent="0.3">
      <c r="A64" s="7" t="s">
        <v>18039</v>
      </c>
      <c r="B64" s="7" t="s">
        <v>18040</v>
      </c>
      <c r="C64" s="8"/>
      <c r="D64" s="9"/>
      <c r="E64" s="9"/>
      <c r="F64" s="9"/>
      <c r="G64" s="9"/>
    </row>
    <row r="65" spans="1:7" ht="15.75" thickBot="1" x14ac:dyDescent="0.3">
      <c r="A65" s="6"/>
      <c r="B65" s="6"/>
      <c r="C65" s="6"/>
      <c r="D65" s="6"/>
      <c r="E65" s="6"/>
      <c r="F65" s="6"/>
      <c r="G65" s="6"/>
    </row>
    <row r="66" spans="1:7" ht="15.75" thickBot="1" x14ac:dyDescent="0.3">
      <c r="A66" s="7" t="s">
        <v>18041</v>
      </c>
      <c r="B66" s="7" t="s">
        <v>18002</v>
      </c>
      <c r="C66" s="8" t="s">
        <v>23</v>
      </c>
      <c r="D66" s="9">
        <v>22.92</v>
      </c>
      <c r="E66" s="9">
        <v>29.71</v>
      </c>
      <c r="F66" s="9">
        <v>50.39</v>
      </c>
      <c r="G66" s="9"/>
    </row>
    <row r="67" spans="1:7" ht="15.75" thickBot="1" x14ac:dyDescent="0.3">
      <c r="A67" s="6"/>
      <c r="B67" s="6"/>
      <c r="C67" s="6"/>
      <c r="D67" s="6"/>
      <c r="E67" s="6"/>
      <c r="F67" s="6"/>
      <c r="G67" s="6"/>
    </row>
    <row r="68" spans="1:7" ht="15.75" thickBot="1" x14ac:dyDescent="0.3">
      <c r="A68" s="7" t="s">
        <v>18042</v>
      </c>
      <c r="B68" s="7" t="s">
        <v>18004</v>
      </c>
      <c r="C68" s="8" t="s">
        <v>23</v>
      </c>
      <c r="D68" s="9">
        <v>26.97</v>
      </c>
      <c r="E68" s="9">
        <v>25.25</v>
      </c>
      <c r="F68" s="9">
        <v>54.84</v>
      </c>
      <c r="G68" s="9"/>
    </row>
    <row r="69" spans="1:7" ht="15.75" thickBot="1" x14ac:dyDescent="0.3">
      <c r="A69" s="6"/>
      <c r="B69" s="6"/>
      <c r="C69" s="6"/>
      <c r="D69" s="6"/>
      <c r="E69" s="6"/>
      <c r="F69" s="6"/>
      <c r="G69" s="6"/>
    </row>
    <row r="70" spans="1:7" ht="15.75" thickBot="1" x14ac:dyDescent="0.3">
      <c r="A70" s="7" t="s">
        <v>18043</v>
      </c>
      <c r="B70" s="7" t="s">
        <v>18006</v>
      </c>
      <c r="C70" s="8" t="s">
        <v>23</v>
      </c>
      <c r="D70" s="9">
        <v>28.12</v>
      </c>
      <c r="E70" s="9">
        <v>24.22</v>
      </c>
      <c r="F70" s="9">
        <v>55.87</v>
      </c>
      <c r="G70" s="9"/>
    </row>
    <row r="71" spans="1:7" ht="15.75" thickBot="1" x14ac:dyDescent="0.3">
      <c r="A71" s="6"/>
      <c r="B71" s="6"/>
      <c r="C71" s="6"/>
      <c r="D71" s="6"/>
      <c r="E71" s="6"/>
      <c r="F71" s="6"/>
      <c r="G71" s="6"/>
    </row>
    <row r="72" spans="1:7" ht="15.75" thickBot="1" x14ac:dyDescent="0.3">
      <c r="A72" s="7" t="s">
        <v>18044</v>
      </c>
      <c r="B72" s="7" t="s">
        <v>18045</v>
      </c>
      <c r="C72" s="8"/>
      <c r="D72" s="9"/>
      <c r="E72" s="9"/>
      <c r="F72" s="9"/>
      <c r="G72" s="9"/>
    </row>
    <row r="73" spans="1:7" ht="15.75" thickBot="1" x14ac:dyDescent="0.3">
      <c r="A73" s="6"/>
      <c r="B73" s="6"/>
      <c r="C73" s="6"/>
      <c r="D73" s="6"/>
      <c r="E73" s="6"/>
      <c r="F73" s="6"/>
      <c r="G73" s="6"/>
    </row>
    <row r="74" spans="1:7" ht="15.75" thickBot="1" x14ac:dyDescent="0.3">
      <c r="A74" s="7" t="s">
        <v>18046</v>
      </c>
      <c r="B74" s="7" t="s">
        <v>18002</v>
      </c>
      <c r="C74" s="8" t="s">
        <v>23</v>
      </c>
      <c r="D74" s="9">
        <v>11.69</v>
      </c>
      <c r="E74" s="9">
        <v>27.29</v>
      </c>
      <c r="F74" s="9">
        <v>52.87</v>
      </c>
      <c r="G74" s="9"/>
    </row>
    <row r="75" spans="1:7" ht="15.75" thickBot="1" x14ac:dyDescent="0.3">
      <c r="A75" s="6"/>
      <c r="B75" s="6"/>
      <c r="C75" s="6"/>
      <c r="D75" s="6"/>
      <c r="E75" s="6"/>
      <c r="F75" s="6"/>
      <c r="G75" s="6"/>
    </row>
    <row r="76" spans="1:7" ht="15.75" thickBot="1" x14ac:dyDescent="0.3">
      <c r="A76" s="7" t="s">
        <v>18047</v>
      </c>
      <c r="B76" s="7" t="s">
        <v>18004</v>
      </c>
      <c r="C76" s="8" t="s">
        <v>23</v>
      </c>
      <c r="D76" s="9">
        <v>14.58</v>
      </c>
      <c r="E76" s="9">
        <v>21.88</v>
      </c>
      <c r="F76" s="9">
        <v>58.16</v>
      </c>
      <c r="G76" s="9"/>
    </row>
    <row r="77" spans="1:7" ht="15.75" thickBot="1" x14ac:dyDescent="0.3">
      <c r="A77" s="6"/>
      <c r="B77" s="6"/>
      <c r="C77" s="6"/>
      <c r="D77" s="6"/>
      <c r="E77" s="6"/>
      <c r="F77" s="6"/>
      <c r="G77" s="6"/>
    </row>
    <row r="78" spans="1:7" ht="15.75" thickBot="1" x14ac:dyDescent="0.3">
      <c r="A78" s="7" t="s">
        <v>18048</v>
      </c>
      <c r="B78" s="7" t="s">
        <v>18006</v>
      </c>
      <c r="C78" s="8" t="s">
        <v>23</v>
      </c>
      <c r="D78" s="9">
        <v>17.350000000000001</v>
      </c>
      <c r="E78" s="9">
        <v>18.39</v>
      </c>
      <c r="F78" s="9">
        <v>61.67</v>
      </c>
      <c r="G78" s="9"/>
    </row>
    <row r="79" spans="1:7" ht="15.75" thickBot="1" x14ac:dyDescent="0.3">
      <c r="A79" s="6"/>
      <c r="B79" s="6"/>
      <c r="C79" s="6"/>
      <c r="D79" s="6"/>
      <c r="E79" s="6"/>
      <c r="F79" s="6"/>
      <c r="G79" s="6"/>
    </row>
    <row r="80" spans="1:7" ht="15.75" thickBot="1" x14ac:dyDescent="0.3">
      <c r="A80" s="7" t="s">
        <v>18049</v>
      </c>
      <c r="B80" s="7" t="s">
        <v>18050</v>
      </c>
      <c r="C80" s="8"/>
      <c r="D80" s="9"/>
      <c r="E80" s="9"/>
      <c r="F80" s="9"/>
      <c r="G80" s="9"/>
    </row>
    <row r="81" spans="1:7" ht="15.75" thickBot="1" x14ac:dyDescent="0.3">
      <c r="A81" s="6"/>
      <c r="B81" s="6"/>
      <c r="C81" s="6"/>
      <c r="D81" s="6"/>
      <c r="E81" s="6"/>
      <c r="F81" s="6"/>
      <c r="G81" s="6"/>
    </row>
    <row r="82" spans="1:7" ht="15.75" thickBot="1" x14ac:dyDescent="0.3">
      <c r="A82" s="7" t="s">
        <v>18051</v>
      </c>
      <c r="B82" s="7" t="s">
        <v>18010</v>
      </c>
      <c r="C82" s="8" t="s">
        <v>23</v>
      </c>
      <c r="D82" s="9">
        <v>5.89</v>
      </c>
      <c r="E82" s="9">
        <v>11.54</v>
      </c>
      <c r="F82" s="9">
        <v>68.42</v>
      </c>
      <c r="G82" s="9"/>
    </row>
    <row r="83" spans="1:7" ht="15.75" thickBot="1" x14ac:dyDescent="0.3">
      <c r="A83" s="6"/>
      <c r="B83" s="6"/>
      <c r="C83" s="6"/>
      <c r="D83" s="6"/>
      <c r="E83" s="6"/>
      <c r="F83" s="6"/>
      <c r="G83" s="6"/>
    </row>
    <row r="84" spans="1:7" ht="15.75" thickBot="1" x14ac:dyDescent="0.3">
      <c r="A84" s="7" t="s">
        <v>18052</v>
      </c>
      <c r="B84" s="7" t="s">
        <v>18012</v>
      </c>
      <c r="C84" s="8" t="s">
        <v>23</v>
      </c>
      <c r="D84" s="9">
        <v>6.53</v>
      </c>
      <c r="E84" s="9">
        <v>10.41</v>
      </c>
      <c r="F84" s="9">
        <v>69.680000000000007</v>
      </c>
      <c r="G84" s="9"/>
    </row>
    <row r="85" spans="1:7" ht="15.75" thickBot="1" x14ac:dyDescent="0.3">
      <c r="A85" s="6"/>
      <c r="B85" s="6"/>
      <c r="C85" s="6"/>
      <c r="D85" s="6"/>
      <c r="E85" s="6"/>
      <c r="F85" s="6"/>
      <c r="G85" s="6"/>
    </row>
    <row r="86" spans="1:7" ht="15.75" thickBot="1" x14ac:dyDescent="0.3">
      <c r="A86" s="7" t="s">
        <v>18053</v>
      </c>
      <c r="B86" s="7" t="s">
        <v>18014</v>
      </c>
      <c r="C86" s="8" t="s">
        <v>23</v>
      </c>
      <c r="D86" s="9">
        <v>8.02</v>
      </c>
      <c r="E86" s="9">
        <v>8.48</v>
      </c>
      <c r="F86" s="9">
        <v>71.569999999999993</v>
      </c>
      <c r="G86" s="9"/>
    </row>
    <row r="87" spans="1:7" ht="15.75" thickBot="1" x14ac:dyDescent="0.3">
      <c r="A87" s="6"/>
      <c r="B87" s="6"/>
      <c r="C87" s="6"/>
      <c r="D87" s="6"/>
      <c r="E87" s="6"/>
      <c r="F87" s="6"/>
      <c r="G87" s="6"/>
    </row>
    <row r="88" spans="1:7" ht="15.75" thickBot="1" x14ac:dyDescent="0.3">
      <c r="A88" s="7" t="s">
        <v>18054</v>
      </c>
      <c r="B88" s="7" t="s">
        <v>18016</v>
      </c>
      <c r="C88" s="8" t="s">
        <v>23</v>
      </c>
      <c r="D88" s="9">
        <v>8.6199999999999992</v>
      </c>
      <c r="E88" s="9">
        <v>7.89</v>
      </c>
      <c r="F88" s="9">
        <v>72.27</v>
      </c>
      <c r="G88" s="9"/>
    </row>
    <row r="89" spans="1:7" ht="15.75" thickBot="1" x14ac:dyDescent="0.3">
      <c r="A89" s="6"/>
      <c r="B89" s="6"/>
      <c r="C89" s="6"/>
      <c r="D89" s="6"/>
      <c r="E89" s="6"/>
      <c r="F89" s="6"/>
      <c r="G89" s="6"/>
    </row>
    <row r="90" spans="1:7" ht="15.75" thickBot="1" x14ac:dyDescent="0.3">
      <c r="A90" s="7" t="s">
        <v>18055</v>
      </c>
      <c r="B90" s="7" t="s">
        <v>18018</v>
      </c>
      <c r="C90" s="8" t="s">
        <v>23</v>
      </c>
      <c r="D90" s="9">
        <v>12.43</v>
      </c>
      <c r="E90" s="9">
        <v>5.47</v>
      </c>
      <c r="F90" s="9">
        <v>74.66</v>
      </c>
      <c r="G90" s="9"/>
    </row>
    <row r="91" spans="1:7" ht="15.75" thickBot="1" x14ac:dyDescent="0.3">
      <c r="A91" s="6"/>
      <c r="B91" s="6"/>
      <c r="C91" s="6"/>
      <c r="D91" s="6"/>
      <c r="E91" s="6"/>
      <c r="F91" s="6"/>
      <c r="G91" s="6"/>
    </row>
    <row r="92" spans="1:7" ht="15.75" thickBot="1" x14ac:dyDescent="0.3">
      <c r="A92" s="7" t="s">
        <v>18056</v>
      </c>
      <c r="B92" s="7" t="s">
        <v>18057</v>
      </c>
      <c r="C92" s="8"/>
      <c r="D92" s="9"/>
      <c r="E92" s="9"/>
      <c r="F92" s="9"/>
      <c r="G92" s="9"/>
    </row>
    <row r="93" spans="1:7" ht="15.75" thickBot="1" x14ac:dyDescent="0.3">
      <c r="A93" s="6"/>
      <c r="B93" s="6"/>
      <c r="C93" s="6"/>
      <c r="D93" s="6"/>
      <c r="E93" s="6"/>
      <c r="F93" s="6"/>
      <c r="G93" s="6"/>
    </row>
    <row r="94" spans="1:7" ht="15.75" thickBot="1" x14ac:dyDescent="0.3">
      <c r="A94" s="7" t="s">
        <v>18058</v>
      </c>
      <c r="B94" s="7" t="s">
        <v>18032</v>
      </c>
      <c r="C94" s="8" t="s">
        <v>114</v>
      </c>
      <c r="D94" s="9">
        <v>2.19</v>
      </c>
      <c r="E94" s="9">
        <v>58.45</v>
      </c>
      <c r="F94" s="9">
        <v>21.46</v>
      </c>
      <c r="G94" s="9"/>
    </row>
    <row r="95" spans="1:7" ht="15.75" thickBot="1" x14ac:dyDescent="0.3">
      <c r="A95" s="6"/>
      <c r="B95" s="6"/>
      <c r="C95" s="6"/>
      <c r="D95" s="6"/>
      <c r="E95" s="6"/>
      <c r="F95" s="6"/>
      <c r="G95" s="6"/>
    </row>
    <row r="96" spans="1:7" ht="15.75" thickBot="1" x14ac:dyDescent="0.3">
      <c r="A96" s="7" t="s">
        <v>18059</v>
      </c>
      <c r="B96" s="7" t="s">
        <v>18034</v>
      </c>
      <c r="C96" s="8" t="s">
        <v>114</v>
      </c>
      <c r="D96" s="9">
        <v>2.2200000000000002</v>
      </c>
      <c r="E96" s="9">
        <v>57.66</v>
      </c>
      <c r="F96" s="9">
        <v>22.52</v>
      </c>
      <c r="G96" s="9"/>
    </row>
    <row r="97" spans="1:7" ht="15.75" thickBot="1" x14ac:dyDescent="0.3">
      <c r="A97" s="6"/>
      <c r="B97" s="6"/>
      <c r="C97" s="6"/>
      <c r="D97" s="6"/>
      <c r="E97" s="6"/>
      <c r="F97" s="6"/>
      <c r="G97" s="6"/>
    </row>
    <row r="98" spans="1:7" ht="15.75" thickBot="1" x14ac:dyDescent="0.3">
      <c r="A98" s="7" t="s">
        <v>18060</v>
      </c>
      <c r="B98" s="7" t="s">
        <v>18061</v>
      </c>
      <c r="C98" s="8"/>
      <c r="D98" s="9"/>
      <c r="E98" s="9"/>
      <c r="F98" s="9"/>
      <c r="G98" s="9"/>
    </row>
    <row r="99" spans="1:7" ht="15.75" thickBot="1" x14ac:dyDescent="0.3">
      <c r="A99" s="6"/>
      <c r="B99" s="6"/>
      <c r="C99" s="6"/>
      <c r="D99" s="6"/>
      <c r="E99" s="6"/>
      <c r="F99" s="6"/>
      <c r="G99" s="6"/>
    </row>
    <row r="100" spans="1:7" ht="15.75" thickBot="1" x14ac:dyDescent="0.3">
      <c r="A100" s="7" t="s">
        <v>18062</v>
      </c>
      <c r="B100" s="7" t="s">
        <v>18063</v>
      </c>
      <c r="C100" s="8" t="s">
        <v>23</v>
      </c>
      <c r="D100" s="9">
        <v>80.86</v>
      </c>
      <c r="E100" s="9">
        <v>26.33</v>
      </c>
      <c r="F100" s="9">
        <v>53.77</v>
      </c>
      <c r="G100" s="9"/>
    </row>
    <row r="101" spans="1:7" ht="15.75" thickBot="1" x14ac:dyDescent="0.3">
      <c r="A101" s="6"/>
      <c r="B101" s="6"/>
      <c r="C101" s="6"/>
      <c r="D101" s="6"/>
      <c r="E101" s="6"/>
      <c r="F101" s="6"/>
      <c r="G101" s="6"/>
    </row>
    <row r="102" spans="1:7" ht="15.75" thickBot="1" x14ac:dyDescent="0.3">
      <c r="A102" s="7" t="s">
        <v>18064</v>
      </c>
      <c r="B102" s="7" t="s">
        <v>18065</v>
      </c>
      <c r="C102" s="8" t="s">
        <v>23</v>
      </c>
      <c r="D102" s="9">
        <v>42.06</v>
      </c>
      <c r="E102" s="9">
        <v>50.62</v>
      </c>
      <c r="F102" s="9">
        <v>29.48</v>
      </c>
      <c r="G102" s="9"/>
    </row>
    <row r="103" spans="1:7" ht="15.75" thickBot="1" x14ac:dyDescent="0.3">
      <c r="A103" s="6"/>
      <c r="B103" s="6"/>
      <c r="C103" s="6"/>
      <c r="D103" s="6"/>
      <c r="E103" s="6"/>
      <c r="F103" s="6"/>
      <c r="G103" s="6"/>
    </row>
    <row r="104" spans="1:7" ht="15.75" thickBot="1" x14ac:dyDescent="0.3">
      <c r="A104" s="7" t="s">
        <v>18066</v>
      </c>
      <c r="B104" s="7" t="s">
        <v>18067</v>
      </c>
      <c r="C104" s="8" t="s">
        <v>23</v>
      </c>
      <c r="D104" s="9">
        <v>39.369999999999997</v>
      </c>
      <c r="E104" s="9">
        <v>54.08</v>
      </c>
      <c r="F104" s="9">
        <v>26.01</v>
      </c>
      <c r="G104" s="9"/>
    </row>
    <row r="105" spans="1:7" ht="15.75" thickBot="1" x14ac:dyDescent="0.3">
      <c r="A105" s="6"/>
      <c r="B105" s="6"/>
      <c r="C105" s="6"/>
      <c r="D105" s="6"/>
      <c r="E105" s="6"/>
      <c r="F105" s="6"/>
      <c r="G105" s="6"/>
    </row>
    <row r="106" spans="1:7" ht="15.75" thickBot="1" x14ac:dyDescent="0.3">
      <c r="A106" s="7" t="s">
        <v>18068</v>
      </c>
      <c r="B106" s="7" t="s">
        <v>18069</v>
      </c>
      <c r="C106" s="8"/>
      <c r="D106" s="9"/>
      <c r="E106" s="9"/>
      <c r="F106" s="9"/>
      <c r="G106" s="9"/>
    </row>
    <row r="107" spans="1:7" ht="15.75" thickBot="1" x14ac:dyDescent="0.3">
      <c r="A107" s="6"/>
      <c r="B107" s="6"/>
      <c r="C107" s="6"/>
      <c r="D107" s="6"/>
      <c r="E107" s="6"/>
      <c r="F107" s="6"/>
      <c r="G107" s="6"/>
    </row>
    <row r="108" spans="1:7" ht="15.75" thickBot="1" x14ac:dyDescent="0.3">
      <c r="A108" s="7" t="s">
        <v>18070</v>
      </c>
      <c r="B108" s="7" t="s">
        <v>18071</v>
      </c>
      <c r="C108" s="8" t="s">
        <v>23</v>
      </c>
      <c r="D108" s="9">
        <v>77.34</v>
      </c>
      <c r="E108" s="9">
        <v>27.53</v>
      </c>
      <c r="F108" s="9">
        <v>52.57</v>
      </c>
      <c r="G108" s="9"/>
    </row>
    <row r="109" spans="1:7" ht="15.75" thickBot="1" x14ac:dyDescent="0.3">
      <c r="A109" s="6"/>
      <c r="B109" s="6"/>
      <c r="C109" s="6"/>
      <c r="D109" s="6"/>
      <c r="E109" s="6"/>
      <c r="F109" s="6"/>
      <c r="G109" s="6"/>
    </row>
    <row r="110" spans="1:7" ht="15.75" thickBot="1" x14ac:dyDescent="0.3">
      <c r="A110" s="7" t="s">
        <v>18072</v>
      </c>
      <c r="B110" s="7" t="s">
        <v>18073</v>
      </c>
      <c r="C110" s="8" t="s">
        <v>23</v>
      </c>
      <c r="D110" s="9">
        <v>38.64</v>
      </c>
      <c r="E110" s="9">
        <v>55.1</v>
      </c>
      <c r="F110" s="9">
        <v>25</v>
      </c>
      <c r="G110" s="9"/>
    </row>
    <row r="111" spans="1:7" ht="15.75" thickBot="1" x14ac:dyDescent="0.3">
      <c r="A111" s="6"/>
      <c r="B111" s="6"/>
      <c r="C111" s="6"/>
      <c r="D111" s="6"/>
      <c r="E111" s="6"/>
      <c r="F111" s="6"/>
      <c r="G111" s="6"/>
    </row>
    <row r="112" spans="1:7" ht="15.75" thickBot="1" x14ac:dyDescent="0.3">
      <c r="A112" s="7" t="s">
        <v>18074</v>
      </c>
      <c r="B112" s="7" t="s">
        <v>18075</v>
      </c>
      <c r="C112" s="8" t="s">
        <v>23</v>
      </c>
      <c r="D112" s="9">
        <v>37.74</v>
      </c>
      <c r="E112" s="9">
        <v>56.41</v>
      </c>
      <c r="F112" s="9">
        <v>23.69</v>
      </c>
      <c r="G112" s="9"/>
    </row>
    <row r="113" spans="1:7" ht="15.75" thickBot="1" x14ac:dyDescent="0.3">
      <c r="A113" s="6"/>
      <c r="B113" s="6"/>
      <c r="C113" s="6"/>
      <c r="D113" s="6"/>
      <c r="E113" s="6"/>
      <c r="F113" s="6"/>
      <c r="G113" s="6"/>
    </row>
    <row r="114" spans="1:7" ht="15.75" thickBot="1" x14ac:dyDescent="0.3">
      <c r="A114" s="7" t="s">
        <v>18076</v>
      </c>
      <c r="B114" s="7" t="s">
        <v>18077</v>
      </c>
      <c r="C114" s="8"/>
      <c r="D114" s="9"/>
      <c r="E114" s="9"/>
      <c r="F114" s="9"/>
      <c r="G114" s="9"/>
    </row>
    <row r="115" spans="1:7" ht="15.75" thickBot="1" x14ac:dyDescent="0.3">
      <c r="A115" s="6"/>
      <c r="B115" s="6"/>
      <c r="C115" s="6"/>
      <c r="D115" s="6"/>
      <c r="E115" s="6"/>
      <c r="F115" s="6"/>
      <c r="G115" s="6"/>
    </row>
    <row r="116" spans="1:7" ht="15.75" thickBot="1" x14ac:dyDescent="0.3">
      <c r="A116" s="7" t="s">
        <v>18078</v>
      </c>
      <c r="B116" s="7" t="s">
        <v>18079</v>
      </c>
      <c r="C116" s="8" t="s">
        <v>23</v>
      </c>
      <c r="D116" s="9">
        <v>71.12</v>
      </c>
      <c r="E116" s="9">
        <v>5.98</v>
      </c>
      <c r="F116" s="9">
        <v>74.11</v>
      </c>
      <c r="G116" s="9"/>
    </row>
    <row r="117" spans="1:7" ht="15.75" thickBot="1" x14ac:dyDescent="0.3">
      <c r="A117" s="6"/>
      <c r="B117" s="6"/>
      <c r="C117" s="6"/>
      <c r="D117" s="6"/>
      <c r="E117" s="6"/>
      <c r="F117" s="6"/>
      <c r="G117" s="6"/>
    </row>
    <row r="118" spans="1:7" ht="15.75" thickBot="1" x14ac:dyDescent="0.3">
      <c r="A118" s="7" t="s">
        <v>18080</v>
      </c>
      <c r="B118" s="7" t="s">
        <v>18081</v>
      </c>
      <c r="C118" s="8" t="s">
        <v>23</v>
      </c>
      <c r="D118" s="9">
        <v>74.17</v>
      </c>
      <c r="E118" s="9">
        <v>5.73</v>
      </c>
      <c r="F118" s="9">
        <v>74.37</v>
      </c>
      <c r="G118" s="9"/>
    </row>
    <row r="119" spans="1:7" ht="15.75" thickBot="1" x14ac:dyDescent="0.3">
      <c r="A119" s="6"/>
      <c r="B119" s="6"/>
      <c r="C119" s="6"/>
      <c r="D119" s="6"/>
      <c r="E119" s="6"/>
      <c r="F119" s="6"/>
      <c r="G119" s="6"/>
    </row>
    <row r="120" spans="1:7" ht="15.75" thickBot="1" x14ac:dyDescent="0.3">
      <c r="A120" s="7" t="s">
        <v>18082</v>
      </c>
      <c r="B120" s="7" t="s">
        <v>18083</v>
      </c>
      <c r="C120" s="8" t="s">
        <v>23</v>
      </c>
      <c r="D120" s="9">
        <v>70.11</v>
      </c>
      <c r="E120" s="9">
        <v>6.06</v>
      </c>
      <c r="F120" s="9">
        <v>74.040000000000006</v>
      </c>
      <c r="G120" s="9"/>
    </row>
    <row r="121" spans="1:7" ht="15.75" thickBot="1" x14ac:dyDescent="0.3">
      <c r="A121" s="6"/>
      <c r="B121" s="6"/>
      <c r="C121" s="6"/>
      <c r="D121" s="6"/>
      <c r="E121" s="6"/>
      <c r="F121" s="6"/>
      <c r="G121" s="6"/>
    </row>
    <row r="122" spans="1:7" ht="15.75" thickBot="1" x14ac:dyDescent="0.3">
      <c r="A122" s="7" t="s">
        <v>18084</v>
      </c>
      <c r="B122" s="7" t="s">
        <v>18085</v>
      </c>
      <c r="C122" s="8" t="s">
        <v>23</v>
      </c>
      <c r="D122" s="9">
        <v>73.08</v>
      </c>
      <c r="E122" s="9">
        <v>5.82</v>
      </c>
      <c r="F122" s="9">
        <v>74.290000000000006</v>
      </c>
      <c r="G122" s="9"/>
    </row>
    <row r="123" spans="1:7" ht="15.75" thickBot="1" x14ac:dyDescent="0.3">
      <c r="A123" s="6"/>
      <c r="B123" s="6"/>
      <c r="C123" s="6"/>
      <c r="D123" s="6"/>
      <c r="E123" s="6"/>
      <c r="F123" s="6"/>
      <c r="G123" s="6"/>
    </row>
    <row r="124" spans="1:7" ht="15.75" thickBot="1" x14ac:dyDescent="0.3">
      <c r="A124" s="7" t="s">
        <v>18086</v>
      </c>
      <c r="B124" s="7" t="s">
        <v>18087</v>
      </c>
      <c r="C124" s="8" t="s">
        <v>23</v>
      </c>
      <c r="D124" s="9">
        <v>36.36</v>
      </c>
      <c r="E124" s="9">
        <v>11.69</v>
      </c>
      <c r="F124" s="9">
        <v>68.400000000000006</v>
      </c>
      <c r="G124" s="9"/>
    </row>
    <row r="125" spans="1:7" ht="15.75" thickBot="1" x14ac:dyDescent="0.3">
      <c r="A125" s="6"/>
      <c r="B125" s="6"/>
      <c r="C125" s="6"/>
      <c r="D125" s="6"/>
      <c r="E125" s="6"/>
      <c r="F125" s="6"/>
      <c r="G125" s="6"/>
    </row>
    <row r="126" spans="1:7" ht="15.75" thickBot="1" x14ac:dyDescent="0.3">
      <c r="A126" s="7" t="s">
        <v>18088</v>
      </c>
      <c r="B126" s="7" t="s">
        <v>18089</v>
      </c>
      <c r="C126" s="8" t="s">
        <v>23</v>
      </c>
      <c r="D126" s="9">
        <v>37.979999999999997</v>
      </c>
      <c r="E126" s="9">
        <v>11.19</v>
      </c>
      <c r="F126" s="9">
        <v>68.900000000000006</v>
      </c>
      <c r="G126" s="9"/>
    </row>
    <row r="127" spans="1:7" ht="15.75" thickBot="1" x14ac:dyDescent="0.3">
      <c r="A127" s="6"/>
      <c r="B127" s="6"/>
      <c r="C127" s="6"/>
      <c r="D127" s="6"/>
      <c r="E127" s="6"/>
      <c r="F127" s="6"/>
      <c r="G127" s="6"/>
    </row>
    <row r="128" spans="1:7" ht="15.75" thickBot="1" x14ac:dyDescent="0.3">
      <c r="A128" s="7" t="s">
        <v>18090</v>
      </c>
      <c r="B128" s="7" t="s">
        <v>18091</v>
      </c>
      <c r="C128" s="8" t="s">
        <v>23</v>
      </c>
      <c r="D128" s="9">
        <v>57.52</v>
      </c>
      <c r="E128" s="9">
        <v>7.39</v>
      </c>
      <c r="F128" s="9">
        <v>72.709999999999994</v>
      </c>
      <c r="G128" s="9"/>
    </row>
    <row r="129" spans="1:7" ht="15.75" thickBot="1" x14ac:dyDescent="0.3">
      <c r="A129" s="6"/>
      <c r="B129" s="6"/>
      <c r="C129" s="6"/>
      <c r="D129" s="6"/>
      <c r="E129" s="6"/>
      <c r="F129" s="6"/>
      <c r="G129" s="6"/>
    </row>
    <row r="130" spans="1:7" ht="15.75" thickBot="1" x14ac:dyDescent="0.3">
      <c r="A130" s="7" t="s">
        <v>18092</v>
      </c>
      <c r="B130" s="7" t="s">
        <v>18093</v>
      </c>
      <c r="C130" s="8" t="s">
        <v>23</v>
      </c>
      <c r="D130" s="9">
        <v>59.59</v>
      </c>
      <c r="E130" s="9">
        <v>7.13</v>
      </c>
      <c r="F130" s="9">
        <v>72.97</v>
      </c>
      <c r="G130" s="9"/>
    </row>
    <row r="131" spans="1:7" ht="15.75" thickBot="1" x14ac:dyDescent="0.3">
      <c r="A131" s="6"/>
      <c r="B131" s="6"/>
      <c r="C131" s="6"/>
      <c r="D131" s="6"/>
      <c r="E131" s="6"/>
      <c r="F131" s="6"/>
      <c r="G131" s="6"/>
    </row>
    <row r="132" spans="1:7" ht="15.75" thickBot="1" x14ac:dyDescent="0.3">
      <c r="A132" s="7" t="s">
        <v>18094</v>
      </c>
      <c r="B132" s="7" t="s">
        <v>18095</v>
      </c>
      <c r="C132" s="8"/>
      <c r="D132" s="9"/>
      <c r="E132" s="9"/>
      <c r="F132" s="9"/>
      <c r="G132" s="9"/>
    </row>
    <row r="133" spans="1:7" ht="15.75" thickBot="1" x14ac:dyDescent="0.3">
      <c r="A133" s="6"/>
      <c r="B133" s="6"/>
      <c r="C133" s="6"/>
      <c r="D133" s="6"/>
      <c r="E133" s="6"/>
      <c r="F133" s="6"/>
      <c r="G133" s="6"/>
    </row>
    <row r="134" spans="1:7" ht="15.75" thickBot="1" x14ac:dyDescent="0.3">
      <c r="A134" s="7" t="s">
        <v>18096</v>
      </c>
      <c r="B134" s="7" t="s">
        <v>18097</v>
      </c>
      <c r="C134" s="8" t="s">
        <v>114</v>
      </c>
      <c r="D134" s="9">
        <v>12.39</v>
      </c>
      <c r="E134" s="9">
        <v>51.57</v>
      </c>
      <c r="F134" s="9">
        <v>28.49</v>
      </c>
      <c r="G134" s="9"/>
    </row>
    <row r="135" spans="1:7" ht="15.75" thickBot="1" x14ac:dyDescent="0.3">
      <c r="A135" s="6"/>
      <c r="B135" s="6"/>
      <c r="C135" s="6"/>
      <c r="D135" s="6"/>
      <c r="E135" s="6"/>
      <c r="F135" s="6"/>
      <c r="G135" s="6"/>
    </row>
    <row r="136" spans="1:7" ht="15.75" thickBot="1" x14ac:dyDescent="0.3">
      <c r="A136" s="7" t="s">
        <v>18098</v>
      </c>
      <c r="B136" s="7" t="s">
        <v>18099</v>
      </c>
      <c r="C136" s="8" t="s">
        <v>114</v>
      </c>
      <c r="D136" s="9">
        <v>13.52</v>
      </c>
      <c r="E136" s="9">
        <v>47.26</v>
      </c>
      <c r="F136" s="9">
        <v>32.840000000000003</v>
      </c>
      <c r="G136" s="9"/>
    </row>
    <row r="137" spans="1:7" ht="15.75" thickBot="1" x14ac:dyDescent="0.3">
      <c r="A137" s="6"/>
      <c r="B137" s="6"/>
      <c r="C137" s="6"/>
      <c r="D137" s="6"/>
      <c r="E137" s="6"/>
      <c r="F137" s="6"/>
      <c r="G137" s="6"/>
    </row>
    <row r="138" spans="1:7" ht="15.75" thickBot="1" x14ac:dyDescent="0.3">
      <c r="A138" s="7" t="s">
        <v>18100</v>
      </c>
      <c r="B138" s="7" t="s">
        <v>18101</v>
      </c>
      <c r="C138" s="8"/>
      <c r="D138" s="9"/>
      <c r="E138" s="9"/>
      <c r="F138" s="9"/>
      <c r="G138" s="9"/>
    </row>
    <row r="139" spans="1:7" ht="15.75" thickBot="1" x14ac:dyDescent="0.3">
      <c r="A139" s="6"/>
      <c r="B139" s="6"/>
      <c r="C139" s="6"/>
      <c r="D139" s="6"/>
      <c r="E139" s="6"/>
      <c r="F139" s="6"/>
      <c r="G139" s="6"/>
    </row>
    <row r="140" spans="1:7" ht="15.75" thickBot="1" x14ac:dyDescent="0.3">
      <c r="A140" s="7" t="s">
        <v>18102</v>
      </c>
      <c r="B140" s="7" t="s">
        <v>18103</v>
      </c>
      <c r="C140" s="8"/>
      <c r="D140" s="9"/>
      <c r="E140" s="9"/>
      <c r="F140" s="9"/>
      <c r="G140" s="9"/>
    </row>
    <row r="141" spans="1:7" ht="15.75" thickBot="1" x14ac:dyDescent="0.3">
      <c r="A141" s="6"/>
      <c r="B141" s="6"/>
      <c r="C141" s="6"/>
      <c r="D141" s="6"/>
      <c r="E141" s="6"/>
      <c r="F141" s="6"/>
      <c r="G141" s="6"/>
    </row>
    <row r="142" spans="1:7" ht="15.75" thickBot="1" x14ac:dyDescent="0.3">
      <c r="A142" s="7" t="s">
        <v>18104</v>
      </c>
      <c r="B142" s="7" t="s">
        <v>18105</v>
      </c>
      <c r="C142" s="8" t="s">
        <v>23</v>
      </c>
      <c r="D142" s="9">
        <v>4.47</v>
      </c>
      <c r="E142" s="9">
        <v>47.65</v>
      </c>
      <c r="F142" s="9">
        <v>32.44</v>
      </c>
      <c r="G142" s="9"/>
    </row>
    <row r="143" spans="1:7" ht="15.75" thickBot="1" x14ac:dyDescent="0.3">
      <c r="A143" s="6"/>
      <c r="B143" s="6"/>
      <c r="C143" s="6"/>
      <c r="D143" s="6"/>
      <c r="E143" s="6"/>
      <c r="F143" s="6"/>
      <c r="G143" s="6"/>
    </row>
    <row r="144" spans="1:7" ht="15.75" thickBot="1" x14ac:dyDescent="0.3">
      <c r="A144" s="7" t="s">
        <v>18106</v>
      </c>
      <c r="B144" s="7" t="s">
        <v>18107</v>
      </c>
      <c r="C144" s="8" t="s">
        <v>23</v>
      </c>
      <c r="D144" s="9">
        <v>3.71</v>
      </c>
      <c r="E144" s="9">
        <v>57.41</v>
      </c>
      <c r="F144" s="9">
        <v>22.64</v>
      </c>
      <c r="G144" s="9"/>
    </row>
    <row r="145" spans="1:7" ht="15.75" thickBot="1" x14ac:dyDescent="0.3">
      <c r="A145" s="6"/>
      <c r="B145" s="6"/>
      <c r="C145" s="6"/>
      <c r="D145" s="6"/>
      <c r="E145" s="6"/>
      <c r="F145" s="6"/>
      <c r="G145" s="6"/>
    </row>
    <row r="146" spans="1:7" ht="15.75" thickBot="1" x14ac:dyDescent="0.3">
      <c r="A146" s="7" t="s">
        <v>18108</v>
      </c>
      <c r="B146" s="7" t="s">
        <v>18109</v>
      </c>
      <c r="C146" s="8" t="s">
        <v>23</v>
      </c>
      <c r="D146" s="9">
        <v>3.59</v>
      </c>
      <c r="E146" s="9">
        <v>59.33</v>
      </c>
      <c r="F146" s="9">
        <v>20.61</v>
      </c>
      <c r="G146" s="9"/>
    </row>
    <row r="147" spans="1:7" ht="15.75" thickBot="1" x14ac:dyDescent="0.3">
      <c r="A147" s="6"/>
      <c r="B147" s="6"/>
      <c r="C147" s="6"/>
      <c r="D147" s="6"/>
      <c r="E147" s="6"/>
      <c r="F147" s="6"/>
      <c r="G147" s="6"/>
    </row>
    <row r="148" spans="1:7" ht="15.75" thickBot="1" x14ac:dyDescent="0.3">
      <c r="A148" s="7" t="s">
        <v>18110</v>
      </c>
      <c r="B148" s="7" t="s">
        <v>18111</v>
      </c>
      <c r="C148" s="8" t="s">
        <v>23</v>
      </c>
      <c r="D148" s="9">
        <v>10.76</v>
      </c>
      <c r="E148" s="9">
        <v>79.180000000000007</v>
      </c>
      <c r="F148" s="9">
        <v>0.93</v>
      </c>
      <c r="G148" s="9"/>
    </row>
    <row r="149" spans="1:7" ht="15.75" thickBot="1" x14ac:dyDescent="0.3">
      <c r="A149" s="6"/>
      <c r="B149" s="6"/>
      <c r="C149" s="6"/>
      <c r="D149" s="6"/>
      <c r="E149" s="6"/>
      <c r="F149" s="6"/>
      <c r="G149" s="6"/>
    </row>
    <row r="150" spans="1:7" ht="15.75" thickBot="1" x14ac:dyDescent="0.3">
      <c r="A150" s="7" t="s">
        <v>18112</v>
      </c>
      <c r="B150" s="7" t="s">
        <v>18113</v>
      </c>
      <c r="C150" s="8" t="s">
        <v>23</v>
      </c>
      <c r="D150" s="9">
        <v>10.82</v>
      </c>
      <c r="E150" s="9">
        <v>78.739999999999995</v>
      </c>
      <c r="F150" s="9">
        <v>1.39</v>
      </c>
      <c r="G150" s="9"/>
    </row>
    <row r="151" spans="1:7" ht="15.75" thickBot="1" x14ac:dyDescent="0.3">
      <c r="A151" s="6"/>
      <c r="B151" s="6"/>
      <c r="C151" s="6"/>
      <c r="D151" s="6"/>
      <c r="E151" s="6"/>
      <c r="F151" s="6"/>
      <c r="G151" s="6"/>
    </row>
    <row r="152" spans="1:7" ht="15.75" thickBot="1" x14ac:dyDescent="0.3">
      <c r="A152" s="7" t="s">
        <v>18114</v>
      </c>
      <c r="B152" s="7" t="s">
        <v>18115</v>
      </c>
      <c r="C152" s="8" t="s">
        <v>23</v>
      </c>
      <c r="D152" s="9">
        <v>11.99</v>
      </c>
      <c r="E152" s="9">
        <v>71.06</v>
      </c>
      <c r="F152" s="9">
        <v>9.01</v>
      </c>
      <c r="G152" s="9"/>
    </row>
    <row r="153" spans="1:7" ht="15.75" thickBot="1" x14ac:dyDescent="0.3">
      <c r="A153" s="6"/>
      <c r="B153" s="6"/>
      <c r="C153" s="6"/>
      <c r="D153" s="6"/>
      <c r="E153" s="6"/>
      <c r="F153" s="6"/>
      <c r="G153" s="6"/>
    </row>
    <row r="154" spans="1:7" ht="15.75" thickBot="1" x14ac:dyDescent="0.3">
      <c r="A154" s="7" t="s">
        <v>18116</v>
      </c>
      <c r="B154" s="7" t="s">
        <v>18117</v>
      </c>
      <c r="C154" s="8" t="s">
        <v>23</v>
      </c>
      <c r="D154" s="9">
        <v>13.32</v>
      </c>
      <c r="E154" s="9">
        <v>63.96</v>
      </c>
      <c r="F154" s="9">
        <v>16.14</v>
      </c>
      <c r="G154" s="9"/>
    </row>
    <row r="155" spans="1:7" ht="15.75" thickBot="1" x14ac:dyDescent="0.3">
      <c r="A155" s="6"/>
      <c r="B155" s="6"/>
      <c r="C155" s="6"/>
      <c r="D155" s="6"/>
      <c r="E155" s="6"/>
      <c r="F155" s="6"/>
      <c r="G155" s="6"/>
    </row>
    <row r="156" spans="1:7" ht="15.75" thickBot="1" x14ac:dyDescent="0.3">
      <c r="A156" s="7" t="s">
        <v>18118</v>
      </c>
      <c r="B156" s="7" t="s">
        <v>18119</v>
      </c>
      <c r="C156" s="8" t="s">
        <v>23</v>
      </c>
      <c r="D156" s="9">
        <v>2.98</v>
      </c>
      <c r="E156" s="9">
        <v>71.48</v>
      </c>
      <c r="F156" s="9">
        <v>8.7200000000000006</v>
      </c>
      <c r="G156" s="9"/>
    </row>
    <row r="157" spans="1:7" ht="15.75" thickBot="1" x14ac:dyDescent="0.3">
      <c r="A157" s="6"/>
      <c r="B157" s="6"/>
      <c r="C157" s="6"/>
      <c r="D157" s="6"/>
      <c r="E157" s="6"/>
      <c r="F157" s="6"/>
      <c r="G157" s="6"/>
    </row>
    <row r="158" spans="1:7" ht="15.75" thickBot="1" x14ac:dyDescent="0.3">
      <c r="A158" s="7" t="s">
        <v>18120</v>
      </c>
      <c r="B158" s="7" t="s">
        <v>18121</v>
      </c>
      <c r="C158" s="8" t="s">
        <v>23</v>
      </c>
      <c r="D158" s="9">
        <v>13.52</v>
      </c>
      <c r="E158" s="9">
        <v>63.02</v>
      </c>
      <c r="F158" s="9">
        <v>17.09</v>
      </c>
      <c r="G158" s="9"/>
    </row>
    <row r="159" spans="1:7" ht="15.75" thickBot="1" x14ac:dyDescent="0.3">
      <c r="A159" s="6"/>
      <c r="B159" s="6"/>
      <c r="C159" s="6"/>
      <c r="D159" s="6"/>
      <c r="E159" s="6"/>
      <c r="F159" s="6"/>
      <c r="G159" s="6"/>
    </row>
    <row r="160" spans="1:7" ht="15.75" thickBot="1" x14ac:dyDescent="0.3">
      <c r="A160" s="7" t="s">
        <v>18122</v>
      </c>
      <c r="B160" s="7" t="s">
        <v>18123</v>
      </c>
      <c r="C160" s="8"/>
      <c r="D160" s="9"/>
      <c r="E160" s="9"/>
      <c r="F160" s="9"/>
      <c r="G160" s="9"/>
    </row>
    <row r="161" spans="1:7" ht="15.75" thickBot="1" x14ac:dyDescent="0.3">
      <c r="A161" s="6"/>
      <c r="B161" s="6"/>
      <c r="C161" s="6"/>
      <c r="D161" s="6"/>
      <c r="E161" s="6"/>
      <c r="F161" s="6"/>
      <c r="G161" s="6"/>
    </row>
    <row r="162" spans="1:7" ht="25.5" thickBot="1" x14ac:dyDescent="0.3">
      <c r="A162" s="7" t="s">
        <v>18124</v>
      </c>
      <c r="B162" s="7" t="s">
        <v>18125</v>
      </c>
      <c r="C162" s="8" t="s">
        <v>23</v>
      </c>
      <c r="D162" s="9">
        <v>262.74</v>
      </c>
      <c r="E162" s="9">
        <v>8.1</v>
      </c>
      <c r="F162" s="9">
        <v>71.989999999999995</v>
      </c>
      <c r="G162" s="9"/>
    </row>
    <row r="163" spans="1:7" ht="15.75" thickBot="1" x14ac:dyDescent="0.3">
      <c r="A163" s="6"/>
      <c r="B163" s="6"/>
      <c r="C163" s="6"/>
      <c r="D163" s="6"/>
      <c r="E163" s="6"/>
      <c r="F163" s="6"/>
      <c r="G163" s="6"/>
    </row>
    <row r="164" spans="1:7" ht="15.75" thickBot="1" x14ac:dyDescent="0.3">
      <c r="A164" s="7" t="s">
        <v>18126</v>
      </c>
      <c r="B164" s="7" t="s">
        <v>18127</v>
      </c>
      <c r="C164" s="8"/>
      <c r="D164" s="9"/>
      <c r="E164" s="9"/>
      <c r="F164" s="9"/>
      <c r="G164" s="9"/>
    </row>
    <row r="165" spans="1:7" ht="15.75" thickBot="1" x14ac:dyDescent="0.3">
      <c r="A165" s="6"/>
      <c r="B165" s="6"/>
      <c r="C165" s="6"/>
      <c r="D165" s="6"/>
      <c r="E165" s="6"/>
      <c r="F165" s="6"/>
      <c r="G165" s="6"/>
    </row>
    <row r="166" spans="1:7" ht="15.75" thickBot="1" x14ac:dyDescent="0.3">
      <c r="A166" s="7" t="s">
        <v>18128</v>
      </c>
      <c r="B166" s="7" t="s">
        <v>18129</v>
      </c>
      <c r="C166" s="8" t="s">
        <v>23</v>
      </c>
      <c r="D166" s="9">
        <v>41.36</v>
      </c>
      <c r="E166" s="9">
        <v>30.88</v>
      </c>
      <c r="F166" s="9">
        <v>49.23</v>
      </c>
      <c r="G166" s="9"/>
    </row>
    <row r="167" spans="1:7" ht="15.75" thickBot="1" x14ac:dyDescent="0.3">
      <c r="A167" s="6"/>
      <c r="B167" s="6"/>
      <c r="C167" s="6"/>
      <c r="D167" s="6"/>
      <c r="E167" s="6"/>
      <c r="F167" s="6"/>
      <c r="G167" s="6"/>
    </row>
    <row r="168" spans="1:7" ht="15.75" thickBot="1" x14ac:dyDescent="0.3">
      <c r="A168" s="7" t="s">
        <v>18130</v>
      </c>
      <c r="B168" s="7" t="s">
        <v>18131</v>
      </c>
      <c r="C168" s="8" t="s">
        <v>23</v>
      </c>
      <c r="D168" s="9">
        <v>28.66</v>
      </c>
      <c r="E168" s="9">
        <v>29.73</v>
      </c>
      <c r="F168" s="9">
        <v>50.35</v>
      </c>
      <c r="G168" s="9"/>
    </row>
    <row r="169" spans="1:7" ht="15.75" thickBot="1" x14ac:dyDescent="0.3">
      <c r="A169" s="6"/>
      <c r="B169" s="6"/>
      <c r="C169" s="6"/>
      <c r="D169" s="6"/>
      <c r="E169" s="6"/>
      <c r="F169" s="6"/>
      <c r="G169" s="6"/>
    </row>
    <row r="170" spans="1:7" ht="15.75" thickBot="1" x14ac:dyDescent="0.3">
      <c r="A170" s="7" t="s">
        <v>18132</v>
      </c>
      <c r="B170" s="7" t="s">
        <v>18133</v>
      </c>
      <c r="C170" s="8" t="s">
        <v>23</v>
      </c>
      <c r="D170" s="9">
        <v>43.63</v>
      </c>
      <c r="E170" s="9">
        <v>19.53</v>
      </c>
      <c r="F170" s="9">
        <v>60.55</v>
      </c>
      <c r="G170" s="9"/>
    </row>
    <row r="171" spans="1:7" ht="15.75" thickBot="1" x14ac:dyDescent="0.3">
      <c r="A171" s="6"/>
      <c r="B171" s="6"/>
      <c r="C171" s="6"/>
      <c r="D171" s="6"/>
      <c r="E171" s="6"/>
      <c r="F171" s="6"/>
      <c r="G171" s="6"/>
    </row>
    <row r="172" spans="1:7" ht="15.75" thickBot="1" x14ac:dyDescent="0.3">
      <c r="A172" s="7" t="s">
        <v>18134</v>
      </c>
      <c r="B172" s="7" t="s">
        <v>18135</v>
      </c>
      <c r="C172" s="8" t="s">
        <v>23</v>
      </c>
      <c r="D172" s="9">
        <v>40.130000000000003</v>
      </c>
      <c r="E172" s="9">
        <v>31.82</v>
      </c>
      <c r="F172" s="9">
        <v>48.27</v>
      </c>
      <c r="G172" s="9"/>
    </row>
    <row r="173" spans="1:7" ht="15.75" thickBot="1" x14ac:dyDescent="0.3">
      <c r="A173" s="6"/>
      <c r="B173" s="6"/>
      <c r="C173" s="6"/>
      <c r="D173" s="6"/>
      <c r="E173" s="6"/>
      <c r="F173" s="6"/>
      <c r="G173" s="6"/>
    </row>
    <row r="174" spans="1:7" ht="15.75" thickBot="1" x14ac:dyDescent="0.3">
      <c r="A174" s="7" t="s">
        <v>18136</v>
      </c>
      <c r="B174" s="7" t="s">
        <v>18137</v>
      </c>
      <c r="C174" s="8" t="s">
        <v>23</v>
      </c>
      <c r="D174" s="9">
        <v>98.77</v>
      </c>
      <c r="E174" s="9">
        <v>12.93</v>
      </c>
      <c r="F174" s="9">
        <v>67.17</v>
      </c>
      <c r="G174" s="9"/>
    </row>
    <row r="175" spans="1:7" ht="15.75" thickBot="1" x14ac:dyDescent="0.3">
      <c r="A175" s="6"/>
      <c r="B175" s="6"/>
      <c r="C175" s="6"/>
      <c r="D175" s="6"/>
      <c r="E175" s="6"/>
      <c r="F175" s="6"/>
      <c r="G175" s="6"/>
    </row>
    <row r="176" spans="1:7" ht="25.5" thickBot="1" x14ac:dyDescent="0.3">
      <c r="A176" s="7" t="s">
        <v>18138</v>
      </c>
      <c r="B176" s="7" t="s">
        <v>18139</v>
      </c>
      <c r="C176" s="8"/>
      <c r="D176" s="9"/>
      <c r="E176" s="9"/>
      <c r="F176" s="9"/>
      <c r="G176" s="9"/>
    </row>
    <row r="177" spans="1:7" ht="15.75" thickBot="1" x14ac:dyDescent="0.3">
      <c r="A177" s="6"/>
      <c r="B177" s="6"/>
      <c r="C177" s="6"/>
      <c r="D177" s="6"/>
      <c r="E177" s="6"/>
      <c r="F177" s="6"/>
      <c r="G177" s="6"/>
    </row>
    <row r="178" spans="1:7" ht="15.75" thickBot="1" x14ac:dyDescent="0.3">
      <c r="A178" s="7" t="s">
        <v>18140</v>
      </c>
      <c r="B178" s="7" t="s">
        <v>18141</v>
      </c>
      <c r="C178" s="8" t="s">
        <v>23</v>
      </c>
      <c r="D178" s="9">
        <v>367.24</v>
      </c>
      <c r="E178" s="9">
        <v>5.8</v>
      </c>
      <c r="F178" s="9">
        <v>74.3</v>
      </c>
      <c r="G178" s="9"/>
    </row>
    <row r="179" spans="1:7" ht="15.75" thickBot="1" x14ac:dyDescent="0.3">
      <c r="A179" s="6"/>
      <c r="B179" s="6"/>
      <c r="C179" s="6"/>
      <c r="D179" s="6"/>
      <c r="E179" s="6"/>
      <c r="F179" s="6"/>
      <c r="G179" s="6"/>
    </row>
    <row r="180" spans="1:7" ht="15.75" thickBot="1" x14ac:dyDescent="0.3">
      <c r="A180" s="7" t="s">
        <v>18142</v>
      </c>
      <c r="B180" s="7" t="s">
        <v>18143</v>
      </c>
      <c r="C180" s="8" t="s">
        <v>23</v>
      </c>
      <c r="D180" s="9">
        <v>405.04</v>
      </c>
      <c r="E180" s="9">
        <v>5.26</v>
      </c>
      <c r="F180" s="9">
        <v>74.84</v>
      </c>
      <c r="G180" s="9"/>
    </row>
    <row r="181" spans="1:7" ht="15.75" thickBot="1" x14ac:dyDescent="0.3">
      <c r="A181" s="6"/>
      <c r="B181" s="6"/>
      <c r="C181" s="6"/>
      <c r="D181" s="6"/>
      <c r="E181" s="6"/>
      <c r="F181" s="6"/>
      <c r="G181" s="6"/>
    </row>
    <row r="182" spans="1:7" ht="15.75" thickBot="1" x14ac:dyDescent="0.3">
      <c r="A182" s="7" t="s">
        <v>18144</v>
      </c>
      <c r="B182" s="7" t="s">
        <v>18145</v>
      </c>
      <c r="C182" s="8" t="s">
        <v>23</v>
      </c>
      <c r="D182" s="9">
        <v>484.89</v>
      </c>
      <c r="E182" s="9">
        <v>4.3899999999999997</v>
      </c>
      <c r="F182" s="9">
        <v>75.709999999999994</v>
      </c>
      <c r="G182" s="9"/>
    </row>
    <row r="183" spans="1:7" ht="15.75" thickBot="1" x14ac:dyDescent="0.3">
      <c r="A183" s="6"/>
      <c r="B183" s="6"/>
      <c r="C183" s="6"/>
      <c r="D183" s="6"/>
      <c r="E183" s="6"/>
      <c r="F183" s="6"/>
      <c r="G183" s="6"/>
    </row>
    <row r="184" spans="1:7" ht="15.75" thickBot="1" x14ac:dyDescent="0.3">
      <c r="A184" s="7" t="s">
        <v>18146</v>
      </c>
      <c r="B184" s="7" t="s">
        <v>18147</v>
      </c>
      <c r="C184" s="8" t="s">
        <v>23</v>
      </c>
      <c r="D184" s="9">
        <v>545.08000000000004</v>
      </c>
      <c r="E184" s="9">
        <v>3.91</v>
      </c>
      <c r="F184" s="9">
        <v>76.19</v>
      </c>
      <c r="G184" s="9"/>
    </row>
    <row r="185" spans="1:7" ht="15.75" thickBot="1" x14ac:dyDescent="0.3">
      <c r="A185" s="6"/>
      <c r="B185" s="6"/>
      <c r="C185" s="6"/>
      <c r="D185" s="6"/>
      <c r="E185" s="6"/>
      <c r="F185" s="6"/>
      <c r="G185" s="6"/>
    </row>
    <row r="186" spans="1:7" ht="25.5" thickBot="1" x14ac:dyDescent="0.3">
      <c r="A186" s="7" t="s">
        <v>18148</v>
      </c>
      <c r="B186" s="7" t="s">
        <v>18149</v>
      </c>
      <c r="C186" s="8"/>
      <c r="D186" s="9"/>
      <c r="E186" s="9"/>
      <c r="F186" s="9"/>
      <c r="G186" s="9"/>
    </row>
    <row r="187" spans="1:7" ht="15.75" thickBot="1" x14ac:dyDescent="0.3">
      <c r="A187" s="6"/>
      <c r="B187" s="6"/>
      <c r="C187" s="6"/>
      <c r="D187" s="6"/>
      <c r="E187" s="6"/>
      <c r="F187" s="6"/>
      <c r="G187" s="6"/>
    </row>
    <row r="188" spans="1:7" ht="15.75" thickBot="1" x14ac:dyDescent="0.3">
      <c r="A188" s="7" t="s">
        <v>18150</v>
      </c>
      <c r="B188" s="7" t="s">
        <v>18143</v>
      </c>
      <c r="C188" s="8" t="s">
        <v>23</v>
      </c>
      <c r="D188" s="9">
        <v>813.58</v>
      </c>
      <c r="E188" s="9">
        <v>2.62</v>
      </c>
      <c r="F188" s="9">
        <v>77.48</v>
      </c>
      <c r="G188" s="9"/>
    </row>
    <row r="189" spans="1:7" ht="15.75" thickBot="1" x14ac:dyDescent="0.3">
      <c r="A189" s="6"/>
      <c r="B189" s="6"/>
      <c r="C189" s="6"/>
      <c r="D189" s="6"/>
      <c r="E189" s="6"/>
      <c r="F189" s="6"/>
      <c r="G189" s="6"/>
    </row>
    <row r="190" spans="1:7" ht="15.75" thickBot="1" x14ac:dyDescent="0.3">
      <c r="A190" s="7" t="s">
        <v>18151</v>
      </c>
      <c r="B190" s="7" t="s">
        <v>18145</v>
      </c>
      <c r="C190" s="8" t="s">
        <v>23</v>
      </c>
      <c r="D190" s="9">
        <v>875.31</v>
      </c>
      <c r="E190" s="9">
        <v>2.4300000000000002</v>
      </c>
      <c r="F190" s="9">
        <v>77.66</v>
      </c>
      <c r="G190" s="9"/>
    </row>
    <row r="191" spans="1:7" ht="15.75" thickBot="1" x14ac:dyDescent="0.3">
      <c r="A191" s="6"/>
      <c r="B191" s="6"/>
      <c r="C191" s="6"/>
      <c r="D191" s="6"/>
      <c r="E191" s="6"/>
      <c r="F191" s="6"/>
      <c r="G191" s="6"/>
    </row>
    <row r="192" spans="1:7" ht="15.75" thickBot="1" x14ac:dyDescent="0.3">
      <c r="A192" s="7" t="s">
        <v>18152</v>
      </c>
      <c r="B192" s="7" t="s">
        <v>18153</v>
      </c>
      <c r="C192" s="8"/>
      <c r="D192" s="9"/>
      <c r="E192" s="9"/>
      <c r="F192" s="9"/>
      <c r="G192" s="9"/>
    </row>
    <row r="193" spans="1:7" ht="15.75" thickBot="1" x14ac:dyDescent="0.3">
      <c r="A193" s="6"/>
      <c r="B193" s="6"/>
      <c r="C193" s="6"/>
      <c r="D193" s="6"/>
      <c r="E193" s="6"/>
      <c r="F193" s="6"/>
      <c r="G193" s="6"/>
    </row>
    <row r="194" spans="1:7" ht="15.75" thickBot="1" x14ac:dyDescent="0.3">
      <c r="A194" s="7" t="s">
        <v>18154</v>
      </c>
      <c r="B194" s="7" t="s">
        <v>18155</v>
      </c>
      <c r="C194" s="8" t="s">
        <v>23</v>
      </c>
      <c r="D194" s="9">
        <v>203.36</v>
      </c>
      <c r="E194" s="9">
        <v>8.3699999999999992</v>
      </c>
      <c r="F194" s="9">
        <v>71.72</v>
      </c>
      <c r="G194" s="9"/>
    </row>
    <row r="195" spans="1:7" ht="15.75" thickBot="1" x14ac:dyDescent="0.3">
      <c r="A195" s="6"/>
      <c r="B195" s="6"/>
      <c r="C195" s="6"/>
      <c r="D195" s="6"/>
      <c r="E195" s="6"/>
      <c r="F195" s="6"/>
      <c r="G195" s="6"/>
    </row>
    <row r="196" spans="1:7" ht="15.75" thickBot="1" x14ac:dyDescent="0.3">
      <c r="A196" s="7" t="s">
        <v>18156</v>
      </c>
      <c r="B196" s="7" t="s">
        <v>18157</v>
      </c>
      <c r="C196" s="8" t="s">
        <v>23</v>
      </c>
      <c r="D196" s="9">
        <v>233.44</v>
      </c>
      <c r="E196" s="9">
        <v>7.3</v>
      </c>
      <c r="F196" s="9">
        <v>72.8</v>
      </c>
      <c r="G196" s="9"/>
    </row>
    <row r="197" spans="1:7" ht="15.75" thickBot="1" x14ac:dyDescent="0.3">
      <c r="A197" s="6"/>
      <c r="B197" s="6"/>
      <c r="C197" s="6"/>
      <c r="D197" s="6"/>
      <c r="E197" s="6"/>
      <c r="F197" s="6"/>
      <c r="G197" s="6"/>
    </row>
    <row r="198" spans="1:7" ht="15.75" thickBot="1" x14ac:dyDescent="0.3">
      <c r="A198" s="7" t="s">
        <v>18158</v>
      </c>
      <c r="B198" s="7" t="s">
        <v>18159</v>
      </c>
      <c r="C198" s="8" t="s">
        <v>23</v>
      </c>
      <c r="D198" s="9">
        <v>251.96</v>
      </c>
      <c r="E198" s="9">
        <v>6.76</v>
      </c>
      <c r="F198" s="9">
        <v>73.34</v>
      </c>
      <c r="G198" s="9"/>
    </row>
    <row r="199" spans="1:7" ht="15.75" thickBot="1" x14ac:dyDescent="0.3">
      <c r="A199" s="6"/>
      <c r="B199" s="6"/>
      <c r="C199" s="6"/>
      <c r="D199" s="6"/>
      <c r="E199" s="6"/>
      <c r="F199" s="6"/>
      <c r="G199" s="6"/>
    </row>
    <row r="200" spans="1:7" ht="15.75" thickBot="1" x14ac:dyDescent="0.3">
      <c r="A200" s="7" t="s">
        <v>18160</v>
      </c>
      <c r="B200" s="7" t="s">
        <v>18161</v>
      </c>
      <c r="C200" s="8" t="s">
        <v>23</v>
      </c>
      <c r="D200" s="9">
        <v>282.05</v>
      </c>
      <c r="E200" s="9">
        <v>6.04</v>
      </c>
      <c r="F200" s="9">
        <v>74.06</v>
      </c>
      <c r="G200" s="9"/>
    </row>
    <row r="201" spans="1:7" ht="15.75" thickBot="1" x14ac:dyDescent="0.3">
      <c r="A201" s="6"/>
      <c r="B201" s="6"/>
      <c r="C201" s="6"/>
      <c r="D201" s="6"/>
      <c r="E201" s="6"/>
      <c r="F201" s="6"/>
      <c r="G201" s="6"/>
    </row>
    <row r="202" spans="1:7" ht="25.5" thickBot="1" x14ac:dyDescent="0.3">
      <c r="A202" s="7" t="s">
        <v>18162</v>
      </c>
      <c r="B202" s="7" t="s">
        <v>18163</v>
      </c>
      <c r="C202" s="8"/>
      <c r="D202" s="9"/>
      <c r="E202" s="9"/>
      <c r="F202" s="9"/>
      <c r="G202" s="9"/>
    </row>
    <row r="203" spans="1:7" ht="15.75" thickBot="1" x14ac:dyDescent="0.3">
      <c r="A203" s="6"/>
      <c r="B203" s="6"/>
      <c r="C203" s="6"/>
      <c r="D203" s="6"/>
      <c r="E203" s="6"/>
      <c r="F203" s="6"/>
      <c r="G203" s="6"/>
    </row>
    <row r="204" spans="1:7" ht="15.75" thickBot="1" x14ac:dyDescent="0.3">
      <c r="A204" s="7" t="s">
        <v>18164</v>
      </c>
      <c r="B204" s="7" t="s">
        <v>18165</v>
      </c>
      <c r="C204" s="8" t="s">
        <v>23</v>
      </c>
      <c r="D204" s="9">
        <v>617.25</v>
      </c>
      <c r="E204" s="9">
        <v>3.45</v>
      </c>
      <c r="F204" s="9">
        <v>76.650000000000006</v>
      </c>
      <c r="G204" s="9"/>
    </row>
    <row r="205" spans="1:7" ht="15.75" thickBot="1" x14ac:dyDescent="0.3">
      <c r="A205" s="6"/>
      <c r="B205" s="6"/>
      <c r="C205" s="6"/>
      <c r="D205" s="6"/>
      <c r="E205" s="6"/>
      <c r="F205" s="6"/>
      <c r="G205" s="6"/>
    </row>
    <row r="206" spans="1:7" ht="15.75" thickBot="1" x14ac:dyDescent="0.3">
      <c r="A206" s="7" t="s">
        <v>18166</v>
      </c>
      <c r="B206" s="7" t="s">
        <v>18167</v>
      </c>
      <c r="C206" s="8" t="s">
        <v>23</v>
      </c>
      <c r="D206" s="9">
        <v>899.23</v>
      </c>
      <c r="E206" s="9">
        <v>2.37</v>
      </c>
      <c r="F206" s="9">
        <v>77.73</v>
      </c>
      <c r="G206" s="9"/>
    </row>
    <row r="207" spans="1:7" ht="15.75" thickBot="1" x14ac:dyDescent="0.3">
      <c r="A207" s="6"/>
      <c r="B207" s="6"/>
      <c r="C207" s="6"/>
      <c r="D207" s="6"/>
      <c r="E207" s="6"/>
      <c r="F207" s="6"/>
      <c r="G207" s="6"/>
    </row>
    <row r="208" spans="1:7" ht="15.75" thickBot="1" x14ac:dyDescent="0.3">
      <c r="A208" s="7" t="s">
        <v>18168</v>
      </c>
      <c r="B208" s="7" t="s">
        <v>18169</v>
      </c>
      <c r="C208" s="8" t="s">
        <v>23</v>
      </c>
      <c r="D208" s="9" t="s">
        <v>18170</v>
      </c>
      <c r="E208" s="9">
        <v>2.08</v>
      </c>
      <c r="F208" s="9">
        <v>78.010000000000005</v>
      </c>
      <c r="G208" s="9"/>
    </row>
    <row r="209" spans="1:7" ht="15.75" thickBot="1" x14ac:dyDescent="0.3">
      <c r="A209" s="6"/>
      <c r="B209" s="6"/>
      <c r="C209" s="6"/>
      <c r="D209" s="6"/>
      <c r="E209" s="6"/>
      <c r="F209" s="6"/>
      <c r="G209" s="6"/>
    </row>
    <row r="210" spans="1:7" ht="15.75" thickBot="1" x14ac:dyDescent="0.3">
      <c r="A210" s="7" t="s">
        <v>18171</v>
      </c>
      <c r="B210" s="7" t="s">
        <v>18172</v>
      </c>
      <c r="C210" s="8" t="s">
        <v>23</v>
      </c>
      <c r="D210" s="9">
        <v>945.62</v>
      </c>
      <c r="E210" s="9">
        <v>2.25</v>
      </c>
      <c r="F210" s="9">
        <v>77.84</v>
      </c>
      <c r="G210" s="9"/>
    </row>
    <row r="211" spans="1:7" ht="15.75" thickBot="1" x14ac:dyDescent="0.3">
      <c r="A211" s="6"/>
      <c r="B211" s="6"/>
      <c r="C211" s="6"/>
      <c r="D211" s="6"/>
      <c r="E211" s="6"/>
      <c r="F211" s="6"/>
      <c r="G211" s="6"/>
    </row>
    <row r="212" spans="1:7" ht="15.75" thickBot="1" x14ac:dyDescent="0.3">
      <c r="A212" s="7" t="s">
        <v>18173</v>
      </c>
      <c r="B212" s="7" t="s">
        <v>18174</v>
      </c>
      <c r="C212" s="8" t="s">
        <v>23</v>
      </c>
      <c r="D212" s="9" t="s">
        <v>18175</v>
      </c>
      <c r="E212" s="9">
        <v>2.13</v>
      </c>
      <c r="F212" s="9">
        <v>77.97</v>
      </c>
      <c r="G212" s="9"/>
    </row>
    <row r="213" spans="1:7" ht="15.75" thickBot="1" x14ac:dyDescent="0.3">
      <c r="A213" s="6"/>
      <c r="B213" s="6"/>
      <c r="C213" s="6"/>
      <c r="D213" s="6"/>
      <c r="E213" s="6"/>
      <c r="F213" s="6"/>
      <c r="G213" s="6"/>
    </row>
    <row r="214" spans="1:7" ht="15.75" thickBot="1" x14ac:dyDescent="0.3">
      <c r="A214" s="7" t="s">
        <v>18176</v>
      </c>
      <c r="B214" s="7" t="s">
        <v>18177</v>
      </c>
      <c r="C214" s="8" t="s">
        <v>23</v>
      </c>
      <c r="D214" s="9" t="s">
        <v>18178</v>
      </c>
      <c r="E214" s="9">
        <v>2.02</v>
      </c>
      <c r="F214" s="9">
        <v>78.08</v>
      </c>
      <c r="G214" s="9"/>
    </row>
    <row r="215" spans="1:7" ht="15.75" thickBot="1" x14ac:dyDescent="0.3">
      <c r="A215" s="6"/>
      <c r="B215" s="6"/>
      <c r="C215" s="6"/>
      <c r="D215" s="6"/>
      <c r="E215" s="6"/>
      <c r="F215" s="6"/>
      <c r="G215" s="6"/>
    </row>
    <row r="216" spans="1:7" ht="15.75" thickBot="1" x14ac:dyDescent="0.3">
      <c r="A216" s="7" t="s">
        <v>18179</v>
      </c>
      <c r="B216" s="7" t="s">
        <v>18180</v>
      </c>
      <c r="C216" s="8"/>
      <c r="D216" s="9"/>
      <c r="E216" s="9"/>
      <c r="F216" s="9"/>
      <c r="G216" s="9"/>
    </row>
    <row r="217" spans="1:7" ht="15.75" thickBot="1" x14ac:dyDescent="0.3">
      <c r="A217" s="6"/>
      <c r="B217" s="6"/>
      <c r="C217" s="6"/>
      <c r="D217" s="6"/>
      <c r="E217" s="6"/>
      <c r="F217" s="6"/>
      <c r="G217" s="6"/>
    </row>
    <row r="218" spans="1:7" ht="15.75" thickBot="1" x14ac:dyDescent="0.3">
      <c r="A218" s="7" t="s">
        <v>18181</v>
      </c>
      <c r="B218" s="7" t="s">
        <v>15104</v>
      </c>
      <c r="C218" s="8" t="s">
        <v>23</v>
      </c>
      <c r="D218" s="9">
        <v>114.53</v>
      </c>
      <c r="E218" s="9">
        <v>18.59</v>
      </c>
      <c r="F218" s="9">
        <v>61.51</v>
      </c>
      <c r="G218" s="9"/>
    </row>
    <row r="219" spans="1:7" ht="15.75" thickBot="1" x14ac:dyDescent="0.3">
      <c r="A219" s="6"/>
      <c r="B219" s="6"/>
      <c r="C219" s="6"/>
      <c r="D219" s="6"/>
      <c r="E219" s="6"/>
      <c r="F219" s="6"/>
      <c r="G219" s="6"/>
    </row>
    <row r="220" spans="1:7" ht="15.75" thickBot="1" x14ac:dyDescent="0.3">
      <c r="A220" s="7" t="s">
        <v>18182</v>
      </c>
      <c r="B220" s="7" t="s">
        <v>18183</v>
      </c>
      <c r="C220" s="8" t="s">
        <v>23</v>
      </c>
      <c r="D220" s="9">
        <v>126.89</v>
      </c>
      <c r="E220" s="9">
        <v>16.78</v>
      </c>
      <c r="F220" s="9">
        <v>63.31</v>
      </c>
      <c r="G220" s="9"/>
    </row>
    <row r="221" spans="1:7" ht="15.75" thickBot="1" x14ac:dyDescent="0.3">
      <c r="A221" s="6"/>
      <c r="B221" s="6"/>
      <c r="C221" s="6"/>
      <c r="D221" s="6"/>
      <c r="E221" s="6"/>
      <c r="F221" s="6"/>
      <c r="G221" s="6"/>
    </row>
    <row r="222" spans="1:7" ht="15.75" thickBot="1" x14ac:dyDescent="0.3">
      <c r="A222" s="7" t="s">
        <v>18184</v>
      </c>
      <c r="B222" s="7" t="s">
        <v>18185</v>
      </c>
      <c r="C222" s="8"/>
      <c r="D222" s="9"/>
      <c r="E222" s="9"/>
      <c r="F222" s="9"/>
      <c r="G222" s="9"/>
    </row>
    <row r="223" spans="1:7" ht="15.75" thickBot="1" x14ac:dyDescent="0.3">
      <c r="A223" s="6"/>
      <c r="B223" s="6"/>
      <c r="C223" s="6"/>
      <c r="D223" s="6"/>
      <c r="E223" s="6"/>
      <c r="F223" s="6"/>
      <c r="G223" s="6"/>
    </row>
    <row r="224" spans="1:7" ht="15.75" thickBot="1" x14ac:dyDescent="0.3">
      <c r="A224" s="7" t="s">
        <v>18186</v>
      </c>
      <c r="B224" s="7" t="s">
        <v>18187</v>
      </c>
      <c r="C224" s="8" t="s">
        <v>23</v>
      </c>
      <c r="D224" s="9">
        <v>414.68</v>
      </c>
      <c r="E224" s="9">
        <v>5.13</v>
      </c>
      <c r="F224" s="9">
        <v>74.959999999999994</v>
      </c>
      <c r="G224" s="9"/>
    </row>
    <row r="225" spans="1:7" ht="15.75" thickBot="1" x14ac:dyDescent="0.3">
      <c r="A225" s="6"/>
      <c r="B225" s="6"/>
      <c r="C225" s="6"/>
      <c r="D225" s="6"/>
      <c r="E225" s="6"/>
      <c r="F225" s="6"/>
      <c r="G225" s="6"/>
    </row>
    <row r="226" spans="1:7" ht="15.75" thickBot="1" x14ac:dyDescent="0.3">
      <c r="A226" s="7" t="s">
        <v>18188</v>
      </c>
      <c r="B226" s="7" t="s">
        <v>18189</v>
      </c>
      <c r="C226" s="8" t="s">
        <v>23</v>
      </c>
      <c r="D226" s="9">
        <v>465.61</v>
      </c>
      <c r="E226" s="9">
        <v>4.57</v>
      </c>
      <c r="F226" s="9">
        <v>75.52</v>
      </c>
      <c r="G226" s="9"/>
    </row>
    <row r="227" spans="1:7" ht="15.75" thickBot="1" x14ac:dyDescent="0.3">
      <c r="A227" s="6"/>
      <c r="B227" s="6"/>
      <c r="C227" s="6"/>
      <c r="D227" s="6"/>
      <c r="E227" s="6"/>
      <c r="F227" s="6"/>
      <c r="G227" s="6"/>
    </row>
    <row r="228" spans="1:7" ht="15.75" thickBot="1" x14ac:dyDescent="0.3">
      <c r="A228" s="7" t="s">
        <v>18190</v>
      </c>
      <c r="B228" s="7" t="s">
        <v>18191</v>
      </c>
      <c r="C228" s="8"/>
      <c r="D228" s="9"/>
      <c r="E228" s="9"/>
      <c r="F228" s="9"/>
      <c r="G228" s="9"/>
    </row>
    <row r="229" spans="1:7" ht="15.75" thickBot="1" x14ac:dyDescent="0.3">
      <c r="A229" s="6"/>
      <c r="B229" s="6"/>
      <c r="C229" s="6"/>
      <c r="D229" s="6"/>
      <c r="E229" s="6"/>
      <c r="F229" s="6"/>
      <c r="G229" s="6"/>
    </row>
    <row r="230" spans="1:7" ht="15.75" thickBot="1" x14ac:dyDescent="0.3">
      <c r="A230" s="7" t="s">
        <v>18192</v>
      </c>
      <c r="B230" s="7" t="s">
        <v>18193</v>
      </c>
      <c r="C230" s="8" t="s">
        <v>23</v>
      </c>
      <c r="D230" s="9">
        <v>133.91</v>
      </c>
      <c r="E230" s="9">
        <v>12.72</v>
      </c>
      <c r="F230" s="9">
        <v>67.38</v>
      </c>
      <c r="G230" s="9"/>
    </row>
    <row r="231" spans="1:7" ht="15.75" thickBot="1" x14ac:dyDescent="0.3">
      <c r="A231" s="6"/>
      <c r="B231" s="6"/>
      <c r="C231" s="6"/>
      <c r="D231" s="6"/>
      <c r="E231" s="6"/>
      <c r="F231" s="6"/>
      <c r="G231" s="6"/>
    </row>
    <row r="232" spans="1:7" ht="15.75" thickBot="1" x14ac:dyDescent="0.3">
      <c r="A232" s="7" t="s">
        <v>18194</v>
      </c>
      <c r="B232" s="7" t="s">
        <v>18195</v>
      </c>
      <c r="C232" s="8" t="s">
        <v>23</v>
      </c>
      <c r="D232" s="9">
        <v>15.42</v>
      </c>
      <c r="E232" s="9">
        <v>27.56</v>
      </c>
      <c r="F232" s="9">
        <v>52.53</v>
      </c>
      <c r="G232" s="9"/>
    </row>
    <row r="233" spans="1:7" ht="15.75" thickBot="1" x14ac:dyDescent="0.3">
      <c r="A233" s="6"/>
      <c r="B233" s="6"/>
      <c r="C233" s="6"/>
      <c r="D233" s="6"/>
      <c r="E233" s="6"/>
      <c r="F233" s="6"/>
      <c r="G233" s="6"/>
    </row>
    <row r="234" spans="1:7" ht="15.75" thickBot="1" x14ac:dyDescent="0.3">
      <c r="A234" s="7" t="s">
        <v>18196</v>
      </c>
      <c r="B234" s="7" t="s">
        <v>18197</v>
      </c>
      <c r="C234" s="8" t="s">
        <v>23</v>
      </c>
      <c r="D234" s="9">
        <v>375.34</v>
      </c>
      <c r="E234" s="9">
        <v>5.67</v>
      </c>
      <c r="F234" s="9">
        <v>74.42</v>
      </c>
      <c r="G234" s="9"/>
    </row>
    <row r="235" spans="1:7" ht="15.75" thickBot="1" x14ac:dyDescent="0.3">
      <c r="A235" s="6"/>
      <c r="B235" s="6"/>
      <c r="C235" s="6"/>
      <c r="D235" s="6"/>
      <c r="E235" s="6"/>
      <c r="F235" s="6"/>
      <c r="G235" s="6"/>
    </row>
    <row r="236" spans="1:7" ht="15.75" thickBot="1" x14ac:dyDescent="0.3">
      <c r="A236" s="7" t="s">
        <v>18198</v>
      </c>
      <c r="B236" s="7" t="s">
        <v>18199</v>
      </c>
      <c r="C236" s="8" t="s">
        <v>23</v>
      </c>
      <c r="D236" s="9">
        <v>116.27</v>
      </c>
      <c r="E236" s="9">
        <v>14.65</v>
      </c>
      <c r="F236" s="9">
        <v>65.45</v>
      </c>
      <c r="G236" s="9"/>
    </row>
    <row r="237" spans="1:7" ht="15.75" thickBot="1" x14ac:dyDescent="0.3">
      <c r="A237" s="6"/>
      <c r="B237" s="6"/>
      <c r="C237" s="6"/>
      <c r="D237" s="6"/>
      <c r="E237" s="6"/>
      <c r="F237" s="6"/>
      <c r="G237" s="6"/>
    </row>
    <row r="238" spans="1:7" ht="15.75" thickBot="1" x14ac:dyDescent="0.3">
      <c r="A238" s="7" t="s">
        <v>18200</v>
      </c>
      <c r="B238" s="7" t="s">
        <v>18201</v>
      </c>
      <c r="C238" s="8" t="s">
        <v>23</v>
      </c>
      <c r="D238" s="9">
        <v>167.77</v>
      </c>
      <c r="E238" s="9">
        <v>12.69</v>
      </c>
      <c r="F238" s="9">
        <v>67.41</v>
      </c>
      <c r="G238" s="9"/>
    </row>
    <row r="239" spans="1:7" ht="15.75" thickBot="1" x14ac:dyDescent="0.3">
      <c r="A239" s="6"/>
      <c r="B239" s="6"/>
      <c r="C239" s="6"/>
      <c r="D239" s="6"/>
      <c r="E239" s="6"/>
      <c r="F239" s="6"/>
      <c r="G239" s="6"/>
    </row>
    <row r="240" spans="1:7" ht="15.75" thickBot="1" x14ac:dyDescent="0.3">
      <c r="A240" s="7" t="s">
        <v>18202</v>
      </c>
      <c r="B240" s="7" t="s">
        <v>18203</v>
      </c>
      <c r="C240" s="8" t="s">
        <v>23</v>
      </c>
      <c r="D240" s="9">
        <v>195.56</v>
      </c>
      <c r="E240" s="9">
        <v>10.89</v>
      </c>
      <c r="F240" s="9">
        <v>69.209999999999994</v>
      </c>
      <c r="G240" s="9"/>
    </row>
    <row r="241" spans="1:7" ht="15.75" thickBot="1" x14ac:dyDescent="0.3">
      <c r="A241" s="6"/>
      <c r="B241" s="6"/>
      <c r="C241" s="6"/>
      <c r="D241" s="6"/>
      <c r="E241" s="6"/>
      <c r="F241" s="6"/>
      <c r="G241" s="6"/>
    </row>
    <row r="242" spans="1:7" ht="15.75" thickBot="1" x14ac:dyDescent="0.3">
      <c r="A242" s="7" t="s">
        <v>18204</v>
      </c>
      <c r="B242" s="7" t="s">
        <v>18205</v>
      </c>
      <c r="C242" s="8" t="s">
        <v>23</v>
      </c>
      <c r="D242" s="9">
        <v>107.86</v>
      </c>
      <c r="E242" s="9">
        <v>7.9</v>
      </c>
      <c r="F242" s="9">
        <v>72.2</v>
      </c>
      <c r="G242" s="9"/>
    </row>
    <row r="243" spans="1:7" ht="15.75" thickBot="1" x14ac:dyDescent="0.3">
      <c r="A243" s="6"/>
      <c r="B243" s="6"/>
      <c r="C243" s="6"/>
      <c r="D243" s="6"/>
      <c r="E243" s="6"/>
      <c r="F243" s="6"/>
      <c r="G243" s="6"/>
    </row>
    <row r="244" spans="1:7" ht="15.75" thickBot="1" x14ac:dyDescent="0.3">
      <c r="A244" s="7" t="s">
        <v>18206</v>
      </c>
      <c r="B244" s="7" t="s">
        <v>18207</v>
      </c>
      <c r="C244" s="8"/>
      <c r="D244" s="9"/>
      <c r="E244" s="9"/>
      <c r="F244" s="9"/>
      <c r="G244" s="9"/>
    </row>
    <row r="245" spans="1:7" ht="15.75" thickBot="1" x14ac:dyDescent="0.3">
      <c r="A245" s="6"/>
      <c r="B245" s="6"/>
      <c r="C245" s="6"/>
      <c r="D245" s="6"/>
      <c r="E245" s="6"/>
      <c r="F245" s="6"/>
      <c r="G245" s="6"/>
    </row>
    <row r="246" spans="1:7" ht="15.75" thickBot="1" x14ac:dyDescent="0.3">
      <c r="A246" s="7" t="s">
        <v>18208</v>
      </c>
      <c r="B246" s="7" t="s">
        <v>18209</v>
      </c>
      <c r="C246" s="8" t="s">
        <v>23</v>
      </c>
      <c r="D246" s="9">
        <v>48</v>
      </c>
      <c r="E246" s="9">
        <v>8.85</v>
      </c>
      <c r="F246" s="9">
        <v>71.25</v>
      </c>
      <c r="G246" s="9"/>
    </row>
    <row r="247" spans="1:7" ht="15.75" thickBot="1" x14ac:dyDescent="0.3">
      <c r="A247" s="6"/>
      <c r="B247" s="6"/>
      <c r="C247" s="6"/>
      <c r="D247" s="6"/>
      <c r="E247" s="6"/>
      <c r="F247" s="6"/>
      <c r="G247" s="6"/>
    </row>
    <row r="248" spans="1:7" ht="15.75" thickBot="1" x14ac:dyDescent="0.3">
      <c r="A248" s="7" t="s">
        <v>18210</v>
      </c>
      <c r="B248" s="7" t="s">
        <v>18211</v>
      </c>
      <c r="C248" s="8" t="s">
        <v>23</v>
      </c>
      <c r="D248" s="9">
        <v>54.57</v>
      </c>
      <c r="E248" s="9">
        <v>7.79</v>
      </c>
      <c r="F248" s="9">
        <v>72.31</v>
      </c>
      <c r="G248" s="9"/>
    </row>
    <row r="249" spans="1:7" ht="15.75" thickBot="1" x14ac:dyDescent="0.3">
      <c r="A249" s="6"/>
      <c r="B249" s="6"/>
      <c r="C249" s="6"/>
      <c r="D249" s="6"/>
      <c r="E249" s="6"/>
      <c r="F249" s="6"/>
      <c r="G249" s="6"/>
    </row>
    <row r="250" spans="1:7" ht="15.75" thickBot="1" x14ac:dyDescent="0.3">
      <c r="A250" s="7" t="s">
        <v>18212</v>
      </c>
      <c r="B250" s="7" t="s">
        <v>18213</v>
      </c>
      <c r="C250" s="8"/>
      <c r="D250" s="9"/>
      <c r="E250" s="9"/>
      <c r="F250" s="9"/>
      <c r="G250" s="9"/>
    </row>
    <row r="251" spans="1:7" ht="15.75" thickBot="1" x14ac:dyDescent="0.3">
      <c r="A251" s="6"/>
      <c r="B251" s="6"/>
      <c r="C251" s="6"/>
      <c r="D251" s="6"/>
      <c r="E251" s="6"/>
      <c r="F251" s="6"/>
      <c r="G251" s="6"/>
    </row>
    <row r="252" spans="1:7" ht="15.75" thickBot="1" x14ac:dyDescent="0.3">
      <c r="A252" s="7" t="s">
        <v>18214</v>
      </c>
      <c r="B252" s="7" t="s">
        <v>18215</v>
      </c>
      <c r="C252" s="8" t="s">
        <v>23</v>
      </c>
      <c r="D252" s="9">
        <v>110.5</v>
      </c>
      <c r="E252" s="9">
        <v>19.27</v>
      </c>
      <c r="F252" s="9">
        <v>60.82</v>
      </c>
      <c r="G252" s="9"/>
    </row>
    <row r="253" spans="1:7" ht="15.75" thickBot="1" x14ac:dyDescent="0.3">
      <c r="A253" s="6"/>
      <c r="B253" s="6"/>
      <c r="C253" s="6"/>
      <c r="D253" s="6"/>
      <c r="E253" s="6"/>
      <c r="F253" s="6"/>
      <c r="G253" s="6"/>
    </row>
    <row r="254" spans="1:7" ht="15.75" thickBot="1" x14ac:dyDescent="0.3">
      <c r="A254" s="7" t="s">
        <v>18216</v>
      </c>
      <c r="B254" s="7" t="s">
        <v>18217</v>
      </c>
      <c r="C254" s="8" t="s">
        <v>23</v>
      </c>
      <c r="D254" s="9">
        <v>148.05000000000001</v>
      </c>
      <c r="E254" s="9">
        <v>28.75</v>
      </c>
      <c r="F254" s="9">
        <v>51.34</v>
      </c>
      <c r="G254" s="9"/>
    </row>
    <row r="255" spans="1:7" ht="15.75" thickBot="1" x14ac:dyDescent="0.3">
      <c r="A255" s="6"/>
      <c r="B255" s="6"/>
      <c r="C255" s="6"/>
      <c r="D255" s="6"/>
      <c r="E255" s="6"/>
      <c r="F255" s="6"/>
      <c r="G255" s="6"/>
    </row>
    <row r="256" spans="1:7" ht="15.75" thickBot="1" x14ac:dyDescent="0.3">
      <c r="A256" s="7" t="s">
        <v>18218</v>
      </c>
      <c r="B256" s="7" t="s">
        <v>18219</v>
      </c>
      <c r="C256" s="8" t="s">
        <v>23</v>
      </c>
      <c r="D256" s="9">
        <v>206.6</v>
      </c>
      <c r="E256" s="9">
        <v>41.21</v>
      </c>
      <c r="F256" s="9">
        <v>38.89</v>
      </c>
      <c r="G256" s="9"/>
    </row>
    <row r="257" spans="1:7" ht="15.75" thickBot="1" x14ac:dyDescent="0.3">
      <c r="A257" s="6"/>
      <c r="B257" s="6"/>
      <c r="C257" s="6"/>
      <c r="D257" s="6"/>
      <c r="E257" s="6"/>
      <c r="F257" s="6"/>
      <c r="G257" s="6"/>
    </row>
    <row r="258" spans="1:7" ht="15.75" thickBot="1" x14ac:dyDescent="0.3">
      <c r="A258" s="7" t="s">
        <v>18220</v>
      </c>
      <c r="B258" s="7" t="s">
        <v>18221</v>
      </c>
      <c r="C258" s="8" t="s">
        <v>23</v>
      </c>
      <c r="D258" s="9">
        <v>240.64</v>
      </c>
      <c r="E258" s="9">
        <v>17.690000000000001</v>
      </c>
      <c r="F258" s="9">
        <v>62.4</v>
      </c>
      <c r="G258" s="9"/>
    </row>
    <row r="259" spans="1:7" ht="15.75" thickBot="1" x14ac:dyDescent="0.3">
      <c r="A259" s="6"/>
      <c r="B259" s="6"/>
      <c r="C259" s="6"/>
      <c r="D259" s="6"/>
      <c r="E259" s="6"/>
      <c r="F259" s="6"/>
      <c r="G259" s="6"/>
    </row>
    <row r="260" spans="1:7" ht="15.75" thickBot="1" x14ac:dyDescent="0.3">
      <c r="A260" s="7" t="s">
        <v>18222</v>
      </c>
      <c r="B260" s="7" t="s">
        <v>18223</v>
      </c>
      <c r="C260" s="8" t="s">
        <v>23</v>
      </c>
      <c r="D260" s="9">
        <v>236.02</v>
      </c>
      <c r="E260" s="9">
        <v>18.04</v>
      </c>
      <c r="F260" s="9">
        <v>62.06</v>
      </c>
      <c r="G260" s="9"/>
    </row>
    <row r="261" spans="1:7" ht="15.75" thickBot="1" x14ac:dyDescent="0.3">
      <c r="A261" s="6"/>
      <c r="B261" s="6"/>
      <c r="C261" s="6"/>
      <c r="D261" s="6"/>
      <c r="E261" s="6"/>
      <c r="F261" s="6"/>
      <c r="G261" s="6"/>
    </row>
    <row r="262" spans="1:7" ht="15.75" thickBot="1" x14ac:dyDescent="0.3">
      <c r="A262" s="7" t="s">
        <v>18224</v>
      </c>
      <c r="B262" s="7" t="s">
        <v>18225</v>
      </c>
      <c r="C262" s="8" t="s">
        <v>23</v>
      </c>
      <c r="D262" s="9">
        <v>342.4</v>
      </c>
      <c r="E262" s="9">
        <v>24.87</v>
      </c>
      <c r="F262" s="9">
        <v>55.23</v>
      </c>
      <c r="G262" s="9"/>
    </row>
    <row r="263" spans="1:7" ht="15.75" thickBot="1" x14ac:dyDescent="0.3">
      <c r="A263" s="6"/>
      <c r="B263" s="6"/>
      <c r="C263" s="6"/>
      <c r="D263" s="6"/>
      <c r="E263" s="6"/>
      <c r="F263" s="6"/>
      <c r="G263" s="6"/>
    </row>
    <row r="264" spans="1:7" ht="15.75" thickBot="1" x14ac:dyDescent="0.3">
      <c r="A264" s="7" t="s">
        <v>18226</v>
      </c>
      <c r="B264" s="7" t="s">
        <v>18227</v>
      </c>
      <c r="C264" s="8"/>
      <c r="D264" s="9"/>
      <c r="E264" s="9"/>
      <c r="F264" s="9"/>
      <c r="G264" s="9"/>
    </row>
    <row r="265" spans="1:7" ht="15.75" thickBot="1" x14ac:dyDescent="0.3">
      <c r="A265" s="6"/>
      <c r="B265" s="6"/>
      <c r="C265" s="6"/>
      <c r="D265" s="6"/>
      <c r="E265" s="6"/>
      <c r="F265" s="6"/>
      <c r="G265" s="6"/>
    </row>
    <row r="266" spans="1:7" ht="15.75" thickBot="1" x14ac:dyDescent="0.3">
      <c r="A266" s="7" t="s">
        <v>18228</v>
      </c>
      <c r="B266" s="7" t="s">
        <v>18229</v>
      </c>
      <c r="C266" s="8" t="s">
        <v>23</v>
      </c>
      <c r="D266" s="9">
        <v>25.45</v>
      </c>
      <c r="E266" s="9">
        <v>16.7</v>
      </c>
      <c r="F266" s="9">
        <v>63.42</v>
      </c>
      <c r="G266" s="9"/>
    </row>
    <row r="267" spans="1:7" ht="15.75" thickBot="1" x14ac:dyDescent="0.3">
      <c r="A267" s="6"/>
      <c r="B267" s="6"/>
      <c r="C267" s="6"/>
      <c r="D267" s="6"/>
      <c r="E267" s="6"/>
      <c r="F267" s="6"/>
      <c r="G267" s="6"/>
    </row>
    <row r="268" spans="1:7" ht="15.75" thickBot="1" x14ac:dyDescent="0.3">
      <c r="A268" s="7" t="s">
        <v>18230</v>
      </c>
      <c r="B268" s="7" t="s">
        <v>18231</v>
      </c>
      <c r="C268" s="8" t="s">
        <v>23</v>
      </c>
      <c r="D268" s="9">
        <v>38.47</v>
      </c>
      <c r="E268" s="9">
        <v>11.05</v>
      </c>
      <c r="F268" s="9">
        <v>69.040000000000006</v>
      </c>
      <c r="G268" s="9"/>
    </row>
    <row r="269" spans="1:7" ht="15.75" thickBot="1" x14ac:dyDescent="0.3">
      <c r="A269" s="6"/>
      <c r="B269" s="6"/>
      <c r="C269" s="6"/>
      <c r="D269" s="6"/>
      <c r="E269" s="6"/>
      <c r="F269" s="6"/>
      <c r="G269" s="6"/>
    </row>
    <row r="270" spans="1:7" ht="15.75" thickBot="1" x14ac:dyDescent="0.3">
      <c r="A270" s="7" t="s">
        <v>18232</v>
      </c>
      <c r="B270" s="7" t="s">
        <v>18233</v>
      </c>
      <c r="C270" s="8" t="s">
        <v>23</v>
      </c>
      <c r="D270" s="9">
        <v>176.18</v>
      </c>
      <c r="E270" s="9">
        <v>7.25</v>
      </c>
      <c r="F270" s="9">
        <v>72.849999999999994</v>
      </c>
      <c r="G270" s="9"/>
    </row>
    <row r="271" spans="1:7" ht="15.75" thickBot="1" x14ac:dyDescent="0.3">
      <c r="A271" s="6"/>
      <c r="B271" s="6"/>
      <c r="C271" s="6"/>
      <c r="D271" s="6"/>
      <c r="E271" s="6"/>
      <c r="F271" s="6"/>
      <c r="G271" s="6"/>
    </row>
    <row r="272" spans="1:7" ht="15.75" thickBot="1" x14ac:dyDescent="0.3">
      <c r="A272" s="7" t="s">
        <v>18234</v>
      </c>
      <c r="B272" s="7" t="s">
        <v>18235</v>
      </c>
      <c r="C272" s="8"/>
      <c r="D272" s="9"/>
      <c r="E272" s="9"/>
      <c r="F272" s="9"/>
      <c r="G272" s="9"/>
    </row>
    <row r="273" spans="1:7" ht="15.75" thickBot="1" x14ac:dyDescent="0.3">
      <c r="A273" s="6"/>
      <c r="B273" s="6"/>
      <c r="C273" s="6"/>
      <c r="D273" s="6"/>
      <c r="E273" s="6"/>
      <c r="F273" s="6"/>
      <c r="G273" s="6"/>
    </row>
    <row r="274" spans="1:7" ht="15.75" thickBot="1" x14ac:dyDescent="0.3">
      <c r="A274" s="7" t="s">
        <v>18236</v>
      </c>
      <c r="B274" s="7" t="s">
        <v>18237</v>
      </c>
      <c r="C274" s="8" t="s">
        <v>23</v>
      </c>
      <c r="D274" s="9">
        <v>50.46</v>
      </c>
      <c r="E274" s="9">
        <v>16.88</v>
      </c>
      <c r="F274" s="9">
        <v>63.2</v>
      </c>
      <c r="G274" s="9"/>
    </row>
    <row r="275" spans="1:7" ht="15.75" thickBot="1" x14ac:dyDescent="0.3">
      <c r="A275" s="6"/>
      <c r="B275" s="6"/>
      <c r="C275" s="6"/>
      <c r="D275" s="6"/>
      <c r="E275" s="6"/>
      <c r="F275" s="6"/>
      <c r="G275" s="6"/>
    </row>
    <row r="276" spans="1:7" ht="15.75" thickBot="1" x14ac:dyDescent="0.3">
      <c r="A276" s="7" t="s">
        <v>18238</v>
      </c>
      <c r="B276" s="7" t="s">
        <v>18239</v>
      </c>
      <c r="C276" s="8" t="s">
        <v>23</v>
      </c>
      <c r="D276" s="9">
        <v>53.81</v>
      </c>
      <c r="E276" s="9">
        <v>15.83</v>
      </c>
      <c r="F276" s="9">
        <v>64.260000000000005</v>
      </c>
      <c r="G276" s="9"/>
    </row>
    <row r="277" spans="1:7" ht="15.75" thickBot="1" x14ac:dyDescent="0.3">
      <c r="A277" s="6"/>
      <c r="B277" s="6"/>
      <c r="C277" s="6"/>
      <c r="D277" s="6"/>
      <c r="E277" s="6"/>
      <c r="F277" s="6"/>
      <c r="G277" s="6"/>
    </row>
    <row r="278" spans="1:7" ht="15.75" thickBot="1" x14ac:dyDescent="0.3">
      <c r="A278" s="7" t="s">
        <v>18240</v>
      </c>
      <c r="B278" s="7" t="s">
        <v>18241</v>
      </c>
      <c r="C278" s="8" t="s">
        <v>23</v>
      </c>
      <c r="D278" s="9">
        <v>46.82</v>
      </c>
      <c r="E278" s="9">
        <v>18.2</v>
      </c>
      <c r="F278" s="9">
        <v>61.9</v>
      </c>
      <c r="G278" s="9"/>
    </row>
    <row r="279" spans="1:7" ht="15.75" thickBot="1" x14ac:dyDescent="0.3">
      <c r="A279" s="6"/>
      <c r="B279" s="6"/>
      <c r="C279" s="6"/>
      <c r="D279" s="6"/>
      <c r="E279" s="6"/>
      <c r="F279" s="6"/>
      <c r="G279" s="6"/>
    </row>
    <row r="280" spans="1:7" ht="15.75" thickBot="1" x14ac:dyDescent="0.3">
      <c r="A280" s="7" t="s">
        <v>18242</v>
      </c>
      <c r="B280" s="7" t="s">
        <v>18243</v>
      </c>
      <c r="C280" s="8" t="s">
        <v>23</v>
      </c>
      <c r="D280" s="9">
        <v>8.5</v>
      </c>
      <c r="E280" s="9">
        <v>50</v>
      </c>
      <c r="F280" s="9">
        <v>30.12</v>
      </c>
      <c r="G280" s="9"/>
    </row>
    <row r="281" spans="1:7" ht="15.75" thickBot="1" x14ac:dyDescent="0.3">
      <c r="A281" s="6"/>
      <c r="B281" s="6"/>
      <c r="C281" s="6"/>
      <c r="D281" s="6"/>
      <c r="E281" s="6"/>
      <c r="F281" s="6"/>
      <c r="G281" s="6"/>
    </row>
    <row r="282" spans="1:7" ht="15.75" thickBot="1" x14ac:dyDescent="0.3">
      <c r="A282" s="7" t="s">
        <v>18244</v>
      </c>
      <c r="B282" s="7" t="s">
        <v>18245</v>
      </c>
      <c r="C282" s="8"/>
      <c r="D282" s="9"/>
      <c r="E282" s="9"/>
      <c r="F282" s="9"/>
      <c r="G282" s="9"/>
    </row>
    <row r="283" spans="1:7" ht="15.75" thickBot="1" x14ac:dyDescent="0.3">
      <c r="A283" s="6"/>
      <c r="B283" s="6"/>
      <c r="C283" s="6"/>
      <c r="D283" s="6"/>
      <c r="E283" s="6"/>
      <c r="F283" s="6"/>
      <c r="G283" s="6"/>
    </row>
    <row r="284" spans="1:7" ht="15.75" thickBot="1" x14ac:dyDescent="0.3">
      <c r="A284" s="7" t="s">
        <v>18246</v>
      </c>
      <c r="B284" s="7" t="s">
        <v>18247</v>
      </c>
      <c r="C284" s="8" t="s">
        <v>23</v>
      </c>
      <c r="D284" s="9">
        <v>152.72</v>
      </c>
      <c r="E284" s="9">
        <v>8.36</v>
      </c>
      <c r="F284" s="9">
        <v>71.739999999999995</v>
      </c>
      <c r="G284" s="9"/>
    </row>
    <row r="285" spans="1:7" ht="15.75" thickBot="1" x14ac:dyDescent="0.3">
      <c r="A285" s="6"/>
      <c r="B285" s="6"/>
      <c r="C285" s="6"/>
      <c r="D285" s="6"/>
      <c r="E285" s="6"/>
      <c r="F285" s="6"/>
      <c r="G285" s="6"/>
    </row>
    <row r="286" spans="1:7" ht="15.75" thickBot="1" x14ac:dyDescent="0.3">
      <c r="A286" s="7" t="s">
        <v>18248</v>
      </c>
      <c r="B286" s="7" t="s">
        <v>18249</v>
      </c>
      <c r="C286" s="8" t="s">
        <v>23</v>
      </c>
      <c r="D286" s="9">
        <v>189.99</v>
      </c>
      <c r="E286" s="9">
        <v>6.72</v>
      </c>
      <c r="F286" s="9">
        <v>73.38</v>
      </c>
      <c r="G286" s="9"/>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FF00"/>
  </sheetPr>
  <dimension ref="A1:G46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20806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20807</v>
      </c>
      <c r="B12" s="7" t="s">
        <v>20808</v>
      </c>
      <c r="C12" s="8"/>
      <c r="D12" s="9"/>
      <c r="E12" s="9"/>
      <c r="F12" s="9"/>
      <c r="G12" s="9"/>
    </row>
    <row r="13" spans="1:7" ht="15.75" thickBot="1" x14ac:dyDescent="0.3">
      <c r="A13" s="6"/>
      <c r="B13" s="6"/>
      <c r="C13" s="6"/>
      <c r="D13" s="6"/>
      <c r="E13" s="6"/>
      <c r="F13" s="6"/>
      <c r="G13" s="6"/>
    </row>
    <row r="14" spans="1:7" ht="15.75" thickBot="1" x14ac:dyDescent="0.3">
      <c r="A14" s="7" t="s">
        <v>20809</v>
      </c>
      <c r="B14" s="7" t="s">
        <v>20810</v>
      </c>
      <c r="C14" s="8"/>
      <c r="D14" s="9"/>
      <c r="E14" s="9"/>
      <c r="F14" s="9"/>
      <c r="G14" s="9"/>
    </row>
    <row r="15" spans="1:7" ht="15.75" thickBot="1" x14ac:dyDescent="0.3">
      <c r="A15" s="6"/>
      <c r="B15" s="6"/>
      <c r="C15" s="6"/>
      <c r="D15" s="6"/>
      <c r="E15" s="6"/>
      <c r="F15" s="6"/>
      <c r="G15" s="6"/>
    </row>
    <row r="16" spans="1:7" ht="73.5" thickBot="1" x14ac:dyDescent="0.3">
      <c r="A16" s="7" t="s">
        <v>20811</v>
      </c>
      <c r="B16" s="7" t="s">
        <v>20812</v>
      </c>
      <c r="C16" s="8" t="s">
        <v>23</v>
      </c>
      <c r="D16" s="9">
        <v>590.48</v>
      </c>
      <c r="E16" s="9">
        <v>7.21</v>
      </c>
      <c r="F16" s="9">
        <v>72.89</v>
      </c>
      <c r="G16" s="9"/>
    </row>
    <row r="17" spans="1:7" ht="15.75" thickBot="1" x14ac:dyDescent="0.3">
      <c r="A17" s="6"/>
      <c r="B17" s="6"/>
      <c r="C17" s="6"/>
      <c r="D17" s="6"/>
      <c r="E17" s="6"/>
      <c r="F17" s="6"/>
      <c r="G17" s="6"/>
    </row>
    <row r="18" spans="1:7" ht="85.5" thickBot="1" x14ac:dyDescent="0.3">
      <c r="A18" s="7" t="s">
        <v>20813</v>
      </c>
      <c r="B18" s="7" t="s">
        <v>20814</v>
      </c>
      <c r="C18" s="8" t="s">
        <v>23</v>
      </c>
      <c r="D18" s="9">
        <v>649.91999999999996</v>
      </c>
      <c r="E18" s="9">
        <v>6.55</v>
      </c>
      <c r="F18" s="9">
        <v>73.55</v>
      </c>
      <c r="G18" s="9"/>
    </row>
    <row r="19" spans="1:7" ht="15.75" thickBot="1" x14ac:dyDescent="0.3">
      <c r="A19" s="6"/>
      <c r="B19" s="6"/>
      <c r="C19" s="6"/>
      <c r="D19" s="6"/>
      <c r="E19" s="6"/>
      <c r="F19" s="6"/>
      <c r="G19" s="6"/>
    </row>
    <row r="20" spans="1:7" ht="85.5" thickBot="1" x14ac:dyDescent="0.3">
      <c r="A20" s="7" t="s">
        <v>20815</v>
      </c>
      <c r="B20" s="7" t="s">
        <v>20816</v>
      </c>
      <c r="C20" s="8" t="s">
        <v>23</v>
      </c>
      <c r="D20" s="9">
        <v>973.21</v>
      </c>
      <c r="E20" s="9">
        <v>4.37</v>
      </c>
      <c r="F20" s="9">
        <v>75.72</v>
      </c>
      <c r="G20" s="9"/>
    </row>
    <row r="21" spans="1:7" ht="15.75" thickBot="1" x14ac:dyDescent="0.3">
      <c r="A21" s="6"/>
      <c r="B21" s="6"/>
      <c r="C21" s="6"/>
      <c r="D21" s="6"/>
      <c r="E21" s="6"/>
      <c r="F21" s="6"/>
      <c r="G21" s="6"/>
    </row>
    <row r="22" spans="1:7" ht="85.5" thickBot="1" x14ac:dyDescent="0.3">
      <c r="A22" s="7" t="s">
        <v>20817</v>
      </c>
      <c r="B22" s="7" t="s">
        <v>20818</v>
      </c>
      <c r="C22" s="8" t="s">
        <v>23</v>
      </c>
      <c r="D22" s="9" t="s">
        <v>20819</v>
      </c>
      <c r="E22" s="9">
        <v>2.57</v>
      </c>
      <c r="F22" s="9">
        <v>77.53</v>
      </c>
      <c r="G22" s="9"/>
    </row>
    <row r="23" spans="1:7" ht="15.75" thickBot="1" x14ac:dyDescent="0.3">
      <c r="A23" s="6"/>
      <c r="B23" s="6"/>
      <c r="C23" s="6"/>
      <c r="D23" s="6"/>
      <c r="E23" s="6"/>
      <c r="F23" s="6"/>
      <c r="G23" s="6"/>
    </row>
    <row r="24" spans="1:7" ht="25.5" thickBot="1" x14ac:dyDescent="0.3">
      <c r="A24" s="7" t="s">
        <v>20820</v>
      </c>
      <c r="B24" s="7" t="s">
        <v>20821</v>
      </c>
      <c r="C24" s="8" t="s">
        <v>23</v>
      </c>
      <c r="D24" s="9">
        <v>246</v>
      </c>
      <c r="E24" s="9">
        <v>6.92</v>
      </c>
      <c r="F24" s="9">
        <v>73.17</v>
      </c>
      <c r="G24" s="9"/>
    </row>
    <row r="25" spans="1:7" ht="15.75" thickBot="1" x14ac:dyDescent="0.3">
      <c r="A25" s="6"/>
      <c r="B25" s="6"/>
      <c r="C25" s="6"/>
      <c r="D25" s="6"/>
      <c r="E25" s="6"/>
      <c r="F25" s="6"/>
      <c r="G25" s="6"/>
    </row>
    <row r="26" spans="1:7" ht="49.5" thickBot="1" x14ac:dyDescent="0.3">
      <c r="A26" s="7" t="s">
        <v>20822</v>
      </c>
      <c r="B26" s="7" t="s">
        <v>20823</v>
      </c>
      <c r="C26" s="8" t="s">
        <v>23</v>
      </c>
      <c r="D26" s="9">
        <v>591.54999999999995</v>
      </c>
      <c r="E26" s="9">
        <v>2.88</v>
      </c>
      <c r="F26" s="9">
        <v>77.22</v>
      </c>
      <c r="G26" s="9"/>
    </row>
    <row r="27" spans="1:7" ht="15.75" thickBot="1" x14ac:dyDescent="0.3">
      <c r="A27" s="6"/>
      <c r="B27" s="6"/>
      <c r="C27" s="6"/>
      <c r="D27" s="6"/>
      <c r="E27" s="6"/>
      <c r="F27" s="6"/>
      <c r="G27" s="6"/>
    </row>
    <row r="28" spans="1:7" ht="37.5" thickBot="1" x14ac:dyDescent="0.3">
      <c r="A28" s="7" t="s">
        <v>20824</v>
      </c>
      <c r="B28" s="7" t="s">
        <v>20825</v>
      </c>
      <c r="C28" s="8" t="s">
        <v>23</v>
      </c>
      <c r="D28" s="9">
        <v>285.31</v>
      </c>
      <c r="E28" s="9">
        <v>5.97</v>
      </c>
      <c r="F28" s="9">
        <v>74.13</v>
      </c>
      <c r="G28" s="9"/>
    </row>
    <row r="29" spans="1:7" ht="15.75" thickBot="1" x14ac:dyDescent="0.3">
      <c r="A29" s="6"/>
      <c r="B29" s="6"/>
      <c r="C29" s="6"/>
      <c r="D29" s="6"/>
      <c r="E29" s="6"/>
      <c r="F29" s="6"/>
      <c r="G29" s="6"/>
    </row>
    <row r="30" spans="1:7" ht="15.75" thickBot="1" x14ac:dyDescent="0.3">
      <c r="A30" s="7" t="s">
        <v>20826</v>
      </c>
      <c r="B30" s="7" t="s">
        <v>20827</v>
      </c>
      <c r="C30" s="8" t="s">
        <v>23</v>
      </c>
      <c r="D30" s="9">
        <v>106.38</v>
      </c>
      <c r="E30" s="9">
        <v>2</v>
      </c>
      <c r="F30" s="9">
        <v>78.099999999999994</v>
      </c>
      <c r="G30" s="9"/>
    </row>
    <row r="31" spans="1:7" ht="15.75" thickBot="1" x14ac:dyDescent="0.3">
      <c r="A31" s="6"/>
      <c r="B31" s="6"/>
      <c r="C31" s="6"/>
      <c r="D31" s="6"/>
      <c r="E31" s="6"/>
      <c r="F31" s="6"/>
      <c r="G31" s="6"/>
    </row>
    <row r="32" spans="1:7" ht="15.75" thickBot="1" x14ac:dyDescent="0.3">
      <c r="A32" s="7" t="s">
        <v>20828</v>
      </c>
      <c r="B32" s="7" t="s">
        <v>20829</v>
      </c>
      <c r="C32" s="8"/>
      <c r="D32" s="9"/>
      <c r="E32" s="9"/>
      <c r="F32" s="9"/>
      <c r="G32" s="9"/>
    </row>
    <row r="33" spans="1:7" ht="15.75" thickBot="1" x14ac:dyDescent="0.3">
      <c r="A33" s="6"/>
      <c r="B33" s="6"/>
      <c r="C33" s="6"/>
      <c r="D33" s="6"/>
      <c r="E33" s="6"/>
      <c r="F33" s="6"/>
      <c r="G33" s="6"/>
    </row>
    <row r="34" spans="1:7" ht="15.75" thickBot="1" x14ac:dyDescent="0.3">
      <c r="A34" s="7" t="s">
        <v>20830</v>
      </c>
      <c r="B34" s="7" t="s">
        <v>20831</v>
      </c>
      <c r="C34" s="8"/>
      <c r="D34" s="9"/>
      <c r="E34" s="9"/>
      <c r="F34" s="9"/>
      <c r="G34" s="9"/>
    </row>
    <row r="35" spans="1:7" ht="15.75" thickBot="1" x14ac:dyDescent="0.3">
      <c r="A35" s="6"/>
      <c r="B35" s="6"/>
      <c r="C35" s="6"/>
      <c r="D35" s="6"/>
      <c r="E35" s="6"/>
      <c r="F35" s="6"/>
      <c r="G35" s="6"/>
    </row>
    <row r="36" spans="1:7" ht="15.75" thickBot="1" x14ac:dyDescent="0.3">
      <c r="A36" s="7" t="s">
        <v>20832</v>
      </c>
      <c r="B36" s="7" t="s">
        <v>20833</v>
      </c>
      <c r="C36" s="8" t="s">
        <v>23</v>
      </c>
      <c r="D36" s="9">
        <v>132.66999999999999</v>
      </c>
      <c r="E36" s="9">
        <v>3.2</v>
      </c>
      <c r="F36" s="9">
        <v>76.89</v>
      </c>
      <c r="G36" s="9"/>
    </row>
    <row r="37" spans="1:7" ht="15.75" thickBot="1" x14ac:dyDescent="0.3">
      <c r="A37" s="6"/>
      <c r="B37" s="6"/>
      <c r="C37" s="6"/>
      <c r="D37" s="6"/>
      <c r="E37" s="6"/>
      <c r="F37" s="6"/>
      <c r="G37" s="6"/>
    </row>
    <row r="38" spans="1:7" ht="61.5" thickBot="1" x14ac:dyDescent="0.3">
      <c r="A38" s="7" t="s">
        <v>20834</v>
      </c>
      <c r="B38" s="7" t="s">
        <v>20835</v>
      </c>
      <c r="C38" s="8" t="s">
        <v>23</v>
      </c>
      <c r="D38" s="9">
        <v>219.01</v>
      </c>
      <c r="E38" s="9">
        <v>1.94</v>
      </c>
      <c r="F38" s="9">
        <v>78.16</v>
      </c>
      <c r="G38" s="9"/>
    </row>
    <row r="39" spans="1:7" ht="15.75" thickBot="1" x14ac:dyDescent="0.3">
      <c r="A39" s="6"/>
      <c r="B39" s="6"/>
      <c r="C39" s="6"/>
      <c r="D39" s="6"/>
      <c r="E39" s="6"/>
      <c r="F39" s="6"/>
      <c r="G39" s="6"/>
    </row>
    <row r="40" spans="1:7" ht="25.5" thickBot="1" x14ac:dyDescent="0.3">
      <c r="A40" s="7" t="s">
        <v>20836</v>
      </c>
      <c r="B40" s="7" t="s">
        <v>20837</v>
      </c>
      <c r="C40" s="8" t="s">
        <v>23</v>
      </c>
      <c r="D40" s="9">
        <v>114.49</v>
      </c>
      <c r="E40" s="9">
        <v>3.71</v>
      </c>
      <c r="F40" s="9">
        <v>76.38</v>
      </c>
      <c r="G40" s="9"/>
    </row>
    <row r="41" spans="1:7" ht="15.75" thickBot="1" x14ac:dyDescent="0.3">
      <c r="A41" s="6"/>
      <c r="B41" s="6"/>
      <c r="C41" s="6"/>
      <c r="D41" s="6"/>
      <c r="E41" s="6"/>
      <c r="F41" s="6"/>
      <c r="G41" s="6"/>
    </row>
    <row r="42" spans="1:7" ht="15.75" thickBot="1" x14ac:dyDescent="0.3">
      <c r="A42" s="7" t="s">
        <v>20838</v>
      </c>
      <c r="B42" s="7" t="s">
        <v>20839</v>
      </c>
      <c r="C42" s="8"/>
      <c r="D42" s="9"/>
      <c r="E42" s="9"/>
      <c r="F42" s="9"/>
      <c r="G42" s="9"/>
    </row>
    <row r="43" spans="1:7" ht="15.75" thickBot="1" x14ac:dyDescent="0.3">
      <c r="A43" s="6"/>
      <c r="B43" s="6"/>
      <c r="C43" s="6"/>
      <c r="D43" s="6"/>
      <c r="E43" s="6"/>
      <c r="F43" s="6"/>
      <c r="G43" s="6"/>
    </row>
    <row r="44" spans="1:7" ht="37.5" thickBot="1" x14ac:dyDescent="0.3">
      <c r="A44" s="7" t="s">
        <v>20840</v>
      </c>
      <c r="B44" s="7" t="s">
        <v>20841</v>
      </c>
      <c r="C44" s="8" t="s">
        <v>23</v>
      </c>
      <c r="D44" s="9">
        <v>415.44</v>
      </c>
      <c r="E44" s="9">
        <v>1.02</v>
      </c>
      <c r="F44" s="9">
        <v>79.069999999999993</v>
      </c>
      <c r="G44" s="9"/>
    </row>
    <row r="45" spans="1:7" ht="15.75" thickBot="1" x14ac:dyDescent="0.3">
      <c r="A45" s="6"/>
      <c r="B45" s="6"/>
      <c r="C45" s="6"/>
      <c r="D45" s="6"/>
      <c r="E45" s="6"/>
      <c r="F45" s="6"/>
      <c r="G45" s="6"/>
    </row>
    <row r="46" spans="1:7" ht="37.5" thickBot="1" x14ac:dyDescent="0.3">
      <c r="A46" s="7" t="s">
        <v>20842</v>
      </c>
      <c r="B46" s="7" t="s">
        <v>20843</v>
      </c>
      <c r="C46" s="8" t="s">
        <v>23</v>
      </c>
      <c r="D46" s="9">
        <v>281.67</v>
      </c>
      <c r="E46" s="9">
        <v>1.51</v>
      </c>
      <c r="F46" s="9">
        <v>78.58</v>
      </c>
      <c r="G46" s="9"/>
    </row>
    <row r="47" spans="1:7" ht="15.75" thickBot="1" x14ac:dyDescent="0.3">
      <c r="A47" s="6"/>
      <c r="B47" s="6"/>
      <c r="C47" s="6"/>
      <c r="D47" s="6"/>
      <c r="E47" s="6"/>
      <c r="F47" s="6"/>
      <c r="G47" s="6"/>
    </row>
    <row r="48" spans="1:7" ht="15.75" thickBot="1" x14ac:dyDescent="0.3">
      <c r="A48" s="7" t="s">
        <v>20844</v>
      </c>
      <c r="B48" s="7" t="s">
        <v>20845</v>
      </c>
      <c r="C48" s="8" t="s">
        <v>23</v>
      </c>
      <c r="D48" s="9">
        <v>128.57</v>
      </c>
      <c r="E48" s="9">
        <v>3.31</v>
      </c>
      <c r="F48" s="9">
        <v>76.790000000000006</v>
      </c>
      <c r="G48" s="9"/>
    </row>
    <row r="49" spans="1:7" ht="15.75" thickBot="1" x14ac:dyDescent="0.3">
      <c r="A49" s="6"/>
      <c r="B49" s="6"/>
      <c r="C49" s="6"/>
      <c r="D49" s="6"/>
      <c r="E49" s="6"/>
      <c r="F49" s="6"/>
      <c r="G49" s="6"/>
    </row>
    <row r="50" spans="1:7" ht="15.75" thickBot="1" x14ac:dyDescent="0.3">
      <c r="A50" s="7" t="s">
        <v>20846</v>
      </c>
      <c r="B50" s="7" t="s">
        <v>20847</v>
      </c>
      <c r="C50" s="8" t="s">
        <v>23</v>
      </c>
      <c r="D50" s="9">
        <v>112.02</v>
      </c>
      <c r="E50" s="9">
        <v>3.79</v>
      </c>
      <c r="F50" s="9">
        <v>76.31</v>
      </c>
      <c r="G50" s="9"/>
    </row>
    <row r="51" spans="1:7" ht="15.75" thickBot="1" x14ac:dyDescent="0.3">
      <c r="A51" s="6"/>
      <c r="B51" s="6"/>
      <c r="C51" s="6"/>
      <c r="D51" s="6"/>
      <c r="E51" s="6"/>
      <c r="F51" s="6"/>
      <c r="G51" s="6"/>
    </row>
    <row r="52" spans="1:7" ht="25.5" thickBot="1" x14ac:dyDescent="0.3">
      <c r="A52" s="7" t="s">
        <v>20848</v>
      </c>
      <c r="B52" s="7" t="s">
        <v>20849</v>
      </c>
      <c r="C52" s="8" t="s">
        <v>23</v>
      </c>
      <c r="D52" s="9">
        <v>125.52</v>
      </c>
      <c r="E52" s="9">
        <v>3.39</v>
      </c>
      <c r="F52" s="9">
        <v>76.709999999999994</v>
      </c>
      <c r="G52" s="9"/>
    </row>
    <row r="53" spans="1:7" ht="15.75" thickBot="1" x14ac:dyDescent="0.3">
      <c r="A53" s="6"/>
      <c r="B53" s="6"/>
      <c r="C53" s="6"/>
      <c r="D53" s="6"/>
      <c r="E53" s="6"/>
      <c r="F53" s="6"/>
      <c r="G53" s="6"/>
    </row>
    <row r="54" spans="1:7" ht="15.75" thickBot="1" x14ac:dyDescent="0.3">
      <c r="A54" s="7" t="s">
        <v>20850</v>
      </c>
      <c r="B54" s="7" t="s">
        <v>20851</v>
      </c>
      <c r="C54" s="8" t="s">
        <v>23</v>
      </c>
      <c r="D54" s="9">
        <v>125.52</v>
      </c>
      <c r="E54" s="9">
        <v>3.39</v>
      </c>
      <c r="F54" s="9">
        <v>76.709999999999994</v>
      </c>
      <c r="G54" s="9"/>
    </row>
    <row r="55" spans="1:7" ht="15.75" thickBot="1" x14ac:dyDescent="0.3">
      <c r="A55" s="6"/>
      <c r="B55" s="6"/>
      <c r="C55" s="6"/>
      <c r="D55" s="6"/>
      <c r="E55" s="6"/>
      <c r="F55" s="6"/>
      <c r="G55" s="6"/>
    </row>
    <row r="56" spans="1:7" ht="15.75" thickBot="1" x14ac:dyDescent="0.3">
      <c r="A56" s="7" t="s">
        <v>20852</v>
      </c>
      <c r="B56" s="7" t="s">
        <v>20853</v>
      </c>
      <c r="C56" s="8" t="s">
        <v>23</v>
      </c>
      <c r="D56" s="9">
        <v>33.17</v>
      </c>
      <c r="E56" s="9">
        <v>12.81</v>
      </c>
      <c r="F56" s="9">
        <v>67.260000000000005</v>
      </c>
      <c r="G56" s="9"/>
    </row>
    <row r="57" spans="1:7" ht="15.75" thickBot="1" x14ac:dyDescent="0.3">
      <c r="A57" s="6"/>
      <c r="B57" s="6"/>
      <c r="C57" s="6"/>
      <c r="D57" s="6"/>
      <c r="E57" s="6"/>
      <c r="F57" s="6"/>
      <c r="G57" s="6"/>
    </row>
    <row r="58" spans="1:7" ht="15.75" thickBot="1" x14ac:dyDescent="0.3">
      <c r="A58" s="7" t="s">
        <v>20854</v>
      </c>
      <c r="B58" s="7" t="s">
        <v>20855</v>
      </c>
      <c r="C58" s="8"/>
      <c r="D58" s="9"/>
      <c r="E58" s="9"/>
      <c r="F58" s="9"/>
      <c r="G58" s="9"/>
    </row>
    <row r="59" spans="1:7" ht="15.75" thickBot="1" x14ac:dyDescent="0.3">
      <c r="A59" s="6"/>
      <c r="B59" s="6"/>
      <c r="C59" s="6"/>
      <c r="D59" s="6"/>
      <c r="E59" s="6"/>
      <c r="F59" s="6"/>
      <c r="G59" s="6"/>
    </row>
    <row r="60" spans="1:7" ht="15.75" thickBot="1" x14ac:dyDescent="0.3">
      <c r="A60" s="7" t="s">
        <v>20856</v>
      </c>
      <c r="B60" s="7" t="s">
        <v>20857</v>
      </c>
      <c r="C60" s="8"/>
      <c r="D60" s="9"/>
      <c r="E60" s="9"/>
      <c r="F60" s="9"/>
      <c r="G60" s="9"/>
    </row>
    <row r="61" spans="1:7" ht="15.75" thickBot="1" x14ac:dyDescent="0.3">
      <c r="A61" s="6"/>
      <c r="B61" s="6"/>
      <c r="C61" s="6"/>
      <c r="D61" s="6"/>
      <c r="E61" s="6"/>
      <c r="F61" s="6"/>
      <c r="G61" s="6"/>
    </row>
    <row r="62" spans="1:7" ht="37.5" thickBot="1" x14ac:dyDescent="0.3">
      <c r="A62" s="7" t="s">
        <v>20858</v>
      </c>
      <c r="B62" s="7" t="s">
        <v>20859</v>
      </c>
      <c r="C62" s="8" t="s">
        <v>23</v>
      </c>
      <c r="D62" s="9">
        <v>72.06</v>
      </c>
      <c r="E62" s="9">
        <v>23.63</v>
      </c>
      <c r="F62" s="9">
        <v>56.47</v>
      </c>
      <c r="G62" s="9"/>
    </row>
    <row r="63" spans="1:7" ht="15.75" thickBot="1" x14ac:dyDescent="0.3">
      <c r="A63" s="6"/>
      <c r="B63" s="6"/>
      <c r="C63" s="6"/>
      <c r="D63" s="6"/>
      <c r="E63" s="6"/>
      <c r="F63" s="6"/>
      <c r="G63" s="6"/>
    </row>
    <row r="64" spans="1:7" ht="37.5" thickBot="1" x14ac:dyDescent="0.3">
      <c r="A64" s="7" t="s">
        <v>20860</v>
      </c>
      <c r="B64" s="7" t="s">
        <v>20861</v>
      </c>
      <c r="C64" s="8" t="s">
        <v>23</v>
      </c>
      <c r="D64" s="9">
        <v>121.18</v>
      </c>
      <c r="E64" s="9">
        <v>14.05</v>
      </c>
      <c r="F64" s="9">
        <v>66.040000000000006</v>
      </c>
      <c r="G64" s="9"/>
    </row>
    <row r="65" spans="1:7" ht="15.75" thickBot="1" x14ac:dyDescent="0.3">
      <c r="A65" s="6"/>
      <c r="B65" s="6"/>
      <c r="C65" s="6"/>
      <c r="D65" s="6"/>
      <c r="E65" s="6"/>
      <c r="F65" s="6"/>
      <c r="G65" s="6"/>
    </row>
    <row r="66" spans="1:7" ht="49.5" thickBot="1" x14ac:dyDescent="0.3">
      <c r="A66" s="7" t="s">
        <v>20862</v>
      </c>
      <c r="B66" s="7" t="s">
        <v>20863</v>
      </c>
      <c r="C66" s="8" t="s">
        <v>23</v>
      </c>
      <c r="D66" s="9">
        <v>166.76</v>
      </c>
      <c r="E66" s="9">
        <v>10.210000000000001</v>
      </c>
      <c r="F66" s="9">
        <v>69.88</v>
      </c>
      <c r="G66" s="9"/>
    </row>
    <row r="67" spans="1:7" ht="15.75" thickBot="1" x14ac:dyDescent="0.3">
      <c r="A67" s="6"/>
      <c r="B67" s="6"/>
      <c r="C67" s="6"/>
      <c r="D67" s="6"/>
      <c r="E67" s="6"/>
      <c r="F67" s="6"/>
      <c r="G67" s="6"/>
    </row>
    <row r="68" spans="1:7" ht="37.5" thickBot="1" x14ac:dyDescent="0.3">
      <c r="A68" s="7" t="s">
        <v>20864</v>
      </c>
      <c r="B68" s="7" t="s">
        <v>20865</v>
      </c>
      <c r="C68" s="8" t="s">
        <v>23</v>
      </c>
      <c r="D68" s="9">
        <v>141.52000000000001</v>
      </c>
      <c r="E68" s="9">
        <v>12.03</v>
      </c>
      <c r="F68" s="9">
        <v>68.06</v>
      </c>
      <c r="G68" s="9"/>
    </row>
    <row r="69" spans="1:7" ht="15.75" thickBot="1" x14ac:dyDescent="0.3">
      <c r="A69" s="6"/>
      <c r="B69" s="6"/>
      <c r="C69" s="6"/>
      <c r="D69" s="6"/>
      <c r="E69" s="6"/>
      <c r="F69" s="6"/>
      <c r="G69" s="6"/>
    </row>
    <row r="70" spans="1:7" ht="25.5" thickBot="1" x14ac:dyDescent="0.3">
      <c r="A70" s="7" t="s">
        <v>20866</v>
      </c>
      <c r="B70" s="7" t="s">
        <v>20867</v>
      </c>
      <c r="C70" s="8" t="s">
        <v>23</v>
      </c>
      <c r="D70" s="9">
        <v>289.33999999999997</v>
      </c>
      <c r="E70" s="9">
        <v>5.89</v>
      </c>
      <c r="F70" s="9">
        <v>74.209999999999994</v>
      </c>
      <c r="G70" s="9"/>
    </row>
    <row r="71" spans="1:7" ht="15.75" thickBot="1" x14ac:dyDescent="0.3">
      <c r="A71" s="6"/>
      <c r="B71" s="6"/>
      <c r="C71" s="6"/>
      <c r="D71" s="6"/>
      <c r="E71" s="6"/>
      <c r="F71" s="6"/>
      <c r="G71" s="6"/>
    </row>
    <row r="72" spans="1:7" ht="25.5" thickBot="1" x14ac:dyDescent="0.3">
      <c r="A72" s="7" t="s">
        <v>20868</v>
      </c>
      <c r="B72" s="7" t="s">
        <v>20869</v>
      </c>
      <c r="C72" s="8" t="s">
        <v>23</v>
      </c>
      <c r="D72" s="9">
        <v>349.8</v>
      </c>
      <c r="E72" s="9">
        <v>4.87</v>
      </c>
      <c r="F72" s="9">
        <v>75.23</v>
      </c>
      <c r="G72" s="9"/>
    </row>
    <row r="73" spans="1:7" ht="15.75" thickBot="1" x14ac:dyDescent="0.3">
      <c r="A73" s="6"/>
      <c r="B73" s="6"/>
      <c r="C73" s="6"/>
      <c r="D73" s="6"/>
      <c r="E73" s="6"/>
      <c r="F73" s="6"/>
      <c r="G73" s="6"/>
    </row>
    <row r="74" spans="1:7" ht="15.75" thickBot="1" x14ac:dyDescent="0.3">
      <c r="A74" s="7" t="s">
        <v>20870</v>
      </c>
      <c r="B74" s="7" t="s">
        <v>20871</v>
      </c>
      <c r="C74" s="8" t="s">
        <v>23</v>
      </c>
      <c r="D74" s="9">
        <v>113.17</v>
      </c>
      <c r="E74" s="9">
        <v>7.53</v>
      </c>
      <c r="F74" s="9">
        <v>72.56</v>
      </c>
      <c r="G74" s="9"/>
    </row>
    <row r="75" spans="1:7" ht="15.75" thickBot="1" x14ac:dyDescent="0.3">
      <c r="A75" s="6"/>
      <c r="B75" s="6"/>
      <c r="C75" s="6"/>
      <c r="D75" s="6"/>
      <c r="E75" s="6"/>
      <c r="F75" s="6"/>
      <c r="G75" s="6"/>
    </row>
    <row r="76" spans="1:7" ht="15.75" thickBot="1" x14ac:dyDescent="0.3">
      <c r="A76" s="7" t="s">
        <v>20872</v>
      </c>
      <c r="B76" s="7" t="s">
        <v>20873</v>
      </c>
      <c r="C76" s="8"/>
      <c r="D76" s="9"/>
      <c r="E76" s="9"/>
      <c r="F76" s="9"/>
      <c r="G76" s="9"/>
    </row>
    <row r="77" spans="1:7" ht="15.75" thickBot="1" x14ac:dyDescent="0.3">
      <c r="A77" s="6"/>
      <c r="B77" s="6"/>
      <c r="C77" s="6"/>
      <c r="D77" s="6"/>
      <c r="E77" s="6"/>
      <c r="F77" s="6"/>
      <c r="G77" s="6"/>
    </row>
    <row r="78" spans="1:7" ht="15.75" thickBot="1" x14ac:dyDescent="0.3">
      <c r="A78" s="7" t="s">
        <v>20874</v>
      </c>
      <c r="B78" s="7" t="s">
        <v>20875</v>
      </c>
      <c r="C78" s="8" t="s">
        <v>23</v>
      </c>
      <c r="D78" s="9">
        <v>223.98</v>
      </c>
      <c r="E78" s="9">
        <v>7.6</v>
      </c>
      <c r="F78" s="9">
        <v>72.489999999999995</v>
      </c>
      <c r="G78" s="9"/>
    </row>
    <row r="79" spans="1:7" ht="15.75" thickBot="1" x14ac:dyDescent="0.3">
      <c r="A79" s="6"/>
      <c r="B79" s="6"/>
      <c r="C79" s="6"/>
      <c r="D79" s="6"/>
      <c r="E79" s="6"/>
      <c r="F79" s="6"/>
      <c r="G79" s="6"/>
    </row>
    <row r="80" spans="1:7" ht="15.75" thickBot="1" x14ac:dyDescent="0.3">
      <c r="A80" s="7" t="s">
        <v>20876</v>
      </c>
      <c r="B80" s="7" t="s">
        <v>20877</v>
      </c>
      <c r="C80" s="8" t="s">
        <v>23</v>
      </c>
      <c r="D80" s="9">
        <v>223.98</v>
      </c>
      <c r="E80" s="9">
        <v>7.6</v>
      </c>
      <c r="F80" s="9">
        <v>72.489999999999995</v>
      </c>
      <c r="G80" s="9"/>
    </row>
    <row r="81" spans="1:7" ht="15.75" thickBot="1" x14ac:dyDescent="0.3">
      <c r="A81" s="6"/>
      <c r="B81" s="6"/>
      <c r="C81" s="6"/>
      <c r="D81" s="6"/>
      <c r="E81" s="6"/>
      <c r="F81" s="6"/>
      <c r="G81" s="6"/>
    </row>
    <row r="82" spans="1:7" ht="15.75" thickBot="1" x14ac:dyDescent="0.3">
      <c r="A82" s="7" t="s">
        <v>20878</v>
      </c>
      <c r="B82" s="7" t="s">
        <v>20879</v>
      </c>
      <c r="C82" s="8" t="s">
        <v>23</v>
      </c>
      <c r="D82" s="9">
        <v>233.79</v>
      </c>
      <c r="E82" s="9">
        <v>7.28</v>
      </c>
      <c r="F82" s="9">
        <v>72.81</v>
      </c>
      <c r="G82" s="9"/>
    </row>
    <row r="83" spans="1:7" ht="15.75" thickBot="1" x14ac:dyDescent="0.3">
      <c r="A83" s="6"/>
      <c r="B83" s="6"/>
      <c r="C83" s="6"/>
      <c r="D83" s="6"/>
      <c r="E83" s="6"/>
      <c r="F83" s="6"/>
      <c r="G83" s="6"/>
    </row>
    <row r="84" spans="1:7" ht="15.75" thickBot="1" x14ac:dyDescent="0.3">
      <c r="A84" s="7" t="s">
        <v>20880</v>
      </c>
      <c r="B84" s="7" t="s">
        <v>20881</v>
      </c>
      <c r="C84" s="8" t="s">
        <v>23</v>
      </c>
      <c r="D84" s="9">
        <v>233.79</v>
      </c>
      <c r="E84" s="9">
        <v>7.28</v>
      </c>
      <c r="F84" s="9">
        <v>72.81</v>
      </c>
      <c r="G84" s="9"/>
    </row>
    <row r="85" spans="1:7" ht="15.75" thickBot="1" x14ac:dyDescent="0.3">
      <c r="A85" s="6"/>
      <c r="B85" s="6"/>
      <c r="C85" s="6"/>
      <c r="D85" s="6"/>
      <c r="E85" s="6"/>
      <c r="F85" s="6"/>
      <c r="G85" s="6"/>
    </row>
    <row r="86" spans="1:7" ht="15.75" thickBot="1" x14ac:dyDescent="0.3">
      <c r="A86" s="7" t="s">
        <v>20882</v>
      </c>
      <c r="B86" s="7" t="s">
        <v>20883</v>
      </c>
      <c r="C86" s="8"/>
      <c r="D86" s="9"/>
      <c r="E86" s="9"/>
      <c r="F86" s="9"/>
      <c r="G86" s="9"/>
    </row>
    <row r="87" spans="1:7" ht="15.75" thickBot="1" x14ac:dyDescent="0.3">
      <c r="A87" s="6"/>
      <c r="B87" s="6"/>
      <c r="C87" s="6"/>
      <c r="D87" s="6"/>
      <c r="E87" s="6"/>
      <c r="F87" s="6"/>
      <c r="G87" s="6"/>
    </row>
    <row r="88" spans="1:7" ht="15.75" thickBot="1" x14ac:dyDescent="0.3">
      <c r="A88" s="7" t="s">
        <v>20884</v>
      </c>
      <c r="B88" s="7" t="s">
        <v>20885</v>
      </c>
      <c r="C88" s="8" t="s">
        <v>23</v>
      </c>
      <c r="D88" s="9">
        <v>154.75</v>
      </c>
      <c r="E88" s="9">
        <v>5.51</v>
      </c>
      <c r="F88" s="9">
        <v>74.59</v>
      </c>
      <c r="G88" s="9"/>
    </row>
    <row r="89" spans="1:7" ht="15.75" thickBot="1" x14ac:dyDescent="0.3">
      <c r="A89" s="6"/>
      <c r="B89" s="6"/>
      <c r="C89" s="6"/>
      <c r="D89" s="6"/>
      <c r="E89" s="6"/>
      <c r="F89" s="6"/>
      <c r="G89" s="6"/>
    </row>
    <row r="90" spans="1:7" ht="15.75" thickBot="1" x14ac:dyDescent="0.3">
      <c r="A90" s="7" t="s">
        <v>20886</v>
      </c>
      <c r="B90" s="7" t="s">
        <v>20887</v>
      </c>
      <c r="C90" s="8" t="s">
        <v>23</v>
      </c>
      <c r="D90" s="9">
        <v>157.37</v>
      </c>
      <c r="E90" s="9">
        <v>5.41</v>
      </c>
      <c r="F90" s="9">
        <v>74.680000000000007</v>
      </c>
      <c r="G90" s="9"/>
    </row>
    <row r="91" spans="1:7" ht="15.75" thickBot="1" x14ac:dyDescent="0.3">
      <c r="A91" s="6"/>
      <c r="B91" s="6"/>
      <c r="C91" s="6"/>
      <c r="D91" s="6"/>
      <c r="E91" s="6"/>
      <c r="F91" s="6"/>
      <c r="G91" s="6"/>
    </row>
    <row r="92" spans="1:7" ht="15.75" thickBot="1" x14ac:dyDescent="0.3">
      <c r="A92" s="7" t="s">
        <v>20888</v>
      </c>
      <c r="B92" s="7" t="s">
        <v>20889</v>
      </c>
      <c r="C92" s="8"/>
      <c r="D92" s="9"/>
      <c r="E92" s="9"/>
      <c r="F92" s="9"/>
      <c r="G92" s="9"/>
    </row>
    <row r="93" spans="1:7" ht="15.75" thickBot="1" x14ac:dyDescent="0.3">
      <c r="A93" s="6"/>
      <c r="B93" s="6"/>
      <c r="C93" s="6"/>
      <c r="D93" s="6"/>
      <c r="E93" s="6"/>
      <c r="F93" s="6"/>
      <c r="G93" s="6"/>
    </row>
    <row r="94" spans="1:7" ht="49.5" thickBot="1" x14ac:dyDescent="0.3">
      <c r="A94" s="7" t="s">
        <v>20890</v>
      </c>
      <c r="B94" s="7" t="s">
        <v>20891</v>
      </c>
      <c r="C94" s="8" t="s">
        <v>23</v>
      </c>
      <c r="D94" s="9">
        <v>114.21</v>
      </c>
      <c r="E94" s="9">
        <v>14.91</v>
      </c>
      <c r="F94" s="9">
        <v>65.19</v>
      </c>
      <c r="G94" s="9"/>
    </row>
    <row r="95" spans="1:7" ht="15.75" thickBot="1" x14ac:dyDescent="0.3">
      <c r="A95" s="6"/>
      <c r="B95" s="6"/>
      <c r="C95" s="6"/>
      <c r="D95" s="6"/>
      <c r="E95" s="6"/>
      <c r="F95" s="6"/>
      <c r="G95" s="6"/>
    </row>
    <row r="96" spans="1:7" ht="49.5" thickBot="1" x14ac:dyDescent="0.3">
      <c r="A96" s="7" t="s">
        <v>20892</v>
      </c>
      <c r="B96" s="7" t="s">
        <v>20893</v>
      </c>
      <c r="C96" s="8" t="s">
        <v>23</v>
      </c>
      <c r="D96" s="9">
        <v>150.72</v>
      </c>
      <c r="E96" s="9">
        <v>11.3</v>
      </c>
      <c r="F96" s="9">
        <v>68.8</v>
      </c>
      <c r="G96" s="9"/>
    </row>
    <row r="97" spans="1:7" ht="15.75" thickBot="1" x14ac:dyDescent="0.3">
      <c r="A97" s="6"/>
      <c r="B97" s="6"/>
      <c r="C97" s="6"/>
      <c r="D97" s="6"/>
      <c r="E97" s="6"/>
      <c r="F97" s="6"/>
      <c r="G97" s="6"/>
    </row>
    <row r="98" spans="1:7" ht="37.5" thickBot="1" x14ac:dyDescent="0.3">
      <c r="A98" s="7" t="s">
        <v>20894</v>
      </c>
      <c r="B98" s="7" t="s">
        <v>20895</v>
      </c>
      <c r="C98" s="8" t="s">
        <v>23</v>
      </c>
      <c r="D98" s="9">
        <v>178.57</v>
      </c>
      <c r="E98" s="9">
        <v>9.5399999999999991</v>
      </c>
      <c r="F98" s="9">
        <v>70.56</v>
      </c>
      <c r="G98" s="9"/>
    </row>
    <row r="99" spans="1:7" ht="15.75" thickBot="1" x14ac:dyDescent="0.3">
      <c r="A99" s="6"/>
      <c r="B99" s="6"/>
      <c r="C99" s="6"/>
      <c r="D99" s="6"/>
      <c r="E99" s="6"/>
      <c r="F99" s="6"/>
      <c r="G99" s="6"/>
    </row>
    <row r="100" spans="1:7" ht="49.5" thickBot="1" x14ac:dyDescent="0.3">
      <c r="A100" s="7" t="s">
        <v>20896</v>
      </c>
      <c r="B100" s="7" t="s">
        <v>20897</v>
      </c>
      <c r="C100" s="8" t="s">
        <v>23</v>
      </c>
      <c r="D100" s="9">
        <v>199.85</v>
      </c>
      <c r="E100" s="9">
        <v>8.52</v>
      </c>
      <c r="F100" s="9">
        <v>71.569999999999993</v>
      </c>
      <c r="G100" s="9"/>
    </row>
    <row r="101" spans="1:7" ht="15.75" thickBot="1" x14ac:dyDescent="0.3">
      <c r="A101" s="6"/>
      <c r="B101" s="6"/>
      <c r="C101" s="6"/>
      <c r="D101" s="6"/>
      <c r="E101" s="6"/>
      <c r="F101" s="6"/>
      <c r="G101" s="6"/>
    </row>
    <row r="102" spans="1:7" ht="49.5" thickBot="1" x14ac:dyDescent="0.3">
      <c r="A102" s="7" t="s">
        <v>20898</v>
      </c>
      <c r="B102" s="7" t="s">
        <v>20899</v>
      </c>
      <c r="C102" s="8" t="s">
        <v>23</v>
      </c>
      <c r="D102" s="9">
        <v>199.85</v>
      </c>
      <c r="E102" s="9">
        <v>8.52</v>
      </c>
      <c r="F102" s="9">
        <v>71.569999999999993</v>
      </c>
      <c r="G102" s="9"/>
    </row>
    <row r="103" spans="1:7" ht="15.75" thickBot="1" x14ac:dyDescent="0.3">
      <c r="A103" s="6"/>
      <c r="B103" s="6"/>
      <c r="C103" s="6"/>
      <c r="D103" s="6"/>
      <c r="E103" s="6"/>
      <c r="F103" s="6"/>
      <c r="G103" s="6"/>
    </row>
    <row r="104" spans="1:7" ht="61.5" thickBot="1" x14ac:dyDescent="0.3">
      <c r="A104" s="7" t="s">
        <v>20900</v>
      </c>
      <c r="B104" s="7" t="s">
        <v>20901</v>
      </c>
      <c r="C104" s="8" t="s">
        <v>23</v>
      </c>
      <c r="D104" s="9">
        <v>313.41000000000003</v>
      </c>
      <c r="E104" s="9">
        <v>5.43</v>
      </c>
      <c r="F104" s="9">
        <v>74.66</v>
      </c>
      <c r="G104" s="9"/>
    </row>
    <row r="105" spans="1:7" ht="15.75" thickBot="1" x14ac:dyDescent="0.3">
      <c r="A105" s="6"/>
      <c r="B105" s="6"/>
      <c r="C105" s="6"/>
      <c r="D105" s="6"/>
      <c r="E105" s="6"/>
      <c r="F105" s="6"/>
      <c r="G105" s="6"/>
    </row>
    <row r="106" spans="1:7" ht="37.5" thickBot="1" x14ac:dyDescent="0.3">
      <c r="A106" s="7" t="s">
        <v>20902</v>
      </c>
      <c r="B106" s="7" t="s">
        <v>20903</v>
      </c>
      <c r="C106" s="8" t="s">
        <v>23</v>
      </c>
      <c r="D106" s="9">
        <v>387.19</v>
      </c>
      <c r="E106" s="9">
        <v>4.4000000000000004</v>
      </c>
      <c r="F106" s="9">
        <v>75.7</v>
      </c>
      <c r="G106" s="9"/>
    </row>
    <row r="107" spans="1:7" ht="15.75" thickBot="1" x14ac:dyDescent="0.3">
      <c r="A107" s="6"/>
      <c r="B107" s="6"/>
      <c r="C107" s="6"/>
      <c r="D107" s="6"/>
      <c r="E107" s="6"/>
      <c r="F107" s="6"/>
      <c r="G107" s="6"/>
    </row>
    <row r="108" spans="1:7" ht="37.5" thickBot="1" x14ac:dyDescent="0.3">
      <c r="A108" s="7" t="s">
        <v>20904</v>
      </c>
      <c r="B108" s="7" t="s">
        <v>20905</v>
      </c>
      <c r="C108" s="8" t="s">
        <v>23</v>
      </c>
      <c r="D108" s="9">
        <v>437.92</v>
      </c>
      <c r="E108" s="9">
        <v>3.89</v>
      </c>
      <c r="F108" s="9">
        <v>76.209999999999994</v>
      </c>
      <c r="G108" s="9"/>
    </row>
    <row r="109" spans="1:7" ht="15.75" thickBot="1" x14ac:dyDescent="0.3">
      <c r="A109" s="6"/>
      <c r="B109" s="6"/>
      <c r="C109" s="6"/>
      <c r="D109" s="6"/>
      <c r="E109" s="6"/>
      <c r="F109" s="6"/>
      <c r="G109" s="6"/>
    </row>
    <row r="110" spans="1:7" ht="36.75" x14ac:dyDescent="0.25">
      <c r="A110" s="23" t="s">
        <v>20906</v>
      </c>
      <c r="B110" s="10" t="s">
        <v>20907</v>
      </c>
      <c r="C110" s="26"/>
      <c r="D110" s="29"/>
      <c r="E110" s="29"/>
      <c r="F110" s="29"/>
      <c r="G110" s="29"/>
    </row>
    <row r="111" spans="1:7" ht="15.75" thickBot="1" x14ac:dyDescent="0.3">
      <c r="A111" s="25"/>
      <c r="B111" s="12" t="s">
        <v>20908</v>
      </c>
      <c r="C111" s="28"/>
      <c r="D111" s="31"/>
      <c r="E111" s="31"/>
      <c r="F111" s="31"/>
      <c r="G111" s="31"/>
    </row>
    <row r="112" spans="1:7" ht="15.75" thickBot="1" x14ac:dyDescent="0.3">
      <c r="A112" s="6"/>
      <c r="B112" s="6"/>
      <c r="C112" s="6"/>
      <c r="D112" s="6"/>
      <c r="E112" s="6"/>
      <c r="F112" s="6"/>
      <c r="G112" s="6"/>
    </row>
    <row r="113" spans="1:7" ht="15.75" thickBot="1" x14ac:dyDescent="0.3">
      <c r="A113" s="7" t="s">
        <v>20909</v>
      </c>
      <c r="B113" s="7" t="s">
        <v>20910</v>
      </c>
      <c r="C113" s="8" t="s">
        <v>23</v>
      </c>
      <c r="D113" s="9">
        <v>912.9</v>
      </c>
      <c r="E113" s="9">
        <v>3.26</v>
      </c>
      <c r="F113" s="9">
        <v>76.83</v>
      </c>
      <c r="G113" s="9"/>
    </row>
    <row r="114" spans="1:7" ht="15.75" thickBot="1" x14ac:dyDescent="0.3">
      <c r="A114" s="6"/>
      <c r="B114" s="6"/>
      <c r="C114" s="6"/>
      <c r="D114" s="6"/>
      <c r="E114" s="6"/>
      <c r="F114" s="6"/>
      <c r="G114" s="6"/>
    </row>
    <row r="115" spans="1:7" ht="15.75" thickBot="1" x14ac:dyDescent="0.3">
      <c r="A115" s="7" t="s">
        <v>20911</v>
      </c>
      <c r="B115" s="7" t="s">
        <v>20912</v>
      </c>
      <c r="C115" s="8" t="s">
        <v>23</v>
      </c>
      <c r="D115" s="9">
        <v>941.84</v>
      </c>
      <c r="E115" s="9">
        <v>3.16</v>
      </c>
      <c r="F115" s="9">
        <v>76.930000000000007</v>
      </c>
      <c r="G115" s="9"/>
    </row>
    <row r="116" spans="1:7" ht="15.75" thickBot="1" x14ac:dyDescent="0.3">
      <c r="A116" s="6"/>
      <c r="B116" s="6"/>
      <c r="C116" s="6"/>
      <c r="D116" s="6"/>
      <c r="E116" s="6"/>
      <c r="F116" s="6"/>
      <c r="G116" s="6"/>
    </row>
    <row r="117" spans="1:7" ht="15.75" thickBot="1" x14ac:dyDescent="0.3">
      <c r="A117" s="7" t="s">
        <v>20913</v>
      </c>
      <c r="B117" s="7" t="s">
        <v>20914</v>
      </c>
      <c r="C117" s="8" t="s">
        <v>23</v>
      </c>
      <c r="D117" s="9">
        <v>963.81</v>
      </c>
      <c r="E117" s="9">
        <v>3.09</v>
      </c>
      <c r="F117" s="9">
        <v>77</v>
      </c>
      <c r="G117" s="9"/>
    </row>
    <row r="118" spans="1:7" ht="15.75" thickBot="1" x14ac:dyDescent="0.3">
      <c r="A118" s="6"/>
      <c r="B118" s="6"/>
      <c r="C118" s="6"/>
      <c r="D118" s="6"/>
      <c r="E118" s="6"/>
      <c r="F118" s="6"/>
      <c r="G118" s="6"/>
    </row>
    <row r="119" spans="1:7" ht="37.5" thickBot="1" x14ac:dyDescent="0.3">
      <c r="A119" s="7" t="s">
        <v>20915</v>
      </c>
      <c r="B119" s="7" t="s">
        <v>20916</v>
      </c>
      <c r="C119" s="8" t="s">
        <v>23</v>
      </c>
      <c r="D119" s="9">
        <v>578.91</v>
      </c>
      <c r="E119" s="9">
        <v>5.15</v>
      </c>
      <c r="F119" s="9">
        <v>74.95</v>
      </c>
      <c r="G119" s="9"/>
    </row>
    <row r="120" spans="1:7" ht="15.75" thickBot="1" x14ac:dyDescent="0.3">
      <c r="A120" s="6"/>
      <c r="B120" s="6"/>
      <c r="C120" s="6"/>
      <c r="D120" s="6"/>
      <c r="E120" s="6"/>
      <c r="F120" s="6"/>
      <c r="G120" s="6"/>
    </row>
    <row r="121" spans="1:7" ht="15.75" thickBot="1" x14ac:dyDescent="0.3">
      <c r="A121" s="7" t="s">
        <v>20917</v>
      </c>
      <c r="B121" s="7" t="s">
        <v>20918</v>
      </c>
      <c r="C121" s="8"/>
      <c r="D121" s="9"/>
      <c r="E121" s="9"/>
      <c r="F121" s="9"/>
      <c r="G121" s="9"/>
    </row>
    <row r="122" spans="1:7" ht="15.75" thickBot="1" x14ac:dyDescent="0.3">
      <c r="A122" s="6"/>
      <c r="B122" s="6"/>
      <c r="C122" s="6"/>
      <c r="D122" s="6"/>
      <c r="E122" s="6"/>
      <c r="F122" s="6"/>
      <c r="G122" s="6"/>
    </row>
    <row r="123" spans="1:7" ht="15.75" thickBot="1" x14ac:dyDescent="0.3">
      <c r="A123" s="7" t="s">
        <v>20919</v>
      </c>
      <c r="B123" s="7" t="s">
        <v>20920</v>
      </c>
      <c r="C123" s="8" t="s">
        <v>23</v>
      </c>
      <c r="D123" s="9">
        <v>320.64999999999998</v>
      </c>
      <c r="E123" s="9">
        <v>2.66</v>
      </c>
      <c r="F123" s="9">
        <v>77.44</v>
      </c>
      <c r="G123" s="9"/>
    </row>
    <row r="124" spans="1:7" ht="15.75" thickBot="1" x14ac:dyDescent="0.3">
      <c r="A124" s="6"/>
      <c r="B124" s="6"/>
      <c r="C124" s="6"/>
      <c r="D124" s="6"/>
      <c r="E124" s="6"/>
      <c r="F124" s="6"/>
      <c r="G124" s="6"/>
    </row>
    <row r="125" spans="1:7" ht="15.75" thickBot="1" x14ac:dyDescent="0.3">
      <c r="A125" s="7" t="s">
        <v>20921</v>
      </c>
      <c r="B125" s="7" t="s">
        <v>20922</v>
      </c>
      <c r="C125" s="8" t="s">
        <v>23</v>
      </c>
      <c r="D125" s="9">
        <v>12.29</v>
      </c>
      <c r="E125" s="9">
        <v>17.329999999999998</v>
      </c>
      <c r="F125" s="9">
        <v>62.73</v>
      </c>
      <c r="G125" s="9"/>
    </row>
    <row r="126" spans="1:7" ht="15.75" thickBot="1" x14ac:dyDescent="0.3">
      <c r="A126" s="6"/>
      <c r="B126" s="6"/>
      <c r="C126" s="6"/>
      <c r="D126" s="6"/>
      <c r="E126" s="6"/>
      <c r="F126" s="6"/>
      <c r="G126" s="6"/>
    </row>
    <row r="127" spans="1:7" ht="15.75" thickBot="1" x14ac:dyDescent="0.3">
      <c r="A127" s="7" t="s">
        <v>20923</v>
      </c>
      <c r="B127" s="7" t="s">
        <v>20924</v>
      </c>
      <c r="C127" s="8" t="s">
        <v>23</v>
      </c>
      <c r="D127" s="9">
        <v>710.07</v>
      </c>
      <c r="E127" s="9">
        <v>1.2</v>
      </c>
      <c r="F127" s="9">
        <v>78.900000000000006</v>
      </c>
      <c r="G127" s="9"/>
    </row>
    <row r="128" spans="1:7" ht="15.75" thickBot="1" x14ac:dyDescent="0.3">
      <c r="A128" s="6"/>
      <c r="B128" s="6"/>
      <c r="C128" s="6"/>
      <c r="D128" s="6"/>
      <c r="E128" s="6"/>
      <c r="F128" s="6"/>
      <c r="G128" s="6"/>
    </row>
    <row r="129" spans="1:7" ht="15.75" thickBot="1" x14ac:dyDescent="0.3">
      <c r="A129" s="7" t="s">
        <v>20925</v>
      </c>
      <c r="B129" s="7" t="s">
        <v>20926</v>
      </c>
      <c r="C129" s="8" t="s">
        <v>23</v>
      </c>
      <c r="D129" s="9" t="s">
        <v>20927</v>
      </c>
      <c r="E129" s="9">
        <v>0.7</v>
      </c>
      <c r="F129" s="9">
        <v>79.400000000000006</v>
      </c>
      <c r="G129" s="9"/>
    </row>
    <row r="130" spans="1:7" ht="15.75" thickBot="1" x14ac:dyDescent="0.3">
      <c r="A130" s="6"/>
      <c r="B130" s="6"/>
      <c r="C130" s="6"/>
      <c r="D130" s="6"/>
      <c r="E130" s="6"/>
      <c r="F130" s="6"/>
      <c r="G130" s="6"/>
    </row>
    <row r="131" spans="1:7" ht="15.75" thickBot="1" x14ac:dyDescent="0.3">
      <c r="A131" s="7" t="s">
        <v>20928</v>
      </c>
      <c r="B131" s="7" t="s">
        <v>20929</v>
      </c>
      <c r="C131" s="8" t="s">
        <v>23</v>
      </c>
      <c r="D131" s="9" t="s">
        <v>20930</v>
      </c>
      <c r="E131" s="9">
        <v>0.76</v>
      </c>
      <c r="F131" s="9">
        <v>79.34</v>
      </c>
      <c r="G131" s="9"/>
    </row>
    <row r="132" spans="1:7" ht="15.75" thickBot="1" x14ac:dyDescent="0.3">
      <c r="A132" s="6"/>
      <c r="B132" s="6"/>
      <c r="C132" s="6"/>
      <c r="D132" s="6"/>
      <c r="E132" s="6"/>
      <c r="F132" s="6"/>
      <c r="G132" s="6"/>
    </row>
    <row r="133" spans="1:7" ht="25.5" thickBot="1" x14ac:dyDescent="0.3">
      <c r="A133" s="7" t="s">
        <v>20931</v>
      </c>
      <c r="B133" s="7" t="s">
        <v>20932</v>
      </c>
      <c r="C133" s="8" t="s">
        <v>23</v>
      </c>
      <c r="D133" s="9" t="s">
        <v>20933</v>
      </c>
      <c r="E133" s="9">
        <v>0.43</v>
      </c>
      <c r="F133" s="9">
        <v>79.67</v>
      </c>
      <c r="G133" s="9"/>
    </row>
    <row r="134" spans="1:7" ht="15.75" thickBot="1" x14ac:dyDescent="0.3">
      <c r="A134" s="6"/>
      <c r="B134" s="6"/>
      <c r="C134" s="6"/>
      <c r="D134" s="6"/>
      <c r="E134" s="6"/>
      <c r="F134" s="6"/>
      <c r="G134" s="6"/>
    </row>
    <row r="135" spans="1:7" x14ac:dyDescent="0.25">
      <c r="A135" s="23" t="s">
        <v>20934</v>
      </c>
      <c r="B135" s="10" t="s">
        <v>20935</v>
      </c>
      <c r="C135" s="26"/>
      <c r="D135" s="29"/>
      <c r="E135" s="29"/>
      <c r="F135" s="29"/>
      <c r="G135" s="29"/>
    </row>
    <row r="136" spans="1:7" ht="15.75" thickBot="1" x14ac:dyDescent="0.3">
      <c r="A136" s="25"/>
      <c r="B136" s="12" t="s">
        <v>20936</v>
      </c>
      <c r="C136" s="28"/>
      <c r="D136" s="31"/>
      <c r="E136" s="31"/>
      <c r="F136" s="31"/>
      <c r="G136" s="31"/>
    </row>
    <row r="137" spans="1:7" ht="15.75" thickBot="1" x14ac:dyDescent="0.3">
      <c r="A137" s="6"/>
      <c r="B137" s="6"/>
      <c r="C137" s="6"/>
      <c r="D137" s="6"/>
      <c r="E137" s="6"/>
      <c r="F137" s="6"/>
      <c r="G137" s="6"/>
    </row>
    <row r="138" spans="1:7" ht="15.75" thickBot="1" x14ac:dyDescent="0.3">
      <c r="A138" s="7" t="s">
        <v>20937</v>
      </c>
      <c r="B138" s="7" t="s">
        <v>20938</v>
      </c>
      <c r="C138" s="8" t="s">
        <v>23</v>
      </c>
      <c r="D138" s="9">
        <v>237.93</v>
      </c>
      <c r="E138" s="9">
        <v>5.37</v>
      </c>
      <c r="F138" s="9">
        <v>74.73</v>
      </c>
      <c r="G138" s="9"/>
    </row>
    <row r="139" spans="1:7" ht="15.75" thickBot="1" x14ac:dyDescent="0.3">
      <c r="A139" s="6"/>
      <c r="B139" s="6"/>
      <c r="C139" s="6"/>
      <c r="D139" s="6"/>
      <c r="E139" s="6"/>
      <c r="F139" s="6"/>
      <c r="G139" s="6"/>
    </row>
    <row r="140" spans="1:7" ht="15.75" thickBot="1" x14ac:dyDescent="0.3">
      <c r="A140" s="7" t="s">
        <v>20939</v>
      </c>
      <c r="B140" s="7" t="s">
        <v>20940</v>
      </c>
      <c r="C140" s="8" t="s">
        <v>23</v>
      </c>
      <c r="D140" s="9">
        <v>268.97000000000003</v>
      </c>
      <c r="E140" s="9">
        <v>4.75</v>
      </c>
      <c r="F140" s="9">
        <v>75.349999999999994</v>
      </c>
      <c r="G140" s="9"/>
    </row>
    <row r="141" spans="1:7" ht="15.75" thickBot="1" x14ac:dyDescent="0.3">
      <c r="A141" s="6"/>
      <c r="B141" s="6"/>
      <c r="C141" s="6"/>
      <c r="D141" s="6"/>
      <c r="E141" s="6"/>
      <c r="F141" s="6"/>
      <c r="G141" s="6"/>
    </row>
    <row r="142" spans="1:7" ht="24.75" x14ac:dyDescent="0.25">
      <c r="A142" s="23" t="s">
        <v>20941</v>
      </c>
      <c r="B142" s="10" t="s">
        <v>20942</v>
      </c>
      <c r="C142" s="26"/>
      <c r="D142" s="29"/>
      <c r="E142" s="29"/>
      <c r="F142" s="29"/>
      <c r="G142" s="29"/>
    </row>
    <row r="143" spans="1:7" ht="15.75" thickBot="1" x14ac:dyDescent="0.3">
      <c r="A143" s="25"/>
      <c r="B143" s="12" t="s">
        <v>20936</v>
      </c>
      <c r="C143" s="28"/>
      <c r="D143" s="31"/>
      <c r="E143" s="31"/>
      <c r="F143" s="31"/>
      <c r="G143" s="31"/>
    </row>
    <row r="144" spans="1:7" ht="15.75" thickBot="1" x14ac:dyDescent="0.3">
      <c r="A144" s="6"/>
      <c r="B144" s="6"/>
      <c r="C144" s="6"/>
      <c r="D144" s="6"/>
      <c r="E144" s="6"/>
      <c r="F144" s="6"/>
      <c r="G144" s="6"/>
    </row>
    <row r="145" spans="1:7" ht="15.75" thickBot="1" x14ac:dyDescent="0.3">
      <c r="A145" s="7" t="s">
        <v>20943</v>
      </c>
      <c r="B145" s="7" t="s">
        <v>20944</v>
      </c>
      <c r="C145" s="8" t="s">
        <v>23</v>
      </c>
      <c r="D145" s="9" t="s">
        <v>20945</v>
      </c>
      <c r="E145" s="9">
        <v>1.37</v>
      </c>
      <c r="F145" s="9">
        <v>78.72</v>
      </c>
      <c r="G145" s="9"/>
    </row>
    <row r="146" spans="1:7" ht="15.75" thickBot="1" x14ac:dyDescent="0.3">
      <c r="A146" s="6"/>
      <c r="B146" s="6"/>
      <c r="C146" s="6"/>
      <c r="D146" s="6"/>
      <c r="E146" s="6"/>
      <c r="F146" s="6"/>
      <c r="G146" s="6"/>
    </row>
    <row r="147" spans="1:7" ht="15.75" thickBot="1" x14ac:dyDescent="0.3">
      <c r="A147" s="7" t="s">
        <v>20946</v>
      </c>
      <c r="B147" s="7" t="s">
        <v>20947</v>
      </c>
      <c r="C147" s="8" t="s">
        <v>23</v>
      </c>
      <c r="D147" s="9" t="s">
        <v>20948</v>
      </c>
      <c r="E147" s="9">
        <v>1.1499999999999999</v>
      </c>
      <c r="F147" s="9">
        <v>78.95</v>
      </c>
      <c r="G147" s="9"/>
    </row>
    <row r="148" spans="1:7" ht="15.75" thickBot="1" x14ac:dyDescent="0.3">
      <c r="A148" s="6"/>
      <c r="B148" s="6"/>
      <c r="C148" s="6"/>
      <c r="D148" s="6"/>
      <c r="E148" s="6"/>
      <c r="F148" s="6"/>
      <c r="G148" s="6"/>
    </row>
    <row r="149" spans="1:7" ht="15.75" thickBot="1" x14ac:dyDescent="0.3">
      <c r="A149" s="7" t="s">
        <v>20949</v>
      </c>
      <c r="B149" s="7" t="s">
        <v>20950</v>
      </c>
      <c r="C149" s="8"/>
      <c r="D149" s="9"/>
      <c r="E149" s="9"/>
      <c r="F149" s="9"/>
      <c r="G149" s="9"/>
    </row>
    <row r="150" spans="1:7" ht="15.75" thickBot="1" x14ac:dyDescent="0.3">
      <c r="A150" s="6"/>
      <c r="B150" s="6"/>
      <c r="C150" s="6"/>
      <c r="D150" s="6"/>
      <c r="E150" s="6"/>
      <c r="F150" s="6"/>
      <c r="G150" s="6"/>
    </row>
    <row r="151" spans="1:7" ht="15.75" thickBot="1" x14ac:dyDescent="0.3">
      <c r="A151" s="7" t="s">
        <v>20951</v>
      </c>
      <c r="B151" s="7" t="s">
        <v>20952</v>
      </c>
      <c r="C151" s="8" t="s">
        <v>23</v>
      </c>
      <c r="D151" s="9">
        <v>80.31</v>
      </c>
      <c r="E151" s="9">
        <v>13.25</v>
      </c>
      <c r="F151" s="9">
        <v>66.849999999999994</v>
      </c>
      <c r="G151" s="9"/>
    </row>
    <row r="152" spans="1:7" ht="15.75" thickBot="1" x14ac:dyDescent="0.3">
      <c r="A152" s="6"/>
      <c r="B152" s="6"/>
      <c r="C152" s="6"/>
      <c r="D152" s="6"/>
      <c r="E152" s="6"/>
      <c r="F152" s="6"/>
      <c r="G152" s="6"/>
    </row>
    <row r="153" spans="1:7" ht="15.75" thickBot="1" x14ac:dyDescent="0.3">
      <c r="A153" s="7" t="s">
        <v>20953</v>
      </c>
      <c r="B153" s="7" t="s">
        <v>20954</v>
      </c>
      <c r="C153" s="8" t="s">
        <v>23</v>
      </c>
      <c r="D153" s="9">
        <v>131.24</v>
      </c>
      <c r="E153" s="9">
        <v>8.11</v>
      </c>
      <c r="F153" s="9">
        <v>71.989999999999995</v>
      </c>
      <c r="G153" s="9"/>
    </row>
    <row r="154" spans="1:7" ht="15.75" thickBot="1" x14ac:dyDescent="0.3">
      <c r="A154" s="6"/>
      <c r="B154" s="6"/>
      <c r="C154" s="6"/>
      <c r="D154" s="6"/>
      <c r="E154" s="6"/>
      <c r="F154" s="6"/>
      <c r="G154" s="6"/>
    </row>
    <row r="155" spans="1:7" ht="15.75" thickBot="1" x14ac:dyDescent="0.3">
      <c r="A155" s="7" t="s">
        <v>20955</v>
      </c>
      <c r="B155" s="7" t="s">
        <v>20956</v>
      </c>
      <c r="C155" s="8"/>
      <c r="D155" s="9"/>
      <c r="E155" s="9"/>
      <c r="F155" s="9"/>
      <c r="G155" s="9"/>
    </row>
    <row r="156" spans="1:7" ht="15.75" thickBot="1" x14ac:dyDescent="0.3">
      <c r="A156" s="6"/>
      <c r="B156" s="6"/>
      <c r="C156" s="6"/>
      <c r="D156" s="6"/>
      <c r="E156" s="6"/>
      <c r="F156" s="6"/>
      <c r="G156" s="6"/>
    </row>
    <row r="157" spans="1:7" ht="15.75" thickBot="1" x14ac:dyDescent="0.3">
      <c r="A157" s="7" t="s">
        <v>20957</v>
      </c>
      <c r="B157" s="7" t="s">
        <v>20958</v>
      </c>
      <c r="C157" s="8" t="s">
        <v>23</v>
      </c>
      <c r="D157" s="9">
        <v>57.61</v>
      </c>
      <c r="E157" s="9">
        <v>14.79</v>
      </c>
      <c r="F157" s="9">
        <v>65.3</v>
      </c>
      <c r="G157" s="9"/>
    </row>
    <row r="158" spans="1:7" ht="15.75" thickBot="1" x14ac:dyDescent="0.3">
      <c r="A158" s="6"/>
      <c r="B158" s="6"/>
      <c r="C158" s="6"/>
      <c r="D158" s="6"/>
      <c r="E158" s="6"/>
      <c r="F158" s="6"/>
      <c r="G158" s="6"/>
    </row>
    <row r="159" spans="1:7" x14ac:dyDescent="0.25">
      <c r="A159" s="23" t="s">
        <v>20959</v>
      </c>
      <c r="B159" s="10" t="s">
        <v>20960</v>
      </c>
      <c r="C159" s="26" t="s">
        <v>23</v>
      </c>
      <c r="D159" s="29">
        <v>81.5</v>
      </c>
      <c r="E159" s="29">
        <v>10.45</v>
      </c>
      <c r="F159" s="29">
        <v>69.64</v>
      </c>
      <c r="G159" s="29"/>
    </row>
    <row r="160" spans="1:7" ht="15.75" thickBot="1" x14ac:dyDescent="0.3">
      <c r="A160" s="25"/>
      <c r="B160" s="12" t="s">
        <v>20961</v>
      </c>
      <c r="C160" s="28"/>
      <c r="D160" s="31"/>
      <c r="E160" s="31"/>
      <c r="F160" s="31"/>
      <c r="G160" s="31"/>
    </row>
    <row r="161" spans="1:7" ht="15.75" thickBot="1" x14ac:dyDescent="0.3">
      <c r="A161" s="6"/>
      <c r="B161" s="6"/>
      <c r="C161" s="6"/>
      <c r="D161" s="6"/>
      <c r="E161" s="6"/>
      <c r="F161" s="6"/>
      <c r="G161" s="6"/>
    </row>
    <row r="162" spans="1:7" x14ac:dyDescent="0.25">
      <c r="A162" s="23" t="s">
        <v>20962</v>
      </c>
      <c r="B162" s="10" t="s">
        <v>20963</v>
      </c>
      <c r="C162" s="26" t="s">
        <v>23</v>
      </c>
      <c r="D162" s="29">
        <v>24.9</v>
      </c>
      <c r="E162" s="29">
        <v>34.22</v>
      </c>
      <c r="F162" s="29">
        <v>45.9</v>
      </c>
      <c r="G162" s="29"/>
    </row>
    <row r="163" spans="1:7" ht="15.75" thickBot="1" x14ac:dyDescent="0.3">
      <c r="A163" s="25"/>
      <c r="B163" s="12" t="s">
        <v>20964</v>
      </c>
      <c r="C163" s="28"/>
      <c r="D163" s="31"/>
      <c r="E163" s="31"/>
      <c r="F163" s="31"/>
      <c r="G163" s="31"/>
    </row>
    <row r="164" spans="1:7" ht="15.75" thickBot="1" x14ac:dyDescent="0.3">
      <c r="A164" s="6"/>
      <c r="B164" s="6"/>
      <c r="C164" s="6"/>
      <c r="D164" s="6"/>
      <c r="E164" s="6"/>
      <c r="F164" s="6"/>
      <c r="G164" s="6"/>
    </row>
    <row r="165" spans="1:7" ht="15.75" thickBot="1" x14ac:dyDescent="0.3">
      <c r="A165" s="7" t="s">
        <v>20965</v>
      </c>
      <c r="B165" s="7" t="s">
        <v>20966</v>
      </c>
      <c r="C165" s="8" t="s">
        <v>23</v>
      </c>
      <c r="D165" s="9">
        <v>217.73</v>
      </c>
      <c r="E165" s="9">
        <v>5.87</v>
      </c>
      <c r="F165" s="9">
        <v>74.23</v>
      </c>
      <c r="G165" s="9"/>
    </row>
    <row r="166" spans="1:7" ht="15.75" thickBot="1" x14ac:dyDescent="0.3">
      <c r="A166" s="6"/>
      <c r="B166" s="6"/>
      <c r="C166" s="6"/>
      <c r="D166" s="6"/>
      <c r="E166" s="6"/>
      <c r="F166" s="6"/>
      <c r="G166" s="6"/>
    </row>
    <row r="167" spans="1:7" ht="15.75" thickBot="1" x14ac:dyDescent="0.3">
      <c r="A167" s="7" t="s">
        <v>20967</v>
      </c>
      <c r="B167" s="7" t="s">
        <v>20968</v>
      </c>
      <c r="C167" s="8" t="s">
        <v>23</v>
      </c>
      <c r="D167" s="9">
        <v>35.32</v>
      </c>
      <c r="E167" s="9">
        <v>24.12</v>
      </c>
      <c r="F167" s="9">
        <v>55.97</v>
      </c>
      <c r="G167" s="9"/>
    </row>
    <row r="168" spans="1:7" ht="15.75" thickBot="1" x14ac:dyDescent="0.3">
      <c r="A168" s="6"/>
      <c r="B168" s="6"/>
      <c r="C168" s="6"/>
      <c r="D168" s="6"/>
      <c r="E168" s="6"/>
      <c r="F168" s="6"/>
      <c r="G168" s="6"/>
    </row>
    <row r="169" spans="1:7" ht="15.75" thickBot="1" x14ac:dyDescent="0.3">
      <c r="A169" s="7" t="s">
        <v>20969</v>
      </c>
      <c r="B169" s="7" t="s">
        <v>20970</v>
      </c>
      <c r="C169" s="8" t="s">
        <v>23</v>
      </c>
      <c r="D169" s="9">
        <v>24.59</v>
      </c>
      <c r="E169" s="9">
        <v>34.65</v>
      </c>
      <c r="F169" s="9">
        <v>45.42</v>
      </c>
      <c r="G169" s="9"/>
    </row>
    <row r="170" spans="1:7" ht="15.75" thickBot="1" x14ac:dyDescent="0.3">
      <c r="A170" s="6"/>
      <c r="B170" s="6"/>
      <c r="C170" s="6"/>
      <c r="D170" s="6"/>
      <c r="E170" s="6"/>
      <c r="F170" s="6"/>
      <c r="G170" s="6"/>
    </row>
    <row r="171" spans="1:7" ht="25.5" thickBot="1" x14ac:dyDescent="0.3">
      <c r="A171" s="7" t="s">
        <v>20971</v>
      </c>
      <c r="B171" s="7" t="s">
        <v>20972</v>
      </c>
      <c r="C171" s="8" t="s">
        <v>23</v>
      </c>
      <c r="D171" s="9">
        <v>89.83</v>
      </c>
      <c r="E171" s="9">
        <v>14.22</v>
      </c>
      <c r="F171" s="9">
        <v>65.88</v>
      </c>
      <c r="G171" s="9"/>
    </row>
    <row r="172" spans="1:7" ht="15.75" thickBot="1" x14ac:dyDescent="0.3">
      <c r="A172" s="6"/>
      <c r="B172" s="6"/>
      <c r="C172" s="6"/>
      <c r="D172" s="6"/>
      <c r="E172" s="6"/>
      <c r="F172" s="6"/>
      <c r="G172" s="6"/>
    </row>
    <row r="173" spans="1:7" ht="15.75" thickBot="1" x14ac:dyDescent="0.3">
      <c r="A173" s="7" t="s">
        <v>20973</v>
      </c>
      <c r="B173" s="7" t="s">
        <v>20974</v>
      </c>
      <c r="C173" s="8" t="s">
        <v>23</v>
      </c>
      <c r="D173" s="9">
        <v>48.48</v>
      </c>
      <c r="E173" s="9">
        <v>17.57</v>
      </c>
      <c r="F173" s="9">
        <v>62.52</v>
      </c>
      <c r="G173" s="9"/>
    </row>
    <row r="174" spans="1:7" ht="15.75" thickBot="1" x14ac:dyDescent="0.3">
      <c r="A174" s="6"/>
      <c r="B174" s="6"/>
      <c r="C174" s="6"/>
      <c r="D174" s="6"/>
      <c r="E174" s="6"/>
      <c r="F174" s="6"/>
      <c r="G174" s="6"/>
    </row>
    <row r="175" spans="1:7" ht="15.75" thickBot="1" x14ac:dyDescent="0.3">
      <c r="A175" s="7" t="s">
        <v>20975</v>
      </c>
      <c r="B175" s="7" t="s">
        <v>20976</v>
      </c>
      <c r="C175" s="8" t="s">
        <v>23</v>
      </c>
      <c r="D175" s="9">
        <v>37.46</v>
      </c>
      <c r="E175" s="9">
        <v>34.090000000000003</v>
      </c>
      <c r="F175" s="9">
        <v>46</v>
      </c>
      <c r="G175" s="9"/>
    </row>
    <row r="176" spans="1:7" ht="15.75" thickBot="1" x14ac:dyDescent="0.3">
      <c r="A176" s="6"/>
      <c r="B176" s="6"/>
      <c r="C176" s="6"/>
      <c r="D176" s="6"/>
      <c r="E176" s="6"/>
      <c r="F176" s="6"/>
      <c r="G176" s="6"/>
    </row>
    <row r="177" spans="1:7" ht="15.75" thickBot="1" x14ac:dyDescent="0.3">
      <c r="A177" s="7" t="s">
        <v>20977</v>
      </c>
      <c r="B177" s="7" t="s">
        <v>20978</v>
      </c>
      <c r="C177" s="8" t="s">
        <v>23</v>
      </c>
      <c r="D177" s="9">
        <v>258.58999999999997</v>
      </c>
      <c r="E177" s="9">
        <v>6.59</v>
      </c>
      <c r="F177" s="9">
        <v>73.510000000000005</v>
      </c>
      <c r="G177" s="9"/>
    </row>
    <row r="178" spans="1:7" ht="15.75" thickBot="1" x14ac:dyDescent="0.3">
      <c r="A178" s="6"/>
      <c r="B178" s="6"/>
      <c r="C178" s="6"/>
      <c r="D178" s="6"/>
      <c r="E178" s="6"/>
      <c r="F178" s="6"/>
      <c r="G178" s="6"/>
    </row>
    <row r="179" spans="1:7" ht="15.75" thickBot="1" x14ac:dyDescent="0.3">
      <c r="A179" s="7" t="s">
        <v>20979</v>
      </c>
      <c r="B179" s="7" t="s">
        <v>20980</v>
      </c>
      <c r="C179" s="8" t="s">
        <v>23</v>
      </c>
      <c r="D179" s="9">
        <v>86</v>
      </c>
      <c r="E179" s="9">
        <v>9.91</v>
      </c>
      <c r="F179" s="9">
        <v>70.19</v>
      </c>
      <c r="G179" s="9"/>
    </row>
    <row r="180" spans="1:7" ht="15.75" thickBot="1" x14ac:dyDescent="0.3">
      <c r="A180" s="6"/>
      <c r="B180" s="6"/>
      <c r="C180" s="6"/>
      <c r="D180" s="6"/>
      <c r="E180" s="6"/>
      <c r="F180" s="6"/>
      <c r="G180" s="6"/>
    </row>
    <row r="181" spans="1:7" ht="15.75" thickBot="1" x14ac:dyDescent="0.3">
      <c r="A181" s="7" t="s">
        <v>20981</v>
      </c>
      <c r="B181" s="7" t="s">
        <v>20982</v>
      </c>
      <c r="C181" s="8" t="s">
        <v>23</v>
      </c>
      <c r="D181" s="9">
        <v>91.36</v>
      </c>
      <c r="E181" s="9">
        <v>9.33</v>
      </c>
      <c r="F181" s="9">
        <v>70.760000000000005</v>
      </c>
      <c r="G181" s="9"/>
    </row>
    <row r="182" spans="1:7" ht="15.75" thickBot="1" x14ac:dyDescent="0.3">
      <c r="A182" s="6"/>
      <c r="B182" s="6"/>
      <c r="C182" s="6"/>
      <c r="D182" s="6"/>
      <c r="E182" s="6"/>
      <c r="F182" s="6"/>
      <c r="G182" s="6"/>
    </row>
    <row r="183" spans="1:7" ht="15.75" thickBot="1" x14ac:dyDescent="0.3">
      <c r="A183" s="7" t="s">
        <v>20983</v>
      </c>
      <c r="B183" s="7" t="s">
        <v>20984</v>
      </c>
      <c r="C183" s="8"/>
      <c r="D183" s="9"/>
      <c r="E183" s="9"/>
      <c r="F183" s="9"/>
      <c r="G183" s="9"/>
    </row>
    <row r="184" spans="1:7" ht="15.75" thickBot="1" x14ac:dyDescent="0.3">
      <c r="A184" s="6"/>
      <c r="B184" s="6"/>
      <c r="C184" s="6"/>
      <c r="D184" s="6"/>
      <c r="E184" s="6"/>
      <c r="F184" s="6"/>
      <c r="G184" s="6"/>
    </row>
    <row r="185" spans="1:7" ht="15.75" thickBot="1" x14ac:dyDescent="0.3">
      <c r="A185" s="7" t="s">
        <v>20985</v>
      </c>
      <c r="B185" s="7" t="s">
        <v>20986</v>
      </c>
      <c r="C185" s="8"/>
      <c r="D185" s="9"/>
      <c r="E185" s="9"/>
      <c r="F185" s="9"/>
      <c r="G185" s="9"/>
    </row>
    <row r="186" spans="1:7" ht="15.75" thickBot="1" x14ac:dyDescent="0.3">
      <c r="A186" s="6"/>
      <c r="B186" s="6"/>
      <c r="C186" s="6"/>
      <c r="D186" s="6"/>
      <c r="E186" s="6"/>
      <c r="F186" s="6"/>
      <c r="G186" s="6"/>
    </row>
    <row r="187" spans="1:7" ht="15.75" thickBot="1" x14ac:dyDescent="0.3">
      <c r="A187" s="7" t="s">
        <v>20987</v>
      </c>
      <c r="B187" s="7" t="s">
        <v>20988</v>
      </c>
      <c r="C187" s="8" t="s">
        <v>23</v>
      </c>
      <c r="D187" s="9">
        <v>68.48</v>
      </c>
      <c r="E187" s="9">
        <v>31.09</v>
      </c>
      <c r="F187" s="9">
        <v>49.01</v>
      </c>
      <c r="G187" s="9"/>
    </row>
    <row r="188" spans="1:7" ht="15.75" thickBot="1" x14ac:dyDescent="0.3">
      <c r="A188" s="6"/>
      <c r="B188" s="6"/>
      <c r="C188" s="6"/>
      <c r="D188" s="6"/>
      <c r="E188" s="6"/>
      <c r="F188" s="6"/>
      <c r="G188" s="6"/>
    </row>
    <row r="189" spans="1:7" ht="15.75" thickBot="1" x14ac:dyDescent="0.3">
      <c r="A189" s="7" t="s">
        <v>20989</v>
      </c>
      <c r="B189" s="7" t="s">
        <v>20990</v>
      </c>
      <c r="C189" s="8" t="s">
        <v>23</v>
      </c>
      <c r="D189" s="9">
        <v>81.84</v>
      </c>
      <c r="E189" s="9">
        <v>26.01</v>
      </c>
      <c r="F189" s="9">
        <v>54.08</v>
      </c>
      <c r="G189" s="9"/>
    </row>
    <row r="190" spans="1:7" ht="15.75" thickBot="1" x14ac:dyDescent="0.3">
      <c r="A190" s="6"/>
      <c r="B190" s="6"/>
      <c r="C190" s="6"/>
      <c r="D190" s="6"/>
      <c r="E190" s="6"/>
      <c r="F190" s="6"/>
      <c r="G190" s="6"/>
    </row>
    <row r="191" spans="1:7" ht="15.75" thickBot="1" x14ac:dyDescent="0.3">
      <c r="A191" s="7" t="s">
        <v>20991</v>
      </c>
      <c r="B191" s="7" t="s">
        <v>20992</v>
      </c>
      <c r="C191" s="8" t="s">
        <v>23</v>
      </c>
      <c r="D191" s="9">
        <v>119.53</v>
      </c>
      <c r="E191" s="9">
        <v>17.809999999999999</v>
      </c>
      <c r="F191" s="9">
        <v>62.29</v>
      </c>
      <c r="G191" s="9"/>
    </row>
    <row r="192" spans="1:7" ht="15.75" thickBot="1" x14ac:dyDescent="0.3">
      <c r="A192" s="6"/>
      <c r="B192" s="6"/>
      <c r="C192" s="6"/>
      <c r="D192" s="6"/>
      <c r="E192" s="6"/>
      <c r="F192" s="6"/>
      <c r="G192" s="6"/>
    </row>
    <row r="193" spans="1:7" ht="15.75" thickBot="1" x14ac:dyDescent="0.3">
      <c r="A193" s="7" t="s">
        <v>20993</v>
      </c>
      <c r="B193" s="7" t="s">
        <v>20994</v>
      </c>
      <c r="C193" s="8"/>
      <c r="D193" s="9"/>
      <c r="E193" s="9"/>
      <c r="F193" s="9"/>
      <c r="G193" s="9"/>
    </row>
    <row r="194" spans="1:7" ht="15.75" thickBot="1" x14ac:dyDescent="0.3">
      <c r="A194" s="6"/>
      <c r="B194" s="6"/>
      <c r="C194" s="6"/>
      <c r="D194" s="6"/>
      <c r="E194" s="6"/>
      <c r="F194" s="6"/>
      <c r="G194" s="6"/>
    </row>
    <row r="195" spans="1:7" ht="15.75" thickBot="1" x14ac:dyDescent="0.3">
      <c r="A195" s="7" t="s">
        <v>20995</v>
      </c>
      <c r="B195" s="7" t="s">
        <v>20996</v>
      </c>
      <c r="C195" s="8" t="s">
        <v>23</v>
      </c>
      <c r="D195" s="9">
        <v>136.76</v>
      </c>
      <c r="E195" s="9">
        <v>15.57</v>
      </c>
      <c r="F195" s="9">
        <v>64.53</v>
      </c>
      <c r="G195" s="9"/>
    </row>
    <row r="196" spans="1:7" ht="15.75" thickBot="1" x14ac:dyDescent="0.3">
      <c r="A196" s="6"/>
      <c r="B196" s="6"/>
      <c r="C196" s="6"/>
      <c r="D196" s="6"/>
      <c r="E196" s="6"/>
      <c r="F196" s="6"/>
      <c r="G196" s="6"/>
    </row>
    <row r="197" spans="1:7" ht="15.75" thickBot="1" x14ac:dyDescent="0.3">
      <c r="A197" s="7" t="s">
        <v>20997</v>
      </c>
      <c r="B197" s="7" t="s">
        <v>20998</v>
      </c>
      <c r="C197" s="8" t="s">
        <v>23</v>
      </c>
      <c r="D197" s="9">
        <v>144.22999999999999</v>
      </c>
      <c r="E197" s="9">
        <v>14.76</v>
      </c>
      <c r="F197" s="9">
        <v>65.33</v>
      </c>
      <c r="G197" s="9"/>
    </row>
    <row r="198" spans="1:7" ht="15.75" thickBot="1" x14ac:dyDescent="0.3">
      <c r="A198" s="6"/>
      <c r="B198" s="6"/>
      <c r="C198" s="6"/>
      <c r="D198" s="6"/>
      <c r="E198" s="6"/>
      <c r="F198" s="6"/>
      <c r="G198" s="6"/>
    </row>
    <row r="199" spans="1:7" ht="15.75" thickBot="1" x14ac:dyDescent="0.3">
      <c r="A199" s="7" t="s">
        <v>20999</v>
      </c>
      <c r="B199" s="7" t="s">
        <v>21000</v>
      </c>
      <c r="C199" s="8" t="s">
        <v>23</v>
      </c>
      <c r="D199" s="9">
        <v>170.71</v>
      </c>
      <c r="E199" s="9">
        <v>12.47</v>
      </c>
      <c r="F199" s="9">
        <v>67.62</v>
      </c>
      <c r="G199" s="9"/>
    </row>
    <row r="200" spans="1:7" ht="15.75" thickBot="1" x14ac:dyDescent="0.3">
      <c r="A200" s="6"/>
      <c r="B200" s="6"/>
      <c r="C200" s="6"/>
      <c r="D200" s="6"/>
      <c r="E200" s="6"/>
      <c r="F200" s="6"/>
      <c r="G200" s="6"/>
    </row>
    <row r="201" spans="1:7" ht="15.75" thickBot="1" x14ac:dyDescent="0.3">
      <c r="A201" s="7" t="s">
        <v>21001</v>
      </c>
      <c r="B201" s="7" t="s">
        <v>21002</v>
      </c>
      <c r="C201" s="8"/>
      <c r="D201" s="9"/>
      <c r="E201" s="9"/>
      <c r="F201" s="9"/>
      <c r="G201" s="9"/>
    </row>
    <row r="202" spans="1:7" ht="15.75" thickBot="1" x14ac:dyDescent="0.3">
      <c r="A202" s="6"/>
      <c r="B202" s="6"/>
      <c r="C202" s="6"/>
      <c r="D202" s="6"/>
      <c r="E202" s="6"/>
      <c r="F202" s="6"/>
      <c r="G202" s="6"/>
    </row>
    <row r="203" spans="1:7" ht="49.5" thickBot="1" x14ac:dyDescent="0.3">
      <c r="A203" s="7" t="s">
        <v>21003</v>
      </c>
      <c r="B203" s="7" t="s">
        <v>21004</v>
      </c>
      <c r="C203" s="8" t="s">
        <v>23</v>
      </c>
      <c r="D203" s="9">
        <v>783.94</v>
      </c>
      <c r="E203" s="9">
        <v>2.17</v>
      </c>
      <c r="F203" s="9">
        <v>77.92</v>
      </c>
      <c r="G203" s="9"/>
    </row>
    <row r="204" spans="1:7" ht="15.75" thickBot="1" x14ac:dyDescent="0.3">
      <c r="A204" s="6"/>
      <c r="B204" s="6"/>
      <c r="C204" s="6"/>
      <c r="D204" s="6"/>
      <c r="E204" s="6"/>
      <c r="F204" s="6"/>
      <c r="G204" s="6"/>
    </row>
    <row r="205" spans="1:7" ht="15.75" thickBot="1" x14ac:dyDescent="0.3">
      <c r="A205" s="7" t="s">
        <v>21005</v>
      </c>
      <c r="B205" s="7" t="s">
        <v>21006</v>
      </c>
      <c r="C205" s="8" t="s">
        <v>23</v>
      </c>
      <c r="D205" s="9">
        <v>143.31</v>
      </c>
      <c r="E205" s="9">
        <v>11.88</v>
      </c>
      <c r="F205" s="9">
        <v>68.209999999999994</v>
      </c>
      <c r="G205" s="9"/>
    </row>
    <row r="206" spans="1:7" ht="15.75" thickBot="1" x14ac:dyDescent="0.3">
      <c r="A206" s="6"/>
      <c r="B206" s="6"/>
      <c r="C206" s="6"/>
      <c r="D206" s="6"/>
      <c r="E206" s="6"/>
      <c r="F206" s="6"/>
      <c r="G206" s="6"/>
    </row>
    <row r="207" spans="1:7" ht="15.75" thickBot="1" x14ac:dyDescent="0.3">
      <c r="A207" s="7" t="s">
        <v>21007</v>
      </c>
      <c r="B207" s="7" t="s">
        <v>21008</v>
      </c>
      <c r="C207" s="8" t="s">
        <v>23</v>
      </c>
      <c r="D207" s="9">
        <v>589.62</v>
      </c>
      <c r="E207" s="9">
        <v>2.89</v>
      </c>
      <c r="F207" s="9">
        <v>77.209999999999994</v>
      </c>
      <c r="G207" s="9"/>
    </row>
    <row r="208" spans="1:7" ht="15.75" thickBot="1" x14ac:dyDescent="0.3">
      <c r="A208" s="6"/>
      <c r="B208" s="6"/>
      <c r="C208" s="6"/>
      <c r="D208" s="6"/>
      <c r="E208" s="6"/>
      <c r="F208" s="6"/>
      <c r="G208" s="6"/>
    </row>
    <row r="209" spans="1:7" ht="15.75" thickBot="1" x14ac:dyDescent="0.3">
      <c r="A209" s="7" t="s">
        <v>21009</v>
      </c>
      <c r="B209" s="7" t="s">
        <v>21010</v>
      </c>
      <c r="C209" s="8"/>
      <c r="D209" s="9"/>
      <c r="E209" s="9"/>
      <c r="F209" s="9"/>
      <c r="G209" s="9"/>
    </row>
    <row r="210" spans="1:7" ht="15.75" thickBot="1" x14ac:dyDescent="0.3">
      <c r="A210" s="6"/>
      <c r="B210" s="6"/>
      <c r="C210" s="6"/>
      <c r="D210" s="6"/>
      <c r="E210" s="6"/>
      <c r="F210" s="6"/>
      <c r="G210" s="6"/>
    </row>
    <row r="211" spans="1:7" ht="15.75" thickBot="1" x14ac:dyDescent="0.3">
      <c r="A211" s="7" t="s">
        <v>21011</v>
      </c>
      <c r="B211" s="7" t="s">
        <v>21012</v>
      </c>
      <c r="C211" s="8"/>
      <c r="D211" s="9"/>
      <c r="E211" s="9"/>
      <c r="F211" s="9"/>
      <c r="G211" s="9"/>
    </row>
    <row r="212" spans="1:7" ht="15.75" thickBot="1" x14ac:dyDescent="0.3">
      <c r="A212" s="6"/>
      <c r="B212" s="6"/>
      <c r="C212" s="6"/>
      <c r="D212" s="6"/>
      <c r="E212" s="6"/>
      <c r="F212" s="6"/>
      <c r="G212" s="6"/>
    </row>
    <row r="213" spans="1:7" ht="15.75" thickBot="1" x14ac:dyDescent="0.3">
      <c r="A213" s="7" t="s">
        <v>21013</v>
      </c>
      <c r="B213" s="7" t="s">
        <v>21014</v>
      </c>
      <c r="C213" s="8" t="s">
        <v>23</v>
      </c>
      <c r="D213" s="9">
        <v>124.78</v>
      </c>
      <c r="E213" s="9">
        <v>13.65</v>
      </c>
      <c r="F213" s="9">
        <v>66.45</v>
      </c>
      <c r="G213" s="9"/>
    </row>
    <row r="214" spans="1:7" ht="15.75" thickBot="1" x14ac:dyDescent="0.3">
      <c r="A214" s="6"/>
      <c r="B214" s="6"/>
      <c r="C214" s="6"/>
      <c r="D214" s="6"/>
      <c r="E214" s="6"/>
      <c r="F214" s="6"/>
      <c r="G214" s="6"/>
    </row>
    <row r="215" spans="1:7" ht="15.75" thickBot="1" x14ac:dyDescent="0.3">
      <c r="A215" s="7" t="s">
        <v>21015</v>
      </c>
      <c r="B215" s="7" t="s">
        <v>21016</v>
      </c>
      <c r="C215" s="8" t="s">
        <v>23</v>
      </c>
      <c r="D215" s="9">
        <v>231.45</v>
      </c>
      <c r="E215" s="9">
        <v>7.36</v>
      </c>
      <c r="F215" s="9">
        <v>72.739999999999995</v>
      </c>
      <c r="G215" s="9"/>
    </row>
    <row r="216" spans="1:7" ht="15.75" thickBot="1" x14ac:dyDescent="0.3">
      <c r="A216" s="6"/>
      <c r="B216" s="6"/>
      <c r="C216" s="6"/>
      <c r="D216" s="6"/>
      <c r="E216" s="6"/>
      <c r="F216" s="6"/>
      <c r="G216" s="6"/>
    </row>
    <row r="217" spans="1:7" ht="15.75" thickBot="1" x14ac:dyDescent="0.3">
      <c r="A217" s="7" t="s">
        <v>21017</v>
      </c>
      <c r="B217" s="7" t="s">
        <v>21018</v>
      </c>
      <c r="C217" s="8" t="s">
        <v>23</v>
      </c>
      <c r="D217" s="9">
        <v>124.78</v>
      </c>
      <c r="E217" s="9">
        <v>13.65</v>
      </c>
      <c r="F217" s="9">
        <v>66.45</v>
      </c>
      <c r="G217" s="9"/>
    </row>
    <row r="218" spans="1:7" ht="15.75" thickBot="1" x14ac:dyDescent="0.3">
      <c r="A218" s="6"/>
      <c r="B218" s="6"/>
      <c r="C218" s="6"/>
      <c r="D218" s="6"/>
      <c r="E218" s="6"/>
      <c r="F218" s="6"/>
      <c r="G218" s="6"/>
    </row>
    <row r="219" spans="1:7" ht="15.75" thickBot="1" x14ac:dyDescent="0.3">
      <c r="A219" s="7" t="s">
        <v>21019</v>
      </c>
      <c r="B219" s="7" t="s">
        <v>21020</v>
      </c>
      <c r="C219" s="8" t="s">
        <v>23</v>
      </c>
      <c r="D219" s="9">
        <v>253.06</v>
      </c>
      <c r="E219" s="9">
        <v>6.73</v>
      </c>
      <c r="F219" s="9">
        <v>73.37</v>
      </c>
      <c r="G219" s="9"/>
    </row>
    <row r="220" spans="1:7" ht="15.75" thickBot="1" x14ac:dyDescent="0.3">
      <c r="A220" s="6"/>
      <c r="B220" s="6"/>
      <c r="C220" s="6"/>
      <c r="D220" s="6"/>
      <c r="E220" s="6"/>
      <c r="F220" s="6"/>
      <c r="G220" s="6"/>
    </row>
    <row r="221" spans="1:7" ht="15.75" thickBot="1" x14ac:dyDescent="0.3">
      <c r="A221" s="7" t="s">
        <v>21021</v>
      </c>
      <c r="B221" s="7" t="s">
        <v>21022</v>
      </c>
      <c r="C221" s="8"/>
      <c r="D221" s="9"/>
      <c r="E221" s="9"/>
      <c r="F221" s="9"/>
      <c r="G221" s="9"/>
    </row>
    <row r="222" spans="1:7" ht="15.75" thickBot="1" x14ac:dyDescent="0.3">
      <c r="A222" s="6"/>
      <c r="B222" s="6"/>
      <c r="C222" s="6"/>
      <c r="D222" s="6"/>
      <c r="E222" s="6"/>
      <c r="F222" s="6"/>
      <c r="G222" s="6"/>
    </row>
    <row r="223" spans="1:7" ht="15.75" thickBot="1" x14ac:dyDescent="0.3">
      <c r="A223" s="7" t="s">
        <v>21023</v>
      </c>
      <c r="B223" s="7" t="s">
        <v>21024</v>
      </c>
      <c r="C223" s="8" t="s">
        <v>23</v>
      </c>
      <c r="D223" s="9">
        <v>140.46</v>
      </c>
      <c r="E223" s="9">
        <v>12.12</v>
      </c>
      <c r="F223" s="9">
        <v>67.97</v>
      </c>
      <c r="G223" s="9"/>
    </row>
    <row r="224" spans="1:7" ht="15.75" thickBot="1" x14ac:dyDescent="0.3">
      <c r="A224" s="6"/>
      <c r="B224" s="6"/>
      <c r="C224" s="6"/>
      <c r="D224" s="6"/>
      <c r="E224" s="6"/>
      <c r="F224" s="6"/>
      <c r="G224" s="6"/>
    </row>
    <row r="225" spans="1:7" ht="15.75" thickBot="1" x14ac:dyDescent="0.3">
      <c r="A225" s="7" t="s">
        <v>21025</v>
      </c>
      <c r="B225" s="7" t="s">
        <v>21026</v>
      </c>
      <c r="C225" s="8" t="s">
        <v>23</v>
      </c>
      <c r="D225" s="9">
        <v>396.18</v>
      </c>
      <c r="E225" s="9">
        <v>4.3</v>
      </c>
      <c r="F225" s="9">
        <v>75.8</v>
      </c>
      <c r="G225" s="9"/>
    </row>
    <row r="226" spans="1:7" ht="15.75" thickBot="1" x14ac:dyDescent="0.3">
      <c r="A226" s="6"/>
      <c r="B226" s="6"/>
      <c r="C226" s="6"/>
      <c r="D226" s="6"/>
      <c r="E226" s="6"/>
      <c r="F226" s="6"/>
      <c r="G226" s="6"/>
    </row>
    <row r="227" spans="1:7" ht="15.75" thickBot="1" x14ac:dyDescent="0.3">
      <c r="A227" s="7" t="s">
        <v>21027</v>
      </c>
      <c r="B227" s="7" t="s">
        <v>21028</v>
      </c>
      <c r="C227" s="8"/>
      <c r="D227" s="9"/>
      <c r="E227" s="9"/>
      <c r="F227" s="9"/>
      <c r="G227" s="9"/>
    </row>
    <row r="228" spans="1:7" ht="15.75" thickBot="1" x14ac:dyDescent="0.3">
      <c r="A228" s="6"/>
      <c r="B228" s="6"/>
      <c r="C228" s="6"/>
      <c r="D228" s="6"/>
      <c r="E228" s="6"/>
      <c r="F228" s="6"/>
      <c r="G228" s="6"/>
    </row>
    <row r="229" spans="1:7" ht="15.75" thickBot="1" x14ac:dyDescent="0.3">
      <c r="A229" s="7" t="s">
        <v>21029</v>
      </c>
      <c r="B229" s="7" t="s">
        <v>21018</v>
      </c>
      <c r="C229" s="8" t="s">
        <v>23</v>
      </c>
      <c r="D229" s="9">
        <v>176.09</v>
      </c>
      <c r="E229" s="9">
        <v>9.67</v>
      </c>
      <c r="F229" s="9">
        <v>70.42</v>
      </c>
      <c r="G229" s="9"/>
    </row>
    <row r="230" spans="1:7" ht="15.75" thickBot="1" x14ac:dyDescent="0.3">
      <c r="A230" s="6"/>
      <c r="B230" s="6"/>
      <c r="C230" s="6"/>
      <c r="D230" s="6"/>
      <c r="E230" s="6"/>
      <c r="F230" s="6"/>
      <c r="G230" s="6"/>
    </row>
    <row r="231" spans="1:7" ht="15.75" thickBot="1" x14ac:dyDescent="0.3">
      <c r="A231" s="7" t="s">
        <v>21030</v>
      </c>
      <c r="B231" s="7" t="s">
        <v>21020</v>
      </c>
      <c r="C231" s="8" t="s">
        <v>23</v>
      </c>
      <c r="D231" s="9">
        <v>301.13</v>
      </c>
      <c r="E231" s="9">
        <v>5.66</v>
      </c>
      <c r="F231" s="9">
        <v>74.44</v>
      </c>
      <c r="G231" s="9"/>
    </row>
    <row r="232" spans="1:7" ht="15.75" thickBot="1" x14ac:dyDescent="0.3">
      <c r="A232" s="6"/>
      <c r="B232" s="6"/>
      <c r="C232" s="6"/>
      <c r="D232" s="6"/>
      <c r="E232" s="6"/>
      <c r="F232" s="6"/>
      <c r="G232" s="6"/>
    </row>
    <row r="233" spans="1:7" ht="15.75" thickBot="1" x14ac:dyDescent="0.3">
      <c r="A233" s="7" t="s">
        <v>21031</v>
      </c>
      <c r="B233" s="7" t="s">
        <v>21032</v>
      </c>
      <c r="C233" s="8"/>
      <c r="D233" s="9"/>
      <c r="E233" s="9"/>
      <c r="F233" s="9"/>
      <c r="G233" s="9"/>
    </row>
    <row r="234" spans="1:7" ht="15.75" thickBot="1" x14ac:dyDescent="0.3">
      <c r="A234" s="6"/>
      <c r="B234" s="6"/>
      <c r="C234" s="6"/>
      <c r="D234" s="6"/>
      <c r="E234" s="6"/>
      <c r="F234" s="6"/>
      <c r="G234" s="6"/>
    </row>
    <row r="235" spans="1:7" ht="15.75" thickBot="1" x14ac:dyDescent="0.3">
      <c r="A235" s="7" t="s">
        <v>21033</v>
      </c>
      <c r="B235" s="7" t="s">
        <v>21034</v>
      </c>
      <c r="C235" s="8" t="s">
        <v>23</v>
      </c>
      <c r="D235" s="9">
        <v>20.61</v>
      </c>
      <c r="E235" s="9">
        <v>20.62</v>
      </c>
      <c r="F235" s="9">
        <v>59.49</v>
      </c>
      <c r="G235" s="9"/>
    </row>
    <row r="236" spans="1:7" ht="15.75" thickBot="1" x14ac:dyDescent="0.3">
      <c r="A236" s="6"/>
      <c r="B236" s="6"/>
      <c r="C236" s="6"/>
      <c r="D236" s="6"/>
      <c r="E236" s="6"/>
      <c r="F236" s="6"/>
      <c r="G236" s="6"/>
    </row>
    <row r="237" spans="1:7" ht="15.75" thickBot="1" x14ac:dyDescent="0.3">
      <c r="A237" s="7" t="s">
        <v>21035</v>
      </c>
      <c r="B237" s="7" t="s">
        <v>21036</v>
      </c>
      <c r="C237" s="8" t="s">
        <v>23</v>
      </c>
      <c r="D237" s="9">
        <v>28.72</v>
      </c>
      <c r="E237" s="9">
        <v>14.8</v>
      </c>
      <c r="F237" s="9">
        <v>65.290000000000006</v>
      </c>
      <c r="G237" s="9"/>
    </row>
    <row r="238" spans="1:7" ht="15.75" thickBot="1" x14ac:dyDescent="0.3">
      <c r="A238" s="6"/>
      <c r="B238" s="6"/>
      <c r="C238" s="6"/>
      <c r="D238" s="6"/>
      <c r="E238" s="6"/>
      <c r="F238" s="6"/>
      <c r="G238" s="6"/>
    </row>
    <row r="239" spans="1:7" ht="15.75" thickBot="1" x14ac:dyDescent="0.3">
      <c r="A239" s="7" t="s">
        <v>21037</v>
      </c>
      <c r="B239" s="7" t="s">
        <v>21038</v>
      </c>
      <c r="C239" s="8" t="s">
        <v>23</v>
      </c>
      <c r="D239" s="9">
        <v>39.619999999999997</v>
      </c>
      <c r="E239" s="9">
        <v>10.73</v>
      </c>
      <c r="F239" s="9">
        <v>69.38</v>
      </c>
      <c r="G239" s="9"/>
    </row>
    <row r="240" spans="1:7" ht="15.75" thickBot="1" x14ac:dyDescent="0.3">
      <c r="A240" s="6"/>
      <c r="B240" s="6"/>
      <c r="C240" s="6"/>
      <c r="D240" s="6"/>
      <c r="E240" s="6"/>
      <c r="F240" s="6"/>
      <c r="G240" s="6"/>
    </row>
    <row r="241" spans="1:7" ht="15.75" thickBot="1" x14ac:dyDescent="0.3">
      <c r="A241" s="7" t="s">
        <v>21039</v>
      </c>
      <c r="B241" s="7" t="s">
        <v>21040</v>
      </c>
      <c r="C241" s="8"/>
      <c r="D241" s="9"/>
      <c r="E241" s="9"/>
      <c r="F241" s="9"/>
      <c r="G241" s="9"/>
    </row>
    <row r="242" spans="1:7" ht="15.75" thickBot="1" x14ac:dyDescent="0.3">
      <c r="A242" s="6"/>
      <c r="B242" s="6"/>
      <c r="C242" s="6"/>
      <c r="D242" s="6"/>
      <c r="E242" s="6"/>
      <c r="F242" s="6"/>
      <c r="G242" s="6"/>
    </row>
    <row r="243" spans="1:7" ht="15.75" thickBot="1" x14ac:dyDescent="0.3">
      <c r="A243" s="7" t="s">
        <v>21041</v>
      </c>
      <c r="B243" s="7" t="s">
        <v>21042</v>
      </c>
      <c r="C243" s="8"/>
      <c r="D243" s="9"/>
      <c r="E243" s="9"/>
      <c r="F243" s="9"/>
      <c r="G243" s="9"/>
    </row>
    <row r="244" spans="1:7" ht="15.75" thickBot="1" x14ac:dyDescent="0.3">
      <c r="A244" s="6"/>
      <c r="B244" s="6"/>
      <c r="C244" s="6"/>
      <c r="D244" s="6"/>
      <c r="E244" s="6"/>
      <c r="F244" s="6"/>
      <c r="G244" s="6"/>
    </row>
    <row r="245" spans="1:7" ht="15.75" thickBot="1" x14ac:dyDescent="0.3">
      <c r="A245" s="7" t="s">
        <v>21043</v>
      </c>
      <c r="B245" s="7" t="s">
        <v>21044</v>
      </c>
      <c r="C245" s="8" t="s">
        <v>114</v>
      </c>
      <c r="D245" s="9">
        <v>3.04</v>
      </c>
      <c r="E245" s="9">
        <v>70.069999999999993</v>
      </c>
      <c r="F245" s="9">
        <v>9.8699999999999992</v>
      </c>
      <c r="G245" s="9"/>
    </row>
    <row r="246" spans="1:7" ht="15.75" thickBot="1" x14ac:dyDescent="0.3">
      <c r="A246" s="6"/>
      <c r="B246" s="6"/>
      <c r="C246" s="6"/>
      <c r="D246" s="6"/>
      <c r="E246" s="6"/>
      <c r="F246" s="6"/>
      <c r="G246" s="6"/>
    </row>
    <row r="247" spans="1:7" ht="15.75" thickBot="1" x14ac:dyDescent="0.3">
      <c r="A247" s="7" t="s">
        <v>21045</v>
      </c>
      <c r="B247" s="7" t="s">
        <v>21046</v>
      </c>
      <c r="C247" s="8" t="s">
        <v>114</v>
      </c>
      <c r="D247" s="9">
        <v>3.59</v>
      </c>
      <c r="E247" s="9">
        <v>65.459999999999994</v>
      </c>
      <c r="F247" s="9">
        <v>14.48</v>
      </c>
      <c r="G247" s="9"/>
    </row>
    <row r="248" spans="1:7" ht="15.75" thickBot="1" x14ac:dyDescent="0.3">
      <c r="A248" s="6"/>
      <c r="B248" s="6"/>
      <c r="C248" s="6"/>
      <c r="D248" s="6"/>
      <c r="E248" s="6"/>
      <c r="F248" s="6"/>
      <c r="G248" s="6"/>
    </row>
    <row r="249" spans="1:7" ht="15.75" thickBot="1" x14ac:dyDescent="0.3">
      <c r="A249" s="7" t="s">
        <v>21047</v>
      </c>
      <c r="B249" s="7" t="s">
        <v>21048</v>
      </c>
      <c r="C249" s="8" t="s">
        <v>114</v>
      </c>
      <c r="D249" s="9">
        <v>3.99</v>
      </c>
      <c r="E249" s="9">
        <v>63.91</v>
      </c>
      <c r="F249" s="9">
        <v>16.29</v>
      </c>
      <c r="G249" s="9"/>
    </row>
    <row r="250" spans="1:7" ht="15.75" thickBot="1" x14ac:dyDescent="0.3">
      <c r="A250" s="6"/>
      <c r="B250" s="6"/>
      <c r="C250" s="6"/>
      <c r="D250" s="6"/>
      <c r="E250" s="6"/>
      <c r="F250" s="6"/>
      <c r="G250" s="6"/>
    </row>
    <row r="251" spans="1:7" ht="15.75" thickBot="1" x14ac:dyDescent="0.3">
      <c r="A251" s="7" t="s">
        <v>21049</v>
      </c>
      <c r="B251" s="7" t="s">
        <v>21050</v>
      </c>
      <c r="C251" s="8" t="s">
        <v>114</v>
      </c>
      <c r="D251" s="9">
        <v>3.96</v>
      </c>
      <c r="E251" s="9">
        <v>59.34</v>
      </c>
      <c r="F251" s="9">
        <v>20.71</v>
      </c>
      <c r="G251" s="9"/>
    </row>
    <row r="252" spans="1:7" ht="15.75" thickBot="1" x14ac:dyDescent="0.3">
      <c r="A252" s="6"/>
      <c r="B252" s="6"/>
      <c r="C252" s="6"/>
      <c r="D252" s="6"/>
      <c r="E252" s="6"/>
      <c r="F252" s="6"/>
      <c r="G252" s="6"/>
    </row>
    <row r="253" spans="1:7" ht="15.75" thickBot="1" x14ac:dyDescent="0.3">
      <c r="A253" s="7" t="s">
        <v>21051</v>
      </c>
      <c r="B253" s="7" t="s">
        <v>21052</v>
      </c>
      <c r="C253" s="8" t="s">
        <v>114</v>
      </c>
      <c r="D253" s="9">
        <v>4.63</v>
      </c>
      <c r="E253" s="9">
        <v>55.08</v>
      </c>
      <c r="F253" s="9">
        <v>25.05</v>
      </c>
      <c r="G253" s="9"/>
    </row>
    <row r="254" spans="1:7" ht="15.75" thickBot="1" x14ac:dyDescent="0.3">
      <c r="A254" s="6"/>
      <c r="B254" s="6"/>
      <c r="C254" s="6"/>
      <c r="D254" s="6"/>
      <c r="E254" s="6"/>
      <c r="F254" s="6"/>
      <c r="G254" s="6"/>
    </row>
    <row r="255" spans="1:7" ht="15.75" thickBot="1" x14ac:dyDescent="0.3">
      <c r="A255" s="7" t="s">
        <v>21053</v>
      </c>
      <c r="B255" s="7" t="s">
        <v>21054</v>
      </c>
      <c r="C255" s="8" t="s">
        <v>114</v>
      </c>
      <c r="D255" s="9">
        <v>5.37</v>
      </c>
      <c r="E255" s="9">
        <v>55.49</v>
      </c>
      <c r="F255" s="9">
        <v>24.58</v>
      </c>
      <c r="G255" s="9"/>
    </row>
    <row r="256" spans="1:7" ht="15.75" thickBot="1" x14ac:dyDescent="0.3">
      <c r="A256" s="6"/>
      <c r="B256" s="6"/>
      <c r="C256" s="6"/>
      <c r="D256" s="6"/>
      <c r="E256" s="6"/>
      <c r="F256" s="6"/>
      <c r="G256" s="6"/>
    </row>
    <row r="257" spans="1:7" ht="25.5" thickBot="1" x14ac:dyDescent="0.3">
      <c r="A257" s="7" t="s">
        <v>21055</v>
      </c>
      <c r="B257" s="7" t="s">
        <v>21056</v>
      </c>
      <c r="C257" s="8" t="s">
        <v>114</v>
      </c>
      <c r="D257" s="9">
        <v>3.52</v>
      </c>
      <c r="E257" s="9">
        <v>60.51</v>
      </c>
      <c r="F257" s="9">
        <v>19.600000000000001</v>
      </c>
      <c r="G257" s="9"/>
    </row>
    <row r="258" spans="1:7" ht="15.75" thickBot="1" x14ac:dyDescent="0.3">
      <c r="A258" s="6"/>
      <c r="B258" s="6"/>
      <c r="C258" s="6"/>
      <c r="D258" s="6"/>
      <c r="E258" s="6"/>
      <c r="F258" s="6"/>
      <c r="G258" s="6"/>
    </row>
    <row r="259" spans="1:7" ht="15.75" thickBot="1" x14ac:dyDescent="0.3">
      <c r="A259" s="7" t="s">
        <v>21057</v>
      </c>
      <c r="B259" s="7" t="s">
        <v>21058</v>
      </c>
      <c r="C259" s="8"/>
      <c r="D259" s="9"/>
      <c r="E259" s="9"/>
      <c r="F259" s="9"/>
      <c r="G259" s="9"/>
    </row>
    <row r="260" spans="1:7" ht="15.75" thickBot="1" x14ac:dyDescent="0.3">
      <c r="A260" s="6"/>
      <c r="B260" s="6"/>
      <c r="C260" s="6"/>
      <c r="D260" s="6"/>
      <c r="E260" s="6"/>
      <c r="F260" s="6"/>
      <c r="G260" s="6"/>
    </row>
    <row r="261" spans="1:7" ht="15.75" thickBot="1" x14ac:dyDescent="0.3">
      <c r="A261" s="7" t="s">
        <v>21059</v>
      </c>
      <c r="B261" s="7" t="s">
        <v>21060</v>
      </c>
      <c r="C261" s="8" t="s">
        <v>114</v>
      </c>
      <c r="D261" s="9">
        <v>3.31</v>
      </c>
      <c r="E261" s="9">
        <v>71</v>
      </c>
      <c r="F261" s="9">
        <v>9.06</v>
      </c>
      <c r="G261" s="9"/>
    </row>
    <row r="262" spans="1:7" ht="15.75" thickBot="1" x14ac:dyDescent="0.3">
      <c r="A262" s="6"/>
      <c r="B262" s="6"/>
      <c r="C262" s="6"/>
      <c r="D262" s="6"/>
      <c r="E262" s="6"/>
      <c r="F262" s="6"/>
      <c r="G262" s="6"/>
    </row>
    <row r="263" spans="1:7" ht="15.75" thickBot="1" x14ac:dyDescent="0.3">
      <c r="A263" s="7" t="s">
        <v>21061</v>
      </c>
      <c r="B263" s="7" t="s">
        <v>21062</v>
      </c>
      <c r="C263" s="8" t="s">
        <v>114</v>
      </c>
      <c r="D263" s="9">
        <v>3.72</v>
      </c>
      <c r="E263" s="9">
        <v>68.55</v>
      </c>
      <c r="F263" s="9">
        <v>11.56</v>
      </c>
      <c r="G263" s="9"/>
    </row>
    <row r="264" spans="1:7" ht="15.75" thickBot="1" x14ac:dyDescent="0.3">
      <c r="A264" s="6"/>
      <c r="B264" s="6"/>
      <c r="C264" s="6"/>
      <c r="D264" s="6"/>
      <c r="E264" s="6"/>
      <c r="F264" s="6"/>
      <c r="G264" s="6"/>
    </row>
    <row r="265" spans="1:7" ht="15.75" thickBot="1" x14ac:dyDescent="0.3">
      <c r="A265" s="7" t="s">
        <v>21063</v>
      </c>
      <c r="B265" s="7" t="s">
        <v>21064</v>
      </c>
      <c r="C265" s="8" t="s">
        <v>114</v>
      </c>
      <c r="D265" s="9">
        <v>3.55</v>
      </c>
      <c r="E265" s="9">
        <v>66.2</v>
      </c>
      <c r="F265" s="9">
        <v>14.08</v>
      </c>
      <c r="G265" s="9"/>
    </row>
    <row r="266" spans="1:7" ht="15.75" thickBot="1" x14ac:dyDescent="0.3">
      <c r="A266" s="6"/>
      <c r="B266" s="6"/>
      <c r="C266" s="6"/>
      <c r="D266" s="6"/>
      <c r="E266" s="6"/>
      <c r="F266" s="6"/>
      <c r="G266" s="6"/>
    </row>
    <row r="267" spans="1:7" ht="15.75" thickBot="1" x14ac:dyDescent="0.3">
      <c r="A267" s="7" t="s">
        <v>21065</v>
      </c>
      <c r="B267" s="7" t="s">
        <v>21066</v>
      </c>
      <c r="C267" s="8" t="s">
        <v>114</v>
      </c>
      <c r="D267" s="9">
        <v>3.92</v>
      </c>
      <c r="E267" s="9">
        <v>59.95</v>
      </c>
      <c r="F267" s="9">
        <v>20.149999999999999</v>
      </c>
      <c r="G267" s="9"/>
    </row>
    <row r="268" spans="1:7" ht="15.75" thickBot="1" x14ac:dyDescent="0.3">
      <c r="A268" s="6"/>
      <c r="B268" s="6"/>
      <c r="C268" s="6"/>
      <c r="D268" s="6"/>
      <c r="E268" s="6"/>
      <c r="F268" s="6"/>
      <c r="G268" s="6"/>
    </row>
    <row r="269" spans="1:7" ht="15.75" thickBot="1" x14ac:dyDescent="0.3">
      <c r="A269" s="7" t="s">
        <v>21067</v>
      </c>
      <c r="B269" s="7" t="s">
        <v>21068</v>
      </c>
      <c r="C269" s="8" t="s">
        <v>114</v>
      </c>
      <c r="D269" s="9">
        <v>3.91</v>
      </c>
      <c r="E269" s="9">
        <v>65.22</v>
      </c>
      <c r="F269" s="9">
        <v>14.83</v>
      </c>
      <c r="G269" s="9"/>
    </row>
    <row r="270" spans="1:7" ht="15.75" thickBot="1" x14ac:dyDescent="0.3">
      <c r="A270" s="6"/>
      <c r="B270" s="6"/>
      <c r="C270" s="6"/>
      <c r="D270" s="6"/>
      <c r="E270" s="6"/>
      <c r="F270" s="6"/>
      <c r="G270" s="6"/>
    </row>
    <row r="271" spans="1:7" ht="15.75" thickBot="1" x14ac:dyDescent="0.3">
      <c r="A271" s="7" t="s">
        <v>21069</v>
      </c>
      <c r="B271" s="7" t="s">
        <v>21070</v>
      </c>
      <c r="C271" s="8" t="s">
        <v>114</v>
      </c>
      <c r="D271" s="9">
        <v>4.71</v>
      </c>
      <c r="E271" s="9">
        <v>63.27</v>
      </c>
      <c r="F271" s="9">
        <v>16.77</v>
      </c>
      <c r="G271" s="9"/>
    </row>
    <row r="272" spans="1:7" ht="15.75" thickBot="1" x14ac:dyDescent="0.3">
      <c r="A272" s="6"/>
      <c r="B272" s="6"/>
      <c r="C272" s="6"/>
      <c r="D272" s="6"/>
      <c r="E272" s="6"/>
      <c r="F272" s="6"/>
      <c r="G272" s="6"/>
    </row>
    <row r="273" spans="1:7" ht="15.75" thickBot="1" x14ac:dyDescent="0.3">
      <c r="A273" s="7" t="s">
        <v>21071</v>
      </c>
      <c r="B273" s="7" t="s">
        <v>21072</v>
      </c>
      <c r="C273" s="8"/>
      <c r="D273" s="9"/>
      <c r="E273" s="9"/>
      <c r="F273" s="9"/>
      <c r="G273" s="9"/>
    </row>
    <row r="274" spans="1:7" ht="15.75" thickBot="1" x14ac:dyDescent="0.3">
      <c r="A274" s="6"/>
      <c r="B274" s="6"/>
      <c r="C274" s="6"/>
      <c r="D274" s="6"/>
      <c r="E274" s="6"/>
      <c r="F274" s="6"/>
      <c r="G274" s="6"/>
    </row>
    <row r="275" spans="1:7" ht="37.5" thickBot="1" x14ac:dyDescent="0.3">
      <c r="A275" s="7" t="s">
        <v>21073</v>
      </c>
      <c r="B275" s="7" t="s">
        <v>21074</v>
      </c>
      <c r="C275" s="8"/>
      <c r="D275" s="9"/>
      <c r="E275" s="9"/>
      <c r="F275" s="9"/>
      <c r="G275" s="9"/>
    </row>
    <row r="276" spans="1:7" ht="15.75" thickBot="1" x14ac:dyDescent="0.3">
      <c r="A276" s="6"/>
      <c r="B276" s="6"/>
      <c r="C276" s="6"/>
      <c r="D276" s="6"/>
      <c r="E276" s="6"/>
      <c r="F276" s="6"/>
      <c r="G276" s="6"/>
    </row>
    <row r="277" spans="1:7" ht="15.75" thickBot="1" x14ac:dyDescent="0.3">
      <c r="A277" s="7" t="s">
        <v>21075</v>
      </c>
      <c r="B277" s="7" t="s">
        <v>21076</v>
      </c>
      <c r="C277" s="8" t="s">
        <v>23</v>
      </c>
      <c r="D277" s="9" t="s">
        <v>21077</v>
      </c>
      <c r="E277" s="9">
        <v>16.04</v>
      </c>
      <c r="F277" s="9">
        <v>64.05</v>
      </c>
      <c r="G277" s="9"/>
    </row>
    <row r="278" spans="1:7" ht="15.75" thickBot="1" x14ac:dyDescent="0.3">
      <c r="A278" s="6"/>
      <c r="B278" s="6"/>
      <c r="C278" s="6"/>
      <c r="D278" s="6"/>
      <c r="E278" s="6"/>
      <c r="F278" s="6"/>
      <c r="G278" s="6"/>
    </row>
    <row r="279" spans="1:7" ht="15.75" thickBot="1" x14ac:dyDescent="0.3">
      <c r="A279" s="7" t="s">
        <v>21078</v>
      </c>
      <c r="B279" s="7" t="s">
        <v>21079</v>
      </c>
      <c r="C279" s="8" t="s">
        <v>23</v>
      </c>
      <c r="D279" s="9" t="s">
        <v>21080</v>
      </c>
      <c r="E279" s="9">
        <v>11.17</v>
      </c>
      <c r="F279" s="9">
        <v>68.92</v>
      </c>
      <c r="G279" s="9"/>
    </row>
    <row r="280" spans="1:7" ht="15.75" thickBot="1" x14ac:dyDescent="0.3">
      <c r="A280" s="6"/>
      <c r="B280" s="6"/>
      <c r="C280" s="6"/>
      <c r="D280" s="6"/>
      <c r="E280" s="6"/>
      <c r="F280" s="6"/>
      <c r="G280" s="6"/>
    </row>
    <row r="281" spans="1:7" ht="25.5" thickBot="1" x14ac:dyDescent="0.3">
      <c r="A281" s="7" t="s">
        <v>21081</v>
      </c>
      <c r="B281" s="7" t="s">
        <v>21082</v>
      </c>
      <c r="C281" s="8"/>
      <c r="D281" s="9"/>
      <c r="E281" s="9"/>
      <c r="F281" s="9"/>
      <c r="G281" s="9"/>
    </row>
    <row r="282" spans="1:7" ht="15.75" thickBot="1" x14ac:dyDescent="0.3">
      <c r="A282" s="6"/>
      <c r="B282" s="6"/>
      <c r="C282" s="6"/>
      <c r="D282" s="6"/>
      <c r="E282" s="6"/>
      <c r="F282" s="6"/>
      <c r="G282" s="6"/>
    </row>
    <row r="283" spans="1:7" ht="15.75" thickBot="1" x14ac:dyDescent="0.3">
      <c r="A283" s="7" t="s">
        <v>21083</v>
      </c>
      <c r="B283" s="7" t="s">
        <v>21084</v>
      </c>
      <c r="C283" s="8" t="s">
        <v>23</v>
      </c>
      <c r="D283" s="9" t="s">
        <v>21085</v>
      </c>
      <c r="E283" s="9">
        <v>10.84</v>
      </c>
      <c r="F283" s="9">
        <v>69.25</v>
      </c>
      <c r="G283" s="9"/>
    </row>
    <row r="284" spans="1:7" ht="15.75" thickBot="1" x14ac:dyDescent="0.3">
      <c r="A284" s="6"/>
      <c r="B284" s="6"/>
      <c r="C284" s="6"/>
      <c r="D284" s="6"/>
      <c r="E284" s="6"/>
      <c r="F284" s="6"/>
      <c r="G284" s="6"/>
    </row>
    <row r="285" spans="1:7" ht="15.75" thickBot="1" x14ac:dyDescent="0.3">
      <c r="A285" s="7" t="s">
        <v>21086</v>
      </c>
      <c r="B285" s="7" t="s">
        <v>21087</v>
      </c>
      <c r="C285" s="8" t="s">
        <v>23</v>
      </c>
      <c r="D285" s="9" t="s">
        <v>21088</v>
      </c>
      <c r="E285" s="9">
        <v>14.28</v>
      </c>
      <c r="F285" s="9">
        <v>65.819999999999993</v>
      </c>
      <c r="G285" s="9"/>
    </row>
    <row r="286" spans="1:7" ht="15.75" thickBot="1" x14ac:dyDescent="0.3">
      <c r="A286" s="6"/>
      <c r="B286" s="6"/>
      <c r="C286" s="6"/>
      <c r="D286" s="6"/>
      <c r="E286" s="6"/>
      <c r="F286" s="6"/>
      <c r="G286" s="6"/>
    </row>
    <row r="287" spans="1:7" ht="15.75" thickBot="1" x14ac:dyDescent="0.3">
      <c r="A287" s="7" t="s">
        <v>21089</v>
      </c>
      <c r="B287" s="7" t="s">
        <v>21090</v>
      </c>
      <c r="C287" s="8"/>
      <c r="D287" s="9"/>
      <c r="E287" s="9"/>
      <c r="F287" s="9"/>
      <c r="G287" s="9"/>
    </row>
    <row r="288" spans="1:7" ht="15.75" thickBot="1" x14ac:dyDescent="0.3">
      <c r="A288" s="6"/>
      <c r="B288" s="6"/>
      <c r="C288" s="6"/>
      <c r="D288" s="6"/>
      <c r="E288" s="6"/>
      <c r="F288" s="6"/>
      <c r="G288" s="6"/>
    </row>
    <row r="289" spans="1:7" ht="25.5" thickBot="1" x14ac:dyDescent="0.3">
      <c r="A289" s="7" t="s">
        <v>21091</v>
      </c>
      <c r="B289" s="7" t="s">
        <v>21092</v>
      </c>
      <c r="C289" s="8" t="s">
        <v>23</v>
      </c>
      <c r="D289" s="9">
        <v>682.42</v>
      </c>
      <c r="E289" s="9">
        <v>3.12</v>
      </c>
      <c r="F289" s="9">
        <v>76.98</v>
      </c>
      <c r="G289" s="9"/>
    </row>
    <row r="290" spans="1:7" ht="15.75" thickBot="1" x14ac:dyDescent="0.3">
      <c r="A290" s="6"/>
      <c r="B290" s="6"/>
      <c r="C290" s="6"/>
      <c r="D290" s="6"/>
      <c r="E290" s="6"/>
      <c r="F290" s="6"/>
      <c r="G290" s="6"/>
    </row>
    <row r="291" spans="1:7" ht="25.5" thickBot="1" x14ac:dyDescent="0.3">
      <c r="A291" s="7" t="s">
        <v>21093</v>
      </c>
      <c r="B291" s="7" t="s">
        <v>21094</v>
      </c>
      <c r="C291" s="8" t="s">
        <v>23</v>
      </c>
      <c r="D291" s="9">
        <v>222.89</v>
      </c>
      <c r="E291" s="9">
        <v>19.100000000000001</v>
      </c>
      <c r="F291" s="9">
        <v>61</v>
      </c>
      <c r="G291" s="9"/>
    </row>
    <row r="292" spans="1:7" ht="15.75" thickBot="1" x14ac:dyDescent="0.3">
      <c r="A292" s="6"/>
      <c r="B292" s="6"/>
      <c r="C292" s="6"/>
      <c r="D292" s="6"/>
      <c r="E292" s="6"/>
      <c r="F292" s="6"/>
      <c r="G292" s="6"/>
    </row>
    <row r="293" spans="1:7" ht="15.75" thickBot="1" x14ac:dyDescent="0.3">
      <c r="A293" s="7" t="s">
        <v>21095</v>
      </c>
      <c r="B293" s="7" t="s">
        <v>21096</v>
      </c>
      <c r="C293" s="8"/>
      <c r="D293" s="9"/>
      <c r="E293" s="9"/>
      <c r="F293" s="9"/>
      <c r="G293" s="9"/>
    </row>
    <row r="294" spans="1:7" ht="15.75" thickBot="1" x14ac:dyDescent="0.3">
      <c r="A294" s="6"/>
      <c r="B294" s="6"/>
      <c r="C294" s="6"/>
      <c r="D294" s="6"/>
      <c r="E294" s="6"/>
      <c r="F294" s="6"/>
      <c r="G294" s="6"/>
    </row>
    <row r="295" spans="1:7" ht="15.75" thickBot="1" x14ac:dyDescent="0.3">
      <c r="A295" s="7" t="s">
        <v>21097</v>
      </c>
      <c r="B295" s="7" t="s">
        <v>21098</v>
      </c>
      <c r="C295" s="8" t="s">
        <v>23</v>
      </c>
      <c r="D295" s="9">
        <v>68.38</v>
      </c>
      <c r="E295" s="9">
        <v>7.79</v>
      </c>
      <c r="F295" s="9">
        <v>72.3</v>
      </c>
      <c r="G295" s="9"/>
    </row>
    <row r="296" spans="1:7" ht="15.75" thickBot="1" x14ac:dyDescent="0.3">
      <c r="A296" s="6"/>
      <c r="B296" s="6"/>
      <c r="C296" s="6"/>
      <c r="D296" s="6"/>
      <c r="E296" s="6"/>
      <c r="F296" s="6"/>
      <c r="G296" s="6"/>
    </row>
    <row r="297" spans="1:7" ht="25.5" thickBot="1" x14ac:dyDescent="0.3">
      <c r="A297" s="7" t="s">
        <v>21099</v>
      </c>
      <c r="B297" s="7" t="s">
        <v>21100</v>
      </c>
      <c r="C297" s="8" t="s">
        <v>23</v>
      </c>
      <c r="D297" s="9">
        <v>88.44</v>
      </c>
      <c r="E297" s="9">
        <v>6.03</v>
      </c>
      <c r="F297" s="9">
        <v>74.069999999999993</v>
      </c>
      <c r="G297" s="9"/>
    </row>
    <row r="298" spans="1:7" ht="15.75" thickBot="1" x14ac:dyDescent="0.3">
      <c r="A298" s="6"/>
      <c r="B298" s="6"/>
      <c r="C298" s="6"/>
      <c r="D298" s="6"/>
      <c r="E298" s="6"/>
      <c r="F298" s="6"/>
      <c r="G298" s="6"/>
    </row>
    <row r="299" spans="1:7" ht="25.5" thickBot="1" x14ac:dyDescent="0.3">
      <c r="A299" s="7" t="s">
        <v>21101</v>
      </c>
      <c r="B299" s="7" t="s">
        <v>21102</v>
      </c>
      <c r="C299" s="8" t="s">
        <v>23</v>
      </c>
      <c r="D299" s="9">
        <v>250.34</v>
      </c>
      <c r="E299" s="9">
        <v>8.5</v>
      </c>
      <c r="F299" s="9">
        <v>71.59</v>
      </c>
      <c r="G299" s="9"/>
    </row>
    <row r="300" spans="1:7" ht="15.75" thickBot="1" x14ac:dyDescent="0.3">
      <c r="A300" s="6"/>
      <c r="B300" s="6"/>
      <c r="C300" s="6"/>
      <c r="D300" s="6"/>
      <c r="E300" s="6"/>
      <c r="F300" s="6"/>
      <c r="G300" s="6"/>
    </row>
    <row r="301" spans="1:7" ht="15.75" thickBot="1" x14ac:dyDescent="0.3">
      <c r="A301" s="7" t="s">
        <v>21103</v>
      </c>
      <c r="B301" s="7" t="s">
        <v>21104</v>
      </c>
      <c r="C301" s="8" t="s">
        <v>23</v>
      </c>
      <c r="D301" s="9">
        <v>153.88999999999999</v>
      </c>
      <c r="E301" s="9">
        <v>13.83</v>
      </c>
      <c r="F301" s="9">
        <v>66.260000000000005</v>
      </c>
      <c r="G301" s="9"/>
    </row>
    <row r="302" spans="1:7" ht="15.75" thickBot="1" x14ac:dyDescent="0.3">
      <c r="A302" s="6"/>
      <c r="B302" s="6"/>
      <c r="C302" s="6"/>
      <c r="D302" s="6"/>
      <c r="E302" s="6"/>
      <c r="F302" s="6"/>
      <c r="G302" s="6"/>
    </row>
    <row r="303" spans="1:7" ht="25.5" thickBot="1" x14ac:dyDescent="0.3">
      <c r="A303" s="7" t="s">
        <v>21105</v>
      </c>
      <c r="B303" s="7" t="s">
        <v>21106</v>
      </c>
      <c r="C303" s="8" t="s">
        <v>23</v>
      </c>
      <c r="D303" s="9">
        <v>107.59</v>
      </c>
      <c r="E303" s="9">
        <v>19.79</v>
      </c>
      <c r="F303" s="9">
        <v>60.31</v>
      </c>
      <c r="G303" s="9"/>
    </row>
    <row r="304" spans="1:7" ht="15.75" thickBot="1" x14ac:dyDescent="0.3">
      <c r="A304" s="6"/>
      <c r="B304" s="6"/>
      <c r="C304" s="6"/>
      <c r="D304" s="6"/>
      <c r="E304" s="6"/>
      <c r="F304" s="6"/>
      <c r="G304" s="6"/>
    </row>
    <row r="305" spans="1:7" ht="37.5" thickBot="1" x14ac:dyDescent="0.3">
      <c r="A305" s="7" t="s">
        <v>21107</v>
      </c>
      <c r="B305" s="7" t="s">
        <v>21108</v>
      </c>
      <c r="C305" s="8" t="s">
        <v>23</v>
      </c>
      <c r="D305" s="9">
        <v>102.19</v>
      </c>
      <c r="E305" s="9">
        <v>20.83</v>
      </c>
      <c r="F305" s="9">
        <v>59.26</v>
      </c>
      <c r="G305" s="9"/>
    </row>
    <row r="306" spans="1:7" ht="15.75" thickBot="1" x14ac:dyDescent="0.3">
      <c r="A306" s="6"/>
      <c r="B306" s="6"/>
      <c r="C306" s="6"/>
      <c r="D306" s="6"/>
      <c r="E306" s="6"/>
      <c r="F306" s="6"/>
      <c r="G306" s="6"/>
    </row>
    <row r="307" spans="1:7" ht="15.75" thickBot="1" x14ac:dyDescent="0.3">
      <c r="A307" s="7" t="s">
        <v>21109</v>
      </c>
      <c r="B307" s="7" t="s">
        <v>21110</v>
      </c>
      <c r="C307" s="8" t="s">
        <v>23</v>
      </c>
      <c r="D307" s="9">
        <v>118.65</v>
      </c>
      <c r="E307" s="9">
        <v>17.940000000000001</v>
      </c>
      <c r="F307" s="9">
        <v>62.15</v>
      </c>
      <c r="G307" s="9"/>
    </row>
    <row r="308" spans="1:7" ht="15.75" thickBot="1" x14ac:dyDescent="0.3">
      <c r="A308" s="6"/>
      <c r="B308" s="6"/>
      <c r="C308" s="6"/>
      <c r="D308" s="6"/>
      <c r="E308" s="6"/>
      <c r="F308" s="6"/>
      <c r="G308" s="6"/>
    </row>
    <row r="309" spans="1:7" ht="15.75" thickBot="1" x14ac:dyDescent="0.3">
      <c r="A309" s="7" t="s">
        <v>21111</v>
      </c>
      <c r="B309" s="7" t="s">
        <v>21112</v>
      </c>
      <c r="C309" s="8" t="s">
        <v>23</v>
      </c>
      <c r="D309" s="9">
        <v>147.84</v>
      </c>
      <c r="E309" s="9">
        <v>14.4</v>
      </c>
      <c r="F309" s="9">
        <v>65.69</v>
      </c>
      <c r="G309" s="9"/>
    </row>
    <row r="310" spans="1:7" ht="15.75" thickBot="1" x14ac:dyDescent="0.3">
      <c r="A310" s="6"/>
      <c r="B310" s="6"/>
      <c r="C310" s="6"/>
      <c r="D310" s="6"/>
      <c r="E310" s="6"/>
      <c r="F310" s="6"/>
      <c r="G310" s="6"/>
    </row>
    <row r="311" spans="1:7" ht="25.5" thickBot="1" x14ac:dyDescent="0.3">
      <c r="A311" s="7" t="s">
        <v>21113</v>
      </c>
      <c r="B311" s="7" t="s">
        <v>21114</v>
      </c>
      <c r="C311" s="8" t="s">
        <v>23</v>
      </c>
      <c r="D311" s="9">
        <v>246.49</v>
      </c>
      <c r="E311" s="9">
        <v>17.27</v>
      </c>
      <c r="F311" s="9">
        <v>62.83</v>
      </c>
      <c r="G311" s="9"/>
    </row>
    <row r="312" spans="1:7" ht="15.75" thickBot="1" x14ac:dyDescent="0.3">
      <c r="A312" s="6"/>
      <c r="B312" s="6"/>
      <c r="C312" s="6"/>
      <c r="D312" s="6"/>
      <c r="E312" s="6"/>
      <c r="F312" s="6"/>
      <c r="G312" s="6"/>
    </row>
    <row r="313" spans="1:7" ht="15.75" thickBot="1" x14ac:dyDescent="0.3">
      <c r="A313" s="7" t="s">
        <v>21115</v>
      </c>
      <c r="B313" s="7" t="s">
        <v>21116</v>
      </c>
      <c r="C313" s="8"/>
      <c r="D313" s="9"/>
      <c r="E313" s="9"/>
      <c r="F313" s="9"/>
      <c r="G313" s="9"/>
    </row>
    <row r="314" spans="1:7" ht="15.75" thickBot="1" x14ac:dyDescent="0.3">
      <c r="A314" s="6"/>
      <c r="B314" s="6"/>
      <c r="C314" s="6"/>
      <c r="D314" s="6"/>
      <c r="E314" s="6"/>
      <c r="F314" s="6"/>
      <c r="G314" s="6"/>
    </row>
    <row r="315" spans="1:7" ht="15.75" thickBot="1" x14ac:dyDescent="0.3">
      <c r="A315" s="7" t="s">
        <v>21117</v>
      </c>
      <c r="B315" s="7" t="s">
        <v>21118</v>
      </c>
      <c r="C315" s="8" t="s">
        <v>23</v>
      </c>
      <c r="D315" s="9">
        <v>139.16999999999999</v>
      </c>
      <c r="E315" s="9">
        <v>30.59</v>
      </c>
      <c r="F315" s="9">
        <v>49.51</v>
      </c>
      <c r="G315" s="9"/>
    </row>
    <row r="316" spans="1:7" ht="15.75" thickBot="1" x14ac:dyDescent="0.3">
      <c r="A316" s="6"/>
      <c r="B316" s="6"/>
      <c r="C316" s="6"/>
      <c r="D316" s="6"/>
      <c r="E316" s="6"/>
      <c r="F316" s="6"/>
      <c r="G316" s="6"/>
    </row>
    <row r="317" spans="1:7" ht="15.75" thickBot="1" x14ac:dyDescent="0.3">
      <c r="A317" s="7" t="s">
        <v>21119</v>
      </c>
      <c r="B317" s="7" t="s">
        <v>21120</v>
      </c>
      <c r="C317" s="8" t="s">
        <v>23</v>
      </c>
      <c r="D317" s="9">
        <v>162.43</v>
      </c>
      <c r="E317" s="9">
        <v>26.21</v>
      </c>
      <c r="F317" s="9">
        <v>53.89</v>
      </c>
      <c r="G317" s="9"/>
    </row>
    <row r="318" spans="1:7" ht="15.75" thickBot="1" x14ac:dyDescent="0.3">
      <c r="A318" s="6"/>
      <c r="B318" s="6"/>
      <c r="C318" s="6"/>
      <c r="D318" s="6"/>
      <c r="E318" s="6"/>
      <c r="F318" s="6"/>
      <c r="G318" s="6"/>
    </row>
    <row r="319" spans="1:7" ht="15.75" thickBot="1" x14ac:dyDescent="0.3">
      <c r="A319" s="7" t="s">
        <v>21121</v>
      </c>
      <c r="B319" s="7" t="s">
        <v>21122</v>
      </c>
      <c r="C319" s="8" t="s">
        <v>23</v>
      </c>
      <c r="D319" s="9">
        <v>435.94</v>
      </c>
      <c r="E319" s="9">
        <v>14.65</v>
      </c>
      <c r="F319" s="9">
        <v>65.45</v>
      </c>
      <c r="G319" s="9"/>
    </row>
    <row r="320" spans="1:7" ht="15.75" thickBot="1" x14ac:dyDescent="0.3">
      <c r="A320" s="6"/>
      <c r="B320" s="6"/>
      <c r="C320" s="6"/>
      <c r="D320" s="6"/>
      <c r="E320" s="6"/>
      <c r="F320" s="6"/>
      <c r="G320" s="6"/>
    </row>
    <row r="321" spans="1:7" ht="15.75" thickBot="1" x14ac:dyDescent="0.3">
      <c r="A321" s="7" t="s">
        <v>21123</v>
      </c>
      <c r="B321" s="7" t="s">
        <v>21124</v>
      </c>
      <c r="C321" s="8"/>
      <c r="D321" s="9"/>
      <c r="E321" s="9"/>
      <c r="F321" s="9"/>
      <c r="G321" s="9"/>
    </row>
    <row r="322" spans="1:7" ht="15.75" thickBot="1" x14ac:dyDescent="0.3">
      <c r="A322" s="6"/>
      <c r="B322" s="6"/>
      <c r="C322" s="6"/>
      <c r="D322" s="6"/>
      <c r="E322" s="6"/>
      <c r="F322" s="6"/>
      <c r="G322" s="6"/>
    </row>
    <row r="323" spans="1:7" ht="15.75" thickBot="1" x14ac:dyDescent="0.3">
      <c r="A323" s="7" t="s">
        <v>21125</v>
      </c>
      <c r="B323" s="7" t="s">
        <v>21126</v>
      </c>
      <c r="C323" s="8" t="s">
        <v>23</v>
      </c>
      <c r="D323" s="9">
        <v>78.8</v>
      </c>
      <c r="E323" s="9">
        <v>27.02</v>
      </c>
      <c r="F323" s="9">
        <v>53.08</v>
      </c>
      <c r="G323" s="9"/>
    </row>
    <row r="324" spans="1:7" ht="15.75" thickBot="1" x14ac:dyDescent="0.3">
      <c r="A324" s="6"/>
      <c r="B324" s="6"/>
      <c r="C324" s="6"/>
      <c r="D324" s="6"/>
      <c r="E324" s="6"/>
      <c r="F324" s="6"/>
      <c r="G324" s="6"/>
    </row>
    <row r="325" spans="1:7" ht="15.75" thickBot="1" x14ac:dyDescent="0.3">
      <c r="A325" s="7" t="s">
        <v>21127</v>
      </c>
      <c r="B325" s="7" t="s">
        <v>21128</v>
      </c>
      <c r="C325" s="8" t="s">
        <v>23</v>
      </c>
      <c r="D325" s="9">
        <v>93.41</v>
      </c>
      <c r="E325" s="9">
        <v>22.79</v>
      </c>
      <c r="F325" s="9">
        <v>57.31</v>
      </c>
      <c r="G325" s="9"/>
    </row>
    <row r="326" spans="1:7" ht="15.75" thickBot="1" x14ac:dyDescent="0.3">
      <c r="A326" s="6"/>
      <c r="B326" s="6"/>
      <c r="C326" s="6"/>
      <c r="D326" s="6"/>
      <c r="E326" s="6"/>
      <c r="F326" s="6"/>
      <c r="G326" s="6"/>
    </row>
    <row r="327" spans="1:7" ht="25.5" thickBot="1" x14ac:dyDescent="0.3">
      <c r="A327" s="7" t="s">
        <v>21129</v>
      </c>
      <c r="B327" s="7" t="s">
        <v>21130</v>
      </c>
      <c r="C327" s="8" t="s">
        <v>23</v>
      </c>
      <c r="D327" s="9">
        <v>358.36</v>
      </c>
      <c r="E327" s="9">
        <v>5.94</v>
      </c>
      <c r="F327" s="9">
        <v>74.150000000000006</v>
      </c>
      <c r="G327" s="9"/>
    </row>
    <row r="328" spans="1:7" ht="15.75" thickBot="1" x14ac:dyDescent="0.3">
      <c r="A328" s="6"/>
      <c r="B328" s="6"/>
      <c r="C328" s="6"/>
      <c r="D328" s="6"/>
      <c r="E328" s="6"/>
      <c r="F328" s="6"/>
      <c r="G328" s="6"/>
    </row>
    <row r="329" spans="1:7" ht="15.75" thickBot="1" x14ac:dyDescent="0.3">
      <c r="A329" s="7" t="s">
        <v>21131</v>
      </c>
      <c r="B329" s="7" t="s">
        <v>21132</v>
      </c>
      <c r="C329" s="8"/>
      <c r="D329" s="9"/>
      <c r="E329" s="9"/>
      <c r="F329" s="9"/>
      <c r="G329" s="9"/>
    </row>
    <row r="330" spans="1:7" ht="15.75" thickBot="1" x14ac:dyDescent="0.3">
      <c r="A330" s="6"/>
      <c r="B330" s="6"/>
      <c r="C330" s="6"/>
      <c r="D330" s="6"/>
      <c r="E330" s="6"/>
      <c r="F330" s="6"/>
      <c r="G330" s="6"/>
    </row>
    <row r="331" spans="1:7" ht="15.75" thickBot="1" x14ac:dyDescent="0.3">
      <c r="A331" s="7" t="s">
        <v>21133</v>
      </c>
      <c r="B331" s="7" t="s">
        <v>21134</v>
      </c>
      <c r="C331" s="8" t="s">
        <v>23</v>
      </c>
      <c r="D331" s="9">
        <v>158.51</v>
      </c>
      <c r="E331" s="9">
        <v>13.43</v>
      </c>
      <c r="F331" s="9">
        <v>66.66</v>
      </c>
      <c r="G331" s="9"/>
    </row>
    <row r="332" spans="1:7" ht="15.75" thickBot="1" x14ac:dyDescent="0.3">
      <c r="A332" s="6"/>
      <c r="B332" s="6"/>
      <c r="C332" s="6"/>
      <c r="D332" s="6"/>
      <c r="E332" s="6"/>
      <c r="F332" s="6"/>
      <c r="G332" s="6"/>
    </row>
    <row r="333" spans="1:7" ht="15.75" thickBot="1" x14ac:dyDescent="0.3">
      <c r="A333" s="7" t="s">
        <v>21135</v>
      </c>
      <c r="B333" s="7" t="s">
        <v>21136</v>
      </c>
      <c r="C333" s="8" t="s">
        <v>23</v>
      </c>
      <c r="D333" s="9">
        <v>192.36</v>
      </c>
      <c r="E333" s="9">
        <v>11.07</v>
      </c>
      <c r="F333" s="9">
        <v>69.03</v>
      </c>
      <c r="G333" s="9"/>
    </row>
    <row r="334" spans="1:7" ht="15.75" thickBot="1" x14ac:dyDescent="0.3">
      <c r="A334" s="6"/>
      <c r="B334" s="6"/>
      <c r="C334" s="6"/>
      <c r="D334" s="6"/>
      <c r="E334" s="6"/>
      <c r="F334" s="6"/>
      <c r="G334" s="6"/>
    </row>
    <row r="335" spans="1:7" ht="15.75" thickBot="1" x14ac:dyDescent="0.3">
      <c r="A335" s="7" t="s">
        <v>21137</v>
      </c>
      <c r="B335" s="7" t="s">
        <v>21138</v>
      </c>
      <c r="C335" s="8" t="s">
        <v>23</v>
      </c>
      <c r="D335" s="9">
        <v>224.8</v>
      </c>
      <c r="E335" s="9">
        <v>9.4700000000000006</v>
      </c>
      <c r="F335" s="9">
        <v>70.62</v>
      </c>
      <c r="G335" s="9"/>
    </row>
    <row r="336" spans="1:7" ht="15.75" thickBot="1" x14ac:dyDescent="0.3">
      <c r="A336" s="6"/>
      <c r="B336" s="6"/>
      <c r="C336" s="6"/>
      <c r="D336" s="6"/>
      <c r="E336" s="6"/>
      <c r="F336" s="6"/>
      <c r="G336" s="6"/>
    </row>
    <row r="337" spans="1:7" ht="15.75" thickBot="1" x14ac:dyDescent="0.3">
      <c r="A337" s="7" t="s">
        <v>21139</v>
      </c>
      <c r="B337" s="7" t="s">
        <v>21140</v>
      </c>
      <c r="C337" s="8"/>
      <c r="D337" s="9"/>
      <c r="E337" s="9"/>
      <c r="F337" s="9"/>
      <c r="G337" s="9"/>
    </row>
    <row r="338" spans="1:7" ht="15.75" thickBot="1" x14ac:dyDescent="0.3">
      <c r="A338" s="6"/>
      <c r="B338" s="6"/>
      <c r="C338" s="6"/>
      <c r="D338" s="6"/>
      <c r="E338" s="6"/>
      <c r="F338" s="6"/>
      <c r="G338" s="6"/>
    </row>
    <row r="339" spans="1:7" ht="15.75" thickBot="1" x14ac:dyDescent="0.3">
      <c r="A339" s="7" t="s">
        <v>21141</v>
      </c>
      <c r="B339" s="7" t="s">
        <v>21142</v>
      </c>
      <c r="C339" s="8" t="s">
        <v>23</v>
      </c>
      <c r="D339" s="9">
        <v>125.37</v>
      </c>
      <c r="E339" s="9">
        <v>16.98</v>
      </c>
      <c r="F339" s="9">
        <v>63.11</v>
      </c>
      <c r="G339" s="9"/>
    </row>
    <row r="340" spans="1:7" ht="15.75" thickBot="1" x14ac:dyDescent="0.3">
      <c r="A340" s="6"/>
      <c r="B340" s="6"/>
      <c r="C340" s="6"/>
      <c r="D340" s="6"/>
      <c r="E340" s="6"/>
      <c r="F340" s="6"/>
      <c r="G340" s="6"/>
    </row>
    <row r="341" spans="1:7" ht="15.75" thickBot="1" x14ac:dyDescent="0.3">
      <c r="A341" s="7" t="s">
        <v>21143</v>
      </c>
      <c r="B341" s="7" t="s">
        <v>21144</v>
      </c>
      <c r="C341" s="8" t="s">
        <v>23</v>
      </c>
      <c r="D341" s="9">
        <v>200.44</v>
      </c>
      <c r="E341" s="9">
        <v>10.62</v>
      </c>
      <c r="F341" s="9">
        <v>69.48</v>
      </c>
      <c r="G341" s="9"/>
    </row>
    <row r="342" spans="1:7" ht="15.75" thickBot="1" x14ac:dyDescent="0.3">
      <c r="A342" s="6"/>
      <c r="B342" s="6"/>
      <c r="C342" s="6"/>
      <c r="D342" s="6"/>
      <c r="E342" s="6"/>
      <c r="F342" s="6"/>
      <c r="G342" s="6"/>
    </row>
    <row r="343" spans="1:7" ht="15.75" thickBot="1" x14ac:dyDescent="0.3">
      <c r="A343" s="7" t="s">
        <v>21145</v>
      </c>
      <c r="B343" s="7" t="s">
        <v>21146</v>
      </c>
      <c r="C343" s="8" t="s">
        <v>23</v>
      </c>
      <c r="D343" s="9">
        <v>200.44</v>
      </c>
      <c r="E343" s="9">
        <v>10.62</v>
      </c>
      <c r="F343" s="9">
        <v>69.48</v>
      </c>
      <c r="G343" s="9"/>
    </row>
    <row r="344" spans="1:7" ht="15.75" thickBot="1" x14ac:dyDescent="0.3">
      <c r="A344" s="6"/>
      <c r="B344" s="6"/>
      <c r="C344" s="6"/>
      <c r="D344" s="6"/>
      <c r="E344" s="6"/>
      <c r="F344" s="6"/>
      <c r="G344" s="6"/>
    </row>
    <row r="345" spans="1:7" ht="15.75" thickBot="1" x14ac:dyDescent="0.3">
      <c r="A345" s="7" t="s">
        <v>21147</v>
      </c>
      <c r="B345" s="7" t="s">
        <v>21148</v>
      </c>
      <c r="C345" s="8"/>
      <c r="D345" s="9"/>
      <c r="E345" s="9"/>
      <c r="F345" s="9"/>
      <c r="G345" s="9"/>
    </row>
    <row r="346" spans="1:7" ht="15.75" thickBot="1" x14ac:dyDescent="0.3">
      <c r="A346" s="6"/>
      <c r="B346" s="6"/>
      <c r="C346" s="6"/>
      <c r="D346" s="6"/>
      <c r="E346" s="6"/>
      <c r="F346" s="6"/>
      <c r="G346" s="6"/>
    </row>
    <row r="347" spans="1:7" ht="15.75" thickBot="1" x14ac:dyDescent="0.3">
      <c r="A347" s="7" t="s">
        <v>21149</v>
      </c>
      <c r="B347" s="7" t="s">
        <v>21150</v>
      </c>
      <c r="C347" s="8" t="s">
        <v>23</v>
      </c>
      <c r="D347" s="9">
        <v>84.27</v>
      </c>
      <c r="E347" s="9">
        <v>25.26</v>
      </c>
      <c r="F347" s="9">
        <v>54.84</v>
      </c>
      <c r="G347" s="9"/>
    </row>
    <row r="348" spans="1:7" ht="15.75" thickBot="1" x14ac:dyDescent="0.3">
      <c r="A348" s="6"/>
      <c r="B348" s="6"/>
      <c r="C348" s="6"/>
      <c r="D348" s="6"/>
      <c r="E348" s="6"/>
      <c r="F348" s="6"/>
      <c r="G348" s="6"/>
    </row>
    <row r="349" spans="1:7" ht="15.75" thickBot="1" x14ac:dyDescent="0.3">
      <c r="A349" s="7" t="s">
        <v>21151</v>
      </c>
      <c r="B349" s="7" t="s">
        <v>21152</v>
      </c>
      <c r="C349" s="8" t="s">
        <v>23</v>
      </c>
      <c r="D349" s="9">
        <v>77.98</v>
      </c>
      <c r="E349" s="9">
        <v>27.3</v>
      </c>
      <c r="F349" s="9">
        <v>52.8</v>
      </c>
      <c r="G349" s="9"/>
    </row>
    <row r="350" spans="1:7" ht="15.75" thickBot="1" x14ac:dyDescent="0.3">
      <c r="A350" s="6"/>
      <c r="B350" s="6"/>
      <c r="C350" s="6"/>
      <c r="D350" s="6"/>
      <c r="E350" s="6"/>
      <c r="F350" s="6"/>
      <c r="G350" s="6"/>
    </row>
    <row r="351" spans="1:7" ht="25.5" thickBot="1" x14ac:dyDescent="0.3">
      <c r="A351" s="7" t="s">
        <v>21153</v>
      </c>
      <c r="B351" s="7" t="s">
        <v>21154</v>
      </c>
      <c r="C351" s="8" t="s">
        <v>23</v>
      </c>
      <c r="D351" s="9">
        <v>134.6</v>
      </c>
      <c r="E351" s="9">
        <v>15.82</v>
      </c>
      <c r="F351" s="9">
        <v>64.28</v>
      </c>
      <c r="G351" s="9"/>
    </row>
    <row r="352" spans="1:7" ht="15.75" thickBot="1" x14ac:dyDescent="0.3">
      <c r="A352" s="6"/>
      <c r="B352" s="6"/>
      <c r="C352" s="6"/>
      <c r="D352" s="6"/>
      <c r="E352" s="6"/>
      <c r="F352" s="6"/>
      <c r="G352" s="6"/>
    </row>
    <row r="353" spans="1:7" ht="15.75" thickBot="1" x14ac:dyDescent="0.3">
      <c r="A353" s="7" t="s">
        <v>21155</v>
      </c>
      <c r="B353" s="7" t="s">
        <v>21156</v>
      </c>
      <c r="C353" s="8"/>
      <c r="D353" s="9"/>
      <c r="E353" s="9"/>
      <c r="F353" s="9"/>
      <c r="G353" s="9"/>
    </row>
    <row r="354" spans="1:7" ht="15.75" thickBot="1" x14ac:dyDescent="0.3">
      <c r="A354" s="6"/>
      <c r="B354" s="6"/>
      <c r="C354" s="6"/>
      <c r="D354" s="6"/>
      <c r="E354" s="6"/>
      <c r="F354" s="6"/>
      <c r="G354" s="6"/>
    </row>
    <row r="355" spans="1:7" ht="15.75" thickBot="1" x14ac:dyDescent="0.3">
      <c r="A355" s="7" t="s">
        <v>21157</v>
      </c>
      <c r="B355" s="7" t="s">
        <v>21158</v>
      </c>
      <c r="C355" s="8" t="s">
        <v>23</v>
      </c>
      <c r="D355" s="9">
        <v>52.64</v>
      </c>
      <c r="E355" s="9">
        <v>20.21</v>
      </c>
      <c r="F355" s="9">
        <v>59.88</v>
      </c>
      <c r="G355" s="9"/>
    </row>
    <row r="356" spans="1:7" ht="15.75" thickBot="1" x14ac:dyDescent="0.3">
      <c r="A356" s="6"/>
      <c r="B356" s="6"/>
      <c r="C356" s="6"/>
      <c r="D356" s="6"/>
      <c r="E356" s="6"/>
      <c r="F356" s="6"/>
      <c r="G356" s="6"/>
    </row>
    <row r="357" spans="1:7" ht="15.75" thickBot="1" x14ac:dyDescent="0.3">
      <c r="A357" s="7" t="s">
        <v>21159</v>
      </c>
      <c r="B357" s="7" t="s">
        <v>21160</v>
      </c>
      <c r="C357" s="8" t="s">
        <v>23</v>
      </c>
      <c r="D357" s="9">
        <v>61.13</v>
      </c>
      <c r="E357" s="9">
        <v>17.41</v>
      </c>
      <c r="F357" s="9">
        <v>62.69</v>
      </c>
      <c r="G357" s="9"/>
    </row>
    <row r="358" spans="1:7" ht="15.75" thickBot="1" x14ac:dyDescent="0.3">
      <c r="A358" s="6"/>
      <c r="B358" s="6"/>
      <c r="C358" s="6"/>
      <c r="D358" s="6"/>
      <c r="E358" s="6"/>
      <c r="F358" s="6"/>
      <c r="G358" s="6"/>
    </row>
    <row r="359" spans="1:7" ht="15.75" thickBot="1" x14ac:dyDescent="0.3">
      <c r="A359" s="7" t="s">
        <v>21161</v>
      </c>
      <c r="B359" s="7" t="s">
        <v>21162</v>
      </c>
      <c r="C359" s="8" t="s">
        <v>23</v>
      </c>
      <c r="D359" s="9">
        <v>77.319999999999993</v>
      </c>
      <c r="E359" s="9">
        <v>13.76</v>
      </c>
      <c r="F359" s="9">
        <v>66.33</v>
      </c>
      <c r="G359" s="9"/>
    </row>
    <row r="360" spans="1:7" ht="15.75" thickBot="1" x14ac:dyDescent="0.3">
      <c r="A360" s="6"/>
      <c r="B360" s="6"/>
      <c r="C360" s="6"/>
      <c r="D360" s="6"/>
      <c r="E360" s="6"/>
      <c r="F360" s="6"/>
      <c r="G360" s="6"/>
    </row>
    <row r="361" spans="1:7" ht="15.75" thickBot="1" x14ac:dyDescent="0.3">
      <c r="A361" s="7" t="s">
        <v>21163</v>
      </c>
      <c r="B361" s="7" t="s">
        <v>21164</v>
      </c>
      <c r="C361" s="8" t="s">
        <v>23</v>
      </c>
      <c r="D361" s="9">
        <v>94.3</v>
      </c>
      <c r="E361" s="9">
        <v>11.28</v>
      </c>
      <c r="F361" s="9">
        <v>68.81</v>
      </c>
      <c r="G361" s="9"/>
    </row>
    <row r="362" spans="1:7" ht="15.75" thickBot="1" x14ac:dyDescent="0.3">
      <c r="A362" s="6"/>
      <c r="B362" s="6"/>
      <c r="C362" s="6"/>
      <c r="D362" s="6"/>
      <c r="E362" s="6"/>
      <c r="F362" s="6"/>
      <c r="G362" s="6"/>
    </row>
    <row r="363" spans="1:7" ht="15.75" thickBot="1" x14ac:dyDescent="0.3">
      <c r="A363" s="7" t="s">
        <v>21165</v>
      </c>
      <c r="B363" s="7" t="s">
        <v>21166</v>
      </c>
      <c r="C363" s="8" t="s">
        <v>23</v>
      </c>
      <c r="D363" s="9">
        <v>119</v>
      </c>
      <c r="E363" s="9">
        <v>8.94</v>
      </c>
      <c r="F363" s="9">
        <v>71.150000000000006</v>
      </c>
      <c r="G363" s="9"/>
    </row>
    <row r="364" spans="1:7" ht="15.75" thickBot="1" x14ac:dyDescent="0.3">
      <c r="A364" s="6"/>
      <c r="B364" s="6"/>
      <c r="C364" s="6"/>
      <c r="D364" s="6"/>
      <c r="E364" s="6"/>
      <c r="F364" s="6"/>
      <c r="G364" s="6"/>
    </row>
    <row r="365" spans="1:7" ht="15.75" thickBot="1" x14ac:dyDescent="0.3">
      <c r="A365" s="7" t="s">
        <v>21167</v>
      </c>
      <c r="B365" s="7" t="s">
        <v>21168</v>
      </c>
      <c r="C365" s="8"/>
      <c r="D365" s="9"/>
      <c r="E365" s="9"/>
      <c r="F365" s="9"/>
      <c r="G365" s="9"/>
    </row>
    <row r="366" spans="1:7" ht="15.75" thickBot="1" x14ac:dyDescent="0.3">
      <c r="A366" s="6"/>
      <c r="B366" s="6"/>
      <c r="C366" s="6"/>
      <c r="D366" s="6"/>
      <c r="E366" s="6"/>
      <c r="F366" s="6"/>
      <c r="G366" s="6"/>
    </row>
    <row r="367" spans="1:7" ht="15.75" thickBot="1" x14ac:dyDescent="0.3">
      <c r="A367" s="7" t="s">
        <v>21169</v>
      </c>
      <c r="B367" s="7" t="s">
        <v>21170</v>
      </c>
      <c r="C367" s="8" t="s">
        <v>23</v>
      </c>
      <c r="D367" s="9">
        <v>156.02000000000001</v>
      </c>
      <c r="E367" s="9">
        <v>13.65</v>
      </c>
      <c r="F367" s="9">
        <v>66.45</v>
      </c>
      <c r="G367" s="9"/>
    </row>
    <row r="368" spans="1:7" ht="15.75" thickBot="1" x14ac:dyDescent="0.3">
      <c r="A368" s="6"/>
      <c r="B368" s="6"/>
      <c r="C368" s="6"/>
      <c r="D368" s="6"/>
      <c r="E368" s="6"/>
      <c r="F368" s="6"/>
      <c r="G368" s="6"/>
    </row>
    <row r="369" spans="1:7" ht="15.75" thickBot="1" x14ac:dyDescent="0.3">
      <c r="A369" s="7" t="s">
        <v>21171</v>
      </c>
      <c r="B369" s="7" t="s">
        <v>21172</v>
      </c>
      <c r="C369" s="8" t="s">
        <v>23</v>
      </c>
      <c r="D369" s="9">
        <v>180.55</v>
      </c>
      <c r="E369" s="9">
        <v>11.79</v>
      </c>
      <c r="F369" s="9">
        <v>68.31</v>
      </c>
      <c r="G369" s="9"/>
    </row>
    <row r="370" spans="1:7" ht="15.75" thickBot="1" x14ac:dyDescent="0.3">
      <c r="A370" s="6"/>
      <c r="B370" s="6"/>
      <c r="C370" s="6"/>
      <c r="D370" s="6"/>
      <c r="E370" s="6"/>
      <c r="F370" s="6"/>
      <c r="G370" s="6"/>
    </row>
    <row r="371" spans="1:7" ht="15.75" thickBot="1" x14ac:dyDescent="0.3">
      <c r="A371" s="7" t="s">
        <v>21173</v>
      </c>
      <c r="B371" s="7" t="s">
        <v>21174</v>
      </c>
      <c r="C371" s="8" t="s">
        <v>23</v>
      </c>
      <c r="D371" s="9">
        <v>154.75</v>
      </c>
      <c r="E371" s="9">
        <v>13.76</v>
      </c>
      <c r="F371" s="9">
        <v>66.34</v>
      </c>
      <c r="G371" s="9"/>
    </row>
    <row r="372" spans="1:7" ht="15.75" thickBot="1" x14ac:dyDescent="0.3">
      <c r="A372" s="6"/>
      <c r="B372" s="6"/>
      <c r="C372" s="6"/>
      <c r="D372" s="6"/>
      <c r="E372" s="6"/>
      <c r="F372" s="6"/>
      <c r="G372" s="6"/>
    </row>
    <row r="373" spans="1:7" ht="15.75" thickBot="1" x14ac:dyDescent="0.3">
      <c r="A373" s="7" t="s">
        <v>21175</v>
      </c>
      <c r="B373" s="7" t="s">
        <v>21176</v>
      </c>
      <c r="C373" s="8" t="s">
        <v>23</v>
      </c>
      <c r="D373" s="9">
        <v>241.01</v>
      </c>
      <c r="E373" s="9">
        <v>8.83</v>
      </c>
      <c r="F373" s="9">
        <v>71.260000000000005</v>
      </c>
      <c r="G373" s="9"/>
    </row>
    <row r="374" spans="1:7" ht="15.75" thickBot="1" x14ac:dyDescent="0.3">
      <c r="A374" s="6"/>
      <c r="B374" s="6"/>
      <c r="C374" s="6"/>
      <c r="D374" s="6"/>
      <c r="E374" s="6"/>
      <c r="F374" s="6"/>
      <c r="G374" s="6"/>
    </row>
    <row r="375" spans="1:7" ht="15.75" thickBot="1" x14ac:dyDescent="0.3">
      <c r="A375" s="7" t="s">
        <v>21177</v>
      </c>
      <c r="B375" s="7" t="s">
        <v>21178</v>
      </c>
      <c r="C375" s="8" t="s">
        <v>23</v>
      </c>
      <c r="D375" s="9">
        <v>221.22</v>
      </c>
      <c r="E375" s="9">
        <v>9.6199999999999992</v>
      </c>
      <c r="F375" s="9">
        <v>70.47</v>
      </c>
      <c r="G375" s="9"/>
    </row>
    <row r="376" spans="1:7" ht="15.75" thickBot="1" x14ac:dyDescent="0.3">
      <c r="A376" s="6"/>
      <c r="B376" s="6"/>
      <c r="C376" s="6"/>
      <c r="D376" s="6"/>
      <c r="E376" s="6"/>
      <c r="F376" s="6"/>
      <c r="G376" s="6"/>
    </row>
    <row r="377" spans="1:7" ht="25.5" thickBot="1" x14ac:dyDescent="0.3">
      <c r="A377" s="7" t="s">
        <v>21179</v>
      </c>
      <c r="B377" s="7" t="s">
        <v>21180</v>
      </c>
      <c r="C377" s="8" t="s">
        <v>23</v>
      </c>
      <c r="D377" s="9">
        <v>835.87</v>
      </c>
      <c r="E377" s="9">
        <v>7.64</v>
      </c>
      <c r="F377" s="9">
        <v>72.459999999999994</v>
      </c>
      <c r="G377" s="9"/>
    </row>
    <row r="378" spans="1:7" ht="15.75" thickBot="1" x14ac:dyDescent="0.3">
      <c r="A378" s="6"/>
      <c r="B378" s="6"/>
      <c r="C378" s="6"/>
      <c r="D378" s="6"/>
      <c r="E378" s="6"/>
      <c r="F378" s="6"/>
      <c r="G378" s="6"/>
    </row>
    <row r="379" spans="1:7" ht="25.5" thickBot="1" x14ac:dyDescent="0.3">
      <c r="A379" s="7" t="s">
        <v>21181</v>
      </c>
      <c r="B379" s="7" t="s">
        <v>21182</v>
      </c>
      <c r="C379" s="8"/>
      <c r="D379" s="9"/>
      <c r="E379" s="9"/>
      <c r="F379" s="9"/>
      <c r="G379" s="9"/>
    </row>
    <row r="380" spans="1:7" ht="15.75" thickBot="1" x14ac:dyDescent="0.3">
      <c r="A380" s="6"/>
      <c r="B380" s="6"/>
      <c r="C380" s="6"/>
      <c r="D380" s="6"/>
      <c r="E380" s="6"/>
      <c r="F380" s="6"/>
      <c r="G380" s="6"/>
    </row>
    <row r="381" spans="1:7" ht="15.75" thickBot="1" x14ac:dyDescent="0.3">
      <c r="A381" s="7" t="s">
        <v>21183</v>
      </c>
      <c r="B381" s="7" t="s">
        <v>21184</v>
      </c>
      <c r="C381" s="8" t="s">
        <v>23</v>
      </c>
      <c r="D381" s="9">
        <v>415.79</v>
      </c>
      <c r="E381" s="9">
        <v>10.24</v>
      </c>
      <c r="F381" s="9">
        <v>69.86</v>
      </c>
      <c r="G381" s="9"/>
    </row>
    <row r="382" spans="1:7" ht="15.75" thickBot="1" x14ac:dyDescent="0.3">
      <c r="A382" s="6"/>
      <c r="B382" s="6"/>
      <c r="C382" s="6"/>
      <c r="D382" s="6"/>
      <c r="E382" s="6"/>
      <c r="F382" s="6"/>
      <c r="G382" s="6"/>
    </row>
    <row r="383" spans="1:7" ht="15.75" thickBot="1" x14ac:dyDescent="0.3">
      <c r="A383" s="7" t="s">
        <v>21185</v>
      </c>
      <c r="B383" s="7" t="s">
        <v>21186</v>
      </c>
      <c r="C383" s="8" t="s">
        <v>23</v>
      </c>
      <c r="D383" s="9">
        <v>585.53</v>
      </c>
      <c r="E383" s="9">
        <v>7.27</v>
      </c>
      <c r="F383" s="9">
        <v>72.83</v>
      </c>
      <c r="G383" s="9"/>
    </row>
    <row r="384" spans="1:7" ht="15.75" thickBot="1" x14ac:dyDescent="0.3">
      <c r="A384" s="6"/>
      <c r="B384" s="6"/>
      <c r="C384" s="6"/>
      <c r="D384" s="6"/>
      <c r="E384" s="6"/>
      <c r="F384" s="6"/>
      <c r="G384" s="6"/>
    </row>
    <row r="385" spans="1:7" ht="15.75" thickBot="1" x14ac:dyDescent="0.3">
      <c r="A385" s="7" t="s">
        <v>21187</v>
      </c>
      <c r="B385" s="7" t="s">
        <v>21188</v>
      </c>
      <c r="C385" s="8" t="s">
        <v>23</v>
      </c>
      <c r="D385" s="9">
        <v>835.87</v>
      </c>
      <c r="E385" s="9">
        <v>7.64</v>
      </c>
      <c r="F385" s="9">
        <v>72.459999999999994</v>
      </c>
      <c r="G385" s="9"/>
    </row>
    <row r="386" spans="1:7" ht="15.75" thickBot="1" x14ac:dyDescent="0.3">
      <c r="A386" s="6"/>
      <c r="B386" s="6"/>
      <c r="C386" s="6"/>
      <c r="D386" s="6"/>
      <c r="E386" s="6"/>
      <c r="F386" s="6"/>
      <c r="G386" s="6"/>
    </row>
    <row r="387" spans="1:7" ht="25.5" thickBot="1" x14ac:dyDescent="0.3">
      <c r="A387" s="7" t="s">
        <v>21189</v>
      </c>
      <c r="B387" s="7" t="s">
        <v>21190</v>
      </c>
      <c r="C387" s="8"/>
      <c r="D387" s="9"/>
      <c r="E387" s="9"/>
      <c r="F387" s="9"/>
      <c r="G387" s="9"/>
    </row>
    <row r="388" spans="1:7" ht="15.75" thickBot="1" x14ac:dyDescent="0.3">
      <c r="A388" s="6"/>
      <c r="B388" s="6"/>
      <c r="C388" s="6"/>
      <c r="D388" s="6"/>
      <c r="E388" s="6"/>
      <c r="F388" s="6"/>
      <c r="G388" s="6"/>
    </row>
    <row r="389" spans="1:7" ht="15.75" thickBot="1" x14ac:dyDescent="0.3">
      <c r="A389" s="7" t="s">
        <v>21191</v>
      </c>
      <c r="B389" s="7" t="s">
        <v>21184</v>
      </c>
      <c r="C389" s="8" t="s">
        <v>23</v>
      </c>
      <c r="D389" s="9">
        <v>300.05</v>
      </c>
      <c r="E389" s="9">
        <v>14.19</v>
      </c>
      <c r="F389" s="9">
        <v>65.91</v>
      </c>
      <c r="G389" s="9"/>
    </row>
    <row r="390" spans="1:7" ht="15.75" thickBot="1" x14ac:dyDescent="0.3">
      <c r="A390" s="6"/>
      <c r="B390" s="6"/>
      <c r="C390" s="6"/>
      <c r="D390" s="6"/>
      <c r="E390" s="6"/>
      <c r="F390" s="6"/>
      <c r="G390" s="6"/>
    </row>
    <row r="391" spans="1:7" ht="15.75" thickBot="1" x14ac:dyDescent="0.3">
      <c r="A391" s="7" t="s">
        <v>21192</v>
      </c>
      <c r="B391" s="7" t="s">
        <v>21186</v>
      </c>
      <c r="C391" s="8" t="s">
        <v>23</v>
      </c>
      <c r="D391" s="9">
        <v>539.24</v>
      </c>
      <c r="E391" s="9">
        <v>7.89</v>
      </c>
      <c r="F391" s="9">
        <v>72.2</v>
      </c>
      <c r="G391" s="9"/>
    </row>
    <row r="392" spans="1:7" ht="15.75" thickBot="1" x14ac:dyDescent="0.3">
      <c r="A392" s="6"/>
      <c r="B392" s="6"/>
      <c r="C392" s="6"/>
      <c r="D392" s="6"/>
      <c r="E392" s="6"/>
      <c r="F392" s="6"/>
      <c r="G392" s="6"/>
    </row>
    <row r="393" spans="1:7" ht="15.75" thickBot="1" x14ac:dyDescent="0.3">
      <c r="A393" s="7" t="s">
        <v>21193</v>
      </c>
      <c r="B393" s="7" t="s">
        <v>21188</v>
      </c>
      <c r="C393" s="8" t="s">
        <v>23</v>
      </c>
      <c r="D393" s="9">
        <v>743.28</v>
      </c>
      <c r="E393" s="9">
        <v>8.59</v>
      </c>
      <c r="F393" s="9">
        <v>71.5</v>
      </c>
      <c r="G393" s="9"/>
    </row>
    <row r="394" spans="1:7" ht="15.75" thickBot="1" x14ac:dyDescent="0.3">
      <c r="A394" s="6"/>
      <c r="B394" s="6"/>
      <c r="C394" s="6"/>
      <c r="D394" s="6"/>
      <c r="E394" s="6"/>
      <c r="F394" s="6"/>
      <c r="G394" s="6"/>
    </row>
    <row r="395" spans="1:7" ht="25.5" thickBot="1" x14ac:dyDescent="0.3">
      <c r="A395" s="7" t="s">
        <v>21194</v>
      </c>
      <c r="B395" s="7" t="s">
        <v>21195</v>
      </c>
      <c r="C395" s="8" t="s">
        <v>23</v>
      </c>
      <c r="D395" s="9">
        <v>458.66</v>
      </c>
      <c r="E395" s="9">
        <v>4.6399999999999997</v>
      </c>
      <c r="F395" s="9">
        <v>75.45</v>
      </c>
      <c r="G395" s="9"/>
    </row>
    <row r="396" spans="1:7" ht="15.75" thickBot="1" x14ac:dyDescent="0.3">
      <c r="A396" s="6"/>
      <c r="B396" s="6"/>
      <c r="C396" s="6"/>
      <c r="D396" s="6"/>
      <c r="E396" s="6"/>
      <c r="F396" s="6"/>
      <c r="G396" s="6"/>
    </row>
    <row r="397" spans="1:7" ht="25.5" thickBot="1" x14ac:dyDescent="0.3">
      <c r="A397" s="7" t="s">
        <v>21196</v>
      </c>
      <c r="B397" s="7" t="s">
        <v>21197</v>
      </c>
      <c r="C397" s="8" t="s">
        <v>23</v>
      </c>
      <c r="D397" s="9">
        <v>491.66</v>
      </c>
      <c r="E397" s="9">
        <v>2.16</v>
      </c>
      <c r="F397" s="9">
        <v>77.930000000000007</v>
      </c>
      <c r="G397" s="9"/>
    </row>
    <row r="398" spans="1:7" ht="15.75" thickBot="1" x14ac:dyDescent="0.3">
      <c r="A398" s="6"/>
      <c r="B398" s="6"/>
      <c r="C398" s="6"/>
      <c r="D398" s="6"/>
      <c r="E398" s="6"/>
      <c r="F398" s="6"/>
      <c r="G398" s="6"/>
    </row>
    <row r="399" spans="1:7" ht="25.5" thickBot="1" x14ac:dyDescent="0.3">
      <c r="A399" s="7" t="s">
        <v>21198</v>
      </c>
      <c r="B399" s="7" t="s">
        <v>21199</v>
      </c>
      <c r="C399" s="8" t="s">
        <v>23</v>
      </c>
      <c r="D399" s="9">
        <v>587.53</v>
      </c>
      <c r="E399" s="9">
        <v>1.21</v>
      </c>
      <c r="F399" s="9">
        <v>78.89</v>
      </c>
      <c r="G399" s="9"/>
    </row>
    <row r="400" spans="1:7" ht="15.75" thickBot="1" x14ac:dyDescent="0.3">
      <c r="A400" s="6"/>
      <c r="B400" s="6"/>
      <c r="C400" s="6"/>
      <c r="D400" s="6"/>
      <c r="E400" s="6"/>
      <c r="F400" s="6"/>
      <c r="G400" s="6"/>
    </row>
    <row r="401" spans="1:7" ht="25.5" thickBot="1" x14ac:dyDescent="0.3">
      <c r="A401" s="7" t="s">
        <v>21200</v>
      </c>
      <c r="B401" s="7" t="s">
        <v>21201</v>
      </c>
      <c r="C401" s="8" t="s">
        <v>23</v>
      </c>
      <c r="D401" s="9">
        <v>448.65</v>
      </c>
      <c r="E401" s="9">
        <v>1.58</v>
      </c>
      <c r="F401" s="9">
        <v>78.52</v>
      </c>
      <c r="G401" s="9"/>
    </row>
    <row r="402" spans="1:7" ht="15.75" thickBot="1" x14ac:dyDescent="0.3">
      <c r="A402" s="6"/>
      <c r="B402" s="6"/>
      <c r="C402" s="6"/>
      <c r="D402" s="6"/>
      <c r="E402" s="6"/>
      <c r="F402" s="6"/>
      <c r="G402" s="6"/>
    </row>
    <row r="403" spans="1:7" ht="15.75" thickBot="1" x14ac:dyDescent="0.3">
      <c r="A403" s="7" t="s">
        <v>21202</v>
      </c>
      <c r="B403" s="7" t="s">
        <v>21203</v>
      </c>
      <c r="C403" s="8" t="s">
        <v>23</v>
      </c>
      <c r="D403" s="9">
        <v>363.77</v>
      </c>
      <c r="E403" s="9">
        <v>1.95</v>
      </c>
      <c r="F403" s="9">
        <v>78.150000000000006</v>
      </c>
      <c r="G403" s="9"/>
    </row>
    <row r="404" spans="1:7" ht="15.75" thickBot="1" x14ac:dyDescent="0.3">
      <c r="A404" s="6"/>
      <c r="B404" s="6"/>
      <c r="C404" s="6"/>
      <c r="D404" s="6"/>
      <c r="E404" s="6"/>
      <c r="F404" s="6"/>
      <c r="G404" s="6"/>
    </row>
    <row r="405" spans="1:7" ht="15.75" thickBot="1" x14ac:dyDescent="0.3">
      <c r="A405" s="7" t="s">
        <v>21204</v>
      </c>
      <c r="B405" s="7" t="s">
        <v>21205</v>
      </c>
      <c r="C405" s="8"/>
      <c r="D405" s="9"/>
      <c r="E405" s="9"/>
      <c r="F405" s="9"/>
      <c r="G405" s="9"/>
    </row>
    <row r="406" spans="1:7" ht="15.75" thickBot="1" x14ac:dyDescent="0.3">
      <c r="A406" s="6"/>
      <c r="B406" s="6"/>
      <c r="C406" s="6"/>
      <c r="D406" s="6"/>
      <c r="E406" s="6"/>
      <c r="F406" s="6"/>
      <c r="G406" s="6"/>
    </row>
    <row r="407" spans="1:7" ht="15.75" thickBot="1" x14ac:dyDescent="0.3">
      <c r="A407" s="7" t="s">
        <v>21206</v>
      </c>
      <c r="B407" s="7" t="s">
        <v>21207</v>
      </c>
      <c r="C407" s="8" t="s">
        <v>23</v>
      </c>
      <c r="D407" s="9">
        <v>516.09</v>
      </c>
      <c r="E407" s="9">
        <v>8.25</v>
      </c>
      <c r="F407" s="9">
        <v>71.849999999999994</v>
      </c>
      <c r="G407" s="9"/>
    </row>
    <row r="408" spans="1:7" ht="15.75" thickBot="1" x14ac:dyDescent="0.3">
      <c r="A408" s="6"/>
      <c r="B408" s="6"/>
      <c r="C408" s="6"/>
      <c r="D408" s="6"/>
      <c r="E408" s="6"/>
      <c r="F408" s="6"/>
      <c r="G408" s="6"/>
    </row>
    <row r="409" spans="1:7" ht="15.75" thickBot="1" x14ac:dyDescent="0.3">
      <c r="A409" s="7" t="s">
        <v>21208</v>
      </c>
      <c r="B409" s="7" t="s">
        <v>21209</v>
      </c>
      <c r="C409" s="8" t="s">
        <v>23</v>
      </c>
      <c r="D409" s="9">
        <v>492.94</v>
      </c>
      <c r="E409" s="9">
        <v>8.64</v>
      </c>
      <c r="F409" s="9">
        <v>71.459999999999994</v>
      </c>
      <c r="G409" s="9"/>
    </row>
    <row r="410" spans="1:7" ht="15.75" thickBot="1" x14ac:dyDescent="0.3">
      <c r="A410" s="6"/>
      <c r="B410" s="6"/>
      <c r="C410" s="6"/>
      <c r="D410" s="6"/>
      <c r="E410" s="6"/>
      <c r="F410" s="6"/>
      <c r="G410" s="6"/>
    </row>
    <row r="411" spans="1:7" ht="15.75" thickBot="1" x14ac:dyDescent="0.3">
      <c r="A411" s="7" t="s">
        <v>21210</v>
      </c>
      <c r="B411" s="7" t="s">
        <v>21211</v>
      </c>
      <c r="C411" s="8" t="s">
        <v>23</v>
      </c>
      <c r="D411" s="9">
        <v>840.16</v>
      </c>
      <c r="E411" s="9">
        <v>5.07</v>
      </c>
      <c r="F411" s="9">
        <v>75.03</v>
      </c>
      <c r="G411" s="9"/>
    </row>
    <row r="412" spans="1:7" ht="15.75" thickBot="1" x14ac:dyDescent="0.3">
      <c r="A412" s="6"/>
      <c r="B412" s="6"/>
      <c r="C412" s="6"/>
      <c r="D412" s="6"/>
      <c r="E412" s="6"/>
      <c r="F412" s="6"/>
      <c r="G412" s="6"/>
    </row>
    <row r="413" spans="1:7" ht="15.75" thickBot="1" x14ac:dyDescent="0.3">
      <c r="A413" s="7" t="s">
        <v>21212</v>
      </c>
      <c r="B413" s="7" t="s">
        <v>21213</v>
      </c>
      <c r="C413" s="8" t="s">
        <v>23</v>
      </c>
      <c r="D413" s="9" t="s">
        <v>21214</v>
      </c>
      <c r="E413" s="9">
        <v>4.1500000000000004</v>
      </c>
      <c r="F413" s="9">
        <v>75.94</v>
      </c>
      <c r="G413" s="9"/>
    </row>
    <row r="414" spans="1:7" ht="15.75" thickBot="1" x14ac:dyDescent="0.3">
      <c r="A414" s="6"/>
      <c r="B414" s="6"/>
      <c r="C414" s="6"/>
      <c r="D414" s="6"/>
      <c r="E414" s="6"/>
      <c r="F414" s="6"/>
      <c r="G414" s="6"/>
    </row>
    <row r="415" spans="1:7" ht="15.75" thickBot="1" x14ac:dyDescent="0.3">
      <c r="A415" s="7" t="s">
        <v>21215</v>
      </c>
      <c r="B415" s="7" t="s">
        <v>21216</v>
      </c>
      <c r="C415" s="8"/>
      <c r="D415" s="9"/>
      <c r="E415" s="9"/>
      <c r="F415" s="9"/>
      <c r="G415" s="9"/>
    </row>
    <row r="416" spans="1:7" ht="15.75" thickBot="1" x14ac:dyDescent="0.3">
      <c r="A416" s="6"/>
      <c r="B416" s="6"/>
      <c r="C416" s="6"/>
      <c r="D416" s="6"/>
      <c r="E416" s="6"/>
      <c r="F416" s="6"/>
      <c r="G416" s="6"/>
    </row>
    <row r="417" spans="1:7" ht="15.75" thickBot="1" x14ac:dyDescent="0.3">
      <c r="A417" s="7" t="s">
        <v>21217</v>
      </c>
      <c r="B417" s="7" t="s">
        <v>21218</v>
      </c>
      <c r="C417" s="8" t="s">
        <v>23</v>
      </c>
      <c r="D417" s="9">
        <v>175.82</v>
      </c>
      <c r="E417" s="9">
        <v>1.01</v>
      </c>
      <c r="F417" s="9">
        <v>79.09</v>
      </c>
      <c r="G417" s="9"/>
    </row>
    <row r="418" spans="1:7" ht="15.75" thickBot="1" x14ac:dyDescent="0.3">
      <c r="A418" s="6"/>
      <c r="B418" s="6"/>
      <c r="C418" s="6"/>
      <c r="D418" s="6"/>
      <c r="E418" s="6"/>
      <c r="F418" s="6"/>
      <c r="G418" s="6"/>
    </row>
    <row r="419" spans="1:7" ht="15.75" thickBot="1" x14ac:dyDescent="0.3">
      <c r="A419" s="7" t="s">
        <v>21219</v>
      </c>
      <c r="B419" s="7" t="s">
        <v>21220</v>
      </c>
      <c r="C419" s="8" t="s">
        <v>23</v>
      </c>
      <c r="D419" s="9">
        <v>264.56</v>
      </c>
      <c r="E419" s="9">
        <v>0.67</v>
      </c>
      <c r="F419" s="9">
        <v>79.42</v>
      </c>
      <c r="G419" s="9"/>
    </row>
    <row r="420" spans="1:7" ht="15.75" thickBot="1" x14ac:dyDescent="0.3">
      <c r="A420" s="6"/>
      <c r="B420" s="6"/>
      <c r="C420" s="6"/>
      <c r="D420" s="6"/>
      <c r="E420" s="6"/>
      <c r="F420" s="6"/>
      <c r="G420" s="6"/>
    </row>
    <row r="421" spans="1:7" ht="15.75" thickBot="1" x14ac:dyDescent="0.3">
      <c r="A421" s="7" t="s">
        <v>21221</v>
      </c>
      <c r="B421" s="7" t="s">
        <v>21222</v>
      </c>
      <c r="C421" s="8" t="s">
        <v>23</v>
      </c>
      <c r="D421" s="9">
        <v>349.43</v>
      </c>
      <c r="E421" s="9">
        <v>0.51</v>
      </c>
      <c r="F421" s="9">
        <v>79.59</v>
      </c>
      <c r="G421" s="9"/>
    </row>
    <row r="422" spans="1:7" ht="15.75" thickBot="1" x14ac:dyDescent="0.3">
      <c r="A422" s="6"/>
      <c r="B422" s="6"/>
      <c r="C422" s="6"/>
      <c r="D422" s="6"/>
      <c r="E422" s="6"/>
      <c r="F422" s="6"/>
      <c r="G422" s="6"/>
    </row>
    <row r="423" spans="1:7" ht="15.75" thickBot="1" x14ac:dyDescent="0.3">
      <c r="A423" s="7" t="s">
        <v>21223</v>
      </c>
      <c r="B423" s="7" t="s">
        <v>21224</v>
      </c>
      <c r="C423" s="8"/>
      <c r="D423" s="9"/>
      <c r="E423" s="9"/>
      <c r="F423" s="9"/>
      <c r="G423" s="9"/>
    </row>
    <row r="424" spans="1:7" ht="15.75" thickBot="1" x14ac:dyDescent="0.3">
      <c r="A424" s="6"/>
      <c r="B424" s="6"/>
      <c r="C424" s="6"/>
      <c r="D424" s="6"/>
      <c r="E424" s="6"/>
      <c r="F424" s="6"/>
      <c r="G424" s="6"/>
    </row>
    <row r="425" spans="1:7" ht="15.75" thickBot="1" x14ac:dyDescent="0.3">
      <c r="A425" s="7" t="s">
        <v>21225</v>
      </c>
      <c r="B425" s="7" t="s">
        <v>21226</v>
      </c>
      <c r="C425" s="8" t="s">
        <v>23</v>
      </c>
      <c r="D425" s="9">
        <v>3.55</v>
      </c>
      <c r="E425" s="9">
        <v>20</v>
      </c>
      <c r="F425" s="9">
        <v>60.28</v>
      </c>
      <c r="G425" s="9"/>
    </row>
    <row r="426" spans="1:7" ht="15.75" thickBot="1" x14ac:dyDescent="0.3">
      <c r="A426" s="6"/>
      <c r="B426" s="6"/>
      <c r="C426" s="6"/>
      <c r="D426" s="6"/>
      <c r="E426" s="6"/>
      <c r="F426" s="6"/>
      <c r="G426" s="6"/>
    </row>
    <row r="427" spans="1:7" ht="15.75" thickBot="1" x14ac:dyDescent="0.3">
      <c r="A427" s="7" t="s">
        <v>21227</v>
      </c>
      <c r="B427" s="7" t="s">
        <v>21228</v>
      </c>
      <c r="C427" s="8" t="s">
        <v>23</v>
      </c>
      <c r="D427" s="9">
        <v>3.27</v>
      </c>
      <c r="E427" s="9">
        <v>21.71</v>
      </c>
      <c r="F427" s="9">
        <v>58.41</v>
      </c>
      <c r="G427" s="9"/>
    </row>
    <row r="428" spans="1:7" ht="15.75" thickBot="1" x14ac:dyDescent="0.3">
      <c r="A428" s="6"/>
      <c r="B428" s="6"/>
      <c r="C428" s="6"/>
      <c r="D428" s="6"/>
      <c r="E428" s="6"/>
      <c r="F428" s="6"/>
      <c r="G428" s="6"/>
    </row>
    <row r="429" spans="1:7" ht="15.75" thickBot="1" x14ac:dyDescent="0.3">
      <c r="A429" s="7" t="s">
        <v>21229</v>
      </c>
      <c r="B429" s="7" t="s">
        <v>21230</v>
      </c>
      <c r="C429" s="8"/>
      <c r="D429" s="9"/>
      <c r="E429" s="9"/>
      <c r="F429" s="9"/>
      <c r="G429" s="9"/>
    </row>
    <row r="430" spans="1:7" ht="15.75" thickBot="1" x14ac:dyDescent="0.3">
      <c r="A430" s="6"/>
      <c r="B430" s="6"/>
      <c r="C430" s="6"/>
      <c r="D430" s="6"/>
      <c r="E430" s="6"/>
      <c r="F430" s="6"/>
      <c r="G430" s="6"/>
    </row>
    <row r="431" spans="1:7" ht="15.75" thickBot="1" x14ac:dyDescent="0.3">
      <c r="A431" s="7" t="s">
        <v>21231</v>
      </c>
      <c r="B431" s="7" t="s">
        <v>21226</v>
      </c>
      <c r="C431" s="8" t="s">
        <v>23</v>
      </c>
      <c r="D431" s="9">
        <v>4.42</v>
      </c>
      <c r="E431" s="9">
        <v>16.059999999999999</v>
      </c>
      <c r="F431" s="9">
        <v>64.03</v>
      </c>
      <c r="G431" s="9"/>
    </row>
    <row r="432" spans="1:7" ht="15.75" thickBot="1" x14ac:dyDescent="0.3">
      <c r="A432" s="6"/>
      <c r="B432" s="6"/>
      <c r="C432" s="6"/>
      <c r="D432" s="6"/>
      <c r="E432" s="6"/>
      <c r="F432" s="6"/>
      <c r="G432" s="6"/>
    </row>
    <row r="433" spans="1:7" ht="15.75" thickBot="1" x14ac:dyDescent="0.3">
      <c r="A433" s="7" t="s">
        <v>21232</v>
      </c>
      <c r="B433" s="7" t="s">
        <v>21228</v>
      </c>
      <c r="C433" s="8" t="s">
        <v>23</v>
      </c>
      <c r="D433" s="9">
        <v>4.55</v>
      </c>
      <c r="E433" s="9">
        <v>15.6</v>
      </c>
      <c r="F433" s="9">
        <v>64.62</v>
      </c>
      <c r="G433" s="9"/>
    </row>
    <row r="434" spans="1:7" ht="15.75" thickBot="1" x14ac:dyDescent="0.3">
      <c r="A434" s="6"/>
      <c r="B434" s="6"/>
      <c r="C434" s="6"/>
      <c r="D434" s="6"/>
      <c r="E434" s="6"/>
      <c r="F434" s="6"/>
      <c r="G434" s="6"/>
    </row>
    <row r="435" spans="1:7" ht="15.75" thickBot="1" x14ac:dyDescent="0.3">
      <c r="A435" s="7" t="s">
        <v>21233</v>
      </c>
      <c r="B435" s="7" t="s">
        <v>21234</v>
      </c>
      <c r="C435" s="8"/>
      <c r="D435" s="9"/>
      <c r="E435" s="9"/>
      <c r="F435" s="9"/>
      <c r="G435" s="9"/>
    </row>
    <row r="436" spans="1:7" ht="15.75" thickBot="1" x14ac:dyDescent="0.3">
      <c r="A436" s="6"/>
      <c r="B436" s="6"/>
      <c r="C436" s="6"/>
      <c r="D436" s="6"/>
      <c r="E436" s="6"/>
      <c r="F436" s="6"/>
      <c r="G436" s="6"/>
    </row>
    <row r="437" spans="1:7" x14ac:dyDescent="0.25">
      <c r="A437" s="23" t="s">
        <v>21235</v>
      </c>
      <c r="B437" s="10" t="s">
        <v>8924</v>
      </c>
      <c r="C437" s="26"/>
      <c r="D437" s="29"/>
      <c r="E437" s="29"/>
      <c r="F437" s="29"/>
      <c r="G437" s="29"/>
    </row>
    <row r="438" spans="1:7" ht="37.5" thickBot="1" x14ac:dyDescent="0.3">
      <c r="A438" s="25"/>
      <c r="B438" s="12" t="s">
        <v>21236</v>
      </c>
      <c r="C438" s="28"/>
      <c r="D438" s="31"/>
      <c r="E438" s="31"/>
      <c r="F438" s="31"/>
      <c r="G438" s="31"/>
    </row>
    <row r="439" spans="1:7" ht="15.75" thickBot="1" x14ac:dyDescent="0.3">
      <c r="A439" s="6"/>
      <c r="B439" s="6"/>
      <c r="C439" s="6"/>
      <c r="D439" s="6"/>
      <c r="E439" s="6"/>
      <c r="F439" s="6"/>
      <c r="G439" s="6"/>
    </row>
    <row r="440" spans="1:7" ht="25.5" thickBot="1" x14ac:dyDescent="0.3">
      <c r="A440" s="7" t="s">
        <v>21237</v>
      </c>
      <c r="B440" s="7" t="s">
        <v>21238</v>
      </c>
      <c r="C440" s="8" t="s">
        <v>23</v>
      </c>
      <c r="D440" s="9" t="s">
        <v>21239</v>
      </c>
      <c r="E440" s="9">
        <v>0.23</v>
      </c>
      <c r="F440" s="9">
        <v>79.86</v>
      </c>
      <c r="G440" s="9"/>
    </row>
    <row r="441" spans="1:7" ht="15.75" thickBot="1" x14ac:dyDescent="0.3">
      <c r="A441" s="6"/>
      <c r="B441" s="6"/>
      <c r="C441" s="6"/>
      <c r="D441" s="6"/>
      <c r="E441" s="6"/>
      <c r="F441" s="6"/>
      <c r="G441" s="6"/>
    </row>
    <row r="442" spans="1:7" ht="37.5" thickBot="1" x14ac:dyDescent="0.3">
      <c r="A442" s="7" t="s">
        <v>21240</v>
      </c>
      <c r="B442" s="7" t="s">
        <v>21241</v>
      </c>
      <c r="C442" s="8"/>
      <c r="D442" s="9"/>
      <c r="E442" s="9"/>
      <c r="F442" s="9"/>
      <c r="G442" s="9"/>
    </row>
    <row r="443" spans="1:7" ht="15.75" thickBot="1" x14ac:dyDescent="0.3">
      <c r="A443" s="6"/>
      <c r="B443" s="6"/>
      <c r="C443" s="6"/>
      <c r="D443" s="6"/>
      <c r="E443" s="6"/>
      <c r="F443" s="6"/>
      <c r="G443" s="6"/>
    </row>
    <row r="444" spans="1:7" ht="15.75" thickBot="1" x14ac:dyDescent="0.3">
      <c r="A444" s="7" t="s">
        <v>21242</v>
      </c>
      <c r="B444" s="7" t="s">
        <v>21243</v>
      </c>
      <c r="C444" s="8" t="s">
        <v>23</v>
      </c>
      <c r="D444" s="9" t="s">
        <v>21244</v>
      </c>
      <c r="E444" s="9">
        <v>1.55</v>
      </c>
      <c r="F444" s="9">
        <v>78.55</v>
      </c>
      <c r="G444" s="9"/>
    </row>
    <row r="445" spans="1:7" ht="15.75" thickBot="1" x14ac:dyDescent="0.3">
      <c r="A445" s="6"/>
      <c r="B445" s="6"/>
      <c r="C445" s="6"/>
      <c r="D445" s="6"/>
      <c r="E445" s="6"/>
      <c r="F445" s="6"/>
      <c r="G445" s="6"/>
    </row>
    <row r="446" spans="1:7" ht="15.75" thickBot="1" x14ac:dyDescent="0.3">
      <c r="A446" s="7" t="s">
        <v>21245</v>
      </c>
      <c r="B446" s="7" t="s">
        <v>21246</v>
      </c>
      <c r="C446" s="8" t="s">
        <v>23</v>
      </c>
      <c r="D446" s="9" t="s">
        <v>21247</v>
      </c>
      <c r="E446" s="9">
        <v>1.4</v>
      </c>
      <c r="F446" s="9">
        <v>78.69</v>
      </c>
      <c r="G446" s="9"/>
    </row>
    <row r="447" spans="1:7" ht="15.75" thickBot="1" x14ac:dyDescent="0.3">
      <c r="A447" s="6"/>
      <c r="B447" s="6"/>
      <c r="C447" s="6"/>
      <c r="D447" s="6"/>
      <c r="E447" s="6"/>
      <c r="F447" s="6"/>
      <c r="G447" s="6"/>
    </row>
    <row r="448" spans="1:7" ht="15.75" thickBot="1" x14ac:dyDescent="0.3">
      <c r="A448" s="7" t="s">
        <v>21248</v>
      </c>
      <c r="B448" s="7" t="s">
        <v>21249</v>
      </c>
      <c r="C448" s="8" t="s">
        <v>23</v>
      </c>
      <c r="D448" s="9" t="s">
        <v>21250</v>
      </c>
      <c r="E448" s="9">
        <v>1.92</v>
      </c>
      <c r="F448" s="9">
        <v>78.180000000000007</v>
      </c>
      <c r="G448" s="9"/>
    </row>
    <row r="449" spans="1:7" ht="15.75" thickBot="1" x14ac:dyDescent="0.3">
      <c r="A449" s="6"/>
      <c r="B449" s="6"/>
      <c r="C449" s="6"/>
      <c r="D449" s="6"/>
      <c r="E449" s="6"/>
      <c r="F449" s="6"/>
      <c r="G449" s="6"/>
    </row>
    <row r="450" spans="1:7" ht="15.75" thickBot="1" x14ac:dyDescent="0.3">
      <c r="A450" s="7" t="s">
        <v>21251</v>
      </c>
      <c r="B450" s="7" t="s">
        <v>21252</v>
      </c>
      <c r="C450" s="8" t="s">
        <v>23</v>
      </c>
      <c r="D450" s="9">
        <v>464.08</v>
      </c>
      <c r="E450" s="9">
        <v>1.53</v>
      </c>
      <c r="F450" s="9">
        <v>78.569999999999993</v>
      </c>
      <c r="G450" s="9"/>
    </row>
    <row r="451" spans="1:7" ht="15.75" thickBot="1" x14ac:dyDescent="0.3">
      <c r="A451" s="6"/>
      <c r="B451" s="6"/>
      <c r="C451" s="6"/>
      <c r="D451" s="6"/>
      <c r="E451" s="6"/>
      <c r="F451" s="6"/>
      <c r="G451" s="6"/>
    </row>
    <row r="452" spans="1:7" ht="25.5" thickBot="1" x14ac:dyDescent="0.3">
      <c r="A452" s="7" t="s">
        <v>21253</v>
      </c>
      <c r="B452" s="7" t="s">
        <v>21254</v>
      </c>
      <c r="C452" s="8"/>
      <c r="D452" s="9"/>
      <c r="E452" s="9"/>
      <c r="F452" s="9"/>
      <c r="G452" s="9"/>
    </row>
    <row r="453" spans="1:7" ht="15.75" thickBot="1" x14ac:dyDescent="0.3">
      <c r="A453" s="6"/>
      <c r="B453" s="6"/>
      <c r="C453" s="6"/>
      <c r="D453" s="6"/>
      <c r="E453" s="6"/>
      <c r="F453" s="6"/>
      <c r="G453" s="6"/>
    </row>
    <row r="454" spans="1:7" ht="15.75" thickBot="1" x14ac:dyDescent="0.3">
      <c r="A454" s="7" t="s">
        <v>21255</v>
      </c>
      <c r="B454" s="7" t="s">
        <v>21256</v>
      </c>
      <c r="C454" s="8" t="s">
        <v>23</v>
      </c>
      <c r="D454" s="9">
        <v>739.85</v>
      </c>
      <c r="E454" s="9">
        <v>5.75</v>
      </c>
      <c r="F454" s="9">
        <v>74.34</v>
      </c>
      <c r="G454" s="9"/>
    </row>
    <row r="455" spans="1:7" ht="15.75" thickBot="1" x14ac:dyDescent="0.3">
      <c r="A455" s="6"/>
      <c r="B455" s="6"/>
      <c r="C455" s="6"/>
      <c r="D455" s="6"/>
      <c r="E455" s="6"/>
      <c r="F455" s="6"/>
      <c r="G455" s="6"/>
    </row>
    <row r="456" spans="1:7" ht="15.75" thickBot="1" x14ac:dyDescent="0.3">
      <c r="A456" s="7" t="s">
        <v>21257</v>
      </c>
      <c r="B456" s="7" t="s">
        <v>21258</v>
      </c>
      <c r="C456" s="8" t="s">
        <v>23</v>
      </c>
      <c r="D456" s="9">
        <v>817</v>
      </c>
      <c r="E456" s="9">
        <v>5.21</v>
      </c>
      <c r="F456" s="9">
        <v>74.89</v>
      </c>
      <c r="G456" s="9"/>
    </row>
    <row r="457" spans="1:7" ht="15.75" thickBot="1" x14ac:dyDescent="0.3">
      <c r="A457" s="6"/>
      <c r="B457" s="6"/>
      <c r="C457" s="6"/>
      <c r="D457" s="6"/>
      <c r="E457" s="6"/>
      <c r="F457" s="6"/>
      <c r="G457" s="6"/>
    </row>
    <row r="458" spans="1:7" ht="25.5" thickBot="1" x14ac:dyDescent="0.3">
      <c r="A458" s="7" t="s">
        <v>21259</v>
      </c>
      <c r="B458" s="7" t="s">
        <v>21260</v>
      </c>
      <c r="C458" s="8" t="s">
        <v>23</v>
      </c>
      <c r="D458" s="9" t="s">
        <v>21261</v>
      </c>
      <c r="E458" s="9">
        <v>1.05</v>
      </c>
      <c r="F458" s="9">
        <v>79.05</v>
      </c>
      <c r="G458" s="9"/>
    </row>
    <row r="459" spans="1:7" ht="15.75" thickBot="1" x14ac:dyDescent="0.3">
      <c r="A459" s="6"/>
      <c r="B459" s="6"/>
      <c r="C459" s="6"/>
      <c r="D459" s="6"/>
      <c r="E459" s="6"/>
      <c r="F459" s="6"/>
      <c r="G459" s="6"/>
    </row>
    <row r="460" spans="1:7" ht="15.75" thickBot="1" x14ac:dyDescent="0.3">
      <c r="A460" s="7" t="s">
        <v>21262</v>
      </c>
      <c r="B460" s="7" t="s">
        <v>21263</v>
      </c>
      <c r="C460" s="8" t="s">
        <v>23</v>
      </c>
      <c r="D460" s="9">
        <v>88.31</v>
      </c>
      <c r="E460" s="9">
        <v>24.11</v>
      </c>
      <c r="F460" s="9">
        <v>55.98</v>
      </c>
      <c r="G460" s="9"/>
    </row>
    <row r="461" spans="1:7" ht="15.75" thickBot="1" x14ac:dyDescent="0.3">
      <c r="A461" s="6"/>
      <c r="B461" s="6"/>
      <c r="C461" s="6"/>
      <c r="D461" s="6"/>
      <c r="E461" s="6"/>
      <c r="F461" s="6"/>
      <c r="G461" s="6"/>
    </row>
    <row r="462" spans="1:7" ht="15.75" thickBot="1" x14ac:dyDescent="0.3">
      <c r="A462" s="7" t="s">
        <v>21264</v>
      </c>
      <c r="B462" s="7" t="s">
        <v>21265</v>
      </c>
      <c r="C462" s="8" t="s">
        <v>23</v>
      </c>
      <c r="D462" s="9">
        <v>6.29</v>
      </c>
      <c r="E462" s="9">
        <v>11.29</v>
      </c>
      <c r="F462" s="9">
        <v>68.84</v>
      </c>
      <c r="G462" s="9"/>
    </row>
    <row r="463" spans="1:7" ht="15.75" thickBot="1" x14ac:dyDescent="0.3">
      <c r="A463" s="6"/>
      <c r="B463" s="6"/>
      <c r="C463" s="6"/>
      <c r="D463" s="6"/>
      <c r="E463" s="6"/>
      <c r="F463" s="6"/>
      <c r="G463" s="6"/>
    </row>
    <row r="464" spans="1:7" ht="15.75" thickBot="1" x14ac:dyDescent="0.3">
      <c r="A464" s="7" t="s">
        <v>21266</v>
      </c>
      <c r="B464" s="7" t="s">
        <v>21267</v>
      </c>
      <c r="C464" s="8" t="s">
        <v>23</v>
      </c>
      <c r="D464" s="9">
        <v>128.19</v>
      </c>
      <c r="E464" s="9">
        <v>0.55000000000000004</v>
      </c>
      <c r="F464" s="9">
        <v>79.55</v>
      </c>
      <c r="G464" s="9"/>
    </row>
    <row r="465" spans="1:7" ht="15.75" thickBot="1" x14ac:dyDescent="0.3">
      <c r="A465" s="6"/>
      <c r="B465" s="6"/>
      <c r="C465" s="6"/>
      <c r="D465" s="6"/>
      <c r="E465" s="6"/>
      <c r="F465" s="6"/>
      <c r="G465" s="6"/>
    </row>
    <row r="466" spans="1:7" ht="15.75" thickBot="1" x14ac:dyDescent="0.3">
      <c r="A466" s="7" t="s">
        <v>21268</v>
      </c>
      <c r="B466" s="7" t="s">
        <v>21269</v>
      </c>
      <c r="C466" s="8" t="s">
        <v>23</v>
      </c>
      <c r="D466" s="9">
        <v>147.49</v>
      </c>
      <c r="E466" s="9">
        <v>0.48</v>
      </c>
      <c r="F466" s="9">
        <v>79.61</v>
      </c>
      <c r="G466" s="9"/>
    </row>
    <row r="467" spans="1:7" ht="15.75" thickBot="1" x14ac:dyDescent="0.3">
      <c r="A467" s="6"/>
      <c r="B467" s="6"/>
      <c r="C467" s="6"/>
      <c r="D467" s="6"/>
      <c r="E467" s="6"/>
      <c r="F467" s="6"/>
      <c r="G467" s="6"/>
    </row>
    <row r="468" spans="1:7" ht="15.75" thickBot="1" x14ac:dyDescent="0.3">
      <c r="A468" s="7" t="s">
        <v>21270</v>
      </c>
      <c r="B468" s="7" t="s">
        <v>21271</v>
      </c>
      <c r="C468" s="8" t="s">
        <v>23</v>
      </c>
      <c r="D468" s="9">
        <v>120.48</v>
      </c>
      <c r="E468" s="9">
        <v>0.59</v>
      </c>
      <c r="F468" s="9">
        <v>79.510000000000005</v>
      </c>
      <c r="G468" s="9"/>
    </row>
  </sheetData>
  <mergeCells count="36">
    <mergeCell ref="G135:G136"/>
    <mergeCell ref="A110:A111"/>
    <mergeCell ref="C110:C111"/>
    <mergeCell ref="D110:D111"/>
    <mergeCell ref="E110:E111"/>
    <mergeCell ref="F110:F111"/>
    <mergeCell ref="G110:G111"/>
    <mergeCell ref="A135:A136"/>
    <mergeCell ref="C135:C136"/>
    <mergeCell ref="D135:D136"/>
    <mergeCell ref="E135:E136"/>
    <mergeCell ref="F135:F136"/>
    <mergeCell ref="G159:G160"/>
    <mergeCell ref="A142:A143"/>
    <mergeCell ref="C142:C143"/>
    <mergeCell ref="D142:D143"/>
    <mergeCell ref="E142:E143"/>
    <mergeCell ref="F142:F143"/>
    <mergeCell ref="G142:G143"/>
    <mergeCell ref="A159:A160"/>
    <mergeCell ref="C159:C160"/>
    <mergeCell ref="D159:D160"/>
    <mergeCell ref="E159:E160"/>
    <mergeCell ref="F159:F160"/>
    <mergeCell ref="G437:G438"/>
    <mergeCell ref="A162:A163"/>
    <mergeCell ref="C162:C163"/>
    <mergeCell ref="D162:D163"/>
    <mergeCell ref="E162:E163"/>
    <mergeCell ref="F162:F163"/>
    <mergeCell ref="G162:G163"/>
    <mergeCell ref="A437:A438"/>
    <mergeCell ref="C437:C438"/>
    <mergeCell ref="D437:D438"/>
    <mergeCell ref="E437:E438"/>
    <mergeCell ref="F437:F438"/>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FF00"/>
  </sheetPr>
  <dimension ref="A1:G30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21272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21273</v>
      </c>
      <c r="B12" s="7" t="s">
        <v>21274</v>
      </c>
      <c r="C12" s="8"/>
      <c r="D12" s="9"/>
      <c r="E12" s="9"/>
      <c r="F12" s="9"/>
      <c r="G12" s="9"/>
    </row>
    <row r="13" spans="1:7" ht="15.75" thickBot="1" x14ac:dyDescent="0.3">
      <c r="A13" s="6"/>
      <c r="B13" s="6"/>
      <c r="C13" s="6"/>
      <c r="D13" s="6"/>
      <c r="E13" s="6"/>
      <c r="F13" s="6"/>
      <c r="G13" s="6"/>
    </row>
    <row r="14" spans="1:7" ht="15.75" thickBot="1" x14ac:dyDescent="0.3">
      <c r="A14" s="7" t="s">
        <v>21275</v>
      </c>
      <c r="B14" s="7" t="s">
        <v>21276</v>
      </c>
      <c r="C14" s="8"/>
      <c r="D14" s="9"/>
      <c r="E14" s="9"/>
      <c r="F14" s="9"/>
      <c r="G14" s="9"/>
    </row>
    <row r="15" spans="1:7" ht="15.75" thickBot="1" x14ac:dyDescent="0.3">
      <c r="A15" s="6"/>
      <c r="B15" s="6"/>
      <c r="C15" s="6"/>
      <c r="D15" s="6"/>
      <c r="E15" s="6"/>
      <c r="F15" s="6"/>
      <c r="G15" s="6"/>
    </row>
    <row r="16" spans="1:7" ht="49.5" thickBot="1" x14ac:dyDescent="0.3">
      <c r="A16" s="7" t="s">
        <v>21277</v>
      </c>
      <c r="B16" s="7" t="s">
        <v>21278</v>
      </c>
      <c r="C16" s="8" t="s">
        <v>23</v>
      </c>
      <c r="D16" s="9">
        <v>664.3</v>
      </c>
      <c r="E16" s="9">
        <v>1.28</v>
      </c>
      <c r="F16" s="9">
        <v>78.81</v>
      </c>
      <c r="G16" s="9"/>
    </row>
    <row r="17" spans="1:7" ht="15.75" thickBot="1" x14ac:dyDescent="0.3">
      <c r="A17" s="6"/>
      <c r="B17" s="6"/>
      <c r="C17" s="6"/>
      <c r="D17" s="6"/>
      <c r="E17" s="6"/>
      <c r="F17" s="6"/>
      <c r="G17" s="6"/>
    </row>
    <row r="18" spans="1:7" ht="49.5" thickBot="1" x14ac:dyDescent="0.3">
      <c r="A18" s="7" t="s">
        <v>21279</v>
      </c>
      <c r="B18" s="7" t="s">
        <v>21280</v>
      </c>
      <c r="C18" s="8" t="s">
        <v>23</v>
      </c>
      <c r="D18" s="9">
        <v>761.65</v>
      </c>
      <c r="E18" s="9">
        <v>1.1200000000000001</v>
      </c>
      <c r="F18" s="9">
        <v>78.98</v>
      </c>
      <c r="G18" s="9"/>
    </row>
    <row r="19" spans="1:7" ht="15.75" thickBot="1" x14ac:dyDescent="0.3">
      <c r="A19" s="6"/>
      <c r="B19" s="6"/>
      <c r="C19" s="6"/>
      <c r="D19" s="6"/>
      <c r="E19" s="6"/>
      <c r="F19" s="6"/>
      <c r="G19" s="6"/>
    </row>
    <row r="20" spans="1:7" ht="49.5" thickBot="1" x14ac:dyDescent="0.3">
      <c r="A20" s="7" t="s">
        <v>21281</v>
      </c>
      <c r="B20" s="7" t="s">
        <v>21282</v>
      </c>
      <c r="C20" s="8" t="s">
        <v>23</v>
      </c>
      <c r="D20" s="9" t="s">
        <v>21283</v>
      </c>
      <c r="E20" s="9">
        <v>0.41</v>
      </c>
      <c r="F20" s="9">
        <v>79.69</v>
      </c>
      <c r="G20" s="9"/>
    </row>
    <row r="21" spans="1:7" ht="15.75" thickBot="1" x14ac:dyDescent="0.3">
      <c r="A21" s="6"/>
      <c r="B21" s="6"/>
      <c r="C21" s="6"/>
      <c r="D21" s="6"/>
      <c r="E21" s="6"/>
      <c r="F21" s="6"/>
      <c r="G21" s="6"/>
    </row>
    <row r="22" spans="1:7" ht="49.5" thickBot="1" x14ac:dyDescent="0.3">
      <c r="A22" s="7" t="s">
        <v>21284</v>
      </c>
      <c r="B22" s="7" t="s">
        <v>21285</v>
      </c>
      <c r="C22" s="8" t="s">
        <v>23</v>
      </c>
      <c r="D22" s="9" t="s">
        <v>21286</v>
      </c>
      <c r="E22" s="9">
        <v>0.31</v>
      </c>
      <c r="F22" s="9">
        <v>79.790000000000006</v>
      </c>
      <c r="G22" s="9"/>
    </row>
    <row r="23" spans="1:7" ht="15.75" thickBot="1" x14ac:dyDescent="0.3">
      <c r="A23" s="6"/>
      <c r="B23" s="6"/>
      <c r="C23" s="6"/>
      <c r="D23" s="6"/>
      <c r="E23" s="6"/>
      <c r="F23" s="6"/>
      <c r="G23" s="6"/>
    </row>
    <row r="24" spans="1:7" ht="15.75" thickBot="1" x14ac:dyDescent="0.3">
      <c r="A24" s="7" t="s">
        <v>21287</v>
      </c>
      <c r="B24" s="7" t="s">
        <v>21288</v>
      </c>
      <c r="C24" s="8" t="s">
        <v>23</v>
      </c>
      <c r="D24" s="9">
        <v>93.83</v>
      </c>
      <c r="E24" s="9">
        <v>13.61</v>
      </c>
      <c r="F24" s="9">
        <v>66.48</v>
      </c>
      <c r="G24" s="9"/>
    </row>
    <row r="25" spans="1:7" ht="15.75" thickBot="1" x14ac:dyDescent="0.3">
      <c r="A25" s="6"/>
      <c r="B25" s="6"/>
      <c r="C25" s="6"/>
      <c r="D25" s="6"/>
      <c r="E25" s="6"/>
      <c r="F25" s="6"/>
      <c r="G25" s="6"/>
    </row>
    <row r="26" spans="1:7" ht="15.75" thickBot="1" x14ac:dyDescent="0.3">
      <c r="A26" s="7" t="s">
        <v>21289</v>
      </c>
      <c r="B26" s="7" t="s">
        <v>21290</v>
      </c>
      <c r="C26" s="8" t="s">
        <v>23</v>
      </c>
      <c r="D26" s="9">
        <v>163.36000000000001</v>
      </c>
      <c r="E26" s="9">
        <v>7.82</v>
      </c>
      <c r="F26" s="9">
        <v>72.28</v>
      </c>
      <c r="G26" s="9"/>
    </row>
    <row r="27" spans="1:7" ht="15.75" thickBot="1" x14ac:dyDescent="0.3">
      <c r="A27" s="6"/>
      <c r="B27" s="6"/>
      <c r="C27" s="6"/>
      <c r="D27" s="6"/>
      <c r="E27" s="6"/>
      <c r="F27" s="6"/>
      <c r="G27" s="6"/>
    </row>
    <row r="28" spans="1:7" ht="15.75" thickBot="1" x14ac:dyDescent="0.3">
      <c r="A28" s="7" t="s">
        <v>21291</v>
      </c>
      <c r="B28" s="7" t="s">
        <v>21292</v>
      </c>
      <c r="C28" s="8" t="s">
        <v>23</v>
      </c>
      <c r="D28" s="9">
        <v>142.52000000000001</v>
      </c>
      <c r="E28" s="9">
        <v>8.9600000000000009</v>
      </c>
      <c r="F28" s="9">
        <v>71.13</v>
      </c>
      <c r="G28" s="9"/>
    </row>
    <row r="29" spans="1:7" ht="15.75" thickBot="1" x14ac:dyDescent="0.3">
      <c r="A29" s="6"/>
      <c r="B29" s="6"/>
      <c r="C29" s="6"/>
      <c r="D29" s="6"/>
      <c r="E29" s="6"/>
      <c r="F29" s="6"/>
      <c r="G29" s="6"/>
    </row>
    <row r="30" spans="1:7" ht="15.75" thickBot="1" x14ac:dyDescent="0.3">
      <c r="A30" s="7" t="s">
        <v>21293</v>
      </c>
      <c r="B30" s="7" t="s">
        <v>21294</v>
      </c>
      <c r="C30" s="8" t="s">
        <v>23</v>
      </c>
      <c r="D30" s="9">
        <v>288.52999999999997</v>
      </c>
      <c r="E30" s="9">
        <v>4.43</v>
      </c>
      <c r="F30" s="9">
        <v>75.67</v>
      </c>
      <c r="G30" s="9"/>
    </row>
    <row r="31" spans="1:7" ht="15.75" thickBot="1" x14ac:dyDescent="0.3">
      <c r="A31" s="6"/>
      <c r="B31" s="6"/>
      <c r="C31" s="6"/>
      <c r="D31" s="6"/>
      <c r="E31" s="6"/>
      <c r="F31" s="6"/>
      <c r="G31" s="6"/>
    </row>
    <row r="32" spans="1:7" ht="15.75" thickBot="1" x14ac:dyDescent="0.3">
      <c r="A32" s="7" t="s">
        <v>21295</v>
      </c>
      <c r="B32" s="7" t="s">
        <v>21296</v>
      </c>
      <c r="C32" s="8"/>
      <c r="D32" s="9"/>
      <c r="E32" s="9"/>
      <c r="F32" s="9"/>
      <c r="G32" s="9"/>
    </row>
    <row r="33" spans="1:7" ht="15.75" thickBot="1" x14ac:dyDescent="0.3">
      <c r="A33" s="6"/>
      <c r="B33" s="6"/>
      <c r="C33" s="6"/>
      <c r="D33" s="6"/>
      <c r="E33" s="6"/>
      <c r="F33" s="6"/>
      <c r="G33" s="6"/>
    </row>
    <row r="34" spans="1:7" ht="15.75" thickBot="1" x14ac:dyDescent="0.3">
      <c r="A34" s="7" t="s">
        <v>21297</v>
      </c>
      <c r="B34" s="7" t="s">
        <v>21298</v>
      </c>
      <c r="C34" s="8" t="s">
        <v>23</v>
      </c>
      <c r="D34" s="9">
        <v>189.22</v>
      </c>
      <c r="E34" s="9">
        <v>4.5</v>
      </c>
      <c r="F34" s="9">
        <v>75.59</v>
      </c>
      <c r="G34" s="9"/>
    </row>
    <row r="35" spans="1:7" ht="15.75" thickBot="1" x14ac:dyDescent="0.3">
      <c r="A35" s="6"/>
      <c r="B35" s="6"/>
      <c r="C35" s="6"/>
      <c r="D35" s="6"/>
      <c r="E35" s="6"/>
      <c r="F35" s="6"/>
      <c r="G35" s="6"/>
    </row>
    <row r="36" spans="1:7" ht="25.5" thickBot="1" x14ac:dyDescent="0.3">
      <c r="A36" s="7" t="s">
        <v>21299</v>
      </c>
      <c r="B36" s="7" t="s">
        <v>21300</v>
      </c>
      <c r="C36" s="8" t="s">
        <v>23</v>
      </c>
      <c r="D36" s="9">
        <v>256.82</v>
      </c>
      <c r="E36" s="9">
        <v>3.32</v>
      </c>
      <c r="F36" s="9">
        <v>76.78</v>
      </c>
      <c r="G36" s="9"/>
    </row>
    <row r="37" spans="1:7" ht="15.75" thickBot="1" x14ac:dyDescent="0.3">
      <c r="A37" s="6"/>
      <c r="B37" s="6"/>
      <c r="C37" s="6"/>
      <c r="D37" s="6"/>
      <c r="E37" s="6"/>
      <c r="F37" s="6"/>
      <c r="G37" s="6"/>
    </row>
    <row r="38" spans="1:7" ht="25.5" thickBot="1" x14ac:dyDescent="0.3">
      <c r="A38" s="7" t="s">
        <v>21301</v>
      </c>
      <c r="B38" s="7" t="s">
        <v>21302</v>
      </c>
      <c r="C38" s="8" t="s">
        <v>23</v>
      </c>
      <c r="D38" s="9">
        <v>347.07</v>
      </c>
      <c r="E38" s="9">
        <v>2.4500000000000002</v>
      </c>
      <c r="F38" s="9">
        <v>77.64</v>
      </c>
      <c r="G38" s="9"/>
    </row>
    <row r="39" spans="1:7" ht="15.75" thickBot="1" x14ac:dyDescent="0.3">
      <c r="A39" s="6"/>
      <c r="B39" s="6"/>
      <c r="C39" s="6"/>
      <c r="D39" s="6"/>
      <c r="E39" s="6"/>
      <c r="F39" s="6"/>
      <c r="G39" s="6"/>
    </row>
    <row r="40" spans="1:7" ht="25.5" thickBot="1" x14ac:dyDescent="0.3">
      <c r="A40" s="7" t="s">
        <v>21303</v>
      </c>
      <c r="B40" s="7" t="s">
        <v>21304</v>
      </c>
      <c r="C40" s="8" t="s">
        <v>23</v>
      </c>
      <c r="D40" s="9">
        <v>94.35</v>
      </c>
      <c r="E40" s="9">
        <v>9.0299999999999994</v>
      </c>
      <c r="F40" s="9">
        <v>71.069999999999993</v>
      </c>
      <c r="G40" s="9"/>
    </row>
    <row r="41" spans="1:7" ht="15.75" thickBot="1" x14ac:dyDescent="0.3">
      <c r="A41" s="6"/>
      <c r="B41" s="6"/>
      <c r="C41" s="6"/>
      <c r="D41" s="6"/>
      <c r="E41" s="6"/>
      <c r="F41" s="6"/>
      <c r="G41" s="6"/>
    </row>
    <row r="42" spans="1:7" ht="25.5" thickBot="1" x14ac:dyDescent="0.3">
      <c r="A42" s="7" t="s">
        <v>21305</v>
      </c>
      <c r="B42" s="7" t="s">
        <v>21306</v>
      </c>
      <c r="C42" s="8" t="s">
        <v>23</v>
      </c>
      <c r="D42" s="9">
        <v>202.37</v>
      </c>
      <c r="E42" s="9">
        <v>4.21</v>
      </c>
      <c r="F42" s="9">
        <v>75.89</v>
      </c>
      <c r="G42" s="9"/>
    </row>
    <row r="43" spans="1:7" ht="15.75" thickBot="1" x14ac:dyDescent="0.3">
      <c r="A43" s="6"/>
      <c r="B43" s="6"/>
      <c r="C43" s="6"/>
      <c r="D43" s="6"/>
      <c r="E43" s="6"/>
      <c r="F43" s="6"/>
      <c r="G43" s="6"/>
    </row>
    <row r="44" spans="1:7" ht="25.5" thickBot="1" x14ac:dyDescent="0.3">
      <c r="A44" s="7" t="s">
        <v>21307</v>
      </c>
      <c r="B44" s="7" t="s">
        <v>21308</v>
      </c>
      <c r="C44" s="8" t="s">
        <v>23</v>
      </c>
      <c r="D44" s="9">
        <v>234.78</v>
      </c>
      <c r="E44" s="9">
        <v>3.63</v>
      </c>
      <c r="F44" s="9">
        <v>76.47</v>
      </c>
      <c r="G44" s="9"/>
    </row>
    <row r="45" spans="1:7" ht="15.75" thickBot="1" x14ac:dyDescent="0.3">
      <c r="A45" s="6"/>
      <c r="B45" s="6"/>
      <c r="C45" s="6"/>
      <c r="D45" s="6"/>
      <c r="E45" s="6"/>
      <c r="F45" s="6"/>
      <c r="G45" s="6"/>
    </row>
    <row r="46" spans="1:7" ht="25.5" thickBot="1" x14ac:dyDescent="0.3">
      <c r="A46" s="7" t="s">
        <v>21309</v>
      </c>
      <c r="B46" s="7" t="s">
        <v>21310</v>
      </c>
      <c r="C46" s="8" t="s">
        <v>23</v>
      </c>
      <c r="D46" s="9">
        <v>307.69</v>
      </c>
      <c r="E46" s="9">
        <v>2.77</v>
      </c>
      <c r="F46" s="9">
        <v>77.33</v>
      </c>
      <c r="G46" s="9"/>
    </row>
    <row r="47" spans="1:7" ht="15.75" thickBot="1" x14ac:dyDescent="0.3">
      <c r="A47" s="6"/>
      <c r="B47" s="6"/>
      <c r="C47" s="6"/>
      <c r="D47" s="6"/>
      <c r="E47" s="6"/>
      <c r="F47" s="6"/>
      <c r="G47" s="6"/>
    </row>
    <row r="48" spans="1:7" ht="15.75" thickBot="1" x14ac:dyDescent="0.3">
      <c r="A48" s="7" t="s">
        <v>21311</v>
      </c>
      <c r="B48" s="7" t="s">
        <v>21312</v>
      </c>
      <c r="C48" s="8"/>
      <c r="D48" s="9"/>
      <c r="E48" s="9"/>
      <c r="F48" s="9"/>
      <c r="G48" s="9"/>
    </row>
    <row r="49" spans="1:7" ht="15.75" thickBot="1" x14ac:dyDescent="0.3">
      <c r="A49" s="6"/>
      <c r="B49" s="6"/>
      <c r="C49" s="6"/>
      <c r="D49" s="6"/>
      <c r="E49" s="6"/>
      <c r="F49" s="6"/>
      <c r="G49" s="6"/>
    </row>
    <row r="50" spans="1:7" ht="25.5" thickBot="1" x14ac:dyDescent="0.3">
      <c r="A50" s="7" t="s">
        <v>21313</v>
      </c>
      <c r="B50" s="7" t="s">
        <v>21314</v>
      </c>
      <c r="C50" s="8" t="s">
        <v>23</v>
      </c>
      <c r="D50" s="9">
        <v>94.35</v>
      </c>
      <c r="E50" s="9">
        <v>9.0299999999999994</v>
      </c>
      <c r="F50" s="9">
        <v>71.069999999999993</v>
      </c>
      <c r="G50" s="9"/>
    </row>
    <row r="51" spans="1:7" ht="15.75" thickBot="1" x14ac:dyDescent="0.3">
      <c r="A51" s="6"/>
      <c r="B51" s="6"/>
      <c r="C51" s="6"/>
      <c r="D51" s="6"/>
      <c r="E51" s="6"/>
      <c r="F51" s="6"/>
      <c r="G51" s="6"/>
    </row>
    <row r="52" spans="1:7" ht="25.5" thickBot="1" x14ac:dyDescent="0.3">
      <c r="A52" s="7" t="s">
        <v>21315</v>
      </c>
      <c r="B52" s="7" t="s">
        <v>21316</v>
      </c>
      <c r="C52" s="8" t="s">
        <v>23</v>
      </c>
      <c r="D52" s="9">
        <v>272.58</v>
      </c>
      <c r="E52" s="9">
        <v>3.13</v>
      </c>
      <c r="F52" s="9">
        <v>76.97</v>
      </c>
      <c r="G52" s="9"/>
    </row>
    <row r="53" spans="1:7" ht="15.75" thickBot="1" x14ac:dyDescent="0.3">
      <c r="A53" s="6"/>
      <c r="B53" s="6"/>
      <c r="C53" s="6"/>
      <c r="D53" s="6"/>
      <c r="E53" s="6"/>
      <c r="F53" s="6"/>
      <c r="G53" s="6"/>
    </row>
    <row r="54" spans="1:7" ht="25.5" thickBot="1" x14ac:dyDescent="0.3">
      <c r="A54" s="7" t="s">
        <v>21317</v>
      </c>
      <c r="B54" s="7" t="s">
        <v>21318</v>
      </c>
      <c r="C54" s="8" t="s">
        <v>23</v>
      </c>
      <c r="D54" s="9">
        <v>202.37</v>
      </c>
      <c r="E54" s="9">
        <v>4.21</v>
      </c>
      <c r="F54" s="9">
        <v>75.89</v>
      </c>
      <c r="G54" s="9"/>
    </row>
    <row r="55" spans="1:7" ht="15.75" thickBot="1" x14ac:dyDescent="0.3">
      <c r="A55" s="6"/>
      <c r="B55" s="6"/>
      <c r="C55" s="6"/>
      <c r="D55" s="6"/>
      <c r="E55" s="6"/>
      <c r="F55" s="6"/>
      <c r="G55" s="6"/>
    </row>
    <row r="56" spans="1:7" ht="25.5" thickBot="1" x14ac:dyDescent="0.3">
      <c r="A56" s="7" t="s">
        <v>21319</v>
      </c>
      <c r="B56" s="7" t="s">
        <v>21320</v>
      </c>
      <c r="C56" s="8" t="s">
        <v>23</v>
      </c>
      <c r="D56" s="9">
        <v>323.89999999999998</v>
      </c>
      <c r="E56" s="9">
        <v>2.63</v>
      </c>
      <c r="F56" s="9">
        <v>77.47</v>
      </c>
      <c r="G56" s="9"/>
    </row>
    <row r="57" spans="1:7" ht="15.75" thickBot="1" x14ac:dyDescent="0.3">
      <c r="A57" s="6"/>
      <c r="B57" s="6"/>
      <c r="C57" s="6"/>
      <c r="D57" s="6"/>
      <c r="E57" s="6"/>
      <c r="F57" s="6"/>
      <c r="G57" s="6"/>
    </row>
    <row r="58" spans="1:7" ht="15.75" thickBot="1" x14ac:dyDescent="0.3">
      <c r="A58" s="7" t="s">
        <v>21321</v>
      </c>
      <c r="B58" s="7" t="s">
        <v>21322</v>
      </c>
      <c r="C58" s="8"/>
      <c r="D58" s="9"/>
      <c r="E58" s="9"/>
      <c r="F58" s="9"/>
      <c r="G58" s="9"/>
    </row>
    <row r="59" spans="1:7" ht="15.75" thickBot="1" x14ac:dyDescent="0.3">
      <c r="A59" s="6"/>
      <c r="B59" s="6"/>
      <c r="C59" s="6"/>
      <c r="D59" s="6"/>
      <c r="E59" s="6"/>
      <c r="F59" s="6"/>
      <c r="G59" s="6"/>
    </row>
    <row r="60" spans="1:7" ht="25.5" thickBot="1" x14ac:dyDescent="0.3">
      <c r="A60" s="7" t="s">
        <v>21323</v>
      </c>
      <c r="B60" s="7" t="s">
        <v>21324</v>
      </c>
      <c r="C60" s="8" t="s">
        <v>23</v>
      </c>
      <c r="D60" s="9" t="s">
        <v>21325</v>
      </c>
      <c r="E60" s="9">
        <v>0.39</v>
      </c>
      <c r="F60" s="9">
        <v>79.709999999999994</v>
      </c>
      <c r="G60" s="9"/>
    </row>
    <row r="61" spans="1:7" ht="15.75" thickBot="1" x14ac:dyDescent="0.3">
      <c r="A61" s="6"/>
      <c r="B61" s="6"/>
      <c r="C61" s="6"/>
      <c r="D61" s="6"/>
      <c r="E61" s="6"/>
      <c r="F61" s="6"/>
      <c r="G61" s="6"/>
    </row>
    <row r="62" spans="1:7" ht="25.5" thickBot="1" x14ac:dyDescent="0.3">
      <c r="A62" s="7" t="s">
        <v>21326</v>
      </c>
      <c r="B62" s="7" t="s">
        <v>21327</v>
      </c>
      <c r="C62" s="8" t="s">
        <v>23</v>
      </c>
      <c r="D62" s="9" t="s">
        <v>21325</v>
      </c>
      <c r="E62" s="9">
        <v>0.39</v>
      </c>
      <c r="F62" s="9">
        <v>79.709999999999994</v>
      </c>
      <c r="G62" s="9"/>
    </row>
    <row r="63" spans="1:7" ht="15.75" thickBot="1" x14ac:dyDescent="0.3">
      <c r="A63" s="6"/>
      <c r="B63" s="6"/>
      <c r="C63" s="6"/>
      <c r="D63" s="6"/>
      <c r="E63" s="6"/>
      <c r="F63" s="6"/>
      <c r="G63" s="6"/>
    </row>
    <row r="64" spans="1:7" ht="25.5" thickBot="1" x14ac:dyDescent="0.3">
      <c r="A64" s="7" t="s">
        <v>21328</v>
      </c>
      <c r="B64" s="7" t="s">
        <v>21329</v>
      </c>
      <c r="C64" s="8" t="s">
        <v>23</v>
      </c>
      <c r="D64" s="9" t="s">
        <v>21325</v>
      </c>
      <c r="E64" s="9">
        <v>0.39</v>
      </c>
      <c r="F64" s="9">
        <v>79.709999999999994</v>
      </c>
      <c r="G64" s="9"/>
    </row>
    <row r="65" spans="1:7" ht="15.75" thickBot="1" x14ac:dyDescent="0.3">
      <c r="A65" s="6"/>
      <c r="B65" s="6"/>
      <c r="C65" s="6"/>
      <c r="D65" s="6"/>
      <c r="E65" s="6"/>
      <c r="F65" s="6"/>
      <c r="G65" s="6"/>
    </row>
    <row r="66" spans="1:7" ht="15.75" thickBot="1" x14ac:dyDescent="0.3">
      <c r="A66" s="7" t="s">
        <v>21330</v>
      </c>
      <c r="B66" s="7" t="s">
        <v>21331</v>
      </c>
      <c r="C66" s="8"/>
      <c r="D66" s="9"/>
      <c r="E66" s="9"/>
      <c r="F66" s="9"/>
      <c r="G66" s="9"/>
    </row>
    <row r="67" spans="1:7" ht="15.75" thickBot="1" x14ac:dyDescent="0.3">
      <c r="A67" s="6"/>
      <c r="B67" s="6"/>
      <c r="C67" s="6"/>
      <c r="D67" s="6"/>
      <c r="E67" s="6"/>
      <c r="F67" s="6"/>
      <c r="G67" s="6"/>
    </row>
    <row r="68" spans="1:7" ht="49.5" thickBot="1" x14ac:dyDescent="0.3">
      <c r="A68" s="7" t="s">
        <v>21332</v>
      </c>
      <c r="B68" s="7" t="s">
        <v>21333</v>
      </c>
      <c r="C68" s="8" t="s">
        <v>23</v>
      </c>
      <c r="D68" s="9" t="s">
        <v>21334</v>
      </c>
      <c r="E68" s="9">
        <v>0.75</v>
      </c>
      <c r="F68" s="9">
        <v>79.34</v>
      </c>
      <c r="G68" s="9"/>
    </row>
    <row r="69" spans="1:7" ht="15.75" thickBot="1" x14ac:dyDescent="0.3">
      <c r="A69" s="6"/>
      <c r="B69" s="6"/>
      <c r="C69" s="6"/>
      <c r="D69" s="6"/>
      <c r="E69" s="6"/>
      <c r="F69" s="6"/>
      <c r="G69" s="6"/>
    </row>
    <row r="70" spans="1:7" ht="37.5" thickBot="1" x14ac:dyDescent="0.3">
      <c r="A70" s="7" t="s">
        <v>21335</v>
      </c>
      <c r="B70" s="7" t="s">
        <v>21336</v>
      </c>
      <c r="C70" s="8" t="s">
        <v>23</v>
      </c>
      <c r="D70" s="9">
        <v>961.48</v>
      </c>
      <c r="E70" s="9">
        <v>0.89</v>
      </c>
      <c r="F70" s="9">
        <v>79.209999999999994</v>
      </c>
      <c r="G70" s="9"/>
    </row>
    <row r="71" spans="1:7" ht="15.75" thickBot="1" x14ac:dyDescent="0.3">
      <c r="A71" s="6"/>
      <c r="B71" s="6"/>
      <c r="C71" s="6"/>
      <c r="D71" s="6"/>
      <c r="E71" s="6"/>
      <c r="F71" s="6"/>
      <c r="G71" s="6"/>
    </row>
    <row r="72" spans="1:7" ht="37.5" thickBot="1" x14ac:dyDescent="0.3">
      <c r="A72" s="7" t="s">
        <v>21337</v>
      </c>
      <c r="B72" s="7" t="s">
        <v>21338</v>
      </c>
      <c r="C72" s="8" t="s">
        <v>23</v>
      </c>
      <c r="D72" s="9" t="s">
        <v>21339</v>
      </c>
      <c r="E72" s="9">
        <v>0.81</v>
      </c>
      <c r="F72" s="9">
        <v>79.290000000000006</v>
      </c>
      <c r="G72" s="9"/>
    </row>
    <row r="73" spans="1:7" ht="15.75" thickBot="1" x14ac:dyDescent="0.3">
      <c r="A73" s="6"/>
      <c r="B73" s="6"/>
      <c r="C73" s="6"/>
      <c r="D73" s="6"/>
      <c r="E73" s="6"/>
      <c r="F73" s="6"/>
      <c r="G73" s="6"/>
    </row>
    <row r="74" spans="1:7" ht="15.75" thickBot="1" x14ac:dyDescent="0.3">
      <c r="A74" s="7" t="s">
        <v>21340</v>
      </c>
      <c r="B74" s="7" t="s">
        <v>21341</v>
      </c>
      <c r="C74" s="8"/>
      <c r="D74" s="9"/>
      <c r="E74" s="9"/>
      <c r="F74" s="9"/>
      <c r="G74" s="9"/>
    </row>
    <row r="75" spans="1:7" ht="15.75" thickBot="1" x14ac:dyDescent="0.3">
      <c r="A75" s="6"/>
      <c r="B75" s="6"/>
      <c r="C75" s="6"/>
      <c r="D75" s="6"/>
      <c r="E75" s="6"/>
      <c r="F75" s="6"/>
      <c r="G75" s="6"/>
    </row>
    <row r="76" spans="1:7" ht="25.5" thickBot="1" x14ac:dyDescent="0.3">
      <c r="A76" s="7" t="s">
        <v>21342</v>
      </c>
      <c r="B76" s="7" t="s">
        <v>21343</v>
      </c>
      <c r="C76" s="8" t="s">
        <v>23</v>
      </c>
      <c r="D76" s="9">
        <v>287.44</v>
      </c>
      <c r="E76" s="9">
        <v>2.96</v>
      </c>
      <c r="F76" s="9">
        <v>77.13</v>
      </c>
      <c r="G76" s="9"/>
    </row>
    <row r="77" spans="1:7" ht="15.75" thickBot="1" x14ac:dyDescent="0.3">
      <c r="A77" s="6"/>
      <c r="B77" s="6"/>
      <c r="C77" s="6"/>
      <c r="D77" s="6"/>
      <c r="E77" s="6"/>
      <c r="F77" s="6"/>
      <c r="G77" s="6"/>
    </row>
    <row r="78" spans="1:7" ht="37.5" thickBot="1" x14ac:dyDescent="0.3">
      <c r="A78" s="7" t="s">
        <v>21344</v>
      </c>
      <c r="B78" s="7" t="s">
        <v>21345</v>
      </c>
      <c r="C78" s="8" t="s">
        <v>23</v>
      </c>
      <c r="D78" s="9">
        <v>593.54999999999995</v>
      </c>
      <c r="E78" s="9">
        <v>1.44</v>
      </c>
      <c r="F78" s="9">
        <v>78.66</v>
      </c>
      <c r="G78" s="9"/>
    </row>
    <row r="79" spans="1:7" ht="15.75" thickBot="1" x14ac:dyDescent="0.3">
      <c r="A79" s="6"/>
      <c r="B79" s="6"/>
      <c r="C79" s="6"/>
      <c r="D79" s="6"/>
      <c r="E79" s="6"/>
      <c r="F79" s="6"/>
      <c r="G79" s="6"/>
    </row>
    <row r="80" spans="1:7" ht="61.5" thickBot="1" x14ac:dyDescent="0.3">
      <c r="A80" s="7" t="s">
        <v>21346</v>
      </c>
      <c r="B80" s="7" t="s">
        <v>21347</v>
      </c>
      <c r="C80" s="8" t="s">
        <v>23</v>
      </c>
      <c r="D80" s="9" t="s">
        <v>21348</v>
      </c>
      <c r="E80" s="9">
        <v>0.65</v>
      </c>
      <c r="F80" s="9">
        <v>79.45</v>
      </c>
      <c r="G80" s="9"/>
    </row>
    <row r="81" spans="1:7" ht="15.75" thickBot="1" x14ac:dyDescent="0.3">
      <c r="A81" s="6"/>
      <c r="B81" s="6"/>
      <c r="C81" s="6"/>
      <c r="D81" s="6"/>
      <c r="E81" s="6"/>
      <c r="F81" s="6"/>
      <c r="G81" s="6"/>
    </row>
    <row r="82" spans="1:7" ht="61.5" thickBot="1" x14ac:dyDescent="0.3">
      <c r="A82" s="7" t="s">
        <v>21349</v>
      </c>
      <c r="B82" s="7" t="s">
        <v>21350</v>
      </c>
      <c r="C82" s="8" t="s">
        <v>23</v>
      </c>
      <c r="D82" s="9" t="s">
        <v>21351</v>
      </c>
      <c r="E82" s="9">
        <v>0.54</v>
      </c>
      <c r="F82" s="9">
        <v>79.56</v>
      </c>
      <c r="G82" s="9"/>
    </row>
    <row r="83" spans="1:7" ht="15.75" thickBot="1" x14ac:dyDescent="0.3">
      <c r="A83" s="6"/>
      <c r="B83" s="6"/>
      <c r="C83" s="6"/>
      <c r="D83" s="6"/>
      <c r="E83" s="6"/>
      <c r="F83" s="6"/>
      <c r="G83" s="6"/>
    </row>
    <row r="84" spans="1:7" ht="15.75" thickBot="1" x14ac:dyDescent="0.3">
      <c r="A84" s="7" t="s">
        <v>21352</v>
      </c>
      <c r="B84" s="7" t="s">
        <v>21353</v>
      </c>
      <c r="C84" s="8"/>
      <c r="D84" s="9"/>
      <c r="E84" s="9"/>
      <c r="F84" s="9"/>
      <c r="G84" s="9"/>
    </row>
    <row r="85" spans="1:7" ht="15.75" thickBot="1" x14ac:dyDescent="0.3">
      <c r="A85" s="6"/>
      <c r="B85" s="6"/>
      <c r="C85" s="6"/>
      <c r="D85" s="6"/>
      <c r="E85" s="6"/>
      <c r="F85" s="6"/>
      <c r="G85" s="6"/>
    </row>
    <row r="86" spans="1:7" ht="37.5" thickBot="1" x14ac:dyDescent="0.3">
      <c r="A86" s="7" t="s">
        <v>21354</v>
      </c>
      <c r="B86" s="7" t="s">
        <v>21355</v>
      </c>
      <c r="C86" s="8" t="s">
        <v>23</v>
      </c>
      <c r="D86" s="9">
        <v>302.16000000000003</v>
      </c>
      <c r="E86" s="9">
        <v>2.82</v>
      </c>
      <c r="F86" s="9">
        <v>77.28</v>
      </c>
      <c r="G86" s="9"/>
    </row>
    <row r="87" spans="1:7" ht="15.75" thickBot="1" x14ac:dyDescent="0.3">
      <c r="A87" s="6"/>
      <c r="B87" s="6"/>
      <c r="C87" s="6"/>
      <c r="D87" s="6"/>
      <c r="E87" s="6"/>
      <c r="F87" s="6"/>
      <c r="G87" s="6"/>
    </row>
    <row r="88" spans="1:7" ht="37.5" thickBot="1" x14ac:dyDescent="0.3">
      <c r="A88" s="7" t="s">
        <v>21356</v>
      </c>
      <c r="B88" s="7" t="s">
        <v>21357</v>
      </c>
      <c r="C88" s="8" t="s">
        <v>23</v>
      </c>
      <c r="D88" s="9">
        <v>572.89</v>
      </c>
      <c r="E88" s="9">
        <v>1.49</v>
      </c>
      <c r="F88" s="9">
        <v>78.61</v>
      </c>
      <c r="G88" s="9"/>
    </row>
    <row r="89" spans="1:7" ht="15.75" thickBot="1" x14ac:dyDescent="0.3">
      <c r="A89" s="6"/>
      <c r="B89" s="6"/>
      <c r="C89" s="6"/>
      <c r="D89" s="6"/>
      <c r="E89" s="6"/>
      <c r="F89" s="6"/>
      <c r="G89" s="6"/>
    </row>
    <row r="90" spans="1:7" ht="61.5" thickBot="1" x14ac:dyDescent="0.3">
      <c r="A90" s="7" t="s">
        <v>21358</v>
      </c>
      <c r="B90" s="7" t="s">
        <v>21359</v>
      </c>
      <c r="C90" s="8" t="s">
        <v>23</v>
      </c>
      <c r="D90" s="9" t="s">
        <v>21360</v>
      </c>
      <c r="E90" s="9">
        <v>0.75</v>
      </c>
      <c r="F90" s="9">
        <v>79.34</v>
      </c>
      <c r="G90" s="9"/>
    </row>
    <row r="91" spans="1:7" ht="15.75" thickBot="1" x14ac:dyDescent="0.3">
      <c r="A91" s="6"/>
      <c r="B91" s="6"/>
      <c r="C91" s="6"/>
      <c r="D91" s="6"/>
      <c r="E91" s="6"/>
      <c r="F91" s="6"/>
      <c r="G91" s="6"/>
    </row>
    <row r="92" spans="1:7" ht="61.5" thickBot="1" x14ac:dyDescent="0.3">
      <c r="A92" s="7" t="s">
        <v>21361</v>
      </c>
      <c r="B92" s="7" t="s">
        <v>21362</v>
      </c>
      <c r="C92" s="8" t="s">
        <v>23</v>
      </c>
      <c r="D92" s="9" t="s">
        <v>21363</v>
      </c>
      <c r="E92" s="9">
        <v>0.54</v>
      </c>
      <c r="F92" s="9">
        <v>79.56</v>
      </c>
      <c r="G92" s="9"/>
    </row>
    <row r="93" spans="1:7" ht="15.75" thickBot="1" x14ac:dyDescent="0.3">
      <c r="A93" s="6"/>
      <c r="B93" s="6"/>
      <c r="C93" s="6"/>
      <c r="D93" s="6"/>
      <c r="E93" s="6"/>
      <c r="F93" s="6"/>
      <c r="G93" s="6"/>
    </row>
    <row r="94" spans="1:7" ht="15.75" thickBot="1" x14ac:dyDescent="0.3">
      <c r="A94" s="7" t="s">
        <v>21364</v>
      </c>
      <c r="B94" s="7" t="s">
        <v>21365</v>
      </c>
      <c r="C94" s="8"/>
      <c r="D94" s="9"/>
      <c r="E94" s="9"/>
      <c r="F94" s="9"/>
      <c r="G94" s="9"/>
    </row>
    <row r="95" spans="1:7" ht="15.75" thickBot="1" x14ac:dyDescent="0.3">
      <c r="A95" s="6"/>
      <c r="B95" s="6"/>
      <c r="C95" s="6"/>
      <c r="D95" s="6"/>
      <c r="E95" s="6"/>
      <c r="F95" s="6"/>
      <c r="G95" s="6"/>
    </row>
    <row r="96" spans="1:7" ht="49.5" thickBot="1" x14ac:dyDescent="0.3">
      <c r="A96" s="7" t="s">
        <v>21366</v>
      </c>
      <c r="B96" s="7" t="s">
        <v>21367</v>
      </c>
      <c r="C96" s="8" t="s">
        <v>23</v>
      </c>
      <c r="D96" s="9">
        <v>455.28</v>
      </c>
      <c r="E96" s="9">
        <v>1.87</v>
      </c>
      <c r="F96" s="9">
        <v>78.22</v>
      </c>
      <c r="G96" s="9"/>
    </row>
    <row r="97" spans="1:7" ht="15.75" thickBot="1" x14ac:dyDescent="0.3">
      <c r="A97" s="6"/>
      <c r="B97" s="6"/>
      <c r="C97" s="6"/>
      <c r="D97" s="6"/>
      <c r="E97" s="6"/>
      <c r="F97" s="6"/>
      <c r="G97" s="6"/>
    </row>
    <row r="98" spans="1:7" ht="49.5" thickBot="1" x14ac:dyDescent="0.3">
      <c r="A98" s="7" t="s">
        <v>21368</v>
      </c>
      <c r="B98" s="7" t="s">
        <v>21369</v>
      </c>
      <c r="C98" s="8" t="s">
        <v>23</v>
      </c>
      <c r="D98" s="9">
        <v>509.69</v>
      </c>
      <c r="E98" s="9">
        <v>1.67</v>
      </c>
      <c r="F98" s="9">
        <v>78.42</v>
      </c>
      <c r="G98" s="9"/>
    </row>
    <row r="99" spans="1:7" ht="15.75" thickBot="1" x14ac:dyDescent="0.3">
      <c r="A99" s="6"/>
      <c r="B99" s="6"/>
      <c r="C99" s="6"/>
      <c r="D99" s="6"/>
      <c r="E99" s="6"/>
      <c r="F99" s="6"/>
      <c r="G99" s="6"/>
    </row>
    <row r="100" spans="1:7" ht="61.5" thickBot="1" x14ac:dyDescent="0.3">
      <c r="A100" s="7" t="s">
        <v>21370</v>
      </c>
      <c r="B100" s="7" t="s">
        <v>21371</v>
      </c>
      <c r="C100" s="8" t="s">
        <v>23</v>
      </c>
      <c r="D100" s="9">
        <v>539.94000000000005</v>
      </c>
      <c r="E100" s="9">
        <v>1.58</v>
      </c>
      <c r="F100" s="9">
        <v>78.52</v>
      </c>
      <c r="G100" s="9"/>
    </row>
    <row r="101" spans="1:7" ht="15.75" thickBot="1" x14ac:dyDescent="0.3">
      <c r="A101" s="6"/>
      <c r="B101" s="6"/>
      <c r="C101" s="6"/>
      <c r="D101" s="6"/>
      <c r="E101" s="6"/>
      <c r="F101" s="6"/>
      <c r="G101" s="6"/>
    </row>
    <row r="102" spans="1:7" ht="61.5" thickBot="1" x14ac:dyDescent="0.3">
      <c r="A102" s="7" t="s">
        <v>21372</v>
      </c>
      <c r="B102" s="7" t="s">
        <v>21373</v>
      </c>
      <c r="C102" s="8" t="s">
        <v>23</v>
      </c>
      <c r="D102" s="9" t="s">
        <v>21374</v>
      </c>
      <c r="E102" s="9">
        <v>0.81</v>
      </c>
      <c r="F102" s="9">
        <v>79.28</v>
      </c>
      <c r="G102" s="9"/>
    </row>
    <row r="103" spans="1:7" ht="15.75" thickBot="1" x14ac:dyDescent="0.3">
      <c r="A103" s="6"/>
      <c r="B103" s="6"/>
      <c r="C103" s="6"/>
      <c r="D103" s="6"/>
      <c r="E103" s="6"/>
      <c r="F103" s="6"/>
      <c r="G103" s="6"/>
    </row>
    <row r="104" spans="1:7" ht="15.75" thickBot="1" x14ac:dyDescent="0.3">
      <c r="A104" s="7" t="s">
        <v>21375</v>
      </c>
      <c r="B104" s="7" t="s">
        <v>21376</v>
      </c>
      <c r="C104" s="8"/>
      <c r="D104" s="9"/>
      <c r="E104" s="9"/>
      <c r="F104" s="9"/>
      <c r="G104" s="9"/>
    </row>
    <row r="105" spans="1:7" ht="15.75" thickBot="1" x14ac:dyDescent="0.3">
      <c r="A105" s="6"/>
      <c r="B105" s="6"/>
      <c r="C105" s="6"/>
      <c r="D105" s="6"/>
      <c r="E105" s="6"/>
      <c r="F105" s="6"/>
      <c r="G105" s="6"/>
    </row>
    <row r="106" spans="1:7" ht="61.5" thickBot="1" x14ac:dyDescent="0.3">
      <c r="A106" s="7" t="s">
        <v>21377</v>
      </c>
      <c r="B106" s="7" t="s">
        <v>21378</v>
      </c>
      <c r="C106" s="8" t="s">
        <v>23</v>
      </c>
      <c r="D106" s="9" t="s">
        <v>21379</v>
      </c>
      <c r="E106" s="9">
        <v>0.3</v>
      </c>
      <c r="F106" s="9">
        <v>79.8</v>
      </c>
      <c r="G106" s="9"/>
    </row>
    <row r="107" spans="1:7" ht="15.75" thickBot="1" x14ac:dyDescent="0.3">
      <c r="A107" s="6"/>
      <c r="B107" s="6"/>
      <c r="C107" s="6"/>
      <c r="D107" s="6"/>
      <c r="E107" s="6"/>
      <c r="F107" s="6"/>
      <c r="G107" s="6"/>
    </row>
    <row r="108" spans="1:7" ht="61.5" thickBot="1" x14ac:dyDescent="0.3">
      <c r="A108" s="7" t="s">
        <v>21380</v>
      </c>
      <c r="B108" s="7" t="s">
        <v>21381</v>
      </c>
      <c r="C108" s="8" t="s">
        <v>23</v>
      </c>
      <c r="D108" s="9" t="s">
        <v>21382</v>
      </c>
      <c r="E108" s="9">
        <v>0.25</v>
      </c>
      <c r="F108" s="9">
        <v>79.849999999999994</v>
      </c>
      <c r="G108" s="9"/>
    </row>
    <row r="109" spans="1:7" ht="15.75" thickBot="1" x14ac:dyDescent="0.3">
      <c r="A109" s="6"/>
      <c r="B109" s="6"/>
      <c r="C109" s="6"/>
      <c r="D109" s="6"/>
      <c r="E109" s="6"/>
      <c r="F109" s="6"/>
      <c r="G109" s="6"/>
    </row>
    <row r="110" spans="1:7" ht="61.5" thickBot="1" x14ac:dyDescent="0.3">
      <c r="A110" s="7" t="s">
        <v>21383</v>
      </c>
      <c r="B110" s="7" t="s">
        <v>21384</v>
      </c>
      <c r="C110" s="8" t="s">
        <v>23</v>
      </c>
      <c r="D110" s="9" t="s">
        <v>21379</v>
      </c>
      <c r="E110" s="9">
        <v>0.3</v>
      </c>
      <c r="F110" s="9">
        <v>79.8</v>
      </c>
      <c r="G110" s="9"/>
    </row>
    <row r="111" spans="1:7" ht="15.75" thickBot="1" x14ac:dyDescent="0.3">
      <c r="A111" s="6"/>
      <c r="B111" s="6"/>
      <c r="C111" s="6"/>
      <c r="D111" s="6"/>
      <c r="E111" s="6"/>
      <c r="F111" s="6"/>
      <c r="G111" s="6"/>
    </row>
    <row r="112" spans="1:7" ht="73.5" thickBot="1" x14ac:dyDescent="0.3">
      <c r="A112" s="7" t="s">
        <v>21385</v>
      </c>
      <c r="B112" s="7" t="s">
        <v>21386</v>
      </c>
      <c r="C112" s="8" t="s">
        <v>23</v>
      </c>
      <c r="D112" s="9" t="s">
        <v>21387</v>
      </c>
      <c r="E112" s="9">
        <v>0.23</v>
      </c>
      <c r="F112" s="9">
        <v>79.86</v>
      </c>
      <c r="G112" s="9"/>
    </row>
    <row r="113" spans="1:7" ht="15.75" thickBot="1" x14ac:dyDescent="0.3">
      <c r="A113" s="6"/>
      <c r="B113" s="6"/>
      <c r="C113" s="6"/>
      <c r="D113" s="6"/>
      <c r="E113" s="6"/>
      <c r="F113" s="6"/>
      <c r="G113" s="6"/>
    </row>
    <row r="114" spans="1:7" ht="15.75" thickBot="1" x14ac:dyDescent="0.3">
      <c r="A114" s="7" t="s">
        <v>21388</v>
      </c>
      <c r="B114" s="7" t="s">
        <v>21389</v>
      </c>
      <c r="C114" s="8"/>
      <c r="D114" s="9"/>
      <c r="E114" s="9"/>
      <c r="F114" s="9"/>
      <c r="G114" s="9"/>
    </row>
    <row r="115" spans="1:7" ht="15.75" thickBot="1" x14ac:dyDescent="0.3">
      <c r="A115" s="6"/>
      <c r="B115" s="6"/>
      <c r="C115" s="6"/>
      <c r="D115" s="6"/>
      <c r="E115" s="6"/>
      <c r="F115" s="6"/>
      <c r="G115" s="6"/>
    </row>
    <row r="116" spans="1:7" ht="25.5" thickBot="1" x14ac:dyDescent="0.3">
      <c r="A116" s="7" t="s">
        <v>21390</v>
      </c>
      <c r="B116" s="7" t="s">
        <v>21391</v>
      </c>
      <c r="C116" s="8" t="s">
        <v>23</v>
      </c>
      <c r="D116" s="9">
        <v>340</v>
      </c>
      <c r="E116" s="9">
        <v>3.76</v>
      </c>
      <c r="F116" s="9">
        <v>76.34</v>
      </c>
      <c r="G116" s="9"/>
    </row>
    <row r="117" spans="1:7" ht="15.75" thickBot="1" x14ac:dyDescent="0.3">
      <c r="A117" s="6"/>
      <c r="B117" s="6"/>
      <c r="C117" s="6"/>
      <c r="D117" s="6"/>
      <c r="E117" s="6"/>
      <c r="F117" s="6"/>
      <c r="G117" s="6"/>
    </row>
    <row r="118" spans="1:7" ht="15.75" thickBot="1" x14ac:dyDescent="0.3">
      <c r="A118" s="7" t="s">
        <v>21392</v>
      </c>
      <c r="B118" s="7" t="s">
        <v>21393</v>
      </c>
      <c r="C118" s="8"/>
      <c r="D118" s="9"/>
      <c r="E118" s="9"/>
      <c r="F118" s="9"/>
      <c r="G118" s="9"/>
    </row>
    <row r="119" spans="1:7" ht="15.75" thickBot="1" x14ac:dyDescent="0.3">
      <c r="A119" s="6"/>
      <c r="B119" s="6"/>
      <c r="C119" s="6"/>
      <c r="D119" s="6"/>
      <c r="E119" s="6"/>
      <c r="F119" s="6"/>
      <c r="G119" s="6"/>
    </row>
    <row r="120" spans="1:7" ht="15.75" thickBot="1" x14ac:dyDescent="0.3">
      <c r="A120" s="7" t="s">
        <v>21394</v>
      </c>
      <c r="B120" s="7" t="s">
        <v>21395</v>
      </c>
      <c r="C120" s="8" t="s">
        <v>23</v>
      </c>
      <c r="D120" s="9">
        <v>338.79</v>
      </c>
      <c r="E120" s="9">
        <v>3.77</v>
      </c>
      <c r="F120" s="9">
        <v>76.33</v>
      </c>
      <c r="G120" s="9"/>
    </row>
    <row r="121" spans="1:7" ht="15.75" thickBot="1" x14ac:dyDescent="0.3">
      <c r="A121" s="6"/>
      <c r="B121" s="6"/>
      <c r="C121" s="6"/>
      <c r="D121" s="6"/>
      <c r="E121" s="6"/>
      <c r="F121" s="6"/>
      <c r="G121" s="6"/>
    </row>
    <row r="122" spans="1:7" ht="15.75" thickBot="1" x14ac:dyDescent="0.3">
      <c r="A122" s="7" t="s">
        <v>21396</v>
      </c>
      <c r="B122" s="7" t="s">
        <v>21397</v>
      </c>
      <c r="C122" s="8" t="s">
        <v>23</v>
      </c>
      <c r="D122" s="9">
        <v>257.77</v>
      </c>
      <c r="E122" s="9">
        <v>4.95</v>
      </c>
      <c r="F122" s="9">
        <v>75.14</v>
      </c>
      <c r="G122" s="9"/>
    </row>
    <row r="123" spans="1:7" ht="15.75" thickBot="1" x14ac:dyDescent="0.3">
      <c r="A123" s="6"/>
      <c r="B123" s="6"/>
      <c r="C123" s="6"/>
      <c r="D123" s="6"/>
      <c r="E123" s="6"/>
      <c r="F123" s="6"/>
      <c r="G123" s="6"/>
    </row>
    <row r="124" spans="1:7" ht="15.75" thickBot="1" x14ac:dyDescent="0.3">
      <c r="A124" s="7" t="s">
        <v>21398</v>
      </c>
      <c r="B124" s="7" t="s">
        <v>21399</v>
      </c>
      <c r="C124" s="8" t="s">
        <v>23</v>
      </c>
      <c r="D124" s="9">
        <v>203.89</v>
      </c>
      <c r="E124" s="9">
        <v>6.26</v>
      </c>
      <c r="F124" s="9">
        <v>73.83</v>
      </c>
      <c r="G124" s="9"/>
    </row>
    <row r="125" spans="1:7" ht="15.75" thickBot="1" x14ac:dyDescent="0.3">
      <c r="A125" s="6"/>
      <c r="B125" s="6"/>
      <c r="C125" s="6"/>
      <c r="D125" s="6"/>
      <c r="E125" s="6"/>
      <c r="F125" s="6"/>
      <c r="G125" s="6"/>
    </row>
    <row r="126" spans="1:7" ht="25.5" thickBot="1" x14ac:dyDescent="0.3">
      <c r="A126" s="7" t="s">
        <v>21400</v>
      </c>
      <c r="B126" s="7" t="s">
        <v>21401</v>
      </c>
      <c r="C126" s="8"/>
      <c r="D126" s="9"/>
      <c r="E126" s="9"/>
      <c r="F126" s="9"/>
      <c r="G126" s="9"/>
    </row>
    <row r="127" spans="1:7" ht="15.75" thickBot="1" x14ac:dyDescent="0.3">
      <c r="A127" s="6"/>
      <c r="B127" s="6"/>
      <c r="C127" s="6"/>
      <c r="D127" s="6"/>
      <c r="E127" s="6"/>
      <c r="F127" s="6"/>
      <c r="G127" s="6"/>
    </row>
    <row r="128" spans="1:7" ht="15.75" thickBot="1" x14ac:dyDescent="0.3">
      <c r="A128" s="7" t="s">
        <v>21402</v>
      </c>
      <c r="B128" s="7" t="s">
        <v>21403</v>
      </c>
      <c r="C128" s="8" t="s">
        <v>23</v>
      </c>
      <c r="D128" s="9">
        <v>36.19</v>
      </c>
      <c r="E128" s="9">
        <v>35.29</v>
      </c>
      <c r="F128" s="9">
        <v>44.82</v>
      </c>
      <c r="G128" s="9"/>
    </row>
    <row r="129" spans="1:7" ht="15.75" thickBot="1" x14ac:dyDescent="0.3">
      <c r="A129" s="6"/>
      <c r="B129" s="6"/>
      <c r="C129" s="6"/>
      <c r="D129" s="6"/>
      <c r="E129" s="6"/>
      <c r="F129" s="6"/>
      <c r="G129" s="6"/>
    </row>
    <row r="130" spans="1:7" ht="15.75" thickBot="1" x14ac:dyDescent="0.3">
      <c r="A130" s="7" t="s">
        <v>21404</v>
      </c>
      <c r="B130" s="7" t="s">
        <v>21405</v>
      </c>
      <c r="C130" s="8" t="s">
        <v>23</v>
      </c>
      <c r="D130" s="9">
        <v>45.65</v>
      </c>
      <c r="E130" s="9">
        <v>27.97</v>
      </c>
      <c r="F130" s="9">
        <v>52.11</v>
      </c>
      <c r="G130" s="9"/>
    </row>
    <row r="131" spans="1:7" ht="15.75" thickBot="1" x14ac:dyDescent="0.3">
      <c r="A131" s="6"/>
      <c r="B131" s="6"/>
      <c r="C131" s="6"/>
      <c r="D131" s="6"/>
      <c r="E131" s="6"/>
      <c r="F131" s="6"/>
      <c r="G131" s="6"/>
    </row>
    <row r="132" spans="1:7" ht="15.75" thickBot="1" x14ac:dyDescent="0.3">
      <c r="A132" s="7" t="s">
        <v>21406</v>
      </c>
      <c r="B132" s="7" t="s">
        <v>21407</v>
      </c>
      <c r="C132" s="8"/>
      <c r="D132" s="9"/>
      <c r="E132" s="9"/>
      <c r="F132" s="9"/>
      <c r="G132" s="9"/>
    </row>
    <row r="133" spans="1:7" ht="15.75" thickBot="1" x14ac:dyDescent="0.3">
      <c r="A133" s="6"/>
      <c r="B133" s="6"/>
      <c r="C133" s="6"/>
      <c r="D133" s="6"/>
      <c r="E133" s="6"/>
      <c r="F133" s="6"/>
      <c r="G133" s="6"/>
    </row>
    <row r="134" spans="1:7" ht="25.5" thickBot="1" x14ac:dyDescent="0.3">
      <c r="A134" s="7" t="s">
        <v>21408</v>
      </c>
      <c r="B134" s="7" t="s">
        <v>21409</v>
      </c>
      <c r="C134" s="8" t="s">
        <v>23</v>
      </c>
      <c r="D134" s="9">
        <v>261.69</v>
      </c>
      <c r="E134" s="9">
        <v>4.88</v>
      </c>
      <c r="F134" s="9">
        <v>75.209999999999994</v>
      </c>
      <c r="G134" s="9"/>
    </row>
    <row r="135" spans="1:7" ht="15.75" thickBot="1" x14ac:dyDescent="0.3">
      <c r="A135" s="6"/>
      <c r="B135" s="6"/>
      <c r="C135" s="6"/>
      <c r="D135" s="6"/>
      <c r="E135" s="6"/>
      <c r="F135" s="6"/>
      <c r="G135" s="6"/>
    </row>
    <row r="136" spans="1:7" ht="15.75" thickBot="1" x14ac:dyDescent="0.3">
      <c r="A136" s="7" t="s">
        <v>21410</v>
      </c>
      <c r="B136" s="7" t="s">
        <v>21411</v>
      </c>
      <c r="C136" s="8" t="s">
        <v>23</v>
      </c>
      <c r="D136" s="9">
        <v>317.04000000000002</v>
      </c>
      <c r="E136" s="9">
        <v>4.03</v>
      </c>
      <c r="F136" s="9">
        <v>76.069999999999993</v>
      </c>
      <c r="G136" s="9"/>
    </row>
    <row r="137" spans="1:7" ht="15.75" thickBot="1" x14ac:dyDescent="0.3">
      <c r="A137" s="6"/>
      <c r="B137" s="6"/>
      <c r="C137" s="6"/>
      <c r="D137" s="6"/>
      <c r="E137" s="6"/>
      <c r="F137" s="6"/>
      <c r="G137" s="6"/>
    </row>
    <row r="138" spans="1:7" ht="15.75" thickBot="1" x14ac:dyDescent="0.3">
      <c r="A138" s="7" t="s">
        <v>21412</v>
      </c>
      <c r="B138" s="7" t="s">
        <v>21413</v>
      </c>
      <c r="C138" s="8"/>
      <c r="D138" s="9"/>
      <c r="E138" s="9"/>
      <c r="F138" s="9"/>
      <c r="G138" s="9"/>
    </row>
    <row r="139" spans="1:7" ht="15.75" thickBot="1" x14ac:dyDescent="0.3">
      <c r="A139" s="6"/>
      <c r="B139" s="6"/>
      <c r="C139" s="6"/>
      <c r="D139" s="6"/>
      <c r="E139" s="6"/>
      <c r="F139" s="6"/>
      <c r="G139" s="6"/>
    </row>
    <row r="140" spans="1:7" ht="15.75" thickBot="1" x14ac:dyDescent="0.3">
      <c r="A140" s="7" t="s">
        <v>21414</v>
      </c>
      <c r="B140" s="7" t="s">
        <v>21415</v>
      </c>
      <c r="C140" s="8" t="s">
        <v>23</v>
      </c>
      <c r="D140" s="9" t="s">
        <v>21416</v>
      </c>
      <c r="E140" s="9">
        <v>1.21</v>
      </c>
      <c r="F140" s="9">
        <v>78.89</v>
      </c>
      <c r="G140" s="9"/>
    </row>
    <row r="141" spans="1:7" ht="15.75" thickBot="1" x14ac:dyDescent="0.3">
      <c r="A141" s="6"/>
      <c r="B141" s="6"/>
      <c r="C141" s="6"/>
      <c r="D141" s="6"/>
      <c r="E141" s="6"/>
      <c r="F141" s="6"/>
      <c r="G141" s="6"/>
    </row>
    <row r="142" spans="1:7" ht="25.5" thickBot="1" x14ac:dyDescent="0.3">
      <c r="A142" s="7" t="s">
        <v>21417</v>
      </c>
      <c r="B142" s="7" t="s">
        <v>21418</v>
      </c>
      <c r="C142" s="8" t="s">
        <v>23</v>
      </c>
      <c r="D142" s="9" t="s">
        <v>21419</v>
      </c>
      <c r="E142" s="9">
        <v>0.82</v>
      </c>
      <c r="F142" s="9">
        <v>79.27</v>
      </c>
      <c r="G142" s="9"/>
    </row>
    <row r="143" spans="1:7" ht="15.75" thickBot="1" x14ac:dyDescent="0.3">
      <c r="A143" s="6"/>
      <c r="B143" s="6"/>
      <c r="C143" s="6"/>
      <c r="D143" s="6"/>
      <c r="E143" s="6"/>
      <c r="F143" s="6"/>
      <c r="G143" s="6"/>
    </row>
    <row r="144" spans="1:7" ht="15.75" thickBot="1" x14ac:dyDescent="0.3">
      <c r="A144" s="7" t="s">
        <v>21420</v>
      </c>
      <c r="B144" s="7" t="s">
        <v>21421</v>
      </c>
      <c r="C144" s="8"/>
      <c r="D144" s="9"/>
      <c r="E144" s="9"/>
      <c r="F144" s="9"/>
      <c r="G144" s="9"/>
    </row>
    <row r="145" spans="1:7" ht="15.75" thickBot="1" x14ac:dyDescent="0.3">
      <c r="A145" s="6"/>
      <c r="B145" s="6"/>
      <c r="C145" s="6"/>
      <c r="D145" s="6"/>
      <c r="E145" s="6"/>
      <c r="F145" s="6"/>
      <c r="G145" s="6"/>
    </row>
    <row r="146" spans="1:7" ht="15.75" thickBot="1" x14ac:dyDescent="0.3">
      <c r="A146" s="7" t="s">
        <v>21422</v>
      </c>
      <c r="B146" s="7" t="s">
        <v>21423</v>
      </c>
      <c r="C146" s="8" t="s">
        <v>23</v>
      </c>
      <c r="D146" s="9">
        <v>261.18</v>
      </c>
      <c r="E146" s="9">
        <v>8.15</v>
      </c>
      <c r="F146" s="9">
        <v>71.95</v>
      </c>
      <c r="G146" s="9"/>
    </row>
    <row r="147" spans="1:7" ht="15.75" thickBot="1" x14ac:dyDescent="0.3">
      <c r="A147" s="6"/>
      <c r="B147" s="6"/>
      <c r="C147" s="6"/>
      <c r="D147" s="6"/>
      <c r="E147" s="6"/>
      <c r="F147" s="6"/>
      <c r="G147" s="6"/>
    </row>
    <row r="148" spans="1:7" ht="15.75" thickBot="1" x14ac:dyDescent="0.3">
      <c r="A148" s="7" t="s">
        <v>21424</v>
      </c>
      <c r="B148" s="7" t="s">
        <v>21425</v>
      </c>
      <c r="C148" s="8" t="s">
        <v>23</v>
      </c>
      <c r="D148" s="9">
        <v>268.88</v>
      </c>
      <c r="E148" s="9">
        <v>7.92</v>
      </c>
      <c r="F148" s="9">
        <v>72.180000000000007</v>
      </c>
      <c r="G148" s="9"/>
    </row>
    <row r="149" spans="1:7" ht="15.75" thickBot="1" x14ac:dyDescent="0.3">
      <c r="A149" s="6"/>
      <c r="B149" s="6"/>
      <c r="C149" s="6"/>
      <c r="D149" s="6"/>
      <c r="E149" s="6"/>
      <c r="F149" s="6"/>
      <c r="G149" s="6"/>
    </row>
    <row r="150" spans="1:7" ht="15.75" thickBot="1" x14ac:dyDescent="0.3">
      <c r="A150" s="7" t="s">
        <v>21426</v>
      </c>
      <c r="B150" s="7" t="s">
        <v>21427</v>
      </c>
      <c r="C150" s="8" t="s">
        <v>23</v>
      </c>
      <c r="D150" s="9">
        <v>641.42999999999995</v>
      </c>
      <c r="E150" s="9">
        <v>3.32</v>
      </c>
      <c r="F150" s="9">
        <v>76.78</v>
      </c>
      <c r="G150" s="9"/>
    </row>
    <row r="151" spans="1:7" ht="15.75" thickBot="1" x14ac:dyDescent="0.3">
      <c r="A151" s="6"/>
      <c r="B151" s="6"/>
      <c r="C151" s="6"/>
      <c r="D151" s="6"/>
      <c r="E151" s="6"/>
      <c r="F151" s="6"/>
      <c r="G151" s="6"/>
    </row>
    <row r="152" spans="1:7" ht="15.75" thickBot="1" x14ac:dyDescent="0.3">
      <c r="A152" s="7" t="s">
        <v>21428</v>
      </c>
      <c r="B152" s="7" t="s">
        <v>21429</v>
      </c>
      <c r="C152" s="8" t="s">
        <v>23</v>
      </c>
      <c r="D152" s="9">
        <v>641.42999999999995</v>
      </c>
      <c r="E152" s="9">
        <v>3.32</v>
      </c>
      <c r="F152" s="9">
        <v>76.78</v>
      </c>
      <c r="G152" s="9"/>
    </row>
    <row r="153" spans="1:7" ht="15.75" thickBot="1" x14ac:dyDescent="0.3">
      <c r="A153" s="6"/>
      <c r="B153" s="6"/>
      <c r="C153" s="6"/>
      <c r="D153" s="6"/>
      <c r="E153" s="6"/>
      <c r="F153" s="6"/>
      <c r="G153" s="6"/>
    </row>
    <row r="154" spans="1:7" ht="15.75" thickBot="1" x14ac:dyDescent="0.3">
      <c r="A154" s="7" t="s">
        <v>21430</v>
      </c>
      <c r="B154" s="7" t="s">
        <v>21431</v>
      </c>
      <c r="C154" s="8" t="s">
        <v>23</v>
      </c>
      <c r="D154" s="9">
        <v>641.42999999999995</v>
      </c>
      <c r="E154" s="9">
        <v>3.32</v>
      </c>
      <c r="F154" s="9">
        <v>76.78</v>
      </c>
      <c r="G154" s="9"/>
    </row>
    <row r="155" spans="1:7" ht="15.75" thickBot="1" x14ac:dyDescent="0.3">
      <c r="A155" s="6"/>
      <c r="B155" s="6"/>
      <c r="C155" s="6"/>
      <c r="D155" s="6"/>
      <c r="E155" s="6"/>
      <c r="F155" s="6"/>
      <c r="G155" s="6"/>
    </row>
    <row r="156" spans="1:7" ht="15.75" thickBot="1" x14ac:dyDescent="0.3">
      <c r="A156" s="7" t="s">
        <v>21432</v>
      </c>
      <c r="B156" s="7" t="s">
        <v>21433</v>
      </c>
      <c r="C156" s="8"/>
      <c r="D156" s="9"/>
      <c r="E156" s="9"/>
      <c r="F156" s="9"/>
      <c r="G156" s="9"/>
    </row>
    <row r="157" spans="1:7" ht="15.75" thickBot="1" x14ac:dyDescent="0.3">
      <c r="A157" s="6"/>
      <c r="B157" s="6"/>
      <c r="C157" s="6"/>
      <c r="D157" s="6"/>
      <c r="E157" s="6"/>
      <c r="F157" s="6"/>
      <c r="G157" s="6"/>
    </row>
    <row r="158" spans="1:7" ht="25.5" thickBot="1" x14ac:dyDescent="0.3">
      <c r="A158" s="7" t="s">
        <v>21434</v>
      </c>
      <c r="B158" s="7" t="s">
        <v>21435</v>
      </c>
      <c r="C158" s="8"/>
      <c r="D158" s="9"/>
      <c r="E158" s="9"/>
      <c r="F158" s="9"/>
      <c r="G158" s="9"/>
    </row>
    <row r="159" spans="1:7" ht="15.75" thickBot="1" x14ac:dyDescent="0.3">
      <c r="A159" s="6"/>
      <c r="B159" s="6"/>
      <c r="C159" s="6"/>
      <c r="D159" s="6"/>
      <c r="E159" s="6"/>
      <c r="F159" s="6"/>
      <c r="G159" s="6"/>
    </row>
    <row r="160" spans="1:7" ht="15.75" thickBot="1" x14ac:dyDescent="0.3">
      <c r="A160" s="7" t="s">
        <v>21436</v>
      </c>
      <c r="B160" s="7" t="s">
        <v>21437</v>
      </c>
      <c r="C160" s="8" t="s">
        <v>23</v>
      </c>
      <c r="D160" s="9">
        <v>467.47</v>
      </c>
      <c r="E160" s="9">
        <v>2.73</v>
      </c>
      <c r="F160" s="9">
        <v>77.36</v>
      </c>
      <c r="G160" s="9"/>
    </row>
    <row r="161" spans="1:7" ht="15.75" thickBot="1" x14ac:dyDescent="0.3">
      <c r="A161" s="6"/>
      <c r="B161" s="6"/>
      <c r="C161" s="6"/>
      <c r="D161" s="6"/>
      <c r="E161" s="6"/>
      <c r="F161" s="6"/>
      <c r="G161" s="6"/>
    </row>
    <row r="162" spans="1:7" ht="15.75" thickBot="1" x14ac:dyDescent="0.3">
      <c r="A162" s="7" t="s">
        <v>21438</v>
      </c>
      <c r="B162" s="7" t="s">
        <v>21439</v>
      </c>
      <c r="C162" s="8" t="s">
        <v>23</v>
      </c>
      <c r="D162" s="9">
        <v>142.46</v>
      </c>
      <c r="E162" s="9">
        <v>8.9600000000000009</v>
      </c>
      <c r="F162" s="9">
        <v>71.14</v>
      </c>
      <c r="G162" s="9"/>
    </row>
    <row r="163" spans="1:7" ht="15.75" thickBot="1" x14ac:dyDescent="0.3">
      <c r="A163" s="6"/>
      <c r="B163" s="6"/>
      <c r="C163" s="6"/>
      <c r="D163" s="6"/>
      <c r="E163" s="6"/>
      <c r="F163" s="6"/>
      <c r="G163" s="6"/>
    </row>
    <row r="164" spans="1:7" ht="15.75" thickBot="1" x14ac:dyDescent="0.3">
      <c r="A164" s="7" t="s">
        <v>21440</v>
      </c>
      <c r="B164" s="7" t="s">
        <v>21441</v>
      </c>
      <c r="C164" s="8" t="s">
        <v>23</v>
      </c>
      <c r="D164" s="9">
        <v>372.68</v>
      </c>
      <c r="E164" s="9">
        <v>3.43</v>
      </c>
      <c r="F164" s="9">
        <v>76.67</v>
      </c>
      <c r="G164" s="9"/>
    </row>
    <row r="165" spans="1:7" ht="15.75" thickBot="1" x14ac:dyDescent="0.3">
      <c r="A165" s="6"/>
      <c r="B165" s="6"/>
      <c r="C165" s="6"/>
      <c r="D165" s="6"/>
      <c r="E165" s="6"/>
      <c r="F165" s="6"/>
      <c r="G165" s="6"/>
    </row>
    <row r="166" spans="1:7" ht="15.75" thickBot="1" x14ac:dyDescent="0.3">
      <c r="A166" s="7" t="s">
        <v>21442</v>
      </c>
      <c r="B166" s="7" t="s">
        <v>21443</v>
      </c>
      <c r="C166" s="8"/>
      <c r="D166" s="9"/>
      <c r="E166" s="9"/>
      <c r="F166" s="9"/>
      <c r="G166" s="9"/>
    </row>
    <row r="167" spans="1:7" ht="15.75" thickBot="1" x14ac:dyDescent="0.3">
      <c r="A167" s="6"/>
      <c r="B167" s="6"/>
      <c r="C167" s="6"/>
      <c r="D167" s="6"/>
      <c r="E167" s="6"/>
      <c r="F167" s="6"/>
      <c r="G167" s="6"/>
    </row>
    <row r="168" spans="1:7" ht="15.75" thickBot="1" x14ac:dyDescent="0.3">
      <c r="A168" s="7" t="s">
        <v>21444</v>
      </c>
      <c r="B168" s="7" t="s">
        <v>21445</v>
      </c>
      <c r="C168" s="8" t="s">
        <v>23</v>
      </c>
      <c r="D168" s="9">
        <v>445.17</v>
      </c>
      <c r="E168" s="9">
        <v>4.78</v>
      </c>
      <c r="F168" s="9">
        <v>75.31</v>
      </c>
      <c r="G168" s="9"/>
    </row>
    <row r="169" spans="1:7" ht="15.75" thickBot="1" x14ac:dyDescent="0.3">
      <c r="A169" s="6"/>
      <c r="B169" s="6"/>
      <c r="C169" s="6"/>
      <c r="D169" s="6"/>
      <c r="E169" s="6"/>
      <c r="F169" s="6"/>
      <c r="G169" s="6"/>
    </row>
    <row r="170" spans="1:7" ht="49.5" thickBot="1" x14ac:dyDescent="0.3">
      <c r="A170" s="7" t="s">
        <v>21446</v>
      </c>
      <c r="B170" s="7" t="s">
        <v>21447</v>
      </c>
      <c r="C170" s="8" t="s">
        <v>23</v>
      </c>
      <c r="D170" s="9" t="s">
        <v>21448</v>
      </c>
      <c r="E170" s="9">
        <v>0.99</v>
      </c>
      <c r="F170" s="9">
        <v>79.11</v>
      </c>
      <c r="G170" s="9"/>
    </row>
    <row r="171" spans="1:7" ht="15.75" thickBot="1" x14ac:dyDescent="0.3">
      <c r="A171" s="6"/>
      <c r="B171" s="6"/>
      <c r="C171" s="6"/>
      <c r="D171" s="6"/>
      <c r="E171" s="6"/>
      <c r="F171" s="6"/>
      <c r="G171" s="6"/>
    </row>
    <row r="172" spans="1:7" ht="61.5" thickBot="1" x14ac:dyDescent="0.3">
      <c r="A172" s="7" t="s">
        <v>21449</v>
      </c>
      <c r="B172" s="7" t="s">
        <v>21450</v>
      </c>
      <c r="C172" s="8" t="s">
        <v>23</v>
      </c>
      <c r="D172" s="9" t="s">
        <v>21451</v>
      </c>
      <c r="E172" s="9">
        <v>0.59</v>
      </c>
      <c r="F172" s="9">
        <v>79.5</v>
      </c>
      <c r="G172" s="9"/>
    </row>
    <row r="173" spans="1:7" ht="15.75" thickBot="1" x14ac:dyDescent="0.3">
      <c r="A173" s="6"/>
      <c r="B173" s="6"/>
      <c r="C173" s="6"/>
      <c r="D173" s="6"/>
      <c r="E173" s="6"/>
      <c r="F173" s="6"/>
      <c r="G173" s="6"/>
    </row>
    <row r="174" spans="1:7" ht="85.5" thickBot="1" x14ac:dyDescent="0.3">
      <c r="A174" s="7" t="s">
        <v>21452</v>
      </c>
      <c r="B174" s="7" t="s">
        <v>21453</v>
      </c>
      <c r="C174" s="8"/>
      <c r="D174" s="9"/>
      <c r="E174" s="9"/>
      <c r="F174" s="9"/>
      <c r="G174" s="9"/>
    </row>
    <row r="175" spans="1:7" ht="15.75" thickBot="1" x14ac:dyDescent="0.3">
      <c r="A175" s="6"/>
      <c r="B175" s="6"/>
      <c r="C175" s="6"/>
      <c r="D175" s="6"/>
      <c r="E175" s="6"/>
      <c r="F175" s="6"/>
      <c r="G175" s="6"/>
    </row>
    <row r="176" spans="1:7" ht="15.75" thickBot="1" x14ac:dyDescent="0.3">
      <c r="A176" s="7" t="s">
        <v>21454</v>
      </c>
      <c r="B176" s="7" t="s">
        <v>21455</v>
      </c>
      <c r="C176" s="8" t="s">
        <v>23</v>
      </c>
      <c r="D176" s="9" t="s">
        <v>21456</v>
      </c>
      <c r="E176" s="9">
        <v>1.01</v>
      </c>
      <c r="F176" s="9">
        <v>79.09</v>
      </c>
      <c r="G176" s="9"/>
    </row>
    <row r="177" spans="1:7" ht="15.75" thickBot="1" x14ac:dyDescent="0.3">
      <c r="A177" s="6"/>
      <c r="B177" s="6"/>
      <c r="C177" s="6"/>
      <c r="D177" s="6"/>
      <c r="E177" s="6"/>
      <c r="F177" s="6"/>
      <c r="G177" s="6"/>
    </row>
    <row r="178" spans="1:7" ht="15.75" thickBot="1" x14ac:dyDescent="0.3">
      <c r="A178" s="7" t="s">
        <v>21457</v>
      </c>
      <c r="B178" s="7" t="s">
        <v>21458</v>
      </c>
      <c r="C178" s="8" t="s">
        <v>23</v>
      </c>
      <c r="D178" s="9" t="s">
        <v>21459</v>
      </c>
      <c r="E178" s="9">
        <v>0.75</v>
      </c>
      <c r="F178" s="9">
        <v>79.349999999999994</v>
      </c>
      <c r="G178" s="9"/>
    </row>
    <row r="179" spans="1:7" ht="15.75" thickBot="1" x14ac:dyDescent="0.3">
      <c r="A179" s="6"/>
      <c r="B179" s="6"/>
      <c r="C179" s="6"/>
      <c r="D179" s="6"/>
      <c r="E179" s="6"/>
      <c r="F179" s="6"/>
      <c r="G179" s="6"/>
    </row>
    <row r="180" spans="1:7" ht="15.75" thickBot="1" x14ac:dyDescent="0.3">
      <c r="A180" s="7" t="s">
        <v>21460</v>
      </c>
      <c r="B180" s="7" t="s">
        <v>21461</v>
      </c>
      <c r="C180" s="8" t="s">
        <v>23</v>
      </c>
      <c r="D180" s="9" t="s">
        <v>21462</v>
      </c>
      <c r="E180" s="9">
        <v>0.5</v>
      </c>
      <c r="F180" s="9">
        <v>79.599999999999994</v>
      </c>
      <c r="G180" s="9"/>
    </row>
    <row r="181" spans="1:7" ht="15.75" thickBot="1" x14ac:dyDescent="0.3">
      <c r="A181" s="6"/>
      <c r="B181" s="6"/>
      <c r="C181" s="6"/>
      <c r="D181" s="6"/>
      <c r="E181" s="6"/>
      <c r="F181" s="6"/>
      <c r="G181" s="6"/>
    </row>
    <row r="182" spans="1:7" ht="15.75" thickBot="1" x14ac:dyDescent="0.3">
      <c r="A182" s="7" t="s">
        <v>21463</v>
      </c>
      <c r="B182" s="7" t="s">
        <v>21464</v>
      </c>
      <c r="C182" s="8" t="s">
        <v>23</v>
      </c>
      <c r="D182" s="9" t="s">
        <v>21465</v>
      </c>
      <c r="E182" s="9">
        <v>0.87</v>
      </c>
      <c r="F182" s="9">
        <v>79.23</v>
      </c>
      <c r="G182" s="9"/>
    </row>
    <row r="183" spans="1:7" ht="15.75" thickBot="1" x14ac:dyDescent="0.3">
      <c r="A183" s="6"/>
      <c r="B183" s="6"/>
      <c r="C183" s="6"/>
      <c r="D183" s="6"/>
      <c r="E183" s="6"/>
      <c r="F183" s="6"/>
      <c r="G183" s="6"/>
    </row>
    <row r="184" spans="1:7" ht="15.75" thickBot="1" x14ac:dyDescent="0.3">
      <c r="A184" s="7" t="s">
        <v>21466</v>
      </c>
      <c r="B184" s="7" t="s">
        <v>21467</v>
      </c>
      <c r="C184" s="8" t="s">
        <v>23</v>
      </c>
      <c r="D184" s="9" t="s">
        <v>21468</v>
      </c>
      <c r="E184" s="9">
        <v>0.67</v>
      </c>
      <c r="F184" s="9">
        <v>79.42</v>
      </c>
      <c r="G184" s="9"/>
    </row>
    <row r="185" spans="1:7" ht="15.75" thickBot="1" x14ac:dyDescent="0.3">
      <c r="A185" s="6"/>
      <c r="B185" s="6"/>
      <c r="C185" s="6"/>
      <c r="D185" s="6"/>
      <c r="E185" s="6"/>
      <c r="F185" s="6"/>
      <c r="G185" s="6"/>
    </row>
    <row r="186" spans="1:7" ht="15.75" thickBot="1" x14ac:dyDescent="0.3">
      <c r="A186" s="7" t="s">
        <v>21469</v>
      </c>
      <c r="B186" s="7" t="s">
        <v>21470</v>
      </c>
      <c r="C186" s="8" t="s">
        <v>23</v>
      </c>
      <c r="D186" s="9" t="s">
        <v>21471</v>
      </c>
      <c r="E186" s="9">
        <v>0.46</v>
      </c>
      <c r="F186" s="9">
        <v>79.64</v>
      </c>
      <c r="G186" s="9"/>
    </row>
    <row r="187" spans="1:7" ht="15.75" thickBot="1" x14ac:dyDescent="0.3">
      <c r="A187" s="6"/>
      <c r="B187" s="6"/>
      <c r="C187" s="6"/>
      <c r="D187" s="6"/>
      <c r="E187" s="6"/>
      <c r="F187" s="6"/>
      <c r="G187" s="6"/>
    </row>
    <row r="188" spans="1:7" ht="15.75" thickBot="1" x14ac:dyDescent="0.3">
      <c r="A188" s="7" t="s">
        <v>21472</v>
      </c>
      <c r="B188" s="7" t="s">
        <v>21473</v>
      </c>
      <c r="C188" s="8" t="s">
        <v>23</v>
      </c>
      <c r="D188" s="9" t="s">
        <v>21474</v>
      </c>
      <c r="E188" s="9">
        <v>0.31</v>
      </c>
      <c r="F188" s="9">
        <v>79.790000000000006</v>
      </c>
      <c r="G188" s="9"/>
    </row>
    <row r="189" spans="1:7" ht="15.75" thickBot="1" x14ac:dyDescent="0.3">
      <c r="A189" s="6"/>
      <c r="B189" s="6"/>
      <c r="C189" s="6"/>
      <c r="D189" s="6"/>
      <c r="E189" s="6"/>
      <c r="F189" s="6"/>
      <c r="G189" s="6"/>
    </row>
    <row r="190" spans="1:7" ht="97.5" thickBot="1" x14ac:dyDescent="0.3">
      <c r="A190" s="7" t="s">
        <v>21475</v>
      </c>
      <c r="B190" s="7" t="s">
        <v>21476</v>
      </c>
      <c r="C190" s="8"/>
      <c r="D190" s="9"/>
      <c r="E190" s="9"/>
      <c r="F190" s="9"/>
      <c r="G190" s="9"/>
    </row>
    <row r="191" spans="1:7" ht="15.75" thickBot="1" x14ac:dyDescent="0.3">
      <c r="A191" s="6"/>
      <c r="B191" s="6"/>
      <c r="C191" s="6"/>
      <c r="D191" s="6"/>
      <c r="E191" s="6"/>
      <c r="F191" s="6"/>
      <c r="G191" s="6"/>
    </row>
    <row r="192" spans="1:7" ht="15.75" thickBot="1" x14ac:dyDescent="0.3">
      <c r="A192" s="7" t="s">
        <v>21477</v>
      </c>
      <c r="B192" s="7" t="s">
        <v>21478</v>
      </c>
      <c r="C192" s="8" t="s">
        <v>23</v>
      </c>
      <c r="D192" s="9" t="s">
        <v>21479</v>
      </c>
      <c r="E192" s="9">
        <v>1.01</v>
      </c>
      <c r="F192" s="9">
        <v>79.09</v>
      </c>
      <c r="G192" s="9"/>
    </row>
    <row r="193" spans="1:7" ht="15.75" thickBot="1" x14ac:dyDescent="0.3">
      <c r="A193" s="6"/>
      <c r="B193" s="6"/>
      <c r="C193" s="6"/>
      <c r="D193" s="6"/>
      <c r="E193" s="6"/>
      <c r="F193" s="6"/>
      <c r="G193" s="6"/>
    </row>
    <row r="194" spans="1:7" ht="15.75" thickBot="1" x14ac:dyDescent="0.3">
      <c r="A194" s="7" t="s">
        <v>21480</v>
      </c>
      <c r="B194" s="7" t="s">
        <v>21481</v>
      </c>
      <c r="C194" s="8" t="s">
        <v>23</v>
      </c>
      <c r="D194" s="9" t="s">
        <v>21482</v>
      </c>
      <c r="E194" s="9">
        <v>0.78</v>
      </c>
      <c r="F194" s="9">
        <v>79.31</v>
      </c>
      <c r="G194" s="9"/>
    </row>
    <row r="195" spans="1:7" ht="15.75" thickBot="1" x14ac:dyDescent="0.3">
      <c r="A195" s="6"/>
      <c r="B195" s="6"/>
      <c r="C195" s="6"/>
      <c r="D195" s="6"/>
      <c r="E195" s="6"/>
      <c r="F195" s="6"/>
      <c r="G195" s="6"/>
    </row>
    <row r="196" spans="1:7" ht="15.75" thickBot="1" x14ac:dyDescent="0.3">
      <c r="A196" s="7" t="s">
        <v>21483</v>
      </c>
      <c r="B196" s="7" t="s">
        <v>21484</v>
      </c>
      <c r="C196" s="8" t="s">
        <v>23</v>
      </c>
      <c r="D196" s="9" t="s">
        <v>21485</v>
      </c>
      <c r="E196" s="9">
        <v>0.64</v>
      </c>
      <c r="F196" s="9">
        <v>79.45</v>
      </c>
      <c r="G196" s="9"/>
    </row>
    <row r="197" spans="1:7" ht="15.75" thickBot="1" x14ac:dyDescent="0.3">
      <c r="A197" s="6"/>
      <c r="B197" s="6"/>
      <c r="C197" s="6"/>
      <c r="D197" s="6"/>
      <c r="E197" s="6"/>
      <c r="F197" s="6"/>
      <c r="G197" s="6"/>
    </row>
    <row r="198" spans="1:7" ht="15.75" thickBot="1" x14ac:dyDescent="0.3">
      <c r="A198" s="7" t="s">
        <v>21486</v>
      </c>
      <c r="B198" s="7" t="s">
        <v>21487</v>
      </c>
      <c r="C198" s="8" t="s">
        <v>23</v>
      </c>
      <c r="D198" s="9" t="s">
        <v>21488</v>
      </c>
      <c r="E198" s="9">
        <v>0.38</v>
      </c>
      <c r="F198" s="9">
        <v>79.72</v>
      </c>
      <c r="G198" s="9"/>
    </row>
    <row r="199" spans="1:7" ht="15.75" thickBot="1" x14ac:dyDescent="0.3">
      <c r="A199" s="6"/>
      <c r="B199" s="6"/>
      <c r="C199" s="6"/>
      <c r="D199" s="6"/>
      <c r="E199" s="6"/>
      <c r="F199" s="6"/>
      <c r="G199" s="6"/>
    </row>
    <row r="200" spans="1:7" ht="15.75" thickBot="1" x14ac:dyDescent="0.3">
      <c r="A200" s="7" t="s">
        <v>21489</v>
      </c>
      <c r="B200" s="7" t="s">
        <v>21490</v>
      </c>
      <c r="C200" s="8" t="s">
        <v>23</v>
      </c>
      <c r="D200" s="9" t="s">
        <v>21491</v>
      </c>
      <c r="E200" s="9">
        <v>0.82</v>
      </c>
      <c r="F200" s="9">
        <v>79.27</v>
      </c>
      <c r="G200" s="9"/>
    </row>
    <row r="201" spans="1:7" ht="15.75" thickBot="1" x14ac:dyDescent="0.3">
      <c r="A201" s="6"/>
      <c r="B201" s="6"/>
      <c r="C201" s="6"/>
      <c r="D201" s="6"/>
      <c r="E201" s="6"/>
      <c r="F201" s="6"/>
      <c r="G201" s="6"/>
    </row>
    <row r="202" spans="1:7" ht="15.75" thickBot="1" x14ac:dyDescent="0.3">
      <c r="A202" s="7" t="s">
        <v>21492</v>
      </c>
      <c r="B202" s="7" t="s">
        <v>21493</v>
      </c>
      <c r="C202" s="8" t="s">
        <v>23</v>
      </c>
      <c r="D202" s="9" t="s">
        <v>21494</v>
      </c>
      <c r="E202" s="9">
        <v>0.67</v>
      </c>
      <c r="F202" s="9">
        <v>79.430000000000007</v>
      </c>
      <c r="G202" s="9"/>
    </row>
    <row r="203" spans="1:7" ht="15.75" thickBot="1" x14ac:dyDescent="0.3">
      <c r="A203" s="6"/>
      <c r="B203" s="6"/>
      <c r="C203" s="6"/>
      <c r="D203" s="6"/>
      <c r="E203" s="6"/>
      <c r="F203" s="6"/>
      <c r="G203" s="6"/>
    </row>
    <row r="204" spans="1:7" ht="15.75" thickBot="1" x14ac:dyDescent="0.3">
      <c r="A204" s="7" t="s">
        <v>21495</v>
      </c>
      <c r="B204" s="7" t="s">
        <v>21496</v>
      </c>
      <c r="C204" s="8" t="s">
        <v>23</v>
      </c>
      <c r="D204" s="9" t="s">
        <v>21497</v>
      </c>
      <c r="E204" s="9">
        <v>0.48</v>
      </c>
      <c r="F204" s="9">
        <v>79.61</v>
      </c>
      <c r="G204" s="9"/>
    </row>
    <row r="205" spans="1:7" ht="15.75" thickBot="1" x14ac:dyDescent="0.3">
      <c r="A205" s="6"/>
      <c r="B205" s="6"/>
      <c r="C205" s="6"/>
      <c r="D205" s="6"/>
      <c r="E205" s="6"/>
      <c r="F205" s="6"/>
      <c r="G205" s="6"/>
    </row>
    <row r="206" spans="1:7" ht="15.75" thickBot="1" x14ac:dyDescent="0.3">
      <c r="A206" s="7" t="s">
        <v>21498</v>
      </c>
      <c r="B206" s="7" t="s">
        <v>21499</v>
      </c>
      <c r="C206" s="8" t="s">
        <v>23</v>
      </c>
      <c r="D206" s="9" t="s">
        <v>21500</v>
      </c>
      <c r="E206" s="9">
        <v>0.35</v>
      </c>
      <c r="F206" s="9">
        <v>79.75</v>
      </c>
      <c r="G206" s="9"/>
    </row>
    <row r="207" spans="1:7" ht="15.75" thickBot="1" x14ac:dyDescent="0.3">
      <c r="A207" s="6"/>
      <c r="B207" s="6"/>
      <c r="C207" s="6"/>
      <c r="D207" s="6"/>
      <c r="E207" s="6"/>
      <c r="F207" s="6"/>
      <c r="G207" s="6"/>
    </row>
    <row r="208" spans="1:7" ht="97.5" thickBot="1" x14ac:dyDescent="0.3">
      <c r="A208" s="7" t="s">
        <v>21501</v>
      </c>
      <c r="B208" s="7" t="s">
        <v>21502</v>
      </c>
      <c r="C208" s="8"/>
      <c r="D208" s="9"/>
      <c r="E208" s="9"/>
      <c r="F208" s="9"/>
      <c r="G208" s="9"/>
    </row>
    <row r="209" spans="1:7" ht="15.75" thickBot="1" x14ac:dyDescent="0.3">
      <c r="A209" s="6"/>
      <c r="B209" s="6"/>
      <c r="C209" s="6"/>
      <c r="D209" s="6"/>
      <c r="E209" s="6"/>
      <c r="F209" s="6"/>
      <c r="G209" s="6"/>
    </row>
    <row r="210" spans="1:7" ht="15.75" thickBot="1" x14ac:dyDescent="0.3">
      <c r="A210" s="7" t="s">
        <v>21503</v>
      </c>
      <c r="B210" s="7" t="s">
        <v>21504</v>
      </c>
      <c r="C210" s="8" t="s">
        <v>23</v>
      </c>
      <c r="D210" s="9" t="s">
        <v>21505</v>
      </c>
      <c r="E210" s="9">
        <v>0.19</v>
      </c>
      <c r="F210" s="9">
        <v>79.91</v>
      </c>
      <c r="G210" s="9"/>
    </row>
    <row r="211" spans="1:7" ht="15.75" thickBot="1" x14ac:dyDescent="0.3">
      <c r="A211" s="6"/>
      <c r="B211" s="6"/>
      <c r="C211" s="6"/>
      <c r="D211" s="6"/>
      <c r="E211" s="6"/>
      <c r="F211" s="6"/>
      <c r="G211" s="6"/>
    </row>
    <row r="212" spans="1:7" ht="15.75" thickBot="1" x14ac:dyDescent="0.3">
      <c r="A212" s="7" t="s">
        <v>21506</v>
      </c>
      <c r="B212" s="7" t="s">
        <v>21507</v>
      </c>
      <c r="C212" s="8" t="s">
        <v>23</v>
      </c>
      <c r="D212" s="9" t="s">
        <v>21508</v>
      </c>
      <c r="E212" s="9">
        <v>0.16</v>
      </c>
      <c r="F212" s="9">
        <v>79.930000000000007</v>
      </c>
      <c r="G212" s="9"/>
    </row>
    <row r="213" spans="1:7" ht="15.75" thickBot="1" x14ac:dyDescent="0.3">
      <c r="A213" s="6"/>
      <c r="B213" s="6"/>
      <c r="C213" s="6"/>
      <c r="D213" s="6"/>
      <c r="E213" s="6"/>
      <c r="F213" s="6"/>
      <c r="G213" s="6"/>
    </row>
    <row r="214" spans="1:7" ht="15.75" thickBot="1" x14ac:dyDescent="0.3">
      <c r="A214" s="7" t="s">
        <v>21509</v>
      </c>
      <c r="B214" s="7" t="s">
        <v>21510</v>
      </c>
      <c r="C214" s="8" t="s">
        <v>23</v>
      </c>
      <c r="D214" s="9" t="s">
        <v>21511</v>
      </c>
      <c r="E214" s="9">
        <v>0.13</v>
      </c>
      <c r="F214" s="9">
        <v>79.959999999999994</v>
      </c>
      <c r="G214" s="9"/>
    </row>
    <row r="215" spans="1:7" ht="15.75" thickBot="1" x14ac:dyDescent="0.3">
      <c r="A215" s="6"/>
      <c r="B215" s="6"/>
      <c r="C215" s="6"/>
      <c r="D215" s="6"/>
      <c r="E215" s="6"/>
      <c r="F215" s="6"/>
      <c r="G215" s="6"/>
    </row>
    <row r="216" spans="1:7" ht="15.75" thickBot="1" x14ac:dyDescent="0.3">
      <c r="A216" s="7" t="s">
        <v>21512</v>
      </c>
      <c r="B216" s="7" t="s">
        <v>21513</v>
      </c>
      <c r="C216" s="8"/>
      <c r="D216" s="9"/>
      <c r="E216" s="9"/>
      <c r="F216" s="9"/>
      <c r="G216" s="9"/>
    </row>
    <row r="217" spans="1:7" ht="15.75" thickBot="1" x14ac:dyDescent="0.3">
      <c r="A217" s="6"/>
      <c r="B217" s="6"/>
      <c r="C217" s="6"/>
      <c r="D217" s="6"/>
      <c r="E217" s="6"/>
      <c r="F217" s="6"/>
      <c r="G217" s="6"/>
    </row>
    <row r="218" spans="1:7" ht="61.5" thickBot="1" x14ac:dyDescent="0.3">
      <c r="A218" s="7" t="s">
        <v>21514</v>
      </c>
      <c r="B218" s="7" t="s">
        <v>21515</v>
      </c>
      <c r="C218" s="8" t="s">
        <v>23</v>
      </c>
      <c r="D218" s="9">
        <v>665.76</v>
      </c>
      <c r="E218" s="9">
        <v>3.2</v>
      </c>
      <c r="F218" s="9">
        <v>76.900000000000006</v>
      </c>
      <c r="G218" s="9"/>
    </row>
    <row r="219" spans="1:7" ht="15.75" thickBot="1" x14ac:dyDescent="0.3">
      <c r="A219" s="6"/>
      <c r="B219" s="6"/>
      <c r="C219" s="6"/>
      <c r="D219" s="6"/>
      <c r="E219" s="6"/>
      <c r="F219" s="6"/>
      <c r="G219" s="6"/>
    </row>
    <row r="220" spans="1:7" ht="97.5" thickBot="1" x14ac:dyDescent="0.3">
      <c r="A220" s="7" t="s">
        <v>21516</v>
      </c>
      <c r="B220" s="7" t="s">
        <v>21517</v>
      </c>
      <c r="C220" s="8" t="s">
        <v>23</v>
      </c>
      <c r="D220" s="9">
        <v>975.59</v>
      </c>
      <c r="E220" s="9">
        <v>2.1800000000000002</v>
      </c>
      <c r="F220" s="9">
        <v>77.91</v>
      </c>
      <c r="G220" s="9"/>
    </row>
    <row r="221" spans="1:7" ht="15.75" thickBot="1" x14ac:dyDescent="0.3">
      <c r="A221" s="6"/>
      <c r="B221" s="6"/>
      <c r="C221" s="6"/>
      <c r="D221" s="6"/>
      <c r="E221" s="6"/>
      <c r="F221" s="6"/>
      <c r="G221" s="6"/>
    </row>
    <row r="222" spans="1:7" ht="73.5" thickBot="1" x14ac:dyDescent="0.3">
      <c r="A222" s="7" t="s">
        <v>21518</v>
      </c>
      <c r="B222" s="7" t="s">
        <v>21519</v>
      </c>
      <c r="C222" s="8" t="s">
        <v>23</v>
      </c>
      <c r="D222" s="9" t="s">
        <v>21520</v>
      </c>
      <c r="E222" s="9">
        <v>1.35</v>
      </c>
      <c r="F222" s="9">
        <v>78.75</v>
      </c>
      <c r="G222" s="9"/>
    </row>
    <row r="223" spans="1:7" ht="15.75" thickBot="1" x14ac:dyDescent="0.3">
      <c r="A223" s="6"/>
      <c r="B223" s="6"/>
      <c r="C223" s="6"/>
      <c r="D223" s="6"/>
      <c r="E223" s="6"/>
      <c r="F223" s="6"/>
      <c r="G223" s="6"/>
    </row>
    <row r="224" spans="1:7" ht="49.5" thickBot="1" x14ac:dyDescent="0.3">
      <c r="A224" s="7" t="s">
        <v>21521</v>
      </c>
      <c r="B224" s="7" t="s">
        <v>21522</v>
      </c>
      <c r="C224" s="8" t="s">
        <v>23</v>
      </c>
      <c r="D224" s="9" t="s">
        <v>21523</v>
      </c>
      <c r="E224" s="9">
        <v>1.31</v>
      </c>
      <c r="F224" s="9">
        <v>78.790000000000006</v>
      </c>
      <c r="G224" s="9"/>
    </row>
    <row r="225" spans="1:7" ht="15.75" thickBot="1" x14ac:dyDescent="0.3">
      <c r="A225" s="6"/>
      <c r="B225" s="6"/>
      <c r="C225" s="6"/>
      <c r="D225" s="6"/>
      <c r="E225" s="6"/>
      <c r="F225" s="6"/>
      <c r="G225" s="6"/>
    </row>
    <row r="226" spans="1:7" ht="49.5" thickBot="1" x14ac:dyDescent="0.3">
      <c r="A226" s="7" t="s">
        <v>21524</v>
      </c>
      <c r="B226" s="7" t="s">
        <v>21525</v>
      </c>
      <c r="C226" s="8" t="s">
        <v>23</v>
      </c>
      <c r="D226" s="9" t="s">
        <v>21526</v>
      </c>
      <c r="E226" s="9">
        <v>0.99</v>
      </c>
      <c r="F226" s="9">
        <v>79.11</v>
      </c>
      <c r="G226" s="9"/>
    </row>
    <row r="227" spans="1:7" ht="15.75" thickBot="1" x14ac:dyDescent="0.3">
      <c r="A227" s="6"/>
      <c r="B227" s="6"/>
      <c r="C227" s="6"/>
      <c r="D227" s="6"/>
      <c r="E227" s="6"/>
      <c r="F227" s="6"/>
      <c r="G227" s="6"/>
    </row>
    <row r="228" spans="1:7" ht="49.5" thickBot="1" x14ac:dyDescent="0.3">
      <c r="A228" s="7" t="s">
        <v>21527</v>
      </c>
      <c r="B228" s="7" t="s">
        <v>21528</v>
      </c>
      <c r="C228" s="8" t="s">
        <v>23</v>
      </c>
      <c r="D228" s="9">
        <v>239.27</v>
      </c>
      <c r="E228" s="9">
        <v>8.9</v>
      </c>
      <c r="F228" s="9">
        <v>71.2</v>
      </c>
      <c r="G228" s="9"/>
    </row>
    <row r="229" spans="1:7" ht="15.75" thickBot="1" x14ac:dyDescent="0.3">
      <c r="A229" s="6"/>
      <c r="B229" s="6"/>
      <c r="C229" s="6"/>
      <c r="D229" s="6"/>
      <c r="E229" s="6"/>
      <c r="F229" s="6"/>
      <c r="G229" s="6"/>
    </row>
    <row r="230" spans="1:7" ht="49.5" thickBot="1" x14ac:dyDescent="0.3">
      <c r="A230" s="7" t="s">
        <v>21529</v>
      </c>
      <c r="B230" s="7" t="s">
        <v>21530</v>
      </c>
      <c r="C230" s="8" t="s">
        <v>23</v>
      </c>
      <c r="D230" s="9">
        <v>549.92999999999995</v>
      </c>
      <c r="E230" s="9">
        <v>3.87</v>
      </c>
      <c r="F230" s="9">
        <v>76.23</v>
      </c>
      <c r="G230" s="9"/>
    </row>
    <row r="231" spans="1:7" ht="15.75" thickBot="1" x14ac:dyDescent="0.3">
      <c r="A231" s="6"/>
      <c r="B231" s="6"/>
      <c r="C231" s="6"/>
      <c r="D231" s="6"/>
      <c r="E231" s="6"/>
      <c r="F231" s="6"/>
      <c r="G231" s="6"/>
    </row>
    <row r="232" spans="1:7" ht="15.75" thickBot="1" x14ac:dyDescent="0.3">
      <c r="A232" s="7" t="s">
        <v>21531</v>
      </c>
      <c r="B232" s="7" t="s">
        <v>21532</v>
      </c>
      <c r="C232" s="8"/>
      <c r="D232" s="9"/>
      <c r="E232" s="9"/>
      <c r="F232" s="9"/>
      <c r="G232" s="9"/>
    </row>
    <row r="233" spans="1:7" ht="15.75" thickBot="1" x14ac:dyDescent="0.3">
      <c r="A233" s="6"/>
      <c r="B233" s="6"/>
      <c r="C233" s="6"/>
      <c r="D233" s="6"/>
      <c r="E233" s="6"/>
      <c r="F233" s="6"/>
      <c r="G233" s="6"/>
    </row>
    <row r="234" spans="1:7" ht="15.75" thickBot="1" x14ac:dyDescent="0.3">
      <c r="A234" s="7" t="s">
        <v>21533</v>
      </c>
      <c r="B234" s="7" t="s">
        <v>21534</v>
      </c>
      <c r="C234" s="8"/>
      <c r="D234" s="9"/>
      <c r="E234" s="9"/>
      <c r="F234" s="9"/>
      <c r="G234" s="9"/>
    </row>
    <row r="235" spans="1:7" ht="15.75" thickBot="1" x14ac:dyDescent="0.3">
      <c r="A235" s="6"/>
      <c r="B235" s="6"/>
      <c r="C235" s="6"/>
      <c r="D235" s="6"/>
      <c r="E235" s="6"/>
      <c r="F235" s="6"/>
      <c r="G235" s="6"/>
    </row>
    <row r="236" spans="1:7" ht="15.75" thickBot="1" x14ac:dyDescent="0.3">
      <c r="A236" s="7" t="s">
        <v>21535</v>
      </c>
      <c r="B236" s="7" t="s">
        <v>21536</v>
      </c>
      <c r="C236" s="8" t="s">
        <v>114</v>
      </c>
      <c r="D236" s="9">
        <v>1.91</v>
      </c>
      <c r="E236" s="9">
        <v>67.02</v>
      </c>
      <c r="F236" s="9">
        <v>13.09</v>
      </c>
      <c r="G236" s="9"/>
    </row>
    <row r="237" spans="1:7" ht="15.75" thickBot="1" x14ac:dyDescent="0.3">
      <c r="A237" s="6"/>
      <c r="B237" s="6"/>
      <c r="C237" s="6"/>
      <c r="D237" s="6"/>
      <c r="E237" s="6"/>
      <c r="F237" s="6"/>
      <c r="G237" s="6"/>
    </row>
    <row r="238" spans="1:7" ht="15.75" thickBot="1" x14ac:dyDescent="0.3">
      <c r="A238" s="7" t="s">
        <v>21537</v>
      </c>
      <c r="B238" s="7" t="s">
        <v>21538</v>
      </c>
      <c r="C238" s="8" t="s">
        <v>114</v>
      </c>
      <c r="D238" s="9">
        <v>2.13</v>
      </c>
      <c r="E238" s="9">
        <v>60.09</v>
      </c>
      <c r="F238" s="9">
        <v>20.190000000000001</v>
      </c>
      <c r="G238" s="9"/>
    </row>
    <row r="239" spans="1:7" ht="15.75" thickBot="1" x14ac:dyDescent="0.3">
      <c r="A239" s="6"/>
      <c r="B239" s="6"/>
      <c r="C239" s="6"/>
      <c r="D239" s="6"/>
      <c r="E239" s="6"/>
      <c r="F239" s="6"/>
      <c r="G239" s="6"/>
    </row>
    <row r="240" spans="1:7" ht="15.75" thickBot="1" x14ac:dyDescent="0.3">
      <c r="A240" s="7" t="s">
        <v>21539</v>
      </c>
      <c r="B240" s="7" t="s">
        <v>21540</v>
      </c>
      <c r="C240" s="8" t="s">
        <v>114</v>
      </c>
      <c r="D240" s="9">
        <v>2.2400000000000002</v>
      </c>
      <c r="E240" s="9">
        <v>57.14</v>
      </c>
      <c r="F240" s="9">
        <v>23.21</v>
      </c>
      <c r="G240" s="9"/>
    </row>
    <row r="241" spans="1:7" ht="15.75" thickBot="1" x14ac:dyDescent="0.3">
      <c r="A241" s="6"/>
      <c r="B241" s="6"/>
      <c r="C241" s="6"/>
      <c r="D241" s="6"/>
      <c r="E241" s="6"/>
      <c r="F241" s="6"/>
      <c r="G241" s="6"/>
    </row>
    <row r="242" spans="1:7" ht="61.5" thickBot="1" x14ac:dyDescent="0.3">
      <c r="A242" s="7" t="s">
        <v>21541</v>
      </c>
      <c r="B242" s="7" t="s">
        <v>21542</v>
      </c>
      <c r="C242" s="8"/>
      <c r="D242" s="9"/>
      <c r="E242" s="9"/>
      <c r="F242" s="9"/>
      <c r="G242" s="9"/>
    </row>
    <row r="243" spans="1:7" ht="15.75" thickBot="1" x14ac:dyDescent="0.3">
      <c r="A243" s="6"/>
      <c r="B243" s="6"/>
      <c r="C243" s="6"/>
      <c r="D243" s="6"/>
      <c r="E243" s="6"/>
      <c r="F243" s="6"/>
      <c r="G243" s="6"/>
    </row>
    <row r="244" spans="1:7" ht="15.75" thickBot="1" x14ac:dyDescent="0.3">
      <c r="A244" s="7" t="s">
        <v>21543</v>
      </c>
      <c r="B244" s="7" t="s">
        <v>21544</v>
      </c>
      <c r="C244" s="8" t="s">
        <v>23</v>
      </c>
      <c r="D244" s="9">
        <v>42.11</v>
      </c>
      <c r="E244" s="9">
        <v>3.04</v>
      </c>
      <c r="F244" s="9">
        <v>77.06</v>
      </c>
      <c r="G244" s="9"/>
    </row>
    <row r="245" spans="1:7" ht="15.75" thickBot="1" x14ac:dyDescent="0.3">
      <c r="A245" s="6"/>
      <c r="B245" s="6"/>
      <c r="C245" s="6"/>
      <c r="D245" s="6"/>
      <c r="E245" s="6"/>
      <c r="F245" s="6"/>
      <c r="G245" s="6"/>
    </row>
    <row r="246" spans="1:7" ht="15.75" thickBot="1" x14ac:dyDescent="0.3">
      <c r="A246" s="7" t="s">
        <v>21545</v>
      </c>
      <c r="B246" s="7" t="s">
        <v>21546</v>
      </c>
      <c r="C246" s="8" t="s">
        <v>23</v>
      </c>
      <c r="D246" s="9">
        <v>42.11</v>
      </c>
      <c r="E246" s="9">
        <v>3.04</v>
      </c>
      <c r="F246" s="9">
        <v>77.06</v>
      </c>
      <c r="G246" s="9"/>
    </row>
    <row r="247" spans="1:7" ht="15.75" thickBot="1" x14ac:dyDescent="0.3">
      <c r="A247" s="6"/>
      <c r="B247" s="6"/>
      <c r="C247" s="6"/>
      <c r="D247" s="6"/>
      <c r="E247" s="6"/>
      <c r="F247" s="6"/>
      <c r="G247" s="6"/>
    </row>
    <row r="248" spans="1:7" ht="15.75" thickBot="1" x14ac:dyDescent="0.3">
      <c r="A248" s="7" t="s">
        <v>21547</v>
      </c>
      <c r="B248" s="7" t="s">
        <v>21548</v>
      </c>
      <c r="C248" s="8" t="s">
        <v>23</v>
      </c>
      <c r="D248" s="9">
        <v>96.12</v>
      </c>
      <c r="E248" s="9">
        <v>1.33</v>
      </c>
      <c r="F248" s="9">
        <v>78.77</v>
      </c>
      <c r="G248" s="9"/>
    </row>
    <row r="249" spans="1:7" ht="15.75" thickBot="1" x14ac:dyDescent="0.3">
      <c r="A249" s="6"/>
      <c r="B249" s="6"/>
      <c r="C249" s="6"/>
      <c r="D249" s="6"/>
      <c r="E249" s="6"/>
      <c r="F249" s="6"/>
      <c r="G249" s="6"/>
    </row>
    <row r="250" spans="1:7" ht="15.75" thickBot="1" x14ac:dyDescent="0.3">
      <c r="A250" s="7" t="s">
        <v>21549</v>
      </c>
      <c r="B250" s="7" t="s">
        <v>21550</v>
      </c>
      <c r="C250" s="8" t="s">
        <v>23</v>
      </c>
      <c r="D250" s="9">
        <v>96.12</v>
      </c>
      <c r="E250" s="9">
        <v>1.33</v>
      </c>
      <c r="F250" s="9">
        <v>78.77</v>
      </c>
      <c r="G250" s="9"/>
    </row>
    <row r="251" spans="1:7" ht="15.75" thickBot="1" x14ac:dyDescent="0.3">
      <c r="A251" s="6"/>
      <c r="B251" s="6"/>
      <c r="C251" s="6"/>
      <c r="D251" s="6"/>
      <c r="E251" s="6"/>
      <c r="F251" s="6"/>
      <c r="G251" s="6"/>
    </row>
    <row r="252" spans="1:7" ht="15.75" thickBot="1" x14ac:dyDescent="0.3">
      <c r="A252" s="7" t="s">
        <v>21551</v>
      </c>
      <c r="B252" s="7" t="s">
        <v>21552</v>
      </c>
      <c r="C252" s="8" t="s">
        <v>23</v>
      </c>
      <c r="D252" s="9">
        <v>352.66</v>
      </c>
      <c r="E252" s="9">
        <v>0.36</v>
      </c>
      <c r="F252" s="9">
        <v>79.73</v>
      </c>
      <c r="G252" s="9"/>
    </row>
    <row r="253" spans="1:7" ht="15.75" thickBot="1" x14ac:dyDescent="0.3">
      <c r="A253" s="6"/>
      <c r="B253" s="6"/>
      <c r="C253" s="6"/>
      <c r="D253" s="6"/>
      <c r="E253" s="6"/>
      <c r="F253" s="6"/>
      <c r="G253" s="6"/>
    </row>
    <row r="254" spans="1:7" ht="15.75" thickBot="1" x14ac:dyDescent="0.3">
      <c r="A254" s="7" t="s">
        <v>21553</v>
      </c>
      <c r="B254" s="7" t="s">
        <v>21554</v>
      </c>
      <c r="C254" s="8" t="s">
        <v>23</v>
      </c>
      <c r="D254" s="9" t="s">
        <v>21555</v>
      </c>
      <c r="E254" s="9">
        <v>0.09</v>
      </c>
      <c r="F254" s="9">
        <v>80</v>
      </c>
      <c r="G254" s="9"/>
    </row>
    <row r="255" spans="1:7" ht="15.75" thickBot="1" x14ac:dyDescent="0.3">
      <c r="A255" s="6"/>
      <c r="B255" s="6"/>
      <c r="C255" s="6"/>
      <c r="D255" s="6"/>
      <c r="E255" s="6"/>
      <c r="F255" s="6"/>
      <c r="G255" s="6"/>
    </row>
    <row r="256" spans="1:7" ht="15.75" thickBot="1" x14ac:dyDescent="0.3">
      <c r="A256" s="7" t="s">
        <v>21556</v>
      </c>
      <c r="B256" s="7" t="s">
        <v>21557</v>
      </c>
      <c r="C256" s="8"/>
      <c r="D256" s="9"/>
      <c r="E256" s="9"/>
      <c r="F256" s="9"/>
      <c r="G256" s="9"/>
    </row>
    <row r="257" spans="1:7" ht="15.75" thickBot="1" x14ac:dyDescent="0.3">
      <c r="A257" s="6"/>
      <c r="B257" s="6"/>
      <c r="C257" s="6"/>
      <c r="D257" s="6"/>
      <c r="E257" s="6"/>
      <c r="F257" s="6"/>
      <c r="G257" s="6"/>
    </row>
    <row r="258" spans="1:7" ht="72.75" x14ac:dyDescent="0.25">
      <c r="A258" s="23" t="s">
        <v>21558</v>
      </c>
      <c r="B258" s="10" t="s">
        <v>21559</v>
      </c>
      <c r="C258" s="26" t="s">
        <v>23</v>
      </c>
      <c r="D258" s="29" t="s">
        <v>21560</v>
      </c>
      <c r="E258" s="29"/>
      <c r="F258" s="29">
        <v>80.099999999999994</v>
      </c>
      <c r="G258" s="29"/>
    </row>
    <row r="259" spans="1:7" x14ac:dyDescent="0.25">
      <c r="A259" s="24"/>
      <c r="B259" s="11" t="s">
        <v>21561</v>
      </c>
      <c r="C259" s="27"/>
      <c r="D259" s="30"/>
      <c r="E259" s="30"/>
      <c r="F259" s="30"/>
      <c r="G259" s="30"/>
    </row>
    <row r="260" spans="1:7" x14ac:dyDescent="0.25">
      <c r="A260" s="24"/>
      <c r="B260" s="11" t="s">
        <v>21562</v>
      </c>
      <c r="C260" s="27"/>
      <c r="D260" s="30"/>
      <c r="E260" s="30"/>
      <c r="F260" s="30"/>
      <c r="G260" s="30"/>
    </row>
    <row r="261" spans="1:7" x14ac:dyDescent="0.25">
      <c r="A261" s="24"/>
      <c r="B261" s="11" t="s">
        <v>21563</v>
      </c>
      <c r="C261" s="27"/>
      <c r="D261" s="30"/>
      <c r="E261" s="30"/>
      <c r="F261" s="30"/>
      <c r="G261" s="30"/>
    </row>
    <row r="262" spans="1:7" x14ac:dyDescent="0.25">
      <c r="A262" s="24"/>
      <c r="B262" s="11" t="s">
        <v>21564</v>
      </c>
      <c r="C262" s="27"/>
      <c r="D262" s="30"/>
      <c r="E262" s="30"/>
      <c r="F262" s="30"/>
      <c r="G262" s="30"/>
    </row>
    <row r="263" spans="1:7" x14ac:dyDescent="0.25">
      <c r="A263" s="24"/>
      <c r="B263" s="11" t="s">
        <v>21565</v>
      </c>
      <c r="C263" s="27"/>
      <c r="D263" s="30"/>
      <c r="E263" s="30"/>
      <c r="F263" s="30"/>
      <c r="G263" s="30"/>
    </row>
    <row r="264" spans="1:7" x14ac:dyDescent="0.25">
      <c r="A264" s="24"/>
      <c r="B264" s="11" t="s">
        <v>21566</v>
      </c>
      <c r="C264" s="27"/>
      <c r="D264" s="30"/>
      <c r="E264" s="30"/>
      <c r="F264" s="30"/>
      <c r="G264" s="30"/>
    </row>
    <row r="265" spans="1:7" x14ac:dyDescent="0.25">
      <c r="A265" s="24"/>
      <c r="B265" s="11" t="s">
        <v>21567</v>
      </c>
      <c r="C265" s="27"/>
      <c r="D265" s="30"/>
      <c r="E265" s="30"/>
      <c r="F265" s="30"/>
      <c r="G265" s="30"/>
    </row>
    <row r="266" spans="1:7" x14ac:dyDescent="0.25">
      <c r="A266" s="24"/>
      <c r="B266" s="11" t="s">
        <v>21568</v>
      </c>
      <c r="C266" s="27"/>
      <c r="D266" s="30"/>
      <c r="E266" s="30"/>
      <c r="F266" s="30"/>
      <c r="G266" s="30"/>
    </row>
    <row r="267" spans="1:7" x14ac:dyDescent="0.25">
      <c r="A267" s="24"/>
      <c r="B267" s="11" t="s">
        <v>21569</v>
      </c>
      <c r="C267" s="27"/>
      <c r="D267" s="30"/>
      <c r="E267" s="30"/>
      <c r="F267" s="30"/>
      <c r="G267" s="30"/>
    </row>
    <row r="268" spans="1:7" x14ac:dyDescent="0.25">
      <c r="A268" s="24"/>
      <c r="B268" s="11" t="s">
        <v>21570</v>
      </c>
      <c r="C268" s="27"/>
      <c r="D268" s="30"/>
      <c r="E268" s="30"/>
      <c r="F268" s="30"/>
      <c r="G268" s="30"/>
    </row>
    <row r="269" spans="1:7" x14ac:dyDescent="0.25">
      <c r="A269" s="24"/>
      <c r="B269" s="11" t="s">
        <v>21571</v>
      </c>
      <c r="C269" s="27"/>
      <c r="D269" s="30"/>
      <c r="E269" s="30"/>
      <c r="F269" s="30"/>
      <c r="G269" s="30"/>
    </row>
    <row r="270" spans="1:7" x14ac:dyDescent="0.25">
      <c r="A270" s="24"/>
      <c r="B270" s="11" t="s">
        <v>21572</v>
      </c>
      <c r="C270" s="27"/>
      <c r="D270" s="30"/>
      <c r="E270" s="30"/>
      <c r="F270" s="30"/>
      <c r="G270" s="30"/>
    </row>
    <row r="271" spans="1:7" x14ac:dyDescent="0.25">
      <c r="A271" s="24"/>
      <c r="B271" s="11" t="s">
        <v>21573</v>
      </c>
      <c r="C271" s="27"/>
      <c r="D271" s="30"/>
      <c r="E271" s="30"/>
      <c r="F271" s="30"/>
      <c r="G271" s="30"/>
    </row>
    <row r="272" spans="1:7" ht="25.5" thickBot="1" x14ac:dyDescent="0.3">
      <c r="A272" s="25"/>
      <c r="B272" s="12" t="s">
        <v>21574</v>
      </c>
      <c r="C272" s="28"/>
      <c r="D272" s="31"/>
      <c r="E272" s="31"/>
      <c r="F272" s="31"/>
      <c r="G272" s="31"/>
    </row>
    <row r="273" spans="1:7" ht="15.75" thickBot="1" x14ac:dyDescent="0.3">
      <c r="A273" s="6"/>
      <c r="B273" s="6"/>
      <c r="C273" s="6"/>
      <c r="D273" s="6"/>
      <c r="E273" s="6"/>
      <c r="F273" s="6"/>
      <c r="G273" s="6"/>
    </row>
    <row r="274" spans="1:7" ht="72.75" x14ac:dyDescent="0.25">
      <c r="A274" s="23" t="s">
        <v>21575</v>
      </c>
      <c r="B274" s="10" t="s">
        <v>21576</v>
      </c>
      <c r="C274" s="26" t="s">
        <v>23</v>
      </c>
      <c r="D274" s="29" t="s">
        <v>21577</v>
      </c>
      <c r="E274" s="29"/>
      <c r="F274" s="29">
        <v>80.099999999999994</v>
      </c>
      <c r="G274" s="29"/>
    </row>
    <row r="275" spans="1:7" x14ac:dyDescent="0.25">
      <c r="A275" s="24"/>
      <c r="B275" s="11" t="s">
        <v>21562</v>
      </c>
      <c r="C275" s="27"/>
      <c r="D275" s="30"/>
      <c r="E275" s="30"/>
      <c r="F275" s="30"/>
      <c r="G275" s="30"/>
    </row>
    <row r="276" spans="1:7" x14ac:dyDescent="0.25">
      <c r="A276" s="24"/>
      <c r="B276" s="11" t="s">
        <v>21563</v>
      </c>
      <c r="C276" s="27"/>
      <c r="D276" s="30"/>
      <c r="E276" s="30"/>
      <c r="F276" s="30"/>
      <c r="G276" s="30"/>
    </row>
    <row r="277" spans="1:7" x14ac:dyDescent="0.25">
      <c r="A277" s="24"/>
      <c r="B277" s="11" t="s">
        <v>21564</v>
      </c>
      <c r="C277" s="27"/>
      <c r="D277" s="30"/>
      <c r="E277" s="30"/>
      <c r="F277" s="30"/>
      <c r="G277" s="30"/>
    </row>
    <row r="278" spans="1:7" x14ac:dyDescent="0.25">
      <c r="A278" s="24"/>
      <c r="B278" s="11" t="s">
        <v>21578</v>
      </c>
      <c r="C278" s="27"/>
      <c r="D278" s="30"/>
      <c r="E278" s="30"/>
      <c r="F278" s="30"/>
      <c r="G278" s="30"/>
    </row>
    <row r="279" spans="1:7" x14ac:dyDescent="0.25">
      <c r="A279" s="24"/>
      <c r="B279" s="11" t="s">
        <v>21579</v>
      </c>
      <c r="C279" s="27"/>
      <c r="D279" s="30"/>
      <c r="E279" s="30"/>
      <c r="F279" s="30"/>
      <c r="G279" s="30"/>
    </row>
    <row r="280" spans="1:7" x14ac:dyDescent="0.25">
      <c r="A280" s="24"/>
      <c r="B280" s="11" t="s">
        <v>21580</v>
      </c>
      <c r="C280" s="27"/>
      <c r="D280" s="30"/>
      <c r="E280" s="30"/>
      <c r="F280" s="30"/>
      <c r="G280" s="30"/>
    </row>
    <row r="281" spans="1:7" x14ac:dyDescent="0.25">
      <c r="A281" s="24"/>
      <c r="B281" s="11" t="s">
        <v>21568</v>
      </c>
      <c r="C281" s="27"/>
      <c r="D281" s="30"/>
      <c r="E281" s="30"/>
      <c r="F281" s="30"/>
      <c r="G281" s="30"/>
    </row>
    <row r="282" spans="1:7" x14ac:dyDescent="0.25">
      <c r="A282" s="24"/>
      <c r="B282" s="11" t="s">
        <v>21569</v>
      </c>
      <c r="C282" s="27"/>
      <c r="D282" s="30"/>
      <c r="E282" s="30"/>
      <c r="F282" s="30"/>
      <c r="G282" s="30"/>
    </row>
    <row r="283" spans="1:7" x14ac:dyDescent="0.25">
      <c r="A283" s="24"/>
      <c r="B283" s="11" t="s">
        <v>21570</v>
      </c>
      <c r="C283" s="27"/>
      <c r="D283" s="30"/>
      <c r="E283" s="30"/>
      <c r="F283" s="30"/>
      <c r="G283" s="30"/>
    </row>
    <row r="284" spans="1:7" x14ac:dyDescent="0.25">
      <c r="A284" s="24"/>
      <c r="B284" s="11" t="s">
        <v>21581</v>
      </c>
      <c r="C284" s="27"/>
      <c r="D284" s="30"/>
      <c r="E284" s="30"/>
      <c r="F284" s="30"/>
      <c r="G284" s="30"/>
    </row>
    <row r="285" spans="1:7" x14ac:dyDescent="0.25">
      <c r="A285" s="24"/>
      <c r="B285" s="11" t="s">
        <v>21572</v>
      </c>
      <c r="C285" s="27"/>
      <c r="D285" s="30"/>
      <c r="E285" s="30"/>
      <c r="F285" s="30"/>
      <c r="G285" s="30"/>
    </row>
    <row r="286" spans="1:7" x14ac:dyDescent="0.25">
      <c r="A286" s="24"/>
      <c r="B286" s="11" t="s">
        <v>21573</v>
      </c>
      <c r="C286" s="27"/>
      <c r="D286" s="30"/>
      <c r="E286" s="30"/>
      <c r="F286" s="30"/>
      <c r="G286" s="30"/>
    </row>
    <row r="287" spans="1:7" ht="25.5" thickBot="1" x14ac:dyDescent="0.3">
      <c r="A287" s="25"/>
      <c r="B287" s="12" t="s">
        <v>21582</v>
      </c>
      <c r="C287" s="28"/>
      <c r="D287" s="31"/>
      <c r="E287" s="31"/>
      <c r="F287" s="31"/>
      <c r="G287" s="31"/>
    </row>
    <row r="288" spans="1:7" ht="15.75" thickBot="1" x14ac:dyDescent="0.3">
      <c r="A288" s="6"/>
      <c r="B288" s="6"/>
      <c r="C288" s="6"/>
      <c r="D288" s="6"/>
      <c r="E288" s="6"/>
      <c r="F288" s="6"/>
      <c r="G288" s="6"/>
    </row>
    <row r="289" spans="1:7" ht="73.5" thickBot="1" x14ac:dyDescent="0.3">
      <c r="A289" s="7" t="s">
        <v>21583</v>
      </c>
      <c r="B289" s="7" t="s">
        <v>21584</v>
      </c>
      <c r="C289" s="8"/>
      <c r="D289" s="9"/>
      <c r="E289" s="9"/>
      <c r="F289" s="9"/>
      <c r="G289" s="9"/>
    </row>
    <row r="290" spans="1:7" ht="15.75" thickBot="1" x14ac:dyDescent="0.3">
      <c r="A290" s="6"/>
      <c r="B290" s="6"/>
      <c r="C290" s="6"/>
      <c r="D290" s="6"/>
      <c r="E290" s="6"/>
      <c r="F290" s="6"/>
      <c r="G290" s="6"/>
    </row>
    <row r="291" spans="1:7" ht="15.75" thickBot="1" x14ac:dyDescent="0.3">
      <c r="A291" s="7" t="s">
        <v>21585</v>
      </c>
      <c r="B291" s="7" t="s">
        <v>21586</v>
      </c>
      <c r="C291" s="8" t="s">
        <v>23</v>
      </c>
      <c r="D291" s="9" t="s">
        <v>21587</v>
      </c>
      <c r="E291" s="9">
        <v>46.41</v>
      </c>
      <c r="F291" s="9">
        <v>33.69</v>
      </c>
      <c r="G291" s="9"/>
    </row>
    <row r="292" spans="1:7" ht="15.75" thickBot="1" x14ac:dyDescent="0.3">
      <c r="A292" s="6"/>
      <c r="B292" s="6"/>
      <c r="C292" s="6"/>
      <c r="D292" s="6"/>
      <c r="E292" s="6"/>
      <c r="F292" s="6"/>
      <c r="G292" s="6"/>
    </row>
    <row r="293" spans="1:7" ht="15.75" thickBot="1" x14ac:dyDescent="0.3">
      <c r="A293" s="7" t="s">
        <v>21588</v>
      </c>
      <c r="B293" s="7" t="s">
        <v>21589</v>
      </c>
      <c r="C293" s="8" t="s">
        <v>23</v>
      </c>
      <c r="D293" s="9" t="s">
        <v>21590</v>
      </c>
      <c r="E293" s="9">
        <v>47.43</v>
      </c>
      <c r="F293" s="9">
        <v>32.659999999999997</v>
      </c>
      <c r="G293" s="9"/>
    </row>
    <row r="294" spans="1:7" ht="15.75" thickBot="1" x14ac:dyDescent="0.3">
      <c r="A294" s="6"/>
      <c r="B294" s="6"/>
      <c r="C294" s="6"/>
      <c r="D294" s="6"/>
      <c r="E294" s="6"/>
      <c r="F294" s="6"/>
      <c r="G294" s="6"/>
    </row>
    <row r="295" spans="1:7" ht="15.75" thickBot="1" x14ac:dyDescent="0.3">
      <c r="A295" s="7" t="s">
        <v>21591</v>
      </c>
      <c r="B295" s="7" t="s">
        <v>21592</v>
      </c>
      <c r="C295" s="8" t="s">
        <v>23</v>
      </c>
      <c r="D295" s="9" t="s">
        <v>21593</v>
      </c>
      <c r="E295" s="9">
        <v>47.59</v>
      </c>
      <c r="F295" s="9">
        <v>32.51</v>
      </c>
      <c r="G295" s="9"/>
    </row>
    <row r="296" spans="1:7" ht="15.75" thickBot="1" x14ac:dyDescent="0.3">
      <c r="A296" s="6"/>
      <c r="B296" s="6"/>
      <c r="C296" s="6"/>
      <c r="D296" s="6"/>
      <c r="E296" s="6"/>
      <c r="F296" s="6"/>
      <c r="G296" s="6"/>
    </row>
    <row r="297" spans="1:7" ht="15.75" thickBot="1" x14ac:dyDescent="0.3">
      <c r="A297" s="7" t="s">
        <v>21594</v>
      </c>
      <c r="B297" s="7" t="s">
        <v>21595</v>
      </c>
      <c r="C297" s="8" t="s">
        <v>23</v>
      </c>
      <c r="D297" s="9" t="s">
        <v>21596</v>
      </c>
      <c r="E297" s="9">
        <v>47.36</v>
      </c>
      <c r="F297" s="9">
        <v>32.74</v>
      </c>
      <c r="G297" s="9"/>
    </row>
    <row r="298" spans="1:7" ht="15.75" thickBot="1" x14ac:dyDescent="0.3">
      <c r="A298" s="6"/>
      <c r="B298" s="6"/>
      <c r="C298" s="6"/>
      <c r="D298" s="6"/>
      <c r="E298" s="6"/>
      <c r="F298" s="6"/>
      <c r="G298" s="6"/>
    </row>
    <row r="299" spans="1:7" ht="15.75" thickBot="1" x14ac:dyDescent="0.3">
      <c r="A299" s="7" t="s">
        <v>21597</v>
      </c>
      <c r="B299" s="7" t="s">
        <v>21598</v>
      </c>
      <c r="C299" s="8" t="s">
        <v>23</v>
      </c>
      <c r="D299" s="9">
        <v>17.84</v>
      </c>
      <c r="E299" s="9">
        <v>47.76</v>
      </c>
      <c r="F299" s="9">
        <v>32.340000000000003</v>
      </c>
      <c r="G299" s="9"/>
    </row>
    <row r="300" spans="1:7" ht="15.75" thickBot="1" x14ac:dyDescent="0.3">
      <c r="A300" s="6"/>
      <c r="B300" s="6"/>
      <c r="C300" s="6"/>
      <c r="D300" s="6"/>
      <c r="E300" s="6"/>
      <c r="F300" s="6"/>
      <c r="G300" s="6"/>
    </row>
    <row r="301" spans="1:7" ht="25.5" thickBot="1" x14ac:dyDescent="0.3">
      <c r="A301" s="7" t="s">
        <v>21599</v>
      </c>
      <c r="B301" s="7" t="s">
        <v>21600</v>
      </c>
      <c r="C301" s="8" t="s">
        <v>23</v>
      </c>
      <c r="D301" s="9" t="s">
        <v>21601</v>
      </c>
      <c r="E301" s="9"/>
      <c r="F301" s="9">
        <v>80.099999999999994</v>
      </c>
      <c r="G301" s="9"/>
    </row>
    <row r="302" spans="1:7" ht="15.75" thickBot="1" x14ac:dyDescent="0.3">
      <c r="A302" s="6"/>
      <c r="B302" s="6"/>
      <c r="C302" s="6"/>
      <c r="D302" s="6"/>
      <c r="E302" s="6"/>
      <c r="F302" s="6"/>
      <c r="G302" s="6"/>
    </row>
    <row r="303" spans="1:7" ht="25.5" thickBot="1" x14ac:dyDescent="0.3">
      <c r="A303" s="7" t="s">
        <v>21602</v>
      </c>
      <c r="B303" s="7" t="s">
        <v>21603</v>
      </c>
      <c r="C303" s="8" t="s">
        <v>23</v>
      </c>
      <c r="D303" s="9" t="s">
        <v>21604</v>
      </c>
      <c r="E303" s="9"/>
      <c r="F303" s="9">
        <v>80.099999999999994</v>
      </c>
      <c r="G303" s="9"/>
    </row>
    <row r="304" spans="1:7" ht="15.75" thickBot="1" x14ac:dyDescent="0.3">
      <c r="A304" s="6"/>
      <c r="B304" s="6"/>
      <c r="C304" s="6"/>
      <c r="D304" s="6"/>
      <c r="E304" s="6"/>
      <c r="F304" s="6"/>
      <c r="G304" s="6"/>
    </row>
    <row r="305" spans="1:7" ht="25.5" thickBot="1" x14ac:dyDescent="0.3">
      <c r="A305" s="7" t="s">
        <v>21605</v>
      </c>
      <c r="B305" s="7" t="s">
        <v>21606</v>
      </c>
      <c r="C305" s="8" t="s">
        <v>23</v>
      </c>
      <c r="D305" s="9" t="s">
        <v>21607</v>
      </c>
      <c r="E305" s="9"/>
      <c r="F305" s="9">
        <v>80.099999999999994</v>
      </c>
      <c r="G305" s="9"/>
    </row>
    <row r="306" spans="1:7" ht="15.75" thickBot="1" x14ac:dyDescent="0.3">
      <c r="A306" s="6"/>
      <c r="B306" s="6"/>
      <c r="C306" s="6"/>
      <c r="D306" s="6"/>
      <c r="E306" s="6"/>
      <c r="F306" s="6"/>
      <c r="G306" s="6"/>
    </row>
    <row r="307" spans="1:7" ht="108.75" x14ac:dyDescent="0.25">
      <c r="A307" s="23" t="s">
        <v>21608</v>
      </c>
      <c r="B307" s="10" t="s">
        <v>21609</v>
      </c>
      <c r="C307" s="26" t="s">
        <v>23</v>
      </c>
      <c r="D307" s="29" t="s">
        <v>21610</v>
      </c>
      <c r="E307" s="29"/>
      <c r="F307" s="29">
        <v>80.099999999999994</v>
      </c>
      <c r="G307" s="29"/>
    </row>
    <row r="308" spans="1:7" ht="25.5" thickBot="1" x14ac:dyDescent="0.3">
      <c r="A308" s="25"/>
      <c r="B308" s="12" t="s">
        <v>21606</v>
      </c>
      <c r="C308" s="28"/>
      <c r="D308" s="31"/>
      <c r="E308" s="31"/>
      <c r="F308" s="31"/>
      <c r="G308" s="31"/>
    </row>
  </sheetData>
  <mergeCells count="18">
    <mergeCell ref="G258:G272"/>
    <mergeCell ref="A258:A272"/>
    <mergeCell ref="C258:C272"/>
    <mergeCell ref="D258:D272"/>
    <mergeCell ref="E258:E272"/>
    <mergeCell ref="F258:F272"/>
    <mergeCell ref="G307:G308"/>
    <mergeCell ref="A274:A287"/>
    <mergeCell ref="C274:C287"/>
    <mergeCell ref="D274:D287"/>
    <mergeCell ref="E274:E287"/>
    <mergeCell ref="F274:F287"/>
    <mergeCell ref="G274:G287"/>
    <mergeCell ref="A307:A308"/>
    <mergeCell ref="C307:C308"/>
    <mergeCell ref="D307:D308"/>
    <mergeCell ref="E307:E308"/>
    <mergeCell ref="F307:F308"/>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FF00"/>
  </sheetPr>
  <dimension ref="A1:G984"/>
  <sheetViews>
    <sheetView workbookViewId="0">
      <selection activeCell="A27" sqref="A27"/>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23206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23207</v>
      </c>
      <c r="B12" s="7" t="s">
        <v>23208</v>
      </c>
      <c r="C12" s="8"/>
      <c r="D12" s="9"/>
      <c r="E12" s="9"/>
      <c r="F12" s="9"/>
      <c r="G12" s="9"/>
    </row>
    <row r="13" spans="1:7" ht="15.75" thickBot="1" x14ac:dyDescent="0.3">
      <c r="A13" s="6"/>
      <c r="B13" s="6"/>
      <c r="C13" s="6"/>
      <c r="D13" s="6"/>
      <c r="E13" s="6"/>
      <c r="F13" s="6"/>
      <c r="G13" s="6"/>
    </row>
    <row r="14" spans="1:7" ht="15.75" thickBot="1" x14ac:dyDescent="0.3">
      <c r="A14" s="7" t="s">
        <v>23209</v>
      </c>
      <c r="B14" s="7" t="s">
        <v>23210</v>
      </c>
      <c r="C14" s="8"/>
      <c r="D14" s="9"/>
      <c r="E14" s="9"/>
      <c r="F14" s="9"/>
      <c r="G14" s="9"/>
    </row>
    <row r="15" spans="1:7" ht="15.75" thickBot="1" x14ac:dyDescent="0.3">
      <c r="A15" s="6"/>
      <c r="B15" s="6"/>
      <c r="C15" s="6"/>
      <c r="D15" s="6"/>
      <c r="E15" s="6"/>
      <c r="F15" s="6"/>
      <c r="G15" s="6"/>
    </row>
    <row r="16" spans="1:7" ht="15.75" thickBot="1" x14ac:dyDescent="0.3">
      <c r="A16" s="7" t="s">
        <v>23211</v>
      </c>
      <c r="B16" s="7" t="s">
        <v>23212</v>
      </c>
      <c r="C16" s="8"/>
      <c r="D16" s="9"/>
      <c r="E16" s="9"/>
      <c r="F16" s="9"/>
      <c r="G16" s="9"/>
    </row>
    <row r="17" spans="1:7" ht="15.75" thickBot="1" x14ac:dyDescent="0.3">
      <c r="A17" s="6"/>
      <c r="B17" s="6"/>
      <c r="C17" s="6"/>
      <c r="D17" s="6"/>
      <c r="E17" s="6"/>
      <c r="F17" s="6"/>
      <c r="G17" s="6"/>
    </row>
    <row r="18" spans="1:7" ht="15.75" thickBot="1" x14ac:dyDescent="0.3">
      <c r="A18" s="7" t="s">
        <v>23213</v>
      </c>
      <c r="B18" s="7" t="s">
        <v>23214</v>
      </c>
      <c r="C18" s="8" t="s">
        <v>23</v>
      </c>
      <c r="D18" s="9">
        <v>107.83</v>
      </c>
      <c r="E18" s="9">
        <v>39.479999999999997</v>
      </c>
      <c r="F18" s="9">
        <v>40.619999999999997</v>
      </c>
      <c r="G18" s="9"/>
    </row>
    <row r="19" spans="1:7" ht="15.75" thickBot="1" x14ac:dyDescent="0.3">
      <c r="A19" s="6"/>
      <c r="B19" s="6"/>
      <c r="C19" s="6"/>
      <c r="D19" s="6"/>
      <c r="E19" s="6"/>
      <c r="F19" s="6"/>
      <c r="G19" s="6"/>
    </row>
    <row r="20" spans="1:7" ht="15.75" thickBot="1" x14ac:dyDescent="0.3">
      <c r="A20" s="7" t="s">
        <v>23215</v>
      </c>
      <c r="B20" s="7" t="s">
        <v>23216</v>
      </c>
      <c r="C20" s="8" t="s">
        <v>23</v>
      </c>
      <c r="D20" s="9">
        <v>83.73</v>
      </c>
      <c r="E20" s="9">
        <v>50.84</v>
      </c>
      <c r="F20" s="9">
        <v>29.26</v>
      </c>
      <c r="G20" s="9"/>
    </row>
    <row r="21" spans="1:7" ht="15.75" thickBot="1" x14ac:dyDescent="0.3">
      <c r="A21" s="6"/>
      <c r="B21" s="6"/>
      <c r="C21" s="6"/>
      <c r="D21" s="6"/>
      <c r="E21" s="6"/>
      <c r="F21" s="6"/>
      <c r="G21" s="6"/>
    </row>
    <row r="22" spans="1:7" ht="15.75" thickBot="1" x14ac:dyDescent="0.3">
      <c r="A22" s="7" t="s">
        <v>23217</v>
      </c>
      <c r="B22" s="7" t="s">
        <v>23218</v>
      </c>
      <c r="C22" s="8" t="s">
        <v>23</v>
      </c>
      <c r="D22" s="9">
        <v>81.540000000000006</v>
      </c>
      <c r="E22" s="9">
        <v>52.21</v>
      </c>
      <c r="F22" s="9">
        <v>27.89</v>
      </c>
      <c r="G22" s="9"/>
    </row>
    <row r="23" spans="1:7" ht="15.75" thickBot="1" x14ac:dyDescent="0.3">
      <c r="A23" s="6"/>
      <c r="B23" s="6"/>
      <c r="C23" s="6"/>
      <c r="D23" s="6"/>
      <c r="E23" s="6"/>
      <c r="F23" s="6"/>
      <c r="G23" s="6"/>
    </row>
    <row r="24" spans="1:7" ht="15.75" thickBot="1" x14ac:dyDescent="0.3">
      <c r="A24" s="7" t="s">
        <v>23219</v>
      </c>
      <c r="B24" s="7" t="s">
        <v>23220</v>
      </c>
      <c r="C24" s="8" t="s">
        <v>23</v>
      </c>
      <c r="D24" s="9">
        <v>81.42</v>
      </c>
      <c r="E24" s="9">
        <v>52.28</v>
      </c>
      <c r="F24" s="9">
        <v>27.82</v>
      </c>
      <c r="G24" s="9"/>
    </row>
    <row r="25" spans="1:7" ht="15.75" thickBot="1" x14ac:dyDescent="0.3">
      <c r="A25" s="6"/>
      <c r="B25" s="6"/>
      <c r="C25" s="6"/>
      <c r="D25" s="6"/>
      <c r="E25" s="6"/>
      <c r="F25" s="6"/>
      <c r="G25" s="6"/>
    </row>
    <row r="26" spans="1:7" ht="15.75" thickBot="1" x14ac:dyDescent="0.3">
      <c r="A26" s="7" t="s">
        <v>23221</v>
      </c>
      <c r="B26" s="7" t="s">
        <v>23222</v>
      </c>
      <c r="C26" s="8" t="s">
        <v>23</v>
      </c>
      <c r="D26" s="9">
        <v>78.17</v>
      </c>
      <c r="E26" s="9">
        <v>54.46</v>
      </c>
      <c r="F26" s="9">
        <v>25.64</v>
      </c>
      <c r="G26" s="9"/>
    </row>
    <row r="27" spans="1:7" ht="15.75" thickBot="1" x14ac:dyDescent="0.3">
      <c r="A27" s="6"/>
      <c r="B27" s="6"/>
      <c r="C27" s="6"/>
      <c r="D27" s="6"/>
      <c r="E27" s="6"/>
      <c r="F27" s="6"/>
      <c r="G27" s="6"/>
    </row>
    <row r="28" spans="1:7" ht="15.75" thickBot="1" x14ac:dyDescent="0.3">
      <c r="A28" s="7" t="s">
        <v>23223</v>
      </c>
      <c r="B28" s="7" t="s">
        <v>23222</v>
      </c>
      <c r="C28" s="8" t="s">
        <v>23</v>
      </c>
      <c r="D28" s="9">
        <v>77.97</v>
      </c>
      <c r="E28" s="9">
        <v>54.6</v>
      </c>
      <c r="F28" s="9">
        <v>25.5</v>
      </c>
      <c r="G28" s="9"/>
    </row>
    <row r="29" spans="1:7" ht="15.75" thickBot="1" x14ac:dyDescent="0.3">
      <c r="A29" s="6"/>
      <c r="B29" s="6"/>
      <c r="C29" s="6"/>
      <c r="D29" s="6"/>
      <c r="E29" s="6"/>
      <c r="F29" s="6"/>
      <c r="G29" s="6"/>
    </row>
    <row r="30" spans="1:7" ht="15.75" thickBot="1" x14ac:dyDescent="0.3">
      <c r="A30" s="7" t="s">
        <v>23224</v>
      </c>
      <c r="B30" s="7" t="s">
        <v>23225</v>
      </c>
      <c r="C30" s="8" t="s">
        <v>23</v>
      </c>
      <c r="D30" s="9">
        <v>115.29</v>
      </c>
      <c r="E30" s="9">
        <v>36.92</v>
      </c>
      <c r="F30" s="9">
        <v>43.17</v>
      </c>
      <c r="G30" s="9"/>
    </row>
    <row r="31" spans="1:7" ht="15.75" thickBot="1" x14ac:dyDescent="0.3">
      <c r="A31" s="6"/>
      <c r="B31" s="6"/>
      <c r="C31" s="6"/>
      <c r="D31" s="6"/>
      <c r="E31" s="6"/>
      <c r="F31" s="6"/>
      <c r="G31" s="6"/>
    </row>
    <row r="32" spans="1:7" ht="15.75" thickBot="1" x14ac:dyDescent="0.3">
      <c r="A32" s="7" t="s">
        <v>23226</v>
      </c>
      <c r="B32" s="7" t="s">
        <v>23227</v>
      </c>
      <c r="C32" s="8" t="s">
        <v>23</v>
      </c>
      <c r="D32" s="9">
        <v>90.99</v>
      </c>
      <c r="E32" s="9">
        <v>46.79</v>
      </c>
      <c r="F32" s="9">
        <v>33.31</v>
      </c>
      <c r="G32" s="9"/>
    </row>
    <row r="33" spans="1:7" ht="15.75" thickBot="1" x14ac:dyDescent="0.3">
      <c r="A33" s="6"/>
      <c r="B33" s="6"/>
      <c r="C33" s="6"/>
      <c r="D33" s="6"/>
      <c r="E33" s="6"/>
      <c r="F33" s="6"/>
      <c r="G33" s="6"/>
    </row>
    <row r="34" spans="1:7" ht="15.75" thickBot="1" x14ac:dyDescent="0.3">
      <c r="A34" s="7" t="s">
        <v>23228</v>
      </c>
      <c r="B34" s="7" t="s">
        <v>23229</v>
      </c>
      <c r="C34" s="8" t="s">
        <v>23</v>
      </c>
      <c r="D34" s="9">
        <v>89.21</v>
      </c>
      <c r="E34" s="9">
        <v>47.72</v>
      </c>
      <c r="F34" s="9">
        <v>32.369999999999997</v>
      </c>
      <c r="G34" s="9"/>
    </row>
    <row r="35" spans="1:7" ht="15.75" thickBot="1" x14ac:dyDescent="0.3">
      <c r="A35" s="6"/>
      <c r="B35" s="6"/>
      <c r="C35" s="6"/>
      <c r="D35" s="6"/>
      <c r="E35" s="6"/>
      <c r="F35" s="6"/>
      <c r="G35" s="6"/>
    </row>
    <row r="36" spans="1:7" ht="15.75" thickBot="1" x14ac:dyDescent="0.3">
      <c r="A36" s="7" t="s">
        <v>23230</v>
      </c>
      <c r="B36" s="7" t="s">
        <v>23231</v>
      </c>
      <c r="C36" s="8" t="s">
        <v>23</v>
      </c>
      <c r="D36" s="9">
        <v>86.38</v>
      </c>
      <c r="E36" s="9">
        <v>49.28</v>
      </c>
      <c r="F36" s="9">
        <v>30.82</v>
      </c>
      <c r="G36" s="9"/>
    </row>
    <row r="37" spans="1:7" ht="15.75" thickBot="1" x14ac:dyDescent="0.3">
      <c r="A37" s="6"/>
      <c r="B37" s="6"/>
      <c r="C37" s="6"/>
      <c r="D37" s="6"/>
      <c r="E37" s="6"/>
      <c r="F37" s="6"/>
      <c r="G37" s="6"/>
    </row>
    <row r="38" spans="1:7" ht="15.75" thickBot="1" x14ac:dyDescent="0.3">
      <c r="A38" s="7" t="s">
        <v>23232</v>
      </c>
      <c r="B38" s="7" t="s">
        <v>23233</v>
      </c>
      <c r="C38" s="8" t="s">
        <v>23</v>
      </c>
      <c r="D38" s="9">
        <v>82.48</v>
      </c>
      <c r="E38" s="9">
        <v>51.61</v>
      </c>
      <c r="F38" s="9">
        <v>28.48</v>
      </c>
      <c r="G38" s="9"/>
    </row>
    <row r="39" spans="1:7" ht="15.75" thickBot="1" x14ac:dyDescent="0.3">
      <c r="A39" s="6"/>
      <c r="B39" s="6"/>
      <c r="C39" s="6"/>
      <c r="D39" s="6"/>
      <c r="E39" s="6"/>
      <c r="F39" s="6"/>
      <c r="G39" s="6"/>
    </row>
    <row r="40" spans="1:7" ht="15.75" thickBot="1" x14ac:dyDescent="0.3">
      <c r="A40" s="7" t="s">
        <v>23234</v>
      </c>
      <c r="B40" s="7" t="s">
        <v>23235</v>
      </c>
      <c r="C40" s="8" t="s">
        <v>23</v>
      </c>
      <c r="D40" s="9">
        <v>88.17</v>
      </c>
      <c r="E40" s="9">
        <v>48.28</v>
      </c>
      <c r="F40" s="9">
        <v>31.81</v>
      </c>
      <c r="G40" s="9"/>
    </row>
    <row r="41" spans="1:7" ht="15.75" thickBot="1" x14ac:dyDescent="0.3">
      <c r="A41" s="6"/>
      <c r="B41" s="6"/>
      <c r="C41" s="6"/>
      <c r="D41" s="6"/>
      <c r="E41" s="6"/>
      <c r="F41" s="6"/>
      <c r="G41" s="6"/>
    </row>
    <row r="42" spans="1:7" ht="15.75" thickBot="1" x14ac:dyDescent="0.3">
      <c r="A42" s="7" t="s">
        <v>23236</v>
      </c>
      <c r="B42" s="7" t="s">
        <v>23237</v>
      </c>
      <c r="C42" s="8" t="s">
        <v>23</v>
      </c>
      <c r="D42" s="9">
        <v>126.96</v>
      </c>
      <c r="E42" s="9">
        <v>33.53</v>
      </c>
      <c r="F42" s="9">
        <v>46.57</v>
      </c>
      <c r="G42" s="9"/>
    </row>
    <row r="43" spans="1:7" ht="15.75" thickBot="1" x14ac:dyDescent="0.3">
      <c r="A43" s="6"/>
      <c r="B43" s="6"/>
      <c r="C43" s="6"/>
      <c r="D43" s="6"/>
      <c r="E43" s="6"/>
      <c r="F43" s="6"/>
      <c r="G43" s="6"/>
    </row>
    <row r="44" spans="1:7" ht="15.75" thickBot="1" x14ac:dyDescent="0.3">
      <c r="A44" s="7" t="s">
        <v>23238</v>
      </c>
      <c r="B44" s="7" t="s">
        <v>23239</v>
      </c>
      <c r="C44" s="8" t="s">
        <v>23</v>
      </c>
      <c r="D44" s="9">
        <v>99.52</v>
      </c>
      <c r="E44" s="9">
        <v>42.78</v>
      </c>
      <c r="F44" s="9">
        <v>37.32</v>
      </c>
      <c r="G44" s="9"/>
    </row>
    <row r="45" spans="1:7" ht="15.75" thickBot="1" x14ac:dyDescent="0.3">
      <c r="A45" s="6"/>
      <c r="B45" s="6"/>
      <c r="C45" s="6"/>
      <c r="D45" s="6"/>
      <c r="E45" s="6"/>
      <c r="F45" s="6"/>
      <c r="G45" s="6"/>
    </row>
    <row r="46" spans="1:7" ht="15.75" thickBot="1" x14ac:dyDescent="0.3">
      <c r="A46" s="7" t="s">
        <v>23240</v>
      </c>
      <c r="B46" s="7" t="s">
        <v>23241</v>
      </c>
      <c r="C46" s="8" t="s">
        <v>23</v>
      </c>
      <c r="D46" s="9">
        <v>97.31</v>
      </c>
      <c r="E46" s="9">
        <v>43.75</v>
      </c>
      <c r="F46" s="9">
        <v>36.35</v>
      </c>
      <c r="G46" s="9"/>
    </row>
    <row r="47" spans="1:7" ht="15.75" thickBot="1" x14ac:dyDescent="0.3">
      <c r="A47" s="6"/>
      <c r="B47" s="6"/>
      <c r="C47" s="6"/>
      <c r="D47" s="6"/>
      <c r="E47" s="6"/>
      <c r="F47" s="6"/>
      <c r="G47" s="6"/>
    </row>
    <row r="48" spans="1:7" ht="15.75" thickBot="1" x14ac:dyDescent="0.3">
      <c r="A48" s="7" t="s">
        <v>23242</v>
      </c>
      <c r="B48" s="7" t="s">
        <v>23243</v>
      </c>
      <c r="C48" s="8" t="s">
        <v>23</v>
      </c>
      <c r="D48" s="9">
        <v>95.1</v>
      </c>
      <c r="E48" s="9">
        <v>44.76</v>
      </c>
      <c r="F48" s="9">
        <v>35.33</v>
      </c>
      <c r="G48" s="9"/>
    </row>
    <row r="49" spans="1:7" ht="15.75" thickBot="1" x14ac:dyDescent="0.3">
      <c r="A49" s="6"/>
      <c r="B49" s="6"/>
      <c r="C49" s="6"/>
      <c r="D49" s="6"/>
      <c r="E49" s="6"/>
      <c r="F49" s="6"/>
      <c r="G49" s="6"/>
    </row>
    <row r="50" spans="1:7" ht="15.75" thickBot="1" x14ac:dyDescent="0.3">
      <c r="A50" s="7" t="s">
        <v>23244</v>
      </c>
      <c r="B50" s="7" t="s">
        <v>23245</v>
      </c>
      <c r="C50" s="8" t="s">
        <v>23</v>
      </c>
      <c r="D50" s="9">
        <v>90.99</v>
      </c>
      <c r="E50" s="9">
        <v>46.79</v>
      </c>
      <c r="F50" s="9">
        <v>33.31</v>
      </c>
      <c r="G50" s="9"/>
    </row>
    <row r="51" spans="1:7" ht="15.75" thickBot="1" x14ac:dyDescent="0.3">
      <c r="A51" s="6"/>
      <c r="B51" s="6"/>
      <c r="C51" s="6"/>
      <c r="D51" s="6"/>
      <c r="E51" s="6"/>
      <c r="F51" s="6"/>
      <c r="G51" s="6"/>
    </row>
    <row r="52" spans="1:7" ht="15.75" thickBot="1" x14ac:dyDescent="0.3">
      <c r="A52" s="7" t="s">
        <v>23246</v>
      </c>
      <c r="B52" s="7" t="s">
        <v>23247</v>
      </c>
      <c r="C52" s="8" t="s">
        <v>23</v>
      </c>
      <c r="D52" s="9">
        <v>103.93</v>
      </c>
      <c r="E52" s="9">
        <v>40.96</v>
      </c>
      <c r="F52" s="9">
        <v>39.130000000000003</v>
      </c>
      <c r="G52" s="9"/>
    </row>
    <row r="53" spans="1:7" ht="15.75" thickBot="1" x14ac:dyDescent="0.3">
      <c r="A53" s="6"/>
      <c r="B53" s="6"/>
      <c r="C53" s="6"/>
      <c r="D53" s="6"/>
      <c r="E53" s="6"/>
      <c r="F53" s="6"/>
      <c r="G53" s="6"/>
    </row>
    <row r="54" spans="1:7" ht="15.75" thickBot="1" x14ac:dyDescent="0.3">
      <c r="A54" s="7" t="s">
        <v>23248</v>
      </c>
      <c r="B54" s="7" t="s">
        <v>23249</v>
      </c>
      <c r="C54" s="8" t="s">
        <v>23</v>
      </c>
      <c r="D54" s="9">
        <v>97.52</v>
      </c>
      <c r="E54" s="9">
        <v>43.65</v>
      </c>
      <c r="F54" s="9">
        <v>36.44</v>
      </c>
      <c r="G54" s="9"/>
    </row>
    <row r="55" spans="1:7" ht="15.75" thickBot="1" x14ac:dyDescent="0.3">
      <c r="A55" s="6"/>
      <c r="B55" s="6"/>
      <c r="C55" s="6"/>
      <c r="D55" s="6"/>
      <c r="E55" s="6"/>
      <c r="F55" s="6"/>
      <c r="G55" s="6"/>
    </row>
    <row r="56" spans="1:7" ht="25.5" thickBot="1" x14ac:dyDescent="0.3">
      <c r="A56" s="7" t="s">
        <v>23250</v>
      </c>
      <c r="B56" s="7" t="s">
        <v>23251</v>
      </c>
      <c r="C56" s="8"/>
      <c r="D56" s="9"/>
      <c r="E56" s="9"/>
      <c r="F56" s="9"/>
      <c r="G56" s="9"/>
    </row>
    <row r="57" spans="1:7" ht="15.75" thickBot="1" x14ac:dyDescent="0.3">
      <c r="A57" s="6"/>
      <c r="B57" s="6"/>
      <c r="C57" s="6"/>
      <c r="D57" s="6"/>
      <c r="E57" s="6"/>
      <c r="F57" s="6"/>
      <c r="G57" s="6"/>
    </row>
    <row r="58" spans="1:7" ht="15.75" thickBot="1" x14ac:dyDescent="0.3">
      <c r="A58" s="7" t="s">
        <v>23252</v>
      </c>
      <c r="B58" s="7" t="s">
        <v>23253</v>
      </c>
      <c r="C58" s="8" t="s">
        <v>23</v>
      </c>
      <c r="D58" s="9">
        <v>70.39</v>
      </c>
      <c r="E58" s="9">
        <v>60.48</v>
      </c>
      <c r="F58" s="9">
        <v>19.62</v>
      </c>
      <c r="G58" s="9"/>
    </row>
    <row r="59" spans="1:7" ht="15.75" thickBot="1" x14ac:dyDescent="0.3">
      <c r="A59" s="6"/>
      <c r="B59" s="6"/>
      <c r="C59" s="6"/>
      <c r="D59" s="6"/>
      <c r="E59" s="6"/>
      <c r="F59" s="6"/>
      <c r="G59" s="6"/>
    </row>
    <row r="60" spans="1:7" ht="15.75" thickBot="1" x14ac:dyDescent="0.3">
      <c r="A60" s="7" t="s">
        <v>23254</v>
      </c>
      <c r="B60" s="7" t="s">
        <v>23255</v>
      </c>
      <c r="C60" s="8" t="s">
        <v>23</v>
      </c>
      <c r="D60" s="9">
        <v>69.97</v>
      </c>
      <c r="E60" s="9">
        <v>60.84</v>
      </c>
      <c r="F60" s="9">
        <v>19.25</v>
      </c>
      <c r="G60" s="9"/>
    </row>
    <row r="61" spans="1:7" ht="15.75" thickBot="1" x14ac:dyDescent="0.3">
      <c r="A61" s="6"/>
      <c r="B61" s="6"/>
      <c r="C61" s="6"/>
      <c r="D61" s="6"/>
      <c r="E61" s="6"/>
      <c r="F61" s="6"/>
      <c r="G61" s="6"/>
    </row>
    <row r="62" spans="1:7" ht="15.75" thickBot="1" x14ac:dyDescent="0.3">
      <c r="A62" s="7" t="s">
        <v>23256</v>
      </c>
      <c r="B62" s="7" t="s">
        <v>23257</v>
      </c>
      <c r="C62" s="8" t="s">
        <v>23</v>
      </c>
      <c r="D62" s="9">
        <v>69.97</v>
      </c>
      <c r="E62" s="9">
        <v>60.84</v>
      </c>
      <c r="F62" s="9">
        <v>19.25</v>
      </c>
      <c r="G62" s="9"/>
    </row>
    <row r="63" spans="1:7" ht="15.75" thickBot="1" x14ac:dyDescent="0.3">
      <c r="A63" s="6"/>
      <c r="B63" s="6"/>
      <c r="C63" s="6"/>
      <c r="D63" s="6"/>
      <c r="E63" s="6"/>
      <c r="F63" s="6"/>
      <c r="G63" s="6"/>
    </row>
    <row r="64" spans="1:7" ht="15.75" thickBot="1" x14ac:dyDescent="0.3">
      <c r="A64" s="7" t="s">
        <v>23258</v>
      </c>
      <c r="B64" s="7" t="s">
        <v>23259</v>
      </c>
      <c r="C64" s="8" t="s">
        <v>23</v>
      </c>
      <c r="D64" s="9">
        <v>69.34</v>
      </c>
      <c r="E64" s="9">
        <v>61.39</v>
      </c>
      <c r="F64" s="9">
        <v>18.7</v>
      </c>
      <c r="G64" s="9"/>
    </row>
    <row r="65" spans="1:7" ht="15.75" thickBot="1" x14ac:dyDescent="0.3">
      <c r="A65" s="6"/>
      <c r="B65" s="6"/>
      <c r="C65" s="6"/>
      <c r="D65" s="6"/>
      <c r="E65" s="6"/>
      <c r="F65" s="6"/>
      <c r="G65" s="6"/>
    </row>
    <row r="66" spans="1:7" ht="15.75" thickBot="1" x14ac:dyDescent="0.3">
      <c r="A66" s="7" t="s">
        <v>23260</v>
      </c>
      <c r="B66" s="7" t="s">
        <v>23261</v>
      </c>
      <c r="C66" s="8" t="s">
        <v>23</v>
      </c>
      <c r="D66" s="9">
        <v>68.92</v>
      </c>
      <c r="E66" s="9">
        <v>61.77</v>
      </c>
      <c r="F66" s="9">
        <v>18.329999999999998</v>
      </c>
      <c r="G66" s="9"/>
    </row>
    <row r="67" spans="1:7" ht="15.75" thickBot="1" x14ac:dyDescent="0.3">
      <c r="A67" s="6"/>
      <c r="B67" s="6"/>
      <c r="C67" s="6"/>
      <c r="D67" s="6"/>
      <c r="E67" s="6"/>
      <c r="F67" s="6"/>
      <c r="G67" s="6"/>
    </row>
    <row r="68" spans="1:7" ht="15.75" thickBot="1" x14ac:dyDescent="0.3">
      <c r="A68" s="7" t="s">
        <v>23262</v>
      </c>
      <c r="B68" s="7" t="s">
        <v>23263</v>
      </c>
      <c r="C68" s="8" t="s">
        <v>23</v>
      </c>
      <c r="D68" s="9">
        <v>68.819999999999993</v>
      </c>
      <c r="E68" s="9">
        <v>61.86</v>
      </c>
      <c r="F68" s="9">
        <v>18.239999999999998</v>
      </c>
      <c r="G68" s="9"/>
    </row>
    <row r="69" spans="1:7" ht="15.75" thickBot="1" x14ac:dyDescent="0.3">
      <c r="A69" s="6"/>
      <c r="B69" s="6"/>
      <c r="C69" s="6"/>
      <c r="D69" s="6"/>
      <c r="E69" s="6"/>
      <c r="F69" s="6"/>
      <c r="G69" s="6"/>
    </row>
    <row r="70" spans="1:7" ht="15.75" thickBot="1" x14ac:dyDescent="0.3">
      <c r="A70" s="7" t="s">
        <v>23264</v>
      </c>
      <c r="B70" s="7" t="s">
        <v>23265</v>
      </c>
      <c r="C70" s="8" t="s">
        <v>23</v>
      </c>
      <c r="D70" s="9">
        <v>76.05</v>
      </c>
      <c r="E70" s="9">
        <v>55.98</v>
      </c>
      <c r="F70" s="9">
        <v>24.13</v>
      </c>
      <c r="G70" s="9"/>
    </row>
    <row r="71" spans="1:7" ht="15.75" thickBot="1" x14ac:dyDescent="0.3">
      <c r="A71" s="6"/>
      <c r="B71" s="6"/>
      <c r="C71" s="6"/>
      <c r="D71" s="6"/>
      <c r="E71" s="6"/>
      <c r="F71" s="6"/>
      <c r="G71" s="6"/>
    </row>
    <row r="72" spans="1:7" ht="15.75" thickBot="1" x14ac:dyDescent="0.3">
      <c r="A72" s="7" t="s">
        <v>23266</v>
      </c>
      <c r="B72" s="7" t="s">
        <v>23267</v>
      </c>
      <c r="C72" s="8" t="s">
        <v>23</v>
      </c>
      <c r="D72" s="9">
        <v>75.02</v>
      </c>
      <c r="E72" s="9">
        <v>56.74</v>
      </c>
      <c r="F72" s="9">
        <v>23.35</v>
      </c>
      <c r="G72" s="9"/>
    </row>
    <row r="73" spans="1:7" ht="15.75" thickBot="1" x14ac:dyDescent="0.3">
      <c r="A73" s="6"/>
      <c r="B73" s="6"/>
      <c r="C73" s="6"/>
      <c r="D73" s="6"/>
      <c r="E73" s="6"/>
      <c r="F73" s="6"/>
      <c r="G73" s="6"/>
    </row>
    <row r="74" spans="1:7" ht="15.75" thickBot="1" x14ac:dyDescent="0.3">
      <c r="A74" s="7" t="s">
        <v>23268</v>
      </c>
      <c r="B74" s="7" t="s">
        <v>23269</v>
      </c>
      <c r="C74" s="8" t="s">
        <v>23</v>
      </c>
      <c r="D74" s="9">
        <v>75.66</v>
      </c>
      <c r="E74" s="9">
        <v>56.26</v>
      </c>
      <c r="F74" s="9">
        <v>23.83</v>
      </c>
      <c r="G74" s="9"/>
    </row>
    <row r="75" spans="1:7" ht="15.75" thickBot="1" x14ac:dyDescent="0.3">
      <c r="A75" s="6"/>
      <c r="B75" s="6"/>
      <c r="C75" s="6"/>
      <c r="D75" s="6"/>
      <c r="E75" s="6"/>
      <c r="F75" s="6"/>
      <c r="G75" s="6"/>
    </row>
    <row r="76" spans="1:7" ht="15.75" thickBot="1" x14ac:dyDescent="0.3">
      <c r="A76" s="7" t="s">
        <v>23270</v>
      </c>
      <c r="B76" s="7" t="s">
        <v>23271</v>
      </c>
      <c r="C76" s="8" t="s">
        <v>23</v>
      </c>
      <c r="D76" s="9">
        <v>74.599999999999994</v>
      </c>
      <c r="E76" s="9">
        <v>57.06</v>
      </c>
      <c r="F76" s="9">
        <v>23.03</v>
      </c>
      <c r="G76" s="9"/>
    </row>
    <row r="77" spans="1:7" ht="15.75" thickBot="1" x14ac:dyDescent="0.3">
      <c r="A77" s="6"/>
      <c r="B77" s="6"/>
      <c r="C77" s="6"/>
      <c r="D77" s="6"/>
      <c r="E77" s="6"/>
      <c r="F77" s="6"/>
      <c r="G77" s="6"/>
    </row>
    <row r="78" spans="1:7" ht="15.75" thickBot="1" x14ac:dyDescent="0.3">
      <c r="A78" s="7" t="s">
        <v>23272</v>
      </c>
      <c r="B78" s="7" t="s">
        <v>23273</v>
      </c>
      <c r="C78" s="8" t="s">
        <v>23</v>
      </c>
      <c r="D78" s="9">
        <v>74.91</v>
      </c>
      <c r="E78" s="9">
        <v>56.83</v>
      </c>
      <c r="F78" s="9">
        <v>23.27</v>
      </c>
      <c r="G78" s="9"/>
    </row>
    <row r="79" spans="1:7" ht="15.75" thickBot="1" x14ac:dyDescent="0.3">
      <c r="A79" s="6"/>
      <c r="B79" s="6"/>
      <c r="C79" s="6"/>
      <c r="D79" s="6"/>
      <c r="E79" s="6"/>
      <c r="F79" s="6"/>
      <c r="G79" s="6"/>
    </row>
    <row r="80" spans="1:7" ht="15.75" thickBot="1" x14ac:dyDescent="0.3">
      <c r="A80" s="7" t="s">
        <v>23274</v>
      </c>
      <c r="B80" s="7" t="s">
        <v>23275</v>
      </c>
      <c r="C80" s="8" t="s">
        <v>23</v>
      </c>
      <c r="D80" s="9">
        <v>73.739999999999995</v>
      </c>
      <c r="E80" s="9">
        <v>57.73</v>
      </c>
      <c r="F80" s="9">
        <v>22.38</v>
      </c>
      <c r="G80" s="9"/>
    </row>
    <row r="81" spans="1:7" ht="15.75" thickBot="1" x14ac:dyDescent="0.3">
      <c r="A81" s="6"/>
      <c r="B81" s="6"/>
      <c r="C81" s="6"/>
      <c r="D81" s="6"/>
      <c r="E81" s="6"/>
      <c r="F81" s="6"/>
      <c r="G81" s="6"/>
    </row>
    <row r="82" spans="1:7" ht="15.75" thickBot="1" x14ac:dyDescent="0.3">
      <c r="A82" s="7" t="s">
        <v>23276</v>
      </c>
      <c r="B82" s="7" t="s">
        <v>23277</v>
      </c>
      <c r="C82" s="8" t="s">
        <v>23</v>
      </c>
      <c r="D82" s="9">
        <v>74.27</v>
      </c>
      <c r="E82" s="9">
        <v>57.32</v>
      </c>
      <c r="F82" s="9">
        <v>22.78</v>
      </c>
      <c r="G82" s="9"/>
    </row>
    <row r="83" spans="1:7" ht="15.75" thickBot="1" x14ac:dyDescent="0.3">
      <c r="A83" s="6"/>
      <c r="B83" s="6"/>
      <c r="C83" s="6"/>
      <c r="D83" s="6"/>
      <c r="E83" s="6"/>
      <c r="F83" s="6"/>
      <c r="G83" s="6"/>
    </row>
    <row r="84" spans="1:7" ht="15.75" thickBot="1" x14ac:dyDescent="0.3">
      <c r="A84" s="7" t="s">
        <v>23278</v>
      </c>
      <c r="B84" s="7" t="s">
        <v>23279</v>
      </c>
      <c r="C84" s="8" t="s">
        <v>23</v>
      </c>
      <c r="D84" s="9">
        <v>73.44</v>
      </c>
      <c r="E84" s="9">
        <v>57.97</v>
      </c>
      <c r="F84" s="9">
        <v>22.13</v>
      </c>
      <c r="G84" s="9"/>
    </row>
    <row r="85" spans="1:7" ht="15.75" thickBot="1" x14ac:dyDescent="0.3">
      <c r="A85" s="6"/>
      <c r="B85" s="6"/>
      <c r="C85" s="6"/>
      <c r="D85" s="6"/>
      <c r="E85" s="6"/>
      <c r="F85" s="6"/>
      <c r="G85" s="6"/>
    </row>
    <row r="86" spans="1:7" ht="15.75" thickBot="1" x14ac:dyDescent="0.3">
      <c r="A86" s="7" t="s">
        <v>23280</v>
      </c>
      <c r="B86" s="7" t="s">
        <v>23281</v>
      </c>
      <c r="C86" s="8" t="s">
        <v>23</v>
      </c>
      <c r="D86" s="9">
        <v>74.27</v>
      </c>
      <c r="E86" s="9">
        <v>57.32</v>
      </c>
      <c r="F86" s="9">
        <v>22.78</v>
      </c>
      <c r="G86" s="9"/>
    </row>
    <row r="87" spans="1:7" ht="15.75" thickBot="1" x14ac:dyDescent="0.3">
      <c r="A87" s="6"/>
      <c r="B87" s="6"/>
      <c r="C87" s="6"/>
      <c r="D87" s="6"/>
      <c r="E87" s="6"/>
      <c r="F87" s="6"/>
      <c r="G87" s="6"/>
    </row>
    <row r="88" spans="1:7" ht="15.75" thickBot="1" x14ac:dyDescent="0.3">
      <c r="A88" s="7" t="s">
        <v>23282</v>
      </c>
      <c r="B88" s="7" t="s">
        <v>23283</v>
      </c>
      <c r="C88" s="8" t="s">
        <v>23</v>
      </c>
      <c r="D88" s="9">
        <v>73.34</v>
      </c>
      <c r="E88" s="9">
        <v>58.04</v>
      </c>
      <c r="F88" s="9">
        <v>22.05</v>
      </c>
      <c r="G88" s="9"/>
    </row>
    <row r="89" spans="1:7" ht="15.75" thickBot="1" x14ac:dyDescent="0.3">
      <c r="A89" s="6"/>
      <c r="B89" s="6"/>
      <c r="C89" s="6"/>
      <c r="D89" s="6"/>
      <c r="E89" s="6"/>
      <c r="F89" s="6"/>
      <c r="G89" s="6"/>
    </row>
    <row r="90" spans="1:7" ht="15.75" thickBot="1" x14ac:dyDescent="0.3">
      <c r="A90" s="7" t="s">
        <v>23284</v>
      </c>
      <c r="B90" s="7" t="s">
        <v>23285</v>
      </c>
      <c r="C90" s="8" t="s">
        <v>23</v>
      </c>
      <c r="D90" s="9">
        <v>73.34</v>
      </c>
      <c r="E90" s="9">
        <v>58.04</v>
      </c>
      <c r="F90" s="9">
        <v>22.05</v>
      </c>
      <c r="G90" s="9"/>
    </row>
    <row r="91" spans="1:7" ht="15.75" thickBot="1" x14ac:dyDescent="0.3">
      <c r="A91" s="6"/>
      <c r="B91" s="6"/>
      <c r="C91" s="6"/>
      <c r="D91" s="6"/>
      <c r="E91" s="6"/>
      <c r="F91" s="6"/>
      <c r="G91" s="6"/>
    </row>
    <row r="92" spans="1:7" ht="25.5" thickBot="1" x14ac:dyDescent="0.3">
      <c r="A92" s="7" t="s">
        <v>23286</v>
      </c>
      <c r="B92" s="7" t="s">
        <v>23287</v>
      </c>
      <c r="C92" s="8"/>
      <c r="D92" s="9"/>
      <c r="E92" s="9"/>
      <c r="F92" s="9"/>
      <c r="G92" s="9"/>
    </row>
    <row r="93" spans="1:7" ht="15.75" thickBot="1" x14ac:dyDescent="0.3">
      <c r="A93" s="6"/>
      <c r="B93" s="6"/>
      <c r="C93" s="6"/>
      <c r="D93" s="6"/>
      <c r="E93" s="6"/>
      <c r="F93" s="6"/>
      <c r="G93" s="6"/>
    </row>
    <row r="94" spans="1:7" ht="15.75" thickBot="1" x14ac:dyDescent="0.3">
      <c r="A94" s="7" t="s">
        <v>23288</v>
      </c>
      <c r="B94" s="7" t="s">
        <v>23289</v>
      </c>
      <c r="C94" s="8" t="s">
        <v>23</v>
      </c>
      <c r="D94" s="9">
        <v>112.44</v>
      </c>
      <c r="E94" s="9">
        <v>37.86</v>
      </c>
      <c r="F94" s="9">
        <v>42.24</v>
      </c>
      <c r="G94" s="9"/>
    </row>
    <row r="95" spans="1:7" ht="15.75" thickBot="1" x14ac:dyDescent="0.3">
      <c r="A95" s="6"/>
      <c r="B95" s="6"/>
      <c r="C95" s="6"/>
      <c r="D95" s="6"/>
      <c r="E95" s="6"/>
      <c r="F95" s="6"/>
      <c r="G95" s="6"/>
    </row>
    <row r="96" spans="1:7" ht="15.75" thickBot="1" x14ac:dyDescent="0.3">
      <c r="A96" s="7" t="s">
        <v>23290</v>
      </c>
      <c r="B96" s="7" t="s">
        <v>23291</v>
      </c>
      <c r="C96" s="8" t="s">
        <v>23</v>
      </c>
      <c r="D96" s="9">
        <v>109.1</v>
      </c>
      <c r="E96" s="9">
        <v>39.020000000000003</v>
      </c>
      <c r="F96" s="9">
        <v>41.07</v>
      </c>
      <c r="G96" s="9"/>
    </row>
    <row r="97" spans="1:7" ht="15.75" thickBot="1" x14ac:dyDescent="0.3">
      <c r="A97" s="6"/>
      <c r="B97" s="6"/>
      <c r="C97" s="6"/>
      <c r="D97" s="6"/>
      <c r="E97" s="6"/>
      <c r="F97" s="6"/>
      <c r="G97" s="6"/>
    </row>
    <row r="98" spans="1:7" ht="15.75" thickBot="1" x14ac:dyDescent="0.3">
      <c r="A98" s="7" t="s">
        <v>23292</v>
      </c>
      <c r="B98" s="7" t="s">
        <v>23293</v>
      </c>
      <c r="C98" s="8" t="s">
        <v>23</v>
      </c>
      <c r="D98" s="9">
        <v>111.29</v>
      </c>
      <c r="E98" s="9">
        <v>38.25</v>
      </c>
      <c r="F98" s="9">
        <v>41.85</v>
      </c>
      <c r="G98" s="9"/>
    </row>
    <row r="99" spans="1:7" ht="15.75" thickBot="1" x14ac:dyDescent="0.3">
      <c r="A99" s="6"/>
      <c r="B99" s="6"/>
      <c r="C99" s="6"/>
      <c r="D99" s="6"/>
      <c r="E99" s="6"/>
      <c r="F99" s="6"/>
      <c r="G99" s="6"/>
    </row>
    <row r="100" spans="1:7" ht="15.75" thickBot="1" x14ac:dyDescent="0.3">
      <c r="A100" s="7" t="s">
        <v>23294</v>
      </c>
      <c r="B100" s="7" t="s">
        <v>23295</v>
      </c>
      <c r="C100" s="8" t="s">
        <v>23</v>
      </c>
      <c r="D100" s="9">
        <v>107.93</v>
      </c>
      <c r="E100" s="9">
        <v>39.44</v>
      </c>
      <c r="F100" s="9">
        <v>40.659999999999997</v>
      </c>
      <c r="G100" s="9"/>
    </row>
    <row r="101" spans="1:7" ht="15.75" thickBot="1" x14ac:dyDescent="0.3">
      <c r="A101" s="6"/>
      <c r="B101" s="6"/>
      <c r="C101" s="6"/>
      <c r="D101" s="6"/>
      <c r="E101" s="6"/>
      <c r="F101" s="6"/>
      <c r="G101" s="6"/>
    </row>
    <row r="102" spans="1:7" ht="15.75" thickBot="1" x14ac:dyDescent="0.3">
      <c r="A102" s="7" t="s">
        <v>23296</v>
      </c>
      <c r="B102" s="7" t="s">
        <v>23297</v>
      </c>
      <c r="C102" s="8" t="s">
        <v>23</v>
      </c>
      <c r="D102" s="9">
        <v>108.87</v>
      </c>
      <c r="E102" s="9">
        <v>39.1</v>
      </c>
      <c r="F102" s="9">
        <v>40.99</v>
      </c>
      <c r="G102" s="9"/>
    </row>
    <row r="103" spans="1:7" ht="15.75" thickBot="1" x14ac:dyDescent="0.3">
      <c r="A103" s="6"/>
      <c r="B103" s="6"/>
      <c r="C103" s="6"/>
      <c r="D103" s="6"/>
      <c r="E103" s="6"/>
      <c r="F103" s="6"/>
      <c r="G103" s="6"/>
    </row>
    <row r="104" spans="1:7" ht="15.75" thickBot="1" x14ac:dyDescent="0.3">
      <c r="A104" s="7" t="s">
        <v>23298</v>
      </c>
      <c r="B104" s="7" t="s">
        <v>23299</v>
      </c>
      <c r="C104" s="8" t="s">
        <v>23</v>
      </c>
      <c r="D104" s="9">
        <v>106.25</v>
      </c>
      <c r="E104" s="9">
        <v>40.07</v>
      </c>
      <c r="F104" s="9">
        <v>40.03</v>
      </c>
      <c r="G104" s="9"/>
    </row>
    <row r="105" spans="1:7" ht="15.75" thickBot="1" x14ac:dyDescent="0.3">
      <c r="A105" s="6"/>
      <c r="B105" s="6"/>
      <c r="C105" s="6"/>
      <c r="D105" s="6"/>
      <c r="E105" s="6"/>
      <c r="F105" s="6"/>
      <c r="G105" s="6"/>
    </row>
    <row r="106" spans="1:7" ht="15.75" thickBot="1" x14ac:dyDescent="0.3">
      <c r="A106" s="7" t="s">
        <v>23300</v>
      </c>
      <c r="B106" s="7" t="s">
        <v>23301</v>
      </c>
      <c r="C106" s="8" t="s">
        <v>23</v>
      </c>
      <c r="D106" s="9">
        <v>107.83</v>
      </c>
      <c r="E106" s="9">
        <v>39.479999999999997</v>
      </c>
      <c r="F106" s="9">
        <v>40.619999999999997</v>
      </c>
      <c r="G106" s="9"/>
    </row>
    <row r="107" spans="1:7" ht="15.75" thickBot="1" x14ac:dyDescent="0.3">
      <c r="A107" s="6"/>
      <c r="B107" s="6"/>
      <c r="C107" s="6"/>
      <c r="D107" s="6"/>
      <c r="E107" s="6"/>
      <c r="F107" s="6"/>
      <c r="G107" s="6"/>
    </row>
    <row r="108" spans="1:7" ht="15.75" thickBot="1" x14ac:dyDescent="0.3">
      <c r="A108" s="7" t="s">
        <v>23302</v>
      </c>
      <c r="B108" s="7" t="s">
        <v>23303</v>
      </c>
      <c r="C108" s="8" t="s">
        <v>23</v>
      </c>
      <c r="D108" s="9">
        <v>105.18</v>
      </c>
      <c r="E108" s="9">
        <v>40.47</v>
      </c>
      <c r="F108" s="9">
        <v>39.630000000000003</v>
      </c>
      <c r="G108" s="9"/>
    </row>
    <row r="109" spans="1:7" ht="15.75" thickBot="1" x14ac:dyDescent="0.3">
      <c r="A109" s="6"/>
      <c r="B109" s="6"/>
      <c r="C109" s="6"/>
      <c r="D109" s="6"/>
      <c r="E109" s="6"/>
      <c r="F109" s="6"/>
      <c r="G109" s="6"/>
    </row>
    <row r="110" spans="1:7" ht="15.75" thickBot="1" x14ac:dyDescent="0.3">
      <c r="A110" s="7" t="s">
        <v>23304</v>
      </c>
      <c r="B110" s="7" t="s">
        <v>23305</v>
      </c>
      <c r="C110" s="8" t="s">
        <v>23</v>
      </c>
      <c r="D110" s="9">
        <v>105.72</v>
      </c>
      <c r="E110" s="9">
        <v>40.270000000000003</v>
      </c>
      <c r="F110" s="9">
        <v>39.83</v>
      </c>
      <c r="G110" s="9"/>
    </row>
    <row r="111" spans="1:7" ht="15.75" thickBot="1" x14ac:dyDescent="0.3">
      <c r="A111" s="6"/>
      <c r="B111" s="6"/>
      <c r="C111" s="6"/>
      <c r="D111" s="6"/>
      <c r="E111" s="6"/>
      <c r="F111" s="6"/>
      <c r="G111" s="6"/>
    </row>
    <row r="112" spans="1:7" ht="15.75" thickBot="1" x14ac:dyDescent="0.3">
      <c r="A112" s="7" t="s">
        <v>23306</v>
      </c>
      <c r="B112" s="7" t="s">
        <v>23307</v>
      </c>
      <c r="C112" s="8" t="s">
        <v>23</v>
      </c>
      <c r="D112" s="9">
        <v>105.4</v>
      </c>
      <c r="E112" s="9">
        <v>40.39</v>
      </c>
      <c r="F112" s="9">
        <v>39.71</v>
      </c>
      <c r="G112" s="9"/>
    </row>
    <row r="113" spans="1:7" ht="15.75" thickBot="1" x14ac:dyDescent="0.3">
      <c r="A113" s="6"/>
      <c r="B113" s="6"/>
      <c r="C113" s="6"/>
      <c r="D113" s="6"/>
      <c r="E113" s="6"/>
      <c r="F113" s="6"/>
      <c r="G113" s="6"/>
    </row>
    <row r="114" spans="1:7" ht="15.75" thickBot="1" x14ac:dyDescent="0.3">
      <c r="A114" s="7" t="s">
        <v>23308</v>
      </c>
      <c r="B114" s="7" t="s">
        <v>23309</v>
      </c>
      <c r="C114" s="8" t="s">
        <v>23</v>
      </c>
      <c r="D114" s="9">
        <v>102.67</v>
      </c>
      <c r="E114" s="9">
        <v>41.46</v>
      </c>
      <c r="F114" s="9">
        <v>38.64</v>
      </c>
      <c r="G114" s="9"/>
    </row>
    <row r="115" spans="1:7" ht="15.75" thickBot="1" x14ac:dyDescent="0.3">
      <c r="A115" s="6"/>
      <c r="B115" s="6"/>
      <c r="C115" s="6"/>
      <c r="D115" s="6"/>
      <c r="E115" s="6"/>
      <c r="F115" s="6"/>
      <c r="G115" s="6"/>
    </row>
    <row r="116" spans="1:7" ht="25.5" thickBot="1" x14ac:dyDescent="0.3">
      <c r="A116" s="7" t="s">
        <v>23310</v>
      </c>
      <c r="B116" s="7" t="s">
        <v>23311</v>
      </c>
      <c r="C116" s="8"/>
      <c r="D116" s="9"/>
      <c r="E116" s="9"/>
      <c r="F116" s="9"/>
      <c r="G116" s="9"/>
    </row>
    <row r="117" spans="1:7" ht="15.75" thickBot="1" x14ac:dyDescent="0.3">
      <c r="A117" s="6"/>
      <c r="B117" s="6"/>
      <c r="C117" s="6"/>
      <c r="D117" s="6"/>
      <c r="E117" s="6"/>
      <c r="F117" s="6"/>
      <c r="G117" s="6"/>
    </row>
    <row r="118" spans="1:7" ht="15.75" thickBot="1" x14ac:dyDescent="0.3">
      <c r="A118" s="7" t="s">
        <v>23312</v>
      </c>
      <c r="B118" s="7" t="s">
        <v>23313</v>
      </c>
      <c r="C118" s="8" t="s">
        <v>23</v>
      </c>
      <c r="D118" s="9">
        <v>69.760000000000005</v>
      </c>
      <c r="E118" s="9">
        <v>61.02</v>
      </c>
      <c r="F118" s="9">
        <v>19.079999999999998</v>
      </c>
      <c r="G118" s="9"/>
    </row>
    <row r="119" spans="1:7" ht="15.75" thickBot="1" x14ac:dyDescent="0.3">
      <c r="A119" s="6"/>
      <c r="B119" s="6"/>
      <c r="C119" s="6"/>
      <c r="D119" s="6"/>
      <c r="E119" s="6"/>
      <c r="F119" s="6"/>
      <c r="G119" s="6"/>
    </row>
    <row r="120" spans="1:7" ht="15.75" thickBot="1" x14ac:dyDescent="0.3">
      <c r="A120" s="7" t="s">
        <v>23314</v>
      </c>
      <c r="B120" s="7" t="s">
        <v>23315</v>
      </c>
      <c r="C120" s="8" t="s">
        <v>23</v>
      </c>
      <c r="D120" s="9">
        <v>74.91</v>
      </c>
      <c r="E120" s="9">
        <v>56.83</v>
      </c>
      <c r="F120" s="9">
        <v>23.27</v>
      </c>
      <c r="G120" s="9"/>
    </row>
    <row r="121" spans="1:7" ht="15.75" thickBot="1" x14ac:dyDescent="0.3">
      <c r="A121" s="6"/>
      <c r="B121" s="6"/>
      <c r="C121" s="6"/>
      <c r="D121" s="6"/>
      <c r="E121" s="6"/>
      <c r="F121" s="6"/>
      <c r="G121" s="6"/>
    </row>
    <row r="122" spans="1:7" ht="15.75" thickBot="1" x14ac:dyDescent="0.3">
      <c r="A122" s="7" t="s">
        <v>23316</v>
      </c>
      <c r="B122" s="7" t="s">
        <v>23317</v>
      </c>
      <c r="C122" s="8" t="s">
        <v>23</v>
      </c>
      <c r="D122" s="9">
        <v>74.27</v>
      </c>
      <c r="E122" s="9">
        <v>57.32</v>
      </c>
      <c r="F122" s="9">
        <v>22.78</v>
      </c>
      <c r="G122" s="9"/>
    </row>
    <row r="123" spans="1:7" ht="15.75" thickBot="1" x14ac:dyDescent="0.3">
      <c r="A123" s="6"/>
      <c r="B123" s="6"/>
      <c r="C123" s="6"/>
      <c r="D123" s="6"/>
      <c r="E123" s="6"/>
      <c r="F123" s="6"/>
      <c r="G123" s="6"/>
    </row>
    <row r="124" spans="1:7" ht="15.75" thickBot="1" x14ac:dyDescent="0.3">
      <c r="A124" s="7" t="s">
        <v>23318</v>
      </c>
      <c r="B124" s="7" t="s">
        <v>23319</v>
      </c>
      <c r="C124" s="8" t="s">
        <v>23</v>
      </c>
      <c r="D124" s="9">
        <v>83.73</v>
      </c>
      <c r="E124" s="9">
        <v>50.84</v>
      </c>
      <c r="F124" s="9">
        <v>29.26</v>
      </c>
      <c r="G124" s="9"/>
    </row>
    <row r="125" spans="1:7" ht="15.75" thickBot="1" x14ac:dyDescent="0.3">
      <c r="A125" s="6"/>
      <c r="B125" s="6"/>
      <c r="C125" s="6"/>
      <c r="D125" s="6"/>
      <c r="E125" s="6"/>
      <c r="F125" s="6"/>
      <c r="G125" s="6"/>
    </row>
    <row r="126" spans="1:7" ht="15.75" thickBot="1" x14ac:dyDescent="0.3">
      <c r="A126" s="7" t="s">
        <v>23320</v>
      </c>
      <c r="B126" s="7" t="s">
        <v>23321</v>
      </c>
      <c r="C126" s="8" t="s">
        <v>23</v>
      </c>
      <c r="D126" s="9">
        <v>79.11</v>
      </c>
      <c r="E126" s="9">
        <v>53.81</v>
      </c>
      <c r="F126" s="9">
        <v>26.29</v>
      </c>
      <c r="G126" s="9"/>
    </row>
    <row r="127" spans="1:7" ht="15.75" thickBot="1" x14ac:dyDescent="0.3">
      <c r="A127" s="6"/>
      <c r="B127" s="6"/>
      <c r="C127" s="6"/>
      <c r="D127" s="6"/>
      <c r="E127" s="6"/>
      <c r="F127" s="6"/>
      <c r="G127" s="6"/>
    </row>
    <row r="128" spans="1:7" ht="15.75" thickBot="1" x14ac:dyDescent="0.3">
      <c r="A128" s="7" t="s">
        <v>23322</v>
      </c>
      <c r="B128" s="7" t="s">
        <v>23323</v>
      </c>
      <c r="C128" s="8" t="s">
        <v>23</v>
      </c>
      <c r="D128" s="9">
        <v>81.64</v>
      </c>
      <c r="E128" s="9">
        <v>52.14</v>
      </c>
      <c r="F128" s="9">
        <v>27.95</v>
      </c>
      <c r="G128" s="9"/>
    </row>
    <row r="129" spans="1:7" ht="15.75" thickBot="1" x14ac:dyDescent="0.3">
      <c r="A129" s="6"/>
      <c r="B129" s="6"/>
      <c r="C129" s="6"/>
      <c r="D129" s="6"/>
      <c r="E129" s="6"/>
      <c r="F129" s="6"/>
      <c r="G129" s="6"/>
    </row>
    <row r="130" spans="1:7" ht="15.75" thickBot="1" x14ac:dyDescent="0.3">
      <c r="A130" s="7" t="s">
        <v>23324</v>
      </c>
      <c r="B130" s="7" t="s">
        <v>23325</v>
      </c>
      <c r="C130" s="8" t="s">
        <v>23</v>
      </c>
      <c r="D130" s="9">
        <v>105.4</v>
      </c>
      <c r="E130" s="9">
        <v>40.39</v>
      </c>
      <c r="F130" s="9">
        <v>39.71</v>
      </c>
      <c r="G130" s="9"/>
    </row>
    <row r="131" spans="1:7" ht="15.75" thickBot="1" x14ac:dyDescent="0.3">
      <c r="A131" s="6"/>
      <c r="B131" s="6"/>
      <c r="C131" s="6"/>
      <c r="D131" s="6"/>
      <c r="E131" s="6"/>
      <c r="F131" s="6"/>
      <c r="G131" s="6"/>
    </row>
    <row r="132" spans="1:7" ht="15.75" thickBot="1" x14ac:dyDescent="0.3">
      <c r="A132" s="7" t="s">
        <v>23326</v>
      </c>
      <c r="B132" s="7" t="s">
        <v>23327</v>
      </c>
      <c r="C132" s="8" t="s">
        <v>23</v>
      </c>
      <c r="D132" s="9">
        <v>106.88</v>
      </c>
      <c r="E132" s="9">
        <v>39.83</v>
      </c>
      <c r="F132" s="9">
        <v>40.26</v>
      </c>
      <c r="G132" s="9"/>
    </row>
    <row r="133" spans="1:7" ht="15.75" thickBot="1" x14ac:dyDescent="0.3">
      <c r="A133" s="6"/>
      <c r="B133" s="6"/>
      <c r="C133" s="6"/>
      <c r="D133" s="6"/>
      <c r="E133" s="6"/>
      <c r="F133" s="6"/>
      <c r="G133" s="6"/>
    </row>
    <row r="134" spans="1:7" ht="25.5" thickBot="1" x14ac:dyDescent="0.3">
      <c r="A134" s="7" t="s">
        <v>23328</v>
      </c>
      <c r="B134" s="7" t="s">
        <v>23329</v>
      </c>
      <c r="C134" s="8"/>
      <c r="D134" s="9"/>
      <c r="E134" s="9"/>
      <c r="F134" s="9"/>
      <c r="G134" s="9"/>
    </row>
    <row r="135" spans="1:7" ht="15.75" thickBot="1" x14ac:dyDescent="0.3">
      <c r="A135" s="6"/>
      <c r="B135" s="6"/>
      <c r="C135" s="6"/>
      <c r="D135" s="6"/>
      <c r="E135" s="6"/>
      <c r="F135" s="6"/>
      <c r="G135" s="6"/>
    </row>
    <row r="136" spans="1:7" ht="15.75" thickBot="1" x14ac:dyDescent="0.3">
      <c r="A136" s="7" t="s">
        <v>23330</v>
      </c>
      <c r="B136" s="7" t="s">
        <v>23331</v>
      </c>
      <c r="C136" s="8" t="s">
        <v>23</v>
      </c>
      <c r="D136" s="9">
        <v>66.5</v>
      </c>
      <c r="E136" s="9">
        <v>64.02</v>
      </c>
      <c r="F136" s="9">
        <v>16.079999999999998</v>
      </c>
      <c r="G136" s="9"/>
    </row>
    <row r="137" spans="1:7" ht="15.75" thickBot="1" x14ac:dyDescent="0.3">
      <c r="A137" s="6"/>
      <c r="B137" s="6"/>
      <c r="C137" s="6"/>
      <c r="D137" s="6"/>
      <c r="E137" s="6"/>
      <c r="F137" s="6"/>
      <c r="G137" s="6"/>
    </row>
    <row r="138" spans="1:7" ht="15.75" thickBot="1" x14ac:dyDescent="0.3">
      <c r="A138" s="7" t="s">
        <v>23332</v>
      </c>
      <c r="B138" s="7" t="s">
        <v>23333</v>
      </c>
      <c r="C138" s="8" t="s">
        <v>23</v>
      </c>
      <c r="D138" s="9">
        <v>66.19</v>
      </c>
      <c r="E138" s="9">
        <v>64.31</v>
      </c>
      <c r="F138" s="9">
        <v>15.77</v>
      </c>
      <c r="G138" s="9"/>
    </row>
    <row r="139" spans="1:7" ht="15.75" thickBot="1" x14ac:dyDescent="0.3">
      <c r="A139" s="6"/>
      <c r="B139" s="6"/>
      <c r="C139" s="6"/>
      <c r="D139" s="6"/>
      <c r="E139" s="6"/>
      <c r="F139" s="6"/>
      <c r="G139" s="6"/>
    </row>
    <row r="140" spans="1:7" ht="15.75" thickBot="1" x14ac:dyDescent="0.3">
      <c r="A140" s="7" t="s">
        <v>23334</v>
      </c>
      <c r="B140" s="7" t="s">
        <v>23335</v>
      </c>
      <c r="C140" s="8" t="s">
        <v>23</v>
      </c>
      <c r="D140" s="9">
        <v>65.87</v>
      </c>
      <c r="E140" s="9">
        <v>64.63</v>
      </c>
      <c r="F140" s="9">
        <v>15.47</v>
      </c>
      <c r="G140" s="9"/>
    </row>
    <row r="141" spans="1:7" ht="15.75" thickBot="1" x14ac:dyDescent="0.3">
      <c r="A141" s="6"/>
      <c r="B141" s="6"/>
      <c r="C141" s="6"/>
      <c r="D141" s="6"/>
      <c r="E141" s="6"/>
      <c r="F141" s="6"/>
      <c r="G141" s="6"/>
    </row>
    <row r="142" spans="1:7" ht="15.75" thickBot="1" x14ac:dyDescent="0.3">
      <c r="A142" s="7" t="s">
        <v>23336</v>
      </c>
      <c r="B142" s="7" t="s">
        <v>23337</v>
      </c>
      <c r="C142" s="8" t="s">
        <v>23</v>
      </c>
      <c r="D142" s="9">
        <v>65.760000000000005</v>
      </c>
      <c r="E142" s="9">
        <v>64.739999999999995</v>
      </c>
      <c r="F142" s="9">
        <v>15.36</v>
      </c>
      <c r="G142" s="9"/>
    </row>
    <row r="143" spans="1:7" ht="15.75" thickBot="1" x14ac:dyDescent="0.3">
      <c r="A143" s="6"/>
      <c r="B143" s="6"/>
      <c r="C143" s="6"/>
      <c r="D143" s="6"/>
      <c r="E143" s="6"/>
      <c r="F143" s="6"/>
      <c r="G143" s="6"/>
    </row>
    <row r="144" spans="1:7" ht="15.75" thickBot="1" x14ac:dyDescent="0.3">
      <c r="A144" s="7" t="s">
        <v>23338</v>
      </c>
      <c r="B144" s="7" t="s">
        <v>23339</v>
      </c>
      <c r="C144" s="8" t="s">
        <v>23</v>
      </c>
      <c r="D144" s="9">
        <v>65.56</v>
      </c>
      <c r="E144" s="9">
        <v>64.930000000000007</v>
      </c>
      <c r="F144" s="9">
        <v>15.16</v>
      </c>
      <c r="G144" s="9"/>
    </row>
    <row r="145" spans="1:7" ht="15.75" thickBot="1" x14ac:dyDescent="0.3">
      <c r="A145" s="6"/>
      <c r="B145" s="6"/>
      <c r="C145" s="6"/>
      <c r="D145" s="6"/>
      <c r="E145" s="6"/>
      <c r="F145" s="6"/>
      <c r="G145" s="6"/>
    </row>
    <row r="146" spans="1:7" ht="15.75" thickBot="1" x14ac:dyDescent="0.3">
      <c r="A146" s="7" t="s">
        <v>23340</v>
      </c>
      <c r="B146" s="7" t="s">
        <v>23341</v>
      </c>
      <c r="C146" s="8" t="s">
        <v>23</v>
      </c>
      <c r="D146" s="9">
        <v>64.3</v>
      </c>
      <c r="E146" s="9">
        <v>66.209999999999994</v>
      </c>
      <c r="F146" s="9">
        <v>13.89</v>
      </c>
      <c r="G146" s="9"/>
    </row>
    <row r="147" spans="1:7" ht="15.75" thickBot="1" x14ac:dyDescent="0.3">
      <c r="A147" s="6"/>
      <c r="B147" s="6"/>
      <c r="C147" s="6"/>
      <c r="D147" s="6"/>
      <c r="E147" s="6"/>
      <c r="F147" s="6"/>
      <c r="G147" s="6"/>
    </row>
    <row r="148" spans="1:7" ht="25.5" thickBot="1" x14ac:dyDescent="0.3">
      <c r="A148" s="7" t="s">
        <v>23342</v>
      </c>
      <c r="B148" s="7" t="s">
        <v>23343</v>
      </c>
      <c r="C148" s="8"/>
      <c r="D148" s="9"/>
      <c r="E148" s="9"/>
      <c r="F148" s="9"/>
      <c r="G148" s="9"/>
    </row>
    <row r="149" spans="1:7" ht="15.75" thickBot="1" x14ac:dyDescent="0.3">
      <c r="A149" s="6"/>
      <c r="B149" s="6"/>
      <c r="C149" s="6"/>
      <c r="D149" s="6"/>
      <c r="E149" s="6"/>
      <c r="F149" s="6"/>
      <c r="G149" s="6"/>
    </row>
    <row r="150" spans="1:7" ht="15.75" thickBot="1" x14ac:dyDescent="0.3">
      <c r="A150" s="7" t="s">
        <v>23344</v>
      </c>
      <c r="B150" s="7" t="s">
        <v>23345</v>
      </c>
      <c r="C150" s="8" t="s">
        <v>23</v>
      </c>
      <c r="D150" s="9">
        <v>75.44</v>
      </c>
      <c r="E150" s="9">
        <v>56.43</v>
      </c>
      <c r="F150" s="9">
        <v>23.66</v>
      </c>
      <c r="G150" s="9"/>
    </row>
    <row r="151" spans="1:7" ht="15.75" thickBot="1" x14ac:dyDescent="0.3">
      <c r="A151" s="6"/>
      <c r="B151" s="6"/>
      <c r="C151" s="6"/>
      <c r="D151" s="6"/>
      <c r="E151" s="6"/>
      <c r="F151" s="6"/>
      <c r="G151" s="6"/>
    </row>
    <row r="152" spans="1:7" ht="15.75" thickBot="1" x14ac:dyDescent="0.3">
      <c r="A152" s="7" t="s">
        <v>23346</v>
      </c>
      <c r="B152" s="7" t="s">
        <v>23347</v>
      </c>
      <c r="C152" s="8" t="s">
        <v>23</v>
      </c>
      <c r="D152" s="9">
        <v>75.239999999999995</v>
      </c>
      <c r="E152" s="9">
        <v>56.58</v>
      </c>
      <c r="F152" s="9">
        <v>23.51</v>
      </c>
      <c r="G152" s="9"/>
    </row>
    <row r="153" spans="1:7" ht="15.75" thickBot="1" x14ac:dyDescent="0.3">
      <c r="A153" s="6"/>
      <c r="B153" s="6"/>
      <c r="C153" s="6"/>
      <c r="D153" s="6"/>
      <c r="E153" s="6"/>
      <c r="F153" s="6"/>
      <c r="G153" s="6"/>
    </row>
    <row r="154" spans="1:7" ht="15.75" thickBot="1" x14ac:dyDescent="0.3">
      <c r="A154" s="7" t="s">
        <v>23348</v>
      </c>
      <c r="B154" s="7" t="s">
        <v>23349</v>
      </c>
      <c r="C154" s="8" t="s">
        <v>23</v>
      </c>
      <c r="D154" s="9">
        <v>75.12</v>
      </c>
      <c r="E154" s="9">
        <v>56.67</v>
      </c>
      <c r="F154" s="9">
        <v>23.43</v>
      </c>
      <c r="G154" s="9"/>
    </row>
    <row r="155" spans="1:7" ht="15.75" thickBot="1" x14ac:dyDescent="0.3">
      <c r="A155" s="6"/>
      <c r="B155" s="6"/>
      <c r="C155" s="6"/>
      <c r="D155" s="6"/>
      <c r="E155" s="6"/>
      <c r="F155" s="6"/>
      <c r="G155" s="6"/>
    </row>
    <row r="156" spans="1:7" ht="15.75" thickBot="1" x14ac:dyDescent="0.3">
      <c r="A156" s="7" t="s">
        <v>23350</v>
      </c>
      <c r="B156" s="7" t="s">
        <v>23351</v>
      </c>
      <c r="C156" s="8" t="s">
        <v>23</v>
      </c>
      <c r="D156" s="9">
        <v>74.91</v>
      </c>
      <c r="E156" s="9">
        <v>56.83</v>
      </c>
      <c r="F156" s="9">
        <v>23.27</v>
      </c>
      <c r="G156" s="9"/>
    </row>
    <row r="157" spans="1:7" ht="15.75" thickBot="1" x14ac:dyDescent="0.3">
      <c r="A157" s="6"/>
      <c r="B157" s="6"/>
      <c r="C157" s="6"/>
      <c r="D157" s="6"/>
      <c r="E157" s="6"/>
      <c r="F157" s="6"/>
      <c r="G157" s="6"/>
    </row>
    <row r="158" spans="1:7" ht="15.75" thickBot="1" x14ac:dyDescent="0.3">
      <c r="A158" s="7" t="s">
        <v>23352</v>
      </c>
      <c r="B158" s="7" t="s">
        <v>23353</v>
      </c>
      <c r="C158" s="8" t="s">
        <v>23</v>
      </c>
      <c r="D158" s="9">
        <v>73.44</v>
      </c>
      <c r="E158" s="9">
        <v>57.97</v>
      </c>
      <c r="F158" s="9">
        <v>22.13</v>
      </c>
      <c r="G158" s="9"/>
    </row>
    <row r="159" spans="1:7" ht="15.75" thickBot="1" x14ac:dyDescent="0.3">
      <c r="A159" s="6"/>
      <c r="B159" s="6"/>
      <c r="C159" s="6"/>
      <c r="D159" s="6"/>
      <c r="E159" s="6"/>
      <c r="F159" s="6"/>
      <c r="G159" s="6"/>
    </row>
    <row r="160" spans="1:7" ht="15.75" thickBot="1" x14ac:dyDescent="0.3">
      <c r="A160" s="7" t="s">
        <v>23354</v>
      </c>
      <c r="B160" s="7" t="s">
        <v>23355</v>
      </c>
      <c r="C160" s="8" t="s">
        <v>23</v>
      </c>
      <c r="D160" s="9">
        <v>73.13</v>
      </c>
      <c r="E160" s="9">
        <v>58.21</v>
      </c>
      <c r="F160" s="9">
        <v>21.88</v>
      </c>
      <c r="G160" s="9"/>
    </row>
    <row r="161" spans="1:7" ht="15.75" thickBot="1" x14ac:dyDescent="0.3">
      <c r="A161" s="6"/>
      <c r="B161" s="6"/>
      <c r="C161" s="6"/>
      <c r="D161" s="6"/>
      <c r="E161" s="6"/>
      <c r="F161" s="6"/>
      <c r="G161" s="6"/>
    </row>
    <row r="162" spans="1:7" ht="15.75" thickBot="1" x14ac:dyDescent="0.3">
      <c r="A162" s="7" t="s">
        <v>23356</v>
      </c>
      <c r="B162" s="7" t="s">
        <v>23357</v>
      </c>
      <c r="C162" s="8" t="s">
        <v>23</v>
      </c>
      <c r="D162" s="9">
        <v>72.81</v>
      </c>
      <c r="E162" s="9">
        <v>58.47</v>
      </c>
      <c r="F162" s="9">
        <v>21.63</v>
      </c>
      <c r="G162" s="9"/>
    </row>
    <row r="163" spans="1:7" ht="15.75" thickBot="1" x14ac:dyDescent="0.3">
      <c r="A163" s="6"/>
      <c r="B163" s="6"/>
      <c r="C163" s="6"/>
      <c r="D163" s="6"/>
      <c r="E163" s="6"/>
      <c r="F163" s="6"/>
      <c r="G163" s="6"/>
    </row>
    <row r="164" spans="1:7" ht="15.75" thickBot="1" x14ac:dyDescent="0.3">
      <c r="A164" s="7" t="s">
        <v>23358</v>
      </c>
      <c r="B164" s="7" t="s">
        <v>23359</v>
      </c>
      <c r="C164" s="8" t="s">
        <v>23</v>
      </c>
      <c r="D164" s="9">
        <v>72.81</v>
      </c>
      <c r="E164" s="9">
        <v>58.47</v>
      </c>
      <c r="F164" s="9">
        <v>21.63</v>
      </c>
      <c r="G164" s="9"/>
    </row>
    <row r="165" spans="1:7" ht="15.75" thickBot="1" x14ac:dyDescent="0.3">
      <c r="A165" s="6"/>
      <c r="B165" s="6"/>
      <c r="C165" s="6"/>
      <c r="D165" s="6"/>
      <c r="E165" s="6"/>
      <c r="F165" s="6"/>
      <c r="G165" s="6"/>
    </row>
    <row r="166" spans="1:7" ht="15.75" thickBot="1" x14ac:dyDescent="0.3">
      <c r="A166" s="7" t="s">
        <v>23360</v>
      </c>
      <c r="B166" s="7" t="s">
        <v>23361</v>
      </c>
      <c r="C166" s="8" t="s">
        <v>23</v>
      </c>
      <c r="D166" s="9">
        <v>66.09</v>
      </c>
      <c r="E166" s="9">
        <v>64.41</v>
      </c>
      <c r="F166" s="9">
        <v>15.68</v>
      </c>
      <c r="G166" s="9"/>
    </row>
    <row r="167" spans="1:7" ht="15.75" thickBot="1" x14ac:dyDescent="0.3">
      <c r="A167" s="6"/>
      <c r="B167" s="6"/>
      <c r="C167" s="6"/>
      <c r="D167" s="6"/>
      <c r="E167" s="6"/>
      <c r="F167" s="6"/>
      <c r="G167" s="6"/>
    </row>
    <row r="168" spans="1:7" ht="25.5" thickBot="1" x14ac:dyDescent="0.3">
      <c r="A168" s="7" t="s">
        <v>23362</v>
      </c>
      <c r="B168" s="7" t="s">
        <v>23363</v>
      </c>
      <c r="C168" s="8"/>
      <c r="D168" s="9"/>
      <c r="E168" s="9"/>
      <c r="F168" s="9"/>
      <c r="G168" s="9"/>
    </row>
    <row r="169" spans="1:7" ht="15.75" thickBot="1" x14ac:dyDescent="0.3">
      <c r="A169" s="6"/>
      <c r="B169" s="6"/>
      <c r="C169" s="6"/>
      <c r="D169" s="6"/>
      <c r="E169" s="6"/>
      <c r="F169" s="6"/>
      <c r="G169" s="6"/>
    </row>
    <row r="170" spans="1:7" ht="15.75" thickBot="1" x14ac:dyDescent="0.3">
      <c r="A170" s="7" t="s">
        <v>23364</v>
      </c>
      <c r="B170" s="7" t="s">
        <v>23365</v>
      </c>
      <c r="C170" s="8" t="s">
        <v>23</v>
      </c>
      <c r="D170" s="9">
        <v>67.55</v>
      </c>
      <c r="E170" s="9">
        <v>63.02</v>
      </c>
      <c r="F170" s="9">
        <v>17.079999999999998</v>
      </c>
      <c r="G170" s="9"/>
    </row>
    <row r="171" spans="1:7" ht="15.75" thickBot="1" x14ac:dyDescent="0.3">
      <c r="A171" s="6"/>
      <c r="B171" s="6"/>
      <c r="C171" s="6"/>
      <c r="D171" s="6"/>
      <c r="E171" s="6"/>
      <c r="F171" s="6"/>
      <c r="G171" s="6"/>
    </row>
    <row r="172" spans="1:7" ht="15.75" thickBot="1" x14ac:dyDescent="0.3">
      <c r="A172" s="7" t="s">
        <v>23366</v>
      </c>
      <c r="B172" s="7" t="s">
        <v>23367</v>
      </c>
      <c r="C172" s="8" t="s">
        <v>23</v>
      </c>
      <c r="D172" s="9">
        <v>65.66</v>
      </c>
      <c r="E172" s="9">
        <v>64.83</v>
      </c>
      <c r="F172" s="9">
        <v>15.26</v>
      </c>
      <c r="G172" s="9"/>
    </row>
    <row r="173" spans="1:7" ht="15.75" thickBot="1" x14ac:dyDescent="0.3">
      <c r="A173" s="6"/>
      <c r="B173" s="6"/>
      <c r="C173" s="6"/>
      <c r="D173" s="6"/>
      <c r="E173" s="6"/>
      <c r="F173" s="6"/>
      <c r="G173" s="6"/>
    </row>
    <row r="174" spans="1:7" ht="15.75" thickBot="1" x14ac:dyDescent="0.3">
      <c r="A174" s="7" t="s">
        <v>23368</v>
      </c>
      <c r="B174" s="7" t="s">
        <v>23369</v>
      </c>
      <c r="C174" s="8" t="s">
        <v>23</v>
      </c>
      <c r="D174" s="9">
        <v>65.760000000000005</v>
      </c>
      <c r="E174" s="9">
        <v>64.739999999999995</v>
      </c>
      <c r="F174" s="9">
        <v>15.36</v>
      </c>
      <c r="G174" s="9"/>
    </row>
    <row r="175" spans="1:7" ht="15.75" thickBot="1" x14ac:dyDescent="0.3">
      <c r="A175" s="6"/>
      <c r="B175" s="6"/>
      <c r="C175" s="6"/>
      <c r="D175" s="6"/>
      <c r="E175" s="6"/>
      <c r="F175" s="6"/>
      <c r="G175" s="6"/>
    </row>
    <row r="176" spans="1:7" ht="15.75" thickBot="1" x14ac:dyDescent="0.3">
      <c r="A176" s="7" t="s">
        <v>23370</v>
      </c>
      <c r="B176" s="7" t="s">
        <v>23371</v>
      </c>
      <c r="C176" s="8" t="s">
        <v>23</v>
      </c>
      <c r="D176" s="9">
        <v>73.13</v>
      </c>
      <c r="E176" s="9">
        <v>58.21</v>
      </c>
      <c r="F176" s="9">
        <v>21.88</v>
      </c>
      <c r="G176" s="9"/>
    </row>
    <row r="177" spans="1:7" ht="15.75" thickBot="1" x14ac:dyDescent="0.3">
      <c r="A177" s="6"/>
      <c r="B177" s="6"/>
      <c r="C177" s="6"/>
      <c r="D177" s="6"/>
      <c r="E177" s="6"/>
      <c r="F177" s="6"/>
      <c r="G177" s="6"/>
    </row>
    <row r="178" spans="1:7" ht="15.75" thickBot="1" x14ac:dyDescent="0.3">
      <c r="A178" s="7" t="s">
        <v>23372</v>
      </c>
      <c r="B178" s="7" t="s">
        <v>23373</v>
      </c>
      <c r="C178" s="8" t="s">
        <v>23</v>
      </c>
      <c r="D178" s="9">
        <v>71.319999999999993</v>
      </c>
      <c r="E178" s="9">
        <v>59.69</v>
      </c>
      <c r="F178" s="9">
        <v>20.420000000000002</v>
      </c>
      <c r="G178" s="9"/>
    </row>
    <row r="179" spans="1:7" ht="15.75" thickBot="1" x14ac:dyDescent="0.3">
      <c r="A179" s="6"/>
      <c r="B179" s="6"/>
      <c r="C179" s="6"/>
      <c r="D179" s="6"/>
      <c r="E179" s="6"/>
      <c r="F179" s="6"/>
      <c r="G179" s="6"/>
    </row>
    <row r="180" spans="1:7" ht="15.75" thickBot="1" x14ac:dyDescent="0.3">
      <c r="A180" s="7" t="s">
        <v>23374</v>
      </c>
      <c r="B180" s="7" t="s">
        <v>23375</v>
      </c>
      <c r="C180" s="8" t="s">
        <v>23</v>
      </c>
      <c r="D180" s="9">
        <v>71.23</v>
      </c>
      <c r="E180" s="9">
        <v>59.76</v>
      </c>
      <c r="F180" s="9">
        <v>20.329999999999998</v>
      </c>
      <c r="G180" s="9"/>
    </row>
    <row r="181" spans="1:7" ht="15.75" thickBot="1" x14ac:dyDescent="0.3">
      <c r="A181" s="6"/>
      <c r="B181" s="6"/>
      <c r="C181" s="6"/>
      <c r="D181" s="6"/>
      <c r="E181" s="6"/>
      <c r="F181" s="6"/>
      <c r="G181" s="6"/>
    </row>
    <row r="182" spans="1:7" ht="25.5" thickBot="1" x14ac:dyDescent="0.3">
      <c r="A182" s="7" t="s">
        <v>23376</v>
      </c>
      <c r="B182" s="7" t="s">
        <v>23377</v>
      </c>
      <c r="C182" s="8"/>
      <c r="D182" s="9"/>
      <c r="E182" s="9"/>
      <c r="F182" s="9"/>
      <c r="G182" s="9"/>
    </row>
    <row r="183" spans="1:7" ht="15.75" thickBot="1" x14ac:dyDescent="0.3">
      <c r="A183" s="6"/>
      <c r="B183" s="6"/>
      <c r="C183" s="6"/>
      <c r="D183" s="6"/>
      <c r="E183" s="6"/>
      <c r="F183" s="6"/>
      <c r="G183" s="6"/>
    </row>
    <row r="184" spans="1:7" ht="15.75" thickBot="1" x14ac:dyDescent="0.3">
      <c r="A184" s="7" t="s">
        <v>23378</v>
      </c>
      <c r="B184" s="7" t="s">
        <v>23379</v>
      </c>
      <c r="C184" s="8" t="s">
        <v>23</v>
      </c>
      <c r="D184" s="9">
        <v>70.819999999999993</v>
      </c>
      <c r="E184" s="9">
        <v>60.11</v>
      </c>
      <c r="F184" s="9">
        <v>19.98</v>
      </c>
      <c r="G184" s="9"/>
    </row>
    <row r="185" spans="1:7" ht="15.75" thickBot="1" x14ac:dyDescent="0.3">
      <c r="A185" s="6"/>
      <c r="B185" s="6"/>
      <c r="C185" s="6"/>
      <c r="D185" s="6"/>
      <c r="E185" s="6"/>
      <c r="F185" s="6"/>
      <c r="G185" s="6"/>
    </row>
    <row r="186" spans="1:7" ht="15.75" thickBot="1" x14ac:dyDescent="0.3">
      <c r="A186" s="7" t="s">
        <v>23380</v>
      </c>
      <c r="B186" s="7" t="s">
        <v>23381</v>
      </c>
      <c r="C186" s="8" t="s">
        <v>23</v>
      </c>
      <c r="D186" s="9">
        <v>69.03</v>
      </c>
      <c r="E186" s="9">
        <v>61.67</v>
      </c>
      <c r="F186" s="9">
        <v>18.43</v>
      </c>
      <c r="G186" s="9"/>
    </row>
    <row r="187" spans="1:7" ht="15.75" thickBot="1" x14ac:dyDescent="0.3">
      <c r="A187" s="6"/>
      <c r="B187" s="6"/>
      <c r="C187" s="6"/>
      <c r="D187" s="6"/>
      <c r="E187" s="6"/>
      <c r="F187" s="6"/>
      <c r="G187" s="6"/>
    </row>
    <row r="188" spans="1:7" ht="15.75" thickBot="1" x14ac:dyDescent="0.3">
      <c r="A188" s="7" t="s">
        <v>23382</v>
      </c>
      <c r="B188" s="7" t="s">
        <v>23383</v>
      </c>
      <c r="C188" s="8" t="s">
        <v>23</v>
      </c>
      <c r="D188" s="9">
        <v>69.540000000000006</v>
      </c>
      <c r="E188" s="9">
        <v>61.22</v>
      </c>
      <c r="F188" s="9">
        <v>18.88</v>
      </c>
      <c r="G188" s="9"/>
    </row>
    <row r="189" spans="1:7" ht="15.75" thickBot="1" x14ac:dyDescent="0.3">
      <c r="A189" s="6"/>
      <c r="B189" s="6"/>
      <c r="C189" s="6"/>
      <c r="D189" s="6"/>
      <c r="E189" s="6"/>
      <c r="F189" s="6"/>
      <c r="G189" s="6"/>
    </row>
    <row r="190" spans="1:7" ht="15.75" thickBot="1" x14ac:dyDescent="0.3">
      <c r="A190" s="7" t="s">
        <v>23384</v>
      </c>
      <c r="B190" s="7" t="s">
        <v>23385</v>
      </c>
      <c r="C190" s="8" t="s">
        <v>23</v>
      </c>
      <c r="D190" s="9">
        <v>79.540000000000006</v>
      </c>
      <c r="E190" s="9">
        <v>53.52</v>
      </c>
      <c r="F190" s="9">
        <v>26.58</v>
      </c>
      <c r="G190" s="9"/>
    </row>
    <row r="191" spans="1:7" ht="15.75" thickBot="1" x14ac:dyDescent="0.3">
      <c r="A191" s="6"/>
      <c r="B191" s="6"/>
      <c r="C191" s="6"/>
      <c r="D191" s="6"/>
      <c r="E191" s="6"/>
      <c r="F191" s="6"/>
      <c r="G191" s="6"/>
    </row>
    <row r="192" spans="1:7" ht="15.75" thickBot="1" x14ac:dyDescent="0.3">
      <c r="A192" s="7" t="s">
        <v>23386</v>
      </c>
      <c r="B192" s="7" t="s">
        <v>23387</v>
      </c>
      <c r="C192" s="8" t="s">
        <v>23</v>
      </c>
      <c r="D192" s="9">
        <v>77.86</v>
      </c>
      <c r="E192" s="9">
        <v>54.68</v>
      </c>
      <c r="F192" s="9">
        <v>25.42</v>
      </c>
      <c r="G192" s="9"/>
    </row>
    <row r="193" spans="1:7" ht="15.75" thickBot="1" x14ac:dyDescent="0.3">
      <c r="A193" s="6"/>
      <c r="B193" s="6"/>
      <c r="C193" s="6"/>
      <c r="D193" s="6"/>
      <c r="E193" s="6"/>
      <c r="F193" s="6"/>
      <c r="G193" s="6"/>
    </row>
    <row r="194" spans="1:7" ht="15.75" thickBot="1" x14ac:dyDescent="0.3">
      <c r="A194" s="7" t="s">
        <v>23388</v>
      </c>
      <c r="B194" s="7" t="s">
        <v>23389</v>
      </c>
      <c r="C194" s="8" t="s">
        <v>23</v>
      </c>
      <c r="D194" s="9">
        <v>77.22</v>
      </c>
      <c r="E194" s="9">
        <v>55.13</v>
      </c>
      <c r="F194" s="9">
        <v>24.97</v>
      </c>
      <c r="G194" s="9"/>
    </row>
    <row r="195" spans="1:7" ht="15.75" thickBot="1" x14ac:dyDescent="0.3">
      <c r="A195" s="6"/>
      <c r="B195" s="6"/>
      <c r="C195" s="6"/>
      <c r="D195" s="6"/>
      <c r="E195" s="6"/>
      <c r="F195" s="6"/>
      <c r="G195" s="6"/>
    </row>
    <row r="196" spans="1:7" ht="25.5" thickBot="1" x14ac:dyDescent="0.3">
      <c r="A196" s="7" t="s">
        <v>23390</v>
      </c>
      <c r="B196" s="7" t="s">
        <v>23391</v>
      </c>
      <c r="C196" s="8"/>
      <c r="D196" s="9"/>
      <c r="E196" s="9"/>
      <c r="F196" s="9"/>
      <c r="G196" s="9"/>
    </row>
    <row r="197" spans="1:7" ht="15.75" thickBot="1" x14ac:dyDescent="0.3">
      <c r="A197" s="6"/>
      <c r="B197" s="6"/>
      <c r="C197" s="6"/>
      <c r="D197" s="6"/>
      <c r="E197" s="6"/>
      <c r="F197" s="6"/>
      <c r="G197" s="6"/>
    </row>
    <row r="198" spans="1:7" ht="15.75" thickBot="1" x14ac:dyDescent="0.3">
      <c r="A198" s="7" t="s">
        <v>23392</v>
      </c>
      <c r="B198" s="7" t="s">
        <v>23393</v>
      </c>
      <c r="C198" s="8" t="s">
        <v>23</v>
      </c>
      <c r="D198" s="9">
        <v>78.8</v>
      </c>
      <c r="E198" s="9">
        <v>54.02</v>
      </c>
      <c r="F198" s="9">
        <v>26.08</v>
      </c>
      <c r="G198" s="9"/>
    </row>
    <row r="199" spans="1:7" ht="15.75" thickBot="1" x14ac:dyDescent="0.3">
      <c r="A199" s="6"/>
      <c r="B199" s="6"/>
      <c r="C199" s="6"/>
      <c r="D199" s="6"/>
      <c r="E199" s="6"/>
      <c r="F199" s="6"/>
      <c r="G199" s="6"/>
    </row>
    <row r="200" spans="1:7" ht="15.75" thickBot="1" x14ac:dyDescent="0.3">
      <c r="A200" s="7" t="s">
        <v>23394</v>
      </c>
      <c r="B200" s="7" t="s">
        <v>23395</v>
      </c>
      <c r="C200" s="8" t="s">
        <v>23</v>
      </c>
      <c r="D200" s="9">
        <v>80.17</v>
      </c>
      <c r="E200" s="9">
        <v>53.1</v>
      </c>
      <c r="F200" s="9">
        <v>26.99</v>
      </c>
      <c r="G200" s="9"/>
    </row>
    <row r="201" spans="1:7" ht="15.75" thickBot="1" x14ac:dyDescent="0.3">
      <c r="A201" s="6"/>
      <c r="B201" s="6"/>
      <c r="C201" s="6"/>
      <c r="D201" s="6"/>
      <c r="E201" s="6"/>
      <c r="F201" s="6"/>
      <c r="G201" s="6"/>
    </row>
    <row r="202" spans="1:7" ht="15.75" thickBot="1" x14ac:dyDescent="0.3">
      <c r="A202" s="7" t="s">
        <v>23396</v>
      </c>
      <c r="B202" s="7" t="s">
        <v>23397</v>
      </c>
      <c r="C202" s="8" t="s">
        <v>23</v>
      </c>
      <c r="D202" s="9">
        <v>107.29</v>
      </c>
      <c r="E202" s="9">
        <v>39.68</v>
      </c>
      <c r="F202" s="9">
        <v>40.42</v>
      </c>
      <c r="G202" s="9"/>
    </row>
    <row r="203" spans="1:7" ht="15.75" thickBot="1" x14ac:dyDescent="0.3">
      <c r="A203" s="6"/>
      <c r="B203" s="6"/>
      <c r="C203" s="6"/>
      <c r="D203" s="6"/>
      <c r="E203" s="6"/>
      <c r="F203" s="6"/>
      <c r="G203" s="6"/>
    </row>
    <row r="204" spans="1:7" ht="15.75" thickBot="1" x14ac:dyDescent="0.3">
      <c r="A204" s="7" t="s">
        <v>23398</v>
      </c>
      <c r="B204" s="7" t="s">
        <v>23399</v>
      </c>
      <c r="C204" s="8" t="s">
        <v>23</v>
      </c>
      <c r="D204" s="9">
        <v>78.709999999999994</v>
      </c>
      <c r="E204" s="9">
        <v>54.08</v>
      </c>
      <c r="F204" s="9">
        <v>26.01</v>
      </c>
      <c r="G204" s="9"/>
    </row>
    <row r="205" spans="1:7" ht="15.75" thickBot="1" x14ac:dyDescent="0.3">
      <c r="A205" s="6"/>
      <c r="B205" s="6"/>
      <c r="C205" s="6"/>
      <c r="D205" s="6"/>
      <c r="E205" s="6"/>
      <c r="F205" s="6"/>
      <c r="G205" s="6"/>
    </row>
    <row r="206" spans="1:7" ht="15.75" thickBot="1" x14ac:dyDescent="0.3">
      <c r="A206" s="7" t="s">
        <v>23400</v>
      </c>
      <c r="B206" s="7" t="s">
        <v>23401</v>
      </c>
      <c r="C206" s="8" t="s">
        <v>23</v>
      </c>
      <c r="D206" s="9">
        <v>86.9</v>
      </c>
      <c r="E206" s="9">
        <v>48.99</v>
      </c>
      <c r="F206" s="9">
        <v>31.1</v>
      </c>
      <c r="G206" s="9"/>
    </row>
    <row r="207" spans="1:7" ht="15.75" thickBot="1" x14ac:dyDescent="0.3">
      <c r="A207" s="6"/>
      <c r="B207" s="6"/>
      <c r="C207" s="6"/>
      <c r="D207" s="6"/>
      <c r="E207" s="6"/>
      <c r="F207" s="6"/>
      <c r="G207" s="6"/>
    </row>
    <row r="208" spans="1:7" ht="15.75" thickBot="1" x14ac:dyDescent="0.3">
      <c r="A208" s="7" t="s">
        <v>23402</v>
      </c>
      <c r="B208" s="7" t="s">
        <v>23403</v>
      </c>
      <c r="C208" s="8" t="s">
        <v>23</v>
      </c>
      <c r="D208" s="9">
        <v>88.37</v>
      </c>
      <c r="E208" s="9">
        <v>48.17</v>
      </c>
      <c r="F208" s="9">
        <v>31.92</v>
      </c>
      <c r="G208" s="9"/>
    </row>
    <row r="209" spans="1:7" ht="15.75" thickBot="1" x14ac:dyDescent="0.3">
      <c r="A209" s="6"/>
      <c r="B209" s="6"/>
      <c r="C209" s="6"/>
      <c r="D209" s="6"/>
      <c r="E209" s="6"/>
      <c r="F209" s="6"/>
      <c r="G209" s="6"/>
    </row>
    <row r="210" spans="1:7" ht="15.75" thickBot="1" x14ac:dyDescent="0.3">
      <c r="A210" s="7" t="s">
        <v>23404</v>
      </c>
      <c r="B210" s="7" t="s">
        <v>23405</v>
      </c>
      <c r="C210" s="8" t="s">
        <v>23</v>
      </c>
      <c r="D210" s="9">
        <v>86.58</v>
      </c>
      <c r="E210" s="9">
        <v>49.17</v>
      </c>
      <c r="F210" s="9">
        <v>30.93</v>
      </c>
      <c r="G210" s="9"/>
    </row>
    <row r="211" spans="1:7" ht="15.75" thickBot="1" x14ac:dyDescent="0.3">
      <c r="A211" s="6"/>
      <c r="B211" s="6"/>
      <c r="C211" s="6"/>
      <c r="D211" s="6"/>
      <c r="E211" s="6"/>
      <c r="F211" s="6"/>
      <c r="G211" s="6"/>
    </row>
    <row r="212" spans="1:7" ht="15.75" thickBot="1" x14ac:dyDescent="0.3">
      <c r="A212" s="7" t="s">
        <v>23406</v>
      </c>
      <c r="B212" s="7" t="s">
        <v>23407</v>
      </c>
      <c r="C212" s="8" t="s">
        <v>23</v>
      </c>
      <c r="D212" s="9">
        <v>119.28</v>
      </c>
      <c r="E212" s="9">
        <v>35.69</v>
      </c>
      <c r="F212" s="9">
        <v>44.41</v>
      </c>
      <c r="G212" s="9"/>
    </row>
    <row r="213" spans="1:7" ht="15.75" thickBot="1" x14ac:dyDescent="0.3">
      <c r="A213" s="6"/>
      <c r="B213" s="6"/>
      <c r="C213" s="6"/>
      <c r="D213" s="6"/>
      <c r="E213" s="6"/>
      <c r="F213" s="6"/>
      <c r="G213" s="6"/>
    </row>
    <row r="214" spans="1:7" ht="15.75" thickBot="1" x14ac:dyDescent="0.3">
      <c r="A214" s="7" t="s">
        <v>23408</v>
      </c>
      <c r="B214" s="7" t="s">
        <v>23409</v>
      </c>
      <c r="C214" s="8"/>
      <c r="D214" s="9"/>
      <c r="E214" s="9"/>
      <c r="F214" s="9"/>
      <c r="G214" s="9"/>
    </row>
    <row r="215" spans="1:7" ht="15.75" thickBot="1" x14ac:dyDescent="0.3">
      <c r="A215" s="6"/>
      <c r="B215" s="6"/>
      <c r="C215" s="6"/>
      <c r="D215" s="6"/>
      <c r="E215" s="6"/>
      <c r="F215" s="6"/>
      <c r="G215" s="6"/>
    </row>
    <row r="216" spans="1:7" ht="15.75" thickBot="1" x14ac:dyDescent="0.3">
      <c r="A216" s="7" t="s">
        <v>23410</v>
      </c>
      <c r="B216" s="7" t="s">
        <v>23411</v>
      </c>
      <c r="C216" s="8" t="s">
        <v>23</v>
      </c>
      <c r="D216" s="9">
        <v>67.66</v>
      </c>
      <c r="E216" s="9">
        <v>62.92</v>
      </c>
      <c r="F216" s="9">
        <v>17.170000000000002</v>
      </c>
      <c r="G216" s="9"/>
    </row>
    <row r="217" spans="1:7" ht="15.75" thickBot="1" x14ac:dyDescent="0.3">
      <c r="A217" s="6"/>
      <c r="B217" s="6"/>
      <c r="C217" s="6"/>
      <c r="D217" s="6"/>
      <c r="E217" s="6"/>
      <c r="F217" s="6"/>
      <c r="G217" s="6"/>
    </row>
    <row r="218" spans="1:7" ht="15.75" thickBot="1" x14ac:dyDescent="0.3">
      <c r="A218" s="7" t="s">
        <v>23412</v>
      </c>
      <c r="B218" s="7" t="s">
        <v>23413</v>
      </c>
      <c r="C218" s="8" t="s">
        <v>23</v>
      </c>
      <c r="D218" s="9">
        <v>66.09</v>
      </c>
      <c r="E218" s="9">
        <v>64.41</v>
      </c>
      <c r="F218" s="9">
        <v>15.68</v>
      </c>
      <c r="G218" s="9"/>
    </row>
    <row r="219" spans="1:7" ht="15.75" thickBot="1" x14ac:dyDescent="0.3">
      <c r="A219" s="6"/>
      <c r="B219" s="6"/>
      <c r="C219" s="6"/>
      <c r="D219" s="6"/>
      <c r="E219" s="6"/>
      <c r="F219" s="6"/>
      <c r="G219" s="6"/>
    </row>
    <row r="220" spans="1:7" ht="15.75" thickBot="1" x14ac:dyDescent="0.3">
      <c r="A220" s="7" t="s">
        <v>23414</v>
      </c>
      <c r="B220" s="7" t="s">
        <v>23415</v>
      </c>
      <c r="C220" s="8" t="s">
        <v>23</v>
      </c>
      <c r="D220" s="9">
        <v>65.459999999999994</v>
      </c>
      <c r="E220" s="9">
        <v>65.03</v>
      </c>
      <c r="F220" s="9">
        <v>15.06</v>
      </c>
      <c r="G220" s="9"/>
    </row>
    <row r="221" spans="1:7" ht="15.75" thickBot="1" x14ac:dyDescent="0.3">
      <c r="A221" s="6"/>
      <c r="B221" s="6"/>
      <c r="C221" s="6"/>
      <c r="D221" s="6"/>
      <c r="E221" s="6"/>
      <c r="F221" s="6"/>
      <c r="G221" s="6"/>
    </row>
    <row r="222" spans="1:7" ht="15.75" thickBot="1" x14ac:dyDescent="0.3">
      <c r="A222" s="7" t="s">
        <v>23416</v>
      </c>
      <c r="B222" s="7" t="s">
        <v>23417</v>
      </c>
      <c r="C222" s="8" t="s">
        <v>23</v>
      </c>
      <c r="D222" s="9">
        <v>65.33</v>
      </c>
      <c r="E222" s="9">
        <v>65.16</v>
      </c>
      <c r="F222" s="9">
        <v>14.94</v>
      </c>
      <c r="G222" s="9"/>
    </row>
    <row r="223" spans="1:7" ht="15.75" thickBot="1" x14ac:dyDescent="0.3">
      <c r="A223" s="6"/>
      <c r="B223" s="6"/>
      <c r="C223" s="6"/>
      <c r="D223" s="6"/>
      <c r="E223" s="6"/>
      <c r="F223" s="6"/>
      <c r="G223" s="6"/>
    </row>
    <row r="224" spans="1:7" ht="15.75" thickBot="1" x14ac:dyDescent="0.3">
      <c r="A224" s="7" t="s">
        <v>23418</v>
      </c>
      <c r="B224" s="7" t="s">
        <v>23419</v>
      </c>
      <c r="C224" s="8" t="s">
        <v>23</v>
      </c>
      <c r="D224" s="9">
        <v>67.66</v>
      </c>
      <c r="E224" s="9">
        <v>62.92</v>
      </c>
      <c r="F224" s="9">
        <v>17.170000000000002</v>
      </c>
      <c r="G224" s="9"/>
    </row>
    <row r="225" spans="1:7" ht="15.75" thickBot="1" x14ac:dyDescent="0.3">
      <c r="A225" s="6"/>
      <c r="B225" s="6"/>
      <c r="C225" s="6"/>
      <c r="D225" s="6"/>
      <c r="E225" s="6"/>
      <c r="F225" s="6"/>
      <c r="G225" s="6"/>
    </row>
    <row r="226" spans="1:7" ht="15.75" thickBot="1" x14ac:dyDescent="0.3">
      <c r="A226" s="7" t="s">
        <v>23420</v>
      </c>
      <c r="B226" s="7" t="s">
        <v>23421</v>
      </c>
      <c r="C226" s="8" t="s">
        <v>23</v>
      </c>
      <c r="D226" s="9">
        <v>68.41</v>
      </c>
      <c r="E226" s="9">
        <v>62.23</v>
      </c>
      <c r="F226" s="9">
        <v>17.86</v>
      </c>
      <c r="G226" s="9"/>
    </row>
    <row r="227" spans="1:7" ht="15.75" thickBot="1" x14ac:dyDescent="0.3">
      <c r="A227" s="6"/>
      <c r="B227" s="6"/>
      <c r="C227" s="6"/>
      <c r="D227" s="6"/>
      <c r="E227" s="6"/>
      <c r="F227" s="6"/>
      <c r="G227" s="6"/>
    </row>
    <row r="228" spans="1:7" ht="15.75" thickBot="1" x14ac:dyDescent="0.3">
      <c r="A228" s="7" t="s">
        <v>23422</v>
      </c>
      <c r="B228" s="7" t="s">
        <v>23423</v>
      </c>
      <c r="C228" s="8" t="s">
        <v>23</v>
      </c>
      <c r="D228" s="9">
        <v>107.93</v>
      </c>
      <c r="E228" s="9">
        <v>39.44</v>
      </c>
      <c r="F228" s="9">
        <v>40.659999999999997</v>
      </c>
      <c r="G228" s="9"/>
    </row>
    <row r="229" spans="1:7" ht="15.75" thickBot="1" x14ac:dyDescent="0.3">
      <c r="A229" s="6"/>
      <c r="B229" s="6"/>
      <c r="C229" s="6"/>
      <c r="D229" s="6"/>
      <c r="E229" s="6"/>
      <c r="F229" s="6"/>
      <c r="G229" s="6"/>
    </row>
    <row r="230" spans="1:7" ht="15.75" thickBot="1" x14ac:dyDescent="0.3">
      <c r="A230" s="7" t="s">
        <v>23424</v>
      </c>
      <c r="B230" s="7" t="s">
        <v>23425</v>
      </c>
      <c r="C230" s="8"/>
      <c r="D230" s="9"/>
      <c r="E230" s="9"/>
      <c r="F230" s="9"/>
      <c r="G230" s="9"/>
    </row>
    <row r="231" spans="1:7" ht="15.75" thickBot="1" x14ac:dyDescent="0.3">
      <c r="A231" s="6"/>
      <c r="B231" s="6"/>
      <c r="C231" s="6"/>
      <c r="D231" s="6"/>
      <c r="E231" s="6"/>
      <c r="F231" s="6"/>
      <c r="G231" s="6"/>
    </row>
    <row r="232" spans="1:7" ht="15.75" thickBot="1" x14ac:dyDescent="0.3">
      <c r="A232" s="7" t="s">
        <v>23426</v>
      </c>
      <c r="B232" s="7" t="s">
        <v>23427</v>
      </c>
      <c r="C232" s="8" t="s">
        <v>23</v>
      </c>
      <c r="D232" s="9">
        <v>141</v>
      </c>
      <c r="E232" s="9">
        <v>60.38</v>
      </c>
      <c r="F232" s="9">
        <v>19.71</v>
      </c>
      <c r="G232" s="9"/>
    </row>
    <row r="233" spans="1:7" ht="15.75" thickBot="1" x14ac:dyDescent="0.3">
      <c r="A233" s="6"/>
      <c r="B233" s="6"/>
      <c r="C233" s="6"/>
      <c r="D233" s="6"/>
      <c r="E233" s="6"/>
      <c r="F233" s="6"/>
      <c r="G233" s="6"/>
    </row>
    <row r="234" spans="1:7" ht="15.75" thickBot="1" x14ac:dyDescent="0.3">
      <c r="A234" s="7" t="s">
        <v>23428</v>
      </c>
      <c r="B234" s="7" t="s">
        <v>23429</v>
      </c>
      <c r="C234" s="8" t="s">
        <v>23</v>
      </c>
      <c r="D234" s="9">
        <v>156.76</v>
      </c>
      <c r="E234" s="9">
        <v>54.31</v>
      </c>
      <c r="F234" s="9">
        <v>25.78</v>
      </c>
      <c r="G234" s="9"/>
    </row>
    <row r="235" spans="1:7" ht="15.75" thickBot="1" x14ac:dyDescent="0.3">
      <c r="A235" s="6"/>
      <c r="B235" s="6"/>
      <c r="C235" s="6"/>
      <c r="D235" s="6"/>
      <c r="E235" s="6"/>
      <c r="F235" s="6"/>
      <c r="G235" s="6"/>
    </row>
    <row r="236" spans="1:7" ht="15.75" thickBot="1" x14ac:dyDescent="0.3">
      <c r="A236" s="7" t="s">
        <v>23430</v>
      </c>
      <c r="B236" s="7" t="s">
        <v>23425</v>
      </c>
      <c r="C236" s="8"/>
      <c r="D236" s="9"/>
      <c r="E236" s="9"/>
      <c r="F236" s="9"/>
      <c r="G236" s="9"/>
    </row>
    <row r="237" spans="1:7" ht="15.75" thickBot="1" x14ac:dyDescent="0.3">
      <c r="A237" s="6"/>
      <c r="B237" s="6"/>
      <c r="C237" s="6"/>
      <c r="D237" s="6"/>
      <c r="E237" s="6"/>
      <c r="F237" s="6"/>
      <c r="G237" s="6"/>
    </row>
    <row r="238" spans="1:7" ht="15.75" thickBot="1" x14ac:dyDescent="0.3">
      <c r="A238" s="7" t="s">
        <v>23431</v>
      </c>
      <c r="B238" s="7" t="s">
        <v>23432</v>
      </c>
      <c r="C238" s="8" t="s">
        <v>23</v>
      </c>
      <c r="D238" s="9">
        <v>114.71</v>
      </c>
      <c r="E238" s="9">
        <v>74.22</v>
      </c>
      <c r="F238" s="9">
        <v>5.88</v>
      </c>
      <c r="G238" s="9"/>
    </row>
    <row r="239" spans="1:7" ht="15.75" thickBot="1" x14ac:dyDescent="0.3">
      <c r="A239" s="6"/>
      <c r="B239" s="6"/>
      <c r="C239" s="6"/>
      <c r="D239" s="6"/>
      <c r="E239" s="6"/>
      <c r="F239" s="6"/>
      <c r="G239" s="6"/>
    </row>
    <row r="240" spans="1:7" ht="15.75" thickBot="1" x14ac:dyDescent="0.3">
      <c r="A240" s="7" t="s">
        <v>23433</v>
      </c>
      <c r="B240" s="7" t="s">
        <v>23434</v>
      </c>
      <c r="C240" s="8" t="s">
        <v>23</v>
      </c>
      <c r="D240" s="9">
        <v>118.91</v>
      </c>
      <c r="E240" s="9">
        <v>71.599999999999994</v>
      </c>
      <c r="F240" s="9">
        <v>8.49</v>
      </c>
      <c r="G240" s="9"/>
    </row>
    <row r="241" spans="1:7" ht="15.75" thickBot="1" x14ac:dyDescent="0.3">
      <c r="A241" s="6"/>
      <c r="B241" s="6"/>
      <c r="C241" s="6"/>
      <c r="D241" s="6"/>
      <c r="E241" s="6"/>
      <c r="F241" s="6"/>
      <c r="G241" s="6"/>
    </row>
    <row r="242" spans="1:7" ht="15.75" thickBot="1" x14ac:dyDescent="0.3">
      <c r="A242" s="7" t="s">
        <v>23435</v>
      </c>
      <c r="B242" s="7" t="s">
        <v>23436</v>
      </c>
      <c r="C242" s="8" t="s">
        <v>23</v>
      </c>
      <c r="D242" s="9">
        <v>174.63</v>
      </c>
      <c r="E242" s="9">
        <v>48.75</v>
      </c>
      <c r="F242" s="9">
        <v>31.34</v>
      </c>
      <c r="G242" s="9"/>
    </row>
    <row r="243" spans="1:7" ht="15.75" thickBot="1" x14ac:dyDescent="0.3">
      <c r="A243" s="6"/>
      <c r="B243" s="6"/>
      <c r="C243" s="6"/>
      <c r="D243" s="6"/>
      <c r="E243" s="6"/>
      <c r="F243" s="6"/>
      <c r="G243" s="6"/>
    </row>
    <row r="244" spans="1:7" ht="15.75" thickBot="1" x14ac:dyDescent="0.3">
      <c r="A244" s="7" t="s">
        <v>23437</v>
      </c>
      <c r="B244" s="7" t="s">
        <v>23438</v>
      </c>
      <c r="C244" s="8" t="s">
        <v>23</v>
      </c>
      <c r="D244" s="9">
        <v>188.3</v>
      </c>
      <c r="E244" s="9">
        <v>45.22</v>
      </c>
      <c r="F244" s="9">
        <v>34.880000000000003</v>
      </c>
      <c r="G244" s="9"/>
    </row>
    <row r="245" spans="1:7" ht="15.75" thickBot="1" x14ac:dyDescent="0.3">
      <c r="A245" s="6"/>
      <c r="B245" s="6"/>
      <c r="C245" s="6"/>
      <c r="D245" s="6"/>
      <c r="E245" s="6"/>
      <c r="F245" s="6"/>
      <c r="G245" s="6"/>
    </row>
    <row r="246" spans="1:7" ht="15.75" thickBot="1" x14ac:dyDescent="0.3">
      <c r="A246" s="7" t="s">
        <v>23439</v>
      </c>
      <c r="B246" s="7" t="s">
        <v>23440</v>
      </c>
      <c r="C246" s="8" t="s">
        <v>23</v>
      </c>
      <c r="D246" s="9">
        <v>369.15</v>
      </c>
      <c r="E246" s="9">
        <v>23.06</v>
      </c>
      <c r="F246" s="9">
        <v>57.03</v>
      </c>
      <c r="G246" s="9"/>
    </row>
    <row r="247" spans="1:7" ht="15.75" thickBot="1" x14ac:dyDescent="0.3">
      <c r="A247" s="6"/>
      <c r="B247" s="6"/>
      <c r="C247" s="6"/>
      <c r="D247" s="6"/>
      <c r="E247" s="6"/>
      <c r="F247" s="6"/>
      <c r="G247" s="6"/>
    </row>
    <row r="248" spans="1:7" ht="15.75" thickBot="1" x14ac:dyDescent="0.3">
      <c r="A248" s="7" t="s">
        <v>23441</v>
      </c>
      <c r="B248" s="7" t="s">
        <v>23442</v>
      </c>
      <c r="C248" s="8"/>
      <c r="D248" s="9"/>
      <c r="E248" s="9"/>
      <c r="F248" s="9"/>
      <c r="G248" s="9"/>
    </row>
    <row r="249" spans="1:7" ht="15.75" thickBot="1" x14ac:dyDescent="0.3">
      <c r="A249" s="6"/>
      <c r="B249" s="6"/>
      <c r="C249" s="6"/>
      <c r="D249" s="6"/>
      <c r="E249" s="6"/>
      <c r="F249" s="6"/>
      <c r="G249" s="6"/>
    </row>
    <row r="250" spans="1:7" ht="15.75" thickBot="1" x14ac:dyDescent="0.3">
      <c r="A250" s="7" t="s">
        <v>23443</v>
      </c>
      <c r="B250" s="7" t="s">
        <v>23444</v>
      </c>
      <c r="C250" s="8" t="s">
        <v>23</v>
      </c>
      <c r="D250" s="9">
        <v>109.77</v>
      </c>
      <c r="E250" s="9">
        <v>77.56</v>
      </c>
      <c r="F250" s="9">
        <v>2.5299999999999998</v>
      </c>
      <c r="G250" s="9"/>
    </row>
    <row r="251" spans="1:7" ht="15.75" thickBot="1" x14ac:dyDescent="0.3">
      <c r="A251" s="6"/>
      <c r="B251" s="6"/>
      <c r="C251" s="6"/>
      <c r="D251" s="6"/>
      <c r="E251" s="6"/>
      <c r="F251" s="6"/>
      <c r="G251" s="6"/>
    </row>
    <row r="252" spans="1:7" ht="15.75" thickBot="1" x14ac:dyDescent="0.3">
      <c r="A252" s="7" t="s">
        <v>23445</v>
      </c>
      <c r="B252" s="7" t="s">
        <v>23446</v>
      </c>
      <c r="C252" s="8" t="s">
        <v>23</v>
      </c>
      <c r="D252" s="9">
        <v>111.87</v>
      </c>
      <c r="E252" s="9">
        <v>76.11</v>
      </c>
      <c r="F252" s="9">
        <v>3.99</v>
      </c>
      <c r="G252" s="9"/>
    </row>
    <row r="253" spans="1:7" ht="15.75" thickBot="1" x14ac:dyDescent="0.3">
      <c r="A253" s="6"/>
      <c r="B253" s="6"/>
      <c r="C253" s="6"/>
      <c r="D253" s="6"/>
      <c r="E253" s="6"/>
      <c r="F253" s="6"/>
      <c r="G253" s="6"/>
    </row>
    <row r="254" spans="1:7" ht="15.75" thickBot="1" x14ac:dyDescent="0.3">
      <c r="A254" s="7" t="s">
        <v>23447</v>
      </c>
      <c r="B254" s="7" t="s">
        <v>23448</v>
      </c>
      <c r="C254" s="8" t="s">
        <v>23</v>
      </c>
      <c r="D254" s="9">
        <v>119.23</v>
      </c>
      <c r="E254" s="9">
        <v>71.41</v>
      </c>
      <c r="F254" s="9">
        <v>8.69</v>
      </c>
      <c r="G254" s="9"/>
    </row>
    <row r="255" spans="1:7" ht="15.75" thickBot="1" x14ac:dyDescent="0.3">
      <c r="A255" s="6"/>
      <c r="B255" s="6"/>
      <c r="C255" s="6"/>
      <c r="D255" s="6"/>
      <c r="E255" s="6"/>
      <c r="F255" s="6"/>
      <c r="G255" s="6"/>
    </row>
    <row r="256" spans="1:7" ht="15.75" thickBot="1" x14ac:dyDescent="0.3">
      <c r="A256" s="7" t="s">
        <v>23449</v>
      </c>
      <c r="B256" s="7" t="s">
        <v>23450</v>
      </c>
      <c r="C256" s="8"/>
      <c r="D256" s="9"/>
      <c r="E256" s="9"/>
      <c r="F256" s="9"/>
      <c r="G256" s="9"/>
    </row>
    <row r="257" spans="1:7" ht="15.75" thickBot="1" x14ac:dyDescent="0.3">
      <c r="A257" s="6"/>
      <c r="B257" s="6"/>
      <c r="C257" s="6"/>
      <c r="D257" s="6"/>
      <c r="E257" s="6"/>
      <c r="F257" s="6"/>
      <c r="G257" s="6"/>
    </row>
    <row r="258" spans="1:7" ht="15.75" thickBot="1" x14ac:dyDescent="0.3">
      <c r="A258" s="7" t="s">
        <v>23451</v>
      </c>
      <c r="B258" s="7" t="s">
        <v>23452</v>
      </c>
      <c r="C258" s="8" t="s">
        <v>23</v>
      </c>
      <c r="D258" s="9">
        <v>121.65</v>
      </c>
      <c r="E258" s="9">
        <v>69.989999999999995</v>
      </c>
      <c r="F258" s="9">
        <v>10.11</v>
      </c>
      <c r="G258" s="9"/>
    </row>
    <row r="259" spans="1:7" ht="15.75" thickBot="1" x14ac:dyDescent="0.3">
      <c r="A259" s="6"/>
      <c r="B259" s="6"/>
      <c r="C259" s="6"/>
      <c r="D259" s="6"/>
      <c r="E259" s="6"/>
      <c r="F259" s="6"/>
      <c r="G259" s="6"/>
    </row>
    <row r="260" spans="1:7" ht="15.75" thickBot="1" x14ac:dyDescent="0.3">
      <c r="A260" s="7" t="s">
        <v>23453</v>
      </c>
      <c r="B260" s="7" t="s">
        <v>23454</v>
      </c>
      <c r="C260" s="8" t="s">
        <v>23</v>
      </c>
      <c r="D260" s="9">
        <v>125.32</v>
      </c>
      <c r="E260" s="9">
        <v>67.94</v>
      </c>
      <c r="F260" s="9">
        <v>12.16</v>
      </c>
      <c r="G260" s="9"/>
    </row>
    <row r="261" spans="1:7" ht="15.75" thickBot="1" x14ac:dyDescent="0.3">
      <c r="A261" s="6"/>
      <c r="B261" s="6"/>
      <c r="C261" s="6"/>
      <c r="D261" s="6"/>
      <c r="E261" s="6"/>
      <c r="F261" s="6"/>
      <c r="G261" s="6"/>
    </row>
    <row r="262" spans="1:7" ht="15.75" thickBot="1" x14ac:dyDescent="0.3">
      <c r="A262" s="7" t="s">
        <v>23455</v>
      </c>
      <c r="B262" s="7" t="s">
        <v>23456</v>
      </c>
      <c r="C262" s="8"/>
      <c r="D262" s="9"/>
      <c r="E262" s="9"/>
      <c r="F262" s="9"/>
      <c r="G262" s="9"/>
    </row>
    <row r="263" spans="1:7" ht="15.75" thickBot="1" x14ac:dyDescent="0.3">
      <c r="A263" s="6"/>
      <c r="B263" s="6"/>
      <c r="C263" s="6"/>
      <c r="D263" s="6"/>
      <c r="E263" s="6"/>
      <c r="F263" s="6"/>
      <c r="G263" s="6"/>
    </row>
    <row r="264" spans="1:7" ht="15.75" thickBot="1" x14ac:dyDescent="0.3">
      <c r="A264" s="7" t="s">
        <v>23457</v>
      </c>
      <c r="B264" s="7" t="s">
        <v>23458</v>
      </c>
      <c r="C264" s="8" t="s">
        <v>23</v>
      </c>
      <c r="D264" s="9">
        <v>237.41</v>
      </c>
      <c r="E264" s="9">
        <v>71.72</v>
      </c>
      <c r="F264" s="9">
        <v>8.3699999999999992</v>
      </c>
      <c r="G264" s="9"/>
    </row>
    <row r="265" spans="1:7" ht="15.75" thickBot="1" x14ac:dyDescent="0.3">
      <c r="A265" s="6"/>
      <c r="B265" s="6"/>
      <c r="C265" s="6"/>
      <c r="D265" s="6"/>
      <c r="E265" s="6"/>
      <c r="F265" s="6"/>
      <c r="G265" s="6"/>
    </row>
    <row r="266" spans="1:7" ht="15.75" thickBot="1" x14ac:dyDescent="0.3">
      <c r="A266" s="7" t="s">
        <v>23459</v>
      </c>
      <c r="B266" s="7" t="s">
        <v>23460</v>
      </c>
      <c r="C266" s="8" t="s">
        <v>23</v>
      </c>
      <c r="D266" s="9">
        <v>253.7</v>
      </c>
      <c r="E266" s="9">
        <v>67.12</v>
      </c>
      <c r="F266" s="9">
        <v>12.98</v>
      </c>
      <c r="G266" s="9"/>
    </row>
    <row r="267" spans="1:7" ht="15.75" thickBot="1" x14ac:dyDescent="0.3">
      <c r="A267" s="6"/>
      <c r="B267" s="6"/>
      <c r="C267" s="6"/>
      <c r="D267" s="6"/>
      <c r="E267" s="6"/>
      <c r="F267" s="6"/>
      <c r="G267" s="6"/>
    </row>
    <row r="268" spans="1:7" ht="15.75" thickBot="1" x14ac:dyDescent="0.3">
      <c r="A268" s="7" t="s">
        <v>23461</v>
      </c>
      <c r="B268" s="7" t="s">
        <v>23462</v>
      </c>
      <c r="C268" s="8" t="s">
        <v>23</v>
      </c>
      <c r="D268" s="9">
        <v>271.89</v>
      </c>
      <c r="E268" s="9">
        <v>62.63</v>
      </c>
      <c r="F268" s="9">
        <v>17.47</v>
      </c>
      <c r="G268" s="9"/>
    </row>
    <row r="269" spans="1:7" ht="15.75" thickBot="1" x14ac:dyDescent="0.3">
      <c r="A269" s="6"/>
      <c r="B269" s="6"/>
      <c r="C269" s="6"/>
      <c r="D269" s="6"/>
      <c r="E269" s="6"/>
      <c r="F269" s="6"/>
      <c r="G269" s="6"/>
    </row>
    <row r="270" spans="1:7" ht="15.75" thickBot="1" x14ac:dyDescent="0.3">
      <c r="A270" s="7" t="s">
        <v>23463</v>
      </c>
      <c r="B270" s="7" t="s">
        <v>23464</v>
      </c>
      <c r="C270" s="8"/>
      <c r="D270" s="9"/>
      <c r="E270" s="9"/>
      <c r="F270" s="9"/>
      <c r="G270" s="9"/>
    </row>
    <row r="271" spans="1:7" ht="15.75" thickBot="1" x14ac:dyDescent="0.3">
      <c r="A271" s="6"/>
      <c r="B271" s="6"/>
      <c r="C271" s="6"/>
      <c r="D271" s="6"/>
      <c r="E271" s="6"/>
      <c r="F271" s="6"/>
      <c r="G271" s="6"/>
    </row>
    <row r="272" spans="1:7" ht="15.75" thickBot="1" x14ac:dyDescent="0.3">
      <c r="A272" s="7" t="s">
        <v>23465</v>
      </c>
      <c r="B272" s="7" t="s">
        <v>23466</v>
      </c>
      <c r="C272" s="8" t="s">
        <v>23</v>
      </c>
      <c r="D272" s="9">
        <v>35.200000000000003</v>
      </c>
      <c r="E272" s="9">
        <v>60.48</v>
      </c>
      <c r="F272" s="9">
        <v>19.600000000000001</v>
      </c>
      <c r="G272" s="9"/>
    </row>
    <row r="273" spans="1:7" ht="15.75" thickBot="1" x14ac:dyDescent="0.3">
      <c r="A273" s="6"/>
      <c r="B273" s="6"/>
      <c r="C273" s="6"/>
      <c r="D273" s="6"/>
      <c r="E273" s="6"/>
      <c r="F273" s="6"/>
      <c r="G273" s="6"/>
    </row>
    <row r="274" spans="1:7" ht="15.75" thickBot="1" x14ac:dyDescent="0.3">
      <c r="A274" s="7" t="s">
        <v>23467</v>
      </c>
      <c r="B274" s="7" t="s">
        <v>23468</v>
      </c>
      <c r="C274" s="8" t="s">
        <v>23</v>
      </c>
      <c r="D274" s="9">
        <v>36.979999999999997</v>
      </c>
      <c r="E274" s="9">
        <v>57.57</v>
      </c>
      <c r="F274" s="9">
        <v>22.53</v>
      </c>
      <c r="G274" s="9"/>
    </row>
    <row r="275" spans="1:7" ht="15.75" thickBot="1" x14ac:dyDescent="0.3">
      <c r="A275" s="6"/>
      <c r="B275" s="6"/>
      <c r="C275" s="6"/>
      <c r="D275" s="6"/>
      <c r="E275" s="6"/>
      <c r="F275" s="6"/>
      <c r="G275" s="6"/>
    </row>
    <row r="276" spans="1:7" ht="15.75" thickBot="1" x14ac:dyDescent="0.3">
      <c r="A276" s="7" t="s">
        <v>23469</v>
      </c>
      <c r="B276" s="7" t="s">
        <v>23470</v>
      </c>
      <c r="C276" s="8" t="s">
        <v>23</v>
      </c>
      <c r="D276" s="9">
        <v>41.18</v>
      </c>
      <c r="E276" s="9">
        <v>51.7</v>
      </c>
      <c r="F276" s="9">
        <v>28.41</v>
      </c>
      <c r="G276" s="9"/>
    </row>
    <row r="277" spans="1:7" ht="15.75" thickBot="1" x14ac:dyDescent="0.3">
      <c r="A277" s="6"/>
      <c r="B277" s="6"/>
      <c r="C277" s="6"/>
      <c r="D277" s="6"/>
      <c r="E277" s="6"/>
      <c r="F277" s="6"/>
      <c r="G277" s="6"/>
    </row>
    <row r="278" spans="1:7" ht="15.75" thickBot="1" x14ac:dyDescent="0.3">
      <c r="A278" s="7" t="s">
        <v>23471</v>
      </c>
      <c r="B278" s="7" t="s">
        <v>23472</v>
      </c>
      <c r="C278" s="8"/>
      <c r="D278" s="9"/>
      <c r="E278" s="9"/>
      <c r="F278" s="9"/>
      <c r="G278" s="9"/>
    </row>
    <row r="279" spans="1:7" ht="15.75" thickBot="1" x14ac:dyDescent="0.3">
      <c r="A279" s="6"/>
      <c r="B279" s="6"/>
      <c r="C279" s="6"/>
      <c r="D279" s="6"/>
      <c r="E279" s="6"/>
      <c r="F279" s="6"/>
      <c r="G279" s="6"/>
    </row>
    <row r="280" spans="1:7" ht="15.75" thickBot="1" x14ac:dyDescent="0.3">
      <c r="A280" s="7" t="s">
        <v>23473</v>
      </c>
      <c r="B280" s="7" t="s">
        <v>23474</v>
      </c>
      <c r="C280" s="8" t="s">
        <v>23</v>
      </c>
      <c r="D280" s="9">
        <v>22.36</v>
      </c>
      <c r="E280" s="9">
        <v>57.11</v>
      </c>
      <c r="F280" s="9">
        <v>22.99</v>
      </c>
      <c r="G280" s="9"/>
    </row>
    <row r="281" spans="1:7" ht="15.75" thickBot="1" x14ac:dyDescent="0.3">
      <c r="A281" s="6"/>
      <c r="B281" s="6"/>
      <c r="C281" s="6"/>
      <c r="D281" s="6"/>
      <c r="E281" s="6"/>
      <c r="F281" s="6"/>
      <c r="G281" s="6"/>
    </row>
    <row r="282" spans="1:7" ht="15.75" thickBot="1" x14ac:dyDescent="0.3">
      <c r="A282" s="7" t="s">
        <v>23475</v>
      </c>
      <c r="B282" s="7" t="s">
        <v>23476</v>
      </c>
      <c r="C282" s="8" t="s">
        <v>23</v>
      </c>
      <c r="D282" s="9">
        <v>20.68</v>
      </c>
      <c r="E282" s="9">
        <v>61.75</v>
      </c>
      <c r="F282" s="9">
        <v>18.329999999999998</v>
      </c>
      <c r="G282" s="9"/>
    </row>
    <row r="283" spans="1:7" ht="15.75" thickBot="1" x14ac:dyDescent="0.3">
      <c r="A283" s="6"/>
      <c r="B283" s="6"/>
      <c r="C283" s="6"/>
      <c r="D283" s="6"/>
      <c r="E283" s="6"/>
      <c r="F283" s="6"/>
      <c r="G283" s="6"/>
    </row>
    <row r="284" spans="1:7" ht="15.75" thickBot="1" x14ac:dyDescent="0.3">
      <c r="A284" s="7" t="s">
        <v>23477</v>
      </c>
      <c r="B284" s="7" t="s">
        <v>23478</v>
      </c>
      <c r="C284" s="8" t="s">
        <v>23</v>
      </c>
      <c r="D284" s="9">
        <v>22.77</v>
      </c>
      <c r="E284" s="9">
        <v>56.08</v>
      </c>
      <c r="F284" s="9">
        <v>24.02</v>
      </c>
      <c r="G284" s="9"/>
    </row>
    <row r="285" spans="1:7" ht="15.75" thickBot="1" x14ac:dyDescent="0.3">
      <c r="A285" s="6"/>
      <c r="B285" s="6"/>
      <c r="C285" s="6"/>
      <c r="D285" s="6"/>
      <c r="E285" s="6"/>
      <c r="F285" s="6"/>
      <c r="G285" s="6"/>
    </row>
    <row r="286" spans="1:7" ht="15.75" thickBot="1" x14ac:dyDescent="0.3">
      <c r="A286" s="7" t="s">
        <v>23479</v>
      </c>
      <c r="B286" s="7" t="s">
        <v>23480</v>
      </c>
      <c r="C286" s="8" t="s">
        <v>23</v>
      </c>
      <c r="D286" s="9">
        <v>24.24</v>
      </c>
      <c r="E286" s="9">
        <v>52.68</v>
      </c>
      <c r="F286" s="9">
        <v>27.43</v>
      </c>
      <c r="G286" s="9"/>
    </row>
    <row r="287" spans="1:7" ht="15.75" thickBot="1" x14ac:dyDescent="0.3">
      <c r="A287" s="6"/>
      <c r="B287" s="6"/>
      <c r="C287" s="6"/>
      <c r="D287" s="6"/>
      <c r="E287" s="6"/>
      <c r="F287" s="6"/>
      <c r="G287" s="6"/>
    </row>
    <row r="288" spans="1:7" ht="15.75" thickBot="1" x14ac:dyDescent="0.3">
      <c r="A288" s="7" t="s">
        <v>23481</v>
      </c>
      <c r="B288" s="7" t="s">
        <v>23482</v>
      </c>
      <c r="C288" s="8" t="s">
        <v>23</v>
      </c>
      <c r="D288" s="9">
        <v>26.98</v>
      </c>
      <c r="E288" s="9">
        <v>47.33</v>
      </c>
      <c r="F288" s="9">
        <v>32.770000000000003</v>
      </c>
      <c r="G288" s="9"/>
    </row>
    <row r="289" spans="1:7" ht="15.75" thickBot="1" x14ac:dyDescent="0.3">
      <c r="A289" s="6"/>
      <c r="B289" s="6"/>
      <c r="C289" s="6"/>
      <c r="D289" s="6"/>
      <c r="E289" s="6"/>
      <c r="F289" s="6"/>
      <c r="G289" s="6"/>
    </row>
    <row r="290" spans="1:7" ht="25.5" thickBot="1" x14ac:dyDescent="0.3">
      <c r="A290" s="7" t="s">
        <v>23483</v>
      </c>
      <c r="B290" s="7" t="s">
        <v>23484</v>
      </c>
      <c r="C290" s="8"/>
      <c r="D290" s="9"/>
      <c r="E290" s="9"/>
      <c r="F290" s="9"/>
      <c r="G290" s="9"/>
    </row>
    <row r="291" spans="1:7" ht="15.75" thickBot="1" x14ac:dyDescent="0.3">
      <c r="A291" s="6"/>
      <c r="B291" s="6"/>
      <c r="C291" s="6"/>
      <c r="D291" s="6"/>
      <c r="E291" s="6"/>
      <c r="F291" s="6"/>
      <c r="G291" s="6"/>
    </row>
    <row r="292" spans="1:7" ht="15.75" thickBot="1" x14ac:dyDescent="0.3">
      <c r="A292" s="7" t="s">
        <v>23485</v>
      </c>
      <c r="B292" s="7" t="s">
        <v>23486</v>
      </c>
      <c r="C292" s="8" t="s">
        <v>23</v>
      </c>
      <c r="D292" s="9">
        <v>38.85</v>
      </c>
      <c r="E292" s="9">
        <v>32.869999999999997</v>
      </c>
      <c r="F292" s="9">
        <v>47.23</v>
      </c>
      <c r="G292" s="9"/>
    </row>
    <row r="293" spans="1:7" ht="15.75" thickBot="1" x14ac:dyDescent="0.3">
      <c r="A293" s="6"/>
      <c r="B293" s="6"/>
      <c r="C293" s="6"/>
      <c r="D293" s="6"/>
      <c r="E293" s="6"/>
      <c r="F293" s="6"/>
      <c r="G293" s="6"/>
    </row>
    <row r="294" spans="1:7" ht="15.75" thickBot="1" x14ac:dyDescent="0.3">
      <c r="A294" s="7" t="s">
        <v>23487</v>
      </c>
      <c r="B294" s="7" t="s">
        <v>23488</v>
      </c>
      <c r="C294" s="8" t="s">
        <v>23</v>
      </c>
      <c r="D294" s="9">
        <v>83.55</v>
      </c>
      <c r="E294" s="9">
        <v>15.28</v>
      </c>
      <c r="F294" s="9">
        <v>64.81</v>
      </c>
      <c r="G294" s="9"/>
    </row>
    <row r="295" spans="1:7" ht="15.75" thickBot="1" x14ac:dyDescent="0.3">
      <c r="A295" s="6"/>
      <c r="B295" s="6"/>
      <c r="C295" s="6"/>
      <c r="D295" s="6"/>
      <c r="E295" s="6"/>
      <c r="F295" s="6"/>
      <c r="G295" s="6"/>
    </row>
    <row r="296" spans="1:7" ht="25.5" thickBot="1" x14ac:dyDescent="0.3">
      <c r="A296" s="7" t="s">
        <v>23489</v>
      </c>
      <c r="B296" s="7" t="s">
        <v>23490</v>
      </c>
      <c r="C296" s="8"/>
      <c r="D296" s="9"/>
      <c r="E296" s="9"/>
      <c r="F296" s="9"/>
      <c r="G296" s="9"/>
    </row>
    <row r="297" spans="1:7" ht="15.75" thickBot="1" x14ac:dyDescent="0.3">
      <c r="A297" s="6"/>
      <c r="B297" s="6"/>
      <c r="C297" s="6"/>
      <c r="D297" s="6"/>
      <c r="E297" s="6"/>
      <c r="F297" s="6"/>
      <c r="G297" s="6"/>
    </row>
    <row r="298" spans="1:7" ht="15.75" thickBot="1" x14ac:dyDescent="0.3">
      <c r="A298" s="7" t="s">
        <v>23491</v>
      </c>
      <c r="B298" s="7" t="s">
        <v>23492</v>
      </c>
      <c r="C298" s="8" t="s">
        <v>23</v>
      </c>
      <c r="D298" s="9">
        <v>58.52</v>
      </c>
      <c r="E298" s="9">
        <v>21.82</v>
      </c>
      <c r="F298" s="9">
        <v>58.27</v>
      </c>
      <c r="G298" s="9"/>
    </row>
    <row r="299" spans="1:7" ht="15.75" thickBot="1" x14ac:dyDescent="0.3">
      <c r="A299" s="6"/>
      <c r="B299" s="6"/>
      <c r="C299" s="6"/>
      <c r="D299" s="6"/>
      <c r="E299" s="6"/>
      <c r="F299" s="6"/>
      <c r="G299" s="6"/>
    </row>
    <row r="300" spans="1:7" ht="15.75" thickBot="1" x14ac:dyDescent="0.3">
      <c r="A300" s="7" t="s">
        <v>23493</v>
      </c>
      <c r="B300" s="7" t="s">
        <v>23494</v>
      </c>
      <c r="C300" s="8" t="s">
        <v>23</v>
      </c>
      <c r="D300" s="9">
        <v>50.01</v>
      </c>
      <c r="E300" s="9">
        <v>25.53</v>
      </c>
      <c r="F300" s="9">
        <v>54.55</v>
      </c>
      <c r="G300" s="9"/>
    </row>
    <row r="301" spans="1:7" ht="15.75" thickBot="1" x14ac:dyDescent="0.3">
      <c r="A301" s="6"/>
      <c r="B301" s="6"/>
      <c r="C301" s="6"/>
      <c r="D301" s="6"/>
      <c r="E301" s="6"/>
      <c r="F301" s="6"/>
      <c r="G301" s="6"/>
    </row>
    <row r="302" spans="1:7" ht="15.75" thickBot="1" x14ac:dyDescent="0.3">
      <c r="A302" s="7" t="s">
        <v>23495</v>
      </c>
      <c r="B302" s="7" t="s">
        <v>23496</v>
      </c>
      <c r="C302" s="8" t="s">
        <v>23</v>
      </c>
      <c r="D302" s="9">
        <v>27.93</v>
      </c>
      <c r="E302" s="9">
        <v>45.72</v>
      </c>
      <c r="F302" s="9">
        <v>34.369999999999997</v>
      </c>
      <c r="G302" s="9"/>
    </row>
    <row r="303" spans="1:7" ht="15.75" thickBot="1" x14ac:dyDescent="0.3">
      <c r="A303" s="6"/>
      <c r="B303" s="6"/>
      <c r="C303" s="6"/>
      <c r="D303" s="6"/>
      <c r="E303" s="6"/>
      <c r="F303" s="6"/>
      <c r="G303" s="6"/>
    </row>
    <row r="304" spans="1:7" ht="15.75" thickBot="1" x14ac:dyDescent="0.3">
      <c r="A304" s="7" t="s">
        <v>23497</v>
      </c>
      <c r="B304" s="7" t="s">
        <v>23498</v>
      </c>
      <c r="C304" s="8" t="s">
        <v>23</v>
      </c>
      <c r="D304" s="9">
        <v>27.93</v>
      </c>
      <c r="E304" s="9">
        <v>45.72</v>
      </c>
      <c r="F304" s="9">
        <v>34.369999999999997</v>
      </c>
      <c r="G304" s="9"/>
    </row>
    <row r="305" spans="1:7" ht="15.75" thickBot="1" x14ac:dyDescent="0.3">
      <c r="A305" s="6"/>
      <c r="B305" s="6"/>
      <c r="C305" s="6"/>
      <c r="D305" s="6"/>
      <c r="E305" s="6"/>
      <c r="F305" s="6"/>
      <c r="G305" s="6"/>
    </row>
    <row r="306" spans="1:7" ht="15.75" thickBot="1" x14ac:dyDescent="0.3">
      <c r="A306" s="7" t="s">
        <v>23499</v>
      </c>
      <c r="B306" s="7" t="s">
        <v>23500</v>
      </c>
      <c r="C306" s="8" t="s">
        <v>23</v>
      </c>
      <c r="D306" s="9">
        <v>70.73</v>
      </c>
      <c r="E306" s="9">
        <v>18.05</v>
      </c>
      <c r="F306" s="9">
        <v>62.04</v>
      </c>
      <c r="G306" s="9"/>
    </row>
    <row r="307" spans="1:7" ht="15.75" thickBot="1" x14ac:dyDescent="0.3">
      <c r="A307" s="6"/>
      <c r="B307" s="6"/>
      <c r="C307" s="6"/>
      <c r="D307" s="6"/>
      <c r="E307" s="6"/>
      <c r="F307" s="6"/>
      <c r="G307" s="6"/>
    </row>
    <row r="308" spans="1:7" ht="15.75" thickBot="1" x14ac:dyDescent="0.3">
      <c r="A308" s="7" t="s">
        <v>23501</v>
      </c>
      <c r="B308" s="7" t="s">
        <v>23502</v>
      </c>
      <c r="C308" s="8" t="s">
        <v>23</v>
      </c>
      <c r="D308" s="9">
        <v>29.1</v>
      </c>
      <c r="E308" s="9">
        <v>43.88</v>
      </c>
      <c r="F308" s="9">
        <v>36.19</v>
      </c>
      <c r="G308" s="9"/>
    </row>
    <row r="309" spans="1:7" ht="15.75" thickBot="1" x14ac:dyDescent="0.3">
      <c r="A309" s="6"/>
      <c r="B309" s="6"/>
      <c r="C309" s="6"/>
      <c r="D309" s="6"/>
      <c r="E309" s="6"/>
      <c r="F309" s="6"/>
      <c r="G309" s="6"/>
    </row>
    <row r="310" spans="1:7" ht="15.75" thickBot="1" x14ac:dyDescent="0.3">
      <c r="A310" s="7" t="s">
        <v>23503</v>
      </c>
      <c r="B310" s="7" t="s">
        <v>23504</v>
      </c>
      <c r="C310" s="8" t="s">
        <v>23</v>
      </c>
      <c r="D310" s="9">
        <v>29.1</v>
      </c>
      <c r="E310" s="9">
        <v>43.88</v>
      </c>
      <c r="F310" s="9">
        <v>36.19</v>
      </c>
      <c r="G310" s="9"/>
    </row>
    <row r="311" spans="1:7" ht="15.75" thickBot="1" x14ac:dyDescent="0.3">
      <c r="A311" s="6"/>
      <c r="B311" s="6"/>
      <c r="C311" s="6"/>
      <c r="D311" s="6"/>
      <c r="E311" s="6"/>
      <c r="F311" s="6"/>
      <c r="G311" s="6"/>
    </row>
    <row r="312" spans="1:7" ht="15.75" thickBot="1" x14ac:dyDescent="0.3">
      <c r="A312" s="7" t="s">
        <v>23505</v>
      </c>
      <c r="B312" s="7" t="s">
        <v>23506</v>
      </c>
      <c r="C312" s="8" t="s">
        <v>23</v>
      </c>
      <c r="D312" s="9">
        <v>29.1</v>
      </c>
      <c r="E312" s="9">
        <v>43.88</v>
      </c>
      <c r="F312" s="9">
        <v>36.19</v>
      </c>
      <c r="G312" s="9"/>
    </row>
    <row r="313" spans="1:7" ht="15.75" thickBot="1" x14ac:dyDescent="0.3">
      <c r="A313" s="6"/>
      <c r="B313" s="6"/>
      <c r="C313" s="6"/>
      <c r="D313" s="6"/>
      <c r="E313" s="6"/>
      <c r="F313" s="6"/>
      <c r="G313" s="6"/>
    </row>
    <row r="314" spans="1:7" ht="15.75" thickBot="1" x14ac:dyDescent="0.3">
      <c r="A314" s="7" t="s">
        <v>23507</v>
      </c>
      <c r="B314" s="7" t="s">
        <v>23508</v>
      </c>
      <c r="C314" s="8"/>
      <c r="D314" s="9"/>
      <c r="E314" s="9"/>
      <c r="F314" s="9"/>
      <c r="G314" s="9"/>
    </row>
    <row r="315" spans="1:7" ht="15.75" thickBot="1" x14ac:dyDescent="0.3">
      <c r="A315" s="6"/>
      <c r="B315" s="6"/>
      <c r="C315" s="6"/>
      <c r="D315" s="6"/>
      <c r="E315" s="6"/>
      <c r="F315" s="6"/>
      <c r="G315" s="6"/>
    </row>
    <row r="316" spans="1:7" ht="15.75" thickBot="1" x14ac:dyDescent="0.3">
      <c r="A316" s="7" t="s">
        <v>23509</v>
      </c>
      <c r="B316" s="7" t="s">
        <v>23510</v>
      </c>
      <c r="C316" s="8" t="s">
        <v>23</v>
      </c>
      <c r="D316" s="9">
        <v>33.92</v>
      </c>
      <c r="E316" s="9">
        <v>37.65</v>
      </c>
      <c r="F316" s="9">
        <v>42.45</v>
      </c>
      <c r="G316" s="9"/>
    </row>
    <row r="317" spans="1:7" ht="15.75" thickBot="1" x14ac:dyDescent="0.3">
      <c r="A317" s="6"/>
      <c r="B317" s="6"/>
      <c r="C317" s="6"/>
      <c r="D317" s="6"/>
      <c r="E317" s="6"/>
      <c r="F317" s="6"/>
      <c r="G317" s="6"/>
    </row>
    <row r="318" spans="1:7" ht="15.75" thickBot="1" x14ac:dyDescent="0.3">
      <c r="A318" s="7" t="s">
        <v>23511</v>
      </c>
      <c r="B318" s="7" t="s">
        <v>23512</v>
      </c>
      <c r="C318" s="8" t="s">
        <v>23</v>
      </c>
      <c r="D318" s="9">
        <v>35.71</v>
      </c>
      <c r="E318" s="9">
        <v>35.76</v>
      </c>
      <c r="F318" s="9">
        <v>44.33</v>
      </c>
      <c r="G318" s="9"/>
    </row>
    <row r="319" spans="1:7" ht="15.75" thickBot="1" x14ac:dyDescent="0.3">
      <c r="A319" s="6"/>
      <c r="B319" s="6"/>
      <c r="C319" s="6"/>
      <c r="D319" s="6"/>
      <c r="E319" s="6"/>
      <c r="F319" s="6"/>
      <c r="G319" s="6"/>
    </row>
    <row r="320" spans="1:7" ht="15.75" thickBot="1" x14ac:dyDescent="0.3">
      <c r="A320" s="7" t="s">
        <v>23513</v>
      </c>
      <c r="B320" s="7" t="s">
        <v>23514</v>
      </c>
      <c r="C320" s="8" t="s">
        <v>23</v>
      </c>
      <c r="D320" s="9">
        <v>37.92</v>
      </c>
      <c r="E320" s="9">
        <v>33.68</v>
      </c>
      <c r="F320" s="9">
        <v>46.41</v>
      </c>
      <c r="G320" s="9"/>
    </row>
    <row r="321" spans="1:7" ht="15.75" thickBot="1" x14ac:dyDescent="0.3">
      <c r="A321" s="6"/>
      <c r="B321" s="6"/>
      <c r="C321" s="6"/>
      <c r="D321" s="6"/>
      <c r="E321" s="6"/>
      <c r="F321" s="6"/>
      <c r="G321" s="6"/>
    </row>
    <row r="322" spans="1:7" ht="15.75" thickBot="1" x14ac:dyDescent="0.3">
      <c r="A322" s="7" t="s">
        <v>23515</v>
      </c>
      <c r="B322" s="7" t="s">
        <v>23516</v>
      </c>
      <c r="C322" s="8" t="s">
        <v>23</v>
      </c>
      <c r="D322" s="9">
        <v>36.340000000000003</v>
      </c>
      <c r="E322" s="9">
        <v>35.14</v>
      </c>
      <c r="F322" s="9">
        <v>44.96</v>
      </c>
      <c r="G322" s="9"/>
    </row>
    <row r="323" spans="1:7" ht="15.75" thickBot="1" x14ac:dyDescent="0.3">
      <c r="A323" s="6"/>
      <c r="B323" s="6"/>
      <c r="C323" s="6"/>
      <c r="D323" s="6"/>
      <c r="E323" s="6"/>
      <c r="F323" s="6"/>
      <c r="G323" s="6"/>
    </row>
    <row r="324" spans="1:7" ht="15.75" thickBot="1" x14ac:dyDescent="0.3">
      <c r="A324" s="7" t="s">
        <v>23517</v>
      </c>
      <c r="B324" s="7" t="s">
        <v>23518</v>
      </c>
      <c r="C324" s="8" t="s">
        <v>23</v>
      </c>
      <c r="D324" s="9">
        <v>28.36</v>
      </c>
      <c r="E324" s="9">
        <v>45.03</v>
      </c>
      <c r="F324" s="9">
        <v>35.049999999999997</v>
      </c>
      <c r="G324" s="9"/>
    </row>
    <row r="325" spans="1:7" ht="15.75" thickBot="1" x14ac:dyDescent="0.3">
      <c r="A325" s="6"/>
      <c r="B325" s="6"/>
      <c r="C325" s="6"/>
      <c r="D325" s="6"/>
      <c r="E325" s="6"/>
      <c r="F325" s="6"/>
      <c r="G325" s="6"/>
    </row>
    <row r="326" spans="1:7" ht="15.75" thickBot="1" x14ac:dyDescent="0.3">
      <c r="A326" s="7" t="s">
        <v>23519</v>
      </c>
      <c r="B326" s="7" t="s">
        <v>23520</v>
      </c>
      <c r="C326" s="8" t="s">
        <v>23</v>
      </c>
      <c r="D326" s="9">
        <v>28.36</v>
      </c>
      <c r="E326" s="9">
        <v>45.03</v>
      </c>
      <c r="F326" s="9">
        <v>35.049999999999997</v>
      </c>
      <c r="G326" s="9"/>
    </row>
    <row r="327" spans="1:7" ht="15.75" thickBot="1" x14ac:dyDescent="0.3">
      <c r="A327" s="6"/>
      <c r="B327" s="6"/>
      <c r="C327" s="6"/>
      <c r="D327" s="6"/>
      <c r="E327" s="6"/>
      <c r="F327" s="6"/>
      <c r="G327" s="6"/>
    </row>
    <row r="328" spans="1:7" ht="15.75" thickBot="1" x14ac:dyDescent="0.3">
      <c r="A328" s="7" t="s">
        <v>23521</v>
      </c>
      <c r="B328" s="7" t="s">
        <v>23522</v>
      </c>
      <c r="C328" s="8" t="s">
        <v>23</v>
      </c>
      <c r="D328" s="9">
        <v>26.15</v>
      </c>
      <c r="E328" s="9">
        <v>48.83</v>
      </c>
      <c r="F328" s="9">
        <v>31.24</v>
      </c>
      <c r="G328" s="9"/>
    </row>
    <row r="329" spans="1:7" ht="15.75" thickBot="1" x14ac:dyDescent="0.3">
      <c r="A329" s="6"/>
      <c r="B329" s="6"/>
      <c r="C329" s="6"/>
      <c r="D329" s="6"/>
      <c r="E329" s="6"/>
      <c r="F329" s="6"/>
      <c r="G329" s="6"/>
    </row>
    <row r="330" spans="1:7" ht="15.75" thickBot="1" x14ac:dyDescent="0.3">
      <c r="A330" s="7" t="s">
        <v>23523</v>
      </c>
      <c r="B330" s="7" t="s">
        <v>23524</v>
      </c>
      <c r="C330" s="8" t="s">
        <v>23</v>
      </c>
      <c r="D330" s="9">
        <v>28.13</v>
      </c>
      <c r="E330" s="9">
        <v>45.4</v>
      </c>
      <c r="F330" s="9">
        <v>34.700000000000003</v>
      </c>
      <c r="G330" s="9"/>
    </row>
    <row r="331" spans="1:7" ht="15.75" thickBot="1" x14ac:dyDescent="0.3">
      <c r="A331" s="6"/>
      <c r="B331" s="6"/>
      <c r="C331" s="6"/>
      <c r="D331" s="6"/>
      <c r="E331" s="6"/>
      <c r="F331" s="6"/>
      <c r="G331" s="6"/>
    </row>
    <row r="332" spans="1:7" ht="15.75" thickBot="1" x14ac:dyDescent="0.3">
      <c r="A332" s="7" t="s">
        <v>23525</v>
      </c>
      <c r="B332" s="7" t="s">
        <v>23526</v>
      </c>
      <c r="C332" s="8" t="s">
        <v>23</v>
      </c>
      <c r="D332" s="9">
        <v>29.51</v>
      </c>
      <c r="E332" s="9">
        <v>43.27</v>
      </c>
      <c r="F332" s="9">
        <v>36.83</v>
      </c>
      <c r="G332" s="9"/>
    </row>
    <row r="333" spans="1:7" ht="15.75" thickBot="1" x14ac:dyDescent="0.3">
      <c r="A333" s="6"/>
      <c r="B333" s="6"/>
      <c r="C333" s="6"/>
      <c r="D333" s="6"/>
      <c r="E333" s="6"/>
      <c r="F333" s="6"/>
      <c r="G333" s="6"/>
    </row>
    <row r="334" spans="1:7" ht="15.75" thickBot="1" x14ac:dyDescent="0.3">
      <c r="A334" s="7" t="s">
        <v>23527</v>
      </c>
      <c r="B334" s="7" t="s">
        <v>23528</v>
      </c>
      <c r="C334" s="8" t="s">
        <v>23</v>
      </c>
      <c r="D334" s="9">
        <v>29.51</v>
      </c>
      <c r="E334" s="9">
        <v>43.27</v>
      </c>
      <c r="F334" s="9">
        <v>36.83</v>
      </c>
      <c r="G334" s="9"/>
    </row>
    <row r="335" spans="1:7" ht="15.75" thickBot="1" x14ac:dyDescent="0.3">
      <c r="A335" s="6"/>
      <c r="B335" s="6"/>
      <c r="C335" s="6"/>
      <c r="D335" s="6"/>
      <c r="E335" s="6"/>
      <c r="F335" s="6"/>
      <c r="G335" s="6"/>
    </row>
    <row r="336" spans="1:7" ht="15.75" thickBot="1" x14ac:dyDescent="0.3">
      <c r="A336" s="7" t="s">
        <v>23529</v>
      </c>
      <c r="B336" s="7" t="s">
        <v>23530</v>
      </c>
      <c r="C336" s="8" t="s">
        <v>23</v>
      </c>
      <c r="D336" s="9">
        <v>29.51</v>
      </c>
      <c r="E336" s="9">
        <v>43.27</v>
      </c>
      <c r="F336" s="9">
        <v>36.83</v>
      </c>
      <c r="G336" s="9"/>
    </row>
    <row r="337" spans="1:7" ht="15.75" thickBot="1" x14ac:dyDescent="0.3">
      <c r="A337" s="6"/>
      <c r="B337" s="6"/>
      <c r="C337" s="6"/>
      <c r="D337" s="6"/>
      <c r="E337" s="6"/>
      <c r="F337" s="6"/>
      <c r="G337" s="6"/>
    </row>
    <row r="338" spans="1:7" ht="15.75" thickBot="1" x14ac:dyDescent="0.3">
      <c r="A338" s="7" t="s">
        <v>23531</v>
      </c>
      <c r="B338" s="7" t="s">
        <v>23532</v>
      </c>
      <c r="C338" s="8" t="s">
        <v>23</v>
      </c>
      <c r="D338" s="9">
        <v>29.51</v>
      </c>
      <c r="E338" s="9">
        <v>43.27</v>
      </c>
      <c r="F338" s="9">
        <v>36.83</v>
      </c>
      <c r="G338" s="9"/>
    </row>
    <row r="339" spans="1:7" ht="15.75" thickBot="1" x14ac:dyDescent="0.3">
      <c r="A339" s="6"/>
      <c r="B339" s="6"/>
      <c r="C339" s="6"/>
      <c r="D339" s="6"/>
      <c r="E339" s="6"/>
      <c r="F339" s="6"/>
      <c r="G339" s="6"/>
    </row>
    <row r="340" spans="1:7" ht="15.75" thickBot="1" x14ac:dyDescent="0.3">
      <c r="A340" s="7" t="s">
        <v>23533</v>
      </c>
      <c r="B340" s="7" t="s">
        <v>23534</v>
      </c>
      <c r="C340" s="8" t="s">
        <v>23</v>
      </c>
      <c r="D340" s="9">
        <v>29.51</v>
      </c>
      <c r="E340" s="9">
        <v>43.27</v>
      </c>
      <c r="F340" s="9">
        <v>36.83</v>
      </c>
      <c r="G340" s="9"/>
    </row>
    <row r="341" spans="1:7" ht="15.75" thickBot="1" x14ac:dyDescent="0.3">
      <c r="A341" s="6"/>
      <c r="B341" s="6"/>
      <c r="C341" s="6"/>
      <c r="D341" s="6"/>
      <c r="E341" s="6"/>
      <c r="F341" s="6"/>
      <c r="G341" s="6"/>
    </row>
    <row r="342" spans="1:7" ht="15.75" thickBot="1" x14ac:dyDescent="0.3">
      <c r="A342" s="7" t="s">
        <v>23535</v>
      </c>
      <c r="B342" s="7" t="s">
        <v>23536</v>
      </c>
      <c r="C342" s="8"/>
      <c r="D342" s="9"/>
      <c r="E342" s="9"/>
      <c r="F342" s="9"/>
      <c r="G342" s="9"/>
    </row>
    <row r="343" spans="1:7" ht="15.75" thickBot="1" x14ac:dyDescent="0.3">
      <c r="A343" s="6"/>
      <c r="B343" s="6"/>
      <c r="C343" s="6"/>
      <c r="D343" s="6"/>
      <c r="E343" s="6"/>
      <c r="F343" s="6"/>
      <c r="G343" s="6"/>
    </row>
    <row r="344" spans="1:7" ht="15.75" thickBot="1" x14ac:dyDescent="0.3">
      <c r="A344" s="7" t="s">
        <v>23537</v>
      </c>
      <c r="B344" s="7" t="s">
        <v>23538</v>
      </c>
      <c r="C344" s="8" t="s">
        <v>23</v>
      </c>
      <c r="D344" s="9">
        <v>69.540000000000006</v>
      </c>
      <c r="E344" s="9">
        <v>61.22</v>
      </c>
      <c r="F344" s="9">
        <v>18.88</v>
      </c>
      <c r="G344" s="9"/>
    </row>
    <row r="345" spans="1:7" ht="15.75" thickBot="1" x14ac:dyDescent="0.3">
      <c r="A345" s="6"/>
      <c r="B345" s="6"/>
      <c r="C345" s="6"/>
      <c r="D345" s="6"/>
      <c r="E345" s="6"/>
      <c r="F345" s="6"/>
      <c r="G345" s="6"/>
    </row>
    <row r="346" spans="1:7" ht="15.75" thickBot="1" x14ac:dyDescent="0.3">
      <c r="A346" s="7" t="s">
        <v>23539</v>
      </c>
      <c r="B346" s="7" t="s">
        <v>23540</v>
      </c>
      <c r="C346" s="8" t="s">
        <v>23</v>
      </c>
      <c r="D346" s="9">
        <v>66.09</v>
      </c>
      <c r="E346" s="9">
        <v>64.41</v>
      </c>
      <c r="F346" s="9">
        <v>15.68</v>
      </c>
      <c r="G346" s="9"/>
    </row>
    <row r="347" spans="1:7" ht="15.75" thickBot="1" x14ac:dyDescent="0.3">
      <c r="A347" s="6"/>
      <c r="B347" s="6"/>
      <c r="C347" s="6"/>
      <c r="D347" s="6"/>
      <c r="E347" s="6"/>
      <c r="F347" s="6"/>
      <c r="G347" s="6"/>
    </row>
    <row r="348" spans="1:7" ht="15.75" thickBot="1" x14ac:dyDescent="0.3">
      <c r="A348" s="7" t="s">
        <v>23541</v>
      </c>
      <c r="B348" s="7" t="s">
        <v>23542</v>
      </c>
      <c r="C348" s="8" t="s">
        <v>23</v>
      </c>
      <c r="D348" s="9">
        <v>80.91</v>
      </c>
      <c r="E348" s="9">
        <v>52.61</v>
      </c>
      <c r="F348" s="9">
        <v>27.47</v>
      </c>
      <c r="G348" s="9"/>
    </row>
    <row r="349" spans="1:7" ht="15.75" thickBot="1" x14ac:dyDescent="0.3">
      <c r="A349" s="6"/>
      <c r="B349" s="6"/>
      <c r="C349" s="6"/>
      <c r="D349" s="6"/>
      <c r="E349" s="6"/>
      <c r="F349" s="6"/>
      <c r="G349" s="6"/>
    </row>
    <row r="350" spans="1:7" ht="15.75" thickBot="1" x14ac:dyDescent="0.3">
      <c r="A350" s="7" t="s">
        <v>23543</v>
      </c>
      <c r="B350" s="7" t="s">
        <v>23544</v>
      </c>
      <c r="C350" s="8" t="s">
        <v>23</v>
      </c>
      <c r="D350" s="9">
        <v>76.81</v>
      </c>
      <c r="E350" s="9">
        <v>55.42</v>
      </c>
      <c r="F350" s="9">
        <v>24.67</v>
      </c>
      <c r="G350" s="9"/>
    </row>
    <row r="351" spans="1:7" ht="15.75" thickBot="1" x14ac:dyDescent="0.3">
      <c r="A351" s="6"/>
      <c r="B351" s="6"/>
      <c r="C351" s="6"/>
      <c r="D351" s="6"/>
      <c r="E351" s="6"/>
      <c r="F351" s="6"/>
      <c r="G351" s="6"/>
    </row>
    <row r="352" spans="1:7" ht="15.75" thickBot="1" x14ac:dyDescent="0.3">
      <c r="A352" s="7" t="s">
        <v>23545</v>
      </c>
      <c r="B352" s="7" t="s">
        <v>23546</v>
      </c>
      <c r="C352" s="8"/>
      <c r="D352" s="9"/>
      <c r="E352" s="9"/>
      <c r="F352" s="9"/>
      <c r="G352" s="9"/>
    </row>
    <row r="353" spans="1:7" ht="15.75" thickBot="1" x14ac:dyDescent="0.3">
      <c r="A353" s="6"/>
      <c r="B353" s="6"/>
      <c r="C353" s="6"/>
      <c r="D353" s="6"/>
      <c r="E353" s="6"/>
      <c r="F353" s="6"/>
      <c r="G353" s="6"/>
    </row>
    <row r="354" spans="1:7" ht="15.75" thickBot="1" x14ac:dyDescent="0.3">
      <c r="A354" s="7" t="s">
        <v>23547</v>
      </c>
      <c r="B354" s="7" t="s">
        <v>23548</v>
      </c>
      <c r="C354" s="8" t="s">
        <v>23</v>
      </c>
      <c r="D354" s="9">
        <v>61.67</v>
      </c>
      <c r="E354" s="9">
        <v>69.03</v>
      </c>
      <c r="F354" s="9">
        <v>11.06</v>
      </c>
      <c r="G354" s="9"/>
    </row>
    <row r="355" spans="1:7" ht="15.75" thickBot="1" x14ac:dyDescent="0.3">
      <c r="A355" s="6"/>
      <c r="B355" s="6"/>
      <c r="C355" s="6"/>
      <c r="D355" s="6"/>
      <c r="E355" s="6"/>
      <c r="F355" s="6"/>
      <c r="G355" s="6"/>
    </row>
    <row r="356" spans="1:7" ht="15.75" thickBot="1" x14ac:dyDescent="0.3">
      <c r="A356" s="7" t="s">
        <v>23549</v>
      </c>
      <c r="B356" s="7" t="s">
        <v>23550</v>
      </c>
      <c r="C356" s="8" t="s">
        <v>23</v>
      </c>
      <c r="D356" s="9">
        <v>68.41</v>
      </c>
      <c r="E356" s="9">
        <v>62.23</v>
      </c>
      <c r="F356" s="9">
        <v>17.86</v>
      </c>
      <c r="G356" s="9"/>
    </row>
    <row r="357" spans="1:7" ht="15.75" thickBot="1" x14ac:dyDescent="0.3">
      <c r="A357" s="6"/>
      <c r="B357" s="6"/>
      <c r="C357" s="6"/>
      <c r="D357" s="6"/>
      <c r="E357" s="6"/>
      <c r="F357" s="6"/>
      <c r="G357" s="6"/>
    </row>
    <row r="358" spans="1:7" ht="15.75" thickBot="1" x14ac:dyDescent="0.3">
      <c r="A358" s="7" t="s">
        <v>23551</v>
      </c>
      <c r="B358" s="7" t="s">
        <v>23552</v>
      </c>
      <c r="C358" s="8" t="s">
        <v>23</v>
      </c>
      <c r="D358" s="9">
        <v>104.25</v>
      </c>
      <c r="E358" s="9">
        <v>40.83</v>
      </c>
      <c r="F358" s="9">
        <v>39.26</v>
      </c>
      <c r="G358" s="9"/>
    </row>
    <row r="359" spans="1:7" ht="15.75" thickBot="1" x14ac:dyDescent="0.3">
      <c r="A359" s="6"/>
      <c r="B359" s="6"/>
      <c r="C359" s="6"/>
      <c r="D359" s="6"/>
      <c r="E359" s="6"/>
      <c r="F359" s="6"/>
      <c r="G359" s="6"/>
    </row>
    <row r="360" spans="1:7" ht="15.75" thickBot="1" x14ac:dyDescent="0.3">
      <c r="A360" s="7" t="s">
        <v>23553</v>
      </c>
      <c r="B360" s="7" t="s">
        <v>23554</v>
      </c>
      <c r="C360" s="8"/>
      <c r="D360" s="9"/>
      <c r="E360" s="9"/>
      <c r="F360" s="9"/>
      <c r="G360" s="9"/>
    </row>
    <row r="361" spans="1:7" ht="15.75" thickBot="1" x14ac:dyDescent="0.3">
      <c r="A361" s="6"/>
      <c r="B361" s="6"/>
      <c r="C361" s="6"/>
      <c r="D361" s="6"/>
      <c r="E361" s="6"/>
      <c r="F361" s="6"/>
      <c r="G361" s="6"/>
    </row>
    <row r="362" spans="1:7" ht="15.75" thickBot="1" x14ac:dyDescent="0.3">
      <c r="A362" s="7" t="s">
        <v>23555</v>
      </c>
      <c r="B362" s="7" t="s">
        <v>23556</v>
      </c>
      <c r="C362" s="8" t="s">
        <v>23</v>
      </c>
      <c r="D362" s="9">
        <v>70.290000000000006</v>
      </c>
      <c r="E362" s="9">
        <v>60.56</v>
      </c>
      <c r="F362" s="9">
        <v>19.53</v>
      </c>
      <c r="G362" s="9"/>
    </row>
    <row r="363" spans="1:7" ht="15.75" thickBot="1" x14ac:dyDescent="0.3">
      <c r="A363" s="6"/>
      <c r="B363" s="6"/>
      <c r="C363" s="6"/>
      <c r="D363" s="6"/>
      <c r="E363" s="6"/>
      <c r="F363" s="6"/>
      <c r="G363" s="6"/>
    </row>
    <row r="364" spans="1:7" ht="15.75" thickBot="1" x14ac:dyDescent="0.3">
      <c r="A364" s="7" t="s">
        <v>23557</v>
      </c>
      <c r="B364" s="7" t="s">
        <v>23558</v>
      </c>
      <c r="C364" s="8" t="s">
        <v>23</v>
      </c>
      <c r="D364" s="9">
        <v>75.959999999999994</v>
      </c>
      <c r="E364" s="9">
        <v>56.04</v>
      </c>
      <c r="F364" s="9">
        <v>24.05</v>
      </c>
      <c r="G364" s="9"/>
    </row>
    <row r="365" spans="1:7" ht="15.75" thickBot="1" x14ac:dyDescent="0.3">
      <c r="A365" s="6"/>
      <c r="B365" s="6"/>
      <c r="C365" s="6"/>
      <c r="D365" s="6"/>
      <c r="E365" s="6"/>
      <c r="F365" s="6"/>
      <c r="G365" s="6"/>
    </row>
    <row r="366" spans="1:7" ht="15.75" thickBot="1" x14ac:dyDescent="0.3">
      <c r="A366" s="7" t="s">
        <v>23559</v>
      </c>
      <c r="B366" s="7" t="s">
        <v>23560</v>
      </c>
      <c r="C366" s="8" t="s">
        <v>23</v>
      </c>
      <c r="D366" s="9">
        <v>75.959999999999994</v>
      </c>
      <c r="E366" s="9">
        <v>56.04</v>
      </c>
      <c r="F366" s="9">
        <v>24.05</v>
      </c>
      <c r="G366" s="9"/>
    </row>
    <row r="367" spans="1:7" ht="15.75" thickBot="1" x14ac:dyDescent="0.3">
      <c r="A367" s="6"/>
      <c r="B367" s="6"/>
      <c r="C367" s="6"/>
      <c r="D367" s="6"/>
      <c r="E367" s="6"/>
      <c r="F367" s="6"/>
      <c r="G367" s="6"/>
    </row>
    <row r="368" spans="1:7" ht="15.75" thickBot="1" x14ac:dyDescent="0.3">
      <c r="A368" s="7" t="s">
        <v>23561</v>
      </c>
      <c r="B368" s="7" t="s">
        <v>23562</v>
      </c>
      <c r="C368" s="8" t="s">
        <v>23</v>
      </c>
      <c r="D368" s="9">
        <v>90.99</v>
      </c>
      <c r="E368" s="9">
        <v>46.79</v>
      </c>
      <c r="F368" s="9">
        <v>33.31</v>
      </c>
      <c r="G368" s="9"/>
    </row>
    <row r="369" spans="1:7" ht="15.75" thickBot="1" x14ac:dyDescent="0.3">
      <c r="A369" s="6"/>
      <c r="B369" s="6"/>
      <c r="C369" s="6"/>
      <c r="D369" s="6"/>
      <c r="E369" s="6"/>
      <c r="F369" s="6"/>
      <c r="G369" s="6"/>
    </row>
    <row r="370" spans="1:7" ht="15.75" thickBot="1" x14ac:dyDescent="0.3">
      <c r="A370" s="7" t="s">
        <v>23563</v>
      </c>
      <c r="B370" s="7" t="s">
        <v>23564</v>
      </c>
      <c r="C370" s="8" t="s">
        <v>23</v>
      </c>
      <c r="D370" s="9">
        <v>64.489999999999995</v>
      </c>
      <c r="E370" s="9">
        <v>66.010000000000005</v>
      </c>
      <c r="F370" s="9">
        <v>14.1</v>
      </c>
      <c r="G370" s="9"/>
    </row>
    <row r="371" spans="1:7" ht="15.75" thickBot="1" x14ac:dyDescent="0.3">
      <c r="A371" s="6"/>
      <c r="B371" s="6"/>
      <c r="C371" s="6"/>
      <c r="D371" s="6"/>
      <c r="E371" s="6"/>
      <c r="F371" s="6"/>
      <c r="G371" s="6"/>
    </row>
    <row r="372" spans="1:7" ht="15.75" thickBot="1" x14ac:dyDescent="0.3">
      <c r="A372" s="7" t="s">
        <v>23565</v>
      </c>
      <c r="B372" s="7" t="s">
        <v>23566</v>
      </c>
      <c r="C372" s="8" t="s">
        <v>23</v>
      </c>
      <c r="D372" s="9">
        <v>63.78</v>
      </c>
      <c r="E372" s="9">
        <v>66.75</v>
      </c>
      <c r="F372" s="9">
        <v>13.34</v>
      </c>
      <c r="G372" s="9"/>
    </row>
    <row r="373" spans="1:7" ht="15.75" thickBot="1" x14ac:dyDescent="0.3">
      <c r="A373" s="6"/>
      <c r="B373" s="6"/>
      <c r="C373" s="6"/>
      <c r="D373" s="6"/>
      <c r="E373" s="6"/>
      <c r="F373" s="6"/>
      <c r="G373" s="6"/>
    </row>
    <row r="374" spans="1:7" ht="15.75" thickBot="1" x14ac:dyDescent="0.3">
      <c r="A374" s="7" t="s">
        <v>23567</v>
      </c>
      <c r="B374" s="7" t="s">
        <v>23568</v>
      </c>
      <c r="C374" s="8"/>
      <c r="D374" s="9"/>
      <c r="E374" s="9"/>
      <c r="F374" s="9"/>
      <c r="G374" s="9"/>
    </row>
    <row r="375" spans="1:7" ht="15.75" thickBot="1" x14ac:dyDescent="0.3">
      <c r="A375" s="6"/>
      <c r="B375" s="6"/>
      <c r="C375" s="6"/>
      <c r="D375" s="6"/>
      <c r="E375" s="6"/>
      <c r="F375" s="6"/>
      <c r="G375" s="6"/>
    </row>
    <row r="376" spans="1:7" ht="15.75" thickBot="1" x14ac:dyDescent="0.3">
      <c r="A376" s="7" t="s">
        <v>23569</v>
      </c>
      <c r="B376" s="7" t="s">
        <v>23570</v>
      </c>
      <c r="C376" s="8" t="s">
        <v>23</v>
      </c>
      <c r="D376" s="9">
        <v>48.13</v>
      </c>
      <c r="E376" s="9">
        <v>44.23</v>
      </c>
      <c r="F376" s="9">
        <v>35.86</v>
      </c>
      <c r="G376" s="9"/>
    </row>
    <row r="377" spans="1:7" ht="15.75" thickBot="1" x14ac:dyDescent="0.3">
      <c r="A377" s="6"/>
      <c r="B377" s="6"/>
      <c r="C377" s="6"/>
      <c r="D377" s="6"/>
      <c r="E377" s="6"/>
      <c r="F377" s="6"/>
      <c r="G377" s="6"/>
    </row>
    <row r="378" spans="1:7" ht="15.75" thickBot="1" x14ac:dyDescent="0.3">
      <c r="A378" s="7" t="s">
        <v>23571</v>
      </c>
      <c r="B378" s="7" t="s">
        <v>23572</v>
      </c>
      <c r="C378" s="8" t="s">
        <v>23</v>
      </c>
      <c r="D378" s="9">
        <v>60.64</v>
      </c>
      <c r="E378" s="9">
        <v>35.11</v>
      </c>
      <c r="F378" s="9">
        <v>44.99</v>
      </c>
      <c r="G378" s="9"/>
    </row>
    <row r="379" spans="1:7" ht="15.75" thickBot="1" x14ac:dyDescent="0.3">
      <c r="A379" s="6"/>
      <c r="B379" s="6"/>
      <c r="C379" s="6"/>
      <c r="D379" s="6"/>
      <c r="E379" s="6"/>
      <c r="F379" s="6"/>
      <c r="G379" s="6"/>
    </row>
    <row r="380" spans="1:7" ht="15.75" thickBot="1" x14ac:dyDescent="0.3">
      <c r="A380" s="7" t="s">
        <v>23573</v>
      </c>
      <c r="B380" s="7" t="s">
        <v>23574</v>
      </c>
      <c r="C380" s="8" t="s">
        <v>23</v>
      </c>
      <c r="D380" s="9">
        <v>60.32</v>
      </c>
      <c r="E380" s="9">
        <v>35.299999999999997</v>
      </c>
      <c r="F380" s="9">
        <v>44.81</v>
      </c>
      <c r="G380" s="9"/>
    </row>
    <row r="381" spans="1:7" ht="15.75" thickBot="1" x14ac:dyDescent="0.3">
      <c r="A381" s="6"/>
      <c r="B381" s="6"/>
      <c r="C381" s="6"/>
      <c r="D381" s="6"/>
      <c r="E381" s="6"/>
      <c r="F381" s="6"/>
      <c r="G381" s="6"/>
    </row>
    <row r="382" spans="1:7" ht="15.75" thickBot="1" x14ac:dyDescent="0.3">
      <c r="A382" s="7" t="s">
        <v>23575</v>
      </c>
      <c r="B382" s="7" t="s">
        <v>23576</v>
      </c>
      <c r="C382" s="8" t="s">
        <v>23</v>
      </c>
      <c r="D382" s="9">
        <v>60.32</v>
      </c>
      <c r="E382" s="9">
        <v>35.299999999999997</v>
      </c>
      <c r="F382" s="9">
        <v>44.81</v>
      </c>
      <c r="G382" s="9"/>
    </row>
    <row r="383" spans="1:7" ht="15.75" thickBot="1" x14ac:dyDescent="0.3">
      <c r="A383" s="6"/>
      <c r="B383" s="6"/>
      <c r="C383" s="6"/>
      <c r="D383" s="6"/>
      <c r="E383" s="6"/>
      <c r="F383" s="6"/>
      <c r="G383" s="6"/>
    </row>
    <row r="384" spans="1:7" ht="15.75" thickBot="1" x14ac:dyDescent="0.3">
      <c r="A384" s="7" t="s">
        <v>23577</v>
      </c>
      <c r="B384" s="7" t="s">
        <v>23578</v>
      </c>
      <c r="C384" s="8" t="s">
        <v>23</v>
      </c>
      <c r="D384" s="9">
        <v>47.29</v>
      </c>
      <c r="E384" s="9">
        <v>45.02</v>
      </c>
      <c r="F384" s="9">
        <v>35.08</v>
      </c>
      <c r="G384" s="9"/>
    </row>
    <row r="385" spans="1:7" ht="15.75" thickBot="1" x14ac:dyDescent="0.3">
      <c r="A385" s="6"/>
      <c r="B385" s="6"/>
      <c r="C385" s="6"/>
      <c r="D385" s="6"/>
      <c r="E385" s="6"/>
      <c r="F385" s="6"/>
      <c r="G385" s="6"/>
    </row>
    <row r="386" spans="1:7" ht="15.75" thickBot="1" x14ac:dyDescent="0.3">
      <c r="A386" s="7" t="s">
        <v>23579</v>
      </c>
      <c r="B386" s="7" t="s">
        <v>23580</v>
      </c>
      <c r="C386" s="8" t="s">
        <v>23</v>
      </c>
      <c r="D386" s="9">
        <v>41.83</v>
      </c>
      <c r="E386" s="9">
        <v>50.9</v>
      </c>
      <c r="F386" s="9">
        <v>29.21</v>
      </c>
      <c r="G386" s="9"/>
    </row>
    <row r="387" spans="1:7" ht="15.75" thickBot="1" x14ac:dyDescent="0.3">
      <c r="A387" s="6"/>
      <c r="B387" s="6"/>
      <c r="C387" s="6"/>
      <c r="D387" s="6"/>
      <c r="E387" s="6"/>
      <c r="F387" s="6"/>
      <c r="G387" s="6"/>
    </row>
    <row r="388" spans="1:7" ht="25.5" thickBot="1" x14ac:dyDescent="0.3">
      <c r="A388" s="7" t="s">
        <v>23581</v>
      </c>
      <c r="B388" s="7" t="s">
        <v>23582</v>
      </c>
      <c r="C388" s="8"/>
      <c r="D388" s="9"/>
      <c r="E388" s="9"/>
      <c r="F388" s="9"/>
      <c r="G388" s="9"/>
    </row>
    <row r="389" spans="1:7" ht="15.75" thickBot="1" x14ac:dyDescent="0.3">
      <c r="A389" s="6"/>
      <c r="B389" s="6"/>
      <c r="C389" s="6"/>
      <c r="D389" s="6"/>
      <c r="E389" s="6"/>
      <c r="F389" s="6"/>
      <c r="G389" s="6"/>
    </row>
    <row r="390" spans="1:7" ht="15.75" thickBot="1" x14ac:dyDescent="0.3">
      <c r="A390" s="7" t="s">
        <v>23583</v>
      </c>
      <c r="B390" s="7" t="s">
        <v>23584</v>
      </c>
      <c r="C390" s="8" t="s">
        <v>23</v>
      </c>
      <c r="D390" s="9">
        <v>51.71</v>
      </c>
      <c r="E390" s="9">
        <v>57.63</v>
      </c>
      <c r="F390" s="9">
        <v>22.47</v>
      </c>
      <c r="G390" s="9"/>
    </row>
    <row r="391" spans="1:7" ht="15.75" thickBot="1" x14ac:dyDescent="0.3">
      <c r="A391" s="6"/>
      <c r="B391" s="6"/>
      <c r="C391" s="6"/>
      <c r="D391" s="6"/>
      <c r="E391" s="6"/>
      <c r="F391" s="6"/>
      <c r="G391" s="6"/>
    </row>
    <row r="392" spans="1:7" ht="15.75" thickBot="1" x14ac:dyDescent="0.3">
      <c r="A392" s="7" t="s">
        <v>23585</v>
      </c>
      <c r="B392" s="7" t="s">
        <v>23586</v>
      </c>
      <c r="C392" s="8" t="s">
        <v>23</v>
      </c>
      <c r="D392" s="9">
        <v>51.61</v>
      </c>
      <c r="E392" s="9">
        <v>57.74</v>
      </c>
      <c r="F392" s="9">
        <v>22.36</v>
      </c>
      <c r="G392" s="9"/>
    </row>
    <row r="393" spans="1:7" ht="15.75" thickBot="1" x14ac:dyDescent="0.3">
      <c r="A393" s="6"/>
      <c r="B393" s="6"/>
      <c r="C393" s="6"/>
      <c r="D393" s="6"/>
      <c r="E393" s="6"/>
      <c r="F393" s="6"/>
      <c r="G393" s="6"/>
    </row>
    <row r="394" spans="1:7" ht="15.75" thickBot="1" x14ac:dyDescent="0.3">
      <c r="A394" s="7" t="s">
        <v>23587</v>
      </c>
      <c r="B394" s="7" t="s">
        <v>23588</v>
      </c>
      <c r="C394" s="8" t="s">
        <v>23</v>
      </c>
      <c r="D394" s="9">
        <v>55.09</v>
      </c>
      <c r="E394" s="9">
        <v>54.09</v>
      </c>
      <c r="F394" s="9">
        <v>25.99</v>
      </c>
      <c r="G394" s="9"/>
    </row>
    <row r="395" spans="1:7" ht="15.75" thickBot="1" x14ac:dyDescent="0.3">
      <c r="A395" s="6"/>
      <c r="B395" s="6"/>
      <c r="C395" s="6"/>
      <c r="D395" s="6"/>
      <c r="E395" s="6"/>
      <c r="F395" s="6"/>
      <c r="G395" s="6"/>
    </row>
    <row r="396" spans="1:7" ht="15.75" thickBot="1" x14ac:dyDescent="0.3">
      <c r="A396" s="7" t="s">
        <v>23589</v>
      </c>
      <c r="B396" s="7" t="s">
        <v>23590</v>
      </c>
      <c r="C396" s="8" t="s">
        <v>23</v>
      </c>
      <c r="D396" s="9">
        <v>56.03</v>
      </c>
      <c r="E396" s="9">
        <v>53.19</v>
      </c>
      <c r="F396" s="9">
        <v>26.91</v>
      </c>
      <c r="G396" s="9"/>
    </row>
    <row r="397" spans="1:7" ht="15.75" thickBot="1" x14ac:dyDescent="0.3">
      <c r="A397" s="6"/>
      <c r="B397" s="6"/>
      <c r="C397" s="6"/>
      <c r="D397" s="6"/>
      <c r="E397" s="6"/>
      <c r="F397" s="6"/>
      <c r="G397" s="6"/>
    </row>
    <row r="398" spans="1:7" ht="15.75" thickBot="1" x14ac:dyDescent="0.3">
      <c r="A398" s="7" t="s">
        <v>23591</v>
      </c>
      <c r="B398" s="7" t="s">
        <v>23592</v>
      </c>
      <c r="C398" s="8" t="s">
        <v>23</v>
      </c>
      <c r="D398" s="9">
        <v>55.19</v>
      </c>
      <c r="E398" s="9">
        <v>54</v>
      </c>
      <c r="F398" s="9">
        <v>26.09</v>
      </c>
      <c r="G398" s="9"/>
    </row>
    <row r="399" spans="1:7" ht="15.75" thickBot="1" x14ac:dyDescent="0.3">
      <c r="A399" s="6"/>
      <c r="B399" s="6"/>
      <c r="C399" s="6"/>
      <c r="D399" s="6"/>
      <c r="E399" s="6"/>
      <c r="F399" s="6"/>
      <c r="G399" s="6"/>
    </row>
    <row r="400" spans="1:7" ht="15.75" thickBot="1" x14ac:dyDescent="0.3">
      <c r="A400" s="7" t="s">
        <v>23593</v>
      </c>
      <c r="B400" s="7" t="s">
        <v>23594</v>
      </c>
      <c r="C400" s="8" t="s">
        <v>23</v>
      </c>
      <c r="D400" s="9">
        <v>55.39</v>
      </c>
      <c r="E400" s="9">
        <v>53.8</v>
      </c>
      <c r="F400" s="9">
        <v>26.29</v>
      </c>
      <c r="G400" s="9"/>
    </row>
    <row r="401" spans="1:7" ht="15.75" thickBot="1" x14ac:dyDescent="0.3">
      <c r="A401" s="6"/>
      <c r="B401" s="6"/>
      <c r="C401" s="6"/>
      <c r="D401" s="6"/>
      <c r="E401" s="6"/>
      <c r="F401" s="6"/>
      <c r="G401" s="6"/>
    </row>
    <row r="402" spans="1:7" ht="15.75" thickBot="1" x14ac:dyDescent="0.3">
      <c r="A402" s="7" t="s">
        <v>23595</v>
      </c>
      <c r="B402" s="7" t="s">
        <v>23596</v>
      </c>
      <c r="C402" s="8" t="s">
        <v>23</v>
      </c>
      <c r="D402" s="9">
        <v>56.23</v>
      </c>
      <c r="E402" s="9">
        <v>53</v>
      </c>
      <c r="F402" s="9">
        <v>27.1</v>
      </c>
      <c r="G402" s="9"/>
    </row>
    <row r="403" spans="1:7" ht="15.75" thickBot="1" x14ac:dyDescent="0.3">
      <c r="A403" s="6"/>
      <c r="B403" s="6"/>
      <c r="C403" s="6"/>
      <c r="D403" s="6"/>
      <c r="E403" s="6"/>
      <c r="F403" s="6"/>
      <c r="G403" s="6"/>
    </row>
    <row r="404" spans="1:7" ht="15.75" thickBot="1" x14ac:dyDescent="0.3">
      <c r="A404" s="7" t="s">
        <v>23597</v>
      </c>
      <c r="B404" s="7" t="s">
        <v>23598</v>
      </c>
      <c r="C404" s="8" t="s">
        <v>23</v>
      </c>
      <c r="D404" s="9">
        <v>56.44</v>
      </c>
      <c r="E404" s="9">
        <v>52.8</v>
      </c>
      <c r="F404" s="9">
        <v>27.3</v>
      </c>
      <c r="G404" s="9"/>
    </row>
    <row r="405" spans="1:7" ht="15.75" thickBot="1" x14ac:dyDescent="0.3">
      <c r="A405" s="6"/>
      <c r="B405" s="6"/>
      <c r="C405" s="6"/>
      <c r="D405" s="6"/>
      <c r="E405" s="6"/>
      <c r="F405" s="6"/>
      <c r="G405" s="6"/>
    </row>
    <row r="406" spans="1:7" ht="15.75" thickBot="1" x14ac:dyDescent="0.3">
      <c r="A406" s="7" t="s">
        <v>23599</v>
      </c>
      <c r="B406" s="7" t="s">
        <v>23600</v>
      </c>
      <c r="C406" s="8" t="s">
        <v>23</v>
      </c>
      <c r="D406" s="9">
        <v>55.09</v>
      </c>
      <c r="E406" s="9">
        <v>54.09</v>
      </c>
      <c r="F406" s="9">
        <v>25.99</v>
      </c>
      <c r="G406" s="9"/>
    </row>
    <row r="407" spans="1:7" ht="15.75" thickBot="1" x14ac:dyDescent="0.3">
      <c r="A407" s="6"/>
      <c r="B407" s="6"/>
      <c r="C407" s="6"/>
      <c r="D407" s="6"/>
      <c r="E407" s="6"/>
      <c r="F407" s="6"/>
      <c r="G407" s="6"/>
    </row>
    <row r="408" spans="1:7" ht="15.75" thickBot="1" x14ac:dyDescent="0.3">
      <c r="A408" s="7" t="s">
        <v>23601</v>
      </c>
      <c r="B408" s="7" t="s">
        <v>23602</v>
      </c>
      <c r="C408" s="8" t="s">
        <v>23</v>
      </c>
      <c r="D408" s="9">
        <v>56.97</v>
      </c>
      <c r="E408" s="9">
        <v>52.31</v>
      </c>
      <c r="F408" s="9">
        <v>27.79</v>
      </c>
      <c r="G408" s="9"/>
    </row>
    <row r="409" spans="1:7" ht="15.75" thickBot="1" x14ac:dyDescent="0.3">
      <c r="A409" s="6"/>
      <c r="B409" s="6"/>
      <c r="C409" s="6"/>
      <c r="D409" s="6"/>
      <c r="E409" s="6"/>
      <c r="F409" s="6"/>
      <c r="G409" s="6"/>
    </row>
    <row r="410" spans="1:7" ht="15.75" thickBot="1" x14ac:dyDescent="0.3">
      <c r="A410" s="7" t="s">
        <v>23603</v>
      </c>
      <c r="B410" s="7" t="s">
        <v>23604</v>
      </c>
      <c r="C410" s="8" t="s">
        <v>23</v>
      </c>
      <c r="D410" s="9">
        <v>54.12</v>
      </c>
      <c r="E410" s="9">
        <v>55.06</v>
      </c>
      <c r="F410" s="9">
        <v>25.04</v>
      </c>
      <c r="G410" s="9"/>
    </row>
    <row r="411" spans="1:7" ht="15.75" thickBot="1" x14ac:dyDescent="0.3">
      <c r="A411" s="6"/>
      <c r="B411" s="6"/>
      <c r="C411" s="6"/>
      <c r="D411" s="6"/>
      <c r="E411" s="6"/>
      <c r="F411" s="6"/>
      <c r="G411" s="6"/>
    </row>
    <row r="412" spans="1:7" ht="15.75" thickBot="1" x14ac:dyDescent="0.3">
      <c r="A412" s="7" t="s">
        <v>23605</v>
      </c>
      <c r="B412" s="7" t="s">
        <v>23606</v>
      </c>
      <c r="C412" s="8" t="s">
        <v>23</v>
      </c>
      <c r="D412" s="9">
        <v>57.71</v>
      </c>
      <c r="E412" s="9">
        <v>51.64</v>
      </c>
      <c r="F412" s="9">
        <v>28.45</v>
      </c>
      <c r="G412" s="9"/>
    </row>
    <row r="413" spans="1:7" ht="15.75" thickBot="1" x14ac:dyDescent="0.3">
      <c r="A413" s="6"/>
      <c r="B413" s="6"/>
      <c r="C413" s="6"/>
      <c r="D413" s="6"/>
      <c r="E413" s="6"/>
      <c r="F413" s="6"/>
      <c r="G413" s="6"/>
    </row>
    <row r="414" spans="1:7" ht="15.75" thickBot="1" x14ac:dyDescent="0.3">
      <c r="A414" s="7" t="s">
        <v>23607</v>
      </c>
      <c r="B414" s="7" t="s">
        <v>23608</v>
      </c>
      <c r="C414" s="8" t="s">
        <v>23</v>
      </c>
      <c r="D414" s="9">
        <v>57.4</v>
      </c>
      <c r="E414" s="9">
        <v>51.92</v>
      </c>
      <c r="F414" s="9">
        <v>28.17</v>
      </c>
      <c r="G414" s="9"/>
    </row>
    <row r="415" spans="1:7" ht="15.75" thickBot="1" x14ac:dyDescent="0.3">
      <c r="A415" s="6"/>
      <c r="B415" s="6"/>
      <c r="C415" s="6"/>
      <c r="D415" s="6"/>
      <c r="E415" s="6"/>
      <c r="F415" s="6"/>
      <c r="G415" s="6"/>
    </row>
    <row r="416" spans="1:7" ht="15.75" thickBot="1" x14ac:dyDescent="0.3">
      <c r="A416" s="7" t="s">
        <v>23609</v>
      </c>
      <c r="B416" s="7" t="s">
        <v>23610</v>
      </c>
      <c r="C416" s="8" t="s">
        <v>23</v>
      </c>
      <c r="D416" s="9">
        <v>56.66</v>
      </c>
      <c r="E416" s="9">
        <v>52.59</v>
      </c>
      <c r="F416" s="9">
        <v>27.5</v>
      </c>
      <c r="G416" s="9"/>
    </row>
    <row r="417" spans="1:7" ht="15.75" thickBot="1" x14ac:dyDescent="0.3">
      <c r="A417" s="6"/>
      <c r="B417" s="6"/>
      <c r="C417" s="6"/>
      <c r="D417" s="6"/>
      <c r="E417" s="6"/>
      <c r="F417" s="6"/>
      <c r="G417" s="6"/>
    </row>
    <row r="418" spans="1:7" ht="15.75" thickBot="1" x14ac:dyDescent="0.3">
      <c r="A418" s="7" t="s">
        <v>23611</v>
      </c>
      <c r="B418" s="7" t="s">
        <v>23612</v>
      </c>
      <c r="C418" s="8" t="s">
        <v>23</v>
      </c>
      <c r="D418" s="9">
        <v>57.71</v>
      </c>
      <c r="E418" s="9">
        <v>51.64</v>
      </c>
      <c r="F418" s="9">
        <v>28.45</v>
      </c>
      <c r="G418" s="9"/>
    </row>
    <row r="419" spans="1:7" ht="15.75" thickBot="1" x14ac:dyDescent="0.3">
      <c r="A419" s="6"/>
      <c r="B419" s="6"/>
      <c r="C419" s="6"/>
      <c r="D419" s="6"/>
      <c r="E419" s="6"/>
      <c r="F419" s="6"/>
      <c r="G419" s="6"/>
    </row>
    <row r="420" spans="1:7" ht="25.5" thickBot="1" x14ac:dyDescent="0.3">
      <c r="A420" s="7" t="s">
        <v>23613</v>
      </c>
      <c r="B420" s="7" t="s">
        <v>23614</v>
      </c>
      <c r="C420" s="8"/>
      <c r="D420" s="9"/>
      <c r="E420" s="9"/>
      <c r="F420" s="9"/>
      <c r="G420" s="9"/>
    </row>
    <row r="421" spans="1:7" ht="15.75" thickBot="1" x14ac:dyDescent="0.3">
      <c r="A421" s="6"/>
      <c r="B421" s="6"/>
      <c r="C421" s="6"/>
      <c r="D421" s="6"/>
      <c r="E421" s="6"/>
      <c r="F421" s="6"/>
      <c r="G421" s="6"/>
    </row>
    <row r="422" spans="1:7" ht="15.75" thickBot="1" x14ac:dyDescent="0.3">
      <c r="A422" s="7" t="s">
        <v>23615</v>
      </c>
      <c r="B422" s="7" t="s">
        <v>23616</v>
      </c>
      <c r="C422" s="8" t="s">
        <v>23</v>
      </c>
      <c r="D422" s="9">
        <v>64.33</v>
      </c>
      <c r="E422" s="9">
        <v>46.32</v>
      </c>
      <c r="F422" s="9">
        <v>33.76</v>
      </c>
      <c r="G422" s="9"/>
    </row>
    <row r="423" spans="1:7" ht="15.75" thickBot="1" x14ac:dyDescent="0.3">
      <c r="A423" s="6"/>
      <c r="B423" s="6"/>
      <c r="C423" s="6"/>
      <c r="D423" s="6"/>
      <c r="E423" s="6"/>
      <c r="F423" s="6"/>
      <c r="G423" s="6"/>
    </row>
    <row r="424" spans="1:7" ht="15.75" thickBot="1" x14ac:dyDescent="0.3">
      <c r="A424" s="7" t="s">
        <v>23617</v>
      </c>
      <c r="B424" s="7" t="s">
        <v>23618</v>
      </c>
      <c r="C424" s="8" t="s">
        <v>23</v>
      </c>
      <c r="D424" s="9">
        <v>62.77</v>
      </c>
      <c r="E424" s="9">
        <v>47.47</v>
      </c>
      <c r="F424" s="9">
        <v>32.61</v>
      </c>
      <c r="G424" s="9"/>
    </row>
    <row r="425" spans="1:7" ht="15.75" thickBot="1" x14ac:dyDescent="0.3">
      <c r="A425" s="6"/>
      <c r="B425" s="6"/>
      <c r="C425" s="6"/>
      <c r="D425" s="6"/>
      <c r="E425" s="6"/>
      <c r="F425" s="6"/>
      <c r="G425" s="6"/>
    </row>
    <row r="426" spans="1:7" ht="15.75" thickBot="1" x14ac:dyDescent="0.3">
      <c r="A426" s="7" t="s">
        <v>23619</v>
      </c>
      <c r="B426" s="7" t="s">
        <v>23620</v>
      </c>
      <c r="C426" s="8" t="s">
        <v>23</v>
      </c>
      <c r="D426" s="9">
        <v>65.38</v>
      </c>
      <c r="E426" s="9">
        <v>45.58</v>
      </c>
      <c r="F426" s="9">
        <v>34.520000000000003</v>
      </c>
      <c r="G426" s="9"/>
    </row>
    <row r="427" spans="1:7" ht="15.75" thickBot="1" x14ac:dyDescent="0.3">
      <c r="A427" s="6"/>
      <c r="B427" s="6"/>
      <c r="C427" s="6"/>
      <c r="D427" s="6"/>
      <c r="E427" s="6"/>
      <c r="F427" s="6"/>
      <c r="G427" s="6"/>
    </row>
    <row r="428" spans="1:7" ht="15.75" thickBot="1" x14ac:dyDescent="0.3">
      <c r="A428" s="7" t="s">
        <v>23621</v>
      </c>
      <c r="B428" s="7" t="s">
        <v>23622</v>
      </c>
      <c r="C428" s="8" t="s">
        <v>23</v>
      </c>
      <c r="D428" s="9">
        <v>69.7</v>
      </c>
      <c r="E428" s="9">
        <v>42.75</v>
      </c>
      <c r="F428" s="9">
        <v>37.33</v>
      </c>
      <c r="G428" s="9"/>
    </row>
    <row r="429" spans="1:7" ht="15.75" thickBot="1" x14ac:dyDescent="0.3">
      <c r="A429" s="6"/>
      <c r="B429" s="6"/>
      <c r="C429" s="6"/>
      <c r="D429" s="6"/>
      <c r="E429" s="6"/>
      <c r="F429" s="6"/>
      <c r="G429" s="6"/>
    </row>
    <row r="430" spans="1:7" ht="15.75" thickBot="1" x14ac:dyDescent="0.3">
      <c r="A430" s="7" t="s">
        <v>23623</v>
      </c>
      <c r="B430" s="7" t="s">
        <v>23624</v>
      </c>
      <c r="C430" s="8" t="s">
        <v>23</v>
      </c>
      <c r="D430" s="9">
        <v>65.180000000000007</v>
      </c>
      <c r="E430" s="9">
        <v>45.72</v>
      </c>
      <c r="F430" s="9">
        <v>34.369999999999997</v>
      </c>
      <c r="G430" s="9"/>
    </row>
    <row r="431" spans="1:7" ht="15.75" thickBot="1" x14ac:dyDescent="0.3">
      <c r="A431" s="6"/>
      <c r="B431" s="6"/>
      <c r="C431" s="6"/>
      <c r="D431" s="6"/>
      <c r="E431" s="6"/>
      <c r="F431" s="6"/>
      <c r="G431" s="6"/>
    </row>
    <row r="432" spans="1:7" ht="15.75" thickBot="1" x14ac:dyDescent="0.3">
      <c r="A432" s="7" t="s">
        <v>23625</v>
      </c>
      <c r="B432" s="7" t="s">
        <v>23626</v>
      </c>
      <c r="C432" s="8" t="s">
        <v>23</v>
      </c>
      <c r="D432" s="9">
        <v>67.17</v>
      </c>
      <c r="E432" s="9">
        <v>44.37</v>
      </c>
      <c r="F432" s="9">
        <v>35.729999999999997</v>
      </c>
      <c r="G432" s="9"/>
    </row>
    <row r="433" spans="1:7" ht="15.75" thickBot="1" x14ac:dyDescent="0.3">
      <c r="A433" s="6"/>
      <c r="B433" s="6"/>
      <c r="C433" s="6"/>
      <c r="D433" s="6"/>
      <c r="E433" s="6"/>
      <c r="F433" s="6"/>
      <c r="G433" s="6"/>
    </row>
    <row r="434" spans="1:7" ht="15.75" thickBot="1" x14ac:dyDescent="0.3">
      <c r="A434" s="7" t="s">
        <v>23627</v>
      </c>
      <c r="B434" s="7" t="s">
        <v>23628</v>
      </c>
      <c r="C434" s="8" t="s">
        <v>23</v>
      </c>
      <c r="D434" s="9">
        <v>69.59</v>
      </c>
      <c r="E434" s="9">
        <v>42.82</v>
      </c>
      <c r="F434" s="9">
        <v>37.28</v>
      </c>
      <c r="G434" s="9"/>
    </row>
    <row r="435" spans="1:7" ht="15.75" thickBot="1" x14ac:dyDescent="0.3">
      <c r="A435" s="6"/>
      <c r="B435" s="6"/>
      <c r="C435" s="6"/>
      <c r="D435" s="6"/>
      <c r="E435" s="6"/>
      <c r="F435" s="6"/>
      <c r="G435" s="6"/>
    </row>
    <row r="436" spans="1:7" ht="15.75" thickBot="1" x14ac:dyDescent="0.3">
      <c r="A436" s="7" t="s">
        <v>23629</v>
      </c>
      <c r="B436" s="7" t="s">
        <v>23630</v>
      </c>
      <c r="C436" s="8" t="s">
        <v>23</v>
      </c>
      <c r="D436" s="9">
        <v>68.64</v>
      </c>
      <c r="E436" s="9">
        <v>43.41</v>
      </c>
      <c r="F436" s="9">
        <v>36.68</v>
      </c>
      <c r="G436" s="9"/>
    </row>
    <row r="437" spans="1:7" ht="15.75" thickBot="1" x14ac:dyDescent="0.3">
      <c r="A437" s="6"/>
      <c r="B437" s="6"/>
      <c r="C437" s="6"/>
      <c r="D437" s="6"/>
      <c r="E437" s="6"/>
      <c r="F437" s="6"/>
      <c r="G437" s="6"/>
    </row>
    <row r="438" spans="1:7" ht="15.75" thickBot="1" x14ac:dyDescent="0.3">
      <c r="A438" s="7" t="s">
        <v>23631</v>
      </c>
      <c r="B438" s="7" t="s">
        <v>23632</v>
      </c>
      <c r="C438" s="8" t="s">
        <v>23</v>
      </c>
      <c r="D438" s="9">
        <v>71.27</v>
      </c>
      <c r="E438" s="9">
        <v>41.81</v>
      </c>
      <c r="F438" s="9">
        <v>38.28</v>
      </c>
      <c r="G438" s="9"/>
    </row>
    <row r="439" spans="1:7" ht="15.75" thickBot="1" x14ac:dyDescent="0.3">
      <c r="A439" s="6"/>
      <c r="B439" s="6"/>
      <c r="C439" s="6"/>
      <c r="D439" s="6"/>
      <c r="E439" s="6"/>
      <c r="F439" s="6"/>
      <c r="G439" s="6"/>
    </row>
    <row r="440" spans="1:7" ht="15.75" thickBot="1" x14ac:dyDescent="0.3">
      <c r="A440" s="7" t="s">
        <v>23633</v>
      </c>
      <c r="B440" s="7" t="s">
        <v>23634</v>
      </c>
      <c r="C440" s="8" t="s">
        <v>23</v>
      </c>
      <c r="D440" s="9">
        <v>65.69</v>
      </c>
      <c r="E440" s="9">
        <v>45.36</v>
      </c>
      <c r="F440" s="9">
        <v>34.74</v>
      </c>
      <c r="G440" s="9"/>
    </row>
    <row r="441" spans="1:7" ht="15.75" thickBot="1" x14ac:dyDescent="0.3">
      <c r="A441" s="6"/>
      <c r="B441" s="6"/>
      <c r="C441" s="6"/>
      <c r="D441" s="6"/>
      <c r="E441" s="6"/>
      <c r="F441" s="6"/>
      <c r="G441" s="6"/>
    </row>
    <row r="442" spans="1:7" ht="15.75" thickBot="1" x14ac:dyDescent="0.3">
      <c r="A442" s="7" t="s">
        <v>23635</v>
      </c>
      <c r="B442" s="7" t="s">
        <v>23636</v>
      </c>
      <c r="C442" s="8" t="s">
        <v>23</v>
      </c>
      <c r="D442" s="9">
        <v>71.27</v>
      </c>
      <c r="E442" s="9">
        <v>41.81</v>
      </c>
      <c r="F442" s="9">
        <v>38.28</v>
      </c>
      <c r="G442" s="9"/>
    </row>
    <row r="443" spans="1:7" ht="15.75" thickBot="1" x14ac:dyDescent="0.3">
      <c r="A443" s="6"/>
      <c r="B443" s="6"/>
      <c r="C443" s="6"/>
      <c r="D443" s="6"/>
      <c r="E443" s="6"/>
      <c r="F443" s="6"/>
      <c r="G443" s="6"/>
    </row>
    <row r="444" spans="1:7" ht="15.75" thickBot="1" x14ac:dyDescent="0.3">
      <c r="A444" s="7" t="s">
        <v>23637</v>
      </c>
      <c r="B444" s="7" t="s">
        <v>23638</v>
      </c>
      <c r="C444" s="8" t="s">
        <v>23</v>
      </c>
      <c r="D444" s="9">
        <v>68.64</v>
      </c>
      <c r="E444" s="9">
        <v>43.41</v>
      </c>
      <c r="F444" s="9">
        <v>36.68</v>
      </c>
      <c r="G444" s="9"/>
    </row>
    <row r="445" spans="1:7" ht="15.75" thickBot="1" x14ac:dyDescent="0.3">
      <c r="A445" s="6"/>
      <c r="B445" s="6"/>
      <c r="C445" s="6"/>
      <c r="D445" s="6"/>
      <c r="E445" s="6"/>
      <c r="F445" s="6"/>
      <c r="G445" s="6"/>
    </row>
    <row r="446" spans="1:7" ht="15.75" thickBot="1" x14ac:dyDescent="0.3">
      <c r="A446" s="7" t="s">
        <v>23639</v>
      </c>
      <c r="B446" s="7" t="s">
        <v>23640</v>
      </c>
      <c r="C446" s="8" t="s">
        <v>23</v>
      </c>
      <c r="D446" s="9">
        <v>66.86</v>
      </c>
      <c r="E446" s="9">
        <v>44.57</v>
      </c>
      <c r="F446" s="9">
        <v>35.520000000000003</v>
      </c>
      <c r="G446" s="9"/>
    </row>
    <row r="447" spans="1:7" ht="15.75" thickBot="1" x14ac:dyDescent="0.3">
      <c r="A447" s="6"/>
      <c r="B447" s="6"/>
      <c r="C447" s="6"/>
      <c r="D447" s="6"/>
      <c r="E447" s="6"/>
      <c r="F447" s="6"/>
      <c r="G447" s="6"/>
    </row>
    <row r="448" spans="1:7" ht="15.75" thickBot="1" x14ac:dyDescent="0.3">
      <c r="A448" s="7" t="s">
        <v>23641</v>
      </c>
      <c r="B448" s="7" t="s">
        <v>23642</v>
      </c>
      <c r="C448" s="8" t="s">
        <v>23</v>
      </c>
      <c r="D448" s="9">
        <v>74.53</v>
      </c>
      <c r="E448" s="9">
        <v>39.979999999999997</v>
      </c>
      <c r="F448" s="9">
        <v>40.1</v>
      </c>
      <c r="G448" s="9"/>
    </row>
    <row r="449" spans="1:7" ht="15.75" thickBot="1" x14ac:dyDescent="0.3">
      <c r="A449" s="6"/>
      <c r="B449" s="6"/>
      <c r="C449" s="6"/>
      <c r="D449" s="6"/>
      <c r="E449" s="6"/>
      <c r="F449" s="6"/>
      <c r="G449" s="6"/>
    </row>
    <row r="450" spans="1:7" ht="15.75" thickBot="1" x14ac:dyDescent="0.3">
      <c r="A450" s="7" t="s">
        <v>23643</v>
      </c>
      <c r="B450" s="7" t="s">
        <v>23644</v>
      </c>
      <c r="C450" s="8" t="s">
        <v>23</v>
      </c>
      <c r="D450" s="9">
        <v>76.010000000000005</v>
      </c>
      <c r="E450" s="9">
        <v>39.21</v>
      </c>
      <c r="F450" s="9">
        <v>40.89</v>
      </c>
      <c r="G450" s="9"/>
    </row>
    <row r="451" spans="1:7" ht="15.75" thickBot="1" x14ac:dyDescent="0.3">
      <c r="A451" s="6"/>
      <c r="B451" s="6"/>
      <c r="C451" s="6"/>
      <c r="D451" s="6"/>
      <c r="E451" s="6"/>
      <c r="F451" s="6"/>
      <c r="G451" s="6"/>
    </row>
    <row r="452" spans="1:7" ht="15.75" thickBot="1" x14ac:dyDescent="0.3">
      <c r="A452" s="7" t="s">
        <v>23645</v>
      </c>
      <c r="B452" s="7" t="s">
        <v>23646</v>
      </c>
      <c r="C452" s="8" t="s">
        <v>23</v>
      </c>
      <c r="D452" s="9">
        <v>67.5</v>
      </c>
      <c r="E452" s="9">
        <v>44.15</v>
      </c>
      <c r="F452" s="9">
        <v>35.94</v>
      </c>
      <c r="G452" s="9"/>
    </row>
    <row r="453" spans="1:7" ht="15.75" thickBot="1" x14ac:dyDescent="0.3">
      <c r="A453" s="6"/>
      <c r="B453" s="6"/>
      <c r="C453" s="6"/>
      <c r="D453" s="6"/>
      <c r="E453" s="6"/>
      <c r="F453" s="6"/>
      <c r="G453" s="6"/>
    </row>
    <row r="454" spans="1:7" ht="15.75" thickBot="1" x14ac:dyDescent="0.3">
      <c r="A454" s="7" t="s">
        <v>23647</v>
      </c>
      <c r="B454" s="7" t="s">
        <v>23648</v>
      </c>
      <c r="C454" s="8" t="s">
        <v>23</v>
      </c>
      <c r="D454" s="9">
        <v>77.150000000000006</v>
      </c>
      <c r="E454" s="9">
        <v>38.630000000000003</v>
      </c>
      <c r="F454" s="9">
        <v>41.48</v>
      </c>
      <c r="G454" s="9"/>
    </row>
    <row r="455" spans="1:7" ht="15.75" thickBot="1" x14ac:dyDescent="0.3">
      <c r="A455" s="6"/>
      <c r="B455" s="6"/>
      <c r="C455" s="6"/>
      <c r="D455" s="6"/>
      <c r="E455" s="6"/>
      <c r="F455" s="6"/>
      <c r="G455" s="6"/>
    </row>
    <row r="456" spans="1:7" ht="15.75" thickBot="1" x14ac:dyDescent="0.3">
      <c r="A456" s="7" t="s">
        <v>23649</v>
      </c>
      <c r="B456" s="7" t="s">
        <v>23650</v>
      </c>
      <c r="C456" s="8" t="s">
        <v>23</v>
      </c>
      <c r="D456" s="9">
        <v>77.47</v>
      </c>
      <c r="E456" s="9">
        <v>38.47</v>
      </c>
      <c r="F456" s="9">
        <v>41.63</v>
      </c>
      <c r="G456" s="9"/>
    </row>
    <row r="457" spans="1:7" ht="15.75" thickBot="1" x14ac:dyDescent="0.3">
      <c r="A457" s="6"/>
      <c r="B457" s="6"/>
      <c r="C457" s="6"/>
      <c r="D457" s="6"/>
      <c r="E457" s="6"/>
      <c r="F457" s="6"/>
      <c r="G457" s="6"/>
    </row>
    <row r="458" spans="1:7" ht="15.75" thickBot="1" x14ac:dyDescent="0.3">
      <c r="A458" s="7" t="s">
        <v>23651</v>
      </c>
      <c r="B458" s="7" t="s">
        <v>23652</v>
      </c>
      <c r="C458" s="8" t="s">
        <v>23</v>
      </c>
      <c r="D458" s="9">
        <v>78.95</v>
      </c>
      <c r="E458" s="9">
        <v>37.75</v>
      </c>
      <c r="F458" s="9">
        <v>42.34</v>
      </c>
      <c r="G458" s="9"/>
    </row>
    <row r="459" spans="1:7" ht="15.75" thickBot="1" x14ac:dyDescent="0.3">
      <c r="A459" s="6"/>
      <c r="B459" s="6"/>
      <c r="C459" s="6"/>
      <c r="D459" s="6"/>
      <c r="E459" s="6"/>
      <c r="F459" s="6"/>
      <c r="G459" s="6"/>
    </row>
    <row r="460" spans="1:7" ht="25.5" thickBot="1" x14ac:dyDescent="0.3">
      <c r="A460" s="7" t="s">
        <v>23653</v>
      </c>
      <c r="B460" s="7" t="s">
        <v>23654</v>
      </c>
      <c r="C460" s="8"/>
      <c r="D460" s="9"/>
      <c r="E460" s="9"/>
      <c r="F460" s="9"/>
      <c r="G460" s="9"/>
    </row>
    <row r="461" spans="1:7" ht="15.75" thickBot="1" x14ac:dyDescent="0.3">
      <c r="A461" s="6"/>
      <c r="B461" s="6"/>
      <c r="C461" s="6"/>
      <c r="D461" s="6"/>
      <c r="E461" s="6"/>
      <c r="F461" s="6"/>
      <c r="G461" s="6"/>
    </row>
    <row r="462" spans="1:7" ht="15.75" thickBot="1" x14ac:dyDescent="0.3">
      <c r="A462" s="7" t="s">
        <v>23655</v>
      </c>
      <c r="B462" s="7" t="s">
        <v>23656</v>
      </c>
      <c r="C462" s="8" t="s">
        <v>23</v>
      </c>
      <c r="D462" s="9">
        <v>80.42</v>
      </c>
      <c r="E462" s="9">
        <v>37.06</v>
      </c>
      <c r="F462" s="9">
        <v>43.04</v>
      </c>
      <c r="G462" s="9"/>
    </row>
    <row r="463" spans="1:7" ht="15.75" thickBot="1" x14ac:dyDescent="0.3">
      <c r="A463" s="6"/>
      <c r="B463" s="6"/>
      <c r="C463" s="6"/>
      <c r="D463" s="6"/>
      <c r="E463" s="6"/>
      <c r="F463" s="6"/>
      <c r="G463" s="6"/>
    </row>
    <row r="464" spans="1:7" ht="15.75" thickBot="1" x14ac:dyDescent="0.3">
      <c r="A464" s="7" t="s">
        <v>23657</v>
      </c>
      <c r="B464" s="7" t="s">
        <v>23658</v>
      </c>
      <c r="C464" s="8" t="s">
        <v>23</v>
      </c>
      <c r="D464" s="9">
        <v>86</v>
      </c>
      <c r="E464" s="9">
        <v>34.65</v>
      </c>
      <c r="F464" s="9">
        <v>45.44</v>
      </c>
      <c r="G464" s="9"/>
    </row>
    <row r="465" spans="1:7" ht="15.75" thickBot="1" x14ac:dyDescent="0.3">
      <c r="A465" s="6"/>
      <c r="B465" s="6"/>
      <c r="C465" s="6"/>
      <c r="D465" s="6"/>
      <c r="E465" s="6"/>
      <c r="F465" s="6"/>
      <c r="G465" s="6"/>
    </row>
    <row r="466" spans="1:7" ht="15.75" thickBot="1" x14ac:dyDescent="0.3">
      <c r="A466" s="7" t="s">
        <v>23659</v>
      </c>
      <c r="B466" s="7" t="s">
        <v>23660</v>
      </c>
      <c r="C466" s="8" t="s">
        <v>23</v>
      </c>
      <c r="D466" s="9">
        <v>88.62</v>
      </c>
      <c r="E466" s="9">
        <v>33.630000000000003</v>
      </c>
      <c r="F466" s="9">
        <v>46.47</v>
      </c>
      <c r="G466" s="9"/>
    </row>
    <row r="467" spans="1:7" ht="15.75" thickBot="1" x14ac:dyDescent="0.3">
      <c r="A467" s="6"/>
      <c r="B467" s="6"/>
      <c r="C467" s="6"/>
      <c r="D467" s="6"/>
      <c r="E467" s="6"/>
      <c r="F467" s="6"/>
      <c r="G467" s="6"/>
    </row>
    <row r="468" spans="1:7" ht="15.75" thickBot="1" x14ac:dyDescent="0.3">
      <c r="A468" s="7" t="s">
        <v>23661</v>
      </c>
      <c r="B468" s="7" t="s">
        <v>23662</v>
      </c>
      <c r="C468" s="8" t="s">
        <v>23</v>
      </c>
      <c r="D468" s="9">
        <v>88.81</v>
      </c>
      <c r="E468" s="9">
        <v>33.549999999999997</v>
      </c>
      <c r="F468" s="9">
        <v>46.55</v>
      </c>
      <c r="G468" s="9"/>
    </row>
    <row r="469" spans="1:7" ht="15.75" thickBot="1" x14ac:dyDescent="0.3">
      <c r="A469" s="6"/>
      <c r="B469" s="6"/>
      <c r="C469" s="6"/>
      <c r="D469" s="6"/>
      <c r="E469" s="6"/>
      <c r="F469" s="6"/>
      <c r="G469" s="6"/>
    </row>
    <row r="470" spans="1:7" ht="15.75" thickBot="1" x14ac:dyDescent="0.3">
      <c r="A470" s="7" t="s">
        <v>23663</v>
      </c>
      <c r="B470" s="7" t="s">
        <v>23664</v>
      </c>
      <c r="C470" s="8" t="s">
        <v>23</v>
      </c>
      <c r="D470" s="9">
        <v>87.46</v>
      </c>
      <c r="E470" s="9">
        <v>34.07</v>
      </c>
      <c r="F470" s="9">
        <v>46.02</v>
      </c>
      <c r="G470" s="9"/>
    </row>
    <row r="471" spans="1:7" ht="15.75" thickBot="1" x14ac:dyDescent="0.3">
      <c r="A471" s="6"/>
      <c r="B471" s="6"/>
      <c r="C471" s="6"/>
      <c r="D471" s="6"/>
      <c r="E471" s="6"/>
      <c r="F471" s="6"/>
      <c r="G471" s="6"/>
    </row>
    <row r="472" spans="1:7" ht="15.75" thickBot="1" x14ac:dyDescent="0.3">
      <c r="A472" s="7" t="s">
        <v>23665</v>
      </c>
      <c r="B472" s="7" t="s">
        <v>23666</v>
      </c>
      <c r="C472" s="8" t="s">
        <v>23</v>
      </c>
      <c r="D472" s="9">
        <v>87.46</v>
      </c>
      <c r="E472" s="9">
        <v>34.07</v>
      </c>
      <c r="F472" s="9">
        <v>46.02</v>
      </c>
      <c r="G472" s="9"/>
    </row>
    <row r="473" spans="1:7" ht="15.75" thickBot="1" x14ac:dyDescent="0.3">
      <c r="A473" s="6"/>
      <c r="B473" s="6"/>
      <c r="C473" s="6"/>
      <c r="D473" s="6"/>
      <c r="E473" s="6"/>
      <c r="F473" s="6"/>
      <c r="G473" s="6"/>
    </row>
    <row r="474" spans="1:7" ht="15.75" thickBot="1" x14ac:dyDescent="0.3">
      <c r="A474" s="7" t="s">
        <v>23667</v>
      </c>
      <c r="B474" s="7" t="s">
        <v>23668</v>
      </c>
      <c r="C474" s="8" t="s">
        <v>23</v>
      </c>
      <c r="D474" s="9">
        <v>101.23</v>
      </c>
      <c r="E474" s="9">
        <v>29.44</v>
      </c>
      <c r="F474" s="9">
        <v>50.66</v>
      </c>
      <c r="G474" s="9"/>
    </row>
    <row r="475" spans="1:7" ht="15.75" thickBot="1" x14ac:dyDescent="0.3">
      <c r="A475" s="6"/>
      <c r="B475" s="6"/>
      <c r="C475" s="6"/>
      <c r="D475" s="6"/>
      <c r="E475" s="6"/>
      <c r="F475" s="6"/>
      <c r="G475" s="6"/>
    </row>
    <row r="476" spans="1:7" ht="15.75" thickBot="1" x14ac:dyDescent="0.3">
      <c r="A476" s="7" t="s">
        <v>23669</v>
      </c>
      <c r="B476" s="7" t="s">
        <v>23670</v>
      </c>
      <c r="C476" s="8" t="s">
        <v>23</v>
      </c>
      <c r="D476" s="9">
        <v>101.23</v>
      </c>
      <c r="E476" s="9">
        <v>29.44</v>
      </c>
      <c r="F476" s="9">
        <v>50.66</v>
      </c>
      <c r="G476" s="9"/>
    </row>
    <row r="477" spans="1:7" ht="15.75" thickBot="1" x14ac:dyDescent="0.3">
      <c r="A477" s="6"/>
      <c r="B477" s="6"/>
      <c r="C477" s="6"/>
      <c r="D477" s="6"/>
      <c r="E477" s="6"/>
      <c r="F477" s="6"/>
      <c r="G477" s="6"/>
    </row>
    <row r="478" spans="1:7" ht="15.75" thickBot="1" x14ac:dyDescent="0.3">
      <c r="A478" s="7" t="s">
        <v>23671</v>
      </c>
      <c r="B478" s="7" t="s">
        <v>23672</v>
      </c>
      <c r="C478" s="8" t="s">
        <v>23</v>
      </c>
      <c r="D478" s="9">
        <v>101.23</v>
      </c>
      <c r="E478" s="9">
        <v>29.44</v>
      </c>
      <c r="F478" s="9">
        <v>50.66</v>
      </c>
      <c r="G478" s="9"/>
    </row>
    <row r="479" spans="1:7" ht="15.75" thickBot="1" x14ac:dyDescent="0.3">
      <c r="A479" s="6"/>
      <c r="B479" s="6"/>
      <c r="C479" s="6"/>
      <c r="D479" s="6"/>
      <c r="E479" s="6"/>
      <c r="F479" s="6"/>
      <c r="G479" s="6"/>
    </row>
    <row r="480" spans="1:7" ht="25.5" thickBot="1" x14ac:dyDescent="0.3">
      <c r="A480" s="7" t="s">
        <v>23673</v>
      </c>
      <c r="B480" s="7" t="s">
        <v>23674</v>
      </c>
      <c r="C480" s="8" t="s">
        <v>23</v>
      </c>
      <c r="D480" s="9">
        <v>72.17</v>
      </c>
      <c r="E480" s="9">
        <v>58.99</v>
      </c>
      <c r="F480" s="9">
        <v>21.12</v>
      </c>
      <c r="G480" s="9"/>
    </row>
    <row r="481" spans="1:7" ht="15.75" thickBot="1" x14ac:dyDescent="0.3">
      <c r="A481" s="6"/>
      <c r="B481" s="6"/>
      <c r="C481" s="6"/>
      <c r="D481" s="6"/>
      <c r="E481" s="6"/>
      <c r="F481" s="6"/>
      <c r="G481" s="6"/>
    </row>
    <row r="482" spans="1:7" ht="25.5" thickBot="1" x14ac:dyDescent="0.3">
      <c r="A482" s="7" t="s">
        <v>23675</v>
      </c>
      <c r="B482" s="7" t="s">
        <v>23676</v>
      </c>
      <c r="C482" s="8"/>
      <c r="D482" s="9"/>
      <c r="E482" s="9"/>
      <c r="F482" s="9"/>
      <c r="G482" s="9"/>
    </row>
    <row r="483" spans="1:7" ht="15.75" thickBot="1" x14ac:dyDescent="0.3">
      <c r="A483" s="6"/>
      <c r="B483" s="6"/>
      <c r="C483" s="6"/>
      <c r="D483" s="6"/>
      <c r="E483" s="6"/>
      <c r="F483" s="6"/>
      <c r="G483" s="6"/>
    </row>
    <row r="484" spans="1:7" ht="15.75" thickBot="1" x14ac:dyDescent="0.3">
      <c r="A484" s="7" t="s">
        <v>23677</v>
      </c>
      <c r="B484" s="7" t="s">
        <v>23678</v>
      </c>
      <c r="C484" s="8" t="s">
        <v>23</v>
      </c>
      <c r="D484" s="9">
        <v>56.66</v>
      </c>
      <c r="E484" s="9">
        <v>52.59</v>
      </c>
      <c r="F484" s="9">
        <v>27.5</v>
      </c>
      <c r="G484" s="9"/>
    </row>
    <row r="485" spans="1:7" ht="15.75" thickBot="1" x14ac:dyDescent="0.3">
      <c r="A485" s="6"/>
      <c r="B485" s="6"/>
      <c r="C485" s="6"/>
      <c r="D485" s="6"/>
      <c r="E485" s="6"/>
      <c r="F485" s="6"/>
      <c r="G485" s="6"/>
    </row>
    <row r="486" spans="1:7" ht="15.75" thickBot="1" x14ac:dyDescent="0.3">
      <c r="A486" s="7" t="s">
        <v>23679</v>
      </c>
      <c r="B486" s="7" t="s">
        <v>23680</v>
      </c>
      <c r="C486" s="8" t="s">
        <v>23</v>
      </c>
      <c r="D486" s="9">
        <v>62.96</v>
      </c>
      <c r="E486" s="9">
        <v>47.33</v>
      </c>
      <c r="F486" s="9">
        <v>32.770000000000003</v>
      </c>
      <c r="G486" s="9"/>
    </row>
    <row r="487" spans="1:7" ht="15.75" thickBot="1" x14ac:dyDescent="0.3">
      <c r="A487" s="6"/>
      <c r="B487" s="6"/>
      <c r="C487" s="6"/>
      <c r="D487" s="6"/>
      <c r="E487" s="6"/>
      <c r="F487" s="6"/>
      <c r="G487" s="6"/>
    </row>
    <row r="488" spans="1:7" ht="15.75" thickBot="1" x14ac:dyDescent="0.3">
      <c r="A488" s="7" t="s">
        <v>23681</v>
      </c>
      <c r="B488" s="7" t="s">
        <v>23682</v>
      </c>
      <c r="C488" s="8" t="s">
        <v>23</v>
      </c>
      <c r="D488" s="9">
        <v>59.18</v>
      </c>
      <c r="E488" s="9">
        <v>50.35</v>
      </c>
      <c r="F488" s="9">
        <v>29.74</v>
      </c>
      <c r="G488" s="9"/>
    </row>
    <row r="489" spans="1:7" ht="15.75" thickBot="1" x14ac:dyDescent="0.3">
      <c r="A489" s="6"/>
      <c r="B489" s="6"/>
      <c r="C489" s="6"/>
      <c r="D489" s="6"/>
      <c r="E489" s="6"/>
      <c r="F489" s="6"/>
      <c r="G489" s="6"/>
    </row>
    <row r="490" spans="1:7" ht="15.75" thickBot="1" x14ac:dyDescent="0.3">
      <c r="A490" s="7" t="s">
        <v>23683</v>
      </c>
      <c r="B490" s="7" t="s">
        <v>23684</v>
      </c>
      <c r="C490" s="8" t="s">
        <v>23</v>
      </c>
      <c r="D490" s="9">
        <v>64.55</v>
      </c>
      <c r="E490" s="9">
        <v>46.17</v>
      </c>
      <c r="F490" s="9">
        <v>33.93</v>
      </c>
      <c r="G490" s="9"/>
    </row>
    <row r="491" spans="1:7" ht="15.75" thickBot="1" x14ac:dyDescent="0.3">
      <c r="A491" s="6"/>
      <c r="B491" s="6"/>
      <c r="C491" s="6"/>
      <c r="D491" s="6"/>
      <c r="E491" s="6"/>
      <c r="F491" s="6"/>
      <c r="G491" s="6"/>
    </row>
    <row r="492" spans="1:7" ht="15.75" thickBot="1" x14ac:dyDescent="0.3">
      <c r="A492" s="7" t="s">
        <v>23685</v>
      </c>
      <c r="B492" s="7" t="s">
        <v>23686</v>
      </c>
      <c r="C492" s="8" t="s">
        <v>23</v>
      </c>
      <c r="D492" s="9">
        <v>60.75</v>
      </c>
      <c r="E492" s="9">
        <v>49.05</v>
      </c>
      <c r="F492" s="9">
        <v>31.05</v>
      </c>
      <c r="G492" s="9"/>
    </row>
    <row r="493" spans="1:7" ht="15.75" thickBot="1" x14ac:dyDescent="0.3">
      <c r="A493" s="6"/>
      <c r="B493" s="6"/>
      <c r="C493" s="6"/>
      <c r="D493" s="6"/>
      <c r="E493" s="6"/>
      <c r="F493" s="6"/>
      <c r="G493" s="6"/>
    </row>
    <row r="494" spans="1:7" ht="25.5" thickBot="1" x14ac:dyDescent="0.3">
      <c r="A494" s="7" t="s">
        <v>23687</v>
      </c>
      <c r="B494" s="7" t="s">
        <v>23688</v>
      </c>
      <c r="C494" s="8"/>
      <c r="D494" s="9"/>
      <c r="E494" s="9"/>
      <c r="F494" s="9"/>
      <c r="G494" s="9"/>
    </row>
    <row r="495" spans="1:7" ht="15.75" thickBot="1" x14ac:dyDescent="0.3">
      <c r="A495" s="6"/>
      <c r="B495" s="6"/>
      <c r="C495" s="6"/>
      <c r="D495" s="6"/>
      <c r="E495" s="6"/>
      <c r="F495" s="6"/>
      <c r="G495" s="6"/>
    </row>
    <row r="496" spans="1:7" ht="15.75" thickBot="1" x14ac:dyDescent="0.3">
      <c r="A496" s="7" t="s">
        <v>23689</v>
      </c>
      <c r="B496" s="7" t="s">
        <v>23690</v>
      </c>
      <c r="C496" s="8" t="s">
        <v>23</v>
      </c>
      <c r="D496" s="9">
        <v>90.62</v>
      </c>
      <c r="E496" s="9">
        <v>32.880000000000003</v>
      </c>
      <c r="F496" s="9">
        <v>47.21</v>
      </c>
      <c r="G496" s="9"/>
    </row>
    <row r="497" spans="1:7" ht="15.75" thickBot="1" x14ac:dyDescent="0.3">
      <c r="A497" s="6"/>
      <c r="B497" s="6"/>
      <c r="C497" s="6"/>
      <c r="D497" s="6"/>
      <c r="E497" s="6"/>
      <c r="F497" s="6"/>
      <c r="G497" s="6"/>
    </row>
    <row r="498" spans="1:7" ht="15.75" thickBot="1" x14ac:dyDescent="0.3">
      <c r="A498" s="7" t="s">
        <v>23691</v>
      </c>
      <c r="B498" s="7" t="s">
        <v>23692</v>
      </c>
      <c r="C498" s="8" t="s">
        <v>23</v>
      </c>
      <c r="D498" s="9">
        <v>90.62</v>
      </c>
      <c r="E498" s="9">
        <v>32.880000000000003</v>
      </c>
      <c r="F498" s="9">
        <v>47.21</v>
      </c>
      <c r="G498" s="9"/>
    </row>
    <row r="499" spans="1:7" ht="15.75" thickBot="1" x14ac:dyDescent="0.3">
      <c r="A499" s="6"/>
      <c r="B499" s="6"/>
      <c r="C499" s="6"/>
      <c r="D499" s="6"/>
      <c r="E499" s="6"/>
      <c r="F499" s="6"/>
      <c r="G499" s="6"/>
    </row>
    <row r="500" spans="1:7" ht="15.75" thickBot="1" x14ac:dyDescent="0.3">
      <c r="A500" s="7" t="s">
        <v>23693</v>
      </c>
      <c r="B500" s="7" t="s">
        <v>23694</v>
      </c>
      <c r="C500" s="8" t="s">
        <v>23</v>
      </c>
      <c r="D500" s="9">
        <v>91.89</v>
      </c>
      <c r="E500" s="9">
        <v>32.43</v>
      </c>
      <c r="F500" s="9">
        <v>47.67</v>
      </c>
      <c r="G500" s="9"/>
    </row>
    <row r="501" spans="1:7" ht="15.75" thickBot="1" x14ac:dyDescent="0.3">
      <c r="A501" s="6"/>
      <c r="B501" s="6"/>
      <c r="C501" s="6"/>
      <c r="D501" s="6"/>
      <c r="E501" s="6"/>
      <c r="F501" s="6"/>
      <c r="G501" s="6"/>
    </row>
    <row r="502" spans="1:7" ht="15.75" thickBot="1" x14ac:dyDescent="0.3">
      <c r="A502" s="7" t="s">
        <v>23695</v>
      </c>
      <c r="B502" s="7" t="s">
        <v>23696</v>
      </c>
      <c r="C502" s="8" t="s">
        <v>23</v>
      </c>
      <c r="D502" s="9">
        <v>90.62</v>
      </c>
      <c r="E502" s="9">
        <v>32.880000000000003</v>
      </c>
      <c r="F502" s="9">
        <v>47.21</v>
      </c>
      <c r="G502" s="9"/>
    </row>
    <row r="503" spans="1:7" ht="15.75" thickBot="1" x14ac:dyDescent="0.3">
      <c r="A503" s="6"/>
      <c r="B503" s="6"/>
      <c r="C503" s="6"/>
      <c r="D503" s="6"/>
      <c r="E503" s="6"/>
      <c r="F503" s="6"/>
      <c r="G503" s="6"/>
    </row>
    <row r="504" spans="1:7" ht="15.75" thickBot="1" x14ac:dyDescent="0.3">
      <c r="A504" s="7" t="s">
        <v>23697</v>
      </c>
      <c r="B504" s="7" t="s">
        <v>23698</v>
      </c>
      <c r="C504" s="8" t="s">
        <v>23</v>
      </c>
      <c r="D504" s="9">
        <v>91.89</v>
      </c>
      <c r="E504" s="9">
        <v>32.43</v>
      </c>
      <c r="F504" s="9">
        <v>47.67</v>
      </c>
      <c r="G504" s="9"/>
    </row>
    <row r="505" spans="1:7" ht="15.75" thickBot="1" x14ac:dyDescent="0.3">
      <c r="A505" s="6"/>
      <c r="B505" s="6"/>
      <c r="C505" s="6"/>
      <c r="D505" s="6"/>
      <c r="E505" s="6"/>
      <c r="F505" s="6"/>
      <c r="G505" s="6"/>
    </row>
    <row r="506" spans="1:7" ht="15.75" thickBot="1" x14ac:dyDescent="0.3">
      <c r="A506" s="7" t="s">
        <v>23699</v>
      </c>
      <c r="B506" s="7" t="s">
        <v>23700</v>
      </c>
      <c r="C506" s="8" t="s">
        <v>23</v>
      </c>
      <c r="D506" s="9">
        <v>91.89</v>
      </c>
      <c r="E506" s="9">
        <v>32.43</v>
      </c>
      <c r="F506" s="9">
        <v>47.67</v>
      </c>
      <c r="G506" s="9"/>
    </row>
    <row r="507" spans="1:7" ht="15.75" thickBot="1" x14ac:dyDescent="0.3">
      <c r="A507" s="6"/>
      <c r="B507" s="6"/>
      <c r="C507" s="6"/>
      <c r="D507" s="6"/>
      <c r="E507" s="6"/>
      <c r="F507" s="6"/>
      <c r="G507" s="6"/>
    </row>
    <row r="508" spans="1:7" ht="15.75" thickBot="1" x14ac:dyDescent="0.3">
      <c r="A508" s="7" t="s">
        <v>23701</v>
      </c>
      <c r="B508" s="7" t="s">
        <v>23702</v>
      </c>
      <c r="C508" s="8" t="s">
        <v>23</v>
      </c>
      <c r="D508" s="9">
        <v>101.76</v>
      </c>
      <c r="E508" s="9">
        <v>29.28</v>
      </c>
      <c r="F508" s="9">
        <v>50.82</v>
      </c>
      <c r="G508" s="9"/>
    </row>
    <row r="509" spans="1:7" ht="15.75" thickBot="1" x14ac:dyDescent="0.3">
      <c r="A509" s="6"/>
      <c r="B509" s="6"/>
      <c r="C509" s="6"/>
      <c r="D509" s="6"/>
      <c r="E509" s="6"/>
      <c r="F509" s="6"/>
      <c r="G509" s="6"/>
    </row>
    <row r="510" spans="1:7" ht="15.75" thickBot="1" x14ac:dyDescent="0.3">
      <c r="A510" s="7" t="s">
        <v>23703</v>
      </c>
      <c r="B510" s="7" t="s">
        <v>23704</v>
      </c>
      <c r="C510" s="8" t="s">
        <v>23</v>
      </c>
      <c r="D510" s="9">
        <v>103.03</v>
      </c>
      <c r="E510" s="9">
        <v>28.92</v>
      </c>
      <c r="F510" s="9">
        <v>51.17</v>
      </c>
      <c r="G510" s="9"/>
    </row>
    <row r="511" spans="1:7" ht="15.75" thickBot="1" x14ac:dyDescent="0.3">
      <c r="A511" s="6"/>
      <c r="B511" s="6"/>
      <c r="C511" s="6"/>
      <c r="D511" s="6"/>
      <c r="E511" s="6"/>
      <c r="F511" s="6"/>
      <c r="G511" s="6"/>
    </row>
    <row r="512" spans="1:7" ht="15.75" thickBot="1" x14ac:dyDescent="0.3">
      <c r="A512" s="7" t="s">
        <v>23705</v>
      </c>
      <c r="B512" s="7" t="s">
        <v>23706</v>
      </c>
      <c r="C512" s="8" t="s">
        <v>23</v>
      </c>
      <c r="D512" s="9">
        <v>105.96</v>
      </c>
      <c r="E512" s="9">
        <v>28.12</v>
      </c>
      <c r="F512" s="9">
        <v>51.97</v>
      </c>
      <c r="G512" s="9"/>
    </row>
    <row r="513" spans="1:7" ht="15.75" thickBot="1" x14ac:dyDescent="0.3">
      <c r="A513" s="6"/>
      <c r="B513" s="6"/>
      <c r="C513" s="6"/>
      <c r="D513" s="6"/>
      <c r="E513" s="6"/>
      <c r="F513" s="6"/>
      <c r="G513" s="6"/>
    </row>
    <row r="514" spans="1:7" ht="15.75" thickBot="1" x14ac:dyDescent="0.3">
      <c r="A514" s="7" t="s">
        <v>23707</v>
      </c>
      <c r="B514" s="7" t="s">
        <v>23708</v>
      </c>
      <c r="C514" s="8" t="s">
        <v>23</v>
      </c>
      <c r="D514" s="9">
        <v>105.96</v>
      </c>
      <c r="E514" s="9">
        <v>28.12</v>
      </c>
      <c r="F514" s="9">
        <v>51.97</v>
      </c>
      <c r="G514" s="9"/>
    </row>
    <row r="515" spans="1:7" ht="15.75" thickBot="1" x14ac:dyDescent="0.3">
      <c r="A515" s="6"/>
      <c r="B515" s="6"/>
      <c r="C515" s="6"/>
      <c r="D515" s="6"/>
      <c r="E515" s="6"/>
      <c r="F515" s="6"/>
      <c r="G515" s="6"/>
    </row>
    <row r="516" spans="1:7" ht="15.75" thickBot="1" x14ac:dyDescent="0.3">
      <c r="A516" s="7" t="s">
        <v>23709</v>
      </c>
      <c r="B516" s="7" t="s">
        <v>23710</v>
      </c>
      <c r="C516" s="8" t="s">
        <v>23</v>
      </c>
      <c r="D516" s="9">
        <v>108.28</v>
      </c>
      <c r="E516" s="9">
        <v>27.52</v>
      </c>
      <c r="F516" s="9">
        <v>52.58</v>
      </c>
      <c r="G516" s="9"/>
    </row>
    <row r="517" spans="1:7" ht="15.75" thickBot="1" x14ac:dyDescent="0.3">
      <c r="A517" s="6"/>
      <c r="B517" s="6"/>
      <c r="C517" s="6"/>
      <c r="D517" s="6"/>
      <c r="E517" s="6"/>
      <c r="F517" s="6"/>
      <c r="G517" s="6"/>
    </row>
    <row r="518" spans="1:7" ht="15.75" thickBot="1" x14ac:dyDescent="0.3">
      <c r="A518" s="7" t="s">
        <v>23711</v>
      </c>
      <c r="B518" s="7" t="s">
        <v>23712</v>
      </c>
      <c r="C518" s="8" t="s">
        <v>23</v>
      </c>
      <c r="D518" s="9">
        <v>108.28</v>
      </c>
      <c r="E518" s="9">
        <v>27.52</v>
      </c>
      <c r="F518" s="9">
        <v>52.58</v>
      </c>
      <c r="G518" s="9"/>
    </row>
    <row r="519" spans="1:7" ht="15.75" thickBot="1" x14ac:dyDescent="0.3">
      <c r="A519" s="6"/>
      <c r="B519" s="6"/>
      <c r="C519" s="6"/>
      <c r="D519" s="6"/>
      <c r="E519" s="6"/>
      <c r="F519" s="6"/>
      <c r="G519" s="6"/>
    </row>
    <row r="520" spans="1:7" ht="15.75" thickBot="1" x14ac:dyDescent="0.3">
      <c r="A520" s="7" t="s">
        <v>23713</v>
      </c>
      <c r="B520" s="7" t="s">
        <v>23714</v>
      </c>
      <c r="C520" s="8"/>
      <c r="D520" s="9"/>
      <c r="E520" s="9"/>
      <c r="F520" s="9"/>
      <c r="G520" s="9"/>
    </row>
    <row r="521" spans="1:7" ht="15.75" thickBot="1" x14ac:dyDescent="0.3">
      <c r="A521" s="6"/>
      <c r="B521" s="6"/>
      <c r="C521" s="6"/>
      <c r="D521" s="6"/>
      <c r="E521" s="6"/>
      <c r="F521" s="6"/>
      <c r="G521" s="6"/>
    </row>
    <row r="522" spans="1:7" ht="15.75" thickBot="1" x14ac:dyDescent="0.3">
      <c r="A522" s="7" t="s">
        <v>23715</v>
      </c>
      <c r="B522" s="7" t="s">
        <v>23716</v>
      </c>
      <c r="C522" s="8" t="s">
        <v>23</v>
      </c>
      <c r="D522" s="9">
        <v>54.02</v>
      </c>
      <c r="E522" s="9">
        <v>39.409999999999997</v>
      </c>
      <c r="F522" s="9">
        <v>40.69</v>
      </c>
      <c r="G522" s="9"/>
    </row>
    <row r="523" spans="1:7" ht="15.75" thickBot="1" x14ac:dyDescent="0.3">
      <c r="A523" s="6"/>
      <c r="B523" s="6"/>
      <c r="C523" s="6"/>
      <c r="D523" s="6"/>
      <c r="E523" s="6"/>
      <c r="F523" s="6"/>
      <c r="G523" s="6"/>
    </row>
    <row r="524" spans="1:7" ht="15.75" thickBot="1" x14ac:dyDescent="0.3">
      <c r="A524" s="7" t="s">
        <v>23717</v>
      </c>
      <c r="B524" s="7" t="s">
        <v>23718</v>
      </c>
      <c r="C524" s="8" t="s">
        <v>23</v>
      </c>
      <c r="D524" s="9">
        <v>58.97</v>
      </c>
      <c r="E524" s="9">
        <v>36.1</v>
      </c>
      <c r="F524" s="9">
        <v>43.99</v>
      </c>
      <c r="G524" s="9"/>
    </row>
    <row r="525" spans="1:7" ht="15.75" thickBot="1" x14ac:dyDescent="0.3">
      <c r="A525" s="6"/>
      <c r="B525" s="6"/>
      <c r="C525" s="6"/>
      <c r="D525" s="6"/>
      <c r="E525" s="6"/>
      <c r="F525" s="6"/>
      <c r="G525" s="6"/>
    </row>
    <row r="526" spans="1:7" ht="15.75" thickBot="1" x14ac:dyDescent="0.3">
      <c r="A526" s="7" t="s">
        <v>23719</v>
      </c>
      <c r="B526" s="7" t="s">
        <v>23720</v>
      </c>
      <c r="C526" s="8" t="s">
        <v>23</v>
      </c>
      <c r="D526" s="9">
        <v>77.349999999999994</v>
      </c>
      <c r="E526" s="9">
        <v>27.52</v>
      </c>
      <c r="F526" s="9">
        <v>52.58</v>
      </c>
      <c r="G526" s="9"/>
    </row>
    <row r="527" spans="1:7" ht="15.75" thickBot="1" x14ac:dyDescent="0.3">
      <c r="A527" s="6"/>
      <c r="B527" s="6"/>
      <c r="C527" s="6"/>
      <c r="D527" s="6"/>
      <c r="E527" s="6"/>
      <c r="F527" s="6"/>
      <c r="G527" s="6"/>
    </row>
    <row r="528" spans="1:7" ht="15.75" thickBot="1" x14ac:dyDescent="0.3">
      <c r="A528" s="7" t="s">
        <v>23721</v>
      </c>
      <c r="B528" s="7" t="s">
        <v>23722</v>
      </c>
      <c r="C528" s="8" t="s">
        <v>23</v>
      </c>
      <c r="D528" s="9">
        <v>53.92</v>
      </c>
      <c r="E528" s="9">
        <v>39.479999999999997</v>
      </c>
      <c r="F528" s="9">
        <v>40.619999999999997</v>
      </c>
      <c r="G528" s="9"/>
    </row>
    <row r="529" spans="1:7" ht="15.75" thickBot="1" x14ac:dyDescent="0.3">
      <c r="A529" s="6"/>
      <c r="B529" s="6"/>
      <c r="C529" s="6"/>
      <c r="D529" s="6"/>
      <c r="E529" s="6"/>
      <c r="F529" s="6"/>
      <c r="G529" s="6"/>
    </row>
    <row r="530" spans="1:7" ht="15.75" thickBot="1" x14ac:dyDescent="0.3">
      <c r="A530" s="7" t="s">
        <v>23723</v>
      </c>
      <c r="B530" s="7" t="s">
        <v>23724</v>
      </c>
      <c r="C530" s="8" t="s">
        <v>23</v>
      </c>
      <c r="D530" s="9">
        <v>58.97</v>
      </c>
      <c r="E530" s="9">
        <v>36.1</v>
      </c>
      <c r="F530" s="9">
        <v>43.99</v>
      </c>
      <c r="G530" s="9"/>
    </row>
    <row r="531" spans="1:7" ht="15.75" thickBot="1" x14ac:dyDescent="0.3">
      <c r="A531" s="6"/>
      <c r="B531" s="6"/>
      <c r="C531" s="6"/>
      <c r="D531" s="6"/>
      <c r="E531" s="6"/>
      <c r="F531" s="6"/>
      <c r="G531" s="6"/>
    </row>
    <row r="532" spans="1:7" ht="25.5" thickBot="1" x14ac:dyDescent="0.3">
      <c r="A532" s="7" t="s">
        <v>23725</v>
      </c>
      <c r="B532" s="7" t="s">
        <v>23726</v>
      </c>
      <c r="C532" s="8"/>
      <c r="D532" s="9"/>
      <c r="E532" s="9"/>
      <c r="F532" s="9"/>
      <c r="G532" s="9"/>
    </row>
    <row r="533" spans="1:7" ht="15.75" thickBot="1" x14ac:dyDescent="0.3">
      <c r="A533" s="6"/>
      <c r="B533" s="6"/>
      <c r="C533" s="6"/>
      <c r="D533" s="6"/>
      <c r="E533" s="6"/>
      <c r="F533" s="6"/>
      <c r="G533" s="6"/>
    </row>
    <row r="534" spans="1:7" ht="15.75" thickBot="1" x14ac:dyDescent="0.3">
      <c r="A534" s="7" t="s">
        <v>23727</v>
      </c>
      <c r="B534" s="7" t="s">
        <v>23728</v>
      </c>
      <c r="C534" s="8" t="s">
        <v>23</v>
      </c>
      <c r="D534" s="9">
        <v>70.95</v>
      </c>
      <c r="E534" s="9">
        <v>30.01</v>
      </c>
      <c r="F534" s="9">
        <v>50.09</v>
      </c>
      <c r="G534" s="9"/>
    </row>
    <row r="535" spans="1:7" ht="15.75" thickBot="1" x14ac:dyDescent="0.3">
      <c r="A535" s="6"/>
      <c r="B535" s="6"/>
      <c r="C535" s="6"/>
      <c r="D535" s="6"/>
      <c r="E535" s="6"/>
      <c r="F535" s="6"/>
      <c r="G535" s="6"/>
    </row>
    <row r="536" spans="1:7" ht="15.75" thickBot="1" x14ac:dyDescent="0.3">
      <c r="A536" s="7" t="s">
        <v>23729</v>
      </c>
      <c r="B536" s="7" t="s">
        <v>23730</v>
      </c>
      <c r="C536" s="8" t="s">
        <v>23</v>
      </c>
      <c r="D536" s="9">
        <v>72.42</v>
      </c>
      <c r="E536" s="9">
        <v>29.4</v>
      </c>
      <c r="F536" s="9">
        <v>50.7</v>
      </c>
      <c r="G536" s="9"/>
    </row>
    <row r="537" spans="1:7" ht="15.75" thickBot="1" x14ac:dyDescent="0.3">
      <c r="A537" s="6"/>
      <c r="B537" s="6"/>
      <c r="C537" s="6"/>
      <c r="D537" s="6"/>
      <c r="E537" s="6"/>
      <c r="F537" s="6"/>
      <c r="G537" s="6"/>
    </row>
    <row r="538" spans="1:7" ht="25.5" thickBot="1" x14ac:dyDescent="0.3">
      <c r="A538" s="7" t="s">
        <v>23731</v>
      </c>
      <c r="B538" s="7" t="s">
        <v>23732</v>
      </c>
      <c r="C538" s="8" t="s">
        <v>23</v>
      </c>
      <c r="D538" s="9">
        <v>111.35</v>
      </c>
      <c r="E538" s="9">
        <v>19.12</v>
      </c>
      <c r="F538" s="9">
        <v>60.98</v>
      </c>
      <c r="G538" s="9"/>
    </row>
    <row r="539" spans="1:7" ht="15.75" thickBot="1" x14ac:dyDescent="0.3">
      <c r="A539" s="6"/>
      <c r="B539" s="6"/>
      <c r="C539" s="6"/>
      <c r="D539" s="6"/>
      <c r="E539" s="6"/>
      <c r="F539" s="6"/>
      <c r="G539" s="6"/>
    </row>
    <row r="540" spans="1:7" ht="15.75" thickBot="1" x14ac:dyDescent="0.3">
      <c r="A540" s="7" t="s">
        <v>23733</v>
      </c>
      <c r="B540" s="7" t="s">
        <v>23734</v>
      </c>
      <c r="C540" s="8"/>
      <c r="D540" s="9"/>
      <c r="E540" s="9"/>
      <c r="F540" s="9"/>
      <c r="G540" s="9"/>
    </row>
    <row r="541" spans="1:7" ht="15.75" thickBot="1" x14ac:dyDescent="0.3">
      <c r="A541" s="6"/>
      <c r="B541" s="6"/>
      <c r="C541" s="6"/>
      <c r="D541" s="6"/>
      <c r="E541" s="6"/>
      <c r="F541" s="6"/>
      <c r="G541" s="6"/>
    </row>
    <row r="542" spans="1:7" ht="15.75" thickBot="1" x14ac:dyDescent="0.3">
      <c r="A542" s="7" t="s">
        <v>23735</v>
      </c>
      <c r="B542" s="7" t="s">
        <v>23736</v>
      </c>
      <c r="C542" s="8" t="s">
        <v>23</v>
      </c>
      <c r="D542" s="9">
        <v>34.99</v>
      </c>
      <c r="E542" s="9">
        <v>60.85</v>
      </c>
      <c r="F542" s="9">
        <v>19.260000000000002</v>
      </c>
      <c r="G542" s="9"/>
    </row>
    <row r="543" spans="1:7" ht="15.75" thickBot="1" x14ac:dyDescent="0.3">
      <c r="A543" s="6"/>
      <c r="B543" s="6"/>
      <c r="C543" s="6"/>
      <c r="D543" s="6"/>
      <c r="E543" s="6"/>
      <c r="F543" s="6"/>
      <c r="G543" s="6"/>
    </row>
    <row r="544" spans="1:7" ht="15.75" thickBot="1" x14ac:dyDescent="0.3">
      <c r="A544" s="7" t="s">
        <v>23737</v>
      </c>
      <c r="B544" s="7" t="s">
        <v>23738</v>
      </c>
      <c r="C544" s="8" t="s">
        <v>23</v>
      </c>
      <c r="D544" s="9">
        <v>36.049999999999997</v>
      </c>
      <c r="E544" s="9">
        <v>59.06</v>
      </c>
      <c r="F544" s="9">
        <v>21.03</v>
      </c>
      <c r="G544" s="9"/>
    </row>
    <row r="545" spans="1:7" ht="15.75" thickBot="1" x14ac:dyDescent="0.3">
      <c r="A545" s="6"/>
      <c r="B545" s="6"/>
      <c r="C545" s="6"/>
      <c r="D545" s="6"/>
      <c r="E545" s="6"/>
      <c r="F545" s="6"/>
      <c r="G545" s="6"/>
    </row>
    <row r="546" spans="1:7" ht="15.75" thickBot="1" x14ac:dyDescent="0.3">
      <c r="A546" s="7" t="s">
        <v>23739</v>
      </c>
      <c r="B546" s="7" t="s">
        <v>23740</v>
      </c>
      <c r="C546" s="8" t="s">
        <v>23</v>
      </c>
      <c r="D546" s="9">
        <v>37.200000000000003</v>
      </c>
      <c r="E546" s="9">
        <v>57.23</v>
      </c>
      <c r="F546" s="9">
        <v>22.88</v>
      </c>
      <c r="G546" s="9"/>
    </row>
    <row r="547" spans="1:7" ht="15.75" thickBot="1" x14ac:dyDescent="0.3">
      <c r="A547" s="6"/>
      <c r="B547" s="6"/>
      <c r="C547" s="6"/>
      <c r="D547" s="6"/>
      <c r="E547" s="6"/>
      <c r="F547" s="6"/>
      <c r="G547" s="6"/>
    </row>
    <row r="548" spans="1:7" ht="15.75" thickBot="1" x14ac:dyDescent="0.3">
      <c r="A548" s="7" t="s">
        <v>23741</v>
      </c>
      <c r="B548" s="7" t="s">
        <v>23742</v>
      </c>
      <c r="C548" s="8" t="s">
        <v>23</v>
      </c>
      <c r="D548" s="9">
        <v>38.67</v>
      </c>
      <c r="E548" s="9">
        <v>55.06</v>
      </c>
      <c r="F548" s="9">
        <v>25.03</v>
      </c>
      <c r="G548" s="9"/>
    </row>
    <row r="549" spans="1:7" ht="15.75" thickBot="1" x14ac:dyDescent="0.3">
      <c r="A549" s="6"/>
      <c r="B549" s="6"/>
      <c r="C549" s="6"/>
      <c r="D549" s="6"/>
      <c r="E549" s="6"/>
      <c r="F549" s="6"/>
      <c r="G549" s="6"/>
    </row>
    <row r="550" spans="1:7" ht="25.5" thickBot="1" x14ac:dyDescent="0.3">
      <c r="A550" s="7" t="s">
        <v>23743</v>
      </c>
      <c r="B550" s="7" t="s">
        <v>23744</v>
      </c>
      <c r="C550" s="8"/>
      <c r="D550" s="9"/>
      <c r="E550" s="9"/>
      <c r="F550" s="9"/>
      <c r="G550" s="9"/>
    </row>
    <row r="551" spans="1:7" ht="15.75" thickBot="1" x14ac:dyDescent="0.3">
      <c r="A551" s="6"/>
      <c r="B551" s="6"/>
      <c r="C551" s="6"/>
      <c r="D551" s="6"/>
      <c r="E551" s="6"/>
      <c r="F551" s="6"/>
      <c r="G551" s="6"/>
    </row>
    <row r="552" spans="1:7" ht="15.75" thickBot="1" x14ac:dyDescent="0.3">
      <c r="A552" s="7" t="s">
        <v>23745</v>
      </c>
      <c r="B552" s="7" t="s">
        <v>23746</v>
      </c>
      <c r="C552" s="8" t="s">
        <v>23</v>
      </c>
      <c r="D552" s="9">
        <v>47.29</v>
      </c>
      <c r="E552" s="9">
        <v>45.02</v>
      </c>
      <c r="F552" s="9">
        <v>35.08</v>
      </c>
      <c r="G552" s="9"/>
    </row>
    <row r="553" spans="1:7" ht="15.75" thickBot="1" x14ac:dyDescent="0.3">
      <c r="A553" s="6"/>
      <c r="B553" s="6"/>
      <c r="C553" s="6"/>
      <c r="D553" s="6"/>
      <c r="E553" s="6"/>
      <c r="F553" s="6"/>
      <c r="G553" s="6"/>
    </row>
    <row r="554" spans="1:7" ht="15.75" thickBot="1" x14ac:dyDescent="0.3">
      <c r="A554" s="7" t="s">
        <v>23747</v>
      </c>
      <c r="B554" s="7" t="s">
        <v>23748</v>
      </c>
      <c r="C554" s="8" t="s">
        <v>23</v>
      </c>
      <c r="D554" s="9">
        <v>49.19</v>
      </c>
      <c r="E554" s="9">
        <v>43.28</v>
      </c>
      <c r="F554" s="9">
        <v>36.82</v>
      </c>
      <c r="G554" s="9"/>
    </row>
    <row r="555" spans="1:7" ht="15.75" thickBot="1" x14ac:dyDescent="0.3">
      <c r="A555" s="6"/>
      <c r="B555" s="6"/>
      <c r="C555" s="6"/>
      <c r="D555" s="6"/>
      <c r="E555" s="6"/>
      <c r="F555" s="6"/>
      <c r="G555" s="6"/>
    </row>
    <row r="556" spans="1:7" ht="15.75" thickBot="1" x14ac:dyDescent="0.3">
      <c r="A556" s="7" t="s">
        <v>23749</v>
      </c>
      <c r="B556" s="7" t="s">
        <v>23750</v>
      </c>
      <c r="C556" s="8" t="s">
        <v>23</v>
      </c>
      <c r="D556" s="9">
        <v>51.29</v>
      </c>
      <c r="E556" s="9">
        <v>41.51</v>
      </c>
      <c r="F556" s="9">
        <v>38.58</v>
      </c>
      <c r="G556" s="9"/>
    </row>
    <row r="557" spans="1:7" ht="15.75" thickBot="1" x14ac:dyDescent="0.3">
      <c r="A557" s="6"/>
      <c r="B557" s="6"/>
      <c r="C557" s="6"/>
      <c r="D557" s="6"/>
      <c r="E557" s="6"/>
      <c r="F557" s="6"/>
      <c r="G557" s="6"/>
    </row>
    <row r="558" spans="1:7" ht="15.75" thickBot="1" x14ac:dyDescent="0.3">
      <c r="A558" s="7" t="s">
        <v>23751</v>
      </c>
      <c r="B558" s="7" t="s">
        <v>23752</v>
      </c>
      <c r="C558" s="8" t="s">
        <v>23</v>
      </c>
      <c r="D558" s="9">
        <v>52.44</v>
      </c>
      <c r="E558" s="9">
        <v>40.6</v>
      </c>
      <c r="F558" s="9">
        <v>39.49</v>
      </c>
      <c r="G558" s="9"/>
    </row>
    <row r="559" spans="1:7" ht="15.75" thickBot="1" x14ac:dyDescent="0.3">
      <c r="A559" s="6"/>
      <c r="B559" s="6"/>
      <c r="C559" s="6"/>
      <c r="D559" s="6"/>
      <c r="E559" s="6"/>
      <c r="F559" s="6"/>
      <c r="G559" s="6"/>
    </row>
    <row r="560" spans="1:7" ht="15.75" thickBot="1" x14ac:dyDescent="0.3">
      <c r="A560" s="7" t="s">
        <v>23753</v>
      </c>
      <c r="B560" s="7" t="s">
        <v>23754</v>
      </c>
      <c r="C560" s="8" t="s">
        <v>23</v>
      </c>
      <c r="D560" s="9">
        <v>51.81</v>
      </c>
      <c r="E560" s="9">
        <v>41.09</v>
      </c>
      <c r="F560" s="9">
        <v>39.01</v>
      </c>
      <c r="G560" s="9"/>
    </row>
    <row r="561" spans="1:7" ht="15.75" thickBot="1" x14ac:dyDescent="0.3">
      <c r="A561" s="6"/>
      <c r="B561" s="6"/>
      <c r="C561" s="6"/>
      <c r="D561" s="6"/>
      <c r="E561" s="6"/>
      <c r="F561" s="6"/>
      <c r="G561" s="6"/>
    </row>
    <row r="562" spans="1:7" ht="15.75" thickBot="1" x14ac:dyDescent="0.3">
      <c r="A562" s="7" t="s">
        <v>23755</v>
      </c>
      <c r="B562" s="7" t="s">
        <v>23756</v>
      </c>
      <c r="C562" s="8" t="s">
        <v>23</v>
      </c>
      <c r="D562" s="9">
        <v>52.44</v>
      </c>
      <c r="E562" s="9">
        <v>40.6</v>
      </c>
      <c r="F562" s="9">
        <v>39.49</v>
      </c>
      <c r="G562" s="9"/>
    </row>
    <row r="563" spans="1:7" ht="15.75" thickBot="1" x14ac:dyDescent="0.3">
      <c r="A563" s="6"/>
      <c r="B563" s="6"/>
      <c r="C563" s="6"/>
      <c r="D563" s="6"/>
      <c r="E563" s="6"/>
      <c r="F563" s="6"/>
      <c r="G563" s="6"/>
    </row>
    <row r="564" spans="1:7" ht="15.75" thickBot="1" x14ac:dyDescent="0.3">
      <c r="A564" s="7" t="s">
        <v>23757</v>
      </c>
      <c r="B564" s="7" t="s">
        <v>23758</v>
      </c>
      <c r="C564" s="8"/>
      <c r="D564" s="9"/>
      <c r="E564" s="9"/>
      <c r="F564" s="9"/>
      <c r="G564" s="9"/>
    </row>
    <row r="565" spans="1:7" ht="15.75" thickBot="1" x14ac:dyDescent="0.3">
      <c r="A565" s="6"/>
      <c r="B565" s="6"/>
      <c r="C565" s="6"/>
      <c r="D565" s="6"/>
      <c r="E565" s="6"/>
      <c r="F565" s="6"/>
      <c r="G565" s="6"/>
    </row>
    <row r="566" spans="1:7" ht="25.5" thickBot="1" x14ac:dyDescent="0.3">
      <c r="A566" s="7" t="s">
        <v>23759</v>
      </c>
      <c r="B566" s="7" t="s">
        <v>23760</v>
      </c>
      <c r="C566" s="8" t="s">
        <v>23</v>
      </c>
      <c r="D566" s="9">
        <v>712.01</v>
      </c>
      <c r="E566" s="9">
        <v>11.96</v>
      </c>
      <c r="F566" s="9">
        <v>68.14</v>
      </c>
      <c r="G566" s="9"/>
    </row>
    <row r="567" spans="1:7" ht="15.75" thickBot="1" x14ac:dyDescent="0.3">
      <c r="A567" s="6"/>
      <c r="B567" s="6"/>
      <c r="C567" s="6"/>
      <c r="D567" s="6"/>
      <c r="E567" s="6"/>
      <c r="F567" s="6"/>
      <c r="G567" s="6"/>
    </row>
    <row r="568" spans="1:7" ht="25.5" thickBot="1" x14ac:dyDescent="0.3">
      <c r="A568" s="7" t="s">
        <v>23761</v>
      </c>
      <c r="B568" s="7" t="s">
        <v>23762</v>
      </c>
      <c r="C568" s="8" t="s">
        <v>23</v>
      </c>
      <c r="D568" s="9">
        <v>716.66</v>
      </c>
      <c r="E568" s="9">
        <v>11.88</v>
      </c>
      <c r="F568" s="9">
        <v>68.22</v>
      </c>
      <c r="G568" s="9"/>
    </row>
    <row r="569" spans="1:7" ht="15.75" thickBot="1" x14ac:dyDescent="0.3">
      <c r="A569" s="6"/>
      <c r="B569" s="6"/>
      <c r="C569" s="6"/>
      <c r="D569" s="6"/>
      <c r="E569" s="6"/>
      <c r="F569" s="6"/>
      <c r="G569" s="6"/>
    </row>
    <row r="570" spans="1:7" ht="15.75" thickBot="1" x14ac:dyDescent="0.3">
      <c r="A570" s="7" t="s">
        <v>23763</v>
      </c>
      <c r="B570" s="7" t="s">
        <v>23764</v>
      </c>
      <c r="C570" s="8" t="s">
        <v>23</v>
      </c>
      <c r="D570" s="9">
        <v>640.30999999999995</v>
      </c>
      <c r="E570" s="9">
        <v>13.3</v>
      </c>
      <c r="F570" s="9">
        <v>66.8</v>
      </c>
      <c r="G570" s="9"/>
    </row>
    <row r="571" spans="1:7" ht="15.75" thickBot="1" x14ac:dyDescent="0.3">
      <c r="A571" s="6"/>
      <c r="B571" s="6"/>
      <c r="C571" s="6"/>
      <c r="D571" s="6"/>
      <c r="E571" s="6"/>
      <c r="F571" s="6"/>
      <c r="G571" s="6"/>
    </row>
    <row r="572" spans="1:7" ht="25.5" thickBot="1" x14ac:dyDescent="0.3">
      <c r="A572" s="7" t="s">
        <v>23765</v>
      </c>
      <c r="B572" s="7" t="s">
        <v>23766</v>
      </c>
      <c r="C572" s="8" t="s">
        <v>23</v>
      </c>
      <c r="D572" s="9">
        <v>373.81</v>
      </c>
      <c r="E572" s="9">
        <v>22.78</v>
      </c>
      <c r="F572" s="9">
        <v>57.32</v>
      </c>
      <c r="G572" s="9"/>
    </row>
    <row r="573" spans="1:7" ht="15.75" thickBot="1" x14ac:dyDescent="0.3">
      <c r="A573" s="6"/>
      <c r="B573" s="6"/>
      <c r="C573" s="6"/>
      <c r="D573" s="6"/>
      <c r="E573" s="6"/>
      <c r="F573" s="6"/>
      <c r="G573" s="6"/>
    </row>
    <row r="574" spans="1:7" ht="25.5" thickBot="1" x14ac:dyDescent="0.3">
      <c r="A574" s="7" t="s">
        <v>23767</v>
      </c>
      <c r="B574" s="7" t="s">
        <v>23768</v>
      </c>
      <c r="C574" s="8" t="s">
        <v>23</v>
      </c>
      <c r="D574" s="9">
        <v>102.44</v>
      </c>
      <c r="E574" s="9">
        <v>41.56</v>
      </c>
      <c r="F574" s="9">
        <v>38.54</v>
      </c>
      <c r="G574" s="9"/>
    </row>
    <row r="575" spans="1:7" ht="15.75" thickBot="1" x14ac:dyDescent="0.3">
      <c r="A575" s="6"/>
      <c r="B575" s="6"/>
      <c r="C575" s="6"/>
      <c r="D575" s="6"/>
      <c r="E575" s="6"/>
      <c r="F575" s="6"/>
      <c r="G575" s="6"/>
    </row>
    <row r="576" spans="1:7" ht="15.75" thickBot="1" x14ac:dyDescent="0.3">
      <c r="A576" s="7" t="s">
        <v>23769</v>
      </c>
      <c r="B576" s="7" t="s">
        <v>23770</v>
      </c>
      <c r="C576" s="8" t="s">
        <v>23</v>
      </c>
      <c r="D576" s="9">
        <v>115.35</v>
      </c>
      <c r="E576" s="9">
        <v>36.909999999999997</v>
      </c>
      <c r="F576" s="9">
        <v>43.19</v>
      </c>
      <c r="G576" s="9"/>
    </row>
    <row r="577" spans="1:7" ht="15.75" thickBot="1" x14ac:dyDescent="0.3">
      <c r="A577" s="6"/>
      <c r="B577" s="6"/>
      <c r="C577" s="6"/>
      <c r="D577" s="6"/>
      <c r="E577" s="6"/>
      <c r="F577" s="6"/>
      <c r="G577" s="6"/>
    </row>
    <row r="578" spans="1:7" ht="25.5" thickBot="1" x14ac:dyDescent="0.3">
      <c r="A578" s="7" t="s">
        <v>23771</v>
      </c>
      <c r="B578" s="7" t="s">
        <v>23772</v>
      </c>
      <c r="C578" s="8" t="s">
        <v>23</v>
      </c>
      <c r="D578" s="9">
        <v>126.4</v>
      </c>
      <c r="E578" s="9">
        <v>33.68</v>
      </c>
      <c r="F578" s="9">
        <v>46.42</v>
      </c>
      <c r="G578" s="9"/>
    </row>
    <row r="579" spans="1:7" ht="15.75" thickBot="1" x14ac:dyDescent="0.3">
      <c r="A579" s="6"/>
      <c r="B579" s="6"/>
      <c r="C579" s="6"/>
      <c r="D579" s="6"/>
      <c r="E579" s="6"/>
      <c r="F579" s="6"/>
      <c r="G579" s="6"/>
    </row>
    <row r="580" spans="1:7" ht="25.5" thickBot="1" x14ac:dyDescent="0.3">
      <c r="A580" s="7" t="s">
        <v>23773</v>
      </c>
      <c r="B580" s="7" t="s">
        <v>23774</v>
      </c>
      <c r="C580" s="8" t="s">
        <v>23</v>
      </c>
      <c r="D580" s="9">
        <v>141.28</v>
      </c>
      <c r="E580" s="9">
        <v>30.13</v>
      </c>
      <c r="F580" s="9">
        <v>49.96</v>
      </c>
      <c r="G580" s="9"/>
    </row>
    <row r="581" spans="1:7" ht="15.75" thickBot="1" x14ac:dyDescent="0.3">
      <c r="A581" s="6"/>
      <c r="B581" s="6"/>
      <c r="C581" s="6"/>
      <c r="D581" s="6"/>
      <c r="E581" s="6"/>
      <c r="F581" s="6"/>
      <c r="G581" s="6"/>
    </row>
    <row r="582" spans="1:7" ht="25.5" thickBot="1" x14ac:dyDescent="0.3">
      <c r="A582" s="7" t="s">
        <v>23775</v>
      </c>
      <c r="B582" s="7" t="s">
        <v>23776</v>
      </c>
      <c r="C582" s="8" t="s">
        <v>23</v>
      </c>
      <c r="D582" s="9">
        <v>102.44</v>
      </c>
      <c r="E582" s="9">
        <v>41.56</v>
      </c>
      <c r="F582" s="9">
        <v>38.54</v>
      </c>
      <c r="G582" s="9"/>
    </row>
    <row r="583" spans="1:7" ht="15.75" thickBot="1" x14ac:dyDescent="0.3">
      <c r="A583" s="6"/>
      <c r="B583" s="6"/>
      <c r="C583" s="6"/>
      <c r="D583" s="6"/>
      <c r="E583" s="6"/>
      <c r="F583" s="6"/>
      <c r="G583" s="6"/>
    </row>
    <row r="584" spans="1:7" ht="25.5" thickBot="1" x14ac:dyDescent="0.3">
      <c r="A584" s="7" t="s">
        <v>23777</v>
      </c>
      <c r="B584" s="7" t="s">
        <v>23778</v>
      </c>
      <c r="C584" s="8" t="s">
        <v>23</v>
      </c>
      <c r="D584" s="9">
        <v>115.35</v>
      </c>
      <c r="E584" s="9">
        <v>36.909999999999997</v>
      </c>
      <c r="F584" s="9">
        <v>43.19</v>
      </c>
      <c r="G584" s="9"/>
    </row>
    <row r="585" spans="1:7" ht="15.75" thickBot="1" x14ac:dyDescent="0.3">
      <c r="A585" s="6"/>
      <c r="B585" s="6"/>
      <c r="C585" s="6"/>
      <c r="D585" s="6"/>
      <c r="E585" s="6"/>
      <c r="F585" s="6"/>
      <c r="G585" s="6"/>
    </row>
    <row r="586" spans="1:7" ht="15.75" thickBot="1" x14ac:dyDescent="0.3">
      <c r="A586" s="7" t="s">
        <v>23779</v>
      </c>
      <c r="B586" s="7" t="s">
        <v>23780</v>
      </c>
      <c r="C586" s="8" t="s">
        <v>23</v>
      </c>
      <c r="D586" s="9">
        <v>211.39</v>
      </c>
      <c r="E586" s="9">
        <v>20.14</v>
      </c>
      <c r="F586" s="9">
        <v>59.96</v>
      </c>
      <c r="G586" s="9"/>
    </row>
    <row r="587" spans="1:7" ht="15.75" thickBot="1" x14ac:dyDescent="0.3">
      <c r="A587" s="6"/>
      <c r="B587" s="6"/>
      <c r="C587" s="6"/>
      <c r="D587" s="6"/>
      <c r="E587" s="6"/>
      <c r="F587" s="6"/>
      <c r="G587" s="6"/>
    </row>
    <row r="588" spans="1:7" ht="15.75" thickBot="1" x14ac:dyDescent="0.3">
      <c r="A588" s="7" t="s">
        <v>23781</v>
      </c>
      <c r="B588" s="7" t="s">
        <v>23782</v>
      </c>
      <c r="C588" s="8" t="s">
        <v>23</v>
      </c>
      <c r="D588" s="9">
        <v>251.1</v>
      </c>
      <c r="E588" s="9">
        <v>33.909999999999997</v>
      </c>
      <c r="F588" s="9">
        <v>46.19</v>
      </c>
      <c r="G588" s="9"/>
    </row>
    <row r="589" spans="1:7" ht="15.75" thickBot="1" x14ac:dyDescent="0.3">
      <c r="A589" s="6"/>
      <c r="B589" s="6"/>
      <c r="C589" s="6"/>
      <c r="D589" s="6"/>
      <c r="E589" s="6"/>
      <c r="F589" s="6"/>
      <c r="G589" s="6"/>
    </row>
    <row r="590" spans="1:7" ht="15.75" thickBot="1" x14ac:dyDescent="0.3">
      <c r="A590" s="7" t="s">
        <v>23783</v>
      </c>
      <c r="B590" s="7" t="s">
        <v>23784</v>
      </c>
      <c r="C590" s="8"/>
      <c r="D590" s="9"/>
      <c r="E590" s="9"/>
      <c r="F590" s="9"/>
      <c r="G590" s="9"/>
    </row>
    <row r="591" spans="1:7" ht="15.75" thickBot="1" x14ac:dyDescent="0.3">
      <c r="A591" s="6"/>
      <c r="B591" s="6"/>
      <c r="C591" s="6"/>
      <c r="D591" s="6"/>
      <c r="E591" s="6"/>
      <c r="F591" s="6"/>
      <c r="G591" s="6"/>
    </row>
    <row r="592" spans="1:7" ht="15.75" thickBot="1" x14ac:dyDescent="0.3">
      <c r="A592" s="7" t="s">
        <v>23785</v>
      </c>
      <c r="B592" s="7" t="s">
        <v>23786</v>
      </c>
      <c r="C592" s="8" t="s">
        <v>23</v>
      </c>
      <c r="D592" s="9">
        <v>135.93</v>
      </c>
      <c r="E592" s="9">
        <v>21.92</v>
      </c>
      <c r="F592" s="9">
        <v>58.17</v>
      </c>
      <c r="G592" s="9"/>
    </row>
    <row r="593" spans="1:7" ht="15.75" thickBot="1" x14ac:dyDescent="0.3">
      <c r="A593" s="6"/>
      <c r="B593" s="6"/>
      <c r="C593" s="6"/>
      <c r="D593" s="6"/>
      <c r="E593" s="6"/>
      <c r="F593" s="6"/>
      <c r="G593" s="6"/>
    </row>
    <row r="594" spans="1:7" ht="15.75" thickBot="1" x14ac:dyDescent="0.3">
      <c r="A594" s="7" t="s">
        <v>23787</v>
      </c>
      <c r="B594" s="7" t="s">
        <v>23788</v>
      </c>
      <c r="C594" s="8" t="s">
        <v>23</v>
      </c>
      <c r="D594" s="9">
        <v>181.67</v>
      </c>
      <c r="E594" s="9">
        <v>16.399999999999999</v>
      </c>
      <c r="F594" s="9">
        <v>63.69</v>
      </c>
      <c r="G594" s="9"/>
    </row>
    <row r="595" spans="1:7" ht="15.75" thickBot="1" x14ac:dyDescent="0.3">
      <c r="A595" s="6"/>
      <c r="B595" s="6"/>
      <c r="C595" s="6"/>
      <c r="D595" s="6"/>
      <c r="E595" s="6"/>
      <c r="F595" s="6"/>
      <c r="G595" s="6"/>
    </row>
    <row r="596" spans="1:7" ht="15.75" thickBot="1" x14ac:dyDescent="0.3">
      <c r="A596" s="7" t="s">
        <v>23789</v>
      </c>
      <c r="B596" s="7" t="s">
        <v>23790</v>
      </c>
      <c r="C596" s="8" t="s">
        <v>23</v>
      </c>
      <c r="D596" s="9">
        <v>189.87</v>
      </c>
      <c r="E596" s="9">
        <v>15.69</v>
      </c>
      <c r="F596" s="9">
        <v>64.400000000000006</v>
      </c>
      <c r="G596" s="9"/>
    </row>
    <row r="597" spans="1:7" ht="15.75" thickBot="1" x14ac:dyDescent="0.3">
      <c r="A597" s="6"/>
      <c r="B597" s="6"/>
      <c r="C597" s="6"/>
      <c r="D597" s="6"/>
      <c r="E597" s="6"/>
      <c r="F597" s="6"/>
      <c r="G597" s="6"/>
    </row>
    <row r="598" spans="1:7" ht="15.75" thickBot="1" x14ac:dyDescent="0.3">
      <c r="A598" s="7" t="s">
        <v>23791</v>
      </c>
      <c r="B598" s="7" t="s">
        <v>23792</v>
      </c>
      <c r="C598" s="8"/>
      <c r="D598" s="9"/>
      <c r="E598" s="9"/>
      <c r="F598" s="9"/>
      <c r="G598" s="9"/>
    </row>
    <row r="599" spans="1:7" ht="15.75" thickBot="1" x14ac:dyDescent="0.3">
      <c r="A599" s="6"/>
      <c r="B599" s="6"/>
      <c r="C599" s="6"/>
      <c r="D599" s="6"/>
      <c r="E599" s="6"/>
      <c r="F599" s="6"/>
      <c r="G599" s="6"/>
    </row>
    <row r="600" spans="1:7" ht="15.75" thickBot="1" x14ac:dyDescent="0.3">
      <c r="A600" s="7" t="s">
        <v>23793</v>
      </c>
      <c r="B600" s="7" t="s">
        <v>23794</v>
      </c>
      <c r="C600" s="8" t="s">
        <v>23</v>
      </c>
      <c r="D600" s="9">
        <v>158.22</v>
      </c>
      <c r="E600" s="9">
        <v>18.829999999999998</v>
      </c>
      <c r="F600" s="9">
        <v>61.26</v>
      </c>
      <c r="G600" s="9"/>
    </row>
    <row r="601" spans="1:7" ht="15.75" thickBot="1" x14ac:dyDescent="0.3">
      <c r="A601" s="6"/>
      <c r="B601" s="6"/>
      <c r="C601" s="6"/>
      <c r="D601" s="6"/>
      <c r="E601" s="6"/>
      <c r="F601" s="6"/>
      <c r="G601" s="6"/>
    </row>
    <row r="602" spans="1:7" ht="15.75" thickBot="1" x14ac:dyDescent="0.3">
      <c r="A602" s="7" t="s">
        <v>23795</v>
      </c>
      <c r="B602" s="7" t="s">
        <v>23796</v>
      </c>
      <c r="C602" s="8" t="s">
        <v>23</v>
      </c>
      <c r="D602" s="9">
        <v>136.97999999999999</v>
      </c>
      <c r="E602" s="9">
        <v>21.76</v>
      </c>
      <c r="F602" s="9">
        <v>58.34</v>
      </c>
      <c r="G602" s="9"/>
    </row>
    <row r="603" spans="1:7" ht="15.75" thickBot="1" x14ac:dyDescent="0.3">
      <c r="A603" s="6"/>
      <c r="B603" s="6"/>
      <c r="C603" s="6"/>
      <c r="D603" s="6"/>
      <c r="E603" s="6"/>
      <c r="F603" s="6"/>
      <c r="G603" s="6"/>
    </row>
    <row r="604" spans="1:7" ht="15.75" thickBot="1" x14ac:dyDescent="0.3">
      <c r="A604" s="7" t="s">
        <v>23797</v>
      </c>
      <c r="B604" s="7" t="s">
        <v>23798</v>
      </c>
      <c r="C604" s="8" t="s">
        <v>23</v>
      </c>
      <c r="D604" s="9">
        <v>157.83000000000001</v>
      </c>
      <c r="E604" s="9">
        <v>26.97</v>
      </c>
      <c r="F604" s="9">
        <v>53.12</v>
      </c>
      <c r="G604" s="9"/>
    </row>
    <row r="605" spans="1:7" ht="15.75" thickBot="1" x14ac:dyDescent="0.3">
      <c r="A605" s="6"/>
      <c r="B605" s="6"/>
      <c r="C605" s="6"/>
      <c r="D605" s="6"/>
      <c r="E605" s="6"/>
      <c r="F605" s="6"/>
      <c r="G605" s="6"/>
    </row>
    <row r="606" spans="1:7" ht="15.75" thickBot="1" x14ac:dyDescent="0.3">
      <c r="A606" s="7" t="s">
        <v>23799</v>
      </c>
      <c r="B606" s="7" t="s">
        <v>23800</v>
      </c>
      <c r="C606" s="8" t="s">
        <v>23</v>
      </c>
      <c r="D606" s="9">
        <v>152.31</v>
      </c>
      <c r="E606" s="9">
        <v>27.95</v>
      </c>
      <c r="F606" s="9">
        <v>52.14</v>
      </c>
      <c r="G606" s="9"/>
    </row>
    <row r="607" spans="1:7" ht="15.75" thickBot="1" x14ac:dyDescent="0.3">
      <c r="A607" s="6"/>
      <c r="B607" s="6"/>
      <c r="C607" s="6"/>
      <c r="D607" s="6"/>
      <c r="E607" s="6"/>
      <c r="F607" s="6"/>
      <c r="G607" s="6"/>
    </row>
    <row r="608" spans="1:7" ht="15.75" thickBot="1" x14ac:dyDescent="0.3">
      <c r="A608" s="7" t="s">
        <v>23801</v>
      </c>
      <c r="B608" s="7" t="s">
        <v>23802</v>
      </c>
      <c r="C608" s="8" t="s">
        <v>23</v>
      </c>
      <c r="D608" s="9">
        <v>157.83000000000001</v>
      </c>
      <c r="E608" s="9">
        <v>26.97</v>
      </c>
      <c r="F608" s="9">
        <v>53.12</v>
      </c>
      <c r="G608" s="9"/>
    </row>
    <row r="609" spans="1:7" ht="15.75" thickBot="1" x14ac:dyDescent="0.3">
      <c r="A609" s="6"/>
      <c r="B609" s="6"/>
      <c r="C609" s="6"/>
      <c r="D609" s="6"/>
      <c r="E609" s="6"/>
      <c r="F609" s="6"/>
      <c r="G609" s="6"/>
    </row>
    <row r="610" spans="1:7" ht="25.5" thickBot="1" x14ac:dyDescent="0.3">
      <c r="A610" s="7" t="s">
        <v>23803</v>
      </c>
      <c r="B610" s="7" t="s">
        <v>23804</v>
      </c>
      <c r="C610" s="8" t="s">
        <v>23</v>
      </c>
      <c r="D610" s="9">
        <v>361.7</v>
      </c>
      <c r="E610" s="9">
        <v>23.54</v>
      </c>
      <c r="F610" s="9">
        <v>56.56</v>
      </c>
      <c r="G610" s="9"/>
    </row>
    <row r="611" spans="1:7" ht="15.75" thickBot="1" x14ac:dyDescent="0.3">
      <c r="A611" s="6"/>
      <c r="B611" s="6"/>
      <c r="C611" s="6"/>
      <c r="D611" s="6"/>
      <c r="E611" s="6"/>
      <c r="F611" s="6"/>
      <c r="G611" s="6"/>
    </row>
    <row r="612" spans="1:7" ht="15.75" thickBot="1" x14ac:dyDescent="0.3">
      <c r="A612" s="7" t="s">
        <v>23805</v>
      </c>
      <c r="B612" s="7" t="s">
        <v>23806</v>
      </c>
      <c r="C612" s="8"/>
      <c r="D612" s="9"/>
      <c r="E612" s="9"/>
      <c r="F612" s="9"/>
      <c r="G612" s="9"/>
    </row>
    <row r="613" spans="1:7" ht="15.75" thickBot="1" x14ac:dyDescent="0.3">
      <c r="A613" s="6"/>
      <c r="B613" s="6"/>
      <c r="C613" s="6"/>
      <c r="D613" s="6"/>
      <c r="E613" s="6"/>
      <c r="F613" s="6"/>
      <c r="G613" s="6"/>
    </row>
    <row r="614" spans="1:7" ht="15.75" thickBot="1" x14ac:dyDescent="0.3">
      <c r="A614" s="7" t="s">
        <v>23807</v>
      </c>
      <c r="B614" s="7" t="s">
        <v>23808</v>
      </c>
      <c r="C614" s="8" t="s">
        <v>23</v>
      </c>
      <c r="D614" s="9">
        <v>89.34</v>
      </c>
      <c r="E614" s="9">
        <v>23.83</v>
      </c>
      <c r="F614" s="9">
        <v>56.27</v>
      </c>
      <c r="G614" s="9"/>
    </row>
    <row r="615" spans="1:7" ht="15.75" thickBot="1" x14ac:dyDescent="0.3">
      <c r="A615" s="6"/>
      <c r="B615" s="6"/>
      <c r="C615" s="6"/>
      <c r="D615" s="6"/>
      <c r="E615" s="6"/>
      <c r="F615" s="6"/>
      <c r="G615" s="6"/>
    </row>
    <row r="616" spans="1:7" ht="15.75" thickBot="1" x14ac:dyDescent="0.3">
      <c r="A616" s="7" t="s">
        <v>23809</v>
      </c>
      <c r="B616" s="7" t="s">
        <v>23810</v>
      </c>
      <c r="C616" s="8" t="s">
        <v>23</v>
      </c>
      <c r="D616" s="9">
        <v>140.56</v>
      </c>
      <c r="E616" s="9">
        <v>15.15</v>
      </c>
      <c r="F616" s="9">
        <v>64.95</v>
      </c>
      <c r="G616" s="9"/>
    </row>
    <row r="617" spans="1:7" ht="15.75" thickBot="1" x14ac:dyDescent="0.3">
      <c r="A617" s="6"/>
      <c r="B617" s="6"/>
      <c r="C617" s="6"/>
      <c r="D617" s="6"/>
      <c r="E617" s="6"/>
      <c r="F617" s="6"/>
      <c r="G617" s="6"/>
    </row>
    <row r="618" spans="1:7" ht="25.5" thickBot="1" x14ac:dyDescent="0.3">
      <c r="A618" s="7" t="s">
        <v>23811</v>
      </c>
      <c r="B618" s="7" t="s">
        <v>23812</v>
      </c>
      <c r="C618" s="8"/>
      <c r="D618" s="9"/>
      <c r="E618" s="9"/>
      <c r="F618" s="9"/>
      <c r="G618" s="9"/>
    </row>
    <row r="619" spans="1:7" ht="15.75" thickBot="1" x14ac:dyDescent="0.3">
      <c r="A619" s="6"/>
      <c r="B619" s="6"/>
      <c r="C619" s="6"/>
      <c r="D619" s="6"/>
      <c r="E619" s="6"/>
      <c r="F619" s="6"/>
      <c r="G619" s="6"/>
    </row>
    <row r="620" spans="1:7" ht="15.75" thickBot="1" x14ac:dyDescent="0.3">
      <c r="A620" s="7" t="s">
        <v>23813</v>
      </c>
      <c r="B620" s="7" t="s">
        <v>23814</v>
      </c>
      <c r="C620" s="8" t="s">
        <v>23</v>
      </c>
      <c r="D620" s="9">
        <v>165.26</v>
      </c>
      <c r="E620" s="9">
        <v>18.03</v>
      </c>
      <c r="F620" s="9">
        <v>62.07</v>
      </c>
      <c r="G620" s="9"/>
    </row>
    <row r="621" spans="1:7" ht="15.75" thickBot="1" x14ac:dyDescent="0.3">
      <c r="A621" s="6"/>
      <c r="B621" s="6"/>
      <c r="C621" s="6"/>
      <c r="D621" s="6"/>
      <c r="E621" s="6"/>
      <c r="F621" s="6"/>
      <c r="G621" s="6"/>
    </row>
    <row r="622" spans="1:7" ht="15.75" thickBot="1" x14ac:dyDescent="0.3">
      <c r="A622" s="7" t="s">
        <v>23815</v>
      </c>
      <c r="B622" s="7" t="s">
        <v>23816</v>
      </c>
      <c r="C622" s="8" t="s">
        <v>23</v>
      </c>
      <c r="D622" s="9">
        <v>192.92</v>
      </c>
      <c r="E622" s="9">
        <v>15.45</v>
      </c>
      <c r="F622" s="9">
        <v>64.650000000000006</v>
      </c>
      <c r="G622" s="9"/>
    </row>
    <row r="623" spans="1:7" ht="15.75" thickBot="1" x14ac:dyDescent="0.3">
      <c r="A623" s="6"/>
      <c r="B623" s="6"/>
      <c r="C623" s="6"/>
      <c r="D623" s="6"/>
      <c r="E623" s="6"/>
      <c r="F623" s="6"/>
      <c r="G623" s="6"/>
    </row>
    <row r="624" spans="1:7" ht="15.75" thickBot="1" x14ac:dyDescent="0.3">
      <c r="A624" s="7" t="s">
        <v>23817</v>
      </c>
      <c r="B624" s="7" t="s">
        <v>23818</v>
      </c>
      <c r="C624" s="8" t="s">
        <v>23</v>
      </c>
      <c r="D624" s="9">
        <v>228.67</v>
      </c>
      <c r="E624" s="9">
        <v>13.03</v>
      </c>
      <c r="F624" s="9">
        <v>67.06</v>
      </c>
      <c r="G624" s="9"/>
    </row>
    <row r="625" spans="1:7" ht="15.75" thickBot="1" x14ac:dyDescent="0.3">
      <c r="A625" s="6"/>
      <c r="B625" s="6"/>
      <c r="C625" s="6"/>
      <c r="D625" s="6"/>
      <c r="E625" s="6"/>
      <c r="F625" s="6"/>
      <c r="G625" s="6"/>
    </row>
    <row r="626" spans="1:7" ht="15.75" thickBot="1" x14ac:dyDescent="0.3">
      <c r="A626" s="7" t="s">
        <v>23819</v>
      </c>
      <c r="B626" s="7" t="s">
        <v>23820</v>
      </c>
      <c r="C626" s="8"/>
      <c r="D626" s="9"/>
      <c r="E626" s="9"/>
      <c r="F626" s="9"/>
      <c r="G626" s="9"/>
    </row>
    <row r="627" spans="1:7" ht="15.75" thickBot="1" x14ac:dyDescent="0.3">
      <c r="A627" s="6"/>
      <c r="B627" s="6"/>
      <c r="C627" s="6"/>
      <c r="D627" s="6"/>
      <c r="E627" s="6"/>
      <c r="F627" s="6"/>
      <c r="G627" s="6"/>
    </row>
    <row r="628" spans="1:7" ht="15.75" thickBot="1" x14ac:dyDescent="0.3">
      <c r="A628" s="7" t="s">
        <v>23821</v>
      </c>
      <c r="B628" s="7" t="s">
        <v>23822</v>
      </c>
      <c r="C628" s="8" t="s">
        <v>23</v>
      </c>
      <c r="D628" s="9">
        <v>126.36</v>
      </c>
      <c r="E628" s="9">
        <v>16.850000000000001</v>
      </c>
      <c r="F628" s="9">
        <v>63.25</v>
      </c>
      <c r="G628" s="9"/>
    </row>
    <row r="629" spans="1:7" ht="15.75" thickBot="1" x14ac:dyDescent="0.3">
      <c r="A629" s="6"/>
      <c r="B629" s="6"/>
      <c r="C629" s="6"/>
      <c r="D629" s="6"/>
      <c r="E629" s="6"/>
      <c r="F629" s="6"/>
      <c r="G629" s="6"/>
    </row>
    <row r="630" spans="1:7" ht="15.75" thickBot="1" x14ac:dyDescent="0.3">
      <c r="A630" s="7" t="s">
        <v>23823</v>
      </c>
      <c r="B630" s="7" t="s">
        <v>23824</v>
      </c>
      <c r="C630" s="8" t="s">
        <v>23</v>
      </c>
      <c r="D630" s="9">
        <v>141.71</v>
      </c>
      <c r="E630" s="9">
        <v>15.02</v>
      </c>
      <c r="F630" s="9">
        <v>65.08</v>
      </c>
      <c r="G630" s="9"/>
    </row>
    <row r="631" spans="1:7" ht="15.75" thickBot="1" x14ac:dyDescent="0.3">
      <c r="A631" s="6"/>
      <c r="B631" s="6"/>
      <c r="C631" s="6"/>
      <c r="D631" s="6"/>
      <c r="E631" s="6"/>
      <c r="F631" s="6"/>
      <c r="G631" s="6"/>
    </row>
    <row r="632" spans="1:7" ht="15.75" thickBot="1" x14ac:dyDescent="0.3">
      <c r="A632" s="7" t="s">
        <v>23825</v>
      </c>
      <c r="B632" s="7" t="s">
        <v>23826</v>
      </c>
      <c r="C632" s="8"/>
      <c r="D632" s="9"/>
      <c r="E632" s="9"/>
      <c r="F632" s="9"/>
      <c r="G632" s="9"/>
    </row>
    <row r="633" spans="1:7" ht="15.75" thickBot="1" x14ac:dyDescent="0.3">
      <c r="A633" s="6"/>
      <c r="B633" s="6"/>
      <c r="C633" s="6"/>
      <c r="D633" s="6"/>
      <c r="E633" s="6"/>
      <c r="F633" s="6"/>
      <c r="G633" s="6"/>
    </row>
    <row r="634" spans="1:7" ht="25.5" thickBot="1" x14ac:dyDescent="0.3">
      <c r="A634" s="7" t="s">
        <v>23827</v>
      </c>
      <c r="B634" s="7" t="s">
        <v>23828</v>
      </c>
      <c r="C634" s="8" t="s">
        <v>23</v>
      </c>
      <c r="D634" s="9" t="s">
        <v>23829</v>
      </c>
      <c r="E634" s="9">
        <v>4.32</v>
      </c>
      <c r="F634" s="9">
        <v>75.77</v>
      </c>
      <c r="G634" s="9"/>
    </row>
    <row r="635" spans="1:7" ht="15.75" thickBot="1" x14ac:dyDescent="0.3">
      <c r="A635" s="6"/>
      <c r="B635" s="6"/>
      <c r="C635" s="6"/>
      <c r="D635" s="6"/>
      <c r="E635" s="6"/>
      <c r="F635" s="6"/>
      <c r="G635" s="6"/>
    </row>
    <row r="636" spans="1:7" ht="15.75" thickBot="1" x14ac:dyDescent="0.3">
      <c r="A636" s="7" t="s">
        <v>23830</v>
      </c>
      <c r="B636" s="7" t="s">
        <v>23831</v>
      </c>
      <c r="C636" s="8"/>
      <c r="D636" s="9"/>
      <c r="E636" s="9"/>
      <c r="F636" s="9"/>
      <c r="G636" s="9"/>
    </row>
    <row r="637" spans="1:7" ht="15.75" thickBot="1" x14ac:dyDescent="0.3">
      <c r="A637" s="6"/>
      <c r="B637" s="6"/>
      <c r="C637" s="6"/>
      <c r="D637" s="6"/>
      <c r="E637" s="6"/>
      <c r="F637" s="6"/>
      <c r="G637" s="6"/>
    </row>
    <row r="638" spans="1:7" ht="15.75" thickBot="1" x14ac:dyDescent="0.3">
      <c r="A638" s="7" t="s">
        <v>23832</v>
      </c>
      <c r="B638" s="7" t="s">
        <v>23833</v>
      </c>
      <c r="C638" s="8" t="s">
        <v>23</v>
      </c>
      <c r="D638" s="9" t="s">
        <v>23834</v>
      </c>
      <c r="E638" s="9">
        <v>15.84</v>
      </c>
      <c r="F638" s="9">
        <v>64.25</v>
      </c>
      <c r="G638" s="9"/>
    </row>
    <row r="639" spans="1:7" ht="15.75" thickBot="1" x14ac:dyDescent="0.3">
      <c r="A639" s="6"/>
      <c r="B639" s="6"/>
      <c r="C639" s="6"/>
      <c r="D639" s="6"/>
      <c r="E639" s="6"/>
      <c r="F639" s="6"/>
      <c r="G639" s="6"/>
    </row>
    <row r="640" spans="1:7" ht="15.75" thickBot="1" x14ac:dyDescent="0.3">
      <c r="A640" s="7" t="s">
        <v>23835</v>
      </c>
      <c r="B640" s="7" t="s">
        <v>23836</v>
      </c>
      <c r="C640" s="8" t="s">
        <v>23</v>
      </c>
      <c r="D640" s="9" t="s">
        <v>23837</v>
      </c>
      <c r="E640" s="9">
        <v>15.15</v>
      </c>
      <c r="F640" s="9">
        <v>64.94</v>
      </c>
      <c r="G640" s="9"/>
    </row>
    <row r="641" spans="1:7" ht="15.75" thickBot="1" x14ac:dyDescent="0.3">
      <c r="A641" s="6"/>
      <c r="B641" s="6"/>
      <c r="C641" s="6"/>
      <c r="D641" s="6"/>
      <c r="E641" s="6"/>
      <c r="F641" s="6"/>
      <c r="G641" s="6"/>
    </row>
    <row r="642" spans="1:7" ht="25.5" thickBot="1" x14ac:dyDescent="0.3">
      <c r="A642" s="7" t="s">
        <v>23838</v>
      </c>
      <c r="B642" s="7" t="s">
        <v>23839</v>
      </c>
      <c r="C642" s="8" t="s">
        <v>23</v>
      </c>
      <c r="D642" s="9" t="s">
        <v>23840</v>
      </c>
      <c r="E642" s="9">
        <v>7.14</v>
      </c>
      <c r="F642" s="9">
        <v>72.959999999999994</v>
      </c>
      <c r="G642" s="9"/>
    </row>
    <row r="643" spans="1:7" ht="15.75" thickBot="1" x14ac:dyDescent="0.3">
      <c r="A643" s="6"/>
      <c r="B643" s="6"/>
      <c r="C643" s="6"/>
      <c r="D643" s="6"/>
      <c r="E643" s="6"/>
      <c r="F643" s="6"/>
      <c r="G643" s="6"/>
    </row>
    <row r="644" spans="1:7" ht="15.75" thickBot="1" x14ac:dyDescent="0.3">
      <c r="A644" s="7" t="s">
        <v>23841</v>
      </c>
      <c r="B644" s="7" t="s">
        <v>23842</v>
      </c>
      <c r="C644" s="8" t="s">
        <v>23</v>
      </c>
      <c r="D644" s="9" t="s">
        <v>23843</v>
      </c>
      <c r="E644" s="9">
        <v>2.57</v>
      </c>
      <c r="F644" s="9">
        <v>77.53</v>
      </c>
      <c r="G644" s="9"/>
    </row>
    <row r="645" spans="1:7" ht="15.75" thickBot="1" x14ac:dyDescent="0.3">
      <c r="A645" s="6"/>
      <c r="B645" s="6"/>
      <c r="C645" s="6"/>
      <c r="D645" s="6"/>
      <c r="E645" s="6"/>
      <c r="F645" s="6"/>
      <c r="G645" s="6"/>
    </row>
    <row r="646" spans="1:7" ht="15.75" thickBot="1" x14ac:dyDescent="0.3">
      <c r="A646" s="7" t="s">
        <v>23844</v>
      </c>
      <c r="B646" s="7" t="s">
        <v>23845</v>
      </c>
      <c r="C646" s="8" t="s">
        <v>23</v>
      </c>
      <c r="D646" s="9" t="s">
        <v>23846</v>
      </c>
      <c r="E646" s="9">
        <v>1.85</v>
      </c>
      <c r="F646" s="9">
        <v>78.25</v>
      </c>
      <c r="G646" s="9"/>
    </row>
    <row r="647" spans="1:7" ht="15.75" thickBot="1" x14ac:dyDescent="0.3">
      <c r="A647" s="6"/>
      <c r="B647" s="6"/>
      <c r="C647" s="6"/>
      <c r="D647" s="6"/>
      <c r="E647" s="6"/>
      <c r="F647" s="6"/>
      <c r="G647" s="6"/>
    </row>
    <row r="648" spans="1:7" ht="15.75" thickBot="1" x14ac:dyDescent="0.3">
      <c r="A648" s="7" t="s">
        <v>23847</v>
      </c>
      <c r="B648" s="7" t="s">
        <v>23848</v>
      </c>
      <c r="C648" s="8" t="s">
        <v>23</v>
      </c>
      <c r="D648" s="9" t="s">
        <v>23849</v>
      </c>
      <c r="E648" s="9">
        <v>4.5599999999999996</v>
      </c>
      <c r="F648" s="9">
        <v>75.53</v>
      </c>
      <c r="G648" s="9"/>
    </row>
    <row r="649" spans="1:7" ht="15.75" thickBot="1" x14ac:dyDescent="0.3">
      <c r="A649" s="6"/>
      <c r="B649" s="6"/>
      <c r="C649" s="6"/>
      <c r="D649" s="6"/>
      <c r="E649" s="6"/>
      <c r="F649" s="6"/>
      <c r="G649" s="6"/>
    </row>
    <row r="650" spans="1:7" ht="15.75" thickBot="1" x14ac:dyDescent="0.3">
      <c r="A650" s="7" t="s">
        <v>23850</v>
      </c>
      <c r="B650" s="7" t="s">
        <v>23851</v>
      </c>
      <c r="C650" s="8"/>
      <c r="D650" s="9"/>
      <c r="E650" s="9"/>
      <c r="F650" s="9"/>
      <c r="G650" s="9"/>
    </row>
    <row r="651" spans="1:7" ht="15.75" thickBot="1" x14ac:dyDescent="0.3">
      <c r="A651" s="6"/>
      <c r="B651" s="6"/>
      <c r="C651" s="6"/>
      <c r="D651" s="6"/>
      <c r="E651" s="6"/>
      <c r="F651" s="6"/>
      <c r="G651" s="6"/>
    </row>
    <row r="652" spans="1:7" ht="15.75" thickBot="1" x14ac:dyDescent="0.3">
      <c r="A652" s="7" t="s">
        <v>23852</v>
      </c>
      <c r="B652" s="7" t="s">
        <v>23833</v>
      </c>
      <c r="C652" s="8" t="s">
        <v>23</v>
      </c>
      <c r="D652" s="9" t="s">
        <v>23853</v>
      </c>
      <c r="E652" s="9">
        <v>5</v>
      </c>
      <c r="F652" s="9">
        <v>75.099999999999994</v>
      </c>
      <c r="G652" s="9"/>
    </row>
    <row r="653" spans="1:7" ht="15.75" thickBot="1" x14ac:dyDescent="0.3">
      <c r="A653" s="6"/>
      <c r="B653" s="6"/>
      <c r="C653" s="6"/>
      <c r="D653" s="6"/>
      <c r="E653" s="6"/>
      <c r="F653" s="6"/>
      <c r="G653" s="6"/>
    </row>
    <row r="654" spans="1:7" ht="15.75" thickBot="1" x14ac:dyDescent="0.3">
      <c r="A654" s="7" t="s">
        <v>23854</v>
      </c>
      <c r="B654" s="7" t="s">
        <v>23836</v>
      </c>
      <c r="C654" s="8" t="s">
        <v>23</v>
      </c>
      <c r="D654" s="9" t="s">
        <v>23855</v>
      </c>
      <c r="E654" s="9">
        <v>8.6</v>
      </c>
      <c r="F654" s="9">
        <v>71.489999999999995</v>
      </c>
      <c r="G654" s="9"/>
    </row>
    <row r="655" spans="1:7" ht="15.75" thickBot="1" x14ac:dyDescent="0.3">
      <c r="A655" s="6"/>
      <c r="B655" s="6"/>
      <c r="C655" s="6"/>
      <c r="D655" s="6"/>
      <c r="E655" s="6"/>
      <c r="F655" s="6"/>
      <c r="G655" s="6"/>
    </row>
    <row r="656" spans="1:7" ht="15.75" thickBot="1" x14ac:dyDescent="0.3">
      <c r="A656" s="7" t="s">
        <v>23856</v>
      </c>
      <c r="B656" s="7" t="s">
        <v>23857</v>
      </c>
      <c r="C656" s="8"/>
      <c r="D656" s="9"/>
      <c r="E656" s="9"/>
      <c r="F656" s="9"/>
      <c r="G656" s="9"/>
    </row>
    <row r="657" spans="1:7" ht="15.75" thickBot="1" x14ac:dyDescent="0.3">
      <c r="A657" s="6"/>
      <c r="B657" s="6"/>
      <c r="C657" s="6"/>
      <c r="D657" s="6"/>
      <c r="E657" s="6"/>
      <c r="F657" s="6"/>
      <c r="G657" s="6"/>
    </row>
    <row r="658" spans="1:7" ht="15.75" thickBot="1" x14ac:dyDescent="0.3">
      <c r="A658" s="7" t="s">
        <v>23858</v>
      </c>
      <c r="B658" s="7" t="s">
        <v>23859</v>
      </c>
      <c r="C658" s="8"/>
      <c r="D658" s="9"/>
      <c r="E658" s="9"/>
      <c r="F658" s="9"/>
      <c r="G658" s="9"/>
    </row>
    <row r="659" spans="1:7" ht="15.75" thickBot="1" x14ac:dyDescent="0.3">
      <c r="A659" s="6"/>
      <c r="B659" s="6"/>
      <c r="C659" s="6"/>
      <c r="D659" s="6"/>
      <c r="E659" s="6"/>
      <c r="F659" s="6"/>
      <c r="G659" s="6"/>
    </row>
    <row r="660" spans="1:7" ht="15.75" thickBot="1" x14ac:dyDescent="0.3">
      <c r="A660" s="7" t="s">
        <v>23860</v>
      </c>
      <c r="B660" s="7" t="s">
        <v>23861</v>
      </c>
      <c r="C660" s="8" t="s">
        <v>23</v>
      </c>
      <c r="D660" s="9">
        <v>133.6</v>
      </c>
      <c r="E660" s="9">
        <v>31.86</v>
      </c>
      <c r="F660" s="9">
        <v>48.23</v>
      </c>
      <c r="G660" s="9"/>
    </row>
    <row r="661" spans="1:7" ht="15.75" thickBot="1" x14ac:dyDescent="0.3">
      <c r="A661" s="6"/>
      <c r="B661" s="6"/>
      <c r="C661" s="6"/>
      <c r="D661" s="6"/>
      <c r="E661" s="6"/>
      <c r="F661" s="6"/>
      <c r="G661" s="6"/>
    </row>
    <row r="662" spans="1:7" ht="15.75" thickBot="1" x14ac:dyDescent="0.3">
      <c r="A662" s="7" t="s">
        <v>23862</v>
      </c>
      <c r="B662" s="7" t="s">
        <v>23863</v>
      </c>
      <c r="C662" s="8" t="s">
        <v>23</v>
      </c>
      <c r="D662" s="9">
        <v>164.26</v>
      </c>
      <c r="E662" s="9">
        <v>38.880000000000003</v>
      </c>
      <c r="F662" s="9">
        <v>41.22</v>
      </c>
      <c r="G662" s="9"/>
    </row>
    <row r="663" spans="1:7" ht="15.75" thickBot="1" x14ac:dyDescent="0.3">
      <c r="A663" s="6"/>
      <c r="B663" s="6"/>
      <c r="C663" s="6"/>
      <c r="D663" s="6"/>
      <c r="E663" s="6"/>
      <c r="F663" s="6"/>
      <c r="G663" s="6"/>
    </row>
    <row r="664" spans="1:7" ht="15.75" thickBot="1" x14ac:dyDescent="0.3">
      <c r="A664" s="7" t="s">
        <v>23864</v>
      </c>
      <c r="B664" s="7" t="s">
        <v>23865</v>
      </c>
      <c r="C664" s="8" t="s">
        <v>23</v>
      </c>
      <c r="D664" s="9">
        <v>161.44</v>
      </c>
      <c r="E664" s="9">
        <v>39.56</v>
      </c>
      <c r="F664" s="9">
        <v>40.54</v>
      </c>
      <c r="G664" s="9"/>
    </row>
    <row r="665" spans="1:7" ht="15.75" thickBot="1" x14ac:dyDescent="0.3">
      <c r="A665" s="6"/>
      <c r="B665" s="6"/>
      <c r="C665" s="6"/>
      <c r="D665" s="6"/>
      <c r="E665" s="6"/>
      <c r="F665" s="6"/>
      <c r="G665" s="6"/>
    </row>
    <row r="666" spans="1:7" ht="15.75" thickBot="1" x14ac:dyDescent="0.3">
      <c r="A666" s="7" t="s">
        <v>23866</v>
      </c>
      <c r="B666" s="7" t="s">
        <v>23867</v>
      </c>
      <c r="C666" s="8" t="s">
        <v>23</v>
      </c>
      <c r="D666" s="9">
        <v>159.63</v>
      </c>
      <c r="E666" s="9">
        <v>40.01</v>
      </c>
      <c r="F666" s="9">
        <v>40.090000000000003</v>
      </c>
      <c r="G666" s="9"/>
    </row>
    <row r="667" spans="1:7" ht="15.75" thickBot="1" x14ac:dyDescent="0.3">
      <c r="A667" s="6"/>
      <c r="B667" s="6"/>
      <c r="C667" s="6"/>
      <c r="D667" s="6"/>
      <c r="E667" s="6"/>
      <c r="F667" s="6"/>
      <c r="G667" s="6"/>
    </row>
    <row r="668" spans="1:7" ht="15.75" thickBot="1" x14ac:dyDescent="0.3">
      <c r="A668" s="7" t="s">
        <v>23868</v>
      </c>
      <c r="B668" s="7" t="s">
        <v>23869</v>
      </c>
      <c r="C668" s="8" t="s">
        <v>23</v>
      </c>
      <c r="D668" s="9">
        <v>185.5</v>
      </c>
      <c r="E668" s="9">
        <v>34.43</v>
      </c>
      <c r="F668" s="9">
        <v>45.67</v>
      </c>
      <c r="G668" s="9"/>
    </row>
    <row r="669" spans="1:7" ht="15.75" thickBot="1" x14ac:dyDescent="0.3">
      <c r="A669" s="6"/>
      <c r="B669" s="6"/>
      <c r="C669" s="6"/>
      <c r="D669" s="6"/>
      <c r="E669" s="6"/>
      <c r="F669" s="6"/>
      <c r="G669" s="6"/>
    </row>
    <row r="670" spans="1:7" ht="15.75" thickBot="1" x14ac:dyDescent="0.3">
      <c r="A670" s="7" t="s">
        <v>23870</v>
      </c>
      <c r="B670" s="7" t="s">
        <v>23871</v>
      </c>
      <c r="C670" s="8" t="s">
        <v>23</v>
      </c>
      <c r="D670" s="9">
        <v>166.57</v>
      </c>
      <c r="E670" s="9">
        <v>38.340000000000003</v>
      </c>
      <c r="F670" s="9">
        <v>41.76</v>
      </c>
      <c r="G670" s="9"/>
    </row>
    <row r="671" spans="1:7" ht="15.75" thickBot="1" x14ac:dyDescent="0.3">
      <c r="A671" s="6"/>
      <c r="B671" s="6"/>
      <c r="C671" s="6"/>
      <c r="D671" s="6"/>
      <c r="E671" s="6"/>
      <c r="F671" s="6"/>
      <c r="G671" s="6"/>
    </row>
    <row r="672" spans="1:7" ht="15.75" thickBot="1" x14ac:dyDescent="0.3">
      <c r="A672" s="7" t="s">
        <v>23872</v>
      </c>
      <c r="B672" s="7" t="s">
        <v>23873</v>
      </c>
      <c r="C672" s="8" t="s">
        <v>23</v>
      </c>
      <c r="D672" s="9">
        <v>188.33</v>
      </c>
      <c r="E672" s="9">
        <v>33.909999999999997</v>
      </c>
      <c r="F672" s="9">
        <v>46.19</v>
      </c>
      <c r="G672" s="9"/>
    </row>
    <row r="673" spans="1:7" ht="15.75" thickBot="1" x14ac:dyDescent="0.3">
      <c r="A673" s="6"/>
      <c r="B673" s="6"/>
      <c r="C673" s="6"/>
      <c r="D673" s="6"/>
      <c r="E673" s="6"/>
      <c r="F673" s="6"/>
      <c r="G673" s="6"/>
    </row>
    <row r="674" spans="1:7" ht="15.75" thickBot="1" x14ac:dyDescent="0.3">
      <c r="A674" s="7" t="s">
        <v>23874</v>
      </c>
      <c r="B674" s="7" t="s">
        <v>23875</v>
      </c>
      <c r="C674" s="8" t="s">
        <v>23</v>
      </c>
      <c r="D674" s="9">
        <v>195.39</v>
      </c>
      <c r="E674" s="9">
        <v>32.68</v>
      </c>
      <c r="F674" s="9">
        <v>47.41</v>
      </c>
      <c r="G674" s="9"/>
    </row>
    <row r="675" spans="1:7" ht="15.75" thickBot="1" x14ac:dyDescent="0.3">
      <c r="A675" s="6"/>
      <c r="B675" s="6"/>
      <c r="C675" s="6"/>
      <c r="D675" s="6"/>
      <c r="E675" s="6"/>
      <c r="F675" s="6"/>
      <c r="G675" s="6"/>
    </row>
    <row r="676" spans="1:7" ht="25.5" thickBot="1" x14ac:dyDescent="0.3">
      <c r="A676" s="7" t="s">
        <v>23876</v>
      </c>
      <c r="B676" s="7" t="s">
        <v>23877</v>
      </c>
      <c r="C676" s="8"/>
      <c r="D676" s="9"/>
      <c r="E676" s="9"/>
      <c r="F676" s="9"/>
      <c r="G676" s="9"/>
    </row>
    <row r="677" spans="1:7" ht="15.75" thickBot="1" x14ac:dyDescent="0.3">
      <c r="A677" s="6"/>
      <c r="B677" s="6"/>
      <c r="C677" s="6"/>
      <c r="D677" s="6"/>
      <c r="E677" s="6"/>
      <c r="F677" s="6"/>
      <c r="G677" s="6"/>
    </row>
    <row r="678" spans="1:7" ht="15.75" thickBot="1" x14ac:dyDescent="0.3">
      <c r="A678" s="7" t="s">
        <v>23878</v>
      </c>
      <c r="B678" s="7" t="s">
        <v>23879</v>
      </c>
      <c r="C678" s="8" t="s">
        <v>23</v>
      </c>
      <c r="D678" s="9">
        <v>244.27</v>
      </c>
      <c r="E678" s="9">
        <v>26.14</v>
      </c>
      <c r="F678" s="9">
        <v>53.95</v>
      </c>
      <c r="G678" s="9"/>
    </row>
    <row r="679" spans="1:7" ht="15.75" thickBot="1" x14ac:dyDescent="0.3">
      <c r="A679" s="6"/>
      <c r="B679" s="6"/>
      <c r="C679" s="6"/>
      <c r="D679" s="6"/>
      <c r="E679" s="6"/>
      <c r="F679" s="6"/>
      <c r="G679" s="6"/>
    </row>
    <row r="680" spans="1:7" ht="15.75" thickBot="1" x14ac:dyDescent="0.3">
      <c r="A680" s="7" t="s">
        <v>23880</v>
      </c>
      <c r="B680" s="7" t="s">
        <v>23881</v>
      </c>
      <c r="C680" s="8" t="s">
        <v>23</v>
      </c>
      <c r="D680" s="9">
        <v>254.68</v>
      </c>
      <c r="E680" s="9">
        <v>25.07</v>
      </c>
      <c r="F680" s="9">
        <v>55.02</v>
      </c>
      <c r="G680" s="9"/>
    </row>
    <row r="681" spans="1:7" ht="15.75" thickBot="1" x14ac:dyDescent="0.3">
      <c r="A681" s="6"/>
      <c r="B681" s="6"/>
      <c r="C681" s="6"/>
      <c r="D681" s="6"/>
      <c r="E681" s="6"/>
      <c r="F681" s="6"/>
      <c r="G681" s="6"/>
    </row>
    <row r="682" spans="1:7" ht="15.75" thickBot="1" x14ac:dyDescent="0.3">
      <c r="A682" s="7" t="s">
        <v>23882</v>
      </c>
      <c r="B682" s="7" t="s">
        <v>23883</v>
      </c>
      <c r="C682" s="8" t="s">
        <v>23</v>
      </c>
      <c r="D682" s="9">
        <v>248.26</v>
      </c>
      <c r="E682" s="9">
        <v>25.72</v>
      </c>
      <c r="F682" s="9">
        <v>54.37</v>
      </c>
      <c r="G682" s="9"/>
    </row>
    <row r="683" spans="1:7" ht="15.75" thickBot="1" x14ac:dyDescent="0.3">
      <c r="A683" s="6"/>
      <c r="B683" s="6"/>
      <c r="C683" s="6"/>
      <c r="D683" s="6"/>
      <c r="E683" s="6"/>
      <c r="F683" s="6"/>
      <c r="G683" s="6"/>
    </row>
    <row r="684" spans="1:7" ht="15.75" thickBot="1" x14ac:dyDescent="0.3">
      <c r="A684" s="7" t="s">
        <v>23884</v>
      </c>
      <c r="B684" s="7" t="s">
        <v>23885</v>
      </c>
      <c r="C684" s="8" t="s">
        <v>23</v>
      </c>
      <c r="D684" s="9">
        <v>258.89</v>
      </c>
      <c r="E684" s="9">
        <v>24.67</v>
      </c>
      <c r="F684" s="9">
        <v>55.43</v>
      </c>
      <c r="G684" s="9"/>
    </row>
    <row r="685" spans="1:7" ht="15.75" thickBot="1" x14ac:dyDescent="0.3">
      <c r="A685" s="6"/>
      <c r="B685" s="6"/>
      <c r="C685" s="6"/>
      <c r="D685" s="6"/>
      <c r="E685" s="6"/>
      <c r="F685" s="6"/>
      <c r="G685" s="6"/>
    </row>
    <row r="686" spans="1:7" ht="15.75" thickBot="1" x14ac:dyDescent="0.3">
      <c r="A686" s="7" t="s">
        <v>23886</v>
      </c>
      <c r="B686" s="7" t="s">
        <v>23887</v>
      </c>
      <c r="C686" s="8"/>
      <c r="D686" s="9"/>
      <c r="E686" s="9"/>
      <c r="F686" s="9"/>
      <c r="G686" s="9"/>
    </row>
    <row r="687" spans="1:7" ht="15.75" thickBot="1" x14ac:dyDescent="0.3">
      <c r="A687" s="6"/>
      <c r="B687" s="6"/>
      <c r="C687" s="6"/>
      <c r="D687" s="6"/>
      <c r="E687" s="6"/>
      <c r="F687" s="6"/>
      <c r="G687" s="6"/>
    </row>
    <row r="688" spans="1:7" ht="15.75" thickBot="1" x14ac:dyDescent="0.3">
      <c r="A688" s="7" t="s">
        <v>23888</v>
      </c>
      <c r="B688" s="7" t="s">
        <v>23889</v>
      </c>
      <c r="C688" s="8" t="s">
        <v>23</v>
      </c>
      <c r="D688" s="9">
        <v>99.3</v>
      </c>
      <c r="E688" s="9">
        <v>64.31</v>
      </c>
      <c r="F688" s="9">
        <v>15.78</v>
      </c>
      <c r="G688" s="9"/>
    </row>
    <row r="689" spans="1:7" ht="15.75" thickBot="1" x14ac:dyDescent="0.3">
      <c r="A689" s="6"/>
      <c r="B689" s="6"/>
      <c r="C689" s="6"/>
      <c r="D689" s="6"/>
      <c r="E689" s="6"/>
      <c r="F689" s="6"/>
      <c r="G689" s="6"/>
    </row>
    <row r="690" spans="1:7" ht="15.75" thickBot="1" x14ac:dyDescent="0.3">
      <c r="A690" s="7" t="s">
        <v>23890</v>
      </c>
      <c r="B690" s="7" t="s">
        <v>23891</v>
      </c>
      <c r="C690" s="8" t="s">
        <v>23</v>
      </c>
      <c r="D690" s="9">
        <v>99.7</v>
      </c>
      <c r="E690" s="9">
        <v>64.05</v>
      </c>
      <c r="F690" s="9">
        <v>16.05</v>
      </c>
      <c r="G690" s="9"/>
    </row>
    <row r="691" spans="1:7" ht="15.75" thickBot="1" x14ac:dyDescent="0.3">
      <c r="A691" s="6"/>
      <c r="B691" s="6"/>
      <c r="C691" s="6"/>
      <c r="D691" s="6"/>
      <c r="E691" s="6"/>
      <c r="F691" s="6"/>
      <c r="G691" s="6"/>
    </row>
    <row r="692" spans="1:7" ht="15.75" thickBot="1" x14ac:dyDescent="0.3">
      <c r="A692" s="7" t="s">
        <v>23892</v>
      </c>
      <c r="B692" s="7" t="s">
        <v>23893</v>
      </c>
      <c r="C692" s="8" t="s">
        <v>23</v>
      </c>
      <c r="D692" s="9">
        <v>99.3</v>
      </c>
      <c r="E692" s="9">
        <v>64.31</v>
      </c>
      <c r="F692" s="9">
        <v>15.78</v>
      </c>
      <c r="G692" s="9"/>
    </row>
    <row r="693" spans="1:7" ht="15.75" thickBot="1" x14ac:dyDescent="0.3">
      <c r="A693" s="6"/>
      <c r="B693" s="6"/>
      <c r="C693" s="6"/>
      <c r="D693" s="6"/>
      <c r="E693" s="6"/>
      <c r="F693" s="6"/>
      <c r="G693" s="6"/>
    </row>
    <row r="694" spans="1:7" ht="15.75" thickBot="1" x14ac:dyDescent="0.3">
      <c r="A694" s="7" t="s">
        <v>23894</v>
      </c>
      <c r="B694" s="7" t="s">
        <v>23895</v>
      </c>
      <c r="C694" s="8" t="s">
        <v>23</v>
      </c>
      <c r="D694" s="9">
        <v>99.81</v>
      </c>
      <c r="E694" s="9">
        <v>63.98</v>
      </c>
      <c r="F694" s="9">
        <v>16.12</v>
      </c>
      <c r="G694" s="9"/>
    </row>
    <row r="695" spans="1:7" ht="15.75" thickBot="1" x14ac:dyDescent="0.3">
      <c r="A695" s="6"/>
      <c r="B695" s="6"/>
      <c r="C695" s="6"/>
      <c r="D695" s="6"/>
      <c r="E695" s="6"/>
      <c r="F695" s="6"/>
      <c r="G695" s="6"/>
    </row>
    <row r="696" spans="1:7" ht="25.5" thickBot="1" x14ac:dyDescent="0.3">
      <c r="A696" s="7" t="s">
        <v>23896</v>
      </c>
      <c r="B696" s="7" t="s">
        <v>23897</v>
      </c>
      <c r="C696" s="8" t="s">
        <v>23</v>
      </c>
      <c r="D696" s="9">
        <v>245.87</v>
      </c>
      <c r="E696" s="9">
        <v>17.309999999999999</v>
      </c>
      <c r="F696" s="9">
        <v>62.78</v>
      </c>
      <c r="G696" s="9"/>
    </row>
    <row r="697" spans="1:7" ht="15.75" thickBot="1" x14ac:dyDescent="0.3">
      <c r="A697" s="6"/>
      <c r="B697" s="6"/>
      <c r="C697" s="6"/>
      <c r="D697" s="6"/>
      <c r="E697" s="6"/>
      <c r="F697" s="6"/>
      <c r="G697" s="6"/>
    </row>
    <row r="698" spans="1:7" ht="15.75" thickBot="1" x14ac:dyDescent="0.3">
      <c r="A698" s="7" t="s">
        <v>23898</v>
      </c>
      <c r="B698" s="7" t="s">
        <v>23899</v>
      </c>
      <c r="C698" s="8"/>
      <c r="D698" s="9"/>
      <c r="E698" s="9"/>
      <c r="F698" s="9"/>
      <c r="G698" s="9"/>
    </row>
    <row r="699" spans="1:7" ht="15.75" thickBot="1" x14ac:dyDescent="0.3">
      <c r="A699" s="6"/>
      <c r="B699" s="6"/>
      <c r="C699" s="6"/>
      <c r="D699" s="6"/>
      <c r="E699" s="6"/>
      <c r="F699" s="6"/>
      <c r="G699" s="6"/>
    </row>
    <row r="700" spans="1:7" ht="15.75" thickBot="1" x14ac:dyDescent="0.3">
      <c r="A700" s="7" t="s">
        <v>23900</v>
      </c>
      <c r="B700" s="7" t="s">
        <v>23901</v>
      </c>
      <c r="C700" s="8" t="s">
        <v>23</v>
      </c>
      <c r="D700" s="9">
        <v>112.92</v>
      </c>
      <c r="E700" s="9">
        <v>26.39</v>
      </c>
      <c r="F700" s="9">
        <v>53.7</v>
      </c>
      <c r="G700" s="9"/>
    </row>
    <row r="701" spans="1:7" ht="15.75" thickBot="1" x14ac:dyDescent="0.3">
      <c r="A701" s="6"/>
      <c r="B701" s="6"/>
      <c r="C701" s="6"/>
      <c r="D701" s="6"/>
      <c r="E701" s="6"/>
      <c r="F701" s="6"/>
      <c r="G701" s="6"/>
    </row>
    <row r="702" spans="1:7" ht="15.75" thickBot="1" x14ac:dyDescent="0.3">
      <c r="A702" s="7" t="s">
        <v>23902</v>
      </c>
      <c r="B702" s="7" t="s">
        <v>23903</v>
      </c>
      <c r="C702" s="8" t="s">
        <v>23</v>
      </c>
      <c r="D702" s="9">
        <v>134.13</v>
      </c>
      <c r="E702" s="9">
        <v>22.22</v>
      </c>
      <c r="F702" s="9">
        <v>57.88</v>
      </c>
      <c r="G702" s="9"/>
    </row>
    <row r="703" spans="1:7" ht="15.75" thickBot="1" x14ac:dyDescent="0.3">
      <c r="A703" s="6"/>
      <c r="B703" s="6"/>
      <c r="C703" s="6"/>
      <c r="D703" s="6"/>
      <c r="E703" s="6"/>
      <c r="F703" s="6"/>
      <c r="G703" s="6"/>
    </row>
    <row r="704" spans="1:7" ht="15.75" thickBot="1" x14ac:dyDescent="0.3">
      <c r="A704" s="7" t="s">
        <v>23904</v>
      </c>
      <c r="B704" s="7" t="s">
        <v>23905</v>
      </c>
      <c r="C704" s="8" t="s">
        <v>23</v>
      </c>
      <c r="D704" s="9">
        <v>120.21</v>
      </c>
      <c r="E704" s="9">
        <v>24.79</v>
      </c>
      <c r="F704" s="9">
        <v>55.3</v>
      </c>
      <c r="G704" s="9"/>
    </row>
    <row r="705" spans="1:7" ht="15.75" thickBot="1" x14ac:dyDescent="0.3">
      <c r="A705" s="6"/>
      <c r="B705" s="6"/>
      <c r="C705" s="6"/>
      <c r="D705" s="6"/>
      <c r="E705" s="6"/>
      <c r="F705" s="6"/>
      <c r="G705" s="6"/>
    </row>
    <row r="706" spans="1:7" ht="15.75" thickBot="1" x14ac:dyDescent="0.3">
      <c r="A706" s="7" t="s">
        <v>23906</v>
      </c>
      <c r="B706" s="7" t="s">
        <v>23907</v>
      </c>
      <c r="C706" s="8"/>
      <c r="D706" s="9"/>
      <c r="E706" s="9"/>
      <c r="F706" s="9"/>
      <c r="G706" s="9"/>
    </row>
    <row r="707" spans="1:7" ht="15.75" thickBot="1" x14ac:dyDescent="0.3">
      <c r="A707" s="6"/>
      <c r="B707" s="6"/>
      <c r="C707" s="6"/>
      <c r="D707" s="6"/>
      <c r="E707" s="6"/>
      <c r="F707" s="6"/>
      <c r="G707" s="6"/>
    </row>
    <row r="708" spans="1:7" ht="15.75" thickBot="1" x14ac:dyDescent="0.3">
      <c r="A708" s="7" t="s">
        <v>23908</v>
      </c>
      <c r="B708" s="7">
        <f>- E5-E12 + S11-S20</f>
        <v>0</v>
      </c>
      <c r="C708" s="8" t="s">
        <v>23</v>
      </c>
      <c r="D708" s="9">
        <v>63.25</v>
      </c>
      <c r="E708" s="9">
        <v>20.190000000000001</v>
      </c>
      <c r="F708" s="9">
        <v>59.91</v>
      </c>
      <c r="G708" s="9"/>
    </row>
    <row r="709" spans="1:7" ht="15.75" thickBot="1" x14ac:dyDescent="0.3">
      <c r="A709" s="6"/>
      <c r="B709" s="6"/>
      <c r="C709" s="6"/>
      <c r="D709" s="6"/>
      <c r="E709" s="6"/>
      <c r="F709" s="6"/>
      <c r="G709" s="6"/>
    </row>
    <row r="710" spans="1:7" ht="15.75" thickBot="1" x14ac:dyDescent="0.3">
      <c r="A710" s="7" t="s">
        <v>23909</v>
      </c>
      <c r="B710" s="7">
        <f>- E21-E69</f>
        <v>0</v>
      </c>
      <c r="C710" s="8" t="s">
        <v>23</v>
      </c>
      <c r="D710" s="9">
        <v>52.75</v>
      </c>
      <c r="E710" s="9">
        <v>24.21</v>
      </c>
      <c r="F710" s="9">
        <v>55.89</v>
      </c>
      <c r="G710" s="9"/>
    </row>
    <row r="711" spans="1:7" ht="15.75" thickBot="1" x14ac:dyDescent="0.3">
      <c r="A711" s="6"/>
      <c r="B711" s="6"/>
      <c r="C711" s="6"/>
      <c r="D711" s="6"/>
      <c r="E711" s="6"/>
      <c r="F711" s="6"/>
      <c r="G711" s="6"/>
    </row>
    <row r="712" spans="1:7" ht="15.75" thickBot="1" x14ac:dyDescent="0.3">
      <c r="A712" s="7" t="s">
        <v>23910</v>
      </c>
      <c r="B712" s="7" t="s">
        <v>23911</v>
      </c>
      <c r="C712" s="8"/>
      <c r="D712" s="9"/>
      <c r="E712" s="9"/>
      <c r="F712" s="9"/>
      <c r="G712" s="9"/>
    </row>
    <row r="713" spans="1:7" ht="15.75" thickBot="1" x14ac:dyDescent="0.3">
      <c r="A713" s="6"/>
      <c r="B713" s="6"/>
      <c r="C713" s="6"/>
      <c r="D713" s="6"/>
      <c r="E713" s="6"/>
      <c r="F713" s="6"/>
      <c r="G713" s="6"/>
    </row>
    <row r="714" spans="1:7" ht="15.75" thickBot="1" x14ac:dyDescent="0.3">
      <c r="A714" s="7" t="s">
        <v>23912</v>
      </c>
      <c r="B714" s="7" t="s">
        <v>23913</v>
      </c>
      <c r="C714" s="8" t="s">
        <v>23</v>
      </c>
      <c r="D714" s="9">
        <v>141.25</v>
      </c>
      <c r="E714" s="9">
        <v>30.14</v>
      </c>
      <c r="F714" s="9">
        <v>49.96</v>
      </c>
      <c r="G714" s="9"/>
    </row>
    <row r="715" spans="1:7" ht="15.75" thickBot="1" x14ac:dyDescent="0.3">
      <c r="A715" s="6"/>
      <c r="B715" s="6"/>
      <c r="C715" s="6"/>
      <c r="D715" s="6"/>
      <c r="E715" s="6"/>
      <c r="F715" s="6"/>
      <c r="G715" s="6"/>
    </row>
    <row r="716" spans="1:7" ht="15.75" thickBot="1" x14ac:dyDescent="0.3">
      <c r="A716" s="7" t="s">
        <v>23914</v>
      </c>
      <c r="B716" s="7" t="s">
        <v>23915</v>
      </c>
      <c r="C716" s="8" t="s">
        <v>23</v>
      </c>
      <c r="D716" s="9">
        <v>254.06</v>
      </c>
      <c r="E716" s="9">
        <v>16.760000000000002</v>
      </c>
      <c r="F716" s="9">
        <v>63.34</v>
      </c>
      <c r="G716" s="9"/>
    </row>
    <row r="717" spans="1:7" ht="15.75" thickBot="1" x14ac:dyDescent="0.3">
      <c r="A717" s="6"/>
      <c r="B717" s="6"/>
      <c r="C717" s="6"/>
      <c r="D717" s="6"/>
      <c r="E717" s="6"/>
      <c r="F717" s="6"/>
      <c r="G717" s="6"/>
    </row>
    <row r="718" spans="1:7" ht="15.75" thickBot="1" x14ac:dyDescent="0.3">
      <c r="A718" s="7" t="s">
        <v>23916</v>
      </c>
      <c r="B718" s="7" t="s">
        <v>23917</v>
      </c>
      <c r="C718" s="8" t="s">
        <v>23</v>
      </c>
      <c r="D718" s="9">
        <v>302.94</v>
      </c>
      <c r="E718" s="9">
        <v>14.05</v>
      </c>
      <c r="F718" s="9">
        <v>66.040000000000006</v>
      </c>
      <c r="G718" s="9"/>
    </row>
    <row r="719" spans="1:7" ht="15.75" thickBot="1" x14ac:dyDescent="0.3">
      <c r="A719" s="6"/>
      <c r="B719" s="6"/>
      <c r="C719" s="6"/>
      <c r="D719" s="6"/>
      <c r="E719" s="6"/>
      <c r="F719" s="6"/>
      <c r="G719" s="6"/>
    </row>
    <row r="720" spans="1:7" ht="15.75" thickBot="1" x14ac:dyDescent="0.3">
      <c r="A720" s="7" t="s">
        <v>23918</v>
      </c>
      <c r="B720" s="7" t="s">
        <v>23919</v>
      </c>
      <c r="C720" s="8" t="s">
        <v>23</v>
      </c>
      <c r="D720" s="9">
        <v>64.03</v>
      </c>
      <c r="E720" s="9">
        <v>33.25</v>
      </c>
      <c r="F720" s="9">
        <v>46.85</v>
      </c>
      <c r="G720" s="9"/>
    </row>
    <row r="721" spans="1:7" ht="15.75" thickBot="1" x14ac:dyDescent="0.3">
      <c r="A721" s="6"/>
      <c r="B721" s="6"/>
      <c r="C721" s="6"/>
      <c r="D721" s="6"/>
      <c r="E721" s="6"/>
      <c r="F721" s="6"/>
      <c r="G721" s="6"/>
    </row>
    <row r="722" spans="1:7" ht="15.75" thickBot="1" x14ac:dyDescent="0.3">
      <c r="A722" s="7" t="s">
        <v>23920</v>
      </c>
      <c r="B722" s="7" t="s">
        <v>23921</v>
      </c>
      <c r="C722" s="8"/>
      <c r="D722" s="9"/>
      <c r="E722" s="9"/>
      <c r="F722" s="9"/>
      <c r="G722" s="9"/>
    </row>
    <row r="723" spans="1:7" ht="15.75" thickBot="1" x14ac:dyDescent="0.3">
      <c r="A723" s="6"/>
      <c r="B723" s="6"/>
      <c r="C723" s="6"/>
      <c r="D723" s="6"/>
      <c r="E723" s="6"/>
      <c r="F723" s="6"/>
      <c r="G723" s="6"/>
    </row>
    <row r="724" spans="1:7" ht="15.75" thickBot="1" x14ac:dyDescent="0.3">
      <c r="A724" s="7" t="s">
        <v>23922</v>
      </c>
      <c r="B724" s="7" t="s">
        <v>23913</v>
      </c>
      <c r="C724" s="8" t="s">
        <v>23</v>
      </c>
      <c r="D724" s="9">
        <v>181.83</v>
      </c>
      <c r="E724" s="9">
        <v>23.41</v>
      </c>
      <c r="F724" s="9">
        <v>56.68</v>
      </c>
      <c r="G724" s="9"/>
    </row>
    <row r="725" spans="1:7" ht="15.75" thickBot="1" x14ac:dyDescent="0.3">
      <c r="A725" s="6"/>
      <c r="B725" s="6"/>
      <c r="C725" s="6"/>
      <c r="D725" s="6"/>
      <c r="E725" s="6"/>
      <c r="F725" s="6"/>
      <c r="G725" s="6"/>
    </row>
    <row r="726" spans="1:7" ht="15.75" thickBot="1" x14ac:dyDescent="0.3">
      <c r="A726" s="7" t="s">
        <v>23923</v>
      </c>
      <c r="B726" s="7" t="s">
        <v>23915</v>
      </c>
      <c r="C726" s="8" t="s">
        <v>23</v>
      </c>
      <c r="D726" s="9">
        <v>270.38</v>
      </c>
      <c r="E726" s="9">
        <v>15.74</v>
      </c>
      <c r="F726" s="9">
        <v>64.349999999999994</v>
      </c>
      <c r="G726" s="9"/>
    </row>
    <row r="727" spans="1:7" ht="15.75" thickBot="1" x14ac:dyDescent="0.3">
      <c r="A727" s="6"/>
      <c r="B727" s="6"/>
      <c r="C727" s="6"/>
      <c r="D727" s="6"/>
      <c r="E727" s="6"/>
      <c r="F727" s="6"/>
      <c r="G727" s="6"/>
    </row>
    <row r="728" spans="1:7" ht="15.75" thickBot="1" x14ac:dyDescent="0.3">
      <c r="A728" s="7" t="s">
        <v>23924</v>
      </c>
      <c r="B728" s="7" t="s">
        <v>23917</v>
      </c>
      <c r="C728" s="8" t="s">
        <v>23</v>
      </c>
      <c r="D728" s="9">
        <v>323.25</v>
      </c>
      <c r="E728" s="9">
        <v>13.17</v>
      </c>
      <c r="F728" s="9">
        <v>66.930000000000007</v>
      </c>
      <c r="G728" s="9"/>
    </row>
    <row r="729" spans="1:7" ht="15.75" thickBot="1" x14ac:dyDescent="0.3">
      <c r="A729" s="6"/>
      <c r="B729" s="6"/>
      <c r="C729" s="6"/>
      <c r="D729" s="6"/>
      <c r="E729" s="6"/>
      <c r="F729" s="6"/>
      <c r="G729" s="6"/>
    </row>
    <row r="730" spans="1:7" ht="15.75" thickBot="1" x14ac:dyDescent="0.3">
      <c r="A730" s="7" t="s">
        <v>23925</v>
      </c>
      <c r="B730" s="7" t="s">
        <v>23926</v>
      </c>
      <c r="C730" s="8" t="s">
        <v>23</v>
      </c>
      <c r="D730" s="9">
        <v>446.59</v>
      </c>
      <c r="E730" s="9">
        <v>9.5299999999999994</v>
      </c>
      <c r="F730" s="9">
        <v>70.56</v>
      </c>
      <c r="G730" s="9"/>
    </row>
    <row r="731" spans="1:7" ht="15.75" thickBot="1" x14ac:dyDescent="0.3">
      <c r="A731" s="6"/>
      <c r="B731" s="6"/>
      <c r="C731" s="6"/>
      <c r="D731" s="6"/>
      <c r="E731" s="6"/>
      <c r="F731" s="6"/>
      <c r="G731" s="6"/>
    </row>
    <row r="732" spans="1:7" ht="15.75" thickBot="1" x14ac:dyDescent="0.3">
      <c r="A732" s="7" t="s">
        <v>23927</v>
      </c>
      <c r="B732" s="7" t="s">
        <v>23928</v>
      </c>
      <c r="C732" s="8"/>
      <c r="D732" s="9"/>
      <c r="E732" s="9"/>
      <c r="F732" s="9"/>
      <c r="G732" s="9"/>
    </row>
    <row r="733" spans="1:7" ht="15.75" thickBot="1" x14ac:dyDescent="0.3">
      <c r="A733" s="6"/>
      <c r="B733" s="6"/>
      <c r="C733" s="6"/>
      <c r="D733" s="6"/>
      <c r="E733" s="6"/>
      <c r="F733" s="6"/>
      <c r="G733" s="6"/>
    </row>
    <row r="734" spans="1:7" ht="15.75" thickBot="1" x14ac:dyDescent="0.3">
      <c r="A734" s="7" t="s">
        <v>23929</v>
      </c>
      <c r="B734" s="7" t="s">
        <v>23930</v>
      </c>
      <c r="C734" s="8" t="s">
        <v>23</v>
      </c>
      <c r="D734" s="9">
        <v>499.74</v>
      </c>
      <c r="E734" s="9">
        <v>17.04</v>
      </c>
      <c r="F734" s="9">
        <v>63.06</v>
      </c>
      <c r="G734" s="9"/>
    </row>
    <row r="735" spans="1:7" ht="15.75" thickBot="1" x14ac:dyDescent="0.3">
      <c r="A735" s="6"/>
      <c r="B735" s="6"/>
      <c r="C735" s="6"/>
      <c r="D735" s="6"/>
      <c r="E735" s="6"/>
      <c r="F735" s="6"/>
      <c r="G735" s="6"/>
    </row>
    <row r="736" spans="1:7" ht="15.75" thickBot="1" x14ac:dyDescent="0.3">
      <c r="A736" s="7" t="s">
        <v>23931</v>
      </c>
      <c r="B736" s="7" t="s">
        <v>23932</v>
      </c>
      <c r="C736" s="8" t="s">
        <v>23</v>
      </c>
      <c r="D736" s="9">
        <v>740.51</v>
      </c>
      <c r="E736" s="9">
        <v>11.5</v>
      </c>
      <c r="F736" s="9">
        <v>68.599999999999994</v>
      </c>
      <c r="G736" s="9"/>
    </row>
    <row r="737" spans="1:7" ht="15.75" thickBot="1" x14ac:dyDescent="0.3">
      <c r="A737" s="6"/>
      <c r="B737" s="6"/>
      <c r="C737" s="6"/>
      <c r="D737" s="6"/>
      <c r="E737" s="6"/>
      <c r="F737" s="6"/>
      <c r="G737" s="6"/>
    </row>
    <row r="738" spans="1:7" ht="15.75" thickBot="1" x14ac:dyDescent="0.3">
      <c r="A738" s="7" t="s">
        <v>23933</v>
      </c>
      <c r="B738" s="7" t="s">
        <v>23934</v>
      </c>
      <c r="C738" s="8" t="s">
        <v>23</v>
      </c>
      <c r="D738" s="9">
        <v>957.83</v>
      </c>
      <c r="E738" s="9">
        <v>8.89</v>
      </c>
      <c r="F738" s="9">
        <v>71.209999999999994</v>
      </c>
      <c r="G738" s="9"/>
    </row>
    <row r="739" spans="1:7" ht="15.75" thickBot="1" x14ac:dyDescent="0.3">
      <c r="A739" s="6"/>
      <c r="B739" s="6"/>
      <c r="C739" s="6"/>
      <c r="D739" s="6"/>
      <c r="E739" s="6"/>
      <c r="F739" s="6"/>
      <c r="G739" s="6"/>
    </row>
    <row r="740" spans="1:7" ht="15.75" thickBot="1" x14ac:dyDescent="0.3">
      <c r="A740" s="7" t="s">
        <v>23935</v>
      </c>
      <c r="B740" s="7" t="s">
        <v>23936</v>
      </c>
      <c r="C740" s="8" t="s">
        <v>23</v>
      </c>
      <c r="D740" s="9">
        <v>595</v>
      </c>
      <c r="E740" s="9">
        <v>14.31</v>
      </c>
      <c r="F740" s="9">
        <v>65.790000000000006</v>
      </c>
      <c r="G740" s="9"/>
    </row>
    <row r="741" spans="1:7" ht="15.75" thickBot="1" x14ac:dyDescent="0.3">
      <c r="A741" s="6"/>
      <c r="B741" s="6"/>
      <c r="C741" s="6"/>
      <c r="D741" s="6"/>
      <c r="E741" s="6"/>
      <c r="F741" s="6"/>
      <c r="G741" s="6"/>
    </row>
    <row r="742" spans="1:7" ht="15.75" thickBot="1" x14ac:dyDescent="0.3">
      <c r="A742" s="7" t="s">
        <v>23937</v>
      </c>
      <c r="B742" s="7" t="s">
        <v>23938</v>
      </c>
      <c r="C742" s="8" t="s">
        <v>23</v>
      </c>
      <c r="D742" s="9">
        <v>342.19</v>
      </c>
      <c r="E742" s="9">
        <v>6.22</v>
      </c>
      <c r="F742" s="9">
        <v>73.87</v>
      </c>
      <c r="G742" s="9"/>
    </row>
    <row r="743" spans="1:7" ht="15.75" thickBot="1" x14ac:dyDescent="0.3">
      <c r="A743" s="6"/>
      <c r="B743" s="6"/>
      <c r="C743" s="6"/>
      <c r="D743" s="6"/>
      <c r="E743" s="6"/>
      <c r="F743" s="6"/>
      <c r="G743" s="6"/>
    </row>
    <row r="744" spans="1:7" ht="15.75" thickBot="1" x14ac:dyDescent="0.3">
      <c r="A744" s="7" t="s">
        <v>23939</v>
      </c>
      <c r="B744" s="7" t="s">
        <v>23940</v>
      </c>
      <c r="C744" s="8" t="s">
        <v>23</v>
      </c>
      <c r="D744" s="9">
        <v>219.57</v>
      </c>
      <c r="E744" s="9">
        <v>5.82</v>
      </c>
      <c r="F744" s="9">
        <v>74.28</v>
      </c>
      <c r="G744" s="9"/>
    </row>
    <row r="745" spans="1:7" ht="15.75" thickBot="1" x14ac:dyDescent="0.3">
      <c r="A745" s="6"/>
      <c r="B745" s="6"/>
      <c r="C745" s="6"/>
      <c r="D745" s="6"/>
      <c r="E745" s="6"/>
      <c r="F745" s="6"/>
      <c r="G745" s="6"/>
    </row>
    <row r="746" spans="1:7" ht="15.75" thickBot="1" x14ac:dyDescent="0.3">
      <c r="A746" s="7" t="s">
        <v>23941</v>
      </c>
      <c r="B746" s="7" t="s">
        <v>23942</v>
      </c>
      <c r="C746" s="8"/>
      <c r="D746" s="9"/>
      <c r="E746" s="9"/>
      <c r="F746" s="9"/>
      <c r="G746" s="9"/>
    </row>
    <row r="747" spans="1:7" ht="15.75" thickBot="1" x14ac:dyDescent="0.3">
      <c r="A747" s="6"/>
      <c r="B747" s="6"/>
      <c r="C747" s="6"/>
      <c r="D747" s="6"/>
      <c r="E747" s="6"/>
      <c r="F747" s="6"/>
      <c r="G747" s="6"/>
    </row>
    <row r="748" spans="1:7" ht="15.75" thickBot="1" x14ac:dyDescent="0.3">
      <c r="A748" s="7" t="s">
        <v>23943</v>
      </c>
      <c r="B748" s="7" t="s">
        <v>23944</v>
      </c>
      <c r="C748" s="8"/>
      <c r="D748" s="9"/>
      <c r="E748" s="9"/>
      <c r="F748" s="9"/>
      <c r="G748" s="9"/>
    </row>
    <row r="749" spans="1:7" ht="15.75" thickBot="1" x14ac:dyDescent="0.3">
      <c r="A749" s="6"/>
      <c r="B749" s="6"/>
      <c r="C749" s="6"/>
      <c r="D749" s="6"/>
      <c r="E749" s="6"/>
      <c r="F749" s="6"/>
      <c r="G749" s="6"/>
    </row>
    <row r="750" spans="1:7" ht="15.75" thickBot="1" x14ac:dyDescent="0.3">
      <c r="A750" s="7" t="s">
        <v>23945</v>
      </c>
      <c r="B750" s="7" t="s">
        <v>23946</v>
      </c>
      <c r="C750" s="8" t="s">
        <v>23</v>
      </c>
      <c r="D750" s="9">
        <v>44.03</v>
      </c>
      <c r="E750" s="9">
        <v>19.350000000000001</v>
      </c>
      <c r="F750" s="9">
        <v>60.75</v>
      </c>
      <c r="G750" s="9"/>
    </row>
    <row r="751" spans="1:7" ht="15.75" thickBot="1" x14ac:dyDescent="0.3">
      <c r="A751" s="6"/>
      <c r="B751" s="6"/>
      <c r="C751" s="6"/>
      <c r="D751" s="6"/>
      <c r="E751" s="6"/>
      <c r="F751" s="6"/>
      <c r="G751" s="6"/>
    </row>
    <row r="752" spans="1:7" ht="15.75" thickBot="1" x14ac:dyDescent="0.3">
      <c r="A752" s="7" t="s">
        <v>23947</v>
      </c>
      <c r="B752" s="7" t="s">
        <v>23948</v>
      </c>
      <c r="C752" s="8" t="s">
        <v>23</v>
      </c>
      <c r="D752" s="9">
        <v>51.41</v>
      </c>
      <c r="E752" s="9">
        <v>16.57</v>
      </c>
      <c r="F752" s="9">
        <v>63.53</v>
      </c>
      <c r="G752" s="9"/>
    </row>
    <row r="753" spans="1:7" ht="15.75" thickBot="1" x14ac:dyDescent="0.3">
      <c r="A753" s="6"/>
      <c r="B753" s="6"/>
      <c r="C753" s="6"/>
      <c r="D753" s="6"/>
      <c r="E753" s="6"/>
      <c r="F753" s="6"/>
      <c r="G753" s="6"/>
    </row>
    <row r="754" spans="1:7" ht="15.75" thickBot="1" x14ac:dyDescent="0.3">
      <c r="A754" s="7" t="s">
        <v>23949</v>
      </c>
      <c r="B754" s="7" t="s">
        <v>23950</v>
      </c>
      <c r="C754" s="8" t="s">
        <v>23</v>
      </c>
      <c r="D754" s="9">
        <v>23.24</v>
      </c>
      <c r="E754" s="9">
        <v>36.659999999999997</v>
      </c>
      <c r="F754" s="9">
        <v>43.46</v>
      </c>
      <c r="G754" s="9"/>
    </row>
    <row r="755" spans="1:7" ht="15.75" thickBot="1" x14ac:dyDescent="0.3">
      <c r="A755" s="6"/>
      <c r="B755" s="6"/>
      <c r="C755" s="6"/>
      <c r="D755" s="6"/>
      <c r="E755" s="6"/>
      <c r="F755" s="6"/>
      <c r="G755" s="6"/>
    </row>
    <row r="756" spans="1:7" ht="15.75" thickBot="1" x14ac:dyDescent="0.3">
      <c r="A756" s="7" t="s">
        <v>23951</v>
      </c>
      <c r="B756" s="7" t="s">
        <v>23952</v>
      </c>
      <c r="C756" s="8" t="s">
        <v>23</v>
      </c>
      <c r="D756" s="9">
        <v>20.2</v>
      </c>
      <c r="E756" s="9">
        <v>42.18</v>
      </c>
      <c r="F756" s="9">
        <v>37.92</v>
      </c>
      <c r="G756" s="9"/>
    </row>
    <row r="757" spans="1:7" ht="15.75" thickBot="1" x14ac:dyDescent="0.3">
      <c r="A757" s="6"/>
      <c r="B757" s="6"/>
      <c r="C757" s="6"/>
      <c r="D757" s="6"/>
      <c r="E757" s="6"/>
      <c r="F757" s="6"/>
      <c r="G757" s="6"/>
    </row>
    <row r="758" spans="1:7" ht="15.75" thickBot="1" x14ac:dyDescent="0.3">
      <c r="A758" s="7" t="s">
        <v>23953</v>
      </c>
      <c r="B758" s="7" t="s">
        <v>23954</v>
      </c>
      <c r="C758" s="8" t="s">
        <v>23</v>
      </c>
      <c r="D758" s="9">
        <v>40.22</v>
      </c>
      <c r="E758" s="9">
        <v>21.18</v>
      </c>
      <c r="F758" s="9">
        <v>58.9</v>
      </c>
      <c r="G758" s="9"/>
    </row>
    <row r="759" spans="1:7" ht="15.75" thickBot="1" x14ac:dyDescent="0.3">
      <c r="A759" s="6"/>
      <c r="B759" s="6"/>
      <c r="C759" s="6"/>
      <c r="D759" s="6"/>
      <c r="E759" s="6"/>
      <c r="F759" s="6"/>
      <c r="G759" s="6"/>
    </row>
    <row r="760" spans="1:7" ht="15.75" thickBot="1" x14ac:dyDescent="0.3">
      <c r="A760" s="7" t="s">
        <v>23955</v>
      </c>
      <c r="B760" s="7" t="s">
        <v>23956</v>
      </c>
      <c r="C760" s="8" t="s">
        <v>23</v>
      </c>
      <c r="D760" s="9">
        <v>33.72</v>
      </c>
      <c r="E760" s="9">
        <v>25.27</v>
      </c>
      <c r="F760" s="9">
        <v>54.8</v>
      </c>
      <c r="G760" s="9"/>
    </row>
    <row r="761" spans="1:7" ht="15.75" thickBot="1" x14ac:dyDescent="0.3">
      <c r="A761" s="6"/>
      <c r="B761" s="6"/>
      <c r="C761" s="6"/>
      <c r="D761" s="6"/>
      <c r="E761" s="6"/>
      <c r="F761" s="6"/>
      <c r="G761" s="6"/>
    </row>
    <row r="762" spans="1:7" ht="15.75" thickBot="1" x14ac:dyDescent="0.3">
      <c r="A762" s="7" t="s">
        <v>23957</v>
      </c>
      <c r="B762" s="7" t="s">
        <v>23958</v>
      </c>
      <c r="C762" s="8" t="s">
        <v>23</v>
      </c>
      <c r="D762" s="9">
        <v>29.07</v>
      </c>
      <c r="E762" s="9">
        <v>29.31</v>
      </c>
      <c r="F762" s="9">
        <v>50.81</v>
      </c>
      <c r="G762" s="9"/>
    </row>
    <row r="763" spans="1:7" ht="15.75" thickBot="1" x14ac:dyDescent="0.3">
      <c r="A763" s="6"/>
      <c r="B763" s="6"/>
      <c r="C763" s="6"/>
      <c r="D763" s="6"/>
      <c r="E763" s="6"/>
      <c r="F763" s="6"/>
      <c r="G763" s="6"/>
    </row>
    <row r="764" spans="1:7" ht="15.75" thickBot="1" x14ac:dyDescent="0.3">
      <c r="A764" s="7" t="s">
        <v>23959</v>
      </c>
      <c r="B764" s="7" t="s">
        <v>23960</v>
      </c>
      <c r="C764" s="8" t="s">
        <v>23</v>
      </c>
      <c r="D764" s="9">
        <v>23.45</v>
      </c>
      <c r="E764" s="9">
        <v>36.33</v>
      </c>
      <c r="F764" s="9">
        <v>43.75</v>
      </c>
      <c r="G764" s="9"/>
    </row>
    <row r="765" spans="1:7" ht="15.75" thickBot="1" x14ac:dyDescent="0.3">
      <c r="A765" s="6"/>
      <c r="B765" s="6"/>
      <c r="C765" s="6"/>
      <c r="D765" s="6"/>
      <c r="E765" s="6"/>
      <c r="F765" s="6"/>
      <c r="G765" s="6"/>
    </row>
    <row r="766" spans="1:7" ht="15.75" thickBot="1" x14ac:dyDescent="0.3">
      <c r="A766" s="7" t="s">
        <v>23961</v>
      </c>
      <c r="B766" s="7" t="s">
        <v>23962</v>
      </c>
      <c r="C766" s="8" t="s">
        <v>23</v>
      </c>
      <c r="D766" s="9">
        <v>25.22</v>
      </c>
      <c r="E766" s="9">
        <v>33.78</v>
      </c>
      <c r="F766" s="9">
        <v>46.31</v>
      </c>
      <c r="G766" s="9"/>
    </row>
    <row r="767" spans="1:7" ht="15.75" thickBot="1" x14ac:dyDescent="0.3">
      <c r="A767" s="6"/>
      <c r="B767" s="6"/>
      <c r="C767" s="6"/>
      <c r="D767" s="6"/>
      <c r="E767" s="6"/>
      <c r="F767" s="6"/>
      <c r="G767" s="6"/>
    </row>
    <row r="768" spans="1:7" ht="15.75" thickBot="1" x14ac:dyDescent="0.3">
      <c r="A768" s="7" t="s">
        <v>23963</v>
      </c>
      <c r="B768" s="7" t="s">
        <v>23964</v>
      </c>
      <c r="C768" s="8"/>
      <c r="D768" s="9"/>
      <c r="E768" s="9"/>
      <c r="F768" s="9"/>
      <c r="G768" s="9"/>
    </row>
    <row r="769" spans="1:7" ht="15.75" thickBot="1" x14ac:dyDescent="0.3">
      <c r="A769" s="6"/>
      <c r="B769" s="6"/>
      <c r="C769" s="6"/>
      <c r="D769" s="6"/>
      <c r="E769" s="6"/>
      <c r="F769" s="6"/>
      <c r="G769" s="6"/>
    </row>
    <row r="770" spans="1:7" ht="15.75" thickBot="1" x14ac:dyDescent="0.3">
      <c r="A770" s="7" t="s">
        <v>23965</v>
      </c>
      <c r="B770" s="7" t="s">
        <v>23966</v>
      </c>
      <c r="C770" s="8" t="s">
        <v>23</v>
      </c>
      <c r="D770" s="9">
        <v>27.46</v>
      </c>
      <c r="E770" s="9">
        <v>31.03</v>
      </c>
      <c r="F770" s="9">
        <v>49.05</v>
      </c>
      <c r="G770" s="9"/>
    </row>
    <row r="771" spans="1:7" ht="15.75" thickBot="1" x14ac:dyDescent="0.3">
      <c r="A771" s="6"/>
      <c r="B771" s="6"/>
      <c r="C771" s="6"/>
      <c r="D771" s="6"/>
      <c r="E771" s="6"/>
      <c r="F771" s="6"/>
      <c r="G771" s="6"/>
    </row>
    <row r="772" spans="1:7" ht="15.75" thickBot="1" x14ac:dyDescent="0.3">
      <c r="A772" s="7" t="s">
        <v>23967</v>
      </c>
      <c r="B772" s="7" t="s">
        <v>23968</v>
      </c>
      <c r="C772" s="8" t="s">
        <v>23</v>
      </c>
      <c r="D772" s="9">
        <v>40.07</v>
      </c>
      <c r="E772" s="9">
        <v>21.26</v>
      </c>
      <c r="F772" s="9">
        <v>58.85</v>
      </c>
      <c r="G772" s="9"/>
    </row>
    <row r="773" spans="1:7" ht="15.75" thickBot="1" x14ac:dyDescent="0.3">
      <c r="A773" s="6"/>
      <c r="B773" s="6"/>
      <c r="C773" s="6"/>
      <c r="D773" s="6"/>
      <c r="E773" s="6"/>
      <c r="F773" s="6"/>
      <c r="G773" s="6"/>
    </row>
    <row r="774" spans="1:7" ht="15.75" thickBot="1" x14ac:dyDescent="0.3">
      <c r="A774" s="7" t="s">
        <v>23969</v>
      </c>
      <c r="B774" s="7" t="s">
        <v>23970</v>
      </c>
      <c r="C774" s="8" t="s">
        <v>23</v>
      </c>
      <c r="D774" s="9">
        <v>40.58</v>
      </c>
      <c r="E774" s="9">
        <v>31.47</v>
      </c>
      <c r="F774" s="9">
        <v>48.62</v>
      </c>
      <c r="G774" s="9"/>
    </row>
    <row r="775" spans="1:7" ht="15.75" thickBot="1" x14ac:dyDescent="0.3">
      <c r="A775" s="6"/>
      <c r="B775" s="6"/>
      <c r="C775" s="6"/>
      <c r="D775" s="6"/>
      <c r="E775" s="6"/>
      <c r="F775" s="6"/>
      <c r="G775" s="6"/>
    </row>
    <row r="776" spans="1:7" ht="15.75" thickBot="1" x14ac:dyDescent="0.3">
      <c r="A776" s="7" t="s">
        <v>23971</v>
      </c>
      <c r="B776" s="7" t="s">
        <v>23972</v>
      </c>
      <c r="C776" s="8" t="s">
        <v>23</v>
      </c>
      <c r="D776" s="9">
        <v>30.34</v>
      </c>
      <c r="E776" s="9">
        <v>42.09</v>
      </c>
      <c r="F776" s="9">
        <v>38</v>
      </c>
      <c r="G776" s="9"/>
    </row>
    <row r="777" spans="1:7" ht="15.75" thickBot="1" x14ac:dyDescent="0.3">
      <c r="A777" s="6"/>
      <c r="B777" s="6"/>
      <c r="C777" s="6"/>
      <c r="D777" s="6"/>
      <c r="E777" s="6"/>
      <c r="F777" s="6"/>
      <c r="G777" s="6"/>
    </row>
    <row r="778" spans="1:7" ht="25.5" thickBot="1" x14ac:dyDescent="0.3">
      <c r="A778" s="7" t="s">
        <v>23973</v>
      </c>
      <c r="B778" s="7" t="s">
        <v>23974</v>
      </c>
      <c r="C778" s="8" t="s">
        <v>23</v>
      </c>
      <c r="D778" s="9">
        <v>27.14</v>
      </c>
      <c r="E778" s="9">
        <v>47.05</v>
      </c>
      <c r="F778" s="9">
        <v>33.049999999999997</v>
      </c>
      <c r="G778" s="9"/>
    </row>
    <row r="779" spans="1:7" ht="15.75" thickBot="1" x14ac:dyDescent="0.3">
      <c r="A779" s="6"/>
      <c r="B779" s="6"/>
      <c r="C779" s="6"/>
      <c r="D779" s="6"/>
      <c r="E779" s="6"/>
      <c r="F779" s="6"/>
      <c r="G779" s="6"/>
    </row>
    <row r="780" spans="1:7" ht="25.5" thickBot="1" x14ac:dyDescent="0.3">
      <c r="A780" s="7" t="s">
        <v>23975</v>
      </c>
      <c r="B780" s="7" t="s">
        <v>23976</v>
      </c>
      <c r="C780" s="8" t="s">
        <v>23</v>
      </c>
      <c r="D780" s="9">
        <v>27.14</v>
      </c>
      <c r="E780" s="9">
        <v>47.05</v>
      </c>
      <c r="F780" s="9">
        <v>33.049999999999997</v>
      </c>
      <c r="G780" s="9"/>
    </row>
    <row r="781" spans="1:7" ht="15.75" thickBot="1" x14ac:dyDescent="0.3">
      <c r="A781" s="6"/>
      <c r="B781" s="6"/>
      <c r="C781" s="6"/>
      <c r="D781" s="6"/>
      <c r="E781" s="6"/>
      <c r="F781" s="6"/>
      <c r="G781" s="6"/>
    </row>
    <row r="782" spans="1:7" ht="15.75" thickBot="1" x14ac:dyDescent="0.3">
      <c r="A782" s="7" t="s">
        <v>23977</v>
      </c>
      <c r="B782" s="7" t="s">
        <v>23978</v>
      </c>
      <c r="C782" s="8"/>
      <c r="D782" s="9"/>
      <c r="E782" s="9"/>
      <c r="F782" s="9"/>
      <c r="G782" s="9"/>
    </row>
    <row r="783" spans="1:7" ht="15.75" thickBot="1" x14ac:dyDescent="0.3">
      <c r="A783" s="6"/>
      <c r="B783" s="6"/>
      <c r="C783" s="6"/>
      <c r="D783" s="6"/>
      <c r="E783" s="6"/>
      <c r="F783" s="6"/>
      <c r="G783" s="6"/>
    </row>
    <row r="784" spans="1:7" ht="15.75" thickBot="1" x14ac:dyDescent="0.3">
      <c r="A784" s="7" t="s">
        <v>23979</v>
      </c>
      <c r="B784" s="7" t="s">
        <v>23980</v>
      </c>
      <c r="C784" s="8" t="s">
        <v>23</v>
      </c>
      <c r="D784" s="9">
        <v>26.35</v>
      </c>
      <c r="E784" s="9">
        <v>48.46</v>
      </c>
      <c r="F784" s="9">
        <v>31.61</v>
      </c>
      <c r="G784" s="9"/>
    </row>
    <row r="785" spans="1:7" ht="15.75" thickBot="1" x14ac:dyDescent="0.3">
      <c r="A785" s="6"/>
      <c r="B785" s="6"/>
      <c r="C785" s="6"/>
      <c r="D785" s="6"/>
      <c r="E785" s="6"/>
      <c r="F785" s="6"/>
      <c r="G785" s="6"/>
    </row>
    <row r="786" spans="1:7" ht="15.75" thickBot="1" x14ac:dyDescent="0.3">
      <c r="A786" s="7" t="s">
        <v>23981</v>
      </c>
      <c r="B786" s="7" t="s">
        <v>23982</v>
      </c>
      <c r="C786" s="8" t="s">
        <v>23</v>
      </c>
      <c r="D786" s="9">
        <v>25.31</v>
      </c>
      <c r="E786" s="9">
        <v>50.45</v>
      </c>
      <c r="F786" s="9">
        <v>29.63</v>
      </c>
      <c r="G786" s="9"/>
    </row>
    <row r="787" spans="1:7" ht="15.75" thickBot="1" x14ac:dyDescent="0.3">
      <c r="A787" s="6"/>
      <c r="B787" s="6"/>
      <c r="C787" s="6"/>
      <c r="D787" s="6"/>
      <c r="E787" s="6"/>
      <c r="F787" s="6"/>
      <c r="G787" s="6"/>
    </row>
    <row r="788" spans="1:7" ht="15.75" thickBot="1" x14ac:dyDescent="0.3">
      <c r="A788" s="7" t="s">
        <v>23983</v>
      </c>
      <c r="B788" s="7" t="s">
        <v>23982</v>
      </c>
      <c r="C788" s="8" t="s">
        <v>23</v>
      </c>
      <c r="D788" s="9">
        <v>24.15</v>
      </c>
      <c r="E788" s="9">
        <v>52.88</v>
      </c>
      <c r="F788" s="9">
        <v>27.2</v>
      </c>
      <c r="G788" s="9"/>
    </row>
    <row r="789" spans="1:7" ht="15.75" thickBot="1" x14ac:dyDescent="0.3">
      <c r="A789" s="6"/>
      <c r="B789" s="6"/>
      <c r="C789" s="6"/>
      <c r="D789" s="6"/>
      <c r="E789" s="6"/>
      <c r="F789" s="6"/>
      <c r="G789" s="6"/>
    </row>
    <row r="790" spans="1:7" ht="15.75" thickBot="1" x14ac:dyDescent="0.3">
      <c r="A790" s="7" t="s">
        <v>23984</v>
      </c>
      <c r="B790" s="7" t="s">
        <v>23982</v>
      </c>
      <c r="C790" s="8" t="s">
        <v>23</v>
      </c>
      <c r="D790" s="9">
        <v>24.35</v>
      </c>
      <c r="E790" s="9">
        <v>52.44</v>
      </c>
      <c r="F790" s="9">
        <v>27.68</v>
      </c>
      <c r="G790" s="9"/>
    </row>
    <row r="791" spans="1:7" ht="15.75" thickBot="1" x14ac:dyDescent="0.3">
      <c r="A791" s="6"/>
      <c r="B791" s="6"/>
      <c r="C791" s="6"/>
      <c r="D791" s="6"/>
      <c r="E791" s="6"/>
      <c r="F791" s="6"/>
      <c r="G791" s="6"/>
    </row>
    <row r="792" spans="1:7" ht="15.75" thickBot="1" x14ac:dyDescent="0.3">
      <c r="A792" s="7" t="s">
        <v>23985</v>
      </c>
      <c r="B792" s="7" t="s">
        <v>23982</v>
      </c>
      <c r="C792" s="8" t="s">
        <v>23</v>
      </c>
      <c r="D792" s="9">
        <v>24.56</v>
      </c>
      <c r="E792" s="9">
        <v>52</v>
      </c>
      <c r="F792" s="9">
        <v>28.09</v>
      </c>
      <c r="G792" s="9"/>
    </row>
    <row r="793" spans="1:7" ht="15.75" thickBot="1" x14ac:dyDescent="0.3">
      <c r="A793" s="6"/>
      <c r="B793" s="6"/>
      <c r="C793" s="6"/>
      <c r="D793" s="6"/>
      <c r="E793" s="6"/>
      <c r="F793" s="6"/>
      <c r="G793" s="6"/>
    </row>
    <row r="794" spans="1:7" ht="15.75" thickBot="1" x14ac:dyDescent="0.3">
      <c r="A794" s="7" t="s">
        <v>23986</v>
      </c>
      <c r="B794" s="7" t="s">
        <v>23982</v>
      </c>
      <c r="C794" s="8" t="s">
        <v>23</v>
      </c>
      <c r="D794" s="9">
        <v>24.05</v>
      </c>
      <c r="E794" s="9">
        <v>53.1</v>
      </c>
      <c r="F794" s="9">
        <v>26.99</v>
      </c>
      <c r="G794" s="9"/>
    </row>
    <row r="795" spans="1:7" ht="15.75" thickBot="1" x14ac:dyDescent="0.3">
      <c r="A795" s="6"/>
      <c r="B795" s="6"/>
      <c r="C795" s="6"/>
      <c r="D795" s="6"/>
      <c r="E795" s="6"/>
      <c r="F795" s="6"/>
      <c r="G795" s="6"/>
    </row>
    <row r="796" spans="1:7" ht="15.75" thickBot="1" x14ac:dyDescent="0.3">
      <c r="A796" s="7" t="s">
        <v>23987</v>
      </c>
      <c r="B796" s="7" t="s">
        <v>23988</v>
      </c>
      <c r="C796" s="8" t="s">
        <v>23</v>
      </c>
      <c r="D796" s="9">
        <v>6.04</v>
      </c>
      <c r="E796" s="9">
        <v>70.36</v>
      </c>
      <c r="F796" s="9">
        <v>9.77</v>
      </c>
      <c r="G796" s="9"/>
    </row>
    <row r="797" spans="1:7" ht="15.75" thickBot="1" x14ac:dyDescent="0.3">
      <c r="A797" s="6"/>
      <c r="B797" s="6"/>
      <c r="C797" s="6"/>
      <c r="D797" s="6"/>
      <c r="E797" s="6"/>
      <c r="F797" s="6"/>
      <c r="G797" s="6"/>
    </row>
    <row r="798" spans="1:7" ht="15.75" thickBot="1" x14ac:dyDescent="0.3">
      <c r="A798" s="7" t="s">
        <v>23989</v>
      </c>
      <c r="B798" s="7" t="s">
        <v>23990</v>
      </c>
      <c r="C798" s="8" t="s">
        <v>23</v>
      </c>
      <c r="D798" s="9">
        <v>7.51</v>
      </c>
      <c r="E798" s="9">
        <v>56.59</v>
      </c>
      <c r="F798" s="9">
        <v>23.57</v>
      </c>
      <c r="G798" s="9"/>
    </row>
    <row r="799" spans="1:7" ht="15.75" thickBot="1" x14ac:dyDescent="0.3">
      <c r="A799" s="6"/>
      <c r="B799" s="6"/>
      <c r="C799" s="6"/>
      <c r="D799" s="6"/>
      <c r="E799" s="6"/>
      <c r="F799" s="6"/>
      <c r="G799" s="6"/>
    </row>
    <row r="800" spans="1:7" ht="15.75" thickBot="1" x14ac:dyDescent="0.3">
      <c r="A800" s="7" t="s">
        <v>23991</v>
      </c>
      <c r="B800" s="7" t="s">
        <v>23992</v>
      </c>
      <c r="C800" s="8" t="s">
        <v>23</v>
      </c>
      <c r="D800" s="9">
        <v>6.26</v>
      </c>
      <c r="E800" s="9">
        <v>67.89</v>
      </c>
      <c r="F800" s="9">
        <v>12.14</v>
      </c>
      <c r="G800" s="9"/>
    </row>
    <row r="801" spans="1:7" ht="15.75" thickBot="1" x14ac:dyDescent="0.3">
      <c r="A801" s="6"/>
      <c r="B801" s="6"/>
      <c r="C801" s="6"/>
      <c r="D801" s="6"/>
      <c r="E801" s="6"/>
      <c r="F801" s="6"/>
      <c r="G801" s="6"/>
    </row>
    <row r="802" spans="1:7" ht="15.75" thickBot="1" x14ac:dyDescent="0.3">
      <c r="A802" s="7" t="s">
        <v>23993</v>
      </c>
      <c r="B802" s="7" t="s">
        <v>23994</v>
      </c>
      <c r="C802" s="8" t="s">
        <v>23</v>
      </c>
      <c r="D802" s="9">
        <v>6.57</v>
      </c>
      <c r="E802" s="9">
        <v>64.69</v>
      </c>
      <c r="F802" s="9">
        <v>15.37</v>
      </c>
      <c r="G802" s="9"/>
    </row>
    <row r="803" spans="1:7" ht="15.75" thickBot="1" x14ac:dyDescent="0.3">
      <c r="A803" s="6"/>
      <c r="B803" s="6"/>
      <c r="C803" s="6"/>
      <c r="D803" s="6"/>
      <c r="E803" s="6"/>
      <c r="F803" s="6"/>
      <c r="G803" s="6"/>
    </row>
    <row r="804" spans="1:7" ht="15.75" thickBot="1" x14ac:dyDescent="0.3">
      <c r="A804" s="7" t="s">
        <v>23995</v>
      </c>
      <c r="B804" s="7" t="s">
        <v>23996</v>
      </c>
      <c r="C804" s="8"/>
      <c r="D804" s="9"/>
      <c r="E804" s="9"/>
      <c r="F804" s="9"/>
      <c r="G804" s="9"/>
    </row>
    <row r="805" spans="1:7" ht="15.75" thickBot="1" x14ac:dyDescent="0.3">
      <c r="A805" s="6"/>
      <c r="B805" s="6"/>
      <c r="C805" s="6"/>
      <c r="D805" s="6"/>
      <c r="E805" s="6"/>
      <c r="F805" s="6"/>
      <c r="G805" s="6"/>
    </row>
    <row r="806" spans="1:7" ht="15.75" thickBot="1" x14ac:dyDescent="0.3">
      <c r="A806" s="7" t="s">
        <v>23997</v>
      </c>
      <c r="B806" s="7" t="s">
        <v>23980</v>
      </c>
      <c r="C806" s="8" t="s">
        <v>23</v>
      </c>
      <c r="D806" s="9">
        <v>25.62</v>
      </c>
      <c r="E806" s="9">
        <v>49.84</v>
      </c>
      <c r="F806" s="9">
        <v>30.25</v>
      </c>
      <c r="G806" s="9"/>
    </row>
    <row r="807" spans="1:7" ht="15.75" thickBot="1" x14ac:dyDescent="0.3">
      <c r="A807" s="6"/>
      <c r="B807" s="6"/>
      <c r="C807" s="6"/>
      <c r="D807" s="6"/>
      <c r="E807" s="6"/>
      <c r="F807" s="6"/>
      <c r="G807" s="6"/>
    </row>
    <row r="808" spans="1:7" ht="15.75" thickBot="1" x14ac:dyDescent="0.3">
      <c r="A808" s="7" t="s">
        <v>23998</v>
      </c>
      <c r="B808" s="7" t="s">
        <v>23982</v>
      </c>
      <c r="C808" s="8" t="s">
        <v>23</v>
      </c>
      <c r="D808" s="9">
        <v>24.05</v>
      </c>
      <c r="E808" s="9">
        <v>53.1</v>
      </c>
      <c r="F808" s="9">
        <v>26.99</v>
      </c>
      <c r="G808" s="9"/>
    </row>
    <row r="809" spans="1:7" ht="15.75" thickBot="1" x14ac:dyDescent="0.3">
      <c r="A809" s="6"/>
      <c r="B809" s="6"/>
      <c r="C809" s="6"/>
      <c r="D809" s="6"/>
      <c r="E809" s="6"/>
      <c r="F809" s="6"/>
      <c r="G809" s="6"/>
    </row>
    <row r="810" spans="1:7" ht="15.75" thickBot="1" x14ac:dyDescent="0.3">
      <c r="A810" s="7" t="s">
        <v>23999</v>
      </c>
      <c r="B810" s="7" t="s">
        <v>23982</v>
      </c>
      <c r="C810" s="8" t="s">
        <v>23</v>
      </c>
      <c r="D810" s="9">
        <v>23.94</v>
      </c>
      <c r="E810" s="9">
        <v>53.34</v>
      </c>
      <c r="F810" s="9">
        <v>26.73</v>
      </c>
      <c r="G810" s="9"/>
    </row>
    <row r="811" spans="1:7" ht="15.75" thickBot="1" x14ac:dyDescent="0.3">
      <c r="A811" s="6"/>
      <c r="B811" s="6"/>
      <c r="C811" s="6"/>
      <c r="D811" s="6"/>
      <c r="E811" s="6"/>
      <c r="F811" s="6"/>
      <c r="G811" s="6"/>
    </row>
    <row r="812" spans="1:7" ht="15.75" thickBot="1" x14ac:dyDescent="0.3">
      <c r="A812" s="7" t="s">
        <v>24000</v>
      </c>
      <c r="B812" s="7" t="s">
        <v>23982</v>
      </c>
      <c r="C812" s="8" t="s">
        <v>23</v>
      </c>
      <c r="D812" s="9">
        <v>24.56</v>
      </c>
      <c r="E812" s="9">
        <v>52</v>
      </c>
      <c r="F812" s="9">
        <v>28.09</v>
      </c>
      <c r="G812" s="9"/>
    </row>
    <row r="813" spans="1:7" ht="15.75" thickBot="1" x14ac:dyDescent="0.3">
      <c r="A813" s="6"/>
      <c r="B813" s="6"/>
      <c r="C813" s="6"/>
      <c r="D813" s="6"/>
      <c r="E813" s="6"/>
      <c r="F813" s="6"/>
      <c r="G813" s="6"/>
    </row>
    <row r="814" spans="1:7" ht="15.75" thickBot="1" x14ac:dyDescent="0.3">
      <c r="A814" s="7" t="s">
        <v>24001</v>
      </c>
      <c r="B814" s="7" t="s">
        <v>23982</v>
      </c>
      <c r="C814" s="8" t="s">
        <v>23</v>
      </c>
      <c r="D814" s="9">
        <v>24.78</v>
      </c>
      <c r="E814" s="9">
        <v>51.53</v>
      </c>
      <c r="F814" s="9">
        <v>28.57</v>
      </c>
      <c r="G814" s="9"/>
    </row>
    <row r="815" spans="1:7" ht="15.75" thickBot="1" x14ac:dyDescent="0.3">
      <c r="A815" s="6"/>
      <c r="B815" s="6"/>
      <c r="C815" s="6"/>
      <c r="D815" s="6"/>
      <c r="E815" s="6"/>
      <c r="F815" s="6"/>
      <c r="G815" s="6"/>
    </row>
    <row r="816" spans="1:7" ht="15.75" thickBot="1" x14ac:dyDescent="0.3">
      <c r="A816" s="7" t="s">
        <v>24002</v>
      </c>
      <c r="B816" s="7" t="s">
        <v>23982</v>
      </c>
      <c r="C816" s="8" t="s">
        <v>23</v>
      </c>
      <c r="D816" s="9">
        <v>24.88</v>
      </c>
      <c r="E816" s="9">
        <v>51.33</v>
      </c>
      <c r="F816" s="9">
        <v>28.78</v>
      </c>
      <c r="G816" s="9"/>
    </row>
    <row r="817" spans="1:7" ht="15.75" thickBot="1" x14ac:dyDescent="0.3">
      <c r="A817" s="6"/>
      <c r="B817" s="6"/>
      <c r="C817" s="6"/>
      <c r="D817" s="6"/>
      <c r="E817" s="6"/>
      <c r="F817" s="6"/>
      <c r="G817" s="6"/>
    </row>
    <row r="818" spans="1:7" ht="15.75" thickBot="1" x14ac:dyDescent="0.3">
      <c r="A818" s="7" t="s">
        <v>24003</v>
      </c>
      <c r="B818" s="7" t="s">
        <v>24004</v>
      </c>
      <c r="C818" s="8"/>
      <c r="D818" s="9"/>
      <c r="E818" s="9"/>
      <c r="F818" s="9"/>
      <c r="G818" s="9"/>
    </row>
    <row r="819" spans="1:7" ht="15.75" thickBot="1" x14ac:dyDescent="0.3">
      <c r="A819" s="6"/>
      <c r="B819" s="6"/>
      <c r="C819" s="6"/>
      <c r="D819" s="6"/>
      <c r="E819" s="6"/>
      <c r="F819" s="6"/>
      <c r="G819" s="6"/>
    </row>
    <row r="820" spans="1:7" ht="15.75" thickBot="1" x14ac:dyDescent="0.3">
      <c r="A820" s="7" t="s">
        <v>24005</v>
      </c>
      <c r="B820" s="7" t="s">
        <v>23980</v>
      </c>
      <c r="C820" s="8" t="s">
        <v>23</v>
      </c>
      <c r="D820" s="9">
        <v>28.36</v>
      </c>
      <c r="E820" s="9">
        <v>45.03</v>
      </c>
      <c r="F820" s="9">
        <v>35.049999999999997</v>
      </c>
      <c r="G820" s="9"/>
    </row>
    <row r="821" spans="1:7" ht="15.75" thickBot="1" x14ac:dyDescent="0.3">
      <c r="A821" s="6"/>
      <c r="B821" s="6"/>
      <c r="C821" s="6"/>
      <c r="D821" s="6"/>
      <c r="E821" s="6"/>
      <c r="F821" s="6"/>
      <c r="G821" s="6"/>
    </row>
    <row r="822" spans="1:7" ht="15.75" thickBot="1" x14ac:dyDescent="0.3">
      <c r="A822" s="7" t="s">
        <v>24006</v>
      </c>
      <c r="B822" s="7" t="s">
        <v>24007</v>
      </c>
      <c r="C822" s="8" t="s">
        <v>23</v>
      </c>
      <c r="D822" s="9">
        <v>17.73</v>
      </c>
      <c r="E822" s="9">
        <v>72.02</v>
      </c>
      <c r="F822" s="9">
        <v>8.07</v>
      </c>
      <c r="G822" s="9"/>
    </row>
    <row r="823" spans="1:7" ht="15.75" thickBot="1" x14ac:dyDescent="0.3">
      <c r="A823" s="6"/>
      <c r="B823" s="6"/>
      <c r="C823" s="6"/>
      <c r="D823" s="6"/>
      <c r="E823" s="6"/>
      <c r="F823" s="6"/>
      <c r="G823" s="6"/>
    </row>
    <row r="824" spans="1:7" ht="15.75" thickBot="1" x14ac:dyDescent="0.3">
      <c r="A824" s="7" t="s">
        <v>24008</v>
      </c>
      <c r="B824" s="7" t="s">
        <v>24009</v>
      </c>
      <c r="C824" s="8" t="s">
        <v>23</v>
      </c>
      <c r="D824" s="9">
        <v>12.76</v>
      </c>
      <c r="E824" s="9">
        <v>66.77</v>
      </c>
      <c r="F824" s="9">
        <v>13.32</v>
      </c>
      <c r="G824" s="9"/>
    </row>
    <row r="825" spans="1:7" ht="15.75" thickBot="1" x14ac:dyDescent="0.3">
      <c r="A825" s="6"/>
      <c r="B825" s="6"/>
      <c r="C825" s="6"/>
      <c r="D825" s="6"/>
      <c r="E825" s="6"/>
      <c r="F825" s="6"/>
      <c r="G825" s="6"/>
    </row>
    <row r="826" spans="1:7" ht="15.75" thickBot="1" x14ac:dyDescent="0.3">
      <c r="A826" s="7" t="s">
        <v>24010</v>
      </c>
      <c r="B826" s="7" t="s">
        <v>24011</v>
      </c>
      <c r="C826" s="8"/>
      <c r="D826" s="9"/>
      <c r="E826" s="9"/>
      <c r="F826" s="9"/>
      <c r="G826" s="9"/>
    </row>
    <row r="827" spans="1:7" ht="15.75" thickBot="1" x14ac:dyDescent="0.3">
      <c r="A827" s="6"/>
      <c r="B827" s="6"/>
      <c r="C827" s="6"/>
      <c r="D827" s="6"/>
      <c r="E827" s="6"/>
      <c r="F827" s="6"/>
      <c r="G827" s="6"/>
    </row>
    <row r="828" spans="1:7" ht="15.75" thickBot="1" x14ac:dyDescent="0.3">
      <c r="A828" s="7" t="s">
        <v>24012</v>
      </c>
      <c r="B828" s="7" t="s">
        <v>24013</v>
      </c>
      <c r="C828" s="8" t="s">
        <v>23</v>
      </c>
      <c r="D828" s="9">
        <v>19.09</v>
      </c>
      <c r="E828" s="9">
        <v>66.89</v>
      </c>
      <c r="F828" s="9">
        <v>13.2</v>
      </c>
      <c r="G828" s="9"/>
    </row>
    <row r="829" spans="1:7" ht="15.75" thickBot="1" x14ac:dyDescent="0.3">
      <c r="A829" s="6"/>
      <c r="B829" s="6"/>
      <c r="C829" s="6"/>
      <c r="D829" s="6"/>
      <c r="E829" s="6"/>
      <c r="F829" s="6"/>
      <c r="G829" s="6"/>
    </row>
    <row r="830" spans="1:7" ht="15.75" thickBot="1" x14ac:dyDescent="0.3">
      <c r="A830" s="7" t="s">
        <v>24014</v>
      </c>
      <c r="B830" s="7" t="s">
        <v>24015</v>
      </c>
      <c r="C830" s="8" t="s">
        <v>23</v>
      </c>
      <c r="D830" s="9">
        <v>20.57</v>
      </c>
      <c r="E830" s="9">
        <v>62.08</v>
      </c>
      <c r="F830" s="9">
        <v>18.04</v>
      </c>
      <c r="G830" s="9"/>
    </row>
    <row r="831" spans="1:7" ht="15.75" thickBot="1" x14ac:dyDescent="0.3">
      <c r="A831" s="6"/>
      <c r="B831" s="6"/>
      <c r="C831" s="6"/>
      <c r="D831" s="6"/>
      <c r="E831" s="6"/>
      <c r="F831" s="6"/>
      <c r="G831" s="6"/>
    </row>
    <row r="832" spans="1:7" ht="15.75" thickBot="1" x14ac:dyDescent="0.3">
      <c r="A832" s="7" t="s">
        <v>24016</v>
      </c>
      <c r="B832" s="7" t="s">
        <v>24017</v>
      </c>
      <c r="C832" s="8" t="s">
        <v>23</v>
      </c>
      <c r="D832" s="9">
        <v>24.88</v>
      </c>
      <c r="E832" s="9">
        <v>51.33</v>
      </c>
      <c r="F832" s="9">
        <v>28.78</v>
      </c>
      <c r="G832" s="9"/>
    </row>
    <row r="833" spans="1:7" ht="15.75" thickBot="1" x14ac:dyDescent="0.3">
      <c r="A833" s="6"/>
      <c r="B833" s="6"/>
      <c r="C833" s="6"/>
      <c r="D833" s="6"/>
      <c r="E833" s="6"/>
      <c r="F833" s="6"/>
      <c r="G833" s="6"/>
    </row>
    <row r="834" spans="1:7" ht="15.75" thickBot="1" x14ac:dyDescent="0.3">
      <c r="A834" s="7" t="s">
        <v>24018</v>
      </c>
      <c r="B834" s="7" t="s">
        <v>24019</v>
      </c>
      <c r="C834" s="8" t="s">
        <v>23</v>
      </c>
      <c r="D834" s="9">
        <v>17.63</v>
      </c>
      <c r="E834" s="9">
        <v>72.430000000000007</v>
      </c>
      <c r="F834" s="9">
        <v>7.66</v>
      </c>
      <c r="G834" s="9"/>
    </row>
    <row r="835" spans="1:7" ht="15.75" thickBot="1" x14ac:dyDescent="0.3">
      <c r="A835" s="6"/>
      <c r="B835" s="6"/>
      <c r="C835" s="6"/>
      <c r="D835" s="6"/>
      <c r="E835" s="6"/>
      <c r="F835" s="6"/>
      <c r="G835" s="6"/>
    </row>
    <row r="836" spans="1:7" ht="15.75" thickBot="1" x14ac:dyDescent="0.3">
      <c r="A836" s="7" t="s">
        <v>24020</v>
      </c>
      <c r="B836" s="7" t="s">
        <v>24021</v>
      </c>
      <c r="C836" s="8"/>
      <c r="D836" s="9"/>
      <c r="E836" s="9"/>
      <c r="F836" s="9"/>
      <c r="G836" s="9"/>
    </row>
    <row r="837" spans="1:7" ht="15.75" thickBot="1" x14ac:dyDescent="0.3">
      <c r="A837" s="6"/>
      <c r="B837" s="6"/>
      <c r="C837" s="6"/>
      <c r="D837" s="6"/>
      <c r="E837" s="6"/>
      <c r="F837" s="6"/>
      <c r="G837" s="6"/>
    </row>
    <row r="838" spans="1:7" ht="15.75" thickBot="1" x14ac:dyDescent="0.3">
      <c r="A838" s="7" t="s">
        <v>24022</v>
      </c>
      <c r="B838" s="7" t="s">
        <v>24023</v>
      </c>
      <c r="C838" s="8" t="s">
        <v>23</v>
      </c>
      <c r="D838" s="9">
        <v>20.2</v>
      </c>
      <c r="E838" s="9">
        <v>42.18</v>
      </c>
      <c r="F838" s="9">
        <v>37.92</v>
      </c>
      <c r="G838" s="9"/>
    </row>
    <row r="839" spans="1:7" ht="15.75" thickBot="1" x14ac:dyDescent="0.3">
      <c r="A839" s="6"/>
      <c r="B839" s="6"/>
      <c r="C839" s="6"/>
      <c r="D839" s="6"/>
      <c r="E839" s="6"/>
      <c r="F839" s="6"/>
      <c r="G839" s="6"/>
    </row>
    <row r="840" spans="1:7" ht="15.75" thickBot="1" x14ac:dyDescent="0.3">
      <c r="A840" s="7" t="s">
        <v>24024</v>
      </c>
      <c r="B840" s="7" t="s">
        <v>24025</v>
      </c>
      <c r="C840" s="8" t="s">
        <v>23</v>
      </c>
      <c r="D840" s="9">
        <v>16.53</v>
      </c>
      <c r="E840" s="9">
        <v>51.54</v>
      </c>
      <c r="F840" s="9">
        <v>28.55</v>
      </c>
      <c r="G840" s="9"/>
    </row>
    <row r="841" spans="1:7" ht="15.75" thickBot="1" x14ac:dyDescent="0.3">
      <c r="A841" s="6"/>
      <c r="B841" s="6"/>
      <c r="C841" s="6"/>
      <c r="D841" s="6"/>
      <c r="E841" s="6"/>
      <c r="F841" s="6"/>
      <c r="G841" s="6"/>
    </row>
    <row r="842" spans="1:7" ht="15.75" thickBot="1" x14ac:dyDescent="0.3">
      <c r="A842" s="7" t="s">
        <v>24026</v>
      </c>
      <c r="B842" s="7" t="s">
        <v>24027</v>
      </c>
      <c r="C842" s="8"/>
      <c r="D842" s="9"/>
      <c r="E842" s="9"/>
      <c r="F842" s="9"/>
      <c r="G842" s="9"/>
    </row>
    <row r="843" spans="1:7" ht="15.75" thickBot="1" x14ac:dyDescent="0.3">
      <c r="A843" s="6"/>
      <c r="B843" s="6"/>
      <c r="C843" s="6"/>
      <c r="D843" s="6"/>
      <c r="E843" s="6"/>
      <c r="F843" s="6"/>
      <c r="G843" s="6"/>
    </row>
    <row r="844" spans="1:7" ht="15.75" thickBot="1" x14ac:dyDescent="0.3">
      <c r="A844" s="7" t="s">
        <v>24028</v>
      </c>
      <c r="B844" s="7" t="s">
        <v>24029</v>
      </c>
      <c r="C844" s="8" t="s">
        <v>23</v>
      </c>
      <c r="D844" s="9">
        <v>19.149999999999999</v>
      </c>
      <c r="E844" s="9">
        <v>44.49</v>
      </c>
      <c r="F844" s="9">
        <v>35.61</v>
      </c>
      <c r="G844" s="9"/>
    </row>
    <row r="845" spans="1:7" ht="15.75" thickBot="1" x14ac:dyDescent="0.3">
      <c r="A845" s="6"/>
      <c r="B845" s="6"/>
      <c r="C845" s="6"/>
      <c r="D845" s="6"/>
      <c r="E845" s="6"/>
      <c r="F845" s="6"/>
      <c r="G845" s="6"/>
    </row>
    <row r="846" spans="1:7" ht="15.75" thickBot="1" x14ac:dyDescent="0.3">
      <c r="A846" s="7" t="s">
        <v>24030</v>
      </c>
      <c r="B846" s="7" t="s">
        <v>24031</v>
      </c>
      <c r="C846" s="8" t="s">
        <v>23</v>
      </c>
      <c r="D846" s="9">
        <v>20.93</v>
      </c>
      <c r="E846" s="9">
        <v>40.71</v>
      </c>
      <c r="F846" s="9">
        <v>39.42</v>
      </c>
      <c r="G846" s="9"/>
    </row>
    <row r="847" spans="1:7" ht="15.75" thickBot="1" x14ac:dyDescent="0.3">
      <c r="A847" s="6"/>
      <c r="B847" s="6"/>
      <c r="C847" s="6"/>
      <c r="D847" s="6"/>
      <c r="E847" s="6"/>
      <c r="F847" s="6"/>
      <c r="G847" s="6"/>
    </row>
    <row r="848" spans="1:7" ht="15.75" thickBot="1" x14ac:dyDescent="0.3">
      <c r="A848" s="7" t="s">
        <v>24032</v>
      </c>
      <c r="B848" s="7" t="s">
        <v>24033</v>
      </c>
      <c r="C848" s="8" t="s">
        <v>23</v>
      </c>
      <c r="D848" s="9">
        <v>20.2</v>
      </c>
      <c r="E848" s="9">
        <v>42.18</v>
      </c>
      <c r="F848" s="9">
        <v>37.92</v>
      </c>
      <c r="G848" s="9"/>
    </row>
    <row r="849" spans="1:7" ht="15.75" thickBot="1" x14ac:dyDescent="0.3">
      <c r="A849" s="6"/>
      <c r="B849" s="6"/>
      <c r="C849" s="6"/>
      <c r="D849" s="6"/>
      <c r="E849" s="6"/>
      <c r="F849" s="6"/>
      <c r="G849" s="6"/>
    </row>
    <row r="850" spans="1:7" ht="15.75" thickBot="1" x14ac:dyDescent="0.3">
      <c r="A850" s="7" t="s">
        <v>24034</v>
      </c>
      <c r="B850" s="7" t="s">
        <v>24035</v>
      </c>
      <c r="C850" s="8" t="s">
        <v>23</v>
      </c>
      <c r="D850" s="9">
        <v>18.940000000000001</v>
      </c>
      <c r="E850" s="9">
        <v>44.98</v>
      </c>
      <c r="F850" s="9">
        <v>35.11</v>
      </c>
      <c r="G850" s="9"/>
    </row>
    <row r="851" spans="1:7" ht="15.75" thickBot="1" x14ac:dyDescent="0.3">
      <c r="A851" s="6"/>
      <c r="B851" s="6"/>
      <c r="C851" s="6"/>
      <c r="D851" s="6"/>
      <c r="E851" s="6"/>
      <c r="F851" s="6"/>
      <c r="G851" s="6"/>
    </row>
    <row r="852" spans="1:7" ht="15.75" thickBot="1" x14ac:dyDescent="0.3">
      <c r="A852" s="7" t="s">
        <v>24036</v>
      </c>
      <c r="B852" s="7" t="s">
        <v>24037</v>
      </c>
      <c r="C852" s="8"/>
      <c r="D852" s="9"/>
      <c r="E852" s="9"/>
      <c r="F852" s="9"/>
      <c r="G852" s="9"/>
    </row>
    <row r="853" spans="1:7" ht="15.75" thickBot="1" x14ac:dyDescent="0.3">
      <c r="A853" s="6"/>
      <c r="B853" s="6"/>
      <c r="C853" s="6"/>
      <c r="D853" s="6"/>
      <c r="E853" s="6"/>
      <c r="F853" s="6"/>
      <c r="G853" s="6"/>
    </row>
    <row r="854" spans="1:7" ht="15.75" thickBot="1" x14ac:dyDescent="0.3">
      <c r="A854" s="7" t="s">
        <v>24038</v>
      </c>
      <c r="B854" s="7" t="s">
        <v>24039</v>
      </c>
      <c r="C854" s="8" t="s">
        <v>23</v>
      </c>
      <c r="D854" s="9">
        <v>17.149999999999999</v>
      </c>
      <c r="E854" s="9">
        <v>49.68</v>
      </c>
      <c r="F854" s="9">
        <v>30.44</v>
      </c>
      <c r="G854" s="9"/>
    </row>
    <row r="855" spans="1:7" ht="15.75" thickBot="1" x14ac:dyDescent="0.3">
      <c r="A855" s="6"/>
      <c r="B855" s="6"/>
      <c r="C855" s="6"/>
      <c r="D855" s="6"/>
      <c r="E855" s="6"/>
      <c r="F855" s="6"/>
      <c r="G855" s="6"/>
    </row>
    <row r="856" spans="1:7" ht="15.75" thickBot="1" x14ac:dyDescent="0.3">
      <c r="A856" s="7" t="s">
        <v>24040</v>
      </c>
      <c r="B856" s="7" t="s">
        <v>24041</v>
      </c>
      <c r="C856" s="8" t="s">
        <v>23</v>
      </c>
      <c r="D856" s="9">
        <v>17.260000000000002</v>
      </c>
      <c r="E856" s="9">
        <v>49.36</v>
      </c>
      <c r="F856" s="9">
        <v>30.71</v>
      </c>
      <c r="G856" s="9"/>
    </row>
    <row r="857" spans="1:7" ht="15.75" thickBot="1" x14ac:dyDescent="0.3">
      <c r="A857" s="6"/>
      <c r="B857" s="6"/>
      <c r="C857" s="6"/>
      <c r="D857" s="6"/>
      <c r="E857" s="6"/>
      <c r="F857" s="6"/>
      <c r="G857" s="6"/>
    </row>
    <row r="858" spans="1:7" ht="15.75" thickBot="1" x14ac:dyDescent="0.3">
      <c r="A858" s="7" t="s">
        <v>24042</v>
      </c>
      <c r="B858" s="7" t="s">
        <v>24043</v>
      </c>
      <c r="C858" s="8" t="s">
        <v>23</v>
      </c>
      <c r="D858" s="9">
        <v>25.67</v>
      </c>
      <c r="E858" s="9">
        <v>33.19</v>
      </c>
      <c r="F858" s="9">
        <v>46.9</v>
      </c>
      <c r="G858" s="9"/>
    </row>
    <row r="859" spans="1:7" ht="15.75" thickBot="1" x14ac:dyDescent="0.3">
      <c r="A859" s="6"/>
      <c r="B859" s="6"/>
      <c r="C859" s="6"/>
      <c r="D859" s="6"/>
      <c r="E859" s="6"/>
      <c r="F859" s="6"/>
      <c r="G859" s="6"/>
    </row>
    <row r="860" spans="1:7" ht="15.75" thickBot="1" x14ac:dyDescent="0.3">
      <c r="A860" s="7" t="s">
        <v>24044</v>
      </c>
      <c r="B860" s="7" t="s">
        <v>24045</v>
      </c>
      <c r="C860" s="8"/>
      <c r="D860" s="9"/>
      <c r="E860" s="9"/>
      <c r="F860" s="9"/>
      <c r="G860" s="9"/>
    </row>
    <row r="861" spans="1:7" ht="15.75" thickBot="1" x14ac:dyDescent="0.3">
      <c r="A861" s="6"/>
      <c r="B861" s="6"/>
      <c r="C861" s="6"/>
      <c r="D861" s="6"/>
      <c r="E861" s="6"/>
      <c r="F861" s="6"/>
      <c r="G861" s="6"/>
    </row>
    <row r="862" spans="1:7" ht="15.75" thickBot="1" x14ac:dyDescent="0.3">
      <c r="A862" s="7" t="s">
        <v>24046</v>
      </c>
      <c r="B862" s="7" t="s">
        <v>24047</v>
      </c>
      <c r="C862" s="8" t="s">
        <v>23</v>
      </c>
      <c r="D862" s="9">
        <v>21.89</v>
      </c>
      <c r="E862" s="9">
        <v>38.92</v>
      </c>
      <c r="F862" s="9">
        <v>41.16</v>
      </c>
      <c r="G862" s="9"/>
    </row>
    <row r="863" spans="1:7" ht="15.75" thickBot="1" x14ac:dyDescent="0.3">
      <c r="A863" s="6"/>
      <c r="B863" s="6"/>
      <c r="C863" s="6"/>
      <c r="D863" s="6"/>
      <c r="E863" s="6"/>
      <c r="F863" s="6"/>
      <c r="G863" s="6"/>
    </row>
    <row r="864" spans="1:7" ht="15.75" thickBot="1" x14ac:dyDescent="0.3">
      <c r="A864" s="7" t="s">
        <v>24048</v>
      </c>
      <c r="B864" s="7" t="s">
        <v>24049</v>
      </c>
      <c r="C864" s="8" t="s">
        <v>23</v>
      </c>
      <c r="D864" s="9">
        <v>19.78</v>
      </c>
      <c r="E864" s="9">
        <v>43.07</v>
      </c>
      <c r="F864" s="9">
        <v>37.01</v>
      </c>
      <c r="G864" s="9"/>
    </row>
    <row r="865" spans="1:7" ht="15.75" thickBot="1" x14ac:dyDescent="0.3">
      <c r="A865" s="6"/>
      <c r="B865" s="6"/>
      <c r="C865" s="6"/>
      <c r="D865" s="6"/>
      <c r="E865" s="6"/>
      <c r="F865" s="6"/>
      <c r="G865" s="6"/>
    </row>
    <row r="866" spans="1:7" ht="15.75" thickBot="1" x14ac:dyDescent="0.3">
      <c r="A866" s="7" t="s">
        <v>24050</v>
      </c>
      <c r="B866" s="7" t="s">
        <v>24051</v>
      </c>
      <c r="C866" s="8" t="s">
        <v>23</v>
      </c>
      <c r="D866" s="9">
        <v>23.05</v>
      </c>
      <c r="E866" s="9">
        <v>36.96</v>
      </c>
      <c r="F866" s="9">
        <v>43.12</v>
      </c>
      <c r="G866" s="9"/>
    </row>
    <row r="867" spans="1:7" ht="15.75" thickBot="1" x14ac:dyDescent="0.3">
      <c r="A867" s="6"/>
      <c r="B867" s="6"/>
      <c r="C867" s="6"/>
      <c r="D867" s="6"/>
      <c r="E867" s="6"/>
      <c r="F867" s="6"/>
      <c r="G867" s="6"/>
    </row>
    <row r="868" spans="1:7" ht="15.75" thickBot="1" x14ac:dyDescent="0.3">
      <c r="A868" s="7" t="s">
        <v>24052</v>
      </c>
      <c r="B868" s="7" t="s">
        <v>24053</v>
      </c>
      <c r="C868" s="8"/>
      <c r="D868" s="9"/>
      <c r="E868" s="9"/>
      <c r="F868" s="9"/>
      <c r="G868" s="9"/>
    </row>
    <row r="869" spans="1:7" ht="15.75" thickBot="1" x14ac:dyDescent="0.3">
      <c r="A869" s="6"/>
      <c r="B869" s="6"/>
      <c r="C869" s="6"/>
      <c r="D869" s="6"/>
      <c r="E869" s="6"/>
      <c r="F869" s="6"/>
      <c r="G869" s="6"/>
    </row>
    <row r="870" spans="1:7" ht="15.75" thickBot="1" x14ac:dyDescent="0.3">
      <c r="A870" s="7" t="s">
        <v>24054</v>
      </c>
      <c r="B870" s="7" t="s">
        <v>24055</v>
      </c>
      <c r="C870" s="8" t="s">
        <v>23</v>
      </c>
      <c r="D870" s="9">
        <v>6.26</v>
      </c>
      <c r="E870" s="9">
        <v>67.89</v>
      </c>
      <c r="F870" s="9">
        <v>12.14</v>
      </c>
      <c r="G870" s="9"/>
    </row>
    <row r="871" spans="1:7" ht="15.75" thickBot="1" x14ac:dyDescent="0.3">
      <c r="A871" s="6"/>
      <c r="B871" s="6"/>
      <c r="C871" s="6"/>
      <c r="D871" s="6"/>
      <c r="E871" s="6"/>
      <c r="F871" s="6"/>
      <c r="G871" s="6"/>
    </row>
    <row r="872" spans="1:7" ht="15.75" thickBot="1" x14ac:dyDescent="0.3">
      <c r="A872" s="7" t="s">
        <v>24056</v>
      </c>
      <c r="B872" s="7" t="s">
        <v>24057</v>
      </c>
      <c r="C872" s="8" t="s">
        <v>23</v>
      </c>
      <c r="D872" s="9">
        <v>6.04</v>
      </c>
      <c r="E872" s="9">
        <v>70.36</v>
      </c>
      <c r="F872" s="9">
        <v>9.77</v>
      </c>
      <c r="G872" s="9"/>
    </row>
    <row r="873" spans="1:7" ht="15.75" thickBot="1" x14ac:dyDescent="0.3">
      <c r="A873" s="6"/>
      <c r="B873" s="6"/>
      <c r="C873" s="6"/>
      <c r="D873" s="6"/>
      <c r="E873" s="6"/>
      <c r="F873" s="6"/>
      <c r="G873" s="6"/>
    </row>
    <row r="874" spans="1:7" ht="15.75" thickBot="1" x14ac:dyDescent="0.3">
      <c r="A874" s="7" t="s">
        <v>24058</v>
      </c>
      <c r="B874" s="7" t="s">
        <v>24059</v>
      </c>
      <c r="C874" s="8" t="s">
        <v>23</v>
      </c>
      <c r="D874" s="9">
        <v>6.36</v>
      </c>
      <c r="E874" s="9">
        <v>66.819999999999993</v>
      </c>
      <c r="F874" s="9">
        <v>13.21</v>
      </c>
      <c r="G874" s="9"/>
    </row>
    <row r="875" spans="1:7" ht="15.75" thickBot="1" x14ac:dyDescent="0.3">
      <c r="A875" s="6"/>
      <c r="B875" s="6"/>
      <c r="C875" s="6"/>
      <c r="D875" s="6"/>
      <c r="E875" s="6"/>
      <c r="F875" s="6"/>
      <c r="G875" s="6"/>
    </row>
    <row r="876" spans="1:7" ht="15.75" thickBot="1" x14ac:dyDescent="0.3">
      <c r="A876" s="7" t="s">
        <v>24060</v>
      </c>
      <c r="B876" s="7" t="s">
        <v>24061</v>
      </c>
      <c r="C876" s="8" t="s">
        <v>23</v>
      </c>
      <c r="D876" s="9">
        <v>6.47</v>
      </c>
      <c r="E876" s="9">
        <v>65.69</v>
      </c>
      <c r="F876" s="9">
        <v>14.37</v>
      </c>
      <c r="G876" s="9"/>
    </row>
    <row r="877" spans="1:7" ht="15.75" thickBot="1" x14ac:dyDescent="0.3">
      <c r="A877" s="6"/>
      <c r="B877" s="6"/>
      <c r="C877" s="6"/>
      <c r="D877" s="6"/>
      <c r="E877" s="6"/>
      <c r="F877" s="6"/>
      <c r="G877" s="6"/>
    </row>
    <row r="878" spans="1:7" ht="15.75" thickBot="1" x14ac:dyDescent="0.3">
      <c r="A878" s="7" t="s">
        <v>24062</v>
      </c>
      <c r="B878" s="7" t="s">
        <v>24063</v>
      </c>
      <c r="C878" s="8" t="s">
        <v>23</v>
      </c>
      <c r="D878" s="9">
        <v>6.47</v>
      </c>
      <c r="E878" s="9">
        <v>65.69</v>
      </c>
      <c r="F878" s="9">
        <v>14.37</v>
      </c>
      <c r="G878" s="9"/>
    </row>
    <row r="879" spans="1:7" ht="15.75" thickBot="1" x14ac:dyDescent="0.3">
      <c r="A879" s="6"/>
      <c r="B879" s="6"/>
      <c r="C879" s="6"/>
      <c r="D879" s="6"/>
      <c r="E879" s="6"/>
      <c r="F879" s="6"/>
      <c r="G879" s="6"/>
    </row>
    <row r="880" spans="1:7" ht="15.75" thickBot="1" x14ac:dyDescent="0.3">
      <c r="A880" s="7" t="s">
        <v>24064</v>
      </c>
      <c r="B880" s="7" t="s">
        <v>24065</v>
      </c>
      <c r="C880" s="8" t="s">
        <v>23</v>
      </c>
      <c r="D880" s="9">
        <v>6.57</v>
      </c>
      <c r="E880" s="9">
        <v>64.69</v>
      </c>
      <c r="F880" s="9">
        <v>15.37</v>
      </c>
      <c r="G880" s="9"/>
    </row>
    <row r="881" spans="1:7" ht="15.75" thickBot="1" x14ac:dyDescent="0.3">
      <c r="A881" s="6"/>
      <c r="B881" s="6"/>
      <c r="C881" s="6"/>
      <c r="D881" s="6"/>
      <c r="E881" s="6"/>
      <c r="F881" s="6"/>
      <c r="G881" s="6"/>
    </row>
    <row r="882" spans="1:7" ht="15.75" thickBot="1" x14ac:dyDescent="0.3">
      <c r="A882" s="7" t="s">
        <v>24066</v>
      </c>
      <c r="B882" s="7" t="s">
        <v>24067</v>
      </c>
      <c r="C882" s="8" t="s">
        <v>23</v>
      </c>
      <c r="D882" s="9">
        <v>6.14</v>
      </c>
      <c r="E882" s="9">
        <v>69.22</v>
      </c>
      <c r="F882" s="9">
        <v>10.91</v>
      </c>
      <c r="G882" s="9"/>
    </row>
    <row r="883" spans="1:7" ht="15.75" thickBot="1" x14ac:dyDescent="0.3">
      <c r="A883" s="6"/>
      <c r="B883" s="6"/>
      <c r="C883" s="6"/>
      <c r="D883" s="6"/>
      <c r="E883" s="6"/>
      <c r="F883" s="6"/>
      <c r="G883" s="6"/>
    </row>
    <row r="884" spans="1:7" ht="15.75" thickBot="1" x14ac:dyDescent="0.3">
      <c r="A884" s="7" t="s">
        <v>24068</v>
      </c>
      <c r="B884" s="7" t="s">
        <v>24069</v>
      </c>
      <c r="C884" s="8"/>
      <c r="D884" s="9"/>
      <c r="E884" s="9"/>
      <c r="F884" s="9"/>
      <c r="G884" s="9"/>
    </row>
    <row r="885" spans="1:7" ht="15.75" thickBot="1" x14ac:dyDescent="0.3">
      <c r="A885" s="6"/>
      <c r="B885" s="6"/>
      <c r="C885" s="6"/>
      <c r="D885" s="6"/>
      <c r="E885" s="6"/>
      <c r="F885" s="6"/>
      <c r="G885" s="6"/>
    </row>
    <row r="886" spans="1:7" ht="15.75" thickBot="1" x14ac:dyDescent="0.3">
      <c r="A886" s="7" t="s">
        <v>24070</v>
      </c>
      <c r="B886" s="7" t="s">
        <v>24055</v>
      </c>
      <c r="C886" s="8" t="s">
        <v>23</v>
      </c>
      <c r="D886" s="9">
        <v>6.26</v>
      </c>
      <c r="E886" s="9">
        <v>67.89</v>
      </c>
      <c r="F886" s="9">
        <v>12.14</v>
      </c>
      <c r="G886" s="9"/>
    </row>
    <row r="887" spans="1:7" ht="15.75" thickBot="1" x14ac:dyDescent="0.3">
      <c r="A887" s="6"/>
      <c r="B887" s="6"/>
      <c r="C887" s="6"/>
      <c r="D887" s="6"/>
      <c r="E887" s="6"/>
      <c r="F887" s="6"/>
      <c r="G887" s="6"/>
    </row>
    <row r="888" spans="1:7" ht="15.75" thickBot="1" x14ac:dyDescent="0.3">
      <c r="A888" s="7" t="s">
        <v>24071</v>
      </c>
      <c r="B888" s="7" t="s">
        <v>24057</v>
      </c>
      <c r="C888" s="8" t="s">
        <v>23</v>
      </c>
      <c r="D888" s="9">
        <v>6.14</v>
      </c>
      <c r="E888" s="9">
        <v>69.22</v>
      </c>
      <c r="F888" s="9">
        <v>10.91</v>
      </c>
      <c r="G888" s="9"/>
    </row>
    <row r="889" spans="1:7" ht="15.75" thickBot="1" x14ac:dyDescent="0.3">
      <c r="A889" s="6"/>
      <c r="B889" s="6"/>
      <c r="C889" s="6"/>
      <c r="D889" s="6"/>
      <c r="E889" s="6"/>
      <c r="F889" s="6"/>
      <c r="G889" s="6"/>
    </row>
    <row r="890" spans="1:7" ht="15.75" thickBot="1" x14ac:dyDescent="0.3">
      <c r="A890" s="7" t="s">
        <v>24072</v>
      </c>
      <c r="B890" s="7" t="s">
        <v>24061</v>
      </c>
      <c r="C890" s="8" t="s">
        <v>23</v>
      </c>
      <c r="D890" s="9">
        <v>5.93</v>
      </c>
      <c r="E890" s="9">
        <v>71.67</v>
      </c>
      <c r="F890" s="9">
        <v>8.43</v>
      </c>
      <c r="G890" s="9"/>
    </row>
    <row r="891" spans="1:7" ht="15.75" thickBot="1" x14ac:dyDescent="0.3">
      <c r="A891" s="6"/>
      <c r="B891" s="6"/>
      <c r="C891" s="6"/>
      <c r="D891" s="6"/>
      <c r="E891" s="6"/>
      <c r="F891" s="6"/>
      <c r="G891" s="6"/>
    </row>
    <row r="892" spans="1:7" ht="15.75" thickBot="1" x14ac:dyDescent="0.3">
      <c r="A892" s="7" t="s">
        <v>24073</v>
      </c>
      <c r="B892" s="7" t="s">
        <v>24074</v>
      </c>
      <c r="C892" s="8" t="s">
        <v>23</v>
      </c>
      <c r="D892" s="9">
        <v>5.83</v>
      </c>
      <c r="E892" s="9">
        <v>72.900000000000006</v>
      </c>
      <c r="F892" s="9">
        <v>7.2</v>
      </c>
      <c r="G892" s="9"/>
    </row>
    <row r="893" spans="1:7" ht="15.75" thickBot="1" x14ac:dyDescent="0.3">
      <c r="A893" s="6"/>
      <c r="B893" s="6"/>
      <c r="C893" s="6"/>
      <c r="D893" s="6"/>
      <c r="E893" s="6"/>
      <c r="F893" s="6"/>
      <c r="G893" s="6"/>
    </row>
    <row r="894" spans="1:7" ht="15.75" thickBot="1" x14ac:dyDescent="0.3">
      <c r="A894" s="7" t="s">
        <v>24075</v>
      </c>
      <c r="B894" s="7" t="s">
        <v>24076</v>
      </c>
      <c r="C894" s="8" t="s">
        <v>23</v>
      </c>
      <c r="D894" s="9">
        <v>5.62</v>
      </c>
      <c r="E894" s="9">
        <v>75.62</v>
      </c>
      <c r="F894" s="9">
        <v>4.45</v>
      </c>
      <c r="G894" s="9"/>
    </row>
    <row r="895" spans="1:7" ht="15.75" thickBot="1" x14ac:dyDescent="0.3">
      <c r="A895" s="6"/>
      <c r="B895" s="6"/>
      <c r="C895" s="6"/>
      <c r="D895" s="6"/>
      <c r="E895" s="6"/>
      <c r="F895" s="6"/>
      <c r="G895" s="6"/>
    </row>
    <row r="896" spans="1:7" ht="15.75" thickBot="1" x14ac:dyDescent="0.3">
      <c r="A896" s="7" t="s">
        <v>24077</v>
      </c>
      <c r="B896" s="7" t="s">
        <v>24078</v>
      </c>
      <c r="C896" s="8" t="s">
        <v>23</v>
      </c>
      <c r="D896" s="9">
        <v>7.96</v>
      </c>
      <c r="E896" s="9">
        <v>53.39</v>
      </c>
      <c r="F896" s="9">
        <v>26.76</v>
      </c>
      <c r="G896" s="9"/>
    </row>
    <row r="897" spans="1:7" ht="15.75" thickBot="1" x14ac:dyDescent="0.3">
      <c r="A897" s="6"/>
      <c r="B897" s="6"/>
      <c r="C897" s="6"/>
      <c r="D897" s="6"/>
      <c r="E897" s="6"/>
      <c r="F897" s="6"/>
      <c r="G897" s="6"/>
    </row>
    <row r="898" spans="1:7" ht="15.75" thickBot="1" x14ac:dyDescent="0.3">
      <c r="A898" s="7" t="s">
        <v>24079</v>
      </c>
      <c r="B898" s="7" t="s">
        <v>24080</v>
      </c>
      <c r="C898" s="8" t="s">
        <v>23</v>
      </c>
      <c r="D898" s="9">
        <v>6.09</v>
      </c>
      <c r="E898" s="9">
        <v>69.790000000000006</v>
      </c>
      <c r="F898" s="9">
        <v>10.34</v>
      </c>
      <c r="G898" s="9"/>
    </row>
    <row r="899" spans="1:7" ht="15.75" thickBot="1" x14ac:dyDescent="0.3">
      <c r="A899" s="6"/>
      <c r="B899" s="6"/>
      <c r="C899" s="6"/>
      <c r="D899" s="6"/>
      <c r="E899" s="6"/>
      <c r="F899" s="6"/>
      <c r="G899" s="6"/>
    </row>
    <row r="900" spans="1:7" ht="15.75" thickBot="1" x14ac:dyDescent="0.3">
      <c r="A900" s="7" t="s">
        <v>24081</v>
      </c>
      <c r="B900" s="7" t="s">
        <v>24082</v>
      </c>
      <c r="C900" s="8"/>
      <c r="D900" s="9"/>
      <c r="E900" s="9"/>
      <c r="F900" s="9"/>
      <c r="G900" s="9"/>
    </row>
    <row r="901" spans="1:7" ht="15.75" thickBot="1" x14ac:dyDescent="0.3">
      <c r="A901" s="6"/>
      <c r="B901" s="6"/>
      <c r="C901" s="6"/>
      <c r="D901" s="6"/>
      <c r="E901" s="6"/>
      <c r="F901" s="6"/>
      <c r="G901" s="6"/>
    </row>
    <row r="902" spans="1:7" ht="15.75" thickBot="1" x14ac:dyDescent="0.3">
      <c r="A902" s="7" t="s">
        <v>24083</v>
      </c>
      <c r="B902" s="7" t="s">
        <v>24084</v>
      </c>
      <c r="C902" s="8" t="s">
        <v>23</v>
      </c>
      <c r="D902" s="9">
        <v>17.89</v>
      </c>
      <c r="E902" s="9">
        <v>47.62</v>
      </c>
      <c r="F902" s="9">
        <v>32.479999999999997</v>
      </c>
      <c r="G902" s="9"/>
    </row>
    <row r="903" spans="1:7" ht="15.75" thickBot="1" x14ac:dyDescent="0.3">
      <c r="A903" s="6"/>
      <c r="B903" s="6"/>
      <c r="C903" s="6"/>
      <c r="D903" s="6"/>
      <c r="E903" s="6"/>
      <c r="F903" s="6"/>
      <c r="G903" s="6"/>
    </row>
    <row r="904" spans="1:7" ht="15.75" thickBot="1" x14ac:dyDescent="0.3">
      <c r="A904" s="7" t="s">
        <v>24085</v>
      </c>
      <c r="B904" s="7" t="s">
        <v>24086</v>
      </c>
      <c r="C904" s="8" t="s">
        <v>23</v>
      </c>
      <c r="D904" s="9">
        <v>17.68</v>
      </c>
      <c r="E904" s="9">
        <v>48.19</v>
      </c>
      <c r="F904" s="9">
        <v>31.9</v>
      </c>
      <c r="G904" s="9"/>
    </row>
    <row r="905" spans="1:7" ht="15.75" thickBot="1" x14ac:dyDescent="0.3">
      <c r="A905" s="6"/>
      <c r="B905" s="6"/>
      <c r="C905" s="6"/>
      <c r="D905" s="6"/>
      <c r="E905" s="6"/>
      <c r="F905" s="6"/>
      <c r="G905" s="6"/>
    </row>
    <row r="906" spans="1:7" ht="15.75" thickBot="1" x14ac:dyDescent="0.3">
      <c r="A906" s="7" t="s">
        <v>24087</v>
      </c>
      <c r="B906" s="7" t="s">
        <v>24088</v>
      </c>
      <c r="C906" s="8" t="s">
        <v>23</v>
      </c>
      <c r="D906" s="9">
        <v>18.940000000000001</v>
      </c>
      <c r="E906" s="9">
        <v>44.98</v>
      </c>
      <c r="F906" s="9">
        <v>35.11</v>
      </c>
      <c r="G906" s="9"/>
    </row>
    <row r="907" spans="1:7" ht="15.75" thickBot="1" x14ac:dyDescent="0.3">
      <c r="A907" s="6"/>
      <c r="B907" s="6"/>
      <c r="C907" s="6"/>
      <c r="D907" s="6"/>
      <c r="E907" s="6"/>
      <c r="F907" s="6"/>
      <c r="G907" s="6"/>
    </row>
    <row r="908" spans="1:7" ht="15.75" thickBot="1" x14ac:dyDescent="0.3">
      <c r="A908" s="7" t="s">
        <v>24089</v>
      </c>
      <c r="B908" s="7" t="s">
        <v>24090</v>
      </c>
      <c r="C908" s="8" t="s">
        <v>23</v>
      </c>
      <c r="D908" s="9">
        <v>18.62</v>
      </c>
      <c r="E908" s="9">
        <v>45.76</v>
      </c>
      <c r="F908" s="9">
        <v>34.369999999999997</v>
      </c>
      <c r="G908" s="9"/>
    </row>
    <row r="909" spans="1:7" ht="15.75" thickBot="1" x14ac:dyDescent="0.3">
      <c r="A909" s="6"/>
      <c r="B909" s="6"/>
      <c r="C909" s="6"/>
      <c r="D909" s="6"/>
      <c r="E909" s="6"/>
      <c r="F909" s="6"/>
      <c r="G909" s="6"/>
    </row>
    <row r="910" spans="1:7" ht="15.75" thickBot="1" x14ac:dyDescent="0.3">
      <c r="A910" s="7" t="s">
        <v>24091</v>
      </c>
      <c r="B910" s="7" t="s">
        <v>24092</v>
      </c>
      <c r="C910" s="8" t="s">
        <v>23</v>
      </c>
      <c r="D910" s="9">
        <v>20.83</v>
      </c>
      <c r="E910" s="9">
        <v>40.9</v>
      </c>
      <c r="F910" s="9">
        <v>39.22</v>
      </c>
      <c r="G910" s="9"/>
    </row>
    <row r="911" spans="1:7" ht="15.75" thickBot="1" x14ac:dyDescent="0.3">
      <c r="A911" s="6"/>
      <c r="B911" s="6"/>
      <c r="C911" s="6"/>
      <c r="D911" s="6"/>
      <c r="E911" s="6"/>
      <c r="F911" s="6"/>
      <c r="G911" s="6"/>
    </row>
    <row r="912" spans="1:7" ht="15.75" thickBot="1" x14ac:dyDescent="0.3">
      <c r="A912" s="7" t="s">
        <v>24093</v>
      </c>
      <c r="B912" s="7" t="s">
        <v>24094</v>
      </c>
      <c r="C912" s="8" t="s">
        <v>23</v>
      </c>
      <c r="D912" s="9">
        <v>20.74</v>
      </c>
      <c r="E912" s="9">
        <v>41.08</v>
      </c>
      <c r="F912" s="9">
        <v>39.01</v>
      </c>
      <c r="G912" s="9"/>
    </row>
    <row r="913" spans="1:7" ht="15.75" thickBot="1" x14ac:dyDescent="0.3">
      <c r="A913" s="6"/>
      <c r="B913" s="6"/>
      <c r="C913" s="6"/>
      <c r="D913" s="6"/>
      <c r="E913" s="6"/>
      <c r="F913" s="6"/>
      <c r="G913" s="6"/>
    </row>
    <row r="914" spans="1:7" ht="15.75" thickBot="1" x14ac:dyDescent="0.3">
      <c r="A914" s="7" t="s">
        <v>24095</v>
      </c>
      <c r="B914" s="7" t="s">
        <v>24096</v>
      </c>
      <c r="C914" s="8" t="s">
        <v>23</v>
      </c>
      <c r="D914" s="9">
        <v>21.03</v>
      </c>
      <c r="E914" s="9">
        <v>40.51</v>
      </c>
      <c r="F914" s="9">
        <v>39.61</v>
      </c>
      <c r="G914" s="9"/>
    </row>
    <row r="915" spans="1:7" ht="15.75" thickBot="1" x14ac:dyDescent="0.3">
      <c r="A915" s="6"/>
      <c r="B915" s="6"/>
      <c r="C915" s="6"/>
      <c r="D915" s="6"/>
      <c r="E915" s="6"/>
      <c r="F915" s="6"/>
      <c r="G915" s="6"/>
    </row>
    <row r="916" spans="1:7" ht="15.75" thickBot="1" x14ac:dyDescent="0.3">
      <c r="A916" s="7" t="s">
        <v>24097</v>
      </c>
      <c r="B916" s="7" t="s">
        <v>24098</v>
      </c>
      <c r="C916" s="8" t="s">
        <v>23</v>
      </c>
      <c r="D916" s="9">
        <v>25.47</v>
      </c>
      <c r="E916" s="9">
        <v>33.450000000000003</v>
      </c>
      <c r="F916" s="9">
        <v>46.64</v>
      </c>
      <c r="G916" s="9"/>
    </row>
    <row r="917" spans="1:7" ht="15.75" thickBot="1" x14ac:dyDescent="0.3">
      <c r="A917" s="6"/>
      <c r="B917" s="6"/>
      <c r="C917" s="6"/>
      <c r="D917" s="6"/>
      <c r="E917" s="6"/>
      <c r="F917" s="6"/>
      <c r="G917" s="6"/>
    </row>
    <row r="918" spans="1:7" ht="15.75" thickBot="1" x14ac:dyDescent="0.3">
      <c r="A918" s="7" t="s">
        <v>24099</v>
      </c>
      <c r="B918" s="7" t="s">
        <v>24100</v>
      </c>
      <c r="C918" s="8" t="s">
        <v>23</v>
      </c>
      <c r="D918" s="9">
        <v>27.03</v>
      </c>
      <c r="E918" s="9">
        <v>31.52</v>
      </c>
      <c r="F918" s="9">
        <v>48.58</v>
      </c>
      <c r="G918" s="9"/>
    </row>
    <row r="919" spans="1:7" ht="15.75" thickBot="1" x14ac:dyDescent="0.3">
      <c r="A919" s="6"/>
      <c r="B919" s="6"/>
      <c r="C919" s="6"/>
      <c r="D919" s="6"/>
      <c r="E919" s="6"/>
      <c r="F919" s="6"/>
      <c r="G919" s="6"/>
    </row>
    <row r="920" spans="1:7" ht="15.75" thickBot="1" x14ac:dyDescent="0.3">
      <c r="A920" s="7" t="s">
        <v>24101</v>
      </c>
      <c r="B920" s="7" t="s">
        <v>24102</v>
      </c>
      <c r="C920" s="8" t="s">
        <v>23</v>
      </c>
      <c r="D920" s="9">
        <v>16.829999999999998</v>
      </c>
      <c r="E920" s="9">
        <v>50.62</v>
      </c>
      <c r="F920" s="9">
        <v>29.47</v>
      </c>
      <c r="G920" s="9"/>
    </row>
    <row r="921" spans="1:7" ht="15.75" thickBot="1" x14ac:dyDescent="0.3">
      <c r="A921" s="6"/>
      <c r="B921" s="6"/>
      <c r="C921" s="6"/>
      <c r="D921" s="6"/>
      <c r="E921" s="6"/>
      <c r="F921" s="6"/>
      <c r="G921" s="6"/>
    </row>
    <row r="922" spans="1:7" ht="15.75" thickBot="1" x14ac:dyDescent="0.3">
      <c r="A922" s="7" t="s">
        <v>24103</v>
      </c>
      <c r="B922" s="7" t="s">
        <v>24104</v>
      </c>
      <c r="C922" s="8" t="s">
        <v>23</v>
      </c>
      <c r="D922" s="9">
        <v>17.68</v>
      </c>
      <c r="E922" s="9">
        <v>48.19</v>
      </c>
      <c r="F922" s="9">
        <v>31.9</v>
      </c>
      <c r="G922" s="9"/>
    </row>
    <row r="923" spans="1:7" ht="15.75" thickBot="1" x14ac:dyDescent="0.3">
      <c r="A923" s="6"/>
      <c r="B923" s="6"/>
      <c r="C923" s="6"/>
      <c r="D923" s="6"/>
      <c r="E923" s="6"/>
      <c r="F923" s="6"/>
      <c r="G923" s="6"/>
    </row>
    <row r="924" spans="1:7" ht="15.75" thickBot="1" x14ac:dyDescent="0.3">
      <c r="A924" s="7" t="s">
        <v>24105</v>
      </c>
      <c r="B924" s="7" t="s">
        <v>24106</v>
      </c>
      <c r="C924" s="8" t="s">
        <v>23</v>
      </c>
      <c r="D924" s="9">
        <v>21.79</v>
      </c>
      <c r="E924" s="9">
        <v>39.1</v>
      </c>
      <c r="F924" s="9">
        <v>40.98</v>
      </c>
      <c r="G924" s="9"/>
    </row>
    <row r="925" spans="1:7" ht="15.75" thickBot="1" x14ac:dyDescent="0.3">
      <c r="A925" s="6"/>
      <c r="B925" s="6"/>
      <c r="C925" s="6"/>
      <c r="D925" s="6"/>
      <c r="E925" s="6"/>
      <c r="F925" s="6"/>
      <c r="G925" s="6"/>
    </row>
    <row r="926" spans="1:7" ht="15.75" thickBot="1" x14ac:dyDescent="0.3">
      <c r="A926" s="7" t="s">
        <v>24107</v>
      </c>
      <c r="B926" s="7" t="s">
        <v>24108</v>
      </c>
      <c r="C926" s="8" t="s">
        <v>23</v>
      </c>
      <c r="D926" s="9">
        <v>23.24</v>
      </c>
      <c r="E926" s="9">
        <v>36.659999999999997</v>
      </c>
      <c r="F926" s="9">
        <v>43.46</v>
      </c>
      <c r="G926" s="9"/>
    </row>
    <row r="927" spans="1:7" ht="15.75" thickBot="1" x14ac:dyDescent="0.3">
      <c r="A927" s="6"/>
      <c r="B927" s="6"/>
      <c r="C927" s="6"/>
      <c r="D927" s="6"/>
      <c r="E927" s="6"/>
      <c r="F927" s="6"/>
      <c r="G927" s="6"/>
    </row>
    <row r="928" spans="1:7" ht="15.75" thickBot="1" x14ac:dyDescent="0.3">
      <c r="A928" s="7" t="s">
        <v>24109</v>
      </c>
      <c r="B928" s="7" t="s">
        <v>24110</v>
      </c>
      <c r="C928" s="8" t="s">
        <v>23</v>
      </c>
      <c r="D928" s="9">
        <v>25.05</v>
      </c>
      <c r="E928" s="9">
        <v>34.01</v>
      </c>
      <c r="F928" s="9">
        <v>46.07</v>
      </c>
      <c r="G928" s="9"/>
    </row>
    <row r="929" spans="1:7" ht="15.75" thickBot="1" x14ac:dyDescent="0.3">
      <c r="A929" s="6"/>
      <c r="B929" s="6"/>
      <c r="C929" s="6"/>
      <c r="D929" s="6"/>
      <c r="E929" s="6"/>
      <c r="F929" s="6"/>
      <c r="G929" s="6"/>
    </row>
    <row r="930" spans="1:7" ht="15.75" thickBot="1" x14ac:dyDescent="0.3">
      <c r="A930" s="7" t="s">
        <v>24111</v>
      </c>
      <c r="B930" s="7" t="s">
        <v>24112</v>
      </c>
      <c r="C930" s="8" t="s">
        <v>23</v>
      </c>
      <c r="D930" s="9">
        <v>24.73</v>
      </c>
      <c r="E930" s="9">
        <v>34.450000000000003</v>
      </c>
      <c r="F930" s="9">
        <v>45.65</v>
      </c>
      <c r="G930" s="9"/>
    </row>
    <row r="931" spans="1:7" ht="15.75" thickBot="1" x14ac:dyDescent="0.3">
      <c r="A931" s="6"/>
      <c r="B931" s="6"/>
      <c r="C931" s="6"/>
      <c r="D931" s="6"/>
      <c r="E931" s="6"/>
      <c r="F931" s="6"/>
      <c r="G931" s="6"/>
    </row>
    <row r="932" spans="1:7" ht="15.75" thickBot="1" x14ac:dyDescent="0.3">
      <c r="A932" s="7" t="s">
        <v>24113</v>
      </c>
      <c r="B932" s="7" t="s">
        <v>24114</v>
      </c>
      <c r="C932" s="8"/>
      <c r="D932" s="9"/>
      <c r="E932" s="9"/>
      <c r="F932" s="9"/>
      <c r="G932" s="9"/>
    </row>
    <row r="933" spans="1:7" ht="15.75" thickBot="1" x14ac:dyDescent="0.3">
      <c r="A933" s="6"/>
      <c r="B933" s="6"/>
      <c r="C933" s="6"/>
      <c r="D933" s="6"/>
      <c r="E933" s="6"/>
      <c r="F933" s="6"/>
      <c r="G933" s="6"/>
    </row>
    <row r="934" spans="1:7" ht="15.75" thickBot="1" x14ac:dyDescent="0.3">
      <c r="A934" s="7" t="s">
        <v>24115</v>
      </c>
      <c r="B934" s="7" t="s">
        <v>23946</v>
      </c>
      <c r="C934" s="8" t="s">
        <v>23</v>
      </c>
      <c r="D934" s="9">
        <v>20.74</v>
      </c>
      <c r="E934" s="9">
        <v>41.08</v>
      </c>
      <c r="F934" s="9">
        <v>39.01</v>
      </c>
      <c r="G934" s="9"/>
    </row>
    <row r="935" spans="1:7" ht="15.75" thickBot="1" x14ac:dyDescent="0.3">
      <c r="A935" s="6"/>
      <c r="B935" s="6"/>
      <c r="C935" s="6"/>
      <c r="D935" s="6"/>
      <c r="E935" s="6"/>
      <c r="F935" s="6"/>
      <c r="G935" s="6"/>
    </row>
    <row r="936" spans="1:7" ht="15.75" thickBot="1" x14ac:dyDescent="0.3">
      <c r="A936" s="7" t="s">
        <v>24116</v>
      </c>
      <c r="B936" s="7" t="s">
        <v>24117</v>
      </c>
      <c r="C936" s="8" t="s">
        <v>23</v>
      </c>
      <c r="D936" s="9">
        <v>21.67</v>
      </c>
      <c r="E936" s="9">
        <v>39.32</v>
      </c>
      <c r="F936" s="9">
        <v>40.79</v>
      </c>
      <c r="G936" s="9"/>
    </row>
    <row r="937" spans="1:7" ht="15.75" thickBot="1" x14ac:dyDescent="0.3">
      <c r="A937" s="6"/>
      <c r="B937" s="6"/>
      <c r="C937" s="6"/>
      <c r="D937" s="6"/>
      <c r="E937" s="6"/>
      <c r="F937" s="6"/>
      <c r="G937" s="6"/>
    </row>
    <row r="938" spans="1:7" ht="15.75" thickBot="1" x14ac:dyDescent="0.3">
      <c r="A938" s="7" t="s">
        <v>24118</v>
      </c>
      <c r="B938" s="7" t="s">
        <v>23948</v>
      </c>
      <c r="C938" s="8" t="s">
        <v>23</v>
      </c>
      <c r="D938" s="9">
        <v>23.24</v>
      </c>
      <c r="E938" s="9">
        <v>36.659999999999997</v>
      </c>
      <c r="F938" s="9">
        <v>43.46</v>
      </c>
      <c r="G938" s="9"/>
    </row>
    <row r="939" spans="1:7" ht="15.75" thickBot="1" x14ac:dyDescent="0.3">
      <c r="A939" s="6"/>
      <c r="B939" s="6"/>
      <c r="C939" s="6"/>
      <c r="D939" s="6"/>
      <c r="E939" s="6"/>
      <c r="F939" s="6"/>
      <c r="G939" s="6"/>
    </row>
    <row r="940" spans="1:7" ht="15.75" thickBot="1" x14ac:dyDescent="0.3">
      <c r="A940" s="7" t="s">
        <v>24119</v>
      </c>
      <c r="B940" s="7" t="s">
        <v>24120</v>
      </c>
      <c r="C940" s="8" t="s">
        <v>23</v>
      </c>
      <c r="D940" s="9">
        <v>27.46</v>
      </c>
      <c r="E940" s="9">
        <v>31.03</v>
      </c>
      <c r="F940" s="9">
        <v>49.05</v>
      </c>
      <c r="G940" s="9"/>
    </row>
    <row r="941" spans="1:7" ht="15.75" thickBot="1" x14ac:dyDescent="0.3">
      <c r="A941" s="6"/>
      <c r="B941" s="6"/>
      <c r="C941" s="6"/>
      <c r="D941" s="6"/>
      <c r="E941" s="6"/>
      <c r="F941" s="6"/>
      <c r="G941" s="6"/>
    </row>
    <row r="942" spans="1:7" ht="15.75" thickBot="1" x14ac:dyDescent="0.3">
      <c r="A942" s="7" t="s">
        <v>24121</v>
      </c>
      <c r="B942" s="7" t="s">
        <v>24122</v>
      </c>
      <c r="C942" s="8" t="s">
        <v>23</v>
      </c>
      <c r="D942" s="9">
        <v>28.51</v>
      </c>
      <c r="E942" s="9">
        <v>29.88</v>
      </c>
      <c r="F942" s="9">
        <v>50.23</v>
      </c>
      <c r="G942" s="9"/>
    </row>
    <row r="943" spans="1:7" ht="15.75" thickBot="1" x14ac:dyDescent="0.3">
      <c r="A943" s="6"/>
      <c r="B943" s="6"/>
      <c r="C943" s="6"/>
      <c r="D943" s="6"/>
      <c r="E943" s="6"/>
      <c r="F943" s="6"/>
      <c r="G943" s="6"/>
    </row>
    <row r="944" spans="1:7" ht="15.75" thickBot="1" x14ac:dyDescent="0.3">
      <c r="A944" s="7" t="s">
        <v>24123</v>
      </c>
      <c r="B944" s="7" t="s">
        <v>24124</v>
      </c>
      <c r="C944" s="8"/>
      <c r="D944" s="9"/>
      <c r="E944" s="9"/>
      <c r="F944" s="9"/>
      <c r="G944" s="9"/>
    </row>
    <row r="945" spans="1:7" ht="15.75" thickBot="1" x14ac:dyDescent="0.3">
      <c r="A945" s="6"/>
      <c r="B945" s="6"/>
      <c r="C945" s="6"/>
      <c r="D945" s="6"/>
      <c r="E945" s="6"/>
      <c r="F945" s="6"/>
      <c r="G945" s="6"/>
    </row>
    <row r="946" spans="1:7" ht="15.75" thickBot="1" x14ac:dyDescent="0.3">
      <c r="A946" s="7" t="s">
        <v>24125</v>
      </c>
      <c r="B946" s="7" t="s">
        <v>24126</v>
      </c>
      <c r="C946" s="8" t="s">
        <v>23</v>
      </c>
      <c r="D946" s="9">
        <v>19.05</v>
      </c>
      <c r="E946" s="9">
        <v>44.72</v>
      </c>
      <c r="F946" s="9">
        <v>35.380000000000003</v>
      </c>
      <c r="G946" s="9"/>
    </row>
    <row r="947" spans="1:7" ht="15.75" thickBot="1" x14ac:dyDescent="0.3">
      <c r="A947" s="6"/>
      <c r="B947" s="6"/>
      <c r="C947" s="6"/>
      <c r="D947" s="6"/>
      <c r="E947" s="6"/>
      <c r="F947" s="6"/>
      <c r="G947" s="6"/>
    </row>
    <row r="948" spans="1:7" ht="15.75" thickBot="1" x14ac:dyDescent="0.3">
      <c r="A948" s="7" t="s">
        <v>24127</v>
      </c>
      <c r="B948" s="7" t="s">
        <v>24128</v>
      </c>
      <c r="C948" s="8" t="s">
        <v>23</v>
      </c>
      <c r="D948" s="9">
        <v>21.79</v>
      </c>
      <c r="E948" s="9">
        <v>39.1</v>
      </c>
      <c r="F948" s="9">
        <v>40.98</v>
      </c>
      <c r="G948" s="9"/>
    </row>
    <row r="949" spans="1:7" ht="15.75" thickBot="1" x14ac:dyDescent="0.3">
      <c r="A949" s="6"/>
      <c r="B949" s="6"/>
      <c r="C949" s="6"/>
      <c r="D949" s="6"/>
      <c r="E949" s="6"/>
      <c r="F949" s="6"/>
      <c r="G949" s="6"/>
    </row>
    <row r="950" spans="1:7" ht="15.75" thickBot="1" x14ac:dyDescent="0.3">
      <c r="A950" s="7" t="s">
        <v>24129</v>
      </c>
      <c r="B950" s="7" t="s">
        <v>24130</v>
      </c>
      <c r="C950" s="8" t="s">
        <v>23</v>
      </c>
      <c r="D950" s="9">
        <v>26.3</v>
      </c>
      <c r="E950" s="9">
        <v>32.4</v>
      </c>
      <c r="F950" s="9">
        <v>47.72</v>
      </c>
      <c r="G950" s="9"/>
    </row>
    <row r="951" spans="1:7" ht="15.75" thickBot="1" x14ac:dyDescent="0.3">
      <c r="A951" s="6"/>
      <c r="B951" s="6"/>
      <c r="C951" s="6"/>
      <c r="D951" s="6"/>
      <c r="E951" s="6"/>
      <c r="F951" s="6"/>
      <c r="G951" s="6"/>
    </row>
    <row r="952" spans="1:7" ht="15.75" thickBot="1" x14ac:dyDescent="0.3">
      <c r="A952" s="7" t="s">
        <v>24131</v>
      </c>
      <c r="B952" s="7" t="s">
        <v>24132</v>
      </c>
      <c r="C952" s="8" t="s">
        <v>23</v>
      </c>
      <c r="D952" s="9">
        <v>28.51</v>
      </c>
      <c r="E952" s="9">
        <v>29.88</v>
      </c>
      <c r="F952" s="9">
        <v>50.23</v>
      </c>
      <c r="G952" s="9"/>
    </row>
    <row r="953" spans="1:7" ht="15.75" thickBot="1" x14ac:dyDescent="0.3">
      <c r="A953" s="6"/>
      <c r="B953" s="6"/>
      <c r="C953" s="6"/>
      <c r="D953" s="6"/>
      <c r="E953" s="6"/>
      <c r="F953" s="6"/>
      <c r="G953" s="6"/>
    </row>
    <row r="954" spans="1:7" ht="15.75" thickBot="1" x14ac:dyDescent="0.3">
      <c r="A954" s="7" t="s">
        <v>24133</v>
      </c>
      <c r="B954" s="7" t="s">
        <v>24134</v>
      </c>
      <c r="C954" s="8" t="s">
        <v>23</v>
      </c>
      <c r="D954" s="9">
        <v>29.57</v>
      </c>
      <c r="E954" s="9">
        <v>28.81</v>
      </c>
      <c r="F954" s="9">
        <v>51.27</v>
      </c>
      <c r="G954" s="9"/>
    </row>
    <row r="955" spans="1:7" ht="15.75" thickBot="1" x14ac:dyDescent="0.3">
      <c r="A955" s="6"/>
      <c r="B955" s="6"/>
      <c r="C955" s="6"/>
      <c r="D955" s="6"/>
      <c r="E955" s="6"/>
      <c r="F955" s="6"/>
      <c r="G955" s="6"/>
    </row>
    <row r="956" spans="1:7" ht="15.75" thickBot="1" x14ac:dyDescent="0.3">
      <c r="A956" s="7" t="s">
        <v>24135</v>
      </c>
      <c r="B956" s="7" t="s">
        <v>24136</v>
      </c>
      <c r="C956" s="8"/>
      <c r="D956" s="9"/>
      <c r="E956" s="9"/>
      <c r="F956" s="9"/>
      <c r="G956" s="9"/>
    </row>
    <row r="957" spans="1:7" ht="15.75" thickBot="1" x14ac:dyDescent="0.3">
      <c r="A957" s="6"/>
      <c r="B957" s="6"/>
      <c r="C957" s="6"/>
      <c r="D957" s="6"/>
      <c r="E957" s="6"/>
      <c r="F957" s="6"/>
      <c r="G957" s="6"/>
    </row>
    <row r="958" spans="1:7" ht="15.75" thickBot="1" x14ac:dyDescent="0.3">
      <c r="A958" s="7" t="s">
        <v>24137</v>
      </c>
      <c r="B958" s="7" t="s">
        <v>24138</v>
      </c>
      <c r="C958" s="8" t="s">
        <v>23</v>
      </c>
      <c r="D958" s="9">
        <v>23.05</v>
      </c>
      <c r="E958" s="9">
        <v>36.96</v>
      </c>
      <c r="F958" s="9">
        <v>43.12</v>
      </c>
      <c r="G958" s="9"/>
    </row>
    <row r="959" spans="1:7" ht="15.75" thickBot="1" x14ac:dyDescent="0.3">
      <c r="A959" s="6"/>
      <c r="B959" s="6"/>
      <c r="C959" s="6"/>
      <c r="D959" s="6"/>
      <c r="E959" s="6"/>
      <c r="F959" s="6"/>
      <c r="G959" s="6"/>
    </row>
    <row r="960" spans="1:7" ht="15.75" thickBot="1" x14ac:dyDescent="0.3">
      <c r="A960" s="7" t="s">
        <v>24139</v>
      </c>
      <c r="B960" s="7" t="s">
        <v>24140</v>
      </c>
      <c r="C960" s="8" t="s">
        <v>23</v>
      </c>
      <c r="D960" s="9">
        <v>22.63</v>
      </c>
      <c r="E960" s="9">
        <v>37.65</v>
      </c>
      <c r="F960" s="9">
        <v>42.42</v>
      </c>
      <c r="G960" s="9"/>
    </row>
    <row r="961" spans="1:7" ht="15.75" thickBot="1" x14ac:dyDescent="0.3">
      <c r="A961" s="6"/>
      <c r="B961" s="6"/>
      <c r="C961" s="6"/>
      <c r="D961" s="6"/>
      <c r="E961" s="6"/>
      <c r="F961" s="6"/>
      <c r="G961" s="6"/>
    </row>
    <row r="962" spans="1:7" ht="15.75" thickBot="1" x14ac:dyDescent="0.3">
      <c r="A962" s="7" t="s">
        <v>24141</v>
      </c>
      <c r="B962" s="7" t="s">
        <v>24142</v>
      </c>
      <c r="C962" s="8" t="s">
        <v>23</v>
      </c>
      <c r="D962" s="9">
        <v>20.100000000000001</v>
      </c>
      <c r="E962" s="9">
        <v>42.39</v>
      </c>
      <c r="F962" s="9">
        <v>37.71</v>
      </c>
      <c r="G962" s="9"/>
    </row>
    <row r="963" spans="1:7" ht="15.75" thickBot="1" x14ac:dyDescent="0.3">
      <c r="A963" s="6"/>
      <c r="B963" s="6"/>
      <c r="C963" s="6"/>
      <c r="D963" s="6"/>
      <c r="E963" s="6"/>
      <c r="F963" s="6"/>
      <c r="G963" s="6"/>
    </row>
    <row r="964" spans="1:7" ht="15.75" thickBot="1" x14ac:dyDescent="0.3">
      <c r="A964" s="7" t="s">
        <v>24143</v>
      </c>
      <c r="B964" s="7" t="s">
        <v>24144</v>
      </c>
      <c r="C964" s="8" t="s">
        <v>23</v>
      </c>
      <c r="D964" s="9">
        <v>12.13</v>
      </c>
      <c r="E964" s="9">
        <v>35.04</v>
      </c>
      <c r="F964" s="9">
        <v>45.09</v>
      </c>
      <c r="G964" s="9"/>
    </row>
    <row r="965" spans="1:7" ht="15.75" thickBot="1" x14ac:dyDescent="0.3">
      <c r="A965" s="6"/>
      <c r="B965" s="6"/>
      <c r="C965" s="6"/>
      <c r="D965" s="6"/>
      <c r="E965" s="6"/>
      <c r="F965" s="6"/>
      <c r="G965" s="6"/>
    </row>
    <row r="966" spans="1:7" ht="15.75" thickBot="1" x14ac:dyDescent="0.3">
      <c r="A966" s="7" t="s">
        <v>24145</v>
      </c>
      <c r="B966" s="7" t="s">
        <v>24146</v>
      </c>
      <c r="C966" s="8"/>
      <c r="D966" s="9"/>
      <c r="E966" s="9"/>
      <c r="F966" s="9"/>
      <c r="G966" s="9"/>
    </row>
    <row r="967" spans="1:7" ht="15.75" thickBot="1" x14ac:dyDescent="0.3">
      <c r="A967" s="6"/>
      <c r="B967" s="6"/>
      <c r="C967" s="6"/>
      <c r="D967" s="6"/>
      <c r="E967" s="6"/>
      <c r="F967" s="6"/>
      <c r="G967" s="6"/>
    </row>
    <row r="968" spans="1:7" ht="25.5" thickBot="1" x14ac:dyDescent="0.3">
      <c r="A968" s="7" t="s">
        <v>24147</v>
      </c>
      <c r="B968" s="7" t="s">
        <v>24148</v>
      </c>
      <c r="C968" s="8"/>
      <c r="D968" s="9"/>
      <c r="E968" s="9"/>
      <c r="F968" s="9"/>
      <c r="G968" s="9"/>
    </row>
    <row r="969" spans="1:7" ht="15.75" thickBot="1" x14ac:dyDescent="0.3">
      <c r="A969" s="6"/>
      <c r="B969" s="6"/>
      <c r="C969" s="6"/>
      <c r="D969" s="6"/>
      <c r="E969" s="6"/>
      <c r="F969" s="6"/>
      <c r="G969" s="6"/>
    </row>
    <row r="970" spans="1:7" ht="15.75" thickBot="1" x14ac:dyDescent="0.3">
      <c r="A970" s="7" t="s">
        <v>24149</v>
      </c>
      <c r="B970" s="7" t="s">
        <v>24150</v>
      </c>
      <c r="C970" s="8" t="s">
        <v>114</v>
      </c>
      <c r="D970" s="9">
        <v>5.57</v>
      </c>
      <c r="E970" s="9">
        <v>76.3</v>
      </c>
      <c r="F970" s="9">
        <v>3.77</v>
      </c>
      <c r="G970" s="9"/>
    </row>
    <row r="971" spans="1:7" ht="15.75" thickBot="1" x14ac:dyDescent="0.3">
      <c r="A971" s="6"/>
      <c r="B971" s="6"/>
      <c r="C971" s="6"/>
      <c r="D971" s="6"/>
      <c r="E971" s="6"/>
      <c r="F971" s="6"/>
      <c r="G971" s="6"/>
    </row>
    <row r="972" spans="1:7" ht="15.75" thickBot="1" x14ac:dyDescent="0.3">
      <c r="A972" s="7" t="s">
        <v>24151</v>
      </c>
      <c r="B972" s="7" t="s">
        <v>24152</v>
      </c>
      <c r="C972" s="8" t="s">
        <v>114</v>
      </c>
      <c r="D972" s="9">
        <v>5.68</v>
      </c>
      <c r="E972" s="9">
        <v>74.819999999999993</v>
      </c>
      <c r="F972" s="9">
        <v>5.28</v>
      </c>
      <c r="G972" s="9"/>
    </row>
    <row r="973" spans="1:7" ht="15.75" thickBot="1" x14ac:dyDescent="0.3">
      <c r="A973" s="6"/>
      <c r="B973" s="6"/>
      <c r="C973" s="6"/>
      <c r="D973" s="6"/>
      <c r="E973" s="6"/>
      <c r="F973" s="6"/>
      <c r="G973" s="6"/>
    </row>
    <row r="974" spans="1:7" ht="15.75" thickBot="1" x14ac:dyDescent="0.3">
      <c r="A974" s="7" t="s">
        <v>24153</v>
      </c>
      <c r="B974" s="7" t="s">
        <v>24154</v>
      </c>
      <c r="C974" s="8" t="s">
        <v>114</v>
      </c>
      <c r="D974" s="9">
        <v>5.67</v>
      </c>
      <c r="E974" s="9">
        <v>74.959999999999994</v>
      </c>
      <c r="F974" s="9">
        <v>5.1100000000000003</v>
      </c>
      <c r="G974" s="9"/>
    </row>
    <row r="975" spans="1:7" ht="15.75" thickBot="1" x14ac:dyDescent="0.3">
      <c r="A975" s="6"/>
      <c r="B975" s="6"/>
      <c r="C975" s="6"/>
      <c r="D975" s="6"/>
      <c r="E975" s="6"/>
      <c r="F975" s="6"/>
      <c r="G975" s="6"/>
    </row>
    <row r="976" spans="1:7" ht="15.75" thickBot="1" x14ac:dyDescent="0.3">
      <c r="A976" s="7" t="s">
        <v>24155</v>
      </c>
      <c r="B976" s="7" t="s">
        <v>24156</v>
      </c>
      <c r="C976" s="8" t="s">
        <v>114</v>
      </c>
      <c r="D976" s="9">
        <v>5.75</v>
      </c>
      <c r="E976" s="9">
        <v>73.91</v>
      </c>
      <c r="F976" s="9">
        <v>6.26</v>
      </c>
      <c r="G976" s="9"/>
    </row>
    <row r="977" spans="1:7" ht="15.75" thickBot="1" x14ac:dyDescent="0.3">
      <c r="A977" s="6"/>
      <c r="B977" s="6"/>
      <c r="C977" s="6"/>
      <c r="D977" s="6"/>
      <c r="E977" s="6"/>
      <c r="F977" s="6"/>
      <c r="G977" s="6"/>
    </row>
    <row r="978" spans="1:7" ht="15.75" thickBot="1" x14ac:dyDescent="0.3">
      <c r="A978" s="7" t="s">
        <v>24157</v>
      </c>
      <c r="B978" s="7" t="s">
        <v>24158</v>
      </c>
      <c r="C978" s="8" t="s">
        <v>114</v>
      </c>
      <c r="D978" s="9">
        <v>5.71</v>
      </c>
      <c r="E978" s="9">
        <v>74.430000000000007</v>
      </c>
      <c r="F978" s="9">
        <v>5.6</v>
      </c>
      <c r="G978" s="9"/>
    </row>
    <row r="979" spans="1:7" ht="15.75" thickBot="1" x14ac:dyDescent="0.3">
      <c r="A979" s="6"/>
      <c r="B979" s="6"/>
      <c r="C979" s="6"/>
      <c r="D979" s="6"/>
      <c r="E979" s="6"/>
      <c r="F979" s="6"/>
      <c r="G979" s="6"/>
    </row>
    <row r="980" spans="1:7" ht="15.75" thickBot="1" x14ac:dyDescent="0.3">
      <c r="A980" s="7" t="s">
        <v>24159</v>
      </c>
      <c r="B980" s="7" t="s">
        <v>19599</v>
      </c>
      <c r="C980" s="8"/>
      <c r="D980" s="9"/>
      <c r="E980" s="9"/>
      <c r="F980" s="9"/>
      <c r="G980" s="9"/>
    </row>
    <row r="981" spans="1:7" ht="15.75" thickBot="1" x14ac:dyDescent="0.3">
      <c r="A981" s="6"/>
      <c r="B981" s="6"/>
      <c r="C981" s="6"/>
      <c r="D981" s="6"/>
      <c r="E981" s="6"/>
      <c r="F981" s="6"/>
      <c r="G981" s="6"/>
    </row>
    <row r="982" spans="1:7" ht="25.5" thickBot="1" x14ac:dyDescent="0.3">
      <c r="A982" s="7" t="s">
        <v>24160</v>
      </c>
      <c r="B982" s="7" t="s">
        <v>24161</v>
      </c>
      <c r="C982" s="8" t="s">
        <v>23</v>
      </c>
      <c r="D982" s="9">
        <v>35.97</v>
      </c>
      <c r="E982" s="9">
        <v>21.27</v>
      </c>
      <c r="F982" s="9">
        <v>58.83</v>
      </c>
      <c r="G982" s="9"/>
    </row>
    <row r="983" spans="1:7" ht="15.75" thickBot="1" x14ac:dyDescent="0.3">
      <c r="A983" s="6"/>
      <c r="B983" s="6"/>
      <c r="C983" s="6"/>
      <c r="D983" s="6"/>
      <c r="E983" s="6"/>
      <c r="F983" s="6"/>
      <c r="G983" s="6"/>
    </row>
    <row r="984" spans="1:7" ht="37.5" thickBot="1" x14ac:dyDescent="0.3">
      <c r="A984" s="7" t="s">
        <v>24162</v>
      </c>
      <c r="B984" s="7" t="s">
        <v>24163</v>
      </c>
      <c r="C984" s="8" t="s">
        <v>23</v>
      </c>
      <c r="D984" s="9">
        <v>48.28</v>
      </c>
      <c r="E984" s="9">
        <v>18.45</v>
      </c>
      <c r="F984" s="9">
        <v>61.64</v>
      </c>
      <c r="G984" s="9"/>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FF00"/>
  </sheetPr>
  <dimension ref="A1:G127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22067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22068</v>
      </c>
      <c r="B12" s="7" t="s">
        <v>22069</v>
      </c>
      <c r="C12" s="8"/>
      <c r="D12" s="9"/>
      <c r="E12" s="9"/>
      <c r="F12" s="9"/>
      <c r="G12" s="9"/>
    </row>
    <row r="13" spans="1:7" ht="15.75" thickBot="1" x14ac:dyDescent="0.3">
      <c r="A13" s="6"/>
      <c r="B13" s="6"/>
      <c r="C13" s="6"/>
      <c r="D13" s="6"/>
      <c r="E13" s="6"/>
      <c r="F13" s="6"/>
      <c r="G13" s="6"/>
    </row>
    <row r="14" spans="1:7" ht="15.75" thickBot="1" x14ac:dyDescent="0.3">
      <c r="A14" s="7" t="s">
        <v>22070</v>
      </c>
      <c r="B14" s="7" t="s">
        <v>22071</v>
      </c>
      <c r="C14" s="8"/>
      <c r="D14" s="9"/>
      <c r="E14" s="9"/>
      <c r="F14" s="9"/>
      <c r="G14" s="9"/>
    </row>
    <row r="15" spans="1:7" ht="15.75" thickBot="1" x14ac:dyDescent="0.3">
      <c r="A15" s="6"/>
      <c r="B15" s="6"/>
      <c r="C15" s="6"/>
      <c r="D15" s="6"/>
      <c r="E15" s="6"/>
      <c r="F15" s="6"/>
      <c r="G15" s="6"/>
    </row>
    <row r="16" spans="1:7" ht="25.5" thickBot="1" x14ac:dyDescent="0.3">
      <c r="A16" s="7" t="s">
        <v>22072</v>
      </c>
      <c r="B16" s="7" t="s">
        <v>22073</v>
      </c>
      <c r="C16" s="8"/>
      <c r="D16" s="9"/>
      <c r="E16" s="9"/>
      <c r="F16" s="9"/>
      <c r="G16" s="9"/>
    </row>
    <row r="17" spans="1:7" ht="15.75" thickBot="1" x14ac:dyDescent="0.3">
      <c r="A17" s="6"/>
      <c r="B17" s="6"/>
      <c r="C17" s="6"/>
      <c r="D17" s="6"/>
      <c r="E17" s="6"/>
      <c r="F17" s="6"/>
      <c r="G17" s="6"/>
    </row>
    <row r="18" spans="1:7" ht="15.75" thickBot="1" x14ac:dyDescent="0.3">
      <c r="A18" s="7" t="s">
        <v>22074</v>
      </c>
      <c r="B18" s="7" t="s">
        <v>22075</v>
      </c>
      <c r="C18" s="8" t="s">
        <v>23</v>
      </c>
      <c r="D18" s="9">
        <v>33.229999999999997</v>
      </c>
      <c r="E18" s="9">
        <v>32.020000000000003</v>
      </c>
      <c r="F18" s="9">
        <v>48.09</v>
      </c>
      <c r="G18" s="9"/>
    </row>
    <row r="19" spans="1:7" ht="15.75" thickBot="1" x14ac:dyDescent="0.3">
      <c r="A19" s="6"/>
      <c r="B19" s="6"/>
      <c r="C19" s="6"/>
      <c r="D19" s="6"/>
      <c r="E19" s="6"/>
      <c r="F19" s="6"/>
      <c r="G19" s="6"/>
    </row>
    <row r="20" spans="1:7" ht="15.75" thickBot="1" x14ac:dyDescent="0.3">
      <c r="A20" s="7" t="s">
        <v>22076</v>
      </c>
      <c r="B20" s="7" t="s">
        <v>22077</v>
      </c>
      <c r="C20" s="8" t="s">
        <v>23</v>
      </c>
      <c r="D20" s="9">
        <v>32.76</v>
      </c>
      <c r="E20" s="9">
        <v>32.479999999999997</v>
      </c>
      <c r="F20" s="9">
        <v>47.62</v>
      </c>
      <c r="G20" s="9"/>
    </row>
    <row r="21" spans="1:7" ht="15.75" thickBot="1" x14ac:dyDescent="0.3">
      <c r="A21" s="6"/>
      <c r="B21" s="6"/>
      <c r="C21" s="6"/>
      <c r="D21" s="6"/>
      <c r="E21" s="6"/>
      <c r="F21" s="6"/>
      <c r="G21" s="6"/>
    </row>
    <row r="22" spans="1:7" ht="15.75" thickBot="1" x14ac:dyDescent="0.3">
      <c r="A22" s="7" t="s">
        <v>22078</v>
      </c>
      <c r="B22" s="7" t="s">
        <v>22079</v>
      </c>
      <c r="C22" s="8" t="s">
        <v>23</v>
      </c>
      <c r="D22" s="9">
        <v>33.229999999999997</v>
      </c>
      <c r="E22" s="9">
        <v>32.020000000000003</v>
      </c>
      <c r="F22" s="9">
        <v>48.09</v>
      </c>
      <c r="G22" s="9"/>
    </row>
    <row r="23" spans="1:7" ht="15.75" thickBot="1" x14ac:dyDescent="0.3">
      <c r="A23" s="6"/>
      <c r="B23" s="6"/>
      <c r="C23" s="6"/>
      <c r="D23" s="6"/>
      <c r="E23" s="6"/>
      <c r="F23" s="6"/>
      <c r="G23" s="6"/>
    </row>
    <row r="24" spans="1:7" ht="15.75" thickBot="1" x14ac:dyDescent="0.3">
      <c r="A24" s="7" t="s">
        <v>22080</v>
      </c>
      <c r="B24" s="7" t="s">
        <v>22081</v>
      </c>
      <c r="C24" s="8" t="s">
        <v>23</v>
      </c>
      <c r="D24" s="9">
        <v>65.55</v>
      </c>
      <c r="E24" s="9">
        <v>16.23</v>
      </c>
      <c r="F24" s="9">
        <v>63.86</v>
      </c>
      <c r="G24" s="9"/>
    </row>
    <row r="25" spans="1:7" ht="15.75" thickBot="1" x14ac:dyDescent="0.3">
      <c r="A25" s="6"/>
      <c r="B25" s="6"/>
      <c r="C25" s="6"/>
      <c r="D25" s="6"/>
      <c r="E25" s="6"/>
      <c r="F25" s="6"/>
      <c r="G25" s="6"/>
    </row>
    <row r="26" spans="1:7" ht="15.75" thickBot="1" x14ac:dyDescent="0.3">
      <c r="A26" s="7" t="s">
        <v>22082</v>
      </c>
      <c r="B26" s="7" t="s">
        <v>22083</v>
      </c>
      <c r="C26" s="8" t="s">
        <v>23</v>
      </c>
      <c r="D26" s="9">
        <v>35.15</v>
      </c>
      <c r="E26" s="9">
        <v>30.27</v>
      </c>
      <c r="F26" s="9">
        <v>49.82</v>
      </c>
      <c r="G26" s="9"/>
    </row>
    <row r="27" spans="1:7" ht="15.75" thickBot="1" x14ac:dyDescent="0.3">
      <c r="A27" s="6"/>
      <c r="B27" s="6"/>
      <c r="C27" s="6"/>
      <c r="D27" s="6"/>
      <c r="E27" s="6"/>
      <c r="F27" s="6"/>
      <c r="G27" s="6"/>
    </row>
    <row r="28" spans="1:7" ht="15.75" thickBot="1" x14ac:dyDescent="0.3">
      <c r="A28" s="7" t="s">
        <v>22084</v>
      </c>
      <c r="B28" s="7" t="s">
        <v>22085</v>
      </c>
      <c r="C28" s="8"/>
      <c r="D28" s="9"/>
      <c r="E28" s="9"/>
      <c r="F28" s="9"/>
      <c r="G28" s="9"/>
    </row>
    <row r="29" spans="1:7" ht="15.75" thickBot="1" x14ac:dyDescent="0.3">
      <c r="A29" s="6"/>
      <c r="B29" s="6"/>
      <c r="C29" s="6"/>
      <c r="D29" s="6"/>
      <c r="E29" s="6"/>
      <c r="F29" s="6"/>
      <c r="G29" s="6"/>
    </row>
    <row r="30" spans="1:7" ht="15.75" thickBot="1" x14ac:dyDescent="0.3">
      <c r="A30" s="7" t="s">
        <v>22086</v>
      </c>
      <c r="B30" s="7" t="s">
        <v>22087</v>
      </c>
      <c r="C30" s="8" t="s">
        <v>23</v>
      </c>
      <c r="D30" s="9">
        <v>23.94</v>
      </c>
      <c r="E30" s="9">
        <v>35.590000000000003</v>
      </c>
      <c r="F30" s="9">
        <v>44.49</v>
      </c>
      <c r="G30" s="9"/>
    </row>
    <row r="31" spans="1:7" ht="15.75" thickBot="1" x14ac:dyDescent="0.3">
      <c r="A31" s="6"/>
      <c r="B31" s="6"/>
      <c r="C31" s="6"/>
      <c r="D31" s="6"/>
      <c r="E31" s="6"/>
      <c r="F31" s="6"/>
      <c r="G31" s="6"/>
    </row>
    <row r="32" spans="1:7" ht="15.75" thickBot="1" x14ac:dyDescent="0.3">
      <c r="A32" s="7" t="s">
        <v>22088</v>
      </c>
      <c r="B32" s="7" t="s">
        <v>22089</v>
      </c>
      <c r="C32" s="8" t="s">
        <v>23</v>
      </c>
      <c r="D32" s="9">
        <v>33.18</v>
      </c>
      <c r="E32" s="9">
        <v>25.68</v>
      </c>
      <c r="F32" s="9">
        <v>54.4</v>
      </c>
      <c r="G32" s="9"/>
    </row>
    <row r="33" spans="1:7" ht="15.75" thickBot="1" x14ac:dyDescent="0.3">
      <c r="A33" s="6"/>
      <c r="B33" s="6"/>
      <c r="C33" s="6"/>
      <c r="D33" s="6"/>
      <c r="E33" s="6"/>
      <c r="F33" s="6"/>
      <c r="G33" s="6"/>
    </row>
    <row r="34" spans="1:7" ht="15.75" thickBot="1" x14ac:dyDescent="0.3">
      <c r="A34" s="7" t="s">
        <v>22090</v>
      </c>
      <c r="B34" s="7" t="s">
        <v>22091</v>
      </c>
      <c r="C34" s="8" t="s">
        <v>23</v>
      </c>
      <c r="D34" s="9">
        <v>27.74</v>
      </c>
      <c r="E34" s="9">
        <v>30.71</v>
      </c>
      <c r="F34" s="9">
        <v>49.39</v>
      </c>
      <c r="G34" s="9"/>
    </row>
    <row r="35" spans="1:7" ht="15.75" thickBot="1" x14ac:dyDescent="0.3">
      <c r="A35" s="6"/>
      <c r="B35" s="6"/>
      <c r="C35" s="6"/>
      <c r="D35" s="6"/>
      <c r="E35" s="6"/>
      <c r="F35" s="6"/>
      <c r="G35" s="6"/>
    </row>
    <row r="36" spans="1:7" ht="15.75" thickBot="1" x14ac:dyDescent="0.3">
      <c r="A36" s="7" t="s">
        <v>22092</v>
      </c>
      <c r="B36" s="7" t="s">
        <v>22093</v>
      </c>
      <c r="C36" s="8" t="s">
        <v>23</v>
      </c>
      <c r="D36" s="9">
        <v>7.37</v>
      </c>
      <c r="E36" s="9">
        <v>57.67</v>
      </c>
      <c r="F36" s="9">
        <v>22.39</v>
      </c>
      <c r="G36" s="9"/>
    </row>
    <row r="37" spans="1:7" ht="15.75" thickBot="1" x14ac:dyDescent="0.3">
      <c r="A37" s="6"/>
      <c r="B37" s="6"/>
      <c r="C37" s="6"/>
      <c r="D37" s="6"/>
      <c r="E37" s="6"/>
      <c r="F37" s="6"/>
      <c r="G37" s="6"/>
    </row>
    <row r="38" spans="1:7" ht="15.75" thickBot="1" x14ac:dyDescent="0.3">
      <c r="A38" s="7" t="s">
        <v>22094</v>
      </c>
      <c r="B38" s="7" t="s">
        <v>22095</v>
      </c>
      <c r="C38" s="8" t="s">
        <v>23</v>
      </c>
      <c r="D38" s="9">
        <v>15.71</v>
      </c>
      <c r="E38" s="9">
        <v>54.23</v>
      </c>
      <c r="F38" s="9">
        <v>25.84</v>
      </c>
      <c r="G38" s="9"/>
    </row>
    <row r="39" spans="1:7" ht="15.75" thickBot="1" x14ac:dyDescent="0.3">
      <c r="A39" s="6"/>
      <c r="B39" s="6"/>
      <c r="C39" s="6"/>
      <c r="D39" s="6"/>
      <c r="E39" s="6"/>
      <c r="F39" s="6"/>
      <c r="G39" s="6"/>
    </row>
    <row r="40" spans="1:7" ht="15.75" thickBot="1" x14ac:dyDescent="0.3">
      <c r="A40" s="7" t="s">
        <v>22096</v>
      </c>
      <c r="B40" s="7" t="s">
        <v>22097</v>
      </c>
      <c r="C40" s="8" t="s">
        <v>23</v>
      </c>
      <c r="D40" s="9">
        <v>15.09</v>
      </c>
      <c r="E40" s="9">
        <v>56.46</v>
      </c>
      <c r="F40" s="9">
        <v>23.66</v>
      </c>
      <c r="G40" s="9"/>
    </row>
    <row r="41" spans="1:7" ht="15.75" thickBot="1" x14ac:dyDescent="0.3">
      <c r="A41" s="6"/>
      <c r="B41" s="6"/>
      <c r="C41" s="6"/>
      <c r="D41" s="6"/>
      <c r="E41" s="6"/>
      <c r="F41" s="6"/>
      <c r="G41" s="6"/>
    </row>
    <row r="42" spans="1:7" ht="15.75" thickBot="1" x14ac:dyDescent="0.3">
      <c r="A42" s="7" t="s">
        <v>22098</v>
      </c>
      <c r="B42" s="7" t="s">
        <v>22099</v>
      </c>
      <c r="C42" s="8" t="s">
        <v>23</v>
      </c>
      <c r="D42" s="9">
        <v>15.09</v>
      </c>
      <c r="E42" s="9">
        <v>56.46</v>
      </c>
      <c r="F42" s="9">
        <v>23.66</v>
      </c>
      <c r="G42" s="9"/>
    </row>
    <row r="43" spans="1:7" ht="15.75" thickBot="1" x14ac:dyDescent="0.3">
      <c r="A43" s="6"/>
      <c r="B43" s="6"/>
      <c r="C43" s="6"/>
      <c r="D43" s="6"/>
      <c r="E43" s="6"/>
      <c r="F43" s="6"/>
      <c r="G43" s="6"/>
    </row>
    <row r="44" spans="1:7" ht="15.75" thickBot="1" x14ac:dyDescent="0.3">
      <c r="A44" s="7" t="s">
        <v>22100</v>
      </c>
      <c r="B44" s="7" t="s">
        <v>22101</v>
      </c>
      <c r="C44" s="8" t="s">
        <v>23</v>
      </c>
      <c r="D44" s="9">
        <v>16.28</v>
      </c>
      <c r="E44" s="9">
        <v>52.33</v>
      </c>
      <c r="F44" s="9">
        <v>27.76</v>
      </c>
      <c r="G44" s="9"/>
    </row>
    <row r="45" spans="1:7" ht="15.75" thickBot="1" x14ac:dyDescent="0.3">
      <c r="A45" s="6"/>
      <c r="B45" s="6"/>
      <c r="C45" s="6"/>
      <c r="D45" s="6"/>
      <c r="E45" s="6"/>
      <c r="F45" s="6"/>
      <c r="G45" s="6"/>
    </row>
    <row r="46" spans="1:7" ht="15.75" thickBot="1" x14ac:dyDescent="0.3">
      <c r="A46" s="7" t="s">
        <v>22102</v>
      </c>
      <c r="B46" s="7" t="s">
        <v>22103</v>
      </c>
      <c r="C46" s="8" t="s">
        <v>23</v>
      </c>
      <c r="D46" s="9">
        <v>16.809999999999999</v>
      </c>
      <c r="E46" s="9">
        <v>50.68</v>
      </c>
      <c r="F46" s="9">
        <v>29.39</v>
      </c>
      <c r="G46" s="9"/>
    </row>
    <row r="47" spans="1:7" ht="15.75" thickBot="1" x14ac:dyDescent="0.3">
      <c r="A47" s="6"/>
      <c r="B47" s="6"/>
      <c r="C47" s="6"/>
      <c r="D47" s="6"/>
      <c r="E47" s="6"/>
      <c r="F47" s="6"/>
      <c r="G47" s="6"/>
    </row>
    <row r="48" spans="1:7" ht="15.75" thickBot="1" x14ac:dyDescent="0.3">
      <c r="A48" s="7" t="s">
        <v>22104</v>
      </c>
      <c r="B48" s="7" t="s">
        <v>22105</v>
      </c>
      <c r="C48" s="8" t="s">
        <v>23</v>
      </c>
      <c r="D48" s="9">
        <v>14.67</v>
      </c>
      <c r="E48" s="9">
        <v>58.08</v>
      </c>
      <c r="F48" s="9">
        <v>22.02</v>
      </c>
      <c r="G48" s="9"/>
    </row>
    <row r="49" spans="1:7" ht="15.75" thickBot="1" x14ac:dyDescent="0.3">
      <c r="A49" s="6"/>
      <c r="B49" s="6"/>
      <c r="C49" s="6"/>
      <c r="D49" s="6"/>
      <c r="E49" s="6"/>
      <c r="F49" s="6"/>
      <c r="G49" s="6"/>
    </row>
    <row r="50" spans="1:7" ht="15.75" thickBot="1" x14ac:dyDescent="0.3">
      <c r="A50" s="7" t="s">
        <v>22106</v>
      </c>
      <c r="B50" s="7" t="s">
        <v>22107</v>
      </c>
      <c r="C50" s="8" t="s">
        <v>23</v>
      </c>
      <c r="D50" s="9">
        <v>106.39</v>
      </c>
      <c r="E50" s="9">
        <v>10</v>
      </c>
      <c r="F50" s="9">
        <v>70.099999999999994</v>
      </c>
      <c r="G50" s="9"/>
    </row>
    <row r="51" spans="1:7" ht="15.75" thickBot="1" x14ac:dyDescent="0.3">
      <c r="A51" s="6"/>
      <c r="B51" s="6"/>
      <c r="C51" s="6"/>
      <c r="D51" s="6"/>
      <c r="E51" s="6"/>
      <c r="F51" s="6"/>
      <c r="G51" s="6"/>
    </row>
    <row r="52" spans="1:7" ht="15.75" thickBot="1" x14ac:dyDescent="0.3">
      <c r="A52" s="7" t="s">
        <v>22108</v>
      </c>
      <c r="B52" s="7" t="s">
        <v>22109</v>
      </c>
      <c r="C52" s="8"/>
      <c r="D52" s="9"/>
      <c r="E52" s="9"/>
      <c r="F52" s="9"/>
      <c r="G52" s="9"/>
    </row>
    <row r="53" spans="1:7" ht="15.75" thickBot="1" x14ac:dyDescent="0.3">
      <c r="A53" s="6"/>
      <c r="B53" s="6"/>
      <c r="C53" s="6"/>
      <c r="D53" s="6"/>
      <c r="E53" s="6"/>
      <c r="F53" s="6"/>
      <c r="G53" s="6"/>
    </row>
    <row r="54" spans="1:7" ht="15.75" thickBot="1" x14ac:dyDescent="0.3">
      <c r="A54" s="7" t="s">
        <v>22110</v>
      </c>
      <c r="B54" s="7" t="s">
        <v>22111</v>
      </c>
      <c r="C54" s="8" t="s">
        <v>23</v>
      </c>
      <c r="D54" s="9">
        <v>13.22</v>
      </c>
      <c r="E54" s="9">
        <v>32.15</v>
      </c>
      <c r="F54" s="9">
        <v>47.96</v>
      </c>
      <c r="G54" s="9"/>
    </row>
    <row r="55" spans="1:7" ht="15.75" thickBot="1" x14ac:dyDescent="0.3">
      <c r="A55" s="6"/>
      <c r="B55" s="6"/>
      <c r="C55" s="6"/>
      <c r="D55" s="6"/>
      <c r="E55" s="6"/>
      <c r="F55" s="6"/>
      <c r="G55" s="6"/>
    </row>
    <row r="56" spans="1:7" ht="15.75" thickBot="1" x14ac:dyDescent="0.3">
      <c r="A56" s="7" t="s">
        <v>22112</v>
      </c>
      <c r="B56" s="7" t="s">
        <v>22113</v>
      </c>
      <c r="C56" s="8" t="s">
        <v>23</v>
      </c>
      <c r="D56" s="9">
        <v>18.600000000000001</v>
      </c>
      <c r="E56" s="9">
        <v>22.85</v>
      </c>
      <c r="F56" s="9">
        <v>57.26</v>
      </c>
      <c r="G56" s="9"/>
    </row>
    <row r="57" spans="1:7" ht="15.75" thickBot="1" x14ac:dyDescent="0.3">
      <c r="A57" s="6"/>
      <c r="B57" s="6"/>
      <c r="C57" s="6"/>
      <c r="D57" s="6"/>
      <c r="E57" s="6"/>
      <c r="F57" s="6"/>
      <c r="G57" s="6"/>
    </row>
    <row r="58" spans="1:7" ht="15.75" thickBot="1" x14ac:dyDescent="0.3">
      <c r="A58" s="7" t="s">
        <v>22114</v>
      </c>
      <c r="B58" s="7" t="s">
        <v>22115</v>
      </c>
      <c r="C58" s="8"/>
      <c r="D58" s="9"/>
      <c r="E58" s="9"/>
      <c r="F58" s="9"/>
      <c r="G58" s="9"/>
    </row>
    <row r="59" spans="1:7" ht="15.75" thickBot="1" x14ac:dyDescent="0.3">
      <c r="A59" s="6"/>
      <c r="B59" s="6"/>
      <c r="C59" s="6"/>
      <c r="D59" s="6"/>
      <c r="E59" s="6"/>
      <c r="F59" s="6"/>
      <c r="G59" s="6"/>
    </row>
    <row r="60" spans="1:7" ht="15.75" thickBot="1" x14ac:dyDescent="0.3">
      <c r="A60" s="7" t="s">
        <v>22116</v>
      </c>
      <c r="B60" s="7" t="s">
        <v>22117</v>
      </c>
      <c r="C60" s="8" t="s">
        <v>23</v>
      </c>
      <c r="D60" s="9">
        <v>28.96</v>
      </c>
      <c r="E60" s="9">
        <v>36.74</v>
      </c>
      <c r="F60" s="9">
        <v>43.37</v>
      </c>
      <c r="G60" s="9"/>
    </row>
    <row r="61" spans="1:7" ht="15.75" thickBot="1" x14ac:dyDescent="0.3">
      <c r="A61" s="6"/>
      <c r="B61" s="6"/>
      <c r="C61" s="6"/>
      <c r="D61" s="6"/>
      <c r="E61" s="6"/>
      <c r="F61" s="6"/>
      <c r="G61" s="6"/>
    </row>
    <row r="62" spans="1:7" ht="15.75" thickBot="1" x14ac:dyDescent="0.3">
      <c r="A62" s="7" t="s">
        <v>22118</v>
      </c>
      <c r="B62" s="7" t="s">
        <v>22119</v>
      </c>
      <c r="C62" s="8" t="s">
        <v>23</v>
      </c>
      <c r="D62" s="9">
        <v>33.72</v>
      </c>
      <c r="E62" s="9">
        <v>31.55</v>
      </c>
      <c r="F62" s="9">
        <v>48.52</v>
      </c>
      <c r="G62" s="9"/>
    </row>
    <row r="63" spans="1:7" ht="15.75" thickBot="1" x14ac:dyDescent="0.3">
      <c r="A63" s="6"/>
      <c r="B63" s="6"/>
      <c r="C63" s="6"/>
      <c r="D63" s="6"/>
      <c r="E63" s="6"/>
      <c r="F63" s="6"/>
      <c r="G63" s="6"/>
    </row>
    <row r="64" spans="1:7" ht="15.75" thickBot="1" x14ac:dyDescent="0.3">
      <c r="A64" s="7" t="s">
        <v>22120</v>
      </c>
      <c r="B64" s="7" t="s">
        <v>22121</v>
      </c>
      <c r="C64" s="8" t="s">
        <v>23</v>
      </c>
      <c r="D64" s="9">
        <v>29.91</v>
      </c>
      <c r="E64" s="9">
        <v>35.57</v>
      </c>
      <c r="F64" s="9">
        <v>44.53</v>
      </c>
      <c r="G64" s="9"/>
    </row>
    <row r="65" spans="1:7" ht="15.75" thickBot="1" x14ac:dyDescent="0.3">
      <c r="A65" s="6"/>
      <c r="B65" s="6"/>
      <c r="C65" s="6"/>
      <c r="D65" s="6"/>
      <c r="E65" s="6"/>
      <c r="F65" s="6"/>
      <c r="G65" s="6"/>
    </row>
    <row r="66" spans="1:7" ht="15.75" thickBot="1" x14ac:dyDescent="0.3">
      <c r="A66" s="7" t="s">
        <v>22122</v>
      </c>
      <c r="B66" s="7" t="s">
        <v>22123</v>
      </c>
      <c r="C66" s="8" t="s">
        <v>23</v>
      </c>
      <c r="D66" s="9">
        <v>32.76</v>
      </c>
      <c r="E66" s="9">
        <v>32.479999999999997</v>
      </c>
      <c r="F66" s="9">
        <v>47.62</v>
      </c>
      <c r="G66" s="9"/>
    </row>
    <row r="67" spans="1:7" ht="15.75" thickBot="1" x14ac:dyDescent="0.3">
      <c r="A67" s="6"/>
      <c r="B67" s="6"/>
      <c r="C67" s="6"/>
      <c r="D67" s="6"/>
      <c r="E67" s="6"/>
      <c r="F67" s="6"/>
      <c r="G67" s="6"/>
    </row>
    <row r="68" spans="1:7" ht="15.75" thickBot="1" x14ac:dyDescent="0.3">
      <c r="A68" s="7" t="s">
        <v>22124</v>
      </c>
      <c r="B68" s="7" t="s">
        <v>22125</v>
      </c>
      <c r="C68" s="8" t="s">
        <v>23</v>
      </c>
      <c r="D68" s="9">
        <v>29.44</v>
      </c>
      <c r="E68" s="9">
        <v>36.14</v>
      </c>
      <c r="F68" s="9">
        <v>43.95</v>
      </c>
      <c r="G68" s="9"/>
    </row>
    <row r="69" spans="1:7" ht="15.75" thickBot="1" x14ac:dyDescent="0.3">
      <c r="A69" s="6"/>
      <c r="B69" s="6"/>
      <c r="C69" s="6"/>
      <c r="D69" s="6"/>
      <c r="E69" s="6"/>
      <c r="F69" s="6"/>
      <c r="G69" s="6"/>
    </row>
    <row r="70" spans="1:7" ht="15.75" thickBot="1" x14ac:dyDescent="0.3">
      <c r="A70" s="7" t="s">
        <v>22126</v>
      </c>
      <c r="B70" s="7" t="s">
        <v>22127</v>
      </c>
      <c r="C70" s="8" t="s">
        <v>23</v>
      </c>
      <c r="D70" s="9">
        <v>35.61</v>
      </c>
      <c r="E70" s="9">
        <v>29.88</v>
      </c>
      <c r="F70" s="9">
        <v>50.21</v>
      </c>
      <c r="G70" s="9"/>
    </row>
    <row r="71" spans="1:7" ht="15.75" thickBot="1" x14ac:dyDescent="0.3">
      <c r="A71" s="6"/>
      <c r="B71" s="6"/>
      <c r="C71" s="6"/>
      <c r="D71" s="6"/>
      <c r="E71" s="6"/>
      <c r="F71" s="6"/>
      <c r="G71" s="6"/>
    </row>
    <row r="72" spans="1:7" ht="15.75" thickBot="1" x14ac:dyDescent="0.3">
      <c r="A72" s="7" t="s">
        <v>22128</v>
      </c>
      <c r="B72" s="7" t="s">
        <v>22085</v>
      </c>
      <c r="C72" s="8"/>
      <c r="D72" s="9"/>
      <c r="E72" s="9"/>
      <c r="F72" s="9"/>
      <c r="G72" s="9"/>
    </row>
    <row r="73" spans="1:7" ht="15.75" thickBot="1" x14ac:dyDescent="0.3">
      <c r="A73" s="6"/>
      <c r="B73" s="6"/>
      <c r="C73" s="6"/>
      <c r="D73" s="6"/>
      <c r="E73" s="6"/>
      <c r="F73" s="6"/>
      <c r="G73" s="6"/>
    </row>
    <row r="74" spans="1:7" ht="15.75" thickBot="1" x14ac:dyDescent="0.3">
      <c r="A74" s="7" t="s">
        <v>22129</v>
      </c>
      <c r="B74" s="7" t="s">
        <v>22087</v>
      </c>
      <c r="C74" s="8" t="s">
        <v>23</v>
      </c>
      <c r="D74" s="9">
        <v>25.26</v>
      </c>
      <c r="E74" s="9">
        <v>33.729999999999997</v>
      </c>
      <c r="F74" s="9">
        <v>46.36</v>
      </c>
      <c r="G74" s="9"/>
    </row>
    <row r="75" spans="1:7" ht="15.75" thickBot="1" x14ac:dyDescent="0.3">
      <c r="A75" s="6"/>
      <c r="B75" s="6"/>
      <c r="C75" s="6"/>
      <c r="D75" s="6"/>
      <c r="E75" s="6"/>
      <c r="F75" s="6"/>
      <c r="G75" s="6"/>
    </row>
    <row r="76" spans="1:7" ht="15.75" thickBot="1" x14ac:dyDescent="0.3">
      <c r="A76" s="7" t="s">
        <v>22130</v>
      </c>
      <c r="B76" s="7" t="s">
        <v>22131</v>
      </c>
      <c r="C76" s="8" t="s">
        <v>23</v>
      </c>
      <c r="D76" s="9">
        <v>30.97</v>
      </c>
      <c r="E76" s="9">
        <v>27.51</v>
      </c>
      <c r="F76" s="9">
        <v>52.57</v>
      </c>
      <c r="G76" s="9"/>
    </row>
    <row r="77" spans="1:7" ht="15.75" thickBot="1" x14ac:dyDescent="0.3">
      <c r="A77" s="6"/>
      <c r="B77" s="6"/>
      <c r="C77" s="6"/>
      <c r="D77" s="6"/>
      <c r="E77" s="6"/>
      <c r="F77" s="6"/>
      <c r="G77" s="6"/>
    </row>
    <row r="78" spans="1:7" ht="15.75" thickBot="1" x14ac:dyDescent="0.3">
      <c r="A78" s="7" t="s">
        <v>22132</v>
      </c>
      <c r="B78" s="7" t="s">
        <v>22133</v>
      </c>
      <c r="C78" s="8" t="s">
        <v>23</v>
      </c>
      <c r="D78" s="9">
        <v>44.88</v>
      </c>
      <c r="E78" s="9">
        <v>18.98</v>
      </c>
      <c r="F78" s="9">
        <v>61.12</v>
      </c>
      <c r="G78" s="9"/>
    </row>
    <row r="79" spans="1:7" ht="15.75" thickBot="1" x14ac:dyDescent="0.3">
      <c r="A79" s="6"/>
      <c r="B79" s="6"/>
      <c r="C79" s="6"/>
      <c r="D79" s="6"/>
      <c r="E79" s="6"/>
      <c r="F79" s="6"/>
      <c r="G79" s="6"/>
    </row>
    <row r="80" spans="1:7" ht="15.75" thickBot="1" x14ac:dyDescent="0.3">
      <c r="A80" s="7" t="s">
        <v>22134</v>
      </c>
      <c r="B80" s="7" t="s">
        <v>22135</v>
      </c>
      <c r="C80" s="8" t="s">
        <v>23</v>
      </c>
      <c r="D80" s="9">
        <v>28.46</v>
      </c>
      <c r="E80" s="9">
        <v>29.94</v>
      </c>
      <c r="F80" s="9">
        <v>50.14</v>
      </c>
      <c r="G80" s="9"/>
    </row>
    <row r="81" spans="1:7" ht="15.75" thickBot="1" x14ac:dyDescent="0.3">
      <c r="A81" s="6"/>
      <c r="B81" s="6"/>
      <c r="C81" s="6"/>
      <c r="D81" s="6"/>
      <c r="E81" s="6"/>
      <c r="F81" s="6"/>
      <c r="G81" s="6"/>
    </row>
    <row r="82" spans="1:7" ht="15.75" thickBot="1" x14ac:dyDescent="0.3">
      <c r="A82" s="7" t="s">
        <v>22136</v>
      </c>
      <c r="B82" s="7" t="s">
        <v>22137</v>
      </c>
      <c r="C82" s="8" t="s">
        <v>23</v>
      </c>
      <c r="D82" s="9">
        <v>14.43</v>
      </c>
      <c r="E82" s="9">
        <v>59.04</v>
      </c>
      <c r="F82" s="9">
        <v>21.07</v>
      </c>
      <c r="G82" s="9"/>
    </row>
    <row r="83" spans="1:7" ht="15.75" thickBot="1" x14ac:dyDescent="0.3">
      <c r="A83" s="6"/>
      <c r="B83" s="6"/>
      <c r="C83" s="6"/>
      <c r="D83" s="6"/>
      <c r="E83" s="6"/>
      <c r="F83" s="6"/>
      <c r="G83" s="6"/>
    </row>
    <row r="84" spans="1:7" ht="15.75" thickBot="1" x14ac:dyDescent="0.3">
      <c r="A84" s="7" t="s">
        <v>22138</v>
      </c>
      <c r="B84" s="7" t="s">
        <v>22097</v>
      </c>
      <c r="C84" s="8" t="s">
        <v>23</v>
      </c>
      <c r="D84" s="9">
        <v>15.16</v>
      </c>
      <c r="E84" s="9">
        <v>56.2</v>
      </c>
      <c r="F84" s="9">
        <v>23.88</v>
      </c>
      <c r="G84" s="9"/>
    </row>
    <row r="85" spans="1:7" ht="15.75" thickBot="1" x14ac:dyDescent="0.3">
      <c r="A85" s="6"/>
      <c r="B85" s="6"/>
      <c r="C85" s="6"/>
      <c r="D85" s="6"/>
      <c r="E85" s="6"/>
      <c r="F85" s="6"/>
      <c r="G85" s="6"/>
    </row>
    <row r="86" spans="1:7" ht="15.75" thickBot="1" x14ac:dyDescent="0.3">
      <c r="A86" s="7" t="s">
        <v>22139</v>
      </c>
      <c r="B86" s="7" t="s">
        <v>22099</v>
      </c>
      <c r="C86" s="8" t="s">
        <v>23</v>
      </c>
      <c r="D86" s="9">
        <v>15.91</v>
      </c>
      <c r="E86" s="9">
        <v>53.55</v>
      </c>
      <c r="F86" s="9">
        <v>26.52</v>
      </c>
      <c r="G86" s="9"/>
    </row>
    <row r="87" spans="1:7" ht="15.75" thickBot="1" x14ac:dyDescent="0.3">
      <c r="A87" s="6"/>
      <c r="B87" s="6"/>
      <c r="C87" s="6"/>
      <c r="D87" s="6"/>
      <c r="E87" s="6"/>
      <c r="F87" s="6"/>
      <c r="G87" s="6"/>
    </row>
    <row r="88" spans="1:7" ht="15.75" thickBot="1" x14ac:dyDescent="0.3">
      <c r="A88" s="7" t="s">
        <v>22140</v>
      </c>
      <c r="B88" s="7" t="s">
        <v>22141</v>
      </c>
      <c r="C88" s="8" t="s">
        <v>23</v>
      </c>
      <c r="D88" s="9">
        <v>13.97</v>
      </c>
      <c r="E88" s="9">
        <v>60.99</v>
      </c>
      <c r="F88" s="9">
        <v>19.11</v>
      </c>
      <c r="G88" s="9"/>
    </row>
    <row r="89" spans="1:7" ht="15.75" thickBot="1" x14ac:dyDescent="0.3">
      <c r="A89" s="6"/>
      <c r="B89" s="6"/>
      <c r="C89" s="6"/>
      <c r="D89" s="6"/>
      <c r="E89" s="6"/>
      <c r="F89" s="6"/>
      <c r="G89" s="6"/>
    </row>
    <row r="90" spans="1:7" ht="15.75" thickBot="1" x14ac:dyDescent="0.3">
      <c r="A90" s="7" t="s">
        <v>22142</v>
      </c>
      <c r="B90" s="7" t="s">
        <v>22143</v>
      </c>
      <c r="C90" s="8" t="s">
        <v>23</v>
      </c>
      <c r="D90" s="9">
        <v>16.38</v>
      </c>
      <c r="E90" s="9">
        <v>52.01</v>
      </c>
      <c r="F90" s="9">
        <v>28.08</v>
      </c>
      <c r="G90" s="9"/>
    </row>
    <row r="91" spans="1:7" ht="15.75" thickBot="1" x14ac:dyDescent="0.3">
      <c r="A91" s="6"/>
      <c r="B91" s="6"/>
      <c r="C91" s="6"/>
      <c r="D91" s="6"/>
      <c r="E91" s="6"/>
      <c r="F91" s="6"/>
      <c r="G91" s="6"/>
    </row>
    <row r="92" spans="1:7" ht="15.75" thickBot="1" x14ac:dyDescent="0.3">
      <c r="A92" s="7" t="s">
        <v>22144</v>
      </c>
      <c r="B92" s="7" t="s">
        <v>22145</v>
      </c>
      <c r="C92" s="8" t="s">
        <v>23</v>
      </c>
      <c r="D92" s="9">
        <v>16.53</v>
      </c>
      <c r="E92" s="9">
        <v>51.54</v>
      </c>
      <c r="F92" s="9">
        <v>28.55</v>
      </c>
      <c r="G92" s="9"/>
    </row>
    <row r="93" spans="1:7" ht="15.75" thickBot="1" x14ac:dyDescent="0.3">
      <c r="A93" s="6"/>
      <c r="B93" s="6"/>
      <c r="C93" s="6"/>
      <c r="D93" s="6"/>
      <c r="E93" s="6"/>
      <c r="F93" s="6"/>
      <c r="G93" s="6"/>
    </row>
    <row r="94" spans="1:7" ht="15.75" thickBot="1" x14ac:dyDescent="0.3">
      <c r="A94" s="7" t="s">
        <v>22146</v>
      </c>
      <c r="B94" s="7" t="s">
        <v>22147</v>
      </c>
      <c r="C94" s="8" t="s">
        <v>23</v>
      </c>
      <c r="D94" s="9">
        <v>14.59</v>
      </c>
      <c r="E94" s="9">
        <v>58.4</v>
      </c>
      <c r="F94" s="9">
        <v>21.66</v>
      </c>
      <c r="G94" s="9"/>
    </row>
    <row r="95" spans="1:7" ht="15.75" thickBot="1" x14ac:dyDescent="0.3">
      <c r="A95" s="6"/>
      <c r="B95" s="6"/>
      <c r="C95" s="6"/>
      <c r="D95" s="6"/>
      <c r="E95" s="6"/>
      <c r="F95" s="6"/>
      <c r="G95" s="6"/>
    </row>
    <row r="96" spans="1:7" ht="15.75" thickBot="1" x14ac:dyDescent="0.3">
      <c r="A96" s="7" t="s">
        <v>22148</v>
      </c>
      <c r="B96" s="7" t="s">
        <v>22095</v>
      </c>
      <c r="C96" s="8" t="s">
        <v>23</v>
      </c>
      <c r="D96" s="9">
        <v>15.71</v>
      </c>
      <c r="E96" s="9">
        <v>54.23</v>
      </c>
      <c r="F96" s="9">
        <v>25.84</v>
      </c>
      <c r="G96" s="9"/>
    </row>
    <row r="97" spans="1:7" ht="15.75" thickBot="1" x14ac:dyDescent="0.3">
      <c r="A97" s="6"/>
      <c r="B97" s="6"/>
      <c r="C97" s="6"/>
      <c r="D97" s="6"/>
      <c r="E97" s="6"/>
      <c r="F97" s="6"/>
      <c r="G97" s="6"/>
    </row>
    <row r="98" spans="1:7" ht="15.75" thickBot="1" x14ac:dyDescent="0.3">
      <c r="A98" s="7" t="s">
        <v>22149</v>
      </c>
      <c r="B98" s="7" t="s">
        <v>22150</v>
      </c>
      <c r="C98" s="8" t="s">
        <v>23</v>
      </c>
      <c r="D98" s="9">
        <v>109.23</v>
      </c>
      <c r="E98" s="9">
        <v>9.74</v>
      </c>
      <c r="F98" s="9">
        <v>70.36</v>
      </c>
      <c r="G98" s="9"/>
    </row>
    <row r="99" spans="1:7" ht="15.75" thickBot="1" x14ac:dyDescent="0.3">
      <c r="A99" s="6"/>
      <c r="B99" s="6"/>
      <c r="C99" s="6"/>
      <c r="D99" s="6"/>
      <c r="E99" s="6"/>
      <c r="F99" s="6"/>
      <c r="G99" s="6"/>
    </row>
    <row r="100" spans="1:7" ht="15.75" thickBot="1" x14ac:dyDescent="0.3">
      <c r="A100" s="7" t="s">
        <v>22151</v>
      </c>
      <c r="B100" s="7" t="s">
        <v>22152</v>
      </c>
      <c r="C100" s="8"/>
      <c r="D100" s="9"/>
      <c r="E100" s="9"/>
      <c r="F100" s="9"/>
      <c r="G100" s="9"/>
    </row>
    <row r="101" spans="1:7" ht="15.75" thickBot="1" x14ac:dyDescent="0.3">
      <c r="A101" s="6"/>
      <c r="B101" s="6"/>
      <c r="C101" s="6"/>
      <c r="D101" s="6"/>
      <c r="E101" s="6"/>
      <c r="F101" s="6"/>
      <c r="G101" s="6"/>
    </row>
    <row r="102" spans="1:7" ht="15.75" thickBot="1" x14ac:dyDescent="0.3">
      <c r="A102" s="7" t="s">
        <v>22153</v>
      </c>
      <c r="B102" s="7" t="s">
        <v>22154</v>
      </c>
      <c r="C102" s="8" t="s">
        <v>23</v>
      </c>
      <c r="D102" s="9">
        <v>26.35</v>
      </c>
      <c r="E102" s="9">
        <v>40.380000000000003</v>
      </c>
      <c r="F102" s="9">
        <v>39.700000000000003</v>
      </c>
      <c r="G102" s="9"/>
    </row>
    <row r="103" spans="1:7" ht="15.75" thickBot="1" x14ac:dyDescent="0.3">
      <c r="A103" s="6"/>
      <c r="B103" s="6"/>
      <c r="C103" s="6"/>
      <c r="D103" s="6"/>
      <c r="E103" s="6"/>
      <c r="F103" s="6"/>
      <c r="G103" s="6"/>
    </row>
    <row r="104" spans="1:7" ht="15.75" thickBot="1" x14ac:dyDescent="0.3">
      <c r="A104" s="7" t="s">
        <v>22155</v>
      </c>
      <c r="B104" s="7" t="s">
        <v>22156</v>
      </c>
      <c r="C104" s="8" t="s">
        <v>23</v>
      </c>
      <c r="D104" s="9">
        <v>32.29</v>
      </c>
      <c r="E104" s="9">
        <v>32.950000000000003</v>
      </c>
      <c r="F104" s="9">
        <v>47.14</v>
      </c>
      <c r="G104" s="9"/>
    </row>
    <row r="105" spans="1:7" ht="15.75" thickBot="1" x14ac:dyDescent="0.3">
      <c r="A105" s="6"/>
      <c r="B105" s="6"/>
      <c r="C105" s="6"/>
      <c r="D105" s="6"/>
      <c r="E105" s="6"/>
      <c r="F105" s="6"/>
      <c r="G105" s="6"/>
    </row>
    <row r="106" spans="1:7" ht="15.75" thickBot="1" x14ac:dyDescent="0.3">
      <c r="A106" s="7" t="s">
        <v>22157</v>
      </c>
      <c r="B106" s="7" t="s">
        <v>22158</v>
      </c>
      <c r="C106" s="8" t="s">
        <v>23</v>
      </c>
      <c r="D106" s="9">
        <v>27.53</v>
      </c>
      <c r="E106" s="9">
        <v>38.65</v>
      </c>
      <c r="F106" s="9">
        <v>41.45</v>
      </c>
      <c r="G106" s="9"/>
    </row>
    <row r="107" spans="1:7" ht="15.75" thickBot="1" x14ac:dyDescent="0.3">
      <c r="A107" s="6"/>
      <c r="B107" s="6"/>
      <c r="C107" s="6"/>
      <c r="D107" s="6"/>
      <c r="E107" s="6"/>
      <c r="F107" s="6"/>
      <c r="G107" s="6"/>
    </row>
    <row r="108" spans="1:7" ht="15.75" thickBot="1" x14ac:dyDescent="0.3">
      <c r="A108" s="7" t="s">
        <v>22159</v>
      </c>
      <c r="B108" s="7" t="s">
        <v>22160</v>
      </c>
      <c r="C108" s="8" t="s">
        <v>23</v>
      </c>
      <c r="D108" s="9">
        <v>31.33</v>
      </c>
      <c r="E108" s="9">
        <v>33.96</v>
      </c>
      <c r="F108" s="9">
        <v>46.12</v>
      </c>
      <c r="G108" s="9"/>
    </row>
    <row r="109" spans="1:7" ht="15.75" thickBot="1" x14ac:dyDescent="0.3">
      <c r="A109" s="6"/>
      <c r="B109" s="6"/>
      <c r="C109" s="6"/>
      <c r="D109" s="6"/>
      <c r="E109" s="6"/>
      <c r="F109" s="6"/>
      <c r="G109" s="6"/>
    </row>
    <row r="110" spans="1:7" ht="37.5" thickBot="1" x14ac:dyDescent="0.3">
      <c r="A110" s="7" t="s">
        <v>22161</v>
      </c>
      <c r="B110" s="7" t="s">
        <v>22162</v>
      </c>
      <c r="C110" s="8"/>
      <c r="D110" s="9"/>
      <c r="E110" s="9"/>
      <c r="F110" s="9"/>
      <c r="G110" s="9"/>
    </row>
    <row r="111" spans="1:7" ht="15.75" thickBot="1" x14ac:dyDescent="0.3">
      <c r="A111" s="6"/>
      <c r="B111" s="6"/>
      <c r="C111" s="6"/>
      <c r="D111" s="6"/>
      <c r="E111" s="6"/>
      <c r="F111" s="6"/>
      <c r="G111" s="6"/>
    </row>
    <row r="112" spans="1:7" ht="15.75" thickBot="1" x14ac:dyDescent="0.3">
      <c r="A112" s="7" t="s">
        <v>22163</v>
      </c>
      <c r="B112" s="7" t="s">
        <v>22164</v>
      </c>
      <c r="C112" s="8" t="s">
        <v>23</v>
      </c>
      <c r="D112" s="9">
        <v>347.72</v>
      </c>
      <c r="E112" s="9">
        <v>12.24</v>
      </c>
      <c r="F112" s="9">
        <v>67.849999999999994</v>
      </c>
      <c r="G112" s="9"/>
    </row>
    <row r="113" spans="1:7" ht="15.75" thickBot="1" x14ac:dyDescent="0.3">
      <c r="A113" s="6"/>
      <c r="B113" s="6"/>
      <c r="C113" s="6"/>
      <c r="D113" s="6"/>
      <c r="E113" s="6"/>
      <c r="F113" s="6"/>
      <c r="G113" s="6"/>
    </row>
    <row r="114" spans="1:7" ht="15.75" thickBot="1" x14ac:dyDescent="0.3">
      <c r="A114" s="7" t="s">
        <v>22165</v>
      </c>
      <c r="B114" s="7" t="s">
        <v>22166</v>
      </c>
      <c r="C114" s="8" t="s">
        <v>23</v>
      </c>
      <c r="D114" s="9">
        <v>440.8</v>
      </c>
      <c r="E114" s="9">
        <v>14.49</v>
      </c>
      <c r="F114" s="9">
        <v>65.61</v>
      </c>
      <c r="G114" s="9"/>
    </row>
    <row r="115" spans="1:7" ht="15.75" thickBot="1" x14ac:dyDescent="0.3">
      <c r="A115" s="6"/>
      <c r="B115" s="6"/>
      <c r="C115" s="6"/>
      <c r="D115" s="6"/>
      <c r="E115" s="6"/>
      <c r="F115" s="6"/>
      <c r="G115" s="6"/>
    </row>
    <row r="116" spans="1:7" ht="15.75" thickBot="1" x14ac:dyDescent="0.3">
      <c r="A116" s="7" t="s">
        <v>22167</v>
      </c>
      <c r="B116" s="7" t="s">
        <v>22168</v>
      </c>
      <c r="C116" s="8" t="s">
        <v>23</v>
      </c>
      <c r="D116" s="9">
        <v>552.91999999999996</v>
      </c>
      <c r="E116" s="9">
        <v>15.4</v>
      </c>
      <c r="F116" s="9">
        <v>64.7</v>
      </c>
      <c r="G116" s="9"/>
    </row>
    <row r="117" spans="1:7" ht="15.75" thickBot="1" x14ac:dyDescent="0.3">
      <c r="A117" s="6"/>
      <c r="B117" s="6"/>
      <c r="C117" s="6"/>
      <c r="D117" s="6"/>
      <c r="E117" s="6"/>
      <c r="F117" s="6"/>
      <c r="G117" s="6"/>
    </row>
    <row r="118" spans="1:7" ht="15.75" thickBot="1" x14ac:dyDescent="0.3">
      <c r="A118" s="7" t="s">
        <v>22169</v>
      </c>
      <c r="B118" s="7" t="s">
        <v>22170</v>
      </c>
      <c r="C118" s="8" t="s">
        <v>23</v>
      </c>
      <c r="D118" s="9">
        <v>655.51</v>
      </c>
      <c r="E118" s="9">
        <v>16.239999999999998</v>
      </c>
      <c r="F118" s="9">
        <v>63.86</v>
      </c>
      <c r="G118" s="9"/>
    </row>
    <row r="119" spans="1:7" ht="15.75" thickBot="1" x14ac:dyDescent="0.3">
      <c r="A119" s="6"/>
      <c r="B119" s="6"/>
      <c r="C119" s="6"/>
      <c r="D119" s="6"/>
      <c r="E119" s="6"/>
      <c r="F119" s="6"/>
      <c r="G119" s="6"/>
    </row>
    <row r="120" spans="1:7" ht="15.75" thickBot="1" x14ac:dyDescent="0.3">
      <c r="A120" s="7" t="s">
        <v>22171</v>
      </c>
      <c r="B120" s="7" t="s">
        <v>22172</v>
      </c>
      <c r="C120" s="8" t="s">
        <v>23</v>
      </c>
      <c r="D120" s="9">
        <v>758.1</v>
      </c>
      <c r="E120" s="9">
        <v>16.850000000000001</v>
      </c>
      <c r="F120" s="9">
        <v>63.25</v>
      </c>
      <c r="G120" s="9"/>
    </row>
    <row r="121" spans="1:7" ht="15.75" thickBot="1" x14ac:dyDescent="0.3">
      <c r="A121" s="6"/>
      <c r="B121" s="6"/>
      <c r="C121" s="6"/>
      <c r="D121" s="6"/>
      <c r="E121" s="6"/>
      <c r="F121" s="6"/>
      <c r="G121" s="6"/>
    </row>
    <row r="122" spans="1:7" ht="15.75" thickBot="1" x14ac:dyDescent="0.3">
      <c r="A122" s="7" t="s">
        <v>22173</v>
      </c>
      <c r="B122" s="7" t="s">
        <v>22174</v>
      </c>
      <c r="C122" s="8" t="s">
        <v>23</v>
      </c>
      <c r="D122" s="9">
        <v>887.26</v>
      </c>
      <c r="E122" s="9">
        <v>19.190000000000001</v>
      </c>
      <c r="F122" s="9">
        <v>60.9</v>
      </c>
      <c r="G122" s="9"/>
    </row>
    <row r="123" spans="1:7" ht="15.75" thickBot="1" x14ac:dyDescent="0.3">
      <c r="A123" s="6"/>
      <c r="B123" s="6"/>
      <c r="C123" s="6"/>
      <c r="D123" s="6"/>
      <c r="E123" s="6"/>
      <c r="F123" s="6"/>
      <c r="G123" s="6"/>
    </row>
    <row r="124" spans="1:7" ht="15.75" thickBot="1" x14ac:dyDescent="0.3">
      <c r="A124" s="7" t="s">
        <v>22175</v>
      </c>
      <c r="B124" s="7" t="s">
        <v>22176</v>
      </c>
      <c r="C124" s="8" t="s">
        <v>23</v>
      </c>
      <c r="D124" s="9" t="s">
        <v>22177</v>
      </c>
      <c r="E124" s="9">
        <v>19.48</v>
      </c>
      <c r="F124" s="9">
        <v>60.61</v>
      </c>
      <c r="G124" s="9"/>
    </row>
    <row r="125" spans="1:7" ht="15.75" thickBot="1" x14ac:dyDescent="0.3">
      <c r="A125" s="6"/>
      <c r="B125" s="6"/>
      <c r="C125" s="6"/>
      <c r="D125" s="6"/>
      <c r="E125" s="6"/>
      <c r="F125" s="6"/>
      <c r="G125" s="6"/>
    </row>
    <row r="126" spans="1:7" ht="15.75" thickBot="1" x14ac:dyDescent="0.3">
      <c r="A126" s="7" t="s">
        <v>22178</v>
      </c>
      <c r="B126" s="7" t="s">
        <v>22179</v>
      </c>
      <c r="C126" s="8" t="s">
        <v>23</v>
      </c>
      <c r="D126" s="9" t="s">
        <v>22180</v>
      </c>
      <c r="E126" s="9">
        <v>19.68</v>
      </c>
      <c r="F126" s="9">
        <v>60.41</v>
      </c>
      <c r="G126" s="9"/>
    </row>
    <row r="127" spans="1:7" ht="15.75" thickBot="1" x14ac:dyDescent="0.3">
      <c r="A127" s="6"/>
      <c r="B127" s="6"/>
      <c r="C127" s="6"/>
      <c r="D127" s="6"/>
      <c r="E127" s="6"/>
      <c r="F127" s="6"/>
      <c r="G127" s="6"/>
    </row>
    <row r="128" spans="1:7" ht="15.75" thickBot="1" x14ac:dyDescent="0.3">
      <c r="A128" s="7" t="s">
        <v>22181</v>
      </c>
      <c r="B128" s="7" t="s">
        <v>22182</v>
      </c>
      <c r="C128" s="8" t="s">
        <v>23</v>
      </c>
      <c r="D128" s="9" t="s">
        <v>22183</v>
      </c>
      <c r="E128" s="9">
        <v>19.829999999999998</v>
      </c>
      <c r="F128" s="9">
        <v>60.27</v>
      </c>
      <c r="G128" s="9"/>
    </row>
    <row r="129" spans="1:7" ht="15.75" thickBot="1" x14ac:dyDescent="0.3">
      <c r="A129" s="6"/>
      <c r="B129" s="6"/>
      <c r="C129" s="6"/>
      <c r="D129" s="6"/>
      <c r="E129" s="6"/>
      <c r="F129" s="6"/>
      <c r="G129" s="6"/>
    </row>
    <row r="130" spans="1:7" ht="37.5" thickBot="1" x14ac:dyDescent="0.3">
      <c r="A130" s="7" t="s">
        <v>22184</v>
      </c>
      <c r="B130" s="7" t="s">
        <v>22185</v>
      </c>
      <c r="C130" s="8"/>
      <c r="D130" s="9"/>
      <c r="E130" s="9"/>
      <c r="F130" s="9"/>
      <c r="G130" s="9"/>
    </row>
    <row r="131" spans="1:7" ht="15.75" thickBot="1" x14ac:dyDescent="0.3">
      <c r="A131" s="6"/>
      <c r="B131" s="6"/>
      <c r="C131" s="6"/>
      <c r="D131" s="6"/>
      <c r="E131" s="6"/>
      <c r="F131" s="6"/>
      <c r="G131" s="6"/>
    </row>
    <row r="132" spans="1:7" ht="15.75" thickBot="1" x14ac:dyDescent="0.3">
      <c r="A132" s="7" t="s">
        <v>22186</v>
      </c>
      <c r="B132" s="7" t="s">
        <v>22164</v>
      </c>
      <c r="C132" s="8" t="s">
        <v>23</v>
      </c>
      <c r="D132" s="9">
        <v>409.5</v>
      </c>
      <c r="E132" s="9">
        <v>10.4</v>
      </c>
      <c r="F132" s="9">
        <v>69.7</v>
      </c>
      <c r="G132" s="9"/>
    </row>
    <row r="133" spans="1:7" ht="15.75" thickBot="1" x14ac:dyDescent="0.3">
      <c r="A133" s="6"/>
      <c r="B133" s="6"/>
      <c r="C133" s="6"/>
      <c r="D133" s="6"/>
      <c r="E133" s="6"/>
      <c r="F133" s="6"/>
      <c r="G133" s="6"/>
    </row>
    <row r="134" spans="1:7" ht="15.75" thickBot="1" x14ac:dyDescent="0.3">
      <c r="A134" s="7" t="s">
        <v>22187</v>
      </c>
      <c r="B134" s="7" t="s">
        <v>22166</v>
      </c>
      <c r="C134" s="8" t="s">
        <v>23</v>
      </c>
      <c r="D134" s="9">
        <v>512.09</v>
      </c>
      <c r="E134" s="9">
        <v>12.47</v>
      </c>
      <c r="F134" s="9">
        <v>67.63</v>
      </c>
      <c r="G134" s="9"/>
    </row>
    <row r="135" spans="1:7" ht="15.75" thickBot="1" x14ac:dyDescent="0.3">
      <c r="A135" s="6"/>
      <c r="B135" s="6"/>
      <c r="C135" s="6"/>
      <c r="D135" s="6"/>
      <c r="E135" s="6"/>
      <c r="F135" s="6"/>
      <c r="G135" s="6"/>
    </row>
    <row r="136" spans="1:7" ht="15.75" thickBot="1" x14ac:dyDescent="0.3">
      <c r="A136" s="7" t="s">
        <v>22188</v>
      </c>
      <c r="B136" s="7" t="s">
        <v>22168</v>
      </c>
      <c r="C136" s="8" t="s">
        <v>23</v>
      </c>
      <c r="D136" s="9">
        <v>566.28</v>
      </c>
      <c r="E136" s="9">
        <v>7.52</v>
      </c>
      <c r="F136" s="9">
        <v>72.58</v>
      </c>
      <c r="G136" s="9"/>
    </row>
    <row r="137" spans="1:7" ht="15.75" thickBot="1" x14ac:dyDescent="0.3">
      <c r="A137" s="6"/>
      <c r="B137" s="6"/>
      <c r="C137" s="6"/>
      <c r="D137" s="6"/>
      <c r="E137" s="6"/>
      <c r="F137" s="6"/>
      <c r="G137" s="6"/>
    </row>
    <row r="138" spans="1:7" ht="15.75" thickBot="1" x14ac:dyDescent="0.3">
      <c r="A138" s="7" t="s">
        <v>22189</v>
      </c>
      <c r="B138" s="7" t="s">
        <v>22170</v>
      </c>
      <c r="C138" s="8" t="s">
        <v>23</v>
      </c>
      <c r="D138" s="9">
        <v>722.02</v>
      </c>
      <c r="E138" s="9">
        <v>14.74</v>
      </c>
      <c r="F138" s="9">
        <v>65.36</v>
      </c>
      <c r="G138" s="9"/>
    </row>
    <row r="139" spans="1:7" ht="15.75" thickBot="1" x14ac:dyDescent="0.3">
      <c r="A139" s="6"/>
      <c r="B139" s="6"/>
      <c r="C139" s="6"/>
      <c r="D139" s="6"/>
      <c r="E139" s="6"/>
      <c r="F139" s="6"/>
      <c r="G139" s="6"/>
    </row>
    <row r="140" spans="1:7" ht="15.75" thickBot="1" x14ac:dyDescent="0.3">
      <c r="A140" s="7" t="s">
        <v>22190</v>
      </c>
      <c r="B140" s="7" t="s">
        <v>22172</v>
      </c>
      <c r="C140" s="8" t="s">
        <v>23</v>
      </c>
      <c r="D140" s="9">
        <v>824.6</v>
      </c>
      <c r="E140" s="9">
        <v>15.49</v>
      </c>
      <c r="F140" s="9">
        <v>64.61</v>
      </c>
      <c r="G140" s="9"/>
    </row>
    <row r="141" spans="1:7" ht="15.75" thickBot="1" x14ac:dyDescent="0.3">
      <c r="A141" s="6"/>
      <c r="B141" s="6"/>
      <c r="C141" s="6"/>
      <c r="D141" s="6"/>
      <c r="E141" s="6"/>
      <c r="F141" s="6"/>
      <c r="G141" s="6"/>
    </row>
    <row r="142" spans="1:7" ht="15.75" thickBot="1" x14ac:dyDescent="0.3">
      <c r="A142" s="7" t="s">
        <v>22191</v>
      </c>
      <c r="B142" s="7" t="s">
        <v>22174</v>
      </c>
      <c r="C142" s="8" t="s">
        <v>23</v>
      </c>
      <c r="D142" s="9">
        <v>953.79</v>
      </c>
      <c r="E142" s="9">
        <v>17.850000000000001</v>
      </c>
      <c r="F142" s="9">
        <v>62.24</v>
      </c>
      <c r="G142" s="9"/>
    </row>
    <row r="143" spans="1:7" ht="15.75" thickBot="1" x14ac:dyDescent="0.3">
      <c r="A143" s="6"/>
      <c r="B143" s="6"/>
      <c r="C143" s="6"/>
      <c r="D143" s="6"/>
      <c r="E143" s="6"/>
      <c r="F143" s="6"/>
      <c r="G143" s="6"/>
    </row>
    <row r="144" spans="1:7" ht="15.75" thickBot="1" x14ac:dyDescent="0.3">
      <c r="A144" s="7" t="s">
        <v>22192</v>
      </c>
      <c r="B144" s="7" t="s">
        <v>22176</v>
      </c>
      <c r="C144" s="8" t="s">
        <v>23</v>
      </c>
      <c r="D144" s="9" t="s">
        <v>22193</v>
      </c>
      <c r="E144" s="9">
        <v>18.52</v>
      </c>
      <c r="F144" s="9">
        <v>61.58</v>
      </c>
      <c r="G144" s="9"/>
    </row>
    <row r="145" spans="1:7" ht="15.75" thickBot="1" x14ac:dyDescent="0.3">
      <c r="A145" s="6"/>
      <c r="B145" s="6"/>
      <c r="C145" s="6"/>
      <c r="D145" s="6"/>
      <c r="E145" s="6"/>
      <c r="F145" s="6"/>
      <c r="G145" s="6"/>
    </row>
    <row r="146" spans="1:7" ht="15.75" thickBot="1" x14ac:dyDescent="0.3">
      <c r="A146" s="7" t="s">
        <v>22194</v>
      </c>
      <c r="B146" s="7" t="s">
        <v>22179</v>
      </c>
      <c r="C146" s="8" t="s">
        <v>23</v>
      </c>
      <c r="D146" s="9" t="s">
        <v>22195</v>
      </c>
      <c r="E146" s="9">
        <v>18.79</v>
      </c>
      <c r="F146" s="9">
        <v>61.31</v>
      </c>
      <c r="G146" s="9"/>
    </row>
    <row r="147" spans="1:7" ht="15.75" thickBot="1" x14ac:dyDescent="0.3">
      <c r="A147" s="6"/>
      <c r="B147" s="6"/>
      <c r="C147" s="6"/>
      <c r="D147" s="6"/>
      <c r="E147" s="6"/>
      <c r="F147" s="6"/>
      <c r="G147" s="6"/>
    </row>
    <row r="148" spans="1:7" ht="15.75" thickBot="1" x14ac:dyDescent="0.3">
      <c r="A148" s="7" t="s">
        <v>22196</v>
      </c>
      <c r="B148" s="7" t="s">
        <v>22182</v>
      </c>
      <c r="C148" s="8" t="s">
        <v>23</v>
      </c>
      <c r="D148" s="9" t="s">
        <v>22197</v>
      </c>
      <c r="E148" s="9">
        <v>18.82</v>
      </c>
      <c r="F148" s="9">
        <v>61.28</v>
      </c>
      <c r="G148" s="9"/>
    </row>
    <row r="149" spans="1:7" ht="15.75" thickBot="1" x14ac:dyDescent="0.3">
      <c r="A149" s="6"/>
      <c r="B149" s="6"/>
      <c r="C149" s="6"/>
      <c r="D149" s="6"/>
      <c r="E149" s="6"/>
      <c r="F149" s="6"/>
      <c r="G149" s="6"/>
    </row>
    <row r="150" spans="1:7" ht="37.5" thickBot="1" x14ac:dyDescent="0.3">
      <c r="A150" s="7" t="s">
        <v>22198</v>
      </c>
      <c r="B150" s="7" t="s">
        <v>22199</v>
      </c>
      <c r="C150" s="8"/>
      <c r="D150" s="9"/>
      <c r="E150" s="9"/>
      <c r="F150" s="9"/>
      <c r="G150" s="9"/>
    </row>
    <row r="151" spans="1:7" ht="15.75" thickBot="1" x14ac:dyDescent="0.3">
      <c r="A151" s="6"/>
      <c r="B151" s="6"/>
      <c r="C151" s="6"/>
      <c r="D151" s="6"/>
      <c r="E151" s="6"/>
      <c r="F151" s="6"/>
      <c r="G151" s="6"/>
    </row>
    <row r="152" spans="1:7" ht="15.75" thickBot="1" x14ac:dyDescent="0.3">
      <c r="A152" s="7" t="s">
        <v>22200</v>
      </c>
      <c r="B152" s="7" t="s">
        <v>22164</v>
      </c>
      <c r="C152" s="8" t="s">
        <v>23</v>
      </c>
      <c r="D152" s="9">
        <v>457.01</v>
      </c>
      <c r="E152" s="9">
        <v>9.31</v>
      </c>
      <c r="F152" s="9">
        <v>70.78</v>
      </c>
      <c r="G152" s="9"/>
    </row>
    <row r="153" spans="1:7" ht="15.75" thickBot="1" x14ac:dyDescent="0.3">
      <c r="A153" s="6"/>
      <c r="B153" s="6"/>
      <c r="C153" s="6"/>
      <c r="D153" s="6"/>
      <c r="E153" s="6"/>
      <c r="F153" s="6"/>
      <c r="G153" s="6"/>
    </row>
    <row r="154" spans="1:7" ht="15.75" thickBot="1" x14ac:dyDescent="0.3">
      <c r="A154" s="7" t="s">
        <v>22201</v>
      </c>
      <c r="B154" s="7" t="s">
        <v>22166</v>
      </c>
      <c r="C154" s="8" t="s">
        <v>23</v>
      </c>
      <c r="D154" s="9">
        <v>559.59</v>
      </c>
      <c r="E154" s="9">
        <v>11.41</v>
      </c>
      <c r="F154" s="9">
        <v>68.680000000000007</v>
      </c>
      <c r="G154" s="9"/>
    </row>
    <row r="155" spans="1:7" ht="15.75" thickBot="1" x14ac:dyDescent="0.3">
      <c r="A155" s="6"/>
      <c r="B155" s="6"/>
      <c r="C155" s="6"/>
      <c r="D155" s="6"/>
      <c r="E155" s="6"/>
      <c r="F155" s="6"/>
      <c r="G155" s="6"/>
    </row>
    <row r="156" spans="1:7" ht="15.75" thickBot="1" x14ac:dyDescent="0.3">
      <c r="A156" s="7" t="s">
        <v>22202</v>
      </c>
      <c r="B156" s="7" t="s">
        <v>22168</v>
      </c>
      <c r="C156" s="8" t="s">
        <v>23</v>
      </c>
      <c r="D156" s="9">
        <v>609.05999999999995</v>
      </c>
      <c r="E156" s="9">
        <v>6.99</v>
      </c>
      <c r="F156" s="9">
        <v>73.11</v>
      </c>
      <c r="G156" s="9"/>
    </row>
    <row r="157" spans="1:7" ht="15.75" thickBot="1" x14ac:dyDescent="0.3">
      <c r="A157" s="6"/>
      <c r="B157" s="6"/>
      <c r="C157" s="6"/>
      <c r="D157" s="6"/>
      <c r="E157" s="6"/>
      <c r="F157" s="6"/>
      <c r="G157" s="6"/>
    </row>
    <row r="158" spans="1:7" ht="15.75" thickBot="1" x14ac:dyDescent="0.3">
      <c r="A158" s="7" t="s">
        <v>22203</v>
      </c>
      <c r="B158" s="7" t="s">
        <v>22170</v>
      </c>
      <c r="C158" s="8" t="s">
        <v>23</v>
      </c>
      <c r="D158" s="9">
        <v>764.8</v>
      </c>
      <c r="E158" s="9">
        <v>13.92</v>
      </c>
      <c r="F158" s="9">
        <v>66.180000000000007</v>
      </c>
      <c r="G158" s="9"/>
    </row>
    <row r="159" spans="1:7" ht="15.75" thickBot="1" x14ac:dyDescent="0.3">
      <c r="A159" s="6"/>
      <c r="B159" s="6"/>
      <c r="C159" s="6"/>
      <c r="D159" s="6"/>
      <c r="E159" s="6"/>
      <c r="F159" s="6"/>
      <c r="G159" s="6"/>
    </row>
    <row r="160" spans="1:7" ht="15.75" thickBot="1" x14ac:dyDescent="0.3">
      <c r="A160" s="7" t="s">
        <v>22204</v>
      </c>
      <c r="B160" s="7" t="s">
        <v>22172</v>
      </c>
      <c r="C160" s="8" t="s">
        <v>23</v>
      </c>
      <c r="D160" s="9">
        <v>867.38</v>
      </c>
      <c r="E160" s="9">
        <v>14.72</v>
      </c>
      <c r="F160" s="9">
        <v>65.37</v>
      </c>
      <c r="G160" s="9"/>
    </row>
    <row r="161" spans="1:7" ht="15.75" thickBot="1" x14ac:dyDescent="0.3">
      <c r="A161" s="6"/>
      <c r="B161" s="6"/>
      <c r="C161" s="6"/>
      <c r="D161" s="6"/>
      <c r="E161" s="6"/>
      <c r="F161" s="6"/>
      <c r="G161" s="6"/>
    </row>
    <row r="162" spans="1:7" ht="15.75" thickBot="1" x14ac:dyDescent="0.3">
      <c r="A162" s="7" t="s">
        <v>22205</v>
      </c>
      <c r="B162" s="7" t="s">
        <v>22174</v>
      </c>
      <c r="C162" s="8" t="s">
        <v>23</v>
      </c>
      <c r="D162" s="9">
        <v>996.56</v>
      </c>
      <c r="E162" s="9">
        <v>17.09</v>
      </c>
      <c r="F162" s="9">
        <v>63.01</v>
      </c>
      <c r="G162" s="9"/>
    </row>
    <row r="163" spans="1:7" ht="15.75" thickBot="1" x14ac:dyDescent="0.3">
      <c r="A163" s="6"/>
      <c r="B163" s="6"/>
      <c r="C163" s="6"/>
      <c r="D163" s="6"/>
      <c r="E163" s="6"/>
      <c r="F163" s="6"/>
      <c r="G163" s="6"/>
    </row>
    <row r="164" spans="1:7" ht="15.75" thickBot="1" x14ac:dyDescent="0.3">
      <c r="A164" s="7" t="s">
        <v>22206</v>
      </c>
      <c r="B164" s="7" t="s">
        <v>22176</v>
      </c>
      <c r="C164" s="8" t="s">
        <v>23</v>
      </c>
      <c r="D164" s="9" t="s">
        <v>22207</v>
      </c>
      <c r="E164" s="9">
        <v>17.71</v>
      </c>
      <c r="F164" s="9">
        <v>62.38</v>
      </c>
      <c r="G164" s="9"/>
    </row>
    <row r="165" spans="1:7" ht="15.75" thickBot="1" x14ac:dyDescent="0.3">
      <c r="A165" s="6"/>
      <c r="B165" s="6"/>
      <c r="C165" s="6"/>
      <c r="D165" s="6"/>
      <c r="E165" s="6"/>
      <c r="F165" s="6"/>
      <c r="G165" s="6"/>
    </row>
    <row r="166" spans="1:7" ht="15.75" thickBot="1" x14ac:dyDescent="0.3">
      <c r="A166" s="7" t="s">
        <v>22208</v>
      </c>
      <c r="B166" s="7" t="s">
        <v>22179</v>
      </c>
      <c r="C166" s="8" t="s">
        <v>23</v>
      </c>
      <c r="D166" s="9" t="s">
        <v>22209</v>
      </c>
      <c r="E166" s="9">
        <v>18.149999999999999</v>
      </c>
      <c r="F166" s="9">
        <v>61.94</v>
      </c>
      <c r="G166" s="9"/>
    </row>
    <row r="167" spans="1:7" ht="15.75" thickBot="1" x14ac:dyDescent="0.3">
      <c r="A167" s="6"/>
      <c r="B167" s="6"/>
      <c r="C167" s="6"/>
      <c r="D167" s="6"/>
      <c r="E167" s="6"/>
      <c r="F167" s="6"/>
      <c r="G167" s="6"/>
    </row>
    <row r="168" spans="1:7" ht="15.75" thickBot="1" x14ac:dyDescent="0.3">
      <c r="A168" s="7" t="s">
        <v>22210</v>
      </c>
      <c r="B168" s="7" t="s">
        <v>22182</v>
      </c>
      <c r="C168" s="8" t="s">
        <v>23</v>
      </c>
      <c r="D168" s="9" t="s">
        <v>22211</v>
      </c>
      <c r="E168" s="9">
        <v>18.48</v>
      </c>
      <c r="F168" s="9">
        <v>61.61</v>
      </c>
      <c r="G168" s="9"/>
    </row>
    <row r="169" spans="1:7" ht="15.75" thickBot="1" x14ac:dyDescent="0.3">
      <c r="A169" s="6"/>
      <c r="B169" s="6"/>
      <c r="C169" s="6"/>
      <c r="D169" s="6"/>
      <c r="E169" s="6"/>
      <c r="F169" s="6"/>
      <c r="G169" s="6"/>
    </row>
    <row r="170" spans="1:7" ht="15.75" thickBot="1" x14ac:dyDescent="0.3">
      <c r="A170" s="7" t="s">
        <v>22212</v>
      </c>
      <c r="B170" s="7" t="s">
        <v>22213</v>
      </c>
      <c r="C170" s="8" t="s">
        <v>23</v>
      </c>
      <c r="D170" s="9">
        <v>401.89</v>
      </c>
      <c r="E170" s="9">
        <v>7.94</v>
      </c>
      <c r="F170" s="9">
        <v>72.150000000000006</v>
      </c>
      <c r="G170" s="9"/>
    </row>
    <row r="171" spans="1:7" ht="15.75" thickBot="1" x14ac:dyDescent="0.3">
      <c r="A171" s="6"/>
      <c r="B171" s="6"/>
      <c r="C171" s="6"/>
      <c r="D171" s="6"/>
      <c r="E171" s="6"/>
      <c r="F171" s="6"/>
      <c r="G171" s="6"/>
    </row>
    <row r="172" spans="1:7" ht="15.75" thickBot="1" x14ac:dyDescent="0.3">
      <c r="A172" s="7" t="s">
        <v>22214</v>
      </c>
      <c r="B172" s="7" t="s">
        <v>22215</v>
      </c>
      <c r="C172" s="8"/>
      <c r="D172" s="9"/>
      <c r="E172" s="9"/>
      <c r="F172" s="9"/>
      <c r="G172" s="9"/>
    </row>
    <row r="173" spans="1:7" ht="15.75" thickBot="1" x14ac:dyDescent="0.3">
      <c r="A173" s="6"/>
      <c r="B173" s="6"/>
      <c r="C173" s="6"/>
      <c r="D173" s="6"/>
      <c r="E173" s="6"/>
      <c r="F173" s="6"/>
      <c r="G173" s="6"/>
    </row>
    <row r="174" spans="1:7" ht="15.75" thickBot="1" x14ac:dyDescent="0.3">
      <c r="A174" s="7" t="s">
        <v>22216</v>
      </c>
      <c r="B174" s="7" t="s">
        <v>22217</v>
      </c>
      <c r="C174" s="8" t="s">
        <v>23</v>
      </c>
      <c r="D174" s="9">
        <v>145.69999999999999</v>
      </c>
      <c r="E174" s="9">
        <v>5.85</v>
      </c>
      <c r="F174" s="9">
        <v>74.25</v>
      </c>
      <c r="G174" s="9"/>
    </row>
    <row r="175" spans="1:7" ht="15.75" thickBot="1" x14ac:dyDescent="0.3">
      <c r="A175" s="6"/>
      <c r="B175" s="6"/>
      <c r="C175" s="6"/>
      <c r="D175" s="6"/>
      <c r="E175" s="6"/>
      <c r="F175" s="6"/>
      <c r="G175" s="6"/>
    </row>
    <row r="176" spans="1:7" ht="15.75" thickBot="1" x14ac:dyDescent="0.3">
      <c r="A176" s="7" t="s">
        <v>22218</v>
      </c>
      <c r="B176" s="7" t="s">
        <v>22219</v>
      </c>
      <c r="C176" s="8" t="s">
        <v>23</v>
      </c>
      <c r="D176" s="9">
        <v>67.64</v>
      </c>
      <c r="E176" s="9">
        <v>12.6</v>
      </c>
      <c r="F176" s="9">
        <v>67.5</v>
      </c>
      <c r="G176" s="9"/>
    </row>
    <row r="177" spans="1:7" ht="15.75" thickBot="1" x14ac:dyDescent="0.3">
      <c r="A177" s="6"/>
      <c r="B177" s="6"/>
      <c r="C177" s="6"/>
      <c r="D177" s="6"/>
      <c r="E177" s="6"/>
      <c r="F177" s="6"/>
      <c r="G177" s="6"/>
    </row>
    <row r="178" spans="1:7" ht="15.75" thickBot="1" x14ac:dyDescent="0.3">
      <c r="A178" s="7" t="s">
        <v>22220</v>
      </c>
      <c r="B178" s="7" t="s">
        <v>22221</v>
      </c>
      <c r="C178" s="8" t="s">
        <v>23</v>
      </c>
      <c r="D178" s="9">
        <v>26.74</v>
      </c>
      <c r="E178" s="9">
        <v>31.86</v>
      </c>
      <c r="F178" s="9">
        <v>48.24</v>
      </c>
      <c r="G178" s="9"/>
    </row>
    <row r="179" spans="1:7" ht="15.75" thickBot="1" x14ac:dyDescent="0.3">
      <c r="A179" s="6"/>
      <c r="B179" s="6"/>
      <c r="C179" s="6"/>
      <c r="D179" s="6"/>
      <c r="E179" s="6"/>
      <c r="F179" s="6"/>
      <c r="G179" s="6"/>
    </row>
    <row r="180" spans="1:7" ht="15.75" thickBot="1" x14ac:dyDescent="0.3">
      <c r="A180" s="7" t="s">
        <v>22222</v>
      </c>
      <c r="B180" s="7" t="s">
        <v>22223</v>
      </c>
      <c r="C180" s="8" t="s">
        <v>23</v>
      </c>
      <c r="D180" s="9">
        <v>14.43</v>
      </c>
      <c r="E180" s="9">
        <v>59.04</v>
      </c>
      <c r="F180" s="9">
        <v>21.07</v>
      </c>
      <c r="G180" s="9"/>
    </row>
    <row r="181" spans="1:7" ht="15.75" thickBot="1" x14ac:dyDescent="0.3">
      <c r="A181" s="6"/>
      <c r="B181" s="6"/>
      <c r="C181" s="6"/>
      <c r="D181" s="6"/>
      <c r="E181" s="6"/>
      <c r="F181" s="6"/>
      <c r="G181" s="6"/>
    </row>
    <row r="182" spans="1:7" ht="15.75" thickBot="1" x14ac:dyDescent="0.3">
      <c r="A182" s="7" t="s">
        <v>22224</v>
      </c>
      <c r="B182" s="7" t="s">
        <v>22225</v>
      </c>
      <c r="C182" s="8" t="s">
        <v>23</v>
      </c>
      <c r="D182" s="9">
        <v>55.67</v>
      </c>
      <c r="E182" s="9">
        <v>15.3</v>
      </c>
      <c r="F182" s="9">
        <v>64.790000000000006</v>
      </c>
      <c r="G182" s="9"/>
    </row>
    <row r="183" spans="1:7" ht="15.75" thickBot="1" x14ac:dyDescent="0.3">
      <c r="A183" s="6"/>
      <c r="B183" s="6"/>
      <c r="C183" s="6"/>
      <c r="D183" s="6"/>
      <c r="E183" s="6"/>
      <c r="F183" s="6"/>
      <c r="G183" s="6"/>
    </row>
    <row r="184" spans="1:7" ht="15.75" thickBot="1" x14ac:dyDescent="0.3">
      <c r="A184" s="7" t="s">
        <v>22226</v>
      </c>
      <c r="B184" s="7" t="s">
        <v>22227</v>
      </c>
      <c r="C184" s="8" t="s">
        <v>23</v>
      </c>
      <c r="D184" s="9">
        <v>83.24</v>
      </c>
      <c r="E184" s="9">
        <v>10.24</v>
      </c>
      <c r="F184" s="9">
        <v>69.86</v>
      </c>
      <c r="G184" s="9"/>
    </row>
    <row r="185" spans="1:7" ht="15.75" thickBot="1" x14ac:dyDescent="0.3">
      <c r="A185" s="6"/>
      <c r="B185" s="6"/>
      <c r="C185" s="6"/>
      <c r="D185" s="6"/>
      <c r="E185" s="6"/>
      <c r="F185" s="6"/>
      <c r="G185" s="6"/>
    </row>
    <row r="186" spans="1:7" ht="25.5" thickBot="1" x14ac:dyDescent="0.3">
      <c r="A186" s="7" t="s">
        <v>22228</v>
      </c>
      <c r="B186" s="7" t="s">
        <v>22229</v>
      </c>
      <c r="C186" s="8"/>
      <c r="D186" s="9"/>
      <c r="E186" s="9"/>
      <c r="F186" s="9"/>
      <c r="G186" s="9"/>
    </row>
    <row r="187" spans="1:7" ht="15.75" thickBot="1" x14ac:dyDescent="0.3">
      <c r="A187" s="6"/>
      <c r="B187" s="6"/>
      <c r="C187" s="6"/>
      <c r="D187" s="6"/>
      <c r="E187" s="6"/>
      <c r="F187" s="6"/>
      <c r="G187" s="6"/>
    </row>
    <row r="188" spans="1:7" ht="15.75" thickBot="1" x14ac:dyDescent="0.3">
      <c r="A188" s="7" t="s">
        <v>22230</v>
      </c>
      <c r="B188" s="7" t="s">
        <v>22231</v>
      </c>
      <c r="C188" s="8" t="s">
        <v>23</v>
      </c>
      <c r="D188" s="9">
        <v>69.16</v>
      </c>
      <c r="E188" s="9">
        <v>18.46</v>
      </c>
      <c r="F188" s="9">
        <v>61.63</v>
      </c>
      <c r="G188" s="9"/>
    </row>
    <row r="189" spans="1:7" ht="15.75" thickBot="1" x14ac:dyDescent="0.3">
      <c r="A189" s="6"/>
      <c r="B189" s="6"/>
      <c r="C189" s="6"/>
      <c r="D189" s="6"/>
      <c r="E189" s="6"/>
      <c r="F189" s="6"/>
      <c r="G189" s="6"/>
    </row>
    <row r="190" spans="1:7" ht="15.75" thickBot="1" x14ac:dyDescent="0.3">
      <c r="A190" s="7" t="s">
        <v>22232</v>
      </c>
      <c r="B190" s="7" t="s">
        <v>22233</v>
      </c>
      <c r="C190" s="8" t="s">
        <v>23</v>
      </c>
      <c r="D190" s="9">
        <v>64.989999999999995</v>
      </c>
      <c r="E190" s="9">
        <v>9.83</v>
      </c>
      <c r="F190" s="9">
        <v>70.260000000000005</v>
      </c>
      <c r="G190" s="9"/>
    </row>
    <row r="191" spans="1:7" ht="15.75" thickBot="1" x14ac:dyDescent="0.3">
      <c r="A191" s="6"/>
      <c r="B191" s="6"/>
      <c r="C191" s="6"/>
      <c r="D191" s="6"/>
      <c r="E191" s="6"/>
      <c r="F191" s="6"/>
      <c r="G191" s="6"/>
    </row>
    <row r="192" spans="1:7" ht="15.75" thickBot="1" x14ac:dyDescent="0.3">
      <c r="A192" s="7" t="s">
        <v>22234</v>
      </c>
      <c r="B192" s="7" t="s">
        <v>22235</v>
      </c>
      <c r="C192" s="8" t="s">
        <v>23</v>
      </c>
      <c r="D192" s="9">
        <v>51.69</v>
      </c>
      <c r="E192" s="9">
        <v>12.36</v>
      </c>
      <c r="F192" s="9">
        <v>67.73</v>
      </c>
      <c r="G192" s="9"/>
    </row>
    <row r="193" spans="1:7" ht="15.75" thickBot="1" x14ac:dyDescent="0.3">
      <c r="A193" s="6"/>
      <c r="B193" s="6"/>
      <c r="C193" s="6"/>
      <c r="D193" s="6"/>
      <c r="E193" s="6"/>
      <c r="F193" s="6"/>
      <c r="G193" s="6"/>
    </row>
    <row r="194" spans="1:7" ht="25.5" thickBot="1" x14ac:dyDescent="0.3">
      <c r="A194" s="7" t="s">
        <v>22236</v>
      </c>
      <c r="B194" s="7" t="s">
        <v>22237</v>
      </c>
      <c r="C194" s="8" t="s">
        <v>23</v>
      </c>
      <c r="D194" s="9">
        <v>93.02</v>
      </c>
      <c r="E194" s="9">
        <v>6.87</v>
      </c>
      <c r="F194" s="9">
        <v>73.22</v>
      </c>
      <c r="G194" s="9"/>
    </row>
    <row r="195" spans="1:7" ht="15.75" thickBot="1" x14ac:dyDescent="0.3">
      <c r="A195" s="6"/>
      <c r="B195" s="6"/>
      <c r="C195" s="6"/>
      <c r="D195" s="6"/>
      <c r="E195" s="6"/>
      <c r="F195" s="6"/>
      <c r="G195" s="6"/>
    </row>
    <row r="196" spans="1:7" ht="25.5" thickBot="1" x14ac:dyDescent="0.3">
      <c r="A196" s="7" t="s">
        <v>22238</v>
      </c>
      <c r="B196" s="7" t="s">
        <v>22239</v>
      </c>
      <c r="C196" s="8" t="s">
        <v>23</v>
      </c>
      <c r="D196" s="9">
        <v>125.32</v>
      </c>
      <c r="E196" s="9">
        <v>5.0999999999999996</v>
      </c>
      <c r="F196" s="9">
        <v>75</v>
      </c>
      <c r="G196" s="9"/>
    </row>
    <row r="197" spans="1:7" ht="15.75" thickBot="1" x14ac:dyDescent="0.3">
      <c r="A197" s="6"/>
      <c r="B197" s="6"/>
      <c r="C197" s="6"/>
      <c r="D197" s="6"/>
      <c r="E197" s="6"/>
      <c r="F197" s="6"/>
      <c r="G197" s="6"/>
    </row>
    <row r="198" spans="1:7" ht="15.75" thickBot="1" x14ac:dyDescent="0.3">
      <c r="A198" s="7" t="s">
        <v>22240</v>
      </c>
      <c r="B198" s="7" t="s">
        <v>22241</v>
      </c>
      <c r="C198" s="8" t="s">
        <v>23</v>
      </c>
      <c r="D198" s="9">
        <v>74.48</v>
      </c>
      <c r="E198" s="9">
        <v>8.58</v>
      </c>
      <c r="F198" s="9">
        <v>71.52</v>
      </c>
      <c r="G198" s="9"/>
    </row>
    <row r="199" spans="1:7" ht="15.75" thickBot="1" x14ac:dyDescent="0.3">
      <c r="A199" s="6"/>
      <c r="B199" s="6"/>
      <c r="C199" s="6"/>
      <c r="D199" s="6"/>
      <c r="E199" s="6"/>
      <c r="F199" s="6"/>
      <c r="G199" s="6"/>
    </row>
    <row r="200" spans="1:7" ht="25.5" thickBot="1" x14ac:dyDescent="0.3">
      <c r="A200" s="7" t="s">
        <v>22242</v>
      </c>
      <c r="B200" s="7" t="s">
        <v>22243</v>
      </c>
      <c r="C200" s="8"/>
      <c r="D200" s="9"/>
      <c r="E200" s="9"/>
      <c r="F200" s="9"/>
      <c r="G200" s="9"/>
    </row>
    <row r="201" spans="1:7" ht="15.75" thickBot="1" x14ac:dyDescent="0.3">
      <c r="A201" s="6"/>
      <c r="B201" s="6"/>
      <c r="C201" s="6"/>
      <c r="D201" s="6"/>
      <c r="E201" s="6"/>
      <c r="F201" s="6"/>
      <c r="G201" s="6"/>
    </row>
    <row r="202" spans="1:7" ht="15.75" thickBot="1" x14ac:dyDescent="0.3">
      <c r="A202" s="7" t="s">
        <v>22244</v>
      </c>
      <c r="B202" s="7" t="s">
        <v>22245</v>
      </c>
      <c r="C202" s="8" t="s">
        <v>23</v>
      </c>
      <c r="D202" s="9">
        <v>110.61</v>
      </c>
      <c r="E202" s="9">
        <v>5.78</v>
      </c>
      <c r="F202" s="9">
        <v>74.319999999999993</v>
      </c>
      <c r="G202" s="9"/>
    </row>
    <row r="203" spans="1:7" ht="15.75" thickBot="1" x14ac:dyDescent="0.3">
      <c r="A203" s="6"/>
      <c r="B203" s="6"/>
      <c r="C203" s="6"/>
      <c r="D203" s="6"/>
      <c r="E203" s="6"/>
      <c r="F203" s="6"/>
      <c r="G203" s="6"/>
    </row>
    <row r="204" spans="1:7" ht="15.75" thickBot="1" x14ac:dyDescent="0.3">
      <c r="A204" s="7" t="s">
        <v>22246</v>
      </c>
      <c r="B204" s="7" t="s">
        <v>22247</v>
      </c>
      <c r="C204" s="8" t="s">
        <v>23</v>
      </c>
      <c r="D204" s="9">
        <v>155.5</v>
      </c>
      <c r="E204" s="9">
        <v>4.1100000000000003</v>
      </c>
      <c r="F204" s="9">
        <v>75.989999999999995</v>
      </c>
      <c r="G204" s="9"/>
    </row>
    <row r="205" spans="1:7" ht="15.75" thickBot="1" x14ac:dyDescent="0.3">
      <c r="A205" s="6"/>
      <c r="B205" s="6"/>
      <c r="C205" s="6"/>
      <c r="D205" s="6"/>
      <c r="E205" s="6"/>
      <c r="F205" s="6"/>
      <c r="G205" s="6"/>
    </row>
    <row r="206" spans="1:7" ht="15.75" thickBot="1" x14ac:dyDescent="0.3">
      <c r="A206" s="7" t="s">
        <v>22248</v>
      </c>
      <c r="B206" s="7" t="s">
        <v>22249</v>
      </c>
      <c r="C206" s="8" t="s">
        <v>23</v>
      </c>
      <c r="D206" s="9">
        <v>103.95</v>
      </c>
      <c r="E206" s="9">
        <v>6.15</v>
      </c>
      <c r="F206" s="9">
        <v>73.95</v>
      </c>
      <c r="G206" s="9"/>
    </row>
    <row r="207" spans="1:7" ht="15.75" thickBot="1" x14ac:dyDescent="0.3">
      <c r="A207" s="6"/>
      <c r="B207" s="6"/>
      <c r="C207" s="6"/>
      <c r="D207" s="6"/>
      <c r="E207" s="6"/>
      <c r="F207" s="6"/>
      <c r="G207" s="6"/>
    </row>
    <row r="208" spans="1:7" ht="15.75" thickBot="1" x14ac:dyDescent="0.3">
      <c r="A208" s="7" t="s">
        <v>22250</v>
      </c>
      <c r="B208" s="7" t="s">
        <v>22251</v>
      </c>
      <c r="C208" s="8"/>
      <c r="D208" s="9"/>
      <c r="E208" s="9"/>
      <c r="F208" s="9"/>
      <c r="G208" s="9"/>
    </row>
    <row r="209" spans="1:7" ht="15.75" thickBot="1" x14ac:dyDescent="0.3">
      <c r="A209" s="6"/>
      <c r="B209" s="6"/>
      <c r="C209" s="6"/>
      <c r="D209" s="6"/>
      <c r="E209" s="6"/>
      <c r="F209" s="6"/>
      <c r="G209" s="6"/>
    </row>
    <row r="210" spans="1:7" ht="15.75" thickBot="1" x14ac:dyDescent="0.3">
      <c r="A210" s="7" t="s">
        <v>22252</v>
      </c>
      <c r="B210" s="7" t="s">
        <v>22253</v>
      </c>
      <c r="C210" s="8" t="s">
        <v>23</v>
      </c>
      <c r="D210" s="9">
        <v>43.51</v>
      </c>
      <c r="E210" s="9">
        <v>24.45</v>
      </c>
      <c r="F210" s="9">
        <v>55.64</v>
      </c>
      <c r="G210" s="9"/>
    </row>
    <row r="211" spans="1:7" ht="15.75" thickBot="1" x14ac:dyDescent="0.3">
      <c r="A211" s="6"/>
      <c r="B211" s="6"/>
      <c r="C211" s="6"/>
      <c r="D211" s="6"/>
      <c r="E211" s="6"/>
      <c r="F211" s="6"/>
      <c r="G211" s="6"/>
    </row>
    <row r="212" spans="1:7" ht="15.75" thickBot="1" x14ac:dyDescent="0.3">
      <c r="A212" s="7" t="s">
        <v>22254</v>
      </c>
      <c r="B212" s="7" t="s">
        <v>22255</v>
      </c>
      <c r="C212" s="8" t="s">
        <v>23</v>
      </c>
      <c r="D212" s="9">
        <v>160.81</v>
      </c>
      <c r="E212" s="9">
        <v>6.62</v>
      </c>
      <c r="F212" s="9">
        <v>73.48</v>
      </c>
      <c r="G212" s="9"/>
    </row>
    <row r="213" spans="1:7" ht="15.75" thickBot="1" x14ac:dyDescent="0.3">
      <c r="A213" s="6"/>
      <c r="B213" s="6"/>
      <c r="C213" s="6"/>
      <c r="D213" s="6"/>
      <c r="E213" s="6"/>
      <c r="F213" s="6"/>
      <c r="G213" s="6"/>
    </row>
    <row r="214" spans="1:7" ht="15.75" thickBot="1" x14ac:dyDescent="0.3">
      <c r="A214" s="7" t="s">
        <v>22256</v>
      </c>
      <c r="B214" s="7" t="s">
        <v>22257</v>
      </c>
      <c r="C214" s="8"/>
      <c r="D214" s="9"/>
      <c r="E214" s="9"/>
      <c r="F214" s="9"/>
      <c r="G214" s="9"/>
    </row>
    <row r="215" spans="1:7" ht="15.75" thickBot="1" x14ac:dyDescent="0.3">
      <c r="A215" s="6"/>
      <c r="B215" s="6"/>
      <c r="C215" s="6"/>
      <c r="D215" s="6"/>
      <c r="E215" s="6"/>
      <c r="F215" s="6"/>
      <c r="G215" s="6"/>
    </row>
    <row r="216" spans="1:7" ht="15.75" thickBot="1" x14ac:dyDescent="0.3">
      <c r="A216" s="7" t="s">
        <v>22258</v>
      </c>
      <c r="B216" s="7" t="s">
        <v>22259</v>
      </c>
      <c r="C216" s="8" t="s">
        <v>23</v>
      </c>
      <c r="D216" s="9">
        <v>23.94</v>
      </c>
      <c r="E216" s="9">
        <v>35.590000000000003</v>
      </c>
      <c r="F216" s="9">
        <v>44.49</v>
      </c>
      <c r="G216" s="9"/>
    </row>
    <row r="217" spans="1:7" ht="15.75" thickBot="1" x14ac:dyDescent="0.3">
      <c r="A217" s="6"/>
      <c r="B217" s="6"/>
      <c r="C217" s="6"/>
      <c r="D217" s="6"/>
      <c r="E217" s="6"/>
      <c r="F217" s="6"/>
      <c r="G217" s="6"/>
    </row>
    <row r="218" spans="1:7" ht="15.75" thickBot="1" x14ac:dyDescent="0.3">
      <c r="A218" s="7" t="s">
        <v>22260</v>
      </c>
      <c r="B218" s="7" t="s">
        <v>22261</v>
      </c>
      <c r="C218" s="8" t="s">
        <v>23</v>
      </c>
      <c r="D218" s="9">
        <v>33.18</v>
      </c>
      <c r="E218" s="9">
        <v>25.68</v>
      </c>
      <c r="F218" s="9">
        <v>54.4</v>
      </c>
      <c r="G218" s="9"/>
    </row>
    <row r="219" spans="1:7" ht="15.75" thickBot="1" x14ac:dyDescent="0.3">
      <c r="A219" s="6"/>
      <c r="B219" s="6"/>
      <c r="C219" s="6"/>
      <c r="D219" s="6"/>
      <c r="E219" s="6"/>
      <c r="F219" s="6"/>
      <c r="G219" s="6"/>
    </row>
    <row r="220" spans="1:7" ht="15.75" thickBot="1" x14ac:dyDescent="0.3">
      <c r="A220" s="7" t="s">
        <v>22262</v>
      </c>
      <c r="B220" s="7" t="s">
        <v>22091</v>
      </c>
      <c r="C220" s="8" t="s">
        <v>23</v>
      </c>
      <c r="D220" s="9">
        <v>27.74</v>
      </c>
      <c r="E220" s="9">
        <v>30.71</v>
      </c>
      <c r="F220" s="9">
        <v>49.39</v>
      </c>
      <c r="G220" s="9"/>
    </row>
    <row r="221" spans="1:7" ht="15.75" thickBot="1" x14ac:dyDescent="0.3">
      <c r="A221" s="6"/>
      <c r="B221" s="6"/>
      <c r="C221" s="6"/>
      <c r="D221" s="6"/>
      <c r="E221" s="6"/>
      <c r="F221" s="6"/>
      <c r="G221" s="6"/>
    </row>
    <row r="222" spans="1:7" ht="15.75" thickBot="1" x14ac:dyDescent="0.3">
      <c r="A222" s="7" t="s">
        <v>22263</v>
      </c>
      <c r="B222" s="7" t="s">
        <v>22264</v>
      </c>
      <c r="C222" s="8" t="s">
        <v>23</v>
      </c>
      <c r="D222" s="9">
        <v>12.69</v>
      </c>
      <c r="E222" s="9">
        <v>67.14</v>
      </c>
      <c r="F222" s="9">
        <v>13</v>
      </c>
      <c r="G222" s="9"/>
    </row>
    <row r="223" spans="1:7" ht="15.75" thickBot="1" x14ac:dyDescent="0.3">
      <c r="A223" s="6"/>
      <c r="B223" s="6"/>
      <c r="C223" s="6"/>
      <c r="D223" s="6"/>
      <c r="E223" s="6"/>
      <c r="F223" s="6"/>
      <c r="G223" s="6"/>
    </row>
    <row r="224" spans="1:7" ht="15.75" thickBot="1" x14ac:dyDescent="0.3">
      <c r="A224" s="7" t="s">
        <v>22265</v>
      </c>
      <c r="B224" s="7" t="s">
        <v>22095</v>
      </c>
      <c r="C224" s="8" t="s">
        <v>23</v>
      </c>
      <c r="D224" s="9">
        <v>15.71</v>
      </c>
      <c r="E224" s="9">
        <v>54.23</v>
      </c>
      <c r="F224" s="9">
        <v>25.84</v>
      </c>
      <c r="G224" s="9"/>
    </row>
    <row r="225" spans="1:7" ht="15.75" thickBot="1" x14ac:dyDescent="0.3">
      <c r="A225" s="6"/>
      <c r="B225" s="6"/>
      <c r="C225" s="6"/>
      <c r="D225" s="6"/>
      <c r="E225" s="6"/>
      <c r="F225" s="6"/>
      <c r="G225" s="6"/>
    </row>
    <row r="226" spans="1:7" ht="15.75" thickBot="1" x14ac:dyDescent="0.3">
      <c r="A226" s="7" t="s">
        <v>22266</v>
      </c>
      <c r="B226" s="7" t="s">
        <v>22097</v>
      </c>
      <c r="C226" s="8" t="s">
        <v>23</v>
      </c>
      <c r="D226" s="9">
        <v>15.09</v>
      </c>
      <c r="E226" s="9">
        <v>56.46</v>
      </c>
      <c r="F226" s="9">
        <v>23.66</v>
      </c>
      <c r="G226" s="9"/>
    </row>
    <row r="227" spans="1:7" ht="15.75" thickBot="1" x14ac:dyDescent="0.3">
      <c r="A227" s="6"/>
      <c r="B227" s="6"/>
      <c r="C227" s="6"/>
      <c r="D227" s="6"/>
      <c r="E227" s="6"/>
      <c r="F227" s="6"/>
      <c r="G227" s="6"/>
    </row>
    <row r="228" spans="1:7" ht="15.75" thickBot="1" x14ac:dyDescent="0.3">
      <c r="A228" s="7" t="s">
        <v>22267</v>
      </c>
      <c r="B228" s="7" t="s">
        <v>22268</v>
      </c>
      <c r="C228" s="8" t="s">
        <v>23</v>
      </c>
      <c r="D228" s="9">
        <v>15.09</v>
      </c>
      <c r="E228" s="9">
        <v>56.46</v>
      </c>
      <c r="F228" s="9">
        <v>23.66</v>
      </c>
      <c r="G228" s="9"/>
    </row>
    <row r="229" spans="1:7" ht="15.75" thickBot="1" x14ac:dyDescent="0.3">
      <c r="A229" s="6"/>
      <c r="B229" s="6"/>
      <c r="C229" s="6"/>
      <c r="D229" s="6"/>
      <c r="E229" s="6"/>
      <c r="F229" s="6"/>
      <c r="G229" s="6"/>
    </row>
    <row r="230" spans="1:7" ht="15.75" thickBot="1" x14ac:dyDescent="0.3">
      <c r="A230" s="7" t="s">
        <v>22269</v>
      </c>
      <c r="B230" s="7" t="s">
        <v>22105</v>
      </c>
      <c r="C230" s="8" t="s">
        <v>23</v>
      </c>
      <c r="D230" s="9">
        <v>14.67</v>
      </c>
      <c r="E230" s="9">
        <v>58.08</v>
      </c>
      <c r="F230" s="9">
        <v>22.02</v>
      </c>
      <c r="G230" s="9"/>
    </row>
    <row r="231" spans="1:7" ht="15.75" thickBot="1" x14ac:dyDescent="0.3">
      <c r="A231" s="6"/>
      <c r="B231" s="6"/>
      <c r="C231" s="6"/>
      <c r="D231" s="6"/>
      <c r="E231" s="6"/>
      <c r="F231" s="6"/>
      <c r="G231" s="6"/>
    </row>
    <row r="232" spans="1:7" ht="15.75" thickBot="1" x14ac:dyDescent="0.3">
      <c r="A232" s="7" t="s">
        <v>22270</v>
      </c>
      <c r="B232" s="7" t="s">
        <v>22271</v>
      </c>
      <c r="C232" s="8" t="s">
        <v>23</v>
      </c>
      <c r="D232" s="9">
        <v>148.97</v>
      </c>
      <c r="E232" s="9">
        <v>8.57</v>
      </c>
      <c r="F232" s="9">
        <v>71.52</v>
      </c>
      <c r="G232" s="9"/>
    </row>
    <row r="233" spans="1:7" ht="15.75" thickBot="1" x14ac:dyDescent="0.3">
      <c r="A233" s="6"/>
      <c r="B233" s="6"/>
      <c r="C233" s="6"/>
      <c r="D233" s="6"/>
      <c r="E233" s="6"/>
      <c r="F233" s="6"/>
      <c r="G233" s="6"/>
    </row>
    <row r="234" spans="1:7" ht="25.5" thickBot="1" x14ac:dyDescent="0.3">
      <c r="A234" s="7" t="s">
        <v>22272</v>
      </c>
      <c r="B234" s="7" t="s">
        <v>22273</v>
      </c>
      <c r="C234" s="8"/>
      <c r="D234" s="9"/>
      <c r="E234" s="9"/>
      <c r="F234" s="9"/>
      <c r="G234" s="9"/>
    </row>
    <row r="235" spans="1:7" ht="15.75" thickBot="1" x14ac:dyDescent="0.3">
      <c r="A235" s="6"/>
      <c r="B235" s="6"/>
      <c r="C235" s="6"/>
      <c r="D235" s="6"/>
      <c r="E235" s="6"/>
      <c r="F235" s="6"/>
      <c r="G235" s="6"/>
    </row>
    <row r="236" spans="1:7" ht="15.75" thickBot="1" x14ac:dyDescent="0.3">
      <c r="A236" s="7" t="s">
        <v>22274</v>
      </c>
      <c r="B236" s="7" t="s">
        <v>22275</v>
      </c>
      <c r="C236" s="8" t="s">
        <v>23</v>
      </c>
      <c r="D236" s="9">
        <v>48.08</v>
      </c>
      <c r="E236" s="9">
        <v>8.84</v>
      </c>
      <c r="F236" s="9">
        <v>71.260000000000005</v>
      </c>
      <c r="G236" s="9"/>
    </row>
    <row r="237" spans="1:7" ht="15.75" thickBot="1" x14ac:dyDescent="0.3">
      <c r="A237" s="6"/>
      <c r="B237" s="6"/>
      <c r="C237" s="6"/>
      <c r="D237" s="6"/>
      <c r="E237" s="6"/>
      <c r="F237" s="6"/>
      <c r="G237" s="6"/>
    </row>
    <row r="238" spans="1:7" ht="15.75" thickBot="1" x14ac:dyDescent="0.3">
      <c r="A238" s="7" t="s">
        <v>22276</v>
      </c>
      <c r="B238" s="7" t="s">
        <v>22277</v>
      </c>
      <c r="C238" s="8" t="s">
        <v>23</v>
      </c>
      <c r="D238" s="9">
        <v>92.02</v>
      </c>
      <c r="E238" s="9">
        <v>4.62</v>
      </c>
      <c r="F238" s="9">
        <v>75.47</v>
      </c>
      <c r="G238" s="9"/>
    </row>
    <row r="239" spans="1:7" ht="15.75" thickBot="1" x14ac:dyDescent="0.3">
      <c r="A239" s="6"/>
      <c r="B239" s="6"/>
      <c r="C239" s="6"/>
      <c r="D239" s="6"/>
      <c r="E239" s="6"/>
      <c r="F239" s="6"/>
      <c r="G239" s="6"/>
    </row>
    <row r="240" spans="1:7" ht="15.75" thickBot="1" x14ac:dyDescent="0.3">
      <c r="A240" s="7" t="s">
        <v>22278</v>
      </c>
      <c r="B240" s="7" t="s">
        <v>22279</v>
      </c>
      <c r="C240" s="8" t="s">
        <v>23</v>
      </c>
      <c r="D240" s="9">
        <v>114.66</v>
      </c>
      <c r="E240" s="9">
        <v>5.57</v>
      </c>
      <c r="F240" s="9">
        <v>74.52</v>
      </c>
      <c r="G240" s="9"/>
    </row>
    <row r="241" spans="1:7" ht="15.75" thickBot="1" x14ac:dyDescent="0.3">
      <c r="A241" s="6"/>
      <c r="B241" s="6"/>
      <c r="C241" s="6"/>
      <c r="D241" s="6"/>
      <c r="E241" s="6"/>
      <c r="F241" s="6"/>
      <c r="G241" s="6"/>
    </row>
    <row r="242" spans="1:7" ht="15.75" thickBot="1" x14ac:dyDescent="0.3">
      <c r="A242" s="7" t="s">
        <v>22280</v>
      </c>
      <c r="B242" s="7" t="s">
        <v>22281</v>
      </c>
      <c r="C242" s="8"/>
      <c r="D242" s="9"/>
      <c r="E242" s="9"/>
      <c r="F242" s="9"/>
      <c r="G242" s="9"/>
    </row>
    <row r="243" spans="1:7" ht="15.75" thickBot="1" x14ac:dyDescent="0.3">
      <c r="A243" s="6"/>
      <c r="B243" s="6"/>
      <c r="C243" s="6"/>
      <c r="D243" s="6"/>
      <c r="E243" s="6"/>
      <c r="F243" s="6"/>
      <c r="G243" s="6"/>
    </row>
    <row r="244" spans="1:7" ht="15.75" thickBot="1" x14ac:dyDescent="0.3">
      <c r="A244" s="7" t="s">
        <v>22282</v>
      </c>
      <c r="B244" s="7" t="s">
        <v>22283</v>
      </c>
      <c r="C244" s="8" t="s">
        <v>23</v>
      </c>
      <c r="D244" s="9">
        <v>25.08</v>
      </c>
      <c r="E244" s="9">
        <v>25.48</v>
      </c>
      <c r="F244" s="9">
        <v>54.63</v>
      </c>
      <c r="G244" s="9"/>
    </row>
    <row r="245" spans="1:7" ht="15.75" thickBot="1" x14ac:dyDescent="0.3">
      <c r="A245" s="6"/>
      <c r="B245" s="6"/>
      <c r="C245" s="6"/>
      <c r="D245" s="6"/>
      <c r="E245" s="6"/>
      <c r="F245" s="6"/>
      <c r="G245" s="6"/>
    </row>
    <row r="246" spans="1:7" ht="15.75" thickBot="1" x14ac:dyDescent="0.3">
      <c r="A246" s="7" t="s">
        <v>22284</v>
      </c>
      <c r="B246" s="7" t="s">
        <v>22285</v>
      </c>
      <c r="C246" s="8" t="s">
        <v>23</v>
      </c>
      <c r="D246" s="9">
        <v>25.54</v>
      </c>
      <c r="E246" s="9">
        <v>25.02</v>
      </c>
      <c r="F246" s="9">
        <v>55.09</v>
      </c>
      <c r="G246" s="9"/>
    </row>
    <row r="247" spans="1:7" ht="15.75" thickBot="1" x14ac:dyDescent="0.3">
      <c r="A247" s="6"/>
      <c r="B247" s="6"/>
      <c r="C247" s="6"/>
      <c r="D247" s="6"/>
      <c r="E247" s="6"/>
      <c r="F247" s="6"/>
      <c r="G247" s="6"/>
    </row>
    <row r="248" spans="1:7" ht="15.75" thickBot="1" x14ac:dyDescent="0.3">
      <c r="A248" s="7" t="s">
        <v>22286</v>
      </c>
      <c r="B248" s="7" t="s">
        <v>22287</v>
      </c>
      <c r="C248" s="8" t="s">
        <v>23</v>
      </c>
      <c r="D248" s="9">
        <v>45.95</v>
      </c>
      <c r="E248" s="9">
        <v>13.91</v>
      </c>
      <c r="F248" s="9">
        <v>66.180000000000007</v>
      </c>
      <c r="G248" s="9"/>
    </row>
    <row r="249" spans="1:7" ht="15.75" thickBot="1" x14ac:dyDescent="0.3">
      <c r="A249" s="6"/>
      <c r="B249" s="6"/>
      <c r="C249" s="6"/>
      <c r="D249" s="6"/>
      <c r="E249" s="6"/>
      <c r="F249" s="6"/>
      <c r="G249" s="6"/>
    </row>
    <row r="250" spans="1:7" ht="15.75" thickBot="1" x14ac:dyDescent="0.3">
      <c r="A250" s="7" t="s">
        <v>22288</v>
      </c>
      <c r="B250" s="7" t="s">
        <v>22289</v>
      </c>
      <c r="C250" s="8"/>
      <c r="D250" s="9"/>
      <c r="E250" s="9"/>
      <c r="F250" s="9"/>
      <c r="G250" s="9"/>
    </row>
    <row r="251" spans="1:7" ht="15.75" thickBot="1" x14ac:dyDescent="0.3">
      <c r="A251" s="6"/>
      <c r="B251" s="6"/>
      <c r="C251" s="6"/>
      <c r="D251" s="6"/>
      <c r="E251" s="6"/>
      <c r="F251" s="6"/>
      <c r="G251" s="6"/>
    </row>
    <row r="252" spans="1:7" ht="25.5" thickBot="1" x14ac:dyDescent="0.3">
      <c r="A252" s="7" t="s">
        <v>22290</v>
      </c>
      <c r="B252" s="7" t="s">
        <v>22291</v>
      </c>
      <c r="C252" s="8" t="s">
        <v>23</v>
      </c>
      <c r="D252" s="9">
        <v>44.09</v>
      </c>
      <c r="E252" s="9">
        <v>14.49</v>
      </c>
      <c r="F252" s="9">
        <v>65.59</v>
      </c>
      <c r="G252" s="9"/>
    </row>
    <row r="253" spans="1:7" ht="15.75" thickBot="1" x14ac:dyDescent="0.3">
      <c r="A253" s="6"/>
      <c r="B253" s="6"/>
      <c r="C253" s="6"/>
      <c r="D253" s="6"/>
      <c r="E253" s="6"/>
      <c r="F253" s="6"/>
      <c r="G253" s="6"/>
    </row>
    <row r="254" spans="1:7" ht="37.5" thickBot="1" x14ac:dyDescent="0.3">
      <c r="A254" s="7" t="s">
        <v>22292</v>
      </c>
      <c r="B254" s="7" t="s">
        <v>22293</v>
      </c>
      <c r="C254" s="8" t="s">
        <v>23</v>
      </c>
      <c r="D254" s="9">
        <v>122</v>
      </c>
      <c r="E254" s="9">
        <v>5.24</v>
      </c>
      <c r="F254" s="9">
        <v>74.86</v>
      </c>
      <c r="G254" s="9"/>
    </row>
    <row r="255" spans="1:7" ht="15.75" thickBot="1" x14ac:dyDescent="0.3">
      <c r="A255" s="6"/>
      <c r="B255" s="6"/>
      <c r="C255" s="6"/>
      <c r="D255" s="6"/>
      <c r="E255" s="6"/>
      <c r="F255" s="6"/>
      <c r="G255" s="6"/>
    </row>
    <row r="256" spans="1:7" ht="15.75" thickBot="1" x14ac:dyDescent="0.3">
      <c r="A256" s="7" t="s">
        <v>22294</v>
      </c>
      <c r="B256" s="7" t="s">
        <v>22295</v>
      </c>
      <c r="C256" s="8" t="s">
        <v>23</v>
      </c>
      <c r="D256" s="9">
        <v>25.45</v>
      </c>
      <c r="E256" s="9">
        <v>25.11</v>
      </c>
      <c r="F256" s="9">
        <v>55.01</v>
      </c>
      <c r="G256" s="9"/>
    </row>
    <row r="257" spans="1:7" ht="15.75" thickBot="1" x14ac:dyDescent="0.3">
      <c r="A257" s="6"/>
      <c r="B257" s="6"/>
      <c r="C257" s="6"/>
      <c r="D257" s="6"/>
      <c r="E257" s="6"/>
      <c r="F257" s="6"/>
      <c r="G257" s="6"/>
    </row>
    <row r="258" spans="1:7" ht="15.75" thickBot="1" x14ac:dyDescent="0.3">
      <c r="A258" s="7" t="s">
        <v>22296</v>
      </c>
      <c r="B258" s="7" t="s">
        <v>22297</v>
      </c>
      <c r="C258" s="8" t="s">
        <v>23</v>
      </c>
      <c r="D258" s="9">
        <v>34.11</v>
      </c>
      <c r="E258" s="9">
        <v>18.73</v>
      </c>
      <c r="F258" s="9">
        <v>61.36</v>
      </c>
      <c r="G258" s="9"/>
    </row>
    <row r="259" spans="1:7" ht="15.75" thickBot="1" x14ac:dyDescent="0.3">
      <c r="A259" s="6"/>
      <c r="B259" s="6"/>
      <c r="C259" s="6"/>
      <c r="D259" s="6"/>
      <c r="E259" s="6"/>
      <c r="F259" s="6"/>
      <c r="G259" s="6"/>
    </row>
    <row r="260" spans="1:7" ht="15.75" thickBot="1" x14ac:dyDescent="0.3">
      <c r="A260" s="7" t="s">
        <v>22298</v>
      </c>
      <c r="B260" s="7" t="s">
        <v>22299</v>
      </c>
      <c r="C260" s="8" t="s">
        <v>23</v>
      </c>
      <c r="D260" s="9">
        <v>34.200000000000003</v>
      </c>
      <c r="E260" s="9">
        <v>18.68</v>
      </c>
      <c r="F260" s="9">
        <v>61.4</v>
      </c>
      <c r="G260" s="9"/>
    </row>
    <row r="261" spans="1:7" ht="15.75" thickBot="1" x14ac:dyDescent="0.3">
      <c r="A261" s="6"/>
      <c r="B261" s="6"/>
      <c r="C261" s="6"/>
      <c r="D261" s="6"/>
      <c r="E261" s="6"/>
      <c r="F261" s="6"/>
      <c r="G261" s="6"/>
    </row>
    <row r="262" spans="1:7" ht="15.75" thickBot="1" x14ac:dyDescent="0.3">
      <c r="A262" s="7" t="s">
        <v>22300</v>
      </c>
      <c r="B262" s="7" t="s">
        <v>22301</v>
      </c>
      <c r="C262" s="8"/>
      <c r="D262" s="9"/>
      <c r="E262" s="9"/>
      <c r="F262" s="9"/>
      <c r="G262" s="9"/>
    </row>
    <row r="263" spans="1:7" ht="15.75" thickBot="1" x14ac:dyDescent="0.3">
      <c r="A263" s="6"/>
      <c r="B263" s="6"/>
      <c r="C263" s="6"/>
      <c r="D263" s="6"/>
      <c r="E263" s="6"/>
      <c r="F263" s="6"/>
      <c r="G263" s="6"/>
    </row>
    <row r="264" spans="1:7" ht="15.75" thickBot="1" x14ac:dyDescent="0.3">
      <c r="A264" s="7" t="s">
        <v>22302</v>
      </c>
      <c r="B264" s="7" t="s">
        <v>22303</v>
      </c>
      <c r="C264" s="8" t="s">
        <v>23</v>
      </c>
      <c r="D264" s="9">
        <v>37.61</v>
      </c>
      <c r="E264" s="9">
        <v>11.3</v>
      </c>
      <c r="F264" s="9">
        <v>68.78</v>
      </c>
      <c r="G264" s="9"/>
    </row>
    <row r="265" spans="1:7" ht="15.75" thickBot="1" x14ac:dyDescent="0.3">
      <c r="A265" s="6"/>
      <c r="B265" s="6"/>
      <c r="C265" s="6"/>
      <c r="D265" s="6"/>
      <c r="E265" s="6"/>
      <c r="F265" s="6"/>
      <c r="G265" s="6"/>
    </row>
    <row r="266" spans="1:7" ht="15.75" thickBot="1" x14ac:dyDescent="0.3">
      <c r="A266" s="7" t="s">
        <v>22304</v>
      </c>
      <c r="B266" s="7" t="s">
        <v>22305</v>
      </c>
      <c r="C266" s="8" t="s">
        <v>23</v>
      </c>
      <c r="D266" s="9">
        <v>22.17</v>
      </c>
      <c r="E266" s="9">
        <v>19.170000000000002</v>
      </c>
      <c r="F266" s="9">
        <v>60.89</v>
      </c>
      <c r="G266" s="9"/>
    </row>
    <row r="267" spans="1:7" ht="15.75" thickBot="1" x14ac:dyDescent="0.3">
      <c r="A267" s="6"/>
      <c r="B267" s="6"/>
      <c r="C267" s="6"/>
      <c r="D267" s="6"/>
      <c r="E267" s="6"/>
      <c r="F267" s="6"/>
      <c r="G267" s="6"/>
    </row>
    <row r="268" spans="1:7" ht="15.75" thickBot="1" x14ac:dyDescent="0.3">
      <c r="A268" s="7" t="s">
        <v>22306</v>
      </c>
      <c r="B268" s="7" t="s">
        <v>22307</v>
      </c>
      <c r="C268" s="8" t="s">
        <v>23</v>
      </c>
      <c r="D268" s="9">
        <v>29.87</v>
      </c>
      <c r="E268" s="9">
        <v>14.23</v>
      </c>
      <c r="F268" s="9">
        <v>65.849999999999994</v>
      </c>
      <c r="G268" s="9"/>
    </row>
    <row r="269" spans="1:7" ht="15.75" thickBot="1" x14ac:dyDescent="0.3">
      <c r="A269" s="6"/>
      <c r="B269" s="6"/>
      <c r="C269" s="6"/>
      <c r="D269" s="6"/>
      <c r="E269" s="6"/>
      <c r="F269" s="6"/>
      <c r="G269" s="6"/>
    </row>
    <row r="270" spans="1:7" ht="15.75" thickBot="1" x14ac:dyDescent="0.3">
      <c r="A270" s="7" t="s">
        <v>22308</v>
      </c>
      <c r="B270" s="7" t="s">
        <v>22309</v>
      </c>
      <c r="C270" s="8" t="s">
        <v>23</v>
      </c>
      <c r="D270" s="9">
        <v>16.47</v>
      </c>
      <c r="E270" s="9">
        <v>25.8</v>
      </c>
      <c r="F270" s="9">
        <v>54.28</v>
      </c>
      <c r="G270" s="9"/>
    </row>
    <row r="271" spans="1:7" ht="15.75" thickBot="1" x14ac:dyDescent="0.3">
      <c r="A271" s="6"/>
      <c r="B271" s="6"/>
      <c r="C271" s="6"/>
      <c r="D271" s="6"/>
      <c r="E271" s="6"/>
      <c r="F271" s="6"/>
      <c r="G271" s="6"/>
    </row>
    <row r="272" spans="1:7" ht="15.75" thickBot="1" x14ac:dyDescent="0.3">
      <c r="A272" s="7" t="s">
        <v>22310</v>
      </c>
      <c r="B272" s="7" t="s">
        <v>22311</v>
      </c>
      <c r="C272" s="8"/>
      <c r="D272" s="9"/>
      <c r="E272" s="9"/>
      <c r="F272" s="9"/>
      <c r="G272" s="9"/>
    </row>
    <row r="273" spans="1:7" ht="15.75" thickBot="1" x14ac:dyDescent="0.3">
      <c r="A273" s="6"/>
      <c r="B273" s="6"/>
      <c r="C273" s="6"/>
      <c r="D273" s="6"/>
      <c r="E273" s="6"/>
      <c r="F273" s="6"/>
      <c r="G273" s="6"/>
    </row>
    <row r="274" spans="1:7" ht="15.75" thickBot="1" x14ac:dyDescent="0.3">
      <c r="A274" s="7" t="s">
        <v>22312</v>
      </c>
      <c r="B274" s="7" t="s">
        <v>22313</v>
      </c>
      <c r="C274" s="8" t="s">
        <v>23</v>
      </c>
      <c r="D274" s="9">
        <v>37.909999999999997</v>
      </c>
      <c r="E274" s="9">
        <v>16.86</v>
      </c>
      <c r="F274" s="9">
        <v>63.23</v>
      </c>
      <c r="G274" s="9"/>
    </row>
    <row r="275" spans="1:7" ht="15.75" thickBot="1" x14ac:dyDescent="0.3">
      <c r="A275" s="6"/>
      <c r="B275" s="6"/>
      <c r="C275" s="6"/>
      <c r="D275" s="6"/>
      <c r="E275" s="6"/>
      <c r="F275" s="6"/>
      <c r="G275" s="6"/>
    </row>
    <row r="276" spans="1:7" ht="15.75" thickBot="1" x14ac:dyDescent="0.3">
      <c r="A276" s="7" t="s">
        <v>22314</v>
      </c>
      <c r="B276" s="7" t="s">
        <v>22315</v>
      </c>
      <c r="C276" s="8" t="s">
        <v>23</v>
      </c>
      <c r="D276" s="9">
        <v>64.989999999999995</v>
      </c>
      <c r="E276" s="9">
        <v>9.83</v>
      </c>
      <c r="F276" s="9">
        <v>70.260000000000005</v>
      </c>
      <c r="G276" s="9"/>
    </row>
    <row r="277" spans="1:7" ht="15.75" thickBot="1" x14ac:dyDescent="0.3">
      <c r="A277" s="6"/>
      <c r="B277" s="6"/>
      <c r="C277" s="6"/>
      <c r="D277" s="6"/>
      <c r="E277" s="6"/>
      <c r="F277" s="6"/>
      <c r="G277" s="6"/>
    </row>
    <row r="278" spans="1:7" ht="15.75" thickBot="1" x14ac:dyDescent="0.3">
      <c r="A278" s="7" t="s">
        <v>22316</v>
      </c>
      <c r="B278" s="7" t="s">
        <v>22317</v>
      </c>
      <c r="C278" s="8" t="s">
        <v>23</v>
      </c>
      <c r="D278" s="9">
        <v>11.64</v>
      </c>
      <c r="E278" s="9">
        <v>54.9</v>
      </c>
      <c r="F278" s="9">
        <v>25.17</v>
      </c>
      <c r="G278" s="9"/>
    </row>
    <row r="279" spans="1:7" ht="15.75" thickBot="1" x14ac:dyDescent="0.3">
      <c r="A279" s="6"/>
      <c r="B279" s="6"/>
      <c r="C279" s="6"/>
      <c r="D279" s="6"/>
      <c r="E279" s="6"/>
      <c r="F279" s="6"/>
      <c r="G279" s="6"/>
    </row>
    <row r="280" spans="1:7" ht="15.75" thickBot="1" x14ac:dyDescent="0.3">
      <c r="A280" s="7" t="s">
        <v>22318</v>
      </c>
      <c r="B280" s="7" t="s">
        <v>22319</v>
      </c>
      <c r="C280" s="8" t="s">
        <v>23</v>
      </c>
      <c r="D280" s="9">
        <v>11.29</v>
      </c>
      <c r="E280" s="9">
        <v>37.64</v>
      </c>
      <c r="F280" s="9">
        <v>42.43</v>
      </c>
      <c r="G280" s="9"/>
    </row>
    <row r="281" spans="1:7" ht="15.75" thickBot="1" x14ac:dyDescent="0.3">
      <c r="A281" s="6"/>
      <c r="B281" s="6"/>
      <c r="C281" s="6"/>
      <c r="D281" s="6"/>
      <c r="E281" s="6"/>
      <c r="F281" s="6"/>
      <c r="G281" s="6"/>
    </row>
    <row r="282" spans="1:7" ht="15.75" thickBot="1" x14ac:dyDescent="0.3">
      <c r="A282" s="7" t="s">
        <v>22320</v>
      </c>
      <c r="B282" s="7" t="s">
        <v>22321</v>
      </c>
      <c r="C282" s="8"/>
      <c r="D282" s="9"/>
      <c r="E282" s="9"/>
      <c r="F282" s="9"/>
      <c r="G282" s="9"/>
    </row>
    <row r="283" spans="1:7" ht="15.75" thickBot="1" x14ac:dyDescent="0.3">
      <c r="A283" s="6"/>
      <c r="B283" s="6"/>
      <c r="C283" s="6"/>
      <c r="D283" s="6"/>
      <c r="E283" s="6"/>
      <c r="F283" s="6"/>
      <c r="G283" s="6"/>
    </row>
    <row r="284" spans="1:7" ht="15.75" thickBot="1" x14ac:dyDescent="0.3">
      <c r="A284" s="7" t="s">
        <v>22322</v>
      </c>
      <c r="B284" s="7" t="s">
        <v>22323</v>
      </c>
      <c r="C284" s="8"/>
      <c r="D284" s="9"/>
      <c r="E284" s="9"/>
      <c r="F284" s="9"/>
      <c r="G284" s="9"/>
    </row>
    <row r="285" spans="1:7" ht="15.75" thickBot="1" x14ac:dyDescent="0.3">
      <c r="A285" s="6"/>
      <c r="B285" s="6"/>
      <c r="C285" s="6"/>
      <c r="D285" s="6"/>
      <c r="E285" s="6"/>
      <c r="F285" s="6"/>
      <c r="G285" s="6"/>
    </row>
    <row r="286" spans="1:7" ht="15.75" thickBot="1" x14ac:dyDescent="0.3">
      <c r="A286" s="7" t="s">
        <v>22324</v>
      </c>
      <c r="B286" s="7" t="s">
        <v>22325</v>
      </c>
      <c r="C286" s="8" t="s">
        <v>23</v>
      </c>
      <c r="D286" s="9">
        <v>98.19</v>
      </c>
      <c r="E286" s="9">
        <v>10.84</v>
      </c>
      <c r="F286" s="9">
        <v>69.25</v>
      </c>
      <c r="G286" s="9"/>
    </row>
    <row r="287" spans="1:7" ht="15.75" thickBot="1" x14ac:dyDescent="0.3">
      <c r="A287" s="6"/>
      <c r="B287" s="6"/>
      <c r="C287" s="6"/>
      <c r="D287" s="6"/>
      <c r="E287" s="6"/>
      <c r="F287" s="6"/>
      <c r="G287" s="6"/>
    </row>
    <row r="288" spans="1:7" ht="15.75" thickBot="1" x14ac:dyDescent="0.3">
      <c r="A288" s="7" t="s">
        <v>22326</v>
      </c>
      <c r="B288" s="7" t="s">
        <v>22327</v>
      </c>
      <c r="C288" s="8" t="s">
        <v>23</v>
      </c>
      <c r="D288" s="9">
        <v>115.53</v>
      </c>
      <c r="E288" s="9">
        <v>9.2100000000000009</v>
      </c>
      <c r="F288" s="9">
        <v>70.89</v>
      </c>
      <c r="G288" s="9"/>
    </row>
    <row r="289" spans="1:7" ht="15.75" thickBot="1" x14ac:dyDescent="0.3">
      <c r="A289" s="6"/>
      <c r="B289" s="6"/>
      <c r="C289" s="6"/>
      <c r="D289" s="6"/>
      <c r="E289" s="6"/>
      <c r="F289" s="6"/>
      <c r="G289" s="6"/>
    </row>
    <row r="290" spans="1:7" ht="15.75" thickBot="1" x14ac:dyDescent="0.3">
      <c r="A290" s="7" t="s">
        <v>22328</v>
      </c>
      <c r="B290" s="7" t="s">
        <v>22329</v>
      </c>
      <c r="C290" s="8" t="s">
        <v>23</v>
      </c>
      <c r="D290" s="9">
        <v>124.4</v>
      </c>
      <c r="E290" s="9">
        <v>8.5500000000000007</v>
      </c>
      <c r="F290" s="9">
        <v>71.540000000000006</v>
      </c>
      <c r="G290" s="9"/>
    </row>
    <row r="291" spans="1:7" ht="15.75" thickBot="1" x14ac:dyDescent="0.3">
      <c r="A291" s="6"/>
      <c r="B291" s="6"/>
      <c r="C291" s="6"/>
      <c r="D291" s="6"/>
      <c r="E291" s="6"/>
      <c r="F291" s="6"/>
      <c r="G291" s="6"/>
    </row>
    <row r="292" spans="1:7" ht="15.75" thickBot="1" x14ac:dyDescent="0.3">
      <c r="A292" s="7" t="s">
        <v>22330</v>
      </c>
      <c r="B292" s="7" t="s">
        <v>22331</v>
      </c>
      <c r="C292" s="8" t="s">
        <v>23</v>
      </c>
      <c r="D292" s="9">
        <v>225.41</v>
      </c>
      <c r="E292" s="9">
        <v>18.89</v>
      </c>
      <c r="F292" s="9">
        <v>61.21</v>
      </c>
      <c r="G292" s="9"/>
    </row>
    <row r="293" spans="1:7" ht="15.75" thickBot="1" x14ac:dyDescent="0.3">
      <c r="A293" s="6"/>
      <c r="B293" s="6"/>
      <c r="C293" s="6"/>
      <c r="D293" s="6"/>
      <c r="E293" s="6"/>
      <c r="F293" s="6"/>
      <c r="G293" s="6"/>
    </row>
    <row r="294" spans="1:7" ht="15.75" thickBot="1" x14ac:dyDescent="0.3">
      <c r="A294" s="7" t="s">
        <v>22332</v>
      </c>
      <c r="B294" s="7" t="s">
        <v>22333</v>
      </c>
      <c r="C294" s="8" t="s">
        <v>23</v>
      </c>
      <c r="D294" s="9">
        <v>350.52</v>
      </c>
      <c r="E294" s="9">
        <v>24.29</v>
      </c>
      <c r="F294" s="9">
        <v>55.81</v>
      </c>
      <c r="G294" s="9"/>
    </row>
    <row r="295" spans="1:7" ht="15.75" thickBot="1" x14ac:dyDescent="0.3">
      <c r="A295" s="6"/>
      <c r="B295" s="6"/>
      <c r="C295" s="6"/>
      <c r="D295" s="6"/>
      <c r="E295" s="6"/>
      <c r="F295" s="6"/>
      <c r="G295" s="6"/>
    </row>
    <row r="296" spans="1:7" ht="15.75" thickBot="1" x14ac:dyDescent="0.3">
      <c r="A296" s="7" t="s">
        <v>22334</v>
      </c>
      <c r="B296" s="7" t="s">
        <v>22335</v>
      </c>
      <c r="C296" s="8" t="s">
        <v>23</v>
      </c>
      <c r="D296" s="9">
        <v>515.29999999999995</v>
      </c>
      <c r="E296" s="9">
        <v>33.04</v>
      </c>
      <c r="F296" s="9">
        <v>47.05</v>
      </c>
      <c r="G296" s="9"/>
    </row>
    <row r="297" spans="1:7" ht="15.75" thickBot="1" x14ac:dyDescent="0.3">
      <c r="A297" s="6"/>
      <c r="B297" s="6"/>
      <c r="C297" s="6"/>
      <c r="D297" s="6"/>
      <c r="E297" s="6"/>
      <c r="F297" s="6"/>
      <c r="G297" s="6"/>
    </row>
    <row r="298" spans="1:7" ht="15.75" thickBot="1" x14ac:dyDescent="0.3">
      <c r="A298" s="7" t="s">
        <v>22336</v>
      </c>
      <c r="B298" s="7" t="s">
        <v>22337</v>
      </c>
      <c r="C298" s="8"/>
      <c r="D298" s="9"/>
      <c r="E298" s="9"/>
      <c r="F298" s="9"/>
      <c r="G298" s="9"/>
    </row>
    <row r="299" spans="1:7" ht="15.75" thickBot="1" x14ac:dyDescent="0.3">
      <c r="A299" s="6"/>
      <c r="B299" s="6"/>
      <c r="C299" s="6"/>
      <c r="D299" s="6"/>
      <c r="E299" s="6"/>
      <c r="F299" s="6"/>
      <c r="G299" s="6"/>
    </row>
    <row r="300" spans="1:7" ht="15.75" thickBot="1" x14ac:dyDescent="0.3">
      <c r="A300" s="7" t="s">
        <v>22338</v>
      </c>
      <c r="B300" s="7" t="s">
        <v>22339</v>
      </c>
      <c r="C300" s="8" t="s">
        <v>23</v>
      </c>
      <c r="D300" s="9">
        <v>39.97</v>
      </c>
      <c r="E300" s="9">
        <v>26.62</v>
      </c>
      <c r="F300" s="9">
        <v>53.49</v>
      </c>
      <c r="G300" s="9"/>
    </row>
    <row r="301" spans="1:7" ht="15.75" thickBot="1" x14ac:dyDescent="0.3">
      <c r="A301" s="6"/>
      <c r="B301" s="6"/>
      <c r="C301" s="6"/>
      <c r="D301" s="6"/>
      <c r="E301" s="6"/>
      <c r="F301" s="6"/>
      <c r="G301" s="6"/>
    </row>
    <row r="302" spans="1:7" ht="15.75" thickBot="1" x14ac:dyDescent="0.3">
      <c r="A302" s="7" t="s">
        <v>22340</v>
      </c>
      <c r="B302" s="7" t="s">
        <v>22341</v>
      </c>
      <c r="C302" s="8" t="s">
        <v>23</v>
      </c>
      <c r="D302" s="9">
        <v>43.87</v>
      </c>
      <c r="E302" s="9">
        <v>24.25</v>
      </c>
      <c r="F302" s="9">
        <v>55.85</v>
      </c>
      <c r="G302" s="9"/>
    </row>
    <row r="303" spans="1:7" ht="15.75" thickBot="1" x14ac:dyDescent="0.3">
      <c r="A303" s="6"/>
      <c r="B303" s="6"/>
      <c r="C303" s="6"/>
      <c r="D303" s="6"/>
      <c r="E303" s="6"/>
      <c r="F303" s="6"/>
      <c r="G303" s="6"/>
    </row>
    <row r="304" spans="1:7" ht="15.75" thickBot="1" x14ac:dyDescent="0.3">
      <c r="A304" s="7" t="s">
        <v>22342</v>
      </c>
      <c r="B304" s="7" t="s">
        <v>22343</v>
      </c>
      <c r="C304" s="8" t="s">
        <v>23</v>
      </c>
      <c r="D304" s="9">
        <v>19.03</v>
      </c>
      <c r="E304" s="9">
        <v>55.91</v>
      </c>
      <c r="F304" s="9">
        <v>24.17</v>
      </c>
      <c r="G304" s="9"/>
    </row>
    <row r="305" spans="1:7" ht="15.75" thickBot="1" x14ac:dyDescent="0.3">
      <c r="A305" s="6"/>
      <c r="B305" s="6"/>
      <c r="C305" s="6"/>
      <c r="D305" s="6"/>
      <c r="E305" s="6"/>
      <c r="F305" s="6"/>
      <c r="G305" s="6"/>
    </row>
    <row r="306" spans="1:7" ht="15.75" thickBot="1" x14ac:dyDescent="0.3">
      <c r="A306" s="7" t="s">
        <v>22344</v>
      </c>
      <c r="B306" s="7" t="s">
        <v>22345</v>
      </c>
      <c r="C306" s="8" t="s">
        <v>23</v>
      </c>
      <c r="D306" s="9">
        <v>143.46</v>
      </c>
      <c r="E306" s="9">
        <v>7.42</v>
      </c>
      <c r="F306" s="9">
        <v>72.680000000000007</v>
      </c>
      <c r="G306" s="9"/>
    </row>
    <row r="307" spans="1:7" ht="15.75" thickBot="1" x14ac:dyDescent="0.3">
      <c r="A307" s="6"/>
      <c r="B307" s="6"/>
      <c r="C307" s="6"/>
      <c r="D307" s="6"/>
      <c r="E307" s="6"/>
      <c r="F307" s="6"/>
      <c r="G307" s="6"/>
    </row>
    <row r="308" spans="1:7" ht="15.75" thickBot="1" x14ac:dyDescent="0.3">
      <c r="A308" s="7" t="s">
        <v>22346</v>
      </c>
      <c r="B308" s="7" t="s">
        <v>22347</v>
      </c>
      <c r="C308" s="8" t="s">
        <v>23</v>
      </c>
      <c r="D308" s="9">
        <v>68.87</v>
      </c>
      <c r="E308" s="9">
        <v>15.45</v>
      </c>
      <c r="F308" s="9">
        <v>64.64</v>
      </c>
      <c r="G308" s="9"/>
    </row>
    <row r="309" spans="1:7" ht="15.75" thickBot="1" x14ac:dyDescent="0.3">
      <c r="A309" s="6"/>
      <c r="B309" s="6"/>
      <c r="C309" s="6"/>
      <c r="D309" s="6"/>
      <c r="E309" s="6"/>
      <c r="F309" s="6"/>
      <c r="G309" s="6"/>
    </row>
    <row r="310" spans="1:7" ht="15.75" thickBot="1" x14ac:dyDescent="0.3">
      <c r="A310" s="7" t="s">
        <v>22348</v>
      </c>
      <c r="B310" s="7" t="s">
        <v>22349</v>
      </c>
      <c r="C310" s="8" t="s">
        <v>23</v>
      </c>
      <c r="D310" s="9">
        <v>47.87</v>
      </c>
      <c r="E310" s="9">
        <v>22.23</v>
      </c>
      <c r="F310" s="9">
        <v>57.87</v>
      </c>
      <c r="G310" s="9"/>
    </row>
    <row r="311" spans="1:7" ht="15.75" thickBot="1" x14ac:dyDescent="0.3">
      <c r="A311" s="6"/>
      <c r="B311" s="6"/>
      <c r="C311" s="6"/>
      <c r="D311" s="6"/>
      <c r="E311" s="6"/>
      <c r="F311" s="6"/>
      <c r="G311" s="6"/>
    </row>
    <row r="312" spans="1:7" ht="15.75" thickBot="1" x14ac:dyDescent="0.3">
      <c r="A312" s="7" t="s">
        <v>22350</v>
      </c>
      <c r="B312" s="7" t="s">
        <v>22351</v>
      </c>
      <c r="C312" s="8" t="s">
        <v>23</v>
      </c>
      <c r="D312" s="9">
        <v>77.89</v>
      </c>
      <c r="E312" s="9">
        <v>13.66</v>
      </c>
      <c r="F312" s="9">
        <v>66.44</v>
      </c>
      <c r="G312" s="9"/>
    </row>
    <row r="313" spans="1:7" ht="15.75" thickBot="1" x14ac:dyDescent="0.3">
      <c r="A313" s="6"/>
      <c r="B313" s="6"/>
      <c r="C313" s="6"/>
      <c r="D313" s="6"/>
      <c r="E313" s="6"/>
      <c r="F313" s="6"/>
      <c r="G313" s="6"/>
    </row>
    <row r="314" spans="1:7" ht="15.75" thickBot="1" x14ac:dyDescent="0.3">
      <c r="A314" s="7" t="s">
        <v>22352</v>
      </c>
      <c r="B314" s="7" t="s">
        <v>22353</v>
      </c>
      <c r="C314" s="8"/>
      <c r="D314" s="9"/>
      <c r="E314" s="9"/>
      <c r="F314" s="9"/>
      <c r="G314" s="9"/>
    </row>
    <row r="315" spans="1:7" ht="15.75" thickBot="1" x14ac:dyDescent="0.3">
      <c r="A315" s="6"/>
      <c r="B315" s="6"/>
      <c r="C315" s="6"/>
      <c r="D315" s="6"/>
      <c r="E315" s="6"/>
      <c r="F315" s="6"/>
      <c r="G315" s="6"/>
    </row>
    <row r="316" spans="1:7" ht="15.75" thickBot="1" x14ac:dyDescent="0.3">
      <c r="A316" s="7" t="s">
        <v>22354</v>
      </c>
      <c r="B316" s="7" t="s">
        <v>22355</v>
      </c>
      <c r="C316" s="8" t="s">
        <v>23</v>
      </c>
      <c r="D316" s="9">
        <v>119.32</v>
      </c>
      <c r="E316" s="9">
        <v>17.84</v>
      </c>
      <c r="F316" s="9">
        <v>62.25</v>
      </c>
      <c r="G316" s="9"/>
    </row>
    <row r="317" spans="1:7" ht="15.75" thickBot="1" x14ac:dyDescent="0.3">
      <c r="A317" s="6"/>
      <c r="B317" s="6"/>
      <c r="C317" s="6"/>
      <c r="D317" s="6"/>
      <c r="E317" s="6"/>
      <c r="F317" s="6"/>
      <c r="G317" s="6"/>
    </row>
    <row r="318" spans="1:7" ht="15.75" thickBot="1" x14ac:dyDescent="0.3">
      <c r="A318" s="7" t="s">
        <v>22356</v>
      </c>
      <c r="B318" s="7" t="s">
        <v>22357</v>
      </c>
      <c r="C318" s="8" t="s">
        <v>23</v>
      </c>
      <c r="D318" s="9">
        <v>150.68</v>
      </c>
      <c r="E318" s="9">
        <v>14.13</v>
      </c>
      <c r="F318" s="9">
        <v>65.97</v>
      </c>
      <c r="G318" s="9"/>
    </row>
    <row r="319" spans="1:7" ht="15.75" thickBot="1" x14ac:dyDescent="0.3">
      <c r="A319" s="6"/>
      <c r="B319" s="6"/>
      <c r="C319" s="6"/>
      <c r="D319" s="6"/>
      <c r="E319" s="6"/>
      <c r="F319" s="6"/>
      <c r="G319" s="6"/>
    </row>
    <row r="320" spans="1:7" ht="15.75" thickBot="1" x14ac:dyDescent="0.3">
      <c r="A320" s="7" t="s">
        <v>22358</v>
      </c>
      <c r="B320" s="7" t="s">
        <v>22359</v>
      </c>
      <c r="C320" s="8" t="s">
        <v>23</v>
      </c>
      <c r="D320" s="9">
        <v>259.94</v>
      </c>
      <c r="E320" s="9">
        <v>32.75</v>
      </c>
      <c r="F320" s="9">
        <v>47.34</v>
      </c>
      <c r="G320" s="9"/>
    </row>
    <row r="321" spans="1:7" ht="15.75" thickBot="1" x14ac:dyDescent="0.3">
      <c r="A321" s="6"/>
      <c r="B321" s="6"/>
      <c r="C321" s="6"/>
      <c r="D321" s="6"/>
      <c r="E321" s="6"/>
      <c r="F321" s="6"/>
      <c r="G321" s="6"/>
    </row>
    <row r="322" spans="1:7" ht="15.75" thickBot="1" x14ac:dyDescent="0.3">
      <c r="A322" s="7" t="s">
        <v>22360</v>
      </c>
      <c r="B322" s="7" t="s">
        <v>22361</v>
      </c>
      <c r="C322" s="8" t="s">
        <v>23</v>
      </c>
      <c r="D322" s="9">
        <v>389.87</v>
      </c>
      <c r="E322" s="9">
        <v>43.68</v>
      </c>
      <c r="F322" s="9">
        <v>36.42</v>
      </c>
      <c r="G322" s="9"/>
    </row>
    <row r="323" spans="1:7" ht="15.75" thickBot="1" x14ac:dyDescent="0.3">
      <c r="A323" s="6"/>
      <c r="B323" s="6"/>
      <c r="C323" s="6"/>
      <c r="D323" s="6"/>
      <c r="E323" s="6"/>
      <c r="F323" s="6"/>
      <c r="G323" s="6"/>
    </row>
    <row r="324" spans="1:7" ht="15.75" thickBot="1" x14ac:dyDescent="0.3">
      <c r="A324" s="7" t="s">
        <v>22362</v>
      </c>
      <c r="B324" s="7" t="s">
        <v>22363</v>
      </c>
      <c r="C324" s="8" t="s">
        <v>23</v>
      </c>
      <c r="D324" s="9">
        <v>205.89</v>
      </c>
      <c r="E324" s="9">
        <v>5.17</v>
      </c>
      <c r="F324" s="9">
        <v>74.930000000000007</v>
      </c>
      <c r="G324" s="9"/>
    </row>
    <row r="325" spans="1:7" ht="15.75" thickBot="1" x14ac:dyDescent="0.3">
      <c r="A325" s="6"/>
      <c r="B325" s="6"/>
      <c r="C325" s="6"/>
      <c r="D325" s="6"/>
      <c r="E325" s="6"/>
      <c r="F325" s="6"/>
      <c r="G325" s="6"/>
    </row>
    <row r="326" spans="1:7" ht="15.75" thickBot="1" x14ac:dyDescent="0.3">
      <c r="A326" s="7" t="s">
        <v>22364</v>
      </c>
      <c r="B326" s="7" t="s">
        <v>22365</v>
      </c>
      <c r="C326" s="8"/>
      <c r="D326" s="9"/>
      <c r="E326" s="9"/>
      <c r="F326" s="9"/>
      <c r="G326" s="9"/>
    </row>
    <row r="327" spans="1:7" ht="15.75" thickBot="1" x14ac:dyDescent="0.3">
      <c r="A327" s="6"/>
      <c r="B327" s="6"/>
      <c r="C327" s="6"/>
      <c r="D327" s="6"/>
      <c r="E327" s="6"/>
      <c r="F327" s="6"/>
      <c r="G327" s="6"/>
    </row>
    <row r="328" spans="1:7" ht="15.75" thickBot="1" x14ac:dyDescent="0.3">
      <c r="A328" s="7" t="s">
        <v>22366</v>
      </c>
      <c r="B328" s="7" t="s">
        <v>22367</v>
      </c>
      <c r="C328" s="8" t="s">
        <v>23</v>
      </c>
      <c r="D328" s="9">
        <v>354.13</v>
      </c>
      <c r="E328" s="9">
        <v>12.02</v>
      </c>
      <c r="F328" s="9">
        <v>68.08</v>
      </c>
      <c r="G328" s="9"/>
    </row>
    <row r="329" spans="1:7" ht="15.75" thickBot="1" x14ac:dyDescent="0.3">
      <c r="A329" s="6"/>
      <c r="B329" s="6"/>
      <c r="C329" s="6"/>
      <c r="D329" s="6"/>
      <c r="E329" s="6"/>
      <c r="F329" s="6"/>
      <c r="G329" s="6"/>
    </row>
    <row r="330" spans="1:7" ht="15.75" thickBot="1" x14ac:dyDescent="0.3">
      <c r="A330" s="7" t="s">
        <v>22368</v>
      </c>
      <c r="B330" s="7" t="s">
        <v>22369</v>
      </c>
      <c r="C330" s="8" t="s">
        <v>23</v>
      </c>
      <c r="D330" s="9">
        <v>445.54</v>
      </c>
      <c r="E330" s="9">
        <v>19.11</v>
      </c>
      <c r="F330" s="9">
        <v>60.99</v>
      </c>
      <c r="G330" s="9"/>
    </row>
    <row r="331" spans="1:7" ht="15.75" thickBot="1" x14ac:dyDescent="0.3">
      <c r="A331" s="6"/>
      <c r="B331" s="6"/>
      <c r="C331" s="6"/>
      <c r="D331" s="6"/>
      <c r="E331" s="6"/>
      <c r="F331" s="6"/>
      <c r="G331" s="6"/>
    </row>
    <row r="332" spans="1:7" ht="15.75" thickBot="1" x14ac:dyDescent="0.3">
      <c r="A332" s="7" t="s">
        <v>22370</v>
      </c>
      <c r="B332" s="7" t="s">
        <v>22371</v>
      </c>
      <c r="C332" s="8" t="s">
        <v>23</v>
      </c>
      <c r="D332" s="9">
        <v>636.52</v>
      </c>
      <c r="E332" s="9">
        <v>26.75</v>
      </c>
      <c r="F332" s="9">
        <v>53.34</v>
      </c>
      <c r="G332" s="9"/>
    </row>
    <row r="333" spans="1:7" ht="15.75" thickBot="1" x14ac:dyDescent="0.3">
      <c r="A333" s="6"/>
      <c r="B333" s="6"/>
      <c r="C333" s="6"/>
      <c r="D333" s="6"/>
      <c r="E333" s="6"/>
      <c r="F333" s="6"/>
      <c r="G333" s="6"/>
    </row>
    <row r="334" spans="1:7" ht="15.75" thickBot="1" x14ac:dyDescent="0.3">
      <c r="A334" s="7" t="s">
        <v>22372</v>
      </c>
      <c r="B334" s="7" t="s">
        <v>22373</v>
      </c>
      <c r="C334" s="8" t="s">
        <v>23</v>
      </c>
      <c r="D334" s="9">
        <v>43.31</v>
      </c>
      <c r="E334" s="9">
        <v>24.57</v>
      </c>
      <c r="F334" s="9">
        <v>55.53</v>
      </c>
      <c r="G334" s="9"/>
    </row>
    <row r="335" spans="1:7" ht="15.75" thickBot="1" x14ac:dyDescent="0.3">
      <c r="A335" s="6"/>
      <c r="B335" s="6"/>
      <c r="C335" s="6"/>
      <c r="D335" s="6"/>
      <c r="E335" s="6"/>
      <c r="F335" s="6"/>
      <c r="G335" s="6"/>
    </row>
    <row r="336" spans="1:7" ht="25.5" thickBot="1" x14ac:dyDescent="0.3">
      <c r="A336" s="7" t="s">
        <v>22374</v>
      </c>
      <c r="B336" s="7" t="s">
        <v>22375</v>
      </c>
      <c r="C336" s="8" t="s">
        <v>23</v>
      </c>
      <c r="D336" s="9">
        <v>209.69</v>
      </c>
      <c r="E336" s="9">
        <v>5.07</v>
      </c>
      <c r="F336" s="9">
        <v>75.03</v>
      </c>
      <c r="G336" s="9"/>
    </row>
    <row r="337" spans="1:7" ht="15.75" thickBot="1" x14ac:dyDescent="0.3">
      <c r="A337" s="6"/>
      <c r="B337" s="6"/>
      <c r="C337" s="6"/>
      <c r="D337" s="6"/>
      <c r="E337" s="6"/>
      <c r="F337" s="6"/>
      <c r="G337" s="6"/>
    </row>
    <row r="338" spans="1:7" ht="15.75" thickBot="1" x14ac:dyDescent="0.3">
      <c r="A338" s="7" t="s">
        <v>22376</v>
      </c>
      <c r="B338" s="7" t="s">
        <v>22377</v>
      </c>
      <c r="C338" s="8"/>
      <c r="D338" s="9"/>
      <c r="E338" s="9"/>
      <c r="F338" s="9"/>
      <c r="G338" s="9"/>
    </row>
    <row r="339" spans="1:7" ht="15.75" thickBot="1" x14ac:dyDescent="0.3">
      <c r="A339" s="6"/>
      <c r="B339" s="6"/>
      <c r="C339" s="6"/>
      <c r="D339" s="6"/>
      <c r="E339" s="6"/>
      <c r="F339" s="6"/>
      <c r="G339" s="6"/>
    </row>
    <row r="340" spans="1:7" ht="15.75" thickBot="1" x14ac:dyDescent="0.3">
      <c r="A340" s="7" t="s">
        <v>22378</v>
      </c>
      <c r="B340" s="7" t="s">
        <v>22379</v>
      </c>
      <c r="C340" s="8" t="s">
        <v>23</v>
      </c>
      <c r="D340" s="9">
        <v>180.91</v>
      </c>
      <c r="E340" s="9">
        <v>3.53</v>
      </c>
      <c r="F340" s="9">
        <v>76.56</v>
      </c>
      <c r="G340" s="9"/>
    </row>
    <row r="341" spans="1:7" ht="15.75" thickBot="1" x14ac:dyDescent="0.3">
      <c r="A341" s="6"/>
      <c r="B341" s="6"/>
      <c r="C341" s="6"/>
      <c r="D341" s="6"/>
      <c r="E341" s="6"/>
      <c r="F341" s="6"/>
      <c r="G341" s="6"/>
    </row>
    <row r="342" spans="1:7" ht="15.75" thickBot="1" x14ac:dyDescent="0.3">
      <c r="A342" s="7" t="s">
        <v>22380</v>
      </c>
      <c r="B342" s="7" t="s">
        <v>22381</v>
      </c>
      <c r="C342" s="8" t="s">
        <v>23</v>
      </c>
      <c r="D342" s="9">
        <v>288.29000000000002</v>
      </c>
      <c r="E342" s="9">
        <v>2.2200000000000002</v>
      </c>
      <c r="F342" s="9">
        <v>77.88</v>
      </c>
      <c r="G342" s="9"/>
    </row>
    <row r="343" spans="1:7" ht="15.75" thickBot="1" x14ac:dyDescent="0.3">
      <c r="A343" s="6"/>
      <c r="B343" s="6"/>
      <c r="C343" s="6"/>
      <c r="D343" s="6"/>
      <c r="E343" s="6"/>
      <c r="F343" s="6"/>
      <c r="G343" s="6"/>
    </row>
    <row r="344" spans="1:7" ht="15.75" thickBot="1" x14ac:dyDescent="0.3">
      <c r="A344" s="7" t="s">
        <v>22382</v>
      </c>
      <c r="B344" s="7" t="s">
        <v>22383</v>
      </c>
      <c r="C344" s="8" t="s">
        <v>23</v>
      </c>
      <c r="D344" s="9">
        <v>64.989999999999995</v>
      </c>
      <c r="E344" s="9">
        <v>9.83</v>
      </c>
      <c r="F344" s="9">
        <v>70.260000000000005</v>
      </c>
      <c r="G344" s="9"/>
    </row>
    <row r="345" spans="1:7" ht="15.75" thickBot="1" x14ac:dyDescent="0.3">
      <c r="A345" s="6"/>
      <c r="B345" s="6"/>
      <c r="C345" s="6"/>
      <c r="D345" s="6"/>
      <c r="E345" s="6"/>
      <c r="F345" s="6"/>
      <c r="G345" s="6"/>
    </row>
    <row r="346" spans="1:7" ht="25.5" thickBot="1" x14ac:dyDescent="0.3">
      <c r="A346" s="7" t="s">
        <v>22384</v>
      </c>
      <c r="B346" s="7" t="s">
        <v>22385</v>
      </c>
      <c r="C346" s="8" t="s">
        <v>23</v>
      </c>
      <c r="D346" s="9">
        <v>78.709999999999994</v>
      </c>
      <c r="E346" s="9">
        <v>27.05</v>
      </c>
      <c r="F346" s="9">
        <v>53.04</v>
      </c>
      <c r="G346" s="9"/>
    </row>
    <row r="347" spans="1:7" ht="15.75" thickBot="1" x14ac:dyDescent="0.3">
      <c r="A347" s="6"/>
      <c r="B347" s="6"/>
      <c r="C347" s="6"/>
      <c r="D347" s="6"/>
      <c r="E347" s="6"/>
      <c r="F347" s="6"/>
      <c r="G347" s="6"/>
    </row>
    <row r="348" spans="1:7" ht="15.75" thickBot="1" x14ac:dyDescent="0.3">
      <c r="A348" s="7" t="s">
        <v>22386</v>
      </c>
      <c r="B348" s="7" t="s">
        <v>22387</v>
      </c>
      <c r="C348" s="8" t="s">
        <v>23</v>
      </c>
      <c r="D348" s="9">
        <v>131.11000000000001</v>
      </c>
      <c r="E348" s="9">
        <v>16.239999999999998</v>
      </c>
      <c r="F348" s="9">
        <v>63.85</v>
      </c>
      <c r="G348" s="9"/>
    </row>
    <row r="349" spans="1:7" ht="15.75" thickBot="1" x14ac:dyDescent="0.3">
      <c r="A349" s="6"/>
      <c r="B349" s="6"/>
      <c r="C349" s="6"/>
      <c r="D349" s="6"/>
      <c r="E349" s="6"/>
      <c r="F349" s="6"/>
      <c r="G349" s="6"/>
    </row>
    <row r="350" spans="1:7" ht="15.75" thickBot="1" x14ac:dyDescent="0.3">
      <c r="A350" s="7" t="s">
        <v>22388</v>
      </c>
      <c r="B350" s="7" t="s">
        <v>22389</v>
      </c>
      <c r="C350" s="8"/>
      <c r="D350" s="9"/>
      <c r="E350" s="9"/>
      <c r="F350" s="9"/>
      <c r="G350" s="9"/>
    </row>
    <row r="351" spans="1:7" ht="15.75" thickBot="1" x14ac:dyDescent="0.3">
      <c r="A351" s="6"/>
      <c r="B351" s="6"/>
      <c r="C351" s="6"/>
      <c r="D351" s="6"/>
      <c r="E351" s="6"/>
      <c r="F351" s="6"/>
      <c r="G351" s="6"/>
    </row>
    <row r="352" spans="1:7" ht="15.75" thickBot="1" x14ac:dyDescent="0.3">
      <c r="A352" s="7" t="s">
        <v>22390</v>
      </c>
      <c r="B352" s="7" t="s">
        <v>22391</v>
      </c>
      <c r="C352" s="8"/>
      <c r="D352" s="9"/>
      <c r="E352" s="9"/>
      <c r="F352" s="9"/>
      <c r="G352" s="9"/>
    </row>
    <row r="353" spans="1:7" ht="15.75" thickBot="1" x14ac:dyDescent="0.3">
      <c r="A353" s="6"/>
      <c r="B353" s="6"/>
      <c r="C353" s="6"/>
      <c r="D353" s="6"/>
      <c r="E353" s="6"/>
      <c r="F353" s="6"/>
      <c r="G353" s="6"/>
    </row>
    <row r="354" spans="1:7" ht="15.75" thickBot="1" x14ac:dyDescent="0.3">
      <c r="A354" s="7" t="s">
        <v>22392</v>
      </c>
      <c r="B354" s="7" t="s">
        <v>22393</v>
      </c>
      <c r="C354" s="8" t="s">
        <v>23</v>
      </c>
      <c r="D354" s="9">
        <v>203.31</v>
      </c>
      <c r="E354" s="9">
        <v>5.23</v>
      </c>
      <c r="F354" s="9">
        <v>74.87</v>
      </c>
      <c r="G354" s="9"/>
    </row>
    <row r="355" spans="1:7" ht="15.75" thickBot="1" x14ac:dyDescent="0.3">
      <c r="A355" s="6"/>
      <c r="B355" s="6"/>
      <c r="C355" s="6"/>
      <c r="D355" s="6"/>
      <c r="E355" s="6"/>
      <c r="F355" s="6"/>
      <c r="G355" s="6"/>
    </row>
    <row r="356" spans="1:7" ht="15.75" thickBot="1" x14ac:dyDescent="0.3">
      <c r="A356" s="7" t="s">
        <v>22394</v>
      </c>
      <c r="B356" s="7" t="s">
        <v>22395</v>
      </c>
      <c r="C356" s="8" t="s">
        <v>23</v>
      </c>
      <c r="D356" s="9">
        <v>535.91999999999996</v>
      </c>
      <c r="E356" s="9">
        <v>1.99</v>
      </c>
      <c r="F356" s="9">
        <v>78.11</v>
      </c>
      <c r="G356" s="9"/>
    </row>
    <row r="357" spans="1:7" ht="15.75" thickBot="1" x14ac:dyDescent="0.3">
      <c r="A357" s="6"/>
      <c r="B357" s="6"/>
      <c r="C357" s="6"/>
      <c r="D357" s="6"/>
      <c r="E357" s="6"/>
      <c r="F357" s="6"/>
      <c r="G357" s="6"/>
    </row>
    <row r="358" spans="1:7" ht="15.75" thickBot="1" x14ac:dyDescent="0.3">
      <c r="A358" s="7" t="s">
        <v>22396</v>
      </c>
      <c r="B358" s="7" t="s">
        <v>22397</v>
      </c>
      <c r="C358" s="8" t="s">
        <v>23</v>
      </c>
      <c r="D358" s="9">
        <v>440.91</v>
      </c>
      <c r="E358" s="9">
        <v>2.41</v>
      </c>
      <c r="F358" s="9">
        <v>77.680000000000007</v>
      </c>
      <c r="G358" s="9"/>
    </row>
    <row r="359" spans="1:7" ht="15.75" thickBot="1" x14ac:dyDescent="0.3">
      <c r="A359" s="6"/>
      <c r="B359" s="6"/>
      <c r="C359" s="6"/>
      <c r="D359" s="6"/>
      <c r="E359" s="6"/>
      <c r="F359" s="6"/>
      <c r="G359" s="6"/>
    </row>
    <row r="360" spans="1:7" ht="15.75" thickBot="1" x14ac:dyDescent="0.3">
      <c r="A360" s="7" t="s">
        <v>22398</v>
      </c>
      <c r="B360" s="7" t="s">
        <v>22399</v>
      </c>
      <c r="C360" s="8"/>
      <c r="D360" s="9"/>
      <c r="E360" s="9"/>
      <c r="F360" s="9"/>
      <c r="G360" s="9"/>
    </row>
    <row r="361" spans="1:7" ht="15.75" thickBot="1" x14ac:dyDescent="0.3">
      <c r="A361" s="6"/>
      <c r="B361" s="6"/>
      <c r="C361" s="6"/>
      <c r="D361" s="6"/>
      <c r="E361" s="6"/>
      <c r="F361" s="6"/>
      <c r="G361" s="6"/>
    </row>
    <row r="362" spans="1:7" ht="15.75" thickBot="1" x14ac:dyDescent="0.3">
      <c r="A362" s="7" t="s">
        <v>22400</v>
      </c>
      <c r="B362" s="7" t="s">
        <v>22401</v>
      </c>
      <c r="C362" s="8" t="s">
        <v>23</v>
      </c>
      <c r="D362" s="9">
        <v>26.58</v>
      </c>
      <c r="E362" s="9">
        <v>48.04</v>
      </c>
      <c r="F362" s="9">
        <v>32.049999999999997</v>
      </c>
      <c r="G362" s="9"/>
    </row>
    <row r="363" spans="1:7" ht="15.75" thickBot="1" x14ac:dyDescent="0.3">
      <c r="A363" s="6"/>
      <c r="B363" s="6"/>
      <c r="C363" s="6"/>
      <c r="D363" s="6"/>
      <c r="E363" s="6"/>
      <c r="F363" s="6"/>
      <c r="G363" s="6"/>
    </row>
    <row r="364" spans="1:7" ht="15.75" thickBot="1" x14ac:dyDescent="0.3">
      <c r="A364" s="7" t="s">
        <v>22402</v>
      </c>
      <c r="B364" s="7" t="s">
        <v>22403</v>
      </c>
      <c r="C364" s="8" t="s">
        <v>23</v>
      </c>
      <c r="D364" s="9">
        <v>26.58</v>
      </c>
      <c r="E364" s="9">
        <v>48.04</v>
      </c>
      <c r="F364" s="9">
        <v>32.049999999999997</v>
      </c>
      <c r="G364" s="9"/>
    </row>
    <row r="365" spans="1:7" ht="15.75" thickBot="1" x14ac:dyDescent="0.3">
      <c r="A365" s="6"/>
      <c r="B365" s="6"/>
      <c r="C365" s="6"/>
      <c r="D365" s="6"/>
      <c r="E365" s="6"/>
      <c r="F365" s="6"/>
      <c r="G365" s="6"/>
    </row>
    <row r="366" spans="1:7" ht="15.75" thickBot="1" x14ac:dyDescent="0.3">
      <c r="A366" s="7" t="s">
        <v>22404</v>
      </c>
      <c r="B366" s="7" t="s">
        <v>22405</v>
      </c>
      <c r="C366" s="8" t="s">
        <v>23</v>
      </c>
      <c r="D366" s="9">
        <v>26.58</v>
      </c>
      <c r="E366" s="9">
        <v>48.04</v>
      </c>
      <c r="F366" s="9">
        <v>32.049999999999997</v>
      </c>
      <c r="G366" s="9"/>
    </row>
    <row r="367" spans="1:7" ht="15.75" thickBot="1" x14ac:dyDescent="0.3">
      <c r="A367" s="6"/>
      <c r="B367" s="6"/>
      <c r="C367" s="6"/>
      <c r="D367" s="6"/>
      <c r="E367" s="6"/>
      <c r="F367" s="6"/>
      <c r="G367" s="6"/>
    </row>
    <row r="368" spans="1:7" ht="15.75" thickBot="1" x14ac:dyDescent="0.3">
      <c r="A368" s="7" t="s">
        <v>22406</v>
      </c>
      <c r="B368" s="7" t="s">
        <v>22407</v>
      </c>
      <c r="C368" s="8" t="s">
        <v>23</v>
      </c>
      <c r="D368" s="9">
        <v>18.07</v>
      </c>
      <c r="E368" s="9">
        <v>70.67</v>
      </c>
      <c r="F368" s="9">
        <v>9.4600000000000009</v>
      </c>
      <c r="G368" s="9"/>
    </row>
    <row r="369" spans="1:7" ht="15.75" thickBot="1" x14ac:dyDescent="0.3">
      <c r="A369" s="6"/>
      <c r="B369" s="6"/>
      <c r="C369" s="6"/>
      <c r="D369" s="6"/>
      <c r="E369" s="6"/>
      <c r="F369" s="6"/>
      <c r="G369" s="6"/>
    </row>
    <row r="370" spans="1:7" ht="15.75" thickBot="1" x14ac:dyDescent="0.3">
      <c r="A370" s="7" t="s">
        <v>22408</v>
      </c>
      <c r="B370" s="7" t="s">
        <v>22409</v>
      </c>
      <c r="C370" s="8" t="s">
        <v>23</v>
      </c>
      <c r="D370" s="9">
        <v>79.13</v>
      </c>
      <c r="E370" s="9">
        <v>16.14</v>
      </c>
      <c r="F370" s="9">
        <v>63.96</v>
      </c>
      <c r="G370" s="9"/>
    </row>
    <row r="371" spans="1:7" ht="15.75" thickBot="1" x14ac:dyDescent="0.3">
      <c r="A371" s="6"/>
      <c r="B371" s="6"/>
      <c r="C371" s="6"/>
      <c r="D371" s="6"/>
      <c r="E371" s="6"/>
      <c r="F371" s="6"/>
      <c r="G371" s="6"/>
    </row>
    <row r="372" spans="1:7" ht="15.75" thickBot="1" x14ac:dyDescent="0.3">
      <c r="A372" s="7" t="s">
        <v>22410</v>
      </c>
      <c r="B372" s="7" t="s">
        <v>22411</v>
      </c>
      <c r="C372" s="8" t="s">
        <v>23</v>
      </c>
      <c r="D372" s="9">
        <v>101.46</v>
      </c>
      <c r="E372" s="9">
        <v>12.59</v>
      </c>
      <c r="F372" s="9">
        <v>67.510000000000005</v>
      </c>
      <c r="G372" s="9"/>
    </row>
    <row r="373" spans="1:7" ht="15.75" thickBot="1" x14ac:dyDescent="0.3">
      <c r="A373" s="6"/>
      <c r="B373" s="6"/>
      <c r="C373" s="6"/>
      <c r="D373" s="6"/>
      <c r="E373" s="6"/>
      <c r="F373" s="6"/>
      <c r="G373" s="6"/>
    </row>
    <row r="374" spans="1:7" ht="25.5" thickBot="1" x14ac:dyDescent="0.3">
      <c r="A374" s="7" t="s">
        <v>22412</v>
      </c>
      <c r="B374" s="7" t="s">
        <v>22413</v>
      </c>
      <c r="C374" s="8" t="s">
        <v>23</v>
      </c>
      <c r="D374" s="9">
        <v>88.15</v>
      </c>
      <c r="E374" s="9">
        <v>14.49</v>
      </c>
      <c r="F374" s="9">
        <v>65.62</v>
      </c>
      <c r="G374" s="9"/>
    </row>
    <row r="375" spans="1:7" ht="15.75" thickBot="1" x14ac:dyDescent="0.3">
      <c r="A375" s="6"/>
      <c r="B375" s="6"/>
      <c r="C375" s="6"/>
      <c r="D375" s="6"/>
      <c r="E375" s="6"/>
      <c r="F375" s="6"/>
      <c r="G375" s="6"/>
    </row>
    <row r="376" spans="1:7" ht="15.75" thickBot="1" x14ac:dyDescent="0.3">
      <c r="A376" s="7" t="s">
        <v>22414</v>
      </c>
      <c r="B376" s="7" t="s">
        <v>22415</v>
      </c>
      <c r="C376" s="8" t="s">
        <v>23</v>
      </c>
      <c r="D376" s="9">
        <v>62.12</v>
      </c>
      <c r="E376" s="9">
        <v>20.56</v>
      </c>
      <c r="F376" s="9">
        <v>59.53</v>
      </c>
      <c r="G376" s="9"/>
    </row>
    <row r="377" spans="1:7" ht="15.75" thickBot="1" x14ac:dyDescent="0.3">
      <c r="A377" s="6"/>
      <c r="B377" s="6"/>
      <c r="C377" s="6"/>
      <c r="D377" s="6"/>
      <c r="E377" s="6"/>
      <c r="F377" s="6"/>
      <c r="G377" s="6"/>
    </row>
    <row r="378" spans="1:7" ht="15.75" thickBot="1" x14ac:dyDescent="0.3">
      <c r="A378" s="7" t="s">
        <v>22416</v>
      </c>
      <c r="B378" s="7" t="s">
        <v>22417</v>
      </c>
      <c r="C378" s="8" t="s">
        <v>23</v>
      </c>
      <c r="D378" s="9">
        <v>48.02</v>
      </c>
      <c r="E378" s="9">
        <v>26.59</v>
      </c>
      <c r="F378" s="9">
        <v>53.5</v>
      </c>
      <c r="G378" s="9"/>
    </row>
    <row r="379" spans="1:7" ht="15.75" thickBot="1" x14ac:dyDescent="0.3">
      <c r="A379" s="6"/>
      <c r="B379" s="6"/>
      <c r="C379" s="6"/>
      <c r="D379" s="6"/>
      <c r="E379" s="6"/>
      <c r="F379" s="6"/>
      <c r="G379" s="6"/>
    </row>
    <row r="380" spans="1:7" ht="15.75" thickBot="1" x14ac:dyDescent="0.3">
      <c r="A380" s="7" t="s">
        <v>22418</v>
      </c>
      <c r="B380" s="7" t="s">
        <v>22419</v>
      </c>
      <c r="C380" s="8"/>
      <c r="D380" s="9"/>
      <c r="E380" s="9"/>
      <c r="F380" s="9"/>
      <c r="G380" s="9"/>
    </row>
    <row r="381" spans="1:7" ht="15.75" thickBot="1" x14ac:dyDescent="0.3">
      <c r="A381" s="6"/>
      <c r="B381" s="6"/>
      <c r="C381" s="6"/>
      <c r="D381" s="6"/>
      <c r="E381" s="6"/>
      <c r="F381" s="6"/>
      <c r="G381" s="6"/>
    </row>
    <row r="382" spans="1:7" ht="15.75" thickBot="1" x14ac:dyDescent="0.3">
      <c r="A382" s="7" t="s">
        <v>22420</v>
      </c>
      <c r="B382" s="7" t="s">
        <v>22393</v>
      </c>
      <c r="C382" s="8" t="s">
        <v>23</v>
      </c>
      <c r="D382" s="9">
        <v>212.84</v>
      </c>
      <c r="E382" s="9">
        <v>5</v>
      </c>
      <c r="F382" s="9">
        <v>75.099999999999994</v>
      </c>
      <c r="G382" s="9"/>
    </row>
    <row r="383" spans="1:7" ht="15.75" thickBot="1" x14ac:dyDescent="0.3">
      <c r="A383" s="6"/>
      <c r="B383" s="6"/>
      <c r="C383" s="6"/>
      <c r="D383" s="6"/>
      <c r="E383" s="6"/>
      <c r="F383" s="6"/>
      <c r="G383" s="6"/>
    </row>
    <row r="384" spans="1:7" ht="15.75" thickBot="1" x14ac:dyDescent="0.3">
      <c r="A384" s="7" t="s">
        <v>22421</v>
      </c>
      <c r="B384" s="7" t="s">
        <v>22395</v>
      </c>
      <c r="C384" s="8" t="s">
        <v>23</v>
      </c>
      <c r="D384" s="9">
        <v>535.45000000000005</v>
      </c>
      <c r="E384" s="9">
        <v>1.99</v>
      </c>
      <c r="F384" s="9">
        <v>78.11</v>
      </c>
      <c r="G384" s="9"/>
    </row>
    <row r="385" spans="1:7" ht="15.75" thickBot="1" x14ac:dyDescent="0.3">
      <c r="A385" s="6"/>
      <c r="B385" s="6"/>
      <c r="C385" s="6"/>
      <c r="D385" s="6"/>
      <c r="E385" s="6"/>
      <c r="F385" s="6"/>
      <c r="G385" s="6"/>
    </row>
    <row r="386" spans="1:7" ht="15.75" thickBot="1" x14ac:dyDescent="0.3">
      <c r="A386" s="7" t="s">
        <v>22422</v>
      </c>
      <c r="B386" s="7" t="s">
        <v>22397</v>
      </c>
      <c r="C386" s="8" t="s">
        <v>23</v>
      </c>
      <c r="D386" s="9">
        <v>440.91</v>
      </c>
      <c r="E386" s="9">
        <v>2.41</v>
      </c>
      <c r="F386" s="9">
        <v>77.680000000000007</v>
      </c>
      <c r="G386" s="9"/>
    </row>
    <row r="387" spans="1:7" ht="15.75" thickBot="1" x14ac:dyDescent="0.3">
      <c r="A387" s="6"/>
      <c r="B387" s="6"/>
      <c r="C387" s="6"/>
      <c r="D387" s="6"/>
      <c r="E387" s="6"/>
      <c r="F387" s="6"/>
      <c r="G387" s="6"/>
    </row>
    <row r="388" spans="1:7" ht="15.75" thickBot="1" x14ac:dyDescent="0.3">
      <c r="A388" s="7" t="s">
        <v>22423</v>
      </c>
      <c r="B388" s="7" t="s">
        <v>22424</v>
      </c>
      <c r="C388" s="8" t="s">
        <v>23</v>
      </c>
      <c r="D388" s="9">
        <v>274.60000000000002</v>
      </c>
      <c r="E388" s="9">
        <v>3.87</v>
      </c>
      <c r="F388" s="9">
        <v>76.22</v>
      </c>
      <c r="G388" s="9"/>
    </row>
    <row r="389" spans="1:7" ht="15.75" thickBot="1" x14ac:dyDescent="0.3">
      <c r="A389" s="6"/>
      <c r="B389" s="6"/>
      <c r="C389" s="6"/>
      <c r="D389" s="6"/>
      <c r="E389" s="6"/>
      <c r="F389" s="6"/>
      <c r="G389" s="6"/>
    </row>
    <row r="390" spans="1:7" ht="15.75" thickBot="1" x14ac:dyDescent="0.3">
      <c r="A390" s="7" t="s">
        <v>22425</v>
      </c>
      <c r="B390" s="7" t="s">
        <v>22426</v>
      </c>
      <c r="C390" s="8" t="s">
        <v>23</v>
      </c>
      <c r="D390" s="9">
        <v>237.4</v>
      </c>
      <c r="E390" s="9">
        <v>4.4800000000000004</v>
      </c>
      <c r="F390" s="9">
        <v>75.61</v>
      </c>
      <c r="G390" s="9"/>
    </row>
    <row r="391" spans="1:7" ht="15.75" thickBot="1" x14ac:dyDescent="0.3">
      <c r="A391" s="6"/>
      <c r="B391" s="6"/>
      <c r="C391" s="6"/>
      <c r="D391" s="6"/>
      <c r="E391" s="6"/>
      <c r="F391" s="6"/>
      <c r="G391" s="6"/>
    </row>
    <row r="392" spans="1:7" ht="15.75" thickBot="1" x14ac:dyDescent="0.3">
      <c r="A392" s="7" t="s">
        <v>22427</v>
      </c>
      <c r="B392" s="7" t="s">
        <v>22428</v>
      </c>
      <c r="C392" s="8" t="s">
        <v>23</v>
      </c>
      <c r="D392" s="9">
        <v>162.94</v>
      </c>
      <c r="E392" s="9">
        <v>6.53</v>
      </c>
      <c r="F392" s="9">
        <v>73.569999999999993</v>
      </c>
      <c r="G392" s="9"/>
    </row>
    <row r="393" spans="1:7" ht="15.75" thickBot="1" x14ac:dyDescent="0.3">
      <c r="A393" s="6"/>
      <c r="B393" s="6"/>
      <c r="C393" s="6"/>
      <c r="D393" s="6"/>
      <c r="E393" s="6"/>
      <c r="F393" s="6"/>
      <c r="G393" s="6"/>
    </row>
    <row r="394" spans="1:7" ht="15.75" thickBot="1" x14ac:dyDescent="0.3">
      <c r="A394" s="7" t="s">
        <v>22429</v>
      </c>
      <c r="B394" s="7" t="s">
        <v>22430</v>
      </c>
      <c r="C394" s="8" t="s">
        <v>23</v>
      </c>
      <c r="D394" s="9">
        <v>162.94</v>
      </c>
      <c r="E394" s="9">
        <v>6.53</v>
      </c>
      <c r="F394" s="9">
        <v>73.569999999999993</v>
      </c>
      <c r="G394" s="9"/>
    </row>
    <row r="395" spans="1:7" ht="15.75" thickBot="1" x14ac:dyDescent="0.3">
      <c r="A395" s="6"/>
      <c r="B395" s="6"/>
      <c r="C395" s="6"/>
      <c r="D395" s="6"/>
      <c r="E395" s="6"/>
      <c r="F395" s="6"/>
      <c r="G395" s="6"/>
    </row>
    <row r="396" spans="1:7" ht="15.75" thickBot="1" x14ac:dyDescent="0.3">
      <c r="A396" s="7" t="s">
        <v>22431</v>
      </c>
      <c r="B396" s="7" t="s">
        <v>22432</v>
      </c>
      <c r="C396" s="8"/>
      <c r="D396" s="9"/>
      <c r="E396" s="9"/>
      <c r="F396" s="9"/>
      <c r="G396" s="9"/>
    </row>
    <row r="397" spans="1:7" ht="15.75" thickBot="1" x14ac:dyDescent="0.3">
      <c r="A397" s="6"/>
      <c r="B397" s="6"/>
      <c r="C397" s="6"/>
      <c r="D397" s="6"/>
      <c r="E397" s="6"/>
      <c r="F397" s="6"/>
      <c r="G397" s="6"/>
    </row>
    <row r="398" spans="1:7" ht="15.75" thickBot="1" x14ac:dyDescent="0.3">
      <c r="A398" s="7" t="s">
        <v>22433</v>
      </c>
      <c r="B398" s="7" t="s">
        <v>22434</v>
      </c>
      <c r="C398" s="8" t="s">
        <v>23</v>
      </c>
      <c r="D398" s="9">
        <v>67.73</v>
      </c>
      <c r="E398" s="9">
        <v>18.850000000000001</v>
      </c>
      <c r="F398" s="9">
        <v>61.24</v>
      </c>
      <c r="G398" s="9"/>
    </row>
    <row r="399" spans="1:7" ht="15.75" thickBot="1" x14ac:dyDescent="0.3">
      <c r="A399" s="6"/>
      <c r="B399" s="6"/>
      <c r="C399" s="6"/>
      <c r="D399" s="6"/>
      <c r="E399" s="6"/>
      <c r="F399" s="6"/>
      <c r="G399" s="6"/>
    </row>
    <row r="400" spans="1:7" ht="25.5" thickBot="1" x14ac:dyDescent="0.3">
      <c r="A400" s="7" t="s">
        <v>22435</v>
      </c>
      <c r="B400" s="7" t="s">
        <v>22436</v>
      </c>
      <c r="C400" s="8" t="s">
        <v>23</v>
      </c>
      <c r="D400" s="9">
        <v>89.5</v>
      </c>
      <c r="E400" s="9">
        <v>14.27</v>
      </c>
      <c r="F400" s="9">
        <v>65.819999999999993</v>
      </c>
      <c r="G400" s="9"/>
    </row>
    <row r="401" spans="1:7" ht="15.75" thickBot="1" x14ac:dyDescent="0.3">
      <c r="A401" s="6"/>
      <c r="B401" s="6"/>
      <c r="C401" s="6"/>
      <c r="D401" s="6"/>
      <c r="E401" s="6"/>
      <c r="F401" s="6"/>
      <c r="G401" s="6"/>
    </row>
    <row r="402" spans="1:7" ht="15.75" thickBot="1" x14ac:dyDescent="0.3">
      <c r="A402" s="7" t="s">
        <v>22437</v>
      </c>
      <c r="B402" s="7" t="s">
        <v>22438</v>
      </c>
      <c r="C402" s="8" t="s">
        <v>23</v>
      </c>
      <c r="D402" s="9">
        <v>83.9</v>
      </c>
      <c r="E402" s="9">
        <v>15.22</v>
      </c>
      <c r="F402" s="9">
        <v>64.87</v>
      </c>
      <c r="G402" s="9"/>
    </row>
    <row r="403" spans="1:7" ht="15.75" thickBot="1" x14ac:dyDescent="0.3">
      <c r="A403" s="6"/>
      <c r="B403" s="6"/>
      <c r="C403" s="6"/>
      <c r="D403" s="6"/>
      <c r="E403" s="6"/>
      <c r="F403" s="6"/>
      <c r="G403" s="6"/>
    </row>
    <row r="404" spans="1:7" ht="25.5" thickBot="1" x14ac:dyDescent="0.3">
      <c r="A404" s="7" t="s">
        <v>22439</v>
      </c>
      <c r="B404" s="7" t="s">
        <v>22440</v>
      </c>
      <c r="C404" s="8" t="s">
        <v>23</v>
      </c>
      <c r="D404" s="9">
        <v>108.82</v>
      </c>
      <c r="E404" s="9">
        <v>11.73</v>
      </c>
      <c r="F404" s="9">
        <v>68.36</v>
      </c>
      <c r="G404" s="9"/>
    </row>
    <row r="405" spans="1:7" ht="15.75" thickBot="1" x14ac:dyDescent="0.3">
      <c r="A405" s="6"/>
      <c r="B405" s="6"/>
      <c r="C405" s="6"/>
      <c r="D405" s="6"/>
      <c r="E405" s="6"/>
      <c r="F405" s="6"/>
      <c r="G405" s="6"/>
    </row>
    <row r="406" spans="1:7" ht="15.75" thickBot="1" x14ac:dyDescent="0.3">
      <c r="A406" s="7" t="s">
        <v>22441</v>
      </c>
      <c r="B406" s="7" t="s">
        <v>22442</v>
      </c>
      <c r="C406" s="8"/>
      <c r="D406" s="9"/>
      <c r="E406" s="9"/>
      <c r="F406" s="9"/>
      <c r="G406" s="9"/>
    </row>
    <row r="407" spans="1:7" ht="15.75" thickBot="1" x14ac:dyDescent="0.3">
      <c r="A407" s="6"/>
      <c r="B407" s="6"/>
      <c r="C407" s="6"/>
      <c r="D407" s="6"/>
      <c r="E407" s="6"/>
      <c r="F407" s="6"/>
      <c r="G407" s="6"/>
    </row>
    <row r="408" spans="1:7" ht="15.75" thickBot="1" x14ac:dyDescent="0.3">
      <c r="A408" s="7" t="s">
        <v>22443</v>
      </c>
      <c r="B408" s="7" t="s">
        <v>22444</v>
      </c>
      <c r="C408" s="8" t="s">
        <v>23</v>
      </c>
      <c r="D408" s="9">
        <v>8.15</v>
      </c>
      <c r="E408" s="9">
        <v>52.15</v>
      </c>
      <c r="F408" s="9">
        <v>27.98</v>
      </c>
      <c r="G408" s="9"/>
    </row>
    <row r="409" spans="1:7" ht="15.75" thickBot="1" x14ac:dyDescent="0.3">
      <c r="A409" s="6"/>
      <c r="B409" s="6"/>
      <c r="C409" s="6"/>
      <c r="D409" s="6"/>
      <c r="E409" s="6"/>
      <c r="F409" s="6"/>
      <c r="G409" s="6"/>
    </row>
    <row r="410" spans="1:7" ht="15.75" thickBot="1" x14ac:dyDescent="0.3">
      <c r="A410" s="7" t="s">
        <v>22445</v>
      </c>
      <c r="B410" s="7" t="s">
        <v>22446</v>
      </c>
      <c r="C410" s="8" t="s">
        <v>23</v>
      </c>
      <c r="D410" s="9">
        <v>8.15</v>
      </c>
      <c r="E410" s="9">
        <v>52.15</v>
      </c>
      <c r="F410" s="9">
        <v>27.98</v>
      </c>
      <c r="G410" s="9"/>
    </row>
    <row r="411" spans="1:7" ht="15.75" thickBot="1" x14ac:dyDescent="0.3">
      <c r="A411" s="6"/>
      <c r="B411" s="6"/>
      <c r="C411" s="6"/>
      <c r="D411" s="6"/>
      <c r="E411" s="6"/>
      <c r="F411" s="6"/>
      <c r="G411" s="6"/>
    </row>
    <row r="412" spans="1:7" ht="15.75" thickBot="1" x14ac:dyDescent="0.3">
      <c r="A412" s="7" t="s">
        <v>22447</v>
      </c>
      <c r="B412" s="7" t="s">
        <v>22448</v>
      </c>
      <c r="C412" s="8" t="s">
        <v>23</v>
      </c>
      <c r="D412" s="9">
        <v>8.9700000000000006</v>
      </c>
      <c r="E412" s="9">
        <v>47.38</v>
      </c>
      <c r="F412" s="9">
        <v>32.659999999999997</v>
      </c>
      <c r="G412" s="9"/>
    </row>
    <row r="413" spans="1:7" ht="15.75" thickBot="1" x14ac:dyDescent="0.3">
      <c r="A413" s="6"/>
      <c r="B413" s="6"/>
      <c r="C413" s="6"/>
      <c r="D413" s="6"/>
      <c r="E413" s="6"/>
      <c r="F413" s="6"/>
      <c r="G413" s="6"/>
    </row>
    <row r="414" spans="1:7" ht="15.75" thickBot="1" x14ac:dyDescent="0.3">
      <c r="A414" s="7" t="s">
        <v>22449</v>
      </c>
      <c r="B414" s="7" t="s">
        <v>22450</v>
      </c>
      <c r="C414" s="8" t="s">
        <v>23</v>
      </c>
      <c r="D414" s="9">
        <v>10.25</v>
      </c>
      <c r="E414" s="9">
        <v>41.46</v>
      </c>
      <c r="F414" s="9">
        <v>38.630000000000003</v>
      </c>
      <c r="G414" s="9"/>
    </row>
    <row r="415" spans="1:7" ht="15.75" thickBot="1" x14ac:dyDescent="0.3">
      <c r="A415" s="6"/>
      <c r="B415" s="6"/>
      <c r="C415" s="6"/>
      <c r="D415" s="6"/>
      <c r="E415" s="6"/>
      <c r="F415" s="6"/>
      <c r="G415" s="6"/>
    </row>
    <row r="416" spans="1:7" ht="15.75" thickBot="1" x14ac:dyDescent="0.3">
      <c r="A416" s="7" t="s">
        <v>22451</v>
      </c>
      <c r="B416" s="7" t="s">
        <v>22452</v>
      </c>
      <c r="C416" s="8" t="s">
        <v>23</v>
      </c>
      <c r="D416" s="9">
        <v>6.4</v>
      </c>
      <c r="E416" s="9">
        <v>66.41</v>
      </c>
      <c r="F416" s="9">
        <v>13.75</v>
      </c>
      <c r="G416" s="9"/>
    </row>
    <row r="417" spans="1:7" ht="15.75" thickBot="1" x14ac:dyDescent="0.3">
      <c r="A417" s="6"/>
      <c r="B417" s="6"/>
      <c r="C417" s="6"/>
      <c r="D417" s="6"/>
      <c r="E417" s="6"/>
      <c r="F417" s="6"/>
      <c r="G417" s="6"/>
    </row>
    <row r="418" spans="1:7" ht="15.75" thickBot="1" x14ac:dyDescent="0.3">
      <c r="A418" s="7" t="s">
        <v>22453</v>
      </c>
      <c r="B418" s="7" t="s">
        <v>22454</v>
      </c>
      <c r="C418" s="8" t="s">
        <v>23</v>
      </c>
      <c r="D418" s="9">
        <v>10.01</v>
      </c>
      <c r="E418" s="9">
        <v>42.46</v>
      </c>
      <c r="F418" s="9">
        <v>37.659999999999997</v>
      </c>
      <c r="G418" s="9"/>
    </row>
    <row r="419" spans="1:7" ht="15.75" thickBot="1" x14ac:dyDescent="0.3">
      <c r="A419" s="6"/>
      <c r="B419" s="6"/>
      <c r="C419" s="6"/>
      <c r="D419" s="6"/>
      <c r="E419" s="6"/>
      <c r="F419" s="6"/>
      <c r="G419" s="6"/>
    </row>
    <row r="420" spans="1:7" ht="15.75" thickBot="1" x14ac:dyDescent="0.3">
      <c r="A420" s="7" t="s">
        <v>22455</v>
      </c>
      <c r="B420" s="7" t="s">
        <v>22456</v>
      </c>
      <c r="C420" s="8" t="s">
        <v>23</v>
      </c>
      <c r="D420" s="9">
        <v>8.43</v>
      </c>
      <c r="E420" s="9">
        <v>50.42</v>
      </c>
      <c r="F420" s="9">
        <v>29.66</v>
      </c>
      <c r="G420" s="9"/>
    </row>
    <row r="421" spans="1:7" ht="15.75" thickBot="1" x14ac:dyDescent="0.3">
      <c r="A421" s="6"/>
      <c r="B421" s="6"/>
      <c r="C421" s="6"/>
      <c r="D421" s="6"/>
      <c r="E421" s="6"/>
      <c r="F421" s="6"/>
      <c r="G421" s="6"/>
    </row>
    <row r="422" spans="1:7" ht="15.75" thickBot="1" x14ac:dyDescent="0.3">
      <c r="A422" s="7" t="s">
        <v>22457</v>
      </c>
      <c r="B422" s="7" t="s">
        <v>22458</v>
      </c>
      <c r="C422" s="8"/>
      <c r="D422" s="9"/>
      <c r="E422" s="9"/>
      <c r="F422" s="9"/>
      <c r="G422" s="9"/>
    </row>
    <row r="423" spans="1:7" ht="15.75" thickBot="1" x14ac:dyDescent="0.3">
      <c r="A423" s="6"/>
      <c r="B423" s="6"/>
      <c r="C423" s="6"/>
      <c r="D423" s="6"/>
      <c r="E423" s="6"/>
      <c r="F423" s="6"/>
      <c r="G423" s="6"/>
    </row>
    <row r="424" spans="1:7" ht="15.75" thickBot="1" x14ac:dyDescent="0.3">
      <c r="A424" s="7" t="s">
        <v>22459</v>
      </c>
      <c r="B424" s="7" t="s">
        <v>22428</v>
      </c>
      <c r="C424" s="8" t="s">
        <v>23</v>
      </c>
      <c r="D424" s="9">
        <v>168.26</v>
      </c>
      <c r="E424" s="9">
        <v>8.86</v>
      </c>
      <c r="F424" s="9">
        <v>71.239999999999995</v>
      </c>
      <c r="G424" s="9"/>
    </row>
    <row r="425" spans="1:7" ht="15.75" thickBot="1" x14ac:dyDescent="0.3">
      <c r="A425" s="6"/>
      <c r="B425" s="6"/>
      <c r="C425" s="6"/>
      <c r="D425" s="6"/>
      <c r="E425" s="6"/>
      <c r="F425" s="6"/>
      <c r="G425" s="6"/>
    </row>
    <row r="426" spans="1:7" ht="15.75" thickBot="1" x14ac:dyDescent="0.3">
      <c r="A426" s="7" t="s">
        <v>22460</v>
      </c>
      <c r="B426" s="7" t="s">
        <v>22461</v>
      </c>
      <c r="C426" s="8" t="s">
        <v>23</v>
      </c>
      <c r="D426" s="9">
        <v>178.22</v>
      </c>
      <c r="E426" s="9">
        <v>8.36</v>
      </c>
      <c r="F426" s="9">
        <v>71.739999999999995</v>
      </c>
      <c r="G426" s="9"/>
    </row>
    <row r="427" spans="1:7" ht="15.75" thickBot="1" x14ac:dyDescent="0.3">
      <c r="A427" s="6"/>
      <c r="B427" s="6"/>
      <c r="C427" s="6"/>
      <c r="D427" s="6"/>
      <c r="E427" s="6"/>
      <c r="F427" s="6"/>
      <c r="G427" s="6"/>
    </row>
    <row r="428" spans="1:7" ht="15.75" thickBot="1" x14ac:dyDescent="0.3">
      <c r="A428" s="7" t="s">
        <v>22462</v>
      </c>
      <c r="B428" s="7" t="s">
        <v>22463</v>
      </c>
      <c r="C428" s="8" t="s">
        <v>23</v>
      </c>
      <c r="D428" s="9">
        <v>7.92</v>
      </c>
      <c r="E428" s="9">
        <v>53.66</v>
      </c>
      <c r="F428" s="9">
        <v>26.39</v>
      </c>
      <c r="G428" s="9"/>
    </row>
    <row r="429" spans="1:7" ht="15.75" thickBot="1" x14ac:dyDescent="0.3">
      <c r="A429" s="6"/>
      <c r="B429" s="6"/>
      <c r="C429" s="6"/>
      <c r="D429" s="6"/>
      <c r="E429" s="6"/>
      <c r="F429" s="6"/>
      <c r="G429" s="6"/>
    </row>
    <row r="430" spans="1:7" ht="15.75" thickBot="1" x14ac:dyDescent="0.3">
      <c r="A430" s="7" t="s">
        <v>22464</v>
      </c>
      <c r="B430" s="7" t="s">
        <v>22465</v>
      </c>
      <c r="C430" s="8"/>
      <c r="D430" s="9"/>
      <c r="E430" s="9"/>
      <c r="F430" s="9"/>
      <c r="G430" s="9"/>
    </row>
    <row r="431" spans="1:7" ht="15.75" thickBot="1" x14ac:dyDescent="0.3">
      <c r="A431" s="6"/>
      <c r="B431" s="6"/>
      <c r="C431" s="6"/>
      <c r="D431" s="6"/>
      <c r="E431" s="6"/>
      <c r="F431" s="6"/>
      <c r="G431" s="6"/>
    </row>
    <row r="432" spans="1:7" ht="15.75" thickBot="1" x14ac:dyDescent="0.3">
      <c r="A432" s="7" t="s">
        <v>22466</v>
      </c>
      <c r="B432" s="7" t="s">
        <v>22467</v>
      </c>
      <c r="C432" s="8" t="s">
        <v>23</v>
      </c>
      <c r="D432" s="9">
        <v>160.01</v>
      </c>
      <c r="E432" s="9">
        <v>3.99</v>
      </c>
      <c r="F432" s="9">
        <v>76.099999999999994</v>
      </c>
      <c r="G432" s="9"/>
    </row>
    <row r="433" spans="1:7" ht="15.75" thickBot="1" x14ac:dyDescent="0.3">
      <c r="A433" s="6"/>
      <c r="B433" s="6"/>
      <c r="C433" s="6"/>
      <c r="D433" s="6"/>
      <c r="E433" s="6"/>
      <c r="F433" s="6"/>
      <c r="G433" s="6"/>
    </row>
    <row r="434" spans="1:7" ht="15.75" thickBot="1" x14ac:dyDescent="0.3">
      <c r="A434" s="7" t="s">
        <v>22468</v>
      </c>
      <c r="B434" s="7" t="s">
        <v>22469</v>
      </c>
      <c r="C434" s="8" t="s">
        <v>23</v>
      </c>
      <c r="D434" s="9">
        <v>164.77</v>
      </c>
      <c r="E434" s="9">
        <v>3.88</v>
      </c>
      <c r="F434" s="9">
        <v>76.22</v>
      </c>
      <c r="G434" s="9"/>
    </row>
    <row r="435" spans="1:7" ht="15.75" thickBot="1" x14ac:dyDescent="0.3">
      <c r="A435" s="6"/>
      <c r="B435" s="6"/>
      <c r="C435" s="6"/>
      <c r="D435" s="6"/>
      <c r="E435" s="6"/>
      <c r="F435" s="6"/>
      <c r="G435" s="6"/>
    </row>
    <row r="436" spans="1:7" ht="15.75" thickBot="1" x14ac:dyDescent="0.3">
      <c r="A436" s="7" t="s">
        <v>22470</v>
      </c>
      <c r="B436" s="7" t="s">
        <v>22471</v>
      </c>
      <c r="C436" s="8" t="s">
        <v>23</v>
      </c>
      <c r="D436" s="9">
        <v>109.42</v>
      </c>
      <c r="E436" s="9">
        <v>5.84</v>
      </c>
      <c r="F436" s="9">
        <v>74.260000000000005</v>
      </c>
      <c r="G436" s="9"/>
    </row>
    <row r="437" spans="1:7" ht="15.75" thickBot="1" x14ac:dyDescent="0.3">
      <c r="A437" s="6"/>
      <c r="B437" s="6"/>
      <c r="C437" s="6"/>
      <c r="D437" s="6"/>
      <c r="E437" s="6"/>
      <c r="F437" s="6"/>
      <c r="G437" s="6"/>
    </row>
    <row r="438" spans="1:7" ht="15.75" thickBot="1" x14ac:dyDescent="0.3">
      <c r="A438" s="7" t="s">
        <v>22472</v>
      </c>
      <c r="B438" s="7" t="s">
        <v>22473</v>
      </c>
      <c r="C438" s="8" t="s">
        <v>23</v>
      </c>
      <c r="D438" s="9">
        <v>188.53</v>
      </c>
      <c r="E438" s="9">
        <v>3.39</v>
      </c>
      <c r="F438" s="9">
        <v>76.7</v>
      </c>
      <c r="G438" s="9"/>
    </row>
    <row r="439" spans="1:7" ht="15.75" thickBot="1" x14ac:dyDescent="0.3">
      <c r="A439" s="6"/>
      <c r="B439" s="6"/>
      <c r="C439" s="6"/>
      <c r="D439" s="6"/>
      <c r="E439" s="6"/>
      <c r="F439" s="6"/>
      <c r="G439" s="6"/>
    </row>
    <row r="440" spans="1:7" ht="15.75" thickBot="1" x14ac:dyDescent="0.3">
      <c r="A440" s="7" t="s">
        <v>22474</v>
      </c>
      <c r="B440" s="7" t="s">
        <v>22475</v>
      </c>
      <c r="C440" s="8"/>
      <c r="D440" s="9"/>
      <c r="E440" s="9"/>
      <c r="F440" s="9"/>
      <c r="G440" s="9"/>
    </row>
    <row r="441" spans="1:7" ht="15.75" thickBot="1" x14ac:dyDescent="0.3">
      <c r="A441" s="6"/>
      <c r="B441" s="6"/>
      <c r="C441" s="6"/>
      <c r="D441" s="6"/>
      <c r="E441" s="6"/>
      <c r="F441" s="6"/>
      <c r="G441" s="6"/>
    </row>
    <row r="442" spans="1:7" ht="25.5" thickBot="1" x14ac:dyDescent="0.3">
      <c r="A442" s="7" t="s">
        <v>22476</v>
      </c>
      <c r="B442" s="7" t="s">
        <v>22477</v>
      </c>
      <c r="C442" s="8" t="s">
        <v>23</v>
      </c>
      <c r="D442" s="9">
        <v>469.98</v>
      </c>
      <c r="E442" s="9">
        <v>3.17</v>
      </c>
      <c r="F442" s="9">
        <v>76.92</v>
      </c>
      <c r="G442" s="9"/>
    </row>
    <row r="443" spans="1:7" ht="15.75" thickBot="1" x14ac:dyDescent="0.3">
      <c r="A443" s="6"/>
      <c r="B443" s="6"/>
      <c r="C443" s="6"/>
      <c r="D443" s="6"/>
      <c r="E443" s="6"/>
      <c r="F443" s="6"/>
      <c r="G443" s="6"/>
    </row>
    <row r="444" spans="1:7" ht="15.75" thickBot="1" x14ac:dyDescent="0.3">
      <c r="A444" s="7" t="s">
        <v>22478</v>
      </c>
      <c r="B444" s="7" t="s">
        <v>22479</v>
      </c>
      <c r="C444" s="8" t="s">
        <v>23</v>
      </c>
      <c r="D444" s="9">
        <v>57.84</v>
      </c>
      <c r="E444" s="9">
        <v>11.05</v>
      </c>
      <c r="F444" s="9">
        <v>69.05</v>
      </c>
      <c r="G444" s="9"/>
    </row>
    <row r="445" spans="1:7" ht="15.75" thickBot="1" x14ac:dyDescent="0.3">
      <c r="A445" s="6"/>
      <c r="B445" s="6"/>
      <c r="C445" s="6"/>
      <c r="D445" s="6"/>
      <c r="E445" s="6"/>
      <c r="F445" s="6"/>
      <c r="G445" s="6"/>
    </row>
    <row r="446" spans="1:7" ht="25.5" thickBot="1" x14ac:dyDescent="0.3">
      <c r="A446" s="7" t="s">
        <v>22480</v>
      </c>
      <c r="B446" s="7" t="s">
        <v>22481</v>
      </c>
      <c r="C446" s="8"/>
      <c r="D446" s="9"/>
      <c r="E446" s="9"/>
      <c r="F446" s="9"/>
      <c r="G446" s="9"/>
    </row>
    <row r="447" spans="1:7" ht="15.75" thickBot="1" x14ac:dyDescent="0.3">
      <c r="A447" s="6"/>
      <c r="B447" s="6"/>
      <c r="C447" s="6"/>
      <c r="D447" s="6"/>
      <c r="E447" s="6"/>
      <c r="F447" s="6"/>
      <c r="G447" s="6"/>
    </row>
    <row r="448" spans="1:7" ht="15.75" thickBot="1" x14ac:dyDescent="0.3">
      <c r="A448" s="7" t="s">
        <v>22482</v>
      </c>
      <c r="B448" s="7" t="s">
        <v>22483</v>
      </c>
      <c r="C448" s="8" t="s">
        <v>23</v>
      </c>
      <c r="D448" s="9">
        <v>241.34</v>
      </c>
      <c r="E448" s="9">
        <v>4.41</v>
      </c>
      <c r="F448" s="9">
        <v>75.69</v>
      </c>
      <c r="G448" s="9"/>
    </row>
    <row r="449" spans="1:7" ht="15.75" thickBot="1" x14ac:dyDescent="0.3">
      <c r="A449" s="6"/>
      <c r="B449" s="6"/>
      <c r="C449" s="6"/>
      <c r="D449" s="6"/>
      <c r="E449" s="6"/>
      <c r="F449" s="6"/>
      <c r="G449" s="6"/>
    </row>
    <row r="450" spans="1:7" ht="15.75" thickBot="1" x14ac:dyDescent="0.3">
      <c r="A450" s="7" t="s">
        <v>22484</v>
      </c>
      <c r="B450" s="7" t="s">
        <v>22485</v>
      </c>
      <c r="C450" s="8" t="s">
        <v>23</v>
      </c>
      <c r="D450" s="9">
        <v>464.65</v>
      </c>
      <c r="E450" s="9">
        <v>2.29</v>
      </c>
      <c r="F450" s="9">
        <v>77.81</v>
      </c>
      <c r="G450" s="9"/>
    </row>
    <row r="451" spans="1:7" ht="15.75" thickBot="1" x14ac:dyDescent="0.3">
      <c r="A451" s="6"/>
      <c r="B451" s="6"/>
      <c r="C451" s="6"/>
      <c r="D451" s="6"/>
      <c r="E451" s="6"/>
      <c r="F451" s="6"/>
      <c r="G451" s="6"/>
    </row>
    <row r="452" spans="1:7" ht="15.75" thickBot="1" x14ac:dyDescent="0.3">
      <c r="A452" s="7" t="s">
        <v>22486</v>
      </c>
      <c r="B452" s="7" t="s">
        <v>22487</v>
      </c>
      <c r="C452" s="8" t="s">
        <v>23</v>
      </c>
      <c r="D452" s="9">
        <v>550.17999999999995</v>
      </c>
      <c r="E452" s="9">
        <v>1.93</v>
      </c>
      <c r="F452" s="9">
        <v>78.16</v>
      </c>
      <c r="G452" s="9"/>
    </row>
    <row r="453" spans="1:7" ht="15.75" thickBot="1" x14ac:dyDescent="0.3">
      <c r="A453" s="6"/>
      <c r="B453" s="6"/>
      <c r="C453" s="6"/>
      <c r="D453" s="6"/>
      <c r="E453" s="6"/>
      <c r="F453" s="6"/>
      <c r="G453" s="6"/>
    </row>
    <row r="454" spans="1:7" ht="15.75" thickBot="1" x14ac:dyDescent="0.3">
      <c r="A454" s="7" t="s">
        <v>22488</v>
      </c>
      <c r="B454" s="7" t="s">
        <v>22489</v>
      </c>
      <c r="C454" s="8" t="s">
        <v>23</v>
      </c>
      <c r="D454" s="9">
        <v>654.70000000000005</v>
      </c>
      <c r="E454" s="9">
        <v>1.63</v>
      </c>
      <c r="F454" s="9">
        <v>78.47</v>
      </c>
      <c r="G454" s="9"/>
    </row>
    <row r="455" spans="1:7" ht="15.75" thickBot="1" x14ac:dyDescent="0.3">
      <c r="A455" s="6"/>
      <c r="B455" s="6"/>
      <c r="C455" s="6"/>
      <c r="D455" s="6"/>
      <c r="E455" s="6"/>
      <c r="F455" s="6"/>
      <c r="G455" s="6"/>
    </row>
    <row r="456" spans="1:7" ht="15.75" thickBot="1" x14ac:dyDescent="0.3">
      <c r="A456" s="7" t="s">
        <v>22490</v>
      </c>
      <c r="B456" s="7" t="s">
        <v>22491</v>
      </c>
      <c r="C456" s="8" t="s">
        <v>23</v>
      </c>
      <c r="D456" s="9">
        <v>188.53</v>
      </c>
      <c r="E456" s="9">
        <v>3.39</v>
      </c>
      <c r="F456" s="9">
        <v>76.7</v>
      </c>
      <c r="G456" s="9"/>
    </row>
    <row r="457" spans="1:7" ht="15.75" thickBot="1" x14ac:dyDescent="0.3">
      <c r="A457" s="6"/>
      <c r="B457" s="6"/>
      <c r="C457" s="6"/>
      <c r="D457" s="6"/>
      <c r="E457" s="6"/>
      <c r="F457" s="6"/>
      <c r="G457" s="6"/>
    </row>
    <row r="458" spans="1:7" ht="15.75" thickBot="1" x14ac:dyDescent="0.3">
      <c r="A458" s="7" t="s">
        <v>22492</v>
      </c>
      <c r="B458" s="7" t="s">
        <v>22493</v>
      </c>
      <c r="C458" s="8"/>
      <c r="D458" s="9"/>
      <c r="E458" s="9"/>
      <c r="F458" s="9"/>
      <c r="G458" s="9"/>
    </row>
    <row r="459" spans="1:7" ht="15.75" thickBot="1" x14ac:dyDescent="0.3">
      <c r="A459" s="6"/>
      <c r="B459" s="6"/>
      <c r="C459" s="6"/>
      <c r="D459" s="6"/>
      <c r="E459" s="6"/>
      <c r="F459" s="6"/>
      <c r="G459" s="6"/>
    </row>
    <row r="460" spans="1:7" ht="15.75" thickBot="1" x14ac:dyDescent="0.3">
      <c r="A460" s="7" t="s">
        <v>22494</v>
      </c>
      <c r="B460" s="7" t="s">
        <v>22495</v>
      </c>
      <c r="C460" s="8" t="s">
        <v>23</v>
      </c>
      <c r="D460" s="9">
        <v>117.26</v>
      </c>
      <c r="E460" s="9">
        <v>5.45</v>
      </c>
      <c r="F460" s="9">
        <v>74.650000000000006</v>
      </c>
      <c r="G460" s="9"/>
    </row>
    <row r="461" spans="1:7" ht="15.75" thickBot="1" x14ac:dyDescent="0.3">
      <c r="A461" s="6"/>
      <c r="B461" s="6"/>
      <c r="C461" s="6"/>
      <c r="D461" s="6"/>
      <c r="E461" s="6"/>
      <c r="F461" s="6"/>
      <c r="G461" s="6"/>
    </row>
    <row r="462" spans="1:7" ht="25.5" thickBot="1" x14ac:dyDescent="0.3">
      <c r="A462" s="7" t="s">
        <v>22496</v>
      </c>
      <c r="B462" s="7" t="s">
        <v>22497</v>
      </c>
      <c r="C462" s="8" t="s">
        <v>23</v>
      </c>
      <c r="D462" s="9">
        <v>183.29</v>
      </c>
      <c r="E462" s="9">
        <v>3.49</v>
      </c>
      <c r="F462" s="9">
        <v>76.61</v>
      </c>
      <c r="G462" s="9"/>
    </row>
    <row r="463" spans="1:7" ht="15.75" thickBot="1" x14ac:dyDescent="0.3">
      <c r="A463" s="6"/>
      <c r="B463" s="6"/>
      <c r="C463" s="6"/>
      <c r="D463" s="6"/>
      <c r="E463" s="6"/>
      <c r="F463" s="6"/>
      <c r="G463" s="6"/>
    </row>
    <row r="464" spans="1:7" ht="15.75" thickBot="1" x14ac:dyDescent="0.3">
      <c r="A464" s="7" t="s">
        <v>22498</v>
      </c>
      <c r="B464" s="7" t="s">
        <v>22499</v>
      </c>
      <c r="C464" s="8" t="s">
        <v>23</v>
      </c>
      <c r="D464" s="9">
        <v>117.26</v>
      </c>
      <c r="E464" s="9">
        <v>5.45</v>
      </c>
      <c r="F464" s="9">
        <v>74.650000000000006</v>
      </c>
      <c r="G464" s="9"/>
    </row>
    <row r="465" spans="1:7" ht="15.75" thickBot="1" x14ac:dyDescent="0.3">
      <c r="A465" s="6"/>
      <c r="B465" s="6"/>
      <c r="C465" s="6"/>
      <c r="D465" s="6"/>
      <c r="E465" s="6"/>
      <c r="F465" s="6"/>
      <c r="G465" s="6"/>
    </row>
    <row r="466" spans="1:7" ht="15.75" thickBot="1" x14ac:dyDescent="0.3">
      <c r="A466" s="7" t="s">
        <v>22500</v>
      </c>
      <c r="B466" s="7" t="s">
        <v>22501</v>
      </c>
      <c r="C466" s="8" t="s">
        <v>23</v>
      </c>
      <c r="D466" s="9">
        <v>74.48</v>
      </c>
      <c r="E466" s="9">
        <v>8.58</v>
      </c>
      <c r="F466" s="9">
        <v>71.52</v>
      </c>
      <c r="G466" s="9"/>
    </row>
    <row r="467" spans="1:7" ht="15.75" thickBot="1" x14ac:dyDescent="0.3">
      <c r="A467" s="6"/>
      <c r="B467" s="6"/>
      <c r="C467" s="6"/>
      <c r="D467" s="6"/>
      <c r="E467" s="6"/>
      <c r="F467" s="6"/>
      <c r="G467" s="6"/>
    </row>
    <row r="468" spans="1:7" ht="15.75" thickBot="1" x14ac:dyDescent="0.3">
      <c r="A468" s="7" t="s">
        <v>22502</v>
      </c>
      <c r="B468" s="7" t="s">
        <v>22503</v>
      </c>
      <c r="C468" s="8" t="s">
        <v>23</v>
      </c>
      <c r="D468" s="9">
        <v>123.9</v>
      </c>
      <c r="E468" s="9">
        <v>5.16</v>
      </c>
      <c r="F468" s="9">
        <v>74.94</v>
      </c>
      <c r="G468" s="9"/>
    </row>
    <row r="469" spans="1:7" ht="15.75" thickBot="1" x14ac:dyDescent="0.3">
      <c r="A469" s="6"/>
      <c r="B469" s="6"/>
      <c r="C469" s="6"/>
      <c r="D469" s="6"/>
      <c r="E469" s="6"/>
      <c r="F469" s="6"/>
      <c r="G469" s="6"/>
    </row>
    <row r="470" spans="1:7" ht="15.75" thickBot="1" x14ac:dyDescent="0.3">
      <c r="A470" s="7" t="s">
        <v>22504</v>
      </c>
      <c r="B470" s="7" t="s">
        <v>22505</v>
      </c>
      <c r="C470" s="8" t="s">
        <v>23</v>
      </c>
      <c r="D470" s="9">
        <v>122</v>
      </c>
      <c r="E470" s="9">
        <v>5.24</v>
      </c>
      <c r="F470" s="9">
        <v>74.86</v>
      </c>
      <c r="G470" s="9"/>
    </row>
    <row r="471" spans="1:7" ht="15.75" thickBot="1" x14ac:dyDescent="0.3">
      <c r="A471" s="6"/>
      <c r="B471" s="6"/>
      <c r="C471" s="6"/>
      <c r="D471" s="6"/>
      <c r="E471" s="6"/>
      <c r="F471" s="6"/>
      <c r="G471" s="6"/>
    </row>
    <row r="472" spans="1:7" ht="15.75" thickBot="1" x14ac:dyDescent="0.3">
      <c r="A472" s="7" t="s">
        <v>22506</v>
      </c>
      <c r="B472" s="7" t="s">
        <v>22507</v>
      </c>
      <c r="C472" s="8"/>
      <c r="D472" s="9"/>
      <c r="E472" s="9"/>
      <c r="F472" s="9"/>
      <c r="G472" s="9"/>
    </row>
    <row r="473" spans="1:7" ht="15.75" thickBot="1" x14ac:dyDescent="0.3">
      <c r="A473" s="6"/>
      <c r="B473" s="6"/>
      <c r="C473" s="6"/>
      <c r="D473" s="6"/>
      <c r="E473" s="6"/>
      <c r="F473" s="6"/>
      <c r="G473" s="6"/>
    </row>
    <row r="474" spans="1:7" ht="15.75" thickBot="1" x14ac:dyDescent="0.3">
      <c r="A474" s="7" t="s">
        <v>22508</v>
      </c>
      <c r="B474" s="7" t="s">
        <v>22287</v>
      </c>
      <c r="C474" s="8" t="s">
        <v>23</v>
      </c>
      <c r="D474" s="9">
        <v>53.91</v>
      </c>
      <c r="E474" s="9">
        <v>23.69</v>
      </c>
      <c r="F474" s="9">
        <v>56.41</v>
      </c>
      <c r="G474" s="9"/>
    </row>
    <row r="475" spans="1:7" ht="15.75" thickBot="1" x14ac:dyDescent="0.3">
      <c r="A475" s="6"/>
      <c r="B475" s="6"/>
      <c r="C475" s="6"/>
      <c r="D475" s="6"/>
      <c r="E475" s="6"/>
      <c r="F475" s="6"/>
      <c r="G475" s="6"/>
    </row>
    <row r="476" spans="1:7" ht="15.75" thickBot="1" x14ac:dyDescent="0.3">
      <c r="A476" s="7" t="s">
        <v>22509</v>
      </c>
      <c r="B476" s="7" t="s">
        <v>22510</v>
      </c>
      <c r="C476" s="8" t="s">
        <v>23</v>
      </c>
      <c r="D476" s="9">
        <v>48.72</v>
      </c>
      <c r="E476" s="9">
        <v>26.21</v>
      </c>
      <c r="F476" s="9">
        <v>53.88</v>
      </c>
      <c r="G476" s="9"/>
    </row>
    <row r="477" spans="1:7" ht="15.75" thickBot="1" x14ac:dyDescent="0.3">
      <c r="A477" s="6"/>
      <c r="B477" s="6"/>
      <c r="C477" s="6"/>
      <c r="D477" s="6"/>
      <c r="E477" s="6"/>
      <c r="F477" s="6"/>
      <c r="G477" s="6"/>
    </row>
    <row r="478" spans="1:7" ht="15.75" thickBot="1" x14ac:dyDescent="0.3">
      <c r="A478" s="7" t="s">
        <v>22511</v>
      </c>
      <c r="B478" s="7" t="s">
        <v>22512</v>
      </c>
      <c r="C478" s="8" t="s">
        <v>23</v>
      </c>
      <c r="D478" s="9">
        <v>39.31</v>
      </c>
      <c r="E478" s="9">
        <v>32.49</v>
      </c>
      <c r="F478" s="9">
        <v>47.62</v>
      </c>
      <c r="G478" s="9"/>
    </row>
    <row r="479" spans="1:7" ht="15.75" thickBot="1" x14ac:dyDescent="0.3">
      <c r="A479" s="6"/>
      <c r="B479" s="6"/>
      <c r="C479" s="6"/>
      <c r="D479" s="6"/>
      <c r="E479" s="6"/>
      <c r="F479" s="6"/>
      <c r="G479" s="6"/>
    </row>
    <row r="480" spans="1:7" ht="15.75" thickBot="1" x14ac:dyDescent="0.3">
      <c r="A480" s="7" t="s">
        <v>22513</v>
      </c>
      <c r="B480" s="7" t="s">
        <v>22514</v>
      </c>
      <c r="C480" s="8" t="s">
        <v>23</v>
      </c>
      <c r="D480" s="9">
        <v>33.51</v>
      </c>
      <c r="E480" s="9">
        <v>38.11</v>
      </c>
      <c r="F480" s="9">
        <v>41.99</v>
      </c>
      <c r="G480" s="9"/>
    </row>
    <row r="481" spans="1:7" ht="15.75" thickBot="1" x14ac:dyDescent="0.3">
      <c r="A481" s="6"/>
      <c r="B481" s="6"/>
      <c r="C481" s="6"/>
      <c r="D481" s="6"/>
      <c r="E481" s="6"/>
      <c r="F481" s="6"/>
      <c r="G481" s="6"/>
    </row>
    <row r="482" spans="1:7" ht="15.75" thickBot="1" x14ac:dyDescent="0.3">
      <c r="A482" s="7" t="s">
        <v>22515</v>
      </c>
      <c r="B482" s="7" t="s">
        <v>22516</v>
      </c>
      <c r="C482" s="8" t="s">
        <v>23</v>
      </c>
      <c r="D482" s="9">
        <v>33.04</v>
      </c>
      <c r="E482" s="9">
        <v>38.65</v>
      </c>
      <c r="F482" s="9">
        <v>41.46</v>
      </c>
      <c r="G482" s="9"/>
    </row>
    <row r="483" spans="1:7" ht="15.75" thickBot="1" x14ac:dyDescent="0.3">
      <c r="A483" s="6"/>
      <c r="B483" s="6"/>
      <c r="C483" s="6"/>
      <c r="D483" s="6"/>
      <c r="E483" s="6"/>
      <c r="F483" s="6"/>
      <c r="G483" s="6"/>
    </row>
    <row r="484" spans="1:7" ht="15.75" thickBot="1" x14ac:dyDescent="0.3">
      <c r="A484" s="7" t="s">
        <v>22517</v>
      </c>
      <c r="B484" s="7" t="s">
        <v>22518</v>
      </c>
      <c r="C484" s="8" t="s">
        <v>23</v>
      </c>
      <c r="D484" s="9">
        <v>43.01</v>
      </c>
      <c r="E484" s="9">
        <v>29.69</v>
      </c>
      <c r="F484" s="9">
        <v>50.41</v>
      </c>
      <c r="G484" s="9"/>
    </row>
    <row r="485" spans="1:7" ht="15.75" thickBot="1" x14ac:dyDescent="0.3">
      <c r="A485" s="6"/>
      <c r="B485" s="6"/>
      <c r="C485" s="6"/>
      <c r="D485" s="6"/>
      <c r="E485" s="6"/>
      <c r="F485" s="6"/>
      <c r="G485" s="6"/>
    </row>
    <row r="486" spans="1:7" ht="15.75" thickBot="1" x14ac:dyDescent="0.3">
      <c r="A486" s="7" t="s">
        <v>22519</v>
      </c>
      <c r="B486" s="7" t="s">
        <v>22520</v>
      </c>
      <c r="C486" s="8" t="s">
        <v>23</v>
      </c>
      <c r="D486" s="9">
        <v>44.3</v>
      </c>
      <c r="E486" s="9">
        <v>28.83</v>
      </c>
      <c r="F486" s="9">
        <v>51.26</v>
      </c>
      <c r="G486" s="9"/>
    </row>
    <row r="487" spans="1:7" ht="15.75" thickBot="1" x14ac:dyDescent="0.3">
      <c r="A487" s="6"/>
      <c r="B487" s="6"/>
      <c r="C487" s="6"/>
      <c r="D487" s="6"/>
      <c r="E487" s="6"/>
      <c r="F487" s="6"/>
      <c r="G487" s="6"/>
    </row>
    <row r="488" spans="1:7" ht="15.75" thickBot="1" x14ac:dyDescent="0.3">
      <c r="A488" s="7" t="s">
        <v>22521</v>
      </c>
      <c r="B488" s="7" t="s">
        <v>22522</v>
      </c>
      <c r="C488" s="8" t="s">
        <v>23</v>
      </c>
      <c r="D488" s="9">
        <v>132.83000000000001</v>
      </c>
      <c r="E488" s="9">
        <v>9.61</v>
      </c>
      <c r="F488" s="9">
        <v>70.48</v>
      </c>
      <c r="G488" s="9"/>
    </row>
    <row r="489" spans="1:7" ht="15.75" thickBot="1" x14ac:dyDescent="0.3">
      <c r="A489" s="6"/>
      <c r="B489" s="6"/>
      <c r="C489" s="6"/>
      <c r="D489" s="6"/>
      <c r="E489" s="6"/>
      <c r="F489" s="6"/>
      <c r="G489" s="6"/>
    </row>
    <row r="490" spans="1:7" ht="15.75" thickBot="1" x14ac:dyDescent="0.3">
      <c r="A490" s="7" t="s">
        <v>22523</v>
      </c>
      <c r="B490" s="7" t="s">
        <v>22524</v>
      </c>
      <c r="C490" s="8" t="s">
        <v>23</v>
      </c>
      <c r="D490" s="9">
        <v>42.12</v>
      </c>
      <c r="E490" s="9">
        <v>30.32</v>
      </c>
      <c r="F490" s="9">
        <v>49.79</v>
      </c>
      <c r="G490" s="9"/>
    </row>
    <row r="491" spans="1:7" ht="15.75" thickBot="1" x14ac:dyDescent="0.3">
      <c r="A491" s="6"/>
      <c r="B491" s="6"/>
      <c r="C491" s="6"/>
      <c r="D491" s="6"/>
      <c r="E491" s="6"/>
      <c r="F491" s="6"/>
      <c r="G491" s="6"/>
    </row>
    <row r="492" spans="1:7" ht="15.75" thickBot="1" x14ac:dyDescent="0.3">
      <c r="A492" s="7" t="s">
        <v>22525</v>
      </c>
      <c r="B492" s="7" t="s">
        <v>22526</v>
      </c>
      <c r="C492" s="8" t="s">
        <v>23</v>
      </c>
      <c r="D492" s="9">
        <v>42.12</v>
      </c>
      <c r="E492" s="9">
        <v>30.32</v>
      </c>
      <c r="F492" s="9">
        <v>49.79</v>
      </c>
      <c r="G492" s="9"/>
    </row>
    <row r="493" spans="1:7" ht="15.75" thickBot="1" x14ac:dyDescent="0.3">
      <c r="A493" s="6"/>
      <c r="B493" s="6"/>
      <c r="C493" s="6"/>
      <c r="D493" s="6"/>
      <c r="E493" s="6"/>
      <c r="F493" s="6"/>
      <c r="G493" s="6"/>
    </row>
    <row r="494" spans="1:7" ht="15.75" thickBot="1" x14ac:dyDescent="0.3">
      <c r="A494" s="7" t="s">
        <v>22527</v>
      </c>
      <c r="B494" s="7" t="s">
        <v>22528</v>
      </c>
      <c r="C494" s="8"/>
      <c r="D494" s="9"/>
      <c r="E494" s="9"/>
      <c r="F494" s="9"/>
      <c r="G494" s="9"/>
    </row>
    <row r="495" spans="1:7" ht="15.75" thickBot="1" x14ac:dyDescent="0.3">
      <c r="A495" s="6"/>
      <c r="B495" s="6"/>
      <c r="C495" s="6"/>
      <c r="D495" s="6"/>
      <c r="E495" s="6"/>
      <c r="F495" s="6"/>
      <c r="G495" s="6"/>
    </row>
    <row r="496" spans="1:7" ht="15.75" thickBot="1" x14ac:dyDescent="0.3">
      <c r="A496" s="7" t="s">
        <v>22529</v>
      </c>
      <c r="B496" s="7" t="s">
        <v>22530</v>
      </c>
      <c r="C496" s="8" t="s">
        <v>23</v>
      </c>
      <c r="D496" s="9">
        <v>17.95</v>
      </c>
      <c r="E496" s="9">
        <v>47.47</v>
      </c>
      <c r="F496" s="9">
        <v>32.65</v>
      </c>
      <c r="G496" s="9"/>
    </row>
    <row r="497" spans="1:7" ht="15.75" thickBot="1" x14ac:dyDescent="0.3">
      <c r="A497" s="6"/>
      <c r="B497" s="6"/>
      <c r="C497" s="6"/>
      <c r="D497" s="6"/>
      <c r="E497" s="6"/>
      <c r="F497" s="6"/>
      <c r="G497" s="6"/>
    </row>
    <row r="498" spans="1:7" ht="15.75" thickBot="1" x14ac:dyDescent="0.3">
      <c r="A498" s="7" t="s">
        <v>22531</v>
      </c>
      <c r="B498" s="7" t="s">
        <v>22532</v>
      </c>
      <c r="C498" s="8" t="s">
        <v>23</v>
      </c>
      <c r="D498" s="9">
        <v>23.03</v>
      </c>
      <c r="E498" s="9">
        <v>37</v>
      </c>
      <c r="F498" s="9">
        <v>43.12</v>
      </c>
      <c r="G498" s="9"/>
    </row>
    <row r="499" spans="1:7" ht="15.75" thickBot="1" x14ac:dyDescent="0.3">
      <c r="A499" s="6"/>
      <c r="B499" s="6"/>
      <c r="C499" s="6"/>
      <c r="D499" s="6"/>
      <c r="E499" s="6"/>
      <c r="F499" s="6"/>
      <c r="G499" s="6"/>
    </row>
    <row r="500" spans="1:7" ht="15.75" thickBot="1" x14ac:dyDescent="0.3">
      <c r="A500" s="7" t="s">
        <v>22533</v>
      </c>
      <c r="B500" s="7" t="s">
        <v>22534</v>
      </c>
      <c r="C500" s="8" t="s">
        <v>23</v>
      </c>
      <c r="D500" s="9">
        <v>18.809999999999999</v>
      </c>
      <c r="E500" s="9">
        <v>45.3</v>
      </c>
      <c r="F500" s="9">
        <v>34.82</v>
      </c>
      <c r="G500" s="9"/>
    </row>
    <row r="501" spans="1:7" ht="15.75" thickBot="1" x14ac:dyDescent="0.3">
      <c r="A501" s="6"/>
      <c r="B501" s="6"/>
      <c r="C501" s="6"/>
      <c r="D501" s="6"/>
      <c r="E501" s="6"/>
      <c r="F501" s="6"/>
      <c r="G501" s="6"/>
    </row>
    <row r="502" spans="1:7" ht="15.75" thickBot="1" x14ac:dyDescent="0.3">
      <c r="A502" s="7" t="s">
        <v>22535</v>
      </c>
      <c r="B502" s="7" t="s">
        <v>22536</v>
      </c>
      <c r="C502" s="8"/>
      <c r="D502" s="9"/>
      <c r="E502" s="9"/>
      <c r="F502" s="9"/>
      <c r="G502" s="9"/>
    </row>
    <row r="503" spans="1:7" ht="15.75" thickBot="1" x14ac:dyDescent="0.3">
      <c r="A503" s="6"/>
      <c r="B503" s="6"/>
      <c r="C503" s="6"/>
      <c r="D503" s="6"/>
      <c r="E503" s="6"/>
      <c r="F503" s="6"/>
      <c r="G503" s="6"/>
    </row>
    <row r="504" spans="1:7" ht="15.75" thickBot="1" x14ac:dyDescent="0.3">
      <c r="A504" s="7" t="s">
        <v>22537</v>
      </c>
      <c r="B504" s="7" t="s">
        <v>22538</v>
      </c>
      <c r="C504" s="8" t="s">
        <v>23</v>
      </c>
      <c r="D504" s="9">
        <v>293.77999999999997</v>
      </c>
      <c r="E504" s="9">
        <v>10.14</v>
      </c>
      <c r="F504" s="9">
        <v>69.95</v>
      </c>
      <c r="G504" s="9"/>
    </row>
    <row r="505" spans="1:7" ht="15.75" thickBot="1" x14ac:dyDescent="0.3">
      <c r="A505" s="6"/>
      <c r="B505" s="6"/>
      <c r="C505" s="6"/>
      <c r="D505" s="6"/>
      <c r="E505" s="6"/>
      <c r="F505" s="6"/>
      <c r="G505" s="6"/>
    </row>
    <row r="506" spans="1:7" ht="15.75" thickBot="1" x14ac:dyDescent="0.3">
      <c r="A506" s="7" t="s">
        <v>22539</v>
      </c>
      <c r="B506" s="7" t="s">
        <v>22540</v>
      </c>
      <c r="C506" s="8" t="s">
        <v>23</v>
      </c>
      <c r="D506" s="9">
        <v>317.04000000000002</v>
      </c>
      <c r="E506" s="9">
        <v>9.4</v>
      </c>
      <c r="F506" s="9">
        <v>70.7</v>
      </c>
      <c r="G506" s="9"/>
    </row>
    <row r="507" spans="1:7" ht="15.75" thickBot="1" x14ac:dyDescent="0.3">
      <c r="A507" s="6"/>
      <c r="B507" s="6"/>
      <c r="C507" s="6"/>
      <c r="D507" s="6"/>
      <c r="E507" s="6"/>
      <c r="F507" s="6"/>
      <c r="G507" s="6"/>
    </row>
    <row r="508" spans="1:7" ht="15.75" thickBot="1" x14ac:dyDescent="0.3">
      <c r="A508" s="7" t="s">
        <v>22541</v>
      </c>
      <c r="B508" s="7" t="s">
        <v>22542</v>
      </c>
      <c r="C508" s="8" t="s">
        <v>23</v>
      </c>
      <c r="D508" s="9">
        <v>341.28</v>
      </c>
      <c r="E508" s="9">
        <v>8.73</v>
      </c>
      <c r="F508" s="9">
        <v>71.36</v>
      </c>
      <c r="G508" s="9"/>
    </row>
    <row r="509" spans="1:7" ht="15.75" thickBot="1" x14ac:dyDescent="0.3">
      <c r="A509" s="6"/>
      <c r="B509" s="6"/>
      <c r="C509" s="6"/>
      <c r="D509" s="6"/>
      <c r="E509" s="6"/>
      <c r="F509" s="6"/>
      <c r="G509" s="6"/>
    </row>
    <row r="510" spans="1:7" ht="15.75" thickBot="1" x14ac:dyDescent="0.3">
      <c r="A510" s="7" t="s">
        <v>22543</v>
      </c>
      <c r="B510" s="7" t="s">
        <v>22544</v>
      </c>
      <c r="C510" s="8" t="s">
        <v>23</v>
      </c>
      <c r="D510" s="9">
        <v>464.83</v>
      </c>
      <c r="E510" s="9">
        <v>6.41</v>
      </c>
      <c r="F510" s="9">
        <v>73.69</v>
      </c>
      <c r="G510" s="9"/>
    </row>
    <row r="511" spans="1:7" ht="15.75" thickBot="1" x14ac:dyDescent="0.3">
      <c r="A511" s="6"/>
      <c r="B511" s="6"/>
      <c r="C511" s="6"/>
      <c r="D511" s="6"/>
      <c r="E511" s="6"/>
      <c r="F511" s="6"/>
      <c r="G511" s="6"/>
    </row>
    <row r="512" spans="1:7" ht="15.75" thickBot="1" x14ac:dyDescent="0.3">
      <c r="A512" s="7" t="s">
        <v>22545</v>
      </c>
      <c r="B512" s="7" t="s">
        <v>22546</v>
      </c>
      <c r="C512" s="8"/>
      <c r="D512" s="9"/>
      <c r="E512" s="9"/>
      <c r="F512" s="9"/>
      <c r="G512" s="9"/>
    </row>
    <row r="513" spans="1:7" ht="15.75" thickBot="1" x14ac:dyDescent="0.3">
      <c r="A513" s="6"/>
      <c r="B513" s="6"/>
      <c r="C513" s="6"/>
      <c r="D513" s="6"/>
      <c r="E513" s="6"/>
      <c r="F513" s="6"/>
      <c r="G513" s="6"/>
    </row>
    <row r="514" spans="1:7" ht="15.75" thickBot="1" x14ac:dyDescent="0.3">
      <c r="A514" s="7" t="s">
        <v>22547</v>
      </c>
      <c r="B514" s="7" t="s">
        <v>22538</v>
      </c>
      <c r="C514" s="8" t="s">
        <v>23</v>
      </c>
      <c r="D514" s="9">
        <v>284.27</v>
      </c>
      <c r="E514" s="9">
        <v>10.48</v>
      </c>
      <c r="F514" s="9">
        <v>69.61</v>
      </c>
      <c r="G514" s="9"/>
    </row>
    <row r="515" spans="1:7" ht="15.75" thickBot="1" x14ac:dyDescent="0.3">
      <c r="A515" s="6"/>
      <c r="B515" s="6"/>
      <c r="C515" s="6"/>
      <c r="D515" s="6"/>
      <c r="E515" s="6"/>
      <c r="F515" s="6"/>
      <c r="G515" s="6"/>
    </row>
    <row r="516" spans="1:7" ht="15.75" thickBot="1" x14ac:dyDescent="0.3">
      <c r="A516" s="7" t="s">
        <v>22548</v>
      </c>
      <c r="B516" s="7" t="s">
        <v>22540</v>
      </c>
      <c r="C516" s="8" t="s">
        <v>23</v>
      </c>
      <c r="D516" s="9">
        <v>308.02999999999997</v>
      </c>
      <c r="E516" s="9">
        <v>9.67</v>
      </c>
      <c r="F516" s="9">
        <v>70.42</v>
      </c>
      <c r="G516" s="9"/>
    </row>
    <row r="517" spans="1:7" ht="15.75" thickBot="1" x14ac:dyDescent="0.3">
      <c r="A517" s="6"/>
      <c r="B517" s="6"/>
      <c r="C517" s="6"/>
      <c r="D517" s="6"/>
      <c r="E517" s="6"/>
      <c r="F517" s="6"/>
      <c r="G517" s="6"/>
    </row>
    <row r="518" spans="1:7" ht="15.75" thickBot="1" x14ac:dyDescent="0.3">
      <c r="A518" s="7" t="s">
        <v>22549</v>
      </c>
      <c r="B518" s="7" t="s">
        <v>22542</v>
      </c>
      <c r="C518" s="8" t="s">
        <v>23</v>
      </c>
      <c r="D518" s="9">
        <v>331.77</v>
      </c>
      <c r="E518" s="9">
        <v>8.98</v>
      </c>
      <c r="F518" s="9">
        <v>71.12</v>
      </c>
      <c r="G518" s="9"/>
    </row>
    <row r="519" spans="1:7" ht="15.75" thickBot="1" x14ac:dyDescent="0.3">
      <c r="A519" s="6"/>
      <c r="B519" s="6"/>
      <c r="C519" s="6"/>
      <c r="D519" s="6"/>
      <c r="E519" s="6"/>
      <c r="F519" s="6"/>
      <c r="G519" s="6"/>
    </row>
    <row r="520" spans="1:7" ht="15.75" thickBot="1" x14ac:dyDescent="0.3">
      <c r="A520" s="7" t="s">
        <v>22550</v>
      </c>
      <c r="B520" s="7" t="s">
        <v>22544</v>
      </c>
      <c r="C520" s="8" t="s">
        <v>23</v>
      </c>
      <c r="D520" s="9">
        <v>455.31</v>
      </c>
      <c r="E520" s="9">
        <v>6.54</v>
      </c>
      <c r="F520" s="9">
        <v>73.55</v>
      </c>
      <c r="G520" s="9"/>
    </row>
    <row r="521" spans="1:7" ht="15.75" thickBot="1" x14ac:dyDescent="0.3">
      <c r="A521" s="6"/>
      <c r="B521" s="6"/>
      <c r="C521" s="6"/>
      <c r="D521" s="6"/>
      <c r="E521" s="6"/>
      <c r="F521" s="6"/>
      <c r="G521" s="6"/>
    </row>
    <row r="522" spans="1:7" ht="15.75" thickBot="1" x14ac:dyDescent="0.3">
      <c r="A522" s="7" t="s">
        <v>22551</v>
      </c>
      <c r="B522" s="7" t="s">
        <v>22552</v>
      </c>
      <c r="C522" s="8"/>
      <c r="D522" s="9"/>
      <c r="E522" s="9"/>
      <c r="F522" s="9"/>
      <c r="G522" s="9"/>
    </row>
    <row r="523" spans="1:7" ht="15.75" thickBot="1" x14ac:dyDescent="0.3">
      <c r="A523" s="6"/>
      <c r="B523" s="6"/>
      <c r="C523" s="6"/>
      <c r="D523" s="6"/>
      <c r="E523" s="6"/>
      <c r="F523" s="6"/>
      <c r="G523" s="6"/>
    </row>
    <row r="524" spans="1:7" ht="15.75" thickBot="1" x14ac:dyDescent="0.3">
      <c r="A524" s="7" t="s">
        <v>22553</v>
      </c>
      <c r="B524" s="7" t="s">
        <v>22554</v>
      </c>
      <c r="C524" s="8" t="s">
        <v>23</v>
      </c>
      <c r="D524" s="9">
        <v>222.9</v>
      </c>
      <c r="E524" s="9">
        <v>6.68</v>
      </c>
      <c r="F524" s="9">
        <v>73.41</v>
      </c>
      <c r="G524" s="9"/>
    </row>
    <row r="525" spans="1:7" ht="15.75" thickBot="1" x14ac:dyDescent="0.3">
      <c r="A525" s="6"/>
      <c r="B525" s="6"/>
      <c r="C525" s="6"/>
      <c r="D525" s="6"/>
      <c r="E525" s="6"/>
      <c r="F525" s="6"/>
      <c r="G525" s="6"/>
    </row>
    <row r="526" spans="1:7" ht="15.75" thickBot="1" x14ac:dyDescent="0.3">
      <c r="A526" s="7" t="s">
        <v>22555</v>
      </c>
      <c r="B526" s="7" t="s">
        <v>22556</v>
      </c>
      <c r="C526" s="8" t="s">
        <v>23</v>
      </c>
      <c r="D526" s="9">
        <v>184.43</v>
      </c>
      <c r="E526" s="9">
        <v>8.08</v>
      </c>
      <c r="F526" s="9">
        <v>72.02</v>
      </c>
      <c r="G526" s="9"/>
    </row>
    <row r="527" spans="1:7" ht="15.75" thickBot="1" x14ac:dyDescent="0.3">
      <c r="A527" s="6"/>
      <c r="B527" s="6"/>
      <c r="C527" s="6"/>
      <c r="D527" s="6"/>
      <c r="E527" s="6"/>
      <c r="F527" s="6"/>
      <c r="G527" s="6"/>
    </row>
    <row r="528" spans="1:7" ht="15.75" thickBot="1" x14ac:dyDescent="0.3">
      <c r="A528" s="7" t="s">
        <v>22557</v>
      </c>
      <c r="B528" s="7" t="s">
        <v>22558</v>
      </c>
      <c r="C528" s="8" t="s">
        <v>23</v>
      </c>
      <c r="D528" s="9">
        <v>175.52</v>
      </c>
      <c r="E528" s="9">
        <v>4.8499999999999996</v>
      </c>
      <c r="F528" s="9">
        <v>75.239999999999995</v>
      </c>
      <c r="G528" s="9"/>
    </row>
    <row r="529" spans="1:7" ht="15.75" thickBot="1" x14ac:dyDescent="0.3">
      <c r="A529" s="6"/>
      <c r="B529" s="6"/>
      <c r="C529" s="6"/>
      <c r="D529" s="6"/>
      <c r="E529" s="6"/>
      <c r="F529" s="6"/>
      <c r="G529" s="6"/>
    </row>
    <row r="530" spans="1:7" ht="15.75" thickBot="1" x14ac:dyDescent="0.3">
      <c r="A530" s="7" t="s">
        <v>22559</v>
      </c>
      <c r="B530" s="7" t="s">
        <v>22560</v>
      </c>
      <c r="C530" s="8" t="s">
        <v>23</v>
      </c>
      <c r="D530" s="9">
        <v>170.46</v>
      </c>
      <c r="E530" s="9">
        <v>3.75</v>
      </c>
      <c r="F530" s="9">
        <v>76.349999999999994</v>
      </c>
      <c r="G530" s="9"/>
    </row>
    <row r="531" spans="1:7" ht="15.75" thickBot="1" x14ac:dyDescent="0.3">
      <c r="A531" s="6"/>
      <c r="B531" s="6"/>
      <c r="C531" s="6"/>
      <c r="D531" s="6"/>
      <c r="E531" s="6"/>
      <c r="F531" s="6"/>
      <c r="G531" s="6"/>
    </row>
    <row r="532" spans="1:7" ht="15.75" thickBot="1" x14ac:dyDescent="0.3">
      <c r="A532" s="7" t="s">
        <v>22561</v>
      </c>
      <c r="B532" s="7" t="s">
        <v>22536</v>
      </c>
      <c r="C532" s="8"/>
      <c r="D532" s="9"/>
      <c r="E532" s="9"/>
      <c r="F532" s="9"/>
      <c r="G532" s="9"/>
    </row>
    <row r="533" spans="1:7" ht="15.75" thickBot="1" x14ac:dyDescent="0.3">
      <c r="A533" s="6"/>
      <c r="B533" s="6"/>
      <c r="C533" s="6"/>
      <c r="D533" s="6"/>
      <c r="E533" s="6"/>
      <c r="F533" s="6"/>
      <c r="G533" s="6"/>
    </row>
    <row r="534" spans="1:7" ht="15.75" thickBot="1" x14ac:dyDescent="0.3">
      <c r="A534" s="7" t="s">
        <v>22562</v>
      </c>
      <c r="B534" s="7" t="s">
        <v>22538</v>
      </c>
      <c r="C534" s="8" t="s">
        <v>23</v>
      </c>
      <c r="D534" s="9">
        <v>269.85000000000002</v>
      </c>
      <c r="E534" s="9">
        <v>3.94</v>
      </c>
      <c r="F534" s="9">
        <v>76.150000000000006</v>
      </c>
      <c r="G534" s="9"/>
    </row>
    <row r="535" spans="1:7" ht="15.75" thickBot="1" x14ac:dyDescent="0.3">
      <c r="A535" s="6"/>
      <c r="B535" s="6"/>
      <c r="C535" s="6"/>
      <c r="D535" s="6"/>
      <c r="E535" s="6"/>
      <c r="F535" s="6"/>
      <c r="G535" s="6"/>
    </row>
    <row r="536" spans="1:7" ht="15.75" thickBot="1" x14ac:dyDescent="0.3">
      <c r="A536" s="7" t="s">
        <v>22563</v>
      </c>
      <c r="B536" s="7" t="s">
        <v>22540</v>
      </c>
      <c r="C536" s="8" t="s">
        <v>23</v>
      </c>
      <c r="D536" s="9">
        <v>293.13</v>
      </c>
      <c r="E536" s="9">
        <v>3.63</v>
      </c>
      <c r="F536" s="9">
        <v>76.459999999999994</v>
      </c>
      <c r="G536" s="9"/>
    </row>
    <row r="537" spans="1:7" ht="15.75" thickBot="1" x14ac:dyDescent="0.3">
      <c r="A537" s="6"/>
      <c r="B537" s="6"/>
      <c r="C537" s="6"/>
      <c r="D537" s="6"/>
      <c r="E537" s="6"/>
      <c r="F537" s="6"/>
      <c r="G537" s="6"/>
    </row>
    <row r="538" spans="1:7" ht="15.75" thickBot="1" x14ac:dyDescent="0.3">
      <c r="A538" s="7" t="s">
        <v>22564</v>
      </c>
      <c r="B538" s="7" t="s">
        <v>22544</v>
      </c>
      <c r="C538" s="8" t="s">
        <v>23</v>
      </c>
      <c r="D538" s="9">
        <v>440.91</v>
      </c>
      <c r="E538" s="9">
        <v>2.41</v>
      </c>
      <c r="F538" s="9">
        <v>77.680000000000007</v>
      </c>
      <c r="G538" s="9"/>
    </row>
    <row r="539" spans="1:7" ht="15.75" thickBot="1" x14ac:dyDescent="0.3">
      <c r="A539" s="6"/>
      <c r="B539" s="6"/>
      <c r="C539" s="6"/>
      <c r="D539" s="6"/>
      <c r="E539" s="6"/>
      <c r="F539" s="6"/>
      <c r="G539" s="6"/>
    </row>
    <row r="540" spans="1:7" ht="25.5" thickBot="1" x14ac:dyDescent="0.3">
      <c r="A540" s="7" t="s">
        <v>22565</v>
      </c>
      <c r="B540" s="7" t="s">
        <v>22566</v>
      </c>
      <c r="C540" s="8"/>
      <c r="D540" s="9"/>
      <c r="E540" s="9"/>
      <c r="F540" s="9"/>
      <c r="G540" s="9"/>
    </row>
    <row r="541" spans="1:7" ht="15.75" thickBot="1" x14ac:dyDescent="0.3">
      <c r="A541" s="6"/>
      <c r="B541" s="6"/>
      <c r="C541" s="6"/>
      <c r="D541" s="6"/>
      <c r="E541" s="6"/>
      <c r="F541" s="6"/>
      <c r="G541" s="6"/>
    </row>
    <row r="542" spans="1:7" ht="15.75" thickBot="1" x14ac:dyDescent="0.3">
      <c r="A542" s="7" t="s">
        <v>22567</v>
      </c>
      <c r="B542" s="7" t="s">
        <v>22568</v>
      </c>
      <c r="C542" s="8" t="s">
        <v>23</v>
      </c>
      <c r="D542" s="9">
        <v>269.85000000000002</v>
      </c>
      <c r="E542" s="9">
        <v>3.94</v>
      </c>
      <c r="F542" s="9">
        <v>76.150000000000006</v>
      </c>
      <c r="G542" s="9"/>
    </row>
    <row r="543" spans="1:7" ht="15.75" thickBot="1" x14ac:dyDescent="0.3">
      <c r="A543" s="6"/>
      <c r="B543" s="6"/>
      <c r="C543" s="6"/>
      <c r="D543" s="6"/>
      <c r="E543" s="6"/>
      <c r="F543" s="6"/>
      <c r="G543" s="6"/>
    </row>
    <row r="544" spans="1:7" ht="15.75" thickBot="1" x14ac:dyDescent="0.3">
      <c r="A544" s="7" t="s">
        <v>22569</v>
      </c>
      <c r="B544" s="7" t="s">
        <v>22570</v>
      </c>
      <c r="C544" s="8" t="s">
        <v>23</v>
      </c>
      <c r="D544" s="9">
        <v>293.60000000000002</v>
      </c>
      <c r="E544" s="9">
        <v>3.62</v>
      </c>
      <c r="F544" s="9">
        <v>76.47</v>
      </c>
      <c r="G544" s="9"/>
    </row>
    <row r="545" spans="1:7" ht="15.75" thickBot="1" x14ac:dyDescent="0.3">
      <c r="A545" s="6"/>
      <c r="B545" s="6"/>
      <c r="C545" s="6"/>
      <c r="D545" s="6"/>
      <c r="E545" s="6"/>
      <c r="F545" s="6"/>
      <c r="G545" s="6"/>
    </row>
    <row r="546" spans="1:7" ht="15.75" thickBot="1" x14ac:dyDescent="0.3">
      <c r="A546" s="7" t="s">
        <v>22571</v>
      </c>
      <c r="B546" s="7" t="s">
        <v>22572</v>
      </c>
      <c r="C546" s="8"/>
      <c r="D546" s="9"/>
      <c r="E546" s="9"/>
      <c r="F546" s="9"/>
      <c r="G546" s="9"/>
    </row>
    <row r="547" spans="1:7" ht="15.75" thickBot="1" x14ac:dyDescent="0.3">
      <c r="A547" s="6"/>
      <c r="B547" s="6"/>
      <c r="C547" s="6"/>
      <c r="D547" s="6"/>
      <c r="E547" s="6"/>
      <c r="F547" s="6"/>
      <c r="G547" s="6"/>
    </row>
    <row r="548" spans="1:7" ht="15.75" thickBot="1" x14ac:dyDescent="0.3">
      <c r="A548" s="7" t="s">
        <v>22573</v>
      </c>
      <c r="B548" s="7" t="s">
        <v>22574</v>
      </c>
      <c r="C548" s="8" t="s">
        <v>23</v>
      </c>
      <c r="D548" s="9">
        <v>53.96</v>
      </c>
      <c r="E548" s="9">
        <v>23.67</v>
      </c>
      <c r="F548" s="9">
        <v>56.43</v>
      </c>
      <c r="G548" s="9"/>
    </row>
    <row r="549" spans="1:7" ht="15.75" thickBot="1" x14ac:dyDescent="0.3">
      <c r="A549" s="6"/>
      <c r="B549" s="6"/>
      <c r="C549" s="6"/>
      <c r="D549" s="6"/>
      <c r="E549" s="6"/>
      <c r="F549" s="6"/>
      <c r="G549" s="6"/>
    </row>
    <row r="550" spans="1:7" ht="15.75" thickBot="1" x14ac:dyDescent="0.3">
      <c r="A550" s="7" t="s">
        <v>22575</v>
      </c>
      <c r="B550" s="7" t="s">
        <v>22576</v>
      </c>
      <c r="C550" s="8" t="s">
        <v>23</v>
      </c>
      <c r="D550" s="9">
        <v>56.32</v>
      </c>
      <c r="E550" s="9">
        <v>22.67</v>
      </c>
      <c r="F550" s="9">
        <v>57.42</v>
      </c>
      <c r="G550" s="9"/>
    </row>
    <row r="551" spans="1:7" ht="15.75" thickBot="1" x14ac:dyDescent="0.3">
      <c r="A551" s="6"/>
      <c r="B551" s="6"/>
      <c r="C551" s="6"/>
      <c r="D551" s="6"/>
      <c r="E551" s="6"/>
      <c r="F551" s="6"/>
      <c r="G551" s="6"/>
    </row>
    <row r="552" spans="1:7" ht="15.75" thickBot="1" x14ac:dyDescent="0.3">
      <c r="A552" s="7" t="s">
        <v>22577</v>
      </c>
      <c r="B552" s="7" t="s">
        <v>22578</v>
      </c>
      <c r="C552" s="8" t="s">
        <v>23</v>
      </c>
      <c r="D552" s="9">
        <v>38.4</v>
      </c>
      <c r="E552" s="9">
        <v>33.26</v>
      </c>
      <c r="F552" s="9">
        <v>46.85</v>
      </c>
      <c r="G552" s="9"/>
    </row>
    <row r="553" spans="1:7" ht="15.75" thickBot="1" x14ac:dyDescent="0.3">
      <c r="A553" s="6"/>
      <c r="B553" s="6"/>
      <c r="C553" s="6"/>
      <c r="D553" s="6"/>
      <c r="E553" s="6"/>
      <c r="F553" s="6"/>
      <c r="G553" s="6"/>
    </row>
    <row r="554" spans="1:7" ht="15.75" thickBot="1" x14ac:dyDescent="0.3">
      <c r="A554" s="7" t="s">
        <v>22579</v>
      </c>
      <c r="B554" s="7" t="s">
        <v>22580</v>
      </c>
      <c r="C554" s="8" t="s">
        <v>23</v>
      </c>
      <c r="D554" s="9">
        <v>26.49</v>
      </c>
      <c r="E554" s="9">
        <v>48.21</v>
      </c>
      <c r="F554" s="9">
        <v>31.9</v>
      </c>
      <c r="G554" s="9"/>
    </row>
    <row r="555" spans="1:7" ht="15.75" thickBot="1" x14ac:dyDescent="0.3">
      <c r="A555" s="6"/>
      <c r="B555" s="6"/>
      <c r="C555" s="6"/>
      <c r="D555" s="6"/>
      <c r="E555" s="6"/>
      <c r="F555" s="6"/>
      <c r="G555" s="6"/>
    </row>
    <row r="556" spans="1:7" ht="15.75" thickBot="1" x14ac:dyDescent="0.3">
      <c r="A556" s="7" t="s">
        <v>22581</v>
      </c>
      <c r="B556" s="7" t="s">
        <v>22582</v>
      </c>
      <c r="C556" s="8"/>
      <c r="D556" s="9"/>
      <c r="E556" s="9"/>
      <c r="F556" s="9"/>
      <c r="G556" s="9"/>
    </row>
    <row r="557" spans="1:7" ht="15.75" thickBot="1" x14ac:dyDescent="0.3">
      <c r="A557" s="6"/>
      <c r="B557" s="6"/>
      <c r="C557" s="6"/>
      <c r="D557" s="6"/>
      <c r="E557" s="6"/>
      <c r="F557" s="6"/>
      <c r="G557" s="6"/>
    </row>
    <row r="558" spans="1:7" ht="15.75" thickBot="1" x14ac:dyDescent="0.3">
      <c r="A558" s="7" t="s">
        <v>22583</v>
      </c>
      <c r="B558" s="7" t="s">
        <v>22584</v>
      </c>
      <c r="C558" s="8"/>
      <c r="D558" s="9"/>
      <c r="E558" s="9"/>
      <c r="F558" s="9"/>
      <c r="G558" s="9"/>
    </row>
    <row r="559" spans="1:7" ht="15.75" thickBot="1" x14ac:dyDescent="0.3">
      <c r="A559" s="6"/>
      <c r="B559" s="6"/>
      <c r="C559" s="6"/>
      <c r="D559" s="6"/>
      <c r="E559" s="6"/>
      <c r="F559" s="6"/>
      <c r="G559" s="6"/>
    </row>
    <row r="560" spans="1:7" ht="15.75" thickBot="1" x14ac:dyDescent="0.3">
      <c r="A560" s="7" t="s">
        <v>22585</v>
      </c>
      <c r="B560" s="7" t="s">
        <v>22586</v>
      </c>
      <c r="C560" s="8" t="s">
        <v>23</v>
      </c>
      <c r="D560" s="9">
        <v>17.18</v>
      </c>
      <c r="E560" s="9">
        <v>49.59</v>
      </c>
      <c r="F560" s="9">
        <v>30.5</v>
      </c>
      <c r="G560" s="9"/>
    </row>
    <row r="561" spans="1:7" ht="15.75" thickBot="1" x14ac:dyDescent="0.3">
      <c r="A561" s="6"/>
      <c r="B561" s="6"/>
      <c r="C561" s="6"/>
      <c r="D561" s="6"/>
      <c r="E561" s="6"/>
      <c r="F561" s="6"/>
      <c r="G561" s="6"/>
    </row>
    <row r="562" spans="1:7" ht="15.75" thickBot="1" x14ac:dyDescent="0.3">
      <c r="A562" s="7" t="s">
        <v>22587</v>
      </c>
      <c r="B562" s="7" t="s">
        <v>22588</v>
      </c>
      <c r="C562" s="8" t="s">
        <v>23</v>
      </c>
      <c r="D562" s="9">
        <v>23.66</v>
      </c>
      <c r="E562" s="9">
        <v>36.01</v>
      </c>
      <c r="F562" s="9">
        <v>44.08</v>
      </c>
      <c r="G562" s="9"/>
    </row>
    <row r="563" spans="1:7" ht="15.75" thickBot="1" x14ac:dyDescent="0.3">
      <c r="A563" s="6"/>
      <c r="B563" s="6"/>
      <c r="C563" s="6"/>
      <c r="D563" s="6"/>
      <c r="E563" s="6"/>
      <c r="F563" s="6"/>
      <c r="G563" s="6"/>
    </row>
    <row r="564" spans="1:7" ht="15.75" thickBot="1" x14ac:dyDescent="0.3">
      <c r="A564" s="7" t="s">
        <v>22589</v>
      </c>
      <c r="B564" s="7" t="s">
        <v>22590</v>
      </c>
      <c r="C564" s="8" t="s">
        <v>23</v>
      </c>
      <c r="D564" s="9">
        <v>25.82</v>
      </c>
      <c r="E564" s="9">
        <v>33</v>
      </c>
      <c r="F564" s="9">
        <v>47.1</v>
      </c>
      <c r="G564" s="9"/>
    </row>
    <row r="565" spans="1:7" ht="15.75" thickBot="1" x14ac:dyDescent="0.3">
      <c r="A565" s="6"/>
      <c r="B565" s="6"/>
      <c r="C565" s="6"/>
      <c r="D565" s="6"/>
      <c r="E565" s="6"/>
      <c r="F565" s="6"/>
      <c r="G565" s="6"/>
    </row>
    <row r="566" spans="1:7" ht="15.75" thickBot="1" x14ac:dyDescent="0.3">
      <c r="A566" s="7" t="s">
        <v>22591</v>
      </c>
      <c r="B566" s="7" t="s">
        <v>22592</v>
      </c>
      <c r="C566" s="8" t="s">
        <v>23</v>
      </c>
      <c r="D566" s="9">
        <v>27.59</v>
      </c>
      <c r="E566" s="9">
        <v>30.88</v>
      </c>
      <c r="F566" s="9">
        <v>49.22</v>
      </c>
      <c r="G566" s="9"/>
    </row>
    <row r="567" spans="1:7" ht="15.75" thickBot="1" x14ac:dyDescent="0.3">
      <c r="A567" s="6"/>
      <c r="B567" s="6"/>
      <c r="C567" s="6"/>
      <c r="D567" s="6"/>
      <c r="E567" s="6"/>
      <c r="F567" s="6"/>
      <c r="G567" s="6"/>
    </row>
    <row r="568" spans="1:7" ht="15.75" thickBot="1" x14ac:dyDescent="0.3">
      <c r="A568" s="7" t="s">
        <v>22593</v>
      </c>
      <c r="B568" s="7" t="s">
        <v>22594</v>
      </c>
      <c r="C568" s="8" t="s">
        <v>23</v>
      </c>
      <c r="D568" s="9">
        <v>29.74</v>
      </c>
      <c r="E568" s="9">
        <v>28.65</v>
      </c>
      <c r="F568" s="9">
        <v>51.45</v>
      </c>
      <c r="G568" s="9"/>
    </row>
    <row r="569" spans="1:7" ht="15.75" thickBot="1" x14ac:dyDescent="0.3">
      <c r="A569" s="6"/>
      <c r="B569" s="6"/>
      <c r="C569" s="6"/>
      <c r="D569" s="6"/>
      <c r="E569" s="6"/>
      <c r="F569" s="6"/>
      <c r="G569" s="6"/>
    </row>
    <row r="570" spans="1:7" ht="15.75" thickBot="1" x14ac:dyDescent="0.3">
      <c r="A570" s="7" t="s">
        <v>22595</v>
      </c>
      <c r="B570" s="7" t="s">
        <v>22596</v>
      </c>
      <c r="C570" s="8" t="s">
        <v>23</v>
      </c>
      <c r="D570" s="9">
        <v>35.090000000000003</v>
      </c>
      <c r="E570" s="9">
        <v>24.28</v>
      </c>
      <c r="F570" s="9">
        <v>55.83</v>
      </c>
      <c r="G570" s="9"/>
    </row>
    <row r="571" spans="1:7" ht="15.75" thickBot="1" x14ac:dyDescent="0.3">
      <c r="A571" s="6"/>
      <c r="B571" s="6"/>
      <c r="C571" s="6"/>
      <c r="D571" s="6"/>
      <c r="E571" s="6"/>
      <c r="F571" s="6"/>
      <c r="G571" s="6"/>
    </row>
    <row r="572" spans="1:7" ht="15.75" thickBot="1" x14ac:dyDescent="0.3">
      <c r="A572" s="7" t="s">
        <v>22597</v>
      </c>
      <c r="B572" s="7" t="s">
        <v>22598</v>
      </c>
      <c r="C572" s="8" t="s">
        <v>23</v>
      </c>
      <c r="D572" s="9">
        <v>37.380000000000003</v>
      </c>
      <c r="E572" s="9">
        <v>22.79</v>
      </c>
      <c r="F572" s="9">
        <v>57.3</v>
      </c>
      <c r="G572" s="9"/>
    </row>
    <row r="573" spans="1:7" ht="15.75" thickBot="1" x14ac:dyDescent="0.3">
      <c r="A573" s="6"/>
      <c r="B573" s="6"/>
      <c r="C573" s="6"/>
      <c r="D573" s="6"/>
      <c r="E573" s="6"/>
      <c r="F573" s="6"/>
      <c r="G573" s="6"/>
    </row>
    <row r="574" spans="1:7" ht="15.75" thickBot="1" x14ac:dyDescent="0.3">
      <c r="A574" s="7" t="s">
        <v>22599</v>
      </c>
      <c r="B574" s="7" t="s">
        <v>22600</v>
      </c>
      <c r="C574" s="8" t="s">
        <v>23</v>
      </c>
      <c r="D574" s="9">
        <v>39.58</v>
      </c>
      <c r="E574" s="9">
        <v>21.53</v>
      </c>
      <c r="F574" s="9">
        <v>58.56</v>
      </c>
      <c r="G574" s="9"/>
    </row>
    <row r="575" spans="1:7" ht="15.75" thickBot="1" x14ac:dyDescent="0.3">
      <c r="A575" s="6"/>
      <c r="B575" s="6"/>
      <c r="C575" s="6"/>
      <c r="D575" s="6"/>
      <c r="E575" s="6"/>
      <c r="F575" s="6"/>
      <c r="G575" s="6"/>
    </row>
    <row r="576" spans="1:7" ht="15.75" thickBot="1" x14ac:dyDescent="0.3">
      <c r="A576" s="7" t="s">
        <v>22601</v>
      </c>
      <c r="B576" s="7" t="s">
        <v>22602</v>
      </c>
      <c r="C576" s="8" t="s">
        <v>23</v>
      </c>
      <c r="D576" s="9">
        <v>41.23</v>
      </c>
      <c r="E576" s="9">
        <v>20.66</v>
      </c>
      <c r="F576" s="9">
        <v>59.42</v>
      </c>
      <c r="G576" s="9"/>
    </row>
    <row r="577" spans="1:7" ht="15.75" thickBot="1" x14ac:dyDescent="0.3">
      <c r="A577" s="6"/>
      <c r="B577" s="6"/>
      <c r="C577" s="6"/>
      <c r="D577" s="6"/>
      <c r="E577" s="6"/>
      <c r="F577" s="6"/>
      <c r="G577" s="6"/>
    </row>
    <row r="578" spans="1:7" ht="15.75" thickBot="1" x14ac:dyDescent="0.3">
      <c r="A578" s="7" t="s">
        <v>22603</v>
      </c>
      <c r="B578" s="7" t="s">
        <v>22604</v>
      </c>
      <c r="C578" s="8" t="s">
        <v>23</v>
      </c>
      <c r="D578" s="9">
        <v>20.9</v>
      </c>
      <c r="E578" s="9">
        <v>40.770000000000003</v>
      </c>
      <c r="F578" s="9">
        <v>39.33</v>
      </c>
      <c r="G578" s="9"/>
    </row>
    <row r="579" spans="1:7" ht="15.75" thickBot="1" x14ac:dyDescent="0.3">
      <c r="A579" s="6"/>
      <c r="B579" s="6"/>
      <c r="C579" s="6"/>
      <c r="D579" s="6"/>
      <c r="E579" s="6"/>
      <c r="F579" s="6"/>
      <c r="G579" s="6"/>
    </row>
    <row r="580" spans="1:7" ht="15.75" thickBot="1" x14ac:dyDescent="0.3">
      <c r="A580" s="7" t="s">
        <v>22605</v>
      </c>
      <c r="B580" s="7" t="s">
        <v>22606</v>
      </c>
      <c r="C580" s="8" t="s">
        <v>23</v>
      </c>
      <c r="D580" s="9">
        <v>23.66</v>
      </c>
      <c r="E580" s="9">
        <v>36.01</v>
      </c>
      <c r="F580" s="9">
        <v>44.08</v>
      </c>
      <c r="G580" s="9"/>
    </row>
    <row r="581" spans="1:7" ht="15.75" thickBot="1" x14ac:dyDescent="0.3">
      <c r="A581" s="6"/>
      <c r="B581" s="6"/>
      <c r="C581" s="6"/>
      <c r="D581" s="6"/>
      <c r="E581" s="6"/>
      <c r="F581" s="6"/>
      <c r="G581" s="6"/>
    </row>
    <row r="582" spans="1:7" ht="15.75" thickBot="1" x14ac:dyDescent="0.3">
      <c r="A582" s="7" t="s">
        <v>22607</v>
      </c>
      <c r="B582" s="7" t="s">
        <v>22608</v>
      </c>
      <c r="C582" s="8" t="s">
        <v>23</v>
      </c>
      <c r="D582" s="9">
        <v>34.67</v>
      </c>
      <c r="E582" s="9">
        <v>24.57</v>
      </c>
      <c r="F582" s="9">
        <v>55.52</v>
      </c>
      <c r="G582" s="9"/>
    </row>
    <row r="583" spans="1:7" ht="15.75" thickBot="1" x14ac:dyDescent="0.3">
      <c r="A583" s="6"/>
      <c r="B583" s="6"/>
      <c r="C583" s="6"/>
      <c r="D583" s="6"/>
      <c r="E583" s="6"/>
      <c r="F583" s="6"/>
      <c r="G583" s="6"/>
    </row>
    <row r="584" spans="1:7" ht="15.75" thickBot="1" x14ac:dyDescent="0.3">
      <c r="A584" s="7" t="s">
        <v>22609</v>
      </c>
      <c r="B584" s="7" t="s">
        <v>22610</v>
      </c>
      <c r="C584" s="8" t="s">
        <v>23</v>
      </c>
      <c r="D584" s="9">
        <v>25.82</v>
      </c>
      <c r="E584" s="9">
        <v>33</v>
      </c>
      <c r="F584" s="9">
        <v>47.1</v>
      </c>
      <c r="G584" s="9"/>
    </row>
    <row r="585" spans="1:7" ht="15.75" thickBot="1" x14ac:dyDescent="0.3">
      <c r="A585" s="6"/>
      <c r="B585" s="6"/>
      <c r="C585" s="6"/>
      <c r="D585" s="6"/>
      <c r="E585" s="6"/>
      <c r="F585" s="6"/>
      <c r="G585" s="6"/>
    </row>
    <row r="586" spans="1:7" ht="15.75" thickBot="1" x14ac:dyDescent="0.3">
      <c r="A586" s="7" t="s">
        <v>22611</v>
      </c>
      <c r="B586" s="7" t="s">
        <v>22612</v>
      </c>
      <c r="C586" s="8" t="s">
        <v>23</v>
      </c>
      <c r="D586" s="9">
        <v>28.03</v>
      </c>
      <c r="E586" s="9">
        <v>30.4</v>
      </c>
      <c r="F586" s="9">
        <v>49.7</v>
      </c>
      <c r="G586" s="9"/>
    </row>
    <row r="587" spans="1:7" ht="15.75" thickBot="1" x14ac:dyDescent="0.3">
      <c r="A587" s="6"/>
      <c r="B587" s="6"/>
      <c r="C587" s="6"/>
      <c r="D587" s="6"/>
      <c r="E587" s="6"/>
      <c r="F587" s="6"/>
      <c r="G587" s="6"/>
    </row>
    <row r="588" spans="1:7" ht="15.75" thickBot="1" x14ac:dyDescent="0.3">
      <c r="A588" s="7" t="s">
        <v>22613</v>
      </c>
      <c r="B588" s="7" t="s">
        <v>22614</v>
      </c>
      <c r="C588" s="8" t="s">
        <v>23</v>
      </c>
      <c r="D588" s="9">
        <v>36.29</v>
      </c>
      <c r="E588" s="9">
        <v>23.48</v>
      </c>
      <c r="F588" s="9">
        <v>56.63</v>
      </c>
      <c r="G588" s="9"/>
    </row>
    <row r="589" spans="1:7" ht="15.75" thickBot="1" x14ac:dyDescent="0.3">
      <c r="A589" s="6"/>
      <c r="B589" s="6"/>
      <c r="C589" s="6"/>
      <c r="D589" s="6"/>
      <c r="E589" s="6"/>
      <c r="F589" s="6"/>
      <c r="G589" s="6"/>
    </row>
    <row r="590" spans="1:7" ht="15.75" thickBot="1" x14ac:dyDescent="0.3">
      <c r="A590" s="7" t="s">
        <v>22615</v>
      </c>
      <c r="B590" s="7" t="s">
        <v>22616</v>
      </c>
      <c r="C590" s="8" t="s">
        <v>23</v>
      </c>
      <c r="D590" s="9">
        <v>39.58</v>
      </c>
      <c r="E590" s="9">
        <v>21.53</v>
      </c>
      <c r="F590" s="9">
        <v>58.56</v>
      </c>
      <c r="G590" s="9"/>
    </row>
    <row r="591" spans="1:7" ht="15.75" thickBot="1" x14ac:dyDescent="0.3">
      <c r="A591" s="6"/>
      <c r="B591" s="6"/>
      <c r="C591" s="6"/>
      <c r="D591" s="6"/>
      <c r="E591" s="6"/>
      <c r="F591" s="6"/>
      <c r="G591" s="6"/>
    </row>
    <row r="592" spans="1:7" ht="15.75" thickBot="1" x14ac:dyDescent="0.3">
      <c r="A592" s="7" t="s">
        <v>22617</v>
      </c>
      <c r="B592" s="7" t="s">
        <v>22618</v>
      </c>
      <c r="C592" s="8" t="s">
        <v>23</v>
      </c>
      <c r="D592" s="9">
        <v>43.51</v>
      </c>
      <c r="E592" s="9">
        <v>19.579999999999998</v>
      </c>
      <c r="F592" s="9">
        <v>60.51</v>
      </c>
      <c r="G592" s="9"/>
    </row>
    <row r="593" spans="1:7" ht="15.75" thickBot="1" x14ac:dyDescent="0.3">
      <c r="A593" s="6"/>
      <c r="B593" s="6"/>
      <c r="C593" s="6"/>
      <c r="D593" s="6"/>
      <c r="E593" s="6"/>
      <c r="F593" s="6"/>
      <c r="G593" s="6"/>
    </row>
    <row r="594" spans="1:7" ht="15.75" thickBot="1" x14ac:dyDescent="0.3">
      <c r="A594" s="7" t="s">
        <v>22619</v>
      </c>
      <c r="B594" s="7" t="s">
        <v>22620</v>
      </c>
      <c r="C594" s="8" t="s">
        <v>23</v>
      </c>
      <c r="D594" s="9">
        <v>47.88</v>
      </c>
      <c r="E594" s="9">
        <v>17.79</v>
      </c>
      <c r="F594" s="9">
        <v>62.3</v>
      </c>
      <c r="G594" s="9"/>
    </row>
    <row r="595" spans="1:7" ht="15.75" thickBot="1" x14ac:dyDescent="0.3">
      <c r="A595" s="6"/>
      <c r="B595" s="6"/>
      <c r="C595" s="6"/>
      <c r="D595" s="6"/>
      <c r="E595" s="6"/>
      <c r="F595" s="6"/>
      <c r="G595" s="6"/>
    </row>
    <row r="596" spans="1:7" ht="15.75" thickBot="1" x14ac:dyDescent="0.3">
      <c r="A596" s="7" t="s">
        <v>22621</v>
      </c>
      <c r="B596" s="7" t="s">
        <v>22622</v>
      </c>
      <c r="C596" s="8" t="s">
        <v>23</v>
      </c>
      <c r="D596" s="9">
        <v>26.08</v>
      </c>
      <c r="E596" s="9">
        <v>32.67</v>
      </c>
      <c r="F596" s="9">
        <v>47.43</v>
      </c>
      <c r="G596" s="9"/>
    </row>
    <row r="597" spans="1:7" ht="15.75" thickBot="1" x14ac:dyDescent="0.3">
      <c r="A597" s="6"/>
      <c r="B597" s="6"/>
      <c r="C597" s="6"/>
      <c r="D597" s="6"/>
      <c r="E597" s="6"/>
      <c r="F597" s="6"/>
      <c r="G597" s="6"/>
    </row>
    <row r="598" spans="1:7" ht="15.75" thickBot="1" x14ac:dyDescent="0.3">
      <c r="A598" s="7" t="s">
        <v>22623</v>
      </c>
      <c r="B598" s="7" t="s">
        <v>22624</v>
      </c>
      <c r="C598" s="8" t="s">
        <v>23</v>
      </c>
      <c r="D598" s="9">
        <v>20.9</v>
      </c>
      <c r="E598" s="9">
        <v>40.770000000000003</v>
      </c>
      <c r="F598" s="9">
        <v>39.33</v>
      </c>
      <c r="G598" s="9"/>
    </row>
    <row r="599" spans="1:7" ht="15.75" thickBot="1" x14ac:dyDescent="0.3">
      <c r="A599" s="6"/>
      <c r="B599" s="6"/>
      <c r="C599" s="6"/>
      <c r="D599" s="6"/>
      <c r="E599" s="6"/>
      <c r="F599" s="6"/>
      <c r="G599" s="6"/>
    </row>
    <row r="600" spans="1:7" ht="15.75" thickBot="1" x14ac:dyDescent="0.3">
      <c r="A600" s="7" t="s">
        <v>22625</v>
      </c>
      <c r="B600" s="7" t="s">
        <v>22626</v>
      </c>
      <c r="C600" s="8" t="s">
        <v>23</v>
      </c>
      <c r="D600" s="9">
        <v>24.27</v>
      </c>
      <c r="E600" s="9">
        <v>35.11</v>
      </c>
      <c r="F600" s="9">
        <v>44.99</v>
      </c>
      <c r="G600" s="9"/>
    </row>
    <row r="601" spans="1:7" ht="15.75" thickBot="1" x14ac:dyDescent="0.3">
      <c r="A601" s="6"/>
      <c r="B601" s="6"/>
      <c r="C601" s="6"/>
      <c r="D601" s="6"/>
      <c r="E601" s="6"/>
      <c r="F601" s="6"/>
      <c r="G601" s="6"/>
    </row>
    <row r="602" spans="1:7" ht="15.75" thickBot="1" x14ac:dyDescent="0.3">
      <c r="A602" s="7" t="s">
        <v>22627</v>
      </c>
      <c r="B602" s="7" t="s">
        <v>22628</v>
      </c>
      <c r="C602" s="8" t="s">
        <v>23</v>
      </c>
      <c r="D602" s="9">
        <v>26.74</v>
      </c>
      <c r="E602" s="9">
        <v>31.86</v>
      </c>
      <c r="F602" s="9">
        <v>48.24</v>
      </c>
      <c r="G602" s="9"/>
    </row>
    <row r="603" spans="1:7" ht="15.75" thickBot="1" x14ac:dyDescent="0.3">
      <c r="A603" s="6"/>
      <c r="B603" s="6"/>
      <c r="C603" s="6"/>
      <c r="D603" s="6"/>
      <c r="E603" s="6"/>
      <c r="F603" s="6"/>
      <c r="G603" s="6"/>
    </row>
    <row r="604" spans="1:7" ht="15.75" thickBot="1" x14ac:dyDescent="0.3">
      <c r="A604" s="7" t="s">
        <v>22629</v>
      </c>
      <c r="B604" s="7" t="s">
        <v>22630</v>
      </c>
      <c r="C604" s="8" t="s">
        <v>23</v>
      </c>
      <c r="D604" s="9">
        <v>35.18</v>
      </c>
      <c r="E604" s="9">
        <v>24.22</v>
      </c>
      <c r="F604" s="9">
        <v>55.88</v>
      </c>
      <c r="G604" s="9"/>
    </row>
    <row r="605" spans="1:7" ht="15.75" thickBot="1" x14ac:dyDescent="0.3">
      <c r="A605" s="6"/>
      <c r="B605" s="6"/>
      <c r="C605" s="6"/>
      <c r="D605" s="6"/>
      <c r="E605" s="6"/>
      <c r="F605" s="6"/>
      <c r="G605" s="6"/>
    </row>
    <row r="606" spans="1:7" ht="15.75" thickBot="1" x14ac:dyDescent="0.3">
      <c r="A606" s="7" t="s">
        <v>22631</v>
      </c>
      <c r="B606" s="7" t="s">
        <v>22632</v>
      </c>
      <c r="C606" s="8" t="s">
        <v>23</v>
      </c>
      <c r="D606" s="9">
        <v>34.67</v>
      </c>
      <c r="E606" s="9">
        <v>24.57</v>
      </c>
      <c r="F606" s="9">
        <v>55.52</v>
      </c>
      <c r="G606" s="9"/>
    </row>
    <row r="607" spans="1:7" ht="15.75" thickBot="1" x14ac:dyDescent="0.3">
      <c r="A607" s="6"/>
      <c r="B607" s="6"/>
      <c r="C607" s="6"/>
      <c r="D607" s="6"/>
      <c r="E607" s="6"/>
      <c r="F607" s="6"/>
      <c r="G607" s="6"/>
    </row>
    <row r="608" spans="1:7" ht="15.75" thickBot="1" x14ac:dyDescent="0.3">
      <c r="A608" s="7" t="s">
        <v>22633</v>
      </c>
      <c r="B608" s="7" t="s">
        <v>22634</v>
      </c>
      <c r="C608" s="8" t="s">
        <v>23</v>
      </c>
      <c r="D608" s="9">
        <v>48.88</v>
      </c>
      <c r="E608" s="9">
        <v>17.43</v>
      </c>
      <c r="F608" s="9">
        <v>62.66</v>
      </c>
      <c r="G608" s="9"/>
    </row>
    <row r="609" spans="1:7" ht="15.75" thickBot="1" x14ac:dyDescent="0.3">
      <c r="A609" s="6"/>
      <c r="B609" s="6"/>
      <c r="C609" s="6"/>
      <c r="D609" s="6"/>
      <c r="E609" s="6"/>
      <c r="F609" s="6"/>
      <c r="G609" s="6"/>
    </row>
    <row r="610" spans="1:7" ht="15.75" thickBot="1" x14ac:dyDescent="0.3">
      <c r="A610" s="7" t="s">
        <v>22635</v>
      </c>
      <c r="B610" s="7" t="s">
        <v>22636</v>
      </c>
      <c r="C610" s="8" t="s">
        <v>23</v>
      </c>
      <c r="D610" s="9">
        <v>96.57</v>
      </c>
      <c r="E610" s="9">
        <v>8.82</v>
      </c>
      <c r="F610" s="9">
        <v>71.27</v>
      </c>
      <c r="G610" s="9"/>
    </row>
    <row r="611" spans="1:7" ht="15.75" thickBot="1" x14ac:dyDescent="0.3">
      <c r="A611" s="6"/>
      <c r="B611" s="6"/>
      <c r="C611" s="6"/>
      <c r="D611" s="6"/>
      <c r="E611" s="6"/>
      <c r="F611" s="6"/>
      <c r="G611" s="6"/>
    </row>
    <row r="612" spans="1:7" ht="15.75" thickBot="1" x14ac:dyDescent="0.3">
      <c r="A612" s="7" t="s">
        <v>22637</v>
      </c>
      <c r="B612" s="7" t="s">
        <v>22638</v>
      </c>
      <c r="C612" s="8"/>
      <c r="D612" s="9"/>
      <c r="E612" s="9"/>
      <c r="F612" s="9"/>
      <c r="G612" s="9"/>
    </row>
    <row r="613" spans="1:7" ht="15.75" thickBot="1" x14ac:dyDescent="0.3">
      <c r="A613" s="6"/>
      <c r="B613" s="6"/>
      <c r="C613" s="6"/>
      <c r="D613" s="6"/>
      <c r="E613" s="6"/>
      <c r="F613" s="6"/>
      <c r="G613" s="6"/>
    </row>
    <row r="614" spans="1:7" ht="15.75" thickBot="1" x14ac:dyDescent="0.3">
      <c r="A614" s="7" t="s">
        <v>22639</v>
      </c>
      <c r="B614" s="7" t="s">
        <v>22640</v>
      </c>
      <c r="C614" s="8" t="s">
        <v>23</v>
      </c>
      <c r="D614" s="9">
        <v>22.09</v>
      </c>
      <c r="E614" s="9">
        <v>38.57</v>
      </c>
      <c r="F614" s="9">
        <v>41.51</v>
      </c>
      <c r="G614" s="9"/>
    </row>
    <row r="615" spans="1:7" ht="15.75" thickBot="1" x14ac:dyDescent="0.3">
      <c r="A615" s="6"/>
      <c r="B615" s="6"/>
      <c r="C615" s="6"/>
      <c r="D615" s="6"/>
      <c r="E615" s="6"/>
      <c r="F615" s="6"/>
      <c r="G615" s="6"/>
    </row>
    <row r="616" spans="1:7" ht="15.75" thickBot="1" x14ac:dyDescent="0.3">
      <c r="A616" s="7" t="s">
        <v>22641</v>
      </c>
      <c r="B616" s="7" t="s">
        <v>22642</v>
      </c>
      <c r="C616" s="8" t="s">
        <v>23</v>
      </c>
      <c r="D616" s="9">
        <v>27.59</v>
      </c>
      <c r="E616" s="9">
        <v>30.88</v>
      </c>
      <c r="F616" s="9">
        <v>49.22</v>
      </c>
      <c r="G616" s="9"/>
    </row>
    <row r="617" spans="1:7" ht="15.75" thickBot="1" x14ac:dyDescent="0.3">
      <c r="A617" s="6"/>
      <c r="B617" s="6"/>
      <c r="C617" s="6"/>
      <c r="D617" s="6"/>
      <c r="E617" s="6"/>
      <c r="F617" s="6"/>
      <c r="G617" s="6"/>
    </row>
    <row r="618" spans="1:7" ht="15.75" thickBot="1" x14ac:dyDescent="0.3">
      <c r="A618" s="7" t="s">
        <v>22643</v>
      </c>
      <c r="B618" s="7" t="s">
        <v>22644</v>
      </c>
      <c r="C618" s="8" t="s">
        <v>23</v>
      </c>
      <c r="D618" s="9">
        <v>22.65</v>
      </c>
      <c r="E618" s="9">
        <v>37.619999999999997</v>
      </c>
      <c r="F618" s="9">
        <v>42.47</v>
      </c>
      <c r="G618" s="9"/>
    </row>
    <row r="619" spans="1:7" ht="15.75" thickBot="1" x14ac:dyDescent="0.3">
      <c r="A619" s="6"/>
      <c r="B619" s="6"/>
      <c r="C619" s="6"/>
      <c r="D619" s="6"/>
      <c r="E619" s="6"/>
      <c r="F619" s="6"/>
      <c r="G619" s="6"/>
    </row>
    <row r="620" spans="1:7" ht="15.75" thickBot="1" x14ac:dyDescent="0.3">
      <c r="A620" s="7" t="s">
        <v>22645</v>
      </c>
      <c r="B620" s="7" t="s">
        <v>22646</v>
      </c>
      <c r="C620" s="8" t="s">
        <v>23</v>
      </c>
      <c r="D620" s="9">
        <v>28.12</v>
      </c>
      <c r="E620" s="9">
        <v>30.3</v>
      </c>
      <c r="F620" s="9">
        <v>49.79</v>
      </c>
      <c r="G620" s="9"/>
    </row>
    <row r="621" spans="1:7" ht="15.75" thickBot="1" x14ac:dyDescent="0.3">
      <c r="A621" s="6"/>
      <c r="B621" s="6"/>
      <c r="C621" s="6"/>
      <c r="D621" s="6"/>
      <c r="E621" s="6"/>
      <c r="F621" s="6"/>
      <c r="G621" s="6"/>
    </row>
    <row r="622" spans="1:7" ht="15.75" thickBot="1" x14ac:dyDescent="0.3">
      <c r="A622" s="7" t="s">
        <v>22647</v>
      </c>
      <c r="B622" s="7" t="s">
        <v>22648</v>
      </c>
      <c r="C622" s="8" t="s">
        <v>23</v>
      </c>
      <c r="D622" s="9">
        <v>24.27</v>
      </c>
      <c r="E622" s="9">
        <v>35.11</v>
      </c>
      <c r="F622" s="9">
        <v>44.99</v>
      </c>
      <c r="G622" s="9"/>
    </row>
    <row r="623" spans="1:7" ht="15.75" thickBot="1" x14ac:dyDescent="0.3">
      <c r="A623" s="6"/>
      <c r="B623" s="6"/>
      <c r="C623" s="6"/>
      <c r="D623" s="6"/>
      <c r="E623" s="6"/>
      <c r="F623" s="6"/>
      <c r="G623" s="6"/>
    </row>
    <row r="624" spans="1:7" ht="15.75" thickBot="1" x14ac:dyDescent="0.3">
      <c r="A624" s="7" t="s">
        <v>22649</v>
      </c>
      <c r="B624" s="7" t="s">
        <v>22650</v>
      </c>
      <c r="C624" s="8" t="s">
        <v>23</v>
      </c>
      <c r="D624" s="9">
        <v>29.74</v>
      </c>
      <c r="E624" s="9">
        <v>28.65</v>
      </c>
      <c r="F624" s="9">
        <v>51.45</v>
      </c>
      <c r="G624" s="9"/>
    </row>
    <row r="625" spans="1:7" ht="15.75" thickBot="1" x14ac:dyDescent="0.3">
      <c r="A625" s="6"/>
      <c r="B625" s="6"/>
      <c r="C625" s="6"/>
      <c r="D625" s="6"/>
      <c r="E625" s="6"/>
      <c r="F625" s="6"/>
      <c r="G625" s="6"/>
    </row>
    <row r="626" spans="1:7" ht="15.75" thickBot="1" x14ac:dyDescent="0.3">
      <c r="A626" s="7" t="s">
        <v>22651</v>
      </c>
      <c r="B626" s="7" t="s">
        <v>22652</v>
      </c>
      <c r="C626" s="8" t="s">
        <v>23</v>
      </c>
      <c r="D626" s="9">
        <v>34.67</v>
      </c>
      <c r="E626" s="9">
        <v>24.57</v>
      </c>
      <c r="F626" s="9">
        <v>55.52</v>
      </c>
      <c r="G626" s="9"/>
    </row>
    <row r="627" spans="1:7" ht="15.75" thickBot="1" x14ac:dyDescent="0.3">
      <c r="A627" s="6"/>
      <c r="B627" s="6"/>
      <c r="C627" s="6"/>
      <c r="D627" s="6"/>
      <c r="E627" s="6"/>
      <c r="F627" s="6"/>
      <c r="G627" s="6"/>
    </row>
    <row r="628" spans="1:7" ht="15.75" thickBot="1" x14ac:dyDescent="0.3">
      <c r="A628" s="7" t="s">
        <v>22653</v>
      </c>
      <c r="B628" s="7" t="s">
        <v>22654</v>
      </c>
      <c r="C628" s="8" t="s">
        <v>23</v>
      </c>
      <c r="D628" s="9">
        <v>32.020000000000003</v>
      </c>
      <c r="E628" s="9">
        <v>26.61</v>
      </c>
      <c r="F628" s="9">
        <v>53.5</v>
      </c>
      <c r="G628" s="9"/>
    </row>
    <row r="629" spans="1:7" ht="15.75" thickBot="1" x14ac:dyDescent="0.3">
      <c r="A629" s="6"/>
      <c r="B629" s="6"/>
      <c r="C629" s="6"/>
      <c r="D629" s="6"/>
      <c r="E629" s="6"/>
      <c r="F629" s="6"/>
      <c r="G629" s="6"/>
    </row>
    <row r="630" spans="1:7" ht="15.75" thickBot="1" x14ac:dyDescent="0.3">
      <c r="A630" s="7" t="s">
        <v>22655</v>
      </c>
      <c r="B630" s="7" t="s">
        <v>22656</v>
      </c>
      <c r="C630" s="8"/>
      <c r="D630" s="9"/>
      <c r="E630" s="9"/>
      <c r="F630" s="9"/>
      <c r="G630" s="9"/>
    </row>
    <row r="631" spans="1:7" ht="15.75" thickBot="1" x14ac:dyDescent="0.3">
      <c r="A631" s="6"/>
      <c r="B631" s="6"/>
      <c r="C631" s="6"/>
      <c r="D631" s="6"/>
      <c r="E631" s="6"/>
      <c r="F631" s="6"/>
      <c r="G631" s="6"/>
    </row>
    <row r="632" spans="1:7" ht="15.75" thickBot="1" x14ac:dyDescent="0.3">
      <c r="A632" s="7" t="s">
        <v>22657</v>
      </c>
      <c r="B632" s="7" t="s">
        <v>22658</v>
      </c>
      <c r="C632" s="8" t="s">
        <v>23</v>
      </c>
      <c r="D632" s="9">
        <v>12.52</v>
      </c>
      <c r="E632" s="9">
        <v>68.05</v>
      </c>
      <c r="F632" s="9">
        <v>12.06</v>
      </c>
      <c r="G632" s="9"/>
    </row>
    <row r="633" spans="1:7" ht="15.75" thickBot="1" x14ac:dyDescent="0.3">
      <c r="A633" s="6"/>
      <c r="B633" s="6"/>
      <c r="C633" s="6"/>
      <c r="D633" s="6"/>
      <c r="E633" s="6"/>
      <c r="F633" s="6"/>
      <c r="G633" s="6"/>
    </row>
    <row r="634" spans="1:7" ht="15.75" thickBot="1" x14ac:dyDescent="0.3">
      <c r="A634" s="7" t="s">
        <v>22659</v>
      </c>
      <c r="B634" s="7" t="s">
        <v>22660</v>
      </c>
      <c r="C634" s="8" t="s">
        <v>23</v>
      </c>
      <c r="D634" s="9">
        <v>13.57</v>
      </c>
      <c r="E634" s="9">
        <v>62.79</v>
      </c>
      <c r="F634" s="9">
        <v>17.32</v>
      </c>
      <c r="G634" s="9"/>
    </row>
    <row r="635" spans="1:7" ht="15.75" thickBot="1" x14ac:dyDescent="0.3">
      <c r="A635" s="6"/>
      <c r="B635" s="6"/>
      <c r="C635" s="6"/>
      <c r="D635" s="6"/>
      <c r="E635" s="6"/>
      <c r="F635" s="6"/>
      <c r="G635" s="6"/>
    </row>
    <row r="636" spans="1:7" ht="15.75" thickBot="1" x14ac:dyDescent="0.3">
      <c r="A636" s="7" t="s">
        <v>22661</v>
      </c>
      <c r="B636" s="7" t="s">
        <v>22662</v>
      </c>
      <c r="C636" s="8" t="s">
        <v>23</v>
      </c>
      <c r="D636" s="9">
        <v>14.76</v>
      </c>
      <c r="E636" s="9">
        <v>57.72</v>
      </c>
      <c r="F636" s="9">
        <v>22.36</v>
      </c>
      <c r="G636" s="9"/>
    </row>
    <row r="637" spans="1:7" ht="15.75" thickBot="1" x14ac:dyDescent="0.3">
      <c r="A637" s="6"/>
      <c r="B637" s="6"/>
      <c r="C637" s="6"/>
      <c r="D637" s="6"/>
      <c r="E637" s="6"/>
      <c r="F637" s="6"/>
      <c r="G637" s="6"/>
    </row>
    <row r="638" spans="1:7" ht="15.75" thickBot="1" x14ac:dyDescent="0.3">
      <c r="A638" s="7" t="s">
        <v>22663</v>
      </c>
      <c r="B638" s="7" t="s">
        <v>22664</v>
      </c>
      <c r="C638" s="8" t="s">
        <v>23</v>
      </c>
      <c r="D638" s="9">
        <v>16.39</v>
      </c>
      <c r="E638" s="9">
        <v>51.98</v>
      </c>
      <c r="F638" s="9">
        <v>28.13</v>
      </c>
      <c r="G638" s="9"/>
    </row>
    <row r="639" spans="1:7" ht="15.75" thickBot="1" x14ac:dyDescent="0.3">
      <c r="A639" s="6"/>
      <c r="B639" s="6"/>
      <c r="C639" s="6"/>
      <c r="D639" s="6"/>
      <c r="E639" s="6"/>
      <c r="F639" s="6"/>
      <c r="G639" s="6"/>
    </row>
    <row r="640" spans="1:7" ht="15.75" thickBot="1" x14ac:dyDescent="0.3">
      <c r="A640" s="7" t="s">
        <v>22665</v>
      </c>
      <c r="B640" s="7" t="s">
        <v>22666</v>
      </c>
      <c r="C640" s="8"/>
      <c r="D640" s="9"/>
      <c r="E640" s="9"/>
      <c r="F640" s="9"/>
      <c r="G640" s="9"/>
    </row>
    <row r="641" spans="1:7" ht="15.75" thickBot="1" x14ac:dyDescent="0.3">
      <c r="A641" s="6"/>
      <c r="B641" s="6"/>
      <c r="C641" s="6"/>
      <c r="D641" s="6"/>
      <c r="E641" s="6"/>
      <c r="F641" s="6"/>
      <c r="G641" s="6"/>
    </row>
    <row r="642" spans="1:7" ht="15.75" thickBot="1" x14ac:dyDescent="0.3">
      <c r="A642" s="7" t="s">
        <v>22667</v>
      </c>
      <c r="B642" s="7" t="s">
        <v>22668</v>
      </c>
      <c r="C642" s="8" t="s">
        <v>23</v>
      </c>
      <c r="D642" s="9">
        <v>21.27</v>
      </c>
      <c r="E642" s="9">
        <v>40.06</v>
      </c>
      <c r="F642" s="9">
        <v>40.06</v>
      </c>
      <c r="G642" s="9"/>
    </row>
    <row r="643" spans="1:7" ht="15.75" thickBot="1" x14ac:dyDescent="0.3">
      <c r="A643" s="6"/>
      <c r="B643" s="6"/>
      <c r="C643" s="6"/>
      <c r="D643" s="6"/>
      <c r="E643" s="6"/>
      <c r="F643" s="6"/>
      <c r="G643" s="6"/>
    </row>
    <row r="644" spans="1:7" ht="15.75" thickBot="1" x14ac:dyDescent="0.3">
      <c r="A644" s="7" t="s">
        <v>22669</v>
      </c>
      <c r="B644" s="7" t="s">
        <v>22670</v>
      </c>
      <c r="C644" s="8" t="s">
        <v>23</v>
      </c>
      <c r="D644" s="9">
        <v>24.44</v>
      </c>
      <c r="E644" s="9">
        <v>34.86</v>
      </c>
      <c r="F644" s="9">
        <v>45.25</v>
      </c>
      <c r="G644" s="9"/>
    </row>
    <row r="645" spans="1:7" ht="15.75" thickBot="1" x14ac:dyDescent="0.3">
      <c r="A645" s="6"/>
      <c r="B645" s="6"/>
      <c r="C645" s="6"/>
      <c r="D645" s="6"/>
      <c r="E645" s="6"/>
      <c r="F645" s="6"/>
      <c r="G645" s="6"/>
    </row>
    <row r="646" spans="1:7" ht="15.75" thickBot="1" x14ac:dyDescent="0.3">
      <c r="A646" s="7" t="s">
        <v>22671</v>
      </c>
      <c r="B646" s="7" t="s">
        <v>22672</v>
      </c>
      <c r="C646" s="8" t="s">
        <v>23</v>
      </c>
      <c r="D646" s="9">
        <v>28.17</v>
      </c>
      <c r="E646" s="9">
        <v>30.24</v>
      </c>
      <c r="F646" s="9">
        <v>49.84</v>
      </c>
      <c r="G646" s="9"/>
    </row>
    <row r="647" spans="1:7" ht="15.75" thickBot="1" x14ac:dyDescent="0.3">
      <c r="A647" s="6"/>
      <c r="B647" s="6"/>
      <c r="C647" s="6"/>
      <c r="D647" s="6"/>
      <c r="E647" s="6"/>
      <c r="F647" s="6"/>
      <c r="G647" s="6"/>
    </row>
    <row r="648" spans="1:7" ht="15.75" thickBot="1" x14ac:dyDescent="0.3">
      <c r="A648" s="7" t="s">
        <v>22673</v>
      </c>
      <c r="B648" s="7" t="s">
        <v>22674</v>
      </c>
      <c r="C648" s="8" t="s">
        <v>23</v>
      </c>
      <c r="D648" s="9">
        <v>33.630000000000003</v>
      </c>
      <c r="E648" s="9">
        <v>25.33</v>
      </c>
      <c r="F648" s="9">
        <v>54.74</v>
      </c>
      <c r="G648" s="9"/>
    </row>
    <row r="649" spans="1:7" ht="15.75" thickBot="1" x14ac:dyDescent="0.3">
      <c r="A649" s="6"/>
      <c r="B649" s="6"/>
      <c r="C649" s="6"/>
      <c r="D649" s="6"/>
      <c r="E649" s="6"/>
      <c r="F649" s="6"/>
      <c r="G649" s="6"/>
    </row>
    <row r="650" spans="1:7" ht="15.75" thickBot="1" x14ac:dyDescent="0.3">
      <c r="A650" s="7" t="s">
        <v>22675</v>
      </c>
      <c r="B650" s="7" t="s">
        <v>22676</v>
      </c>
      <c r="C650" s="8" t="s">
        <v>23</v>
      </c>
      <c r="D650" s="9">
        <v>24.44</v>
      </c>
      <c r="E650" s="9">
        <v>34.86</v>
      </c>
      <c r="F650" s="9">
        <v>45.25</v>
      </c>
      <c r="G650" s="9"/>
    </row>
    <row r="651" spans="1:7" ht="15.75" thickBot="1" x14ac:dyDescent="0.3">
      <c r="A651" s="6"/>
      <c r="B651" s="6"/>
      <c r="C651" s="6"/>
      <c r="D651" s="6"/>
      <c r="E651" s="6"/>
      <c r="F651" s="6"/>
      <c r="G651" s="6"/>
    </row>
    <row r="652" spans="1:7" ht="15.75" thickBot="1" x14ac:dyDescent="0.3">
      <c r="A652" s="7" t="s">
        <v>22677</v>
      </c>
      <c r="B652" s="7" t="s">
        <v>22678</v>
      </c>
      <c r="C652" s="8" t="s">
        <v>23</v>
      </c>
      <c r="D652" s="9">
        <v>31.89</v>
      </c>
      <c r="E652" s="9">
        <v>26.72</v>
      </c>
      <c r="F652" s="9">
        <v>53.37</v>
      </c>
      <c r="G652" s="9"/>
    </row>
    <row r="653" spans="1:7" ht="15.75" thickBot="1" x14ac:dyDescent="0.3">
      <c r="A653" s="6"/>
      <c r="B653" s="6"/>
      <c r="C653" s="6"/>
      <c r="D653" s="6"/>
      <c r="E653" s="6"/>
      <c r="F653" s="6"/>
      <c r="G653" s="6"/>
    </row>
    <row r="654" spans="1:7" ht="15.75" thickBot="1" x14ac:dyDescent="0.3">
      <c r="A654" s="7" t="s">
        <v>22679</v>
      </c>
      <c r="B654" s="7" t="s">
        <v>22680</v>
      </c>
      <c r="C654" s="8" t="s">
        <v>23</v>
      </c>
      <c r="D654" s="9">
        <v>38.81</v>
      </c>
      <c r="E654" s="9">
        <v>21.95</v>
      </c>
      <c r="F654" s="9">
        <v>58.13</v>
      </c>
      <c r="G654" s="9"/>
    </row>
    <row r="655" spans="1:7" ht="15.75" thickBot="1" x14ac:dyDescent="0.3">
      <c r="A655" s="6"/>
      <c r="B655" s="6"/>
      <c r="C655" s="6"/>
      <c r="D655" s="6"/>
      <c r="E655" s="6"/>
      <c r="F655" s="6"/>
      <c r="G655" s="6"/>
    </row>
    <row r="656" spans="1:7" ht="15.75" thickBot="1" x14ac:dyDescent="0.3">
      <c r="A656" s="7" t="s">
        <v>22681</v>
      </c>
      <c r="B656" s="7" t="s">
        <v>22682</v>
      </c>
      <c r="C656" s="8" t="s">
        <v>23</v>
      </c>
      <c r="D656" s="9">
        <v>48.49</v>
      </c>
      <c r="E656" s="9">
        <v>17.57</v>
      </c>
      <c r="F656" s="9">
        <v>62.53</v>
      </c>
      <c r="G656" s="9"/>
    </row>
    <row r="657" spans="1:7" ht="15.75" thickBot="1" x14ac:dyDescent="0.3">
      <c r="A657" s="6"/>
      <c r="B657" s="6"/>
      <c r="C657" s="6"/>
      <c r="D657" s="6"/>
      <c r="E657" s="6"/>
      <c r="F657" s="6"/>
      <c r="G657" s="6"/>
    </row>
    <row r="658" spans="1:7" ht="15.75" thickBot="1" x14ac:dyDescent="0.3">
      <c r="A658" s="7" t="s">
        <v>22683</v>
      </c>
      <c r="B658" s="7" t="s">
        <v>22684</v>
      </c>
      <c r="C658" s="8" t="s">
        <v>23</v>
      </c>
      <c r="D658" s="9">
        <v>28.17</v>
      </c>
      <c r="E658" s="9">
        <v>30.24</v>
      </c>
      <c r="F658" s="9">
        <v>49.84</v>
      </c>
      <c r="G658" s="9"/>
    </row>
    <row r="659" spans="1:7" ht="15.75" thickBot="1" x14ac:dyDescent="0.3">
      <c r="A659" s="6"/>
      <c r="B659" s="6"/>
      <c r="C659" s="6"/>
      <c r="D659" s="6"/>
      <c r="E659" s="6"/>
      <c r="F659" s="6"/>
      <c r="G659" s="6"/>
    </row>
    <row r="660" spans="1:7" ht="15.75" thickBot="1" x14ac:dyDescent="0.3">
      <c r="A660" s="7" t="s">
        <v>22685</v>
      </c>
      <c r="B660" s="7" t="s">
        <v>22686</v>
      </c>
      <c r="C660" s="8" t="s">
        <v>23</v>
      </c>
      <c r="D660" s="9">
        <v>38.81</v>
      </c>
      <c r="E660" s="9">
        <v>21.95</v>
      </c>
      <c r="F660" s="9">
        <v>58.13</v>
      </c>
      <c r="G660" s="9"/>
    </row>
    <row r="661" spans="1:7" ht="15.75" thickBot="1" x14ac:dyDescent="0.3">
      <c r="A661" s="6"/>
      <c r="B661" s="6"/>
      <c r="C661" s="6"/>
      <c r="D661" s="6"/>
      <c r="E661" s="6"/>
      <c r="F661" s="6"/>
      <c r="G661" s="6"/>
    </row>
    <row r="662" spans="1:7" ht="15.75" thickBot="1" x14ac:dyDescent="0.3">
      <c r="A662" s="7" t="s">
        <v>22687</v>
      </c>
      <c r="B662" s="7" t="s">
        <v>22688</v>
      </c>
      <c r="C662" s="8" t="s">
        <v>23</v>
      </c>
      <c r="D662" s="9">
        <v>49.54</v>
      </c>
      <c r="E662" s="9">
        <v>17.2</v>
      </c>
      <c r="F662" s="9">
        <v>62.9</v>
      </c>
      <c r="G662" s="9"/>
    </row>
    <row r="663" spans="1:7" ht="15.75" thickBot="1" x14ac:dyDescent="0.3">
      <c r="A663" s="6"/>
      <c r="B663" s="6"/>
      <c r="C663" s="6"/>
      <c r="D663" s="6"/>
      <c r="E663" s="6"/>
      <c r="F663" s="6"/>
      <c r="G663" s="6"/>
    </row>
    <row r="664" spans="1:7" ht="15.75" thickBot="1" x14ac:dyDescent="0.3">
      <c r="A664" s="7" t="s">
        <v>22689</v>
      </c>
      <c r="B664" s="7" t="s">
        <v>22690</v>
      </c>
      <c r="C664" s="8" t="s">
        <v>23</v>
      </c>
      <c r="D664" s="9">
        <v>61.24</v>
      </c>
      <c r="E664" s="9">
        <v>13.91</v>
      </c>
      <c r="F664" s="9">
        <v>66.180000000000007</v>
      </c>
      <c r="G664" s="9"/>
    </row>
    <row r="665" spans="1:7" ht="15.75" thickBot="1" x14ac:dyDescent="0.3">
      <c r="A665" s="6"/>
      <c r="B665" s="6"/>
      <c r="C665" s="6"/>
      <c r="D665" s="6"/>
      <c r="E665" s="6"/>
      <c r="F665" s="6"/>
      <c r="G665" s="6"/>
    </row>
    <row r="666" spans="1:7" ht="15.75" thickBot="1" x14ac:dyDescent="0.3">
      <c r="A666" s="7" t="s">
        <v>22691</v>
      </c>
      <c r="B666" s="7" t="s">
        <v>22692</v>
      </c>
      <c r="C666" s="8" t="s">
        <v>23</v>
      </c>
      <c r="D666" s="9">
        <v>33.630000000000003</v>
      </c>
      <c r="E666" s="9">
        <v>25.33</v>
      </c>
      <c r="F666" s="9">
        <v>54.74</v>
      </c>
      <c r="G666" s="9"/>
    </row>
    <row r="667" spans="1:7" ht="15.75" thickBot="1" x14ac:dyDescent="0.3">
      <c r="A667" s="6"/>
      <c r="B667" s="6"/>
      <c r="C667" s="6"/>
      <c r="D667" s="6"/>
      <c r="E667" s="6"/>
      <c r="F667" s="6"/>
      <c r="G667" s="6"/>
    </row>
    <row r="668" spans="1:7" ht="15.75" thickBot="1" x14ac:dyDescent="0.3">
      <c r="A668" s="7" t="s">
        <v>22693</v>
      </c>
      <c r="B668" s="7" t="s">
        <v>22694</v>
      </c>
      <c r="C668" s="8" t="s">
        <v>23</v>
      </c>
      <c r="D668" s="9">
        <v>44.88</v>
      </c>
      <c r="E668" s="9">
        <v>18.98</v>
      </c>
      <c r="F668" s="9">
        <v>61.12</v>
      </c>
      <c r="G668" s="9"/>
    </row>
    <row r="669" spans="1:7" ht="15.75" thickBot="1" x14ac:dyDescent="0.3">
      <c r="A669" s="6"/>
      <c r="B669" s="6"/>
      <c r="C669" s="6"/>
      <c r="D669" s="6"/>
      <c r="E669" s="6"/>
      <c r="F669" s="6"/>
      <c r="G669" s="6"/>
    </row>
    <row r="670" spans="1:7" ht="15.75" thickBot="1" x14ac:dyDescent="0.3">
      <c r="A670" s="7" t="s">
        <v>22695</v>
      </c>
      <c r="B670" s="7" t="s">
        <v>22696</v>
      </c>
      <c r="C670" s="8" t="s">
        <v>23</v>
      </c>
      <c r="D670" s="9">
        <v>56.53</v>
      </c>
      <c r="E670" s="9">
        <v>15.07</v>
      </c>
      <c r="F670" s="9">
        <v>65.03</v>
      </c>
      <c r="G670" s="9"/>
    </row>
    <row r="671" spans="1:7" ht="15.75" thickBot="1" x14ac:dyDescent="0.3">
      <c r="A671" s="6"/>
      <c r="B671" s="6"/>
      <c r="C671" s="6"/>
      <c r="D671" s="6"/>
      <c r="E671" s="6"/>
      <c r="F671" s="6"/>
      <c r="G671" s="6"/>
    </row>
    <row r="672" spans="1:7" ht="15.75" thickBot="1" x14ac:dyDescent="0.3">
      <c r="A672" s="7" t="s">
        <v>22697</v>
      </c>
      <c r="B672" s="7" t="s">
        <v>22698</v>
      </c>
      <c r="C672" s="8" t="s">
        <v>23</v>
      </c>
      <c r="D672" s="9">
        <v>68.17</v>
      </c>
      <c r="E672" s="9">
        <v>12.5</v>
      </c>
      <c r="F672" s="9">
        <v>67.599999999999994</v>
      </c>
      <c r="G672" s="9"/>
    </row>
    <row r="673" spans="1:7" ht="15.75" thickBot="1" x14ac:dyDescent="0.3">
      <c r="A673" s="6"/>
      <c r="B673" s="6"/>
      <c r="C673" s="6"/>
      <c r="D673" s="6"/>
      <c r="E673" s="6"/>
      <c r="F673" s="6"/>
      <c r="G673" s="6"/>
    </row>
    <row r="674" spans="1:7" ht="15.75" thickBot="1" x14ac:dyDescent="0.3">
      <c r="A674" s="7" t="s">
        <v>22699</v>
      </c>
      <c r="B674" s="7" t="s">
        <v>22700</v>
      </c>
      <c r="C674" s="8"/>
      <c r="D674" s="9"/>
      <c r="E674" s="9"/>
      <c r="F674" s="9"/>
      <c r="G674" s="9"/>
    </row>
    <row r="675" spans="1:7" ht="15.75" thickBot="1" x14ac:dyDescent="0.3">
      <c r="A675" s="6"/>
      <c r="B675" s="6"/>
      <c r="C675" s="6"/>
      <c r="D675" s="6"/>
      <c r="E675" s="6"/>
      <c r="F675" s="6"/>
      <c r="G675" s="6"/>
    </row>
    <row r="676" spans="1:7" ht="15.75" thickBot="1" x14ac:dyDescent="0.3">
      <c r="A676" s="7" t="s">
        <v>22701</v>
      </c>
      <c r="B676" s="7" t="s">
        <v>22668</v>
      </c>
      <c r="C676" s="8" t="s">
        <v>23</v>
      </c>
      <c r="D676" s="9">
        <v>31.89</v>
      </c>
      <c r="E676" s="9">
        <v>26.72</v>
      </c>
      <c r="F676" s="9">
        <v>53.37</v>
      </c>
      <c r="G676" s="9"/>
    </row>
    <row r="677" spans="1:7" ht="15.75" thickBot="1" x14ac:dyDescent="0.3">
      <c r="A677" s="6"/>
      <c r="B677" s="6"/>
      <c r="C677" s="6"/>
      <c r="D677" s="6"/>
      <c r="E677" s="6"/>
      <c r="F677" s="6"/>
      <c r="G677" s="6"/>
    </row>
    <row r="678" spans="1:7" ht="15.75" thickBot="1" x14ac:dyDescent="0.3">
      <c r="A678" s="7" t="s">
        <v>22702</v>
      </c>
      <c r="B678" s="7" t="s">
        <v>22670</v>
      </c>
      <c r="C678" s="8" t="s">
        <v>23</v>
      </c>
      <c r="D678" s="9">
        <v>33.78</v>
      </c>
      <c r="E678" s="9">
        <v>25.22</v>
      </c>
      <c r="F678" s="9">
        <v>54.88</v>
      </c>
      <c r="G678" s="9"/>
    </row>
    <row r="679" spans="1:7" ht="15.75" thickBot="1" x14ac:dyDescent="0.3">
      <c r="A679" s="6"/>
      <c r="B679" s="6"/>
      <c r="C679" s="6"/>
      <c r="D679" s="6"/>
      <c r="E679" s="6"/>
      <c r="F679" s="6"/>
      <c r="G679" s="6"/>
    </row>
    <row r="680" spans="1:7" ht="15.75" thickBot="1" x14ac:dyDescent="0.3">
      <c r="A680" s="7" t="s">
        <v>22703</v>
      </c>
      <c r="B680" s="7" t="s">
        <v>22672</v>
      </c>
      <c r="C680" s="8" t="s">
        <v>23</v>
      </c>
      <c r="D680" s="9">
        <v>37.53</v>
      </c>
      <c r="E680" s="9">
        <v>22.7</v>
      </c>
      <c r="F680" s="9">
        <v>57.39</v>
      </c>
      <c r="G680" s="9"/>
    </row>
    <row r="681" spans="1:7" ht="15.75" thickBot="1" x14ac:dyDescent="0.3">
      <c r="A681" s="6"/>
      <c r="B681" s="6"/>
      <c r="C681" s="6"/>
      <c r="D681" s="6"/>
      <c r="E681" s="6"/>
      <c r="F681" s="6"/>
      <c r="G681" s="6"/>
    </row>
    <row r="682" spans="1:7" ht="15.75" thickBot="1" x14ac:dyDescent="0.3">
      <c r="A682" s="7" t="s">
        <v>22704</v>
      </c>
      <c r="B682" s="7" t="s">
        <v>22674</v>
      </c>
      <c r="C682" s="8" t="s">
        <v>23</v>
      </c>
      <c r="D682" s="9">
        <v>43.74</v>
      </c>
      <c r="E682" s="9">
        <v>19.48</v>
      </c>
      <c r="F682" s="9">
        <v>60.61</v>
      </c>
      <c r="G682" s="9"/>
    </row>
    <row r="683" spans="1:7" ht="15.75" thickBot="1" x14ac:dyDescent="0.3">
      <c r="A683" s="6"/>
      <c r="B683" s="6"/>
      <c r="C683" s="6"/>
      <c r="D683" s="6"/>
      <c r="E683" s="6"/>
      <c r="F683" s="6"/>
      <c r="G683" s="6"/>
    </row>
    <row r="684" spans="1:7" ht="15.75" thickBot="1" x14ac:dyDescent="0.3">
      <c r="A684" s="7" t="s">
        <v>22705</v>
      </c>
      <c r="B684" s="7" t="s">
        <v>22676</v>
      </c>
      <c r="C684" s="8" t="s">
        <v>23</v>
      </c>
      <c r="D684" s="9">
        <v>38.81</v>
      </c>
      <c r="E684" s="9">
        <v>21.95</v>
      </c>
      <c r="F684" s="9">
        <v>58.13</v>
      </c>
      <c r="G684" s="9"/>
    </row>
    <row r="685" spans="1:7" ht="15.75" thickBot="1" x14ac:dyDescent="0.3">
      <c r="A685" s="6"/>
      <c r="B685" s="6"/>
      <c r="C685" s="6"/>
      <c r="D685" s="6"/>
      <c r="E685" s="6"/>
      <c r="F685" s="6"/>
      <c r="G685" s="6"/>
    </row>
    <row r="686" spans="1:7" ht="15.75" thickBot="1" x14ac:dyDescent="0.3">
      <c r="A686" s="7" t="s">
        <v>22706</v>
      </c>
      <c r="B686" s="7" t="s">
        <v>22678</v>
      </c>
      <c r="C686" s="8" t="s">
        <v>23</v>
      </c>
      <c r="D686" s="9">
        <v>41.33</v>
      </c>
      <c r="E686" s="9">
        <v>20.61</v>
      </c>
      <c r="F686" s="9">
        <v>59.47</v>
      </c>
      <c r="G686" s="9"/>
    </row>
    <row r="687" spans="1:7" ht="15.75" thickBot="1" x14ac:dyDescent="0.3">
      <c r="A687" s="6"/>
      <c r="B687" s="6"/>
      <c r="C687" s="6"/>
      <c r="D687" s="6"/>
      <c r="E687" s="6"/>
      <c r="F687" s="6"/>
      <c r="G687" s="6"/>
    </row>
    <row r="688" spans="1:7" ht="15.75" thickBot="1" x14ac:dyDescent="0.3">
      <c r="A688" s="7" t="s">
        <v>22707</v>
      </c>
      <c r="B688" s="7" t="s">
        <v>22680</v>
      </c>
      <c r="C688" s="8" t="s">
        <v>23</v>
      </c>
      <c r="D688" s="9">
        <v>45.22</v>
      </c>
      <c r="E688" s="9">
        <v>18.84</v>
      </c>
      <c r="F688" s="9">
        <v>61.26</v>
      </c>
      <c r="G688" s="9"/>
    </row>
    <row r="689" spans="1:7" ht="15.75" thickBot="1" x14ac:dyDescent="0.3">
      <c r="A689" s="6"/>
      <c r="B689" s="6"/>
      <c r="C689" s="6"/>
      <c r="D689" s="6"/>
      <c r="E689" s="6"/>
      <c r="F689" s="6"/>
      <c r="G689" s="6"/>
    </row>
    <row r="690" spans="1:7" ht="15.75" thickBot="1" x14ac:dyDescent="0.3">
      <c r="A690" s="7" t="s">
        <v>22708</v>
      </c>
      <c r="B690" s="7" t="s">
        <v>22682</v>
      </c>
      <c r="C690" s="8" t="s">
        <v>23</v>
      </c>
      <c r="D690" s="9">
        <v>31.89</v>
      </c>
      <c r="E690" s="9">
        <v>26.72</v>
      </c>
      <c r="F690" s="9">
        <v>53.37</v>
      </c>
      <c r="G690" s="9"/>
    </row>
    <row r="691" spans="1:7" ht="15.75" thickBot="1" x14ac:dyDescent="0.3">
      <c r="A691" s="6"/>
      <c r="B691" s="6"/>
      <c r="C691" s="6"/>
      <c r="D691" s="6"/>
      <c r="E691" s="6"/>
      <c r="F691" s="6"/>
      <c r="G691" s="6"/>
    </row>
    <row r="692" spans="1:7" ht="15.75" thickBot="1" x14ac:dyDescent="0.3">
      <c r="A692" s="7" t="s">
        <v>22709</v>
      </c>
      <c r="B692" s="7" t="s">
        <v>22684</v>
      </c>
      <c r="C692" s="8" t="s">
        <v>23</v>
      </c>
      <c r="D692" s="9">
        <v>45.75</v>
      </c>
      <c r="E692" s="9">
        <v>18.62</v>
      </c>
      <c r="F692" s="9">
        <v>61.46</v>
      </c>
      <c r="G692" s="9"/>
    </row>
    <row r="693" spans="1:7" ht="15.75" thickBot="1" x14ac:dyDescent="0.3">
      <c r="A693" s="6"/>
      <c r="B693" s="6"/>
      <c r="C693" s="6"/>
      <c r="D693" s="6"/>
      <c r="E693" s="6"/>
      <c r="F693" s="6"/>
      <c r="G693" s="6"/>
    </row>
    <row r="694" spans="1:7" ht="15.75" thickBot="1" x14ac:dyDescent="0.3">
      <c r="A694" s="7" t="s">
        <v>22710</v>
      </c>
      <c r="B694" s="7" t="s">
        <v>22686</v>
      </c>
      <c r="C694" s="8" t="s">
        <v>23</v>
      </c>
      <c r="D694" s="9">
        <v>49.18</v>
      </c>
      <c r="E694" s="9">
        <v>17.32</v>
      </c>
      <c r="F694" s="9">
        <v>62.77</v>
      </c>
      <c r="G694" s="9"/>
    </row>
    <row r="695" spans="1:7" ht="15.75" thickBot="1" x14ac:dyDescent="0.3">
      <c r="A695" s="6"/>
      <c r="B695" s="6"/>
      <c r="C695" s="6"/>
      <c r="D695" s="6"/>
      <c r="E695" s="6"/>
      <c r="F695" s="6"/>
      <c r="G695" s="6"/>
    </row>
    <row r="696" spans="1:7" ht="15.75" thickBot="1" x14ac:dyDescent="0.3">
      <c r="A696" s="7" t="s">
        <v>22711</v>
      </c>
      <c r="B696" s="7" t="s">
        <v>22688</v>
      </c>
      <c r="C696" s="8" t="s">
        <v>23</v>
      </c>
      <c r="D696" s="9">
        <v>52.92</v>
      </c>
      <c r="E696" s="9">
        <v>16.100000000000001</v>
      </c>
      <c r="F696" s="9">
        <v>64</v>
      </c>
      <c r="G696" s="9"/>
    </row>
    <row r="697" spans="1:7" ht="15.75" thickBot="1" x14ac:dyDescent="0.3">
      <c r="A697" s="6"/>
      <c r="B697" s="6"/>
      <c r="C697" s="6"/>
      <c r="D697" s="6"/>
      <c r="E697" s="6"/>
      <c r="F697" s="6"/>
      <c r="G697" s="6"/>
    </row>
    <row r="698" spans="1:7" ht="15.75" thickBot="1" x14ac:dyDescent="0.3">
      <c r="A698" s="7" t="s">
        <v>22712</v>
      </c>
      <c r="B698" s="7" t="s">
        <v>22690</v>
      </c>
      <c r="C698" s="8" t="s">
        <v>23</v>
      </c>
      <c r="D698" s="9">
        <v>64.650000000000006</v>
      </c>
      <c r="E698" s="9">
        <v>13.18</v>
      </c>
      <c r="F698" s="9">
        <v>66.91</v>
      </c>
      <c r="G698" s="9"/>
    </row>
    <row r="699" spans="1:7" ht="15.75" thickBot="1" x14ac:dyDescent="0.3">
      <c r="A699" s="6"/>
      <c r="B699" s="6"/>
      <c r="C699" s="6"/>
      <c r="D699" s="6"/>
      <c r="E699" s="6"/>
      <c r="F699" s="6"/>
      <c r="G699" s="6"/>
    </row>
    <row r="700" spans="1:7" ht="15.75" thickBot="1" x14ac:dyDescent="0.3">
      <c r="A700" s="7" t="s">
        <v>22713</v>
      </c>
      <c r="B700" s="7" t="s">
        <v>22692</v>
      </c>
      <c r="C700" s="8" t="s">
        <v>23</v>
      </c>
      <c r="D700" s="9">
        <v>43.74</v>
      </c>
      <c r="E700" s="9">
        <v>19.48</v>
      </c>
      <c r="F700" s="9">
        <v>60.61</v>
      </c>
      <c r="G700" s="9"/>
    </row>
    <row r="701" spans="1:7" ht="15.75" thickBot="1" x14ac:dyDescent="0.3">
      <c r="A701" s="6"/>
      <c r="B701" s="6"/>
      <c r="C701" s="6"/>
      <c r="D701" s="6"/>
      <c r="E701" s="6"/>
      <c r="F701" s="6"/>
      <c r="G701" s="6"/>
    </row>
    <row r="702" spans="1:7" ht="15.75" thickBot="1" x14ac:dyDescent="0.3">
      <c r="A702" s="7" t="s">
        <v>22714</v>
      </c>
      <c r="B702" s="7" t="s">
        <v>22694</v>
      </c>
      <c r="C702" s="8" t="s">
        <v>23</v>
      </c>
      <c r="D702" s="9">
        <v>55.4</v>
      </c>
      <c r="E702" s="9">
        <v>15.38</v>
      </c>
      <c r="F702" s="9">
        <v>64.709999999999994</v>
      </c>
      <c r="G702" s="9"/>
    </row>
    <row r="703" spans="1:7" ht="15.75" thickBot="1" x14ac:dyDescent="0.3">
      <c r="A703" s="6"/>
      <c r="B703" s="6"/>
      <c r="C703" s="6"/>
      <c r="D703" s="6"/>
      <c r="E703" s="6"/>
      <c r="F703" s="6"/>
      <c r="G703" s="6"/>
    </row>
    <row r="704" spans="1:7" ht="15.75" thickBot="1" x14ac:dyDescent="0.3">
      <c r="A704" s="7" t="s">
        <v>22715</v>
      </c>
      <c r="B704" s="7" t="s">
        <v>22696</v>
      </c>
      <c r="C704" s="8" t="s">
        <v>23</v>
      </c>
      <c r="D704" s="9">
        <v>67.03</v>
      </c>
      <c r="E704" s="9">
        <v>12.71</v>
      </c>
      <c r="F704" s="9">
        <v>67.39</v>
      </c>
      <c r="G704" s="9"/>
    </row>
    <row r="705" spans="1:7" ht="15.75" thickBot="1" x14ac:dyDescent="0.3">
      <c r="A705" s="6"/>
      <c r="B705" s="6"/>
      <c r="C705" s="6"/>
      <c r="D705" s="6"/>
      <c r="E705" s="6"/>
      <c r="F705" s="6"/>
      <c r="G705" s="6"/>
    </row>
    <row r="706" spans="1:7" ht="15.75" thickBot="1" x14ac:dyDescent="0.3">
      <c r="A706" s="7" t="s">
        <v>22716</v>
      </c>
      <c r="B706" s="7" t="s">
        <v>22698</v>
      </c>
      <c r="C706" s="8" t="s">
        <v>23</v>
      </c>
      <c r="D706" s="9">
        <v>100.16</v>
      </c>
      <c r="E706" s="9">
        <v>8.51</v>
      </c>
      <c r="F706" s="9">
        <v>71.59</v>
      </c>
      <c r="G706" s="9"/>
    </row>
    <row r="707" spans="1:7" ht="15.75" thickBot="1" x14ac:dyDescent="0.3">
      <c r="A707" s="6"/>
      <c r="B707" s="6"/>
      <c r="C707" s="6"/>
      <c r="D707" s="6"/>
      <c r="E707" s="6"/>
      <c r="F707" s="6"/>
      <c r="G707" s="6"/>
    </row>
    <row r="708" spans="1:7" ht="15.75" thickBot="1" x14ac:dyDescent="0.3">
      <c r="A708" s="7" t="s">
        <v>22717</v>
      </c>
      <c r="B708" s="7" t="s">
        <v>22718</v>
      </c>
      <c r="C708" s="8"/>
      <c r="D708" s="9"/>
      <c r="E708" s="9"/>
      <c r="F708" s="9"/>
      <c r="G708" s="9"/>
    </row>
    <row r="709" spans="1:7" ht="15.75" thickBot="1" x14ac:dyDescent="0.3">
      <c r="A709" s="6"/>
      <c r="B709" s="6"/>
      <c r="C709" s="6"/>
      <c r="D709" s="6"/>
      <c r="E709" s="6"/>
      <c r="F709" s="6"/>
      <c r="G709" s="6"/>
    </row>
    <row r="710" spans="1:7" ht="15.75" thickBot="1" x14ac:dyDescent="0.3">
      <c r="A710" s="7" t="s">
        <v>22719</v>
      </c>
      <c r="B710" s="7" t="s">
        <v>22668</v>
      </c>
      <c r="C710" s="8" t="s">
        <v>23</v>
      </c>
      <c r="D710" s="9">
        <v>38.81</v>
      </c>
      <c r="E710" s="9">
        <v>21.95</v>
      </c>
      <c r="F710" s="9">
        <v>58.13</v>
      </c>
      <c r="G710" s="9"/>
    </row>
    <row r="711" spans="1:7" ht="15.75" thickBot="1" x14ac:dyDescent="0.3">
      <c r="A711" s="6"/>
      <c r="B711" s="6"/>
      <c r="C711" s="6"/>
      <c r="D711" s="6"/>
      <c r="E711" s="6"/>
      <c r="F711" s="6"/>
      <c r="G711" s="6"/>
    </row>
    <row r="712" spans="1:7" ht="15.75" thickBot="1" x14ac:dyDescent="0.3">
      <c r="A712" s="7" t="s">
        <v>22720</v>
      </c>
      <c r="B712" s="7" t="s">
        <v>22670</v>
      </c>
      <c r="C712" s="8" t="s">
        <v>23</v>
      </c>
      <c r="D712" s="9">
        <v>49.18</v>
      </c>
      <c r="E712" s="9">
        <v>17.32</v>
      </c>
      <c r="F712" s="9">
        <v>62.77</v>
      </c>
      <c r="G712" s="9"/>
    </row>
    <row r="713" spans="1:7" ht="15.75" thickBot="1" x14ac:dyDescent="0.3">
      <c r="A713" s="6"/>
      <c r="B713" s="6"/>
      <c r="C713" s="6"/>
      <c r="D713" s="6"/>
      <c r="E713" s="6"/>
      <c r="F713" s="6"/>
      <c r="G713" s="6"/>
    </row>
    <row r="714" spans="1:7" ht="15.75" thickBot="1" x14ac:dyDescent="0.3">
      <c r="A714" s="7" t="s">
        <v>22721</v>
      </c>
      <c r="B714" s="7" t="s">
        <v>22672</v>
      </c>
      <c r="C714" s="8" t="s">
        <v>23</v>
      </c>
      <c r="D714" s="9">
        <v>49.18</v>
      </c>
      <c r="E714" s="9">
        <v>17.32</v>
      </c>
      <c r="F714" s="9">
        <v>62.77</v>
      </c>
      <c r="G714" s="9"/>
    </row>
    <row r="715" spans="1:7" ht="15.75" thickBot="1" x14ac:dyDescent="0.3">
      <c r="A715" s="6"/>
      <c r="B715" s="6"/>
      <c r="C715" s="6"/>
      <c r="D715" s="6"/>
      <c r="E715" s="6"/>
      <c r="F715" s="6"/>
      <c r="G715" s="6"/>
    </row>
    <row r="716" spans="1:7" ht="15.75" thickBot="1" x14ac:dyDescent="0.3">
      <c r="A716" s="7" t="s">
        <v>22722</v>
      </c>
      <c r="B716" s="7" t="s">
        <v>22674</v>
      </c>
      <c r="C716" s="8" t="s">
        <v>23</v>
      </c>
      <c r="D716" s="9">
        <v>68.209999999999994</v>
      </c>
      <c r="E716" s="9">
        <v>12.49</v>
      </c>
      <c r="F716" s="9">
        <v>67.599999999999994</v>
      </c>
      <c r="G716" s="9"/>
    </row>
    <row r="717" spans="1:7" ht="15.75" thickBot="1" x14ac:dyDescent="0.3">
      <c r="A717" s="6"/>
      <c r="B717" s="6"/>
      <c r="C717" s="6"/>
      <c r="D717" s="6"/>
      <c r="E717" s="6"/>
      <c r="F717" s="6"/>
      <c r="G717" s="6"/>
    </row>
    <row r="718" spans="1:7" ht="15.75" thickBot="1" x14ac:dyDescent="0.3">
      <c r="A718" s="7" t="s">
        <v>22723</v>
      </c>
      <c r="B718" s="7" t="s">
        <v>22676</v>
      </c>
      <c r="C718" s="8" t="s">
        <v>23</v>
      </c>
      <c r="D718" s="9">
        <v>53.24</v>
      </c>
      <c r="E718" s="9">
        <v>16</v>
      </c>
      <c r="F718" s="9">
        <v>64.09</v>
      </c>
      <c r="G718" s="9"/>
    </row>
    <row r="719" spans="1:7" ht="15.75" thickBot="1" x14ac:dyDescent="0.3">
      <c r="A719" s="6"/>
      <c r="B719" s="6"/>
      <c r="C719" s="6"/>
      <c r="D719" s="6"/>
      <c r="E719" s="6"/>
      <c r="F719" s="6"/>
      <c r="G719" s="6"/>
    </row>
    <row r="720" spans="1:7" ht="15.75" thickBot="1" x14ac:dyDescent="0.3">
      <c r="A720" s="7" t="s">
        <v>22724</v>
      </c>
      <c r="B720" s="7" t="s">
        <v>22678</v>
      </c>
      <c r="C720" s="8" t="s">
        <v>23</v>
      </c>
      <c r="D720" s="9">
        <v>56.87</v>
      </c>
      <c r="E720" s="9">
        <v>14.98</v>
      </c>
      <c r="F720" s="9">
        <v>65.11</v>
      </c>
      <c r="G720" s="9"/>
    </row>
    <row r="721" spans="1:7" ht="15.75" thickBot="1" x14ac:dyDescent="0.3">
      <c r="A721" s="6"/>
      <c r="B721" s="6"/>
      <c r="C721" s="6"/>
      <c r="D721" s="6"/>
      <c r="E721" s="6"/>
      <c r="F721" s="6"/>
      <c r="G721" s="6"/>
    </row>
    <row r="722" spans="1:7" ht="15.75" thickBot="1" x14ac:dyDescent="0.3">
      <c r="A722" s="7" t="s">
        <v>22725</v>
      </c>
      <c r="B722" s="7" t="s">
        <v>22680</v>
      </c>
      <c r="C722" s="8" t="s">
        <v>23</v>
      </c>
      <c r="D722" s="9">
        <v>56.87</v>
      </c>
      <c r="E722" s="9">
        <v>14.98</v>
      </c>
      <c r="F722" s="9">
        <v>65.11</v>
      </c>
      <c r="G722" s="9"/>
    </row>
    <row r="723" spans="1:7" ht="15.75" thickBot="1" x14ac:dyDescent="0.3">
      <c r="A723" s="6"/>
      <c r="B723" s="6"/>
      <c r="C723" s="6"/>
      <c r="D723" s="6"/>
      <c r="E723" s="6"/>
      <c r="F723" s="6"/>
      <c r="G723" s="6"/>
    </row>
    <row r="724" spans="1:7" ht="15.75" thickBot="1" x14ac:dyDescent="0.3">
      <c r="A724" s="7" t="s">
        <v>22726</v>
      </c>
      <c r="B724" s="7" t="s">
        <v>22682</v>
      </c>
      <c r="C724" s="8" t="s">
        <v>23</v>
      </c>
      <c r="D724" s="9">
        <v>68.459999999999994</v>
      </c>
      <c r="E724" s="9">
        <v>12.45</v>
      </c>
      <c r="F724" s="9">
        <v>67.66</v>
      </c>
      <c r="G724" s="9"/>
    </row>
    <row r="725" spans="1:7" ht="15.75" thickBot="1" x14ac:dyDescent="0.3">
      <c r="A725" s="6"/>
      <c r="B725" s="6"/>
      <c r="C725" s="6"/>
      <c r="D725" s="6"/>
      <c r="E725" s="6"/>
      <c r="F725" s="6"/>
      <c r="G725" s="6"/>
    </row>
    <row r="726" spans="1:7" ht="15.75" thickBot="1" x14ac:dyDescent="0.3">
      <c r="A726" s="7" t="s">
        <v>22727</v>
      </c>
      <c r="B726" s="7" t="s">
        <v>22684</v>
      </c>
      <c r="C726" s="8" t="s">
        <v>23</v>
      </c>
      <c r="D726" s="9">
        <v>60.15</v>
      </c>
      <c r="E726" s="9">
        <v>14.16</v>
      </c>
      <c r="F726" s="9">
        <v>65.94</v>
      </c>
      <c r="G726" s="9"/>
    </row>
    <row r="727" spans="1:7" ht="15.75" thickBot="1" x14ac:dyDescent="0.3">
      <c r="A727" s="6"/>
      <c r="B727" s="6"/>
      <c r="C727" s="6"/>
      <c r="D727" s="6"/>
      <c r="E727" s="6"/>
      <c r="F727" s="6"/>
      <c r="G727" s="6"/>
    </row>
    <row r="728" spans="1:7" ht="15.75" thickBot="1" x14ac:dyDescent="0.3">
      <c r="A728" s="7" t="s">
        <v>22728</v>
      </c>
      <c r="B728" s="7" t="s">
        <v>22686</v>
      </c>
      <c r="C728" s="8" t="s">
        <v>23</v>
      </c>
      <c r="D728" s="9">
        <v>64.52</v>
      </c>
      <c r="E728" s="9">
        <v>13.21</v>
      </c>
      <c r="F728" s="9">
        <v>66.88</v>
      </c>
      <c r="G728" s="9"/>
    </row>
    <row r="729" spans="1:7" ht="15.75" thickBot="1" x14ac:dyDescent="0.3">
      <c r="A729" s="6"/>
      <c r="B729" s="6"/>
      <c r="C729" s="6"/>
      <c r="D729" s="6"/>
      <c r="E729" s="6"/>
      <c r="F729" s="6"/>
      <c r="G729" s="6"/>
    </row>
    <row r="730" spans="1:7" ht="15.75" thickBot="1" x14ac:dyDescent="0.3">
      <c r="A730" s="7" t="s">
        <v>22729</v>
      </c>
      <c r="B730" s="7" t="s">
        <v>22688</v>
      </c>
      <c r="C730" s="8" t="s">
        <v>23</v>
      </c>
      <c r="D730" s="9">
        <v>64.52</v>
      </c>
      <c r="E730" s="9">
        <v>13.21</v>
      </c>
      <c r="F730" s="9">
        <v>66.88</v>
      </c>
      <c r="G730" s="9"/>
    </row>
    <row r="731" spans="1:7" ht="15.75" thickBot="1" x14ac:dyDescent="0.3">
      <c r="A731" s="6"/>
      <c r="B731" s="6"/>
      <c r="C731" s="6"/>
      <c r="D731" s="6"/>
      <c r="E731" s="6"/>
      <c r="F731" s="6"/>
      <c r="G731" s="6"/>
    </row>
    <row r="732" spans="1:7" ht="15.75" thickBot="1" x14ac:dyDescent="0.3">
      <c r="A732" s="7" t="s">
        <v>22730</v>
      </c>
      <c r="B732" s="7" t="s">
        <v>22690</v>
      </c>
      <c r="C732" s="8" t="s">
        <v>23</v>
      </c>
      <c r="D732" s="9">
        <v>91.39</v>
      </c>
      <c r="E732" s="9">
        <v>9.32</v>
      </c>
      <c r="F732" s="9">
        <v>70.77</v>
      </c>
      <c r="G732" s="9"/>
    </row>
    <row r="733" spans="1:7" ht="15.75" thickBot="1" x14ac:dyDescent="0.3">
      <c r="A733" s="6"/>
      <c r="B733" s="6"/>
      <c r="C733" s="6"/>
      <c r="D733" s="6"/>
      <c r="E733" s="6"/>
      <c r="F733" s="6"/>
      <c r="G733" s="6"/>
    </row>
    <row r="734" spans="1:7" ht="15.75" thickBot="1" x14ac:dyDescent="0.3">
      <c r="A734" s="7" t="s">
        <v>22731</v>
      </c>
      <c r="B734" s="7" t="s">
        <v>22692</v>
      </c>
      <c r="C734" s="8" t="s">
        <v>23</v>
      </c>
      <c r="D734" s="9">
        <v>68.209999999999994</v>
      </c>
      <c r="E734" s="9">
        <v>12.49</v>
      </c>
      <c r="F734" s="9">
        <v>67.599999999999994</v>
      </c>
      <c r="G734" s="9"/>
    </row>
    <row r="735" spans="1:7" ht="15.75" thickBot="1" x14ac:dyDescent="0.3">
      <c r="A735" s="6"/>
      <c r="B735" s="6"/>
      <c r="C735" s="6"/>
      <c r="D735" s="6"/>
      <c r="E735" s="6"/>
      <c r="F735" s="6"/>
      <c r="G735" s="6"/>
    </row>
    <row r="736" spans="1:7" ht="15.75" thickBot="1" x14ac:dyDescent="0.3">
      <c r="A736" s="7" t="s">
        <v>22732</v>
      </c>
      <c r="B736" s="7" t="s">
        <v>22694</v>
      </c>
      <c r="C736" s="8" t="s">
        <v>23</v>
      </c>
      <c r="D736" s="9">
        <v>79.77</v>
      </c>
      <c r="E736" s="9">
        <v>10.68</v>
      </c>
      <c r="F736" s="9">
        <v>69.41</v>
      </c>
      <c r="G736" s="9"/>
    </row>
    <row r="737" spans="1:7" ht="15.75" thickBot="1" x14ac:dyDescent="0.3">
      <c r="A737" s="6"/>
      <c r="B737" s="6"/>
      <c r="C737" s="6"/>
      <c r="D737" s="6"/>
      <c r="E737" s="6"/>
      <c r="F737" s="6"/>
      <c r="G737" s="6"/>
    </row>
    <row r="738" spans="1:7" ht="15.75" thickBot="1" x14ac:dyDescent="0.3">
      <c r="A738" s="7" t="s">
        <v>22733</v>
      </c>
      <c r="B738" s="7" t="s">
        <v>22696</v>
      </c>
      <c r="C738" s="8" t="s">
        <v>23</v>
      </c>
      <c r="D738" s="9">
        <v>91.39</v>
      </c>
      <c r="E738" s="9">
        <v>9.32</v>
      </c>
      <c r="F738" s="9">
        <v>70.77</v>
      </c>
      <c r="G738" s="9"/>
    </row>
    <row r="739" spans="1:7" ht="15.75" thickBot="1" x14ac:dyDescent="0.3">
      <c r="A739" s="6"/>
      <c r="B739" s="6"/>
      <c r="C739" s="6"/>
      <c r="D739" s="6"/>
      <c r="E739" s="6"/>
      <c r="F739" s="6"/>
      <c r="G739" s="6"/>
    </row>
    <row r="740" spans="1:7" ht="15.75" thickBot="1" x14ac:dyDescent="0.3">
      <c r="A740" s="7" t="s">
        <v>22734</v>
      </c>
      <c r="B740" s="7" t="s">
        <v>22698</v>
      </c>
      <c r="C740" s="8" t="s">
        <v>23</v>
      </c>
      <c r="D740" s="9">
        <v>102.99</v>
      </c>
      <c r="E740" s="9">
        <v>8.27</v>
      </c>
      <c r="F740" s="9">
        <v>71.819999999999993</v>
      </c>
      <c r="G740" s="9"/>
    </row>
    <row r="741" spans="1:7" ht="15.75" thickBot="1" x14ac:dyDescent="0.3">
      <c r="A741" s="6"/>
      <c r="B741" s="6"/>
      <c r="C741" s="6"/>
      <c r="D741" s="6"/>
      <c r="E741" s="6"/>
      <c r="F741" s="6"/>
      <c r="G741" s="6"/>
    </row>
    <row r="742" spans="1:7" ht="15.75" thickBot="1" x14ac:dyDescent="0.3">
      <c r="A742" s="7" t="s">
        <v>22735</v>
      </c>
      <c r="B742" s="7" t="s">
        <v>22736</v>
      </c>
      <c r="C742" s="8"/>
      <c r="D742" s="9"/>
      <c r="E742" s="9"/>
      <c r="F742" s="9"/>
      <c r="G742" s="9"/>
    </row>
    <row r="743" spans="1:7" ht="15.75" thickBot="1" x14ac:dyDescent="0.3">
      <c r="A743" s="6"/>
      <c r="B743" s="6"/>
      <c r="C743" s="6"/>
      <c r="D743" s="6"/>
      <c r="E743" s="6"/>
      <c r="F743" s="6"/>
      <c r="G743" s="6"/>
    </row>
    <row r="744" spans="1:7" ht="15.75" thickBot="1" x14ac:dyDescent="0.3">
      <c r="A744" s="7" t="s">
        <v>22737</v>
      </c>
      <c r="B744" s="7" t="s">
        <v>22738</v>
      </c>
      <c r="C744" s="8" t="s">
        <v>23</v>
      </c>
      <c r="D744" s="9">
        <v>41.13</v>
      </c>
      <c r="E744" s="9">
        <v>31.05</v>
      </c>
      <c r="F744" s="9">
        <v>49.04</v>
      </c>
      <c r="G744" s="9"/>
    </row>
    <row r="745" spans="1:7" ht="15.75" thickBot="1" x14ac:dyDescent="0.3">
      <c r="A745" s="6"/>
      <c r="B745" s="6"/>
      <c r="C745" s="6"/>
      <c r="D745" s="6"/>
      <c r="E745" s="6"/>
      <c r="F745" s="6"/>
      <c r="G745" s="6"/>
    </row>
    <row r="746" spans="1:7" ht="15.75" thickBot="1" x14ac:dyDescent="0.3">
      <c r="A746" s="7" t="s">
        <v>22739</v>
      </c>
      <c r="B746" s="7" t="s">
        <v>22740</v>
      </c>
      <c r="C746" s="8" t="s">
        <v>23</v>
      </c>
      <c r="D746" s="9">
        <v>42.12</v>
      </c>
      <c r="E746" s="9">
        <v>30.32</v>
      </c>
      <c r="F746" s="9">
        <v>49.79</v>
      </c>
      <c r="G746" s="9"/>
    </row>
    <row r="747" spans="1:7" ht="15.75" thickBot="1" x14ac:dyDescent="0.3">
      <c r="A747" s="6"/>
      <c r="B747" s="6"/>
      <c r="C747" s="6"/>
      <c r="D747" s="6"/>
      <c r="E747" s="6"/>
      <c r="F747" s="6"/>
      <c r="G747" s="6"/>
    </row>
    <row r="748" spans="1:7" ht="15.75" thickBot="1" x14ac:dyDescent="0.3">
      <c r="A748" s="7" t="s">
        <v>22741</v>
      </c>
      <c r="B748" s="7" t="s">
        <v>22742</v>
      </c>
      <c r="C748" s="8" t="s">
        <v>23</v>
      </c>
      <c r="D748" s="9">
        <v>43.01</v>
      </c>
      <c r="E748" s="9">
        <v>29.69</v>
      </c>
      <c r="F748" s="9">
        <v>50.41</v>
      </c>
      <c r="G748" s="9"/>
    </row>
    <row r="749" spans="1:7" ht="15.75" thickBot="1" x14ac:dyDescent="0.3">
      <c r="A749" s="6"/>
      <c r="B749" s="6"/>
      <c r="C749" s="6"/>
      <c r="D749" s="6"/>
      <c r="E749" s="6"/>
      <c r="F749" s="6"/>
      <c r="G749" s="6"/>
    </row>
    <row r="750" spans="1:7" ht="25.5" thickBot="1" x14ac:dyDescent="0.3">
      <c r="A750" s="7" t="s">
        <v>22743</v>
      </c>
      <c r="B750" s="7" t="s">
        <v>22744</v>
      </c>
      <c r="C750" s="8" t="s">
        <v>23</v>
      </c>
      <c r="D750" s="9">
        <v>48.29</v>
      </c>
      <c r="E750" s="9">
        <v>26.44</v>
      </c>
      <c r="F750" s="9">
        <v>53.66</v>
      </c>
      <c r="G750" s="9"/>
    </row>
    <row r="751" spans="1:7" ht="15.75" thickBot="1" x14ac:dyDescent="0.3">
      <c r="A751" s="6"/>
      <c r="B751" s="6"/>
      <c r="C751" s="6"/>
      <c r="D751" s="6"/>
      <c r="E751" s="6"/>
      <c r="F751" s="6"/>
      <c r="G751" s="6"/>
    </row>
    <row r="752" spans="1:7" ht="15.75" thickBot="1" x14ac:dyDescent="0.3">
      <c r="A752" s="7" t="s">
        <v>22745</v>
      </c>
      <c r="B752" s="7" t="s">
        <v>22746</v>
      </c>
      <c r="C752" s="8" t="s">
        <v>23</v>
      </c>
      <c r="D752" s="9">
        <v>51.24</v>
      </c>
      <c r="E752" s="9">
        <v>24.92</v>
      </c>
      <c r="F752" s="9">
        <v>55.17</v>
      </c>
      <c r="G752" s="9"/>
    </row>
    <row r="753" spans="1:7" ht="15.75" thickBot="1" x14ac:dyDescent="0.3">
      <c r="A753" s="6"/>
      <c r="B753" s="6"/>
      <c r="C753" s="6"/>
      <c r="D753" s="6"/>
      <c r="E753" s="6"/>
      <c r="F753" s="6"/>
      <c r="G753" s="6"/>
    </row>
    <row r="754" spans="1:7" ht="15.75" thickBot="1" x14ac:dyDescent="0.3">
      <c r="A754" s="7" t="s">
        <v>22747</v>
      </c>
      <c r="B754" s="7" t="s">
        <v>22748</v>
      </c>
      <c r="C754" s="8" t="s">
        <v>23</v>
      </c>
      <c r="D754" s="9">
        <v>81.510000000000005</v>
      </c>
      <c r="E754" s="9">
        <v>15.67</v>
      </c>
      <c r="F754" s="9">
        <v>64.430000000000007</v>
      </c>
      <c r="G754" s="9"/>
    </row>
    <row r="755" spans="1:7" ht="15.75" thickBot="1" x14ac:dyDescent="0.3">
      <c r="A755" s="6"/>
      <c r="B755" s="6"/>
      <c r="C755" s="6"/>
      <c r="D755" s="6"/>
      <c r="E755" s="6"/>
      <c r="F755" s="6"/>
      <c r="G755" s="6"/>
    </row>
    <row r="756" spans="1:7" ht="15.75" thickBot="1" x14ac:dyDescent="0.3">
      <c r="A756" s="7" t="s">
        <v>22749</v>
      </c>
      <c r="B756" s="7" t="s">
        <v>22750</v>
      </c>
      <c r="C756" s="8" t="s">
        <v>23</v>
      </c>
      <c r="D756" s="9">
        <v>83.17</v>
      </c>
      <c r="E756" s="9">
        <v>15.35</v>
      </c>
      <c r="F756" s="9">
        <v>64.75</v>
      </c>
      <c r="G756" s="9"/>
    </row>
    <row r="757" spans="1:7" ht="15.75" thickBot="1" x14ac:dyDescent="0.3">
      <c r="A757" s="6"/>
      <c r="B757" s="6"/>
      <c r="C757" s="6"/>
      <c r="D757" s="6"/>
      <c r="E757" s="6"/>
      <c r="F757" s="6"/>
      <c r="G757" s="6"/>
    </row>
    <row r="758" spans="1:7" ht="15.75" thickBot="1" x14ac:dyDescent="0.3">
      <c r="A758" s="7" t="s">
        <v>22751</v>
      </c>
      <c r="B758" s="7" t="s">
        <v>22752</v>
      </c>
      <c r="C758" s="8" t="s">
        <v>23</v>
      </c>
      <c r="D758" s="9">
        <v>37.28</v>
      </c>
      <c r="E758" s="9">
        <v>34.25</v>
      </c>
      <c r="F758" s="9">
        <v>45.84</v>
      </c>
      <c r="G758" s="9"/>
    </row>
    <row r="759" spans="1:7" ht="15.75" thickBot="1" x14ac:dyDescent="0.3">
      <c r="A759" s="6"/>
      <c r="B759" s="6"/>
      <c r="C759" s="6"/>
      <c r="D759" s="6"/>
      <c r="E759" s="6"/>
      <c r="F759" s="6"/>
      <c r="G759" s="6"/>
    </row>
    <row r="760" spans="1:7" ht="15.75" thickBot="1" x14ac:dyDescent="0.3">
      <c r="A760" s="7" t="s">
        <v>22753</v>
      </c>
      <c r="B760" s="7" t="s">
        <v>22754</v>
      </c>
      <c r="C760" s="8" t="s">
        <v>23</v>
      </c>
      <c r="D760" s="9">
        <v>44.11</v>
      </c>
      <c r="E760" s="9">
        <v>28.95</v>
      </c>
      <c r="F760" s="9">
        <v>51.14</v>
      </c>
      <c r="G760" s="9"/>
    </row>
    <row r="761" spans="1:7" ht="15.75" thickBot="1" x14ac:dyDescent="0.3">
      <c r="A761" s="6"/>
      <c r="B761" s="6"/>
      <c r="C761" s="6"/>
      <c r="D761" s="6"/>
      <c r="E761" s="6"/>
      <c r="F761" s="6"/>
      <c r="G761" s="6"/>
    </row>
    <row r="762" spans="1:7" ht="15.75" thickBot="1" x14ac:dyDescent="0.3">
      <c r="A762" s="7" t="s">
        <v>22755</v>
      </c>
      <c r="B762" s="7" t="s">
        <v>22756</v>
      </c>
      <c r="C762" s="8" t="s">
        <v>23</v>
      </c>
      <c r="D762" s="9">
        <v>58.54</v>
      </c>
      <c r="E762" s="9">
        <v>21.81</v>
      </c>
      <c r="F762" s="9">
        <v>58.28</v>
      </c>
      <c r="G762" s="9"/>
    </row>
    <row r="763" spans="1:7" ht="15.75" thickBot="1" x14ac:dyDescent="0.3">
      <c r="A763" s="6"/>
      <c r="B763" s="6"/>
      <c r="C763" s="6"/>
      <c r="D763" s="6"/>
      <c r="E763" s="6"/>
      <c r="F763" s="6"/>
      <c r="G763" s="6"/>
    </row>
    <row r="764" spans="1:7" ht="25.5" thickBot="1" x14ac:dyDescent="0.3">
      <c r="A764" s="7" t="s">
        <v>22757</v>
      </c>
      <c r="B764" s="7" t="s">
        <v>22758</v>
      </c>
      <c r="C764" s="8"/>
      <c r="D764" s="9"/>
      <c r="E764" s="9"/>
      <c r="F764" s="9"/>
      <c r="G764" s="9"/>
    </row>
    <row r="765" spans="1:7" ht="15.75" thickBot="1" x14ac:dyDescent="0.3">
      <c r="A765" s="6"/>
      <c r="B765" s="6"/>
      <c r="C765" s="6"/>
      <c r="D765" s="6"/>
      <c r="E765" s="6"/>
      <c r="F765" s="6"/>
      <c r="G765" s="6"/>
    </row>
    <row r="766" spans="1:7" ht="15.75" thickBot="1" x14ac:dyDescent="0.3">
      <c r="A766" s="7" t="s">
        <v>22759</v>
      </c>
      <c r="B766" s="7" t="s">
        <v>22760</v>
      </c>
      <c r="C766" s="8" t="s">
        <v>23</v>
      </c>
      <c r="D766" s="9">
        <v>114.9</v>
      </c>
      <c r="E766" s="9">
        <v>37.049999999999997</v>
      </c>
      <c r="F766" s="9">
        <v>43.05</v>
      </c>
      <c r="G766" s="9"/>
    </row>
    <row r="767" spans="1:7" ht="15.75" thickBot="1" x14ac:dyDescent="0.3">
      <c r="A767" s="6"/>
      <c r="B767" s="6"/>
      <c r="C767" s="6"/>
      <c r="D767" s="6"/>
      <c r="E767" s="6"/>
      <c r="F767" s="6"/>
      <c r="G767" s="6"/>
    </row>
    <row r="768" spans="1:7" ht="15.75" thickBot="1" x14ac:dyDescent="0.3">
      <c r="A768" s="7" t="s">
        <v>22761</v>
      </c>
      <c r="B768" s="7" t="s">
        <v>22762</v>
      </c>
      <c r="C768" s="8" t="s">
        <v>23</v>
      </c>
      <c r="D768" s="9">
        <v>114.9</v>
      </c>
      <c r="E768" s="9">
        <v>37.049999999999997</v>
      </c>
      <c r="F768" s="9">
        <v>43.05</v>
      </c>
      <c r="G768" s="9"/>
    </row>
    <row r="769" spans="1:7" ht="15.75" thickBot="1" x14ac:dyDescent="0.3">
      <c r="A769" s="6"/>
      <c r="B769" s="6"/>
      <c r="C769" s="6"/>
      <c r="D769" s="6"/>
      <c r="E769" s="6"/>
      <c r="F769" s="6"/>
      <c r="G769" s="6"/>
    </row>
    <row r="770" spans="1:7" ht="15.75" thickBot="1" x14ac:dyDescent="0.3">
      <c r="A770" s="7" t="s">
        <v>22763</v>
      </c>
      <c r="B770" s="7" t="s">
        <v>22764</v>
      </c>
      <c r="C770" s="8" t="s">
        <v>23</v>
      </c>
      <c r="D770" s="9">
        <v>143.18</v>
      </c>
      <c r="E770" s="9">
        <v>29.73</v>
      </c>
      <c r="F770" s="9">
        <v>50.36</v>
      </c>
      <c r="G770" s="9"/>
    </row>
    <row r="771" spans="1:7" ht="15.75" thickBot="1" x14ac:dyDescent="0.3">
      <c r="A771" s="6"/>
      <c r="B771" s="6"/>
      <c r="C771" s="6"/>
      <c r="D771" s="6"/>
      <c r="E771" s="6"/>
      <c r="F771" s="6"/>
      <c r="G771" s="6"/>
    </row>
    <row r="772" spans="1:7" ht="15.75" thickBot="1" x14ac:dyDescent="0.3">
      <c r="A772" s="7" t="s">
        <v>22765</v>
      </c>
      <c r="B772" s="7" t="s">
        <v>22766</v>
      </c>
      <c r="C772" s="8" t="s">
        <v>23</v>
      </c>
      <c r="D772" s="9">
        <v>199.47</v>
      </c>
      <c r="E772" s="9">
        <v>21.34</v>
      </c>
      <c r="F772" s="9">
        <v>58.76</v>
      </c>
      <c r="G772" s="9"/>
    </row>
    <row r="773" spans="1:7" ht="15.75" thickBot="1" x14ac:dyDescent="0.3">
      <c r="A773" s="6"/>
      <c r="B773" s="6"/>
      <c r="C773" s="6"/>
      <c r="D773" s="6"/>
      <c r="E773" s="6"/>
      <c r="F773" s="6"/>
      <c r="G773" s="6"/>
    </row>
    <row r="774" spans="1:7" ht="15.75" thickBot="1" x14ac:dyDescent="0.3">
      <c r="A774" s="7" t="s">
        <v>22767</v>
      </c>
      <c r="B774" s="7" t="s">
        <v>22768</v>
      </c>
      <c r="C774" s="8" t="s">
        <v>23</v>
      </c>
      <c r="D774" s="9">
        <v>281.07</v>
      </c>
      <c r="E774" s="9">
        <v>15.15</v>
      </c>
      <c r="F774" s="9">
        <v>64.95</v>
      </c>
      <c r="G774" s="9"/>
    </row>
    <row r="775" spans="1:7" ht="15.75" thickBot="1" x14ac:dyDescent="0.3">
      <c r="A775" s="6"/>
      <c r="B775" s="6"/>
      <c r="C775" s="6"/>
      <c r="D775" s="6"/>
      <c r="E775" s="6"/>
      <c r="F775" s="6"/>
      <c r="G775" s="6"/>
    </row>
    <row r="776" spans="1:7" ht="15.75" thickBot="1" x14ac:dyDescent="0.3">
      <c r="A776" s="7" t="s">
        <v>22769</v>
      </c>
      <c r="B776" s="7" t="s">
        <v>22770</v>
      </c>
      <c r="C776" s="8" t="s">
        <v>23</v>
      </c>
      <c r="D776" s="9">
        <v>349.46</v>
      </c>
      <c r="E776" s="9">
        <v>24.36</v>
      </c>
      <c r="F776" s="9">
        <v>55.73</v>
      </c>
      <c r="G776" s="9"/>
    </row>
    <row r="777" spans="1:7" ht="15.75" thickBot="1" x14ac:dyDescent="0.3">
      <c r="A777" s="6"/>
      <c r="B777" s="6"/>
      <c r="C777" s="6"/>
      <c r="D777" s="6"/>
      <c r="E777" s="6"/>
      <c r="F777" s="6"/>
      <c r="G777" s="6"/>
    </row>
    <row r="778" spans="1:7" ht="15.75" thickBot="1" x14ac:dyDescent="0.3">
      <c r="A778" s="7" t="s">
        <v>22771</v>
      </c>
      <c r="B778" s="7" t="s">
        <v>22772</v>
      </c>
      <c r="C778" s="8" t="s">
        <v>23</v>
      </c>
      <c r="D778" s="9">
        <v>384.85</v>
      </c>
      <c r="E778" s="9">
        <v>22.12</v>
      </c>
      <c r="F778" s="9">
        <v>57.97</v>
      </c>
      <c r="G778" s="9"/>
    </row>
    <row r="779" spans="1:7" ht="15.75" thickBot="1" x14ac:dyDescent="0.3">
      <c r="A779" s="6"/>
      <c r="B779" s="6"/>
      <c r="C779" s="6"/>
      <c r="D779" s="6"/>
      <c r="E779" s="6"/>
      <c r="F779" s="6"/>
      <c r="G779" s="6"/>
    </row>
    <row r="780" spans="1:7" ht="15.75" thickBot="1" x14ac:dyDescent="0.3">
      <c r="A780" s="7" t="s">
        <v>22773</v>
      </c>
      <c r="B780" s="7" t="s">
        <v>22774</v>
      </c>
      <c r="C780" s="8" t="s">
        <v>23</v>
      </c>
      <c r="D780" s="9">
        <v>410.23</v>
      </c>
      <c r="E780" s="9">
        <v>20.75</v>
      </c>
      <c r="F780" s="9">
        <v>59.34</v>
      </c>
      <c r="G780" s="9"/>
    </row>
    <row r="781" spans="1:7" ht="15.75" thickBot="1" x14ac:dyDescent="0.3">
      <c r="A781" s="6"/>
      <c r="B781" s="6"/>
      <c r="C781" s="6"/>
      <c r="D781" s="6"/>
      <c r="E781" s="6"/>
      <c r="F781" s="6"/>
      <c r="G781" s="6"/>
    </row>
    <row r="782" spans="1:7" ht="15.75" thickBot="1" x14ac:dyDescent="0.3">
      <c r="A782" s="7" t="s">
        <v>22775</v>
      </c>
      <c r="B782" s="7" t="s">
        <v>22776</v>
      </c>
      <c r="C782" s="8" t="s">
        <v>23</v>
      </c>
      <c r="D782" s="9">
        <v>435.51</v>
      </c>
      <c r="E782" s="9">
        <v>19.55</v>
      </c>
      <c r="F782" s="9">
        <v>60.55</v>
      </c>
      <c r="G782" s="9"/>
    </row>
    <row r="783" spans="1:7" ht="15.75" thickBot="1" x14ac:dyDescent="0.3">
      <c r="A783" s="6"/>
      <c r="B783" s="6"/>
      <c r="C783" s="6"/>
      <c r="D783" s="6"/>
      <c r="E783" s="6"/>
      <c r="F783" s="6"/>
      <c r="G783" s="6"/>
    </row>
    <row r="784" spans="1:7" ht="15.75" thickBot="1" x14ac:dyDescent="0.3">
      <c r="A784" s="7" t="s">
        <v>22777</v>
      </c>
      <c r="B784" s="7" t="s">
        <v>22778</v>
      </c>
      <c r="C784" s="8" t="s">
        <v>23</v>
      </c>
      <c r="D784" s="9">
        <v>465.96</v>
      </c>
      <c r="E784" s="9">
        <v>18.27</v>
      </c>
      <c r="F784" s="9">
        <v>61.83</v>
      </c>
      <c r="G784" s="9"/>
    </row>
    <row r="785" spans="1:7" ht="15.75" thickBot="1" x14ac:dyDescent="0.3">
      <c r="A785" s="6"/>
      <c r="B785" s="6"/>
      <c r="C785" s="6"/>
      <c r="D785" s="6"/>
      <c r="E785" s="6"/>
      <c r="F785" s="6"/>
      <c r="G785" s="6"/>
    </row>
    <row r="786" spans="1:7" ht="15.75" thickBot="1" x14ac:dyDescent="0.3">
      <c r="A786" s="7" t="s">
        <v>22779</v>
      </c>
      <c r="B786" s="7" t="s">
        <v>22780</v>
      </c>
      <c r="C786" s="8" t="s">
        <v>23</v>
      </c>
      <c r="D786" s="9">
        <v>511.52</v>
      </c>
      <c r="E786" s="9">
        <v>16.64</v>
      </c>
      <c r="F786" s="9">
        <v>63.45</v>
      </c>
      <c r="G786" s="9"/>
    </row>
    <row r="787" spans="1:7" ht="15.75" thickBot="1" x14ac:dyDescent="0.3">
      <c r="A787" s="6"/>
      <c r="B787" s="6"/>
      <c r="C787" s="6"/>
      <c r="D787" s="6"/>
      <c r="E787" s="6"/>
      <c r="F787" s="6"/>
      <c r="G787" s="6"/>
    </row>
    <row r="788" spans="1:7" ht="15.75" thickBot="1" x14ac:dyDescent="0.3">
      <c r="A788" s="7" t="s">
        <v>22781</v>
      </c>
      <c r="B788" s="7" t="s">
        <v>22782</v>
      </c>
      <c r="C788" s="8" t="s">
        <v>23</v>
      </c>
      <c r="D788" s="9">
        <v>541.88</v>
      </c>
      <c r="E788" s="9">
        <v>15.71</v>
      </c>
      <c r="F788" s="9">
        <v>64.39</v>
      </c>
      <c r="G788" s="9"/>
    </row>
    <row r="789" spans="1:7" ht="15.75" thickBot="1" x14ac:dyDescent="0.3">
      <c r="A789" s="6"/>
      <c r="B789" s="6"/>
      <c r="C789" s="6"/>
      <c r="D789" s="6"/>
      <c r="E789" s="6"/>
      <c r="F789" s="6"/>
      <c r="G789" s="6"/>
    </row>
    <row r="790" spans="1:7" ht="15.75" thickBot="1" x14ac:dyDescent="0.3">
      <c r="A790" s="7" t="s">
        <v>22783</v>
      </c>
      <c r="B790" s="7" t="s">
        <v>22784</v>
      </c>
      <c r="C790" s="8" t="s">
        <v>23</v>
      </c>
      <c r="D790" s="9">
        <v>567.26</v>
      </c>
      <c r="E790" s="9">
        <v>15.01</v>
      </c>
      <c r="F790" s="9">
        <v>65.09</v>
      </c>
      <c r="G790" s="9"/>
    </row>
    <row r="791" spans="1:7" ht="15.75" thickBot="1" x14ac:dyDescent="0.3">
      <c r="A791" s="6"/>
      <c r="B791" s="6"/>
      <c r="C791" s="6"/>
      <c r="D791" s="6"/>
      <c r="E791" s="6"/>
      <c r="F791" s="6"/>
      <c r="G791" s="6"/>
    </row>
    <row r="792" spans="1:7" ht="15.75" thickBot="1" x14ac:dyDescent="0.3">
      <c r="A792" s="7" t="s">
        <v>22785</v>
      </c>
      <c r="B792" s="7" t="s">
        <v>22786</v>
      </c>
      <c r="C792" s="8" t="s">
        <v>23</v>
      </c>
      <c r="D792" s="9">
        <v>592.58000000000004</v>
      </c>
      <c r="E792" s="9">
        <v>14.37</v>
      </c>
      <c r="F792" s="9">
        <v>65.73</v>
      </c>
      <c r="G792" s="9"/>
    </row>
    <row r="793" spans="1:7" ht="15.75" thickBot="1" x14ac:dyDescent="0.3">
      <c r="A793" s="6"/>
      <c r="B793" s="6"/>
      <c r="C793" s="6"/>
      <c r="D793" s="6"/>
      <c r="E793" s="6"/>
      <c r="F793" s="6"/>
      <c r="G793" s="6"/>
    </row>
    <row r="794" spans="1:7" ht="25.5" thickBot="1" x14ac:dyDescent="0.3">
      <c r="A794" s="7" t="s">
        <v>22787</v>
      </c>
      <c r="B794" s="7" t="s">
        <v>22788</v>
      </c>
      <c r="C794" s="8"/>
      <c r="D794" s="9"/>
      <c r="E794" s="9"/>
      <c r="F794" s="9"/>
      <c r="G794" s="9"/>
    </row>
    <row r="795" spans="1:7" ht="15.75" thickBot="1" x14ac:dyDescent="0.3">
      <c r="A795" s="6"/>
      <c r="B795" s="6"/>
      <c r="C795" s="6"/>
      <c r="D795" s="6"/>
      <c r="E795" s="6"/>
      <c r="F795" s="6"/>
      <c r="G795" s="6"/>
    </row>
    <row r="796" spans="1:7" ht="15.75" thickBot="1" x14ac:dyDescent="0.3">
      <c r="A796" s="7" t="s">
        <v>22789</v>
      </c>
      <c r="B796" s="7" t="s">
        <v>22762</v>
      </c>
      <c r="C796" s="8" t="s">
        <v>23</v>
      </c>
      <c r="D796" s="9">
        <v>223.86</v>
      </c>
      <c r="E796" s="9">
        <v>19.02</v>
      </c>
      <c r="F796" s="9">
        <v>61.08</v>
      </c>
      <c r="G796" s="9"/>
    </row>
    <row r="797" spans="1:7" ht="15.75" thickBot="1" x14ac:dyDescent="0.3">
      <c r="A797" s="6"/>
      <c r="B797" s="6"/>
      <c r="C797" s="6"/>
      <c r="D797" s="6"/>
      <c r="E797" s="6"/>
      <c r="F797" s="6"/>
      <c r="G797" s="6"/>
    </row>
    <row r="798" spans="1:7" ht="15.75" thickBot="1" x14ac:dyDescent="0.3">
      <c r="A798" s="7" t="s">
        <v>22790</v>
      </c>
      <c r="B798" s="7" t="s">
        <v>22764</v>
      </c>
      <c r="C798" s="8" t="s">
        <v>23</v>
      </c>
      <c r="D798" s="9">
        <v>243.62</v>
      </c>
      <c r="E798" s="9">
        <v>17.47</v>
      </c>
      <c r="F798" s="9">
        <v>62.62</v>
      </c>
      <c r="G798" s="9"/>
    </row>
    <row r="799" spans="1:7" ht="15.75" thickBot="1" x14ac:dyDescent="0.3">
      <c r="A799" s="6"/>
      <c r="B799" s="6"/>
      <c r="C799" s="6"/>
      <c r="D799" s="6"/>
      <c r="E799" s="6"/>
      <c r="F799" s="6"/>
      <c r="G799" s="6"/>
    </row>
    <row r="800" spans="1:7" ht="15.75" thickBot="1" x14ac:dyDescent="0.3">
      <c r="A800" s="7" t="s">
        <v>22791</v>
      </c>
      <c r="B800" s="7" t="s">
        <v>22766</v>
      </c>
      <c r="C800" s="8" t="s">
        <v>23</v>
      </c>
      <c r="D800" s="9">
        <v>268.41000000000003</v>
      </c>
      <c r="E800" s="9">
        <v>15.86</v>
      </c>
      <c r="F800" s="9">
        <v>64.239999999999995</v>
      </c>
      <c r="G800" s="9"/>
    </row>
    <row r="801" spans="1:7" ht="15.75" thickBot="1" x14ac:dyDescent="0.3">
      <c r="A801" s="6"/>
      <c r="B801" s="6"/>
      <c r="C801" s="6"/>
      <c r="D801" s="6"/>
      <c r="E801" s="6"/>
      <c r="F801" s="6"/>
      <c r="G801" s="6"/>
    </row>
    <row r="802" spans="1:7" ht="15.75" thickBot="1" x14ac:dyDescent="0.3">
      <c r="A802" s="7" t="s">
        <v>22792</v>
      </c>
      <c r="B802" s="7" t="s">
        <v>22768</v>
      </c>
      <c r="C802" s="8" t="s">
        <v>23</v>
      </c>
      <c r="D802" s="9">
        <v>296.77999999999997</v>
      </c>
      <c r="E802" s="9">
        <v>14.34</v>
      </c>
      <c r="F802" s="9">
        <v>65.75</v>
      </c>
      <c r="G802" s="9"/>
    </row>
    <row r="803" spans="1:7" ht="15.75" thickBot="1" x14ac:dyDescent="0.3">
      <c r="A803" s="6"/>
      <c r="B803" s="6"/>
      <c r="C803" s="6"/>
      <c r="D803" s="6"/>
      <c r="E803" s="6"/>
      <c r="F803" s="6"/>
      <c r="G803" s="6"/>
    </row>
    <row r="804" spans="1:7" ht="15.75" thickBot="1" x14ac:dyDescent="0.3">
      <c r="A804" s="7" t="s">
        <v>22793</v>
      </c>
      <c r="B804" s="7" t="s">
        <v>22770</v>
      </c>
      <c r="C804" s="8" t="s">
        <v>23</v>
      </c>
      <c r="D804" s="9">
        <v>317.08999999999997</v>
      </c>
      <c r="E804" s="9">
        <v>13.43</v>
      </c>
      <c r="F804" s="9">
        <v>66.67</v>
      </c>
      <c r="G804" s="9"/>
    </row>
    <row r="805" spans="1:7" ht="15.75" thickBot="1" x14ac:dyDescent="0.3">
      <c r="A805" s="6"/>
      <c r="B805" s="6"/>
      <c r="C805" s="6"/>
      <c r="D805" s="6"/>
      <c r="E805" s="6"/>
      <c r="F805" s="6"/>
      <c r="G805" s="6"/>
    </row>
    <row r="806" spans="1:7" ht="15.75" thickBot="1" x14ac:dyDescent="0.3">
      <c r="A806" s="7" t="s">
        <v>22794</v>
      </c>
      <c r="B806" s="7" t="s">
        <v>22772</v>
      </c>
      <c r="C806" s="8" t="s">
        <v>23</v>
      </c>
      <c r="D806" s="9">
        <v>401.58</v>
      </c>
      <c r="E806" s="9">
        <v>21.2</v>
      </c>
      <c r="F806" s="9">
        <v>58.89</v>
      </c>
      <c r="G806" s="9"/>
    </row>
    <row r="807" spans="1:7" ht="15.75" thickBot="1" x14ac:dyDescent="0.3">
      <c r="A807" s="6"/>
      <c r="B807" s="6"/>
      <c r="C807" s="6"/>
      <c r="D807" s="6"/>
      <c r="E807" s="6"/>
      <c r="F807" s="6"/>
      <c r="G807" s="6"/>
    </row>
    <row r="808" spans="1:7" ht="15.75" thickBot="1" x14ac:dyDescent="0.3">
      <c r="A808" s="7" t="s">
        <v>22795</v>
      </c>
      <c r="B808" s="7" t="s">
        <v>22774</v>
      </c>
      <c r="C808" s="8" t="s">
        <v>23</v>
      </c>
      <c r="D808" s="9">
        <v>430.47</v>
      </c>
      <c r="E808" s="9">
        <v>19.78</v>
      </c>
      <c r="F808" s="9">
        <v>60.32</v>
      </c>
      <c r="G808" s="9"/>
    </row>
    <row r="809" spans="1:7" ht="15.75" thickBot="1" x14ac:dyDescent="0.3">
      <c r="A809" s="6"/>
      <c r="B809" s="6"/>
      <c r="C809" s="6"/>
      <c r="D809" s="6"/>
      <c r="E809" s="6"/>
      <c r="F809" s="6"/>
      <c r="G809" s="6"/>
    </row>
    <row r="810" spans="1:7" ht="15.75" thickBot="1" x14ac:dyDescent="0.3">
      <c r="A810" s="7" t="s">
        <v>22796</v>
      </c>
      <c r="B810" s="7" t="s">
        <v>22776</v>
      </c>
      <c r="C810" s="8" t="s">
        <v>23</v>
      </c>
      <c r="D810" s="9">
        <v>460.89</v>
      </c>
      <c r="E810" s="9">
        <v>18.47</v>
      </c>
      <c r="F810" s="9">
        <v>61.62</v>
      </c>
      <c r="G810" s="9"/>
    </row>
    <row r="811" spans="1:7" ht="15.75" thickBot="1" x14ac:dyDescent="0.3">
      <c r="A811" s="6"/>
      <c r="B811" s="6"/>
      <c r="C811" s="6"/>
      <c r="D811" s="6"/>
      <c r="E811" s="6"/>
      <c r="F811" s="6"/>
      <c r="G811" s="6"/>
    </row>
    <row r="812" spans="1:7" ht="15.75" thickBot="1" x14ac:dyDescent="0.3">
      <c r="A812" s="7" t="s">
        <v>22797</v>
      </c>
      <c r="B812" s="7" t="s">
        <v>22778</v>
      </c>
      <c r="C812" s="8" t="s">
        <v>23</v>
      </c>
      <c r="D812" s="9">
        <v>491.24</v>
      </c>
      <c r="E812" s="9">
        <v>17.329999999999998</v>
      </c>
      <c r="F812" s="9">
        <v>62.76</v>
      </c>
      <c r="G812" s="9"/>
    </row>
    <row r="813" spans="1:7" ht="15.75" thickBot="1" x14ac:dyDescent="0.3">
      <c r="A813" s="6"/>
      <c r="B813" s="6"/>
      <c r="C813" s="6"/>
      <c r="D813" s="6"/>
      <c r="E813" s="6"/>
      <c r="F813" s="6"/>
      <c r="G813" s="6"/>
    </row>
    <row r="814" spans="1:7" ht="15.75" thickBot="1" x14ac:dyDescent="0.3">
      <c r="A814" s="7" t="s">
        <v>22798</v>
      </c>
      <c r="B814" s="7" t="s">
        <v>22780</v>
      </c>
      <c r="C814" s="8" t="s">
        <v>23</v>
      </c>
      <c r="D814" s="9">
        <v>521.65</v>
      </c>
      <c r="E814" s="9">
        <v>16.32</v>
      </c>
      <c r="F814" s="9">
        <v>63.77</v>
      </c>
      <c r="G814" s="9"/>
    </row>
    <row r="815" spans="1:7" ht="15.75" thickBot="1" x14ac:dyDescent="0.3">
      <c r="A815" s="6"/>
      <c r="B815" s="6"/>
      <c r="C815" s="6"/>
      <c r="D815" s="6"/>
      <c r="E815" s="6"/>
      <c r="F815" s="6"/>
      <c r="G815" s="6"/>
    </row>
    <row r="816" spans="1:7" ht="25.5" thickBot="1" x14ac:dyDescent="0.3">
      <c r="A816" s="7" t="s">
        <v>22799</v>
      </c>
      <c r="B816" s="7" t="s">
        <v>22800</v>
      </c>
      <c r="C816" s="8"/>
      <c r="D816" s="9"/>
      <c r="E816" s="9"/>
      <c r="F816" s="9"/>
      <c r="G816" s="9"/>
    </row>
    <row r="817" spans="1:7" ht="15.75" thickBot="1" x14ac:dyDescent="0.3">
      <c r="A817" s="6"/>
      <c r="B817" s="6"/>
      <c r="C817" s="6"/>
      <c r="D817" s="6"/>
      <c r="E817" s="6"/>
      <c r="F817" s="6"/>
      <c r="G817" s="6"/>
    </row>
    <row r="818" spans="1:7" ht="15.75" thickBot="1" x14ac:dyDescent="0.3">
      <c r="A818" s="7" t="s">
        <v>22801</v>
      </c>
      <c r="B818" s="7" t="s">
        <v>22764</v>
      </c>
      <c r="C818" s="8" t="s">
        <v>23</v>
      </c>
      <c r="D818" s="9">
        <v>243.62</v>
      </c>
      <c r="E818" s="9">
        <v>17.47</v>
      </c>
      <c r="F818" s="9">
        <v>62.62</v>
      </c>
      <c r="G818" s="9"/>
    </row>
    <row r="819" spans="1:7" ht="15.75" thickBot="1" x14ac:dyDescent="0.3">
      <c r="A819" s="6"/>
      <c r="B819" s="6"/>
      <c r="C819" s="6"/>
      <c r="D819" s="6"/>
      <c r="E819" s="6"/>
      <c r="F819" s="6"/>
      <c r="G819" s="6"/>
    </row>
    <row r="820" spans="1:7" ht="15.75" thickBot="1" x14ac:dyDescent="0.3">
      <c r="A820" s="7" t="s">
        <v>22802</v>
      </c>
      <c r="B820" s="7" t="s">
        <v>22768</v>
      </c>
      <c r="C820" s="8" t="s">
        <v>23</v>
      </c>
      <c r="D820" s="9">
        <v>301.33</v>
      </c>
      <c r="E820" s="9">
        <v>14.13</v>
      </c>
      <c r="F820" s="9">
        <v>65.97</v>
      </c>
      <c r="G820" s="9"/>
    </row>
    <row r="821" spans="1:7" ht="15.75" thickBot="1" x14ac:dyDescent="0.3">
      <c r="A821" s="6"/>
      <c r="B821" s="6"/>
      <c r="C821" s="6"/>
      <c r="D821" s="6"/>
      <c r="E821" s="6"/>
      <c r="F821" s="6"/>
      <c r="G821" s="6"/>
    </row>
    <row r="822" spans="1:7" ht="15.75" thickBot="1" x14ac:dyDescent="0.3">
      <c r="A822" s="7" t="s">
        <v>22803</v>
      </c>
      <c r="B822" s="7" t="s">
        <v>22772</v>
      </c>
      <c r="C822" s="8" t="s">
        <v>23</v>
      </c>
      <c r="D822" s="9">
        <v>352</v>
      </c>
      <c r="E822" s="9">
        <v>12.09</v>
      </c>
      <c r="F822" s="9">
        <v>68</v>
      </c>
      <c r="G822" s="9"/>
    </row>
    <row r="823" spans="1:7" ht="15.75" thickBot="1" x14ac:dyDescent="0.3">
      <c r="A823" s="6"/>
      <c r="B823" s="6"/>
      <c r="C823" s="6"/>
      <c r="D823" s="6"/>
      <c r="E823" s="6"/>
      <c r="F823" s="6"/>
      <c r="G823" s="6"/>
    </row>
    <row r="824" spans="1:7" ht="15.75" thickBot="1" x14ac:dyDescent="0.3">
      <c r="A824" s="7" t="s">
        <v>22804</v>
      </c>
      <c r="B824" s="7" t="s">
        <v>22776</v>
      </c>
      <c r="C824" s="8" t="s">
        <v>23</v>
      </c>
      <c r="D824" s="9">
        <v>408.2</v>
      </c>
      <c r="E824" s="9">
        <v>10.43</v>
      </c>
      <c r="F824" s="9">
        <v>69.67</v>
      </c>
      <c r="G824" s="9"/>
    </row>
    <row r="825" spans="1:7" ht="15.75" thickBot="1" x14ac:dyDescent="0.3">
      <c r="A825" s="6"/>
      <c r="B825" s="6"/>
      <c r="C825" s="6"/>
      <c r="D825" s="6"/>
      <c r="E825" s="6"/>
      <c r="F825" s="6"/>
      <c r="G825" s="6"/>
    </row>
    <row r="826" spans="1:7" ht="15.75" thickBot="1" x14ac:dyDescent="0.3">
      <c r="A826" s="7" t="s">
        <v>22805</v>
      </c>
      <c r="B826" s="7" t="s">
        <v>22780</v>
      </c>
      <c r="C826" s="8" t="s">
        <v>23</v>
      </c>
      <c r="D826" s="9">
        <v>468.5</v>
      </c>
      <c r="E826" s="9">
        <v>9.09</v>
      </c>
      <c r="F826" s="9">
        <v>71.010000000000005</v>
      </c>
      <c r="G826" s="9"/>
    </row>
    <row r="827" spans="1:7" ht="15.75" thickBot="1" x14ac:dyDescent="0.3">
      <c r="A827" s="6"/>
      <c r="B827" s="6"/>
      <c r="C827" s="6"/>
      <c r="D827" s="6"/>
      <c r="E827" s="6"/>
      <c r="F827" s="6"/>
      <c r="G827" s="6"/>
    </row>
    <row r="828" spans="1:7" ht="15.75" thickBot="1" x14ac:dyDescent="0.3">
      <c r="A828" s="7" t="s">
        <v>22806</v>
      </c>
      <c r="B828" s="7" t="s">
        <v>22784</v>
      </c>
      <c r="C828" s="8" t="s">
        <v>23</v>
      </c>
      <c r="D828" s="9">
        <v>562.66</v>
      </c>
      <c r="E828" s="9">
        <v>15.13</v>
      </c>
      <c r="F828" s="9">
        <v>64.959999999999994</v>
      </c>
      <c r="G828" s="9"/>
    </row>
    <row r="829" spans="1:7" ht="15.75" thickBot="1" x14ac:dyDescent="0.3">
      <c r="A829" s="6"/>
      <c r="B829" s="6"/>
      <c r="C829" s="6"/>
      <c r="D829" s="6"/>
      <c r="E829" s="6"/>
      <c r="F829" s="6"/>
      <c r="G829" s="6"/>
    </row>
    <row r="830" spans="1:7" ht="15.75" thickBot="1" x14ac:dyDescent="0.3">
      <c r="A830" s="7" t="s">
        <v>22807</v>
      </c>
      <c r="B830" s="7" t="s">
        <v>22808</v>
      </c>
      <c r="C830" s="8" t="s">
        <v>23</v>
      </c>
      <c r="D830" s="9">
        <v>603.23</v>
      </c>
      <c r="E830" s="9">
        <v>14.11</v>
      </c>
      <c r="F830" s="9">
        <v>65.98</v>
      </c>
      <c r="G830" s="9"/>
    </row>
    <row r="831" spans="1:7" ht="15.75" thickBot="1" x14ac:dyDescent="0.3">
      <c r="A831" s="6"/>
      <c r="B831" s="6"/>
      <c r="C831" s="6"/>
      <c r="D831" s="6"/>
      <c r="E831" s="6"/>
      <c r="F831" s="6"/>
      <c r="G831" s="6"/>
    </row>
    <row r="832" spans="1:7" ht="15.75" thickBot="1" x14ac:dyDescent="0.3">
      <c r="A832" s="7" t="s">
        <v>22809</v>
      </c>
      <c r="B832" s="7" t="s">
        <v>22810</v>
      </c>
      <c r="C832" s="8" t="s">
        <v>23</v>
      </c>
      <c r="D832" s="9">
        <v>684.23</v>
      </c>
      <c r="E832" s="9">
        <v>12.44</v>
      </c>
      <c r="F832" s="9">
        <v>67.650000000000006</v>
      </c>
      <c r="G832" s="9"/>
    </row>
    <row r="833" spans="1:7" ht="15.75" thickBot="1" x14ac:dyDescent="0.3">
      <c r="A833" s="6"/>
      <c r="B833" s="6"/>
      <c r="C833" s="6"/>
      <c r="D833" s="6"/>
      <c r="E833" s="6"/>
      <c r="F833" s="6"/>
      <c r="G833" s="6"/>
    </row>
    <row r="834" spans="1:7" ht="15.75" thickBot="1" x14ac:dyDescent="0.3">
      <c r="A834" s="7" t="s">
        <v>22811</v>
      </c>
      <c r="B834" s="7" t="s">
        <v>22812</v>
      </c>
      <c r="C834" s="8" t="s">
        <v>23</v>
      </c>
      <c r="D834" s="9">
        <v>766.34</v>
      </c>
      <c r="E834" s="9">
        <v>11.11</v>
      </c>
      <c r="F834" s="9">
        <v>68.989999999999995</v>
      </c>
      <c r="G834" s="9"/>
    </row>
    <row r="835" spans="1:7" ht="15.75" thickBot="1" x14ac:dyDescent="0.3">
      <c r="A835" s="6"/>
      <c r="B835" s="6"/>
      <c r="C835" s="6"/>
      <c r="D835" s="6"/>
      <c r="E835" s="6"/>
      <c r="F835" s="6"/>
      <c r="G835" s="6"/>
    </row>
    <row r="836" spans="1:7" ht="15.75" thickBot="1" x14ac:dyDescent="0.3">
      <c r="A836" s="7" t="s">
        <v>22813</v>
      </c>
      <c r="B836" s="7" t="s">
        <v>22814</v>
      </c>
      <c r="C836" s="8" t="s">
        <v>23</v>
      </c>
      <c r="D836" s="9">
        <v>842.84</v>
      </c>
      <c r="E836" s="9">
        <v>10.1</v>
      </c>
      <c r="F836" s="9">
        <v>69.989999999999995</v>
      </c>
      <c r="G836" s="9"/>
    </row>
    <row r="837" spans="1:7" ht="15.75" thickBot="1" x14ac:dyDescent="0.3">
      <c r="A837" s="6"/>
      <c r="B837" s="6"/>
      <c r="C837" s="6"/>
      <c r="D837" s="6"/>
      <c r="E837" s="6"/>
      <c r="F837" s="6"/>
      <c r="G837" s="6"/>
    </row>
    <row r="838" spans="1:7" ht="15.75" thickBot="1" x14ac:dyDescent="0.3">
      <c r="A838" s="7" t="s">
        <v>22815</v>
      </c>
      <c r="B838" s="7" t="s">
        <v>22816</v>
      </c>
      <c r="C838" s="8" t="s">
        <v>23</v>
      </c>
      <c r="D838" s="9">
        <v>916.3</v>
      </c>
      <c r="E838" s="9">
        <v>9.2899999999999991</v>
      </c>
      <c r="F838" s="9">
        <v>70.8</v>
      </c>
      <c r="G838" s="9"/>
    </row>
    <row r="839" spans="1:7" ht="15.75" thickBot="1" x14ac:dyDescent="0.3">
      <c r="A839" s="6"/>
      <c r="B839" s="6"/>
      <c r="C839" s="6"/>
      <c r="D839" s="6"/>
      <c r="E839" s="6"/>
      <c r="F839" s="6"/>
      <c r="G839" s="6"/>
    </row>
    <row r="840" spans="1:7" ht="15.75" thickBot="1" x14ac:dyDescent="0.3">
      <c r="A840" s="7" t="s">
        <v>22817</v>
      </c>
      <c r="B840" s="7" t="s">
        <v>22818</v>
      </c>
      <c r="C840" s="8" t="s">
        <v>23</v>
      </c>
      <c r="D840" s="9" t="s">
        <v>22819</v>
      </c>
      <c r="E840" s="9">
        <v>12.41</v>
      </c>
      <c r="F840" s="9">
        <v>67.69</v>
      </c>
      <c r="G840" s="9"/>
    </row>
    <row r="841" spans="1:7" ht="15.75" thickBot="1" x14ac:dyDescent="0.3">
      <c r="A841" s="6"/>
      <c r="B841" s="6"/>
      <c r="C841" s="6"/>
      <c r="D841" s="6"/>
      <c r="E841" s="6"/>
      <c r="F841" s="6"/>
      <c r="G841" s="6"/>
    </row>
    <row r="842" spans="1:7" ht="15.75" thickBot="1" x14ac:dyDescent="0.3">
      <c r="A842" s="7" t="s">
        <v>22820</v>
      </c>
      <c r="B842" s="7" t="s">
        <v>22821</v>
      </c>
      <c r="C842" s="8" t="s">
        <v>23</v>
      </c>
      <c r="D842" s="9" t="s">
        <v>22822</v>
      </c>
      <c r="E842" s="9">
        <v>11.73</v>
      </c>
      <c r="F842" s="9">
        <v>68.36</v>
      </c>
      <c r="G842" s="9"/>
    </row>
    <row r="843" spans="1:7" ht="15.75" thickBot="1" x14ac:dyDescent="0.3">
      <c r="A843" s="6"/>
      <c r="B843" s="6"/>
      <c r="C843" s="6"/>
      <c r="D843" s="6"/>
      <c r="E843" s="6"/>
      <c r="F843" s="6"/>
      <c r="G843" s="6"/>
    </row>
    <row r="844" spans="1:7" ht="15.75" thickBot="1" x14ac:dyDescent="0.3">
      <c r="A844" s="7" t="s">
        <v>22823</v>
      </c>
      <c r="B844" s="7" t="s">
        <v>22824</v>
      </c>
      <c r="C844" s="8" t="s">
        <v>23</v>
      </c>
      <c r="D844" s="9" t="s">
        <v>22825</v>
      </c>
      <c r="E844" s="9">
        <v>11.14</v>
      </c>
      <c r="F844" s="9">
        <v>68.95</v>
      </c>
      <c r="G844" s="9"/>
    </row>
    <row r="845" spans="1:7" ht="15.75" thickBot="1" x14ac:dyDescent="0.3">
      <c r="A845" s="6"/>
      <c r="B845" s="6"/>
      <c r="C845" s="6"/>
      <c r="D845" s="6"/>
      <c r="E845" s="6"/>
      <c r="F845" s="6"/>
      <c r="G845" s="6"/>
    </row>
    <row r="846" spans="1:7" ht="25.5" thickBot="1" x14ac:dyDescent="0.3">
      <c r="A846" s="7" t="s">
        <v>22826</v>
      </c>
      <c r="B846" s="7" t="s">
        <v>22827</v>
      </c>
      <c r="C846" s="8"/>
      <c r="D846" s="9"/>
      <c r="E846" s="9"/>
      <c r="F846" s="9"/>
      <c r="G846" s="9"/>
    </row>
    <row r="847" spans="1:7" ht="15.75" thickBot="1" x14ac:dyDescent="0.3">
      <c r="A847" s="6"/>
      <c r="B847" s="6"/>
      <c r="C847" s="6"/>
      <c r="D847" s="6"/>
      <c r="E847" s="6"/>
      <c r="F847" s="6"/>
      <c r="G847" s="6"/>
    </row>
    <row r="848" spans="1:7" ht="15.75" thickBot="1" x14ac:dyDescent="0.3">
      <c r="A848" s="7" t="s">
        <v>22828</v>
      </c>
      <c r="B848" s="7" t="s">
        <v>22762</v>
      </c>
      <c r="C848" s="8" t="s">
        <v>23</v>
      </c>
      <c r="D848" s="9">
        <v>249.12</v>
      </c>
      <c r="E848" s="9">
        <v>17.09</v>
      </c>
      <c r="F848" s="9">
        <v>63.01</v>
      </c>
      <c r="G848" s="9"/>
    </row>
    <row r="849" spans="1:7" ht="15.75" thickBot="1" x14ac:dyDescent="0.3">
      <c r="A849" s="6"/>
      <c r="B849" s="6"/>
      <c r="C849" s="6"/>
      <c r="D849" s="6"/>
      <c r="E849" s="6"/>
      <c r="F849" s="6"/>
      <c r="G849" s="6"/>
    </row>
    <row r="850" spans="1:7" ht="15.75" thickBot="1" x14ac:dyDescent="0.3">
      <c r="A850" s="7" t="s">
        <v>22829</v>
      </c>
      <c r="B850" s="7" t="s">
        <v>22764</v>
      </c>
      <c r="C850" s="8" t="s">
        <v>23</v>
      </c>
      <c r="D850" s="9">
        <v>268.94</v>
      </c>
      <c r="E850" s="9">
        <v>15.83</v>
      </c>
      <c r="F850" s="9">
        <v>64.27</v>
      </c>
      <c r="G850" s="9"/>
    </row>
    <row r="851" spans="1:7" ht="15.75" thickBot="1" x14ac:dyDescent="0.3">
      <c r="A851" s="6"/>
      <c r="B851" s="6"/>
      <c r="C851" s="6"/>
      <c r="D851" s="6"/>
      <c r="E851" s="6"/>
      <c r="F851" s="6"/>
      <c r="G851" s="6"/>
    </row>
    <row r="852" spans="1:7" ht="15.75" thickBot="1" x14ac:dyDescent="0.3">
      <c r="A852" s="7" t="s">
        <v>22830</v>
      </c>
      <c r="B852" s="7" t="s">
        <v>22766</v>
      </c>
      <c r="C852" s="8" t="s">
        <v>23</v>
      </c>
      <c r="D852" s="9">
        <v>293.74</v>
      </c>
      <c r="E852" s="9">
        <v>14.49</v>
      </c>
      <c r="F852" s="9">
        <v>65.61</v>
      </c>
      <c r="G852" s="9"/>
    </row>
    <row r="853" spans="1:7" ht="15.75" thickBot="1" x14ac:dyDescent="0.3">
      <c r="A853" s="6"/>
      <c r="B853" s="6"/>
      <c r="C853" s="6"/>
      <c r="D853" s="6"/>
      <c r="E853" s="6"/>
      <c r="F853" s="6"/>
      <c r="G853" s="6"/>
    </row>
    <row r="854" spans="1:7" ht="15.75" thickBot="1" x14ac:dyDescent="0.3">
      <c r="A854" s="7" t="s">
        <v>22831</v>
      </c>
      <c r="B854" s="7" t="s">
        <v>22768</v>
      </c>
      <c r="C854" s="8" t="s">
        <v>23</v>
      </c>
      <c r="D854" s="9">
        <v>322.10000000000002</v>
      </c>
      <c r="E854" s="9">
        <v>13.22</v>
      </c>
      <c r="F854" s="9">
        <v>66.88</v>
      </c>
      <c r="G854" s="9"/>
    </row>
    <row r="855" spans="1:7" ht="15.75" thickBot="1" x14ac:dyDescent="0.3">
      <c r="A855" s="6"/>
      <c r="B855" s="6"/>
      <c r="C855" s="6"/>
      <c r="D855" s="6"/>
      <c r="E855" s="6"/>
      <c r="F855" s="6"/>
      <c r="G855" s="6"/>
    </row>
    <row r="856" spans="1:7" ht="15.75" thickBot="1" x14ac:dyDescent="0.3">
      <c r="A856" s="7" t="s">
        <v>22832</v>
      </c>
      <c r="B856" s="7" t="s">
        <v>22770</v>
      </c>
      <c r="C856" s="8" t="s">
        <v>23</v>
      </c>
      <c r="D856" s="9">
        <v>342.35</v>
      </c>
      <c r="E856" s="9">
        <v>12.43</v>
      </c>
      <c r="F856" s="9">
        <v>67.66</v>
      </c>
      <c r="G856" s="9"/>
    </row>
    <row r="857" spans="1:7" ht="15.75" thickBot="1" x14ac:dyDescent="0.3">
      <c r="A857" s="6"/>
      <c r="B857" s="6"/>
      <c r="C857" s="6"/>
      <c r="D857" s="6"/>
      <c r="E857" s="6"/>
      <c r="F857" s="6"/>
      <c r="G857" s="6"/>
    </row>
    <row r="858" spans="1:7" ht="15.75" thickBot="1" x14ac:dyDescent="0.3">
      <c r="A858" s="7" t="s">
        <v>22833</v>
      </c>
      <c r="B858" s="7" t="s">
        <v>22772</v>
      </c>
      <c r="C858" s="8" t="s">
        <v>23</v>
      </c>
      <c r="D858" s="9">
        <v>426.97</v>
      </c>
      <c r="E858" s="9">
        <v>19.940000000000001</v>
      </c>
      <c r="F858" s="9">
        <v>60.15</v>
      </c>
      <c r="G858" s="9"/>
    </row>
    <row r="859" spans="1:7" ht="15.75" thickBot="1" x14ac:dyDescent="0.3">
      <c r="A859" s="6"/>
      <c r="B859" s="6"/>
      <c r="C859" s="6"/>
      <c r="D859" s="6"/>
      <c r="E859" s="6"/>
      <c r="F859" s="6"/>
      <c r="G859" s="6"/>
    </row>
    <row r="860" spans="1:7" ht="15.75" thickBot="1" x14ac:dyDescent="0.3">
      <c r="A860" s="7" t="s">
        <v>22834</v>
      </c>
      <c r="B860" s="7" t="s">
        <v>22774</v>
      </c>
      <c r="C860" s="8" t="s">
        <v>23</v>
      </c>
      <c r="D860" s="9">
        <v>455.79</v>
      </c>
      <c r="E860" s="9">
        <v>18.68</v>
      </c>
      <c r="F860" s="9">
        <v>61.42</v>
      </c>
      <c r="G860" s="9"/>
    </row>
    <row r="861" spans="1:7" ht="15.75" thickBot="1" x14ac:dyDescent="0.3">
      <c r="A861" s="6"/>
      <c r="B861" s="6"/>
      <c r="C861" s="6"/>
      <c r="D861" s="6"/>
      <c r="E861" s="6"/>
      <c r="F861" s="6"/>
      <c r="G861" s="6"/>
    </row>
    <row r="862" spans="1:7" ht="15.75" thickBot="1" x14ac:dyDescent="0.3">
      <c r="A862" s="7" t="s">
        <v>22835</v>
      </c>
      <c r="B862" s="7" t="s">
        <v>22776</v>
      </c>
      <c r="C862" s="8" t="s">
        <v>23</v>
      </c>
      <c r="D862" s="9">
        <v>486.16</v>
      </c>
      <c r="E862" s="9">
        <v>17.510000000000002</v>
      </c>
      <c r="F862" s="9">
        <v>62.58</v>
      </c>
      <c r="G862" s="9"/>
    </row>
    <row r="863" spans="1:7" ht="15.75" thickBot="1" x14ac:dyDescent="0.3">
      <c r="A863" s="6"/>
      <c r="B863" s="6"/>
      <c r="C863" s="6"/>
      <c r="D863" s="6"/>
      <c r="E863" s="6"/>
      <c r="F863" s="6"/>
      <c r="G863" s="6"/>
    </row>
    <row r="864" spans="1:7" ht="15.75" thickBot="1" x14ac:dyDescent="0.3">
      <c r="A864" s="7" t="s">
        <v>22836</v>
      </c>
      <c r="B864" s="7" t="s">
        <v>22778</v>
      </c>
      <c r="C864" s="8" t="s">
        <v>23</v>
      </c>
      <c r="D864" s="9">
        <v>516.62</v>
      </c>
      <c r="E864" s="9">
        <v>16.48</v>
      </c>
      <c r="F864" s="9">
        <v>63.62</v>
      </c>
      <c r="G864" s="9"/>
    </row>
    <row r="865" spans="1:7" ht="15.75" thickBot="1" x14ac:dyDescent="0.3">
      <c r="A865" s="6"/>
      <c r="B865" s="6"/>
      <c r="C865" s="6"/>
      <c r="D865" s="6"/>
      <c r="E865" s="6"/>
      <c r="F865" s="6"/>
      <c r="G865" s="6"/>
    </row>
    <row r="866" spans="1:7" ht="25.5" thickBot="1" x14ac:dyDescent="0.3">
      <c r="A866" s="7" t="s">
        <v>22837</v>
      </c>
      <c r="B866" s="7" t="s">
        <v>22838</v>
      </c>
      <c r="C866" s="8"/>
      <c r="D866" s="9"/>
      <c r="E866" s="9"/>
      <c r="F866" s="9"/>
      <c r="G866" s="9"/>
    </row>
    <row r="867" spans="1:7" ht="15.75" thickBot="1" x14ac:dyDescent="0.3">
      <c r="A867" s="6"/>
      <c r="B867" s="6"/>
      <c r="C867" s="6"/>
      <c r="D867" s="6"/>
      <c r="E867" s="6"/>
      <c r="F867" s="6"/>
      <c r="G867" s="6"/>
    </row>
    <row r="868" spans="1:7" ht="15.75" thickBot="1" x14ac:dyDescent="0.3">
      <c r="A868" s="7" t="s">
        <v>22839</v>
      </c>
      <c r="B868" s="7" t="s">
        <v>22764</v>
      </c>
      <c r="C868" s="8" t="s">
        <v>23</v>
      </c>
      <c r="D868" s="9">
        <v>268.94</v>
      </c>
      <c r="E868" s="9">
        <v>15.83</v>
      </c>
      <c r="F868" s="9">
        <v>64.27</v>
      </c>
      <c r="G868" s="9"/>
    </row>
    <row r="869" spans="1:7" ht="15.75" thickBot="1" x14ac:dyDescent="0.3">
      <c r="A869" s="6"/>
      <c r="B869" s="6"/>
      <c r="C869" s="6"/>
      <c r="D869" s="6"/>
      <c r="E869" s="6"/>
      <c r="F869" s="6"/>
      <c r="G869" s="6"/>
    </row>
    <row r="870" spans="1:7" ht="15.75" thickBot="1" x14ac:dyDescent="0.3">
      <c r="A870" s="7" t="s">
        <v>22840</v>
      </c>
      <c r="B870" s="7" t="s">
        <v>22768</v>
      </c>
      <c r="C870" s="8" t="s">
        <v>23</v>
      </c>
      <c r="D870" s="9">
        <v>326.67</v>
      </c>
      <c r="E870" s="9">
        <v>13.03</v>
      </c>
      <c r="F870" s="9">
        <v>67.06</v>
      </c>
      <c r="G870" s="9"/>
    </row>
    <row r="871" spans="1:7" ht="15.75" thickBot="1" x14ac:dyDescent="0.3">
      <c r="A871" s="6"/>
      <c r="B871" s="6"/>
      <c r="C871" s="6"/>
      <c r="D871" s="6"/>
      <c r="E871" s="6"/>
      <c r="F871" s="6"/>
      <c r="G871" s="6"/>
    </row>
    <row r="872" spans="1:7" ht="15.75" thickBot="1" x14ac:dyDescent="0.3">
      <c r="A872" s="7" t="s">
        <v>22841</v>
      </c>
      <c r="B872" s="7" t="s">
        <v>22772</v>
      </c>
      <c r="C872" s="8" t="s">
        <v>23</v>
      </c>
      <c r="D872" s="9">
        <v>377.32</v>
      </c>
      <c r="E872" s="9">
        <v>11.28</v>
      </c>
      <c r="F872" s="9">
        <v>68.81</v>
      </c>
      <c r="G872" s="9"/>
    </row>
    <row r="873" spans="1:7" ht="15.75" thickBot="1" x14ac:dyDescent="0.3">
      <c r="A873" s="6"/>
      <c r="B873" s="6"/>
      <c r="C873" s="6"/>
      <c r="D873" s="6"/>
      <c r="E873" s="6"/>
      <c r="F873" s="6"/>
      <c r="G873" s="6"/>
    </row>
    <row r="874" spans="1:7" ht="15.75" thickBot="1" x14ac:dyDescent="0.3">
      <c r="A874" s="7" t="s">
        <v>22842</v>
      </c>
      <c r="B874" s="7" t="s">
        <v>22776</v>
      </c>
      <c r="C874" s="8" t="s">
        <v>23</v>
      </c>
      <c r="D874" s="9">
        <v>433.57</v>
      </c>
      <c r="E874" s="9">
        <v>9.82</v>
      </c>
      <c r="F874" s="9">
        <v>70.28</v>
      </c>
      <c r="G874" s="9"/>
    </row>
    <row r="875" spans="1:7" ht="15.75" thickBot="1" x14ac:dyDescent="0.3">
      <c r="A875" s="6"/>
      <c r="B875" s="6"/>
      <c r="C875" s="6"/>
      <c r="D875" s="6"/>
      <c r="E875" s="6"/>
      <c r="F875" s="6"/>
      <c r="G875" s="6"/>
    </row>
    <row r="876" spans="1:7" ht="15.75" thickBot="1" x14ac:dyDescent="0.3">
      <c r="A876" s="7" t="s">
        <v>22843</v>
      </c>
      <c r="B876" s="7" t="s">
        <v>22780</v>
      </c>
      <c r="C876" s="8" t="s">
        <v>23</v>
      </c>
      <c r="D876" s="9">
        <v>493.83</v>
      </c>
      <c r="E876" s="9">
        <v>8.6199999999999992</v>
      </c>
      <c r="F876" s="9">
        <v>71.48</v>
      </c>
      <c r="G876" s="9"/>
    </row>
    <row r="877" spans="1:7" ht="15.75" thickBot="1" x14ac:dyDescent="0.3">
      <c r="A877" s="6"/>
      <c r="B877" s="6"/>
      <c r="C877" s="6"/>
      <c r="D877" s="6"/>
      <c r="E877" s="6"/>
      <c r="F877" s="6"/>
      <c r="G877" s="6"/>
    </row>
    <row r="878" spans="1:7" ht="15.75" thickBot="1" x14ac:dyDescent="0.3">
      <c r="A878" s="7" t="s">
        <v>22844</v>
      </c>
      <c r="B878" s="7" t="s">
        <v>22784</v>
      </c>
      <c r="C878" s="8" t="s">
        <v>23</v>
      </c>
      <c r="D878" s="9">
        <v>593.08000000000004</v>
      </c>
      <c r="E878" s="9">
        <v>14.36</v>
      </c>
      <c r="F878" s="9">
        <v>65.739999999999995</v>
      </c>
      <c r="G878" s="9"/>
    </row>
    <row r="879" spans="1:7" ht="15.75" thickBot="1" x14ac:dyDescent="0.3">
      <c r="A879" s="6"/>
      <c r="B879" s="6"/>
      <c r="C879" s="6"/>
      <c r="D879" s="6"/>
      <c r="E879" s="6"/>
      <c r="F879" s="6"/>
      <c r="G879" s="6"/>
    </row>
    <row r="880" spans="1:7" ht="15.75" thickBot="1" x14ac:dyDescent="0.3">
      <c r="A880" s="7" t="s">
        <v>22845</v>
      </c>
      <c r="B880" s="7" t="s">
        <v>22808</v>
      </c>
      <c r="C880" s="8" t="s">
        <v>23</v>
      </c>
      <c r="D880" s="9">
        <v>628.5</v>
      </c>
      <c r="E880" s="9">
        <v>13.55</v>
      </c>
      <c r="F880" s="9">
        <v>66.55</v>
      </c>
      <c r="G880" s="9"/>
    </row>
    <row r="881" spans="1:7" ht="15.75" thickBot="1" x14ac:dyDescent="0.3">
      <c r="A881" s="6"/>
      <c r="B881" s="6"/>
      <c r="C881" s="6"/>
      <c r="D881" s="6"/>
      <c r="E881" s="6"/>
      <c r="F881" s="6"/>
      <c r="G881" s="6"/>
    </row>
    <row r="882" spans="1:7" ht="15.75" thickBot="1" x14ac:dyDescent="0.3">
      <c r="A882" s="7" t="s">
        <v>22846</v>
      </c>
      <c r="B882" s="7" t="s">
        <v>22810</v>
      </c>
      <c r="C882" s="8" t="s">
        <v>23</v>
      </c>
      <c r="D882" s="9">
        <v>716.17</v>
      </c>
      <c r="E882" s="9">
        <v>11.89</v>
      </c>
      <c r="F882" s="9">
        <v>68.209999999999994</v>
      </c>
      <c r="G882" s="9"/>
    </row>
    <row r="883" spans="1:7" ht="15.75" thickBot="1" x14ac:dyDescent="0.3">
      <c r="A883" s="6"/>
      <c r="B883" s="6"/>
      <c r="C883" s="6"/>
      <c r="D883" s="6"/>
      <c r="E883" s="6"/>
      <c r="F883" s="6"/>
      <c r="G883" s="6"/>
    </row>
    <row r="884" spans="1:7" ht="15.75" thickBot="1" x14ac:dyDescent="0.3">
      <c r="A884" s="7" t="s">
        <v>22847</v>
      </c>
      <c r="B884" s="7" t="s">
        <v>22812</v>
      </c>
      <c r="C884" s="8" t="s">
        <v>23</v>
      </c>
      <c r="D884" s="9">
        <v>807.4</v>
      </c>
      <c r="E884" s="9">
        <v>10.54</v>
      </c>
      <c r="F884" s="9">
        <v>69.55</v>
      </c>
      <c r="G884" s="9"/>
    </row>
    <row r="885" spans="1:7" ht="15.75" thickBot="1" x14ac:dyDescent="0.3">
      <c r="A885" s="6"/>
      <c r="B885" s="6"/>
      <c r="C885" s="6"/>
      <c r="D885" s="6"/>
      <c r="E885" s="6"/>
      <c r="F885" s="6"/>
      <c r="G885" s="6"/>
    </row>
    <row r="886" spans="1:7" ht="15.75" thickBot="1" x14ac:dyDescent="0.3">
      <c r="A886" s="7" t="s">
        <v>22848</v>
      </c>
      <c r="B886" s="7" t="s">
        <v>22814</v>
      </c>
      <c r="C886" s="8" t="s">
        <v>23</v>
      </c>
      <c r="D886" s="9">
        <v>868.14</v>
      </c>
      <c r="E886" s="9">
        <v>9.81</v>
      </c>
      <c r="F886" s="9">
        <v>70.290000000000006</v>
      </c>
      <c r="G886" s="9"/>
    </row>
    <row r="887" spans="1:7" ht="15.75" thickBot="1" x14ac:dyDescent="0.3">
      <c r="A887" s="6"/>
      <c r="B887" s="6"/>
      <c r="C887" s="6"/>
      <c r="D887" s="6"/>
      <c r="E887" s="6"/>
      <c r="F887" s="6"/>
      <c r="G887" s="6"/>
    </row>
    <row r="888" spans="1:7" ht="15.75" thickBot="1" x14ac:dyDescent="0.3">
      <c r="A888" s="7" t="s">
        <v>22849</v>
      </c>
      <c r="B888" s="7" t="s">
        <v>22816</v>
      </c>
      <c r="C888" s="8" t="s">
        <v>23</v>
      </c>
      <c r="D888" s="9">
        <v>941.57</v>
      </c>
      <c r="E888" s="9">
        <v>9.0399999999999991</v>
      </c>
      <c r="F888" s="9">
        <v>71.05</v>
      </c>
      <c r="G888" s="9"/>
    </row>
    <row r="889" spans="1:7" ht="15.75" thickBot="1" x14ac:dyDescent="0.3">
      <c r="A889" s="6"/>
      <c r="B889" s="6"/>
      <c r="C889" s="6"/>
      <c r="D889" s="6"/>
      <c r="E889" s="6"/>
      <c r="F889" s="6"/>
      <c r="G889" s="6"/>
    </row>
    <row r="890" spans="1:7" ht="15.75" thickBot="1" x14ac:dyDescent="0.3">
      <c r="A890" s="7" t="s">
        <v>22850</v>
      </c>
      <c r="B890" s="7" t="s">
        <v>22818</v>
      </c>
      <c r="C890" s="8" t="s">
        <v>23</v>
      </c>
      <c r="D890" s="9" t="s">
        <v>22851</v>
      </c>
      <c r="E890" s="9">
        <v>12.11</v>
      </c>
      <c r="F890" s="9">
        <v>67.989999999999995</v>
      </c>
      <c r="G890" s="9"/>
    </row>
    <row r="891" spans="1:7" ht="15.75" thickBot="1" x14ac:dyDescent="0.3">
      <c r="A891" s="6"/>
      <c r="B891" s="6"/>
      <c r="C891" s="6"/>
      <c r="D891" s="6"/>
      <c r="E891" s="6"/>
      <c r="F891" s="6"/>
      <c r="G891" s="6"/>
    </row>
    <row r="892" spans="1:7" ht="15.75" thickBot="1" x14ac:dyDescent="0.3">
      <c r="A892" s="7" t="s">
        <v>22852</v>
      </c>
      <c r="B892" s="7" t="s">
        <v>22821</v>
      </c>
      <c r="C892" s="8" t="s">
        <v>23</v>
      </c>
      <c r="D892" s="9" t="s">
        <v>22853</v>
      </c>
      <c r="E892" s="9">
        <v>11.47</v>
      </c>
      <c r="F892" s="9">
        <v>68.63</v>
      </c>
      <c r="G892" s="9"/>
    </row>
    <row r="893" spans="1:7" ht="15.75" thickBot="1" x14ac:dyDescent="0.3">
      <c r="A893" s="6"/>
      <c r="B893" s="6"/>
      <c r="C893" s="6"/>
      <c r="D893" s="6"/>
      <c r="E893" s="6"/>
      <c r="F893" s="6"/>
      <c r="G893" s="6"/>
    </row>
    <row r="894" spans="1:7" ht="25.5" thickBot="1" x14ac:dyDescent="0.3">
      <c r="A894" s="7" t="s">
        <v>22854</v>
      </c>
      <c r="B894" s="7" t="s">
        <v>22855</v>
      </c>
      <c r="C894" s="8"/>
      <c r="D894" s="9"/>
      <c r="E894" s="9"/>
      <c r="F894" s="9"/>
      <c r="G894" s="9"/>
    </row>
    <row r="895" spans="1:7" ht="15.75" thickBot="1" x14ac:dyDescent="0.3">
      <c r="A895" s="6"/>
      <c r="B895" s="6"/>
      <c r="C895" s="6"/>
      <c r="D895" s="6"/>
      <c r="E895" s="6"/>
      <c r="F895" s="6"/>
      <c r="G895" s="6"/>
    </row>
    <row r="896" spans="1:7" ht="15.75" thickBot="1" x14ac:dyDescent="0.3">
      <c r="A896" s="7" t="s">
        <v>22856</v>
      </c>
      <c r="B896" s="7" t="s">
        <v>22857</v>
      </c>
      <c r="C896" s="8" t="s">
        <v>23</v>
      </c>
      <c r="D896" s="9">
        <v>128.68</v>
      </c>
      <c r="E896" s="9">
        <v>33.08</v>
      </c>
      <c r="F896" s="9">
        <v>47.02</v>
      </c>
      <c r="G896" s="9"/>
    </row>
    <row r="897" spans="1:7" ht="15.75" thickBot="1" x14ac:dyDescent="0.3">
      <c r="A897" s="6"/>
      <c r="B897" s="6"/>
      <c r="C897" s="6"/>
      <c r="D897" s="6"/>
      <c r="E897" s="6"/>
      <c r="F897" s="6"/>
      <c r="G897" s="6"/>
    </row>
    <row r="898" spans="1:7" ht="15.75" thickBot="1" x14ac:dyDescent="0.3">
      <c r="A898" s="7" t="s">
        <v>22858</v>
      </c>
      <c r="B898" s="7" t="s">
        <v>22859</v>
      </c>
      <c r="C898" s="8" t="s">
        <v>23</v>
      </c>
      <c r="D898" s="9">
        <v>128.68</v>
      </c>
      <c r="E898" s="9">
        <v>33.08</v>
      </c>
      <c r="F898" s="9">
        <v>47.02</v>
      </c>
      <c r="G898" s="9"/>
    </row>
    <row r="899" spans="1:7" ht="15.75" thickBot="1" x14ac:dyDescent="0.3">
      <c r="A899" s="6"/>
      <c r="B899" s="6"/>
      <c r="C899" s="6"/>
      <c r="D899" s="6"/>
      <c r="E899" s="6"/>
      <c r="F899" s="6"/>
      <c r="G899" s="6"/>
    </row>
    <row r="900" spans="1:7" ht="15.75" thickBot="1" x14ac:dyDescent="0.3">
      <c r="A900" s="7" t="s">
        <v>22860</v>
      </c>
      <c r="B900" s="7" t="s">
        <v>22861</v>
      </c>
      <c r="C900" s="8" t="s">
        <v>23</v>
      </c>
      <c r="D900" s="9">
        <v>140.11000000000001</v>
      </c>
      <c r="E900" s="9">
        <v>30.38</v>
      </c>
      <c r="F900" s="9">
        <v>49.71</v>
      </c>
      <c r="G900" s="9"/>
    </row>
    <row r="901" spans="1:7" ht="15.75" thickBot="1" x14ac:dyDescent="0.3">
      <c r="A901" s="6"/>
      <c r="B901" s="6"/>
      <c r="C901" s="6"/>
      <c r="D901" s="6"/>
      <c r="E901" s="6"/>
      <c r="F901" s="6"/>
      <c r="G901" s="6"/>
    </row>
    <row r="902" spans="1:7" ht="15.75" thickBot="1" x14ac:dyDescent="0.3">
      <c r="A902" s="7" t="s">
        <v>22862</v>
      </c>
      <c r="B902" s="7" t="s">
        <v>22863</v>
      </c>
      <c r="C902" s="8" t="s">
        <v>23</v>
      </c>
      <c r="D902" s="9">
        <v>151.02000000000001</v>
      </c>
      <c r="E902" s="9">
        <v>28.19</v>
      </c>
      <c r="F902" s="9">
        <v>51.91</v>
      </c>
      <c r="G902" s="9"/>
    </row>
    <row r="903" spans="1:7" ht="15.75" thickBot="1" x14ac:dyDescent="0.3">
      <c r="A903" s="6"/>
      <c r="B903" s="6"/>
      <c r="C903" s="6"/>
      <c r="D903" s="6"/>
      <c r="E903" s="6"/>
      <c r="F903" s="6"/>
      <c r="G903" s="6"/>
    </row>
    <row r="904" spans="1:7" ht="15.75" thickBot="1" x14ac:dyDescent="0.3">
      <c r="A904" s="7" t="s">
        <v>22864</v>
      </c>
      <c r="B904" s="7" t="s">
        <v>22865</v>
      </c>
      <c r="C904" s="8" t="s">
        <v>23</v>
      </c>
      <c r="D904" s="9">
        <v>161.01</v>
      </c>
      <c r="E904" s="9">
        <v>26.44</v>
      </c>
      <c r="F904" s="9">
        <v>53.66</v>
      </c>
      <c r="G904" s="9"/>
    </row>
    <row r="905" spans="1:7" ht="15.75" thickBot="1" x14ac:dyDescent="0.3">
      <c r="A905" s="6"/>
      <c r="B905" s="6"/>
      <c r="C905" s="6"/>
      <c r="D905" s="6"/>
      <c r="E905" s="6"/>
      <c r="F905" s="6"/>
      <c r="G905" s="6"/>
    </row>
    <row r="906" spans="1:7" ht="15.75" thickBot="1" x14ac:dyDescent="0.3">
      <c r="A906" s="7" t="s">
        <v>22866</v>
      </c>
      <c r="B906" s="7" t="s">
        <v>22867</v>
      </c>
      <c r="C906" s="8" t="s">
        <v>23</v>
      </c>
      <c r="D906" s="9">
        <v>172.87</v>
      </c>
      <c r="E906" s="9">
        <v>24.63</v>
      </c>
      <c r="F906" s="9">
        <v>55.47</v>
      </c>
      <c r="G906" s="9"/>
    </row>
    <row r="907" spans="1:7" ht="15.75" thickBot="1" x14ac:dyDescent="0.3">
      <c r="A907" s="6"/>
      <c r="B907" s="6"/>
      <c r="C907" s="6"/>
      <c r="D907" s="6"/>
      <c r="E907" s="6"/>
      <c r="F907" s="6"/>
      <c r="G907" s="6"/>
    </row>
    <row r="908" spans="1:7" ht="15.75" thickBot="1" x14ac:dyDescent="0.3">
      <c r="A908" s="7" t="s">
        <v>22868</v>
      </c>
      <c r="B908" s="7" t="s">
        <v>22869</v>
      </c>
      <c r="C908" s="8" t="s">
        <v>23</v>
      </c>
      <c r="D908" s="9">
        <v>183.8</v>
      </c>
      <c r="E908" s="9">
        <v>23.16</v>
      </c>
      <c r="F908" s="9">
        <v>56.94</v>
      </c>
      <c r="G908" s="9"/>
    </row>
    <row r="909" spans="1:7" ht="15.75" thickBot="1" x14ac:dyDescent="0.3">
      <c r="A909" s="6"/>
      <c r="B909" s="6"/>
      <c r="C909" s="6"/>
      <c r="D909" s="6"/>
      <c r="E909" s="6"/>
      <c r="F909" s="6"/>
      <c r="G909" s="6"/>
    </row>
    <row r="910" spans="1:7" ht="15.75" thickBot="1" x14ac:dyDescent="0.3">
      <c r="A910" s="7" t="s">
        <v>22870</v>
      </c>
      <c r="B910" s="7" t="s">
        <v>22871</v>
      </c>
      <c r="C910" s="8" t="s">
        <v>23</v>
      </c>
      <c r="D910" s="9">
        <v>206.13</v>
      </c>
      <c r="E910" s="9">
        <v>20.65</v>
      </c>
      <c r="F910" s="9">
        <v>59.44</v>
      </c>
      <c r="G910" s="9"/>
    </row>
    <row r="911" spans="1:7" ht="15.75" thickBot="1" x14ac:dyDescent="0.3">
      <c r="A911" s="6"/>
      <c r="B911" s="6"/>
      <c r="C911" s="6"/>
      <c r="D911" s="6"/>
      <c r="E911" s="6"/>
      <c r="F911" s="6"/>
      <c r="G911" s="6"/>
    </row>
    <row r="912" spans="1:7" ht="15.75" thickBot="1" x14ac:dyDescent="0.3">
      <c r="A912" s="7" t="s">
        <v>22872</v>
      </c>
      <c r="B912" s="7" t="s">
        <v>22873</v>
      </c>
      <c r="C912" s="8" t="s">
        <v>23</v>
      </c>
      <c r="D912" s="9">
        <v>236.56</v>
      </c>
      <c r="E912" s="9">
        <v>18</v>
      </c>
      <c r="F912" s="9">
        <v>62.1</v>
      </c>
      <c r="G912" s="9"/>
    </row>
    <row r="913" spans="1:7" ht="15.75" thickBot="1" x14ac:dyDescent="0.3">
      <c r="A913" s="6"/>
      <c r="B913" s="6"/>
      <c r="C913" s="6"/>
      <c r="D913" s="6"/>
      <c r="E913" s="6"/>
      <c r="F913" s="6"/>
      <c r="G913" s="6"/>
    </row>
    <row r="914" spans="1:7" ht="25.5" thickBot="1" x14ac:dyDescent="0.3">
      <c r="A914" s="7" t="s">
        <v>22874</v>
      </c>
      <c r="B914" s="7" t="s">
        <v>22875</v>
      </c>
      <c r="C914" s="8"/>
      <c r="D914" s="9"/>
      <c r="E914" s="9"/>
      <c r="F914" s="9"/>
      <c r="G914" s="9"/>
    </row>
    <row r="915" spans="1:7" ht="15.75" thickBot="1" x14ac:dyDescent="0.3">
      <c r="A915" s="6"/>
      <c r="B915" s="6"/>
      <c r="C915" s="6"/>
      <c r="D915" s="6"/>
      <c r="E915" s="6"/>
      <c r="F915" s="6"/>
      <c r="G915" s="6"/>
    </row>
    <row r="916" spans="1:7" ht="15.75" thickBot="1" x14ac:dyDescent="0.3">
      <c r="A916" s="7" t="s">
        <v>22876</v>
      </c>
      <c r="B916" s="7" t="s">
        <v>22857</v>
      </c>
      <c r="C916" s="8" t="s">
        <v>23</v>
      </c>
      <c r="D916" s="9">
        <v>159.57</v>
      </c>
      <c r="E916" s="9">
        <v>26.68</v>
      </c>
      <c r="F916" s="9">
        <v>53.42</v>
      </c>
      <c r="G916" s="9"/>
    </row>
    <row r="917" spans="1:7" ht="15.75" thickBot="1" x14ac:dyDescent="0.3">
      <c r="A917" s="6"/>
      <c r="B917" s="6"/>
      <c r="C917" s="6"/>
      <c r="D917" s="6"/>
      <c r="E917" s="6"/>
      <c r="F917" s="6"/>
      <c r="G917" s="6"/>
    </row>
    <row r="918" spans="1:7" ht="15.75" thickBot="1" x14ac:dyDescent="0.3">
      <c r="A918" s="7" t="s">
        <v>22877</v>
      </c>
      <c r="B918" s="7" t="s">
        <v>22859</v>
      </c>
      <c r="C918" s="8" t="s">
        <v>23</v>
      </c>
      <c r="D918" s="9">
        <v>161.01</v>
      </c>
      <c r="E918" s="9">
        <v>26.44</v>
      </c>
      <c r="F918" s="9">
        <v>53.66</v>
      </c>
      <c r="G918" s="9"/>
    </row>
    <row r="919" spans="1:7" ht="15.75" thickBot="1" x14ac:dyDescent="0.3">
      <c r="A919" s="6"/>
      <c r="B919" s="6"/>
      <c r="C919" s="6"/>
      <c r="D919" s="6"/>
      <c r="E919" s="6"/>
      <c r="F919" s="6"/>
      <c r="G919" s="6"/>
    </row>
    <row r="920" spans="1:7" ht="15.75" thickBot="1" x14ac:dyDescent="0.3">
      <c r="A920" s="7" t="s">
        <v>22878</v>
      </c>
      <c r="B920" s="7" t="s">
        <v>22861</v>
      </c>
      <c r="C920" s="8" t="s">
        <v>23</v>
      </c>
      <c r="D920" s="9">
        <v>172.87</v>
      </c>
      <c r="E920" s="9">
        <v>24.63</v>
      </c>
      <c r="F920" s="9">
        <v>55.47</v>
      </c>
      <c r="G920" s="9"/>
    </row>
    <row r="921" spans="1:7" ht="15.75" thickBot="1" x14ac:dyDescent="0.3">
      <c r="A921" s="6"/>
      <c r="B921" s="6"/>
      <c r="C921" s="6"/>
      <c r="D921" s="6"/>
      <c r="E921" s="6"/>
      <c r="F921" s="6"/>
      <c r="G921" s="6"/>
    </row>
    <row r="922" spans="1:7" ht="15.75" thickBot="1" x14ac:dyDescent="0.3">
      <c r="A922" s="7" t="s">
        <v>22879</v>
      </c>
      <c r="B922" s="7" t="s">
        <v>22863</v>
      </c>
      <c r="C922" s="8" t="s">
        <v>23</v>
      </c>
      <c r="D922" s="9">
        <v>184.29</v>
      </c>
      <c r="E922" s="9">
        <v>23.1</v>
      </c>
      <c r="F922" s="9">
        <v>57</v>
      </c>
      <c r="G922" s="9"/>
    </row>
    <row r="923" spans="1:7" ht="15.75" thickBot="1" x14ac:dyDescent="0.3">
      <c r="A923" s="6"/>
      <c r="B923" s="6"/>
      <c r="C923" s="6"/>
      <c r="D923" s="6"/>
      <c r="E923" s="6"/>
      <c r="F923" s="6"/>
      <c r="G923" s="6"/>
    </row>
    <row r="924" spans="1:7" ht="15.75" thickBot="1" x14ac:dyDescent="0.3">
      <c r="A924" s="7" t="s">
        <v>22880</v>
      </c>
      <c r="B924" s="7" t="s">
        <v>22881</v>
      </c>
      <c r="C924" s="8" t="s">
        <v>23</v>
      </c>
      <c r="D924" s="9">
        <v>195.21</v>
      </c>
      <c r="E924" s="9">
        <v>21.81</v>
      </c>
      <c r="F924" s="9">
        <v>58.29</v>
      </c>
      <c r="G924" s="9"/>
    </row>
    <row r="925" spans="1:7" ht="15.75" thickBot="1" x14ac:dyDescent="0.3">
      <c r="A925" s="6"/>
      <c r="B925" s="6"/>
      <c r="C925" s="6"/>
      <c r="D925" s="6"/>
      <c r="E925" s="6"/>
      <c r="F925" s="6"/>
      <c r="G925" s="6"/>
    </row>
    <row r="926" spans="1:7" ht="15.75" thickBot="1" x14ac:dyDescent="0.3">
      <c r="A926" s="7" t="s">
        <v>22882</v>
      </c>
      <c r="B926" s="7" t="s">
        <v>22869</v>
      </c>
      <c r="C926" s="8" t="s">
        <v>23</v>
      </c>
      <c r="D926" s="9">
        <v>217.05</v>
      </c>
      <c r="E926" s="9">
        <v>19.61</v>
      </c>
      <c r="F926" s="9">
        <v>60.48</v>
      </c>
      <c r="G926" s="9"/>
    </row>
    <row r="927" spans="1:7" ht="15.75" thickBot="1" x14ac:dyDescent="0.3">
      <c r="A927" s="6"/>
      <c r="B927" s="6"/>
      <c r="C927" s="6"/>
      <c r="D927" s="6"/>
      <c r="E927" s="6"/>
      <c r="F927" s="6"/>
      <c r="G927" s="6"/>
    </row>
    <row r="928" spans="1:7" ht="25.5" thickBot="1" x14ac:dyDescent="0.3">
      <c r="A928" s="7" t="s">
        <v>22883</v>
      </c>
      <c r="B928" s="7" t="s">
        <v>22884</v>
      </c>
      <c r="C928" s="8"/>
      <c r="D928" s="9"/>
      <c r="E928" s="9"/>
      <c r="F928" s="9"/>
      <c r="G928" s="9"/>
    </row>
    <row r="929" spans="1:7" ht="15.75" thickBot="1" x14ac:dyDescent="0.3">
      <c r="A929" s="6"/>
      <c r="B929" s="6"/>
      <c r="C929" s="6"/>
      <c r="D929" s="6"/>
      <c r="E929" s="6"/>
      <c r="F929" s="6"/>
      <c r="G929" s="6"/>
    </row>
    <row r="930" spans="1:7" ht="15.75" thickBot="1" x14ac:dyDescent="0.3">
      <c r="A930" s="7" t="s">
        <v>22885</v>
      </c>
      <c r="B930" s="7" t="s">
        <v>22886</v>
      </c>
      <c r="C930" s="8" t="s">
        <v>23</v>
      </c>
      <c r="D930" s="9">
        <v>178.59</v>
      </c>
      <c r="E930" s="9">
        <v>23.84</v>
      </c>
      <c r="F930" s="9">
        <v>56.26</v>
      </c>
      <c r="G930" s="9"/>
    </row>
    <row r="931" spans="1:7" ht="15.75" thickBot="1" x14ac:dyDescent="0.3">
      <c r="A931" s="6"/>
      <c r="B931" s="6"/>
      <c r="C931" s="6"/>
      <c r="D931" s="6"/>
      <c r="E931" s="6"/>
      <c r="F931" s="6"/>
      <c r="G931" s="6"/>
    </row>
    <row r="932" spans="1:7" ht="15.75" thickBot="1" x14ac:dyDescent="0.3">
      <c r="A932" s="7" t="s">
        <v>22887</v>
      </c>
      <c r="B932" s="7" t="s">
        <v>22888</v>
      </c>
      <c r="C932" s="8" t="s">
        <v>23</v>
      </c>
      <c r="D932" s="9">
        <v>200.44</v>
      </c>
      <c r="E932" s="9">
        <v>21.24</v>
      </c>
      <c r="F932" s="9">
        <v>58.86</v>
      </c>
      <c r="G932" s="9"/>
    </row>
    <row r="933" spans="1:7" ht="15.75" thickBot="1" x14ac:dyDescent="0.3">
      <c r="A933" s="6"/>
      <c r="B933" s="6"/>
      <c r="C933" s="6"/>
      <c r="D933" s="6"/>
      <c r="E933" s="6"/>
      <c r="F933" s="6"/>
      <c r="G933" s="6"/>
    </row>
    <row r="934" spans="1:7" ht="15.75" thickBot="1" x14ac:dyDescent="0.3">
      <c r="A934" s="7" t="s">
        <v>22889</v>
      </c>
      <c r="B934" s="7" t="s">
        <v>22890</v>
      </c>
      <c r="C934" s="8" t="s">
        <v>23</v>
      </c>
      <c r="D934" s="9">
        <v>244.63</v>
      </c>
      <c r="E934" s="9">
        <v>17.399999999999999</v>
      </c>
      <c r="F934" s="9">
        <v>62.69</v>
      </c>
      <c r="G934" s="9"/>
    </row>
    <row r="935" spans="1:7" ht="15.75" thickBot="1" x14ac:dyDescent="0.3">
      <c r="A935" s="6"/>
      <c r="B935" s="6"/>
      <c r="C935" s="6"/>
      <c r="D935" s="6"/>
      <c r="E935" s="6"/>
      <c r="F935" s="6"/>
      <c r="G935" s="6"/>
    </row>
    <row r="936" spans="1:7" ht="15.75" thickBot="1" x14ac:dyDescent="0.3">
      <c r="A936" s="7" t="s">
        <v>22891</v>
      </c>
      <c r="B936" s="7" t="s">
        <v>22892</v>
      </c>
      <c r="C936" s="8" t="s">
        <v>23</v>
      </c>
      <c r="D936" s="9">
        <v>266.48</v>
      </c>
      <c r="E936" s="9">
        <v>15.97</v>
      </c>
      <c r="F936" s="9">
        <v>64.12</v>
      </c>
      <c r="G936" s="9"/>
    </row>
    <row r="937" spans="1:7" ht="15.75" thickBot="1" x14ac:dyDescent="0.3">
      <c r="A937" s="6"/>
      <c r="B937" s="6"/>
      <c r="C937" s="6"/>
      <c r="D937" s="6"/>
      <c r="E937" s="6"/>
      <c r="F937" s="6"/>
      <c r="G937" s="6"/>
    </row>
    <row r="938" spans="1:7" ht="15.75" thickBot="1" x14ac:dyDescent="0.3">
      <c r="A938" s="7" t="s">
        <v>22893</v>
      </c>
      <c r="B938" s="7" t="s">
        <v>22894</v>
      </c>
      <c r="C938" s="8" t="s">
        <v>23</v>
      </c>
      <c r="D938" s="9">
        <v>288.81</v>
      </c>
      <c r="E938" s="9">
        <v>14.74</v>
      </c>
      <c r="F938" s="9">
        <v>65.349999999999994</v>
      </c>
      <c r="G938" s="9"/>
    </row>
    <row r="939" spans="1:7" ht="15.75" thickBot="1" x14ac:dyDescent="0.3">
      <c r="A939" s="6"/>
      <c r="B939" s="6"/>
      <c r="C939" s="6"/>
      <c r="D939" s="6"/>
      <c r="E939" s="6"/>
      <c r="F939" s="6"/>
      <c r="G939" s="6"/>
    </row>
    <row r="940" spans="1:7" ht="15.75" thickBot="1" x14ac:dyDescent="0.3">
      <c r="A940" s="7" t="s">
        <v>22895</v>
      </c>
      <c r="B940" s="7" t="s">
        <v>22896</v>
      </c>
      <c r="C940" s="8"/>
      <c r="D940" s="9"/>
      <c r="E940" s="9"/>
      <c r="F940" s="9"/>
      <c r="G940" s="9"/>
    </row>
    <row r="941" spans="1:7" ht="15.75" thickBot="1" x14ac:dyDescent="0.3">
      <c r="A941" s="6"/>
      <c r="B941" s="6"/>
      <c r="C941" s="6"/>
      <c r="D941" s="6"/>
      <c r="E941" s="6"/>
      <c r="F941" s="6"/>
      <c r="G941" s="6"/>
    </row>
    <row r="942" spans="1:7" ht="15.75" thickBot="1" x14ac:dyDescent="0.3">
      <c r="A942" s="7" t="s">
        <v>22897</v>
      </c>
      <c r="B942" s="7" t="s">
        <v>22898</v>
      </c>
      <c r="C942" s="8" t="s">
        <v>23</v>
      </c>
      <c r="D942" s="9">
        <v>39.6</v>
      </c>
      <c r="E942" s="9">
        <v>53.76</v>
      </c>
      <c r="F942" s="9">
        <v>26.34</v>
      </c>
      <c r="G942" s="9"/>
    </row>
    <row r="943" spans="1:7" ht="15.75" thickBot="1" x14ac:dyDescent="0.3">
      <c r="A943" s="6"/>
      <c r="B943" s="6"/>
      <c r="C943" s="6"/>
      <c r="D943" s="6"/>
      <c r="E943" s="6"/>
      <c r="F943" s="6"/>
      <c r="G943" s="6"/>
    </row>
    <row r="944" spans="1:7" ht="15.75" thickBot="1" x14ac:dyDescent="0.3">
      <c r="A944" s="7" t="s">
        <v>22899</v>
      </c>
      <c r="B944" s="7" t="s">
        <v>22900</v>
      </c>
      <c r="C944" s="8" t="s">
        <v>23</v>
      </c>
      <c r="D944" s="9">
        <v>59.17</v>
      </c>
      <c r="E944" s="9">
        <v>21.58</v>
      </c>
      <c r="F944" s="9">
        <v>58.51</v>
      </c>
      <c r="G944" s="9"/>
    </row>
    <row r="945" spans="1:7" ht="15.75" thickBot="1" x14ac:dyDescent="0.3">
      <c r="A945" s="6"/>
      <c r="B945" s="6"/>
      <c r="C945" s="6"/>
      <c r="D945" s="6"/>
      <c r="E945" s="6"/>
      <c r="F945" s="6"/>
      <c r="G945" s="6"/>
    </row>
    <row r="946" spans="1:7" ht="15.75" thickBot="1" x14ac:dyDescent="0.3">
      <c r="A946" s="7" t="s">
        <v>22901</v>
      </c>
      <c r="B946" s="7" t="s">
        <v>22902</v>
      </c>
      <c r="C946" s="8" t="s">
        <v>23</v>
      </c>
      <c r="D946" s="9">
        <v>85.79</v>
      </c>
      <c r="E946" s="9">
        <v>14.89</v>
      </c>
      <c r="F946" s="9">
        <v>65.209999999999994</v>
      </c>
      <c r="G946" s="9"/>
    </row>
    <row r="947" spans="1:7" ht="15.75" thickBot="1" x14ac:dyDescent="0.3">
      <c r="A947" s="6"/>
      <c r="B947" s="6"/>
      <c r="C947" s="6"/>
      <c r="D947" s="6"/>
      <c r="E947" s="6"/>
      <c r="F947" s="6"/>
      <c r="G947" s="6"/>
    </row>
    <row r="948" spans="1:7" ht="15.75" thickBot="1" x14ac:dyDescent="0.3">
      <c r="A948" s="7" t="s">
        <v>22903</v>
      </c>
      <c r="B948" s="7" t="s">
        <v>22904</v>
      </c>
      <c r="C948" s="8" t="s">
        <v>23</v>
      </c>
      <c r="D948" s="9">
        <v>109.05</v>
      </c>
      <c r="E948" s="9">
        <v>11.71</v>
      </c>
      <c r="F948" s="9">
        <v>68.39</v>
      </c>
      <c r="G948" s="9"/>
    </row>
    <row r="949" spans="1:7" ht="15.75" thickBot="1" x14ac:dyDescent="0.3">
      <c r="A949" s="6"/>
      <c r="B949" s="6"/>
      <c r="C949" s="6"/>
      <c r="D949" s="6"/>
      <c r="E949" s="6"/>
      <c r="F949" s="6"/>
      <c r="G949" s="6"/>
    </row>
    <row r="950" spans="1:7" ht="25.5" thickBot="1" x14ac:dyDescent="0.3">
      <c r="A950" s="7" t="s">
        <v>22905</v>
      </c>
      <c r="B950" s="7" t="s">
        <v>22906</v>
      </c>
      <c r="C950" s="8"/>
      <c r="D950" s="9"/>
      <c r="E950" s="9"/>
      <c r="F950" s="9"/>
      <c r="G950" s="9"/>
    </row>
    <row r="951" spans="1:7" ht="15.75" thickBot="1" x14ac:dyDescent="0.3">
      <c r="A951" s="6"/>
      <c r="B951" s="6"/>
      <c r="C951" s="6"/>
      <c r="D951" s="6"/>
      <c r="E951" s="6"/>
      <c r="F951" s="6"/>
      <c r="G951" s="6"/>
    </row>
    <row r="952" spans="1:7" ht="15.75" thickBot="1" x14ac:dyDescent="0.3">
      <c r="A952" s="7" t="s">
        <v>22907</v>
      </c>
      <c r="B952" s="7" t="s">
        <v>22762</v>
      </c>
      <c r="C952" s="8" t="s">
        <v>23</v>
      </c>
      <c r="D952" s="9">
        <v>108.26</v>
      </c>
      <c r="E952" s="9">
        <v>39.32</v>
      </c>
      <c r="F952" s="9">
        <v>40.770000000000003</v>
      </c>
      <c r="G952" s="9"/>
    </row>
    <row r="953" spans="1:7" ht="15.75" thickBot="1" x14ac:dyDescent="0.3">
      <c r="A953" s="6"/>
      <c r="B953" s="6"/>
      <c r="C953" s="6"/>
      <c r="D953" s="6"/>
      <c r="E953" s="6"/>
      <c r="F953" s="6"/>
      <c r="G953" s="6"/>
    </row>
    <row r="954" spans="1:7" ht="15.75" thickBot="1" x14ac:dyDescent="0.3">
      <c r="A954" s="7" t="s">
        <v>22908</v>
      </c>
      <c r="B954" s="7" t="s">
        <v>22764</v>
      </c>
      <c r="C954" s="8" t="s">
        <v>23</v>
      </c>
      <c r="D954" s="9">
        <v>112.11</v>
      </c>
      <c r="E954" s="9">
        <v>37.97</v>
      </c>
      <c r="F954" s="9">
        <v>42.13</v>
      </c>
      <c r="G954" s="9"/>
    </row>
    <row r="955" spans="1:7" ht="15.75" thickBot="1" x14ac:dyDescent="0.3">
      <c r="A955" s="6"/>
      <c r="B955" s="6"/>
      <c r="C955" s="6"/>
      <c r="D955" s="6"/>
      <c r="E955" s="6"/>
      <c r="F955" s="6"/>
      <c r="G955" s="6"/>
    </row>
    <row r="956" spans="1:7" ht="25.5" thickBot="1" x14ac:dyDescent="0.3">
      <c r="A956" s="7" t="s">
        <v>22909</v>
      </c>
      <c r="B956" s="7" t="s">
        <v>22910</v>
      </c>
      <c r="C956" s="8"/>
      <c r="D956" s="9"/>
      <c r="E956" s="9"/>
      <c r="F956" s="9"/>
      <c r="G956" s="9"/>
    </row>
    <row r="957" spans="1:7" ht="15.75" thickBot="1" x14ac:dyDescent="0.3">
      <c r="A957" s="6"/>
      <c r="B957" s="6"/>
      <c r="C957" s="6"/>
      <c r="D957" s="6"/>
      <c r="E957" s="6"/>
      <c r="F957" s="6"/>
      <c r="G957" s="6"/>
    </row>
    <row r="958" spans="1:7" ht="15.75" thickBot="1" x14ac:dyDescent="0.3">
      <c r="A958" s="7" t="s">
        <v>22911</v>
      </c>
      <c r="B958" s="7" t="s">
        <v>22762</v>
      </c>
      <c r="C958" s="8" t="s">
        <v>23</v>
      </c>
      <c r="D958" s="9">
        <v>76.19</v>
      </c>
      <c r="E958" s="9">
        <v>27.94</v>
      </c>
      <c r="F958" s="9">
        <v>52.15</v>
      </c>
      <c r="G958" s="9"/>
    </row>
    <row r="959" spans="1:7" ht="15.75" thickBot="1" x14ac:dyDescent="0.3">
      <c r="A959" s="6"/>
      <c r="B959" s="6"/>
      <c r="C959" s="6"/>
      <c r="D959" s="6"/>
      <c r="E959" s="6"/>
      <c r="F959" s="6"/>
      <c r="G959" s="6"/>
    </row>
    <row r="960" spans="1:7" ht="15.75" thickBot="1" x14ac:dyDescent="0.3">
      <c r="A960" s="7" t="s">
        <v>22912</v>
      </c>
      <c r="B960" s="7" t="s">
        <v>22764</v>
      </c>
      <c r="C960" s="8" t="s">
        <v>23</v>
      </c>
      <c r="D960" s="9">
        <v>80.540000000000006</v>
      </c>
      <c r="E960" s="9">
        <v>26.43</v>
      </c>
      <c r="F960" s="9">
        <v>53.66</v>
      </c>
      <c r="G960" s="9"/>
    </row>
    <row r="961" spans="1:7" ht="15.75" thickBot="1" x14ac:dyDescent="0.3">
      <c r="A961" s="6"/>
      <c r="B961" s="6"/>
      <c r="C961" s="6"/>
      <c r="D961" s="6"/>
      <c r="E961" s="6"/>
      <c r="F961" s="6"/>
      <c r="G961" s="6"/>
    </row>
    <row r="962" spans="1:7" ht="15.75" thickBot="1" x14ac:dyDescent="0.3">
      <c r="A962" s="7" t="s">
        <v>22913</v>
      </c>
      <c r="B962" s="7" t="s">
        <v>22766</v>
      </c>
      <c r="C962" s="8" t="s">
        <v>23</v>
      </c>
      <c r="D962" s="9">
        <v>84.88</v>
      </c>
      <c r="E962" s="9">
        <v>25.08</v>
      </c>
      <c r="F962" s="9">
        <v>55.01</v>
      </c>
      <c r="G962" s="9"/>
    </row>
    <row r="963" spans="1:7" ht="15.75" thickBot="1" x14ac:dyDescent="0.3">
      <c r="A963" s="6"/>
      <c r="B963" s="6"/>
      <c r="C963" s="6"/>
      <c r="D963" s="6"/>
      <c r="E963" s="6"/>
      <c r="F963" s="6"/>
      <c r="G963" s="6"/>
    </row>
    <row r="964" spans="1:7" ht="15.75" thickBot="1" x14ac:dyDescent="0.3">
      <c r="A964" s="7" t="s">
        <v>22914</v>
      </c>
      <c r="B964" s="7" t="s">
        <v>22768</v>
      </c>
      <c r="C964" s="8" t="s">
        <v>23</v>
      </c>
      <c r="D964" s="9">
        <v>89.24</v>
      </c>
      <c r="E964" s="9">
        <v>23.86</v>
      </c>
      <c r="F964" s="9">
        <v>56.24</v>
      </c>
      <c r="G964" s="9"/>
    </row>
    <row r="965" spans="1:7" ht="15.75" thickBot="1" x14ac:dyDescent="0.3">
      <c r="A965" s="6"/>
      <c r="B965" s="6"/>
      <c r="C965" s="6"/>
      <c r="D965" s="6"/>
      <c r="E965" s="6"/>
      <c r="F965" s="6"/>
      <c r="G965" s="6"/>
    </row>
    <row r="966" spans="1:7" ht="15.75" thickBot="1" x14ac:dyDescent="0.3">
      <c r="A966" s="7" t="s">
        <v>22915</v>
      </c>
      <c r="B966" s="7" t="s">
        <v>22770</v>
      </c>
      <c r="C966" s="8" t="s">
        <v>23</v>
      </c>
      <c r="D966" s="9">
        <v>120.13</v>
      </c>
      <c r="E966" s="9">
        <v>35.44</v>
      </c>
      <c r="F966" s="9">
        <v>44.66</v>
      </c>
      <c r="G966" s="9"/>
    </row>
    <row r="967" spans="1:7" ht="15.75" thickBot="1" x14ac:dyDescent="0.3">
      <c r="A967" s="6"/>
      <c r="B967" s="6"/>
      <c r="C967" s="6"/>
      <c r="D967" s="6"/>
      <c r="E967" s="6"/>
      <c r="F967" s="6"/>
      <c r="G967" s="6"/>
    </row>
    <row r="968" spans="1:7" ht="15.75" thickBot="1" x14ac:dyDescent="0.3">
      <c r="A968" s="7" t="s">
        <v>22916</v>
      </c>
      <c r="B968" s="7" t="s">
        <v>22772</v>
      </c>
      <c r="C968" s="8" t="s">
        <v>23</v>
      </c>
      <c r="D968" s="9">
        <v>124.5</v>
      </c>
      <c r="E968" s="9">
        <v>34.19</v>
      </c>
      <c r="F968" s="9">
        <v>45.9</v>
      </c>
      <c r="G968" s="9"/>
    </row>
    <row r="969" spans="1:7" ht="15.75" thickBot="1" x14ac:dyDescent="0.3">
      <c r="A969" s="6"/>
      <c r="B969" s="6"/>
      <c r="C969" s="6"/>
      <c r="D969" s="6"/>
      <c r="E969" s="6"/>
      <c r="F969" s="6"/>
      <c r="G969" s="6"/>
    </row>
    <row r="970" spans="1:7" ht="15.75" thickBot="1" x14ac:dyDescent="0.3">
      <c r="A970" s="7" t="s">
        <v>22917</v>
      </c>
      <c r="B970" s="7" t="s">
        <v>22774</v>
      </c>
      <c r="C970" s="8" t="s">
        <v>23</v>
      </c>
      <c r="D970" s="9">
        <v>128.88999999999999</v>
      </c>
      <c r="E970" s="9">
        <v>33.03</v>
      </c>
      <c r="F970" s="9">
        <v>47.06</v>
      </c>
      <c r="G970" s="9"/>
    </row>
    <row r="971" spans="1:7" ht="15.75" thickBot="1" x14ac:dyDescent="0.3">
      <c r="A971" s="6"/>
      <c r="B971" s="6"/>
      <c r="C971" s="6"/>
      <c r="D971" s="6"/>
      <c r="E971" s="6"/>
      <c r="F971" s="6"/>
      <c r="G971" s="6"/>
    </row>
    <row r="972" spans="1:7" ht="15.75" thickBot="1" x14ac:dyDescent="0.3">
      <c r="A972" s="7" t="s">
        <v>22918</v>
      </c>
      <c r="B972" s="7" t="s">
        <v>22919</v>
      </c>
      <c r="C972" s="8"/>
      <c r="D972" s="9"/>
      <c r="E972" s="9"/>
      <c r="F972" s="9"/>
      <c r="G972" s="9"/>
    </row>
    <row r="973" spans="1:7" ht="15.75" thickBot="1" x14ac:dyDescent="0.3">
      <c r="A973" s="6"/>
      <c r="B973" s="6"/>
      <c r="C973" s="6"/>
      <c r="D973" s="6"/>
      <c r="E973" s="6"/>
      <c r="F973" s="6"/>
      <c r="G973" s="6"/>
    </row>
    <row r="974" spans="1:7" ht="15.75" thickBot="1" x14ac:dyDescent="0.3">
      <c r="A974" s="7" t="s">
        <v>22920</v>
      </c>
      <c r="B974" s="7" t="s">
        <v>22857</v>
      </c>
      <c r="C974" s="8" t="s">
        <v>23</v>
      </c>
      <c r="D974" s="9">
        <v>121.48</v>
      </c>
      <c r="E974" s="9">
        <v>17.53</v>
      </c>
      <c r="F974" s="9">
        <v>62.57</v>
      </c>
      <c r="G974" s="9"/>
    </row>
    <row r="975" spans="1:7" ht="15.75" thickBot="1" x14ac:dyDescent="0.3">
      <c r="A975" s="6"/>
      <c r="B975" s="6"/>
      <c r="C975" s="6"/>
      <c r="D975" s="6"/>
      <c r="E975" s="6"/>
      <c r="F975" s="6"/>
      <c r="G975" s="6"/>
    </row>
    <row r="976" spans="1:7" ht="15.75" thickBot="1" x14ac:dyDescent="0.3">
      <c r="A976" s="7" t="s">
        <v>22921</v>
      </c>
      <c r="B976" s="7" t="s">
        <v>22762</v>
      </c>
      <c r="C976" s="8" t="s">
        <v>23</v>
      </c>
      <c r="D976" s="9">
        <v>125.91</v>
      </c>
      <c r="E976" s="9">
        <v>16.91</v>
      </c>
      <c r="F976" s="9">
        <v>63.19</v>
      </c>
      <c r="G976" s="9"/>
    </row>
    <row r="977" spans="1:7" ht="15.75" thickBot="1" x14ac:dyDescent="0.3">
      <c r="A977" s="6"/>
      <c r="B977" s="6"/>
      <c r="C977" s="6"/>
      <c r="D977" s="6"/>
      <c r="E977" s="6"/>
      <c r="F977" s="6"/>
      <c r="G977" s="6"/>
    </row>
    <row r="978" spans="1:7" ht="15.75" thickBot="1" x14ac:dyDescent="0.3">
      <c r="A978" s="7" t="s">
        <v>22922</v>
      </c>
      <c r="B978" s="7" t="s">
        <v>22764</v>
      </c>
      <c r="C978" s="8" t="s">
        <v>23</v>
      </c>
      <c r="D978" s="9">
        <v>130.34</v>
      </c>
      <c r="E978" s="9">
        <v>16.329999999999998</v>
      </c>
      <c r="F978" s="9">
        <v>63.76</v>
      </c>
      <c r="G978" s="9"/>
    </row>
    <row r="979" spans="1:7" ht="15.75" thickBot="1" x14ac:dyDescent="0.3">
      <c r="A979" s="6"/>
      <c r="B979" s="6"/>
      <c r="C979" s="6"/>
      <c r="D979" s="6"/>
      <c r="E979" s="6"/>
      <c r="F979" s="6"/>
      <c r="G979" s="6"/>
    </row>
    <row r="980" spans="1:7" ht="15.75" thickBot="1" x14ac:dyDescent="0.3">
      <c r="A980" s="7" t="s">
        <v>22923</v>
      </c>
      <c r="B980" s="7" t="s">
        <v>22766</v>
      </c>
      <c r="C980" s="8" t="s">
        <v>23</v>
      </c>
      <c r="D980" s="9">
        <v>134.72999999999999</v>
      </c>
      <c r="E980" s="9">
        <v>15.8</v>
      </c>
      <c r="F980" s="9">
        <v>64.290000000000006</v>
      </c>
      <c r="G980" s="9"/>
    </row>
    <row r="981" spans="1:7" ht="15.75" thickBot="1" x14ac:dyDescent="0.3">
      <c r="A981" s="6"/>
      <c r="B981" s="6"/>
      <c r="C981" s="6"/>
      <c r="D981" s="6"/>
      <c r="E981" s="6"/>
      <c r="F981" s="6"/>
      <c r="G981" s="6"/>
    </row>
    <row r="982" spans="1:7" ht="25.5" thickBot="1" x14ac:dyDescent="0.3">
      <c r="A982" s="7" t="s">
        <v>22924</v>
      </c>
      <c r="B982" s="7" t="s">
        <v>22925</v>
      </c>
      <c r="C982" s="8"/>
      <c r="D982" s="9"/>
      <c r="E982" s="9"/>
      <c r="F982" s="9"/>
      <c r="G982" s="9"/>
    </row>
    <row r="983" spans="1:7" ht="15.75" thickBot="1" x14ac:dyDescent="0.3">
      <c r="A983" s="6"/>
      <c r="B983" s="6"/>
      <c r="C983" s="6"/>
      <c r="D983" s="6"/>
      <c r="E983" s="6"/>
      <c r="F983" s="6"/>
      <c r="G983" s="6"/>
    </row>
    <row r="984" spans="1:7" ht="15.75" thickBot="1" x14ac:dyDescent="0.3">
      <c r="A984" s="7" t="s">
        <v>22926</v>
      </c>
      <c r="B984" s="7" t="s">
        <v>22770</v>
      </c>
      <c r="C984" s="8" t="s">
        <v>23</v>
      </c>
      <c r="D984" s="9">
        <v>81.2</v>
      </c>
      <c r="E984" s="9">
        <v>26.22</v>
      </c>
      <c r="F984" s="9">
        <v>53.88</v>
      </c>
      <c r="G984" s="9"/>
    </row>
    <row r="985" spans="1:7" ht="15.75" thickBot="1" x14ac:dyDescent="0.3">
      <c r="A985" s="6"/>
      <c r="B985" s="6"/>
      <c r="C985" s="6"/>
      <c r="D985" s="6"/>
      <c r="E985" s="6"/>
      <c r="F985" s="6"/>
      <c r="G985" s="6"/>
    </row>
    <row r="986" spans="1:7" ht="15.75" thickBot="1" x14ac:dyDescent="0.3">
      <c r="A986" s="7" t="s">
        <v>22927</v>
      </c>
      <c r="B986" s="7" t="s">
        <v>22772</v>
      </c>
      <c r="C986" s="8" t="s">
        <v>23</v>
      </c>
      <c r="D986" s="9">
        <v>85.55</v>
      </c>
      <c r="E986" s="9">
        <v>24.89</v>
      </c>
      <c r="F986" s="9">
        <v>55.21</v>
      </c>
      <c r="G986" s="9"/>
    </row>
    <row r="987" spans="1:7" ht="15.75" thickBot="1" x14ac:dyDescent="0.3">
      <c r="A987" s="6"/>
      <c r="B987" s="6"/>
      <c r="C987" s="6"/>
      <c r="D987" s="6"/>
      <c r="E987" s="6"/>
      <c r="F987" s="6"/>
      <c r="G987" s="6"/>
    </row>
    <row r="988" spans="1:7" ht="15.75" thickBot="1" x14ac:dyDescent="0.3">
      <c r="A988" s="7" t="s">
        <v>22928</v>
      </c>
      <c r="B988" s="7" t="s">
        <v>22774</v>
      </c>
      <c r="C988" s="8" t="s">
        <v>23</v>
      </c>
      <c r="D988" s="9">
        <v>89.91</v>
      </c>
      <c r="E988" s="9">
        <v>23.68</v>
      </c>
      <c r="F988" s="9">
        <v>56.42</v>
      </c>
      <c r="G988" s="9"/>
    </row>
    <row r="989" spans="1:7" ht="15.75" thickBot="1" x14ac:dyDescent="0.3">
      <c r="A989" s="6"/>
      <c r="B989" s="6"/>
      <c r="C989" s="6"/>
      <c r="D989" s="6"/>
      <c r="E989" s="6"/>
      <c r="F989" s="6"/>
      <c r="G989" s="6"/>
    </row>
    <row r="990" spans="1:7" ht="15.75" thickBot="1" x14ac:dyDescent="0.3">
      <c r="A990" s="7" t="s">
        <v>22929</v>
      </c>
      <c r="B990" s="7" t="s">
        <v>22776</v>
      </c>
      <c r="C990" s="8" t="s">
        <v>23</v>
      </c>
      <c r="D990" s="9">
        <v>94.24</v>
      </c>
      <c r="E990" s="9">
        <v>22.59</v>
      </c>
      <c r="F990" s="9">
        <v>57.5</v>
      </c>
      <c r="G990" s="9"/>
    </row>
    <row r="991" spans="1:7" ht="15.75" thickBot="1" x14ac:dyDescent="0.3">
      <c r="A991" s="6"/>
      <c r="B991" s="6"/>
      <c r="C991" s="6"/>
      <c r="D991" s="6"/>
      <c r="E991" s="6"/>
      <c r="F991" s="6"/>
      <c r="G991" s="6"/>
    </row>
    <row r="992" spans="1:7" ht="15.75" thickBot="1" x14ac:dyDescent="0.3">
      <c r="A992" s="7" t="s">
        <v>22930</v>
      </c>
      <c r="B992" s="7" t="s">
        <v>22778</v>
      </c>
      <c r="C992" s="8" t="s">
        <v>23</v>
      </c>
      <c r="D992" s="9">
        <v>125.18</v>
      </c>
      <c r="E992" s="9">
        <v>34.01</v>
      </c>
      <c r="F992" s="9">
        <v>46.09</v>
      </c>
      <c r="G992" s="9"/>
    </row>
    <row r="993" spans="1:7" ht="15.75" thickBot="1" x14ac:dyDescent="0.3">
      <c r="A993" s="6"/>
      <c r="B993" s="6"/>
      <c r="C993" s="6"/>
      <c r="D993" s="6"/>
      <c r="E993" s="6"/>
      <c r="F993" s="6"/>
      <c r="G993" s="6"/>
    </row>
    <row r="994" spans="1:7" ht="15.75" thickBot="1" x14ac:dyDescent="0.3">
      <c r="A994" s="7" t="s">
        <v>22931</v>
      </c>
      <c r="B994" s="7" t="s">
        <v>22780</v>
      </c>
      <c r="C994" s="8" t="s">
        <v>23</v>
      </c>
      <c r="D994" s="9">
        <v>129.55000000000001</v>
      </c>
      <c r="E994" s="9">
        <v>32.86</v>
      </c>
      <c r="F994" s="9">
        <v>47.23</v>
      </c>
      <c r="G994" s="9"/>
    </row>
    <row r="995" spans="1:7" ht="15.75" thickBot="1" x14ac:dyDescent="0.3">
      <c r="A995" s="6"/>
      <c r="B995" s="6"/>
      <c r="C995" s="6"/>
      <c r="D995" s="6"/>
      <c r="E995" s="6"/>
      <c r="F995" s="6"/>
      <c r="G995" s="6"/>
    </row>
    <row r="996" spans="1:7" ht="25.5" thickBot="1" x14ac:dyDescent="0.3">
      <c r="A996" s="7" t="s">
        <v>22932</v>
      </c>
      <c r="B996" s="7" t="s">
        <v>22933</v>
      </c>
      <c r="C996" s="8"/>
      <c r="D996" s="9"/>
      <c r="E996" s="9"/>
      <c r="F996" s="9"/>
      <c r="G996" s="9"/>
    </row>
    <row r="997" spans="1:7" ht="15.75" thickBot="1" x14ac:dyDescent="0.3">
      <c r="A997" s="6"/>
      <c r="B997" s="6"/>
      <c r="C997" s="6"/>
      <c r="D997" s="6"/>
      <c r="E997" s="6"/>
      <c r="F997" s="6"/>
      <c r="G997" s="6"/>
    </row>
    <row r="998" spans="1:7" ht="15.75" thickBot="1" x14ac:dyDescent="0.3">
      <c r="A998" s="7" t="s">
        <v>22934</v>
      </c>
      <c r="B998" s="7" t="s">
        <v>22764</v>
      </c>
      <c r="C998" s="8" t="s">
        <v>23</v>
      </c>
      <c r="D998" s="9">
        <v>59.36</v>
      </c>
      <c r="E998" s="9">
        <v>35.869999999999997</v>
      </c>
      <c r="F998" s="9">
        <v>44.22</v>
      </c>
      <c r="G998" s="9"/>
    </row>
    <row r="999" spans="1:7" ht="15.75" thickBot="1" x14ac:dyDescent="0.3">
      <c r="A999" s="6"/>
      <c r="B999" s="6"/>
      <c r="C999" s="6"/>
      <c r="D999" s="6"/>
      <c r="E999" s="6"/>
      <c r="F999" s="6"/>
      <c r="G999" s="6"/>
    </row>
    <row r="1000" spans="1:7" ht="15.75" thickBot="1" x14ac:dyDescent="0.3">
      <c r="A1000" s="7" t="s">
        <v>22935</v>
      </c>
      <c r="B1000" s="7" t="s">
        <v>22768</v>
      </c>
      <c r="C1000" s="8" t="s">
        <v>23</v>
      </c>
      <c r="D1000" s="9">
        <v>64.819999999999993</v>
      </c>
      <c r="E1000" s="9">
        <v>32.840000000000003</v>
      </c>
      <c r="F1000" s="9">
        <v>47.25</v>
      </c>
      <c r="G1000" s="9"/>
    </row>
    <row r="1001" spans="1:7" ht="15.75" thickBot="1" x14ac:dyDescent="0.3">
      <c r="A1001" s="6"/>
      <c r="B1001" s="6"/>
      <c r="C1001" s="6"/>
      <c r="D1001" s="6"/>
      <c r="E1001" s="6"/>
      <c r="F1001" s="6"/>
      <c r="G1001" s="6"/>
    </row>
    <row r="1002" spans="1:7" ht="15.75" thickBot="1" x14ac:dyDescent="0.3">
      <c r="A1002" s="7" t="s">
        <v>22936</v>
      </c>
      <c r="B1002" s="7" t="s">
        <v>22772</v>
      </c>
      <c r="C1002" s="8" t="s">
        <v>23</v>
      </c>
      <c r="D1002" s="9">
        <v>75.760000000000005</v>
      </c>
      <c r="E1002" s="9">
        <v>28.1</v>
      </c>
      <c r="F1002" s="9">
        <v>51.99</v>
      </c>
      <c r="G1002" s="9"/>
    </row>
    <row r="1003" spans="1:7" ht="15.75" thickBot="1" x14ac:dyDescent="0.3">
      <c r="A1003" s="6"/>
      <c r="B1003" s="6"/>
      <c r="C1003" s="6"/>
      <c r="D1003" s="6"/>
      <c r="E1003" s="6"/>
      <c r="F1003" s="6"/>
      <c r="G1003" s="6"/>
    </row>
    <row r="1004" spans="1:7" ht="15.75" thickBot="1" x14ac:dyDescent="0.3">
      <c r="A1004" s="7" t="s">
        <v>22937</v>
      </c>
      <c r="B1004" s="7" t="s">
        <v>22776</v>
      </c>
      <c r="C1004" s="8" t="s">
        <v>23</v>
      </c>
      <c r="D1004" s="9">
        <v>86.68</v>
      </c>
      <c r="E1004" s="9">
        <v>24.56</v>
      </c>
      <c r="F1004" s="9">
        <v>55.54</v>
      </c>
      <c r="G1004" s="9"/>
    </row>
    <row r="1005" spans="1:7" ht="15.75" thickBot="1" x14ac:dyDescent="0.3">
      <c r="A1005" s="6"/>
      <c r="B1005" s="6"/>
      <c r="C1005" s="6"/>
      <c r="D1005" s="6"/>
      <c r="E1005" s="6"/>
      <c r="F1005" s="6"/>
      <c r="G1005" s="6"/>
    </row>
    <row r="1006" spans="1:7" ht="15.75" thickBot="1" x14ac:dyDescent="0.3">
      <c r="A1006" s="7" t="s">
        <v>22938</v>
      </c>
      <c r="B1006" s="7" t="s">
        <v>22780</v>
      </c>
      <c r="C1006" s="8" t="s">
        <v>23</v>
      </c>
      <c r="D1006" s="9">
        <v>124.19</v>
      </c>
      <c r="E1006" s="9">
        <v>34.28</v>
      </c>
      <c r="F1006" s="9">
        <v>45.82</v>
      </c>
      <c r="G1006" s="9"/>
    </row>
    <row r="1007" spans="1:7" ht="15.75" thickBot="1" x14ac:dyDescent="0.3">
      <c r="A1007" s="6"/>
      <c r="B1007" s="6"/>
      <c r="C1007" s="6"/>
      <c r="D1007" s="6"/>
      <c r="E1007" s="6"/>
      <c r="F1007" s="6"/>
      <c r="G1007" s="6"/>
    </row>
    <row r="1008" spans="1:7" ht="15.75" thickBot="1" x14ac:dyDescent="0.3">
      <c r="A1008" s="7" t="s">
        <v>22939</v>
      </c>
      <c r="B1008" s="7" t="s">
        <v>22784</v>
      </c>
      <c r="C1008" s="8" t="s">
        <v>23</v>
      </c>
      <c r="D1008" s="9">
        <v>135.1</v>
      </c>
      <c r="E1008" s="9">
        <v>31.51</v>
      </c>
      <c r="F1008" s="9">
        <v>48.59</v>
      </c>
      <c r="G1008" s="9"/>
    </row>
    <row r="1009" spans="1:7" ht="15.75" thickBot="1" x14ac:dyDescent="0.3">
      <c r="A1009" s="6"/>
      <c r="B1009" s="6"/>
      <c r="C1009" s="6"/>
      <c r="D1009" s="6"/>
      <c r="E1009" s="6"/>
      <c r="F1009" s="6"/>
      <c r="G1009" s="6"/>
    </row>
    <row r="1010" spans="1:7" ht="15.75" thickBot="1" x14ac:dyDescent="0.3">
      <c r="A1010" s="7" t="s">
        <v>22940</v>
      </c>
      <c r="B1010" s="7" t="s">
        <v>22808</v>
      </c>
      <c r="C1010" s="8" t="s">
        <v>23</v>
      </c>
      <c r="D1010" s="9">
        <v>146.03</v>
      </c>
      <c r="E1010" s="9">
        <v>29.15</v>
      </c>
      <c r="F1010" s="9">
        <v>50.94</v>
      </c>
      <c r="G1010" s="9"/>
    </row>
    <row r="1011" spans="1:7" ht="15.75" thickBot="1" x14ac:dyDescent="0.3">
      <c r="A1011" s="6"/>
      <c r="B1011" s="6"/>
      <c r="C1011" s="6"/>
      <c r="D1011" s="6"/>
      <c r="E1011" s="6"/>
      <c r="F1011" s="6"/>
      <c r="G1011" s="6"/>
    </row>
    <row r="1012" spans="1:7" ht="15.75" thickBot="1" x14ac:dyDescent="0.3">
      <c r="A1012" s="7" t="s">
        <v>22941</v>
      </c>
      <c r="B1012" s="7" t="s">
        <v>22810</v>
      </c>
      <c r="C1012" s="8" t="s">
        <v>23</v>
      </c>
      <c r="D1012" s="9">
        <v>156.96</v>
      </c>
      <c r="E1012" s="9">
        <v>27.12</v>
      </c>
      <c r="F1012" s="9">
        <v>52.98</v>
      </c>
      <c r="G1012" s="9"/>
    </row>
    <row r="1013" spans="1:7" ht="15.75" thickBot="1" x14ac:dyDescent="0.3">
      <c r="A1013" s="6"/>
      <c r="B1013" s="6"/>
      <c r="C1013" s="6"/>
      <c r="D1013" s="6"/>
      <c r="E1013" s="6"/>
      <c r="F1013" s="6"/>
      <c r="G1013" s="6"/>
    </row>
    <row r="1014" spans="1:7" ht="15.75" thickBot="1" x14ac:dyDescent="0.3">
      <c r="A1014" s="7" t="s">
        <v>22942</v>
      </c>
      <c r="B1014" s="7" t="s">
        <v>22812</v>
      </c>
      <c r="C1014" s="8" t="s">
        <v>23</v>
      </c>
      <c r="D1014" s="9">
        <v>221.03</v>
      </c>
      <c r="E1014" s="9">
        <v>38.520000000000003</v>
      </c>
      <c r="F1014" s="9">
        <v>41.58</v>
      </c>
      <c r="G1014" s="9"/>
    </row>
    <row r="1015" spans="1:7" ht="15.75" thickBot="1" x14ac:dyDescent="0.3">
      <c r="A1015" s="6"/>
      <c r="B1015" s="6"/>
      <c r="C1015" s="6"/>
      <c r="D1015" s="6"/>
      <c r="E1015" s="6"/>
      <c r="F1015" s="6"/>
      <c r="G1015" s="6"/>
    </row>
    <row r="1016" spans="1:7" ht="15.75" thickBot="1" x14ac:dyDescent="0.3">
      <c r="A1016" s="7" t="s">
        <v>22943</v>
      </c>
      <c r="B1016" s="7" t="s">
        <v>22814</v>
      </c>
      <c r="C1016" s="8" t="s">
        <v>23</v>
      </c>
      <c r="D1016" s="9">
        <v>231.96</v>
      </c>
      <c r="E1016" s="9">
        <v>36.700000000000003</v>
      </c>
      <c r="F1016" s="9">
        <v>43.39</v>
      </c>
      <c r="G1016" s="9"/>
    </row>
    <row r="1017" spans="1:7" ht="15.75" thickBot="1" x14ac:dyDescent="0.3">
      <c r="A1017" s="6"/>
      <c r="B1017" s="6"/>
      <c r="C1017" s="6"/>
      <c r="D1017" s="6"/>
      <c r="E1017" s="6"/>
      <c r="F1017" s="6"/>
      <c r="G1017" s="6"/>
    </row>
    <row r="1018" spans="1:7" ht="25.5" thickBot="1" x14ac:dyDescent="0.3">
      <c r="A1018" s="7" t="s">
        <v>22944</v>
      </c>
      <c r="B1018" s="7" t="s">
        <v>22945</v>
      </c>
      <c r="C1018" s="8"/>
      <c r="D1018" s="9"/>
      <c r="E1018" s="9"/>
      <c r="F1018" s="9"/>
      <c r="G1018" s="9"/>
    </row>
    <row r="1019" spans="1:7" ht="15.75" thickBot="1" x14ac:dyDescent="0.3">
      <c r="A1019" s="6"/>
      <c r="B1019" s="6"/>
      <c r="C1019" s="6"/>
      <c r="D1019" s="6"/>
      <c r="E1019" s="6"/>
      <c r="F1019" s="6"/>
      <c r="G1019" s="6"/>
    </row>
    <row r="1020" spans="1:7" ht="15.75" thickBot="1" x14ac:dyDescent="0.3">
      <c r="A1020" s="7" t="s">
        <v>22946</v>
      </c>
      <c r="B1020" s="7" t="s">
        <v>22762</v>
      </c>
      <c r="C1020" s="8" t="s">
        <v>23</v>
      </c>
      <c r="D1020" s="9">
        <v>125.85</v>
      </c>
      <c r="E1020" s="9">
        <v>33.83</v>
      </c>
      <c r="F1020" s="9">
        <v>46.27</v>
      </c>
      <c r="G1020" s="9"/>
    </row>
    <row r="1021" spans="1:7" ht="15.75" thickBot="1" x14ac:dyDescent="0.3">
      <c r="A1021" s="6"/>
      <c r="B1021" s="6"/>
      <c r="C1021" s="6"/>
      <c r="D1021" s="6"/>
      <c r="E1021" s="6"/>
      <c r="F1021" s="6"/>
      <c r="G1021" s="6"/>
    </row>
    <row r="1022" spans="1:7" ht="15.75" thickBot="1" x14ac:dyDescent="0.3">
      <c r="A1022" s="7" t="s">
        <v>22947</v>
      </c>
      <c r="B1022" s="7" t="s">
        <v>22764</v>
      </c>
      <c r="C1022" s="8" t="s">
        <v>23</v>
      </c>
      <c r="D1022" s="9">
        <v>129.16</v>
      </c>
      <c r="E1022" s="9">
        <v>32.96</v>
      </c>
      <c r="F1022" s="9">
        <v>47.14</v>
      </c>
      <c r="G1022" s="9"/>
    </row>
    <row r="1023" spans="1:7" ht="15.75" thickBot="1" x14ac:dyDescent="0.3">
      <c r="A1023" s="6"/>
      <c r="B1023" s="6"/>
      <c r="C1023" s="6"/>
      <c r="D1023" s="6"/>
      <c r="E1023" s="6"/>
      <c r="F1023" s="6"/>
      <c r="G1023" s="6"/>
    </row>
    <row r="1024" spans="1:7" ht="25.5" thickBot="1" x14ac:dyDescent="0.3">
      <c r="A1024" s="7" t="s">
        <v>22948</v>
      </c>
      <c r="B1024" s="7" t="s">
        <v>22949</v>
      </c>
      <c r="C1024" s="8"/>
      <c r="D1024" s="9"/>
      <c r="E1024" s="9"/>
      <c r="F1024" s="9"/>
      <c r="G1024" s="9"/>
    </row>
    <row r="1025" spans="1:7" ht="15.75" thickBot="1" x14ac:dyDescent="0.3">
      <c r="A1025" s="6"/>
      <c r="B1025" s="6"/>
      <c r="C1025" s="6"/>
      <c r="D1025" s="6"/>
      <c r="E1025" s="6"/>
      <c r="F1025" s="6"/>
      <c r="G1025" s="6"/>
    </row>
    <row r="1026" spans="1:7" ht="15.75" thickBot="1" x14ac:dyDescent="0.3">
      <c r="A1026" s="7" t="s">
        <v>22950</v>
      </c>
      <c r="B1026" s="7" t="s">
        <v>22762</v>
      </c>
      <c r="C1026" s="8" t="s">
        <v>23</v>
      </c>
      <c r="D1026" s="9">
        <v>155.29</v>
      </c>
      <c r="E1026" s="9">
        <v>27.41</v>
      </c>
      <c r="F1026" s="9">
        <v>52.68</v>
      </c>
      <c r="G1026" s="9"/>
    </row>
    <row r="1027" spans="1:7" ht="15.75" thickBot="1" x14ac:dyDescent="0.3">
      <c r="A1027" s="6"/>
      <c r="B1027" s="6"/>
      <c r="C1027" s="6"/>
      <c r="D1027" s="6"/>
      <c r="E1027" s="6"/>
      <c r="F1027" s="6"/>
      <c r="G1027" s="6"/>
    </row>
    <row r="1028" spans="1:7" ht="15.75" thickBot="1" x14ac:dyDescent="0.3">
      <c r="A1028" s="7" t="s">
        <v>22951</v>
      </c>
      <c r="B1028" s="7" t="s">
        <v>22764</v>
      </c>
      <c r="C1028" s="8" t="s">
        <v>23</v>
      </c>
      <c r="D1028" s="9">
        <v>160.05000000000001</v>
      </c>
      <c r="E1028" s="9">
        <v>26.6</v>
      </c>
      <c r="F1028" s="9">
        <v>53.5</v>
      </c>
      <c r="G1028" s="9"/>
    </row>
    <row r="1029" spans="1:7" ht="15.75" thickBot="1" x14ac:dyDescent="0.3">
      <c r="A1029" s="6"/>
      <c r="B1029" s="6"/>
      <c r="C1029" s="6"/>
      <c r="D1029" s="6"/>
      <c r="E1029" s="6"/>
      <c r="F1029" s="6"/>
      <c r="G1029" s="6"/>
    </row>
    <row r="1030" spans="1:7" ht="15.75" thickBot="1" x14ac:dyDescent="0.3">
      <c r="A1030" s="7" t="s">
        <v>22952</v>
      </c>
      <c r="B1030" s="7" t="s">
        <v>22953</v>
      </c>
      <c r="C1030" s="8"/>
      <c r="D1030" s="9"/>
      <c r="E1030" s="9"/>
      <c r="F1030" s="9"/>
      <c r="G1030" s="9"/>
    </row>
    <row r="1031" spans="1:7" ht="15.75" thickBot="1" x14ac:dyDescent="0.3">
      <c r="A1031" s="6"/>
      <c r="B1031" s="6"/>
      <c r="C1031" s="6"/>
      <c r="D1031" s="6"/>
      <c r="E1031" s="6"/>
      <c r="F1031" s="6"/>
      <c r="G1031" s="6"/>
    </row>
    <row r="1032" spans="1:7" ht="15.75" thickBot="1" x14ac:dyDescent="0.3">
      <c r="A1032" s="7" t="s">
        <v>22954</v>
      </c>
      <c r="B1032" s="7" t="s">
        <v>22955</v>
      </c>
      <c r="C1032" s="8" t="s">
        <v>23</v>
      </c>
      <c r="D1032" s="9">
        <v>61.41</v>
      </c>
      <c r="E1032" s="9">
        <v>69.319999999999993</v>
      </c>
      <c r="F1032" s="9">
        <v>10.78</v>
      </c>
      <c r="G1032" s="9"/>
    </row>
    <row r="1033" spans="1:7" ht="15.75" thickBot="1" x14ac:dyDescent="0.3">
      <c r="A1033" s="6"/>
      <c r="B1033" s="6"/>
      <c r="C1033" s="6"/>
      <c r="D1033" s="6"/>
      <c r="E1033" s="6"/>
      <c r="F1033" s="6"/>
      <c r="G1033" s="6"/>
    </row>
    <row r="1034" spans="1:7" ht="15.75" thickBot="1" x14ac:dyDescent="0.3">
      <c r="A1034" s="7" t="s">
        <v>22956</v>
      </c>
      <c r="B1034" s="7" t="s">
        <v>22957</v>
      </c>
      <c r="C1034" s="8" t="s">
        <v>23</v>
      </c>
      <c r="D1034" s="9">
        <v>60.8</v>
      </c>
      <c r="E1034" s="9">
        <v>70.02</v>
      </c>
      <c r="F1034" s="9">
        <v>10.08</v>
      </c>
      <c r="G1034" s="9"/>
    </row>
    <row r="1035" spans="1:7" ht="15.75" thickBot="1" x14ac:dyDescent="0.3">
      <c r="A1035" s="6"/>
      <c r="B1035" s="6"/>
      <c r="C1035" s="6"/>
      <c r="D1035" s="6"/>
      <c r="E1035" s="6"/>
      <c r="F1035" s="6"/>
      <c r="G1035" s="6"/>
    </row>
    <row r="1036" spans="1:7" ht="15.75" thickBot="1" x14ac:dyDescent="0.3">
      <c r="A1036" s="7" t="s">
        <v>22958</v>
      </c>
      <c r="B1036" s="7" t="s">
        <v>22959</v>
      </c>
      <c r="C1036" s="8"/>
      <c r="D1036" s="9"/>
      <c r="E1036" s="9"/>
      <c r="F1036" s="9"/>
      <c r="G1036" s="9"/>
    </row>
    <row r="1037" spans="1:7" ht="15.75" thickBot="1" x14ac:dyDescent="0.3">
      <c r="A1037" s="6"/>
      <c r="B1037" s="6"/>
      <c r="C1037" s="6"/>
      <c r="D1037" s="6"/>
      <c r="E1037" s="6"/>
      <c r="F1037" s="6"/>
      <c r="G1037" s="6"/>
    </row>
    <row r="1038" spans="1:7" ht="25.5" thickBot="1" x14ac:dyDescent="0.3">
      <c r="A1038" s="7" t="s">
        <v>22960</v>
      </c>
      <c r="B1038" s="7" t="s">
        <v>22961</v>
      </c>
      <c r="C1038" s="8"/>
      <c r="D1038" s="9"/>
      <c r="E1038" s="9"/>
      <c r="F1038" s="9"/>
      <c r="G1038" s="9"/>
    </row>
    <row r="1039" spans="1:7" ht="15.75" thickBot="1" x14ac:dyDescent="0.3">
      <c r="A1039" s="6"/>
      <c r="B1039" s="6"/>
      <c r="C1039" s="6"/>
      <c r="D1039" s="6"/>
      <c r="E1039" s="6"/>
      <c r="F1039" s="6"/>
      <c r="G1039" s="6"/>
    </row>
    <row r="1040" spans="1:7" ht="15.75" thickBot="1" x14ac:dyDescent="0.3">
      <c r="A1040" s="7" t="s">
        <v>22962</v>
      </c>
      <c r="B1040" s="7" t="s">
        <v>22963</v>
      </c>
      <c r="C1040" s="8" t="s">
        <v>23</v>
      </c>
      <c r="D1040" s="9">
        <v>57.95</v>
      </c>
      <c r="E1040" s="9">
        <v>18.36</v>
      </c>
      <c r="F1040" s="9">
        <v>61.73</v>
      </c>
      <c r="G1040" s="9"/>
    </row>
    <row r="1041" spans="1:7" ht="15.75" thickBot="1" x14ac:dyDescent="0.3">
      <c r="A1041" s="6"/>
      <c r="B1041" s="6"/>
      <c r="C1041" s="6"/>
      <c r="D1041" s="6"/>
      <c r="E1041" s="6"/>
      <c r="F1041" s="6"/>
      <c r="G1041" s="6"/>
    </row>
    <row r="1042" spans="1:7" ht="15.75" thickBot="1" x14ac:dyDescent="0.3">
      <c r="A1042" s="7" t="s">
        <v>22964</v>
      </c>
      <c r="B1042" s="7" t="s">
        <v>22965</v>
      </c>
      <c r="C1042" s="8" t="s">
        <v>23</v>
      </c>
      <c r="D1042" s="9">
        <v>33.229999999999997</v>
      </c>
      <c r="E1042" s="9">
        <v>32.020000000000003</v>
      </c>
      <c r="F1042" s="9">
        <v>48.09</v>
      </c>
      <c r="G1042" s="9"/>
    </row>
    <row r="1043" spans="1:7" ht="15.75" thickBot="1" x14ac:dyDescent="0.3">
      <c r="A1043" s="6"/>
      <c r="B1043" s="6"/>
      <c r="C1043" s="6"/>
      <c r="D1043" s="6"/>
      <c r="E1043" s="6"/>
      <c r="F1043" s="6"/>
      <c r="G1043" s="6"/>
    </row>
    <row r="1044" spans="1:7" ht="15.75" thickBot="1" x14ac:dyDescent="0.3">
      <c r="A1044" s="7" t="s">
        <v>22966</v>
      </c>
      <c r="B1044" s="7" t="s">
        <v>22967</v>
      </c>
      <c r="C1044" s="8"/>
      <c r="D1044" s="9"/>
      <c r="E1044" s="9"/>
      <c r="F1044" s="9"/>
      <c r="G1044" s="9"/>
    </row>
    <row r="1045" spans="1:7" ht="15.75" thickBot="1" x14ac:dyDescent="0.3">
      <c r="A1045" s="6"/>
      <c r="B1045" s="6"/>
      <c r="C1045" s="6"/>
      <c r="D1045" s="6"/>
      <c r="E1045" s="6"/>
      <c r="F1045" s="6"/>
      <c r="G1045" s="6"/>
    </row>
    <row r="1046" spans="1:7" ht="25.5" thickBot="1" x14ac:dyDescent="0.3">
      <c r="A1046" s="7" t="s">
        <v>22968</v>
      </c>
      <c r="B1046" s="7" t="s">
        <v>22969</v>
      </c>
      <c r="C1046" s="8" t="s">
        <v>23</v>
      </c>
      <c r="D1046" s="9">
        <v>43.51</v>
      </c>
      <c r="E1046" s="9">
        <v>24.45</v>
      </c>
      <c r="F1046" s="9">
        <v>55.64</v>
      </c>
      <c r="G1046" s="9"/>
    </row>
    <row r="1047" spans="1:7" ht="15.75" thickBot="1" x14ac:dyDescent="0.3">
      <c r="A1047" s="6"/>
      <c r="B1047" s="6"/>
      <c r="C1047" s="6"/>
      <c r="D1047" s="6"/>
      <c r="E1047" s="6"/>
      <c r="F1047" s="6"/>
      <c r="G1047" s="6"/>
    </row>
    <row r="1048" spans="1:7" ht="15.75" thickBot="1" x14ac:dyDescent="0.3">
      <c r="A1048" s="7" t="s">
        <v>22970</v>
      </c>
      <c r="B1048" s="7" t="s">
        <v>22971</v>
      </c>
      <c r="C1048" s="8" t="s">
        <v>23</v>
      </c>
      <c r="D1048" s="9">
        <v>43.51</v>
      </c>
      <c r="E1048" s="9">
        <v>24.45</v>
      </c>
      <c r="F1048" s="9">
        <v>55.64</v>
      </c>
      <c r="G1048" s="9"/>
    </row>
    <row r="1049" spans="1:7" ht="15.75" thickBot="1" x14ac:dyDescent="0.3">
      <c r="A1049" s="6"/>
      <c r="B1049" s="6"/>
      <c r="C1049" s="6"/>
      <c r="D1049" s="6"/>
      <c r="E1049" s="6"/>
      <c r="F1049" s="6"/>
      <c r="G1049" s="6"/>
    </row>
    <row r="1050" spans="1:7" ht="15.75" thickBot="1" x14ac:dyDescent="0.3">
      <c r="A1050" s="7" t="s">
        <v>22972</v>
      </c>
      <c r="B1050" s="7" t="s">
        <v>22973</v>
      </c>
      <c r="C1050" s="8"/>
      <c r="D1050" s="9"/>
      <c r="E1050" s="9"/>
      <c r="F1050" s="9"/>
      <c r="G1050" s="9"/>
    </row>
    <row r="1051" spans="1:7" ht="15.75" thickBot="1" x14ac:dyDescent="0.3">
      <c r="A1051" s="6"/>
      <c r="B1051" s="6"/>
      <c r="C1051" s="6"/>
      <c r="D1051" s="6"/>
      <c r="E1051" s="6"/>
      <c r="F1051" s="6"/>
      <c r="G1051" s="6"/>
    </row>
    <row r="1052" spans="1:7" ht="15.75" thickBot="1" x14ac:dyDescent="0.3">
      <c r="A1052" s="7" t="s">
        <v>22974</v>
      </c>
      <c r="B1052" s="7" t="s">
        <v>22975</v>
      </c>
      <c r="C1052" s="8" t="s">
        <v>23</v>
      </c>
      <c r="D1052" s="9">
        <v>28.46</v>
      </c>
      <c r="E1052" s="9">
        <v>29.94</v>
      </c>
      <c r="F1052" s="9">
        <v>50.14</v>
      </c>
      <c r="G1052" s="9"/>
    </row>
    <row r="1053" spans="1:7" ht="15.75" thickBot="1" x14ac:dyDescent="0.3">
      <c r="A1053" s="6"/>
      <c r="B1053" s="6"/>
      <c r="C1053" s="6"/>
      <c r="D1053" s="6"/>
      <c r="E1053" s="6"/>
      <c r="F1053" s="6"/>
      <c r="G1053" s="6"/>
    </row>
    <row r="1054" spans="1:7" ht="15.75" thickBot="1" x14ac:dyDescent="0.3">
      <c r="A1054" s="7" t="s">
        <v>22976</v>
      </c>
      <c r="B1054" s="7" t="s">
        <v>22977</v>
      </c>
      <c r="C1054" s="8" t="s">
        <v>23</v>
      </c>
      <c r="D1054" s="9">
        <v>16.149999999999999</v>
      </c>
      <c r="E1054" s="9">
        <v>52.76</v>
      </c>
      <c r="F1054" s="9">
        <v>27.31</v>
      </c>
      <c r="G1054" s="9"/>
    </row>
    <row r="1055" spans="1:7" ht="15.75" thickBot="1" x14ac:dyDescent="0.3">
      <c r="A1055" s="6"/>
      <c r="B1055" s="6"/>
      <c r="C1055" s="6"/>
      <c r="D1055" s="6"/>
      <c r="E1055" s="6"/>
      <c r="F1055" s="6"/>
      <c r="G1055" s="6"/>
    </row>
    <row r="1056" spans="1:7" ht="15.75" thickBot="1" x14ac:dyDescent="0.3">
      <c r="A1056" s="7" t="s">
        <v>22978</v>
      </c>
      <c r="B1056" s="7" t="s">
        <v>22979</v>
      </c>
      <c r="C1056" s="8" t="s">
        <v>23</v>
      </c>
      <c r="D1056" s="9">
        <v>27.53</v>
      </c>
      <c r="E1056" s="9">
        <v>38.65</v>
      </c>
      <c r="F1056" s="9">
        <v>41.45</v>
      </c>
      <c r="G1056" s="9"/>
    </row>
    <row r="1057" spans="1:7" ht="15.75" thickBot="1" x14ac:dyDescent="0.3">
      <c r="A1057" s="6"/>
      <c r="B1057" s="6"/>
      <c r="C1057" s="6"/>
      <c r="D1057" s="6"/>
      <c r="E1057" s="6"/>
      <c r="F1057" s="6"/>
      <c r="G1057" s="6"/>
    </row>
    <row r="1058" spans="1:7" ht="25.5" thickBot="1" x14ac:dyDescent="0.3">
      <c r="A1058" s="7" t="s">
        <v>22980</v>
      </c>
      <c r="B1058" s="7" t="s">
        <v>22981</v>
      </c>
      <c r="C1058" s="8"/>
      <c r="D1058" s="9"/>
      <c r="E1058" s="9"/>
      <c r="F1058" s="9"/>
      <c r="G1058" s="9"/>
    </row>
    <row r="1059" spans="1:7" ht="15.75" thickBot="1" x14ac:dyDescent="0.3">
      <c r="A1059" s="6"/>
      <c r="B1059" s="6"/>
      <c r="C1059" s="6"/>
      <c r="D1059" s="6"/>
      <c r="E1059" s="6"/>
      <c r="F1059" s="6"/>
      <c r="G1059" s="6"/>
    </row>
    <row r="1060" spans="1:7" ht="15.75" thickBot="1" x14ac:dyDescent="0.3">
      <c r="A1060" s="7" t="s">
        <v>22982</v>
      </c>
      <c r="B1060" s="7" t="s">
        <v>22983</v>
      </c>
      <c r="C1060" s="8" t="s">
        <v>23</v>
      </c>
      <c r="D1060" s="9">
        <v>260.35000000000002</v>
      </c>
      <c r="E1060" s="9">
        <v>5.72</v>
      </c>
      <c r="F1060" s="9">
        <v>74.37</v>
      </c>
      <c r="G1060" s="9"/>
    </row>
    <row r="1061" spans="1:7" ht="15.75" thickBot="1" x14ac:dyDescent="0.3">
      <c r="A1061" s="6"/>
      <c r="B1061" s="6"/>
      <c r="C1061" s="6"/>
      <c r="D1061" s="6"/>
      <c r="E1061" s="6"/>
      <c r="F1061" s="6"/>
      <c r="G1061" s="6"/>
    </row>
    <row r="1062" spans="1:7" ht="15.75" thickBot="1" x14ac:dyDescent="0.3">
      <c r="A1062" s="7" t="s">
        <v>22984</v>
      </c>
      <c r="B1062" s="7" t="s">
        <v>22985</v>
      </c>
      <c r="C1062" s="8" t="s">
        <v>23</v>
      </c>
      <c r="D1062" s="9">
        <v>235.17</v>
      </c>
      <c r="E1062" s="9">
        <v>6.34</v>
      </c>
      <c r="F1062" s="9">
        <v>73.760000000000005</v>
      </c>
      <c r="G1062" s="9"/>
    </row>
    <row r="1063" spans="1:7" ht="15.75" thickBot="1" x14ac:dyDescent="0.3">
      <c r="A1063" s="6"/>
      <c r="B1063" s="6"/>
      <c r="C1063" s="6"/>
      <c r="D1063" s="6"/>
      <c r="E1063" s="6"/>
      <c r="F1063" s="6"/>
      <c r="G1063" s="6"/>
    </row>
    <row r="1064" spans="1:7" ht="15.75" thickBot="1" x14ac:dyDescent="0.3">
      <c r="A1064" s="7" t="s">
        <v>22986</v>
      </c>
      <c r="B1064" s="7" t="s">
        <v>22987</v>
      </c>
      <c r="C1064" s="8" t="s">
        <v>23</v>
      </c>
      <c r="D1064" s="9">
        <v>203.89</v>
      </c>
      <c r="E1064" s="9">
        <v>7.31</v>
      </c>
      <c r="F1064" s="9">
        <v>72.78</v>
      </c>
      <c r="G1064" s="9"/>
    </row>
    <row r="1065" spans="1:7" ht="15.75" thickBot="1" x14ac:dyDescent="0.3">
      <c r="A1065" s="6"/>
      <c r="B1065" s="6"/>
      <c r="C1065" s="6"/>
      <c r="D1065" s="6"/>
      <c r="E1065" s="6"/>
      <c r="F1065" s="6"/>
      <c r="G1065" s="6"/>
    </row>
    <row r="1066" spans="1:7" ht="15.75" thickBot="1" x14ac:dyDescent="0.3">
      <c r="A1066" s="7" t="s">
        <v>22988</v>
      </c>
      <c r="B1066" s="7" t="s">
        <v>22989</v>
      </c>
      <c r="C1066" s="8" t="s">
        <v>23</v>
      </c>
      <c r="D1066" s="9">
        <v>173.24</v>
      </c>
      <c r="E1066" s="9">
        <v>8.6</v>
      </c>
      <c r="F1066" s="9">
        <v>71.5</v>
      </c>
      <c r="G1066" s="9"/>
    </row>
    <row r="1067" spans="1:7" ht="15.75" thickBot="1" x14ac:dyDescent="0.3">
      <c r="A1067" s="6"/>
      <c r="B1067" s="6"/>
      <c r="C1067" s="6"/>
      <c r="D1067" s="6"/>
      <c r="E1067" s="6"/>
      <c r="F1067" s="6"/>
      <c r="G1067" s="6"/>
    </row>
    <row r="1068" spans="1:7" ht="15.75" thickBot="1" x14ac:dyDescent="0.3">
      <c r="A1068" s="7" t="s">
        <v>22990</v>
      </c>
      <c r="B1068" s="7" t="s">
        <v>22991</v>
      </c>
      <c r="C1068" s="8"/>
      <c r="D1068" s="9"/>
      <c r="E1068" s="9"/>
      <c r="F1068" s="9"/>
      <c r="G1068" s="9"/>
    </row>
    <row r="1069" spans="1:7" ht="15.75" thickBot="1" x14ac:dyDescent="0.3">
      <c r="A1069" s="6"/>
      <c r="B1069" s="6"/>
      <c r="C1069" s="6"/>
      <c r="D1069" s="6"/>
      <c r="E1069" s="6"/>
      <c r="F1069" s="6"/>
      <c r="G1069" s="6"/>
    </row>
    <row r="1070" spans="1:7" ht="15.75" thickBot="1" x14ac:dyDescent="0.3">
      <c r="A1070" s="7" t="s">
        <v>22992</v>
      </c>
      <c r="B1070" s="7" t="s">
        <v>22993</v>
      </c>
      <c r="C1070" s="8" t="s">
        <v>23</v>
      </c>
      <c r="D1070" s="9">
        <v>533.91999999999996</v>
      </c>
      <c r="E1070" s="9">
        <v>15.95</v>
      </c>
      <c r="F1070" s="9">
        <v>64.150000000000006</v>
      </c>
      <c r="G1070" s="9"/>
    </row>
    <row r="1071" spans="1:7" ht="15.75" thickBot="1" x14ac:dyDescent="0.3">
      <c r="A1071" s="6"/>
      <c r="B1071" s="6"/>
      <c r="C1071" s="6"/>
      <c r="D1071" s="6"/>
      <c r="E1071" s="6"/>
      <c r="F1071" s="6"/>
      <c r="G1071" s="6"/>
    </row>
    <row r="1072" spans="1:7" ht="25.5" thickBot="1" x14ac:dyDescent="0.3">
      <c r="A1072" s="7" t="s">
        <v>22994</v>
      </c>
      <c r="B1072" s="7" t="s">
        <v>22995</v>
      </c>
      <c r="C1072" s="8" t="s">
        <v>23</v>
      </c>
      <c r="D1072" s="9">
        <v>934.44</v>
      </c>
      <c r="E1072" s="9">
        <v>9.11</v>
      </c>
      <c r="F1072" s="9">
        <v>70.98</v>
      </c>
      <c r="G1072" s="9"/>
    </row>
    <row r="1073" spans="1:7" ht="15.75" thickBot="1" x14ac:dyDescent="0.3">
      <c r="A1073" s="6"/>
      <c r="B1073" s="6"/>
      <c r="C1073" s="6"/>
      <c r="D1073" s="6"/>
      <c r="E1073" s="6"/>
      <c r="F1073" s="6"/>
      <c r="G1073" s="6"/>
    </row>
    <row r="1074" spans="1:7" ht="15.75" thickBot="1" x14ac:dyDescent="0.3">
      <c r="A1074" s="7" t="s">
        <v>22996</v>
      </c>
      <c r="B1074" s="7" t="s">
        <v>22997</v>
      </c>
      <c r="C1074" s="8"/>
      <c r="D1074" s="9"/>
      <c r="E1074" s="9"/>
      <c r="F1074" s="9"/>
      <c r="G1074" s="9"/>
    </row>
    <row r="1075" spans="1:7" ht="15.75" thickBot="1" x14ac:dyDescent="0.3">
      <c r="A1075" s="6"/>
      <c r="B1075" s="6"/>
      <c r="C1075" s="6"/>
      <c r="D1075" s="6"/>
      <c r="E1075" s="6"/>
      <c r="F1075" s="6"/>
      <c r="G1075" s="6"/>
    </row>
    <row r="1076" spans="1:7" ht="15.75" thickBot="1" x14ac:dyDescent="0.3">
      <c r="A1076" s="7" t="s">
        <v>22998</v>
      </c>
      <c r="B1076" s="7" t="s">
        <v>22999</v>
      </c>
      <c r="C1076" s="8" t="s">
        <v>23</v>
      </c>
      <c r="D1076" s="9">
        <v>274.76</v>
      </c>
      <c r="E1076" s="9">
        <v>10.85</v>
      </c>
      <c r="F1076" s="9">
        <v>69.25</v>
      </c>
      <c r="G1076" s="9"/>
    </row>
    <row r="1077" spans="1:7" ht="15.75" thickBot="1" x14ac:dyDescent="0.3">
      <c r="A1077" s="6"/>
      <c r="B1077" s="6"/>
      <c r="C1077" s="6"/>
      <c r="D1077" s="6"/>
      <c r="E1077" s="6"/>
      <c r="F1077" s="6"/>
      <c r="G1077" s="6"/>
    </row>
    <row r="1078" spans="1:7" ht="15.75" thickBot="1" x14ac:dyDescent="0.3">
      <c r="A1078" s="7" t="s">
        <v>23000</v>
      </c>
      <c r="B1078" s="7" t="s">
        <v>23001</v>
      </c>
      <c r="C1078" s="8" t="s">
        <v>23</v>
      </c>
      <c r="D1078" s="9">
        <v>46.26</v>
      </c>
      <c r="E1078" s="9">
        <v>46.02</v>
      </c>
      <c r="F1078" s="9">
        <v>34.07</v>
      </c>
      <c r="G1078" s="9"/>
    </row>
    <row r="1079" spans="1:7" ht="15.75" thickBot="1" x14ac:dyDescent="0.3">
      <c r="A1079" s="6"/>
      <c r="B1079" s="6"/>
      <c r="C1079" s="6"/>
      <c r="D1079" s="6"/>
      <c r="E1079" s="6"/>
      <c r="F1079" s="6"/>
      <c r="G1079" s="6"/>
    </row>
    <row r="1080" spans="1:7" ht="15.75" thickBot="1" x14ac:dyDescent="0.3">
      <c r="A1080" s="7" t="s">
        <v>23002</v>
      </c>
      <c r="B1080" s="7" t="s">
        <v>23003</v>
      </c>
      <c r="C1080" s="8"/>
      <c r="D1080" s="9"/>
      <c r="E1080" s="9"/>
      <c r="F1080" s="9"/>
      <c r="G1080" s="9"/>
    </row>
    <row r="1081" spans="1:7" ht="15.75" thickBot="1" x14ac:dyDescent="0.3">
      <c r="A1081" s="6"/>
      <c r="B1081" s="6"/>
      <c r="C1081" s="6"/>
      <c r="D1081" s="6"/>
      <c r="E1081" s="6"/>
      <c r="F1081" s="6"/>
      <c r="G1081" s="6"/>
    </row>
    <row r="1082" spans="1:7" ht="25.5" thickBot="1" x14ac:dyDescent="0.3">
      <c r="A1082" s="7" t="s">
        <v>23004</v>
      </c>
      <c r="B1082" s="7" t="s">
        <v>23005</v>
      </c>
      <c r="C1082" s="8" t="s">
        <v>23</v>
      </c>
      <c r="D1082" s="9">
        <v>474.72</v>
      </c>
      <c r="E1082" s="9">
        <v>3.14</v>
      </c>
      <c r="F1082" s="9">
        <v>76.959999999999994</v>
      </c>
      <c r="G1082" s="9"/>
    </row>
    <row r="1083" spans="1:7" ht="15.75" thickBot="1" x14ac:dyDescent="0.3">
      <c r="A1083" s="6"/>
      <c r="B1083" s="6"/>
      <c r="C1083" s="6"/>
      <c r="D1083" s="6"/>
      <c r="E1083" s="6"/>
      <c r="F1083" s="6"/>
      <c r="G1083" s="6"/>
    </row>
    <row r="1084" spans="1:7" ht="15.75" thickBot="1" x14ac:dyDescent="0.3">
      <c r="A1084" s="7" t="s">
        <v>23006</v>
      </c>
      <c r="B1084" s="7" t="s">
        <v>23007</v>
      </c>
      <c r="C1084" s="8" t="s">
        <v>23</v>
      </c>
      <c r="D1084" s="9">
        <v>260.91000000000003</v>
      </c>
      <c r="E1084" s="9">
        <v>5.71</v>
      </c>
      <c r="F1084" s="9">
        <v>74.39</v>
      </c>
      <c r="G1084" s="9"/>
    </row>
    <row r="1085" spans="1:7" ht="15.75" thickBot="1" x14ac:dyDescent="0.3">
      <c r="A1085" s="6"/>
      <c r="B1085" s="6"/>
      <c r="C1085" s="6"/>
      <c r="D1085" s="6"/>
      <c r="E1085" s="6"/>
      <c r="F1085" s="6"/>
      <c r="G1085" s="6"/>
    </row>
    <row r="1086" spans="1:7" ht="15.75" thickBot="1" x14ac:dyDescent="0.3">
      <c r="A1086" s="7" t="s">
        <v>23008</v>
      </c>
      <c r="B1086" s="7" t="s">
        <v>23009</v>
      </c>
      <c r="C1086" s="8" t="s">
        <v>23</v>
      </c>
      <c r="D1086" s="9">
        <v>37.61</v>
      </c>
      <c r="E1086" s="9">
        <v>39.619999999999997</v>
      </c>
      <c r="F1086" s="9">
        <v>40.47</v>
      </c>
      <c r="G1086" s="9"/>
    </row>
    <row r="1087" spans="1:7" ht="15.75" thickBot="1" x14ac:dyDescent="0.3">
      <c r="A1087" s="6"/>
      <c r="B1087" s="6"/>
      <c r="C1087" s="6"/>
      <c r="D1087" s="6"/>
      <c r="E1087" s="6"/>
      <c r="F1087" s="6"/>
      <c r="G1087" s="6"/>
    </row>
    <row r="1088" spans="1:7" ht="15.75" thickBot="1" x14ac:dyDescent="0.3">
      <c r="A1088" s="7" t="s">
        <v>23010</v>
      </c>
      <c r="B1088" s="7" t="s">
        <v>23011</v>
      </c>
      <c r="C1088" s="8"/>
      <c r="D1088" s="9"/>
      <c r="E1088" s="9"/>
      <c r="F1088" s="9"/>
      <c r="G1088" s="9"/>
    </row>
    <row r="1089" spans="1:7" ht="15.75" thickBot="1" x14ac:dyDescent="0.3">
      <c r="A1089" s="6"/>
      <c r="B1089" s="6"/>
      <c r="C1089" s="6"/>
      <c r="D1089" s="6"/>
      <c r="E1089" s="6"/>
      <c r="F1089" s="6"/>
      <c r="G1089" s="6"/>
    </row>
    <row r="1090" spans="1:7" ht="25.5" thickBot="1" x14ac:dyDescent="0.3">
      <c r="A1090" s="7" t="s">
        <v>23012</v>
      </c>
      <c r="B1090" s="7" t="s">
        <v>23013</v>
      </c>
      <c r="C1090" s="8" t="s">
        <v>23</v>
      </c>
      <c r="D1090" s="9">
        <v>458.08</v>
      </c>
      <c r="E1090" s="9">
        <v>3.25</v>
      </c>
      <c r="F1090" s="9">
        <v>76.84</v>
      </c>
      <c r="G1090" s="9"/>
    </row>
    <row r="1091" spans="1:7" ht="15.75" thickBot="1" x14ac:dyDescent="0.3">
      <c r="A1091" s="6"/>
      <c r="B1091" s="6"/>
      <c r="C1091" s="6"/>
      <c r="D1091" s="6"/>
      <c r="E1091" s="6"/>
      <c r="F1091" s="6"/>
      <c r="G1091" s="6"/>
    </row>
    <row r="1092" spans="1:7" ht="25.5" thickBot="1" x14ac:dyDescent="0.3">
      <c r="A1092" s="7" t="s">
        <v>23014</v>
      </c>
      <c r="B1092" s="7" t="s">
        <v>23015</v>
      </c>
      <c r="C1092" s="8" t="s">
        <v>23</v>
      </c>
      <c r="D1092" s="9">
        <v>468.06</v>
      </c>
      <c r="E1092" s="9">
        <v>3.18</v>
      </c>
      <c r="F1092" s="9">
        <v>76.91</v>
      </c>
      <c r="G1092" s="9"/>
    </row>
    <row r="1093" spans="1:7" ht="15.75" thickBot="1" x14ac:dyDescent="0.3">
      <c r="A1093" s="6"/>
      <c r="B1093" s="6"/>
      <c r="C1093" s="6"/>
      <c r="D1093" s="6"/>
      <c r="E1093" s="6"/>
      <c r="F1093" s="6"/>
      <c r="G1093" s="6"/>
    </row>
    <row r="1094" spans="1:7" ht="15.75" thickBot="1" x14ac:dyDescent="0.3">
      <c r="A1094" s="7" t="s">
        <v>23016</v>
      </c>
      <c r="B1094" s="7" t="s">
        <v>23017</v>
      </c>
      <c r="C1094" s="8" t="s">
        <v>23</v>
      </c>
      <c r="D1094" s="9">
        <v>244.3</v>
      </c>
      <c r="E1094" s="9">
        <v>6.1</v>
      </c>
      <c r="F1094" s="9">
        <v>74</v>
      </c>
      <c r="G1094" s="9"/>
    </row>
    <row r="1095" spans="1:7" ht="15.75" thickBot="1" x14ac:dyDescent="0.3">
      <c r="A1095" s="6"/>
      <c r="B1095" s="6"/>
      <c r="C1095" s="6"/>
      <c r="D1095" s="6"/>
      <c r="E1095" s="6"/>
      <c r="F1095" s="6"/>
      <c r="G1095" s="6"/>
    </row>
    <row r="1096" spans="1:7" ht="15.75" thickBot="1" x14ac:dyDescent="0.3">
      <c r="A1096" s="7" t="s">
        <v>23018</v>
      </c>
      <c r="B1096" s="7" t="s">
        <v>23019</v>
      </c>
      <c r="C1096" s="8" t="s">
        <v>23</v>
      </c>
      <c r="D1096" s="9">
        <v>254.21</v>
      </c>
      <c r="E1096" s="9">
        <v>5.86</v>
      </c>
      <c r="F1096" s="9">
        <v>74.23</v>
      </c>
      <c r="G1096" s="9"/>
    </row>
    <row r="1097" spans="1:7" ht="15.75" thickBot="1" x14ac:dyDescent="0.3">
      <c r="A1097" s="6"/>
      <c r="B1097" s="6"/>
      <c r="C1097" s="6"/>
      <c r="D1097" s="6"/>
      <c r="E1097" s="6"/>
      <c r="F1097" s="6"/>
      <c r="G1097" s="6"/>
    </row>
    <row r="1098" spans="1:7" ht="15.75" thickBot="1" x14ac:dyDescent="0.3">
      <c r="A1098" s="7" t="s">
        <v>23020</v>
      </c>
      <c r="B1098" s="7" t="s">
        <v>23021</v>
      </c>
      <c r="C1098" s="8" t="s">
        <v>23</v>
      </c>
      <c r="D1098" s="9">
        <v>47.6</v>
      </c>
      <c r="E1098" s="9">
        <v>31.3</v>
      </c>
      <c r="F1098" s="9">
        <v>48.78</v>
      </c>
      <c r="G1098" s="9"/>
    </row>
    <row r="1099" spans="1:7" ht="15.75" thickBot="1" x14ac:dyDescent="0.3">
      <c r="A1099" s="6"/>
      <c r="B1099" s="6"/>
      <c r="C1099" s="6"/>
      <c r="D1099" s="6"/>
      <c r="E1099" s="6"/>
      <c r="F1099" s="6"/>
      <c r="G1099" s="6"/>
    </row>
    <row r="1100" spans="1:7" ht="15.75" thickBot="1" x14ac:dyDescent="0.3">
      <c r="A1100" s="7" t="s">
        <v>23022</v>
      </c>
      <c r="B1100" s="7" t="s">
        <v>23023</v>
      </c>
      <c r="C1100" s="8" t="s">
        <v>23</v>
      </c>
      <c r="D1100" s="9">
        <v>50.42</v>
      </c>
      <c r="E1100" s="9">
        <v>29.55</v>
      </c>
      <c r="F1100" s="9">
        <v>50.56</v>
      </c>
      <c r="G1100" s="9"/>
    </row>
    <row r="1101" spans="1:7" ht="15.75" thickBot="1" x14ac:dyDescent="0.3">
      <c r="A1101" s="6"/>
      <c r="B1101" s="6"/>
      <c r="C1101" s="6"/>
      <c r="D1101" s="6"/>
      <c r="E1101" s="6"/>
      <c r="F1101" s="6"/>
      <c r="G1101" s="6"/>
    </row>
    <row r="1102" spans="1:7" ht="15.75" thickBot="1" x14ac:dyDescent="0.3">
      <c r="A1102" s="7" t="s">
        <v>23024</v>
      </c>
      <c r="B1102" s="7" t="s">
        <v>23025</v>
      </c>
      <c r="C1102" s="8" t="s">
        <v>23</v>
      </c>
      <c r="D1102" s="9">
        <v>50.42</v>
      </c>
      <c r="E1102" s="9">
        <v>29.55</v>
      </c>
      <c r="F1102" s="9">
        <v>50.56</v>
      </c>
      <c r="G1102" s="9"/>
    </row>
    <row r="1103" spans="1:7" ht="15.75" thickBot="1" x14ac:dyDescent="0.3">
      <c r="A1103" s="6"/>
      <c r="B1103" s="6"/>
      <c r="C1103" s="6"/>
      <c r="D1103" s="6"/>
      <c r="E1103" s="6"/>
      <c r="F1103" s="6"/>
      <c r="G1103" s="6"/>
    </row>
    <row r="1104" spans="1:7" ht="15.75" thickBot="1" x14ac:dyDescent="0.3">
      <c r="A1104" s="7" t="s">
        <v>23026</v>
      </c>
      <c r="B1104" s="7" t="s">
        <v>23027</v>
      </c>
      <c r="C1104" s="8" t="s">
        <v>23</v>
      </c>
      <c r="D1104" s="9">
        <v>51.88</v>
      </c>
      <c r="E1104" s="9">
        <v>28.72</v>
      </c>
      <c r="F1104" s="9">
        <v>51.37</v>
      </c>
      <c r="G1104" s="9"/>
    </row>
    <row r="1105" spans="1:7" ht="15.75" thickBot="1" x14ac:dyDescent="0.3">
      <c r="A1105" s="6"/>
      <c r="B1105" s="6"/>
      <c r="C1105" s="6"/>
      <c r="D1105" s="6"/>
      <c r="E1105" s="6"/>
      <c r="F1105" s="6"/>
      <c r="G1105" s="6"/>
    </row>
    <row r="1106" spans="1:7" ht="15.75" thickBot="1" x14ac:dyDescent="0.3">
      <c r="A1106" s="7" t="s">
        <v>23028</v>
      </c>
      <c r="B1106" s="7" t="s">
        <v>23029</v>
      </c>
      <c r="C1106" s="8" t="s">
        <v>23</v>
      </c>
      <c r="D1106" s="9">
        <v>49.02</v>
      </c>
      <c r="E1106" s="9">
        <v>30.4</v>
      </c>
      <c r="F1106" s="9">
        <v>49.69</v>
      </c>
      <c r="G1106" s="9"/>
    </row>
    <row r="1107" spans="1:7" ht="15.75" thickBot="1" x14ac:dyDescent="0.3">
      <c r="A1107" s="6"/>
      <c r="B1107" s="6"/>
      <c r="C1107" s="6"/>
      <c r="D1107" s="6"/>
      <c r="E1107" s="6"/>
      <c r="F1107" s="6"/>
      <c r="G1107" s="6"/>
    </row>
    <row r="1108" spans="1:7" ht="15.75" thickBot="1" x14ac:dyDescent="0.3">
      <c r="A1108" s="7" t="s">
        <v>23030</v>
      </c>
      <c r="B1108" s="7" t="s">
        <v>23031</v>
      </c>
      <c r="C1108" s="8" t="s">
        <v>23</v>
      </c>
      <c r="D1108" s="9">
        <v>73.14</v>
      </c>
      <c r="E1108" s="9">
        <v>43.66</v>
      </c>
      <c r="F1108" s="9">
        <v>36.44</v>
      </c>
      <c r="G1108" s="9"/>
    </row>
    <row r="1109" spans="1:7" ht="15.75" thickBot="1" x14ac:dyDescent="0.3">
      <c r="A1109" s="6"/>
      <c r="B1109" s="6"/>
      <c r="C1109" s="6"/>
      <c r="D1109" s="6"/>
      <c r="E1109" s="6"/>
      <c r="F1109" s="6"/>
      <c r="G1109" s="6"/>
    </row>
    <row r="1110" spans="1:7" ht="15.75" thickBot="1" x14ac:dyDescent="0.3">
      <c r="A1110" s="7" t="s">
        <v>23032</v>
      </c>
      <c r="B1110" s="7" t="s">
        <v>23033</v>
      </c>
      <c r="C1110" s="8" t="s">
        <v>23</v>
      </c>
      <c r="D1110" s="9">
        <v>75.97</v>
      </c>
      <c r="E1110" s="9">
        <v>42.03</v>
      </c>
      <c r="F1110" s="9">
        <v>38.07</v>
      </c>
      <c r="G1110" s="9"/>
    </row>
    <row r="1111" spans="1:7" ht="15.75" thickBot="1" x14ac:dyDescent="0.3">
      <c r="A1111" s="6"/>
      <c r="B1111" s="6"/>
      <c r="C1111" s="6"/>
      <c r="D1111" s="6"/>
      <c r="E1111" s="6"/>
      <c r="F1111" s="6"/>
      <c r="G1111" s="6"/>
    </row>
    <row r="1112" spans="1:7" ht="15.75" thickBot="1" x14ac:dyDescent="0.3">
      <c r="A1112" s="7" t="s">
        <v>23034</v>
      </c>
      <c r="B1112" s="7" t="s">
        <v>23035</v>
      </c>
      <c r="C1112" s="8" t="s">
        <v>23</v>
      </c>
      <c r="D1112" s="9">
        <v>78.819999999999993</v>
      </c>
      <c r="E1112" s="9">
        <v>40.51</v>
      </c>
      <c r="F1112" s="9">
        <v>39.58</v>
      </c>
      <c r="G1112" s="9"/>
    </row>
    <row r="1113" spans="1:7" ht="15.75" thickBot="1" x14ac:dyDescent="0.3">
      <c r="A1113" s="6"/>
      <c r="B1113" s="6"/>
      <c r="C1113" s="6"/>
      <c r="D1113" s="6"/>
      <c r="E1113" s="6"/>
      <c r="F1113" s="6"/>
      <c r="G1113" s="6"/>
    </row>
    <row r="1114" spans="1:7" ht="15.75" thickBot="1" x14ac:dyDescent="0.3">
      <c r="A1114" s="7" t="s">
        <v>23036</v>
      </c>
      <c r="B1114" s="7" t="s">
        <v>23037</v>
      </c>
      <c r="C1114" s="8"/>
      <c r="D1114" s="9"/>
      <c r="E1114" s="9"/>
      <c r="F1114" s="9"/>
      <c r="G1114" s="9"/>
    </row>
    <row r="1115" spans="1:7" ht="15.75" thickBot="1" x14ac:dyDescent="0.3">
      <c r="A1115" s="6"/>
      <c r="B1115" s="6"/>
      <c r="C1115" s="6"/>
      <c r="D1115" s="6"/>
      <c r="E1115" s="6"/>
      <c r="F1115" s="6"/>
      <c r="G1115" s="6"/>
    </row>
    <row r="1116" spans="1:7" ht="15.75" thickBot="1" x14ac:dyDescent="0.3">
      <c r="A1116" s="7" t="s">
        <v>23038</v>
      </c>
      <c r="B1116" s="7" t="s">
        <v>22668</v>
      </c>
      <c r="C1116" s="8" t="s">
        <v>23</v>
      </c>
      <c r="D1116" s="9">
        <v>23.14</v>
      </c>
      <c r="E1116" s="9">
        <v>45.98</v>
      </c>
      <c r="F1116" s="9">
        <v>34.14</v>
      </c>
      <c r="G1116" s="9"/>
    </row>
    <row r="1117" spans="1:7" ht="15.75" thickBot="1" x14ac:dyDescent="0.3">
      <c r="A1117" s="6"/>
      <c r="B1117" s="6"/>
      <c r="C1117" s="6"/>
      <c r="D1117" s="6"/>
      <c r="E1117" s="6"/>
      <c r="F1117" s="6"/>
      <c r="G1117" s="6"/>
    </row>
    <row r="1118" spans="1:7" ht="15.75" thickBot="1" x14ac:dyDescent="0.3">
      <c r="A1118" s="7" t="s">
        <v>23039</v>
      </c>
      <c r="B1118" s="7" t="s">
        <v>23040</v>
      </c>
      <c r="C1118" s="8" t="s">
        <v>23</v>
      </c>
      <c r="D1118" s="9">
        <v>23.66</v>
      </c>
      <c r="E1118" s="9">
        <v>44.97</v>
      </c>
      <c r="F1118" s="9">
        <v>35.119999999999997</v>
      </c>
      <c r="G1118" s="9"/>
    </row>
    <row r="1119" spans="1:7" ht="15.75" thickBot="1" x14ac:dyDescent="0.3">
      <c r="A1119" s="6"/>
      <c r="B1119" s="6"/>
      <c r="C1119" s="6"/>
      <c r="D1119" s="6"/>
      <c r="E1119" s="6"/>
      <c r="F1119" s="6"/>
      <c r="G1119" s="6"/>
    </row>
    <row r="1120" spans="1:7" ht="15.75" thickBot="1" x14ac:dyDescent="0.3">
      <c r="A1120" s="7" t="s">
        <v>23041</v>
      </c>
      <c r="B1120" s="7" t="s">
        <v>23042</v>
      </c>
      <c r="C1120" s="8" t="s">
        <v>23</v>
      </c>
      <c r="D1120" s="9">
        <v>25.21</v>
      </c>
      <c r="E1120" s="9">
        <v>42.21</v>
      </c>
      <c r="F1120" s="9">
        <v>37.880000000000003</v>
      </c>
      <c r="G1120" s="9"/>
    </row>
    <row r="1121" spans="1:7" ht="15.75" thickBot="1" x14ac:dyDescent="0.3">
      <c r="A1121" s="6"/>
      <c r="B1121" s="6"/>
      <c r="C1121" s="6"/>
      <c r="D1121" s="6"/>
      <c r="E1121" s="6"/>
      <c r="F1121" s="6"/>
      <c r="G1121" s="6"/>
    </row>
    <row r="1122" spans="1:7" ht="15.75" thickBot="1" x14ac:dyDescent="0.3">
      <c r="A1122" s="7" t="s">
        <v>23043</v>
      </c>
      <c r="B1122" s="7" t="s">
        <v>23044</v>
      </c>
      <c r="C1122" s="8" t="s">
        <v>23</v>
      </c>
      <c r="D1122" s="9">
        <v>34.049999999999997</v>
      </c>
      <c r="E1122" s="9">
        <v>31.25</v>
      </c>
      <c r="F1122" s="9">
        <v>48.84</v>
      </c>
      <c r="G1122" s="9"/>
    </row>
    <row r="1123" spans="1:7" ht="15.75" thickBot="1" x14ac:dyDescent="0.3">
      <c r="A1123" s="6"/>
      <c r="B1123" s="6"/>
      <c r="C1123" s="6"/>
      <c r="D1123" s="6"/>
      <c r="E1123" s="6"/>
      <c r="F1123" s="6"/>
      <c r="G1123" s="6"/>
    </row>
    <row r="1124" spans="1:7" ht="25.5" thickBot="1" x14ac:dyDescent="0.3">
      <c r="A1124" s="7" t="s">
        <v>23045</v>
      </c>
      <c r="B1124" s="7" t="s">
        <v>23046</v>
      </c>
      <c r="C1124" s="8"/>
      <c r="D1124" s="9"/>
      <c r="E1124" s="9"/>
      <c r="F1124" s="9"/>
      <c r="G1124" s="9"/>
    </row>
    <row r="1125" spans="1:7" ht="15.75" thickBot="1" x14ac:dyDescent="0.3">
      <c r="A1125" s="6"/>
      <c r="B1125" s="6"/>
      <c r="C1125" s="6"/>
      <c r="D1125" s="6"/>
      <c r="E1125" s="6"/>
      <c r="F1125" s="6"/>
      <c r="G1125" s="6"/>
    </row>
    <row r="1126" spans="1:7" ht="15.75" thickBot="1" x14ac:dyDescent="0.3">
      <c r="A1126" s="7" t="s">
        <v>23047</v>
      </c>
      <c r="B1126" s="7" t="s">
        <v>23048</v>
      </c>
      <c r="C1126" s="8" t="s">
        <v>23</v>
      </c>
      <c r="D1126" s="9">
        <v>696.5</v>
      </c>
      <c r="E1126" s="9">
        <v>3.06</v>
      </c>
      <c r="F1126" s="9">
        <v>77.040000000000006</v>
      </c>
      <c r="G1126" s="9"/>
    </row>
    <row r="1127" spans="1:7" ht="15.75" thickBot="1" x14ac:dyDescent="0.3">
      <c r="A1127" s="6"/>
      <c r="B1127" s="6"/>
      <c r="C1127" s="6"/>
      <c r="D1127" s="6"/>
      <c r="E1127" s="6"/>
      <c r="F1127" s="6"/>
      <c r="G1127" s="6"/>
    </row>
    <row r="1128" spans="1:7" ht="15.75" thickBot="1" x14ac:dyDescent="0.3">
      <c r="A1128" s="7" t="s">
        <v>23049</v>
      </c>
      <c r="B1128" s="7" t="s">
        <v>23050</v>
      </c>
      <c r="C1128" s="8" t="s">
        <v>23</v>
      </c>
      <c r="D1128" s="9">
        <v>449.44</v>
      </c>
      <c r="E1128" s="9">
        <v>4.74</v>
      </c>
      <c r="F1128" s="9">
        <v>75.36</v>
      </c>
      <c r="G1128" s="9"/>
    </row>
    <row r="1129" spans="1:7" ht="15.75" thickBot="1" x14ac:dyDescent="0.3">
      <c r="A1129" s="6"/>
      <c r="B1129" s="6"/>
      <c r="C1129" s="6"/>
      <c r="D1129" s="6"/>
      <c r="E1129" s="6"/>
      <c r="F1129" s="6"/>
      <c r="G1129" s="6"/>
    </row>
    <row r="1130" spans="1:7" ht="15.75" thickBot="1" x14ac:dyDescent="0.3">
      <c r="A1130" s="7" t="s">
        <v>23051</v>
      </c>
      <c r="B1130" s="7" t="s">
        <v>23052</v>
      </c>
      <c r="C1130" s="8" t="s">
        <v>23</v>
      </c>
      <c r="D1130" s="9">
        <v>114.48</v>
      </c>
      <c r="E1130" s="9">
        <v>18.600000000000001</v>
      </c>
      <c r="F1130" s="9">
        <v>61.5</v>
      </c>
      <c r="G1130" s="9"/>
    </row>
    <row r="1131" spans="1:7" ht="15.75" thickBot="1" x14ac:dyDescent="0.3">
      <c r="A1131" s="6"/>
      <c r="B1131" s="6"/>
      <c r="C1131" s="6"/>
      <c r="D1131" s="6"/>
      <c r="E1131" s="6"/>
      <c r="F1131" s="6"/>
      <c r="G1131" s="6"/>
    </row>
    <row r="1132" spans="1:7" ht="25.5" thickBot="1" x14ac:dyDescent="0.3">
      <c r="A1132" s="7" t="s">
        <v>23053</v>
      </c>
      <c r="B1132" s="7" t="s">
        <v>23054</v>
      </c>
      <c r="C1132" s="8"/>
      <c r="D1132" s="9"/>
      <c r="E1132" s="9"/>
      <c r="F1132" s="9"/>
      <c r="G1132" s="9"/>
    </row>
    <row r="1133" spans="1:7" ht="15.75" thickBot="1" x14ac:dyDescent="0.3">
      <c r="A1133" s="6"/>
      <c r="B1133" s="6"/>
      <c r="C1133" s="6"/>
      <c r="D1133" s="6"/>
      <c r="E1133" s="6"/>
      <c r="F1133" s="6"/>
      <c r="G1133" s="6"/>
    </row>
    <row r="1134" spans="1:7" ht="15.75" thickBot="1" x14ac:dyDescent="0.3">
      <c r="A1134" s="7" t="s">
        <v>23055</v>
      </c>
      <c r="B1134" s="7" t="s">
        <v>23056</v>
      </c>
      <c r="C1134" s="8" t="s">
        <v>23</v>
      </c>
      <c r="D1134" s="9">
        <v>704.08</v>
      </c>
      <c r="E1134" s="9">
        <v>6.05</v>
      </c>
      <c r="F1134" s="9">
        <v>74.05</v>
      </c>
      <c r="G1134" s="9"/>
    </row>
    <row r="1135" spans="1:7" ht="15.75" thickBot="1" x14ac:dyDescent="0.3">
      <c r="A1135" s="6"/>
      <c r="B1135" s="6"/>
      <c r="C1135" s="6"/>
      <c r="D1135" s="6"/>
      <c r="E1135" s="6"/>
      <c r="F1135" s="6"/>
      <c r="G1135" s="6"/>
    </row>
    <row r="1136" spans="1:7" ht="15.75" thickBot="1" x14ac:dyDescent="0.3">
      <c r="A1136" s="7" t="s">
        <v>23057</v>
      </c>
      <c r="B1136" s="7" t="s">
        <v>23058</v>
      </c>
      <c r="C1136" s="8" t="s">
        <v>23</v>
      </c>
      <c r="D1136" s="9">
        <v>803.85</v>
      </c>
      <c r="E1136" s="9">
        <v>5.3</v>
      </c>
      <c r="F1136" s="9">
        <v>74.8</v>
      </c>
      <c r="G1136" s="9"/>
    </row>
    <row r="1137" spans="1:7" ht="15.75" thickBot="1" x14ac:dyDescent="0.3">
      <c r="A1137" s="6"/>
      <c r="B1137" s="6"/>
      <c r="C1137" s="6"/>
      <c r="D1137" s="6"/>
      <c r="E1137" s="6"/>
      <c r="F1137" s="6"/>
      <c r="G1137" s="6"/>
    </row>
    <row r="1138" spans="1:7" ht="15.75" thickBot="1" x14ac:dyDescent="0.3">
      <c r="A1138" s="7" t="s">
        <v>23059</v>
      </c>
      <c r="B1138" s="7" t="s">
        <v>23060</v>
      </c>
      <c r="C1138" s="8" t="s">
        <v>23</v>
      </c>
      <c r="D1138" s="9">
        <v>430.43</v>
      </c>
      <c r="E1138" s="9">
        <v>4.95</v>
      </c>
      <c r="F1138" s="9">
        <v>75.150000000000006</v>
      </c>
      <c r="G1138" s="9"/>
    </row>
    <row r="1139" spans="1:7" ht="15.75" thickBot="1" x14ac:dyDescent="0.3">
      <c r="A1139" s="6"/>
      <c r="B1139" s="6"/>
      <c r="C1139" s="6"/>
      <c r="D1139" s="6"/>
      <c r="E1139" s="6"/>
      <c r="F1139" s="6"/>
      <c r="G1139" s="6"/>
    </row>
    <row r="1140" spans="1:7" ht="15.75" thickBot="1" x14ac:dyDescent="0.3">
      <c r="A1140" s="7" t="s">
        <v>23061</v>
      </c>
      <c r="B1140" s="7" t="s">
        <v>23062</v>
      </c>
      <c r="C1140" s="8" t="s">
        <v>23</v>
      </c>
      <c r="D1140" s="9">
        <v>530.21</v>
      </c>
      <c r="E1140" s="9">
        <v>4.0199999999999996</v>
      </c>
      <c r="F1140" s="9">
        <v>76.08</v>
      </c>
      <c r="G1140" s="9"/>
    </row>
    <row r="1141" spans="1:7" ht="15.75" thickBot="1" x14ac:dyDescent="0.3">
      <c r="A1141" s="6"/>
      <c r="B1141" s="6"/>
      <c r="C1141" s="6"/>
      <c r="D1141" s="6"/>
      <c r="E1141" s="6"/>
      <c r="F1141" s="6"/>
      <c r="G1141" s="6"/>
    </row>
    <row r="1142" spans="1:7" ht="15.75" thickBot="1" x14ac:dyDescent="0.3">
      <c r="A1142" s="7" t="s">
        <v>23063</v>
      </c>
      <c r="B1142" s="7" t="s">
        <v>23064</v>
      </c>
      <c r="C1142" s="8" t="s">
        <v>23</v>
      </c>
      <c r="D1142" s="9">
        <v>204.75</v>
      </c>
      <c r="E1142" s="9">
        <v>10.4</v>
      </c>
      <c r="F1142" s="9">
        <v>69.7</v>
      </c>
      <c r="G1142" s="9"/>
    </row>
    <row r="1143" spans="1:7" ht="15.75" thickBot="1" x14ac:dyDescent="0.3">
      <c r="A1143" s="6"/>
      <c r="B1143" s="6"/>
      <c r="C1143" s="6"/>
      <c r="D1143" s="6"/>
      <c r="E1143" s="6"/>
      <c r="F1143" s="6"/>
      <c r="G1143" s="6"/>
    </row>
    <row r="1144" spans="1:7" ht="15.75" thickBot="1" x14ac:dyDescent="0.3">
      <c r="A1144" s="7" t="s">
        <v>23065</v>
      </c>
      <c r="B1144" s="7" t="s">
        <v>23066</v>
      </c>
      <c r="C1144" s="8" t="s">
        <v>23</v>
      </c>
      <c r="D1144" s="9">
        <v>319.69</v>
      </c>
      <c r="E1144" s="9">
        <v>13.32</v>
      </c>
      <c r="F1144" s="9">
        <v>66.78</v>
      </c>
      <c r="G1144" s="9"/>
    </row>
    <row r="1145" spans="1:7" ht="15.75" thickBot="1" x14ac:dyDescent="0.3">
      <c r="A1145" s="6"/>
      <c r="B1145" s="6"/>
      <c r="C1145" s="6"/>
      <c r="D1145" s="6"/>
      <c r="E1145" s="6"/>
      <c r="F1145" s="6"/>
      <c r="G1145" s="6"/>
    </row>
    <row r="1146" spans="1:7" ht="15.75" thickBot="1" x14ac:dyDescent="0.3">
      <c r="A1146" s="7" t="s">
        <v>23067</v>
      </c>
      <c r="B1146" s="7" t="s">
        <v>23068</v>
      </c>
      <c r="C1146" s="8"/>
      <c r="D1146" s="9"/>
      <c r="E1146" s="9"/>
      <c r="F1146" s="9"/>
      <c r="G1146" s="9"/>
    </row>
    <row r="1147" spans="1:7" ht="15.75" thickBot="1" x14ac:dyDescent="0.3">
      <c r="A1147" s="6"/>
      <c r="B1147" s="6"/>
      <c r="C1147" s="6"/>
      <c r="D1147" s="6"/>
      <c r="E1147" s="6"/>
      <c r="F1147" s="6"/>
      <c r="G1147" s="6"/>
    </row>
    <row r="1148" spans="1:7" ht="15.75" thickBot="1" x14ac:dyDescent="0.3">
      <c r="A1148" s="7" t="s">
        <v>23069</v>
      </c>
      <c r="B1148" s="7" t="s">
        <v>23070</v>
      </c>
      <c r="C1148" s="8" t="s">
        <v>23</v>
      </c>
      <c r="D1148" s="9" t="s">
        <v>23071</v>
      </c>
      <c r="E1148" s="9">
        <v>4.24</v>
      </c>
      <c r="F1148" s="9">
        <v>75.849999999999994</v>
      </c>
      <c r="G1148" s="9"/>
    </row>
    <row r="1149" spans="1:7" ht="15.75" thickBot="1" x14ac:dyDescent="0.3">
      <c r="A1149" s="6"/>
      <c r="B1149" s="6"/>
      <c r="C1149" s="6"/>
      <c r="D1149" s="6"/>
      <c r="E1149" s="6"/>
      <c r="F1149" s="6"/>
      <c r="G1149" s="6"/>
    </row>
    <row r="1150" spans="1:7" ht="15.75" thickBot="1" x14ac:dyDescent="0.3">
      <c r="A1150" s="7" t="s">
        <v>23072</v>
      </c>
      <c r="B1150" s="7" t="s">
        <v>23073</v>
      </c>
      <c r="C1150" s="8" t="s">
        <v>23</v>
      </c>
      <c r="D1150" s="9" t="s">
        <v>23074</v>
      </c>
      <c r="E1150" s="9">
        <v>3.3</v>
      </c>
      <c r="F1150" s="9">
        <v>76.790000000000006</v>
      </c>
      <c r="G1150" s="9"/>
    </row>
    <row r="1151" spans="1:7" ht="15.75" thickBot="1" x14ac:dyDescent="0.3">
      <c r="A1151" s="6"/>
      <c r="B1151" s="6"/>
      <c r="C1151" s="6"/>
      <c r="D1151" s="6"/>
      <c r="E1151" s="6"/>
      <c r="F1151" s="6"/>
      <c r="G1151" s="6"/>
    </row>
    <row r="1152" spans="1:7" ht="15.75" thickBot="1" x14ac:dyDescent="0.3">
      <c r="A1152" s="7" t="s">
        <v>23075</v>
      </c>
      <c r="B1152" s="7" t="s">
        <v>23076</v>
      </c>
      <c r="C1152" s="8" t="s">
        <v>23</v>
      </c>
      <c r="D1152" s="9" t="s">
        <v>23077</v>
      </c>
      <c r="E1152" s="9">
        <v>2.71</v>
      </c>
      <c r="F1152" s="9">
        <v>77.39</v>
      </c>
      <c r="G1152" s="9"/>
    </row>
    <row r="1153" spans="1:7" ht="15.75" thickBot="1" x14ac:dyDescent="0.3">
      <c r="A1153" s="6"/>
      <c r="B1153" s="6"/>
      <c r="C1153" s="6"/>
      <c r="D1153" s="6"/>
      <c r="E1153" s="6"/>
      <c r="F1153" s="6"/>
      <c r="G1153" s="6"/>
    </row>
    <row r="1154" spans="1:7" ht="15.75" thickBot="1" x14ac:dyDescent="0.3">
      <c r="A1154" s="7" t="s">
        <v>23078</v>
      </c>
      <c r="B1154" s="7" t="s">
        <v>23079</v>
      </c>
      <c r="C1154" s="8" t="s">
        <v>23</v>
      </c>
      <c r="D1154" s="9" t="s">
        <v>23080</v>
      </c>
      <c r="E1154" s="9">
        <v>2.29</v>
      </c>
      <c r="F1154" s="9">
        <v>77.81</v>
      </c>
      <c r="G1154" s="9"/>
    </row>
    <row r="1155" spans="1:7" ht="15.75" thickBot="1" x14ac:dyDescent="0.3">
      <c r="A1155" s="6"/>
      <c r="B1155" s="6"/>
      <c r="C1155" s="6"/>
      <c r="D1155" s="6"/>
      <c r="E1155" s="6"/>
      <c r="F1155" s="6"/>
      <c r="G1155" s="6"/>
    </row>
    <row r="1156" spans="1:7" ht="15.75" thickBot="1" x14ac:dyDescent="0.3">
      <c r="A1156" s="7" t="s">
        <v>23081</v>
      </c>
      <c r="B1156" s="7" t="s">
        <v>23082</v>
      </c>
      <c r="C1156" s="8" t="s">
        <v>23</v>
      </c>
      <c r="D1156" s="9" t="s">
        <v>23083</v>
      </c>
      <c r="E1156" s="9">
        <v>2.94</v>
      </c>
      <c r="F1156" s="9">
        <v>77.150000000000006</v>
      </c>
      <c r="G1156" s="9"/>
    </row>
    <row r="1157" spans="1:7" ht="15.75" thickBot="1" x14ac:dyDescent="0.3">
      <c r="A1157" s="6"/>
      <c r="B1157" s="6"/>
      <c r="C1157" s="6"/>
      <c r="D1157" s="6"/>
      <c r="E1157" s="6"/>
      <c r="F1157" s="6"/>
      <c r="G1157" s="6"/>
    </row>
    <row r="1158" spans="1:7" ht="15.75" thickBot="1" x14ac:dyDescent="0.3">
      <c r="A1158" s="7" t="s">
        <v>23084</v>
      </c>
      <c r="B1158" s="7" t="s">
        <v>23085</v>
      </c>
      <c r="C1158" s="8" t="s">
        <v>23</v>
      </c>
      <c r="D1158" s="9" t="s">
        <v>23086</v>
      </c>
      <c r="E1158" s="9">
        <v>3.43</v>
      </c>
      <c r="F1158" s="9">
        <v>76.67</v>
      </c>
      <c r="G1158" s="9"/>
    </row>
    <row r="1159" spans="1:7" ht="15.75" thickBot="1" x14ac:dyDescent="0.3">
      <c r="A1159" s="6"/>
      <c r="B1159" s="6"/>
      <c r="C1159" s="6"/>
      <c r="D1159" s="6"/>
      <c r="E1159" s="6"/>
      <c r="F1159" s="6"/>
      <c r="G1159" s="6"/>
    </row>
    <row r="1160" spans="1:7" ht="15.75" thickBot="1" x14ac:dyDescent="0.3">
      <c r="A1160" s="7" t="s">
        <v>23087</v>
      </c>
      <c r="B1160" s="7" t="s">
        <v>23088</v>
      </c>
      <c r="C1160" s="8"/>
      <c r="D1160" s="9"/>
      <c r="E1160" s="9"/>
      <c r="F1160" s="9"/>
      <c r="G1160" s="9"/>
    </row>
    <row r="1161" spans="1:7" ht="15.75" thickBot="1" x14ac:dyDescent="0.3">
      <c r="A1161" s="6"/>
      <c r="B1161" s="6"/>
      <c r="C1161" s="6"/>
      <c r="D1161" s="6"/>
      <c r="E1161" s="6"/>
      <c r="F1161" s="6"/>
      <c r="G1161" s="6"/>
    </row>
    <row r="1162" spans="1:7" ht="15.75" thickBot="1" x14ac:dyDescent="0.3">
      <c r="A1162" s="7" t="s">
        <v>23089</v>
      </c>
      <c r="B1162" s="7" t="s">
        <v>23090</v>
      </c>
      <c r="C1162" s="8" t="s">
        <v>23</v>
      </c>
      <c r="D1162" s="9">
        <v>908.37</v>
      </c>
      <c r="E1162" s="9">
        <v>4.6900000000000004</v>
      </c>
      <c r="F1162" s="9">
        <v>75.41</v>
      </c>
      <c r="G1162" s="9"/>
    </row>
    <row r="1163" spans="1:7" ht="15.75" thickBot="1" x14ac:dyDescent="0.3">
      <c r="A1163" s="6"/>
      <c r="B1163" s="6"/>
      <c r="C1163" s="6"/>
      <c r="D1163" s="6"/>
      <c r="E1163" s="6"/>
      <c r="F1163" s="6"/>
      <c r="G1163" s="6"/>
    </row>
    <row r="1164" spans="1:7" ht="15.75" thickBot="1" x14ac:dyDescent="0.3">
      <c r="A1164" s="7" t="s">
        <v>23091</v>
      </c>
      <c r="B1164" s="7" t="s">
        <v>23092</v>
      </c>
      <c r="C1164" s="8" t="s">
        <v>23</v>
      </c>
      <c r="D1164" s="9" t="s">
        <v>23093</v>
      </c>
      <c r="E1164" s="9">
        <v>3.57</v>
      </c>
      <c r="F1164" s="9">
        <v>76.53</v>
      </c>
      <c r="G1164" s="9"/>
    </row>
    <row r="1165" spans="1:7" ht="15.75" thickBot="1" x14ac:dyDescent="0.3">
      <c r="A1165" s="6"/>
      <c r="B1165" s="6"/>
      <c r="C1165" s="6"/>
      <c r="D1165" s="6"/>
      <c r="E1165" s="6"/>
      <c r="F1165" s="6"/>
      <c r="G1165" s="6"/>
    </row>
    <row r="1166" spans="1:7" ht="15.75" thickBot="1" x14ac:dyDescent="0.3">
      <c r="A1166" s="7" t="s">
        <v>23094</v>
      </c>
      <c r="B1166" s="7" t="s">
        <v>23095</v>
      </c>
      <c r="C1166" s="8" t="s">
        <v>23</v>
      </c>
      <c r="D1166" s="9" t="s">
        <v>23096</v>
      </c>
      <c r="E1166" s="9">
        <v>4.24</v>
      </c>
      <c r="F1166" s="9">
        <v>75.849999999999994</v>
      </c>
      <c r="G1166" s="9"/>
    </row>
    <row r="1167" spans="1:7" ht="15.75" thickBot="1" x14ac:dyDescent="0.3">
      <c r="A1167" s="6"/>
      <c r="B1167" s="6"/>
      <c r="C1167" s="6"/>
      <c r="D1167" s="6"/>
      <c r="E1167" s="6"/>
      <c r="F1167" s="6"/>
      <c r="G1167" s="6"/>
    </row>
    <row r="1168" spans="1:7" ht="15.75" thickBot="1" x14ac:dyDescent="0.3">
      <c r="A1168" s="7" t="s">
        <v>23097</v>
      </c>
      <c r="B1168" s="7" t="s">
        <v>23098</v>
      </c>
      <c r="C1168" s="8" t="s">
        <v>23</v>
      </c>
      <c r="D1168" s="9" t="s">
        <v>23099</v>
      </c>
      <c r="E1168" s="9">
        <v>3.57</v>
      </c>
      <c r="F1168" s="9">
        <v>76.53</v>
      </c>
      <c r="G1168" s="9"/>
    </row>
    <row r="1169" spans="1:7" ht="15.75" thickBot="1" x14ac:dyDescent="0.3">
      <c r="A1169" s="6"/>
      <c r="B1169" s="6"/>
      <c r="C1169" s="6"/>
      <c r="D1169" s="6"/>
      <c r="E1169" s="6"/>
      <c r="F1169" s="6"/>
      <c r="G1169" s="6"/>
    </row>
    <row r="1170" spans="1:7" ht="15.75" thickBot="1" x14ac:dyDescent="0.3">
      <c r="A1170" s="7" t="s">
        <v>23100</v>
      </c>
      <c r="B1170" s="7" t="s">
        <v>23101</v>
      </c>
      <c r="C1170" s="8" t="s">
        <v>23</v>
      </c>
      <c r="D1170" s="9" t="s">
        <v>23102</v>
      </c>
      <c r="E1170" s="9">
        <v>2.08</v>
      </c>
      <c r="F1170" s="9">
        <v>78.02</v>
      </c>
      <c r="G1170" s="9"/>
    </row>
    <row r="1171" spans="1:7" ht="15.75" thickBot="1" x14ac:dyDescent="0.3">
      <c r="A1171" s="6"/>
      <c r="B1171" s="6"/>
      <c r="C1171" s="6"/>
      <c r="D1171" s="6"/>
      <c r="E1171" s="6"/>
      <c r="F1171" s="6"/>
      <c r="G1171" s="6"/>
    </row>
    <row r="1172" spans="1:7" ht="15.75" thickBot="1" x14ac:dyDescent="0.3">
      <c r="A1172" s="7" t="s">
        <v>23103</v>
      </c>
      <c r="B1172" s="7" t="s">
        <v>23104</v>
      </c>
      <c r="C1172" s="8" t="s">
        <v>23</v>
      </c>
      <c r="D1172" s="9" t="s">
        <v>23105</v>
      </c>
      <c r="E1172" s="9">
        <v>4.21</v>
      </c>
      <c r="F1172" s="9">
        <v>75.88</v>
      </c>
      <c r="G1172" s="9"/>
    </row>
    <row r="1173" spans="1:7" ht="15.75" thickBot="1" x14ac:dyDescent="0.3">
      <c r="A1173" s="6"/>
      <c r="B1173" s="6"/>
      <c r="C1173" s="6"/>
      <c r="D1173" s="6"/>
      <c r="E1173" s="6"/>
      <c r="F1173" s="6"/>
      <c r="G1173" s="6"/>
    </row>
    <row r="1174" spans="1:7" ht="25.5" thickBot="1" x14ac:dyDescent="0.3">
      <c r="A1174" s="7" t="s">
        <v>23106</v>
      </c>
      <c r="B1174" s="7" t="s">
        <v>23107</v>
      </c>
      <c r="C1174" s="8"/>
      <c r="D1174" s="9"/>
      <c r="E1174" s="9"/>
      <c r="F1174" s="9"/>
      <c r="G1174" s="9"/>
    </row>
    <row r="1175" spans="1:7" ht="15.75" thickBot="1" x14ac:dyDescent="0.3">
      <c r="A1175" s="6"/>
      <c r="B1175" s="6"/>
      <c r="C1175" s="6"/>
      <c r="D1175" s="6"/>
      <c r="E1175" s="6"/>
      <c r="F1175" s="6"/>
      <c r="G1175" s="6"/>
    </row>
    <row r="1176" spans="1:7" ht="15.75" thickBot="1" x14ac:dyDescent="0.3">
      <c r="A1176" s="7" t="s">
        <v>23108</v>
      </c>
      <c r="B1176" s="7" t="s">
        <v>23070</v>
      </c>
      <c r="C1176" s="8" t="s">
        <v>23</v>
      </c>
      <c r="D1176" s="9" t="s">
        <v>23109</v>
      </c>
      <c r="E1176" s="9">
        <v>4.75</v>
      </c>
      <c r="F1176" s="9">
        <v>75.34</v>
      </c>
      <c r="G1176" s="9"/>
    </row>
    <row r="1177" spans="1:7" ht="15.75" thickBot="1" x14ac:dyDescent="0.3">
      <c r="A1177" s="6"/>
      <c r="B1177" s="6"/>
      <c r="C1177" s="6"/>
      <c r="D1177" s="6"/>
      <c r="E1177" s="6"/>
      <c r="F1177" s="6"/>
      <c r="G1177" s="6"/>
    </row>
    <row r="1178" spans="1:7" ht="15.75" thickBot="1" x14ac:dyDescent="0.3">
      <c r="A1178" s="7" t="s">
        <v>23110</v>
      </c>
      <c r="B1178" s="7" t="s">
        <v>23073</v>
      </c>
      <c r="C1178" s="8" t="s">
        <v>23</v>
      </c>
      <c r="D1178" s="9" t="s">
        <v>23111</v>
      </c>
      <c r="E1178" s="9">
        <v>5.14</v>
      </c>
      <c r="F1178" s="9">
        <v>74.95</v>
      </c>
      <c r="G1178" s="9"/>
    </row>
    <row r="1179" spans="1:7" ht="15.75" thickBot="1" x14ac:dyDescent="0.3">
      <c r="A1179" s="6"/>
      <c r="B1179" s="6"/>
      <c r="C1179" s="6"/>
      <c r="D1179" s="6"/>
      <c r="E1179" s="6"/>
      <c r="F1179" s="6"/>
      <c r="G1179" s="6"/>
    </row>
    <row r="1180" spans="1:7" ht="15.75" thickBot="1" x14ac:dyDescent="0.3">
      <c r="A1180" s="7" t="s">
        <v>23112</v>
      </c>
      <c r="B1180" s="7" t="s">
        <v>23076</v>
      </c>
      <c r="C1180" s="8" t="s">
        <v>23</v>
      </c>
      <c r="D1180" s="9" t="s">
        <v>23113</v>
      </c>
      <c r="E1180" s="9">
        <v>4.3899999999999997</v>
      </c>
      <c r="F1180" s="9">
        <v>75.709999999999994</v>
      </c>
      <c r="G1180" s="9"/>
    </row>
    <row r="1181" spans="1:7" ht="15.75" thickBot="1" x14ac:dyDescent="0.3">
      <c r="A1181" s="6"/>
      <c r="B1181" s="6"/>
      <c r="C1181" s="6"/>
      <c r="D1181" s="6"/>
      <c r="E1181" s="6"/>
      <c r="F1181" s="6"/>
      <c r="G1181" s="6"/>
    </row>
    <row r="1182" spans="1:7" ht="15.75" thickBot="1" x14ac:dyDescent="0.3">
      <c r="A1182" s="7" t="s">
        <v>23114</v>
      </c>
      <c r="B1182" s="7" t="s">
        <v>23079</v>
      </c>
      <c r="C1182" s="8" t="s">
        <v>23</v>
      </c>
      <c r="D1182" s="9" t="s">
        <v>23115</v>
      </c>
      <c r="E1182" s="9">
        <v>3.83</v>
      </c>
      <c r="F1182" s="9">
        <v>76.27</v>
      </c>
      <c r="G1182" s="9"/>
    </row>
    <row r="1183" spans="1:7" ht="15.75" thickBot="1" x14ac:dyDescent="0.3">
      <c r="A1183" s="6"/>
      <c r="B1183" s="6"/>
      <c r="C1183" s="6"/>
      <c r="D1183" s="6"/>
      <c r="E1183" s="6"/>
      <c r="F1183" s="6"/>
      <c r="G1183" s="6"/>
    </row>
    <row r="1184" spans="1:7" ht="15.75" thickBot="1" x14ac:dyDescent="0.3">
      <c r="A1184" s="7" t="s">
        <v>23116</v>
      </c>
      <c r="B1184" s="7" t="s">
        <v>23082</v>
      </c>
      <c r="C1184" s="8" t="s">
        <v>23</v>
      </c>
      <c r="D1184" s="9" t="s">
        <v>23117</v>
      </c>
      <c r="E1184" s="9">
        <v>4.2</v>
      </c>
      <c r="F1184" s="9">
        <v>75.900000000000006</v>
      </c>
      <c r="G1184" s="9"/>
    </row>
    <row r="1185" spans="1:7" ht="15.75" thickBot="1" x14ac:dyDescent="0.3">
      <c r="A1185" s="6"/>
      <c r="B1185" s="6"/>
      <c r="C1185" s="6"/>
      <c r="D1185" s="6"/>
      <c r="E1185" s="6"/>
      <c r="F1185" s="6"/>
      <c r="G1185" s="6"/>
    </row>
    <row r="1186" spans="1:7" ht="15.75" thickBot="1" x14ac:dyDescent="0.3">
      <c r="A1186" s="7" t="s">
        <v>23118</v>
      </c>
      <c r="B1186" s="7" t="s">
        <v>23085</v>
      </c>
      <c r="C1186" s="8" t="s">
        <v>23</v>
      </c>
      <c r="D1186" s="9" t="s">
        <v>23119</v>
      </c>
      <c r="E1186" s="9">
        <v>3.59</v>
      </c>
      <c r="F1186" s="9">
        <v>76.510000000000005</v>
      </c>
      <c r="G1186" s="9"/>
    </row>
    <row r="1187" spans="1:7" ht="15.75" thickBot="1" x14ac:dyDescent="0.3">
      <c r="A1187" s="6"/>
      <c r="B1187" s="6"/>
      <c r="C1187" s="6"/>
      <c r="D1187" s="6"/>
      <c r="E1187" s="6"/>
      <c r="F1187" s="6"/>
      <c r="G1187" s="6"/>
    </row>
    <row r="1188" spans="1:7" ht="25.5" thickBot="1" x14ac:dyDescent="0.3">
      <c r="A1188" s="7" t="s">
        <v>23120</v>
      </c>
      <c r="B1188" s="7" t="s">
        <v>23121</v>
      </c>
      <c r="C1188" s="8"/>
      <c r="D1188" s="9"/>
      <c r="E1188" s="9"/>
      <c r="F1188" s="9"/>
      <c r="G1188" s="9"/>
    </row>
    <row r="1189" spans="1:7" ht="15.75" thickBot="1" x14ac:dyDescent="0.3">
      <c r="A1189" s="6"/>
      <c r="B1189" s="6"/>
      <c r="C1189" s="6"/>
      <c r="D1189" s="6"/>
      <c r="E1189" s="6"/>
      <c r="F1189" s="6"/>
      <c r="G1189" s="6"/>
    </row>
    <row r="1190" spans="1:7" ht="15.75" thickBot="1" x14ac:dyDescent="0.3">
      <c r="A1190" s="7" t="s">
        <v>23122</v>
      </c>
      <c r="B1190" s="7" t="s">
        <v>23090</v>
      </c>
      <c r="C1190" s="8" t="s">
        <v>23</v>
      </c>
      <c r="D1190" s="9" t="s">
        <v>23123</v>
      </c>
      <c r="E1190" s="9">
        <v>3.35</v>
      </c>
      <c r="F1190" s="9">
        <v>76.739999999999995</v>
      </c>
      <c r="G1190" s="9"/>
    </row>
    <row r="1191" spans="1:7" ht="15.75" thickBot="1" x14ac:dyDescent="0.3">
      <c r="A1191" s="6"/>
      <c r="B1191" s="6"/>
      <c r="C1191" s="6"/>
      <c r="D1191" s="6"/>
      <c r="E1191" s="6"/>
      <c r="F1191" s="6"/>
      <c r="G1191" s="6"/>
    </row>
    <row r="1192" spans="1:7" ht="15.75" thickBot="1" x14ac:dyDescent="0.3">
      <c r="A1192" s="7" t="s">
        <v>23124</v>
      </c>
      <c r="B1192" s="7" t="s">
        <v>23092</v>
      </c>
      <c r="C1192" s="8" t="s">
        <v>23</v>
      </c>
      <c r="D1192" s="9" t="s">
        <v>23125</v>
      </c>
      <c r="E1192" s="9">
        <v>2.66</v>
      </c>
      <c r="F1192" s="9">
        <v>77.44</v>
      </c>
      <c r="G1192" s="9"/>
    </row>
    <row r="1193" spans="1:7" ht="15.75" thickBot="1" x14ac:dyDescent="0.3">
      <c r="A1193" s="6"/>
      <c r="B1193" s="6"/>
      <c r="C1193" s="6"/>
      <c r="D1193" s="6"/>
      <c r="E1193" s="6"/>
      <c r="F1193" s="6"/>
      <c r="G1193" s="6"/>
    </row>
    <row r="1194" spans="1:7" ht="15.75" thickBot="1" x14ac:dyDescent="0.3">
      <c r="A1194" s="7" t="s">
        <v>23126</v>
      </c>
      <c r="B1194" s="7" t="s">
        <v>23095</v>
      </c>
      <c r="C1194" s="8" t="s">
        <v>23</v>
      </c>
      <c r="D1194" s="9" t="s">
        <v>23127</v>
      </c>
      <c r="E1194" s="9">
        <v>3.26</v>
      </c>
      <c r="F1194" s="9">
        <v>76.84</v>
      </c>
      <c r="G1194" s="9"/>
    </row>
    <row r="1195" spans="1:7" ht="15.75" thickBot="1" x14ac:dyDescent="0.3">
      <c r="A1195" s="6"/>
      <c r="B1195" s="6"/>
      <c r="C1195" s="6"/>
      <c r="D1195" s="6"/>
      <c r="E1195" s="6"/>
      <c r="F1195" s="6"/>
      <c r="G1195" s="6"/>
    </row>
    <row r="1196" spans="1:7" ht="15.75" thickBot="1" x14ac:dyDescent="0.3">
      <c r="A1196" s="7" t="s">
        <v>23128</v>
      </c>
      <c r="B1196" s="7" t="s">
        <v>23098</v>
      </c>
      <c r="C1196" s="8" t="s">
        <v>23</v>
      </c>
      <c r="D1196" s="9" t="s">
        <v>23129</v>
      </c>
      <c r="E1196" s="9">
        <v>2.78</v>
      </c>
      <c r="F1196" s="9">
        <v>77.31</v>
      </c>
      <c r="G1196" s="9"/>
    </row>
    <row r="1197" spans="1:7" ht="15.75" thickBot="1" x14ac:dyDescent="0.3">
      <c r="A1197" s="6"/>
      <c r="B1197" s="6"/>
      <c r="C1197" s="6"/>
      <c r="D1197" s="6"/>
      <c r="E1197" s="6"/>
      <c r="F1197" s="6"/>
      <c r="G1197" s="6"/>
    </row>
    <row r="1198" spans="1:7" ht="15.75" thickBot="1" x14ac:dyDescent="0.3">
      <c r="A1198" s="7" t="s">
        <v>23130</v>
      </c>
      <c r="B1198" s="7" t="s">
        <v>23101</v>
      </c>
      <c r="C1198" s="8" t="s">
        <v>23</v>
      </c>
      <c r="D1198" s="9" t="s">
        <v>23131</v>
      </c>
      <c r="E1198" s="9">
        <v>3.21</v>
      </c>
      <c r="F1198" s="9">
        <v>76.89</v>
      </c>
      <c r="G1198" s="9"/>
    </row>
    <row r="1199" spans="1:7" ht="15.75" thickBot="1" x14ac:dyDescent="0.3">
      <c r="A1199" s="6"/>
      <c r="B1199" s="6"/>
      <c r="C1199" s="6"/>
      <c r="D1199" s="6"/>
      <c r="E1199" s="6"/>
      <c r="F1199" s="6"/>
      <c r="G1199" s="6"/>
    </row>
    <row r="1200" spans="1:7" ht="25.5" thickBot="1" x14ac:dyDescent="0.3">
      <c r="A1200" s="7" t="s">
        <v>23132</v>
      </c>
      <c r="B1200" s="7" t="s">
        <v>23133</v>
      </c>
      <c r="C1200" s="8" t="s">
        <v>23</v>
      </c>
      <c r="D1200" s="9" t="s">
        <v>23134</v>
      </c>
      <c r="E1200" s="9">
        <v>3.24</v>
      </c>
      <c r="F1200" s="9">
        <v>76.849999999999994</v>
      </c>
      <c r="G1200" s="9"/>
    </row>
    <row r="1201" spans="1:7" ht="15.75" thickBot="1" x14ac:dyDescent="0.3">
      <c r="A1201" s="6"/>
      <c r="B1201" s="6"/>
      <c r="C1201" s="6"/>
      <c r="D1201" s="6"/>
      <c r="E1201" s="6"/>
      <c r="F1201" s="6"/>
      <c r="G1201" s="6"/>
    </row>
    <row r="1202" spans="1:7" ht="25.5" thickBot="1" x14ac:dyDescent="0.3">
      <c r="A1202" s="7" t="s">
        <v>23135</v>
      </c>
      <c r="B1202" s="7" t="s">
        <v>23136</v>
      </c>
      <c r="C1202" s="8"/>
      <c r="D1202" s="9"/>
      <c r="E1202" s="9"/>
      <c r="F1202" s="9"/>
      <c r="G1202" s="9"/>
    </row>
    <row r="1203" spans="1:7" ht="15.75" thickBot="1" x14ac:dyDescent="0.3">
      <c r="A1203" s="6"/>
      <c r="B1203" s="6"/>
      <c r="C1203" s="6"/>
      <c r="D1203" s="6"/>
      <c r="E1203" s="6"/>
      <c r="F1203" s="6"/>
      <c r="G1203" s="6"/>
    </row>
    <row r="1204" spans="1:7" ht="15.75" thickBot="1" x14ac:dyDescent="0.3">
      <c r="A1204" s="7" t="s">
        <v>23137</v>
      </c>
      <c r="B1204" s="7" t="s">
        <v>23138</v>
      </c>
      <c r="C1204" s="8" t="s">
        <v>23</v>
      </c>
      <c r="D1204" s="9">
        <v>122.56</v>
      </c>
      <c r="E1204" s="9">
        <v>8.68</v>
      </c>
      <c r="F1204" s="9">
        <v>71.42</v>
      </c>
      <c r="G1204" s="9"/>
    </row>
    <row r="1205" spans="1:7" ht="15.75" thickBot="1" x14ac:dyDescent="0.3">
      <c r="A1205" s="6"/>
      <c r="B1205" s="6"/>
      <c r="C1205" s="6"/>
      <c r="D1205" s="6"/>
      <c r="E1205" s="6"/>
      <c r="F1205" s="6"/>
      <c r="G1205" s="6"/>
    </row>
    <row r="1206" spans="1:7" ht="15.75" thickBot="1" x14ac:dyDescent="0.3">
      <c r="A1206" s="7" t="s">
        <v>23139</v>
      </c>
      <c r="B1206" s="7" t="s">
        <v>23140</v>
      </c>
      <c r="C1206" s="8" t="s">
        <v>23</v>
      </c>
      <c r="D1206" s="9">
        <v>113.07</v>
      </c>
      <c r="E1206" s="9">
        <v>9.41</v>
      </c>
      <c r="F1206" s="9">
        <v>70.680000000000007</v>
      </c>
      <c r="G1206" s="9"/>
    </row>
    <row r="1207" spans="1:7" ht="15.75" thickBot="1" x14ac:dyDescent="0.3">
      <c r="A1207" s="6"/>
      <c r="B1207" s="6"/>
      <c r="C1207" s="6"/>
      <c r="D1207" s="6"/>
      <c r="E1207" s="6"/>
      <c r="F1207" s="6"/>
      <c r="G1207" s="6"/>
    </row>
    <row r="1208" spans="1:7" ht="15.75" thickBot="1" x14ac:dyDescent="0.3">
      <c r="A1208" s="7" t="s">
        <v>23141</v>
      </c>
      <c r="B1208" s="7" t="s">
        <v>23142</v>
      </c>
      <c r="C1208" s="8" t="s">
        <v>23</v>
      </c>
      <c r="D1208" s="9">
        <v>177.66</v>
      </c>
      <c r="E1208" s="9">
        <v>5.99</v>
      </c>
      <c r="F1208" s="9">
        <v>74.11</v>
      </c>
      <c r="G1208" s="9"/>
    </row>
    <row r="1209" spans="1:7" ht="15.75" thickBot="1" x14ac:dyDescent="0.3">
      <c r="A1209" s="6"/>
      <c r="B1209" s="6"/>
      <c r="C1209" s="6"/>
      <c r="D1209" s="6"/>
      <c r="E1209" s="6"/>
      <c r="F1209" s="6"/>
      <c r="G1209" s="6"/>
    </row>
    <row r="1210" spans="1:7" ht="15.75" thickBot="1" x14ac:dyDescent="0.3">
      <c r="A1210" s="7" t="s">
        <v>23143</v>
      </c>
      <c r="B1210" s="7" t="s">
        <v>23144</v>
      </c>
      <c r="C1210" s="8" t="s">
        <v>23</v>
      </c>
      <c r="D1210" s="9">
        <v>188.6</v>
      </c>
      <c r="E1210" s="9">
        <v>5.64</v>
      </c>
      <c r="F1210" s="9">
        <v>74.45</v>
      </c>
      <c r="G1210" s="9"/>
    </row>
    <row r="1211" spans="1:7" ht="15.75" thickBot="1" x14ac:dyDescent="0.3">
      <c r="A1211" s="6"/>
      <c r="B1211" s="6"/>
      <c r="C1211" s="6"/>
      <c r="D1211" s="6"/>
      <c r="E1211" s="6"/>
      <c r="F1211" s="6"/>
      <c r="G1211" s="6"/>
    </row>
    <row r="1212" spans="1:7" ht="15.75" thickBot="1" x14ac:dyDescent="0.3">
      <c r="A1212" s="7" t="s">
        <v>23145</v>
      </c>
      <c r="B1212" s="7" t="s">
        <v>23146</v>
      </c>
      <c r="C1212" s="8" t="s">
        <v>23</v>
      </c>
      <c r="D1212" s="9">
        <v>193.83</v>
      </c>
      <c r="E1212" s="9">
        <v>5.49</v>
      </c>
      <c r="F1212" s="9">
        <v>74.61</v>
      </c>
      <c r="G1212" s="9"/>
    </row>
    <row r="1213" spans="1:7" ht="15.75" thickBot="1" x14ac:dyDescent="0.3">
      <c r="A1213" s="6"/>
      <c r="B1213" s="6"/>
      <c r="C1213" s="6"/>
      <c r="D1213" s="6"/>
      <c r="E1213" s="6"/>
      <c r="F1213" s="6"/>
      <c r="G1213" s="6"/>
    </row>
    <row r="1214" spans="1:7" ht="15.75" thickBot="1" x14ac:dyDescent="0.3">
      <c r="A1214" s="7" t="s">
        <v>23147</v>
      </c>
      <c r="B1214" s="7" t="s">
        <v>23148</v>
      </c>
      <c r="C1214" s="8" t="s">
        <v>23</v>
      </c>
      <c r="D1214" s="9">
        <v>96.35</v>
      </c>
      <c r="E1214" s="9">
        <v>6.63</v>
      </c>
      <c r="F1214" s="9">
        <v>73.459999999999994</v>
      </c>
      <c r="G1214" s="9"/>
    </row>
    <row r="1215" spans="1:7" ht="15.75" thickBot="1" x14ac:dyDescent="0.3">
      <c r="A1215" s="6"/>
      <c r="B1215" s="6"/>
      <c r="C1215" s="6"/>
      <c r="D1215" s="6"/>
      <c r="E1215" s="6"/>
      <c r="F1215" s="6"/>
      <c r="G1215" s="6"/>
    </row>
    <row r="1216" spans="1:7" ht="15.75" thickBot="1" x14ac:dyDescent="0.3">
      <c r="A1216" s="7" t="s">
        <v>23149</v>
      </c>
      <c r="B1216" s="7" t="s">
        <v>23150</v>
      </c>
      <c r="C1216" s="8"/>
      <c r="D1216" s="9"/>
      <c r="E1216" s="9"/>
      <c r="F1216" s="9"/>
      <c r="G1216" s="9"/>
    </row>
    <row r="1217" spans="1:7" ht="15.75" thickBot="1" x14ac:dyDescent="0.3">
      <c r="A1217" s="6"/>
      <c r="B1217" s="6"/>
      <c r="C1217" s="6"/>
      <c r="D1217" s="6"/>
      <c r="E1217" s="6"/>
      <c r="F1217" s="6"/>
      <c r="G1217" s="6"/>
    </row>
    <row r="1218" spans="1:7" ht="15.75" thickBot="1" x14ac:dyDescent="0.3">
      <c r="A1218" s="7" t="s">
        <v>23151</v>
      </c>
      <c r="B1218" s="7" t="s">
        <v>23152</v>
      </c>
      <c r="C1218" s="8" t="s">
        <v>23</v>
      </c>
      <c r="D1218" s="9">
        <v>178.42</v>
      </c>
      <c r="E1218" s="9">
        <v>7.16</v>
      </c>
      <c r="F1218" s="9">
        <v>72.94</v>
      </c>
      <c r="G1218" s="9"/>
    </row>
    <row r="1219" spans="1:7" ht="15.75" thickBot="1" x14ac:dyDescent="0.3">
      <c r="A1219" s="6"/>
      <c r="B1219" s="6"/>
      <c r="C1219" s="6"/>
      <c r="D1219" s="6"/>
      <c r="E1219" s="6"/>
      <c r="F1219" s="6"/>
      <c r="G1219" s="6"/>
    </row>
    <row r="1220" spans="1:7" ht="25.5" thickBot="1" x14ac:dyDescent="0.3">
      <c r="A1220" s="7" t="s">
        <v>23153</v>
      </c>
      <c r="B1220" s="7" t="s">
        <v>23154</v>
      </c>
      <c r="C1220" s="8" t="s">
        <v>23</v>
      </c>
      <c r="D1220" s="9">
        <v>58.23</v>
      </c>
      <c r="E1220" s="9">
        <v>21.93</v>
      </c>
      <c r="F1220" s="9">
        <v>58.17</v>
      </c>
      <c r="G1220" s="9"/>
    </row>
    <row r="1221" spans="1:7" ht="15.75" thickBot="1" x14ac:dyDescent="0.3">
      <c r="A1221" s="6"/>
      <c r="B1221" s="6"/>
      <c r="C1221" s="6"/>
      <c r="D1221" s="6"/>
      <c r="E1221" s="6"/>
      <c r="F1221" s="6"/>
      <c r="G1221" s="6"/>
    </row>
    <row r="1222" spans="1:7" ht="15.75" thickBot="1" x14ac:dyDescent="0.3">
      <c r="A1222" s="7" t="s">
        <v>23155</v>
      </c>
      <c r="B1222" s="7" t="s">
        <v>22580</v>
      </c>
      <c r="C1222" s="8" t="s">
        <v>23</v>
      </c>
      <c r="D1222" s="9">
        <v>25.92</v>
      </c>
      <c r="E1222" s="9">
        <v>49.27</v>
      </c>
      <c r="F1222" s="9">
        <v>30.83</v>
      </c>
      <c r="G1222" s="9"/>
    </row>
    <row r="1223" spans="1:7" ht="15.75" thickBot="1" x14ac:dyDescent="0.3">
      <c r="A1223" s="6"/>
      <c r="B1223" s="6"/>
      <c r="C1223" s="6"/>
      <c r="D1223" s="6"/>
      <c r="E1223" s="6"/>
      <c r="F1223" s="6"/>
      <c r="G1223" s="6"/>
    </row>
    <row r="1224" spans="1:7" ht="25.5" thickBot="1" x14ac:dyDescent="0.3">
      <c r="A1224" s="7" t="s">
        <v>23156</v>
      </c>
      <c r="B1224" s="7" t="s">
        <v>23157</v>
      </c>
      <c r="C1224" s="8" t="s">
        <v>23</v>
      </c>
      <c r="D1224" s="9">
        <v>47.85</v>
      </c>
      <c r="E1224" s="9">
        <v>26.69</v>
      </c>
      <c r="F1224" s="9">
        <v>53.42</v>
      </c>
      <c r="G1224" s="9"/>
    </row>
    <row r="1225" spans="1:7" ht="15.75" thickBot="1" x14ac:dyDescent="0.3">
      <c r="A1225" s="6"/>
      <c r="B1225" s="6"/>
      <c r="C1225" s="6"/>
      <c r="D1225" s="6"/>
      <c r="E1225" s="6"/>
      <c r="F1225" s="6"/>
      <c r="G1225" s="6"/>
    </row>
    <row r="1226" spans="1:7" ht="15.75" thickBot="1" x14ac:dyDescent="0.3">
      <c r="A1226" s="7" t="s">
        <v>23158</v>
      </c>
      <c r="B1226" s="7" t="s">
        <v>23159</v>
      </c>
      <c r="C1226" s="8" t="s">
        <v>23</v>
      </c>
      <c r="D1226" s="9">
        <v>34.950000000000003</v>
      </c>
      <c r="E1226" s="9">
        <v>36.54</v>
      </c>
      <c r="F1226" s="9">
        <v>43.55</v>
      </c>
      <c r="G1226" s="9"/>
    </row>
    <row r="1227" spans="1:7" ht="15.75" thickBot="1" x14ac:dyDescent="0.3">
      <c r="A1227" s="6"/>
      <c r="B1227" s="6"/>
      <c r="C1227" s="6"/>
      <c r="D1227" s="6"/>
      <c r="E1227" s="6"/>
      <c r="F1227" s="6"/>
      <c r="G1227" s="6"/>
    </row>
    <row r="1228" spans="1:7" ht="15.75" thickBot="1" x14ac:dyDescent="0.3">
      <c r="A1228" s="7" t="s">
        <v>23160</v>
      </c>
      <c r="B1228" s="7" t="s">
        <v>23161</v>
      </c>
      <c r="C1228" s="8" t="s">
        <v>23</v>
      </c>
      <c r="D1228" s="9">
        <v>37.9</v>
      </c>
      <c r="E1228" s="9">
        <v>33.69</v>
      </c>
      <c r="F1228" s="9">
        <v>46.39</v>
      </c>
      <c r="G1228" s="9"/>
    </row>
    <row r="1229" spans="1:7" ht="15.75" thickBot="1" x14ac:dyDescent="0.3">
      <c r="A1229" s="6"/>
      <c r="B1229" s="6"/>
      <c r="C1229" s="6"/>
      <c r="D1229" s="6"/>
      <c r="E1229" s="6"/>
      <c r="F1229" s="6"/>
      <c r="G1229" s="6"/>
    </row>
    <row r="1230" spans="1:7" ht="15.75" thickBot="1" x14ac:dyDescent="0.3">
      <c r="A1230" s="7" t="s">
        <v>23162</v>
      </c>
      <c r="B1230" s="7" t="s">
        <v>23163</v>
      </c>
      <c r="C1230" s="8" t="s">
        <v>23</v>
      </c>
      <c r="D1230" s="9">
        <v>267.27999999999997</v>
      </c>
      <c r="E1230" s="9">
        <v>4.78</v>
      </c>
      <c r="F1230" s="9">
        <v>75.319999999999993</v>
      </c>
      <c r="G1230" s="9"/>
    </row>
    <row r="1231" spans="1:7" ht="15.75" thickBot="1" x14ac:dyDescent="0.3">
      <c r="A1231" s="6"/>
      <c r="B1231" s="6"/>
      <c r="C1231" s="6"/>
      <c r="D1231" s="6"/>
      <c r="E1231" s="6"/>
      <c r="F1231" s="6"/>
      <c r="G1231" s="6"/>
    </row>
    <row r="1232" spans="1:7" ht="15.75" thickBot="1" x14ac:dyDescent="0.3">
      <c r="A1232" s="7" t="s">
        <v>23164</v>
      </c>
      <c r="B1232" s="7" t="s">
        <v>23165</v>
      </c>
      <c r="C1232" s="8" t="s">
        <v>23</v>
      </c>
      <c r="D1232" s="9">
        <v>48.72</v>
      </c>
      <c r="E1232" s="9">
        <v>26.21</v>
      </c>
      <c r="F1232" s="9">
        <v>53.88</v>
      </c>
      <c r="G1232" s="9"/>
    </row>
    <row r="1233" spans="1:7" ht="15.75" thickBot="1" x14ac:dyDescent="0.3">
      <c r="A1233" s="6"/>
      <c r="B1233" s="6"/>
      <c r="C1233" s="6"/>
      <c r="D1233" s="6"/>
      <c r="E1233" s="6"/>
      <c r="F1233" s="6"/>
      <c r="G1233" s="6"/>
    </row>
    <row r="1234" spans="1:7" ht="15.75" thickBot="1" x14ac:dyDescent="0.3">
      <c r="A1234" s="7" t="s">
        <v>23166</v>
      </c>
      <c r="B1234" s="7" t="s">
        <v>23167</v>
      </c>
      <c r="C1234" s="8" t="s">
        <v>23</v>
      </c>
      <c r="D1234" s="9">
        <v>65.73</v>
      </c>
      <c r="E1234" s="9">
        <v>19.43</v>
      </c>
      <c r="F1234" s="9">
        <v>60.66</v>
      </c>
      <c r="G1234" s="9"/>
    </row>
    <row r="1235" spans="1:7" ht="15.75" thickBot="1" x14ac:dyDescent="0.3">
      <c r="A1235" s="6"/>
      <c r="B1235" s="6"/>
      <c r="C1235" s="6"/>
      <c r="D1235" s="6"/>
      <c r="E1235" s="6"/>
      <c r="F1235" s="6"/>
      <c r="G1235" s="6"/>
    </row>
    <row r="1236" spans="1:7" ht="15.75" thickBot="1" x14ac:dyDescent="0.3">
      <c r="A1236" s="7" t="s">
        <v>23168</v>
      </c>
      <c r="B1236" s="7" t="s">
        <v>23169</v>
      </c>
      <c r="C1236" s="8" t="s">
        <v>23</v>
      </c>
      <c r="D1236" s="9">
        <v>27.1</v>
      </c>
      <c r="E1236" s="9">
        <v>47.12</v>
      </c>
      <c r="F1236" s="9">
        <v>32.99</v>
      </c>
      <c r="G1236" s="9"/>
    </row>
    <row r="1237" spans="1:7" ht="15.75" thickBot="1" x14ac:dyDescent="0.3">
      <c r="A1237" s="6"/>
      <c r="B1237" s="6"/>
      <c r="C1237" s="6"/>
      <c r="D1237" s="6"/>
      <c r="E1237" s="6"/>
      <c r="F1237" s="6"/>
      <c r="G1237" s="6"/>
    </row>
    <row r="1238" spans="1:7" ht="15.75" thickBot="1" x14ac:dyDescent="0.3">
      <c r="A1238" s="7" t="s">
        <v>23170</v>
      </c>
      <c r="B1238" s="7" t="s">
        <v>23171</v>
      </c>
      <c r="C1238" s="8"/>
      <c r="D1238" s="9"/>
      <c r="E1238" s="9"/>
      <c r="F1238" s="9"/>
      <c r="G1238" s="9"/>
    </row>
    <row r="1239" spans="1:7" ht="15.75" thickBot="1" x14ac:dyDescent="0.3">
      <c r="A1239" s="6"/>
      <c r="B1239" s="6"/>
      <c r="C1239" s="6"/>
      <c r="D1239" s="6"/>
      <c r="E1239" s="6"/>
      <c r="F1239" s="6"/>
      <c r="G1239" s="6"/>
    </row>
    <row r="1240" spans="1:7" ht="15.75" thickBot="1" x14ac:dyDescent="0.3">
      <c r="A1240" s="7" t="s">
        <v>23172</v>
      </c>
      <c r="B1240" s="7" t="s">
        <v>23173</v>
      </c>
      <c r="C1240" s="8"/>
      <c r="D1240" s="9"/>
      <c r="E1240" s="9"/>
      <c r="F1240" s="9"/>
      <c r="G1240" s="9"/>
    </row>
    <row r="1241" spans="1:7" ht="15.75" thickBot="1" x14ac:dyDescent="0.3">
      <c r="A1241" s="6"/>
      <c r="B1241" s="6"/>
      <c r="C1241" s="6"/>
      <c r="D1241" s="6"/>
      <c r="E1241" s="6"/>
      <c r="F1241" s="6"/>
      <c r="G1241" s="6"/>
    </row>
    <row r="1242" spans="1:7" ht="15.75" thickBot="1" x14ac:dyDescent="0.3">
      <c r="A1242" s="7" t="s">
        <v>23174</v>
      </c>
      <c r="B1242" s="7" t="s">
        <v>23175</v>
      </c>
      <c r="C1242" s="8" t="s">
        <v>114</v>
      </c>
      <c r="D1242" s="9">
        <v>5.57</v>
      </c>
      <c r="E1242" s="9">
        <v>76.3</v>
      </c>
      <c r="F1242" s="9">
        <v>3.77</v>
      </c>
      <c r="G1242" s="9"/>
    </row>
    <row r="1243" spans="1:7" ht="15.75" thickBot="1" x14ac:dyDescent="0.3">
      <c r="A1243" s="6"/>
      <c r="B1243" s="6"/>
      <c r="C1243" s="6"/>
      <c r="D1243" s="6"/>
      <c r="E1243" s="6"/>
      <c r="F1243" s="6"/>
      <c r="G1243" s="6"/>
    </row>
    <row r="1244" spans="1:7" ht="15.75" thickBot="1" x14ac:dyDescent="0.3">
      <c r="A1244" s="7" t="s">
        <v>23176</v>
      </c>
      <c r="B1244" s="7" t="s">
        <v>23177</v>
      </c>
      <c r="C1244" s="8" t="s">
        <v>114</v>
      </c>
      <c r="D1244" s="9">
        <v>5.56</v>
      </c>
      <c r="E1244" s="9">
        <v>76.44</v>
      </c>
      <c r="F1244" s="9">
        <v>3.6</v>
      </c>
      <c r="G1244" s="9"/>
    </row>
    <row r="1245" spans="1:7" ht="15.75" thickBot="1" x14ac:dyDescent="0.3">
      <c r="A1245" s="6"/>
      <c r="B1245" s="6"/>
      <c r="C1245" s="6"/>
      <c r="D1245" s="6"/>
      <c r="E1245" s="6"/>
      <c r="F1245" s="6"/>
      <c r="G1245" s="6"/>
    </row>
    <row r="1246" spans="1:7" ht="15.75" thickBot="1" x14ac:dyDescent="0.3">
      <c r="A1246" s="7" t="s">
        <v>23178</v>
      </c>
      <c r="B1246" s="7" t="s">
        <v>23179</v>
      </c>
      <c r="C1246" s="8" t="s">
        <v>114</v>
      </c>
      <c r="D1246" s="9">
        <v>5.64</v>
      </c>
      <c r="E1246" s="9">
        <v>75.349999999999994</v>
      </c>
      <c r="F1246" s="9">
        <v>4.79</v>
      </c>
      <c r="G1246" s="9"/>
    </row>
    <row r="1247" spans="1:7" ht="15.75" thickBot="1" x14ac:dyDescent="0.3">
      <c r="A1247" s="6"/>
      <c r="B1247" s="6"/>
      <c r="C1247" s="6"/>
      <c r="D1247" s="6"/>
      <c r="E1247" s="6"/>
      <c r="F1247" s="6"/>
      <c r="G1247" s="6"/>
    </row>
    <row r="1248" spans="1:7" ht="15.75" thickBot="1" x14ac:dyDescent="0.3">
      <c r="A1248" s="7" t="s">
        <v>23180</v>
      </c>
      <c r="B1248" s="7" t="s">
        <v>23181</v>
      </c>
      <c r="C1248" s="8" t="s">
        <v>114</v>
      </c>
      <c r="D1248" s="9">
        <v>5.7</v>
      </c>
      <c r="E1248" s="9">
        <v>74.56</v>
      </c>
      <c r="F1248" s="9">
        <v>5.44</v>
      </c>
      <c r="G1248" s="9"/>
    </row>
    <row r="1249" spans="1:7" ht="15.75" thickBot="1" x14ac:dyDescent="0.3">
      <c r="A1249" s="6"/>
      <c r="B1249" s="6"/>
      <c r="C1249" s="6"/>
      <c r="D1249" s="6"/>
      <c r="E1249" s="6"/>
      <c r="F1249" s="6"/>
      <c r="G1249" s="6"/>
    </row>
    <row r="1250" spans="1:7" ht="15.75" thickBot="1" x14ac:dyDescent="0.3">
      <c r="A1250" s="7" t="s">
        <v>23182</v>
      </c>
      <c r="B1250" s="7" t="s">
        <v>23183</v>
      </c>
      <c r="C1250" s="8" t="s">
        <v>114</v>
      </c>
      <c r="D1250" s="9">
        <v>5.73</v>
      </c>
      <c r="E1250" s="9">
        <v>74.17</v>
      </c>
      <c r="F1250" s="9">
        <v>5.93</v>
      </c>
      <c r="G1250" s="9"/>
    </row>
    <row r="1251" spans="1:7" ht="15.75" thickBot="1" x14ac:dyDescent="0.3">
      <c r="A1251" s="6"/>
      <c r="B1251" s="6"/>
      <c r="C1251" s="6"/>
      <c r="D1251" s="6"/>
      <c r="E1251" s="6"/>
      <c r="F1251" s="6"/>
      <c r="G1251" s="6"/>
    </row>
    <row r="1252" spans="1:7" ht="15.75" thickBot="1" x14ac:dyDescent="0.3">
      <c r="A1252" s="7" t="s">
        <v>23184</v>
      </c>
      <c r="B1252" s="7" t="s">
        <v>23185</v>
      </c>
      <c r="C1252" s="8" t="s">
        <v>114</v>
      </c>
      <c r="D1252" s="9">
        <v>5.86</v>
      </c>
      <c r="E1252" s="9">
        <v>72.53</v>
      </c>
      <c r="F1252" s="9">
        <v>7.68</v>
      </c>
      <c r="G1252" s="9"/>
    </row>
    <row r="1253" spans="1:7" ht="15.75" thickBot="1" x14ac:dyDescent="0.3">
      <c r="A1253" s="6"/>
      <c r="B1253" s="6"/>
      <c r="C1253" s="6"/>
      <c r="D1253" s="6"/>
      <c r="E1253" s="6"/>
      <c r="F1253" s="6"/>
      <c r="G1253" s="6"/>
    </row>
    <row r="1254" spans="1:7" ht="15.75" thickBot="1" x14ac:dyDescent="0.3">
      <c r="A1254" s="7" t="s">
        <v>23186</v>
      </c>
      <c r="B1254" s="7" t="s">
        <v>23187</v>
      </c>
      <c r="C1254" s="8" t="s">
        <v>114</v>
      </c>
      <c r="D1254" s="9">
        <v>6.05</v>
      </c>
      <c r="E1254" s="9">
        <v>70.25</v>
      </c>
      <c r="F1254" s="9">
        <v>9.92</v>
      </c>
      <c r="G1254" s="9"/>
    </row>
    <row r="1255" spans="1:7" ht="15.75" thickBot="1" x14ac:dyDescent="0.3">
      <c r="A1255" s="6"/>
      <c r="B1255" s="6"/>
      <c r="C1255" s="6"/>
      <c r="D1255" s="6"/>
      <c r="E1255" s="6"/>
      <c r="F1255" s="6"/>
      <c r="G1255" s="6"/>
    </row>
    <row r="1256" spans="1:7" ht="15.75" thickBot="1" x14ac:dyDescent="0.3">
      <c r="A1256" s="7" t="s">
        <v>23188</v>
      </c>
      <c r="B1256" s="7" t="s">
        <v>23189</v>
      </c>
      <c r="C1256" s="8" t="s">
        <v>114</v>
      </c>
      <c r="D1256" s="9">
        <v>6.19</v>
      </c>
      <c r="E1256" s="9">
        <v>68.66</v>
      </c>
      <c r="F1256" s="9">
        <v>11.47</v>
      </c>
      <c r="G1256" s="9"/>
    </row>
    <row r="1257" spans="1:7" ht="15.75" thickBot="1" x14ac:dyDescent="0.3">
      <c r="A1257" s="6"/>
      <c r="B1257" s="6"/>
      <c r="C1257" s="6"/>
      <c r="D1257" s="6"/>
      <c r="E1257" s="6"/>
      <c r="F1257" s="6"/>
      <c r="G1257" s="6"/>
    </row>
    <row r="1258" spans="1:7" ht="15.75" thickBot="1" x14ac:dyDescent="0.3">
      <c r="A1258" s="7" t="s">
        <v>23190</v>
      </c>
      <c r="B1258" s="7" t="s">
        <v>23191</v>
      </c>
      <c r="C1258" s="8" t="s">
        <v>114</v>
      </c>
      <c r="D1258" s="9">
        <v>6.39</v>
      </c>
      <c r="E1258" s="9">
        <v>66.510000000000005</v>
      </c>
      <c r="F1258" s="9">
        <v>13.62</v>
      </c>
      <c r="G1258" s="9"/>
    </row>
    <row r="1259" spans="1:7" ht="15.75" thickBot="1" x14ac:dyDescent="0.3">
      <c r="A1259" s="6"/>
      <c r="B1259" s="6"/>
      <c r="C1259" s="6"/>
      <c r="D1259" s="6"/>
      <c r="E1259" s="6"/>
      <c r="F1259" s="6"/>
      <c r="G1259" s="6"/>
    </row>
    <row r="1260" spans="1:7" ht="15.75" thickBot="1" x14ac:dyDescent="0.3">
      <c r="A1260" s="7" t="s">
        <v>23192</v>
      </c>
      <c r="B1260" s="7" t="s">
        <v>23193</v>
      </c>
      <c r="C1260" s="8" t="s">
        <v>114</v>
      </c>
      <c r="D1260" s="9">
        <v>5.63</v>
      </c>
      <c r="E1260" s="9">
        <v>75.489999999999995</v>
      </c>
      <c r="F1260" s="9">
        <v>4.62</v>
      </c>
      <c r="G1260" s="9"/>
    </row>
    <row r="1261" spans="1:7" ht="15.75" thickBot="1" x14ac:dyDescent="0.3">
      <c r="A1261" s="6"/>
      <c r="B1261" s="6"/>
      <c r="C1261" s="6"/>
      <c r="D1261" s="6"/>
      <c r="E1261" s="6"/>
      <c r="F1261" s="6"/>
      <c r="G1261" s="6"/>
    </row>
    <row r="1262" spans="1:7" ht="15.75" thickBot="1" x14ac:dyDescent="0.3">
      <c r="A1262" s="7" t="s">
        <v>23194</v>
      </c>
      <c r="B1262" s="7" t="s">
        <v>23195</v>
      </c>
      <c r="C1262" s="8" t="s">
        <v>114</v>
      </c>
      <c r="D1262" s="9">
        <v>5.7</v>
      </c>
      <c r="E1262" s="9">
        <v>74.56</v>
      </c>
      <c r="F1262" s="9">
        <v>5.44</v>
      </c>
      <c r="G1262" s="9"/>
    </row>
    <row r="1263" spans="1:7" ht="15.75" thickBot="1" x14ac:dyDescent="0.3">
      <c r="A1263" s="6"/>
      <c r="B1263" s="6"/>
      <c r="C1263" s="6"/>
      <c r="D1263" s="6"/>
      <c r="E1263" s="6"/>
      <c r="F1263" s="6"/>
      <c r="G1263" s="6"/>
    </row>
    <row r="1264" spans="1:7" ht="15.75" thickBot="1" x14ac:dyDescent="0.3">
      <c r="A1264" s="7" t="s">
        <v>23196</v>
      </c>
      <c r="B1264" s="7" t="s">
        <v>23197</v>
      </c>
      <c r="C1264" s="8" t="s">
        <v>114</v>
      </c>
      <c r="D1264" s="9">
        <v>5.8</v>
      </c>
      <c r="E1264" s="9">
        <v>73.28</v>
      </c>
      <c r="F1264" s="9">
        <v>6.72</v>
      </c>
      <c r="G1264" s="9"/>
    </row>
    <row r="1265" spans="1:7" ht="15.75" thickBot="1" x14ac:dyDescent="0.3">
      <c r="A1265" s="6"/>
      <c r="B1265" s="6"/>
      <c r="C1265" s="6"/>
      <c r="D1265" s="6"/>
      <c r="E1265" s="6"/>
      <c r="F1265" s="6"/>
      <c r="G1265" s="6"/>
    </row>
    <row r="1266" spans="1:7" ht="15.75" thickBot="1" x14ac:dyDescent="0.3">
      <c r="A1266" s="7" t="s">
        <v>23198</v>
      </c>
      <c r="B1266" s="7" t="s">
        <v>23199</v>
      </c>
      <c r="C1266" s="8" t="s">
        <v>114</v>
      </c>
      <c r="D1266" s="9">
        <v>5.9</v>
      </c>
      <c r="E1266" s="9">
        <v>72.03</v>
      </c>
      <c r="F1266" s="9">
        <v>7.97</v>
      </c>
      <c r="G1266" s="9"/>
    </row>
    <row r="1267" spans="1:7" ht="15.75" thickBot="1" x14ac:dyDescent="0.3">
      <c r="A1267" s="6"/>
      <c r="B1267" s="6"/>
      <c r="C1267" s="6"/>
      <c r="D1267" s="6"/>
      <c r="E1267" s="6"/>
      <c r="F1267" s="6"/>
      <c r="G1267" s="6"/>
    </row>
    <row r="1268" spans="1:7" ht="15.75" thickBot="1" x14ac:dyDescent="0.3">
      <c r="A1268" s="7" t="s">
        <v>23200</v>
      </c>
      <c r="B1268" s="7" t="s">
        <v>23201</v>
      </c>
      <c r="C1268" s="8"/>
      <c r="D1268" s="9"/>
      <c r="E1268" s="9"/>
      <c r="F1268" s="9"/>
      <c r="G1268" s="9"/>
    </row>
    <row r="1269" spans="1:7" ht="15.75" thickBot="1" x14ac:dyDescent="0.3">
      <c r="A1269" s="6"/>
      <c r="B1269" s="6"/>
      <c r="C1269" s="6"/>
      <c r="D1269" s="6"/>
      <c r="E1269" s="6"/>
      <c r="F1269" s="6"/>
      <c r="G1269" s="6"/>
    </row>
    <row r="1270" spans="1:7" ht="15.75" thickBot="1" x14ac:dyDescent="0.3">
      <c r="A1270" s="7" t="s">
        <v>23202</v>
      </c>
      <c r="B1270" s="7" t="s">
        <v>23203</v>
      </c>
      <c r="C1270" s="8" t="s">
        <v>114</v>
      </c>
      <c r="D1270" s="9">
        <v>6.78</v>
      </c>
      <c r="E1270" s="9">
        <v>62.68</v>
      </c>
      <c r="F1270" s="9">
        <v>17.399999999999999</v>
      </c>
      <c r="G1270" s="9"/>
    </row>
    <row r="1271" spans="1:7" ht="15.75" thickBot="1" x14ac:dyDescent="0.3">
      <c r="A1271" s="6"/>
      <c r="B1271" s="6"/>
      <c r="C1271" s="6"/>
      <c r="D1271" s="6"/>
      <c r="E1271" s="6"/>
      <c r="F1271" s="6"/>
      <c r="G1271" s="6"/>
    </row>
    <row r="1272" spans="1:7" ht="15.75" thickBot="1" x14ac:dyDescent="0.3">
      <c r="A1272" s="7" t="s">
        <v>23204</v>
      </c>
      <c r="B1272" s="7" t="s">
        <v>23205</v>
      </c>
      <c r="C1272" s="8" t="s">
        <v>114</v>
      </c>
      <c r="D1272" s="9">
        <v>7.46</v>
      </c>
      <c r="E1272" s="9">
        <v>56.97</v>
      </c>
      <c r="F1272" s="9">
        <v>23.06</v>
      </c>
      <c r="G1272" s="9"/>
    </row>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00"/>
  </sheetPr>
  <dimension ref="A1:G452"/>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21611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21612</v>
      </c>
      <c r="B12" s="7" t="s">
        <v>21613</v>
      </c>
      <c r="C12" s="8"/>
      <c r="D12" s="9"/>
      <c r="E12" s="9"/>
      <c r="F12" s="9"/>
      <c r="G12" s="9"/>
    </row>
    <row r="13" spans="1:7" ht="15.75" thickBot="1" x14ac:dyDescent="0.3">
      <c r="A13" s="6"/>
      <c r="B13" s="6"/>
      <c r="C13" s="6"/>
      <c r="D13" s="6"/>
      <c r="E13" s="6"/>
      <c r="F13" s="6"/>
      <c r="G13" s="6"/>
    </row>
    <row r="14" spans="1:7" ht="15.75" thickBot="1" x14ac:dyDescent="0.3">
      <c r="A14" s="7" t="s">
        <v>21614</v>
      </c>
      <c r="B14" s="7" t="s">
        <v>21615</v>
      </c>
      <c r="C14" s="8"/>
      <c r="D14" s="9"/>
      <c r="E14" s="9"/>
      <c r="F14" s="9"/>
      <c r="G14" s="9"/>
    </row>
    <row r="15" spans="1:7" ht="15.75" thickBot="1" x14ac:dyDescent="0.3">
      <c r="A15" s="6"/>
      <c r="B15" s="6"/>
      <c r="C15" s="6"/>
      <c r="D15" s="6"/>
      <c r="E15" s="6"/>
      <c r="F15" s="6"/>
      <c r="G15" s="6"/>
    </row>
    <row r="16" spans="1:7" ht="15.75" thickBot="1" x14ac:dyDescent="0.3">
      <c r="A16" s="7" t="s">
        <v>21616</v>
      </c>
      <c r="B16" s="7" t="s">
        <v>21617</v>
      </c>
      <c r="C16" s="8"/>
      <c r="D16" s="9"/>
      <c r="E16" s="9"/>
      <c r="F16" s="9"/>
      <c r="G16" s="9"/>
    </row>
    <row r="17" spans="1:7" ht="15.75" thickBot="1" x14ac:dyDescent="0.3">
      <c r="A17" s="6"/>
      <c r="B17" s="6"/>
      <c r="C17" s="6"/>
      <c r="D17" s="6"/>
      <c r="E17" s="6"/>
      <c r="F17" s="6"/>
      <c r="G17" s="6"/>
    </row>
    <row r="18" spans="1:7" ht="15.75" thickBot="1" x14ac:dyDescent="0.3">
      <c r="A18" s="7" t="s">
        <v>21618</v>
      </c>
      <c r="B18" s="7" t="s">
        <v>21619</v>
      </c>
      <c r="C18" s="8" t="s">
        <v>23</v>
      </c>
      <c r="D18" s="9">
        <v>485.84</v>
      </c>
      <c r="E18" s="9">
        <v>8.76</v>
      </c>
      <c r="F18" s="9">
        <v>71.33</v>
      </c>
      <c r="G18" s="9"/>
    </row>
    <row r="19" spans="1:7" ht="15.75" thickBot="1" x14ac:dyDescent="0.3">
      <c r="A19" s="6"/>
      <c r="B19" s="6"/>
      <c r="C19" s="6"/>
      <c r="D19" s="6"/>
      <c r="E19" s="6"/>
      <c r="F19" s="6"/>
      <c r="G19" s="6"/>
    </row>
    <row r="20" spans="1:7" ht="15.75" thickBot="1" x14ac:dyDescent="0.3">
      <c r="A20" s="7" t="s">
        <v>21620</v>
      </c>
      <c r="B20" s="7" t="s">
        <v>21621</v>
      </c>
      <c r="C20" s="8" t="s">
        <v>23</v>
      </c>
      <c r="D20" s="9">
        <v>569.54</v>
      </c>
      <c r="E20" s="9">
        <v>14.95</v>
      </c>
      <c r="F20" s="9">
        <v>65.150000000000006</v>
      </c>
      <c r="G20" s="9"/>
    </row>
    <row r="21" spans="1:7" ht="15.75" thickBot="1" x14ac:dyDescent="0.3">
      <c r="A21" s="6"/>
      <c r="B21" s="6"/>
      <c r="C21" s="6"/>
      <c r="D21" s="6"/>
      <c r="E21" s="6"/>
      <c r="F21" s="6"/>
      <c r="G21" s="6"/>
    </row>
    <row r="22" spans="1:7" ht="15.75" thickBot="1" x14ac:dyDescent="0.3">
      <c r="A22" s="7" t="s">
        <v>21622</v>
      </c>
      <c r="B22" s="7" t="s">
        <v>21623</v>
      </c>
      <c r="C22" s="8" t="s">
        <v>23</v>
      </c>
      <c r="D22" s="9">
        <v>511.3</v>
      </c>
      <c r="E22" s="9">
        <v>8.33</v>
      </c>
      <c r="F22" s="9">
        <v>71.77</v>
      </c>
      <c r="G22" s="9"/>
    </row>
    <row r="23" spans="1:7" ht="15.75" thickBot="1" x14ac:dyDescent="0.3">
      <c r="A23" s="6"/>
      <c r="B23" s="6"/>
      <c r="C23" s="6"/>
      <c r="D23" s="6"/>
      <c r="E23" s="6"/>
      <c r="F23" s="6"/>
      <c r="G23" s="6"/>
    </row>
    <row r="24" spans="1:7" ht="15.75" thickBot="1" x14ac:dyDescent="0.3">
      <c r="A24" s="7" t="s">
        <v>21624</v>
      </c>
      <c r="B24" s="7" t="s">
        <v>21625</v>
      </c>
      <c r="C24" s="8" t="s">
        <v>23</v>
      </c>
      <c r="D24" s="9">
        <v>595</v>
      </c>
      <c r="E24" s="9">
        <v>14.31</v>
      </c>
      <c r="F24" s="9">
        <v>65.790000000000006</v>
      </c>
      <c r="G24" s="9"/>
    </row>
    <row r="25" spans="1:7" ht="15.75" thickBot="1" x14ac:dyDescent="0.3">
      <c r="A25" s="6"/>
      <c r="B25" s="6"/>
      <c r="C25" s="6"/>
      <c r="D25" s="6"/>
      <c r="E25" s="6"/>
      <c r="F25" s="6"/>
      <c r="G25" s="6"/>
    </row>
    <row r="26" spans="1:7" ht="15.75" thickBot="1" x14ac:dyDescent="0.3">
      <c r="A26" s="7" t="s">
        <v>21626</v>
      </c>
      <c r="B26" s="7" t="s">
        <v>21627</v>
      </c>
      <c r="C26" s="8"/>
      <c r="D26" s="9"/>
      <c r="E26" s="9"/>
      <c r="F26" s="9"/>
      <c r="G26" s="9"/>
    </row>
    <row r="27" spans="1:7" ht="15.75" thickBot="1" x14ac:dyDescent="0.3">
      <c r="A27" s="6"/>
      <c r="B27" s="6"/>
      <c r="C27" s="6"/>
      <c r="D27" s="6"/>
      <c r="E27" s="6"/>
      <c r="F27" s="6"/>
      <c r="G27" s="6"/>
    </row>
    <row r="28" spans="1:7" ht="15.75" thickBot="1" x14ac:dyDescent="0.3">
      <c r="A28" s="7" t="s">
        <v>21628</v>
      </c>
      <c r="B28" s="7" t="s">
        <v>21629</v>
      </c>
      <c r="C28" s="8" t="s">
        <v>23</v>
      </c>
      <c r="D28" s="9">
        <v>12.51</v>
      </c>
      <c r="E28" s="9">
        <v>68.11</v>
      </c>
      <c r="F28" s="9">
        <v>11.99</v>
      </c>
      <c r="G28" s="9"/>
    </row>
    <row r="29" spans="1:7" ht="15.75" thickBot="1" x14ac:dyDescent="0.3">
      <c r="A29" s="6"/>
      <c r="B29" s="6"/>
      <c r="C29" s="6"/>
      <c r="D29" s="6"/>
      <c r="E29" s="6"/>
      <c r="F29" s="6"/>
      <c r="G29" s="6"/>
    </row>
    <row r="30" spans="1:7" ht="15.75" thickBot="1" x14ac:dyDescent="0.3">
      <c r="A30" s="7" t="s">
        <v>21630</v>
      </c>
      <c r="B30" s="7" t="s">
        <v>21631</v>
      </c>
      <c r="C30" s="8" t="s">
        <v>23</v>
      </c>
      <c r="D30" s="9">
        <v>7.18</v>
      </c>
      <c r="E30" s="9">
        <v>59.19</v>
      </c>
      <c r="F30" s="9">
        <v>20.89</v>
      </c>
      <c r="G30" s="9"/>
    </row>
    <row r="31" spans="1:7" ht="15.75" thickBot="1" x14ac:dyDescent="0.3">
      <c r="A31" s="6"/>
      <c r="B31" s="6"/>
      <c r="C31" s="6"/>
      <c r="D31" s="6"/>
      <c r="E31" s="6"/>
      <c r="F31" s="6"/>
      <c r="G31" s="6"/>
    </row>
    <row r="32" spans="1:7" ht="15.75" thickBot="1" x14ac:dyDescent="0.3">
      <c r="A32" s="7" t="s">
        <v>21632</v>
      </c>
      <c r="B32" s="7" t="s">
        <v>21633</v>
      </c>
      <c r="C32" s="8" t="s">
        <v>23</v>
      </c>
      <c r="D32" s="9">
        <v>56.94</v>
      </c>
      <c r="E32" s="9">
        <v>22.43</v>
      </c>
      <c r="F32" s="9">
        <v>57.66</v>
      </c>
      <c r="G32" s="9"/>
    </row>
    <row r="33" spans="1:7" ht="15.75" thickBot="1" x14ac:dyDescent="0.3">
      <c r="A33" s="6"/>
      <c r="B33" s="6"/>
      <c r="C33" s="6"/>
      <c r="D33" s="6"/>
      <c r="E33" s="6"/>
      <c r="F33" s="6"/>
      <c r="G33" s="6"/>
    </row>
    <row r="34" spans="1:7" ht="15.75" thickBot="1" x14ac:dyDescent="0.3">
      <c r="A34" s="7" t="s">
        <v>21634</v>
      </c>
      <c r="B34" s="7" t="s">
        <v>21635</v>
      </c>
      <c r="C34" s="8"/>
      <c r="D34" s="9"/>
      <c r="E34" s="9"/>
      <c r="F34" s="9"/>
      <c r="G34" s="9"/>
    </row>
    <row r="35" spans="1:7" ht="15.75" thickBot="1" x14ac:dyDescent="0.3">
      <c r="A35" s="6"/>
      <c r="B35" s="6"/>
      <c r="C35" s="6"/>
      <c r="D35" s="6"/>
      <c r="E35" s="6"/>
      <c r="F35" s="6"/>
      <c r="G35" s="6"/>
    </row>
    <row r="36" spans="1:7" ht="15.75" thickBot="1" x14ac:dyDescent="0.3">
      <c r="A36" s="7" t="s">
        <v>21636</v>
      </c>
      <c r="B36" s="7" t="s">
        <v>21637</v>
      </c>
      <c r="C36" s="8" t="s">
        <v>23</v>
      </c>
      <c r="D36" s="9">
        <v>351.1</v>
      </c>
      <c r="E36" s="9">
        <v>12.12</v>
      </c>
      <c r="F36" s="9">
        <v>67.97</v>
      </c>
      <c r="G36" s="9"/>
    </row>
    <row r="37" spans="1:7" ht="15.75" thickBot="1" x14ac:dyDescent="0.3">
      <c r="A37" s="6"/>
      <c r="B37" s="6"/>
      <c r="C37" s="6"/>
      <c r="D37" s="6"/>
      <c r="E37" s="6"/>
      <c r="F37" s="6"/>
      <c r="G37" s="6"/>
    </row>
    <row r="38" spans="1:7" ht="15.75" thickBot="1" x14ac:dyDescent="0.3">
      <c r="A38" s="7" t="s">
        <v>21638</v>
      </c>
      <c r="B38" s="7" t="s">
        <v>21639</v>
      </c>
      <c r="C38" s="8" t="s">
        <v>23</v>
      </c>
      <c r="D38" s="9">
        <v>356.24</v>
      </c>
      <c r="E38" s="9">
        <v>11.95</v>
      </c>
      <c r="F38" s="9">
        <v>68.150000000000006</v>
      </c>
      <c r="G38" s="9"/>
    </row>
    <row r="39" spans="1:7" ht="15.75" thickBot="1" x14ac:dyDescent="0.3">
      <c r="A39" s="6"/>
      <c r="B39" s="6"/>
      <c r="C39" s="6"/>
      <c r="D39" s="6"/>
      <c r="E39" s="6"/>
      <c r="F39" s="6"/>
      <c r="G39" s="6"/>
    </row>
    <row r="40" spans="1:7" ht="15.75" thickBot="1" x14ac:dyDescent="0.3">
      <c r="A40" s="7" t="s">
        <v>21640</v>
      </c>
      <c r="B40" s="7" t="s">
        <v>21641</v>
      </c>
      <c r="C40" s="8" t="s">
        <v>23</v>
      </c>
      <c r="D40" s="9">
        <v>544.08000000000004</v>
      </c>
      <c r="E40" s="9">
        <v>15.65</v>
      </c>
      <c r="F40" s="9">
        <v>64.45</v>
      </c>
      <c r="G40" s="9"/>
    </row>
    <row r="41" spans="1:7" ht="15.75" thickBot="1" x14ac:dyDescent="0.3">
      <c r="A41" s="6"/>
      <c r="B41" s="6"/>
      <c r="C41" s="6"/>
      <c r="D41" s="6"/>
      <c r="E41" s="6"/>
      <c r="F41" s="6"/>
      <c r="G41" s="6"/>
    </row>
    <row r="42" spans="1:7" ht="15.75" thickBot="1" x14ac:dyDescent="0.3">
      <c r="A42" s="7" t="s">
        <v>21642</v>
      </c>
      <c r="B42" s="7" t="s">
        <v>21643</v>
      </c>
      <c r="C42" s="8" t="s">
        <v>23</v>
      </c>
      <c r="D42" s="9">
        <v>7.18</v>
      </c>
      <c r="E42" s="9">
        <v>59.19</v>
      </c>
      <c r="F42" s="9">
        <v>20.89</v>
      </c>
      <c r="G42" s="9"/>
    </row>
    <row r="43" spans="1:7" ht="15.75" thickBot="1" x14ac:dyDescent="0.3">
      <c r="A43" s="6"/>
      <c r="B43" s="6"/>
      <c r="C43" s="6"/>
      <c r="D43" s="6"/>
      <c r="E43" s="6"/>
      <c r="F43" s="6"/>
      <c r="G43" s="6"/>
    </row>
    <row r="44" spans="1:7" ht="15.75" thickBot="1" x14ac:dyDescent="0.3">
      <c r="A44" s="7" t="s">
        <v>21644</v>
      </c>
      <c r="B44" s="7" t="s">
        <v>21645</v>
      </c>
      <c r="C44" s="8" t="s">
        <v>23</v>
      </c>
      <c r="D44" s="9">
        <v>381.82</v>
      </c>
      <c r="E44" s="9">
        <v>16.73</v>
      </c>
      <c r="F44" s="9">
        <v>63.37</v>
      </c>
      <c r="G44" s="9"/>
    </row>
    <row r="45" spans="1:7" ht="15.75" thickBot="1" x14ac:dyDescent="0.3">
      <c r="A45" s="6"/>
      <c r="B45" s="6"/>
      <c r="C45" s="6"/>
      <c r="D45" s="6"/>
      <c r="E45" s="6"/>
      <c r="F45" s="6"/>
      <c r="G45" s="6"/>
    </row>
    <row r="46" spans="1:7" ht="15.75" thickBot="1" x14ac:dyDescent="0.3">
      <c r="A46" s="7" t="s">
        <v>21646</v>
      </c>
      <c r="B46" s="7" t="s">
        <v>21647</v>
      </c>
      <c r="C46" s="8" t="s">
        <v>23</v>
      </c>
      <c r="D46" s="9">
        <v>555.78</v>
      </c>
      <c r="E46" s="9">
        <v>15.32</v>
      </c>
      <c r="F46" s="9">
        <v>64.78</v>
      </c>
      <c r="G46" s="9"/>
    </row>
    <row r="47" spans="1:7" ht="15.75" thickBot="1" x14ac:dyDescent="0.3">
      <c r="A47" s="6"/>
      <c r="B47" s="6"/>
      <c r="C47" s="6"/>
      <c r="D47" s="6"/>
      <c r="E47" s="6"/>
      <c r="F47" s="6"/>
      <c r="G47" s="6"/>
    </row>
    <row r="48" spans="1:7" ht="15.75" thickBot="1" x14ac:dyDescent="0.3">
      <c r="A48" s="7" t="s">
        <v>21648</v>
      </c>
      <c r="B48" s="7" t="s">
        <v>21649</v>
      </c>
      <c r="C48" s="8"/>
      <c r="D48" s="9"/>
      <c r="E48" s="9"/>
      <c r="F48" s="9"/>
      <c r="G48" s="9"/>
    </row>
    <row r="49" spans="1:7" ht="15.75" thickBot="1" x14ac:dyDescent="0.3">
      <c r="A49" s="6"/>
      <c r="B49" s="6"/>
      <c r="C49" s="6"/>
      <c r="D49" s="6"/>
      <c r="E49" s="6"/>
      <c r="F49" s="6"/>
      <c r="G49" s="6"/>
    </row>
    <row r="50" spans="1:7" ht="15.75" thickBot="1" x14ac:dyDescent="0.3">
      <c r="A50" s="7" t="s">
        <v>21650</v>
      </c>
      <c r="B50" s="7" t="s">
        <v>21651</v>
      </c>
      <c r="C50" s="8" t="s">
        <v>23</v>
      </c>
      <c r="D50" s="9">
        <v>406.4</v>
      </c>
      <c r="E50" s="9">
        <v>10.47</v>
      </c>
      <c r="F50" s="9">
        <v>69.62</v>
      </c>
      <c r="G50" s="9"/>
    </row>
    <row r="51" spans="1:7" ht="15.75" thickBot="1" x14ac:dyDescent="0.3">
      <c r="A51" s="6"/>
      <c r="B51" s="6"/>
      <c r="C51" s="6"/>
      <c r="D51" s="6"/>
      <c r="E51" s="6"/>
      <c r="F51" s="6"/>
      <c r="G51" s="6"/>
    </row>
    <row r="52" spans="1:7" ht="15.75" thickBot="1" x14ac:dyDescent="0.3">
      <c r="A52" s="7" t="s">
        <v>21652</v>
      </c>
      <c r="B52" s="7" t="s">
        <v>21653</v>
      </c>
      <c r="C52" s="8" t="s">
        <v>23</v>
      </c>
      <c r="D52" s="9">
        <v>478.71</v>
      </c>
      <c r="E52" s="9">
        <v>8.89</v>
      </c>
      <c r="F52" s="9">
        <v>71.2</v>
      </c>
      <c r="G52" s="9"/>
    </row>
    <row r="53" spans="1:7" ht="15.75" thickBot="1" x14ac:dyDescent="0.3">
      <c r="A53" s="6"/>
      <c r="B53" s="6"/>
      <c r="C53" s="6"/>
      <c r="D53" s="6"/>
      <c r="E53" s="6"/>
      <c r="F53" s="6"/>
      <c r="G53" s="6"/>
    </row>
    <row r="54" spans="1:7" ht="15.75" thickBot="1" x14ac:dyDescent="0.3">
      <c r="A54" s="7" t="s">
        <v>21654</v>
      </c>
      <c r="B54" s="7" t="s">
        <v>21655</v>
      </c>
      <c r="C54" s="8"/>
      <c r="D54" s="9"/>
      <c r="E54" s="9"/>
      <c r="F54" s="9"/>
      <c r="G54" s="9"/>
    </row>
    <row r="55" spans="1:7" ht="15.75" thickBot="1" x14ac:dyDescent="0.3">
      <c r="A55" s="6"/>
      <c r="B55" s="6"/>
      <c r="C55" s="6"/>
      <c r="D55" s="6"/>
      <c r="E55" s="6"/>
      <c r="F55" s="6"/>
      <c r="G55" s="6"/>
    </row>
    <row r="56" spans="1:7" ht="15.75" thickBot="1" x14ac:dyDescent="0.3">
      <c r="A56" s="7" t="s">
        <v>21656</v>
      </c>
      <c r="B56" s="7" t="s">
        <v>21657</v>
      </c>
      <c r="C56" s="8"/>
      <c r="D56" s="9"/>
      <c r="E56" s="9"/>
      <c r="F56" s="9"/>
      <c r="G56" s="9"/>
    </row>
    <row r="57" spans="1:7" ht="15.75" thickBot="1" x14ac:dyDescent="0.3">
      <c r="A57" s="6"/>
      <c r="B57" s="6"/>
      <c r="C57" s="6"/>
      <c r="D57" s="6"/>
      <c r="E57" s="6"/>
      <c r="F57" s="6"/>
      <c r="G57" s="6"/>
    </row>
    <row r="58" spans="1:7" ht="15.75" thickBot="1" x14ac:dyDescent="0.3">
      <c r="A58" s="7" t="s">
        <v>21658</v>
      </c>
      <c r="B58" s="7" t="s">
        <v>21659</v>
      </c>
      <c r="C58" s="8" t="s">
        <v>23</v>
      </c>
      <c r="D58" s="9">
        <v>324.17</v>
      </c>
      <c r="E58" s="9">
        <v>26.26</v>
      </c>
      <c r="F58" s="9">
        <v>53.83</v>
      </c>
      <c r="G58" s="9"/>
    </row>
    <row r="59" spans="1:7" ht="15.75" thickBot="1" x14ac:dyDescent="0.3">
      <c r="A59" s="6"/>
      <c r="B59" s="6"/>
      <c r="C59" s="6"/>
      <c r="D59" s="6"/>
      <c r="E59" s="6"/>
      <c r="F59" s="6"/>
      <c r="G59" s="6"/>
    </row>
    <row r="60" spans="1:7" ht="15.75" thickBot="1" x14ac:dyDescent="0.3">
      <c r="A60" s="7" t="s">
        <v>21660</v>
      </c>
      <c r="B60" s="7" t="s">
        <v>21661</v>
      </c>
      <c r="C60" s="8" t="s">
        <v>23</v>
      </c>
      <c r="D60" s="9">
        <v>366.62</v>
      </c>
      <c r="E60" s="9">
        <v>34.83</v>
      </c>
      <c r="F60" s="9">
        <v>45.26</v>
      </c>
      <c r="G60" s="9"/>
    </row>
    <row r="61" spans="1:7" ht="15.75" thickBot="1" x14ac:dyDescent="0.3">
      <c r="A61" s="6"/>
      <c r="B61" s="6"/>
      <c r="C61" s="6"/>
      <c r="D61" s="6"/>
      <c r="E61" s="6"/>
      <c r="F61" s="6"/>
      <c r="G61" s="6"/>
    </row>
    <row r="62" spans="1:7" ht="15.75" thickBot="1" x14ac:dyDescent="0.3">
      <c r="A62" s="7" t="s">
        <v>21662</v>
      </c>
      <c r="B62" s="7" t="s">
        <v>21663</v>
      </c>
      <c r="C62" s="8" t="s">
        <v>23</v>
      </c>
      <c r="D62" s="9">
        <v>319.07</v>
      </c>
      <c r="E62" s="9">
        <v>26.68</v>
      </c>
      <c r="F62" s="9">
        <v>53.41</v>
      </c>
      <c r="G62" s="9"/>
    </row>
    <row r="63" spans="1:7" ht="15.75" thickBot="1" x14ac:dyDescent="0.3">
      <c r="A63" s="6"/>
      <c r="B63" s="6"/>
      <c r="C63" s="6"/>
      <c r="D63" s="6"/>
      <c r="E63" s="6"/>
      <c r="F63" s="6"/>
      <c r="G63" s="6"/>
    </row>
    <row r="64" spans="1:7" ht="15.75" thickBot="1" x14ac:dyDescent="0.3">
      <c r="A64" s="7" t="s">
        <v>21664</v>
      </c>
      <c r="B64" s="7" t="s">
        <v>21665</v>
      </c>
      <c r="C64" s="8" t="s">
        <v>23</v>
      </c>
      <c r="D64" s="9">
        <v>361.53</v>
      </c>
      <c r="E64" s="9">
        <v>35.32</v>
      </c>
      <c r="F64" s="9">
        <v>44.77</v>
      </c>
      <c r="G64" s="9"/>
    </row>
    <row r="65" spans="1:7" ht="15.75" thickBot="1" x14ac:dyDescent="0.3">
      <c r="A65" s="6"/>
      <c r="B65" s="6"/>
      <c r="C65" s="6"/>
      <c r="D65" s="6"/>
      <c r="E65" s="6"/>
      <c r="F65" s="6"/>
      <c r="G65" s="6"/>
    </row>
    <row r="66" spans="1:7" ht="15.75" thickBot="1" x14ac:dyDescent="0.3">
      <c r="A66" s="7" t="s">
        <v>21666</v>
      </c>
      <c r="B66" s="7" t="s">
        <v>21667</v>
      </c>
      <c r="C66" s="8" t="s">
        <v>23</v>
      </c>
      <c r="D66" s="9">
        <v>129</v>
      </c>
      <c r="E66" s="9">
        <v>16.5</v>
      </c>
      <c r="F66" s="9">
        <v>63.59</v>
      </c>
      <c r="G66" s="9"/>
    </row>
    <row r="67" spans="1:7" ht="15.75" thickBot="1" x14ac:dyDescent="0.3">
      <c r="A67" s="6"/>
      <c r="B67" s="6"/>
      <c r="C67" s="6"/>
      <c r="D67" s="6"/>
      <c r="E67" s="6"/>
      <c r="F67" s="6"/>
      <c r="G67" s="6"/>
    </row>
    <row r="68" spans="1:7" ht="15.75" thickBot="1" x14ac:dyDescent="0.3">
      <c r="A68" s="7" t="s">
        <v>21668</v>
      </c>
      <c r="B68" s="7" t="s">
        <v>21669</v>
      </c>
      <c r="C68" s="8"/>
      <c r="D68" s="9"/>
      <c r="E68" s="9"/>
      <c r="F68" s="9"/>
      <c r="G68" s="9"/>
    </row>
    <row r="69" spans="1:7" ht="15.75" thickBot="1" x14ac:dyDescent="0.3">
      <c r="A69" s="6"/>
      <c r="B69" s="6"/>
      <c r="C69" s="6"/>
      <c r="D69" s="6"/>
      <c r="E69" s="6"/>
      <c r="F69" s="6"/>
      <c r="G69" s="6"/>
    </row>
    <row r="70" spans="1:7" ht="15.75" thickBot="1" x14ac:dyDescent="0.3">
      <c r="A70" s="7" t="s">
        <v>21670</v>
      </c>
      <c r="B70" s="7" t="s">
        <v>21671</v>
      </c>
      <c r="C70" s="8" t="s">
        <v>23</v>
      </c>
      <c r="D70" s="9">
        <v>237.74</v>
      </c>
      <c r="E70" s="9">
        <v>35.81</v>
      </c>
      <c r="F70" s="9">
        <v>44.28</v>
      </c>
      <c r="G70" s="9"/>
    </row>
    <row r="71" spans="1:7" ht="15.75" thickBot="1" x14ac:dyDescent="0.3">
      <c r="A71" s="6"/>
      <c r="B71" s="6"/>
      <c r="C71" s="6"/>
      <c r="D71" s="6"/>
      <c r="E71" s="6"/>
      <c r="F71" s="6"/>
      <c r="G71" s="6"/>
    </row>
    <row r="72" spans="1:7" ht="15.75" thickBot="1" x14ac:dyDescent="0.3">
      <c r="A72" s="7" t="s">
        <v>21672</v>
      </c>
      <c r="B72" s="7" t="s">
        <v>21673</v>
      </c>
      <c r="C72" s="8" t="s">
        <v>23</v>
      </c>
      <c r="D72" s="9">
        <v>302.26</v>
      </c>
      <c r="E72" s="9">
        <v>42.25</v>
      </c>
      <c r="F72" s="9">
        <v>37.840000000000003</v>
      </c>
      <c r="G72" s="9"/>
    </row>
    <row r="73" spans="1:7" ht="15.75" thickBot="1" x14ac:dyDescent="0.3">
      <c r="A73" s="6"/>
      <c r="B73" s="6"/>
      <c r="C73" s="6"/>
      <c r="D73" s="6"/>
      <c r="E73" s="6"/>
      <c r="F73" s="6"/>
      <c r="G73" s="6"/>
    </row>
    <row r="74" spans="1:7" ht="15.75" thickBot="1" x14ac:dyDescent="0.3">
      <c r="A74" s="7" t="s">
        <v>21674</v>
      </c>
      <c r="B74" s="7" t="s">
        <v>21675</v>
      </c>
      <c r="C74" s="8"/>
      <c r="D74" s="9"/>
      <c r="E74" s="9"/>
      <c r="F74" s="9"/>
      <c r="G74" s="9"/>
    </row>
    <row r="75" spans="1:7" ht="15.75" thickBot="1" x14ac:dyDescent="0.3">
      <c r="A75" s="6"/>
      <c r="B75" s="6"/>
      <c r="C75" s="6"/>
      <c r="D75" s="6"/>
      <c r="E75" s="6"/>
      <c r="F75" s="6"/>
      <c r="G75" s="6"/>
    </row>
    <row r="76" spans="1:7" ht="15.75" thickBot="1" x14ac:dyDescent="0.3">
      <c r="A76" s="7" t="s">
        <v>21676</v>
      </c>
      <c r="B76" s="7" t="s">
        <v>21677</v>
      </c>
      <c r="C76" s="8" t="s">
        <v>23</v>
      </c>
      <c r="D76" s="9">
        <v>121.4</v>
      </c>
      <c r="E76" s="9">
        <v>35.07</v>
      </c>
      <c r="F76" s="9">
        <v>45.02</v>
      </c>
      <c r="G76" s="9"/>
    </row>
    <row r="77" spans="1:7" ht="15.75" thickBot="1" x14ac:dyDescent="0.3">
      <c r="A77" s="6"/>
      <c r="B77" s="6"/>
      <c r="C77" s="6"/>
      <c r="D77" s="6"/>
      <c r="E77" s="6"/>
      <c r="F77" s="6"/>
      <c r="G77" s="6"/>
    </row>
    <row r="78" spans="1:7" ht="15.75" thickBot="1" x14ac:dyDescent="0.3">
      <c r="A78" s="7" t="s">
        <v>21678</v>
      </c>
      <c r="B78" s="7" t="s">
        <v>21679</v>
      </c>
      <c r="C78" s="8" t="s">
        <v>23</v>
      </c>
      <c r="D78" s="9">
        <v>139.68</v>
      </c>
      <c r="E78" s="9">
        <v>30.48</v>
      </c>
      <c r="F78" s="9">
        <v>49.62</v>
      </c>
      <c r="G78" s="9"/>
    </row>
    <row r="79" spans="1:7" ht="15.75" thickBot="1" x14ac:dyDescent="0.3">
      <c r="A79" s="6"/>
      <c r="B79" s="6"/>
      <c r="C79" s="6"/>
      <c r="D79" s="6"/>
      <c r="E79" s="6"/>
      <c r="F79" s="6"/>
      <c r="G79" s="6"/>
    </row>
    <row r="80" spans="1:7" ht="15.75" thickBot="1" x14ac:dyDescent="0.3">
      <c r="A80" s="7" t="s">
        <v>21680</v>
      </c>
      <c r="B80" s="7" t="s">
        <v>21681</v>
      </c>
      <c r="C80" s="8" t="s">
        <v>23</v>
      </c>
      <c r="D80" s="9">
        <v>33.950000000000003</v>
      </c>
      <c r="E80" s="9">
        <v>62.71</v>
      </c>
      <c r="F80" s="9">
        <v>17.38</v>
      </c>
      <c r="G80" s="9"/>
    </row>
    <row r="81" spans="1:7" ht="15.75" thickBot="1" x14ac:dyDescent="0.3">
      <c r="A81" s="6"/>
      <c r="B81" s="6"/>
      <c r="C81" s="6"/>
      <c r="D81" s="6"/>
      <c r="E81" s="6"/>
      <c r="F81" s="6"/>
      <c r="G81" s="6"/>
    </row>
    <row r="82" spans="1:7" ht="15.75" thickBot="1" x14ac:dyDescent="0.3">
      <c r="A82" s="7" t="s">
        <v>21682</v>
      </c>
      <c r="B82" s="7" t="s">
        <v>21683</v>
      </c>
      <c r="C82" s="8"/>
      <c r="D82" s="9"/>
      <c r="E82" s="9"/>
      <c r="F82" s="9"/>
      <c r="G82" s="9"/>
    </row>
    <row r="83" spans="1:7" ht="15.75" thickBot="1" x14ac:dyDescent="0.3">
      <c r="A83" s="6"/>
      <c r="B83" s="6"/>
      <c r="C83" s="6"/>
      <c r="D83" s="6"/>
      <c r="E83" s="6"/>
      <c r="F83" s="6"/>
      <c r="G83" s="6"/>
    </row>
    <row r="84" spans="1:7" ht="15.75" thickBot="1" x14ac:dyDescent="0.3">
      <c r="A84" s="7" t="s">
        <v>21684</v>
      </c>
      <c r="B84" s="7" t="s">
        <v>21685</v>
      </c>
      <c r="C84" s="8" t="s">
        <v>23</v>
      </c>
      <c r="D84" s="9">
        <v>35.590000000000003</v>
      </c>
      <c r="E84" s="9">
        <v>23.94</v>
      </c>
      <c r="F84" s="9">
        <v>56.14</v>
      </c>
      <c r="G84" s="9"/>
    </row>
    <row r="85" spans="1:7" ht="15.75" thickBot="1" x14ac:dyDescent="0.3">
      <c r="A85" s="6"/>
      <c r="B85" s="6"/>
      <c r="C85" s="6"/>
      <c r="D85" s="6"/>
      <c r="E85" s="6"/>
      <c r="F85" s="6"/>
      <c r="G85" s="6"/>
    </row>
    <row r="86" spans="1:7" ht="15.75" thickBot="1" x14ac:dyDescent="0.3">
      <c r="A86" s="7" t="s">
        <v>21686</v>
      </c>
      <c r="B86" s="7" t="s">
        <v>21687</v>
      </c>
      <c r="C86" s="8" t="s">
        <v>23</v>
      </c>
      <c r="D86" s="9">
        <v>36.53</v>
      </c>
      <c r="E86" s="9">
        <v>23.32</v>
      </c>
      <c r="F86" s="9">
        <v>56.78</v>
      </c>
      <c r="G86" s="9"/>
    </row>
    <row r="87" spans="1:7" ht="15.75" thickBot="1" x14ac:dyDescent="0.3">
      <c r="A87" s="6"/>
      <c r="B87" s="6"/>
      <c r="C87" s="6"/>
      <c r="D87" s="6"/>
      <c r="E87" s="6"/>
      <c r="F87" s="6"/>
      <c r="G87" s="6"/>
    </row>
    <row r="88" spans="1:7" ht="25.5" thickBot="1" x14ac:dyDescent="0.3">
      <c r="A88" s="7" t="s">
        <v>21688</v>
      </c>
      <c r="B88" s="7" t="s">
        <v>21689</v>
      </c>
      <c r="C88" s="8" t="s">
        <v>23</v>
      </c>
      <c r="D88" s="9" t="s">
        <v>21690</v>
      </c>
      <c r="E88" s="9">
        <v>38.4</v>
      </c>
      <c r="F88" s="9">
        <v>41.69</v>
      </c>
      <c r="G88" s="9"/>
    </row>
    <row r="89" spans="1:7" ht="15.75" thickBot="1" x14ac:dyDescent="0.3">
      <c r="A89" s="6"/>
      <c r="B89" s="6"/>
      <c r="C89" s="6"/>
      <c r="D89" s="6"/>
      <c r="E89" s="6"/>
      <c r="F89" s="6"/>
      <c r="G89" s="6"/>
    </row>
    <row r="90" spans="1:7" ht="15.75" thickBot="1" x14ac:dyDescent="0.3">
      <c r="A90" s="7" t="s">
        <v>21691</v>
      </c>
      <c r="B90" s="7" t="s">
        <v>21692</v>
      </c>
      <c r="C90" s="8"/>
      <c r="D90" s="9"/>
      <c r="E90" s="9"/>
      <c r="F90" s="9"/>
      <c r="G90" s="9"/>
    </row>
    <row r="91" spans="1:7" ht="15.75" thickBot="1" x14ac:dyDescent="0.3">
      <c r="A91" s="6"/>
      <c r="B91" s="6"/>
      <c r="C91" s="6"/>
      <c r="D91" s="6"/>
      <c r="E91" s="6"/>
      <c r="F91" s="6"/>
      <c r="G91" s="6"/>
    </row>
    <row r="92" spans="1:7" ht="15.75" thickBot="1" x14ac:dyDescent="0.3">
      <c r="A92" s="7" t="s">
        <v>21693</v>
      </c>
      <c r="B92" s="7" t="s">
        <v>21694</v>
      </c>
      <c r="C92" s="8"/>
      <c r="D92" s="9"/>
      <c r="E92" s="9"/>
      <c r="F92" s="9"/>
      <c r="G92" s="9"/>
    </row>
    <row r="93" spans="1:7" ht="15.75" thickBot="1" x14ac:dyDescent="0.3">
      <c r="A93" s="6"/>
      <c r="B93" s="6"/>
      <c r="C93" s="6"/>
      <c r="D93" s="6"/>
      <c r="E93" s="6"/>
      <c r="F93" s="6"/>
      <c r="G93" s="6"/>
    </row>
    <row r="94" spans="1:7" ht="15.75" thickBot="1" x14ac:dyDescent="0.3">
      <c r="A94" s="7" t="s">
        <v>21695</v>
      </c>
      <c r="B94" s="7" t="s">
        <v>21696</v>
      </c>
      <c r="C94" s="8" t="s">
        <v>23</v>
      </c>
      <c r="D94" s="9">
        <v>70.2</v>
      </c>
      <c r="E94" s="9">
        <v>30.33</v>
      </c>
      <c r="F94" s="9">
        <v>49.77</v>
      </c>
      <c r="G94" s="9"/>
    </row>
    <row r="95" spans="1:7" ht="15.75" thickBot="1" x14ac:dyDescent="0.3">
      <c r="A95" s="6"/>
      <c r="B95" s="6"/>
      <c r="C95" s="6"/>
      <c r="D95" s="6"/>
      <c r="E95" s="6"/>
      <c r="F95" s="6"/>
      <c r="G95" s="6"/>
    </row>
    <row r="96" spans="1:7" ht="15.75" thickBot="1" x14ac:dyDescent="0.3">
      <c r="A96" s="7" t="s">
        <v>21697</v>
      </c>
      <c r="B96" s="7" t="s">
        <v>21698</v>
      </c>
      <c r="C96" s="8" t="s">
        <v>23</v>
      </c>
      <c r="D96" s="9">
        <v>70.75</v>
      </c>
      <c r="E96" s="9">
        <v>30.09</v>
      </c>
      <c r="F96" s="9">
        <v>50.01</v>
      </c>
      <c r="G96" s="9"/>
    </row>
    <row r="97" spans="1:7" ht="15.75" thickBot="1" x14ac:dyDescent="0.3">
      <c r="A97" s="6"/>
      <c r="B97" s="6"/>
      <c r="C97" s="6"/>
      <c r="D97" s="6"/>
      <c r="E97" s="6"/>
      <c r="F97" s="6"/>
      <c r="G97" s="6"/>
    </row>
    <row r="98" spans="1:7" ht="15.75" thickBot="1" x14ac:dyDescent="0.3">
      <c r="A98" s="7" t="s">
        <v>21699</v>
      </c>
      <c r="B98" s="7" t="s">
        <v>21700</v>
      </c>
      <c r="C98" s="8" t="s">
        <v>23</v>
      </c>
      <c r="D98" s="9">
        <v>69.59</v>
      </c>
      <c r="E98" s="9">
        <v>30.59</v>
      </c>
      <c r="F98" s="9">
        <v>49.5</v>
      </c>
      <c r="G98" s="9"/>
    </row>
    <row r="99" spans="1:7" ht="15.75" thickBot="1" x14ac:dyDescent="0.3">
      <c r="A99" s="6"/>
      <c r="B99" s="6"/>
      <c r="C99" s="6"/>
      <c r="D99" s="6"/>
      <c r="E99" s="6"/>
      <c r="F99" s="6"/>
      <c r="G99" s="6"/>
    </row>
    <row r="100" spans="1:7" ht="15.75" thickBot="1" x14ac:dyDescent="0.3">
      <c r="A100" s="7" t="s">
        <v>21701</v>
      </c>
      <c r="B100" s="7" t="s">
        <v>21702</v>
      </c>
      <c r="C100" s="8" t="s">
        <v>23</v>
      </c>
      <c r="D100" s="9">
        <v>17.66</v>
      </c>
      <c r="E100" s="9">
        <v>48.24</v>
      </c>
      <c r="F100" s="9">
        <v>31.82</v>
      </c>
      <c r="G100" s="9"/>
    </row>
    <row r="101" spans="1:7" ht="15.75" thickBot="1" x14ac:dyDescent="0.3">
      <c r="A101" s="6"/>
      <c r="B101" s="6"/>
      <c r="C101" s="6"/>
      <c r="D101" s="6"/>
      <c r="E101" s="6"/>
      <c r="F101" s="6"/>
      <c r="G101" s="6"/>
    </row>
    <row r="102" spans="1:7" ht="15.75" thickBot="1" x14ac:dyDescent="0.3">
      <c r="A102" s="7" t="s">
        <v>21703</v>
      </c>
      <c r="B102" s="7" t="s">
        <v>21704</v>
      </c>
      <c r="C102" s="8" t="s">
        <v>23</v>
      </c>
      <c r="D102" s="9">
        <v>17.66</v>
      </c>
      <c r="E102" s="9">
        <v>48.24</v>
      </c>
      <c r="F102" s="9">
        <v>31.82</v>
      </c>
      <c r="G102" s="9"/>
    </row>
    <row r="103" spans="1:7" ht="15.75" thickBot="1" x14ac:dyDescent="0.3">
      <c r="A103" s="6"/>
      <c r="B103" s="6"/>
      <c r="C103" s="6"/>
      <c r="D103" s="6"/>
      <c r="E103" s="6"/>
      <c r="F103" s="6"/>
      <c r="G103" s="6"/>
    </row>
    <row r="104" spans="1:7" ht="15.75" thickBot="1" x14ac:dyDescent="0.3">
      <c r="A104" s="7" t="s">
        <v>21705</v>
      </c>
      <c r="B104" s="7" t="s">
        <v>21706</v>
      </c>
      <c r="C104" s="8" t="s">
        <v>23</v>
      </c>
      <c r="D104" s="9">
        <v>19.39</v>
      </c>
      <c r="E104" s="9">
        <v>43.94</v>
      </c>
      <c r="F104" s="9">
        <v>36.15</v>
      </c>
      <c r="G104" s="9"/>
    </row>
    <row r="105" spans="1:7" ht="15.75" thickBot="1" x14ac:dyDescent="0.3">
      <c r="A105" s="6"/>
      <c r="B105" s="6"/>
      <c r="C105" s="6"/>
      <c r="D105" s="6"/>
      <c r="E105" s="6"/>
      <c r="F105" s="6"/>
      <c r="G105" s="6"/>
    </row>
    <row r="106" spans="1:7" ht="15.75" thickBot="1" x14ac:dyDescent="0.3">
      <c r="A106" s="7" t="s">
        <v>21707</v>
      </c>
      <c r="B106" s="7" t="s">
        <v>21708</v>
      </c>
      <c r="C106" s="8" t="s">
        <v>23</v>
      </c>
      <c r="D106" s="9">
        <v>12.67</v>
      </c>
      <c r="E106" s="9">
        <v>67.25</v>
      </c>
      <c r="F106" s="9">
        <v>12.87</v>
      </c>
      <c r="G106" s="9"/>
    </row>
    <row r="107" spans="1:7" ht="15.75" thickBot="1" x14ac:dyDescent="0.3">
      <c r="A107" s="6"/>
      <c r="B107" s="6"/>
      <c r="C107" s="6"/>
      <c r="D107" s="6"/>
      <c r="E107" s="6"/>
      <c r="F107" s="6"/>
      <c r="G107" s="6"/>
    </row>
    <row r="108" spans="1:7" ht="15.75" thickBot="1" x14ac:dyDescent="0.3">
      <c r="A108" s="7" t="s">
        <v>21709</v>
      </c>
      <c r="B108" s="7" t="s">
        <v>21710</v>
      </c>
      <c r="C108" s="8" t="s">
        <v>23</v>
      </c>
      <c r="D108" s="9">
        <v>7.18</v>
      </c>
      <c r="E108" s="9">
        <v>59.19</v>
      </c>
      <c r="F108" s="9">
        <v>20.89</v>
      </c>
      <c r="G108" s="9"/>
    </row>
    <row r="109" spans="1:7" ht="15.75" thickBot="1" x14ac:dyDescent="0.3">
      <c r="A109" s="6"/>
      <c r="B109" s="6"/>
      <c r="C109" s="6"/>
      <c r="D109" s="6"/>
      <c r="E109" s="6"/>
      <c r="F109" s="6"/>
      <c r="G109" s="6"/>
    </row>
    <row r="110" spans="1:7" ht="15.75" thickBot="1" x14ac:dyDescent="0.3">
      <c r="A110" s="7" t="s">
        <v>21711</v>
      </c>
      <c r="B110" s="7" t="s">
        <v>21712</v>
      </c>
      <c r="C110" s="8"/>
      <c r="D110" s="9"/>
      <c r="E110" s="9"/>
      <c r="F110" s="9"/>
      <c r="G110" s="9"/>
    </row>
    <row r="111" spans="1:7" ht="15.75" thickBot="1" x14ac:dyDescent="0.3">
      <c r="A111" s="6"/>
      <c r="B111" s="6"/>
      <c r="C111" s="6"/>
      <c r="D111" s="6"/>
      <c r="E111" s="6"/>
      <c r="F111" s="6"/>
      <c r="G111" s="6"/>
    </row>
    <row r="112" spans="1:7" ht="15.75" thickBot="1" x14ac:dyDescent="0.3">
      <c r="A112" s="7" t="s">
        <v>21713</v>
      </c>
      <c r="B112" s="7" t="s">
        <v>21714</v>
      </c>
      <c r="C112" s="8" t="s">
        <v>23</v>
      </c>
      <c r="D112" s="9">
        <v>64.53</v>
      </c>
      <c r="E112" s="9">
        <v>26.39</v>
      </c>
      <c r="F112" s="9">
        <v>53.7</v>
      </c>
      <c r="G112" s="9"/>
    </row>
    <row r="113" spans="1:7" ht="15.75" thickBot="1" x14ac:dyDescent="0.3">
      <c r="A113" s="6"/>
      <c r="B113" s="6"/>
      <c r="C113" s="6"/>
      <c r="D113" s="6"/>
      <c r="E113" s="6"/>
      <c r="F113" s="6"/>
      <c r="G113" s="6"/>
    </row>
    <row r="114" spans="1:7" ht="15.75" thickBot="1" x14ac:dyDescent="0.3">
      <c r="A114" s="7" t="s">
        <v>21715</v>
      </c>
      <c r="B114" s="7" t="s">
        <v>21716</v>
      </c>
      <c r="C114" s="8" t="s">
        <v>23</v>
      </c>
      <c r="D114" s="9">
        <v>84.03</v>
      </c>
      <c r="E114" s="9">
        <v>35.46</v>
      </c>
      <c r="F114" s="9">
        <v>44.63</v>
      </c>
      <c r="G114" s="9"/>
    </row>
    <row r="115" spans="1:7" ht="15.75" thickBot="1" x14ac:dyDescent="0.3">
      <c r="A115" s="6"/>
      <c r="B115" s="6"/>
      <c r="C115" s="6"/>
      <c r="D115" s="6"/>
      <c r="E115" s="6"/>
      <c r="F115" s="6"/>
      <c r="G115" s="6"/>
    </row>
    <row r="116" spans="1:7" ht="15.75" thickBot="1" x14ac:dyDescent="0.3">
      <c r="A116" s="7" t="s">
        <v>21717</v>
      </c>
      <c r="B116" s="7" t="s">
        <v>21718</v>
      </c>
      <c r="C116" s="8" t="s">
        <v>23</v>
      </c>
      <c r="D116" s="9">
        <v>18.850000000000001</v>
      </c>
      <c r="E116" s="9">
        <v>67.75</v>
      </c>
      <c r="F116" s="9">
        <v>12.36</v>
      </c>
      <c r="G116" s="9"/>
    </row>
    <row r="117" spans="1:7" ht="15.75" thickBot="1" x14ac:dyDescent="0.3">
      <c r="A117" s="6"/>
      <c r="B117" s="6"/>
      <c r="C117" s="6"/>
      <c r="D117" s="6"/>
      <c r="E117" s="6"/>
      <c r="F117" s="6"/>
      <c r="G117" s="6"/>
    </row>
    <row r="118" spans="1:7" ht="15.75" thickBot="1" x14ac:dyDescent="0.3">
      <c r="A118" s="7" t="s">
        <v>21719</v>
      </c>
      <c r="B118" s="7" t="s">
        <v>21720</v>
      </c>
      <c r="C118" s="8" t="s">
        <v>23</v>
      </c>
      <c r="D118" s="9">
        <v>15.48</v>
      </c>
      <c r="E118" s="9">
        <v>27.45</v>
      </c>
      <c r="F118" s="9">
        <v>52.65</v>
      </c>
      <c r="G118" s="9"/>
    </row>
    <row r="119" spans="1:7" ht="15.75" thickBot="1" x14ac:dyDescent="0.3">
      <c r="A119" s="6"/>
      <c r="B119" s="6"/>
      <c r="C119" s="6"/>
      <c r="D119" s="6"/>
      <c r="E119" s="6"/>
      <c r="F119" s="6"/>
      <c r="G119" s="6"/>
    </row>
    <row r="120" spans="1:7" ht="15.75" thickBot="1" x14ac:dyDescent="0.3">
      <c r="A120" s="7" t="s">
        <v>21721</v>
      </c>
      <c r="B120" s="7" t="s">
        <v>21722</v>
      </c>
      <c r="C120" s="8" t="s">
        <v>23</v>
      </c>
      <c r="D120" s="9">
        <v>6.77</v>
      </c>
      <c r="E120" s="9">
        <v>62.78</v>
      </c>
      <c r="F120" s="9">
        <v>17.28</v>
      </c>
      <c r="G120" s="9"/>
    </row>
    <row r="121" spans="1:7" ht="15.75" thickBot="1" x14ac:dyDescent="0.3">
      <c r="A121" s="6"/>
      <c r="B121" s="6"/>
      <c r="C121" s="6"/>
      <c r="D121" s="6"/>
      <c r="E121" s="6"/>
      <c r="F121" s="6"/>
      <c r="G121" s="6"/>
    </row>
    <row r="122" spans="1:7" ht="15.75" thickBot="1" x14ac:dyDescent="0.3">
      <c r="A122" s="7" t="s">
        <v>21723</v>
      </c>
      <c r="B122" s="7" t="s">
        <v>21724</v>
      </c>
      <c r="C122" s="8"/>
      <c r="D122" s="9"/>
      <c r="E122" s="9"/>
      <c r="F122" s="9"/>
      <c r="G122" s="9"/>
    </row>
    <row r="123" spans="1:7" ht="15.75" thickBot="1" x14ac:dyDescent="0.3">
      <c r="A123" s="6"/>
      <c r="B123" s="6"/>
      <c r="C123" s="6"/>
      <c r="D123" s="6"/>
      <c r="E123" s="6"/>
      <c r="F123" s="6"/>
      <c r="G123" s="6"/>
    </row>
    <row r="124" spans="1:7" ht="15.75" thickBot="1" x14ac:dyDescent="0.3">
      <c r="A124" s="7" t="s">
        <v>21725</v>
      </c>
      <c r="B124" s="7" t="s">
        <v>21726</v>
      </c>
      <c r="C124" s="8" t="s">
        <v>23</v>
      </c>
      <c r="D124" s="9">
        <v>50.96</v>
      </c>
      <c r="E124" s="9">
        <v>41.78</v>
      </c>
      <c r="F124" s="9">
        <v>38.32</v>
      </c>
      <c r="G124" s="9"/>
    </row>
    <row r="125" spans="1:7" ht="15.75" thickBot="1" x14ac:dyDescent="0.3">
      <c r="A125" s="6"/>
      <c r="B125" s="6"/>
      <c r="C125" s="6"/>
      <c r="D125" s="6"/>
      <c r="E125" s="6"/>
      <c r="F125" s="6"/>
      <c r="G125" s="6"/>
    </row>
    <row r="126" spans="1:7" ht="15.75" thickBot="1" x14ac:dyDescent="0.3">
      <c r="A126" s="7" t="s">
        <v>21727</v>
      </c>
      <c r="B126" s="7" t="s">
        <v>21728</v>
      </c>
      <c r="C126" s="8" t="s">
        <v>23</v>
      </c>
      <c r="D126" s="9">
        <v>58.61</v>
      </c>
      <c r="E126" s="9">
        <v>36.32</v>
      </c>
      <c r="F126" s="9">
        <v>43.76</v>
      </c>
      <c r="G126" s="9"/>
    </row>
    <row r="127" spans="1:7" ht="15.75" thickBot="1" x14ac:dyDescent="0.3">
      <c r="A127" s="6"/>
      <c r="B127" s="6"/>
      <c r="C127" s="6"/>
      <c r="D127" s="6"/>
      <c r="E127" s="6"/>
      <c r="F127" s="6"/>
      <c r="G127" s="6"/>
    </row>
    <row r="128" spans="1:7" ht="15.75" thickBot="1" x14ac:dyDescent="0.3">
      <c r="A128" s="7" t="s">
        <v>21729</v>
      </c>
      <c r="B128" s="7" t="s">
        <v>21730</v>
      </c>
      <c r="C128" s="8" t="s">
        <v>23</v>
      </c>
      <c r="D128" s="9">
        <v>58.61</v>
      </c>
      <c r="E128" s="9">
        <v>36.32</v>
      </c>
      <c r="F128" s="9">
        <v>43.76</v>
      </c>
      <c r="G128" s="9"/>
    </row>
    <row r="129" spans="1:7" ht="15.75" thickBot="1" x14ac:dyDescent="0.3">
      <c r="A129" s="6"/>
      <c r="B129" s="6"/>
      <c r="C129" s="6"/>
      <c r="D129" s="6"/>
      <c r="E129" s="6"/>
      <c r="F129" s="6"/>
      <c r="G129" s="6"/>
    </row>
    <row r="130" spans="1:7" ht="15.75" thickBot="1" x14ac:dyDescent="0.3">
      <c r="A130" s="7" t="s">
        <v>21731</v>
      </c>
      <c r="B130" s="7" t="s">
        <v>21732</v>
      </c>
      <c r="C130" s="8" t="s">
        <v>23</v>
      </c>
      <c r="D130" s="9">
        <v>49.4</v>
      </c>
      <c r="E130" s="9">
        <v>60.32</v>
      </c>
      <c r="F130" s="9">
        <v>19.78</v>
      </c>
      <c r="G130" s="9"/>
    </row>
    <row r="131" spans="1:7" ht="15.75" thickBot="1" x14ac:dyDescent="0.3">
      <c r="A131" s="6"/>
      <c r="B131" s="6"/>
      <c r="C131" s="6"/>
      <c r="D131" s="6"/>
      <c r="E131" s="6"/>
      <c r="F131" s="6"/>
      <c r="G131" s="6"/>
    </row>
    <row r="132" spans="1:7" ht="15.75" thickBot="1" x14ac:dyDescent="0.3">
      <c r="A132" s="7" t="s">
        <v>21733</v>
      </c>
      <c r="B132" s="7" t="s">
        <v>21734</v>
      </c>
      <c r="C132" s="8" t="s">
        <v>23</v>
      </c>
      <c r="D132" s="9">
        <v>17.66</v>
      </c>
      <c r="E132" s="9">
        <v>48.24</v>
      </c>
      <c r="F132" s="9">
        <v>31.82</v>
      </c>
      <c r="G132" s="9"/>
    </row>
    <row r="133" spans="1:7" ht="15.75" thickBot="1" x14ac:dyDescent="0.3">
      <c r="A133" s="6"/>
      <c r="B133" s="6"/>
      <c r="C133" s="6"/>
      <c r="D133" s="6"/>
      <c r="E133" s="6"/>
      <c r="F133" s="6"/>
      <c r="G133" s="6"/>
    </row>
    <row r="134" spans="1:7" ht="15.75" thickBot="1" x14ac:dyDescent="0.3">
      <c r="A134" s="7" t="s">
        <v>21735</v>
      </c>
      <c r="B134" s="7" t="s">
        <v>21736</v>
      </c>
      <c r="C134" s="8" t="s">
        <v>23</v>
      </c>
      <c r="D134" s="9">
        <v>49.58</v>
      </c>
      <c r="E134" s="9">
        <v>25.76</v>
      </c>
      <c r="F134" s="9">
        <v>54.34</v>
      </c>
      <c r="G134" s="9"/>
    </row>
    <row r="135" spans="1:7" ht="15.75" thickBot="1" x14ac:dyDescent="0.3">
      <c r="A135" s="6"/>
      <c r="B135" s="6"/>
      <c r="C135" s="6"/>
      <c r="D135" s="6"/>
      <c r="E135" s="6"/>
      <c r="F135" s="6"/>
      <c r="G135" s="6"/>
    </row>
    <row r="136" spans="1:7" ht="15.75" thickBot="1" x14ac:dyDescent="0.3">
      <c r="A136" s="7" t="s">
        <v>21737</v>
      </c>
      <c r="B136" s="7" t="s">
        <v>21738</v>
      </c>
      <c r="C136" s="8"/>
      <c r="D136" s="9"/>
      <c r="E136" s="9"/>
      <c r="F136" s="9"/>
      <c r="G136" s="9"/>
    </row>
    <row r="137" spans="1:7" ht="15.75" thickBot="1" x14ac:dyDescent="0.3">
      <c r="A137" s="6"/>
      <c r="B137" s="6"/>
      <c r="C137" s="6"/>
      <c r="D137" s="6"/>
      <c r="E137" s="6"/>
      <c r="F137" s="6"/>
      <c r="G137" s="6"/>
    </row>
    <row r="138" spans="1:7" ht="15.75" thickBot="1" x14ac:dyDescent="0.3">
      <c r="A138" s="7" t="s">
        <v>21739</v>
      </c>
      <c r="B138" s="7" t="s">
        <v>21740</v>
      </c>
      <c r="C138" s="8" t="s">
        <v>23</v>
      </c>
      <c r="D138" s="9">
        <v>44.78</v>
      </c>
      <c r="E138" s="9">
        <v>38.03</v>
      </c>
      <c r="F138" s="9">
        <v>42.07</v>
      </c>
      <c r="G138" s="9"/>
    </row>
    <row r="139" spans="1:7" ht="15.75" thickBot="1" x14ac:dyDescent="0.3">
      <c r="A139" s="6"/>
      <c r="B139" s="6"/>
      <c r="C139" s="6"/>
      <c r="D139" s="6"/>
      <c r="E139" s="6"/>
      <c r="F139" s="6"/>
      <c r="G139" s="6"/>
    </row>
    <row r="140" spans="1:7" ht="15.75" thickBot="1" x14ac:dyDescent="0.3">
      <c r="A140" s="7" t="s">
        <v>21741</v>
      </c>
      <c r="B140" s="7" t="s">
        <v>21742</v>
      </c>
      <c r="C140" s="8" t="s">
        <v>23</v>
      </c>
      <c r="D140" s="9">
        <v>89.07</v>
      </c>
      <c r="E140" s="9">
        <v>38.229999999999997</v>
      </c>
      <c r="F140" s="9">
        <v>41.87</v>
      </c>
      <c r="G140" s="9"/>
    </row>
    <row r="141" spans="1:7" ht="15.75" thickBot="1" x14ac:dyDescent="0.3">
      <c r="A141" s="6"/>
      <c r="B141" s="6"/>
      <c r="C141" s="6"/>
      <c r="D141" s="6"/>
      <c r="E141" s="6"/>
      <c r="F141" s="6"/>
      <c r="G141" s="6"/>
    </row>
    <row r="142" spans="1:7" ht="15.75" thickBot="1" x14ac:dyDescent="0.3">
      <c r="A142" s="7" t="s">
        <v>21743</v>
      </c>
      <c r="B142" s="7" t="s">
        <v>21744</v>
      </c>
      <c r="C142" s="8" t="s">
        <v>23</v>
      </c>
      <c r="D142" s="9">
        <v>133.62</v>
      </c>
      <c r="E142" s="9">
        <v>38.24</v>
      </c>
      <c r="F142" s="9">
        <v>41.86</v>
      </c>
      <c r="G142" s="9"/>
    </row>
    <row r="143" spans="1:7" ht="15.75" thickBot="1" x14ac:dyDescent="0.3">
      <c r="A143" s="6"/>
      <c r="B143" s="6"/>
      <c r="C143" s="6"/>
      <c r="D143" s="6"/>
      <c r="E143" s="6"/>
      <c r="F143" s="6"/>
      <c r="G143" s="6"/>
    </row>
    <row r="144" spans="1:7" ht="15.75" thickBot="1" x14ac:dyDescent="0.3">
      <c r="A144" s="7" t="s">
        <v>21745</v>
      </c>
      <c r="B144" s="7" t="s">
        <v>21746</v>
      </c>
      <c r="C144" s="8" t="s">
        <v>23</v>
      </c>
      <c r="D144" s="9">
        <v>50.11</v>
      </c>
      <c r="E144" s="9">
        <v>42.49</v>
      </c>
      <c r="F144" s="9">
        <v>37.6</v>
      </c>
      <c r="G144" s="9"/>
    </row>
    <row r="145" spans="1:7" ht="15.75" thickBot="1" x14ac:dyDescent="0.3">
      <c r="A145" s="6"/>
      <c r="B145" s="6"/>
      <c r="C145" s="6"/>
      <c r="D145" s="6"/>
      <c r="E145" s="6"/>
      <c r="F145" s="6"/>
      <c r="G145" s="6"/>
    </row>
    <row r="146" spans="1:7" ht="15.75" thickBot="1" x14ac:dyDescent="0.3">
      <c r="A146" s="7" t="s">
        <v>21747</v>
      </c>
      <c r="B146" s="7" t="s">
        <v>21748</v>
      </c>
      <c r="C146" s="8" t="s">
        <v>23</v>
      </c>
      <c r="D146" s="9">
        <v>99.7</v>
      </c>
      <c r="E146" s="9">
        <v>42.7</v>
      </c>
      <c r="F146" s="9">
        <v>37.4</v>
      </c>
      <c r="G146" s="9"/>
    </row>
    <row r="147" spans="1:7" ht="15.75" thickBot="1" x14ac:dyDescent="0.3">
      <c r="A147" s="6"/>
      <c r="B147" s="6"/>
      <c r="C147" s="6"/>
      <c r="D147" s="6"/>
      <c r="E147" s="6"/>
      <c r="F147" s="6"/>
      <c r="G147" s="6"/>
    </row>
    <row r="148" spans="1:7" ht="15.75" thickBot="1" x14ac:dyDescent="0.3">
      <c r="A148" s="7" t="s">
        <v>21749</v>
      </c>
      <c r="B148" s="7" t="s">
        <v>21750</v>
      </c>
      <c r="C148" s="8" t="s">
        <v>23</v>
      </c>
      <c r="D148" s="9">
        <v>149.56</v>
      </c>
      <c r="E148" s="9">
        <v>42.7</v>
      </c>
      <c r="F148" s="9">
        <v>37.4</v>
      </c>
      <c r="G148" s="9"/>
    </row>
    <row r="149" spans="1:7" ht="15.75" thickBot="1" x14ac:dyDescent="0.3">
      <c r="A149" s="6"/>
      <c r="B149" s="6"/>
      <c r="C149" s="6"/>
      <c r="D149" s="6"/>
      <c r="E149" s="6"/>
      <c r="F149" s="6"/>
      <c r="G149" s="6"/>
    </row>
    <row r="150" spans="1:7" ht="15.75" thickBot="1" x14ac:dyDescent="0.3">
      <c r="A150" s="7" t="s">
        <v>21751</v>
      </c>
      <c r="B150" s="7" t="s">
        <v>21752</v>
      </c>
      <c r="C150" s="8" t="s">
        <v>23</v>
      </c>
      <c r="D150" s="9">
        <v>44.78</v>
      </c>
      <c r="E150" s="9">
        <v>38.03</v>
      </c>
      <c r="F150" s="9">
        <v>42.07</v>
      </c>
      <c r="G150" s="9"/>
    </row>
    <row r="151" spans="1:7" ht="15.75" thickBot="1" x14ac:dyDescent="0.3">
      <c r="A151" s="6"/>
      <c r="B151" s="6"/>
      <c r="C151" s="6"/>
      <c r="D151" s="6"/>
      <c r="E151" s="6"/>
      <c r="F151" s="6"/>
      <c r="G151" s="6"/>
    </row>
    <row r="152" spans="1:7" ht="15.75" thickBot="1" x14ac:dyDescent="0.3">
      <c r="A152" s="7" t="s">
        <v>21753</v>
      </c>
      <c r="B152" s="7" t="s">
        <v>21754</v>
      </c>
      <c r="C152" s="8" t="s">
        <v>23</v>
      </c>
      <c r="D152" s="9">
        <v>89.05</v>
      </c>
      <c r="E152" s="9">
        <v>38.24</v>
      </c>
      <c r="F152" s="9">
        <v>41.85</v>
      </c>
      <c r="G152" s="9"/>
    </row>
    <row r="153" spans="1:7" ht="15.75" thickBot="1" x14ac:dyDescent="0.3">
      <c r="A153" s="6"/>
      <c r="B153" s="6"/>
      <c r="C153" s="6"/>
      <c r="D153" s="6"/>
      <c r="E153" s="6"/>
      <c r="F153" s="6"/>
      <c r="G153" s="6"/>
    </row>
    <row r="154" spans="1:7" ht="15.75" thickBot="1" x14ac:dyDescent="0.3">
      <c r="A154" s="7" t="s">
        <v>21755</v>
      </c>
      <c r="B154" s="7" t="s">
        <v>21756</v>
      </c>
      <c r="C154" s="8" t="s">
        <v>23</v>
      </c>
      <c r="D154" s="9">
        <v>134.9</v>
      </c>
      <c r="E154" s="9">
        <v>37.869999999999997</v>
      </c>
      <c r="F154" s="9">
        <v>42.22</v>
      </c>
      <c r="G154" s="9"/>
    </row>
    <row r="155" spans="1:7" ht="15.75" thickBot="1" x14ac:dyDescent="0.3">
      <c r="A155" s="6"/>
      <c r="B155" s="6"/>
      <c r="C155" s="6"/>
      <c r="D155" s="6"/>
      <c r="E155" s="6"/>
      <c r="F155" s="6"/>
      <c r="G155" s="6"/>
    </row>
    <row r="156" spans="1:7" ht="15.75" thickBot="1" x14ac:dyDescent="0.3">
      <c r="A156" s="7" t="s">
        <v>21757</v>
      </c>
      <c r="B156" s="7" t="s">
        <v>21758</v>
      </c>
      <c r="C156" s="8" t="s">
        <v>23</v>
      </c>
      <c r="D156" s="9">
        <v>7.18</v>
      </c>
      <c r="E156" s="9">
        <v>59.19</v>
      </c>
      <c r="F156" s="9">
        <v>20.89</v>
      </c>
      <c r="G156" s="9"/>
    </row>
    <row r="157" spans="1:7" ht="15.75" thickBot="1" x14ac:dyDescent="0.3">
      <c r="A157" s="6"/>
      <c r="B157" s="6"/>
      <c r="C157" s="6"/>
      <c r="D157" s="6"/>
      <c r="E157" s="6"/>
      <c r="F157" s="6"/>
      <c r="G157" s="6"/>
    </row>
    <row r="158" spans="1:7" ht="15.75" thickBot="1" x14ac:dyDescent="0.3">
      <c r="A158" s="7" t="s">
        <v>21759</v>
      </c>
      <c r="B158" s="7" t="s">
        <v>21760</v>
      </c>
      <c r="C158" s="8" t="s">
        <v>23</v>
      </c>
      <c r="D158" s="9">
        <v>199.42</v>
      </c>
      <c r="E158" s="9">
        <v>8.5399999999999991</v>
      </c>
      <c r="F158" s="9">
        <v>71.56</v>
      </c>
      <c r="G158" s="9"/>
    </row>
    <row r="159" spans="1:7" ht="15.75" thickBot="1" x14ac:dyDescent="0.3">
      <c r="A159" s="6"/>
      <c r="B159" s="6"/>
      <c r="C159" s="6"/>
      <c r="D159" s="6"/>
      <c r="E159" s="6"/>
      <c r="F159" s="6"/>
      <c r="G159" s="6"/>
    </row>
    <row r="160" spans="1:7" ht="15.75" thickBot="1" x14ac:dyDescent="0.3">
      <c r="A160" s="7" t="s">
        <v>21761</v>
      </c>
      <c r="B160" s="7" t="s">
        <v>21762</v>
      </c>
      <c r="C160" s="8" t="s">
        <v>23</v>
      </c>
      <c r="D160" s="9">
        <v>12.02</v>
      </c>
      <c r="E160" s="9">
        <v>35.36</v>
      </c>
      <c r="F160" s="9">
        <v>44.76</v>
      </c>
      <c r="G160" s="9"/>
    </row>
    <row r="161" spans="1:7" ht="15.75" thickBot="1" x14ac:dyDescent="0.3">
      <c r="A161" s="6"/>
      <c r="B161" s="6"/>
      <c r="C161" s="6"/>
      <c r="D161" s="6"/>
      <c r="E161" s="6"/>
      <c r="F161" s="6"/>
      <c r="G161" s="6"/>
    </row>
    <row r="162" spans="1:7" ht="15.75" thickBot="1" x14ac:dyDescent="0.3">
      <c r="A162" s="7" t="s">
        <v>21763</v>
      </c>
      <c r="B162" s="7" t="s">
        <v>21764</v>
      </c>
      <c r="C162" s="8" t="s">
        <v>23</v>
      </c>
      <c r="D162" s="9">
        <v>34.86</v>
      </c>
      <c r="E162" s="9">
        <v>48.85</v>
      </c>
      <c r="F162" s="9">
        <v>31.24</v>
      </c>
      <c r="G162" s="9"/>
    </row>
    <row r="163" spans="1:7" ht="15.75" thickBot="1" x14ac:dyDescent="0.3">
      <c r="A163" s="6"/>
      <c r="B163" s="6"/>
      <c r="C163" s="6"/>
      <c r="D163" s="6"/>
      <c r="E163" s="6"/>
      <c r="F163" s="6"/>
      <c r="G163" s="6"/>
    </row>
    <row r="164" spans="1:7" ht="15.75" thickBot="1" x14ac:dyDescent="0.3">
      <c r="A164" s="7" t="s">
        <v>21765</v>
      </c>
      <c r="B164" s="7" t="s">
        <v>21766</v>
      </c>
      <c r="C164" s="8" t="s">
        <v>23</v>
      </c>
      <c r="D164" s="9">
        <v>117.28</v>
      </c>
      <c r="E164" s="9">
        <v>36.299999999999997</v>
      </c>
      <c r="F164" s="9">
        <v>43.8</v>
      </c>
      <c r="G164" s="9"/>
    </row>
    <row r="165" spans="1:7" ht="15.75" thickBot="1" x14ac:dyDescent="0.3">
      <c r="A165" s="6"/>
      <c r="B165" s="6"/>
      <c r="C165" s="6"/>
      <c r="D165" s="6"/>
      <c r="E165" s="6"/>
      <c r="F165" s="6"/>
      <c r="G165" s="6"/>
    </row>
    <row r="166" spans="1:7" ht="15.75" thickBot="1" x14ac:dyDescent="0.3">
      <c r="A166" s="7" t="s">
        <v>21767</v>
      </c>
      <c r="B166" s="7" t="s">
        <v>21768</v>
      </c>
      <c r="C166" s="8" t="s">
        <v>23</v>
      </c>
      <c r="D166" s="9">
        <v>34.74</v>
      </c>
      <c r="E166" s="9">
        <v>61.28</v>
      </c>
      <c r="F166" s="9">
        <v>18.8</v>
      </c>
      <c r="G166" s="9"/>
    </row>
    <row r="167" spans="1:7" ht="15.75" thickBot="1" x14ac:dyDescent="0.3">
      <c r="A167" s="6"/>
      <c r="B167" s="6"/>
      <c r="C167" s="6"/>
      <c r="D167" s="6"/>
      <c r="E167" s="6"/>
      <c r="F167" s="6"/>
      <c r="G167" s="6"/>
    </row>
    <row r="168" spans="1:7" ht="15.75" thickBot="1" x14ac:dyDescent="0.3">
      <c r="A168" s="7" t="s">
        <v>21769</v>
      </c>
      <c r="B168" s="7" t="s">
        <v>21770</v>
      </c>
      <c r="C168" s="8" t="s">
        <v>23</v>
      </c>
      <c r="D168" s="9">
        <v>75.7</v>
      </c>
      <c r="E168" s="9">
        <v>56.24</v>
      </c>
      <c r="F168" s="9">
        <v>23.86</v>
      </c>
      <c r="G168" s="9"/>
    </row>
    <row r="169" spans="1:7" ht="15.75" thickBot="1" x14ac:dyDescent="0.3">
      <c r="A169" s="6"/>
      <c r="B169" s="6"/>
      <c r="C169" s="6"/>
      <c r="D169" s="6"/>
      <c r="E169" s="6"/>
      <c r="F169" s="6"/>
      <c r="G169" s="6"/>
    </row>
    <row r="170" spans="1:7" ht="15.75" thickBot="1" x14ac:dyDescent="0.3">
      <c r="A170" s="7" t="s">
        <v>21771</v>
      </c>
      <c r="B170" s="7" t="s">
        <v>21772</v>
      </c>
      <c r="C170" s="8" t="s">
        <v>23</v>
      </c>
      <c r="D170" s="9">
        <v>65.31</v>
      </c>
      <c r="E170" s="9">
        <v>45.63</v>
      </c>
      <c r="F170" s="9">
        <v>34.47</v>
      </c>
      <c r="G170" s="9"/>
    </row>
    <row r="171" spans="1:7" ht="15.75" thickBot="1" x14ac:dyDescent="0.3">
      <c r="A171" s="6"/>
      <c r="B171" s="6"/>
      <c r="C171" s="6"/>
      <c r="D171" s="6"/>
      <c r="E171" s="6"/>
      <c r="F171" s="6"/>
      <c r="G171" s="6"/>
    </row>
    <row r="172" spans="1:7" ht="15.75" thickBot="1" x14ac:dyDescent="0.3">
      <c r="A172" s="7" t="s">
        <v>21773</v>
      </c>
      <c r="B172" s="7" t="s">
        <v>21774</v>
      </c>
      <c r="C172" s="8" t="s">
        <v>23</v>
      </c>
      <c r="D172" s="9">
        <v>147.21</v>
      </c>
      <c r="E172" s="9">
        <v>28.92</v>
      </c>
      <c r="F172" s="9">
        <v>51.18</v>
      </c>
      <c r="G172" s="9"/>
    </row>
    <row r="173" spans="1:7" ht="15.75" thickBot="1" x14ac:dyDescent="0.3">
      <c r="A173" s="6"/>
      <c r="B173" s="6"/>
      <c r="C173" s="6"/>
      <c r="D173" s="6"/>
      <c r="E173" s="6"/>
      <c r="F173" s="6"/>
      <c r="G173" s="6"/>
    </row>
    <row r="174" spans="1:7" ht="15.75" thickBot="1" x14ac:dyDescent="0.3">
      <c r="A174" s="7" t="s">
        <v>21775</v>
      </c>
      <c r="B174" s="7" t="s">
        <v>21776</v>
      </c>
      <c r="C174" s="8" t="s">
        <v>23</v>
      </c>
      <c r="D174" s="9">
        <v>128.83000000000001</v>
      </c>
      <c r="E174" s="9">
        <v>23.13</v>
      </c>
      <c r="F174" s="9">
        <v>56.97</v>
      </c>
      <c r="G174" s="9"/>
    </row>
    <row r="175" spans="1:7" ht="15.75" thickBot="1" x14ac:dyDescent="0.3">
      <c r="A175" s="6"/>
      <c r="B175" s="6"/>
      <c r="C175" s="6"/>
      <c r="D175" s="6"/>
      <c r="E175" s="6"/>
      <c r="F175" s="6"/>
      <c r="G175" s="6"/>
    </row>
    <row r="176" spans="1:7" ht="15.75" thickBot="1" x14ac:dyDescent="0.3">
      <c r="A176" s="7" t="s">
        <v>21777</v>
      </c>
      <c r="B176" s="7" t="s">
        <v>21778</v>
      </c>
      <c r="C176" s="8" t="s">
        <v>23</v>
      </c>
      <c r="D176" s="9">
        <v>138.57</v>
      </c>
      <c r="E176" s="9">
        <v>15.36</v>
      </c>
      <c r="F176" s="9">
        <v>64.73</v>
      </c>
      <c r="G176" s="9"/>
    </row>
    <row r="177" spans="1:7" ht="15.75" thickBot="1" x14ac:dyDescent="0.3">
      <c r="A177" s="6"/>
      <c r="B177" s="6"/>
      <c r="C177" s="6"/>
      <c r="D177" s="6"/>
      <c r="E177" s="6"/>
      <c r="F177" s="6"/>
      <c r="G177" s="6"/>
    </row>
    <row r="178" spans="1:7" ht="15.75" thickBot="1" x14ac:dyDescent="0.3">
      <c r="A178" s="7" t="s">
        <v>21779</v>
      </c>
      <c r="B178" s="7" t="s">
        <v>21780</v>
      </c>
      <c r="C178" s="8" t="s">
        <v>23</v>
      </c>
      <c r="D178" s="9">
        <v>149.19</v>
      </c>
      <c r="E178" s="9">
        <v>19.97</v>
      </c>
      <c r="F178" s="9">
        <v>60.12</v>
      </c>
      <c r="G178" s="9"/>
    </row>
    <row r="179" spans="1:7" ht="15.75" thickBot="1" x14ac:dyDescent="0.3">
      <c r="A179" s="6"/>
      <c r="B179" s="6"/>
      <c r="C179" s="6"/>
      <c r="D179" s="6"/>
      <c r="E179" s="6"/>
      <c r="F179" s="6"/>
      <c r="G179" s="6"/>
    </row>
    <row r="180" spans="1:7" ht="15.75" thickBot="1" x14ac:dyDescent="0.3">
      <c r="A180" s="7" t="s">
        <v>21781</v>
      </c>
      <c r="B180" s="7" t="s">
        <v>21782</v>
      </c>
      <c r="C180" s="8" t="s">
        <v>23</v>
      </c>
      <c r="D180" s="9">
        <v>81.99</v>
      </c>
      <c r="E180" s="9">
        <v>36.35</v>
      </c>
      <c r="F180" s="9">
        <v>43.75</v>
      </c>
      <c r="G180" s="9"/>
    </row>
    <row r="181" spans="1:7" ht="15.75" thickBot="1" x14ac:dyDescent="0.3">
      <c r="A181" s="6"/>
      <c r="B181" s="6"/>
      <c r="C181" s="6"/>
      <c r="D181" s="6"/>
      <c r="E181" s="6"/>
      <c r="F181" s="6"/>
      <c r="G181" s="6"/>
    </row>
    <row r="182" spans="1:7" ht="15.75" thickBot="1" x14ac:dyDescent="0.3">
      <c r="A182" s="7" t="s">
        <v>21783</v>
      </c>
      <c r="B182" s="7" t="s">
        <v>21784</v>
      </c>
      <c r="C182" s="8"/>
      <c r="D182" s="9"/>
      <c r="E182" s="9"/>
      <c r="F182" s="9"/>
      <c r="G182" s="9"/>
    </row>
    <row r="183" spans="1:7" ht="15.75" thickBot="1" x14ac:dyDescent="0.3">
      <c r="A183" s="6"/>
      <c r="B183" s="6"/>
      <c r="C183" s="6"/>
      <c r="D183" s="6"/>
      <c r="E183" s="6"/>
      <c r="F183" s="6"/>
      <c r="G183" s="6"/>
    </row>
    <row r="184" spans="1:7" ht="15.75" thickBot="1" x14ac:dyDescent="0.3">
      <c r="A184" s="7" t="s">
        <v>21785</v>
      </c>
      <c r="B184" s="7" t="s">
        <v>21786</v>
      </c>
      <c r="C184" s="8" t="s">
        <v>23</v>
      </c>
      <c r="D184" s="9">
        <v>94.5</v>
      </c>
      <c r="E184" s="9">
        <v>22.53</v>
      </c>
      <c r="F184" s="9">
        <v>57.57</v>
      </c>
      <c r="G184" s="9"/>
    </row>
    <row r="185" spans="1:7" ht="15.75" thickBot="1" x14ac:dyDescent="0.3">
      <c r="A185" s="6"/>
      <c r="B185" s="6"/>
      <c r="C185" s="6"/>
      <c r="D185" s="6"/>
      <c r="E185" s="6"/>
      <c r="F185" s="6"/>
      <c r="G185" s="6"/>
    </row>
    <row r="186" spans="1:7" ht="15.75" thickBot="1" x14ac:dyDescent="0.3">
      <c r="A186" s="7" t="s">
        <v>21787</v>
      </c>
      <c r="B186" s="7" t="s">
        <v>21788</v>
      </c>
      <c r="C186" s="8" t="s">
        <v>23</v>
      </c>
      <c r="D186" s="9">
        <v>103.18</v>
      </c>
      <c r="E186" s="9">
        <v>20.63</v>
      </c>
      <c r="F186" s="9">
        <v>59.46</v>
      </c>
      <c r="G186" s="9"/>
    </row>
    <row r="187" spans="1:7" ht="15.75" thickBot="1" x14ac:dyDescent="0.3">
      <c r="A187" s="6"/>
      <c r="B187" s="6"/>
      <c r="C187" s="6"/>
      <c r="D187" s="6"/>
      <c r="E187" s="6"/>
      <c r="F187" s="6"/>
      <c r="G187" s="6"/>
    </row>
    <row r="188" spans="1:7" ht="15.75" thickBot="1" x14ac:dyDescent="0.3">
      <c r="A188" s="7" t="s">
        <v>21789</v>
      </c>
      <c r="B188" s="7" t="s">
        <v>21790</v>
      </c>
      <c r="C188" s="8"/>
      <c r="D188" s="9"/>
      <c r="E188" s="9"/>
      <c r="F188" s="9"/>
      <c r="G188" s="9"/>
    </row>
    <row r="189" spans="1:7" ht="15.75" thickBot="1" x14ac:dyDescent="0.3">
      <c r="A189" s="6"/>
      <c r="B189" s="6"/>
      <c r="C189" s="6"/>
      <c r="D189" s="6"/>
      <c r="E189" s="6"/>
      <c r="F189" s="6"/>
      <c r="G189" s="6"/>
    </row>
    <row r="190" spans="1:7" ht="15.75" thickBot="1" x14ac:dyDescent="0.3">
      <c r="A190" s="7" t="s">
        <v>21791</v>
      </c>
      <c r="B190" s="7" t="s">
        <v>18477</v>
      </c>
      <c r="C190" s="8" t="s">
        <v>23</v>
      </c>
      <c r="D190" s="9">
        <v>37.03</v>
      </c>
      <c r="E190" s="9">
        <v>45.99</v>
      </c>
      <c r="F190" s="9">
        <v>34.11</v>
      </c>
      <c r="G190" s="9"/>
    </row>
    <row r="191" spans="1:7" ht="15.75" thickBot="1" x14ac:dyDescent="0.3">
      <c r="A191" s="6"/>
      <c r="B191" s="6"/>
      <c r="C191" s="6"/>
      <c r="D191" s="6"/>
      <c r="E191" s="6"/>
      <c r="F191" s="6"/>
      <c r="G191" s="6"/>
    </row>
    <row r="192" spans="1:7" ht="15.75" thickBot="1" x14ac:dyDescent="0.3">
      <c r="A192" s="7" t="s">
        <v>21792</v>
      </c>
      <c r="B192" s="7" t="s">
        <v>15407</v>
      </c>
      <c r="C192" s="8" t="s">
        <v>23</v>
      </c>
      <c r="D192" s="9">
        <v>58.99</v>
      </c>
      <c r="E192" s="9">
        <v>43.3</v>
      </c>
      <c r="F192" s="9">
        <v>36.799999999999997</v>
      </c>
      <c r="G192" s="9"/>
    </row>
    <row r="193" spans="1:7" ht="15.75" thickBot="1" x14ac:dyDescent="0.3">
      <c r="A193" s="6"/>
      <c r="B193" s="6"/>
      <c r="C193" s="6"/>
      <c r="D193" s="6"/>
      <c r="E193" s="6"/>
      <c r="F193" s="6"/>
      <c r="G193" s="6"/>
    </row>
    <row r="194" spans="1:7" ht="15.75" thickBot="1" x14ac:dyDescent="0.3">
      <c r="A194" s="7" t="s">
        <v>21793</v>
      </c>
      <c r="B194" s="7" t="s">
        <v>21794</v>
      </c>
      <c r="C194" s="8" t="s">
        <v>23</v>
      </c>
      <c r="D194" s="9">
        <v>88.84</v>
      </c>
      <c r="E194" s="9">
        <v>38.33</v>
      </c>
      <c r="F194" s="9">
        <v>41.76</v>
      </c>
      <c r="G194" s="9"/>
    </row>
    <row r="195" spans="1:7" ht="15.75" thickBot="1" x14ac:dyDescent="0.3">
      <c r="A195" s="6"/>
      <c r="B195" s="6"/>
      <c r="C195" s="6"/>
      <c r="D195" s="6"/>
      <c r="E195" s="6"/>
      <c r="F195" s="6"/>
      <c r="G195" s="6"/>
    </row>
    <row r="196" spans="1:7" ht="15.75" thickBot="1" x14ac:dyDescent="0.3">
      <c r="A196" s="7" t="s">
        <v>21795</v>
      </c>
      <c r="B196" s="7" t="s">
        <v>21796</v>
      </c>
      <c r="C196" s="8" t="s">
        <v>23</v>
      </c>
      <c r="D196" s="9">
        <v>39.06</v>
      </c>
      <c r="E196" s="9">
        <v>21.81</v>
      </c>
      <c r="F196" s="9">
        <v>58.29</v>
      </c>
      <c r="G196" s="9"/>
    </row>
    <row r="197" spans="1:7" ht="15.75" thickBot="1" x14ac:dyDescent="0.3">
      <c r="A197" s="6"/>
      <c r="B197" s="6"/>
      <c r="C197" s="6"/>
      <c r="D197" s="6"/>
      <c r="E197" s="6"/>
      <c r="F197" s="6"/>
      <c r="G197" s="6"/>
    </row>
    <row r="198" spans="1:7" ht="15.75" thickBot="1" x14ac:dyDescent="0.3">
      <c r="A198" s="7" t="s">
        <v>21797</v>
      </c>
      <c r="B198" s="7" t="s">
        <v>21798</v>
      </c>
      <c r="C198" s="8" t="s">
        <v>114</v>
      </c>
      <c r="D198" s="9">
        <v>20.239999999999998</v>
      </c>
      <c r="E198" s="9">
        <v>63.09</v>
      </c>
      <c r="F198" s="9">
        <v>17</v>
      </c>
      <c r="G198" s="9"/>
    </row>
    <row r="199" spans="1:7" ht="15.75" thickBot="1" x14ac:dyDescent="0.3">
      <c r="A199" s="6"/>
      <c r="B199" s="6"/>
      <c r="C199" s="6"/>
      <c r="D199" s="6"/>
      <c r="E199" s="6"/>
      <c r="F199" s="6"/>
      <c r="G199" s="6"/>
    </row>
    <row r="200" spans="1:7" ht="15.75" thickBot="1" x14ac:dyDescent="0.3">
      <c r="A200" s="7" t="s">
        <v>21799</v>
      </c>
      <c r="B200" s="7" t="s">
        <v>21800</v>
      </c>
      <c r="C200" s="8" t="s">
        <v>114</v>
      </c>
      <c r="D200" s="9">
        <v>26.22</v>
      </c>
      <c r="E200" s="9">
        <v>48.7</v>
      </c>
      <c r="F200" s="9">
        <v>31.39</v>
      </c>
      <c r="G200" s="9"/>
    </row>
    <row r="201" spans="1:7" ht="15.75" thickBot="1" x14ac:dyDescent="0.3">
      <c r="A201" s="6"/>
      <c r="B201" s="6"/>
      <c r="C201" s="6"/>
      <c r="D201" s="6"/>
      <c r="E201" s="6"/>
      <c r="F201" s="6"/>
      <c r="G201" s="6"/>
    </row>
    <row r="202" spans="1:7" ht="15.75" thickBot="1" x14ac:dyDescent="0.3">
      <c r="A202" s="7" t="s">
        <v>21801</v>
      </c>
      <c r="B202" s="7" t="s">
        <v>21802</v>
      </c>
      <c r="C202" s="8" t="s">
        <v>23</v>
      </c>
      <c r="D202" s="9">
        <v>33.46</v>
      </c>
      <c r="E202" s="9">
        <v>50.9</v>
      </c>
      <c r="F202" s="9">
        <v>29.2</v>
      </c>
      <c r="G202" s="9"/>
    </row>
    <row r="203" spans="1:7" ht="15.75" thickBot="1" x14ac:dyDescent="0.3">
      <c r="A203" s="6"/>
      <c r="B203" s="6"/>
      <c r="C203" s="6"/>
      <c r="D203" s="6"/>
      <c r="E203" s="6"/>
      <c r="F203" s="6"/>
      <c r="G203" s="6"/>
    </row>
    <row r="204" spans="1:7" ht="15.75" thickBot="1" x14ac:dyDescent="0.3">
      <c r="A204" s="7" t="s">
        <v>21803</v>
      </c>
      <c r="B204" s="7" t="s">
        <v>21804</v>
      </c>
      <c r="C204" s="8" t="s">
        <v>23</v>
      </c>
      <c r="D204" s="9">
        <v>7.5</v>
      </c>
      <c r="E204" s="9">
        <v>56.67</v>
      </c>
      <c r="F204" s="9">
        <v>23.47</v>
      </c>
      <c r="G204" s="9"/>
    </row>
    <row r="205" spans="1:7" ht="15.75" thickBot="1" x14ac:dyDescent="0.3">
      <c r="A205" s="6"/>
      <c r="B205" s="6"/>
      <c r="C205" s="6"/>
      <c r="D205" s="6"/>
      <c r="E205" s="6"/>
      <c r="F205" s="6"/>
      <c r="G205" s="6"/>
    </row>
    <row r="206" spans="1:7" ht="15.75" thickBot="1" x14ac:dyDescent="0.3">
      <c r="A206" s="7" t="s">
        <v>21805</v>
      </c>
      <c r="B206" s="7" t="s">
        <v>21806</v>
      </c>
      <c r="C206" s="8" t="s">
        <v>23</v>
      </c>
      <c r="D206" s="9">
        <v>130.97</v>
      </c>
      <c r="E206" s="9">
        <v>32.5</v>
      </c>
      <c r="F206" s="9">
        <v>47.59</v>
      </c>
      <c r="G206" s="9"/>
    </row>
    <row r="207" spans="1:7" ht="15.75" thickBot="1" x14ac:dyDescent="0.3">
      <c r="A207" s="6"/>
      <c r="B207" s="6"/>
      <c r="C207" s="6"/>
      <c r="D207" s="6"/>
      <c r="E207" s="6"/>
      <c r="F207" s="6"/>
      <c r="G207" s="6"/>
    </row>
    <row r="208" spans="1:7" ht="15.75" thickBot="1" x14ac:dyDescent="0.3">
      <c r="A208" s="7" t="s">
        <v>21807</v>
      </c>
      <c r="B208" s="7" t="s">
        <v>21808</v>
      </c>
      <c r="C208" s="8" t="s">
        <v>23</v>
      </c>
      <c r="D208" s="9">
        <v>115.71</v>
      </c>
      <c r="E208" s="9">
        <v>36.79</v>
      </c>
      <c r="F208" s="9">
        <v>43.31</v>
      </c>
      <c r="G208" s="9"/>
    </row>
    <row r="209" spans="1:7" ht="15.75" thickBot="1" x14ac:dyDescent="0.3">
      <c r="A209" s="6"/>
      <c r="B209" s="6"/>
      <c r="C209" s="6"/>
      <c r="D209" s="6"/>
      <c r="E209" s="6"/>
      <c r="F209" s="6"/>
      <c r="G209" s="6"/>
    </row>
    <row r="210" spans="1:7" ht="15.75" thickBot="1" x14ac:dyDescent="0.3">
      <c r="A210" s="7" t="s">
        <v>21809</v>
      </c>
      <c r="B210" s="7" t="s">
        <v>21810</v>
      </c>
      <c r="C210" s="8" t="s">
        <v>23</v>
      </c>
      <c r="D210" s="9">
        <v>159.62</v>
      </c>
      <c r="E210" s="9">
        <v>26.67</v>
      </c>
      <c r="F210" s="9">
        <v>53.43</v>
      </c>
      <c r="G210" s="9"/>
    </row>
    <row r="211" spans="1:7" ht="15.75" thickBot="1" x14ac:dyDescent="0.3">
      <c r="A211" s="6"/>
      <c r="B211" s="6"/>
      <c r="C211" s="6"/>
      <c r="D211" s="6"/>
      <c r="E211" s="6"/>
      <c r="F211" s="6"/>
      <c r="G211" s="6"/>
    </row>
    <row r="212" spans="1:7" ht="15.75" thickBot="1" x14ac:dyDescent="0.3">
      <c r="A212" s="7" t="s">
        <v>21811</v>
      </c>
      <c r="B212" s="7" t="s">
        <v>21812</v>
      </c>
      <c r="C212" s="8" t="s">
        <v>23</v>
      </c>
      <c r="D212" s="9">
        <v>191.1</v>
      </c>
      <c r="E212" s="9">
        <v>22.28</v>
      </c>
      <c r="F212" s="9">
        <v>57.82</v>
      </c>
      <c r="G212" s="9"/>
    </row>
    <row r="213" spans="1:7" ht="15.75" thickBot="1" x14ac:dyDescent="0.3">
      <c r="A213" s="6"/>
      <c r="B213" s="6"/>
      <c r="C213" s="6"/>
      <c r="D213" s="6"/>
      <c r="E213" s="6"/>
      <c r="F213" s="6"/>
      <c r="G213" s="6"/>
    </row>
    <row r="214" spans="1:7" ht="15.75" thickBot="1" x14ac:dyDescent="0.3">
      <c r="A214" s="7" t="s">
        <v>21813</v>
      </c>
      <c r="B214" s="7" t="s">
        <v>21814</v>
      </c>
      <c r="C214" s="8" t="s">
        <v>23</v>
      </c>
      <c r="D214" s="9">
        <v>28.14</v>
      </c>
      <c r="E214" s="9">
        <v>45.38</v>
      </c>
      <c r="F214" s="9">
        <v>34.72</v>
      </c>
      <c r="G214" s="9"/>
    </row>
    <row r="215" spans="1:7" ht="15.75" thickBot="1" x14ac:dyDescent="0.3">
      <c r="A215" s="6"/>
      <c r="B215" s="6"/>
      <c r="C215" s="6"/>
      <c r="D215" s="6"/>
      <c r="E215" s="6"/>
      <c r="F215" s="6"/>
      <c r="G215" s="6"/>
    </row>
    <row r="216" spans="1:7" ht="15.75" thickBot="1" x14ac:dyDescent="0.3">
      <c r="A216" s="7" t="s">
        <v>21815</v>
      </c>
      <c r="B216" s="7" t="s">
        <v>21816</v>
      </c>
      <c r="C216" s="8" t="s">
        <v>23</v>
      </c>
      <c r="D216" s="9">
        <v>62.55</v>
      </c>
      <c r="E216" s="9">
        <v>13.62</v>
      </c>
      <c r="F216" s="9">
        <v>66.47</v>
      </c>
      <c r="G216" s="9"/>
    </row>
    <row r="217" spans="1:7" ht="15.75" thickBot="1" x14ac:dyDescent="0.3">
      <c r="A217" s="6"/>
      <c r="B217" s="6"/>
      <c r="C217" s="6"/>
      <c r="D217" s="6"/>
      <c r="E217" s="6"/>
      <c r="F217" s="6"/>
      <c r="G217" s="6"/>
    </row>
    <row r="218" spans="1:7" ht="15.75" thickBot="1" x14ac:dyDescent="0.3">
      <c r="A218" s="7" t="s">
        <v>21817</v>
      </c>
      <c r="B218" s="7" t="s">
        <v>21818</v>
      </c>
      <c r="C218" s="8" t="s">
        <v>23</v>
      </c>
      <c r="D218" s="9">
        <v>24.29</v>
      </c>
      <c r="E218" s="9">
        <v>70.11</v>
      </c>
      <c r="F218" s="9">
        <v>9.9600000000000009</v>
      </c>
      <c r="G218" s="9"/>
    </row>
    <row r="219" spans="1:7" ht="15.75" thickBot="1" x14ac:dyDescent="0.3">
      <c r="A219" s="6"/>
      <c r="B219" s="6"/>
      <c r="C219" s="6"/>
      <c r="D219" s="6"/>
      <c r="E219" s="6"/>
      <c r="F219" s="6"/>
      <c r="G219" s="6"/>
    </row>
    <row r="220" spans="1:7" ht="15.75" thickBot="1" x14ac:dyDescent="0.3">
      <c r="A220" s="7" t="s">
        <v>21819</v>
      </c>
      <c r="B220" s="7" t="s">
        <v>21820</v>
      </c>
      <c r="C220" s="8"/>
      <c r="D220" s="9"/>
      <c r="E220" s="9"/>
      <c r="F220" s="9"/>
      <c r="G220" s="9"/>
    </row>
    <row r="221" spans="1:7" ht="15.75" thickBot="1" x14ac:dyDescent="0.3">
      <c r="A221" s="6"/>
      <c r="B221" s="6"/>
      <c r="C221" s="6"/>
      <c r="D221" s="6"/>
      <c r="E221" s="6"/>
      <c r="F221" s="6"/>
      <c r="G221" s="6"/>
    </row>
    <row r="222" spans="1:7" ht="15.75" thickBot="1" x14ac:dyDescent="0.3">
      <c r="A222" s="7" t="s">
        <v>21821</v>
      </c>
      <c r="B222" s="7" t="s">
        <v>21822</v>
      </c>
      <c r="C222" s="8"/>
      <c r="D222" s="9"/>
      <c r="E222" s="9"/>
      <c r="F222" s="9"/>
      <c r="G222" s="9"/>
    </row>
    <row r="223" spans="1:7" ht="15.75" thickBot="1" x14ac:dyDescent="0.3">
      <c r="A223" s="6"/>
      <c r="B223" s="6"/>
      <c r="C223" s="6"/>
      <c r="D223" s="6"/>
      <c r="E223" s="6"/>
      <c r="F223" s="6"/>
      <c r="G223" s="6"/>
    </row>
    <row r="224" spans="1:7" ht="25.5" thickBot="1" x14ac:dyDescent="0.3">
      <c r="A224" s="7" t="s">
        <v>21823</v>
      </c>
      <c r="B224" s="7" t="s">
        <v>21824</v>
      </c>
      <c r="C224" s="8" t="s">
        <v>23</v>
      </c>
      <c r="D224" s="9" t="s">
        <v>21825</v>
      </c>
      <c r="E224" s="9">
        <v>14.23</v>
      </c>
      <c r="F224" s="9">
        <v>65.87</v>
      </c>
      <c r="G224" s="9"/>
    </row>
    <row r="225" spans="1:7" ht="15.75" thickBot="1" x14ac:dyDescent="0.3">
      <c r="A225" s="6"/>
      <c r="B225" s="6"/>
      <c r="C225" s="6"/>
      <c r="D225" s="6"/>
      <c r="E225" s="6"/>
      <c r="F225" s="6"/>
      <c r="G225" s="6"/>
    </row>
    <row r="226" spans="1:7" ht="25.5" thickBot="1" x14ac:dyDescent="0.3">
      <c r="A226" s="7" t="s">
        <v>21826</v>
      </c>
      <c r="B226" s="7" t="s">
        <v>21827</v>
      </c>
      <c r="C226" s="8" t="s">
        <v>23</v>
      </c>
      <c r="D226" s="9" t="s">
        <v>21828</v>
      </c>
      <c r="E226" s="9">
        <v>12.91</v>
      </c>
      <c r="F226" s="9">
        <v>67.19</v>
      </c>
      <c r="G226" s="9"/>
    </row>
    <row r="227" spans="1:7" ht="15.75" thickBot="1" x14ac:dyDescent="0.3">
      <c r="A227" s="6"/>
      <c r="B227" s="6"/>
      <c r="C227" s="6"/>
      <c r="D227" s="6"/>
      <c r="E227" s="6"/>
      <c r="F227" s="6"/>
      <c r="G227" s="6"/>
    </row>
    <row r="228" spans="1:7" ht="25.5" thickBot="1" x14ac:dyDescent="0.3">
      <c r="A228" s="7" t="s">
        <v>21829</v>
      </c>
      <c r="B228" s="7" t="s">
        <v>21830</v>
      </c>
      <c r="C228" s="8" t="s">
        <v>23</v>
      </c>
      <c r="D228" s="9" t="s">
        <v>21831</v>
      </c>
      <c r="E228" s="9">
        <v>12.16</v>
      </c>
      <c r="F228" s="9">
        <v>67.94</v>
      </c>
      <c r="G228" s="9"/>
    </row>
    <row r="229" spans="1:7" ht="15.75" thickBot="1" x14ac:dyDescent="0.3">
      <c r="A229" s="6"/>
      <c r="B229" s="6"/>
      <c r="C229" s="6"/>
      <c r="D229" s="6"/>
      <c r="E229" s="6"/>
      <c r="F229" s="6"/>
      <c r="G229" s="6"/>
    </row>
    <row r="230" spans="1:7" ht="15.75" thickBot="1" x14ac:dyDescent="0.3">
      <c r="A230" s="7" t="s">
        <v>21832</v>
      </c>
      <c r="B230" s="7" t="s">
        <v>21833</v>
      </c>
      <c r="C230" s="8"/>
      <c r="D230" s="9"/>
      <c r="E230" s="9"/>
      <c r="F230" s="9"/>
      <c r="G230" s="9"/>
    </row>
    <row r="231" spans="1:7" ht="15.75" thickBot="1" x14ac:dyDescent="0.3">
      <c r="A231" s="6"/>
      <c r="B231" s="6"/>
      <c r="C231" s="6"/>
      <c r="D231" s="6"/>
      <c r="E231" s="6"/>
      <c r="F231" s="6"/>
      <c r="G231" s="6"/>
    </row>
    <row r="232" spans="1:7" ht="25.5" thickBot="1" x14ac:dyDescent="0.3">
      <c r="A232" s="7" t="s">
        <v>21834</v>
      </c>
      <c r="B232" s="7" t="s">
        <v>21835</v>
      </c>
      <c r="C232" s="8" t="s">
        <v>23</v>
      </c>
      <c r="D232" s="9" t="s">
        <v>21825</v>
      </c>
      <c r="E232" s="9">
        <v>14.23</v>
      </c>
      <c r="F232" s="9">
        <v>65.87</v>
      </c>
      <c r="G232" s="9"/>
    </row>
    <row r="233" spans="1:7" ht="15.75" thickBot="1" x14ac:dyDescent="0.3">
      <c r="A233" s="6"/>
      <c r="B233" s="6"/>
      <c r="C233" s="6"/>
      <c r="D233" s="6"/>
      <c r="E233" s="6"/>
      <c r="F233" s="6"/>
      <c r="G233" s="6"/>
    </row>
    <row r="234" spans="1:7" ht="25.5" thickBot="1" x14ac:dyDescent="0.3">
      <c r="A234" s="7" t="s">
        <v>21836</v>
      </c>
      <c r="B234" s="7" t="s">
        <v>21837</v>
      </c>
      <c r="C234" s="8" t="s">
        <v>23</v>
      </c>
      <c r="D234" s="9" t="s">
        <v>21838</v>
      </c>
      <c r="E234" s="9">
        <v>12.91</v>
      </c>
      <c r="F234" s="9">
        <v>67.19</v>
      </c>
      <c r="G234" s="9"/>
    </row>
    <row r="235" spans="1:7" ht="15.75" thickBot="1" x14ac:dyDescent="0.3">
      <c r="A235" s="6"/>
      <c r="B235" s="6"/>
      <c r="C235" s="6"/>
      <c r="D235" s="6"/>
      <c r="E235" s="6"/>
      <c r="F235" s="6"/>
      <c r="G235" s="6"/>
    </row>
    <row r="236" spans="1:7" ht="15.75" thickBot="1" x14ac:dyDescent="0.3">
      <c r="A236" s="7" t="s">
        <v>21839</v>
      </c>
      <c r="B236" s="7" t="s">
        <v>21840</v>
      </c>
      <c r="C236" s="8" t="s">
        <v>23</v>
      </c>
      <c r="D236" s="9">
        <v>59.72</v>
      </c>
      <c r="E236" s="9">
        <v>21.38</v>
      </c>
      <c r="F236" s="9">
        <v>58.71</v>
      </c>
      <c r="G236" s="9"/>
    </row>
    <row r="237" spans="1:7" ht="15.75" thickBot="1" x14ac:dyDescent="0.3">
      <c r="A237" s="6"/>
      <c r="B237" s="6"/>
      <c r="C237" s="6"/>
      <c r="D237" s="6"/>
      <c r="E237" s="6"/>
      <c r="F237" s="6"/>
      <c r="G237" s="6"/>
    </row>
    <row r="238" spans="1:7" ht="15.75" thickBot="1" x14ac:dyDescent="0.3">
      <c r="A238" s="7" t="s">
        <v>21841</v>
      </c>
      <c r="B238" s="7" t="s">
        <v>21842</v>
      </c>
      <c r="C238" s="8"/>
      <c r="D238" s="9"/>
      <c r="E238" s="9"/>
      <c r="F238" s="9"/>
      <c r="G238" s="9"/>
    </row>
    <row r="239" spans="1:7" ht="15.75" thickBot="1" x14ac:dyDescent="0.3">
      <c r="A239" s="6"/>
      <c r="B239" s="6"/>
      <c r="C239" s="6"/>
      <c r="D239" s="6"/>
      <c r="E239" s="6"/>
      <c r="F239" s="6"/>
      <c r="G239" s="6"/>
    </row>
    <row r="240" spans="1:7" ht="25.5" thickBot="1" x14ac:dyDescent="0.3">
      <c r="A240" s="7" t="s">
        <v>21843</v>
      </c>
      <c r="B240" s="7" t="s">
        <v>21844</v>
      </c>
      <c r="C240" s="8" t="s">
        <v>23</v>
      </c>
      <c r="D240" s="9" t="s">
        <v>21845</v>
      </c>
      <c r="E240" s="9">
        <v>14.82</v>
      </c>
      <c r="F240" s="9">
        <v>65.28</v>
      </c>
      <c r="G240" s="9"/>
    </row>
    <row r="241" spans="1:7" ht="15.75" thickBot="1" x14ac:dyDescent="0.3">
      <c r="A241" s="6"/>
      <c r="B241" s="6"/>
      <c r="C241" s="6"/>
      <c r="D241" s="6"/>
      <c r="E241" s="6"/>
      <c r="F241" s="6"/>
      <c r="G241" s="6"/>
    </row>
    <row r="242" spans="1:7" ht="25.5" thickBot="1" x14ac:dyDescent="0.3">
      <c r="A242" s="7" t="s">
        <v>21846</v>
      </c>
      <c r="B242" s="7" t="s">
        <v>21847</v>
      </c>
      <c r="C242" s="8" t="s">
        <v>23</v>
      </c>
      <c r="D242" s="9" t="s">
        <v>21848</v>
      </c>
      <c r="E242" s="9">
        <v>15.31</v>
      </c>
      <c r="F242" s="9">
        <v>64.78</v>
      </c>
      <c r="G242" s="9"/>
    </row>
    <row r="243" spans="1:7" ht="15.75" thickBot="1" x14ac:dyDescent="0.3">
      <c r="A243" s="6"/>
      <c r="B243" s="6"/>
      <c r="C243" s="6"/>
      <c r="D243" s="6"/>
      <c r="E243" s="6"/>
      <c r="F243" s="6"/>
      <c r="G243" s="6"/>
    </row>
    <row r="244" spans="1:7" ht="15.75" thickBot="1" x14ac:dyDescent="0.3">
      <c r="A244" s="7" t="s">
        <v>21849</v>
      </c>
      <c r="B244" s="7" t="s">
        <v>21850</v>
      </c>
      <c r="C244" s="8" t="s">
        <v>23</v>
      </c>
      <c r="D244" s="9">
        <v>38.119999999999997</v>
      </c>
      <c r="E244" s="9">
        <v>22.35</v>
      </c>
      <c r="F244" s="9">
        <v>57.74</v>
      </c>
      <c r="G244" s="9"/>
    </row>
    <row r="245" spans="1:7" ht="15.75" thickBot="1" x14ac:dyDescent="0.3">
      <c r="A245" s="6"/>
      <c r="B245" s="6"/>
      <c r="C245" s="6"/>
      <c r="D245" s="6"/>
      <c r="E245" s="6"/>
      <c r="F245" s="6"/>
      <c r="G245" s="6"/>
    </row>
    <row r="246" spans="1:7" ht="15.75" thickBot="1" x14ac:dyDescent="0.3">
      <c r="A246" s="7" t="s">
        <v>21851</v>
      </c>
      <c r="B246" s="7" t="s">
        <v>21852</v>
      </c>
      <c r="C246" s="8"/>
      <c r="D246" s="9"/>
      <c r="E246" s="9"/>
      <c r="F246" s="9"/>
      <c r="G246" s="9"/>
    </row>
    <row r="247" spans="1:7" ht="15.75" thickBot="1" x14ac:dyDescent="0.3">
      <c r="A247" s="6"/>
      <c r="B247" s="6"/>
      <c r="C247" s="6"/>
      <c r="D247" s="6"/>
      <c r="E247" s="6"/>
      <c r="F247" s="6"/>
      <c r="G247" s="6"/>
    </row>
    <row r="248" spans="1:7" ht="15.75" thickBot="1" x14ac:dyDescent="0.3">
      <c r="A248" s="7" t="s">
        <v>21853</v>
      </c>
      <c r="B248" s="7" t="s">
        <v>21854</v>
      </c>
      <c r="C248" s="8"/>
      <c r="D248" s="9"/>
      <c r="E248" s="9"/>
      <c r="F248" s="9"/>
      <c r="G248" s="9"/>
    </row>
    <row r="249" spans="1:7" ht="15.75" thickBot="1" x14ac:dyDescent="0.3">
      <c r="A249" s="6"/>
      <c r="B249" s="6"/>
      <c r="C249" s="6"/>
      <c r="D249" s="6"/>
      <c r="E249" s="6"/>
      <c r="F249" s="6"/>
      <c r="G249" s="6"/>
    </row>
    <row r="250" spans="1:7" ht="15.75" thickBot="1" x14ac:dyDescent="0.3">
      <c r="A250" s="7" t="s">
        <v>21855</v>
      </c>
      <c r="B250" s="7" t="s">
        <v>21856</v>
      </c>
      <c r="C250" s="8" t="s">
        <v>114</v>
      </c>
      <c r="D250" s="9">
        <v>6.59</v>
      </c>
      <c r="E250" s="9">
        <v>64.489999999999995</v>
      </c>
      <c r="F250" s="9">
        <v>15.63</v>
      </c>
      <c r="G250" s="9"/>
    </row>
    <row r="251" spans="1:7" ht="15.75" thickBot="1" x14ac:dyDescent="0.3">
      <c r="A251" s="6"/>
      <c r="B251" s="6"/>
      <c r="C251" s="6"/>
      <c r="D251" s="6"/>
      <c r="E251" s="6"/>
      <c r="F251" s="6"/>
      <c r="G251" s="6"/>
    </row>
    <row r="252" spans="1:7" ht="15.75" thickBot="1" x14ac:dyDescent="0.3">
      <c r="A252" s="7" t="s">
        <v>21857</v>
      </c>
      <c r="B252" s="7" t="s">
        <v>21858</v>
      </c>
      <c r="C252" s="8" t="s">
        <v>114</v>
      </c>
      <c r="D252" s="9">
        <v>7.34</v>
      </c>
      <c r="E252" s="9">
        <v>57.9</v>
      </c>
      <c r="F252" s="9">
        <v>22.21</v>
      </c>
      <c r="G252" s="9"/>
    </row>
    <row r="253" spans="1:7" ht="15.75" thickBot="1" x14ac:dyDescent="0.3">
      <c r="A253" s="6"/>
      <c r="B253" s="6"/>
      <c r="C253" s="6"/>
      <c r="D253" s="6"/>
      <c r="E253" s="6"/>
      <c r="F253" s="6"/>
      <c r="G253" s="6"/>
    </row>
    <row r="254" spans="1:7" ht="15.75" thickBot="1" x14ac:dyDescent="0.3">
      <c r="A254" s="7" t="s">
        <v>21859</v>
      </c>
      <c r="B254" s="7" t="s">
        <v>21860</v>
      </c>
      <c r="C254" s="8" t="s">
        <v>114</v>
      </c>
      <c r="D254" s="9">
        <v>9.15</v>
      </c>
      <c r="E254" s="9">
        <v>46.45</v>
      </c>
      <c r="F254" s="9">
        <v>33.659999999999997</v>
      </c>
      <c r="G254" s="9"/>
    </row>
    <row r="255" spans="1:7" ht="15.75" thickBot="1" x14ac:dyDescent="0.3">
      <c r="A255" s="6"/>
      <c r="B255" s="6"/>
      <c r="C255" s="6"/>
      <c r="D255" s="6"/>
      <c r="E255" s="6"/>
      <c r="F255" s="6"/>
      <c r="G255" s="6"/>
    </row>
    <row r="256" spans="1:7" ht="15.75" thickBot="1" x14ac:dyDescent="0.3">
      <c r="A256" s="7" t="s">
        <v>21861</v>
      </c>
      <c r="B256" s="7" t="s">
        <v>21862</v>
      </c>
      <c r="C256" s="8"/>
      <c r="D256" s="9"/>
      <c r="E256" s="9"/>
      <c r="F256" s="9"/>
      <c r="G256" s="9"/>
    </row>
    <row r="257" spans="1:7" ht="15.75" thickBot="1" x14ac:dyDescent="0.3">
      <c r="A257" s="6"/>
      <c r="B257" s="6"/>
      <c r="C257" s="6"/>
      <c r="D257" s="6"/>
      <c r="E257" s="6"/>
      <c r="F257" s="6"/>
      <c r="G257" s="6"/>
    </row>
    <row r="258" spans="1:7" ht="37.5" thickBot="1" x14ac:dyDescent="0.3">
      <c r="A258" s="7" t="s">
        <v>21863</v>
      </c>
      <c r="B258" s="7" t="s">
        <v>21864</v>
      </c>
      <c r="C258" s="8" t="s">
        <v>23</v>
      </c>
      <c r="D258" s="9">
        <v>186.48</v>
      </c>
      <c r="E258" s="9">
        <v>11.42</v>
      </c>
      <c r="F258" s="9">
        <v>68.680000000000007</v>
      </c>
      <c r="G258" s="9"/>
    </row>
    <row r="259" spans="1:7" ht="15.75" thickBot="1" x14ac:dyDescent="0.3">
      <c r="A259" s="6"/>
      <c r="B259" s="6"/>
      <c r="C259" s="6"/>
      <c r="D259" s="6"/>
      <c r="E259" s="6"/>
      <c r="F259" s="6"/>
      <c r="G259" s="6"/>
    </row>
    <row r="260" spans="1:7" ht="24.75" x14ac:dyDescent="0.25">
      <c r="A260" s="23" t="s">
        <v>21865</v>
      </c>
      <c r="B260" s="10" t="s">
        <v>21866</v>
      </c>
      <c r="C260" s="26" t="s">
        <v>23</v>
      </c>
      <c r="D260" s="29">
        <v>107.59</v>
      </c>
      <c r="E260" s="29">
        <v>9.89</v>
      </c>
      <c r="F260" s="29">
        <v>70.209999999999994</v>
      </c>
      <c r="G260" s="29"/>
    </row>
    <row r="261" spans="1:7" ht="15.75" thickBot="1" x14ac:dyDescent="0.3">
      <c r="A261" s="25"/>
      <c r="B261" s="12" t="s">
        <v>21867</v>
      </c>
      <c r="C261" s="28"/>
      <c r="D261" s="31"/>
      <c r="E261" s="31"/>
      <c r="F261" s="31"/>
      <c r="G261" s="31"/>
    </row>
    <row r="262" spans="1:7" ht="15.75" thickBot="1" x14ac:dyDescent="0.3">
      <c r="A262" s="6"/>
      <c r="B262" s="6"/>
      <c r="C262" s="6"/>
      <c r="D262" s="6"/>
      <c r="E262" s="6"/>
      <c r="F262" s="6"/>
      <c r="G262" s="6"/>
    </row>
    <row r="263" spans="1:7" ht="15.75" thickBot="1" x14ac:dyDescent="0.3">
      <c r="A263" s="7" t="s">
        <v>21868</v>
      </c>
      <c r="B263" s="7" t="s">
        <v>21869</v>
      </c>
      <c r="C263" s="8"/>
      <c r="D263" s="9"/>
      <c r="E263" s="9"/>
      <c r="F263" s="9"/>
      <c r="G263" s="9"/>
    </row>
    <row r="264" spans="1:7" ht="15.75" thickBot="1" x14ac:dyDescent="0.3">
      <c r="A264" s="6"/>
      <c r="B264" s="6"/>
      <c r="C264" s="6"/>
      <c r="D264" s="6"/>
      <c r="E264" s="6"/>
      <c r="F264" s="6"/>
      <c r="G264" s="6"/>
    </row>
    <row r="265" spans="1:7" ht="15.75" thickBot="1" x14ac:dyDescent="0.3">
      <c r="A265" s="7" t="s">
        <v>21870</v>
      </c>
      <c r="B265" s="7" t="s">
        <v>21871</v>
      </c>
      <c r="C265" s="8" t="s">
        <v>23</v>
      </c>
      <c r="D265" s="9">
        <v>49.78</v>
      </c>
      <c r="E265" s="9">
        <v>14.2</v>
      </c>
      <c r="F265" s="9">
        <v>65.89</v>
      </c>
      <c r="G265" s="9"/>
    </row>
    <row r="266" spans="1:7" ht="15.75" thickBot="1" x14ac:dyDescent="0.3">
      <c r="A266" s="6"/>
      <c r="B266" s="6"/>
      <c r="C266" s="6"/>
      <c r="D266" s="6"/>
      <c r="E266" s="6"/>
      <c r="F266" s="6"/>
      <c r="G266" s="6"/>
    </row>
    <row r="267" spans="1:7" ht="15.75" thickBot="1" x14ac:dyDescent="0.3">
      <c r="A267" s="7" t="s">
        <v>21872</v>
      </c>
      <c r="B267" s="7" t="s">
        <v>21873</v>
      </c>
      <c r="C267" s="8" t="s">
        <v>23</v>
      </c>
      <c r="D267" s="9">
        <v>49.78</v>
      </c>
      <c r="E267" s="9">
        <v>14.2</v>
      </c>
      <c r="F267" s="9">
        <v>65.89</v>
      </c>
      <c r="G267" s="9"/>
    </row>
    <row r="268" spans="1:7" ht="15.75" thickBot="1" x14ac:dyDescent="0.3">
      <c r="A268" s="6"/>
      <c r="B268" s="6"/>
      <c r="C268" s="6"/>
      <c r="D268" s="6"/>
      <c r="E268" s="6"/>
      <c r="F268" s="6"/>
      <c r="G268" s="6"/>
    </row>
    <row r="269" spans="1:7" ht="37.5" thickBot="1" x14ac:dyDescent="0.3">
      <c r="A269" s="7" t="s">
        <v>21874</v>
      </c>
      <c r="B269" s="7" t="s">
        <v>21875</v>
      </c>
      <c r="C269" s="8"/>
      <c r="D269" s="9"/>
      <c r="E269" s="9"/>
      <c r="F269" s="9"/>
      <c r="G269" s="9"/>
    </row>
    <row r="270" spans="1:7" ht="15.75" thickBot="1" x14ac:dyDescent="0.3">
      <c r="A270" s="6"/>
      <c r="B270" s="6"/>
      <c r="C270" s="6"/>
      <c r="D270" s="6"/>
      <c r="E270" s="6"/>
      <c r="F270" s="6"/>
      <c r="G270" s="6"/>
    </row>
    <row r="271" spans="1:7" ht="15.75" thickBot="1" x14ac:dyDescent="0.3">
      <c r="A271" s="7" t="s">
        <v>21876</v>
      </c>
      <c r="B271" s="7" t="s">
        <v>21877</v>
      </c>
      <c r="C271" s="8" t="s">
        <v>23</v>
      </c>
      <c r="D271" s="9">
        <v>55.2</v>
      </c>
      <c r="E271" s="9">
        <v>12.81</v>
      </c>
      <c r="F271" s="9">
        <v>67.28</v>
      </c>
      <c r="G271" s="9"/>
    </row>
    <row r="272" spans="1:7" ht="15.75" thickBot="1" x14ac:dyDescent="0.3">
      <c r="A272" s="6"/>
      <c r="B272" s="6"/>
      <c r="C272" s="6"/>
      <c r="D272" s="6"/>
      <c r="E272" s="6"/>
      <c r="F272" s="6"/>
      <c r="G272" s="6"/>
    </row>
    <row r="273" spans="1:7" ht="15.75" thickBot="1" x14ac:dyDescent="0.3">
      <c r="A273" s="7" t="s">
        <v>21878</v>
      </c>
      <c r="B273" s="7" t="s">
        <v>21879</v>
      </c>
      <c r="C273" s="8" t="s">
        <v>23</v>
      </c>
      <c r="D273" s="9">
        <v>55.2</v>
      </c>
      <c r="E273" s="9">
        <v>12.81</v>
      </c>
      <c r="F273" s="9">
        <v>67.28</v>
      </c>
      <c r="G273" s="9"/>
    </row>
    <row r="274" spans="1:7" ht="15.75" thickBot="1" x14ac:dyDescent="0.3">
      <c r="A274" s="6"/>
      <c r="B274" s="6"/>
      <c r="C274" s="6"/>
      <c r="D274" s="6"/>
      <c r="E274" s="6"/>
      <c r="F274" s="6"/>
      <c r="G274" s="6"/>
    </row>
    <row r="275" spans="1:7" ht="15.75" thickBot="1" x14ac:dyDescent="0.3">
      <c r="A275" s="7" t="s">
        <v>21880</v>
      </c>
      <c r="B275" s="7" t="s">
        <v>21881</v>
      </c>
      <c r="C275" s="8" t="s">
        <v>23</v>
      </c>
      <c r="D275" s="9">
        <v>59.1</v>
      </c>
      <c r="E275" s="9">
        <v>11.96</v>
      </c>
      <c r="F275" s="9">
        <v>68.14</v>
      </c>
      <c r="G275" s="9"/>
    </row>
    <row r="276" spans="1:7" ht="15.75" thickBot="1" x14ac:dyDescent="0.3">
      <c r="A276" s="6"/>
      <c r="B276" s="6"/>
      <c r="C276" s="6"/>
      <c r="D276" s="6"/>
      <c r="E276" s="6"/>
      <c r="F276" s="6"/>
      <c r="G276" s="6"/>
    </row>
    <row r="277" spans="1:7" ht="15.75" thickBot="1" x14ac:dyDescent="0.3">
      <c r="A277" s="7" t="s">
        <v>21882</v>
      </c>
      <c r="B277" s="7" t="s">
        <v>21883</v>
      </c>
      <c r="C277" s="8" t="s">
        <v>23</v>
      </c>
      <c r="D277" s="9">
        <v>77.37</v>
      </c>
      <c r="E277" s="9">
        <v>9.14</v>
      </c>
      <c r="F277" s="9">
        <v>70.959999999999994</v>
      </c>
      <c r="G277" s="9"/>
    </row>
    <row r="278" spans="1:7" ht="15.75" thickBot="1" x14ac:dyDescent="0.3">
      <c r="A278" s="6"/>
      <c r="B278" s="6"/>
      <c r="C278" s="6"/>
      <c r="D278" s="6"/>
      <c r="E278" s="6"/>
      <c r="F278" s="6"/>
      <c r="G278" s="6"/>
    </row>
    <row r="279" spans="1:7" ht="15.75" thickBot="1" x14ac:dyDescent="0.3">
      <c r="A279" s="7" t="s">
        <v>21884</v>
      </c>
      <c r="B279" s="7" t="s">
        <v>21885</v>
      </c>
      <c r="C279" s="8"/>
      <c r="D279" s="9"/>
      <c r="E279" s="9"/>
      <c r="F279" s="9"/>
      <c r="G279" s="9"/>
    </row>
    <row r="280" spans="1:7" ht="15.75" thickBot="1" x14ac:dyDescent="0.3">
      <c r="A280" s="6"/>
      <c r="B280" s="6"/>
      <c r="C280" s="6"/>
      <c r="D280" s="6"/>
      <c r="E280" s="6"/>
      <c r="F280" s="6"/>
      <c r="G280" s="6"/>
    </row>
    <row r="281" spans="1:7" ht="15.75" thickBot="1" x14ac:dyDescent="0.3">
      <c r="A281" s="7" t="s">
        <v>21886</v>
      </c>
      <c r="B281" s="7" t="s">
        <v>21887</v>
      </c>
      <c r="C281" s="8" t="s">
        <v>23</v>
      </c>
      <c r="D281" s="9">
        <v>53.71</v>
      </c>
      <c r="E281" s="9">
        <v>19.809999999999999</v>
      </c>
      <c r="F281" s="9">
        <v>60.29</v>
      </c>
      <c r="G281" s="9"/>
    </row>
    <row r="282" spans="1:7" ht="15.75" thickBot="1" x14ac:dyDescent="0.3">
      <c r="A282" s="6"/>
      <c r="B282" s="6"/>
      <c r="C282" s="6"/>
      <c r="D282" s="6"/>
      <c r="E282" s="6"/>
      <c r="F282" s="6"/>
      <c r="G282" s="6"/>
    </row>
    <row r="283" spans="1:7" ht="15.75" thickBot="1" x14ac:dyDescent="0.3">
      <c r="A283" s="7" t="s">
        <v>21888</v>
      </c>
      <c r="B283" s="7" t="s">
        <v>21889</v>
      </c>
      <c r="C283" s="8" t="s">
        <v>23</v>
      </c>
      <c r="D283" s="9">
        <v>64.209999999999994</v>
      </c>
      <c r="E283" s="9">
        <v>33.159999999999997</v>
      </c>
      <c r="F283" s="9">
        <v>46.94</v>
      </c>
      <c r="G283" s="9"/>
    </row>
    <row r="284" spans="1:7" ht="15.75" thickBot="1" x14ac:dyDescent="0.3">
      <c r="A284" s="6"/>
      <c r="B284" s="6"/>
      <c r="C284" s="6"/>
      <c r="D284" s="6"/>
      <c r="E284" s="6"/>
      <c r="F284" s="6"/>
      <c r="G284" s="6"/>
    </row>
    <row r="285" spans="1:7" ht="15.75" thickBot="1" x14ac:dyDescent="0.3">
      <c r="A285" s="7" t="s">
        <v>21890</v>
      </c>
      <c r="B285" s="7" t="s">
        <v>21891</v>
      </c>
      <c r="C285" s="8" t="s">
        <v>23</v>
      </c>
      <c r="D285" s="9">
        <v>103.88</v>
      </c>
      <c r="E285" s="9">
        <v>20.49</v>
      </c>
      <c r="F285" s="9">
        <v>59.61</v>
      </c>
      <c r="G285" s="9"/>
    </row>
    <row r="286" spans="1:7" ht="15.75" thickBot="1" x14ac:dyDescent="0.3">
      <c r="A286" s="6"/>
      <c r="B286" s="6"/>
      <c r="C286" s="6"/>
      <c r="D286" s="6"/>
      <c r="E286" s="6"/>
      <c r="F286" s="6"/>
      <c r="G286" s="6"/>
    </row>
    <row r="287" spans="1:7" ht="25.5" thickBot="1" x14ac:dyDescent="0.3">
      <c r="A287" s="7" t="s">
        <v>21892</v>
      </c>
      <c r="B287" s="7" t="s">
        <v>21893</v>
      </c>
      <c r="C287" s="8" t="s">
        <v>23</v>
      </c>
      <c r="D287" s="9">
        <v>50.92</v>
      </c>
      <c r="E287" s="9">
        <v>20.9</v>
      </c>
      <c r="F287" s="9">
        <v>59.19</v>
      </c>
      <c r="G287" s="9"/>
    </row>
    <row r="288" spans="1:7" ht="15.75" thickBot="1" x14ac:dyDescent="0.3">
      <c r="A288" s="6"/>
      <c r="B288" s="6"/>
      <c r="C288" s="6"/>
      <c r="D288" s="6"/>
      <c r="E288" s="6"/>
      <c r="F288" s="6"/>
      <c r="G288" s="6"/>
    </row>
    <row r="289" spans="1:7" ht="25.5" thickBot="1" x14ac:dyDescent="0.3">
      <c r="A289" s="7" t="s">
        <v>21894</v>
      </c>
      <c r="B289" s="7" t="s">
        <v>21895</v>
      </c>
      <c r="C289" s="8" t="s">
        <v>23</v>
      </c>
      <c r="D289" s="9">
        <v>72.78</v>
      </c>
      <c r="E289" s="9">
        <v>29.25</v>
      </c>
      <c r="F289" s="9">
        <v>50.84</v>
      </c>
      <c r="G289" s="9"/>
    </row>
    <row r="290" spans="1:7" ht="15.75" thickBot="1" x14ac:dyDescent="0.3">
      <c r="A290" s="6"/>
      <c r="B290" s="6"/>
      <c r="C290" s="6"/>
      <c r="D290" s="6"/>
      <c r="E290" s="6"/>
      <c r="F290" s="6"/>
      <c r="G290" s="6"/>
    </row>
    <row r="291" spans="1:7" ht="15.75" thickBot="1" x14ac:dyDescent="0.3">
      <c r="A291" s="7" t="s">
        <v>21896</v>
      </c>
      <c r="B291" s="7" t="s">
        <v>21897</v>
      </c>
      <c r="C291" s="8" t="s">
        <v>23</v>
      </c>
      <c r="D291" s="9">
        <v>92.42</v>
      </c>
      <c r="E291" s="9">
        <v>23.04</v>
      </c>
      <c r="F291" s="9">
        <v>57.07</v>
      </c>
      <c r="G291" s="9"/>
    </row>
    <row r="292" spans="1:7" ht="15.75" thickBot="1" x14ac:dyDescent="0.3">
      <c r="A292" s="6"/>
      <c r="B292" s="6"/>
      <c r="C292" s="6"/>
      <c r="D292" s="6"/>
      <c r="E292" s="6"/>
      <c r="F292" s="6"/>
      <c r="G292" s="6"/>
    </row>
    <row r="293" spans="1:7" ht="15.75" thickBot="1" x14ac:dyDescent="0.3">
      <c r="A293" s="7" t="s">
        <v>21898</v>
      </c>
      <c r="B293" s="7" t="s">
        <v>21899</v>
      </c>
      <c r="C293" s="8"/>
      <c r="D293" s="9"/>
      <c r="E293" s="9"/>
      <c r="F293" s="9"/>
      <c r="G293" s="9"/>
    </row>
    <row r="294" spans="1:7" ht="15.75" thickBot="1" x14ac:dyDescent="0.3">
      <c r="A294" s="6"/>
      <c r="B294" s="6"/>
      <c r="C294" s="6"/>
      <c r="D294" s="6"/>
      <c r="E294" s="6"/>
      <c r="F294" s="6"/>
      <c r="G294" s="6"/>
    </row>
    <row r="295" spans="1:7" ht="15.75" thickBot="1" x14ac:dyDescent="0.3">
      <c r="A295" s="7" t="s">
        <v>21900</v>
      </c>
      <c r="B295" s="7" t="s">
        <v>21901</v>
      </c>
      <c r="C295" s="8" t="s">
        <v>23</v>
      </c>
      <c r="D295" s="9">
        <v>52.8</v>
      </c>
      <c r="E295" s="9">
        <v>20.149999999999999</v>
      </c>
      <c r="F295" s="9">
        <v>59.94</v>
      </c>
      <c r="G295" s="9"/>
    </row>
    <row r="296" spans="1:7" ht="15.75" thickBot="1" x14ac:dyDescent="0.3">
      <c r="A296" s="6"/>
      <c r="B296" s="6"/>
      <c r="C296" s="6"/>
      <c r="D296" s="6"/>
      <c r="E296" s="6"/>
      <c r="F296" s="6"/>
      <c r="G296" s="6"/>
    </row>
    <row r="297" spans="1:7" ht="15.75" thickBot="1" x14ac:dyDescent="0.3">
      <c r="A297" s="7" t="s">
        <v>21902</v>
      </c>
      <c r="B297" s="7" t="s">
        <v>21903</v>
      </c>
      <c r="C297" s="8" t="s">
        <v>23</v>
      </c>
      <c r="D297" s="9">
        <v>74.150000000000006</v>
      </c>
      <c r="E297" s="9">
        <v>19.12</v>
      </c>
      <c r="F297" s="9">
        <v>60.97</v>
      </c>
      <c r="G297" s="9"/>
    </row>
    <row r="298" spans="1:7" ht="15.75" thickBot="1" x14ac:dyDescent="0.3">
      <c r="A298" s="6"/>
      <c r="B298" s="6"/>
      <c r="C298" s="6"/>
      <c r="D298" s="6"/>
      <c r="E298" s="6"/>
      <c r="F298" s="6"/>
      <c r="G298" s="6"/>
    </row>
    <row r="299" spans="1:7" ht="15.75" thickBot="1" x14ac:dyDescent="0.3">
      <c r="A299" s="7" t="s">
        <v>21904</v>
      </c>
      <c r="B299" s="7" t="s">
        <v>21905</v>
      </c>
      <c r="C299" s="8" t="s">
        <v>23</v>
      </c>
      <c r="D299" s="9">
        <v>83.03</v>
      </c>
      <c r="E299" s="9">
        <v>25.64</v>
      </c>
      <c r="F299" s="9">
        <v>54.45</v>
      </c>
      <c r="G299" s="9"/>
    </row>
    <row r="300" spans="1:7" ht="15.75" thickBot="1" x14ac:dyDescent="0.3">
      <c r="A300" s="6"/>
      <c r="B300" s="6"/>
      <c r="C300" s="6"/>
      <c r="D300" s="6"/>
      <c r="E300" s="6"/>
      <c r="F300" s="6"/>
      <c r="G300" s="6"/>
    </row>
    <row r="301" spans="1:7" ht="15.75" thickBot="1" x14ac:dyDescent="0.3">
      <c r="A301" s="7" t="s">
        <v>21906</v>
      </c>
      <c r="B301" s="7" t="s">
        <v>21907</v>
      </c>
      <c r="C301" s="8" t="s">
        <v>23</v>
      </c>
      <c r="D301" s="9">
        <v>111.23</v>
      </c>
      <c r="E301" s="9">
        <v>19.14</v>
      </c>
      <c r="F301" s="9">
        <v>60.95</v>
      </c>
      <c r="G301" s="9"/>
    </row>
    <row r="302" spans="1:7" ht="15.75" thickBot="1" x14ac:dyDescent="0.3">
      <c r="A302" s="6"/>
      <c r="B302" s="6"/>
      <c r="C302" s="6"/>
      <c r="D302" s="6"/>
      <c r="E302" s="6"/>
      <c r="F302" s="6"/>
      <c r="G302" s="6"/>
    </row>
    <row r="303" spans="1:7" ht="15.75" thickBot="1" x14ac:dyDescent="0.3">
      <c r="A303" s="7" t="s">
        <v>21908</v>
      </c>
      <c r="B303" s="7" t="s">
        <v>21909</v>
      </c>
      <c r="C303" s="8" t="s">
        <v>23</v>
      </c>
      <c r="D303" s="9">
        <v>141.22</v>
      </c>
      <c r="E303" s="9">
        <v>7.53</v>
      </c>
      <c r="F303" s="9">
        <v>72.56</v>
      </c>
      <c r="G303" s="9"/>
    </row>
    <row r="304" spans="1:7" ht="15.75" thickBot="1" x14ac:dyDescent="0.3">
      <c r="A304" s="6"/>
      <c r="B304" s="6"/>
      <c r="C304" s="6"/>
      <c r="D304" s="6"/>
      <c r="E304" s="6"/>
      <c r="F304" s="6"/>
      <c r="G304" s="6"/>
    </row>
    <row r="305" spans="1:7" x14ac:dyDescent="0.25">
      <c r="A305" s="23" t="s">
        <v>21910</v>
      </c>
      <c r="B305" s="10" t="s">
        <v>21911</v>
      </c>
      <c r="C305" s="26" t="s">
        <v>23</v>
      </c>
      <c r="D305" s="29">
        <v>142.91999999999999</v>
      </c>
      <c r="E305" s="29">
        <v>7.44</v>
      </c>
      <c r="F305" s="29">
        <v>72.66</v>
      </c>
      <c r="G305" s="29"/>
    </row>
    <row r="306" spans="1:7" ht="15.75" thickBot="1" x14ac:dyDescent="0.3">
      <c r="A306" s="25"/>
      <c r="B306" s="12" t="s">
        <v>21912</v>
      </c>
      <c r="C306" s="28"/>
      <c r="D306" s="31"/>
      <c r="E306" s="31"/>
      <c r="F306" s="31"/>
      <c r="G306" s="31"/>
    </row>
    <row r="307" spans="1:7" ht="15.75" thickBot="1" x14ac:dyDescent="0.3">
      <c r="A307" s="6"/>
      <c r="B307" s="6"/>
      <c r="C307" s="6"/>
      <c r="D307" s="6"/>
      <c r="E307" s="6"/>
      <c r="F307" s="6"/>
      <c r="G307" s="6"/>
    </row>
    <row r="308" spans="1:7" ht="25.5" thickBot="1" x14ac:dyDescent="0.3">
      <c r="A308" s="7" t="s">
        <v>21913</v>
      </c>
      <c r="B308" s="7" t="s">
        <v>21914</v>
      </c>
      <c r="C308" s="8" t="s">
        <v>23</v>
      </c>
      <c r="D308" s="9">
        <v>194.01</v>
      </c>
      <c r="E308" s="9">
        <v>10.97</v>
      </c>
      <c r="F308" s="9">
        <v>69.12</v>
      </c>
      <c r="G308" s="9"/>
    </row>
    <row r="309" spans="1:7" ht="15.75" thickBot="1" x14ac:dyDescent="0.3">
      <c r="A309" s="6"/>
      <c r="B309" s="6"/>
      <c r="C309" s="6"/>
      <c r="D309" s="6"/>
      <c r="E309" s="6"/>
      <c r="F309" s="6"/>
      <c r="G309" s="6"/>
    </row>
    <row r="310" spans="1:7" ht="15.75" thickBot="1" x14ac:dyDescent="0.3">
      <c r="A310" s="7" t="s">
        <v>21915</v>
      </c>
      <c r="B310" s="7" t="s">
        <v>21916</v>
      </c>
      <c r="C310" s="8" t="s">
        <v>23</v>
      </c>
      <c r="D310" s="9">
        <v>617.14</v>
      </c>
      <c r="E310" s="9">
        <v>3.45</v>
      </c>
      <c r="F310" s="9">
        <v>76.650000000000006</v>
      </c>
      <c r="G310" s="9"/>
    </row>
    <row r="311" spans="1:7" ht="15.75" thickBot="1" x14ac:dyDescent="0.3">
      <c r="A311" s="6"/>
      <c r="B311" s="6"/>
      <c r="C311" s="6"/>
      <c r="D311" s="6"/>
      <c r="E311" s="6"/>
      <c r="F311" s="6"/>
      <c r="G311" s="6"/>
    </row>
    <row r="312" spans="1:7" ht="15.75" thickBot="1" x14ac:dyDescent="0.3">
      <c r="A312" s="7" t="s">
        <v>21917</v>
      </c>
      <c r="B312" s="7" t="s">
        <v>21918</v>
      </c>
      <c r="C312" s="8" t="s">
        <v>23</v>
      </c>
      <c r="D312" s="9">
        <v>84.11</v>
      </c>
      <c r="E312" s="9">
        <v>8.43</v>
      </c>
      <c r="F312" s="9">
        <v>71.67</v>
      </c>
      <c r="G312" s="9"/>
    </row>
    <row r="313" spans="1:7" ht="15.75" thickBot="1" x14ac:dyDescent="0.3">
      <c r="A313" s="6"/>
      <c r="B313" s="6"/>
      <c r="C313" s="6"/>
      <c r="D313" s="6"/>
      <c r="E313" s="6"/>
      <c r="F313" s="6"/>
      <c r="G313" s="6"/>
    </row>
    <row r="314" spans="1:7" x14ac:dyDescent="0.25">
      <c r="A314" s="23" t="s">
        <v>21919</v>
      </c>
      <c r="B314" s="10" t="s">
        <v>21920</v>
      </c>
      <c r="C314" s="26"/>
      <c r="D314" s="29"/>
      <c r="E314" s="29"/>
      <c r="F314" s="29"/>
      <c r="G314" s="29"/>
    </row>
    <row r="315" spans="1:7" ht="15.75" thickBot="1" x14ac:dyDescent="0.3">
      <c r="A315" s="25"/>
      <c r="B315" s="12" t="s">
        <v>21921</v>
      </c>
      <c r="C315" s="28"/>
      <c r="D315" s="31"/>
      <c r="E315" s="31"/>
      <c r="F315" s="31"/>
      <c r="G315" s="31"/>
    </row>
    <row r="316" spans="1:7" ht="15.75" thickBot="1" x14ac:dyDescent="0.3">
      <c r="A316" s="6"/>
      <c r="B316" s="6"/>
      <c r="C316" s="6"/>
      <c r="D316" s="6"/>
      <c r="E316" s="6"/>
      <c r="F316" s="6"/>
      <c r="G316" s="6"/>
    </row>
    <row r="317" spans="1:7" ht="15.75" thickBot="1" x14ac:dyDescent="0.3">
      <c r="A317" s="7" t="s">
        <v>21922</v>
      </c>
      <c r="B317" s="7" t="s">
        <v>21923</v>
      </c>
      <c r="C317" s="8" t="s">
        <v>23</v>
      </c>
      <c r="D317" s="9">
        <v>32.56</v>
      </c>
      <c r="E317" s="9">
        <v>21.78</v>
      </c>
      <c r="F317" s="9">
        <v>58.32</v>
      </c>
      <c r="G317" s="9"/>
    </row>
    <row r="318" spans="1:7" ht="15.75" thickBot="1" x14ac:dyDescent="0.3">
      <c r="A318" s="6"/>
      <c r="B318" s="6"/>
      <c r="C318" s="6"/>
      <c r="D318" s="6"/>
      <c r="E318" s="6"/>
      <c r="F318" s="6"/>
      <c r="G318" s="6"/>
    </row>
    <row r="319" spans="1:7" ht="15.75" thickBot="1" x14ac:dyDescent="0.3">
      <c r="A319" s="7" t="s">
        <v>21924</v>
      </c>
      <c r="B319" s="7" t="s">
        <v>21925</v>
      </c>
      <c r="C319" s="8" t="s">
        <v>23</v>
      </c>
      <c r="D319" s="9">
        <v>37.549999999999997</v>
      </c>
      <c r="E319" s="9">
        <v>18.88</v>
      </c>
      <c r="F319" s="9">
        <v>61.23</v>
      </c>
      <c r="G319" s="9"/>
    </row>
    <row r="320" spans="1:7" ht="15.75" thickBot="1" x14ac:dyDescent="0.3">
      <c r="A320" s="6"/>
      <c r="B320" s="6"/>
      <c r="C320" s="6"/>
      <c r="D320" s="6"/>
      <c r="E320" s="6"/>
      <c r="F320" s="6"/>
      <c r="G320" s="6"/>
    </row>
    <row r="321" spans="1:7" x14ac:dyDescent="0.25">
      <c r="A321" s="23" t="s">
        <v>21926</v>
      </c>
      <c r="B321" s="10" t="s">
        <v>21927</v>
      </c>
      <c r="C321" s="26" t="s">
        <v>114</v>
      </c>
      <c r="D321" s="29">
        <v>0.44</v>
      </c>
      <c r="E321" s="29">
        <v>9.09</v>
      </c>
      <c r="F321" s="29">
        <v>70.45</v>
      </c>
      <c r="G321" s="29"/>
    </row>
    <row r="322" spans="1:7" ht="15.75" thickBot="1" x14ac:dyDescent="0.3">
      <c r="A322" s="25"/>
      <c r="B322" s="12" t="s">
        <v>21928</v>
      </c>
      <c r="C322" s="28"/>
      <c r="D322" s="31"/>
      <c r="E322" s="31"/>
      <c r="F322" s="31"/>
      <c r="G322" s="31"/>
    </row>
    <row r="323" spans="1:7" ht="15.75" thickBot="1" x14ac:dyDescent="0.3">
      <c r="A323" s="6"/>
      <c r="B323" s="6"/>
      <c r="C323" s="6"/>
      <c r="D323" s="6"/>
      <c r="E323" s="6"/>
      <c r="F323" s="6"/>
      <c r="G323" s="6"/>
    </row>
    <row r="324" spans="1:7" ht="25.5" thickBot="1" x14ac:dyDescent="0.3">
      <c r="A324" s="7" t="s">
        <v>21929</v>
      </c>
      <c r="B324" s="7" t="s">
        <v>21930</v>
      </c>
      <c r="C324" s="8"/>
      <c r="D324" s="9"/>
      <c r="E324" s="9"/>
      <c r="F324" s="9"/>
      <c r="G324" s="9"/>
    </row>
    <row r="325" spans="1:7" ht="15.75" thickBot="1" x14ac:dyDescent="0.3">
      <c r="A325" s="6"/>
      <c r="B325" s="6"/>
      <c r="C325" s="6"/>
      <c r="D325" s="6"/>
      <c r="E325" s="6"/>
      <c r="F325" s="6"/>
      <c r="G325" s="6"/>
    </row>
    <row r="326" spans="1:7" ht="15.75" thickBot="1" x14ac:dyDescent="0.3">
      <c r="A326" s="7" t="s">
        <v>21931</v>
      </c>
      <c r="B326" s="7" t="s">
        <v>21932</v>
      </c>
      <c r="C326" s="8" t="s">
        <v>23</v>
      </c>
      <c r="D326" s="9">
        <v>662.57</v>
      </c>
      <c r="E326" s="9">
        <v>2.25</v>
      </c>
      <c r="F326" s="9">
        <v>77.849999999999994</v>
      </c>
      <c r="G326" s="9"/>
    </row>
    <row r="327" spans="1:7" ht="15.75" thickBot="1" x14ac:dyDescent="0.3">
      <c r="A327" s="6"/>
      <c r="B327" s="6"/>
      <c r="C327" s="6"/>
      <c r="D327" s="6"/>
      <c r="E327" s="6"/>
      <c r="F327" s="6"/>
      <c r="G327" s="6"/>
    </row>
    <row r="328" spans="1:7" ht="15.75" thickBot="1" x14ac:dyDescent="0.3">
      <c r="A328" s="7" t="s">
        <v>21933</v>
      </c>
      <c r="B328" s="7" t="s">
        <v>21934</v>
      </c>
      <c r="C328" s="8" t="s">
        <v>23</v>
      </c>
      <c r="D328" s="9">
        <v>964.87</v>
      </c>
      <c r="E328" s="9">
        <v>1.54</v>
      </c>
      <c r="F328" s="9">
        <v>78.55</v>
      </c>
      <c r="G328" s="9"/>
    </row>
    <row r="329" spans="1:7" ht="15.75" thickBot="1" x14ac:dyDescent="0.3">
      <c r="A329" s="6"/>
      <c r="B329" s="6"/>
      <c r="C329" s="6"/>
      <c r="D329" s="6"/>
      <c r="E329" s="6"/>
      <c r="F329" s="6"/>
      <c r="G329" s="6"/>
    </row>
    <row r="330" spans="1:7" ht="15.75" thickBot="1" x14ac:dyDescent="0.3">
      <c r="A330" s="7" t="s">
        <v>21935</v>
      </c>
      <c r="B330" s="7" t="s">
        <v>21936</v>
      </c>
      <c r="C330" s="8" t="s">
        <v>23</v>
      </c>
      <c r="D330" s="9" t="s">
        <v>21937</v>
      </c>
      <c r="E330" s="9">
        <v>1.31</v>
      </c>
      <c r="F330" s="9">
        <v>78.78</v>
      </c>
      <c r="G330" s="9"/>
    </row>
    <row r="331" spans="1:7" ht="15.75" thickBot="1" x14ac:dyDescent="0.3">
      <c r="A331" s="6"/>
      <c r="B331" s="6"/>
      <c r="C331" s="6"/>
      <c r="D331" s="6"/>
      <c r="E331" s="6"/>
      <c r="F331" s="6"/>
      <c r="G331" s="6"/>
    </row>
    <row r="332" spans="1:7" ht="15.75" thickBot="1" x14ac:dyDescent="0.3">
      <c r="A332" s="7" t="s">
        <v>21938</v>
      </c>
      <c r="B332" s="7" t="s">
        <v>21939</v>
      </c>
      <c r="C332" s="8" t="s">
        <v>23</v>
      </c>
      <c r="D332" s="9" t="s">
        <v>21940</v>
      </c>
      <c r="E332" s="9">
        <v>1.24</v>
      </c>
      <c r="F332" s="9">
        <v>78.86</v>
      </c>
      <c r="G332" s="9"/>
    </row>
    <row r="333" spans="1:7" ht="15.75" thickBot="1" x14ac:dyDescent="0.3">
      <c r="A333" s="6"/>
      <c r="B333" s="6"/>
      <c r="C333" s="6"/>
      <c r="D333" s="6"/>
      <c r="E333" s="6"/>
      <c r="F333" s="6"/>
      <c r="G333" s="6"/>
    </row>
    <row r="334" spans="1:7" ht="25.5" thickBot="1" x14ac:dyDescent="0.3">
      <c r="A334" s="7" t="s">
        <v>21941</v>
      </c>
      <c r="B334" s="7" t="s">
        <v>21942</v>
      </c>
      <c r="C334" s="8" t="s">
        <v>23</v>
      </c>
      <c r="D334" s="9">
        <v>624.55999999999995</v>
      </c>
      <c r="E334" s="9">
        <v>3.41</v>
      </c>
      <c r="F334" s="9">
        <v>76.69</v>
      </c>
      <c r="G334" s="9"/>
    </row>
    <row r="335" spans="1:7" ht="15.75" thickBot="1" x14ac:dyDescent="0.3">
      <c r="A335" s="6"/>
      <c r="B335" s="6"/>
      <c r="C335" s="6"/>
      <c r="D335" s="6"/>
      <c r="E335" s="6"/>
      <c r="F335" s="6"/>
      <c r="G335" s="6"/>
    </row>
    <row r="336" spans="1:7" ht="15.75" thickBot="1" x14ac:dyDescent="0.3">
      <c r="A336" s="7" t="s">
        <v>21943</v>
      </c>
      <c r="B336" s="7" t="s">
        <v>21944</v>
      </c>
      <c r="C336" s="8" t="s">
        <v>23</v>
      </c>
      <c r="D336" s="9">
        <v>353.74</v>
      </c>
      <c r="E336" s="9">
        <v>4.21</v>
      </c>
      <c r="F336" s="9">
        <v>75.88</v>
      </c>
      <c r="G336" s="9"/>
    </row>
    <row r="337" spans="1:7" ht="15.75" thickBot="1" x14ac:dyDescent="0.3">
      <c r="A337" s="6"/>
      <c r="B337" s="6"/>
      <c r="C337" s="6"/>
      <c r="D337" s="6"/>
      <c r="E337" s="6"/>
      <c r="F337" s="6"/>
      <c r="G337" s="6"/>
    </row>
    <row r="338" spans="1:7" ht="25.5" thickBot="1" x14ac:dyDescent="0.3">
      <c r="A338" s="7" t="s">
        <v>21945</v>
      </c>
      <c r="B338" s="7" t="s">
        <v>21946</v>
      </c>
      <c r="C338" s="8" t="s">
        <v>23</v>
      </c>
      <c r="D338" s="9">
        <v>347.17</v>
      </c>
      <c r="E338" s="9">
        <v>4.29</v>
      </c>
      <c r="F338" s="9">
        <v>75.8</v>
      </c>
      <c r="G338" s="9"/>
    </row>
    <row r="339" spans="1:7" ht="15.75" thickBot="1" x14ac:dyDescent="0.3">
      <c r="A339" s="6"/>
      <c r="B339" s="6"/>
      <c r="C339" s="6"/>
      <c r="D339" s="6"/>
      <c r="E339" s="6"/>
      <c r="F339" s="6"/>
      <c r="G339" s="6"/>
    </row>
    <row r="340" spans="1:7" ht="25.5" thickBot="1" x14ac:dyDescent="0.3">
      <c r="A340" s="7" t="s">
        <v>21947</v>
      </c>
      <c r="B340" s="7" t="s">
        <v>21946</v>
      </c>
      <c r="C340" s="8" t="s">
        <v>23</v>
      </c>
      <c r="D340" s="9">
        <v>320.88</v>
      </c>
      <c r="E340" s="9">
        <v>4.6399999999999997</v>
      </c>
      <c r="F340" s="9">
        <v>75.45</v>
      </c>
      <c r="G340" s="9"/>
    </row>
    <row r="341" spans="1:7" ht="15.75" thickBot="1" x14ac:dyDescent="0.3">
      <c r="A341" s="6"/>
      <c r="B341" s="6"/>
      <c r="C341" s="6"/>
      <c r="D341" s="6"/>
      <c r="E341" s="6"/>
      <c r="F341" s="6"/>
      <c r="G341" s="6"/>
    </row>
    <row r="342" spans="1:7" ht="15.75" thickBot="1" x14ac:dyDescent="0.3">
      <c r="A342" s="7" t="s">
        <v>21948</v>
      </c>
      <c r="B342" s="7" t="s">
        <v>21949</v>
      </c>
      <c r="C342" s="8" t="s">
        <v>23</v>
      </c>
      <c r="D342" s="9">
        <v>393.16</v>
      </c>
      <c r="E342" s="9">
        <v>3.79</v>
      </c>
      <c r="F342" s="9">
        <v>76.31</v>
      </c>
      <c r="G342" s="9"/>
    </row>
    <row r="343" spans="1:7" ht="15.75" thickBot="1" x14ac:dyDescent="0.3">
      <c r="A343" s="6"/>
      <c r="B343" s="6"/>
      <c r="C343" s="6"/>
      <c r="D343" s="6"/>
      <c r="E343" s="6"/>
      <c r="F343" s="6"/>
      <c r="G343" s="6"/>
    </row>
    <row r="344" spans="1:7" ht="15.75" thickBot="1" x14ac:dyDescent="0.3">
      <c r="A344" s="7" t="s">
        <v>21950</v>
      </c>
      <c r="B344" s="7" t="s">
        <v>21951</v>
      </c>
      <c r="C344" s="8" t="s">
        <v>23</v>
      </c>
      <c r="D344" s="9">
        <v>433.99</v>
      </c>
      <c r="E344" s="9">
        <v>4.91</v>
      </c>
      <c r="F344" s="9">
        <v>75.19</v>
      </c>
      <c r="G344" s="9"/>
    </row>
    <row r="345" spans="1:7" ht="15.75" thickBot="1" x14ac:dyDescent="0.3">
      <c r="A345" s="6"/>
      <c r="B345" s="6"/>
      <c r="C345" s="6"/>
      <c r="D345" s="6"/>
      <c r="E345" s="6"/>
      <c r="F345" s="6"/>
      <c r="G345" s="6"/>
    </row>
    <row r="346" spans="1:7" ht="25.5" thickBot="1" x14ac:dyDescent="0.3">
      <c r="A346" s="7" t="s">
        <v>21952</v>
      </c>
      <c r="B346" s="7" t="s">
        <v>21953</v>
      </c>
      <c r="C346" s="8" t="s">
        <v>23</v>
      </c>
      <c r="D346" s="9">
        <v>380.02</v>
      </c>
      <c r="E346" s="9">
        <v>3.92</v>
      </c>
      <c r="F346" s="9">
        <v>76.17</v>
      </c>
      <c r="G346" s="9"/>
    </row>
    <row r="347" spans="1:7" ht="15.75" thickBot="1" x14ac:dyDescent="0.3">
      <c r="A347" s="6"/>
      <c r="B347" s="6"/>
      <c r="C347" s="6"/>
      <c r="D347" s="6"/>
      <c r="E347" s="6"/>
      <c r="F347" s="6"/>
      <c r="G347" s="6"/>
    </row>
    <row r="348" spans="1:7" ht="25.5" thickBot="1" x14ac:dyDescent="0.3">
      <c r="A348" s="7" t="s">
        <v>21954</v>
      </c>
      <c r="B348" s="7" t="s">
        <v>21955</v>
      </c>
      <c r="C348" s="8" t="s">
        <v>23</v>
      </c>
      <c r="D348" s="9">
        <v>591.70000000000005</v>
      </c>
      <c r="E348" s="9">
        <v>3.6</v>
      </c>
      <c r="F348" s="9">
        <v>76.5</v>
      </c>
      <c r="G348" s="9"/>
    </row>
    <row r="349" spans="1:7" ht="15.75" thickBot="1" x14ac:dyDescent="0.3">
      <c r="A349" s="6"/>
      <c r="B349" s="6"/>
      <c r="C349" s="6"/>
      <c r="D349" s="6"/>
      <c r="E349" s="6"/>
      <c r="F349" s="6"/>
      <c r="G349" s="6"/>
    </row>
    <row r="350" spans="1:7" ht="25.5" thickBot="1" x14ac:dyDescent="0.3">
      <c r="A350" s="7" t="s">
        <v>21956</v>
      </c>
      <c r="B350" s="7" t="s">
        <v>21957</v>
      </c>
      <c r="C350" s="8" t="s">
        <v>23</v>
      </c>
      <c r="D350" s="9">
        <v>426.01</v>
      </c>
      <c r="E350" s="9">
        <v>3.5</v>
      </c>
      <c r="F350" s="9">
        <v>76.599999999999994</v>
      </c>
      <c r="G350" s="9"/>
    </row>
    <row r="351" spans="1:7" ht="15.75" thickBot="1" x14ac:dyDescent="0.3">
      <c r="A351" s="6"/>
      <c r="B351" s="6"/>
      <c r="C351" s="6"/>
      <c r="D351" s="6"/>
      <c r="E351" s="6"/>
      <c r="F351" s="6"/>
      <c r="G351" s="6"/>
    </row>
    <row r="352" spans="1:7" ht="15.75" thickBot="1" x14ac:dyDescent="0.3">
      <c r="A352" s="7" t="s">
        <v>21958</v>
      </c>
      <c r="B352" s="7" t="s">
        <v>21959</v>
      </c>
      <c r="C352" s="8" t="s">
        <v>23</v>
      </c>
      <c r="D352" s="9">
        <v>433.99</v>
      </c>
      <c r="E352" s="9">
        <v>4.91</v>
      </c>
      <c r="F352" s="9">
        <v>75.19</v>
      </c>
      <c r="G352" s="9"/>
    </row>
    <row r="353" spans="1:7" ht="15.75" thickBot="1" x14ac:dyDescent="0.3">
      <c r="A353" s="6"/>
      <c r="B353" s="6"/>
      <c r="C353" s="6"/>
      <c r="D353" s="6"/>
      <c r="E353" s="6"/>
      <c r="F353" s="6"/>
      <c r="G353" s="6"/>
    </row>
    <row r="354" spans="1:7" ht="15.75" thickBot="1" x14ac:dyDescent="0.3">
      <c r="A354" s="7" t="s">
        <v>21960</v>
      </c>
      <c r="B354" s="7" t="s">
        <v>21959</v>
      </c>
      <c r="C354" s="8" t="s">
        <v>23</v>
      </c>
      <c r="D354" s="9">
        <v>657.43</v>
      </c>
      <c r="E354" s="9">
        <v>3.24</v>
      </c>
      <c r="F354" s="9">
        <v>76.86</v>
      </c>
      <c r="G354" s="9"/>
    </row>
    <row r="355" spans="1:7" ht="15.75" thickBot="1" x14ac:dyDescent="0.3">
      <c r="A355" s="6"/>
      <c r="B355" s="6"/>
      <c r="C355" s="6"/>
      <c r="D355" s="6"/>
      <c r="E355" s="6"/>
      <c r="F355" s="6"/>
      <c r="G355" s="6"/>
    </row>
    <row r="356" spans="1:7" ht="25.5" thickBot="1" x14ac:dyDescent="0.3">
      <c r="A356" s="7" t="s">
        <v>21961</v>
      </c>
      <c r="B356" s="7" t="s">
        <v>21962</v>
      </c>
      <c r="C356" s="8" t="s">
        <v>23</v>
      </c>
      <c r="D356" s="9">
        <v>314.31</v>
      </c>
      <c r="E356" s="9">
        <v>4.74</v>
      </c>
      <c r="F356" s="9">
        <v>75.36</v>
      </c>
      <c r="G356" s="9"/>
    </row>
    <row r="357" spans="1:7" ht="15.75" thickBot="1" x14ac:dyDescent="0.3">
      <c r="A357" s="6"/>
      <c r="B357" s="6"/>
      <c r="C357" s="6"/>
      <c r="D357" s="6"/>
      <c r="E357" s="6"/>
      <c r="F357" s="6"/>
      <c r="G357" s="6"/>
    </row>
    <row r="358" spans="1:7" ht="15.75" thickBot="1" x14ac:dyDescent="0.3">
      <c r="A358" s="7" t="s">
        <v>21963</v>
      </c>
      <c r="B358" s="7" t="s">
        <v>21964</v>
      </c>
      <c r="C358" s="8" t="s">
        <v>23</v>
      </c>
      <c r="D358" s="9">
        <v>360.31</v>
      </c>
      <c r="E358" s="9">
        <v>4.1399999999999997</v>
      </c>
      <c r="F358" s="9">
        <v>75.959999999999994</v>
      </c>
      <c r="G358" s="9"/>
    </row>
    <row r="359" spans="1:7" ht="15.75" thickBot="1" x14ac:dyDescent="0.3">
      <c r="A359" s="6"/>
      <c r="B359" s="6"/>
      <c r="C359" s="6"/>
      <c r="D359" s="6"/>
      <c r="E359" s="6"/>
      <c r="F359" s="6"/>
      <c r="G359" s="6"/>
    </row>
    <row r="360" spans="1:7" ht="15.75" thickBot="1" x14ac:dyDescent="0.3">
      <c r="A360" s="7" t="s">
        <v>21965</v>
      </c>
      <c r="B360" s="7" t="s">
        <v>21966</v>
      </c>
      <c r="C360" s="8" t="s">
        <v>23</v>
      </c>
      <c r="D360" s="9">
        <v>248.6</v>
      </c>
      <c r="E360" s="9">
        <v>5.99</v>
      </c>
      <c r="F360" s="9">
        <v>74.099999999999994</v>
      </c>
      <c r="G360" s="9"/>
    </row>
    <row r="361" spans="1:7" ht="15.75" thickBot="1" x14ac:dyDescent="0.3">
      <c r="A361" s="6"/>
      <c r="B361" s="6"/>
      <c r="C361" s="6"/>
      <c r="D361" s="6"/>
      <c r="E361" s="6"/>
      <c r="F361" s="6"/>
      <c r="G361" s="6"/>
    </row>
    <row r="362" spans="1:7" ht="15.75" thickBot="1" x14ac:dyDescent="0.3">
      <c r="A362" s="7" t="s">
        <v>21967</v>
      </c>
      <c r="B362" s="7" t="s">
        <v>21968</v>
      </c>
      <c r="C362" s="8" t="s">
        <v>23</v>
      </c>
      <c r="D362" s="9">
        <v>386.58</v>
      </c>
      <c r="E362" s="9">
        <v>3.85</v>
      </c>
      <c r="F362" s="9">
        <v>76.239999999999995</v>
      </c>
      <c r="G362" s="9"/>
    </row>
    <row r="363" spans="1:7" ht="15.75" thickBot="1" x14ac:dyDescent="0.3">
      <c r="A363" s="6"/>
      <c r="B363" s="6"/>
      <c r="C363" s="6"/>
      <c r="D363" s="6"/>
      <c r="E363" s="6"/>
      <c r="F363" s="6"/>
      <c r="G363" s="6"/>
    </row>
    <row r="364" spans="1:7" ht="15.75" thickBot="1" x14ac:dyDescent="0.3">
      <c r="A364" s="7" t="s">
        <v>21969</v>
      </c>
      <c r="B364" s="7" t="s">
        <v>21970</v>
      </c>
      <c r="C364" s="8" t="s">
        <v>23</v>
      </c>
      <c r="D364" s="9">
        <v>340.59</v>
      </c>
      <c r="E364" s="9">
        <v>4.37</v>
      </c>
      <c r="F364" s="9">
        <v>75.72</v>
      </c>
      <c r="G364" s="9"/>
    </row>
    <row r="365" spans="1:7" ht="15.75" thickBot="1" x14ac:dyDescent="0.3">
      <c r="A365" s="6"/>
      <c r="B365" s="6"/>
      <c r="C365" s="6"/>
      <c r="D365" s="6"/>
      <c r="E365" s="6"/>
      <c r="F365" s="6"/>
      <c r="G365" s="6"/>
    </row>
    <row r="366" spans="1:7" ht="25.5" thickBot="1" x14ac:dyDescent="0.3">
      <c r="A366" s="7" t="s">
        <v>21971</v>
      </c>
      <c r="B366" s="7" t="s">
        <v>21972</v>
      </c>
      <c r="C366" s="8" t="s">
        <v>23</v>
      </c>
      <c r="D366" s="9">
        <v>360.31</v>
      </c>
      <c r="E366" s="9">
        <v>4.1399999999999997</v>
      </c>
      <c r="F366" s="9">
        <v>75.959999999999994</v>
      </c>
      <c r="G366" s="9"/>
    </row>
    <row r="367" spans="1:7" ht="15.75" thickBot="1" x14ac:dyDescent="0.3">
      <c r="A367" s="6"/>
      <c r="B367" s="6"/>
      <c r="C367" s="6"/>
      <c r="D367" s="6"/>
      <c r="E367" s="6"/>
      <c r="F367" s="6"/>
      <c r="G367" s="6"/>
    </row>
    <row r="368" spans="1:7" ht="25.5" thickBot="1" x14ac:dyDescent="0.3">
      <c r="A368" s="7" t="s">
        <v>21973</v>
      </c>
      <c r="B368" s="7" t="s">
        <v>21974</v>
      </c>
      <c r="C368" s="8" t="s">
        <v>23</v>
      </c>
      <c r="D368" s="9">
        <v>281.45</v>
      </c>
      <c r="E368" s="9">
        <v>5.29</v>
      </c>
      <c r="F368" s="9">
        <v>74.8</v>
      </c>
      <c r="G368" s="9"/>
    </row>
    <row r="369" spans="1:7" ht="15.75" thickBot="1" x14ac:dyDescent="0.3">
      <c r="A369" s="6"/>
      <c r="B369" s="6"/>
      <c r="C369" s="6"/>
      <c r="D369" s="6"/>
      <c r="E369" s="6"/>
      <c r="F369" s="6"/>
      <c r="G369" s="6"/>
    </row>
    <row r="370" spans="1:7" ht="15.75" thickBot="1" x14ac:dyDescent="0.3">
      <c r="A370" s="7" t="s">
        <v>21975</v>
      </c>
      <c r="B370" s="7" t="s">
        <v>21976</v>
      </c>
      <c r="C370" s="8" t="s">
        <v>23</v>
      </c>
      <c r="D370" s="9">
        <v>334.03</v>
      </c>
      <c r="E370" s="9">
        <v>4.46</v>
      </c>
      <c r="F370" s="9">
        <v>75.63</v>
      </c>
      <c r="G370" s="9"/>
    </row>
    <row r="371" spans="1:7" ht="15.75" thickBot="1" x14ac:dyDescent="0.3">
      <c r="A371" s="6"/>
      <c r="B371" s="6"/>
      <c r="C371" s="6"/>
      <c r="D371" s="6"/>
      <c r="E371" s="6"/>
      <c r="F371" s="6"/>
      <c r="G371" s="6"/>
    </row>
    <row r="372" spans="1:7" ht="15.75" thickBot="1" x14ac:dyDescent="0.3">
      <c r="A372" s="7" t="s">
        <v>21977</v>
      </c>
      <c r="B372" s="7" t="s">
        <v>21978</v>
      </c>
      <c r="C372" s="8" t="s">
        <v>23</v>
      </c>
      <c r="D372" s="9">
        <v>386.58</v>
      </c>
      <c r="E372" s="9">
        <v>3.85</v>
      </c>
      <c r="F372" s="9">
        <v>76.239999999999995</v>
      </c>
      <c r="G372" s="9"/>
    </row>
    <row r="373" spans="1:7" ht="15.75" thickBot="1" x14ac:dyDescent="0.3">
      <c r="A373" s="6"/>
      <c r="B373" s="6"/>
      <c r="C373" s="6"/>
      <c r="D373" s="6"/>
      <c r="E373" s="6"/>
      <c r="F373" s="6"/>
      <c r="G373" s="6"/>
    </row>
    <row r="374" spans="1:7" ht="25.5" thickBot="1" x14ac:dyDescent="0.3">
      <c r="A374" s="7" t="s">
        <v>21979</v>
      </c>
      <c r="B374" s="7" t="s">
        <v>21980</v>
      </c>
      <c r="C374" s="8" t="s">
        <v>23</v>
      </c>
      <c r="D374" s="9">
        <v>412.87</v>
      </c>
      <c r="E374" s="9">
        <v>3.61</v>
      </c>
      <c r="F374" s="9">
        <v>76.489999999999995</v>
      </c>
      <c r="G374" s="9"/>
    </row>
    <row r="375" spans="1:7" ht="15.75" thickBot="1" x14ac:dyDescent="0.3">
      <c r="A375" s="6"/>
      <c r="B375" s="6"/>
      <c r="C375" s="6"/>
      <c r="D375" s="6"/>
      <c r="E375" s="6"/>
      <c r="F375" s="6"/>
      <c r="G375" s="6"/>
    </row>
    <row r="376" spans="1:7" ht="25.5" thickBot="1" x14ac:dyDescent="0.3">
      <c r="A376" s="7" t="s">
        <v>21981</v>
      </c>
      <c r="B376" s="7" t="s">
        <v>21982</v>
      </c>
      <c r="C376" s="8" t="s">
        <v>23</v>
      </c>
      <c r="D376" s="9">
        <v>557.45000000000005</v>
      </c>
      <c r="E376" s="9">
        <v>2.67</v>
      </c>
      <c r="F376" s="9">
        <v>77.42</v>
      </c>
      <c r="G376" s="9"/>
    </row>
    <row r="377" spans="1:7" ht="15.75" thickBot="1" x14ac:dyDescent="0.3">
      <c r="A377" s="6"/>
      <c r="B377" s="6"/>
      <c r="C377" s="6"/>
      <c r="D377" s="6"/>
      <c r="E377" s="6"/>
      <c r="F377" s="6"/>
      <c r="G377" s="6"/>
    </row>
    <row r="378" spans="1:7" ht="15.75" thickBot="1" x14ac:dyDescent="0.3">
      <c r="A378" s="7" t="s">
        <v>21983</v>
      </c>
      <c r="B378" s="7" t="s">
        <v>21984</v>
      </c>
      <c r="C378" s="8" t="s">
        <v>23</v>
      </c>
      <c r="D378" s="9">
        <v>189.46</v>
      </c>
      <c r="E378" s="9">
        <v>7.86</v>
      </c>
      <c r="F378" s="9">
        <v>72.23</v>
      </c>
      <c r="G378" s="9"/>
    </row>
    <row r="379" spans="1:7" ht="15.75" thickBot="1" x14ac:dyDescent="0.3">
      <c r="A379" s="6"/>
      <c r="B379" s="6"/>
      <c r="C379" s="6"/>
      <c r="D379" s="6"/>
      <c r="E379" s="6"/>
      <c r="F379" s="6"/>
      <c r="G379" s="6"/>
    </row>
    <row r="380" spans="1:7" x14ac:dyDescent="0.25">
      <c r="A380" s="23" t="s">
        <v>21985</v>
      </c>
      <c r="B380" s="10" t="s">
        <v>21986</v>
      </c>
      <c r="C380" s="26" t="s">
        <v>23</v>
      </c>
      <c r="D380" s="29">
        <v>623.15</v>
      </c>
      <c r="E380" s="29">
        <v>2.39</v>
      </c>
      <c r="F380" s="29">
        <v>77.709999999999994</v>
      </c>
      <c r="G380" s="29"/>
    </row>
    <row r="381" spans="1:7" x14ac:dyDescent="0.25">
      <c r="A381" s="24"/>
      <c r="B381" s="11" t="s">
        <v>21987</v>
      </c>
      <c r="C381" s="27"/>
      <c r="D381" s="30"/>
      <c r="E381" s="30"/>
      <c r="F381" s="30"/>
      <c r="G381" s="30"/>
    </row>
    <row r="382" spans="1:7" ht="15.75" thickBot="1" x14ac:dyDescent="0.3">
      <c r="A382" s="25"/>
      <c r="B382" s="12" t="s">
        <v>21988</v>
      </c>
      <c r="C382" s="28"/>
      <c r="D382" s="31"/>
      <c r="E382" s="31"/>
      <c r="F382" s="31"/>
      <c r="G382" s="31"/>
    </row>
    <row r="383" spans="1:7" ht="15.75" thickBot="1" x14ac:dyDescent="0.3">
      <c r="A383" s="6"/>
      <c r="B383" s="6"/>
      <c r="C383" s="6"/>
      <c r="D383" s="6"/>
      <c r="E383" s="6"/>
      <c r="F383" s="6"/>
      <c r="G383" s="6"/>
    </row>
    <row r="384" spans="1:7" ht="15.75" thickBot="1" x14ac:dyDescent="0.3">
      <c r="A384" s="7" t="s">
        <v>21989</v>
      </c>
      <c r="B384" s="7" t="s">
        <v>21990</v>
      </c>
      <c r="C384" s="8" t="s">
        <v>23</v>
      </c>
      <c r="D384" s="9" t="s">
        <v>21991</v>
      </c>
      <c r="E384" s="9">
        <v>1.01</v>
      </c>
      <c r="F384" s="9">
        <v>79.08</v>
      </c>
      <c r="G384" s="9"/>
    </row>
    <row r="385" spans="1:7" ht="15.75" thickBot="1" x14ac:dyDescent="0.3">
      <c r="A385" s="6"/>
      <c r="B385" s="6"/>
      <c r="C385" s="6"/>
      <c r="D385" s="6"/>
      <c r="E385" s="6"/>
      <c r="F385" s="6"/>
      <c r="G385" s="6"/>
    </row>
    <row r="386" spans="1:7" ht="15.75" thickBot="1" x14ac:dyDescent="0.3">
      <c r="A386" s="7" t="s">
        <v>21992</v>
      </c>
      <c r="B386" s="7" t="s">
        <v>21993</v>
      </c>
      <c r="C386" s="8" t="s">
        <v>23</v>
      </c>
      <c r="D386" s="9">
        <v>412.87</v>
      </c>
      <c r="E386" s="9">
        <v>3.61</v>
      </c>
      <c r="F386" s="9">
        <v>76.489999999999995</v>
      </c>
      <c r="G386" s="9"/>
    </row>
    <row r="387" spans="1:7" ht="15.75" thickBot="1" x14ac:dyDescent="0.3">
      <c r="A387" s="6"/>
      <c r="B387" s="6"/>
      <c r="C387" s="6"/>
      <c r="D387" s="6"/>
      <c r="E387" s="6"/>
      <c r="F387" s="6"/>
      <c r="G387" s="6"/>
    </row>
    <row r="388" spans="1:7" ht="15.75" thickBot="1" x14ac:dyDescent="0.3">
      <c r="A388" s="7" t="s">
        <v>21994</v>
      </c>
      <c r="B388" s="7" t="s">
        <v>21995</v>
      </c>
      <c r="C388" s="8" t="s">
        <v>23</v>
      </c>
      <c r="D388" s="9">
        <v>360.31</v>
      </c>
      <c r="E388" s="9">
        <v>4.1399999999999997</v>
      </c>
      <c r="F388" s="9">
        <v>75.959999999999994</v>
      </c>
      <c r="G388" s="9"/>
    </row>
    <row r="389" spans="1:7" ht="15.75" thickBot="1" x14ac:dyDescent="0.3">
      <c r="A389" s="6"/>
      <c r="B389" s="6"/>
      <c r="C389" s="6"/>
      <c r="D389" s="6"/>
      <c r="E389" s="6"/>
      <c r="F389" s="6"/>
      <c r="G389" s="6"/>
    </row>
    <row r="390" spans="1:7" ht="15.75" thickBot="1" x14ac:dyDescent="0.3">
      <c r="A390" s="7" t="s">
        <v>21996</v>
      </c>
      <c r="B390" s="7" t="s">
        <v>21997</v>
      </c>
      <c r="C390" s="8" t="s">
        <v>23</v>
      </c>
      <c r="D390" s="9" t="s">
        <v>21998</v>
      </c>
      <c r="E390" s="9">
        <v>0.35</v>
      </c>
      <c r="F390" s="9">
        <v>79.75</v>
      </c>
      <c r="G390" s="9"/>
    </row>
    <row r="391" spans="1:7" ht="15.75" thickBot="1" x14ac:dyDescent="0.3">
      <c r="A391" s="6"/>
      <c r="B391" s="6"/>
      <c r="C391" s="6"/>
      <c r="D391" s="6"/>
      <c r="E391" s="6"/>
      <c r="F391" s="6"/>
      <c r="G391" s="6"/>
    </row>
    <row r="392" spans="1:7" ht="15.75" thickBot="1" x14ac:dyDescent="0.3">
      <c r="A392" s="7" t="s">
        <v>21999</v>
      </c>
      <c r="B392" s="7" t="s">
        <v>22000</v>
      </c>
      <c r="C392" s="8"/>
      <c r="D392" s="9"/>
      <c r="E392" s="9"/>
      <c r="F392" s="9"/>
      <c r="G392" s="9"/>
    </row>
    <row r="393" spans="1:7" ht="15.75" thickBot="1" x14ac:dyDescent="0.3">
      <c r="A393" s="6"/>
      <c r="B393" s="6"/>
      <c r="C393" s="6"/>
      <c r="D393" s="6"/>
      <c r="E393" s="6"/>
      <c r="F393" s="6"/>
      <c r="G393" s="6"/>
    </row>
    <row r="394" spans="1:7" ht="15.75" thickBot="1" x14ac:dyDescent="0.3">
      <c r="A394" s="7" t="s">
        <v>22001</v>
      </c>
      <c r="B394" s="7" t="s">
        <v>22002</v>
      </c>
      <c r="C394" s="8" t="s">
        <v>23</v>
      </c>
      <c r="D394" s="9" t="s">
        <v>22003</v>
      </c>
      <c r="E394" s="9">
        <v>0.08</v>
      </c>
      <c r="F394" s="9">
        <v>80.010000000000005</v>
      </c>
      <c r="G394" s="9"/>
    </row>
    <row r="395" spans="1:7" ht="15.75" thickBot="1" x14ac:dyDescent="0.3">
      <c r="A395" s="6"/>
      <c r="B395" s="6"/>
      <c r="C395" s="6"/>
      <c r="D395" s="6"/>
      <c r="E395" s="6"/>
      <c r="F395" s="6"/>
      <c r="G395" s="6"/>
    </row>
    <row r="396" spans="1:7" ht="15.75" thickBot="1" x14ac:dyDescent="0.3">
      <c r="A396" s="7" t="s">
        <v>22004</v>
      </c>
      <c r="B396" s="7" t="s">
        <v>22005</v>
      </c>
      <c r="C396" s="8" t="s">
        <v>23</v>
      </c>
      <c r="D396" s="9" t="s">
        <v>22006</v>
      </c>
      <c r="E396" s="9">
        <v>7.0000000000000007E-2</v>
      </c>
      <c r="F396" s="9">
        <v>80.03</v>
      </c>
      <c r="G396" s="9"/>
    </row>
    <row r="397" spans="1:7" ht="15.75" thickBot="1" x14ac:dyDescent="0.3">
      <c r="A397" s="6"/>
      <c r="B397" s="6"/>
      <c r="C397" s="6"/>
      <c r="D397" s="6"/>
      <c r="E397" s="6"/>
      <c r="F397" s="6"/>
      <c r="G397" s="6"/>
    </row>
    <row r="398" spans="1:7" ht="15.75" thickBot="1" x14ac:dyDescent="0.3">
      <c r="A398" s="7" t="s">
        <v>22007</v>
      </c>
      <c r="B398" s="7" t="s">
        <v>22008</v>
      </c>
      <c r="C398" s="8" t="s">
        <v>23</v>
      </c>
      <c r="D398" s="9">
        <v>734.87</v>
      </c>
      <c r="E398" s="9">
        <v>2.0299999999999998</v>
      </c>
      <c r="F398" s="9">
        <v>78.069999999999993</v>
      </c>
      <c r="G398" s="9"/>
    </row>
    <row r="399" spans="1:7" ht="15.75" thickBot="1" x14ac:dyDescent="0.3">
      <c r="A399" s="6"/>
      <c r="B399" s="6"/>
      <c r="C399" s="6"/>
      <c r="D399" s="6"/>
      <c r="E399" s="6"/>
      <c r="F399" s="6"/>
      <c r="G399" s="6"/>
    </row>
    <row r="400" spans="1:7" ht="15.75" thickBot="1" x14ac:dyDescent="0.3">
      <c r="A400" s="7" t="s">
        <v>22009</v>
      </c>
      <c r="B400" s="7" t="s">
        <v>22010</v>
      </c>
      <c r="C400" s="8"/>
      <c r="D400" s="9"/>
      <c r="E400" s="9"/>
      <c r="F400" s="9"/>
      <c r="G400" s="9"/>
    </row>
    <row r="401" spans="1:7" ht="15.75" thickBot="1" x14ac:dyDescent="0.3">
      <c r="A401" s="6"/>
      <c r="B401" s="6"/>
      <c r="C401" s="6"/>
      <c r="D401" s="6"/>
      <c r="E401" s="6"/>
      <c r="F401" s="6"/>
      <c r="G401" s="6"/>
    </row>
    <row r="402" spans="1:7" ht="15.75" thickBot="1" x14ac:dyDescent="0.3">
      <c r="A402" s="7" t="s">
        <v>22011</v>
      </c>
      <c r="B402" s="7" t="s">
        <v>22012</v>
      </c>
      <c r="C402" s="8" t="s">
        <v>23</v>
      </c>
      <c r="D402" s="9">
        <v>143.44999999999999</v>
      </c>
      <c r="E402" s="9">
        <v>10.39</v>
      </c>
      <c r="F402" s="9">
        <v>69.709999999999994</v>
      </c>
      <c r="G402" s="9"/>
    </row>
    <row r="403" spans="1:7" ht="15.75" thickBot="1" x14ac:dyDescent="0.3">
      <c r="A403" s="6"/>
      <c r="B403" s="6"/>
      <c r="C403" s="6"/>
      <c r="D403" s="6"/>
      <c r="E403" s="6"/>
      <c r="F403" s="6"/>
      <c r="G403" s="6"/>
    </row>
    <row r="404" spans="1:7" ht="15.75" thickBot="1" x14ac:dyDescent="0.3">
      <c r="A404" s="7" t="s">
        <v>22013</v>
      </c>
      <c r="B404" s="7" t="s">
        <v>22014</v>
      </c>
      <c r="C404" s="8" t="s">
        <v>23</v>
      </c>
      <c r="D404" s="9">
        <v>235.46</v>
      </c>
      <c r="E404" s="9">
        <v>6.33</v>
      </c>
      <c r="F404" s="9">
        <v>73.77</v>
      </c>
      <c r="G404" s="9"/>
    </row>
    <row r="405" spans="1:7" ht="15.75" thickBot="1" x14ac:dyDescent="0.3">
      <c r="A405" s="6"/>
      <c r="B405" s="6"/>
      <c r="C405" s="6"/>
      <c r="D405" s="6"/>
      <c r="E405" s="6"/>
      <c r="F405" s="6"/>
      <c r="G405" s="6"/>
    </row>
    <row r="406" spans="1:7" ht="15.75" thickBot="1" x14ac:dyDescent="0.3">
      <c r="A406" s="7" t="s">
        <v>22015</v>
      </c>
      <c r="B406" s="7" t="s">
        <v>22016</v>
      </c>
      <c r="C406" s="8" t="s">
        <v>23</v>
      </c>
      <c r="D406" s="9">
        <v>281.45</v>
      </c>
      <c r="E406" s="9">
        <v>5.29</v>
      </c>
      <c r="F406" s="9">
        <v>74.8</v>
      </c>
      <c r="G406" s="9"/>
    </row>
    <row r="407" spans="1:7" ht="15.75" thickBot="1" x14ac:dyDescent="0.3">
      <c r="A407" s="6"/>
      <c r="B407" s="6"/>
      <c r="C407" s="6"/>
      <c r="D407" s="6"/>
      <c r="E407" s="6"/>
      <c r="F407" s="6"/>
      <c r="G407" s="6"/>
    </row>
    <row r="408" spans="1:7" ht="15.75" thickBot="1" x14ac:dyDescent="0.3">
      <c r="A408" s="7" t="s">
        <v>22017</v>
      </c>
      <c r="B408" s="7" t="s">
        <v>22018</v>
      </c>
      <c r="C408" s="8" t="s">
        <v>23</v>
      </c>
      <c r="D408" s="9">
        <v>301.16000000000003</v>
      </c>
      <c r="E408" s="9">
        <v>4.95</v>
      </c>
      <c r="F408" s="9">
        <v>75.150000000000006</v>
      </c>
      <c r="G408" s="9"/>
    </row>
    <row r="409" spans="1:7" ht="15.75" thickBot="1" x14ac:dyDescent="0.3">
      <c r="A409" s="6"/>
      <c r="B409" s="6"/>
      <c r="C409" s="6"/>
      <c r="D409" s="6"/>
      <c r="E409" s="6"/>
      <c r="F409" s="6"/>
      <c r="G409" s="6"/>
    </row>
    <row r="410" spans="1:7" ht="25.5" thickBot="1" x14ac:dyDescent="0.3">
      <c r="A410" s="7" t="s">
        <v>22019</v>
      </c>
      <c r="B410" s="7" t="s">
        <v>22020</v>
      </c>
      <c r="C410" s="8" t="s">
        <v>23</v>
      </c>
      <c r="D410" s="9">
        <v>44.88</v>
      </c>
      <c r="E410" s="9">
        <v>33.200000000000003</v>
      </c>
      <c r="F410" s="9">
        <v>46.9</v>
      </c>
      <c r="G410" s="9"/>
    </row>
    <row r="411" spans="1:7" ht="15.75" thickBot="1" x14ac:dyDescent="0.3">
      <c r="A411" s="6"/>
      <c r="B411" s="6"/>
      <c r="C411" s="6"/>
      <c r="D411" s="6"/>
      <c r="E411" s="6"/>
      <c r="F411" s="6"/>
      <c r="G411" s="6"/>
    </row>
    <row r="412" spans="1:7" ht="15.75" thickBot="1" x14ac:dyDescent="0.3">
      <c r="A412" s="7" t="s">
        <v>22021</v>
      </c>
      <c r="B412" s="7" t="s">
        <v>22022</v>
      </c>
      <c r="C412" s="8" t="s">
        <v>23</v>
      </c>
      <c r="D412" s="9">
        <v>176.31</v>
      </c>
      <c r="E412" s="9">
        <v>8.4499999999999993</v>
      </c>
      <c r="F412" s="9">
        <v>71.650000000000006</v>
      </c>
      <c r="G412" s="9"/>
    </row>
    <row r="413" spans="1:7" ht="15.75" thickBot="1" x14ac:dyDescent="0.3">
      <c r="A413" s="6"/>
      <c r="B413" s="6"/>
      <c r="C413" s="6"/>
      <c r="D413" s="6"/>
      <c r="E413" s="6"/>
      <c r="F413" s="6"/>
      <c r="G413" s="6"/>
    </row>
    <row r="414" spans="1:7" ht="15.75" thickBot="1" x14ac:dyDescent="0.3">
      <c r="A414" s="7" t="s">
        <v>22023</v>
      </c>
      <c r="B414" s="7" t="s">
        <v>22024</v>
      </c>
      <c r="C414" s="8" t="s">
        <v>23</v>
      </c>
      <c r="D414" s="9">
        <v>77.75</v>
      </c>
      <c r="E414" s="9">
        <v>19.16</v>
      </c>
      <c r="F414" s="9">
        <v>60.93</v>
      </c>
      <c r="G414" s="9"/>
    </row>
    <row r="415" spans="1:7" ht="15.75" thickBot="1" x14ac:dyDescent="0.3">
      <c r="A415" s="6"/>
      <c r="B415" s="6"/>
      <c r="C415" s="6"/>
      <c r="D415" s="6"/>
      <c r="E415" s="6"/>
      <c r="F415" s="6"/>
      <c r="G415" s="6"/>
    </row>
    <row r="416" spans="1:7" ht="15.75" thickBot="1" x14ac:dyDescent="0.3">
      <c r="A416" s="7" t="s">
        <v>22025</v>
      </c>
      <c r="B416" s="7" t="s">
        <v>22026</v>
      </c>
      <c r="C416" s="8"/>
      <c r="D416" s="9"/>
      <c r="E416" s="9"/>
      <c r="F416" s="9"/>
      <c r="G416" s="9"/>
    </row>
    <row r="417" spans="1:7" ht="15.75" thickBot="1" x14ac:dyDescent="0.3">
      <c r="A417" s="6"/>
      <c r="B417" s="6"/>
      <c r="C417" s="6"/>
      <c r="D417" s="6"/>
      <c r="E417" s="6"/>
      <c r="F417" s="6"/>
      <c r="G417" s="6"/>
    </row>
    <row r="418" spans="1:7" ht="15.75" thickBot="1" x14ac:dyDescent="0.3">
      <c r="A418" s="7" t="s">
        <v>22027</v>
      </c>
      <c r="B418" s="7" t="s">
        <v>22028</v>
      </c>
      <c r="C418" s="8" t="s">
        <v>23</v>
      </c>
      <c r="D418" s="9">
        <v>27.59</v>
      </c>
      <c r="E418" s="9"/>
      <c r="F418" s="9">
        <v>80.099999999999994</v>
      </c>
      <c r="G418" s="9"/>
    </row>
    <row r="419" spans="1:7" ht="15.75" thickBot="1" x14ac:dyDescent="0.3">
      <c r="A419" s="6"/>
      <c r="B419" s="6"/>
      <c r="C419" s="6"/>
      <c r="D419" s="6"/>
      <c r="E419" s="6"/>
      <c r="F419" s="6"/>
      <c r="G419" s="6"/>
    </row>
    <row r="420" spans="1:7" ht="15.75" thickBot="1" x14ac:dyDescent="0.3">
      <c r="A420" s="7" t="s">
        <v>22029</v>
      </c>
      <c r="B420" s="7" t="s">
        <v>22030</v>
      </c>
      <c r="C420" s="8" t="s">
        <v>23</v>
      </c>
      <c r="D420" s="9">
        <v>10.53</v>
      </c>
      <c r="E420" s="9"/>
      <c r="F420" s="9">
        <v>80.06</v>
      </c>
      <c r="G420" s="9"/>
    </row>
    <row r="421" spans="1:7" ht="15.75" thickBot="1" x14ac:dyDescent="0.3">
      <c r="A421" s="6"/>
      <c r="B421" s="6"/>
      <c r="C421" s="6"/>
      <c r="D421" s="6"/>
      <c r="E421" s="6"/>
      <c r="F421" s="6"/>
      <c r="G421" s="6"/>
    </row>
    <row r="422" spans="1:7" ht="15.75" thickBot="1" x14ac:dyDescent="0.3">
      <c r="A422" s="7" t="s">
        <v>22031</v>
      </c>
      <c r="B422" s="7" t="s">
        <v>22032</v>
      </c>
      <c r="C422" s="8" t="s">
        <v>23</v>
      </c>
      <c r="D422" s="9">
        <v>105.14</v>
      </c>
      <c r="E422" s="9"/>
      <c r="F422" s="9">
        <v>80.09</v>
      </c>
      <c r="G422" s="9"/>
    </row>
    <row r="423" spans="1:7" ht="15.75" thickBot="1" x14ac:dyDescent="0.3">
      <c r="A423" s="6"/>
      <c r="B423" s="6"/>
      <c r="C423" s="6"/>
      <c r="D423" s="6"/>
      <c r="E423" s="6"/>
      <c r="F423" s="6"/>
      <c r="G423" s="6"/>
    </row>
    <row r="424" spans="1:7" ht="15.75" thickBot="1" x14ac:dyDescent="0.3">
      <c r="A424" s="7" t="s">
        <v>22033</v>
      </c>
      <c r="B424" s="7" t="s">
        <v>22034</v>
      </c>
      <c r="C424" s="8"/>
      <c r="D424" s="9"/>
      <c r="E424" s="9"/>
      <c r="F424" s="9"/>
      <c r="G424" s="9"/>
    </row>
    <row r="425" spans="1:7" ht="15.75" thickBot="1" x14ac:dyDescent="0.3">
      <c r="A425" s="6"/>
      <c r="B425" s="6"/>
      <c r="C425" s="6"/>
      <c r="D425" s="6"/>
      <c r="E425" s="6"/>
      <c r="F425" s="6"/>
      <c r="G425" s="6"/>
    </row>
    <row r="426" spans="1:7" ht="15.75" thickBot="1" x14ac:dyDescent="0.3">
      <c r="A426" s="7" t="s">
        <v>22035</v>
      </c>
      <c r="B426" s="7" t="s">
        <v>22036</v>
      </c>
      <c r="C426" s="8" t="s">
        <v>23</v>
      </c>
      <c r="D426" s="9">
        <v>64.45</v>
      </c>
      <c r="E426" s="9">
        <v>6.59</v>
      </c>
      <c r="F426" s="9">
        <v>73.5</v>
      </c>
      <c r="G426" s="9"/>
    </row>
    <row r="427" spans="1:7" ht="15.75" thickBot="1" x14ac:dyDescent="0.3">
      <c r="A427" s="6"/>
      <c r="B427" s="6"/>
      <c r="C427" s="6"/>
      <c r="D427" s="6"/>
      <c r="E427" s="6"/>
      <c r="F427" s="6"/>
      <c r="G427" s="6"/>
    </row>
    <row r="428" spans="1:7" ht="15.75" thickBot="1" x14ac:dyDescent="0.3">
      <c r="A428" s="7" t="s">
        <v>22037</v>
      </c>
      <c r="B428" s="7" t="s">
        <v>22038</v>
      </c>
      <c r="C428" s="8" t="s">
        <v>23</v>
      </c>
      <c r="D428" s="9">
        <v>557.29</v>
      </c>
      <c r="E428" s="9">
        <v>0.76</v>
      </c>
      <c r="F428" s="9">
        <v>79.33</v>
      </c>
      <c r="G428" s="9"/>
    </row>
    <row r="429" spans="1:7" ht="15.75" thickBot="1" x14ac:dyDescent="0.3">
      <c r="A429" s="6"/>
      <c r="B429" s="6"/>
      <c r="C429" s="6"/>
      <c r="D429" s="6"/>
      <c r="E429" s="6"/>
      <c r="F429" s="6"/>
      <c r="G429" s="6"/>
    </row>
    <row r="430" spans="1:7" ht="15.75" thickBot="1" x14ac:dyDescent="0.3">
      <c r="A430" s="7" t="s">
        <v>22039</v>
      </c>
      <c r="B430" s="7" t="s">
        <v>22040</v>
      </c>
      <c r="C430" s="8" t="s">
        <v>23</v>
      </c>
      <c r="D430" s="9">
        <v>122.35</v>
      </c>
      <c r="E430" s="9">
        <v>6.96</v>
      </c>
      <c r="F430" s="9">
        <v>73.13</v>
      </c>
      <c r="G430" s="9"/>
    </row>
    <row r="431" spans="1:7" ht="15.75" thickBot="1" x14ac:dyDescent="0.3">
      <c r="A431" s="6"/>
      <c r="B431" s="6"/>
      <c r="C431" s="6"/>
      <c r="D431" s="6"/>
      <c r="E431" s="6"/>
      <c r="F431" s="6"/>
      <c r="G431" s="6"/>
    </row>
    <row r="432" spans="1:7" ht="15.75" thickBot="1" x14ac:dyDescent="0.3">
      <c r="A432" s="7" t="s">
        <v>22041</v>
      </c>
      <c r="B432" s="7" t="s">
        <v>22042</v>
      </c>
      <c r="C432" s="8" t="s">
        <v>23</v>
      </c>
      <c r="D432" s="9">
        <v>122.35</v>
      </c>
      <c r="E432" s="9">
        <v>6.96</v>
      </c>
      <c r="F432" s="9">
        <v>73.13</v>
      </c>
      <c r="G432" s="9"/>
    </row>
    <row r="433" spans="1:7" ht="15.75" thickBot="1" x14ac:dyDescent="0.3">
      <c r="A433" s="6"/>
      <c r="B433" s="6"/>
      <c r="C433" s="6"/>
      <c r="D433" s="6"/>
      <c r="E433" s="6"/>
      <c r="F433" s="6"/>
      <c r="G433" s="6"/>
    </row>
    <row r="434" spans="1:7" ht="15.75" thickBot="1" x14ac:dyDescent="0.3">
      <c r="A434" s="7" t="s">
        <v>22043</v>
      </c>
      <c r="B434" s="7" t="s">
        <v>22044</v>
      </c>
      <c r="C434" s="8"/>
      <c r="D434" s="9"/>
      <c r="E434" s="9"/>
      <c r="F434" s="9"/>
      <c r="G434" s="9"/>
    </row>
    <row r="435" spans="1:7" ht="15.75" thickBot="1" x14ac:dyDescent="0.3">
      <c r="A435" s="6"/>
      <c r="B435" s="6"/>
      <c r="C435" s="6"/>
      <c r="D435" s="6"/>
      <c r="E435" s="6"/>
      <c r="F435" s="6"/>
      <c r="G435" s="6"/>
    </row>
    <row r="436" spans="1:7" ht="15.75" thickBot="1" x14ac:dyDescent="0.3">
      <c r="A436" s="7" t="s">
        <v>22045</v>
      </c>
      <c r="B436" s="7" t="s">
        <v>22046</v>
      </c>
      <c r="C436" s="8" t="s">
        <v>23</v>
      </c>
      <c r="D436" s="9">
        <v>650.54999999999995</v>
      </c>
      <c r="E436" s="9"/>
      <c r="F436" s="9">
        <v>80.099999999999994</v>
      </c>
      <c r="G436" s="9"/>
    </row>
    <row r="437" spans="1:7" ht="15.75" thickBot="1" x14ac:dyDescent="0.3">
      <c r="A437" s="6"/>
      <c r="B437" s="6"/>
      <c r="C437" s="6"/>
      <c r="D437" s="6"/>
      <c r="E437" s="6"/>
      <c r="F437" s="6"/>
      <c r="G437" s="6"/>
    </row>
    <row r="438" spans="1:7" ht="15.75" thickBot="1" x14ac:dyDescent="0.3">
      <c r="A438" s="7" t="s">
        <v>22047</v>
      </c>
      <c r="B438" s="7" t="s">
        <v>22048</v>
      </c>
      <c r="C438" s="8" t="s">
        <v>23</v>
      </c>
      <c r="D438" s="9">
        <v>367.98</v>
      </c>
      <c r="E438" s="9"/>
      <c r="F438" s="9">
        <v>80.099999999999994</v>
      </c>
      <c r="G438" s="9"/>
    </row>
    <row r="439" spans="1:7" ht="15.75" thickBot="1" x14ac:dyDescent="0.3">
      <c r="A439" s="6"/>
      <c r="B439" s="6"/>
      <c r="C439" s="6"/>
      <c r="D439" s="6"/>
      <c r="E439" s="6"/>
      <c r="F439" s="6"/>
      <c r="G439" s="6"/>
    </row>
    <row r="440" spans="1:7" ht="15.75" thickBot="1" x14ac:dyDescent="0.3">
      <c r="A440" s="7" t="s">
        <v>22049</v>
      </c>
      <c r="B440" s="7" t="s">
        <v>22050</v>
      </c>
      <c r="C440" s="8" t="s">
        <v>23</v>
      </c>
      <c r="D440" s="9">
        <v>551.99</v>
      </c>
      <c r="E440" s="9"/>
      <c r="F440" s="9">
        <v>80.099999999999994</v>
      </c>
      <c r="G440" s="9"/>
    </row>
    <row r="441" spans="1:7" ht="15.75" thickBot="1" x14ac:dyDescent="0.3">
      <c r="A441" s="6"/>
      <c r="B441" s="6"/>
      <c r="C441" s="6"/>
      <c r="D441" s="6"/>
      <c r="E441" s="6"/>
      <c r="F441" s="6"/>
      <c r="G441" s="6"/>
    </row>
    <row r="442" spans="1:7" ht="15.75" thickBot="1" x14ac:dyDescent="0.3">
      <c r="A442" s="7" t="s">
        <v>22051</v>
      </c>
      <c r="B442" s="7" t="s">
        <v>22052</v>
      </c>
      <c r="C442" s="8" t="s">
        <v>23</v>
      </c>
      <c r="D442" s="9" t="s">
        <v>22053</v>
      </c>
      <c r="E442" s="9"/>
      <c r="F442" s="9">
        <v>80.099999999999994</v>
      </c>
      <c r="G442" s="9"/>
    </row>
    <row r="443" spans="1:7" ht="15.75" thickBot="1" x14ac:dyDescent="0.3">
      <c r="A443" s="6"/>
      <c r="B443" s="6"/>
      <c r="C443" s="6"/>
      <c r="D443" s="6"/>
      <c r="E443" s="6"/>
      <c r="F443" s="6"/>
      <c r="G443" s="6"/>
    </row>
    <row r="444" spans="1:7" ht="15.75" thickBot="1" x14ac:dyDescent="0.3">
      <c r="A444" s="7" t="s">
        <v>22054</v>
      </c>
      <c r="B444" s="7" t="s">
        <v>22055</v>
      </c>
      <c r="C444" s="8" t="s">
        <v>23</v>
      </c>
      <c r="D444" s="9" t="s">
        <v>22053</v>
      </c>
      <c r="E444" s="9"/>
      <c r="F444" s="9">
        <v>80.099999999999994</v>
      </c>
      <c r="G444" s="9"/>
    </row>
    <row r="445" spans="1:7" ht="15.75" thickBot="1" x14ac:dyDescent="0.3">
      <c r="A445" s="6"/>
      <c r="B445" s="6"/>
      <c r="C445" s="6"/>
      <c r="D445" s="6"/>
      <c r="E445" s="6"/>
      <c r="F445" s="6"/>
      <c r="G445" s="6"/>
    </row>
    <row r="446" spans="1:7" ht="15.75" thickBot="1" x14ac:dyDescent="0.3">
      <c r="A446" s="7" t="s">
        <v>22056</v>
      </c>
      <c r="B446" s="7" t="s">
        <v>22057</v>
      </c>
      <c r="C446" s="8" t="s">
        <v>23</v>
      </c>
      <c r="D446" s="9" t="s">
        <v>22058</v>
      </c>
      <c r="E446" s="9"/>
      <c r="F446" s="9">
        <v>80.099999999999994</v>
      </c>
      <c r="G446" s="9"/>
    </row>
    <row r="447" spans="1:7" ht="15.75" thickBot="1" x14ac:dyDescent="0.3">
      <c r="A447" s="6"/>
      <c r="B447" s="6"/>
      <c r="C447" s="6"/>
      <c r="D447" s="6"/>
      <c r="E447" s="6"/>
      <c r="F447" s="6"/>
      <c r="G447" s="6"/>
    </row>
    <row r="448" spans="1:7" ht="15.75" thickBot="1" x14ac:dyDescent="0.3">
      <c r="A448" s="7" t="s">
        <v>22059</v>
      </c>
      <c r="B448" s="7" t="s">
        <v>22060</v>
      </c>
      <c r="C448" s="8" t="s">
        <v>23</v>
      </c>
      <c r="D448" s="9" t="s">
        <v>22061</v>
      </c>
      <c r="E448" s="9"/>
      <c r="F448" s="9">
        <v>80.099999999999994</v>
      </c>
      <c r="G448" s="9"/>
    </row>
    <row r="449" spans="1:7" ht="15.75" thickBot="1" x14ac:dyDescent="0.3">
      <c r="A449" s="6"/>
      <c r="B449" s="6"/>
      <c r="C449" s="6"/>
      <c r="D449" s="6"/>
      <c r="E449" s="6"/>
      <c r="F449" s="6"/>
      <c r="G449" s="6"/>
    </row>
    <row r="450" spans="1:7" ht="15.75" thickBot="1" x14ac:dyDescent="0.3">
      <c r="A450" s="7" t="s">
        <v>22062</v>
      </c>
      <c r="B450" s="7" t="s">
        <v>22063</v>
      </c>
      <c r="C450" s="8" t="s">
        <v>23</v>
      </c>
      <c r="D450" s="9" t="s">
        <v>22064</v>
      </c>
      <c r="E450" s="9"/>
      <c r="F450" s="9">
        <v>80.099999999999994</v>
      </c>
      <c r="G450" s="9"/>
    </row>
    <row r="451" spans="1:7" ht="15.75" thickBot="1" x14ac:dyDescent="0.3">
      <c r="A451" s="6"/>
      <c r="B451" s="6"/>
      <c r="C451" s="6"/>
      <c r="D451" s="6"/>
      <c r="E451" s="6"/>
      <c r="F451" s="6"/>
      <c r="G451" s="6"/>
    </row>
    <row r="452" spans="1:7" ht="15.75" thickBot="1" x14ac:dyDescent="0.3">
      <c r="A452" s="7" t="s">
        <v>22065</v>
      </c>
      <c r="B452" s="7" t="s">
        <v>22066</v>
      </c>
      <c r="C452" s="8" t="s">
        <v>23</v>
      </c>
      <c r="D452" s="9" t="s">
        <v>22053</v>
      </c>
      <c r="E452" s="9"/>
      <c r="F452" s="9">
        <v>80.099999999999994</v>
      </c>
      <c r="G452" s="9"/>
    </row>
  </sheetData>
  <mergeCells count="30">
    <mergeCell ref="G260:G261"/>
    <mergeCell ref="A260:A261"/>
    <mergeCell ref="C260:C261"/>
    <mergeCell ref="D260:D261"/>
    <mergeCell ref="E260:E261"/>
    <mergeCell ref="F260:F261"/>
    <mergeCell ref="G314:G315"/>
    <mergeCell ref="A305:A306"/>
    <mergeCell ref="C305:C306"/>
    <mergeCell ref="D305:D306"/>
    <mergeCell ref="E305:E306"/>
    <mergeCell ref="F305:F306"/>
    <mergeCell ref="G305:G306"/>
    <mergeCell ref="A314:A315"/>
    <mergeCell ref="C314:C315"/>
    <mergeCell ref="D314:D315"/>
    <mergeCell ref="E314:E315"/>
    <mergeCell ref="F314:F315"/>
    <mergeCell ref="G380:G382"/>
    <mergeCell ref="A321:A322"/>
    <mergeCell ref="C321:C322"/>
    <mergeCell ref="D321:D322"/>
    <mergeCell ref="E321:E322"/>
    <mergeCell ref="F321:F322"/>
    <mergeCell ref="G321:G322"/>
    <mergeCell ref="A380:A382"/>
    <mergeCell ref="C380:C382"/>
    <mergeCell ref="D380:D382"/>
    <mergeCell ref="E380:E382"/>
    <mergeCell ref="F380:F38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FF00"/>
  </sheetPr>
  <dimension ref="A1:G749"/>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24515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24516</v>
      </c>
      <c r="B12" s="7" t="s">
        <v>24517</v>
      </c>
      <c r="C12" s="8"/>
      <c r="D12" s="9"/>
      <c r="E12" s="9"/>
      <c r="F12" s="9"/>
      <c r="G12" s="9"/>
    </row>
    <row r="13" spans="1:7" ht="15.75" thickBot="1" x14ac:dyDescent="0.3">
      <c r="A13" s="6"/>
      <c r="B13" s="6"/>
      <c r="C13" s="6"/>
      <c r="D13" s="6"/>
      <c r="E13" s="6"/>
      <c r="F13" s="6"/>
      <c r="G13" s="6"/>
    </row>
    <row r="14" spans="1:7" ht="15.75" thickBot="1" x14ac:dyDescent="0.3">
      <c r="A14" s="7" t="s">
        <v>24518</v>
      </c>
      <c r="B14" s="7" t="s">
        <v>24519</v>
      </c>
      <c r="C14" s="8"/>
      <c r="D14" s="9"/>
      <c r="E14" s="9"/>
      <c r="F14" s="9"/>
      <c r="G14" s="9"/>
    </row>
    <row r="15" spans="1:7" ht="15.75" thickBot="1" x14ac:dyDescent="0.3">
      <c r="A15" s="6"/>
      <c r="B15" s="6"/>
      <c r="C15" s="6"/>
      <c r="D15" s="6"/>
      <c r="E15" s="6"/>
      <c r="F15" s="6"/>
      <c r="G15" s="6"/>
    </row>
    <row r="16" spans="1:7" ht="49.5" thickBot="1" x14ac:dyDescent="0.3">
      <c r="A16" s="7" t="s">
        <v>24520</v>
      </c>
      <c r="B16" s="7" t="s">
        <v>24521</v>
      </c>
      <c r="C16" s="8" t="s">
        <v>23</v>
      </c>
      <c r="D16" s="9" t="s">
        <v>24522</v>
      </c>
      <c r="E16" s="9">
        <v>17.600000000000001</v>
      </c>
      <c r="F16" s="9">
        <v>62.5</v>
      </c>
      <c r="G16" s="9"/>
    </row>
    <row r="17" spans="1:7" ht="15.75" thickBot="1" x14ac:dyDescent="0.3">
      <c r="A17" s="6"/>
      <c r="B17" s="6"/>
      <c r="C17" s="6"/>
      <c r="D17" s="6"/>
      <c r="E17" s="6"/>
      <c r="F17" s="6"/>
      <c r="G17" s="6"/>
    </row>
    <row r="18" spans="1:7" ht="61.5" thickBot="1" x14ac:dyDescent="0.3">
      <c r="A18" s="7" t="s">
        <v>24523</v>
      </c>
      <c r="B18" s="7" t="s">
        <v>24524</v>
      </c>
      <c r="C18" s="8"/>
      <c r="D18" s="9"/>
      <c r="E18" s="9"/>
      <c r="F18" s="9"/>
      <c r="G18" s="9"/>
    </row>
    <row r="19" spans="1:7" ht="15.75" thickBot="1" x14ac:dyDescent="0.3">
      <c r="A19" s="6"/>
      <c r="B19" s="6"/>
      <c r="C19" s="6"/>
      <c r="D19" s="6"/>
      <c r="E19" s="6"/>
      <c r="F19" s="6"/>
      <c r="G19" s="6"/>
    </row>
    <row r="20" spans="1:7" ht="15.75" thickBot="1" x14ac:dyDescent="0.3">
      <c r="A20" s="7" t="s">
        <v>24525</v>
      </c>
      <c r="B20" s="7" t="s">
        <v>24526</v>
      </c>
      <c r="C20" s="8" t="s">
        <v>23</v>
      </c>
      <c r="D20" s="9" t="s">
        <v>24527</v>
      </c>
      <c r="E20" s="9">
        <v>10.36</v>
      </c>
      <c r="F20" s="9">
        <v>69.73</v>
      </c>
      <c r="G20" s="9"/>
    </row>
    <row r="21" spans="1:7" ht="15.75" thickBot="1" x14ac:dyDescent="0.3">
      <c r="A21" s="6"/>
      <c r="B21" s="6"/>
      <c r="C21" s="6"/>
      <c r="D21" s="6"/>
      <c r="E21" s="6"/>
      <c r="F21" s="6"/>
      <c r="G21" s="6"/>
    </row>
    <row r="22" spans="1:7" ht="15.75" thickBot="1" x14ac:dyDescent="0.3">
      <c r="A22" s="7" t="s">
        <v>24528</v>
      </c>
      <c r="B22" s="7" t="s">
        <v>24529</v>
      </c>
      <c r="C22" s="8" t="s">
        <v>23</v>
      </c>
      <c r="D22" s="9">
        <v>383.83</v>
      </c>
      <c r="E22" s="9">
        <v>11.09</v>
      </c>
      <c r="F22" s="9">
        <v>69.010000000000005</v>
      </c>
      <c r="G22" s="9"/>
    </row>
    <row r="23" spans="1:7" ht="15.75" thickBot="1" x14ac:dyDescent="0.3">
      <c r="A23" s="6"/>
      <c r="B23" s="6"/>
      <c r="C23" s="6"/>
      <c r="D23" s="6"/>
      <c r="E23" s="6"/>
      <c r="F23" s="6"/>
      <c r="G23" s="6"/>
    </row>
    <row r="24" spans="1:7" ht="15.75" thickBot="1" x14ac:dyDescent="0.3">
      <c r="A24" s="7" t="s">
        <v>24530</v>
      </c>
      <c r="B24" s="7" t="s">
        <v>24531</v>
      </c>
      <c r="C24" s="8" t="s">
        <v>23</v>
      </c>
      <c r="D24" s="9">
        <v>592.87</v>
      </c>
      <c r="E24" s="9">
        <v>3.59</v>
      </c>
      <c r="F24" s="9">
        <v>76.5</v>
      </c>
      <c r="G24" s="9"/>
    </row>
    <row r="25" spans="1:7" ht="15.75" thickBot="1" x14ac:dyDescent="0.3">
      <c r="A25" s="6"/>
      <c r="B25" s="6"/>
      <c r="C25" s="6"/>
      <c r="D25" s="6"/>
      <c r="E25" s="6"/>
      <c r="F25" s="6"/>
      <c r="G25" s="6"/>
    </row>
    <row r="26" spans="1:7" ht="15.75" thickBot="1" x14ac:dyDescent="0.3">
      <c r="A26" s="7" t="s">
        <v>24532</v>
      </c>
      <c r="B26" s="7" t="s">
        <v>24533</v>
      </c>
      <c r="C26" s="8" t="s">
        <v>23</v>
      </c>
      <c r="D26" s="9">
        <v>395.14</v>
      </c>
      <c r="E26" s="9">
        <v>2.16</v>
      </c>
      <c r="F26" s="9">
        <v>77.94</v>
      </c>
      <c r="G26" s="9"/>
    </row>
    <row r="27" spans="1:7" ht="15.75" thickBot="1" x14ac:dyDescent="0.3">
      <c r="A27" s="6"/>
      <c r="B27" s="6"/>
      <c r="C27" s="6"/>
      <c r="D27" s="6"/>
      <c r="E27" s="6"/>
      <c r="F27" s="6"/>
      <c r="G27" s="6"/>
    </row>
    <row r="28" spans="1:7" ht="37.5" thickBot="1" x14ac:dyDescent="0.3">
      <c r="A28" s="7" t="s">
        <v>24534</v>
      </c>
      <c r="B28" s="7" t="s">
        <v>24535</v>
      </c>
      <c r="C28" s="8" t="s">
        <v>23</v>
      </c>
      <c r="D28" s="9">
        <v>948.34</v>
      </c>
      <c r="E28" s="9">
        <v>1.8</v>
      </c>
      <c r="F28" s="9">
        <v>78.3</v>
      </c>
      <c r="G28" s="9"/>
    </row>
    <row r="29" spans="1:7" ht="15.75" thickBot="1" x14ac:dyDescent="0.3">
      <c r="A29" s="6"/>
      <c r="B29" s="6"/>
      <c r="C29" s="6"/>
      <c r="D29" s="6"/>
      <c r="E29" s="6"/>
      <c r="F29" s="6"/>
      <c r="G29" s="6"/>
    </row>
    <row r="30" spans="1:7" ht="15.75" thickBot="1" x14ac:dyDescent="0.3">
      <c r="A30" s="7" t="s">
        <v>24536</v>
      </c>
      <c r="B30" s="7" t="s">
        <v>24537</v>
      </c>
      <c r="C30" s="8" t="s">
        <v>23</v>
      </c>
      <c r="D30" s="9">
        <v>605.32000000000005</v>
      </c>
      <c r="E30" s="9">
        <v>3.52</v>
      </c>
      <c r="F30" s="9">
        <v>76.58</v>
      </c>
      <c r="G30" s="9"/>
    </row>
    <row r="31" spans="1:7" ht="15.75" thickBot="1" x14ac:dyDescent="0.3">
      <c r="A31" s="6"/>
      <c r="B31" s="6"/>
      <c r="C31" s="6"/>
      <c r="D31" s="6"/>
      <c r="E31" s="6"/>
      <c r="F31" s="6"/>
      <c r="G31" s="6"/>
    </row>
    <row r="32" spans="1:7" ht="15.75" thickBot="1" x14ac:dyDescent="0.3">
      <c r="A32" s="7" t="s">
        <v>24538</v>
      </c>
      <c r="B32" s="7" t="s">
        <v>24539</v>
      </c>
      <c r="C32" s="8" t="s">
        <v>23</v>
      </c>
      <c r="D32" s="9">
        <v>257.5</v>
      </c>
      <c r="E32" s="9">
        <v>6.61</v>
      </c>
      <c r="F32" s="9">
        <v>73.48</v>
      </c>
      <c r="G32" s="9"/>
    </row>
    <row r="33" spans="1:7" ht="15.75" thickBot="1" x14ac:dyDescent="0.3">
      <c r="A33" s="6"/>
      <c r="B33" s="6"/>
      <c r="C33" s="6"/>
      <c r="D33" s="6"/>
      <c r="E33" s="6"/>
      <c r="F33" s="6"/>
      <c r="G33" s="6"/>
    </row>
    <row r="34" spans="1:7" ht="15.75" thickBot="1" x14ac:dyDescent="0.3">
      <c r="A34" s="7" t="s">
        <v>24540</v>
      </c>
      <c r="B34" s="7" t="s">
        <v>24541</v>
      </c>
      <c r="C34" s="8" t="s">
        <v>23</v>
      </c>
      <c r="D34" s="9">
        <v>716.56</v>
      </c>
      <c r="E34" s="9">
        <v>2.97</v>
      </c>
      <c r="F34" s="9">
        <v>77.13</v>
      </c>
      <c r="G34" s="9"/>
    </row>
    <row r="35" spans="1:7" ht="15.75" thickBot="1" x14ac:dyDescent="0.3">
      <c r="A35" s="6"/>
      <c r="B35" s="6"/>
      <c r="C35" s="6"/>
      <c r="D35" s="6"/>
      <c r="E35" s="6"/>
      <c r="F35" s="6"/>
      <c r="G35" s="6"/>
    </row>
    <row r="36" spans="1:7" ht="60.75" x14ac:dyDescent="0.25">
      <c r="A36" s="23" t="s">
        <v>24542</v>
      </c>
      <c r="B36" s="10" t="s">
        <v>24543</v>
      </c>
      <c r="C36" s="26"/>
      <c r="D36" s="29"/>
      <c r="E36" s="29"/>
      <c r="F36" s="29"/>
      <c r="G36" s="29"/>
    </row>
    <row r="37" spans="1:7" x14ac:dyDescent="0.25">
      <c r="A37" s="24"/>
      <c r="B37" s="11" t="s">
        <v>24544</v>
      </c>
      <c r="C37" s="27"/>
      <c r="D37" s="30"/>
      <c r="E37" s="30"/>
      <c r="F37" s="30"/>
      <c r="G37" s="30"/>
    </row>
    <row r="38" spans="1:7" ht="24.75" x14ac:dyDescent="0.25">
      <c r="A38" s="24"/>
      <c r="B38" s="11" t="s">
        <v>24545</v>
      </c>
      <c r="C38" s="27"/>
      <c r="D38" s="30"/>
      <c r="E38" s="30"/>
      <c r="F38" s="30"/>
      <c r="G38" s="30"/>
    </row>
    <row r="39" spans="1:7" x14ac:dyDescent="0.25">
      <c r="A39" s="24"/>
      <c r="B39" s="11" t="s">
        <v>24546</v>
      </c>
      <c r="C39" s="27"/>
      <c r="D39" s="30"/>
      <c r="E39" s="30"/>
      <c r="F39" s="30"/>
      <c r="G39" s="30"/>
    </row>
    <row r="40" spans="1:7" x14ac:dyDescent="0.25">
      <c r="A40" s="24"/>
      <c r="B40" s="11" t="s">
        <v>24547</v>
      </c>
      <c r="C40" s="27"/>
      <c r="D40" s="30"/>
      <c r="E40" s="30"/>
      <c r="F40" s="30"/>
      <c r="G40" s="30"/>
    </row>
    <row r="41" spans="1:7" x14ac:dyDescent="0.25">
      <c r="A41" s="24"/>
      <c r="B41" s="11" t="s">
        <v>24548</v>
      </c>
      <c r="C41" s="27"/>
      <c r="D41" s="30"/>
      <c r="E41" s="30"/>
      <c r="F41" s="30"/>
      <c r="G41" s="30"/>
    </row>
    <row r="42" spans="1:7" x14ac:dyDescent="0.25">
      <c r="A42" s="24"/>
      <c r="B42" s="11" t="s">
        <v>24549</v>
      </c>
      <c r="C42" s="27"/>
      <c r="D42" s="30"/>
      <c r="E42" s="30"/>
      <c r="F42" s="30"/>
      <c r="G42" s="30"/>
    </row>
    <row r="43" spans="1:7" x14ac:dyDescent="0.25">
      <c r="A43" s="24"/>
      <c r="B43" s="11" t="s">
        <v>24550</v>
      </c>
      <c r="C43" s="27"/>
      <c r="D43" s="30"/>
      <c r="E43" s="30"/>
      <c r="F43" s="30"/>
      <c r="G43" s="30"/>
    </row>
    <row r="44" spans="1:7" x14ac:dyDescent="0.25">
      <c r="A44" s="24"/>
      <c r="B44" s="11" t="s">
        <v>24551</v>
      </c>
      <c r="C44" s="27"/>
      <c r="D44" s="30"/>
      <c r="E44" s="30"/>
      <c r="F44" s="30"/>
      <c r="G44" s="30"/>
    </row>
    <row r="45" spans="1:7" x14ac:dyDescent="0.25">
      <c r="A45" s="24"/>
      <c r="B45" s="11" t="s">
        <v>24552</v>
      </c>
      <c r="C45" s="27"/>
      <c r="D45" s="30"/>
      <c r="E45" s="30"/>
      <c r="F45" s="30"/>
      <c r="G45" s="30"/>
    </row>
    <row r="46" spans="1:7" x14ac:dyDescent="0.25">
      <c r="A46" s="24"/>
      <c r="B46" s="11" t="s">
        <v>24553</v>
      </c>
      <c r="C46" s="27"/>
      <c r="D46" s="30"/>
      <c r="E46" s="30"/>
      <c r="F46" s="30"/>
      <c r="G46" s="30"/>
    </row>
    <row r="47" spans="1:7" x14ac:dyDescent="0.25">
      <c r="A47" s="24"/>
      <c r="B47" s="11" t="s">
        <v>24554</v>
      </c>
      <c r="C47" s="27"/>
      <c r="D47" s="30"/>
      <c r="E47" s="30"/>
      <c r="F47" s="30"/>
      <c r="G47" s="30"/>
    </row>
    <row r="48" spans="1:7" x14ac:dyDescent="0.25">
      <c r="A48" s="24"/>
      <c r="B48" s="11" t="s">
        <v>24555</v>
      </c>
      <c r="C48" s="27"/>
      <c r="D48" s="30"/>
      <c r="E48" s="30"/>
      <c r="F48" s="30"/>
      <c r="G48" s="30"/>
    </row>
    <row r="49" spans="1:7" x14ac:dyDescent="0.25">
      <c r="A49" s="24"/>
      <c r="B49" s="11" t="s">
        <v>24556</v>
      </c>
      <c r="C49" s="27"/>
      <c r="D49" s="30"/>
      <c r="E49" s="30"/>
      <c r="F49" s="30"/>
      <c r="G49" s="30"/>
    </row>
    <row r="50" spans="1:7" x14ac:dyDescent="0.25">
      <c r="A50" s="24"/>
      <c r="B50" s="11" t="s">
        <v>24557</v>
      </c>
      <c r="C50" s="27"/>
      <c r="D50" s="30"/>
      <c r="E50" s="30"/>
      <c r="F50" s="30"/>
      <c r="G50" s="30"/>
    </row>
    <row r="51" spans="1:7" x14ac:dyDescent="0.25">
      <c r="A51" s="24"/>
      <c r="B51" s="11" t="s">
        <v>24558</v>
      </c>
      <c r="C51" s="27"/>
      <c r="D51" s="30"/>
      <c r="E51" s="30"/>
      <c r="F51" s="30"/>
      <c r="G51" s="30"/>
    </row>
    <row r="52" spans="1:7" x14ac:dyDescent="0.25">
      <c r="A52" s="24"/>
      <c r="B52" s="11" t="s">
        <v>24559</v>
      </c>
      <c r="C52" s="27"/>
      <c r="D52" s="30"/>
      <c r="E52" s="30"/>
      <c r="F52" s="30"/>
      <c r="G52" s="30"/>
    </row>
    <row r="53" spans="1:7" x14ac:dyDescent="0.25">
      <c r="A53" s="24"/>
      <c r="B53" s="11" t="s">
        <v>24560</v>
      </c>
      <c r="C53" s="27"/>
      <c r="D53" s="30"/>
      <c r="E53" s="30"/>
      <c r="F53" s="30"/>
      <c r="G53" s="30"/>
    </row>
    <row r="54" spans="1:7" x14ac:dyDescent="0.25">
      <c r="A54" s="24"/>
      <c r="B54" s="11" t="s">
        <v>24561</v>
      </c>
      <c r="C54" s="27"/>
      <c r="D54" s="30"/>
      <c r="E54" s="30"/>
      <c r="F54" s="30"/>
      <c r="G54" s="30"/>
    </row>
    <row r="55" spans="1:7" x14ac:dyDescent="0.25">
      <c r="A55" s="24"/>
      <c r="B55" s="11" t="s">
        <v>24562</v>
      </c>
      <c r="C55" s="27"/>
      <c r="D55" s="30"/>
      <c r="E55" s="30"/>
      <c r="F55" s="30"/>
      <c r="G55" s="30"/>
    </row>
    <row r="56" spans="1:7" x14ac:dyDescent="0.25">
      <c r="A56" s="24"/>
      <c r="B56" s="11" t="s">
        <v>24563</v>
      </c>
      <c r="C56" s="27"/>
      <c r="D56" s="30"/>
      <c r="E56" s="30"/>
      <c r="F56" s="30"/>
      <c r="G56" s="30"/>
    </row>
    <row r="57" spans="1:7" x14ac:dyDescent="0.25">
      <c r="A57" s="24"/>
      <c r="B57" s="11" t="s">
        <v>24564</v>
      </c>
      <c r="C57" s="27"/>
      <c r="D57" s="30"/>
      <c r="E57" s="30"/>
      <c r="F57" s="30"/>
      <c r="G57" s="30"/>
    </row>
    <row r="58" spans="1:7" x14ac:dyDescent="0.25">
      <c r="A58" s="24"/>
      <c r="B58" s="11" t="s">
        <v>24565</v>
      </c>
      <c r="C58" s="27"/>
      <c r="D58" s="30"/>
      <c r="E58" s="30"/>
      <c r="F58" s="30"/>
      <c r="G58" s="30"/>
    </row>
    <row r="59" spans="1:7" x14ac:dyDescent="0.25">
      <c r="A59" s="24"/>
      <c r="B59" s="11" t="s">
        <v>24566</v>
      </c>
      <c r="C59" s="27"/>
      <c r="D59" s="30"/>
      <c r="E59" s="30"/>
      <c r="F59" s="30"/>
      <c r="G59" s="30"/>
    </row>
    <row r="60" spans="1:7" x14ac:dyDescent="0.25">
      <c r="A60" s="24"/>
      <c r="B60" s="11" t="s">
        <v>24567</v>
      </c>
      <c r="C60" s="27"/>
      <c r="D60" s="30"/>
      <c r="E60" s="30"/>
      <c r="F60" s="30"/>
      <c r="G60" s="30"/>
    </row>
    <row r="61" spans="1:7" x14ac:dyDescent="0.25">
      <c r="A61" s="24"/>
      <c r="B61" s="11" t="s">
        <v>24568</v>
      </c>
      <c r="C61" s="27"/>
      <c r="D61" s="30"/>
      <c r="E61" s="30"/>
      <c r="F61" s="30"/>
      <c r="G61" s="30"/>
    </row>
    <row r="62" spans="1:7" x14ac:dyDescent="0.25">
      <c r="A62" s="24"/>
      <c r="B62" s="11" t="s">
        <v>24569</v>
      </c>
      <c r="C62" s="27"/>
      <c r="D62" s="30"/>
      <c r="E62" s="30"/>
      <c r="F62" s="30"/>
      <c r="G62" s="30"/>
    </row>
    <row r="63" spans="1:7" x14ac:dyDescent="0.25">
      <c r="A63" s="24"/>
      <c r="B63" s="11" t="s">
        <v>24570</v>
      </c>
      <c r="C63" s="27"/>
      <c r="D63" s="30"/>
      <c r="E63" s="30"/>
      <c r="F63" s="30"/>
      <c r="G63" s="30"/>
    </row>
    <row r="64" spans="1:7" x14ac:dyDescent="0.25">
      <c r="A64" s="24"/>
      <c r="B64" s="11" t="s">
        <v>24571</v>
      </c>
      <c r="C64" s="27"/>
      <c r="D64" s="30"/>
      <c r="E64" s="30"/>
      <c r="F64" s="30"/>
      <c r="G64" s="30"/>
    </row>
    <row r="65" spans="1:7" x14ac:dyDescent="0.25">
      <c r="A65" s="24"/>
      <c r="B65" s="11" t="s">
        <v>24572</v>
      </c>
      <c r="C65" s="27"/>
      <c r="D65" s="30"/>
      <c r="E65" s="30"/>
      <c r="F65" s="30"/>
      <c r="G65" s="30"/>
    </row>
    <row r="66" spans="1:7" x14ac:dyDescent="0.25">
      <c r="A66" s="24"/>
      <c r="B66" s="11" t="s">
        <v>24573</v>
      </c>
      <c r="C66" s="27"/>
      <c r="D66" s="30"/>
      <c r="E66" s="30"/>
      <c r="F66" s="30"/>
      <c r="G66" s="30"/>
    </row>
    <row r="67" spans="1:7" x14ac:dyDescent="0.25">
      <c r="A67" s="24"/>
      <c r="B67" s="11" t="s">
        <v>24574</v>
      </c>
      <c r="C67" s="27"/>
      <c r="D67" s="30"/>
      <c r="E67" s="30"/>
      <c r="F67" s="30"/>
      <c r="G67" s="30"/>
    </row>
    <row r="68" spans="1:7" ht="15.75" thickBot="1" x14ac:dyDescent="0.3">
      <c r="A68" s="25"/>
      <c r="B68" s="12" t="s">
        <v>24575</v>
      </c>
      <c r="C68" s="28"/>
      <c r="D68" s="31"/>
      <c r="E68" s="31"/>
      <c r="F68" s="31"/>
      <c r="G68" s="31"/>
    </row>
    <row r="69" spans="1:7" ht="15.75" thickBot="1" x14ac:dyDescent="0.3">
      <c r="A69" s="6"/>
      <c r="B69" s="6"/>
      <c r="C69" s="6"/>
      <c r="D69" s="6"/>
      <c r="E69" s="6"/>
      <c r="F69" s="6"/>
      <c r="G69" s="6"/>
    </row>
    <row r="70" spans="1:7" ht="15.75" thickBot="1" x14ac:dyDescent="0.3">
      <c r="A70" s="7" t="s">
        <v>24576</v>
      </c>
      <c r="B70" s="7" t="s">
        <v>24577</v>
      </c>
      <c r="C70" s="8" t="s">
        <v>23</v>
      </c>
      <c r="D70" s="9" t="s">
        <v>24578</v>
      </c>
      <c r="E70" s="9">
        <v>4.1900000000000004</v>
      </c>
      <c r="F70" s="9">
        <v>75.91</v>
      </c>
      <c r="G70" s="9"/>
    </row>
    <row r="71" spans="1:7" ht="15.75" thickBot="1" x14ac:dyDescent="0.3">
      <c r="A71" s="6"/>
      <c r="B71" s="6"/>
      <c r="C71" s="6"/>
      <c r="D71" s="6"/>
      <c r="E71" s="6"/>
      <c r="F71" s="6"/>
      <c r="G71" s="6"/>
    </row>
    <row r="72" spans="1:7" ht="15.75" thickBot="1" x14ac:dyDescent="0.3">
      <c r="A72" s="7" t="s">
        <v>24579</v>
      </c>
      <c r="B72" s="7" t="s">
        <v>24529</v>
      </c>
      <c r="C72" s="8" t="s">
        <v>23</v>
      </c>
      <c r="D72" s="9">
        <v>383.83</v>
      </c>
      <c r="E72" s="9">
        <v>11.09</v>
      </c>
      <c r="F72" s="9">
        <v>69.010000000000005</v>
      </c>
      <c r="G72" s="9"/>
    </row>
    <row r="73" spans="1:7" ht="15.75" thickBot="1" x14ac:dyDescent="0.3">
      <c r="A73" s="6"/>
      <c r="B73" s="6"/>
      <c r="C73" s="6"/>
      <c r="D73" s="6"/>
      <c r="E73" s="6"/>
      <c r="F73" s="6"/>
      <c r="G73" s="6"/>
    </row>
    <row r="74" spans="1:7" ht="15.75" thickBot="1" x14ac:dyDescent="0.3">
      <c r="A74" s="7" t="s">
        <v>24580</v>
      </c>
      <c r="B74" s="7" t="s">
        <v>24581</v>
      </c>
      <c r="C74" s="8" t="s">
        <v>23</v>
      </c>
      <c r="D74" s="9" t="s">
        <v>24582</v>
      </c>
      <c r="E74" s="9">
        <v>1.37</v>
      </c>
      <c r="F74" s="9">
        <v>78.72</v>
      </c>
      <c r="G74" s="9"/>
    </row>
    <row r="75" spans="1:7" ht="15.75" thickBot="1" x14ac:dyDescent="0.3">
      <c r="A75" s="6"/>
      <c r="B75" s="6"/>
      <c r="C75" s="6"/>
      <c r="D75" s="6"/>
      <c r="E75" s="6"/>
      <c r="F75" s="6"/>
      <c r="G75" s="6"/>
    </row>
    <row r="76" spans="1:7" ht="25.5" thickBot="1" x14ac:dyDescent="0.3">
      <c r="A76" s="7" t="s">
        <v>24583</v>
      </c>
      <c r="B76" s="7" t="s">
        <v>24584</v>
      </c>
      <c r="C76" s="8" t="s">
        <v>23</v>
      </c>
      <c r="D76" s="9" t="s">
        <v>24585</v>
      </c>
      <c r="E76" s="9">
        <v>3.33</v>
      </c>
      <c r="F76" s="9">
        <v>76.77</v>
      </c>
      <c r="G76" s="9"/>
    </row>
    <row r="77" spans="1:7" ht="15.75" thickBot="1" x14ac:dyDescent="0.3">
      <c r="A77" s="6"/>
      <c r="B77" s="6"/>
      <c r="C77" s="6"/>
      <c r="D77" s="6"/>
      <c r="E77" s="6"/>
      <c r="F77" s="6"/>
      <c r="G77" s="6"/>
    </row>
    <row r="78" spans="1:7" ht="15.75" thickBot="1" x14ac:dyDescent="0.3">
      <c r="A78" s="7" t="s">
        <v>24586</v>
      </c>
      <c r="B78" s="7" t="s">
        <v>24587</v>
      </c>
      <c r="C78" s="8" t="s">
        <v>23</v>
      </c>
      <c r="D78" s="9">
        <v>719.73</v>
      </c>
      <c r="E78" s="9">
        <v>5.91</v>
      </c>
      <c r="F78" s="9">
        <v>74.180000000000007</v>
      </c>
      <c r="G78" s="9"/>
    </row>
    <row r="79" spans="1:7" ht="15.75" thickBot="1" x14ac:dyDescent="0.3">
      <c r="A79" s="6"/>
      <c r="B79" s="6"/>
      <c r="C79" s="6"/>
      <c r="D79" s="6"/>
      <c r="E79" s="6"/>
      <c r="F79" s="6"/>
      <c r="G79" s="6"/>
    </row>
    <row r="80" spans="1:7" ht="15.75" thickBot="1" x14ac:dyDescent="0.3">
      <c r="A80" s="7" t="s">
        <v>24588</v>
      </c>
      <c r="B80" s="7" t="s">
        <v>24589</v>
      </c>
      <c r="C80" s="8"/>
      <c r="D80" s="9"/>
      <c r="E80" s="9"/>
      <c r="F80" s="9"/>
      <c r="G80" s="9"/>
    </row>
    <row r="81" spans="1:7" ht="15.75" thickBot="1" x14ac:dyDescent="0.3">
      <c r="A81" s="6"/>
      <c r="B81" s="6"/>
      <c r="C81" s="6"/>
      <c r="D81" s="6"/>
      <c r="E81" s="6"/>
      <c r="F81" s="6"/>
      <c r="G81" s="6"/>
    </row>
    <row r="82" spans="1:7" ht="15.75" thickBot="1" x14ac:dyDescent="0.3">
      <c r="A82" s="7" t="s">
        <v>24590</v>
      </c>
      <c r="B82" s="7" t="s">
        <v>24591</v>
      </c>
      <c r="C82" s="8" t="s">
        <v>23</v>
      </c>
      <c r="D82" s="9">
        <v>297.06</v>
      </c>
      <c r="E82" s="9">
        <v>7.17</v>
      </c>
      <c r="F82" s="9">
        <v>72.930000000000007</v>
      </c>
      <c r="G82" s="9"/>
    </row>
    <row r="83" spans="1:7" ht="15.75" thickBot="1" x14ac:dyDescent="0.3">
      <c r="A83" s="6"/>
      <c r="B83" s="6"/>
      <c r="C83" s="6"/>
      <c r="D83" s="6"/>
      <c r="E83" s="6"/>
      <c r="F83" s="6"/>
      <c r="G83" s="6"/>
    </row>
    <row r="84" spans="1:7" ht="15.75" thickBot="1" x14ac:dyDescent="0.3">
      <c r="A84" s="7" t="s">
        <v>24592</v>
      </c>
      <c r="B84" s="7" t="s">
        <v>24593</v>
      </c>
      <c r="C84" s="8" t="s">
        <v>23</v>
      </c>
      <c r="D84" s="9" t="s">
        <v>24594</v>
      </c>
      <c r="E84" s="9">
        <v>1.46</v>
      </c>
      <c r="F84" s="9">
        <v>78.64</v>
      </c>
      <c r="G84" s="9"/>
    </row>
    <row r="85" spans="1:7" ht="15.75" thickBot="1" x14ac:dyDescent="0.3">
      <c r="A85" s="6"/>
      <c r="B85" s="6"/>
      <c r="C85" s="6"/>
      <c r="D85" s="6"/>
      <c r="E85" s="6"/>
      <c r="F85" s="6"/>
      <c r="G85" s="6"/>
    </row>
    <row r="86" spans="1:7" ht="15.75" thickBot="1" x14ac:dyDescent="0.3">
      <c r="A86" s="7" t="s">
        <v>24595</v>
      </c>
      <c r="B86" s="7" t="s">
        <v>24596</v>
      </c>
      <c r="C86" s="8" t="s">
        <v>23</v>
      </c>
      <c r="D86" s="9">
        <v>357.27</v>
      </c>
      <c r="E86" s="9">
        <v>5.96</v>
      </c>
      <c r="F86" s="9">
        <v>74.14</v>
      </c>
      <c r="G86" s="9"/>
    </row>
    <row r="87" spans="1:7" ht="15.75" thickBot="1" x14ac:dyDescent="0.3">
      <c r="A87" s="6"/>
      <c r="B87" s="6"/>
      <c r="C87" s="6"/>
      <c r="D87" s="6"/>
      <c r="E87" s="6"/>
      <c r="F87" s="6"/>
      <c r="G87" s="6"/>
    </row>
    <row r="88" spans="1:7" ht="15.75" thickBot="1" x14ac:dyDescent="0.3">
      <c r="A88" s="7" t="s">
        <v>24597</v>
      </c>
      <c r="B88" s="7" t="s">
        <v>24598</v>
      </c>
      <c r="C88" s="8"/>
      <c r="D88" s="9"/>
      <c r="E88" s="9"/>
      <c r="F88" s="9"/>
      <c r="G88" s="9"/>
    </row>
    <row r="89" spans="1:7" ht="15.75" thickBot="1" x14ac:dyDescent="0.3">
      <c r="A89" s="6"/>
      <c r="B89" s="6"/>
      <c r="C89" s="6"/>
      <c r="D89" s="6"/>
      <c r="E89" s="6"/>
      <c r="F89" s="6"/>
      <c r="G89" s="6"/>
    </row>
    <row r="90" spans="1:7" ht="15.75" thickBot="1" x14ac:dyDescent="0.3">
      <c r="A90" s="7" t="s">
        <v>24599</v>
      </c>
      <c r="B90" s="7" t="s">
        <v>24600</v>
      </c>
      <c r="C90" s="8" t="s">
        <v>23</v>
      </c>
      <c r="D90" s="9">
        <v>151.29</v>
      </c>
      <c r="E90" s="9">
        <v>28.14</v>
      </c>
      <c r="F90" s="9">
        <v>51.96</v>
      </c>
      <c r="G90" s="9"/>
    </row>
    <row r="91" spans="1:7" ht="15.75" thickBot="1" x14ac:dyDescent="0.3">
      <c r="A91" s="6"/>
      <c r="B91" s="6"/>
      <c r="C91" s="6"/>
      <c r="D91" s="6"/>
      <c r="E91" s="6"/>
      <c r="F91" s="6"/>
      <c r="G91" s="6"/>
    </row>
    <row r="92" spans="1:7" ht="15.75" thickBot="1" x14ac:dyDescent="0.3">
      <c r="A92" s="7" t="s">
        <v>24601</v>
      </c>
      <c r="B92" s="7" t="s">
        <v>24602</v>
      </c>
      <c r="C92" s="8" t="s">
        <v>23</v>
      </c>
      <c r="D92" s="9">
        <v>240.05</v>
      </c>
      <c r="E92" s="9">
        <v>35.47</v>
      </c>
      <c r="F92" s="9">
        <v>44.63</v>
      </c>
      <c r="G92" s="9"/>
    </row>
    <row r="93" spans="1:7" ht="15.75" thickBot="1" x14ac:dyDescent="0.3">
      <c r="A93" s="6"/>
      <c r="B93" s="6"/>
      <c r="C93" s="6"/>
      <c r="D93" s="6"/>
      <c r="E93" s="6"/>
      <c r="F93" s="6"/>
      <c r="G93" s="6"/>
    </row>
    <row r="94" spans="1:7" ht="36.75" x14ac:dyDescent="0.25">
      <c r="A94" s="23" t="s">
        <v>24603</v>
      </c>
      <c r="B94" s="10" t="s">
        <v>24604</v>
      </c>
      <c r="C94" s="26"/>
      <c r="D94" s="29"/>
      <c r="E94" s="29"/>
      <c r="F94" s="29"/>
      <c r="G94" s="29"/>
    </row>
    <row r="95" spans="1:7" x14ac:dyDescent="0.25">
      <c r="A95" s="24"/>
      <c r="B95" s="11" t="s">
        <v>24605</v>
      </c>
      <c r="C95" s="27"/>
      <c r="D95" s="30"/>
      <c r="E95" s="30"/>
      <c r="F95" s="30"/>
      <c r="G95" s="30"/>
    </row>
    <row r="96" spans="1:7" x14ac:dyDescent="0.25">
      <c r="A96" s="24"/>
      <c r="B96" s="11" t="s">
        <v>24606</v>
      </c>
      <c r="C96" s="27"/>
      <c r="D96" s="30"/>
      <c r="E96" s="30"/>
      <c r="F96" s="30"/>
      <c r="G96" s="30"/>
    </row>
    <row r="97" spans="1:7" x14ac:dyDescent="0.25">
      <c r="A97" s="24"/>
      <c r="B97" s="11" t="s">
        <v>24607</v>
      </c>
      <c r="C97" s="27"/>
      <c r="D97" s="30"/>
      <c r="E97" s="30"/>
      <c r="F97" s="30"/>
      <c r="G97" s="30"/>
    </row>
    <row r="98" spans="1:7" x14ac:dyDescent="0.25">
      <c r="A98" s="24"/>
      <c r="B98" s="11" t="s">
        <v>24608</v>
      </c>
      <c r="C98" s="27"/>
      <c r="D98" s="30"/>
      <c r="E98" s="30"/>
      <c r="F98" s="30"/>
      <c r="G98" s="30"/>
    </row>
    <row r="99" spans="1:7" x14ac:dyDescent="0.25">
      <c r="A99" s="24"/>
      <c r="B99" s="11" t="s">
        <v>24609</v>
      </c>
      <c r="C99" s="27"/>
      <c r="D99" s="30"/>
      <c r="E99" s="30"/>
      <c r="F99" s="30"/>
      <c r="G99" s="30"/>
    </row>
    <row r="100" spans="1:7" x14ac:dyDescent="0.25">
      <c r="A100" s="24"/>
      <c r="B100" s="11" t="s">
        <v>24610</v>
      </c>
      <c r="C100" s="27"/>
      <c r="D100" s="30"/>
      <c r="E100" s="30"/>
      <c r="F100" s="30"/>
      <c r="G100" s="30"/>
    </row>
    <row r="101" spans="1:7" x14ac:dyDescent="0.25">
      <c r="A101" s="24"/>
      <c r="B101" s="11" t="s">
        <v>24611</v>
      </c>
      <c r="C101" s="27"/>
      <c r="D101" s="30"/>
      <c r="E101" s="30"/>
      <c r="F101" s="30"/>
      <c r="G101" s="30"/>
    </row>
    <row r="102" spans="1:7" x14ac:dyDescent="0.25">
      <c r="A102" s="24"/>
      <c r="B102" s="11" t="s">
        <v>24557</v>
      </c>
      <c r="C102" s="27"/>
      <c r="D102" s="30"/>
      <c r="E102" s="30"/>
      <c r="F102" s="30"/>
      <c r="G102" s="30"/>
    </row>
    <row r="103" spans="1:7" x14ac:dyDescent="0.25">
      <c r="A103" s="24"/>
      <c r="B103" s="11" t="s">
        <v>24612</v>
      </c>
      <c r="C103" s="27"/>
      <c r="D103" s="30"/>
      <c r="E103" s="30"/>
      <c r="F103" s="30"/>
      <c r="G103" s="30"/>
    </row>
    <row r="104" spans="1:7" x14ac:dyDescent="0.25">
      <c r="A104" s="24"/>
      <c r="B104" s="11" t="s">
        <v>24559</v>
      </c>
      <c r="C104" s="27"/>
      <c r="D104" s="30"/>
      <c r="E104" s="30"/>
      <c r="F104" s="30"/>
      <c r="G104" s="30"/>
    </row>
    <row r="105" spans="1:7" x14ac:dyDescent="0.25">
      <c r="A105" s="24"/>
      <c r="B105" s="11" t="s">
        <v>24613</v>
      </c>
      <c r="C105" s="27"/>
      <c r="D105" s="30"/>
      <c r="E105" s="30"/>
      <c r="F105" s="30"/>
      <c r="G105" s="30"/>
    </row>
    <row r="106" spans="1:7" x14ac:dyDescent="0.25">
      <c r="A106" s="24"/>
      <c r="B106" s="11" t="s">
        <v>24561</v>
      </c>
      <c r="C106" s="27"/>
      <c r="D106" s="30"/>
      <c r="E106" s="30"/>
      <c r="F106" s="30"/>
      <c r="G106" s="30"/>
    </row>
    <row r="107" spans="1:7" x14ac:dyDescent="0.25">
      <c r="A107" s="24"/>
      <c r="B107" s="11" t="s">
        <v>24562</v>
      </c>
      <c r="C107" s="27"/>
      <c r="D107" s="30"/>
      <c r="E107" s="30"/>
      <c r="F107" s="30"/>
      <c r="G107" s="30"/>
    </row>
    <row r="108" spans="1:7" x14ac:dyDescent="0.25">
      <c r="A108" s="24"/>
      <c r="B108" s="11" t="s">
        <v>24563</v>
      </c>
      <c r="C108" s="27"/>
      <c r="D108" s="30"/>
      <c r="E108" s="30"/>
      <c r="F108" s="30"/>
      <c r="G108" s="30"/>
    </row>
    <row r="109" spans="1:7" x14ac:dyDescent="0.25">
      <c r="A109" s="24"/>
      <c r="B109" s="11" t="s">
        <v>24564</v>
      </c>
      <c r="C109" s="27"/>
      <c r="D109" s="30"/>
      <c r="E109" s="30"/>
      <c r="F109" s="30"/>
      <c r="G109" s="30"/>
    </row>
    <row r="110" spans="1:7" x14ac:dyDescent="0.25">
      <c r="A110" s="24"/>
      <c r="B110" s="11" t="s">
        <v>24565</v>
      </c>
      <c r="C110" s="27"/>
      <c r="D110" s="30"/>
      <c r="E110" s="30"/>
      <c r="F110" s="30"/>
      <c r="G110" s="30"/>
    </row>
    <row r="111" spans="1:7" x14ac:dyDescent="0.25">
      <c r="A111" s="24"/>
      <c r="B111" s="11" t="s">
        <v>24614</v>
      </c>
      <c r="C111" s="27"/>
      <c r="D111" s="30"/>
      <c r="E111" s="30"/>
      <c r="F111" s="30"/>
      <c r="G111" s="30"/>
    </row>
    <row r="112" spans="1:7" x14ac:dyDescent="0.25">
      <c r="A112" s="24"/>
      <c r="B112" s="11" t="s">
        <v>24567</v>
      </c>
      <c r="C112" s="27"/>
      <c r="D112" s="30"/>
      <c r="E112" s="30"/>
      <c r="F112" s="30"/>
      <c r="G112" s="30"/>
    </row>
    <row r="113" spans="1:7" x14ac:dyDescent="0.25">
      <c r="A113" s="24"/>
      <c r="B113" s="11" t="s">
        <v>24568</v>
      </c>
      <c r="C113" s="27"/>
      <c r="D113" s="30"/>
      <c r="E113" s="30"/>
      <c r="F113" s="30"/>
      <c r="G113" s="30"/>
    </row>
    <row r="114" spans="1:7" x14ac:dyDescent="0.25">
      <c r="A114" s="24"/>
      <c r="B114" s="11" t="s">
        <v>24571</v>
      </c>
      <c r="C114" s="27"/>
      <c r="D114" s="30"/>
      <c r="E114" s="30"/>
      <c r="F114" s="30"/>
      <c r="G114" s="30"/>
    </row>
    <row r="115" spans="1:7" x14ac:dyDescent="0.25">
      <c r="A115" s="24"/>
      <c r="B115" s="11" t="s">
        <v>24572</v>
      </c>
      <c r="C115" s="27"/>
      <c r="D115" s="30"/>
      <c r="E115" s="30"/>
      <c r="F115" s="30"/>
      <c r="G115" s="30"/>
    </row>
    <row r="116" spans="1:7" x14ac:dyDescent="0.25">
      <c r="A116" s="24"/>
      <c r="B116" s="11" t="s">
        <v>24615</v>
      </c>
      <c r="C116" s="27"/>
      <c r="D116" s="30"/>
      <c r="E116" s="30"/>
      <c r="F116" s="30"/>
      <c r="G116" s="30"/>
    </row>
    <row r="117" spans="1:7" x14ac:dyDescent="0.25">
      <c r="A117" s="24"/>
      <c r="B117" s="11" t="s">
        <v>24616</v>
      </c>
      <c r="C117" s="27"/>
      <c r="D117" s="30"/>
      <c r="E117" s="30"/>
      <c r="F117" s="30"/>
      <c r="G117" s="30"/>
    </row>
    <row r="118" spans="1:7" ht="15.75" thickBot="1" x14ac:dyDescent="0.3">
      <c r="A118" s="25"/>
      <c r="B118" s="12" t="s">
        <v>24617</v>
      </c>
      <c r="C118" s="28"/>
      <c r="D118" s="31"/>
      <c r="E118" s="31"/>
      <c r="F118" s="31"/>
      <c r="G118" s="31"/>
    </row>
    <row r="119" spans="1:7" ht="15.75" thickBot="1" x14ac:dyDescent="0.3">
      <c r="A119" s="6"/>
      <c r="B119" s="6"/>
      <c r="C119" s="6"/>
      <c r="D119" s="6"/>
      <c r="E119" s="6"/>
      <c r="F119" s="6"/>
      <c r="G119" s="6"/>
    </row>
    <row r="120" spans="1:7" ht="15.75" thickBot="1" x14ac:dyDescent="0.3">
      <c r="A120" s="7" t="s">
        <v>24618</v>
      </c>
      <c r="B120" s="7" t="s">
        <v>24619</v>
      </c>
      <c r="C120" s="8" t="s">
        <v>23</v>
      </c>
      <c r="D120" s="9" t="s">
        <v>24620</v>
      </c>
      <c r="E120" s="9">
        <v>5.17</v>
      </c>
      <c r="F120" s="9">
        <v>74.930000000000007</v>
      </c>
      <c r="G120" s="9"/>
    </row>
    <row r="121" spans="1:7" ht="15.75" thickBot="1" x14ac:dyDescent="0.3">
      <c r="A121" s="6"/>
      <c r="B121" s="6"/>
      <c r="C121" s="6"/>
      <c r="D121" s="6"/>
      <c r="E121" s="6"/>
      <c r="F121" s="6"/>
      <c r="G121" s="6"/>
    </row>
    <row r="122" spans="1:7" ht="15.75" thickBot="1" x14ac:dyDescent="0.3">
      <c r="A122" s="7" t="s">
        <v>24621</v>
      </c>
      <c r="B122" s="7" t="s">
        <v>24622</v>
      </c>
      <c r="C122" s="8" t="s">
        <v>23</v>
      </c>
      <c r="D122" s="9" t="s">
        <v>24623</v>
      </c>
      <c r="E122" s="9">
        <v>6.44</v>
      </c>
      <c r="F122" s="9">
        <v>73.650000000000006</v>
      </c>
      <c r="G122" s="9"/>
    </row>
    <row r="123" spans="1:7" ht="15.75" thickBot="1" x14ac:dyDescent="0.3">
      <c r="A123" s="6"/>
      <c r="B123" s="6"/>
      <c r="C123" s="6"/>
      <c r="D123" s="6"/>
      <c r="E123" s="6"/>
      <c r="F123" s="6"/>
      <c r="G123" s="6"/>
    </row>
    <row r="124" spans="1:7" ht="15.75" thickBot="1" x14ac:dyDescent="0.3">
      <c r="A124" s="7" t="s">
        <v>24624</v>
      </c>
      <c r="B124" s="7" t="s">
        <v>24625</v>
      </c>
      <c r="C124" s="8" t="s">
        <v>23</v>
      </c>
      <c r="D124" s="9" t="s">
        <v>24626</v>
      </c>
      <c r="E124" s="9">
        <v>7.83</v>
      </c>
      <c r="F124" s="9">
        <v>72.27</v>
      </c>
      <c r="G124" s="9"/>
    </row>
    <row r="125" spans="1:7" ht="15.75" thickBot="1" x14ac:dyDescent="0.3">
      <c r="A125" s="6"/>
      <c r="B125" s="6"/>
      <c r="C125" s="6"/>
      <c r="D125" s="6"/>
      <c r="E125" s="6"/>
      <c r="F125" s="6"/>
      <c r="G125" s="6"/>
    </row>
    <row r="126" spans="1:7" ht="15.75" thickBot="1" x14ac:dyDescent="0.3">
      <c r="A126" s="7" t="s">
        <v>24627</v>
      </c>
      <c r="B126" s="7" t="s">
        <v>24628</v>
      </c>
      <c r="C126" s="8" t="s">
        <v>23</v>
      </c>
      <c r="D126" s="9" t="s">
        <v>24629</v>
      </c>
      <c r="E126" s="9">
        <v>8.99</v>
      </c>
      <c r="F126" s="9">
        <v>71.11</v>
      </c>
      <c r="G126" s="9"/>
    </row>
    <row r="127" spans="1:7" ht="15.75" thickBot="1" x14ac:dyDescent="0.3">
      <c r="A127" s="6"/>
      <c r="B127" s="6"/>
      <c r="C127" s="6"/>
      <c r="D127" s="6"/>
      <c r="E127" s="6"/>
      <c r="F127" s="6"/>
      <c r="G127" s="6"/>
    </row>
    <row r="128" spans="1:7" ht="15.75" thickBot="1" x14ac:dyDescent="0.3">
      <c r="A128" s="7" t="s">
        <v>24630</v>
      </c>
      <c r="B128" s="7" t="s">
        <v>24631</v>
      </c>
      <c r="C128" s="8" t="s">
        <v>23</v>
      </c>
      <c r="D128" s="9" t="s">
        <v>24632</v>
      </c>
      <c r="E128" s="9">
        <v>2.4500000000000002</v>
      </c>
      <c r="F128" s="9">
        <v>77.64</v>
      </c>
      <c r="G128" s="9"/>
    </row>
    <row r="129" spans="1:7" ht="15.75" thickBot="1" x14ac:dyDescent="0.3">
      <c r="A129" s="6"/>
      <c r="B129" s="6"/>
      <c r="C129" s="6"/>
      <c r="D129" s="6"/>
      <c r="E129" s="6"/>
      <c r="F129" s="6"/>
      <c r="G129" s="6"/>
    </row>
    <row r="130" spans="1:7" ht="15.75" thickBot="1" x14ac:dyDescent="0.3">
      <c r="A130" s="7" t="s">
        <v>24633</v>
      </c>
      <c r="B130" s="7" t="s">
        <v>24634</v>
      </c>
      <c r="C130" s="8" t="s">
        <v>23</v>
      </c>
      <c r="D130" s="9">
        <v>333.87</v>
      </c>
      <c r="E130" s="9">
        <v>12.75</v>
      </c>
      <c r="F130" s="9">
        <v>67.349999999999994</v>
      </c>
      <c r="G130" s="9"/>
    </row>
    <row r="131" spans="1:7" ht="15.75" thickBot="1" x14ac:dyDescent="0.3">
      <c r="A131" s="6"/>
      <c r="B131" s="6"/>
      <c r="C131" s="6"/>
      <c r="D131" s="6"/>
      <c r="E131" s="6"/>
      <c r="F131" s="6"/>
      <c r="G131" s="6"/>
    </row>
    <row r="132" spans="1:7" ht="15.75" thickBot="1" x14ac:dyDescent="0.3">
      <c r="A132" s="7" t="s">
        <v>24635</v>
      </c>
      <c r="B132" s="7" t="s">
        <v>24636</v>
      </c>
      <c r="C132" s="8" t="s">
        <v>23</v>
      </c>
      <c r="D132" s="9">
        <v>894.27</v>
      </c>
      <c r="E132" s="9">
        <v>4.76</v>
      </c>
      <c r="F132" s="9">
        <v>75.34</v>
      </c>
      <c r="G132" s="9"/>
    </row>
    <row r="133" spans="1:7" ht="15.75" thickBot="1" x14ac:dyDescent="0.3">
      <c r="A133" s="6"/>
      <c r="B133" s="6"/>
      <c r="C133" s="6"/>
      <c r="D133" s="6"/>
      <c r="E133" s="6"/>
      <c r="F133" s="6"/>
      <c r="G133" s="6"/>
    </row>
    <row r="134" spans="1:7" ht="15.75" thickBot="1" x14ac:dyDescent="0.3">
      <c r="A134" s="7" t="s">
        <v>24637</v>
      </c>
      <c r="B134" s="7" t="s">
        <v>24529</v>
      </c>
      <c r="C134" s="8" t="s">
        <v>23</v>
      </c>
      <c r="D134" s="9">
        <v>391.12</v>
      </c>
      <c r="E134" s="9">
        <v>10.88</v>
      </c>
      <c r="F134" s="9">
        <v>69.209999999999994</v>
      </c>
      <c r="G134" s="9"/>
    </row>
    <row r="135" spans="1:7" ht="15.75" thickBot="1" x14ac:dyDescent="0.3">
      <c r="A135" s="6"/>
      <c r="B135" s="6"/>
      <c r="C135" s="6"/>
      <c r="D135" s="6"/>
      <c r="E135" s="6"/>
      <c r="F135" s="6"/>
      <c r="G135" s="6"/>
    </row>
    <row r="136" spans="1:7" ht="60.75" x14ac:dyDescent="0.25">
      <c r="A136" s="23" t="s">
        <v>24638</v>
      </c>
      <c r="B136" s="10" t="s">
        <v>24639</v>
      </c>
      <c r="C136" s="26"/>
      <c r="D136" s="29"/>
      <c r="E136" s="29"/>
      <c r="F136" s="29"/>
      <c r="G136" s="29"/>
    </row>
    <row r="137" spans="1:7" x14ac:dyDescent="0.25">
      <c r="A137" s="24"/>
      <c r="B137" s="11" t="s">
        <v>24547</v>
      </c>
      <c r="C137" s="27"/>
      <c r="D137" s="30"/>
      <c r="E137" s="30"/>
      <c r="F137" s="30"/>
      <c r="G137" s="30"/>
    </row>
    <row r="138" spans="1:7" x14ac:dyDescent="0.25">
      <c r="A138" s="24"/>
      <c r="B138" s="11" t="s">
        <v>24548</v>
      </c>
      <c r="C138" s="27"/>
      <c r="D138" s="30"/>
      <c r="E138" s="30"/>
      <c r="F138" s="30"/>
      <c r="G138" s="30"/>
    </row>
    <row r="139" spans="1:7" x14ac:dyDescent="0.25">
      <c r="A139" s="24"/>
      <c r="B139" s="11" t="s">
        <v>24549</v>
      </c>
      <c r="C139" s="27"/>
      <c r="D139" s="30"/>
      <c r="E139" s="30"/>
      <c r="F139" s="30"/>
      <c r="G139" s="30"/>
    </row>
    <row r="140" spans="1:7" x14ac:dyDescent="0.25">
      <c r="A140" s="24"/>
      <c r="B140" s="11" t="s">
        <v>24550</v>
      </c>
      <c r="C140" s="27"/>
      <c r="D140" s="30"/>
      <c r="E140" s="30"/>
      <c r="F140" s="30"/>
      <c r="G140" s="30"/>
    </row>
    <row r="141" spans="1:7" x14ac:dyDescent="0.25">
      <c r="A141" s="24"/>
      <c r="B141" s="11" t="s">
        <v>24551</v>
      </c>
      <c r="C141" s="27"/>
      <c r="D141" s="30"/>
      <c r="E141" s="30"/>
      <c r="F141" s="30"/>
      <c r="G141" s="30"/>
    </row>
    <row r="142" spans="1:7" x14ac:dyDescent="0.25">
      <c r="A142" s="24"/>
      <c r="B142" s="11" t="s">
        <v>24552</v>
      </c>
      <c r="C142" s="27"/>
      <c r="D142" s="30"/>
      <c r="E142" s="30"/>
      <c r="F142" s="30"/>
      <c r="G142" s="30"/>
    </row>
    <row r="143" spans="1:7" x14ac:dyDescent="0.25">
      <c r="A143" s="24"/>
      <c r="B143" s="11" t="s">
        <v>24609</v>
      </c>
      <c r="C143" s="27"/>
      <c r="D143" s="30"/>
      <c r="E143" s="30"/>
      <c r="F143" s="30"/>
      <c r="G143" s="30"/>
    </row>
    <row r="144" spans="1:7" x14ac:dyDescent="0.25">
      <c r="A144" s="24"/>
      <c r="B144" s="11" t="s">
        <v>24554</v>
      </c>
      <c r="C144" s="27"/>
      <c r="D144" s="30"/>
      <c r="E144" s="30"/>
      <c r="F144" s="30"/>
      <c r="G144" s="30"/>
    </row>
    <row r="145" spans="1:7" x14ac:dyDescent="0.25">
      <c r="A145" s="24"/>
      <c r="B145" s="11" t="s">
        <v>24640</v>
      </c>
      <c r="C145" s="27"/>
      <c r="D145" s="30"/>
      <c r="E145" s="30"/>
      <c r="F145" s="30"/>
      <c r="G145" s="30"/>
    </row>
    <row r="146" spans="1:7" x14ac:dyDescent="0.25">
      <c r="A146" s="24"/>
      <c r="B146" s="11" t="s">
        <v>24556</v>
      </c>
      <c r="C146" s="27"/>
      <c r="D146" s="30"/>
      <c r="E146" s="30"/>
      <c r="F146" s="30"/>
      <c r="G146" s="30"/>
    </row>
    <row r="147" spans="1:7" x14ac:dyDescent="0.25">
      <c r="A147" s="24"/>
      <c r="B147" s="11" t="s">
        <v>24557</v>
      </c>
      <c r="C147" s="27"/>
      <c r="D147" s="30"/>
      <c r="E147" s="30"/>
      <c r="F147" s="30"/>
      <c r="G147" s="30"/>
    </row>
    <row r="148" spans="1:7" x14ac:dyDescent="0.25">
      <c r="A148" s="24"/>
      <c r="B148" s="11" t="s">
        <v>24558</v>
      </c>
      <c r="C148" s="27"/>
      <c r="D148" s="30"/>
      <c r="E148" s="30"/>
      <c r="F148" s="30"/>
      <c r="G148" s="30"/>
    </row>
    <row r="149" spans="1:7" x14ac:dyDescent="0.25">
      <c r="A149" s="24"/>
      <c r="B149" s="11" t="s">
        <v>24559</v>
      </c>
      <c r="C149" s="27"/>
      <c r="D149" s="30"/>
      <c r="E149" s="30"/>
      <c r="F149" s="30"/>
      <c r="G149" s="30"/>
    </row>
    <row r="150" spans="1:7" x14ac:dyDescent="0.25">
      <c r="A150" s="24"/>
      <c r="B150" s="11" t="s">
        <v>24560</v>
      </c>
      <c r="C150" s="27"/>
      <c r="D150" s="30"/>
      <c r="E150" s="30"/>
      <c r="F150" s="30"/>
      <c r="G150" s="30"/>
    </row>
    <row r="151" spans="1:7" x14ac:dyDescent="0.25">
      <c r="A151" s="24"/>
      <c r="B151" s="11" t="s">
        <v>24561</v>
      </c>
      <c r="C151" s="27"/>
      <c r="D151" s="30"/>
      <c r="E151" s="30"/>
      <c r="F151" s="30"/>
      <c r="G151" s="30"/>
    </row>
    <row r="152" spans="1:7" x14ac:dyDescent="0.25">
      <c r="A152" s="24"/>
      <c r="B152" s="11" t="s">
        <v>24562</v>
      </c>
      <c r="C152" s="27"/>
      <c r="D152" s="30"/>
      <c r="E152" s="30"/>
      <c r="F152" s="30"/>
      <c r="G152" s="30"/>
    </row>
    <row r="153" spans="1:7" x14ac:dyDescent="0.25">
      <c r="A153" s="24"/>
      <c r="B153" s="11" t="s">
        <v>24563</v>
      </c>
      <c r="C153" s="27"/>
      <c r="D153" s="30"/>
      <c r="E153" s="30"/>
      <c r="F153" s="30"/>
      <c r="G153" s="30"/>
    </row>
    <row r="154" spans="1:7" x14ac:dyDescent="0.25">
      <c r="A154" s="24"/>
      <c r="B154" s="11" t="s">
        <v>24564</v>
      </c>
      <c r="C154" s="27"/>
      <c r="D154" s="30"/>
      <c r="E154" s="30"/>
      <c r="F154" s="30"/>
      <c r="G154" s="30"/>
    </row>
    <row r="155" spans="1:7" x14ac:dyDescent="0.25">
      <c r="A155" s="24"/>
      <c r="B155" s="11" t="s">
        <v>24565</v>
      </c>
      <c r="C155" s="27"/>
      <c r="D155" s="30"/>
      <c r="E155" s="30"/>
      <c r="F155" s="30"/>
      <c r="G155" s="30"/>
    </row>
    <row r="156" spans="1:7" x14ac:dyDescent="0.25">
      <c r="A156" s="24"/>
      <c r="B156" s="11" t="s">
        <v>24566</v>
      </c>
      <c r="C156" s="27"/>
      <c r="D156" s="30"/>
      <c r="E156" s="30"/>
      <c r="F156" s="30"/>
      <c r="G156" s="30"/>
    </row>
    <row r="157" spans="1:7" x14ac:dyDescent="0.25">
      <c r="A157" s="24"/>
      <c r="B157" s="11" t="s">
        <v>24567</v>
      </c>
      <c r="C157" s="27"/>
      <c r="D157" s="30"/>
      <c r="E157" s="30"/>
      <c r="F157" s="30"/>
      <c r="G157" s="30"/>
    </row>
    <row r="158" spans="1:7" x14ac:dyDescent="0.25">
      <c r="A158" s="24"/>
      <c r="B158" s="11" t="s">
        <v>24568</v>
      </c>
      <c r="C158" s="27"/>
      <c r="D158" s="30"/>
      <c r="E158" s="30"/>
      <c r="F158" s="30"/>
      <c r="G158" s="30"/>
    </row>
    <row r="159" spans="1:7" x14ac:dyDescent="0.25">
      <c r="A159" s="24"/>
      <c r="B159" s="11" t="s">
        <v>24569</v>
      </c>
      <c r="C159" s="27"/>
      <c r="D159" s="30"/>
      <c r="E159" s="30"/>
      <c r="F159" s="30"/>
      <c r="G159" s="30"/>
    </row>
    <row r="160" spans="1:7" x14ac:dyDescent="0.25">
      <c r="A160" s="24"/>
      <c r="B160" s="11" t="s">
        <v>24570</v>
      </c>
      <c r="C160" s="27"/>
      <c r="D160" s="30"/>
      <c r="E160" s="30"/>
      <c r="F160" s="30"/>
      <c r="G160" s="30"/>
    </row>
    <row r="161" spans="1:7" x14ac:dyDescent="0.25">
      <c r="A161" s="24"/>
      <c r="B161" s="11" t="s">
        <v>24571</v>
      </c>
      <c r="C161" s="27"/>
      <c r="D161" s="30"/>
      <c r="E161" s="30"/>
      <c r="F161" s="30"/>
      <c r="G161" s="30"/>
    </row>
    <row r="162" spans="1:7" x14ac:dyDescent="0.25">
      <c r="A162" s="24"/>
      <c r="B162" s="11" t="s">
        <v>24572</v>
      </c>
      <c r="C162" s="27"/>
      <c r="D162" s="30"/>
      <c r="E162" s="30"/>
      <c r="F162" s="30"/>
      <c r="G162" s="30"/>
    </row>
    <row r="163" spans="1:7" x14ac:dyDescent="0.25">
      <c r="A163" s="24"/>
      <c r="B163" s="11" t="s">
        <v>24573</v>
      </c>
      <c r="C163" s="27"/>
      <c r="D163" s="30"/>
      <c r="E163" s="30"/>
      <c r="F163" s="30"/>
      <c r="G163" s="30"/>
    </row>
    <row r="164" spans="1:7" x14ac:dyDescent="0.25">
      <c r="A164" s="24"/>
      <c r="B164" s="11" t="s">
        <v>24574</v>
      </c>
      <c r="C164" s="27"/>
      <c r="D164" s="30"/>
      <c r="E164" s="30"/>
      <c r="F164" s="30"/>
      <c r="G164" s="30"/>
    </row>
    <row r="165" spans="1:7" ht="15.75" thickBot="1" x14ac:dyDescent="0.3">
      <c r="A165" s="25"/>
      <c r="B165" s="12" t="s">
        <v>24641</v>
      </c>
      <c r="C165" s="28"/>
      <c r="D165" s="31"/>
      <c r="E165" s="31"/>
      <c r="F165" s="31"/>
      <c r="G165" s="31"/>
    </row>
    <row r="166" spans="1:7" ht="15.75" thickBot="1" x14ac:dyDescent="0.3">
      <c r="A166" s="6"/>
      <c r="B166" s="6"/>
      <c r="C166" s="6"/>
      <c r="D166" s="6"/>
      <c r="E166" s="6"/>
      <c r="F166" s="6"/>
      <c r="G166" s="6"/>
    </row>
    <row r="167" spans="1:7" ht="15.75" thickBot="1" x14ac:dyDescent="0.3">
      <c r="A167" s="7" t="s">
        <v>24642</v>
      </c>
      <c r="B167" s="7" t="s">
        <v>24643</v>
      </c>
      <c r="C167" s="8" t="s">
        <v>23</v>
      </c>
      <c r="D167" s="9" t="s">
        <v>24644</v>
      </c>
      <c r="E167" s="9">
        <v>7.59</v>
      </c>
      <c r="F167" s="9">
        <v>72.5</v>
      </c>
      <c r="G167" s="9"/>
    </row>
    <row r="168" spans="1:7" ht="15.75" thickBot="1" x14ac:dyDescent="0.3">
      <c r="A168" s="6"/>
      <c r="B168" s="6"/>
      <c r="C168" s="6"/>
      <c r="D168" s="6"/>
      <c r="E168" s="6"/>
      <c r="F168" s="6"/>
      <c r="G168" s="6"/>
    </row>
    <row r="169" spans="1:7" ht="15.75" thickBot="1" x14ac:dyDescent="0.3">
      <c r="A169" s="7" t="s">
        <v>24645</v>
      </c>
      <c r="B169" s="7" t="s">
        <v>24646</v>
      </c>
      <c r="C169" s="8" t="s">
        <v>23</v>
      </c>
      <c r="D169" s="9" t="s">
        <v>24647</v>
      </c>
      <c r="E169" s="9">
        <v>7.42</v>
      </c>
      <c r="F169" s="9">
        <v>72.680000000000007</v>
      </c>
      <c r="G169" s="9"/>
    </row>
    <row r="170" spans="1:7" ht="15.75" thickBot="1" x14ac:dyDescent="0.3">
      <c r="A170" s="6"/>
      <c r="B170" s="6"/>
      <c r="C170" s="6"/>
      <c r="D170" s="6"/>
      <c r="E170" s="6"/>
      <c r="F170" s="6"/>
      <c r="G170" s="6"/>
    </row>
    <row r="171" spans="1:7" ht="15.75" thickBot="1" x14ac:dyDescent="0.3">
      <c r="A171" s="7" t="s">
        <v>24648</v>
      </c>
      <c r="B171" s="7" t="s">
        <v>24649</v>
      </c>
      <c r="C171" s="8" t="s">
        <v>23</v>
      </c>
      <c r="D171" s="9" t="s">
        <v>24650</v>
      </c>
      <c r="E171" s="9">
        <v>6.74</v>
      </c>
      <c r="F171" s="9">
        <v>73.349999999999994</v>
      </c>
      <c r="G171" s="9"/>
    </row>
    <row r="172" spans="1:7" ht="15.75" thickBot="1" x14ac:dyDescent="0.3">
      <c r="A172" s="6"/>
      <c r="B172" s="6"/>
      <c r="C172" s="6"/>
      <c r="D172" s="6"/>
      <c r="E172" s="6"/>
      <c r="F172" s="6"/>
      <c r="G172" s="6"/>
    </row>
    <row r="173" spans="1:7" ht="15.75" thickBot="1" x14ac:dyDescent="0.3">
      <c r="A173" s="7" t="s">
        <v>24651</v>
      </c>
      <c r="B173" s="7" t="s">
        <v>24652</v>
      </c>
      <c r="C173" s="8" t="s">
        <v>23</v>
      </c>
      <c r="D173" s="9" t="s">
        <v>24653</v>
      </c>
      <c r="E173" s="9">
        <v>6.31</v>
      </c>
      <c r="F173" s="9">
        <v>73.790000000000006</v>
      </c>
      <c r="G173" s="9"/>
    </row>
    <row r="174" spans="1:7" ht="15.75" thickBot="1" x14ac:dyDescent="0.3">
      <c r="A174" s="6"/>
      <c r="B174" s="6"/>
      <c r="C174" s="6"/>
      <c r="D174" s="6"/>
      <c r="E174" s="6"/>
      <c r="F174" s="6"/>
      <c r="G174" s="6"/>
    </row>
    <row r="175" spans="1:7" ht="15.75" thickBot="1" x14ac:dyDescent="0.3">
      <c r="A175" s="7" t="s">
        <v>24654</v>
      </c>
      <c r="B175" s="7" t="s">
        <v>24589</v>
      </c>
      <c r="C175" s="8"/>
      <c r="D175" s="9"/>
      <c r="E175" s="9"/>
      <c r="F175" s="9"/>
      <c r="G175" s="9"/>
    </row>
    <row r="176" spans="1:7" ht="15.75" thickBot="1" x14ac:dyDescent="0.3">
      <c r="A176" s="6"/>
      <c r="B176" s="6"/>
      <c r="C176" s="6"/>
      <c r="D176" s="6"/>
      <c r="E176" s="6"/>
      <c r="F176" s="6"/>
      <c r="G176" s="6"/>
    </row>
    <row r="177" spans="1:7" ht="15.75" thickBot="1" x14ac:dyDescent="0.3">
      <c r="A177" s="7" t="s">
        <v>24655</v>
      </c>
      <c r="B177" s="7" t="s">
        <v>24656</v>
      </c>
      <c r="C177" s="8" t="s">
        <v>23</v>
      </c>
      <c r="D177" s="9">
        <v>404.45</v>
      </c>
      <c r="E177" s="9">
        <v>10.53</v>
      </c>
      <c r="F177" s="9">
        <v>69.569999999999993</v>
      </c>
      <c r="G177" s="9"/>
    </row>
    <row r="178" spans="1:7" ht="15.75" thickBot="1" x14ac:dyDescent="0.3">
      <c r="A178" s="6"/>
      <c r="B178" s="6"/>
      <c r="C178" s="6"/>
      <c r="D178" s="6"/>
      <c r="E178" s="6"/>
      <c r="F178" s="6"/>
      <c r="G178" s="6"/>
    </row>
    <row r="179" spans="1:7" ht="15.75" thickBot="1" x14ac:dyDescent="0.3">
      <c r="A179" s="7" t="s">
        <v>24657</v>
      </c>
      <c r="B179" s="7" t="s">
        <v>24593</v>
      </c>
      <c r="C179" s="8" t="s">
        <v>23</v>
      </c>
      <c r="D179" s="9">
        <v>425.71</v>
      </c>
      <c r="E179" s="9">
        <v>10</v>
      </c>
      <c r="F179" s="9">
        <v>70.099999999999994</v>
      </c>
      <c r="G179" s="9"/>
    </row>
    <row r="180" spans="1:7" ht="15.75" thickBot="1" x14ac:dyDescent="0.3">
      <c r="A180" s="6"/>
      <c r="B180" s="6"/>
      <c r="C180" s="6"/>
      <c r="D180" s="6"/>
      <c r="E180" s="6"/>
      <c r="F180" s="6"/>
      <c r="G180" s="6"/>
    </row>
    <row r="181" spans="1:7" ht="15.75" thickBot="1" x14ac:dyDescent="0.3">
      <c r="A181" s="7" t="s">
        <v>24658</v>
      </c>
      <c r="B181" s="7" t="s">
        <v>24659</v>
      </c>
      <c r="C181" s="8"/>
      <c r="D181" s="9"/>
      <c r="E181" s="9"/>
      <c r="F181" s="9"/>
      <c r="G181" s="9"/>
    </row>
    <row r="182" spans="1:7" ht="15.75" thickBot="1" x14ac:dyDescent="0.3">
      <c r="A182" s="6"/>
      <c r="B182" s="6"/>
      <c r="C182" s="6"/>
      <c r="D182" s="6"/>
      <c r="E182" s="6"/>
      <c r="F182" s="6"/>
      <c r="G182" s="6"/>
    </row>
    <row r="183" spans="1:7" ht="15.75" thickBot="1" x14ac:dyDescent="0.3">
      <c r="A183" s="7" t="s">
        <v>24660</v>
      </c>
      <c r="B183" s="7" t="s">
        <v>24661</v>
      </c>
      <c r="C183" s="8"/>
      <c r="D183" s="9"/>
      <c r="E183" s="9"/>
      <c r="F183" s="9"/>
      <c r="G183" s="9"/>
    </row>
    <row r="184" spans="1:7" ht="15.75" thickBot="1" x14ac:dyDescent="0.3">
      <c r="A184" s="6"/>
      <c r="B184" s="6"/>
      <c r="C184" s="6"/>
      <c r="D184" s="6"/>
      <c r="E184" s="6"/>
      <c r="F184" s="6"/>
      <c r="G184" s="6"/>
    </row>
    <row r="185" spans="1:7" ht="25.5" thickBot="1" x14ac:dyDescent="0.3">
      <c r="A185" s="7" t="s">
        <v>24662</v>
      </c>
      <c r="B185" s="7" t="s">
        <v>24663</v>
      </c>
      <c r="C185" s="8" t="s">
        <v>23</v>
      </c>
      <c r="D185" s="9">
        <v>96.89</v>
      </c>
      <c r="E185" s="9">
        <v>10.98</v>
      </c>
      <c r="F185" s="9">
        <v>69.11</v>
      </c>
      <c r="G185" s="9"/>
    </row>
    <row r="186" spans="1:7" ht="15.75" thickBot="1" x14ac:dyDescent="0.3">
      <c r="A186" s="6"/>
      <c r="B186" s="6"/>
      <c r="C186" s="6"/>
      <c r="D186" s="6"/>
      <c r="E186" s="6"/>
      <c r="F186" s="6"/>
      <c r="G186" s="6"/>
    </row>
    <row r="187" spans="1:7" ht="25.5" thickBot="1" x14ac:dyDescent="0.3">
      <c r="A187" s="7" t="s">
        <v>24664</v>
      </c>
      <c r="B187" s="7" t="s">
        <v>24665</v>
      </c>
      <c r="C187" s="8" t="s">
        <v>23</v>
      </c>
      <c r="D187" s="9">
        <v>139.13</v>
      </c>
      <c r="E187" s="9">
        <v>7.65</v>
      </c>
      <c r="F187" s="9">
        <v>72.45</v>
      </c>
      <c r="G187" s="9"/>
    </row>
    <row r="188" spans="1:7" ht="15.75" thickBot="1" x14ac:dyDescent="0.3">
      <c r="A188" s="6"/>
      <c r="B188" s="6"/>
      <c r="C188" s="6"/>
      <c r="D188" s="6"/>
      <c r="E188" s="6"/>
      <c r="F188" s="6"/>
      <c r="G188" s="6"/>
    </row>
    <row r="189" spans="1:7" ht="25.5" thickBot="1" x14ac:dyDescent="0.3">
      <c r="A189" s="7" t="s">
        <v>24666</v>
      </c>
      <c r="B189" s="7" t="s">
        <v>24667</v>
      </c>
      <c r="C189" s="8" t="s">
        <v>23</v>
      </c>
      <c r="D189" s="9">
        <v>102.18</v>
      </c>
      <c r="E189" s="9">
        <v>10.41</v>
      </c>
      <c r="F189" s="9">
        <v>69.680000000000007</v>
      </c>
      <c r="G189" s="9"/>
    </row>
    <row r="190" spans="1:7" ht="15.75" thickBot="1" x14ac:dyDescent="0.3">
      <c r="A190" s="6"/>
      <c r="B190" s="6"/>
      <c r="C190" s="6"/>
      <c r="D190" s="6"/>
      <c r="E190" s="6"/>
      <c r="F190" s="6"/>
      <c r="G190" s="6"/>
    </row>
    <row r="191" spans="1:7" ht="37.5" thickBot="1" x14ac:dyDescent="0.3">
      <c r="A191" s="7" t="s">
        <v>24668</v>
      </c>
      <c r="B191" s="7" t="s">
        <v>24669</v>
      </c>
      <c r="C191" s="8" t="s">
        <v>23</v>
      </c>
      <c r="D191" s="9">
        <v>121.21</v>
      </c>
      <c r="E191" s="9">
        <v>17.559999999999999</v>
      </c>
      <c r="F191" s="9">
        <v>62.53</v>
      </c>
      <c r="G191" s="9"/>
    </row>
    <row r="192" spans="1:7" ht="15.75" thickBot="1" x14ac:dyDescent="0.3">
      <c r="A192" s="6"/>
      <c r="B192" s="6"/>
      <c r="C192" s="6"/>
      <c r="D192" s="6"/>
      <c r="E192" s="6"/>
      <c r="F192" s="6"/>
      <c r="G192" s="6"/>
    </row>
    <row r="193" spans="1:7" ht="15.75" thickBot="1" x14ac:dyDescent="0.3">
      <c r="A193" s="7" t="s">
        <v>24670</v>
      </c>
      <c r="B193" s="7" t="s">
        <v>24671</v>
      </c>
      <c r="C193" s="8"/>
      <c r="D193" s="9"/>
      <c r="E193" s="9"/>
      <c r="F193" s="9"/>
      <c r="G193" s="9"/>
    </row>
    <row r="194" spans="1:7" ht="15.75" thickBot="1" x14ac:dyDescent="0.3">
      <c r="A194" s="6"/>
      <c r="B194" s="6"/>
      <c r="C194" s="6"/>
      <c r="D194" s="6"/>
      <c r="E194" s="6"/>
      <c r="F194" s="6"/>
      <c r="G194" s="6"/>
    </row>
    <row r="195" spans="1:7" ht="37.5" thickBot="1" x14ac:dyDescent="0.3">
      <c r="A195" s="7" t="s">
        <v>24672</v>
      </c>
      <c r="B195" s="7" t="s">
        <v>24673</v>
      </c>
      <c r="C195" s="8" t="s">
        <v>23</v>
      </c>
      <c r="D195" s="9">
        <v>511.21</v>
      </c>
      <c r="E195" s="9">
        <v>2.08</v>
      </c>
      <c r="F195" s="9">
        <v>78.010000000000005</v>
      </c>
      <c r="G195" s="9"/>
    </row>
    <row r="196" spans="1:7" ht="15.75" thickBot="1" x14ac:dyDescent="0.3">
      <c r="A196" s="6"/>
      <c r="B196" s="6"/>
      <c r="C196" s="6"/>
      <c r="D196" s="6"/>
      <c r="E196" s="6"/>
      <c r="F196" s="6"/>
      <c r="G196" s="6"/>
    </row>
    <row r="197" spans="1:7" ht="37.5" thickBot="1" x14ac:dyDescent="0.3">
      <c r="A197" s="7" t="s">
        <v>24674</v>
      </c>
      <c r="B197" s="7" t="s">
        <v>24675</v>
      </c>
      <c r="C197" s="8" t="s">
        <v>23</v>
      </c>
      <c r="D197" s="9">
        <v>505.03</v>
      </c>
      <c r="E197" s="9">
        <v>2.11</v>
      </c>
      <c r="F197" s="9">
        <v>77.989999999999995</v>
      </c>
      <c r="G197" s="9"/>
    </row>
    <row r="198" spans="1:7" ht="15.75" thickBot="1" x14ac:dyDescent="0.3">
      <c r="A198" s="6"/>
      <c r="B198" s="6"/>
      <c r="C198" s="6"/>
      <c r="D198" s="6"/>
      <c r="E198" s="6"/>
      <c r="F198" s="6"/>
      <c r="G198" s="6"/>
    </row>
    <row r="199" spans="1:7" ht="15.75" thickBot="1" x14ac:dyDescent="0.3">
      <c r="A199" s="7" t="s">
        <v>24676</v>
      </c>
      <c r="B199" s="7" t="s">
        <v>24677</v>
      </c>
      <c r="C199" s="8" t="s">
        <v>23</v>
      </c>
      <c r="D199" s="9">
        <v>476.22</v>
      </c>
      <c r="E199" s="9">
        <v>2.23</v>
      </c>
      <c r="F199" s="9">
        <v>77.86</v>
      </c>
      <c r="G199" s="9"/>
    </row>
    <row r="200" spans="1:7" ht="15.75" thickBot="1" x14ac:dyDescent="0.3">
      <c r="A200" s="6"/>
      <c r="B200" s="6"/>
      <c r="C200" s="6"/>
      <c r="D200" s="6"/>
      <c r="E200" s="6"/>
      <c r="F200" s="6"/>
      <c r="G200" s="6"/>
    </row>
    <row r="201" spans="1:7" ht="25.5" thickBot="1" x14ac:dyDescent="0.3">
      <c r="A201" s="7" t="s">
        <v>24678</v>
      </c>
      <c r="B201" s="7" t="s">
        <v>24679</v>
      </c>
      <c r="C201" s="8"/>
      <c r="D201" s="9"/>
      <c r="E201" s="9"/>
      <c r="F201" s="9"/>
      <c r="G201" s="9"/>
    </row>
    <row r="202" spans="1:7" ht="15.75" thickBot="1" x14ac:dyDescent="0.3">
      <c r="A202" s="6"/>
      <c r="B202" s="6"/>
      <c r="C202" s="6"/>
      <c r="D202" s="6"/>
      <c r="E202" s="6"/>
      <c r="F202" s="6"/>
      <c r="G202" s="6"/>
    </row>
    <row r="203" spans="1:7" ht="15.75" thickBot="1" x14ac:dyDescent="0.3">
      <c r="A203" s="7" t="s">
        <v>24680</v>
      </c>
      <c r="B203" s="7" t="s">
        <v>24681</v>
      </c>
      <c r="C203" s="8" t="s">
        <v>23</v>
      </c>
      <c r="D203" s="9">
        <v>220.99</v>
      </c>
      <c r="E203" s="9">
        <v>4.8099999999999996</v>
      </c>
      <c r="F203" s="9">
        <v>75.28</v>
      </c>
      <c r="G203" s="9"/>
    </row>
    <row r="204" spans="1:7" ht="15.75" thickBot="1" x14ac:dyDescent="0.3">
      <c r="A204" s="6"/>
      <c r="B204" s="6"/>
      <c r="C204" s="6"/>
      <c r="D204" s="6"/>
      <c r="E204" s="6"/>
      <c r="F204" s="6"/>
      <c r="G204" s="6"/>
    </row>
    <row r="205" spans="1:7" ht="15.75" thickBot="1" x14ac:dyDescent="0.3">
      <c r="A205" s="7" t="s">
        <v>24682</v>
      </c>
      <c r="B205" s="7" t="s">
        <v>24683</v>
      </c>
      <c r="C205" s="8" t="s">
        <v>23</v>
      </c>
      <c r="D205" s="9">
        <v>83.72</v>
      </c>
      <c r="E205" s="9">
        <v>12.71</v>
      </c>
      <c r="F205" s="9">
        <v>67.39</v>
      </c>
      <c r="G205" s="9"/>
    </row>
    <row r="206" spans="1:7" ht="15.75" thickBot="1" x14ac:dyDescent="0.3">
      <c r="A206" s="6"/>
      <c r="B206" s="6"/>
      <c r="C206" s="6"/>
      <c r="D206" s="6"/>
      <c r="E206" s="6"/>
      <c r="F206" s="6"/>
      <c r="G206" s="6"/>
    </row>
    <row r="207" spans="1:7" ht="15.75" thickBot="1" x14ac:dyDescent="0.3">
      <c r="A207" s="7" t="s">
        <v>24684</v>
      </c>
      <c r="B207" s="7" t="s">
        <v>24685</v>
      </c>
      <c r="C207" s="8" t="s">
        <v>23</v>
      </c>
      <c r="D207" s="9">
        <v>54.9</v>
      </c>
      <c r="E207" s="9">
        <v>7.74</v>
      </c>
      <c r="F207" s="9">
        <v>72.349999999999994</v>
      </c>
      <c r="G207" s="9"/>
    </row>
    <row r="208" spans="1:7" ht="15.75" thickBot="1" x14ac:dyDescent="0.3">
      <c r="A208" s="6"/>
      <c r="B208" s="6"/>
      <c r="C208" s="6"/>
      <c r="D208" s="6"/>
      <c r="E208" s="6"/>
      <c r="F208" s="6"/>
      <c r="G208" s="6"/>
    </row>
    <row r="209" spans="1:7" ht="15.75" thickBot="1" x14ac:dyDescent="0.3">
      <c r="A209" s="7" t="s">
        <v>24686</v>
      </c>
      <c r="B209" s="7" t="s">
        <v>24687</v>
      </c>
      <c r="C209" s="8" t="s">
        <v>23</v>
      </c>
      <c r="D209" s="9">
        <v>446.74</v>
      </c>
      <c r="E209" s="9">
        <v>0.95</v>
      </c>
      <c r="F209" s="9">
        <v>79.14</v>
      </c>
      <c r="G209" s="9"/>
    </row>
    <row r="210" spans="1:7" ht="15.75" thickBot="1" x14ac:dyDescent="0.3">
      <c r="A210" s="6"/>
      <c r="B210" s="6"/>
      <c r="C210" s="6"/>
      <c r="D210" s="6"/>
      <c r="E210" s="6"/>
      <c r="F210" s="6"/>
      <c r="G210" s="6"/>
    </row>
    <row r="211" spans="1:7" ht="15.75" thickBot="1" x14ac:dyDescent="0.3">
      <c r="A211" s="7" t="s">
        <v>24688</v>
      </c>
      <c r="B211" s="7" t="s">
        <v>24689</v>
      </c>
      <c r="C211" s="8"/>
      <c r="D211" s="9"/>
      <c r="E211" s="9"/>
      <c r="F211" s="9"/>
      <c r="G211" s="9"/>
    </row>
    <row r="212" spans="1:7" ht="15.75" thickBot="1" x14ac:dyDescent="0.3">
      <c r="A212" s="6"/>
      <c r="B212" s="6"/>
      <c r="C212" s="6"/>
      <c r="D212" s="6"/>
      <c r="E212" s="6"/>
      <c r="F212" s="6"/>
      <c r="G212" s="6"/>
    </row>
    <row r="213" spans="1:7" ht="15.75" thickBot="1" x14ac:dyDescent="0.3">
      <c r="A213" s="7" t="s">
        <v>24690</v>
      </c>
      <c r="B213" s="7" t="s">
        <v>24691</v>
      </c>
      <c r="C213" s="8" t="s">
        <v>23</v>
      </c>
      <c r="D213" s="9">
        <v>24.87</v>
      </c>
      <c r="E213" s="9">
        <v>59.91</v>
      </c>
      <c r="F213" s="9">
        <v>20.18</v>
      </c>
      <c r="G213" s="9"/>
    </row>
    <row r="214" spans="1:7" ht="15.75" thickBot="1" x14ac:dyDescent="0.3">
      <c r="A214" s="6"/>
      <c r="B214" s="6"/>
      <c r="C214" s="6"/>
      <c r="D214" s="6"/>
      <c r="E214" s="6"/>
      <c r="F214" s="6"/>
      <c r="G214" s="6"/>
    </row>
    <row r="215" spans="1:7" ht="15.75" thickBot="1" x14ac:dyDescent="0.3">
      <c r="A215" s="7" t="s">
        <v>24692</v>
      </c>
      <c r="B215" s="7" t="s">
        <v>24693</v>
      </c>
      <c r="C215" s="8" t="s">
        <v>23</v>
      </c>
      <c r="D215" s="9">
        <v>16.54</v>
      </c>
      <c r="E215" s="9">
        <v>51.51</v>
      </c>
      <c r="F215" s="9">
        <v>28.6</v>
      </c>
      <c r="G215" s="9"/>
    </row>
    <row r="216" spans="1:7" ht="15.75" thickBot="1" x14ac:dyDescent="0.3">
      <c r="A216" s="6"/>
      <c r="B216" s="6"/>
      <c r="C216" s="6"/>
      <c r="D216" s="6"/>
      <c r="E216" s="6"/>
      <c r="F216" s="6"/>
      <c r="G216" s="6"/>
    </row>
    <row r="217" spans="1:7" ht="15.75" thickBot="1" x14ac:dyDescent="0.3">
      <c r="A217" s="7" t="s">
        <v>24694</v>
      </c>
      <c r="B217" s="7" t="s">
        <v>24695</v>
      </c>
      <c r="C217" s="8" t="s">
        <v>23</v>
      </c>
      <c r="D217" s="9">
        <v>43.46</v>
      </c>
      <c r="E217" s="9">
        <v>19.600000000000001</v>
      </c>
      <c r="F217" s="9">
        <v>60.49</v>
      </c>
      <c r="G217" s="9"/>
    </row>
    <row r="218" spans="1:7" ht="15.75" thickBot="1" x14ac:dyDescent="0.3">
      <c r="A218" s="6"/>
      <c r="B218" s="6"/>
      <c r="C218" s="6"/>
      <c r="D218" s="6"/>
      <c r="E218" s="6"/>
      <c r="F218" s="6"/>
      <c r="G218" s="6"/>
    </row>
    <row r="219" spans="1:7" ht="15.75" thickBot="1" x14ac:dyDescent="0.3">
      <c r="A219" s="7" t="s">
        <v>24696</v>
      </c>
      <c r="B219" s="7" t="s">
        <v>24697</v>
      </c>
      <c r="C219" s="8" t="s">
        <v>23</v>
      </c>
      <c r="D219" s="9">
        <v>22.56</v>
      </c>
      <c r="E219" s="9">
        <v>37.770000000000003</v>
      </c>
      <c r="F219" s="9">
        <v>42.33</v>
      </c>
      <c r="G219" s="9"/>
    </row>
    <row r="220" spans="1:7" ht="15.75" thickBot="1" x14ac:dyDescent="0.3">
      <c r="A220" s="6"/>
      <c r="B220" s="6"/>
      <c r="C220" s="6"/>
      <c r="D220" s="6"/>
      <c r="E220" s="6"/>
      <c r="F220" s="6"/>
      <c r="G220" s="6"/>
    </row>
    <row r="221" spans="1:7" ht="15.75" thickBot="1" x14ac:dyDescent="0.3">
      <c r="A221" s="7" t="s">
        <v>24698</v>
      </c>
      <c r="B221" s="7" t="s">
        <v>24699</v>
      </c>
      <c r="C221" s="8" t="s">
        <v>23</v>
      </c>
      <c r="D221" s="9">
        <v>15.09</v>
      </c>
      <c r="E221" s="9">
        <v>56.46</v>
      </c>
      <c r="F221" s="9">
        <v>23.66</v>
      </c>
      <c r="G221" s="9"/>
    </row>
    <row r="222" spans="1:7" ht="15.75" thickBot="1" x14ac:dyDescent="0.3">
      <c r="A222" s="6"/>
      <c r="B222" s="6"/>
      <c r="C222" s="6"/>
      <c r="D222" s="6"/>
      <c r="E222" s="6"/>
      <c r="F222" s="6"/>
      <c r="G222" s="6"/>
    </row>
    <row r="223" spans="1:7" ht="15.75" thickBot="1" x14ac:dyDescent="0.3">
      <c r="A223" s="7" t="s">
        <v>24700</v>
      </c>
      <c r="B223" s="7" t="s">
        <v>24701</v>
      </c>
      <c r="C223" s="8"/>
      <c r="D223" s="9"/>
      <c r="E223" s="9"/>
      <c r="F223" s="9"/>
      <c r="G223" s="9"/>
    </row>
    <row r="224" spans="1:7" ht="15.75" thickBot="1" x14ac:dyDescent="0.3">
      <c r="A224" s="6"/>
      <c r="B224" s="6"/>
      <c r="C224" s="6"/>
      <c r="D224" s="6"/>
      <c r="E224" s="6"/>
      <c r="F224" s="6"/>
      <c r="G224" s="6"/>
    </row>
    <row r="225" spans="1:7" ht="25.5" thickBot="1" x14ac:dyDescent="0.3">
      <c r="A225" s="7" t="s">
        <v>24702</v>
      </c>
      <c r="B225" s="7" t="s">
        <v>24703</v>
      </c>
      <c r="C225" s="8" t="s">
        <v>23</v>
      </c>
      <c r="D225" s="9">
        <v>117.63</v>
      </c>
      <c r="E225" s="9">
        <v>7.24</v>
      </c>
      <c r="F225" s="9">
        <v>72.86</v>
      </c>
      <c r="G225" s="9"/>
    </row>
    <row r="226" spans="1:7" ht="15.75" thickBot="1" x14ac:dyDescent="0.3">
      <c r="A226" s="6"/>
      <c r="B226" s="6"/>
      <c r="C226" s="6"/>
      <c r="D226" s="6"/>
      <c r="E226" s="6"/>
      <c r="F226" s="6"/>
      <c r="G226" s="6"/>
    </row>
    <row r="227" spans="1:7" ht="15.75" thickBot="1" x14ac:dyDescent="0.3">
      <c r="A227" s="7" t="s">
        <v>24704</v>
      </c>
      <c r="B227" s="7" t="s">
        <v>24705</v>
      </c>
      <c r="C227" s="8" t="s">
        <v>23</v>
      </c>
      <c r="D227" s="9">
        <v>13.12</v>
      </c>
      <c r="E227" s="9">
        <v>64.94</v>
      </c>
      <c r="F227" s="9">
        <v>15.17</v>
      </c>
      <c r="G227" s="9"/>
    </row>
    <row r="228" spans="1:7" ht="15.75" thickBot="1" x14ac:dyDescent="0.3">
      <c r="A228" s="6"/>
      <c r="B228" s="6"/>
      <c r="C228" s="6"/>
      <c r="D228" s="6"/>
      <c r="E228" s="6"/>
      <c r="F228" s="6"/>
      <c r="G228" s="6"/>
    </row>
    <row r="229" spans="1:7" ht="15.75" thickBot="1" x14ac:dyDescent="0.3">
      <c r="A229" s="7" t="s">
        <v>24706</v>
      </c>
      <c r="B229" s="7" t="s">
        <v>24707</v>
      </c>
      <c r="C229" s="8" t="s">
        <v>23</v>
      </c>
      <c r="D229" s="9">
        <v>32.729999999999997</v>
      </c>
      <c r="E229" s="9">
        <v>26.03</v>
      </c>
      <c r="F229" s="9">
        <v>54.05</v>
      </c>
      <c r="G229" s="9"/>
    </row>
    <row r="230" spans="1:7" ht="15.75" thickBot="1" x14ac:dyDescent="0.3">
      <c r="A230" s="6"/>
      <c r="B230" s="6"/>
      <c r="C230" s="6"/>
      <c r="D230" s="6"/>
      <c r="E230" s="6"/>
      <c r="F230" s="6"/>
      <c r="G230" s="6"/>
    </row>
    <row r="231" spans="1:7" ht="15.75" thickBot="1" x14ac:dyDescent="0.3">
      <c r="A231" s="7" t="s">
        <v>24708</v>
      </c>
      <c r="B231" s="7" t="s">
        <v>24709</v>
      </c>
      <c r="C231" s="8" t="s">
        <v>23</v>
      </c>
      <c r="D231" s="9">
        <v>71.37</v>
      </c>
      <c r="E231" s="9">
        <v>11.94</v>
      </c>
      <c r="F231" s="9">
        <v>68.150000000000006</v>
      </c>
      <c r="G231" s="9"/>
    </row>
    <row r="232" spans="1:7" ht="15.75" thickBot="1" x14ac:dyDescent="0.3">
      <c r="A232" s="6"/>
      <c r="B232" s="6"/>
      <c r="C232" s="6"/>
      <c r="D232" s="6"/>
      <c r="E232" s="6"/>
      <c r="F232" s="6"/>
      <c r="G232" s="6"/>
    </row>
    <row r="233" spans="1:7" ht="15.75" thickBot="1" x14ac:dyDescent="0.3">
      <c r="A233" s="7" t="s">
        <v>24710</v>
      </c>
      <c r="B233" s="7" t="s">
        <v>24711</v>
      </c>
      <c r="C233" s="8" t="s">
        <v>23</v>
      </c>
      <c r="D233" s="9">
        <v>13.98</v>
      </c>
      <c r="E233" s="9">
        <v>30.4</v>
      </c>
      <c r="F233" s="9">
        <v>49.71</v>
      </c>
      <c r="G233" s="9"/>
    </row>
    <row r="234" spans="1:7" ht="15.75" thickBot="1" x14ac:dyDescent="0.3">
      <c r="A234" s="6"/>
      <c r="B234" s="6"/>
      <c r="C234" s="6"/>
      <c r="D234" s="6"/>
      <c r="E234" s="6"/>
      <c r="F234" s="6"/>
      <c r="G234" s="6"/>
    </row>
    <row r="235" spans="1:7" ht="15.75" thickBot="1" x14ac:dyDescent="0.3">
      <c r="A235" s="7" t="s">
        <v>24712</v>
      </c>
      <c r="B235" s="7" t="s">
        <v>24697</v>
      </c>
      <c r="C235" s="8" t="s">
        <v>23</v>
      </c>
      <c r="D235" s="9">
        <v>12.41</v>
      </c>
      <c r="E235" s="9">
        <v>34.25</v>
      </c>
      <c r="F235" s="9">
        <v>45.85</v>
      </c>
      <c r="G235" s="9"/>
    </row>
    <row r="236" spans="1:7" ht="15.75" thickBot="1" x14ac:dyDescent="0.3">
      <c r="A236" s="6"/>
      <c r="B236" s="6"/>
      <c r="C236" s="6"/>
      <c r="D236" s="6"/>
      <c r="E236" s="6"/>
      <c r="F236" s="6"/>
      <c r="G236" s="6"/>
    </row>
    <row r="237" spans="1:7" ht="15.75" thickBot="1" x14ac:dyDescent="0.3">
      <c r="A237" s="7" t="s">
        <v>24713</v>
      </c>
      <c r="B237" s="7" t="s">
        <v>24699</v>
      </c>
      <c r="C237" s="8" t="s">
        <v>23</v>
      </c>
      <c r="D237" s="9">
        <v>32.119999999999997</v>
      </c>
      <c r="E237" s="9">
        <v>13.23</v>
      </c>
      <c r="F237" s="9">
        <v>66.87</v>
      </c>
      <c r="G237" s="9"/>
    </row>
    <row r="238" spans="1:7" ht="15.75" thickBot="1" x14ac:dyDescent="0.3">
      <c r="A238" s="6"/>
      <c r="B238" s="6"/>
      <c r="C238" s="6"/>
      <c r="D238" s="6"/>
      <c r="E238" s="6"/>
      <c r="F238" s="6"/>
      <c r="G238" s="6"/>
    </row>
    <row r="239" spans="1:7" ht="25.5" thickBot="1" x14ac:dyDescent="0.3">
      <c r="A239" s="7" t="s">
        <v>24714</v>
      </c>
      <c r="B239" s="7" t="s">
        <v>24715</v>
      </c>
      <c r="C239" s="8" t="s">
        <v>23</v>
      </c>
      <c r="D239" s="9">
        <v>344.98</v>
      </c>
      <c r="E239" s="9">
        <v>2.4700000000000002</v>
      </c>
      <c r="F239" s="9">
        <v>77.63</v>
      </c>
      <c r="G239" s="9"/>
    </row>
    <row r="240" spans="1:7" ht="15.75" thickBot="1" x14ac:dyDescent="0.3">
      <c r="A240" s="6"/>
      <c r="B240" s="6"/>
      <c r="C240" s="6"/>
      <c r="D240" s="6"/>
      <c r="E240" s="6"/>
      <c r="F240" s="6"/>
      <c r="G240" s="6"/>
    </row>
    <row r="241" spans="1:7" ht="15.75" thickBot="1" x14ac:dyDescent="0.3">
      <c r="A241" s="7" t="s">
        <v>24716</v>
      </c>
      <c r="B241" s="7" t="s">
        <v>24717</v>
      </c>
      <c r="C241" s="8" t="s">
        <v>23</v>
      </c>
      <c r="D241" s="9">
        <v>11.63</v>
      </c>
      <c r="E241" s="9">
        <v>36.54</v>
      </c>
      <c r="F241" s="9">
        <v>43.51</v>
      </c>
      <c r="G241" s="9"/>
    </row>
    <row r="242" spans="1:7" ht="15.75" thickBot="1" x14ac:dyDescent="0.3">
      <c r="A242" s="6"/>
      <c r="B242" s="6"/>
      <c r="C242" s="6"/>
      <c r="D242" s="6"/>
      <c r="E242" s="6"/>
      <c r="F242" s="6"/>
      <c r="G242" s="6"/>
    </row>
    <row r="243" spans="1:7" ht="15.75" thickBot="1" x14ac:dyDescent="0.3">
      <c r="A243" s="7" t="s">
        <v>24718</v>
      </c>
      <c r="B243" s="7" t="s">
        <v>24719</v>
      </c>
      <c r="C243" s="8" t="s">
        <v>23</v>
      </c>
      <c r="D243" s="9">
        <v>7.83</v>
      </c>
      <c r="E243" s="9">
        <v>54.28</v>
      </c>
      <c r="F243" s="9">
        <v>25.8</v>
      </c>
      <c r="G243" s="9"/>
    </row>
    <row r="244" spans="1:7" ht="15.75" thickBot="1" x14ac:dyDescent="0.3">
      <c r="A244" s="6"/>
      <c r="B244" s="6"/>
      <c r="C244" s="6"/>
      <c r="D244" s="6"/>
      <c r="E244" s="6"/>
      <c r="F244" s="6"/>
      <c r="G244" s="6"/>
    </row>
    <row r="245" spans="1:7" ht="15.75" thickBot="1" x14ac:dyDescent="0.3">
      <c r="A245" s="7" t="s">
        <v>24720</v>
      </c>
      <c r="B245" s="7" t="s">
        <v>24721</v>
      </c>
      <c r="C245" s="8"/>
      <c r="D245" s="9"/>
      <c r="E245" s="9"/>
      <c r="F245" s="9"/>
      <c r="G245" s="9"/>
    </row>
    <row r="246" spans="1:7" ht="15.75" thickBot="1" x14ac:dyDescent="0.3">
      <c r="A246" s="6"/>
      <c r="B246" s="6"/>
      <c r="C246" s="6"/>
      <c r="D246" s="6"/>
      <c r="E246" s="6"/>
      <c r="F246" s="6"/>
      <c r="G246" s="6"/>
    </row>
    <row r="247" spans="1:7" ht="15.75" thickBot="1" x14ac:dyDescent="0.3">
      <c r="A247" s="7" t="s">
        <v>24722</v>
      </c>
      <c r="B247" s="7" t="s">
        <v>24723</v>
      </c>
      <c r="C247" s="8" t="s">
        <v>23</v>
      </c>
      <c r="D247" s="9">
        <v>137.32</v>
      </c>
      <c r="E247" s="9">
        <v>15.5</v>
      </c>
      <c r="F247" s="9">
        <v>64.59</v>
      </c>
      <c r="G247" s="9"/>
    </row>
    <row r="248" spans="1:7" ht="15.75" thickBot="1" x14ac:dyDescent="0.3">
      <c r="A248" s="6"/>
      <c r="B248" s="6"/>
      <c r="C248" s="6"/>
      <c r="D248" s="6"/>
      <c r="E248" s="6"/>
      <c r="F248" s="6"/>
      <c r="G248" s="6"/>
    </row>
    <row r="249" spans="1:7" ht="15.75" thickBot="1" x14ac:dyDescent="0.3">
      <c r="A249" s="7" t="s">
        <v>24724</v>
      </c>
      <c r="B249" s="7" t="s">
        <v>24725</v>
      </c>
      <c r="C249" s="8" t="s">
        <v>23</v>
      </c>
      <c r="D249" s="9">
        <v>100.8</v>
      </c>
      <c r="E249" s="9">
        <v>2.11</v>
      </c>
      <c r="F249" s="9">
        <v>77.989999999999995</v>
      </c>
      <c r="G249" s="9"/>
    </row>
    <row r="250" spans="1:7" ht="15.75" thickBot="1" x14ac:dyDescent="0.3">
      <c r="A250" s="6"/>
      <c r="B250" s="6"/>
      <c r="C250" s="6"/>
      <c r="D250" s="6"/>
      <c r="E250" s="6"/>
      <c r="F250" s="6"/>
      <c r="G250" s="6"/>
    </row>
    <row r="251" spans="1:7" ht="15.75" thickBot="1" x14ac:dyDescent="0.3">
      <c r="A251" s="7" t="s">
        <v>24726</v>
      </c>
      <c r="B251" s="7" t="s">
        <v>24727</v>
      </c>
      <c r="C251" s="8" t="s">
        <v>23</v>
      </c>
      <c r="D251" s="9">
        <v>139.06</v>
      </c>
      <c r="E251" s="9">
        <v>3.06</v>
      </c>
      <c r="F251" s="9">
        <v>77.040000000000006</v>
      </c>
      <c r="G251" s="9"/>
    </row>
    <row r="252" spans="1:7" ht="15.75" thickBot="1" x14ac:dyDescent="0.3">
      <c r="A252" s="6"/>
      <c r="B252" s="6"/>
      <c r="C252" s="6"/>
      <c r="D252" s="6"/>
      <c r="E252" s="6"/>
      <c r="F252" s="6"/>
      <c r="G252" s="6"/>
    </row>
    <row r="253" spans="1:7" ht="15.75" thickBot="1" x14ac:dyDescent="0.3">
      <c r="A253" s="7" t="s">
        <v>24728</v>
      </c>
      <c r="B253" s="7" t="s">
        <v>24729</v>
      </c>
      <c r="C253" s="8" t="s">
        <v>23</v>
      </c>
      <c r="D253" s="9">
        <v>250.7</v>
      </c>
      <c r="E253" s="9">
        <v>0.85</v>
      </c>
      <c r="F253" s="9">
        <v>79.25</v>
      </c>
      <c r="G253" s="9"/>
    </row>
    <row r="254" spans="1:7" ht="15.75" thickBot="1" x14ac:dyDescent="0.3">
      <c r="A254" s="6"/>
      <c r="B254" s="6"/>
      <c r="C254" s="6"/>
      <c r="D254" s="6"/>
      <c r="E254" s="6"/>
      <c r="F254" s="6"/>
      <c r="G254" s="6"/>
    </row>
    <row r="255" spans="1:7" ht="15.75" thickBot="1" x14ac:dyDescent="0.3">
      <c r="A255" s="7" t="s">
        <v>24730</v>
      </c>
      <c r="B255" s="7" t="s">
        <v>24731</v>
      </c>
      <c r="C255" s="8" t="s">
        <v>23</v>
      </c>
      <c r="D255" s="9">
        <v>190.91</v>
      </c>
      <c r="E255" s="9">
        <v>1.1200000000000001</v>
      </c>
      <c r="F255" s="9">
        <v>78.98</v>
      </c>
      <c r="G255" s="9"/>
    </row>
    <row r="256" spans="1:7" ht="15.75" thickBot="1" x14ac:dyDescent="0.3">
      <c r="A256" s="6"/>
      <c r="B256" s="6"/>
      <c r="C256" s="6"/>
      <c r="D256" s="6"/>
      <c r="E256" s="6"/>
      <c r="F256" s="6"/>
      <c r="G256" s="6"/>
    </row>
    <row r="257" spans="1:7" ht="15.75" thickBot="1" x14ac:dyDescent="0.3">
      <c r="A257" s="7" t="s">
        <v>24732</v>
      </c>
      <c r="B257" s="7" t="s">
        <v>24733</v>
      </c>
      <c r="C257" s="8" t="s">
        <v>23</v>
      </c>
      <c r="D257" s="9">
        <v>190.91</v>
      </c>
      <c r="E257" s="9">
        <v>1.1200000000000001</v>
      </c>
      <c r="F257" s="9">
        <v>78.98</v>
      </c>
      <c r="G257" s="9"/>
    </row>
    <row r="258" spans="1:7" ht="15.75" thickBot="1" x14ac:dyDescent="0.3">
      <c r="A258" s="6"/>
      <c r="B258" s="6"/>
      <c r="C258" s="6"/>
      <c r="D258" s="6"/>
      <c r="E258" s="6"/>
      <c r="F258" s="6"/>
      <c r="G258" s="6"/>
    </row>
    <row r="259" spans="1:7" ht="15.75" thickBot="1" x14ac:dyDescent="0.3">
      <c r="A259" s="7" t="s">
        <v>24734</v>
      </c>
      <c r="B259" s="7" t="s">
        <v>24735</v>
      </c>
      <c r="C259" s="8" t="s">
        <v>23</v>
      </c>
      <c r="D259" s="9">
        <v>191.22</v>
      </c>
      <c r="E259" s="9">
        <v>1.1100000000000001</v>
      </c>
      <c r="F259" s="9">
        <v>78.98</v>
      </c>
      <c r="G259" s="9"/>
    </row>
    <row r="260" spans="1:7" ht="15.75" thickBot="1" x14ac:dyDescent="0.3">
      <c r="A260" s="6"/>
      <c r="B260" s="6"/>
      <c r="C260" s="6"/>
      <c r="D260" s="6"/>
      <c r="E260" s="6"/>
      <c r="F260" s="6"/>
      <c r="G260" s="6"/>
    </row>
    <row r="261" spans="1:7" ht="15.75" thickBot="1" x14ac:dyDescent="0.3">
      <c r="A261" s="7" t="s">
        <v>24736</v>
      </c>
      <c r="B261" s="7" t="s">
        <v>24737</v>
      </c>
      <c r="C261" s="8" t="s">
        <v>23</v>
      </c>
      <c r="D261" s="9">
        <v>152.53</v>
      </c>
      <c r="E261" s="9">
        <v>1.4</v>
      </c>
      <c r="F261" s="9">
        <v>78.7</v>
      </c>
      <c r="G261" s="9"/>
    </row>
    <row r="262" spans="1:7" ht="15.75" thickBot="1" x14ac:dyDescent="0.3">
      <c r="A262" s="6"/>
      <c r="B262" s="6"/>
      <c r="C262" s="6"/>
      <c r="D262" s="6"/>
      <c r="E262" s="6"/>
      <c r="F262" s="6"/>
      <c r="G262" s="6"/>
    </row>
    <row r="263" spans="1:7" ht="15.75" thickBot="1" x14ac:dyDescent="0.3">
      <c r="A263" s="7" t="s">
        <v>24738</v>
      </c>
      <c r="B263" s="7" t="s">
        <v>24739</v>
      </c>
      <c r="C263" s="8"/>
      <c r="D263" s="9"/>
      <c r="E263" s="9"/>
      <c r="F263" s="9"/>
      <c r="G263" s="9"/>
    </row>
    <row r="264" spans="1:7" ht="15.75" thickBot="1" x14ac:dyDescent="0.3">
      <c r="A264" s="6"/>
      <c r="B264" s="6"/>
      <c r="C264" s="6"/>
      <c r="D264" s="6"/>
      <c r="E264" s="6"/>
      <c r="F264" s="6"/>
      <c r="G264" s="6"/>
    </row>
    <row r="265" spans="1:7" ht="15.75" thickBot="1" x14ac:dyDescent="0.3">
      <c r="A265" s="7" t="s">
        <v>24740</v>
      </c>
      <c r="B265" s="7" t="s">
        <v>24723</v>
      </c>
      <c r="C265" s="8" t="s">
        <v>23</v>
      </c>
      <c r="D265" s="9">
        <v>158.68</v>
      </c>
      <c r="E265" s="9">
        <v>8.0500000000000007</v>
      </c>
      <c r="F265" s="9">
        <v>72.040000000000006</v>
      </c>
      <c r="G265" s="9"/>
    </row>
    <row r="266" spans="1:7" ht="15.75" thickBot="1" x14ac:dyDescent="0.3">
      <c r="A266" s="6"/>
      <c r="B266" s="6"/>
      <c r="C266" s="6"/>
      <c r="D266" s="6"/>
      <c r="E266" s="6"/>
      <c r="F266" s="6"/>
      <c r="G266" s="6"/>
    </row>
    <row r="267" spans="1:7" ht="15.75" thickBot="1" x14ac:dyDescent="0.3">
      <c r="A267" s="7" t="s">
        <v>24741</v>
      </c>
      <c r="B267" s="7" t="s">
        <v>24725</v>
      </c>
      <c r="C267" s="8" t="s">
        <v>23</v>
      </c>
      <c r="D267" s="9">
        <v>84.55</v>
      </c>
      <c r="E267" s="9">
        <v>15.1</v>
      </c>
      <c r="F267" s="9">
        <v>64.989999999999995</v>
      </c>
      <c r="G267" s="9"/>
    </row>
    <row r="268" spans="1:7" ht="15.75" thickBot="1" x14ac:dyDescent="0.3">
      <c r="A268" s="6"/>
      <c r="B268" s="6"/>
      <c r="C268" s="6"/>
      <c r="D268" s="6"/>
      <c r="E268" s="6"/>
      <c r="F268" s="6"/>
      <c r="G268" s="6"/>
    </row>
    <row r="269" spans="1:7" ht="15.75" thickBot="1" x14ac:dyDescent="0.3">
      <c r="A269" s="7" t="s">
        <v>24742</v>
      </c>
      <c r="B269" s="7" t="s">
        <v>24743</v>
      </c>
      <c r="C269" s="8" t="s">
        <v>23</v>
      </c>
      <c r="D269" s="9">
        <v>89.28</v>
      </c>
      <c r="E269" s="9">
        <v>14.3</v>
      </c>
      <c r="F269" s="9">
        <v>65.790000000000006</v>
      </c>
      <c r="G269" s="9"/>
    </row>
    <row r="270" spans="1:7" ht="15.75" thickBot="1" x14ac:dyDescent="0.3">
      <c r="A270" s="6"/>
      <c r="B270" s="6"/>
      <c r="C270" s="6"/>
      <c r="D270" s="6"/>
      <c r="E270" s="6"/>
      <c r="F270" s="6"/>
      <c r="G270" s="6"/>
    </row>
    <row r="271" spans="1:7" ht="15.75" thickBot="1" x14ac:dyDescent="0.3">
      <c r="A271" s="7" t="s">
        <v>24744</v>
      </c>
      <c r="B271" s="7" t="s">
        <v>24745</v>
      </c>
      <c r="C271" s="8" t="s">
        <v>23</v>
      </c>
      <c r="D271" s="9">
        <v>422.43</v>
      </c>
      <c r="E271" s="9">
        <v>5.04</v>
      </c>
      <c r="F271" s="9">
        <v>75.06</v>
      </c>
      <c r="G271" s="9"/>
    </row>
    <row r="272" spans="1:7" ht="15.75" thickBot="1" x14ac:dyDescent="0.3">
      <c r="A272" s="6"/>
      <c r="B272" s="6"/>
      <c r="C272" s="6"/>
      <c r="D272" s="6"/>
      <c r="E272" s="6"/>
      <c r="F272" s="6"/>
      <c r="G272" s="6"/>
    </row>
    <row r="273" spans="1:7" ht="15.75" thickBot="1" x14ac:dyDescent="0.3">
      <c r="A273" s="7" t="s">
        <v>24746</v>
      </c>
      <c r="B273" s="7" t="s">
        <v>24747</v>
      </c>
      <c r="C273" s="8" t="s">
        <v>23</v>
      </c>
      <c r="D273" s="9">
        <v>498.93</v>
      </c>
      <c r="E273" s="9">
        <v>4.2699999999999996</v>
      </c>
      <c r="F273" s="9">
        <v>75.83</v>
      </c>
      <c r="G273" s="9"/>
    </row>
    <row r="274" spans="1:7" ht="15.75" thickBot="1" x14ac:dyDescent="0.3">
      <c r="A274" s="6"/>
      <c r="B274" s="6"/>
      <c r="C274" s="6"/>
      <c r="D274" s="6"/>
      <c r="E274" s="6"/>
      <c r="F274" s="6"/>
      <c r="G274" s="6"/>
    </row>
    <row r="275" spans="1:7" ht="15.75" thickBot="1" x14ac:dyDescent="0.3">
      <c r="A275" s="7" t="s">
        <v>24748</v>
      </c>
      <c r="B275" s="7" t="s">
        <v>24749</v>
      </c>
      <c r="C275" s="8" t="s">
        <v>23</v>
      </c>
      <c r="D275" s="9">
        <v>433.47</v>
      </c>
      <c r="E275" s="9">
        <v>4.91</v>
      </c>
      <c r="F275" s="9">
        <v>75.180000000000007</v>
      </c>
      <c r="G275" s="9"/>
    </row>
    <row r="276" spans="1:7" ht="15.75" thickBot="1" x14ac:dyDescent="0.3">
      <c r="A276" s="6"/>
      <c r="B276" s="6"/>
      <c r="C276" s="6"/>
      <c r="D276" s="6"/>
      <c r="E276" s="6"/>
      <c r="F276" s="6"/>
      <c r="G276" s="6"/>
    </row>
    <row r="277" spans="1:7" ht="15.75" thickBot="1" x14ac:dyDescent="0.3">
      <c r="A277" s="7" t="s">
        <v>24750</v>
      </c>
      <c r="B277" s="7" t="s">
        <v>24751</v>
      </c>
      <c r="C277" s="8" t="s">
        <v>23</v>
      </c>
      <c r="D277" s="9">
        <v>108.2</v>
      </c>
      <c r="E277" s="9">
        <v>11.8</v>
      </c>
      <c r="F277" s="9">
        <v>68.290000000000006</v>
      </c>
      <c r="G277" s="9"/>
    </row>
    <row r="278" spans="1:7" ht="15.75" thickBot="1" x14ac:dyDescent="0.3">
      <c r="A278" s="6"/>
      <c r="B278" s="6"/>
      <c r="C278" s="6"/>
      <c r="D278" s="6"/>
      <c r="E278" s="6"/>
      <c r="F278" s="6"/>
      <c r="G278" s="6"/>
    </row>
    <row r="279" spans="1:7" ht="15.75" thickBot="1" x14ac:dyDescent="0.3">
      <c r="A279" s="7" t="s">
        <v>24752</v>
      </c>
      <c r="B279" s="7" t="s">
        <v>24733</v>
      </c>
      <c r="C279" s="8" t="s">
        <v>23</v>
      </c>
      <c r="D279" s="9">
        <v>95.59</v>
      </c>
      <c r="E279" s="9">
        <v>13.36</v>
      </c>
      <c r="F279" s="9">
        <v>66.73</v>
      </c>
      <c r="G279" s="9"/>
    </row>
    <row r="280" spans="1:7" ht="15.75" thickBot="1" x14ac:dyDescent="0.3">
      <c r="A280" s="6"/>
      <c r="B280" s="6"/>
      <c r="C280" s="6"/>
      <c r="D280" s="6"/>
      <c r="E280" s="6"/>
      <c r="F280" s="6"/>
      <c r="G280" s="6"/>
    </row>
    <row r="281" spans="1:7" ht="15.75" thickBot="1" x14ac:dyDescent="0.3">
      <c r="A281" s="7" t="s">
        <v>24753</v>
      </c>
      <c r="B281" s="7" t="s">
        <v>24754</v>
      </c>
      <c r="C281" s="8" t="s">
        <v>23</v>
      </c>
      <c r="D281" s="9">
        <v>121.42</v>
      </c>
      <c r="E281" s="9">
        <v>14.03</v>
      </c>
      <c r="F281" s="9">
        <v>66.069999999999993</v>
      </c>
      <c r="G281" s="9"/>
    </row>
    <row r="282" spans="1:7" ht="15.75" thickBot="1" x14ac:dyDescent="0.3">
      <c r="A282" s="6"/>
      <c r="B282" s="6"/>
      <c r="C282" s="6"/>
      <c r="D282" s="6"/>
      <c r="E282" s="6"/>
      <c r="F282" s="6"/>
      <c r="G282" s="6"/>
    </row>
    <row r="283" spans="1:7" ht="15.75" thickBot="1" x14ac:dyDescent="0.3">
      <c r="A283" s="7" t="s">
        <v>24755</v>
      </c>
      <c r="B283" s="7" t="s">
        <v>24737</v>
      </c>
      <c r="C283" s="8" t="s">
        <v>23</v>
      </c>
      <c r="D283" s="9">
        <v>141.13</v>
      </c>
      <c r="E283" s="9">
        <v>12.07</v>
      </c>
      <c r="F283" s="9">
        <v>68.03</v>
      </c>
      <c r="G283" s="9"/>
    </row>
    <row r="284" spans="1:7" ht="15.75" thickBot="1" x14ac:dyDescent="0.3">
      <c r="A284" s="6"/>
      <c r="B284" s="6"/>
      <c r="C284" s="6"/>
      <c r="D284" s="6"/>
      <c r="E284" s="6"/>
      <c r="F284" s="6"/>
      <c r="G284" s="6"/>
    </row>
    <row r="285" spans="1:7" ht="15.75" thickBot="1" x14ac:dyDescent="0.3">
      <c r="A285" s="7" t="s">
        <v>24756</v>
      </c>
      <c r="B285" s="7" t="s">
        <v>24757</v>
      </c>
      <c r="C285" s="8" t="s">
        <v>23</v>
      </c>
      <c r="D285" s="9">
        <v>78.64</v>
      </c>
      <c r="E285" s="9">
        <v>5.4</v>
      </c>
      <c r="F285" s="9">
        <v>74.69</v>
      </c>
      <c r="G285" s="9"/>
    </row>
    <row r="286" spans="1:7" ht="15.75" thickBot="1" x14ac:dyDescent="0.3">
      <c r="A286" s="6"/>
      <c r="B286" s="6"/>
      <c r="C286" s="6"/>
      <c r="D286" s="6"/>
      <c r="E286" s="6"/>
      <c r="F286" s="6"/>
      <c r="G286" s="6"/>
    </row>
    <row r="287" spans="1:7" ht="15.75" thickBot="1" x14ac:dyDescent="0.3">
      <c r="A287" s="7" t="s">
        <v>24758</v>
      </c>
      <c r="B287" s="7" t="s">
        <v>24759</v>
      </c>
      <c r="C287" s="8" t="s">
        <v>23</v>
      </c>
      <c r="D287" s="9">
        <v>18.7</v>
      </c>
      <c r="E287" s="9">
        <v>22.73</v>
      </c>
      <c r="F287" s="9">
        <v>57.38</v>
      </c>
      <c r="G287" s="9"/>
    </row>
    <row r="288" spans="1:7" ht="15.75" thickBot="1" x14ac:dyDescent="0.3">
      <c r="A288" s="6"/>
      <c r="B288" s="6"/>
      <c r="C288" s="6"/>
      <c r="D288" s="6"/>
      <c r="E288" s="6"/>
      <c r="F288" s="6"/>
      <c r="G288" s="6"/>
    </row>
    <row r="289" spans="1:7" ht="15.75" thickBot="1" x14ac:dyDescent="0.3">
      <c r="A289" s="7" t="s">
        <v>24760</v>
      </c>
      <c r="B289" s="7" t="s">
        <v>24761</v>
      </c>
      <c r="C289" s="8" t="s">
        <v>23</v>
      </c>
      <c r="D289" s="9">
        <v>14.77</v>
      </c>
      <c r="E289" s="9">
        <v>28.77</v>
      </c>
      <c r="F289" s="9">
        <v>51.32</v>
      </c>
      <c r="G289" s="9"/>
    </row>
    <row r="290" spans="1:7" ht="15.75" thickBot="1" x14ac:dyDescent="0.3">
      <c r="A290" s="6"/>
      <c r="B290" s="6"/>
      <c r="C290" s="6"/>
      <c r="D290" s="6"/>
      <c r="E290" s="6"/>
      <c r="F290" s="6"/>
      <c r="G290" s="6"/>
    </row>
    <row r="291" spans="1:7" ht="15.75" thickBot="1" x14ac:dyDescent="0.3">
      <c r="A291" s="7" t="s">
        <v>24762</v>
      </c>
      <c r="B291" s="7" t="s">
        <v>24763</v>
      </c>
      <c r="C291" s="8" t="s">
        <v>23</v>
      </c>
      <c r="D291" s="9">
        <v>14.77</v>
      </c>
      <c r="E291" s="9">
        <v>28.77</v>
      </c>
      <c r="F291" s="9">
        <v>51.32</v>
      </c>
      <c r="G291" s="9"/>
    </row>
    <row r="292" spans="1:7" ht="15.75" thickBot="1" x14ac:dyDescent="0.3">
      <c r="A292" s="6"/>
      <c r="B292" s="6"/>
      <c r="C292" s="6"/>
      <c r="D292" s="6"/>
      <c r="E292" s="6"/>
      <c r="F292" s="6"/>
      <c r="G292" s="6"/>
    </row>
    <row r="293" spans="1:7" ht="15.75" thickBot="1" x14ac:dyDescent="0.3">
      <c r="A293" s="7" t="s">
        <v>24764</v>
      </c>
      <c r="B293" s="7" t="s">
        <v>24765</v>
      </c>
      <c r="C293" s="8" t="s">
        <v>23</v>
      </c>
      <c r="D293" s="9">
        <v>151.18</v>
      </c>
      <c r="E293" s="9">
        <v>14.08</v>
      </c>
      <c r="F293" s="9">
        <v>66.010000000000005</v>
      </c>
      <c r="G293" s="9"/>
    </row>
    <row r="294" spans="1:7" ht="15.75" thickBot="1" x14ac:dyDescent="0.3">
      <c r="A294" s="6"/>
      <c r="B294" s="6"/>
      <c r="C294" s="6"/>
      <c r="D294" s="6"/>
      <c r="E294" s="6"/>
      <c r="F294" s="6"/>
      <c r="G294" s="6"/>
    </row>
    <row r="295" spans="1:7" ht="15.75" thickBot="1" x14ac:dyDescent="0.3">
      <c r="A295" s="7" t="s">
        <v>24766</v>
      </c>
      <c r="B295" s="7" t="s">
        <v>24767</v>
      </c>
      <c r="C295" s="8"/>
      <c r="D295" s="9"/>
      <c r="E295" s="9"/>
      <c r="F295" s="9"/>
      <c r="G295" s="9"/>
    </row>
    <row r="296" spans="1:7" ht="15.75" thickBot="1" x14ac:dyDescent="0.3">
      <c r="A296" s="6"/>
      <c r="B296" s="6"/>
      <c r="C296" s="6"/>
      <c r="D296" s="6"/>
      <c r="E296" s="6"/>
      <c r="F296" s="6"/>
      <c r="G296" s="6"/>
    </row>
    <row r="297" spans="1:7" ht="15.75" thickBot="1" x14ac:dyDescent="0.3">
      <c r="A297" s="7" t="s">
        <v>24768</v>
      </c>
      <c r="B297" s="7" t="s">
        <v>24769</v>
      </c>
      <c r="C297" s="8" t="s">
        <v>23</v>
      </c>
      <c r="D297" s="9">
        <v>144.86000000000001</v>
      </c>
      <c r="E297" s="9">
        <v>14.7</v>
      </c>
      <c r="F297" s="9">
        <v>65.400000000000006</v>
      </c>
      <c r="G297" s="9"/>
    </row>
    <row r="298" spans="1:7" ht="15.75" thickBot="1" x14ac:dyDescent="0.3">
      <c r="A298" s="6"/>
      <c r="B298" s="6"/>
      <c r="C298" s="6"/>
      <c r="D298" s="6"/>
      <c r="E298" s="6"/>
      <c r="F298" s="6"/>
      <c r="G298" s="6"/>
    </row>
    <row r="299" spans="1:7" ht="15.75" thickBot="1" x14ac:dyDescent="0.3">
      <c r="A299" s="7" t="s">
        <v>24770</v>
      </c>
      <c r="B299" s="7" t="s">
        <v>24771</v>
      </c>
      <c r="C299" s="8" t="s">
        <v>23</v>
      </c>
      <c r="D299" s="9">
        <v>12.41</v>
      </c>
      <c r="E299" s="9">
        <v>34.25</v>
      </c>
      <c r="F299" s="9">
        <v>45.85</v>
      </c>
      <c r="G299" s="9"/>
    </row>
    <row r="300" spans="1:7" ht="15.75" thickBot="1" x14ac:dyDescent="0.3">
      <c r="A300" s="6"/>
      <c r="B300" s="6"/>
      <c r="C300" s="6"/>
      <c r="D300" s="6"/>
      <c r="E300" s="6"/>
      <c r="F300" s="6"/>
      <c r="G300" s="6"/>
    </row>
    <row r="301" spans="1:7" ht="15.75" thickBot="1" x14ac:dyDescent="0.3">
      <c r="A301" s="7" t="s">
        <v>24772</v>
      </c>
      <c r="B301" s="7" t="s">
        <v>24773</v>
      </c>
      <c r="C301" s="8" t="s">
        <v>23</v>
      </c>
      <c r="D301" s="9">
        <v>15.55</v>
      </c>
      <c r="E301" s="9">
        <v>27.33</v>
      </c>
      <c r="F301" s="9">
        <v>52.8</v>
      </c>
      <c r="G301" s="9"/>
    </row>
    <row r="302" spans="1:7" ht="15.75" thickBot="1" x14ac:dyDescent="0.3">
      <c r="A302" s="6"/>
      <c r="B302" s="6"/>
      <c r="C302" s="6"/>
      <c r="D302" s="6"/>
      <c r="E302" s="6"/>
      <c r="F302" s="6"/>
      <c r="G302" s="6"/>
    </row>
    <row r="303" spans="1:7" ht="37.5" thickBot="1" x14ac:dyDescent="0.3">
      <c r="A303" s="7" t="s">
        <v>24774</v>
      </c>
      <c r="B303" s="7" t="s">
        <v>24775</v>
      </c>
      <c r="C303" s="8"/>
      <c r="D303" s="9"/>
      <c r="E303" s="9"/>
      <c r="F303" s="9"/>
      <c r="G303" s="9"/>
    </row>
    <row r="304" spans="1:7" ht="15.75" thickBot="1" x14ac:dyDescent="0.3">
      <c r="A304" s="6"/>
      <c r="B304" s="6"/>
      <c r="C304" s="6"/>
      <c r="D304" s="6"/>
      <c r="E304" s="6"/>
      <c r="F304" s="6"/>
      <c r="G304" s="6"/>
    </row>
    <row r="305" spans="1:7" ht="15.75" thickBot="1" x14ac:dyDescent="0.3">
      <c r="A305" s="7" t="s">
        <v>24776</v>
      </c>
      <c r="B305" s="7" t="s">
        <v>24777</v>
      </c>
      <c r="C305" s="8" t="s">
        <v>23</v>
      </c>
      <c r="D305" s="9" t="s">
        <v>24778</v>
      </c>
      <c r="E305" s="9">
        <v>0.39</v>
      </c>
      <c r="F305" s="9">
        <v>79.709999999999994</v>
      </c>
      <c r="G305" s="9"/>
    </row>
    <row r="306" spans="1:7" ht="15.75" thickBot="1" x14ac:dyDescent="0.3">
      <c r="A306" s="6"/>
      <c r="B306" s="6"/>
      <c r="C306" s="6"/>
      <c r="D306" s="6"/>
      <c r="E306" s="6"/>
      <c r="F306" s="6"/>
      <c r="G306" s="6"/>
    </row>
    <row r="307" spans="1:7" ht="15.75" thickBot="1" x14ac:dyDescent="0.3">
      <c r="A307" s="7" t="s">
        <v>24779</v>
      </c>
      <c r="B307" s="7" t="s">
        <v>24780</v>
      </c>
      <c r="C307" s="8" t="s">
        <v>23</v>
      </c>
      <c r="D307" s="9" t="s">
        <v>24781</v>
      </c>
      <c r="E307" s="9">
        <v>0.31</v>
      </c>
      <c r="F307" s="9">
        <v>79.790000000000006</v>
      </c>
      <c r="G307" s="9"/>
    </row>
    <row r="308" spans="1:7" ht="15.75" thickBot="1" x14ac:dyDescent="0.3">
      <c r="A308" s="6"/>
      <c r="B308" s="6"/>
      <c r="C308" s="6"/>
      <c r="D308" s="6"/>
      <c r="E308" s="6"/>
      <c r="F308" s="6"/>
      <c r="G308" s="6"/>
    </row>
    <row r="309" spans="1:7" ht="15.75" thickBot="1" x14ac:dyDescent="0.3">
      <c r="A309" s="7" t="s">
        <v>24782</v>
      </c>
      <c r="B309" s="7" t="s">
        <v>24783</v>
      </c>
      <c r="C309" s="8" t="s">
        <v>23</v>
      </c>
      <c r="D309" s="9">
        <v>281.82</v>
      </c>
      <c r="E309" s="9">
        <v>1.51</v>
      </c>
      <c r="F309" s="9">
        <v>78.59</v>
      </c>
      <c r="G309" s="9"/>
    </row>
    <row r="310" spans="1:7" ht="15.75" thickBot="1" x14ac:dyDescent="0.3">
      <c r="A310" s="6"/>
      <c r="B310" s="6"/>
      <c r="C310" s="6"/>
      <c r="D310" s="6"/>
      <c r="E310" s="6"/>
      <c r="F310" s="6"/>
      <c r="G310" s="6"/>
    </row>
    <row r="311" spans="1:7" ht="15.75" thickBot="1" x14ac:dyDescent="0.3">
      <c r="A311" s="7" t="s">
        <v>24784</v>
      </c>
      <c r="B311" s="7" t="s">
        <v>24785</v>
      </c>
      <c r="C311" s="8" t="s">
        <v>23</v>
      </c>
      <c r="D311" s="9">
        <v>268.16000000000003</v>
      </c>
      <c r="E311" s="9">
        <v>1.58</v>
      </c>
      <c r="F311" s="9">
        <v>78.510000000000005</v>
      </c>
      <c r="G311" s="9"/>
    </row>
    <row r="312" spans="1:7" ht="15.75" thickBot="1" x14ac:dyDescent="0.3">
      <c r="A312" s="6"/>
      <c r="B312" s="6"/>
      <c r="C312" s="6"/>
      <c r="D312" s="6"/>
      <c r="E312" s="6"/>
      <c r="F312" s="6"/>
      <c r="G312" s="6"/>
    </row>
    <row r="313" spans="1:7" ht="15.75" thickBot="1" x14ac:dyDescent="0.3">
      <c r="A313" s="7" t="s">
        <v>24786</v>
      </c>
      <c r="B313" s="7" t="s">
        <v>24787</v>
      </c>
      <c r="C313" s="8"/>
      <c r="D313" s="9"/>
      <c r="E313" s="9"/>
      <c r="F313" s="9"/>
      <c r="G313" s="9"/>
    </row>
    <row r="314" spans="1:7" ht="15.75" thickBot="1" x14ac:dyDescent="0.3">
      <c r="A314" s="6"/>
      <c r="B314" s="6"/>
      <c r="C314" s="6"/>
      <c r="D314" s="6"/>
      <c r="E314" s="6"/>
      <c r="F314" s="6"/>
      <c r="G314" s="6"/>
    </row>
    <row r="315" spans="1:7" ht="15.75" thickBot="1" x14ac:dyDescent="0.3">
      <c r="A315" s="7" t="s">
        <v>24788</v>
      </c>
      <c r="B315" s="7" t="s">
        <v>24789</v>
      </c>
      <c r="C315" s="8"/>
      <c r="D315" s="9"/>
      <c r="E315" s="9"/>
      <c r="F315" s="9"/>
      <c r="G315" s="9"/>
    </row>
    <row r="316" spans="1:7" ht="15.75" thickBot="1" x14ac:dyDescent="0.3">
      <c r="A316" s="6"/>
      <c r="B316" s="6"/>
      <c r="C316" s="6"/>
      <c r="D316" s="6"/>
      <c r="E316" s="6"/>
      <c r="F316" s="6"/>
      <c r="G316" s="6"/>
    </row>
    <row r="317" spans="1:7" ht="15.75" thickBot="1" x14ac:dyDescent="0.3">
      <c r="A317" s="7" t="s">
        <v>24790</v>
      </c>
      <c r="B317" s="7" t="s">
        <v>24791</v>
      </c>
      <c r="C317" s="8" t="s">
        <v>23</v>
      </c>
      <c r="D317" s="9">
        <v>410.81</v>
      </c>
      <c r="E317" s="9">
        <v>10.36</v>
      </c>
      <c r="F317" s="9">
        <v>69.73</v>
      </c>
      <c r="G317" s="9"/>
    </row>
    <row r="318" spans="1:7" ht="15.75" thickBot="1" x14ac:dyDescent="0.3">
      <c r="A318" s="6"/>
      <c r="B318" s="6"/>
      <c r="C318" s="6"/>
      <c r="D318" s="6"/>
      <c r="E318" s="6"/>
      <c r="F318" s="6"/>
      <c r="G318" s="6"/>
    </row>
    <row r="319" spans="1:7" ht="15.75" thickBot="1" x14ac:dyDescent="0.3">
      <c r="A319" s="7" t="s">
        <v>24792</v>
      </c>
      <c r="B319" s="7" t="s">
        <v>24793</v>
      </c>
      <c r="C319" s="8" t="s">
        <v>23</v>
      </c>
      <c r="D319" s="9">
        <v>524.46</v>
      </c>
      <c r="E319" s="9">
        <v>16.23</v>
      </c>
      <c r="F319" s="9">
        <v>63.86</v>
      </c>
      <c r="G319" s="9"/>
    </row>
    <row r="320" spans="1:7" ht="15.75" thickBot="1" x14ac:dyDescent="0.3">
      <c r="A320" s="6"/>
      <c r="B320" s="6"/>
      <c r="C320" s="6"/>
      <c r="D320" s="6"/>
      <c r="E320" s="6"/>
      <c r="F320" s="6"/>
      <c r="G320" s="6"/>
    </row>
    <row r="321" spans="1:7" ht="15.75" thickBot="1" x14ac:dyDescent="0.3">
      <c r="A321" s="7" t="s">
        <v>24794</v>
      </c>
      <c r="B321" s="7" t="s">
        <v>24795</v>
      </c>
      <c r="C321" s="8" t="s">
        <v>23</v>
      </c>
      <c r="D321" s="9">
        <v>638.88</v>
      </c>
      <c r="E321" s="9">
        <v>13.33</v>
      </c>
      <c r="F321" s="9">
        <v>66.77</v>
      </c>
      <c r="G321" s="9"/>
    </row>
    <row r="322" spans="1:7" ht="15.75" thickBot="1" x14ac:dyDescent="0.3">
      <c r="A322" s="6"/>
      <c r="B322" s="6"/>
      <c r="C322" s="6"/>
      <c r="D322" s="6"/>
      <c r="E322" s="6"/>
      <c r="F322" s="6"/>
      <c r="G322" s="6"/>
    </row>
    <row r="323" spans="1:7" ht="15.75" thickBot="1" x14ac:dyDescent="0.3">
      <c r="A323" s="7" t="s">
        <v>24796</v>
      </c>
      <c r="B323" s="7" t="s">
        <v>24797</v>
      </c>
      <c r="C323" s="8" t="s">
        <v>23</v>
      </c>
      <c r="D323" s="9">
        <v>638.88</v>
      </c>
      <c r="E323" s="9">
        <v>13.33</v>
      </c>
      <c r="F323" s="9">
        <v>66.77</v>
      </c>
      <c r="G323" s="9"/>
    </row>
    <row r="324" spans="1:7" ht="15.75" thickBot="1" x14ac:dyDescent="0.3">
      <c r="A324" s="6"/>
      <c r="B324" s="6"/>
      <c r="C324" s="6"/>
      <c r="D324" s="6"/>
      <c r="E324" s="6"/>
      <c r="F324" s="6"/>
      <c r="G324" s="6"/>
    </row>
    <row r="325" spans="1:7" ht="15.75" thickBot="1" x14ac:dyDescent="0.3">
      <c r="A325" s="7" t="s">
        <v>24798</v>
      </c>
      <c r="B325" s="7" t="s">
        <v>24799</v>
      </c>
      <c r="C325" s="8"/>
      <c r="D325" s="9"/>
      <c r="E325" s="9"/>
      <c r="F325" s="9"/>
      <c r="G325" s="9"/>
    </row>
    <row r="326" spans="1:7" ht="15.75" thickBot="1" x14ac:dyDescent="0.3">
      <c r="A326" s="6"/>
      <c r="B326" s="6"/>
      <c r="C326" s="6"/>
      <c r="D326" s="6"/>
      <c r="E326" s="6"/>
      <c r="F326" s="6"/>
      <c r="G326" s="6"/>
    </row>
    <row r="327" spans="1:7" ht="15.75" thickBot="1" x14ac:dyDescent="0.3">
      <c r="A327" s="7" t="s">
        <v>24800</v>
      </c>
      <c r="B327" s="7" t="s">
        <v>24801</v>
      </c>
      <c r="C327" s="8" t="s">
        <v>23</v>
      </c>
      <c r="D327" s="9" t="s">
        <v>24802</v>
      </c>
      <c r="E327" s="9">
        <v>12.18</v>
      </c>
      <c r="F327" s="9">
        <v>67.92</v>
      </c>
      <c r="G327" s="9"/>
    </row>
    <row r="328" spans="1:7" ht="15.75" thickBot="1" x14ac:dyDescent="0.3">
      <c r="A328" s="6"/>
      <c r="B328" s="6"/>
      <c r="C328" s="6"/>
      <c r="D328" s="6"/>
      <c r="E328" s="6"/>
      <c r="F328" s="6"/>
      <c r="G328" s="6"/>
    </row>
    <row r="329" spans="1:7" ht="15.75" thickBot="1" x14ac:dyDescent="0.3">
      <c r="A329" s="7" t="s">
        <v>24803</v>
      </c>
      <c r="B329" s="7" t="s">
        <v>24804</v>
      </c>
      <c r="C329" s="8" t="s">
        <v>23</v>
      </c>
      <c r="D329" s="9">
        <v>189.72</v>
      </c>
      <c r="E329" s="9">
        <v>22.44</v>
      </c>
      <c r="F329" s="9">
        <v>57.66</v>
      </c>
      <c r="G329" s="9"/>
    </row>
    <row r="330" spans="1:7" ht="15.75" thickBot="1" x14ac:dyDescent="0.3">
      <c r="A330" s="6"/>
      <c r="B330" s="6"/>
      <c r="C330" s="6"/>
      <c r="D330" s="6"/>
      <c r="E330" s="6"/>
      <c r="F330" s="6"/>
      <c r="G330" s="6"/>
    </row>
    <row r="331" spans="1:7" ht="15.75" thickBot="1" x14ac:dyDescent="0.3">
      <c r="A331" s="7" t="s">
        <v>24805</v>
      </c>
      <c r="B331" s="7" t="s">
        <v>24806</v>
      </c>
      <c r="C331" s="8" t="s">
        <v>23</v>
      </c>
      <c r="D331" s="9">
        <v>242.87</v>
      </c>
      <c r="E331" s="9">
        <v>35.06</v>
      </c>
      <c r="F331" s="9">
        <v>45.04</v>
      </c>
      <c r="G331" s="9"/>
    </row>
    <row r="332" spans="1:7" ht="15.75" thickBot="1" x14ac:dyDescent="0.3">
      <c r="A332" s="6"/>
      <c r="B332" s="6"/>
      <c r="C332" s="6"/>
      <c r="D332" s="6"/>
      <c r="E332" s="6"/>
      <c r="F332" s="6"/>
      <c r="G332" s="6"/>
    </row>
    <row r="333" spans="1:7" ht="15.75" thickBot="1" x14ac:dyDescent="0.3">
      <c r="A333" s="7" t="s">
        <v>24807</v>
      </c>
      <c r="B333" s="7" t="s">
        <v>24808</v>
      </c>
      <c r="C333" s="8"/>
      <c r="D333" s="9"/>
      <c r="E333" s="9"/>
      <c r="F333" s="9"/>
      <c r="G333" s="9"/>
    </row>
    <row r="334" spans="1:7" ht="15.75" thickBot="1" x14ac:dyDescent="0.3">
      <c r="A334" s="6"/>
      <c r="B334" s="6"/>
      <c r="C334" s="6"/>
      <c r="D334" s="6"/>
      <c r="E334" s="6"/>
      <c r="F334" s="6"/>
      <c r="G334" s="6"/>
    </row>
    <row r="335" spans="1:7" ht="15.75" thickBot="1" x14ac:dyDescent="0.3">
      <c r="A335" s="7" t="s">
        <v>24809</v>
      </c>
      <c r="B335" s="7" t="s">
        <v>24810</v>
      </c>
      <c r="C335" s="8"/>
      <c r="D335" s="9"/>
      <c r="E335" s="9"/>
      <c r="F335" s="9"/>
      <c r="G335" s="9"/>
    </row>
    <row r="336" spans="1:7" ht="15.75" thickBot="1" x14ac:dyDescent="0.3">
      <c r="A336" s="6"/>
      <c r="B336" s="6"/>
      <c r="C336" s="6"/>
      <c r="D336" s="6"/>
      <c r="E336" s="6"/>
      <c r="F336" s="6"/>
      <c r="G336" s="6"/>
    </row>
    <row r="337" spans="1:7" ht="15.75" thickBot="1" x14ac:dyDescent="0.3">
      <c r="A337" s="7" t="s">
        <v>24811</v>
      </c>
      <c r="B337" s="7" t="s">
        <v>24812</v>
      </c>
      <c r="C337" s="8" t="s">
        <v>23</v>
      </c>
      <c r="D337" s="9">
        <v>60.01</v>
      </c>
      <c r="E337" s="9">
        <v>17.73</v>
      </c>
      <c r="F337" s="9">
        <v>62.36</v>
      </c>
      <c r="G337" s="9"/>
    </row>
    <row r="338" spans="1:7" ht="15.75" thickBot="1" x14ac:dyDescent="0.3">
      <c r="A338" s="6"/>
      <c r="B338" s="6"/>
      <c r="C338" s="6"/>
      <c r="D338" s="6"/>
      <c r="E338" s="6"/>
      <c r="F338" s="6"/>
      <c r="G338" s="6"/>
    </row>
    <row r="339" spans="1:7" ht="15.75" thickBot="1" x14ac:dyDescent="0.3">
      <c r="A339" s="7" t="s">
        <v>24813</v>
      </c>
      <c r="B339" s="7" t="s">
        <v>24814</v>
      </c>
      <c r="C339" s="8" t="s">
        <v>23</v>
      </c>
      <c r="D339" s="9">
        <v>86.39</v>
      </c>
      <c r="E339" s="9">
        <v>12.32</v>
      </c>
      <c r="F339" s="9">
        <v>67.790000000000006</v>
      </c>
      <c r="G339" s="9"/>
    </row>
    <row r="340" spans="1:7" ht="15.75" thickBot="1" x14ac:dyDescent="0.3">
      <c r="A340" s="6"/>
      <c r="B340" s="6"/>
      <c r="C340" s="6"/>
      <c r="D340" s="6"/>
      <c r="E340" s="6"/>
      <c r="F340" s="6"/>
      <c r="G340" s="6"/>
    </row>
    <row r="341" spans="1:7" ht="15.75" thickBot="1" x14ac:dyDescent="0.3">
      <c r="A341" s="7" t="s">
        <v>24815</v>
      </c>
      <c r="B341" s="7" t="s">
        <v>24816</v>
      </c>
      <c r="C341" s="8" t="s">
        <v>23</v>
      </c>
      <c r="D341" s="9">
        <v>76.7</v>
      </c>
      <c r="E341" s="9">
        <v>13.87</v>
      </c>
      <c r="F341" s="9">
        <v>66.23</v>
      </c>
      <c r="G341" s="9"/>
    </row>
    <row r="342" spans="1:7" ht="15.75" thickBot="1" x14ac:dyDescent="0.3">
      <c r="A342" s="6"/>
      <c r="B342" s="6"/>
      <c r="C342" s="6"/>
      <c r="D342" s="6"/>
      <c r="E342" s="6"/>
      <c r="F342" s="6"/>
      <c r="G342" s="6"/>
    </row>
    <row r="343" spans="1:7" ht="15.75" thickBot="1" x14ac:dyDescent="0.3">
      <c r="A343" s="7" t="s">
        <v>24817</v>
      </c>
      <c r="B343" s="7" t="s">
        <v>24818</v>
      </c>
      <c r="C343" s="8" t="s">
        <v>23</v>
      </c>
      <c r="D343" s="9">
        <v>57.77</v>
      </c>
      <c r="E343" s="9">
        <v>18.420000000000002</v>
      </c>
      <c r="F343" s="9">
        <v>61.68</v>
      </c>
      <c r="G343" s="9"/>
    </row>
    <row r="344" spans="1:7" ht="15.75" thickBot="1" x14ac:dyDescent="0.3">
      <c r="A344" s="6"/>
      <c r="B344" s="6"/>
      <c r="C344" s="6"/>
      <c r="D344" s="6"/>
      <c r="E344" s="6"/>
      <c r="F344" s="6"/>
      <c r="G344" s="6"/>
    </row>
    <row r="345" spans="1:7" ht="15.75" thickBot="1" x14ac:dyDescent="0.3">
      <c r="A345" s="7" t="s">
        <v>24819</v>
      </c>
      <c r="B345" s="7" t="s">
        <v>24820</v>
      </c>
      <c r="C345" s="8" t="s">
        <v>23</v>
      </c>
      <c r="D345" s="9">
        <v>89.18</v>
      </c>
      <c r="E345" s="9">
        <v>23.87</v>
      </c>
      <c r="F345" s="9">
        <v>56.22</v>
      </c>
      <c r="G345" s="9"/>
    </row>
    <row r="346" spans="1:7" ht="15.75" thickBot="1" x14ac:dyDescent="0.3">
      <c r="A346" s="6"/>
      <c r="B346" s="6"/>
      <c r="C346" s="6"/>
      <c r="D346" s="6"/>
      <c r="E346" s="6"/>
      <c r="F346" s="6"/>
      <c r="G346" s="6"/>
    </row>
    <row r="347" spans="1:7" ht="15.75" thickBot="1" x14ac:dyDescent="0.3">
      <c r="A347" s="7" t="s">
        <v>24821</v>
      </c>
      <c r="B347" s="7" t="s">
        <v>24822</v>
      </c>
      <c r="C347" s="8"/>
      <c r="D347" s="9"/>
      <c r="E347" s="9"/>
      <c r="F347" s="9"/>
      <c r="G347" s="9"/>
    </row>
    <row r="348" spans="1:7" ht="15.75" thickBot="1" x14ac:dyDescent="0.3">
      <c r="A348" s="6"/>
      <c r="B348" s="6"/>
      <c r="C348" s="6"/>
      <c r="D348" s="6"/>
      <c r="E348" s="6"/>
      <c r="F348" s="6"/>
      <c r="G348" s="6"/>
    </row>
    <row r="349" spans="1:7" ht="15.75" thickBot="1" x14ac:dyDescent="0.3">
      <c r="A349" s="7" t="s">
        <v>24823</v>
      </c>
      <c r="B349" s="7" t="s">
        <v>24824</v>
      </c>
      <c r="C349" s="8" t="s">
        <v>23</v>
      </c>
      <c r="D349" s="9">
        <v>12.08</v>
      </c>
      <c r="E349" s="9">
        <v>35.18</v>
      </c>
      <c r="F349" s="9">
        <v>44.87</v>
      </c>
      <c r="G349" s="9"/>
    </row>
    <row r="350" spans="1:7" ht="15.75" thickBot="1" x14ac:dyDescent="0.3">
      <c r="A350" s="6"/>
      <c r="B350" s="6"/>
      <c r="C350" s="6"/>
      <c r="D350" s="6"/>
      <c r="E350" s="6"/>
      <c r="F350" s="6"/>
      <c r="G350" s="6"/>
    </row>
    <row r="351" spans="1:7" ht="15.75" thickBot="1" x14ac:dyDescent="0.3">
      <c r="A351" s="7" t="s">
        <v>24825</v>
      </c>
      <c r="B351" s="7" t="s">
        <v>24826</v>
      </c>
      <c r="C351" s="8" t="s">
        <v>23</v>
      </c>
      <c r="D351" s="9">
        <v>11.21</v>
      </c>
      <c r="E351" s="9">
        <v>37.909999999999997</v>
      </c>
      <c r="F351" s="9">
        <v>42.19</v>
      </c>
      <c r="G351" s="9"/>
    </row>
    <row r="352" spans="1:7" ht="15.75" thickBot="1" x14ac:dyDescent="0.3">
      <c r="A352" s="6"/>
      <c r="B352" s="6"/>
      <c r="C352" s="6"/>
      <c r="D352" s="6"/>
      <c r="E352" s="6"/>
      <c r="F352" s="6"/>
      <c r="G352" s="6"/>
    </row>
    <row r="353" spans="1:7" ht="15.75" thickBot="1" x14ac:dyDescent="0.3">
      <c r="A353" s="7" t="s">
        <v>24827</v>
      </c>
      <c r="B353" s="7" t="s">
        <v>24697</v>
      </c>
      <c r="C353" s="8" t="s">
        <v>23</v>
      </c>
      <c r="D353" s="9">
        <v>17.23</v>
      </c>
      <c r="E353" s="9">
        <v>24.67</v>
      </c>
      <c r="F353" s="9">
        <v>55.43</v>
      </c>
      <c r="G353" s="9"/>
    </row>
    <row r="354" spans="1:7" ht="15.75" thickBot="1" x14ac:dyDescent="0.3">
      <c r="A354" s="6"/>
      <c r="B354" s="6"/>
      <c r="C354" s="6"/>
      <c r="D354" s="6"/>
      <c r="E354" s="6"/>
      <c r="F354" s="6"/>
      <c r="G354" s="6"/>
    </row>
    <row r="355" spans="1:7" ht="15.75" thickBot="1" x14ac:dyDescent="0.3">
      <c r="A355" s="7" t="s">
        <v>24828</v>
      </c>
      <c r="B355" s="7" t="s">
        <v>24699</v>
      </c>
      <c r="C355" s="8" t="s">
        <v>23</v>
      </c>
      <c r="D355" s="9">
        <v>9.77</v>
      </c>
      <c r="E355" s="9">
        <v>43.5</v>
      </c>
      <c r="F355" s="9">
        <v>36.54</v>
      </c>
      <c r="G355" s="9"/>
    </row>
    <row r="356" spans="1:7" ht="15.75" thickBot="1" x14ac:dyDescent="0.3">
      <c r="A356" s="6"/>
      <c r="B356" s="6"/>
      <c r="C356" s="6"/>
      <c r="D356" s="6"/>
      <c r="E356" s="6"/>
      <c r="F356" s="6"/>
      <c r="G356" s="6"/>
    </row>
    <row r="357" spans="1:7" ht="15.75" thickBot="1" x14ac:dyDescent="0.3">
      <c r="A357" s="7" t="s">
        <v>24829</v>
      </c>
      <c r="B357" s="7" t="s">
        <v>24830</v>
      </c>
      <c r="C357" s="8"/>
      <c r="D357" s="9"/>
      <c r="E357" s="9"/>
      <c r="F357" s="9"/>
      <c r="G357" s="9"/>
    </row>
    <row r="358" spans="1:7" ht="15.75" thickBot="1" x14ac:dyDescent="0.3">
      <c r="A358" s="6"/>
      <c r="B358" s="6"/>
      <c r="C358" s="6"/>
      <c r="D358" s="6"/>
      <c r="E358" s="6"/>
      <c r="F358" s="6"/>
      <c r="G358" s="6"/>
    </row>
    <row r="359" spans="1:7" ht="15.75" thickBot="1" x14ac:dyDescent="0.3">
      <c r="A359" s="7" t="s">
        <v>24831</v>
      </c>
      <c r="B359" s="7" t="s">
        <v>24832</v>
      </c>
      <c r="C359" s="8" t="s">
        <v>23</v>
      </c>
      <c r="D359" s="9">
        <v>268.58</v>
      </c>
      <c r="E359" s="9">
        <v>3.96</v>
      </c>
      <c r="F359" s="9">
        <v>76.13</v>
      </c>
      <c r="G359" s="9"/>
    </row>
    <row r="360" spans="1:7" ht="15.75" thickBot="1" x14ac:dyDescent="0.3">
      <c r="A360" s="6"/>
      <c r="B360" s="6"/>
      <c r="C360" s="6"/>
      <c r="D360" s="6"/>
      <c r="E360" s="6"/>
      <c r="F360" s="6"/>
      <c r="G360" s="6"/>
    </row>
    <row r="361" spans="1:7" ht="15.75" thickBot="1" x14ac:dyDescent="0.3">
      <c r="A361" s="7" t="s">
        <v>24833</v>
      </c>
      <c r="B361" s="7" t="s">
        <v>24834</v>
      </c>
      <c r="C361" s="8" t="s">
        <v>23</v>
      </c>
      <c r="D361" s="9">
        <v>198.57</v>
      </c>
      <c r="E361" s="9">
        <v>5.36</v>
      </c>
      <c r="F361" s="9">
        <v>74.739999999999995</v>
      </c>
      <c r="G361" s="9"/>
    </row>
    <row r="362" spans="1:7" ht="15.75" thickBot="1" x14ac:dyDescent="0.3">
      <c r="A362" s="6"/>
      <c r="B362" s="6"/>
      <c r="C362" s="6"/>
      <c r="D362" s="6"/>
      <c r="E362" s="6"/>
      <c r="F362" s="6"/>
      <c r="G362" s="6"/>
    </row>
    <row r="363" spans="1:7" ht="15.75" thickBot="1" x14ac:dyDescent="0.3">
      <c r="A363" s="7" t="s">
        <v>24835</v>
      </c>
      <c r="B363" s="7" t="s">
        <v>24836</v>
      </c>
      <c r="C363" s="8" t="s">
        <v>23</v>
      </c>
      <c r="D363" s="9">
        <v>62.96</v>
      </c>
      <c r="E363" s="9">
        <v>16.899999999999999</v>
      </c>
      <c r="F363" s="9">
        <v>63.2</v>
      </c>
      <c r="G363" s="9"/>
    </row>
    <row r="364" spans="1:7" ht="15.75" thickBot="1" x14ac:dyDescent="0.3">
      <c r="A364" s="6"/>
      <c r="B364" s="6"/>
      <c r="C364" s="6"/>
      <c r="D364" s="6"/>
      <c r="E364" s="6"/>
      <c r="F364" s="6"/>
      <c r="G364" s="6"/>
    </row>
    <row r="365" spans="1:7" ht="15.75" thickBot="1" x14ac:dyDescent="0.3">
      <c r="A365" s="7" t="s">
        <v>24837</v>
      </c>
      <c r="B365" s="7" t="s">
        <v>24838</v>
      </c>
      <c r="C365" s="8" t="s">
        <v>23</v>
      </c>
      <c r="D365" s="9">
        <v>747.24</v>
      </c>
      <c r="E365" s="9">
        <v>2.85</v>
      </c>
      <c r="F365" s="9">
        <v>77.25</v>
      </c>
      <c r="G365" s="9"/>
    </row>
    <row r="366" spans="1:7" ht="15.75" thickBot="1" x14ac:dyDescent="0.3">
      <c r="A366" s="6"/>
      <c r="B366" s="6"/>
      <c r="C366" s="6"/>
      <c r="D366" s="6"/>
      <c r="E366" s="6"/>
      <c r="F366" s="6"/>
      <c r="G366" s="6"/>
    </row>
    <row r="367" spans="1:7" ht="49.5" thickBot="1" x14ac:dyDescent="0.3">
      <c r="A367" s="7" t="s">
        <v>24839</v>
      </c>
      <c r="B367" s="7" t="s">
        <v>24840</v>
      </c>
      <c r="C367" s="8"/>
      <c r="D367" s="9"/>
      <c r="E367" s="9"/>
      <c r="F367" s="9"/>
      <c r="G367" s="9"/>
    </row>
    <row r="368" spans="1:7" ht="15.75" thickBot="1" x14ac:dyDescent="0.3">
      <c r="A368" s="6"/>
      <c r="B368" s="6"/>
      <c r="C368" s="6"/>
      <c r="D368" s="6"/>
      <c r="E368" s="6"/>
      <c r="F368" s="6"/>
      <c r="G368" s="6"/>
    </row>
    <row r="369" spans="1:7" ht="15.75" thickBot="1" x14ac:dyDescent="0.3">
      <c r="A369" s="7" t="s">
        <v>24841</v>
      </c>
      <c r="B369" s="7" t="s">
        <v>24842</v>
      </c>
      <c r="C369" s="8" t="s">
        <v>23</v>
      </c>
      <c r="D369" s="9">
        <v>239.9</v>
      </c>
      <c r="E369" s="9">
        <v>17.739999999999998</v>
      </c>
      <c r="F369" s="9">
        <v>62.35</v>
      </c>
      <c r="G369" s="9"/>
    </row>
    <row r="370" spans="1:7" ht="15.75" thickBot="1" x14ac:dyDescent="0.3">
      <c r="A370" s="6"/>
      <c r="B370" s="6"/>
      <c r="C370" s="6"/>
      <c r="D370" s="6"/>
      <c r="E370" s="6"/>
      <c r="F370" s="6"/>
      <c r="G370" s="6"/>
    </row>
    <row r="371" spans="1:7" ht="15.75" thickBot="1" x14ac:dyDescent="0.3">
      <c r="A371" s="7" t="s">
        <v>24843</v>
      </c>
      <c r="B371" s="7" t="s">
        <v>24844</v>
      </c>
      <c r="C371" s="8" t="s">
        <v>23</v>
      </c>
      <c r="D371" s="9">
        <v>19.57</v>
      </c>
      <c r="E371" s="9">
        <v>43.54</v>
      </c>
      <c r="F371" s="9">
        <v>36.54</v>
      </c>
      <c r="G371" s="9"/>
    </row>
    <row r="372" spans="1:7" ht="15.75" thickBot="1" x14ac:dyDescent="0.3">
      <c r="A372" s="6"/>
      <c r="B372" s="6"/>
      <c r="C372" s="6"/>
      <c r="D372" s="6"/>
      <c r="E372" s="6"/>
      <c r="F372" s="6"/>
      <c r="G372" s="6"/>
    </row>
    <row r="373" spans="1:7" ht="15.75" thickBot="1" x14ac:dyDescent="0.3">
      <c r="A373" s="7" t="s">
        <v>24845</v>
      </c>
      <c r="B373" s="7" t="s">
        <v>24846</v>
      </c>
      <c r="C373" s="8"/>
      <c r="D373" s="9"/>
      <c r="E373" s="9"/>
      <c r="F373" s="9"/>
      <c r="G373" s="9"/>
    </row>
    <row r="374" spans="1:7" ht="15.75" thickBot="1" x14ac:dyDescent="0.3">
      <c r="A374" s="6"/>
      <c r="B374" s="6"/>
      <c r="C374" s="6"/>
      <c r="D374" s="6"/>
      <c r="E374" s="6"/>
      <c r="F374" s="6"/>
      <c r="G374" s="6"/>
    </row>
    <row r="375" spans="1:7" ht="15.75" thickBot="1" x14ac:dyDescent="0.3">
      <c r="A375" s="7" t="s">
        <v>24847</v>
      </c>
      <c r="B375" s="7" t="s">
        <v>24848</v>
      </c>
      <c r="C375" s="8" t="s">
        <v>23</v>
      </c>
      <c r="D375" s="9">
        <v>452.4</v>
      </c>
      <c r="E375" s="9">
        <v>2.35</v>
      </c>
      <c r="F375" s="9">
        <v>77.739999999999995</v>
      </c>
      <c r="G375" s="9"/>
    </row>
    <row r="376" spans="1:7" ht="15.75" thickBot="1" x14ac:dyDescent="0.3">
      <c r="A376" s="6"/>
      <c r="B376" s="6"/>
      <c r="C376" s="6"/>
      <c r="D376" s="6"/>
      <c r="E376" s="6"/>
      <c r="F376" s="6"/>
      <c r="G376" s="6"/>
    </row>
    <row r="377" spans="1:7" ht="15.75" thickBot="1" x14ac:dyDescent="0.3">
      <c r="A377" s="7" t="s">
        <v>24849</v>
      </c>
      <c r="B377" s="7" t="s">
        <v>24850</v>
      </c>
      <c r="C377" s="8" t="s">
        <v>23</v>
      </c>
      <c r="D377" s="9">
        <v>404.27</v>
      </c>
      <c r="E377" s="9">
        <v>2.63</v>
      </c>
      <c r="F377" s="9">
        <v>77.47</v>
      </c>
      <c r="G377" s="9"/>
    </row>
    <row r="378" spans="1:7" ht="15.75" thickBot="1" x14ac:dyDescent="0.3">
      <c r="A378" s="6"/>
      <c r="B378" s="6"/>
      <c r="C378" s="6"/>
      <c r="D378" s="6"/>
      <c r="E378" s="6"/>
      <c r="F378" s="6"/>
      <c r="G378" s="6"/>
    </row>
    <row r="379" spans="1:7" ht="15.75" thickBot="1" x14ac:dyDescent="0.3">
      <c r="A379" s="7" t="s">
        <v>24851</v>
      </c>
      <c r="B379" s="7" t="s">
        <v>24852</v>
      </c>
      <c r="C379" s="8" t="s">
        <v>23</v>
      </c>
      <c r="D379" s="9">
        <v>215.69</v>
      </c>
      <c r="E379" s="9">
        <v>4.93</v>
      </c>
      <c r="F379" s="9">
        <v>75.16</v>
      </c>
      <c r="G379" s="9"/>
    </row>
    <row r="380" spans="1:7" ht="15.75" thickBot="1" x14ac:dyDescent="0.3">
      <c r="A380" s="6"/>
      <c r="B380" s="6"/>
      <c r="C380" s="6"/>
      <c r="D380" s="6"/>
      <c r="E380" s="6"/>
      <c r="F380" s="6"/>
      <c r="G380" s="6"/>
    </row>
    <row r="381" spans="1:7" ht="15.75" thickBot="1" x14ac:dyDescent="0.3">
      <c r="A381" s="7" t="s">
        <v>24853</v>
      </c>
      <c r="B381" s="7" t="s">
        <v>24854</v>
      </c>
      <c r="C381" s="8" t="s">
        <v>23</v>
      </c>
      <c r="D381" s="9">
        <v>215.69</v>
      </c>
      <c r="E381" s="9">
        <v>4.93</v>
      </c>
      <c r="F381" s="9">
        <v>75.16</v>
      </c>
      <c r="G381" s="9"/>
    </row>
    <row r="382" spans="1:7" ht="15.75" thickBot="1" x14ac:dyDescent="0.3">
      <c r="A382" s="6"/>
      <c r="B382" s="6"/>
      <c r="C382" s="6"/>
      <c r="D382" s="6"/>
      <c r="E382" s="6"/>
      <c r="F382" s="6"/>
      <c r="G382" s="6"/>
    </row>
    <row r="383" spans="1:7" ht="15.75" thickBot="1" x14ac:dyDescent="0.3">
      <c r="A383" s="7" t="s">
        <v>24855</v>
      </c>
      <c r="B383" s="7" t="s">
        <v>24856</v>
      </c>
      <c r="C383" s="8" t="s">
        <v>23</v>
      </c>
      <c r="D383" s="9">
        <v>225.98</v>
      </c>
      <c r="E383" s="9">
        <v>4.71</v>
      </c>
      <c r="F383" s="9">
        <v>75.39</v>
      </c>
      <c r="G383" s="9"/>
    </row>
    <row r="384" spans="1:7" ht="15.75" thickBot="1" x14ac:dyDescent="0.3">
      <c r="A384" s="6"/>
      <c r="B384" s="6"/>
      <c r="C384" s="6"/>
      <c r="D384" s="6"/>
      <c r="E384" s="6"/>
      <c r="F384" s="6"/>
      <c r="G384" s="6"/>
    </row>
    <row r="385" spans="1:7" ht="15.75" thickBot="1" x14ac:dyDescent="0.3">
      <c r="A385" s="7" t="s">
        <v>24857</v>
      </c>
      <c r="B385" s="7" t="s">
        <v>24858</v>
      </c>
      <c r="C385" s="8" t="s">
        <v>23</v>
      </c>
      <c r="D385" s="9">
        <v>246.57</v>
      </c>
      <c r="E385" s="9">
        <v>4.32</v>
      </c>
      <c r="F385" s="9">
        <v>75.78</v>
      </c>
      <c r="G385" s="9"/>
    </row>
    <row r="386" spans="1:7" ht="15.75" thickBot="1" x14ac:dyDescent="0.3">
      <c r="A386" s="6"/>
      <c r="B386" s="6"/>
      <c r="C386" s="6"/>
      <c r="D386" s="6"/>
      <c r="E386" s="6"/>
      <c r="F386" s="6"/>
      <c r="G386" s="6"/>
    </row>
    <row r="387" spans="1:7" ht="15.75" thickBot="1" x14ac:dyDescent="0.3">
      <c r="A387" s="7" t="s">
        <v>24859</v>
      </c>
      <c r="B387" s="7" t="s">
        <v>24860</v>
      </c>
      <c r="C387" s="8" t="s">
        <v>23</v>
      </c>
      <c r="D387" s="9">
        <v>246.57</v>
      </c>
      <c r="E387" s="9">
        <v>4.32</v>
      </c>
      <c r="F387" s="9">
        <v>75.78</v>
      </c>
      <c r="G387" s="9"/>
    </row>
    <row r="388" spans="1:7" ht="15.75" thickBot="1" x14ac:dyDescent="0.3">
      <c r="A388" s="6"/>
      <c r="B388" s="6"/>
      <c r="C388" s="6"/>
      <c r="D388" s="6"/>
      <c r="E388" s="6"/>
      <c r="F388" s="6"/>
      <c r="G388" s="6"/>
    </row>
    <row r="389" spans="1:7" ht="15.75" thickBot="1" x14ac:dyDescent="0.3">
      <c r="A389" s="7" t="s">
        <v>24861</v>
      </c>
      <c r="B389" s="7" t="s">
        <v>24862</v>
      </c>
      <c r="C389" s="8" t="s">
        <v>23</v>
      </c>
      <c r="D389" s="9">
        <v>273.32</v>
      </c>
      <c r="E389" s="9">
        <v>3.89</v>
      </c>
      <c r="F389" s="9">
        <v>76.2</v>
      </c>
      <c r="G389" s="9"/>
    </row>
    <row r="390" spans="1:7" ht="15.75" thickBot="1" x14ac:dyDescent="0.3">
      <c r="A390" s="6"/>
      <c r="B390" s="6"/>
      <c r="C390" s="6"/>
      <c r="D390" s="6"/>
      <c r="E390" s="6"/>
      <c r="F390" s="6"/>
      <c r="G390" s="6"/>
    </row>
    <row r="391" spans="1:7" ht="15.75" thickBot="1" x14ac:dyDescent="0.3">
      <c r="A391" s="7" t="s">
        <v>24863</v>
      </c>
      <c r="B391" s="7" t="s">
        <v>24864</v>
      </c>
      <c r="C391" s="8" t="s">
        <v>23</v>
      </c>
      <c r="D391" s="9">
        <v>170.67</v>
      </c>
      <c r="E391" s="9">
        <v>12.47</v>
      </c>
      <c r="F391" s="9">
        <v>67.62</v>
      </c>
      <c r="G391" s="9"/>
    </row>
    <row r="392" spans="1:7" ht="15.75" thickBot="1" x14ac:dyDescent="0.3">
      <c r="A392" s="6"/>
      <c r="B392" s="6"/>
      <c r="C392" s="6"/>
      <c r="D392" s="6"/>
      <c r="E392" s="6"/>
      <c r="F392" s="6"/>
      <c r="G392" s="6"/>
    </row>
    <row r="393" spans="1:7" ht="15.75" thickBot="1" x14ac:dyDescent="0.3">
      <c r="A393" s="7" t="s">
        <v>24865</v>
      </c>
      <c r="B393" s="7" t="s">
        <v>24866</v>
      </c>
      <c r="C393" s="8" t="s">
        <v>23</v>
      </c>
      <c r="D393" s="9">
        <v>184.38</v>
      </c>
      <c r="E393" s="9">
        <v>11.55</v>
      </c>
      <c r="F393" s="9">
        <v>68.55</v>
      </c>
      <c r="G393" s="9"/>
    </row>
    <row r="394" spans="1:7" ht="15.75" thickBot="1" x14ac:dyDescent="0.3">
      <c r="A394" s="6"/>
      <c r="B394" s="6"/>
      <c r="C394" s="6"/>
      <c r="D394" s="6"/>
      <c r="E394" s="6"/>
      <c r="F394" s="6"/>
      <c r="G394" s="6"/>
    </row>
    <row r="395" spans="1:7" ht="15.75" thickBot="1" x14ac:dyDescent="0.3">
      <c r="A395" s="7" t="s">
        <v>24867</v>
      </c>
      <c r="B395" s="7" t="s">
        <v>24868</v>
      </c>
      <c r="C395" s="8"/>
      <c r="D395" s="9"/>
      <c r="E395" s="9"/>
      <c r="F395" s="9"/>
      <c r="G395" s="9"/>
    </row>
    <row r="396" spans="1:7" ht="15.75" thickBot="1" x14ac:dyDescent="0.3">
      <c r="A396" s="6"/>
      <c r="B396" s="6"/>
      <c r="C396" s="6"/>
      <c r="D396" s="6"/>
      <c r="E396" s="6"/>
      <c r="F396" s="6"/>
      <c r="G396" s="6"/>
    </row>
    <row r="397" spans="1:7" ht="15.75" thickBot="1" x14ac:dyDescent="0.3">
      <c r="A397" s="7" t="s">
        <v>24869</v>
      </c>
      <c r="B397" s="7" t="s">
        <v>24870</v>
      </c>
      <c r="C397" s="8" t="s">
        <v>114</v>
      </c>
      <c r="D397" s="9">
        <v>16.809999999999999</v>
      </c>
      <c r="E397" s="9">
        <v>50.68</v>
      </c>
      <c r="F397" s="9">
        <v>29.39</v>
      </c>
      <c r="G397" s="9"/>
    </row>
    <row r="398" spans="1:7" ht="15.75" thickBot="1" x14ac:dyDescent="0.3">
      <c r="A398" s="6"/>
      <c r="B398" s="6"/>
      <c r="C398" s="6"/>
      <c r="D398" s="6"/>
      <c r="E398" s="6"/>
      <c r="F398" s="6"/>
      <c r="G398" s="6"/>
    </row>
    <row r="399" spans="1:7" ht="15.75" thickBot="1" x14ac:dyDescent="0.3">
      <c r="A399" s="7" t="s">
        <v>24871</v>
      </c>
      <c r="B399" s="7" t="s">
        <v>24872</v>
      </c>
      <c r="C399" s="8" t="s">
        <v>114</v>
      </c>
      <c r="D399" s="9">
        <v>15.43</v>
      </c>
      <c r="E399" s="9">
        <v>55.22</v>
      </c>
      <c r="F399" s="9">
        <v>24.89</v>
      </c>
      <c r="G399" s="9"/>
    </row>
    <row r="400" spans="1:7" ht="15.75" thickBot="1" x14ac:dyDescent="0.3">
      <c r="A400" s="6"/>
      <c r="B400" s="6"/>
      <c r="C400" s="6"/>
      <c r="D400" s="6"/>
      <c r="E400" s="6"/>
      <c r="F400" s="6"/>
      <c r="G400" s="6"/>
    </row>
    <row r="401" spans="1:7" ht="15.75" thickBot="1" x14ac:dyDescent="0.3">
      <c r="A401" s="7" t="s">
        <v>24873</v>
      </c>
      <c r="B401" s="7" t="s">
        <v>24874</v>
      </c>
      <c r="C401" s="8"/>
      <c r="D401" s="9"/>
      <c r="E401" s="9"/>
      <c r="F401" s="9"/>
      <c r="G401" s="9"/>
    </row>
    <row r="402" spans="1:7" ht="15.75" thickBot="1" x14ac:dyDescent="0.3">
      <c r="A402" s="6"/>
      <c r="B402" s="6"/>
      <c r="C402" s="6"/>
      <c r="D402" s="6"/>
      <c r="E402" s="6"/>
      <c r="F402" s="6"/>
      <c r="G402" s="6"/>
    </row>
    <row r="403" spans="1:7" ht="15.75" thickBot="1" x14ac:dyDescent="0.3">
      <c r="A403" s="7" t="s">
        <v>24875</v>
      </c>
      <c r="B403" s="7" t="s">
        <v>24876</v>
      </c>
      <c r="C403" s="8" t="s">
        <v>23</v>
      </c>
      <c r="D403" s="9">
        <v>72.930000000000007</v>
      </c>
      <c r="E403" s="9">
        <v>11.68</v>
      </c>
      <c r="F403" s="9">
        <v>68.41</v>
      </c>
      <c r="G403" s="9"/>
    </row>
    <row r="404" spans="1:7" ht="15.75" thickBot="1" x14ac:dyDescent="0.3">
      <c r="A404" s="6"/>
      <c r="B404" s="6"/>
      <c r="C404" s="6"/>
      <c r="D404" s="6"/>
      <c r="E404" s="6"/>
      <c r="F404" s="6"/>
      <c r="G404" s="6"/>
    </row>
    <row r="405" spans="1:7" ht="15.75" thickBot="1" x14ac:dyDescent="0.3">
      <c r="A405" s="7" t="s">
        <v>24877</v>
      </c>
      <c r="B405" s="7" t="s">
        <v>24878</v>
      </c>
      <c r="C405" s="8" t="s">
        <v>23</v>
      </c>
      <c r="D405" s="9">
        <v>60.86</v>
      </c>
      <c r="E405" s="9">
        <v>14</v>
      </c>
      <c r="F405" s="9">
        <v>66.099999999999994</v>
      </c>
      <c r="G405" s="9"/>
    </row>
    <row r="406" spans="1:7" ht="15.75" thickBot="1" x14ac:dyDescent="0.3">
      <c r="A406" s="6"/>
      <c r="B406" s="6"/>
      <c r="C406" s="6"/>
      <c r="D406" s="6"/>
      <c r="E406" s="6"/>
      <c r="F406" s="6"/>
      <c r="G406" s="6"/>
    </row>
    <row r="407" spans="1:7" ht="15.75" thickBot="1" x14ac:dyDescent="0.3">
      <c r="A407" s="7" t="s">
        <v>24879</v>
      </c>
      <c r="B407" s="7" t="s">
        <v>24880</v>
      </c>
      <c r="C407" s="8" t="s">
        <v>23</v>
      </c>
      <c r="D407" s="9">
        <v>60.86</v>
      </c>
      <c r="E407" s="9">
        <v>14</v>
      </c>
      <c r="F407" s="9">
        <v>66.099999999999994</v>
      </c>
      <c r="G407" s="9"/>
    </row>
    <row r="408" spans="1:7" ht="15.75" thickBot="1" x14ac:dyDescent="0.3">
      <c r="A408" s="6"/>
      <c r="B408" s="6"/>
      <c r="C408" s="6"/>
      <c r="D408" s="6"/>
      <c r="E408" s="6"/>
      <c r="F408" s="6"/>
      <c r="G408" s="6"/>
    </row>
    <row r="409" spans="1:7" ht="15.75" thickBot="1" x14ac:dyDescent="0.3">
      <c r="A409" s="7" t="s">
        <v>24881</v>
      </c>
      <c r="B409" s="7" t="s">
        <v>24882</v>
      </c>
      <c r="C409" s="8"/>
      <c r="D409" s="9"/>
      <c r="E409" s="9"/>
      <c r="F409" s="9"/>
      <c r="G409" s="9"/>
    </row>
    <row r="410" spans="1:7" ht="15.75" thickBot="1" x14ac:dyDescent="0.3">
      <c r="A410" s="6"/>
      <c r="B410" s="6"/>
      <c r="C410" s="6"/>
      <c r="D410" s="6"/>
      <c r="E410" s="6"/>
      <c r="F410" s="6"/>
      <c r="G410" s="6"/>
    </row>
    <row r="411" spans="1:7" ht="37.5" thickBot="1" x14ac:dyDescent="0.3">
      <c r="A411" s="7" t="s">
        <v>24883</v>
      </c>
      <c r="B411" s="7" t="s">
        <v>24884</v>
      </c>
      <c r="C411" s="8" t="s">
        <v>23</v>
      </c>
      <c r="D411" s="9" t="s">
        <v>24885</v>
      </c>
      <c r="E411" s="9">
        <v>0.67</v>
      </c>
      <c r="F411" s="9">
        <v>79.430000000000007</v>
      </c>
      <c r="G411" s="9"/>
    </row>
    <row r="412" spans="1:7" ht="15.75" thickBot="1" x14ac:dyDescent="0.3">
      <c r="A412" s="6"/>
      <c r="B412" s="6"/>
      <c r="C412" s="6"/>
      <c r="D412" s="6"/>
      <c r="E412" s="6"/>
      <c r="F412" s="6"/>
      <c r="G412" s="6"/>
    </row>
    <row r="413" spans="1:7" ht="37.5" thickBot="1" x14ac:dyDescent="0.3">
      <c r="A413" s="7" t="s">
        <v>24886</v>
      </c>
      <c r="B413" s="7" t="s">
        <v>24887</v>
      </c>
      <c r="C413" s="8" t="s">
        <v>23</v>
      </c>
      <c r="D413" s="9" t="s">
        <v>24888</v>
      </c>
      <c r="E413" s="9">
        <v>0.81</v>
      </c>
      <c r="F413" s="9">
        <v>79.28</v>
      </c>
      <c r="G413" s="9"/>
    </row>
    <row r="414" spans="1:7" ht="15.75" thickBot="1" x14ac:dyDescent="0.3">
      <c r="A414" s="6"/>
      <c r="B414" s="6"/>
      <c r="C414" s="6"/>
      <c r="D414" s="6"/>
      <c r="E414" s="6"/>
      <c r="F414" s="6"/>
      <c r="G414" s="6"/>
    </row>
    <row r="415" spans="1:7" ht="37.5" thickBot="1" x14ac:dyDescent="0.3">
      <c r="A415" s="7" t="s">
        <v>24889</v>
      </c>
      <c r="B415" s="7" t="s">
        <v>24890</v>
      </c>
      <c r="C415" s="8" t="s">
        <v>23</v>
      </c>
      <c r="D415" s="9" t="s">
        <v>24891</v>
      </c>
      <c r="E415" s="9">
        <v>0.62</v>
      </c>
      <c r="F415" s="9">
        <v>79.48</v>
      </c>
      <c r="G415" s="9"/>
    </row>
    <row r="416" spans="1:7" ht="15.75" thickBot="1" x14ac:dyDescent="0.3">
      <c r="A416" s="6"/>
      <c r="B416" s="6"/>
      <c r="C416" s="6"/>
      <c r="D416" s="6"/>
      <c r="E416" s="6"/>
      <c r="F416" s="6"/>
      <c r="G416" s="6"/>
    </row>
    <row r="417" spans="1:7" ht="37.5" thickBot="1" x14ac:dyDescent="0.3">
      <c r="A417" s="7" t="s">
        <v>24892</v>
      </c>
      <c r="B417" s="7" t="s">
        <v>24893</v>
      </c>
      <c r="C417" s="8" t="s">
        <v>23</v>
      </c>
      <c r="D417" s="9" t="s">
        <v>24891</v>
      </c>
      <c r="E417" s="9">
        <v>0.62</v>
      </c>
      <c r="F417" s="9">
        <v>79.48</v>
      </c>
      <c r="G417" s="9"/>
    </row>
    <row r="418" spans="1:7" ht="15.75" thickBot="1" x14ac:dyDescent="0.3">
      <c r="A418" s="6"/>
      <c r="B418" s="6"/>
      <c r="C418" s="6"/>
      <c r="D418" s="6"/>
      <c r="E418" s="6"/>
      <c r="F418" s="6"/>
      <c r="G418" s="6"/>
    </row>
    <row r="419" spans="1:7" ht="25.5" thickBot="1" x14ac:dyDescent="0.3">
      <c r="A419" s="7" t="s">
        <v>24894</v>
      </c>
      <c r="B419" s="7" t="s">
        <v>24895</v>
      </c>
      <c r="C419" s="8" t="s">
        <v>23</v>
      </c>
      <c r="D419" s="9" t="s">
        <v>24891</v>
      </c>
      <c r="E419" s="9">
        <v>0.62</v>
      </c>
      <c r="F419" s="9">
        <v>79.48</v>
      </c>
      <c r="G419" s="9"/>
    </row>
    <row r="420" spans="1:7" ht="15.75" thickBot="1" x14ac:dyDescent="0.3">
      <c r="A420" s="6"/>
      <c r="B420" s="6"/>
      <c r="C420" s="6"/>
      <c r="D420" s="6"/>
      <c r="E420" s="6"/>
      <c r="F420" s="6"/>
      <c r="G420" s="6"/>
    </row>
    <row r="421" spans="1:7" ht="36.75" x14ac:dyDescent="0.25">
      <c r="A421" s="23" t="s">
        <v>24896</v>
      </c>
      <c r="B421" s="10" t="s">
        <v>24897</v>
      </c>
      <c r="C421" s="26" t="s">
        <v>23</v>
      </c>
      <c r="D421" s="29" t="s">
        <v>24891</v>
      </c>
      <c r="E421" s="29">
        <v>0.62</v>
      </c>
      <c r="F421" s="29">
        <v>79.48</v>
      </c>
      <c r="G421" s="29"/>
    </row>
    <row r="422" spans="1:7" x14ac:dyDescent="0.25">
      <c r="A422" s="24"/>
      <c r="B422" s="11" t="s">
        <v>24898</v>
      </c>
      <c r="C422" s="27"/>
      <c r="D422" s="30"/>
      <c r="E422" s="30"/>
      <c r="F422" s="30"/>
      <c r="G422" s="30"/>
    </row>
    <row r="423" spans="1:7" x14ac:dyDescent="0.25">
      <c r="A423" s="24"/>
      <c r="B423" s="11" t="s">
        <v>24899</v>
      </c>
      <c r="C423" s="27"/>
      <c r="D423" s="30"/>
      <c r="E423" s="30"/>
      <c r="F423" s="30"/>
      <c r="G423" s="30"/>
    </row>
    <row r="424" spans="1:7" x14ac:dyDescent="0.25">
      <c r="A424" s="24"/>
      <c r="B424" s="11" t="s">
        <v>24900</v>
      </c>
      <c r="C424" s="27"/>
      <c r="D424" s="30"/>
      <c r="E424" s="30"/>
      <c r="F424" s="30"/>
      <c r="G424" s="30"/>
    </row>
    <row r="425" spans="1:7" x14ac:dyDescent="0.25">
      <c r="A425" s="24"/>
      <c r="B425" s="11" t="s">
        <v>24901</v>
      </c>
      <c r="C425" s="27"/>
      <c r="D425" s="30"/>
      <c r="E425" s="30"/>
      <c r="F425" s="30"/>
      <c r="G425" s="30"/>
    </row>
    <row r="426" spans="1:7" x14ac:dyDescent="0.25">
      <c r="A426" s="24"/>
      <c r="B426" s="11" t="s">
        <v>24902</v>
      </c>
      <c r="C426" s="27"/>
      <c r="D426" s="30"/>
      <c r="E426" s="30"/>
      <c r="F426" s="30"/>
      <c r="G426" s="30"/>
    </row>
    <row r="427" spans="1:7" x14ac:dyDescent="0.25">
      <c r="A427" s="24"/>
      <c r="B427" s="11" t="s">
        <v>24903</v>
      </c>
      <c r="C427" s="27"/>
      <c r="D427" s="30"/>
      <c r="E427" s="30"/>
      <c r="F427" s="30"/>
      <c r="G427" s="30"/>
    </row>
    <row r="428" spans="1:7" x14ac:dyDescent="0.25">
      <c r="A428" s="24"/>
      <c r="B428" s="11" t="s">
        <v>24904</v>
      </c>
      <c r="C428" s="27"/>
      <c r="D428" s="30"/>
      <c r="E428" s="30"/>
      <c r="F428" s="30"/>
      <c r="G428" s="30"/>
    </row>
    <row r="429" spans="1:7" x14ac:dyDescent="0.25">
      <c r="A429" s="24"/>
      <c r="B429" s="11" t="s">
        <v>24905</v>
      </c>
      <c r="C429" s="27"/>
      <c r="D429" s="30"/>
      <c r="E429" s="30"/>
      <c r="F429" s="30"/>
      <c r="G429" s="30"/>
    </row>
    <row r="430" spans="1:7" x14ac:dyDescent="0.25">
      <c r="A430" s="24"/>
      <c r="B430" s="11" t="s">
        <v>24906</v>
      </c>
      <c r="C430" s="27"/>
      <c r="D430" s="30"/>
      <c r="E430" s="30"/>
      <c r="F430" s="30"/>
      <c r="G430" s="30"/>
    </row>
    <row r="431" spans="1:7" x14ac:dyDescent="0.25">
      <c r="A431" s="24"/>
      <c r="B431" s="11" t="s">
        <v>24907</v>
      </c>
      <c r="C431" s="27"/>
      <c r="D431" s="30"/>
      <c r="E431" s="30"/>
      <c r="F431" s="30"/>
      <c r="G431" s="30"/>
    </row>
    <row r="432" spans="1:7" ht="15.75" thickBot="1" x14ac:dyDescent="0.3">
      <c r="A432" s="25"/>
      <c r="B432" s="12" t="s">
        <v>24908</v>
      </c>
      <c r="C432" s="28"/>
      <c r="D432" s="31"/>
      <c r="E432" s="31"/>
      <c r="F432" s="31"/>
      <c r="G432" s="31"/>
    </row>
    <row r="433" spans="1:7" ht="15.75" thickBot="1" x14ac:dyDescent="0.3">
      <c r="A433" s="6"/>
      <c r="B433" s="6"/>
      <c r="C433" s="6"/>
      <c r="D433" s="6"/>
      <c r="E433" s="6"/>
      <c r="F433" s="6"/>
      <c r="G433" s="6"/>
    </row>
    <row r="434" spans="1:7" ht="36.75" x14ac:dyDescent="0.25">
      <c r="A434" s="23" t="s">
        <v>24909</v>
      </c>
      <c r="B434" s="10" t="s">
        <v>24910</v>
      </c>
      <c r="C434" s="26" t="s">
        <v>23</v>
      </c>
      <c r="D434" s="29" t="s">
        <v>24891</v>
      </c>
      <c r="E434" s="29">
        <v>0.62</v>
      </c>
      <c r="F434" s="29">
        <v>79.48</v>
      </c>
      <c r="G434" s="29"/>
    </row>
    <row r="435" spans="1:7" x14ac:dyDescent="0.25">
      <c r="A435" s="24"/>
      <c r="B435" s="11" t="s">
        <v>24911</v>
      </c>
      <c r="C435" s="27"/>
      <c r="D435" s="30"/>
      <c r="E435" s="30"/>
      <c r="F435" s="30"/>
      <c r="G435" s="30"/>
    </row>
    <row r="436" spans="1:7" x14ac:dyDescent="0.25">
      <c r="A436" s="24"/>
      <c r="B436" s="11" t="s">
        <v>24899</v>
      </c>
      <c r="C436" s="27"/>
      <c r="D436" s="30"/>
      <c r="E436" s="30"/>
      <c r="F436" s="30"/>
      <c r="G436" s="30"/>
    </row>
    <row r="437" spans="1:7" x14ac:dyDescent="0.25">
      <c r="A437" s="24"/>
      <c r="B437" s="11" t="s">
        <v>24900</v>
      </c>
      <c r="C437" s="27"/>
      <c r="D437" s="30"/>
      <c r="E437" s="30"/>
      <c r="F437" s="30"/>
      <c r="G437" s="30"/>
    </row>
    <row r="438" spans="1:7" x14ac:dyDescent="0.25">
      <c r="A438" s="24"/>
      <c r="B438" s="11" t="s">
        <v>24901</v>
      </c>
      <c r="C438" s="27"/>
      <c r="D438" s="30"/>
      <c r="E438" s="30"/>
      <c r="F438" s="30"/>
      <c r="G438" s="30"/>
    </row>
    <row r="439" spans="1:7" x14ac:dyDescent="0.25">
      <c r="A439" s="24"/>
      <c r="B439" s="11" t="s">
        <v>24902</v>
      </c>
      <c r="C439" s="27"/>
      <c r="D439" s="30"/>
      <c r="E439" s="30"/>
      <c r="F439" s="30"/>
      <c r="G439" s="30"/>
    </row>
    <row r="440" spans="1:7" x14ac:dyDescent="0.25">
      <c r="A440" s="24"/>
      <c r="B440" s="11" t="s">
        <v>24903</v>
      </c>
      <c r="C440" s="27"/>
      <c r="D440" s="30"/>
      <c r="E440" s="30"/>
      <c r="F440" s="30"/>
      <c r="G440" s="30"/>
    </row>
    <row r="441" spans="1:7" x14ac:dyDescent="0.25">
      <c r="A441" s="24"/>
      <c r="B441" s="11" t="s">
        <v>24904</v>
      </c>
      <c r="C441" s="27"/>
      <c r="D441" s="30"/>
      <c r="E441" s="30"/>
      <c r="F441" s="30"/>
      <c r="G441" s="30"/>
    </row>
    <row r="442" spans="1:7" x14ac:dyDescent="0.25">
      <c r="A442" s="24"/>
      <c r="B442" s="11" t="s">
        <v>24905</v>
      </c>
      <c r="C442" s="27"/>
      <c r="D442" s="30"/>
      <c r="E442" s="30"/>
      <c r="F442" s="30"/>
      <c r="G442" s="30"/>
    </row>
    <row r="443" spans="1:7" x14ac:dyDescent="0.25">
      <c r="A443" s="24"/>
      <c r="B443" s="11" t="s">
        <v>24906</v>
      </c>
      <c r="C443" s="27"/>
      <c r="D443" s="30"/>
      <c r="E443" s="30"/>
      <c r="F443" s="30"/>
      <c r="G443" s="30"/>
    </row>
    <row r="444" spans="1:7" x14ac:dyDescent="0.25">
      <c r="A444" s="24"/>
      <c r="B444" s="11" t="s">
        <v>24907</v>
      </c>
      <c r="C444" s="27"/>
      <c r="D444" s="30"/>
      <c r="E444" s="30"/>
      <c r="F444" s="30"/>
      <c r="G444" s="30"/>
    </row>
    <row r="445" spans="1:7" ht="15.75" thickBot="1" x14ac:dyDescent="0.3">
      <c r="A445" s="25"/>
      <c r="B445" s="12" t="s">
        <v>24908</v>
      </c>
      <c r="C445" s="28"/>
      <c r="D445" s="31"/>
      <c r="E445" s="31"/>
      <c r="F445" s="31"/>
      <c r="G445" s="31"/>
    </row>
    <row r="446" spans="1:7" ht="15.75" thickBot="1" x14ac:dyDescent="0.3">
      <c r="A446" s="6"/>
      <c r="B446" s="6"/>
      <c r="C446" s="6"/>
      <c r="D446" s="6"/>
      <c r="E446" s="6"/>
      <c r="F446" s="6"/>
      <c r="G446" s="6"/>
    </row>
    <row r="447" spans="1:7" ht="25.5" thickBot="1" x14ac:dyDescent="0.3">
      <c r="A447" s="7" t="s">
        <v>24912</v>
      </c>
      <c r="B447" s="7" t="s">
        <v>24913</v>
      </c>
      <c r="C447" s="8" t="s">
        <v>23</v>
      </c>
      <c r="D447" s="9" t="s">
        <v>24891</v>
      </c>
      <c r="E447" s="9">
        <v>0.62</v>
      </c>
      <c r="F447" s="9">
        <v>79.48</v>
      </c>
      <c r="G447" s="9"/>
    </row>
    <row r="448" spans="1:7" ht="15.75" thickBot="1" x14ac:dyDescent="0.3">
      <c r="A448" s="6"/>
      <c r="B448" s="6"/>
      <c r="C448" s="6"/>
      <c r="D448" s="6"/>
      <c r="E448" s="6"/>
      <c r="F448" s="6"/>
      <c r="G448" s="6"/>
    </row>
    <row r="449" spans="1:7" ht="25.5" thickBot="1" x14ac:dyDescent="0.3">
      <c r="A449" s="7" t="s">
        <v>24914</v>
      </c>
      <c r="B449" s="7" t="s">
        <v>24915</v>
      </c>
      <c r="C449" s="8" t="s">
        <v>23</v>
      </c>
      <c r="D449" s="9" t="s">
        <v>24891</v>
      </c>
      <c r="E449" s="9">
        <v>0.62</v>
      </c>
      <c r="F449" s="9">
        <v>79.48</v>
      </c>
      <c r="G449" s="9"/>
    </row>
    <row r="450" spans="1:7" ht="15.75" thickBot="1" x14ac:dyDescent="0.3">
      <c r="A450" s="6"/>
      <c r="B450" s="6"/>
      <c r="C450" s="6"/>
      <c r="D450" s="6"/>
      <c r="E450" s="6"/>
      <c r="F450" s="6"/>
      <c r="G450" s="6"/>
    </row>
    <row r="451" spans="1:7" ht="15.75" thickBot="1" x14ac:dyDescent="0.3">
      <c r="A451" s="7" t="s">
        <v>24916</v>
      </c>
      <c r="B451" s="7" t="s">
        <v>24917</v>
      </c>
      <c r="C451" s="8" t="s">
        <v>23</v>
      </c>
      <c r="D451" s="9" t="s">
        <v>24891</v>
      </c>
      <c r="E451" s="9">
        <v>0.62</v>
      </c>
      <c r="F451" s="9">
        <v>79.48</v>
      </c>
      <c r="G451" s="9"/>
    </row>
    <row r="452" spans="1:7" ht="15.75" thickBot="1" x14ac:dyDescent="0.3">
      <c r="A452" s="6"/>
      <c r="B452" s="6"/>
      <c r="C452" s="6"/>
      <c r="D452" s="6"/>
      <c r="E452" s="6"/>
      <c r="F452" s="6"/>
      <c r="G452" s="6"/>
    </row>
    <row r="453" spans="1:7" ht="25.5" thickBot="1" x14ac:dyDescent="0.3">
      <c r="A453" s="7" t="s">
        <v>24918</v>
      </c>
      <c r="B453" s="7" t="s">
        <v>24919</v>
      </c>
      <c r="C453" s="8" t="s">
        <v>23</v>
      </c>
      <c r="D453" s="9" t="s">
        <v>24891</v>
      </c>
      <c r="E453" s="9">
        <v>0.62</v>
      </c>
      <c r="F453" s="9">
        <v>79.48</v>
      </c>
      <c r="G453" s="9"/>
    </row>
    <row r="454" spans="1:7" ht="15.75" thickBot="1" x14ac:dyDescent="0.3">
      <c r="A454" s="6"/>
      <c r="B454" s="6"/>
      <c r="C454" s="6"/>
      <c r="D454" s="6"/>
      <c r="E454" s="6"/>
      <c r="F454" s="6"/>
      <c r="G454" s="6"/>
    </row>
    <row r="455" spans="1:7" ht="37.5" thickBot="1" x14ac:dyDescent="0.3">
      <c r="A455" s="7" t="s">
        <v>24920</v>
      </c>
      <c r="B455" s="7" t="s">
        <v>24921</v>
      </c>
      <c r="C455" s="8" t="s">
        <v>23</v>
      </c>
      <c r="D455" s="9" t="s">
        <v>24891</v>
      </c>
      <c r="E455" s="9">
        <v>0.62</v>
      </c>
      <c r="F455" s="9">
        <v>79.48</v>
      </c>
      <c r="G455" s="9"/>
    </row>
    <row r="456" spans="1:7" ht="15.75" thickBot="1" x14ac:dyDescent="0.3">
      <c r="A456" s="6"/>
      <c r="B456" s="6"/>
      <c r="C456" s="6"/>
      <c r="D456" s="6"/>
      <c r="E456" s="6"/>
      <c r="F456" s="6"/>
      <c r="G456" s="6"/>
    </row>
    <row r="457" spans="1:7" ht="15.75" thickBot="1" x14ac:dyDescent="0.3">
      <c r="A457" s="7" t="s">
        <v>24922</v>
      </c>
      <c r="B457" s="7" t="s">
        <v>24923</v>
      </c>
      <c r="C457" s="8" t="s">
        <v>23</v>
      </c>
      <c r="D457" s="9" t="s">
        <v>24891</v>
      </c>
      <c r="E457" s="9">
        <v>0.62</v>
      </c>
      <c r="F457" s="9">
        <v>79.48</v>
      </c>
      <c r="G457" s="9"/>
    </row>
    <row r="458" spans="1:7" ht="15.75" thickBot="1" x14ac:dyDescent="0.3">
      <c r="A458" s="6"/>
      <c r="B458" s="6"/>
      <c r="C458" s="6"/>
      <c r="D458" s="6"/>
      <c r="E458" s="6"/>
      <c r="F458" s="6"/>
      <c r="G458" s="6"/>
    </row>
    <row r="459" spans="1:7" ht="15.75" thickBot="1" x14ac:dyDescent="0.3">
      <c r="A459" s="7" t="s">
        <v>24924</v>
      </c>
      <c r="B459" s="7" t="s">
        <v>24925</v>
      </c>
      <c r="C459" s="8"/>
      <c r="D459" s="9"/>
      <c r="E459" s="9"/>
      <c r="F459" s="9"/>
      <c r="G459" s="9"/>
    </row>
    <row r="460" spans="1:7" ht="15.75" thickBot="1" x14ac:dyDescent="0.3">
      <c r="A460" s="6"/>
      <c r="B460" s="6"/>
      <c r="C460" s="6"/>
      <c r="D460" s="6"/>
      <c r="E460" s="6"/>
      <c r="F460" s="6"/>
      <c r="G460" s="6"/>
    </row>
    <row r="461" spans="1:7" ht="15.75" thickBot="1" x14ac:dyDescent="0.3">
      <c r="A461" s="7" t="s">
        <v>24926</v>
      </c>
      <c r="B461" s="7" t="s">
        <v>24927</v>
      </c>
      <c r="C461" s="8" t="s">
        <v>23</v>
      </c>
      <c r="D461" s="9" t="s">
        <v>24928</v>
      </c>
      <c r="E461" s="9">
        <v>0.41</v>
      </c>
      <c r="F461" s="9">
        <v>79.680000000000007</v>
      </c>
      <c r="G461" s="9"/>
    </row>
    <row r="462" spans="1:7" ht="15.75" thickBot="1" x14ac:dyDescent="0.3">
      <c r="A462" s="6"/>
      <c r="B462" s="6"/>
      <c r="C462" s="6"/>
      <c r="D462" s="6"/>
      <c r="E462" s="6"/>
      <c r="F462" s="6"/>
      <c r="G462" s="6"/>
    </row>
    <row r="463" spans="1:7" ht="15.75" thickBot="1" x14ac:dyDescent="0.3">
      <c r="A463" s="7" t="s">
        <v>24929</v>
      </c>
      <c r="B463" s="7" t="s">
        <v>24930</v>
      </c>
      <c r="C463" s="8"/>
      <c r="D463" s="9"/>
      <c r="E463" s="9"/>
      <c r="F463" s="9"/>
      <c r="G463" s="9"/>
    </row>
    <row r="464" spans="1:7" ht="15.75" thickBot="1" x14ac:dyDescent="0.3">
      <c r="A464" s="6"/>
      <c r="B464" s="6"/>
      <c r="C464" s="6"/>
      <c r="D464" s="6"/>
      <c r="E464" s="6"/>
      <c r="F464" s="6"/>
      <c r="G464" s="6"/>
    </row>
    <row r="465" spans="1:7" ht="15.75" thickBot="1" x14ac:dyDescent="0.3">
      <c r="A465" s="7" t="s">
        <v>24931</v>
      </c>
      <c r="B465" s="7" t="s">
        <v>24932</v>
      </c>
      <c r="C465" s="8" t="s">
        <v>23</v>
      </c>
      <c r="D465" s="9" t="s">
        <v>24933</v>
      </c>
      <c r="E465" s="9">
        <v>1.02</v>
      </c>
      <c r="F465" s="9">
        <v>79.08</v>
      </c>
      <c r="G465" s="9"/>
    </row>
    <row r="466" spans="1:7" ht="15.75" thickBot="1" x14ac:dyDescent="0.3">
      <c r="A466" s="6"/>
      <c r="B466" s="6"/>
      <c r="C466" s="6"/>
      <c r="D466" s="6"/>
      <c r="E466" s="6"/>
      <c r="F466" s="6"/>
      <c r="G466" s="6"/>
    </row>
    <row r="467" spans="1:7" ht="15.75" thickBot="1" x14ac:dyDescent="0.3">
      <c r="A467" s="7" t="s">
        <v>24934</v>
      </c>
      <c r="B467" s="7" t="s">
        <v>24935</v>
      </c>
      <c r="C467" s="8" t="s">
        <v>23</v>
      </c>
      <c r="D467" s="9" t="s">
        <v>24936</v>
      </c>
      <c r="E467" s="9">
        <v>0.61</v>
      </c>
      <c r="F467" s="9">
        <v>79.48</v>
      </c>
      <c r="G467" s="9"/>
    </row>
    <row r="468" spans="1:7" ht="15.75" thickBot="1" x14ac:dyDescent="0.3">
      <c r="A468" s="6"/>
      <c r="B468" s="6"/>
      <c r="C468" s="6"/>
      <c r="D468" s="6"/>
      <c r="E468" s="6"/>
      <c r="F468" s="6"/>
      <c r="G468" s="6"/>
    </row>
    <row r="469" spans="1:7" ht="15.75" thickBot="1" x14ac:dyDescent="0.3">
      <c r="A469" s="7" t="s">
        <v>24937</v>
      </c>
      <c r="B469" s="7" t="s">
        <v>24938</v>
      </c>
      <c r="C469" s="8"/>
      <c r="D469" s="9"/>
      <c r="E469" s="9"/>
      <c r="F469" s="9"/>
      <c r="G469" s="9"/>
    </row>
    <row r="470" spans="1:7" ht="15.75" thickBot="1" x14ac:dyDescent="0.3">
      <c r="A470" s="6"/>
      <c r="B470" s="6"/>
      <c r="C470" s="6"/>
      <c r="D470" s="6"/>
      <c r="E470" s="6"/>
      <c r="F470" s="6"/>
      <c r="G470" s="6"/>
    </row>
    <row r="471" spans="1:7" ht="15.75" thickBot="1" x14ac:dyDescent="0.3">
      <c r="A471" s="7" t="s">
        <v>24939</v>
      </c>
      <c r="B471" s="7" t="s">
        <v>24940</v>
      </c>
      <c r="C471" s="8" t="s">
        <v>23</v>
      </c>
      <c r="D471" s="9">
        <v>314.23</v>
      </c>
      <c r="E471" s="9">
        <v>2.71</v>
      </c>
      <c r="F471" s="9">
        <v>77.38</v>
      </c>
      <c r="G471" s="9"/>
    </row>
    <row r="472" spans="1:7" ht="15.75" thickBot="1" x14ac:dyDescent="0.3">
      <c r="A472" s="6"/>
      <c r="B472" s="6"/>
      <c r="C472" s="6"/>
      <c r="D472" s="6"/>
      <c r="E472" s="6"/>
      <c r="F472" s="6"/>
      <c r="G472" s="6"/>
    </row>
    <row r="473" spans="1:7" ht="15.75" thickBot="1" x14ac:dyDescent="0.3">
      <c r="A473" s="7" t="s">
        <v>24941</v>
      </c>
      <c r="B473" s="7" t="s">
        <v>24942</v>
      </c>
      <c r="C473" s="8" t="s">
        <v>23</v>
      </c>
      <c r="D473" s="9" t="s">
        <v>24943</v>
      </c>
      <c r="E473" s="9">
        <v>1.17</v>
      </c>
      <c r="F473" s="9">
        <v>78.930000000000007</v>
      </c>
      <c r="G473" s="9"/>
    </row>
    <row r="474" spans="1:7" ht="15.75" thickBot="1" x14ac:dyDescent="0.3">
      <c r="A474" s="6"/>
      <c r="B474" s="6"/>
      <c r="C474" s="6"/>
      <c r="D474" s="6"/>
      <c r="E474" s="6"/>
      <c r="F474" s="6"/>
      <c r="G474" s="6"/>
    </row>
    <row r="475" spans="1:7" ht="15.75" thickBot="1" x14ac:dyDescent="0.3">
      <c r="A475" s="7" t="s">
        <v>24944</v>
      </c>
      <c r="B475" s="7" t="s">
        <v>24945</v>
      </c>
      <c r="C475" s="8" t="s">
        <v>23</v>
      </c>
      <c r="D475" s="9">
        <v>308.89</v>
      </c>
      <c r="E475" s="9">
        <v>1.38</v>
      </c>
      <c r="F475" s="9">
        <v>78.72</v>
      </c>
      <c r="G475" s="9"/>
    </row>
    <row r="476" spans="1:7" ht="15.75" thickBot="1" x14ac:dyDescent="0.3">
      <c r="A476" s="6"/>
      <c r="B476" s="6"/>
      <c r="C476" s="6"/>
      <c r="D476" s="6"/>
      <c r="E476" s="6"/>
      <c r="F476" s="6"/>
      <c r="G476" s="6"/>
    </row>
    <row r="477" spans="1:7" ht="15.75" thickBot="1" x14ac:dyDescent="0.3">
      <c r="A477" s="7" t="s">
        <v>24946</v>
      </c>
      <c r="B477" s="7" t="s">
        <v>24947</v>
      </c>
      <c r="C477" s="8"/>
      <c r="D477" s="9"/>
      <c r="E477" s="9"/>
      <c r="F477" s="9"/>
      <c r="G477" s="9"/>
    </row>
    <row r="478" spans="1:7" ht="15.75" thickBot="1" x14ac:dyDescent="0.3">
      <c r="A478" s="6"/>
      <c r="B478" s="6"/>
      <c r="C478" s="6"/>
      <c r="D478" s="6"/>
      <c r="E478" s="6"/>
      <c r="F478" s="6"/>
      <c r="G478" s="6"/>
    </row>
    <row r="479" spans="1:7" ht="15.75" thickBot="1" x14ac:dyDescent="0.3">
      <c r="A479" s="7" t="s">
        <v>24948</v>
      </c>
      <c r="B479" s="7" t="s">
        <v>24949</v>
      </c>
      <c r="C479" s="8" t="s">
        <v>23</v>
      </c>
      <c r="D479" s="9">
        <v>74.569999999999993</v>
      </c>
      <c r="E479" s="9">
        <v>28.55</v>
      </c>
      <c r="F479" s="9">
        <v>51.55</v>
      </c>
      <c r="G479" s="9"/>
    </row>
    <row r="480" spans="1:7" ht="15.75" thickBot="1" x14ac:dyDescent="0.3">
      <c r="A480" s="6"/>
      <c r="B480" s="6"/>
      <c r="C480" s="6"/>
      <c r="D480" s="6"/>
      <c r="E480" s="6"/>
      <c r="F480" s="6"/>
      <c r="G480" s="6"/>
    </row>
    <row r="481" spans="1:7" ht="15.75" thickBot="1" x14ac:dyDescent="0.3">
      <c r="A481" s="7" t="s">
        <v>24950</v>
      </c>
      <c r="B481" s="7" t="s">
        <v>24951</v>
      </c>
      <c r="C481" s="8" t="s">
        <v>23</v>
      </c>
      <c r="D481" s="9">
        <v>86.94</v>
      </c>
      <c r="E481" s="9">
        <v>24.49</v>
      </c>
      <c r="F481" s="9">
        <v>55.61</v>
      </c>
      <c r="G481" s="9"/>
    </row>
    <row r="482" spans="1:7" ht="15.75" thickBot="1" x14ac:dyDescent="0.3">
      <c r="A482" s="6"/>
      <c r="B482" s="6"/>
      <c r="C482" s="6"/>
      <c r="D482" s="6"/>
      <c r="E482" s="6"/>
      <c r="F482" s="6"/>
      <c r="G482" s="6"/>
    </row>
    <row r="483" spans="1:7" ht="15.75" thickBot="1" x14ac:dyDescent="0.3">
      <c r="A483" s="7" t="s">
        <v>24952</v>
      </c>
      <c r="B483" s="7" t="s">
        <v>24953</v>
      </c>
      <c r="C483" s="8" t="s">
        <v>23</v>
      </c>
      <c r="D483" s="9">
        <v>69.61</v>
      </c>
      <c r="E483" s="9">
        <v>30.58</v>
      </c>
      <c r="F483" s="9">
        <v>49.5</v>
      </c>
      <c r="G483" s="9"/>
    </row>
    <row r="484" spans="1:7" ht="15.75" thickBot="1" x14ac:dyDescent="0.3">
      <c r="A484" s="6"/>
      <c r="B484" s="6"/>
      <c r="C484" s="6"/>
      <c r="D484" s="6"/>
      <c r="E484" s="6"/>
      <c r="F484" s="6"/>
      <c r="G484" s="6"/>
    </row>
    <row r="485" spans="1:7" ht="15.75" thickBot="1" x14ac:dyDescent="0.3">
      <c r="A485" s="7" t="s">
        <v>24954</v>
      </c>
      <c r="B485" s="7" t="s">
        <v>24955</v>
      </c>
      <c r="C485" s="8" t="s">
        <v>23</v>
      </c>
      <c r="D485" s="9">
        <v>84.79</v>
      </c>
      <c r="E485" s="9">
        <v>25.11</v>
      </c>
      <c r="F485" s="9">
        <v>54.98</v>
      </c>
      <c r="G485" s="9"/>
    </row>
    <row r="486" spans="1:7" ht="15.75" thickBot="1" x14ac:dyDescent="0.3">
      <c r="A486" s="6"/>
      <c r="B486" s="6"/>
      <c r="C486" s="6"/>
      <c r="D486" s="6"/>
      <c r="E486" s="6"/>
      <c r="F486" s="6"/>
      <c r="G486" s="6"/>
    </row>
    <row r="487" spans="1:7" ht="15.75" thickBot="1" x14ac:dyDescent="0.3">
      <c r="A487" s="7" t="s">
        <v>24956</v>
      </c>
      <c r="B487" s="7" t="s">
        <v>24957</v>
      </c>
      <c r="C487" s="8" t="s">
        <v>23</v>
      </c>
      <c r="D487" s="9">
        <v>94.7</v>
      </c>
      <c r="E487" s="9">
        <v>22.48</v>
      </c>
      <c r="F487" s="9">
        <v>57.61</v>
      </c>
      <c r="G487" s="9"/>
    </row>
    <row r="488" spans="1:7" ht="15.75" thickBot="1" x14ac:dyDescent="0.3">
      <c r="A488" s="6"/>
      <c r="B488" s="6"/>
      <c r="C488" s="6"/>
      <c r="D488" s="6"/>
      <c r="E488" s="6"/>
      <c r="F488" s="6"/>
      <c r="G488" s="6"/>
    </row>
    <row r="489" spans="1:7" ht="15.75" thickBot="1" x14ac:dyDescent="0.3">
      <c r="A489" s="7" t="s">
        <v>24958</v>
      </c>
      <c r="B489" s="7" t="s">
        <v>24959</v>
      </c>
      <c r="C489" s="8" t="s">
        <v>23</v>
      </c>
      <c r="D489" s="9">
        <v>118.5</v>
      </c>
      <c r="E489" s="9">
        <v>17.97</v>
      </c>
      <c r="F489" s="9">
        <v>62.14</v>
      </c>
      <c r="G489" s="9"/>
    </row>
    <row r="490" spans="1:7" ht="15.75" thickBot="1" x14ac:dyDescent="0.3">
      <c r="A490" s="6"/>
      <c r="B490" s="6"/>
      <c r="C490" s="6"/>
      <c r="D490" s="6"/>
      <c r="E490" s="6"/>
      <c r="F490" s="6"/>
      <c r="G490" s="6"/>
    </row>
    <row r="491" spans="1:7" ht="15.75" thickBot="1" x14ac:dyDescent="0.3">
      <c r="A491" s="7" t="s">
        <v>24960</v>
      </c>
      <c r="B491" s="7" t="s">
        <v>24961</v>
      </c>
      <c r="C491" s="8" t="s">
        <v>23</v>
      </c>
      <c r="D491" s="9">
        <v>31.01</v>
      </c>
      <c r="E491" s="9">
        <v>27.48</v>
      </c>
      <c r="F491" s="9">
        <v>52.63</v>
      </c>
      <c r="G491" s="9"/>
    </row>
    <row r="492" spans="1:7" ht="15.75" thickBot="1" x14ac:dyDescent="0.3">
      <c r="A492" s="6"/>
      <c r="B492" s="6"/>
      <c r="C492" s="6"/>
      <c r="D492" s="6"/>
      <c r="E492" s="6"/>
      <c r="F492" s="6"/>
      <c r="G492" s="6"/>
    </row>
    <row r="493" spans="1:7" ht="15.75" thickBot="1" x14ac:dyDescent="0.3">
      <c r="A493" s="7" t="s">
        <v>24962</v>
      </c>
      <c r="B493" s="7" t="s">
        <v>24963</v>
      </c>
      <c r="C493" s="8" t="s">
        <v>23</v>
      </c>
      <c r="D493" s="9">
        <v>33.369999999999997</v>
      </c>
      <c r="E493" s="9">
        <v>25.53</v>
      </c>
      <c r="F493" s="9">
        <v>54.57</v>
      </c>
      <c r="G493" s="9"/>
    </row>
    <row r="494" spans="1:7" ht="15.75" thickBot="1" x14ac:dyDescent="0.3">
      <c r="A494" s="6"/>
      <c r="B494" s="6"/>
      <c r="C494" s="6"/>
      <c r="D494" s="6"/>
      <c r="E494" s="6"/>
      <c r="F494" s="6"/>
      <c r="G494" s="6"/>
    </row>
    <row r="495" spans="1:7" ht="15.75" thickBot="1" x14ac:dyDescent="0.3">
      <c r="A495" s="7" t="s">
        <v>24964</v>
      </c>
      <c r="B495" s="7" t="s">
        <v>24965</v>
      </c>
      <c r="C495" s="8" t="s">
        <v>23</v>
      </c>
      <c r="D495" s="9">
        <v>36.04</v>
      </c>
      <c r="E495" s="9">
        <v>23.64</v>
      </c>
      <c r="F495" s="9">
        <v>56.44</v>
      </c>
      <c r="G495" s="9"/>
    </row>
    <row r="496" spans="1:7" ht="15.75" thickBot="1" x14ac:dyDescent="0.3">
      <c r="A496" s="6"/>
      <c r="B496" s="6"/>
      <c r="C496" s="6"/>
      <c r="D496" s="6"/>
      <c r="E496" s="6"/>
      <c r="F496" s="6"/>
      <c r="G496" s="6"/>
    </row>
    <row r="497" spans="1:7" ht="15.75" thickBot="1" x14ac:dyDescent="0.3">
      <c r="A497" s="7" t="s">
        <v>24966</v>
      </c>
      <c r="B497" s="7" t="s">
        <v>24967</v>
      </c>
      <c r="C497" s="8" t="s">
        <v>23</v>
      </c>
      <c r="D497" s="9" t="s">
        <v>24968</v>
      </c>
      <c r="E497" s="9">
        <v>0.6</v>
      </c>
      <c r="F497" s="9">
        <v>79.5</v>
      </c>
      <c r="G497" s="9"/>
    </row>
    <row r="498" spans="1:7" ht="15.75" thickBot="1" x14ac:dyDescent="0.3">
      <c r="A498" s="6"/>
      <c r="B498" s="6"/>
      <c r="C498" s="6"/>
      <c r="D498" s="6"/>
      <c r="E498" s="6"/>
      <c r="F498" s="6"/>
      <c r="G498" s="6"/>
    </row>
    <row r="499" spans="1:7" ht="15.75" thickBot="1" x14ac:dyDescent="0.3">
      <c r="A499" s="7" t="s">
        <v>24969</v>
      </c>
      <c r="B499" s="7" t="s">
        <v>24970</v>
      </c>
      <c r="C499" s="8" t="s">
        <v>23</v>
      </c>
      <c r="D499" s="9">
        <v>60.54</v>
      </c>
      <c r="E499" s="9">
        <v>14.07</v>
      </c>
      <c r="F499" s="9">
        <v>66.02</v>
      </c>
      <c r="G499" s="9"/>
    </row>
    <row r="500" spans="1:7" ht="15.75" thickBot="1" x14ac:dyDescent="0.3">
      <c r="A500" s="6"/>
      <c r="B500" s="6"/>
      <c r="C500" s="6"/>
      <c r="D500" s="6"/>
      <c r="E500" s="6"/>
      <c r="F500" s="6"/>
      <c r="G500" s="6"/>
    </row>
    <row r="501" spans="1:7" ht="15.75" thickBot="1" x14ac:dyDescent="0.3">
      <c r="A501" s="7" t="s">
        <v>24971</v>
      </c>
      <c r="B501" s="7" t="s">
        <v>24972</v>
      </c>
      <c r="C501" s="8" t="s">
        <v>23</v>
      </c>
      <c r="D501" s="9">
        <v>60.54</v>
      </c>
      <c r="E501" s="9">
        <v>14.07</v>
      </c>
      <c r="F501" s="9">
        <v>66.02</v>
      </c>
      <c r="G501" s="9"/>
    </row>
    <row r="502" spans="1:7" ht="15.75" thickBot="1" x14ac:dyDescent="0.3">
      <c r="A502" s="6"/>
      <c r="B502" s="6"/>
      <c r="C502" s="6"/>
      <c r="D502" s="6"/>
      <c r="E502" s="6"/>
      <c r="F502" s="6"/>
      <c r="G502" s="6"/>
    </row>
    <row r="503" spans="1:7" ht="15.75" thickBot="1" x14ac:dyDescent="0.3">
      <c r="A503" s="7" t="s">
        <v>24973</v>
      </c>
      <c r="B503" s="7" t="s">
        <v>24974</v>
      </c>
      <c r="C503" s="8" t="s">
        <v>23</v>
      </c>
      <c r="D503" s="9">
        <v>44.03</v>
      </c>
      <c r="E503" s="9">
        <v>19.350000000000001</v>
      </c>
      <c r="F503" s="9">
        <v>60.75</v>
      </c>
      <c r="G503" s="9"/>
    </row>
    <row r="504" spans="1:7" ht="15.75" thickBot="1" x14ac:dyDescent="0.3">
      <c r="A504" s="6"/>
      <c r="B504" s="6"/>
      <c r="C504" s="6"/>
      <c r="D504" s="6"/>
      <c r="E504" s="6"/>
      <c r="F504" s="6"/>
      <c r="G504" s="6"/>
    </row>
    <row r="505" spans="1:7" ht="15.75" thickBot="1" x14ac:dyDescent="0.3">
      <c r="A505" s="7" t="s">
        <v>24975</v>
      </c>
      <c r="B505" s="7" t="s">
        <v>24976</v>
      </c>
      <c r="C505" s="8" t="s">
        <v>23</v>
      </c>
      <c r="D505" s="9">
        <v>219.77</v>
      </c>
      <c r="E505" s="9">
        <v>9.69</v>
      </c>
      <c r="F505" s="9">
        <v>70.41</v>
      </c>
      <c r="G505" s="9"/>
    </row>
    <row r="506" spans="1:7" ht="15.75" thickBot="1" x14ac:dyDescent="0.3">
      <c r="A506" s="6"/>
      <c r="B506" s="6"/>
      <c r="C506" s="6"/>
      <c r="D506" s="6"/>
      <c r="E506" s="6"/>
      <c r="F506" s="6"/>
      <c r="G506" s="6"/>
    </row>
    <row r="507" spans="1:7" ht="15.75" thickBot="1" x14ac:dyDescent="0.3">
      <c r="A507" s="7" t="s">
        <v>24977</v>
      </c>
      <c r="B507" s="7" t="s">
        <v>24978</v>
      </c>
      <c r="C507" s="8"/>
      <c r="D507" s="9"/>
      <c r="E507" s="9"/>
      <c r="F507" s="9"/>
      <c r="G507" s="9"/>
    </row>
    <row r="508" spans="1:7" ht="15.75" thickBot="1" x14ac:dyDescent="0.3">
      <c r="A508" s="6"/>
      <c r="B508" s="6"/>
      <c r="C508" s="6"/>
      <c r="D508" s="6"/>
      <c r="E508" s="6"/>
      <c r="F508" s="6"/>
      <c r="G508" s="6"/>
    </row>
    <row r="509" spans="1:7" ht="15.75" thickBot="1" x14ac:dyDescent="0.3">
      <c r="A509" s="7" t="s">
        <v>24979</v>
      </c>
      <c r="B509" s="7" t="s">
        <v>24980</v>
      </c>
      <c r="C509" s="8" t="s">
        <v>23</v>
      </c>
      <c r="D509" s="9">
        <v>31</v>
      </c>
      <c r="E509" s="9">
        <v>34.32</v>
      </c>
      <c r="F509" s="9">
        <v>45.77</v>
      </c>
      <c r="G509" s="9"/>
    </row>
    <row r="510" spans="1:7" ht="15.75" thickBot="1" x14ac:dyDescent="0.3">
      <c r="A510" s="6"/>
      <c r="B510" s="6"/>
      <c r="C510" s="6"/>
      <c r="D510" s="6"/>
      <c r="E510" s="6"/>
      <c r="F510" s="6"/>
      <c r="G510" s="6"/>
    </row>
    <row r="511" spans="1:7" ht="15.75" thickBot="1" x14ac:dyDescent="0.3">
      <c r="A511" s="7" t="s">
        <v>24981</v>
      </c>
      <c r="B511" s="7" t="s">
        <v>24982</v>
      </c>
      <c r="C511" s="8" t="s">
        <v>23</v>
      </c>
      <c r="D511" s="9">
        <v>39.29</v>
      </c>
      <c r="E511" s="9">
        <v>27.08</v>
      </c>
      <c r="F511" s="9">
        <v>53.02</v>
      </c>
      <c r="G511" s="9"/>
    </row>
    <row r="512" spans="1:7" ht="15.75" thickBot="1" x14ac:dyDescent="0.3">
      <c r="A512" s="6"/>
      <c r="B512" s="6"/>
      <c r="C512" s="6"/>
      <c r="D512" s="6"/>
      <c r="E512" s="6"/>
      <c r="F512" s="6"/>
      <c r="G512" s="6"/>
    </row>
    <row r="513" spans="1:7" ht="15.75" thickBot="1" x14ac:dyDescent="0.3">
      <c r="A513" s="7" t="s">
        <v>24983</v>
      </c>
      <c r="B513" s="7" t="s">
        <v>24707</v>
      </c>
      <c r="C513" s="8" t="s">
        <v>23</v>
      </c>
      <c r="D513" s="9">
        <v>27.39</v>
      </c>
      <c r="E513" s="9">
        <v>15.52</v>
      </c>
      <c r="F513" s="9">
        <v>64.59</v>
      </c>
      <c r="G513" s="9"/>
    </row>
    <row r="514" spans="1:7" ht="15.75" thickBot="1" x14ac:dyDescent="0.3">
      <c r="A514" s="6"/>
      <c r="B514" s="6"/>
      <c r="C514" s="6"/>
      <c r="D514" s="6"/>
      <c r="E514" s="6"/>
      <c r="F514" s="6"/>
      <c r="G514" s="6"/>
    </row>
    <row r="515" spans="1:7" ht="15.75" thickBot="1" x14ac:dyDescent="0.3">
      <c r="A515" s="7" t="s">
        <v>24984</v>
      </c>
      <c r="B515" s="7" t="s">
        <v>24985</v>
      </c>
      <c r="C515" s="8" t="s">
        <v>23</v>
      </c>
      <c r="D515" s="9">
        <v>186.82</v>
      </c>
      <c r="E515" s="9">
        <v>2.27</v>
      </c>
      <c r="F515" s="9">
        <v>77.819999999999993</v>
      </c>
      <c r="G515" s="9"/>
    </row>
    <row r="516" spans="1:7" ht="15.75" thickBot="1" x14ac:dyDescent="0.3">
      <c r="A516" s="6"/>
      <c r="B516" s="6"/>
      <c r="C516" s="6"/>
      <c r="D516" s="6"/>
      <c r="E516" s="6"/>
      <c r="F516" s="6"/>
      <c r="G516" s="6"/>
    </row>
    <row r="517" spans="1:7" ht="15.75" thickBot="1" x14ac:dyDescent="0.3">
      <c r="A517" s="7" t="s">
        <v>24986</v>
      </c>
      <c r="B517" s="7" t="s">
        <v>24987</v>
      </c>
      <c r="C517" s="8"/>
      <c r="D517" s="9"/>
      <c r="E517" s="9"/>
      <c r="F517" s="9"/>
      <c r="G517" s="9"/>
    </row>
    <row r="518" spans="1:7" ht="15.75" thickBot="1" x14ac:dyDescent="0.3">
      <c r="A518" s="6"/>
      <c r="B518" s="6"/>
      <c r="C518" s="6"/>
      <c r="D518" s="6"/>
      <c r="E518" s="6"/>
      <c r="F518" s="6"/>
      <c r="G518" s="6"/>
    </row>
    <row r="519" spans="1:7" ht="25.5" thickBot="1" x14ac:dyDescent="0.3">
      <c r="A519" s="7" t="s">
        <v>24988</v>
      </c>
      <c r="B519" s="7" t="s">
        <v>24989</v>
      </c>
      <c r="C519" s="8" t="s">
        <v>23</v>
      </c>
      <c r="D519" s="9">
        <v>77.63</v>
      </c>
      <c r="E519" s="9">
        <v>27.42</v>
      </c>
      <c r="F519" s="9">
        <v>52.67</v>
      </c>
      <c r="G519" s="9"/>
    </row>
    <row r="520" spans="1:7" ht="15.75" thickBot="1" x14ac:dyDescent="0.3">
      <c r="A520" s="6"/>
      <c r="B520" s="6"/>
      <c r="C520" s="6"/>
      <c r="D520" s="6"/>
      <c r="E520" s="6"/>
      <c r="F520" s="6"/>
      <c r="G520" s="6"/>
    </row>
    <row r="521" spans="1:7" ht="25.5" thickBot="1" x14ac:dyDescent="0.3">
      <c r="A521" s="7" t="s">
        <v>24990</v>
      </c>
      <c r="B521" s="7" t="s">
        <v>24991</v>
      </c>
      <c r="C521" s="8" t="s">
        <v>23</v>
      </c>
      <c r="D521" s="9">
        <v>77.63</v>
      </c>
      <c r="E521" s="9">
        <v>27.42</v>
      </c>
      <c r="F521" s="9">
        <v>52.67</v>
      </c>
      <c r="G521" s="9"/>
    </row>
    <row r="522" spans="1:7" ht="15.75" thickBot="1" x14ac:dyDescent="0.3">
      <c r="A522" s="6"/>
      <c r="B522" s="6"/>
      <c r="C522" s="6"/>
      <c r="D522" s="6"/>
      <c r="E522" s="6"/>
      <c r="F522" s="6"/>
      <c r="G522" s="6"/>
    </row>
    <row r="523" spans="1:7" ht="25.5" thickBot="1" x14ac:dyDescent="0.3">
      <c r="A523" s="7" t="s">
        <v>24992</v>
      </c>
      <c r="B523" s="7" t="s">
        <v>24993</v>
      </c>
      <c r="C523" s="8" t="s">
        <v>23</v>
      </c>
      <c r="D523" s="9">
        <v>122.42</v>
      </c>
      <c r="E523" s="9">
        <v>6.96</v>
      </c>
      <c r="F523" s="9">
        <v>73.13</v>
      </c>
      <c r="G523" s="9"/>
    </row>
    <row r="524" spans="1:7" ht="15.75" thickBot="1" x14ac:dyDescent="0.3">
      <c r="A524" s="6"/>
      <c r="B524" s="6"/>
      <c r="C524" s="6"/>
      <c r="D524" s="6"/>
      <c r="E524" s="6"/>
      <c r="F524" s="6"/>
      <c r="G524" s="6"/>
    </row>
    <row r="525" spans="1:7" ht="25.5" thickBot="1" x14ac:dyDescent="0.3">
      <c r="A525" s="7" t="s">
        <v>24994</v>
      </c>
      <c r="B525" s="7" t="s">
        <v>24995</v>
      </c>
      <c r="C525" s="8" t="s">
        <v>23</v>
      </c>
      <c r="D525" s="9">
        <v>129.32</v>
      </c>
      <c r="E525" s="9">
        <v>6.59</v>
      </c>
      <c r="F525" s="9">
        <v>73.510000000000005</v>
      </c>
      <c r="G525" s="9"/>
    </row>
    <row r="526" spans="1:7" ht="15.75" thickBot="1" x14ac:dyDescent="0.3">
      <c r="A526" s="6"/>
      <c r="B526" s="6"/>
      <c r="C526" s="6"/>
      <c r="D526" s="6"/>
      <c r="E526" s="6"/>
      <c r="F526" s="6"/>
      <c r="G526" s="6"/>
    </row>
    <row r="527" spans="1:7" ht="15.75" thickBot="1" x14ac:dyDescent="0.3">
      <c r="A527" s="7" t="s">
        <v>24996</v>
      </c>
      <c r="B527" s="7" t="s">
        <v>24997</v>
      </c>
      <c r="C527" s="8" t="s">
        <v>23</v>
      </c>
      <c r="D527" s="9">
        <v>71.37</v>
      </c>
      <c r="E527" s="9">
        <v>11.94</v>
      </c>
      <c r="F527" s="9">
        <v>68.150000000000006</v>
      </c>
      <c r="G527" s="9"/>
    </row>
    <row r="528" spans="1:7" ht="15.75" thickBot="1" x14ac:dyDescent="0.3">
      <c r="A528" s="6"/>
      <c r="B528" s="6"/>
      <c r="C528" s="6"/>
      <c r="D528" s="6"/>
      <c r="E528" s="6"/>
      <c r="F528" s="6"/>
      <c r="G528" s="6"/>
    </row>
    <row r="529" spans="1:7" ht="25.5" thickBot="1" x14ac:dyDescent="0.3">
      <c r="A529" s="7" t="s">
        <v>24998</v>
      </c>
      <c r="B529" s="7" t="s">
        <v>24999</v>
      </c>
      <c r="C529" s="8" t="s">
        <v>23</v>
      </c>
      <c r="D529" s="9">
        <v>191.88</v>
      </c>
      <c r="E529" s="9">
        <v>4.4400000000000004</v>
      </c>
      <c r="F529" s="9">
        <v>75.66</v>
      </c>
      <c r="G529" s="9"/>
    </row>
    <row r="530" spans="1:7" ht="15.75" thickBot="1" x14ac:dyDescent="0.3">
      <c r="A530" s="6"/>
      <c r="B530" s="6"/>
      <c r="C530" s="6"/>
      <c r="D530" s="6"/>
      <c r="E530" s="6"/>
      <c r="F530" s="6"/>
      <c r="G530" s="6"/>
    </row>
    <row r="531" spans="1:7" ht="15.75" thickBot="1" x14ac:dyDescent="0.3">
      <c r="A531" s="7" t="s">
        <v>25000</v>
      </c>
      <c r="B531" s="7" t="s">
        <v>25001</v>
      </c>
      <c r="C531" s="8" t="s">
        <v>23</v>
      </c>
      <c r="D531" s="9">
        <v>161.06</v>
      </c>
      <c r="E531" s="9">
        <v>5.29</v>
      </c>
      <c r="F531" s="9">
        <v>74.8</v>
      </c>
      <c r="G531" s="9"/>
    </row>
    <row r="532" spans="1:7" ht="15.75" thickBot="1" x14ac:dyDescent="0.3">
      <c r="A532" s="6"/>
      <c r="B532" s="6"/>
      <c r="C532" s="6"/>
      <c r="D532" s="6"/>
      <c r="E532" s="6"/>
      <c r="F532" s="6"/>
      <c r="G532" s="6"/>
    </row>
    <row r="533" spans="1:7" ht="15.75" thickBot="1" x14ac:dyDescent="0.3">
      <c r="A533" s="7" t="s">
        <v>25002</v>
      </c>
      <c r="B533" s="7" t="s">
        <v>25003</v>
      </c>
      <c r="C533" s="8" t="s">
        <v>23</v>
      </c>
      <c r="D533" s="9">
        <v>39.619999999999997</v>
      </c>
      <c r="E533" s="9">
        <v>21.5</v>
      </c>
      <c r="F533" s="9">
        <v>58.61</v>
      </c>
      <c r="G533" s="9"/>
    </row>
    <row r="534" spans="1:7" ht="15.75" thickBot="1" x14ac:dyDescent="0.3">
      <c r="A534" s="6"/>
      <c r="B534" s="6"/>
      <c r="C534" s="6"/>
      <c r="D534" s="6"/>
      <c r="E534" s="6"/>
      <c r="F534" s="6"/>
      <c r="G534" s="6"/>
    </row>
    <row r="535" spans="1:7" ht="15.75" thickBot="1" x14ac:dyDescent="0.3">
      <c r="A535" s="7" t="s">
        <v>25004</v>
      </c>
      <c r="B535" s="7" t="s">
        <v>25005</v>
      </c>
      <c r="C535" s="8" t="s">
        <v>23</v>
      </c>
      <c r="D535" s="9">
        <v>69.11</v>
      </c>
      <c r="E535" s="9">
        <v>12.33</v>
      </c>
      <c r="F535" s="9">
        <v>67.78</v>
      </c>
      <c r="G535" s="9"/>
    </row>
    <row r="536" spans="1:7" ht="15.75" thickBot="1" x14ac:dyDescent="0.3">
      <c r="A536" s="6"/>
      <c r="B536" s="6"/>
      <c r="C536" s="6"/>
      <c r="D536" s="6"/>
      <c r="E536" s="6"/>
      <c r="F536" s="6"/>
      <c r="G536" s="6"/>
    </row>
    <row r="537" spans="1:7" ht="15.75" thickBot="1" x14ac:dyDescent="0.3">
      <c r="A537" s="7" t="s">
        <v>25006</v>
      </c>
      <c r="B537" s="7" t="s">
        <v>25007</v>
      </c>
      <c r="C537" s="8" t="s">
        <v>23</v>
      </c>
      <c r="D537" s="9">
        <v>102.89</v>
      </c>
      <c r="E537" s="9">
        <v>12.41</v>
      </c>
      <c r="F537" s="9">
        <v>67.680000000000007</v>
      </c>
      <c r="G537" s="9"/>
    </row>
    <row r="538" spans="1:7" ht="15.75" thickBot="1" x14ac:dyDescent="0.3">
      <c r="A538" s="6"/>
      <c r="B538" s="6"/>
      <c r="C538" s="6"/>
      <c r="D538" s="6"/>
      <c r="E538" s="6"/>
      <c r="F538" s="6"/>
      <c r="G538" s="6"/>
    </row>
    <row r="539" spans="1:7" ht="15.75" thickBot="1" x14ac:dyDescent="0.3">
      <c r="A539" s="7" t="s">
        <v>25008</v>
      </c>
      <c r="B539" s="7" t="s">
        <v>25009</v>
      </c>
      <c r="C539" s="8" t="s">
        <v>23</v>
      </c>
      <c r="D539" s="9">
        <v>67.88</v>
      </c>
      <c r="E539" s="9">
        <v>18.809999999999999</v>
      </c>
      <c r="F539" s="9">
        <v>61.28</v>
      </c>
      <c r="G539" s="9"/>
    </row>
    <row r="540" spans="1:7" ht="15.75" thickBot="1" x14ac:dyDescent="0.3">
      <c r="A540" s="6"/>
      <c r="B540" s="6"/>
      <c r="C540" s="6"/>
      <c r="D540" s="6"/>
      <c r="E540" s="6"/>
      <c r="F540" s="6"/>
      <c r="G540" s="6"/>
    </row>
    <row r="541" spans="1:7" ht="15.75" thickBot="1" x14ac:dyDescent="0.3">
      <c r="A541" s="7" t="s">
        <v>25010</v>
      </c>
      <c r="B541" s="7" t="s">
        <v>25011</v>
      </c>
      <c r="C541" s="8" t="s">
        <v>23</v>
      </c>
      <c r="D541" s="9">
        <v>72.97</v>
      </c>
      <c r="E541" s="9">
        <v>11.68</v>
      </c>
      <c r="F541" s="9">
        <v>68.430000000000007</v>
      </c>
      <c r="G541" s="9"/>
    </row>
    <row r="542" spans="1:7" ht="15.75" thickBot="1" x14ac:dyDescent="0.3">
      <c r="A542" s="6"/>
      <c r="B542" s="6"/>
      <c r="C542" s="6"/>
      <c r="D542" s="6"/>
      <c r="E542" s="6"/>
      <c r="F542" s="6"/>
      <c r="G542" s="6"/>
    </row>
    <row r="543" spans="1:7" ht="15.75" thickBot="1" x14ac:dyDescent="0.3">
      <c r="A543" s="7" t="s">
        <v>25012</v>
      </c>
      <c r="B543" s="7" t="s">
        <v>25013</v>
      </c>
      <c r="C543" s="8" t="s">
        <v>23</v>
      </c>
      <c r="D543" s="9">
        <v>62.58</v>
      </c>
      <c r="E543" s="9">
        <v>13.61</v>
      </c>
      <c r="F543" s="9">
        <v>66.47</v>
      </c>
      <c r="G543" s="9"/>
    </row>
    <row r="544" spans="1:7" ht="15.75" thickBot="1" x14ac:dyDescent="0.3">
      <c r="A544" s="6"/>
      <c r="B544" s="6"/>
      <c r="C544" s="6"/>
      <c r="D544" s="6"/>
      <c r="E544" s="6"/>
      <c r="F544" s="6"/>
      <c r="G544" s="6"/>
    </row>
    <row r="545" spans="1:7" ht="15.75" thickBot="1" x14ac:dyDescent="0.3">
      <c r="A545" s="7" t="s">
        <v>25014</v>
      </c>
      <c r="B545" s="7" t="s">
        <v>25015</v>
      </c>
      <c r="C545" s="8" t="s">
        <v>23</v>
      </c>
      <c r="D545" s="9">
        <v>74.61</v>
      </c>
      <c r="E545" s="9">
        <v>11.42</v>
      </c>
      <c r="F545" s="9">
        <v>68.680000000000007</v>
      </c>
      <c r="G545" s="9"/>
    </row>
    <row r="546" spans="1:7" ht="15.75" thickBot="1" x14ac:dyDescent="0.3">
      <c r="A546" s="6"/>
      <c r="B546" s="6"/>
      <c r="C546" s="6"/>
      <c r="D546" s="6"/>
      <c r="E546" s="6"/>
      <c r="F546" s="6"/>
      <c r="G546" s="6"/>
    </row>
    <row r="547" spans="1:7" ht="15.75" thickBot="1" x14ac:dyDescent="0.3">
      <c r="A547" s="7" t="s">
        <v>25016</v>
      </c>
      <c r="B547" s="7" t="s">
        <v>25017</v>
      </c>
      <c r="C547" s="8" t="s">
        <v>23</v>
      </c>
      <c r="D547" s="9">
        <v>149.15</v>
      </c>
      <c r="E547" s="9">
        <v>28.54</v>
      </c>
      <c r="F547" s="9">
        <v>51.55</v>
      </c>
      <c r="G547" s="9"/>
    </row>
    <row r="548" spans="1:7" ht="15.75" thickBot="1" x14ac:dyDescent="0.3">
      <c r="A548" s="6"/>
      <c r="B548" s="6"/>
      <c r="C548" s="6"/>
      <c r="D548" s="6"/>
      <c r="E548" s="6"/>
      <c r="F548" s="6"/>
      <c r="G548" s="6"/>
    </row>
    <row r="549" spans="1:7" ht="15.75" thickBot="1" x14ac:dyDescent="0.3">
      <c r="A549" s="7" t="s">
        <v>25018</v>
      </c>
      <c r="B549" s="7" t="s">
        <v>25019</v>
      </c>
      <c r="C549" s="8" t="s">
        <v>23</v>
      </c>
      <c r="D549" s="9">
        <v>139.69999999999999</v>
      </c>
      <c r="E549" s="9">
        <v>6.1</v>
      </c>
      <c r="F549" s="9">
        <v>73.989999999999995</v>
      </c>
      <c r="G549" s="9"/>
    </row>
    <row r="550" spans="1:7" ht="15.75" thickBot="1" x14ac:dyDescent="0.3">
      <c r="A550" s="6"/>
      <c r="B550" s="6"/>
      <c r="C550" s="6"/>
      <c r="D550" s="6"/>
      <c r="E550" s="6"/>
      <c r="F550" s="6"/>
      <c r="G550" s="6"/>
    </row>
    <row r="551" spans="1:7" ht="25.5" thickBot="1" x14ac:dyDescent="0.3">
      <c r="A551" s="7" t="s">
        <v>25020</v>
      </c>
      <c r="B551" s="7" t="s">
        <v>25021</v>
      </c>
      <c r="C551" s="8" t="s">
        <v>23</v>
      </c>
      <c r="D551" s="9">
        <v>158.86000000000001</v>
      </c>
      <c r="E551" s="9">
        <v>2.68</v>
      </c>
      <c r="F551" s="9">
        <v>77.42</v>
      </c>
      <c r="G551" s="9"/>
    </row>
    <row r="552" spans="1:7" ht="15.75" thickBot="1" x14ac:dyDescent="0.3">
      <c r="A552" s="6"/>
      <c r="B552" s="6"/>
      <c r="C552" s="6"/>
      <c r="D552" s="6"/>
      <c r="E552" s="6"/>
      <c r="F552" s="6"/>
      <c r="G552" s="6"/>
    </row>
    <row r="553" spans="1:7" ht="25.5" thickBot="1" x14ac:dyDescent="0.3">
      <c r="A553" s="7" t="s">
        <v>25022</v>
      </c>
      <c r="B553" s="7" t="s">
        <v>25021</v>
      </c>
      <c r="C553" s="8" t="s">
        <v>23</v>
      </c>
      <c r="D553" s="9">
        <v>201.71</v>
      </c>
      <c r="E553" s="9">
        <v>2.11</v>
      </c>
      <c r="F553" s="9">
        <v>77.989999999999995</v>
      </c>
      <c r="G553" s="9"/>
    </row>
    <row r="554" spans="1:7" ht="15.75" thickBot="1" x14ac:dyDescent="0.3">
      <c r="A554" s="6"/>
      <c r="B554" s="6"/>
      <c r="C554" s="6"/>
      <c r="D554" s="6"/>
      <c r="E554" s="6"/>
      <c r="F554" s="6"/>
      <c r="G554" s="6"/>
    </row>
    <row r="555" spans="1:7" ht="15.75" thickBot="1" x14ac:dyDescent="0.3">
      <c r="A555" s="7" t="s">
        <v>25023</v>
      </c>
      <c r="B555" s="7" t="s">
        <v>25024</v>
      </c>
      <c r="C555" s="8" t="s">
        <v>23</v>
      </c>
      <c r="D555" s="9">
        <v>24.07</v>
      </c>
      <c r="E555" s="9">
        <v>17.66</v>
      </c>
      <c r="F555" s="9">
        <v>62.44</v>
      </c>
      <c r="G555" s="9"/>
    </row>
    <row r="556" spans="1:7" ht="15.75" thickBot="1" x14ac:dyDescent="0.3">
      <c r="A556" s="6"/>
      <c r="B556" s="6"/>
      <c r="C556" s="6"/>
      <c r="D556" s="6"/>
      <c r="E556" s="6"/>
      <c r="F556" s="6"/>
      <c r="G556" s="6"/>
    </row>
    <row r="557" spans="1:7" ht="15.75" thickBot="1" x14ac:dyDescent="0.3">
      <c r="A557" s="7" t="s">
        <v>25025</v>
      </c>
      <c r="B557" s="7" t="s">
        <v>25026</v>
      </c>
      <c r="C557" s="8" t="s">
        <v>23</v>
      </c>
      <c r="D557" s="9">
        <v>20.77</v>
      </c>
      <c r="E557" s="9">
        <v>20.46</v>
      </c>
      <c r="F557" s="9">
        <v>59.61</v>
      </c>
      <c r="G557" s="9"/>
    </row>
    <row r="558" spans="1:7" ht="15.75" thickBot="1" x14ac:dyDescent="0.3">
      <c r="A558" s="6"/>
      <c r="B558" s="6"/>
      <c r="C558" s="6"/>
      <c r="D558" s="6"/>
      <c r="E558" s="6"/>
      <c r="F558" s="6"/>
      <c r="G558" s="6"/>
    </row>
    <row r="559" spans="1:7" ht="15.75" thickBot="1" x14ac:dyDescent="0.3">
      <c r="A559" s="7" t="s">
        <v>25027</v>
      </c>
      <c r="B559" s="7" t="s">
        <v>25028</v>
      </c>
      <c r="C559" s="8" t="s">
        <v>23</v>
      </c>
      <c r="D559" s="9">
        <v>22.07</v>
      </c>
      <c r="E559" s="9">
        <v>19.260000000000002</v>
      </c>
      <c r="F559" s="9">
        <v>60.81</v>
      </c>
      <c r="G559" s="9"/>
    </row>
    <row r="560" spans="1:7" ht="15.75" thickBot="1" x14ac:dyDescent="0.3">
      <c r="A560" s="6"/>
      <c r="B560" s="6"/>
      <c r="C560" s="6"/>
      <c r="D560" s="6"/>
      <c r="E560" s="6"/>
      <c r="F560" s="6"/>
      <c r="G560" s="6"/>
    </row>
    <row r="561" spans="1:7" ht="15.75" thickBot="1" x14ac:dyDescent="0.3">
      <c r="A561" s="7" t="s">
        <v>25029</v>
      </c>
      <c r="B561" s="7" t="s">
        <v>25030</v>
      </c>
      <c r="C561" s="8" t="s">
        <v>23</v>
      </c>
      <c r="D561" s="9">
        <v>20.47</v>
      </c>
      <c r="E561" s="9">
        <v>20.76</v>
      </c>
      <c r="F561" s="9">
        <v>59.36</v>
      </c>
      <c r="G561" s="9"/>
    </row>
    <row r="562" spans="1:7" ht="15.75" thickBot="1" x14ac:dyDescent="0.3">
      <c r="A562" s="6"/>
      <c r="B562" s="6"/>
      <c r="C562" s="6"/>
      <c r="D562" s="6"/>
      <c r="E562" s="6"/>
      <c r="F562" s="6"/>
      <c r="G562" s="6"/>
    </row>
    <row r="563" spans="1:7" ht="15.75" thickBot="1" x14ac:dyDescent="0.3">
      <c r="A563" s="7" t="s">
        <v>25031</v>
      </c>
      <c r="B563" s="7" t="s">
        <v>25032</v>
      </c>
      <c r="C563" s="8"/>
      <c r="D563" s="9"/>
      <c r="E563" s="9"/>
      <c r="F563" s="9"/>
      <c r="G563" s="9"/>
    </row>
    <row r="564" spans="1:7" ht="15.75" thickBot="1" x14ac:dyDescent="0.3">
      <c r="A564" s="6"/>
      <c r="B564" s="6"/>
      <c r="C564" s="6"/>
      <c r="D564" s="6"/>
      <c r="E564" s="6"/>
      <c r="F564" s="6"/>
      <c r="G564" s="6"/>
    </row>
    <row r="565" spans="1:7" ht="61.5" thickBot="1" x14ac:dyDescent="0.3">
      <c r="A565" s="7" t="s">
        <v>25033</v>
      </c>
      <c r="B565" s="7" t="s">
        <v>25034</v>
      </c>
      <c r="C565" s="8" t="s">
        <v>23</v>
      </c>
      <c r="D565" s="9" t="s">
        <v>25035</v>
      </c>
      <c r="E565" s="9">
        <v>0.45</v>
      </c>
      <c r="F565" s="9">
        <v>79.64</v>
      </c>
      <c r="G565" s="9"/>
    </row>
    <row r="566" spans="1:7" ht="15.75" thickBot="1" x14ac:dyDescent="0.3">
      <c r="A566" s="6"/>
      <c r="B566" s="6"/>
      <c r="C566" s="6"/>
      <c r="D566" s="6"/>
      <c r="E566" s="6"/>
      <c r="F566" s="6"/>
      <c r="G566" s="6"/>
    </row>
    <row r="567" spans="1:7" ht="61.5" thickBot="1" x14ac:dyDescent="0.3">
      <c r="A567" s="7" t="s">
        <v>25036</v>
      </c>
      <c r="B567" s="7" t="s">
        <v>25037</v>
      </c>
      <c r="C567" s="8" t="s">
        <v>23</v>
      </c>
      <c r="D567" s="9" t="s">
        <v>25038</v>
      </c>
      <c r="E567" s="9">
        <v>0.3</v>
      </c>
      <c r="F567" s="9">
        <v>79.8</v>
      </c>
      <c r="G567" s="9"/>
    </row>
    <row r="568" spans="1:7" ht="15.75" thickBot="1" x14ac:dyDescent="0.3">
      <c r="A568" s="6"/>
      <c r="B568" s="6"/>
      <c r="C568" s="6"/>
      <c r="D568" s="6"/>
      <c r="E568" s="6"/>
      <c r="F568" s="6"/>
      <c r="G568" s="6"/>
    </row>
    <row r="569" spans="1:7" ht="24.75" x14ac:dyDescent="0.25">
      <c r="A569" s="23" t="s">
        <v>25039</v>
      </c>
      <c r="B569" s="10" t="s">
        <v>25040</v>
      </c>
      <c r="C569" s="26" t="s">
        <v>23</v>
      </c>
      <c r="D569" s="29" t="s">
        <v>25041</v>
      </c>
      <c r="E569" s="29">
        <v>0.22</v>
      </c>
      <c r="F569" s="29">
        <v>79.88</v>
      </c>
      <c r="G569" s="29"/>
    </row>
    <row r="570" spans="1:7" ht="49.5" thickBot="1" x14ac:dyDescent="0.3">
      <c r="A570" s="25"/>
      <c r="B570" s="12" t="s">
        <v>25042</v>
      </c>
      <c r="C570" s="28"/>
      <c r="D570" s="31"/>
      <c r="E570" s="31"/>
      <c r="F570" s="31"/>
      <c r="G570" s="31"/>
    </row>
    <row r="571" spans="1:7" ht="15.75" thickBot="1" x14ac:dyDescent="0.3">
      <c r="A571" s="6"/>
      <c r="B571" s="6"/>
      <c r="C571" s="6"/>
      <c r="D571" s="6"/>
      <c r="E571" s="6"/>
      <c r="F571" s="6"/>
      <c r="G571" s="6"/>
    </row>
    <row r="572" spans="1:7" ht="73.5" thickBot="1" x14ac:dyDescent="0.3">
      <c r="A572" s="7" t="s">
        <v>25043</v>
      </c>
      <c r="B572" s="7" t="s">
        <v>25044</v>
      </c>
      <c r="C572" s="8" t="s">
        <v>23</v>
      </c>
      <c r="D572" s="9" t="s">
        <v>25045</v>
      </c>
      <c r="E572" s="9">
        <v>0.15</v>
      </c>
      <c r="F572" s="9">
        <v>79.94</v>
      </c>
      <c r="G572" s="9"/>
    </row>
    <row r="573" spans="1:7" ht="15.75" thickBot="1" x14ac:dyDescent="0.3">
      <c r="A573" s="6"/>
      <c r="B573" s="6"/>
      <c r="C573" s="6"/>
      <c r="D573" s="6"/>
      <c r="E573" s="6"/>
      <c r="F573" s="6"/>
      <c r="G573" s="6"/>
    </row>
    <row r="574" spans="1:7" ht="73.5" thickBot="1" x14ac:dyDescent="0.3">
      <c r="A574" s="7" t="s">
        <v>25046</v>
      </c>
      <c r="B574" s="7" t="s">
        <v>25044</v>
      </c>
      <c r="C574" s="8" t="s">
        <v>23</v>
      </c>
      <c r="D574" s="9" t="s">
        <v>25047</v>
      </c>
      <c r="E574" s="9">
        <v>0.1</v>
      </c>
      <c r="F574" s="9">
        <v>79.989999999999995</v>
      </c>
      <c r="G574" s="9"/>
    </row>
    <row r="575" spans="1:7" ht="15.75" thickBot="1" x14ac:dyDescent="0.3">
      <c r="A575" s="6"/>
      <c r="B575" s="6"/>
      <c r="C575" s="6"/>
      <c r="D575" s="6"/>
      <c r="E575" s="6"/>
      <c r="F575" s="6"/>
      <c r="G575" s="6"/>
    </row>
    <row r="576" spans="1:7" ht="15.75" thickBot="1" x14ac:dyDescent="0.3">
      <c r="A576" s="7" t="s">
        <v>25048</v>
      </c>
      <c r="B576" s="7" t="s">
        <v>25049</v>
      </c>
      <c r="C576" s="8" t="s">
        <v>23</v>
      </c>
      <c r="D576" s="9">
        <v>78.89</v>
      </c>
      <c r="E576" s="9">
        <v>5.39</v>
      </c>
      <c r="F576" s="9">
        <v>74.709999999999994</v>
      </c>
      <c r="G576" s="9"/>
    </row>
    <row r="577" spans="1:7" ht="15.75" thickBot="1" x14ac:dyDescent="0.3">
      <c r="A577" s="6"/>
      <c r="B577" s="6"/>
      <c r="C577" s="6"/>
      <c r="D577" s="6"/>
      <c r="E577" s="6"/>
      <c r="F577" s="6"/>
      <c r="G577" s="6"/>
    </row>
    <row r="578" spans="1:7" ht="15.75" thickBot="1" x14ac:dyDescent="0.3">
      <c r="A578" s="7" t="s">
        <v>25050</v>
      </c>
      <c r="B578" s="7" t="s">
        <v>25051</v>
      </c>
      <c r="C578" s="8" t="s">
        <v>114</v>
      </c>
      <c r="D578" s="9">
        <v>8.48</v>
      </c>
      <c r="E578" s="9">
        <v>25.12</v>
      </c>
      <c r="F578" s="9">
        <v>54.95</v>
      </c>
      <c r="G578" s="9"/>
    </row>
    <row r="579" spans="1:7" ht="15.75" thickBot="1" x14ac:dyDescent="0.3">
      <c r="A579" s="6"/>
      <c r="B579" s="6"/>
      <c r="C579" s="6"/>
      <c r="D579" s="6"/>
      <c r="E579" s="6"/>
      <c r="F579" s="6"/>
      <c r="G579" s="6"/>
    </row>
    <row r="580" spans="1:7" ht="15.75" thickBot="1" x14ac:dyDescent="0.3">
      <c r="A580" s="7" t="s">
        <v>25052</v>
      </c>
      <c r="B580" s="7" t="s">
        <v>25053</v>
      </c>
      <c r="C580" s="8" t="s">
        <v>23</v>
      </c>
      <c r="D580" s="9">
        <v>60.08</v>
      </c>
      <c r="E580" s="9">
        <v>3.55</v>
      </c>
      <c r="F580" s="9">
        <v>76.55</v>
      </c>
      <c r="G580" s="9"/>
    </row>
    <row r="581" spans="1:7" ht="15.75" thickBot="1" x14ac:dyDescent="0.3">
      <c r="A581" s="6"/>
      <c r="B581" s="6"/>
      <c r="C581" s="6"/>
      <c r="D581" s="6"/>
      <c r="E581" s="6"/>
      <c r="F581" s="6"/>
      <c r="G581" s="6"/>
    </row>
    <row r="582" spans="1:7" ht="15.75" thickBot="1" x14ac:dyDescent="0.3">
      <c r="A582" s="7" t="s">
        <v>25054</v>
      </c>
      <c r="B582" s="7" t="s">
        <v>25055</v>
      </c>
      <c r="C582" s="8" t="s">
        <v>23</v>
      </c>
      <c r="D582" s="9">
        <v>69.98</v>
      </c>
      <c r="E582" s="9">
        <v>3.04</v>
      </c>
      <c r="F582" s="9">
        <v>77.05</v>
      </c>
      <c r="G582" s="9"/>
    </row>
    <row r="583" spans="1:7" ht="15.75" thickBot="1" x14ac:dyDescent="0.3">
      <c r="A583" s="6"/>
      <c r="B583" s="6"/>
      <c r="C583" s="6"/>
      <c r="D583" s="6"/>
      <c r="E583" s="6"/>
      <c r="F583" s="6"/>
      <c r="G583" s="6"/>
    </row>
    <row r="584" spans="1:7" ht="15.75" thickBot="1" x14ac:dyDescent="0.3">
      <c r="A584" s="7" t="s">
        <v>25056</v>
      </c>
      <c r="B584" s="7" t="s">
        <v>25057</v>
      </c>
      <c r="C584" s="8" t="s">
        <v>23</v>
      </c>
      <c r="D584" s="9">
        <v>10.75</v>
      </c>
      <c r="E584" s="9">
        <v>19.809999999999999</v>
      </c>
      <c r="F584" s="9">
        <v>60.28</v>
      </c>
      <c r="G584" s="9"/>
    </row>
    <row r="585" spans="1:7" ht="15.75" thickBot="1" x14ac:dyDescent="0.3">
      <c r="A585" s="6"/>
      <c r="B585" s="6"/>
      <c r="C585" s="6"/>
      <c r="D585" s="6"/>
      <c r="E585" s="6"/>
      <c r="F585" s="6"/>
      <c r="G585" s="6"/>
    </row>
    <row r="586" spans="1:7" ht="15.75" thickBot="1" x14ac:dyDescent="0.3">
      <c r="A586" s="7" t="s">
        <v>25058</v>
      </c>
      <c r="B586" s="7" t="s">
        <v>25059</v>
      </c>
      <c r="C586" s="8"/>
      <c r="D586" s="9"/>
      <c r="E586" s="9"/>
      <c r="F586" s="9"/>
      <c r="G586" s="9"/>
    </row>
    <row r="587" spans="1:7" ht="15.75" thickBot="1" x14ac:dyDescent="0.3">
      <c r="A587" s="6"/>
      <c r="B587" s="6"/>
      <c r="C587" s="6"/>
      <c r="D587" s="6"/>
      <c r="E587" s="6"/>
      <c r="F587" s="6"/>
      <c r="G587" s="6"/>
    </row>
    <row r="588" spans="1:7" ht="15.75" thickBot="1" x14ac:dyDescent="0.3">
      <c r="A588" s="7" t="s">
        <v>25060</v>
      </c>
      <c r="B588" s="7" t="s">
        <v>25061</v>
      </c>
      <c r="C588" s="8"/>
      <c r="D588" s="9"/>
      <c r="E588" s="9"/>
      <c r="F588" s="9"/>
      <c r="G588" s="9"/>
    </row>
    <row r="589" spans="1:7" ht="15.75" thickBot="1" x14ac:dyDescent="0.3">
      <c r="A589" s="6"/>
      <c r="B589" s="6"/>
      <c r="C589" s="6"/>
      <c r="D589" s="6"/>
      <c r="E589" s="6"/>
      <c r="F589" s="6"/>
      <c r="G589" s="6"/>
    </row>
    <row r="590" spans="1:7" ht="15.75" thickBot="1" x14ac:dyDescent="0.3">
      <c r="A590" s="7" t="s">
        <v>25062</v>
      </c>
      <c r="B590" s="7" t="s">
        <v>25063</v>
      </c>
      <c r="C590" s="8" t="s">
        <v>23</v>
      </c>
      <c r="D590" s="9">
        <v>903.54</v>
      </c>
      <c r="E590" s="9">
        <v>4.71</v>
      </c>
      <c r="F590" s="9">
        <v>75.38</v>
      </c>
      <c r="G590" s="9"/>
    </row>
    <row r="591" spans="1:7" ht="15.75" thickBot="1" x14ac:dyDescent="0.3">
      <c r="A591" s="6"/>
      <c r="B591" s="6"/>
      <c r="C591" s="6"/>
      <c r="D591" s="6"/>
      <c r="E591" s="6"/>
      <c r="F591" s="6"/>
      <c r="G591" s="6"/>
    </row>
    <row r="592" spans="1:7" ht="15.75" thickBot="1" x14ac:dyDescent="0.3">
      <c r="A592" s="7" t="s">
        <v>25064</v>
      </c>
      <c r="B592" s="7" t="s">
        <v>25065</v>
      </c>
      <c r="C592" s="8" t="s">
        <v>23</v>
      </c>
      <c r="D592" s="9" t="s">
        <v>25066</v>
      </c>
      <c r="E592" s="9">
        <v>6.22</v>
      </c>
      <c r="F592" s="9">
        <v>73.88</v>
      </c>
      <c r="G592" s="9"/>
    </row>
    <row r="593" spans="1:7" ht="15.75" thickBot="1" x14ac:dyDescent="0.3">
      <c r="A593" s="6"/>
      <c r="B593" s="6"/>
      <c r="C593" s="6"/>
      <c r="D593" s="6"/>
      <c r="E593" s="6"/>
      <c r="F593" s="6"/>
      <c r="G593" s="6"/>
    </row>
    <row r="594" spans="1:7" ht="15.75" thickBot="1" x14ac:dyDescent="0.3">
      <c r="A594" s="7" t="s">
        <v>25067</v>
      </c>
      <c r="B594" s="7" t="s">
        <v>25068</v>
      </c>
      <c r="C594" s="8"/>
      <c r="D594" s="9"/>
      <c r="E594" s="9"/>
      <c r="F594" s="9"/>
      <c r="G594" s="9"/>
    </row>
    <row r="595" spans="1:7" ht="15.75" thickBot="1" x14ac:dyDescent="0.3">
      <c r="A595" s="6"/>
      <c r="B595" s="6"/>
      <c r="C595" s="6"/>
      <c r="D595" s="6"/>
      <c r="E595" s="6"/>
      <c r="F595" s="6"/>
      <c r="G595" s="6"/>
    </row>
    <row r="596" spans="1:7" ht="15.75" thickBot="1" x14ac:dyDescent="0.3">
      <c r="A596" s="7" t="s">
        <v>25069</v>
      </c>
      <c r="B596" s="7" t="s">
        <v>25070</v>
      </c>
      <c r="C596" s="8" t="s">
        <v>23</v>
      </c>
      <c r="D596" s="9" t="s">
        <v>25071</v>
      </c>
      <c r="E596" s="9">
        <v>1.34</v>
      </c>
      <c r="F596" s="9">
        <v>78.75</v>
      </c>
      <c r="G596" s="9"/>
    </row>
    <row r="597" spans="1:7" ht="15.75" thickBot="1" x14ac:dyDescent="0.3">
      <c r="A597" s="6"/>
      <c r="B597" s="6"/>
      <c r="C597" s="6"/>
      <c r="D597" s="6"/>
      <c r="E597" s="6"/>
      <c r="F597" s="6"/>
      <c r="G597" s="6"/>
    </row>
    <row r="598" spans="1:7" ht="15.75" thickBot="1" x14ac:dyDescent="0.3">
      <c r="A598" s="7" t="s">
        <v>25072</v>
      </c>
      <c r="B598" s="7" t="s">
        <v>25073</v>
      </c>
      <c r="C598" s="8" t="s">
        <v>23</v>
      </c>
      <c r="D598" s="9" t="s">
        <v>25074</v>
      </c>
      <c r="E598" s="9">
        <v>2.2999999999999998</v>
      </c>
      <c r="F598" s="9">
        <v>77.8</v>
      </c>
      <c r="G598" s="9"/>
    </row>
    <row r="599" spans="1:7" ht="15.75" thickBot="1" x14ac:dyDescent="0.3">
      <c r="A599" s="6"/>
      <c r="B599" s="6"/>
      <c r="C599" s="6"/>
      <c r="D599" s="6"/>
      <c r="E599" s="6"/>
      <c r="F599" s="6"/>
      <c r="G599" s="6"/>
    </row>
    <row r="600" spans="1:7" ht="15.75" thickBot="1" x14ac:dyDescent="0.3">
      <c r="A600" s="7" t="s">
        <v>25075</v>
      </c>
      <c r="B600" s="7" t="s">
        <v>25076</v>
      </c>
      <c r="C600" s="8"/>
      <c r="D600" s="9"/>
      <c r="E600" s="9"/>
      <c r="F600" s="9"/>
      <c r="G600" s="9"/>
    </row>
    <row r="601" spans="1:7" ht="15.75" thickBot="1" x14ac:dyDescent="0.3">
      <c r="A601" s="6"/>
      <c r="B601" s="6"/>
      <c r="C601" s="6"/>
      <c r="D601" s="6"/>
      <c r="E601" s="6"/>
      <c r="F601" s="6"/>
      <c r="G601" s="6"/>
    </row>
    <row r="602" spans="1:7" ht="15.75" thickBot="1" x14ac:dyDescent="0.3">
      <c r="A602" s="7" t="s">
        <v>25077</v>
      </c>
      <c r="B602" s="7" t="s">
        <v>25078</v>
      </c>
      <c r="C602" s="8" t="s">
        <v>23</v>
      </c>
      <c r="D602" s="9">
        <v>401.61</v>
      </c>
      <c r="E602" s="9">
        <v>21.2</v>
      </c>
      <c r="F602" s="9">
        <v>58.9</v>
      </c>
      <c r="G602" s="9"/>
    </row>
    <row r="603" spans="1:7" ht="15.75" thickBot="1" x14ac:dyDescent="0.3">
      <c r="A603" s="6"/>
      <c r="B603" s="6"/>
      <c r="C603" s="6"/>
      <c r="D603" s="6"/>
      <c r="E603" s="6"/>
      <c r="F603" s="6"/>
      <c r="G603" s="6"/>
    </row>
    <row r="604" spans="1:7" ht="15.75" thickBot="1" x14ac:dyDescent="0.3">
      <c r="A604" s="7" t="s">
        <v>25079</v>
      </c>
      <c r="B604" s="7" t="s">
        <v>25080</v>
      </c>
      <c r="C604" s="8" t="s">
        <v>23</v>
      </c>
      <c r="D604" s="9">
        <v>542.86</v>
      </c>
      <c r="E604" s="9">
        <v>31.37</v>
      </c>
      <c r="F604" s="9">
        <v>48.73</v>
      </c>
      <c r="G604" s="9"/>
    </row>
    <row r="605" spans="1:7" ht="15.75" thickBot="1" x14ac:dyDescent="0.3">
      <c r="A605" s="6"/>
      <c r="B605" s="6"/>
      <c r="C605" s="6"/>
      <c r="D605" s="6"/>
      <c r="E605" s="6"/>
      <c r="F605" s="6"/>
      <c r="G605" s="6"/>
    </row>
    <row r="606" spans="1:7" ht="25.5" thickBot="1" x14ac:dyDescent="0.3">
      <c r="A606" s="7" t="s">
        <v>25081</v>
      </c>
      <c r="B606" s="7" t="s">
        <v>25082</v>
      </c>
      <c r="C606" s="8" t="s">
        <v>23</v>
      </c>
      <c r="D606" s="9">
        <v>198.47</v>
      </c>
      <c r="E606" s="9">
        <v>5.36</v>
      </c>
      <c r="F606" s="9">
        <v>74.739999999999995</v>
      </c>
      <c r="G606" s="9"/>
    </row>
    <row r="607" spans="1:7" ht="15.75" thickBot="1" x14ac:dyDescent="0.3">
      <c r="A607" s="6"/>
      <c r="B607" s="6"/>
      <c r="C607" s="6"/>
      <c r="D607" s="6"/>
      <c r="E607" s="6"/>
      <c r="F607" s="6"/>
      <c r="G607" s="6"/>
    </row>
    <row r="608" spans="1:7" ht="15.75" thickBot="1" x14ac:dyDescent="0.3">
      <c r="A608" s="7" t="s">
        <v>25083</v>
      </c>
      <c r="B608" s="7" t="s">
        <v>25084</v>
      </c>
      <c r="C608" s="8" t="s">
        <v>23</v>
      </c>
      <c r="D608" s="9">
        <v>262.16000000000003</v>
      </c>
      <c r="E608" s="9">
        <v>4.0599999999999996</v>
      </c>
      <c r="F608" s="9">
        <v>76.040000000000006</v>
      </c>
      <c r="G608" s="9"/>
    </row>
    <row r="609" spans="1:7" ht="15.75" thickBot="1" x14ac:dyDescent="0.3">
      <c r="A609" s="6"/>
      <c r="B609" s="6"/>
      <c r="C609" s="6"/>
      <c r="D609" s="6"/>
      <c r="E609" s="6"/>
      <c r="F609" s="6"/>
      <c r="G609" s="6"/>
    </row>
    <row r="610" spans="1:7" ht="15.75" thickBot="1" x14ac:dyDescent="0.3">
      <c r="A610" s="7" t="s">
        <v>25085</v>
      </c>
      <c r="B610" s="7" t="s">
        <v>25086</v>
      </c>
      <c r="C610" s="8"/>
      <c r="D610" s="9"/>
      <c r="E610" s="9"/>
      <c r="F610" s="9"/>
      <c r="G610" s="9"/>
    </row>
    <row r="611" spans="1:7" ht="15.75" thickBot="1" x14ac:dyDescent="0.3">
      <c r="A611" s="6"/>
      <c r="B611" s="6"/>
      <c r="C611" s="6"/>
      <c r="D611" s="6"/>
      <c r="E611" s="6"/>
      <c r="F611" s="6"/>
      <c r="G611" s="6"/>
    </row>
    <row r="612" spans="1:7" ht="15.75" thickBot="1" x14ac:dyDescent="0.3">
      <c r="A612" s="7" t="s">
        <v>25087</v>
      </c>
      <c r="B612" s="7" t="s">
        <v>25088</v>
      </c>
      <c r="C612" s="8" t="s">
        <v>23</v>
      </c>
      <c r="D612" s="9">
        <v>211.77</v>
      </c>
      <c r="E612" s="9">
        <v>10.050000000000001</v>
      </c>
      <c r="F612" s="9">
        <v>70.040000000000006</v>
      </c>
      <c r="G612" s="9"/>
    </row>
    <row r="613" spans="1:7" ht="15.75" thickBot="1" x14ac:dyDescent="0.3">
      <c r="A613" s="6"/>
      <c r="B613" s="6"/>
      <c r="C613" s="6"/>
      <c r="D613" s="6"/>
      <c r="E613" s="6"/>
      <c r="F613" s="6"/>
      <c r="G613" s="6"/>
    </row>
    <row r="614" spans="1:7" ht="15.75" thickBot="1" x14ac:dyDescent="0.3">
      <c r="A614" s="7" t="s">
        <v>25089</v>
      </c>
      <c r="B614" s="7" t="s">
        <v>25090</v>
      </c>
      <c r="C614" s="8" t="s">
        <v>23</v>
      </c>
      <c r="D614" s="9">
        <v>211.77</v>
      </c>
      <c r="E614" s="9">
        <v>10.050000000000001</v>
      </c>
      <c r="F614" s="9">
        <v>70.040000000000006</v>
      </c>
      <c r="G614" s="9"/>
    </row>
    <row r="615" spans="1:7" ht="15.75" thickBot="1" x14ac:dyDescent="0.3">
      <c r="A615" s="6"/>
      <c r="B615" s="6"/>
      <c r="C615" s="6"/>
      <c r="D615" s="6"/>
      <c r="E615" s="6"/>
      <c r="F615" s="6"/>
      <c r="G615" s="6"/>
    </row>
    <row r="616" spans="1:7" ht="15.75" thickBot="1" x14ac:dyDescent="0.3">
      <c r="A616" s="7" t="s">
        <v>25091</v>
      </c>
      <c r="B616" s="7" t="s">
        <v>25092</v>
      </c>
      <c r="C616" s="8" t="s">
        <v>23</v>
      </c>
      <c r="D616" s="9">
        <v>275.45999999999998</v>
      </c>
      <c r="E616" s="9">
        <v>7.73</v>
      </c>
      <c r="F616" s="9">
        <v>72.37</v>
      </c>
      <c r="G616" s="9"/>
    </row>
    <row r="617" spans="1:7" ht="15.75" thickBot="1" x14ac:dyDescent="0.3">
      <c r="A617" s="6"/>
      <c r="B617" s="6"/>
      <c r="C617" s="6"/>
      <c r="D617" s="6"/>
      <c r="E617" s="6"/>
      <c r="F617" s="6"/>
      <c r="G617" s="6"/>
    </row>
    <row r="618" spans="1:7" ht="15.75" thickBot="1" x14ac:dyDescent="0.3">
      <c r="A618" s="7" t="s">
        <v>25093</v>
      </c>
      <c r="B618" s="7" t="s">
        <v>25094</v>
      </c>
      <c r="C618" s="8"/>
      <c r="D618" s="9"/>
      <c r="E618" s="9"/>
      <c r="F618" s="9"/>
      <c r="G618" s="9"/>
    </row>
    <row r="619" spans="1:7" ht="15.75" thickBot="1" x14ac:dyDescent="0.3">
      <c r="A619" s="6"/>
      <c r="B619" s="6"/>
      <c r="C619" s="6"/>
      <c r="D619" s="6"/>
      <c r="E619" s="6"/>
      <c r="F619" s="6"/>
      <c r="G619" s="6"/>
    </row>
    <row r="620" spans="1:7" ht="15.75" thickBot="1" x14ac:dyDescent="0.3">
      <c r="A620" s="7" t="s">
        <v>25095</v>
      </c>
      <c r="B620" s="7" t="s">
        <v>25096</v>
      </c>
      <c r="C620" s="8" t="s">
        <v>23</v>
      </c>
      <c r="D620" s="9">
        <v>633.57000000000005</v>
      </c>
      <c r="E620" s="9">
        <v>3.36</v>
      </c>
      <c r="F620" s="9">
        <v>76.739999999999995</v>
      </c>
      <c r="G620" s="9"/>
    </row>
    <row r="621" spans="1:7" ht="15.75" thickBot="1" x14ac:dyDescent="0.3">
      <c r="A621" s="6"/>
      <c r="B621" s="6"/>
      <c r="C621" s="6"/>
      <c r="D621" s="6"/>
      <c r="E621" s="6"/>
      <c r="F621" s="6"/>
      <c r="G621" s="6"/>
    </row>
    <row r="622" spans="1:7" ht="15.75" thickBot="1" x14ac:dyDescent="0.3">
      <c r="A622" s="7" t="s">
        <v>25097</v>
      </c>
      <c r="B622" s="7" t="s">
        <v>25098</v>
      </c>
      <c r="C622" s="8" t="s">
        <v>23</v>
      </c>
      <c r="D622" s="9">
        <v>633.57000000000005</v>
      </c>
      <c r="E622" s="9">
        <v>3.36</v>
      </c>
      <c r="F622" s="9">
        <v>76.739999999999995</v>
      </c>
      <c r="G622" s="9"/>
    </row>
    <row r="623" spans="1:7" ht="15.75" thickBot="1" x14ac:dyDescent="0.3">
      <c r="A623" s="6"/>
      <c r="B623" s="6"/>
      <c r="C623" s="6"/>
      <c r="D623" s="6"/>
      <c r="E623" s="6"/>
      <c r="F623" s="6"/>
      <c r="G623" s="6"/>
    </row>
    <row r="624" spans="1:7" ht="15.75" thickBot="1" x14ac:dyDescent="0.3">
      <c r="A624" s="7" t="s">
        <v>25099</v>
      </c>
      <c r="B624" s="7" t="s">
        <v>25100</v>
      </c>
      <c r="C624" s="8" t="s">
        <v>23</v>
      </c>
      <c r="D624" s="9">
        <v>768.14</v>
      </c>
      <c r="E624" s="9">
        <v>2.77</v>
      </c>
      <c r="F624" s="9">
        <v>77.319999999999993</v>
      </c>
      <c r="G624" s="9"/>
    </row>
    <row r="625" spans="1:7" ht="15.75" thickBot="1" x14ac:dyDescent="0.3">
      <c r="A625" s="6"/>
      <c r="B625" s="6"/>
      <c r="C625" s="6"/>
      <c r="D625" s="6"/>
      <c r="E625" s="6"/>
      <c r="F625" s="6"/>
      <c r="G625" s="6"/>
    </row>
    <row r="626" spans="1:7" ht="15.75" thickBot="1" x14ac:dyDescent="0.3">
      <c r="A626" s="7" t="s">
        <v>25101</v>
      </c>
      <c r="B626" s="7" t="s">
        <v>25102</v>
      </c>
      <c r="C626" s="8" t="s">
        <v>23</v>
      </c>
      <c r="D626" s="9">
        <v>80.849999999999994</v>
      </c>
      <c r="E626" s="9">
        <v>26.33</v>
      </c>
      <c r="F626" s="9">
        <v>53.77</v>
      </c>
      <c r="G626" s="9"/>
    </row>
    <row r="627" spans="1:7" ht="15.75" thickBot="1" x14ac:dyDescent="0.3">
      <c r="A627" s="6"/>
      <c r="B627" s="6"/>
      <c r="C627" s="6"/>
      <c r="D627" s="6"/>
      <c r="E627" s="6"/>
      <c r="F627" s="6"/>
      <c r="G627" s="6"/>
    </row>
    <row r="628" spans="1:7" ht="15.75" thickBot="1" x14ac:dyDescent="0.3">
      <c r="A628" s="7" t="s">
        <v>25103</v>
      </c>
      <c r="B628" s="7" t="s">
        <v>25104</v>
      </c>
      <c r="C628" s="8"/>
      <c r="D628" s="9"/>
      <c r="E628" s="9"/>
      <c r="F628" s="9"/>
      <c r="G628" s="9"/>
    </row>
    <row r="629" spans="1:7" ht="15.75" thickBot="1" x14ac:dyDescent="0.3">
      <c r="A629" s="6"/>
      <c r="B629" s="6"/>
      <c r="C629" s="6"/>
      <c r="D629" s="6"/>
      <c r="E629" s="6"/>
      <c r="F629" s="6"/>
      <c r="G629" s="6"/>
    </row>
    <row r="630" spans="1:7" ht="15.75" thickBot="1" x14ac:dyDescent="0.3">
      <c r="A630" s="7" t="s">
        <v>25105</v>
      </c>
      <c r="B630" s="7" t="s">
        <v>25106</v>
      </c>
      <c r="C630" s="8" t="s">
        <v>23</v>
      </c>
      <c r="D630" s="9">
        <v>450.54</v>
      </c>
      <c r="E630" s="9">
        <v>4.7300000000000004</v>
      </c>
      <c r="F630" s="9">
        <v>75.37</v>
      </c>
      <c r="G630" s="9"/>
    </row>
    <row r="631" spans="1:7" ht="15.75" thickBot="1" x14ac:dyDescent="0.3">
      <c r="A631" s="6"/>
      <c r="B631" s="6"/>
      <c r="C631" s="6"/>
      <c r="D631" s="6"/>
      <c r="E631" s="6"/>
      <c r="F631" s="6"/>
      <c r="G631" s="6"/>
    </row>
    <row r="632" spans="1:7" ht="15.75" thickBot="1" x14ac:dyDescent="0.3">
      <c r="A632" s="7" t="s">
        <v>25107</v>
      </c>
      <c r="B632" s="7" t="s">
        <v>25108</v>
      </c>
      <c r="C632" s="8" t="s">
        <v>23</v>
      </c>
      <c r="D632" s="9">
        <v>450.54</v>
      </c>
      <c r="E632" s="9">
        <v>4.7300000000000004</v>
      </c>
      <c r="F632" s="9">
        <v>75.37</v>
      </c>
      <c r="G632" s="9"/>
    </row>
    <row r="633" spans="1:7" ht="15.75" thickBot="1" x14ac:dyDescent="0.3">
      <c r="A633" s="6"/>
      <c r="B633" s="6"/>
      <c r="C633" s="6"/>
      <c r="D633" s="6"/>
      <c r="E633" s="6"/>
      <c r="F633" s="6"/>
      <c r="G633" s="6"/>
    </row>
    <row r="634" spans="1:7" ht="15.75" thickBot="1" x14ac:dyDescent="0.3">
      <c r="A634" s="7" t="s">
        <v>25109</v>
      </c>
      <c r="B634" s="7" t="s">
        <v>25110</v>
      </c>
      <c r="C634" s="8" t="s">
        <v>23</v>
      </c>
      <c r="D634" s="9">
        <v>450.54</v>
      </c>
      <c r="E634" s="9">
        <v>4.7300000000000004</v>
      </c>
      <c r="F634" s="9">
        <v>75.37</v>
      </c>
      <c r="G634" s="9"/>
    </row>
    <row r="635" spans="1:7" ht="15.75" thickBot="1" x14ac:dyDescent="0.3">
      <c r="A635" s="6"/>
      <c r="B635" s="6"/>
      <c r="C635" s="6"/>
      <c r="D635" s="6"/>
      <c r="E635" s="6"/>
      <c r="F635" s="6"/>
      <c r="G635" s="6"/>
    </row>
    <row r="636" spans="1:7" ht="15.75" thickBot="1" x14ac:dyDescent="0.3">
      <c r="A636" s="7" t="s">
        <v>25111</v>
      </c>
      <c r="B636" s="7" t="s">
        <v>25112</v>
      </c>
      <c r="C636" s="8" t="s">
        <v>23</v>
      </c>
      <c r="D636" s="9">
        <v>489.59</v>
      </c>
      <c r="E636" s="9">
        <v>4.3499999999999996</v>
      </c>
      <c r="F636" s="9">
        <v>75.75</v>
      </c>
      <c r="G636" s="9"/>
    </row>
    <row r="637" spans="1:7" ht="15.75" thickBot="1" x14ac:dyDescent="0.3">
      <c r="A637" s="6"/>
      <c r="B637" s="6"/>
      <c r="C637" s="6"/>
      <c r="D637" s="6"/>
      <c r="E637" s="6"/>
      <c r="F637" s="6"/>
      <c r="G637" s="6"/>
    </row>
    <row r="638" spans="1:7" ht="15.75" thickBot="1" x14ac:dyDescent="0.3">
      <c r="A638" s="7" t="s">
        <v>25113</v>
      </c>
      <c r="B638" s="7" t="s">
        <v>25114</v>
      </c>
      <c r="C638" s="8"/>
      <c r="D638" s="9"/>
      <c r="E638" s="9"/>
      <c r="F638" s="9"/>
      <c r="G638" s="9"/>
    </row>
    <row r="639" spans="1:7" ht="15.75" thickBot="1" x14ac:dyDescent="0.3">
      <c r="A639" s="6"/>
      <c r="B639" s="6"/>
      <c r="C639" s="6"/>
      <c r="D639" s="6"/>
      <c r="E639" s="6"/>
      <c r="F639" s="6"/>
      <c r="G639" s="6"/>
    </row>
    <row r="640" spans="1:7" ht="15.75" thickBot="1" x14ac:dyDescent="0.3">
      <c r="A640" s="7" t="s">
        <v>25115</v>
      </c>
      <c r="B640" s="7" t="s">
        <v>25108</v>
      </c>
      <c r="C640" s="8" t="s">
        <v>23</v>
      </c>
      <c r="D640" s="9">
        <v>579.29999999999995</v>
      </c>
      <c r="E640" s="9">
        <v>3.68</v>
      </c>
      <c r="F640" s="9">
        <v>76.42</v>
      </c>
      <c r="G640" s="9"/>
    </row>
    <row r="641" spans="1:7" ht="15.75" thickBot="1" x14ac:dyDescent="0.3">
      <c r="A641" s="6"/>
      <c r="B641" s="6"/>
      <c r="C641" s="6"/>
      <c r="D641" s="6"/>
      <c r="E641" s="6"/>
      <c r="F641" s="6"/>
      <c r="G641" s="6"/>
    </row>
    <row r="642" spans="1:7" ht="15.75" thickBot="1" x14ac:dyDescent="0.3">
      <c r="A642" s="7" t="s">
        <v>25116</v>
      </c>
      <c r="B642" s="7" t="s">
        <v>25117</v>
      </c>
      <c r="C642" s="8" t="s">
        <v>23</v>
      </c>
      <c r="D642" s="9">
        <v>579.29999999999995</v>
      </c>
      <c r="E642" s="9">
        <v>3.68</v>
      </c>
      <c r="F642" s="9">
        <v>76.42</v>
      </c>
      <c r="G642" s="9"/>
    </row>
    <row r="643" spans="1:7" ht="15.75" thickBot="1" x14ac:dyDescent="0.3">
      <c r="A643" s="6"/>
      <c r="B643" s="6"/>
      <c r="C643" s="6"/>
      <c r="D643" s="6"/>
      <c r="E643" s="6"/>
      <c r="F643" s="6"/>
      <c r="G643" s="6"/>
    </row>
    <row r="644" spans="1:7" ht="15.75" thickBot="1" x14ac:dyDescent="0.3">
      <c r="A644" s="7" t="s">
        <v>25118</v>
      </c>
      <c r="B644" s="7" t="s">
        <v>25119</v>
      </c>
      <c r="C644" s="8" t="s">
        <v>23</v>
      </c>
      <c r="D644" s="9">
        <v>713.88</v>
      </c>
      <c r="E644" s="9">
        <v>2.98</v>
      </c>
      <c r="F644" s="9">
        <v>77.11</v>
      </c>
      <c r="G644" s="9"/>
    </row>
    <row r="645" spans="1:7" ht="15.75" thickBot="1" x14ac:dyDescent="0.3">
      <c r="A645" s="6"/>
      <c r="B645" s="6"/>
      <c r="C645" s="6"/>
      <c r="D645" s="6"/>
      <c r="E645" s="6"/>
      <c r="F645" s="6"/>
      <c r="G645" s="6"/>
    </row>
    <row r="646" spans="1:7" ht="15.75" thickBot="1" x14ac:dyDescent="0.3">
      <c r="A646" s="7" t="s">
        <v>25120</v>
      </c>
      <c r="B646" s="7" t="s">
        <v>25121</v>
      </c>
      <c r="C646" s="8" t="s">
        <v>23</v>
      </c>
      <c r="D646" s="9">
        <v>713.88</v>
      </c>
      <c r="E646" s="9">
        <v>2.98</v>
      </c>
      <c r="F646" s="9">
        <v>77.11</v>
      </c>
      <c r="G646" s="9"/>
    </row>
    <row r="647" spans="1:7" ht="15.75" thickBot="1" x14ac:dyDescent="0.3">
      <c r="A647" s="6"/>
      <c r="B647" s="6"/>
      <c r="C647" s="6"/>
      <c r="D647" s="6"/>
      <c r="E647" s="6"/>
      <c r="F647" s="6"/>
      <c r="G647" s="6"/>
    </row>
    <row r="648" spans="1:7" ht="15.75" thickBot="1" x14ac:dyDescent="0.3">
      <c r="A648" s="7" t="s">
        <v>25122</v>
      </c>
      <c r="B648" s="7" t="s">
        <v>25123</v>
      </c>
      <c r="C648" s="8" t="s">
        <v>23</v>
      </c>
      <c r="D648" s="9">
        <v>69.16</v>
      </c>
      <c r="E648" s="9">
        <v>30.78</v>
      </c>
      <c r="F648" s="9">
        <v>49.31</v>
      </c>
      <c r="G648" s="9"/>
    </row>
    <row r="649" spans="1:7" ht="15.75" thickBot="1" x14ac:dyDescent="0.3">
      <c r="A649" s="6"/>
      <c r="B649" s="6"/>
      <c r="C649" s="6"/>
      <c r="D649" s="6"/>
      <c r="E649" s="6"/>
      <c r="F649" s="6"/>
      <c r="G649" s="6"/>
    </row>
    <row r="650" spans="1:7" ht="15.75" thickBot="1" x14ac:dyDescent="0.3">
      <c r="A650" s="7" t="s">
        <v>25124</v>
      </c>
      <c r="B650" s="7" t="s">
        <v>25104</v>
      </c>
      <c r="C650" s="8"/>
      <c r="D650" s="9"/>
      <c r="E650" s="9"/>
      <c r="F650" s="9"/>
      <c r="G650" s="9"/>
    </row>
    <row r="651" spans="1:7" ht="15.75" thickBot="1" x14ac:dyDescent="0.3">
      <c r="A651" s="6"/>
      <c r="B651" s="6"/>
      <c r="C651" s="6"/>
      <c r="D651" s="6"/>
      <c r="E651" s="6"/>
      <c r="F651" s="6"/>
      <c r="G651" s="6"/>
    </row>
    <row r="652" spans="1:7" ht="15.75" thickBot="1" x14ac:dyDescent="0.3">
      <c r="A652" s="7" t="s">
        <v>25125</v>
      </c>
      <c r="B652" s="7" t="s">
        <v>25126</v>
      </c>
      <c r="C652" s="8" t="s">
        <v>23</v>
      </c>
      <c r="D652" s="9">
        <v>326.24</v>
      </c>
      <c r="E652" s="9">
        <v>6.53</v>
      </c>
      <c r="F652" s="9">
        <v>73.569999999999993</v>
      </c>
      <c r="G652" s="9"/>
    </row>
    <row r="653" spans="1:7" ht="15.75" thickBot="1" x14ac:dyDescent="0.3">
      <c r="A653" s="6"/>
      <c r="B653" s="6"/>
      <c r="C653" s="6"/>
      <c r="D653" s="6"/>
      <c r="E653" s="6"/>
      <c r="F653" s="6"/>
      <c r="G653" s="6"/>
    </row>
    <row r="654" spans="1:7" ht="15.75" thickBot="1" x14ac:dyDescent="0.3">
      <c r="A654" s="7" t="s">
        <v>25127</v>
      </c>
      <c r="B654" s="7" t="s">
        <v>25128</v>
      </c>
      <c r="C654" s="8" t="s">
        <v>23</v>
      </c>
      <c r="D654" s="9">
        <v>366.44</v>
      </c>
      <c r="E654" s="9">
        <v>5.81</v>
      </c>
      <c r="F654" s="9">
        <v>74.290000000000006</v>
      </c>
      <c r="G654" s="9"/>
    </row>
    <row r="655" spans="1:7" ht="15.75" thickBot="1" x14ac:dyDescent="0.3">
      <c r="A655" s="6"/>
      <c r="B655" s="6"/>
      <c r="C655" s="6"/>
      <c r="D655" s="6"/>
      <c r="E655" s="6"/>
      <c r="F655" s="6"/>
      <c r="G655" s="6"/>
    </row>
    <row r="656" spans="1:7" ht="15.75" thickBot="1" x14ac:dyDescent="0.3">
      <c r="A656" s="7" t="s">
        <v>25129</v>
      </c>
      <c r="B656" s="7" t="s">
        <v>25130</v>
      </c>
      <c r="C656" s="8" t="s">
        <v>23</v>
      </c>
      <c r="D656" s="9">
        <v>353.03</v>
      </c>
      <c r="E656" s="9">
        <v>6.03</v>
      </c>
      <c r="F656" s="9">
        <v>74.069999999999993</v>
      </c>
      <c r="G656" s="9"/>
    </row>
    <row r="657" spans="1:7" ht="15.75" thickBot="1" x14ac:dyDescent="0.3">
      <c r="A657" s="6"/>
      <c r="B657" s="6"/>
      <c r="C657" s="6"/>
      <c r="D657" s="6"/>
      <c r="E657" s="6"/>
      <c r="F657" s="6"/>
      <c r="G657" s="6"/>
    </row>
    <row r="658" spans="1:7" ht="15.75" thickBot="1" x14ac:dyDescent="0.3">
      <c r="A658" s="7" t="s">
        <v>25131</v>
      </c>
      <c r="B658" s="7" t="s">
        <v>25132</v>
      </c>
      <c r="C658" s="8" t="s">
        <v>23</v>
      </c>
      <c r="D658" s="9">
        <v>338.84</v>
      </c>
      <c r="E658" s="9">
        <v>6.28</v>
      </c>
      <c r="F658" s="9">
        <v>73.81</v>
      </c>
      <c r="G658" s="9"/>
    </row>
    <row r="659" spans="1:7" ht="15.75" thickBot="1" x14ac:dyDescent="0.3">
      <c r="A659" s="6"/>
      <c r="B659" s="6"/>
      <c r="C659" s="6"/>
      <c r="D659" s="6"/>
      <c r="E659" s="6"/>
      <c r="F659" s="6"/>
      <c r="G659" s="6"/>
    </row>
    <row r="660" spans="1:7" ht="15.75" thickBot="1" x14ac:dyDescent="0.3">
      <c r="A660" s="7" t="s">
        <v>25133</v>
      </c>
      <c r="B660" s="7" t="s">
        <v>25112</v>
      </c>
      <c r="C660" s="8" t="s">
        <v>23</v>
      </c>
      <c r="D660" s="9">
        <v>326.24</v>
      </c>
      <c r="E660" s="9">
        <v>6.53</v>
      </c>
      <c r="F660" s="9">
        <v>73.569999999999993</v>
      </c>
      <c r="G660" s="9"/>
    </row>
    <row r="661" spans="1:7" ht="15.75" thickBot="1" x14ac:dyDescent="0.3">
      <c r="A661" s="6"/>
      <c r="B661" s="6"/>
      <c r="C661" s="6"/>
      <c r="D661" s="6"/>
      <c r="E661" s="6"/>
      <c r="F661" s="6"/>
      <c r="G661" s="6"/>
    </row>
    <row r="662" spans="1:7" ht="15.75" thickBot="1" x14ac:dyDescent="0.3">
      <c r="A662" s="7" t="s">
        <v>25134</v>
      </c>
      <c r="B662" s="7" t="s">
        <v>25114</v>
      </c>
      <c r="C662" s="8"/>
      <c r="D662" s="9"/>
      <c r="E662" s="9"/>
      <c r="F662" s="9"/>
      <c r="G662" s="9"/>
    </row>
    <row r="663" spans="1:7" ht="15.75" thickBot="1" x14ac:dyDescent="0.3">
      <c r="A663" s="6"/>
      <c r="B663" s="6"/>
      <c r="C663" s="6"/>
      <c r="D663" s="6"/>
      <c r="E663" s="6"/>
      <c r="F663" s="6"/>
      <c r="G663" s="6"/>
    </row>
    <row r="664" spans="1:7" ht="15.75" thickBot="1" x14ac:dyDescent="0.3">
      <c r="A664" s="7" t="s">
        <v>25135</v>
      </c>
      <c r="B664" s="7" t="s">
        <v>25108</v>
      </c>
      <c r="C664" s="8" t="s">
        <v>23</v>
      </c>
      <c r="D664" s="9">
        <v>481.57</v>
      </c>
      <c r="E664" s="9">
        <v>4.42</v>
      </c>
      <c r="F664" s="9">
        <v>75.680000000000007</v>
      </c>
      <c r="G664" s="9"/>
    </row>
    <row r="665" spans="1:7" ht="15.75" thickBot="1" x14ac:dyDescent="0.3">
      <c r="A665" s="6"/>
      <c r="B665" s="6"/>
      <c r="C665" s="6"/>
      <c r="D665" s="6"/>
      <c r="E665" s="6"/>
      <c r="F665" s="6"/>
      <c r="G665" s="6"/>
    </row>
    <row r="666" spans="1:7" ht="15.75" thickBot="1" x14ac:dyDescent="0.3">
      <c r="A666" s="7" t="s">
        <v>25136</v>
      </c>
      <c r="B666" s="7" t="s">
        <v>25137</v>
      </c>
      <c r="C666" s="8" t="s">
        <v>23</v>
      </c>
      <c r="D666" s="9">
        <v>468.16</v>
      </c>
      <c r="E666" s="9">
        <v>4.55</v>
      </c>
      <c r="F666" s="9">
        <v>75.55</v>
      </c>
      <c r="G666" s="9"/>
    </row>
    <row r="667" spans="1:7" ht="15.75" thickBot="1" x14ac:dyDescent="0.3">
      <c r="A667" s="6"/>
      <c r="B667" s="6"/>
      <c r="C667" s="6"/>
      <c r="D667" s="6"/>
      <c r="E667" s="6"/>
      <c r="F667" s="6"/>
      <c r="G667" s="6"/>
    </row>
    <row r="668" spans="1:7" ht="15.75" thickBot="1" x14ac:dyDescent="0.3">
      <c r="A668" s="7" t="s">
        <v>25138</v>
      </c>
      <c r="B668" s="7" t="s">
        <v>25119</v>
      </c>
      <c r="C668" s="8" t="s">
        <v>23</v>
      </c>
      <c r="D668" s="9">
        <v>685.82</v>
      </c>
      <c r="E668" s="9">
        <v>3.1</v>
      </c>
      <c r="F668" s="9">
        <v>76.989999999999995</v>
      </c>
      <c r="G668" s="9"/>
    </row>
    <row r="669" spans="1:7" ht="15.75" thickBot="1" x14ac:dyDescent="0.3">
      <c r="A669" s="6"/>
      <c r="B669" s="6"/>
      <c r="C669" s="6"/>
      <c r="D669" s="6"/>
      <c r="E669" s="6"/>
      <c r="F669" s="6"/>
      <c r="G669" s="6"/>
    </row>
    <row r="670" spans="1:7" ht="15.75" thickBot="1" x14ac:dyDescent="0.3">
      <c r="A670" s="7" t="s">
        <v>25139</v>
      </c>
      <c r="B670" s="7" t="s">
        <v>25121</v>
      </c>
      <c r="C670" s="8" t="s">
        <v>23</v>
      </c>
      <c r="D670" s="9">
        <v>648.74</v>
      </c>
      <c r="E670" s="9">
        <v>3.28</v>
      </c>
      <c r="F670" s="9">
        <v>76.81</v>
      </c>
      <c r="G670" s="9"/>
    </row>
    <row r="671" spans="1:7" ht="15.75" thickBot="1" x14ac:dyDescent="0.3">
      <c r="A671" s="6"/>
      <c r="B671" s="6"/>
      <c r="C671" s="6"/>
      <c r="D671" s="6"/>
      <c r="E671" s="6"/>
      <c r="F671" s="6"/>
      <c r="G671" s="6"/>
    </row>
    <row r="672" spans="1:7" ht="15.75" thickBot="1" x14ac:dyDescent="0.3">
      <c r="A672" s="7" t="s">
        <v>25140</v>
      </c>
      <c r="B672" s="7" t="s">
        <v>25141</v>
      </c>
      <c r="C672" s="8"/>
      <c r="D672" s="9"/>
      <c r="E672" s="9"/>
      <c r="F672" s="9"/>
      <c r="G672" s="9"/>
    </row>
    <row r="673" spans="1:7" ht="15.75" thickBot="1" x14ac:dyDescent="0.3">
      <c r="A673" s="6"/>
      <c r="B673" s="6"/>
      <c r="C673" s="6"/>
      <c r="D673" s="6"/>
      <c r="E673" s="6"/>
      <c r="F673" s="6"/>
      <c r="G673" s="6"/>
    </row>
    <row r="674" spans="1:7" ht="15.75" thickBot="1" x14ac:dyDescent="0.3">
      <c r="A674" s="7" t="s">
        <v>25142</v>
      </c>
      <c r="B674" s="7" t="s">
        <v>25143</v>
      </c>
      <c r="C674" s="8"/>
      <c r="D674" s="9"/>
      <c r="E674" s="9"/>
      <c r="F674" s="9"/>
      <c r="G674" s="9"/>
    </row>
    <row r="675" spans="1:7" ht="15.75" thickBot="1" x14ac:dyDescent="0.3">
      <c r="A675" s="6"/>
      <c r="B675" s="6"/>
      <c r="C675" s="6"/>
      <c r="D675" s="6"/>
      <c r="E675" s="6"/>
      <c r="F675" s="6"/>
      <c r="G675" s="6"/>
    </row>
    <row r="676" spans="1:7" ht="15.75" thickBot="1" x14ac:dyDescent="0.3">
      <c r="A676" s="7" t="s">
        <v>25144</v>
      </c>
      <c r="B676" s="7" t="s">
        <v>25145</v>
      </c>
      <c r="C676" s="8" t="s">
        <v>114</v>
      </c>
      <c r="D676" s="9">
        <v>2.2000000000000002</v>
      </c>
      <c r="E676" s="9">
        <v>58.18</v>
      </c>
      <c r="F676" s="9">
        <v>21.82</v>
      </c>
      <c r="G676" s="9"/>
    </row>
    <row r="677" spans="1:7" ht="15.75" thickBot="1" x14ac:dyDescent="0.3">
      <c r="A677" s="6"/>
      <c r="B677" s="6"/>
      <c r="C677" s="6"/>
      <c r="D677" s="6"/>
      <c r="E677" s="6"/>
      <c r="F677" s="6"/>
      <c r="G677" s="6"/>
    </row>
    <row r="678" spans="1:7" ht="15.75" thickBot="1" x14ac:dyDescent="0.3">
      <c r="A678" s="7" t="s">
        <v>25146</v>
      </c>
      <c r="B678" s="7" t="s">
        <v>25147</v>
      </c>
      <c r="C678" s="8" t="s">
        <v>114</v>
      </c>
      <c r="D678" s="9">
        <v>2.68</v>
      </c>
      <c r="E678" s="9">
        <v>47.76</v>
      </c>
      <c r="F678" s="9">
        <v>32.46</v>
      </c>
      <c r="G678" s="9"/>
    </row>
    <row r="679" spans="1:7" ht="15.75" thickBot="1" x14ac:dyDescent="0.3">
      <c r="A679" s="6"/>
      <c r="B679" s="6"/>
      <c r="C679" s="6"/>
      <c r="D679" s="6"/>
      <c r="E679" s="6"/>
      <c r="F679" s="6"/>
      <c r="G679" s="6"/>
    </row>
    <row r="680" spans="1:7" ht="15.75" thickBot="1" x14ac:dyDescent="0.3">
      <c r="A680" s="7" t="s">
        <v>25148</v>
      </c>
      <c r="B680" s="7" t="s">
        <v>25149</v>
      </c>
      <c r="C680" s="8" t="s">
        <v>114</v>
      </c>
      <c r="D680" s="9">
        <v>3.05</v>
      </c>
      <c r="E680" s="9">
        <v>41.97</v>
      </c>
      <c r="F680" s="9">
        <v>38.03</v>
      </c>
      <c r="G680" s="9"/>
    </row>
    <row r="681" spans="1:7" ht="15.75" thickBot="1" x14ac:dyDescent="0.3">
      <c r="A681" s="6"/>
      <c r="B681" s="6"/>
      <c r="C681" s="6"/>
      <c r="D681" s="6"/>
      <c r="E681" s="6"/>
      <c r="F681" s="6"/>
      <c r="G681" s="6"/>
    </row>
    <row r="682" spans="1:7" ht="37.5" thickBot="1" x14ac:dyDescent="0.3">
      <c r="A682" s="7" t="s">
        <v>25150</v>
      </c>
      <c r="B682" s="7" t="s">
        <v>25151</v>
      </c>
      <c r="C682" s="8" t="s">
        <v>23</v>
      </c>
      <c r="D682" s="9">
        <v>438.6</v>
      </c>
      <c r="E682" s="9">
        <v>9.7100000000000009</v>
      </c>
      <c r="F682" s="9">
        <v>70.39</v>
      </c>
      <c r="G682" s="9"/>
    </row>
    <row r="683" spans="1:7" ht="15.75" thickBot="1" x14ac:dyDescent="0.3">
      <c r="A683" s="6"/>
      <c r="B683" s="6"/>
      <c r="C683" s="6"/>
      <c r="D683" s="6"/>
      <c r="E683" s="6"/>
      <c r="F683" s="6"/>
      <c r="G683" s="6"/>
    </row>
    <row r="684" spans="1:7" ht="15.75" thickBot="1" x14ac:dyDescent="0.3">
      <c r="A684" s="7" t="s">
        <v>25152</v>
      </c>
      <c r="B684" s="7" t="s">
        <v>25153</v>
      </c>
      <c r="C684" s="8" t="s">
        <v>23</v>
      </c>
      <c r="D684" s="9">
        <v>58.74</v>
      </c>
      <c r="E684" s="9">
        <v>14.5</v>
      </c>
      <c r="F684" s="9">
        <v>65.59</v>
      </c>
      <c r="G684" s="9"/>
    </row>
    <row r="685" spans="1:7" ht="15.75" thickBot="1" x14ac:dyDescent="0.3">
      <c r="A685" s="6"/>
      <c r="B685" s="6"/>
      <c r="C685" s="6"/>
      <c r="D685" s="6"/>
      <c r="E685" s="6"/>
      <c r="F685" s="6"/>
      <c r="G685" s="6"/>
    </row>
    <row r="686" spans="1:7" ht="15.75" thickBot="1" x14ac:dyDescent="0.3">
      <c r="A686" s="7" t="s">
        <v>25154</v>
      </c>
      <c r="B686" s="7" t="s">
        <v>25155</v>
      </c>
      <c r="C686" s="8"/>
      <c r="D686" s="9"/>
      <c r="E686" s="9"/>
      <c r="F686" s="9"/>
      <c r="G686" s="9"/>
    </row>
    <row r="687" spans="1:7" ht="15.75" thickBot="1" x14ac:dyDescent="0.3">
      <c r="A687" s="6"/>
      <c r="B687" s="6"/>
      <c r="C687" s="6"/>
      <c r="D687" s="6"/>
      <c r="E687" s="6"/>
      <c r="F687" s="6"/>
      <c r="G687" s="6"/>
    </row>
    <row r="688" spans="1:7" ht="37.5" thickBot="1" x14ac:dyDescent="0.3">
      <c r="A688" s="7" t="s">
        <v>25156</v>
      </c>
      <c r="B688" s="7" t="s">
        <v>25157</v>
      </c>
      <c r="C688" s="8" t="s">
        <v>23</v>
      </c>
      <c r="D688" s="9">
        <v>540.86</v>
      </c>
      <c r="E688" s="9">
        <v>1.58</v>
      </c>
      <c r="F688" s="9">
        <v>78.52</v>
      </c>
      <c r="G688" s="9"/>
    </row>
    <row r="689" spans="1:7" ht="15.75" thickBot="1" x14ac:dyDescent="0.3">
      <c r="A689" s="6"/>
      <c r="B689" s="6"/>
      <c r="C689" s="6"/>
      <c r="D689" s="6"/>
      <c r="E689" s="6"/>
      <c r="F689" s="6"/>
      <c r="G689" s="6"/>
    </row>
    <row r="690" spans="1:7" ht="37.5" thickBot="1" x14ac:dyDescent="0.3">
      <c r="A690" s="7" t="s">
        <v>25158</v>
      </c>
      <c r="B690" s="7" t="s">
        <v>25159</v>
      </c>
      <c r="C690" s="8" t="s">
        <v>23</v>
      </c>
      <c r="D690" s="9">
        <v>569.1</v>
      </c>
      <c r="E690" s="9">
        <v>1.5</v>
      </c>
      <c r="F690" s="9">
        <v>78.599999999999994</v>
      </c>
      <c r="G690" s="9"/>
    </row>
    <row r="691" spans="1:7" ht="15.75" thickBot="1" x14ac:dyDescent="0.3">
      <c r="A691" s="6"/>
      <c r="B691" s="6"/>
      <c r="C691" s="6"/>
      <c r="D691" s="6"/>
      <c r="E691" s="6"/>
      <c r="F691" s="6"/>
      <c r="G691" s="6"/>
    </row>
    <row r="692" spans="1:7" ht="15.75" thickBot="1" x14ac:dyDescent="0.3">
      <c r="A692" s="7" t="s">
        <v>25160</v>
      </c>
      <c r="B692" s="7" t="s">
        <v>25161</v>
      </c>
      <c r="C692" s="8" t="s">
        <v>23</v>
      </c>
      <c r="D692" s="9">
        <v>30.04</v>
      </c>
      <c r="E692" s="9">
        <v>7.09</v>
      </c>
      <c r="F692" s="9">
        <v>73</v>
      </c>
      <c r="G692" s="9"/>
    </row>
    <row r="693" spans="1:7" ht="15.75" thickBot="1" x14ac:dyDescent="0.3">
      <c r="A693" s="6"/>
      <c r="B693" s="6"/>
      <c r="C693" s="6"/>
      <c r="D693" s="6"/>
      <c r="E693" s="6"/>
      <c r="F693" s="6"/>
      <c r="G693" s="6"/>
    </row>
    <row r="694" spans="1:7" ht="15.75" thickBot="1" x14ac:dyDescent="0.3">
      <c r="A694" s="7" t="s">
        <v>25162</v>
      </c>
      <c r="B694" s="7" t="s">
        <v>25163</v>
      </c>
      <c r="C694" s="8" t="s">
        <v>23</v>
      </c>
      <c r="D694" s="9">
        <v>38.090000000000003</v>
      </c>
      <c r="E694" s="9">
        <v>5.59</v>
      </c>
      <c r="F694" s="9">
        <v>74.510000000000005</v>
      </c>
      <c r="G694" s="9"/>
    </row>
    <row r="695" spans="1:7" ht="15.75" thickBot="1" x14ac:dyDescent="0.3">
      <c r="A695" s="6"/>
      <c r="B695" s="6"/>
      <c r="C695" s="6"/>
      <c r="D695" s="6"/>
      <c r="E695" s="6"/>
      <c r="F695" s="6"/>
      <c r="G695" s="6"/>
    </row>
    <row r="696" spans="1:7" ht="15.75" thickBot="1" x14ac:dyDescent="0.3">
      <c r="A696" s="7" t="s">
        <v>25164</v>
      </c>
      <c r="B696" s="7" t="s">
        <v>25165</v>
      </c>
      <c r="C696" s="8" t="s">
        <v>23</v>
      </c>
      <c r="D696" s="9">
        <v>87.7</v>
      </c>
      <c r="E696" s="9">
        <v>2.4300000000000002</v>
      </c>
      <c r="F696" s="9">
        <v>77.67</v>
      </c>
      <c r="G696" s="9"/>
    </row>
    <row r="697" spans="1:7" ht="15.75" thickBot="1" x14ac:dyDescent="0.3">
      <c r="A697" s="6"/>
      <c r="B697" s="6"/>
      <c r="C697" s="6"/>
      <c r="D697" s="6"/>
      <c r="E697" s="6"/>
      <c r="F697" s="6"/>
      <c r="G697" s="6"/>
    </row>
    <row r="698" spans="1:7" ht="15.75" thickBot="1" x14ac:dyDescent="0.3">
      <c r="A698" s="7" t="s">
        <v>25166</v>
      </c>
      <c r="B698" s="7" t="s">
        <v>25167</v>
      </c>
      <c r="C698" s="8" t="s">
        <v>23</v>
      </c>
      <c r="D698" s="9">
        <v>102.3</v>
      </c>
      <c r="E698" s="9">
        <v>2.08</v>
      </c>
      <c r="F698" s="9">
        <v>78.02</v>
      </c>
      <c r="G698" s="9"/>
    </row>
    <row r="699" spans="1:7" ht="15.75" thickBot="1" x14ac:dyDescent="0.3">
      <c r="A699" s="6"/>
      <c r="B699" s="6"/>
      <c r="C699" s="6"/>
      <c r="D699" s="6"/>
      <c r="E699" s="6"/>
      <c r="F699" s="6"/>
      <c r="G699" s="6"/>
    </row>
    <row r="700" spans="1:7" ht="15.75" thickBot="1" x14ac:dyDescent="0.3">
      <c r="A700" s="7" t="s">
        <v>25168</v>
      </c>
      <c r="B700" s="7" t="s">
        <v>25169</v>
      </c>
      <c r="C700" s="8"/>
      <c r="D700" s="9"/>
      <c r="E700" s="9"/>
      <c r="F700" s="9"/>
      <c r="G700" s="9"/>
    </row>
    <row r="701" spans="1:7" ht="15.75" thickBot="1" x14ac:dyDescent="0.3">
      <c r="A701" s="6"/>
      <c r="B701" s="6"/>
      <c r="C701" s="6"/>
      <c r="D701" s="6"/>
      <c r="E701" s="6"/>
      <c r="F701" s="6"/>
      <c r="G701" s="6"/>
    </row>
    <row r="702" spans="1:7" ht="15.75" thickBot="1" x14ac:dyDescent="0.3">
      <c r="A702" s="7" t="s">
        <v>25170</v>
      </c>
      <c r="B702" s="7" t="s">
        <v>25171</v>
      </c>
      <c r="C702" s="8" t="s">
        <v>23</v>
      </c>
      <c r="D702" s="9">
        <v>31.6</v>
      </c>
      <c r="E702" s="9">
        <v>33.67</v>
      </c>
      <c r="F702" s="9">
        <v>46.42</v>
      </c>
      <c r="G702" s="9"/>
    </row>
    <row r="703" spans="1:7" ht="15.75" thickBot="1" x14ac:dyDescent="0.3">
      <c r="A703" s="6"/>
      <c r="B703" s="6"/>
      <c r="C703" s="6"/>
      <c r="D703" s="6"/>
      <c r="E703" s="6"/>
      <c r="F703" s="6"/>
      <c r="G703" s="6"/>
    </row>
    <row r="704" spans="1:7" ht="15.75" thickBot="1" x14ac:dyDescent="0.3">
      <c r="A704" s="7" t="s">
        <v>25172</v>
      </c>
      <c r="B704" s="7" t="s">
        <v>25173</v>
      </c>
      <c r="C704" s="8"/>
      <c r="D704" s="9"/>
      <c r="E704" s="9"/>
      <c r="F704" s="9"/>
      <c r="G704" s="9"/>
    </row>
    <row r="705" spans="1:7" ht="15.75" thickBot="1" x14ac:dyDescent="0.3">
      <c r="A705" s="6"/>
      <c r="B705" s="6"/>
      <c r="C705" s="6"/>
      <c r="D705" s="6"/>
      <c r="E705" s="6"/>
      <c r="F705" s="6"/>
      <c r="G705" s="6"/>
    </row>
    <row r="706" spans="1:7" ht="15.75" thickBot="1" x14ac:dyDescent="0.3">
      <c r="A706" s="7" t="s">
        <v>25174</v>
      </c>
      <c r="B706" s="7" t="s">
        <v>25175</v>
      </c>
      <c r="C706" s="8" t="s">
        <v>23</v>
      </c>
      <c r="D706" s="9">
        <v>38.58</v>
      </c>
      <c r="E706" s="9">
        <v>27.58</v>
      </c>
      <c r="F706" s="9">
        <v>52.51</v>
      </c>
      <c r="G706" s="9"/>
    </row>
    <row r="707" spans="1:7" ht="15.75" thickBot="1" x14ac:dyDescent="0.3">
      <c r="A707" s="6"/>
      <c r="B707" s="6"/>
      <c r="C707" s="6"/>
      <c r="D707" s="6"/>
      <c r="E707" s="6"/>
      <c r="F707" s="6"/>
      <c r="G707" s="6"/>
    </row>
    <row r="708" spans="1:7" ht="15.75" thickBot="1" x14ac:dyDescent="0.3">
      <c r="A708" s="7" t="s">
        <v>25176</v>
      </c>
      <c r="B708" s="7" t="s">
        <v>25177</v>
      </c>
      <c r="C708" s="8" t="s">
        <v>23</v>
      </c>
      <c r="D708" s="9">
        <v>40.03</v>
      </c>
      <c r="E708" s="9">
        <v>26.58</v>
      </c>
      <c r="F708" s="9">
        <v>53.51</v>
      </c>
      <c r="G708" s="9"/>
    </row>
    <row r="709" spans="1:7" ht="15.75" thickBot="1" x14ac:dyDescent="0.3">
      <c r="A709" s="6"/>
      <c r="B709" s="6"/>
      <c r="C709" s="6"/>
      <c r="D709" s="6"/>
      <c r="E709" s="6"/>
      <c r="F709" s="6"/>
      <c r="G709" s="6"/>
    </row>
    <row r="710" spans="1:7" ht="15.75" thickBot="1" x14ac:dyDescent="0.3">
      <c r="A710" s="7" t="s">
        <v>25178</v>
      </c>
      <c r="B710" s="7" t="s">
        <v>25179</v>
      </c>
      <c r="C710" s="8" t="s">
        <v>23</v>
      </c>
      <c r="D710" s="9">
        <v>42.04</v>
      </c>
      <c r="E710" s="9">
        <v>25.31</v>
      </c>
      <c r="F710" s="9">
        <v>54.78</v>
      </c>
      <c r="G710" s="9"/>
    </row>
    <row r="711" spans="1:7" ht="15.75" thickBot="1" x14ac:dyDescent="0.3">
      <c r="A711" s="6"/>
      <c r="B711" s="6"/>
      <c r="C711" s="6"/>
      <c r="D711" s="6"/>
      <c r="E711" s="6"/>
      <c r="F711" s="6"/>
      <c r="G711" s="6"/>
    </row>
    <row r="712" spans="1:7" ht="15.75" thickBot="1" x14ac:dyDescent="0.3">
      <c r="A712" s="7" t="s">
        <v>25180</v>
      </c>
      <c r="B712" s="7" t="s">
        <v>25181</v>
      </c>
      <c r="C712" s="8" t="s">
        <v>23</v>
      </c>
      <c r="D712" s="9">
        <v>56.32</v>
      </c>
      <c r="E712" s="9">
        <v>18.89</v>
      </c>
      <c r="F712" s="9">
        <v>61.2</v>
      </c>
      <c r="G712" s="9"/>
    </row>
    <row r="713" spans="1:7" ht="15.75" thickBot="1" x14ac:dyDescent="0.3">
      <c r="A713" s="6"/>
      <c r="B713" s="6"/>
      <c r="C713" s="6"/>
      <c r="D713" s="6"/>
      <c r="E713" s="6"/>
      <c r="F713" s="6"/>
      <c r="G713" s="6"/>
    </row>
    <row r="714" spans="1:7" ht="15.75" thickBot="1" x14ac:dyDescent="0.3">
      <c r="A714" s="7" t="s">
        <v>25182</v>
      </c>
      <c r="B714" s="7" t="s">
        <v>25183</v>
      </c>
      <c r="C714" s="8" t="s">
        <v>23</v>
      </c>
      <c r="D714" s="9">
        <v>59.11</v>
      </c>
      <c r="E714" s="9">
        <v>18</v>
      </c>
      <c r="F714" s="9">
        <v>62.1</v>
      </c>
      <c r="G714" s="9"/>
    </row>
    <row r="715" spans="1:7" ht="15.75" thickBot="1" x14ac:dyDescent="0.3">
      <c r="A715" s="6"/>
      <c r="B715" s="6"/>
      <c r="C715" s="6"/>
      <c r="D715" s="6"/>
      <c r="E715" s="6"/>
      <c r="F715" s="6"/>
      <c r="G715" s="6"/>
    </row>
    <row r="716" spans="1:7" ht="15.75" thickBot="1" x14ac:dyDescent="0.3">
      <c r="A716" s="7" t="s">
        <v>25184</v>
      </c>
      <c r="B716" s="7" t="s">
        <v>25185</v>
      </c>
      <c r="C716" s="8" t="s">
        <v>23</v>
      </c>
      <c r="D716" s="9">
        <v>65.489999999999995</v>
      </c>
      <c r="E716" s="9">
        <v>16.25</v>
      </c>
      <c r="F716" s="9">
        <v>63.86</v>
      </c>
      <c r="G716" s="9"/>
    </row>
    <row r="717" spans="1:7" ht="15.75" thickBot="1" x14ac:dyDescent="0.3">
      <c r="A717" s="6"/>
      <c r="B717" s="6"/>
      <c r="C717" s="6"/>
      <c r="D717" s="6"/>
      <c r="E717" s="6"/>
      <c r="F717" s="6"/>
      <c r="G717" s="6"/>
    </row>
    <row r="718" spans="1:7" ht="15.75" thickBot="1" x14ac:dyDescent="0.3">
      <c r="A718" s="7" t="s">
        <v>25186</v>
      </c>
      <c r="B718" s="7" t="s">
        <v>25187</v>
      </c>
      <c r="C718" s="8" t="s">
        <v>23</v>
      </c>
      <c r="D718" s="9">
        <v>27.12</v>
      </c>
      <c r="E718" s="9">
        <v>39.229999999999997</v>
      </c>
      <c r="F718" s="9">
        <v>40.86</v>
      </c>
      <c r="G718" s="9"/>
    </row>
    <row r="719" spans="1:7" ht="15.75" thickBot="1" x14ac:dyDescent="0.3">
      <c r="A719" s="6"/>
      <c r="B719" s="6"/>
      <c r="C719" s="6"/>
      <c r="D719" s="6"/>
      <c r="E719" s="6"/>
      <c r="F719" s="6"/>
      <c r="G719" s="6"/>
    </row>
    <row r="720" spans="1:7" ht="15.75" thickBot="1" x14ac:dyDescent="0.3">
      <c r="A720" s="7" t="s">
        <v>25188</v>
      </c>
      <c r="B720" s="7" t="s">
        <v>25189</v>
      </c>
      <c r="C720" s="8" t="s">
        <v>23</v>
      </c>
      <c r="D720" s="9">
        <v>41.62</v>
      </c>
      <c r="E720" s="9">
        <v>25.56</v>
      </c>
      <c r="F720" s="9">
        <v>54.54</v>
      </c>
      <c r="G720" s="9"/>
    </row>
    <row r="721" spans="1:7" ht="15.75" thickBot="1" x14ac:dyDescent="0.3">
      <c r="A721" s="6"/>
      <c r="B721" s="6"/>
      <c r="C721" s="6"/>
      <c r="D721" s="6"/>
      <c r="E721" s="6"/>
      <c r="F721" s="6"/>
      <c r="G721" s="6"/>
    </row>
    <row r="722" spans="1:7" ht="15.75" thickBot="1" x14ac:dyDescent="0.3">
      <c r="A722" s="7" t="s">
        <v>25190</v>
      </c>
      <c r="B722" s="7" t="s">
        <v>25191</v>
      </c>
      <c r="C722" s="8" t="s">
        <v>23</v>
      </c>
      <c r="D722" s="9">
        <v>30.13</v>
      </c>
      <c r="E722" s="9">
        <v>35.31</v>
      </c>
      <c r="F722" s="9">
        <v>44.77</v>
      </c>
      <c r="G722" s="9"/>
    </row>
    <row r="723" spans="1:7" ht="15.75" thickBot="1" x14ac:dyDescent="0.3">
      <c r="A723" s="6"/>
      <c r="B723" s="6"/>
      <c r="C723" s="6"/>
      <c r="D723" s="6"/>
      <c r="E723" s="6"/>
      <c r="F723" s="6"/>
      <c r="G723" s="6"/>
    </row>
    <row r="724" spans="1:7" ht="15.75" thickBot="1" x14ac:dyDescent="0.3">
      <c r="A724" s="7" t="s">
        <v>25192</v>
      </c>
      <c r="B724" s="7" t="s">
        <v>25193</v>
      </c>
      <c r="C724" s="8" t="s">
        <v>23</v>
      </c>
      <c r="D724" s="9">
        <v>34.72</v>
      </c>
      <c r="E724" s="9">
        <v>30.65</v>
      </c>
      <c r="F724" s="9">
        <v>49.45</v>
      </c>
      <c r="G724" s="9"/>
    </row>
    <row r="725" spans="1:7" ht="15.75" thickBot="1" x14ac:dyDescent="0.3">
      <c r="A725" s="6"/>
      <c r="B725" s="6"/>
      <c r="C725" s="6"/>
      <c r="D725" s="6"/>
      <c r="E725" s="6"/>
      <c r="F725" s="6"/>
      <c r="G725" s="6"/>
    </row>
    <row r="726" spans="1:7" ht="15.75" thickBot="1" x14ac:dyDescent="0.3">
      <c r="A726" s="7" t="s">
        <v>25194</v>
      </c>
      <c r="B726" s="7" t="s">
        <v>25195</v>
      </c>
      <c r="C726" s="8" t="s">
        <v>23</v>
      </c>
      <c r="D726" s="9">
        <v>24.92</v>
      </c>
      <c r="E726" s="9">
        <v>42.7</v>
      </c>
      <c r="F726" s="9">
        <v>37.4</v>
      </c>
      <c r="G726" s="9"/>
    </row>
    <row r="727" spans="1:7" ht="15.75" thickBot="1" x14ac:dyDescent="0.3">
      <c r="A727" s="6"/>
      <c r="B727" s="6"/>
      <c r="C727" s="6"/>
      <c r="D727" s="6"/>
      <c r="E727" s="6"/>
      <c r="F727" s="6"/>
      <c r="G727" s="6"/>
    </row>
    <row r="728" spans="1:7" ht="15.75" thickBot="1" x14ac:dyDescent="0.3">
      <c r="A728" s="7" t="s">
        <v>25196</v>
      </c>
      <c r="B728" s="7" t="s">
        <v>25197</v>
      </c>
      <c r="C728" s="8" t="s">
        <v>23</v>
      </c>
      <c r="D728" s="9">
        <v>21.76</v>
      </c>
      <c r="E728" s="9">
        <v>48.9</v>
      </c>
      <c r="F728" s="9">
        <v>31.2</v>
      </c>
      <c r="G728" s="9"/>
    </row>
    <row r="729" spans="1:7" ht="15.75" thickBot="1" x14ac:dyDescent="0.3">
      <c r="A729" s="6"/>
      <c r="B729" s="6"/>
      <c r="C729" s="6"/>
      <c r="D729" s="6"/>
      <c r="E729" s="6"/>
      <c r="F729" s="6"/>
      <c r="G729" s="6"/>
    </row>
    <row r="730" spans="1:7" ht="15.75" thickBot="1" x14ac:dyDescent="0.3">
      <c r="A730" s="7" t="s">
        <v>25198</v>
      </c>
      <c r="B730" s="7" t="s">
        <v>25199</v>
      </c>
      <c r="C730" s="8" t="s">
        <v>23</v>
      </c>
      <c r="D730" s="9">
        <v>26.6</v>
      </c>
      <c r="E730" s="9">
        <v>40</v>
      </c>
      <c r="F730" s="9">
        <v>40.08</v>
      </c>
      <c r="G730" s="9"/>
    </row>
    <row r="731" spans="1:7" ht="15.75" thickBot="1" x14ac:dyDescent="0.3">
      <c r="A731" s="6"/>
      <c r="B731" s="6"/>
      <c r="C731" s="6"/>
      <c r="D731" s="6"/>
      <c r="E731" s="6"/>
      <c r="F731" s="6"/>
      <c r="G731" s="6"/>
    </row>
    <row r="732" spans="1:7" ht="15.75" thickBot="1" x14ac:dyDescent="0.3">
      <c r="A732" s="7" t="s">
        <v>25200</v>
      </c>
      <c r="B732" s="7" t="s">
        <v>25201</v>
      </c>
      <c r="C732" s="8" t="s">
        <v>23</v>
      </c>
      <c r="D732" s="9">
        <v>18.600000000000001</v>
      </c>
      <c r="E732" s="9">
        <v>57.2</v>
      </c>
      <c r="F732" s="9">
        <v>22.9</v>
      </c>
      <c r="G732" s="9"/>
    </row>
    <row r="733" spans="1:7" ht="15.75" thickBot="1" x14ac:dyDescent="0.3">
      <c r="A733" s="6"/>
      <c r="B733" s="6"/>
      <c r="C733" s="6"/>
      <c r="D733" s="6"/>
      <c r="E733" s="6"/>
      <c r="F733" s="6"/>
      <c r="G733" s="6"/>
    </row>
    <row r="734" spans="1:7" ht="15.75" thickBot="1" x14ac:dyDescent="0.3">
      <c r="A734" s="7" t="s">
        <v>25202</v>
      </c>
      <c r="B734" s="7" t="s">
        <v>25203</v>
      </c>
      <c r="C734" s="8" t="s">
        <v>23</v>
      </c>
      <c r="D734" s="9">
        <v>24.77</v>
      </c>
      <c r="E734" s="9">
        <v>42.96</v>
      </c>
      <c r="F734" s="9">
        <v>37.14</v>
      </c>
      <c r="G734" s="9"/>
    </row>
    <row r="735" spans="1:7" ht="15.75" thickBot="1" x14ac:dyDescent="0.3">
      <c r="A735" s="6"/>
      <c r="B735" s="6"/>
      <c r="C735" s="6"/>
      <c r="D735" s="6"/>
      <c r="E735" s="6"/>
      <c r="F735" s="6"/>
      <c r="G735" s="6"/>
    </row>
    <row r="736" spans="1:7" ht="15.75" thickBot="1" x14ac:dyDescent="0.3">
      <c r="A736" s="7" t="s">
        <v>25204</v>
      </c>
      <c r="B736" s="7" t="s">
        <v>25205</v>
      </c>
      <c r="C736" s="8"/>
      <c r="D736" s="9"/>
      <c r="E736" s="9"/>
      <c r="F736" s="9"/>
      <c r="G736" s="9"/>
    </row>
    <row r="737" spans="1:7" ht="15.75" thickBot="1" x14ac:dyDescent="0.3">
      <c r="A737" s="6"/>
      <c r="B737" s="6"/>
      <c r="C737" s="6"/>
      <c r="D737" s="6"/>
      <c r="E737" s="6"/>
      <c r="F737" s="6"/>
      <c r="G737" s="6"/>
    </row>
    <row r="738" spans="1:7" ht="15.75" thickBot="1" x14ac:dyDescent="0.3">
      <c r="A738" s="7" t="s">
        <v>25206</v>
      </c>
      <c r="B738" s="7" t="s">
        <v>25207</v>
      </c>
      <c r="C738" s="8" t="s">
        <v>23</v>
      </c>
      <c r="D738" s="9">
        <v>39.79</v>
      </c>
      <c r="E738" s="9">
        <v>26.74</v>
      </c>
      <c r="F738" s="9">
        <v>53.36</v>
      </c>
      <c r="G738" s="9"/>
    </row>
    <row r="739" spans="1:7" ht="15.75" thickBot="1" x14ac:dyDescent="0.3">
      <c r="A739" s="6"/>
      <c r="B739" s="6"/>
      <c r="C739" s="6"/>
      <c r="D739" s="6"/>
      <c r="E739" s="6"/>
      <c r="F739" s="6"/>
      <c r="G739" s="6"/>
    </row>
    <row r="740" spans="1:7" ht="15.75" thickBot="1" x14ac:dyDescent="0.3">
      <c r="A740" s="7" t="s">
        <v>25208</v>
      </c>
      <c r="B740" s="7" t="s">
        <v>25209</v>
      </c>
      <c r="C740" s="8" t="s">
        <v>23</v>
      </c>
      <c r="D740" s="9">
        <v>51.95</v>
      </c>
      <c r="E740" s="9">
        <v>20.48</v>
      </c>
      <c r="F740" s="9">
        <v>59.62</v>
      </c>
      <c r="G740" s="9"/>
    </row>
    <row r="741" spans="1:7" ht="15.75" thickBot="1" x14ac:dyDescent="0.3">
      <c r="A741" s="6"/>
      <c r="B741" s="6"/>
      <c r="C741" s="6"/>
      <c r="D741" s="6"/>
      <c r="E741" s="6"/>
      <c r="F741" s="6"/>
      <c r="G741" s="6"/>
    </row>
    <row r="742" spans="1:7" ht="15.75" thickBot="1" x14ac:dyDescent="0.3">
      <c r="A742" s="7" t="s">
        <v>25210</v>
      </c>
      <c r="B742" s="7" t="s">
        <v>25211</v>
      </c>
      <c r="C742" s="8" t="s">
        <v>23</v>
      </c>
      <c r="D742" s="9">
        <v>16.72</v>
      </c>
      <c r="E742" s="9">
        <v>25.42</v>
      </c>
      <c r="F742" s="9">
        <v>54.67</v>
      </c>
      <c r="G742" s="9"/>
    </row>
    <row r="743" spans="1:7" ht="15.75" thickBot="1" x14ac:dyDescent="0.3">
      <c r="A743" s="6"/>
      <c r="B743" s="6"/>
      <c r="C743" s="6"/>
      <c r="D743" s="6"/>
      <c r="E743" s="6"/>
      <c r="F743" s="6"/>
      <c r="G743" s="6"/>
    </row>
    <row r="744" spans="1:7" ht="15.75" thickBot="1" x14ac:dyDescent="0.3">
      <c r="A744" s="7" t="s">
        <v>25212</v>
      </c>
      <c r="B744" s="7" t="s">
        <v>25213</v>
      </c>
      <c r="C744" s="8" t="s">
        <v>23</v>
      </c>
      <c r="D744" s="9">
        <v>9.31</v>
      </c>
      <c r="E744" s="9">
        <v>45.65</v>
      </c>
      <c r="F744" s="9">
        <v>34.369999999999997</v>
      </c>
      <c r="G744" s="9"/>
    </row>
    <row r="745" spans="1:7" ht="15.75" thickBot="1" x14ac:dyDescent="0.3">
      <c r="A745" s="6"/>
      <c r="B745" s="6"/>
      <c r="C745" s="6"/>
      <c r="D745" s="6"/>
      <c r="E745" s="6"/>
      <c r="F745" s="6"/>
      <c r="G745" s="6"/>
    </row>
    <row r="746" spans="1:7" ht="49.5" thickBot="1" x14ac:dyDescent="0.3">
      <c r="A746" s="7" t="s">
        <v>25214</v>
      </c>
      <c r="B746" s="7" t="s">
        <v>25215</v>
      </c>
      <c r="C746" s="8" t="s">
        <v>23</v>
      </c>
      <c r="D746" s="9" t="s">
        <v>25216</v>
      </c>
      <c r="E746" s="9">
        <v>14.87</v>
      </c>
      <c r="F746" s="9">
        <v>65.23</v>
      </c>
      <c r="G746" s="9"/>
    </row>
    <row r="747" spans="1:7" ht="15.75" thickBot="1" x14ac:dyDescent="0.3">
      <c r="A747" s="6"/>
      <c r="B747" s="6"/>
      <c r="C747" s="6"/>
      <c r="D747" s="6"/>
      <c r="E747" s="6"/>
      <c r="F747" s="6"/>
      <c r="G747" s="6"/>
    </row>
    <row r="748" spans="1:7" ht="48.75" x14ac:dyDescent="0.25">
      <c r="A748" s="23" t="s">
        <v>25217</v>
      </c>
      <c r="B748" s="10" t="s">
        <v>25215</v>
      </c>
      <c r="C748" s="26" t="s">
        <v>23</v>
      </c>
      <c r="D748" s="29" t="s">
        <v>25218</v>
      </c>
      <c r="E748" s="29">
        <v>11.81</v>
      </c>
      <c r="F748" s="29">
        <v>68.290000000000006</v>
      </c>
      <c r="G748" s="29"/>
    </row>
    <row r="749" spans="1:7" ht="15.75" thickBot="1" x14ac:dyDescent="0.3">
      <c r="A749" s="25"/>
      <c r="B749" s="12" t="s">
        <v>25219</v>
      </c>
      <c r="C749" s="28"/>
      <c r="D749" s="31"/>
      <c r="E749" s="31"/>
      <c r="F749" s="31"/>
      <c r="G749" s="31"/>
    </row>
  </sheetData>
  <mergeCells count="42">
    <mergeCell ref="G36:G68"/>
    <mergeCell ref="A36:A68"/>
    <mergeCell ref="C36:C68"/>
    <mergeCell ref="D36:D68"/>
    <mergeCell ref="E36:E68"/>
    <mergeCell ref="F36:F68"/>
    <mergeCell ref="G136:G165"/>
    <mergeCell ref="A94:A118"/>
    <mergeCell ref="C94:C118"/>
    <mergeCell ref="D94:D118"/>
    <mergeCell ref="E94:E118"/>
    <mergeCell ref="F94:F118"/>
    <mergeCell ref="G94:G118"/>
    <mergeCell ref="A136:A165"/>
    <mergeCell ref="C136:C165"/>
    <mergeCell ref="D136:D165"/>
    <mergeCell ref="E136:E165"/>
    <mergeCell ref="F136:F165"/>
    <mergeCell ref="G434:G445"/>
    <mergeCell ref="A421:A432"/>
    <mergeCell ref="C421:C432"/>
    <mergeCell ref="D421:D432"/>
    <mergeCell ref="E421:E432"/>
    <mergeCell ref="F421:F432"/>
    <mergeCell ref="G421:G432"/>
    <mergeCell ref="A434:A445"/>
    <mergeCell ref="C434:C445"/>
    <mergeCell ref="D434:D445"/>
    <mergeCell ref="E434:E445"/>
    <mergeCell ref="F434:F445"/>
    <mergeCell ref="G748:G749"/>
    <mergeCell ref="A569:A570"/>
    <mergeCell ref="C569:C570"/>
    <mergeCell ref="D569:D570"/>
    <mergeCell ref="E569:E570"/>
    <mergeCell ref="F569:F570"/>
    <mergeCell ref="G569:G570"/>
    <mergeCell ref="A748:A749"/>
    <mergeCell ref="C748:C749"/>
    <mergeCell ref="D748:D749"/>
    <mergeCell ref="E748:E749"/>
    <mergeCell ref="F748:F749"/>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FF00"/>
  </sheetPr>
  <dimension ref="A1:G134"/>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24164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24165</v>
      </c>
      <c r="B12" s="7" t="s">
        <v>24166</v>
      </c>
      <c r="C12" s="8"/>
      <c r="D12" s="9"/>
      <c r="E12" s="9"/>
      <c r="F12" s="9"/>
      <c r="G12" s="9"/>
    </row>
    <row r="13" spans="1:7" ht="15.75" thickBot="1" x14ac:dyDescent="0.3">
      <c r="A13" s="6"/>
      <c r="B13" s="6"/>
      <c r="C13" s="6"/>
      <c r="D13" s="6"/>
      <c r="E13" s="6"/>
      <c r="F13" s="6"/>
      <c r="G13" s="6"/>
    </row>
    <row r="14" spans="1:7" ht="15.75" thickBot="1" x14ac:dyDescent="0.3">
      <c r="A14" s="7" t="s">
        <v>24167</v>
      </c>
      <c r="B14" s="7" t="s">
        <v>24168</v>
      </c>
      <c r="C14" s="8"/>
      <c r="D14" s="9"/>
      <c r="E14" s="9"/>
      <c r="F14" s="9"/>
      <c r="G14" s="9"/>
    </row>
    <row r="15" spans="1:7" ht="15.75" thickBot="1" x14ac:dyDescent="0.3">
      <c r="A15" s="6"/>
      <c r="B15" s="6"/>
      <c r="C15" s="6"/>
      <c r="D15" s="6"/>
      <c r="E15" s="6"/>
      <c r="F15" s="6"/>
      <c r="G15" s="6"/>
    </row>
    <row r="16" spans="1:7" ht="85.5" thickBot="1" x14ac:dyDescent="0.3">
      <c r="A16" s="7" t="s">
        <v>24169</v>
      </c>
      <c r="B16" s="7" t="s">
        <v>24170</v>
      </c>
      <c r="C16" s="8" t="s">
        <v>23</v>
      </c>
      <c r="D16" s="9" t="s">
        <v>24171</v>
      </c>
      <c r="E16" s="9">
        <v>23.62</v>
      </c>
      <c r="F16" s="9">
        <v>56.47</v>
      </c>
      <c r="G16" s="9"/>
    </row>
    <row r="17" spans="1:7" ht="15.75" thickBot="1" x14ac:dyDescent="0.3">
      <c r="A17" s="6"/>
      <c r="B17" s="6"/>
      <c r="C17" s="6"/>
      <c r="D17" s="6"/>
      <c r="E17" s="6"/>
      <c r="F17" s="6"/>
      <c r="G17" s="6"/>
    </row>
    <row r="18" spans="1:7" ht="85.5" thickBot="1" x14ac:dyDescent="0.3">
      <c r="A18" s="7" t="s">
        <v>24172</v>
      </c>
      <c r="B18" s="7" t="s">
        <v>24173</v>
      </c>
      <c r="C18" s="8" t="s">
        <v>23</v>
      </c>
      <c r="D18" s="9" t="s">
        <v>24174</v>
      </c>
      <c r="E18" s="9">
        <v>28.83</v>
      </c>
      <c r="F18" s="9">
        <v>51.26</v>
      </c>
      <c r="G18" s="9"/>
    </row>
    <row r="19" spans="1:7" ht="15.75" thickBot="1" x14ac:dyDescent="0.3">
      <c r="A19" s="6"/>
      <c r="B19" s="6"/>
      <c r="C19" s="6"/>
      <c r="D19" s="6"/>
      <c r="E19" s="6"/>
      <c r="F19" s="6"/>
      <c r="G19" s="6"/>
    </row>
    <row r="20" spans="1:7" ht="85.5" thickBot="1" x14ac:dyDescent="0.3">
      <c r="A20" s="7" t="s">
        <v>24175</v>
      </c>
      <c r="B20" s="7" t="s">
        <v>24176</v>
      </c>
      <c r="C20" s="8" t="s">
        <v>23</v>
      </c>
      <c r="D20" s="9" t="s">
        <v>24177</v>
      </c>
      <c r="E20" s="9">
        <v>24.82</v>
      </c>
      <c r="F20" s="9">
        <v>55.28</v>
      </c>
      <c r="G20" s="9"/>
    </row>
    <row r="21" spans="1:7" ht="15.75" thickBot="1" x14ac:dyDescent="0.3">
      <c r="A21" s="6"/>
      <c r="B21" s="6"/>
      <c r="C21" s="6"/>
      <c r="D21" s="6"/>
      <c r="E21" s="6"/>
      <c r="F21" s="6"/>
      <c r="G21" s="6"/>
    </row>
    <row r="22" spans="1:7" ht="85.5" thickBot="1" x14ac:dyDescent="0.3">
      <c r="A22" s="7" t="s">
        <v>24178</v>
      </c>
      <c r="B22" s="7" t="s">
        <v>24179</v>
      </c>
      <c r="C22" s="8" t="s">
        <v>23</v>
      </c>
      <c r="D22" s="9" t="s">
        <v>24180</v>
      </c>
      <c r="E22" s="9">
        <v>25.54</v>
      </c>
      <c r="F22" s="9">
        <v>54.55</v>
      </c>
      <c r="G22" s="9"/>
    </row>
    <row r="23" spans="1:7" ht="15.75" thickBot="1" x14ac:dyDescent="0.3">
      <c r="A23" s="6"/>
      <c r="B23" s="6"/>
      <c r="C23" s="6"/>
      <c r="D23" s="6"/>
      <c r="E23" s="6"/>
      <c r="F23" s="6"/>
      <c r="G23" s="6"/>
    </row>
    <row r="24" spans="1:7" ht="15.75" thickBot="1" x14ac:dyDescent="0.3">
      <c r="A24" s="7" t="s">
        <v>24181</v>
      </c>
      <c r="B24" s="7" t="s">
        <v>24182</v>
      </c>
      <c r="C24" s="8" t="s">
        <v>23</v>
      </c>
      <c r="D24" s="9" t="s">
        <v>24183</v>
      </c>
      <c r="E24" s="9">
        <v>43.55</v>
      </c>
      <c r="F24" s="9">
        <v>36.549999999999997</v>
      </c>
      <c r="G24" s="9"/>
    </row>
    <row r="25" spans="1:7" ht="15.75" thickBot="1" x14ac:dyDescent="0.3">
      <c r="A25" s="6"/>
      <c r="B25" s="6"/>
      <c r="C25" s="6"/>
      <c r="D25" s="6"/>
      <c r="E25" s="6"/>
      <c r="F25" s="6"/>
      <c r="G25" s="6"/>
    </row>
    <row r="26" spans="1:7" ht="85.5" thickBot="1" x14ac:dyDescent="0.3">
      <c r="A26" s="7" t="s">
        <v>24184</v>
      </c>
      <c r="B26" s="7" t="s">
        <v>24185</v>
      </c>
      <c r="C26" s="8" t="s">
        <v>23</v>
      </c>
      <c r="D26" s="9" t="s">
        <v>24186</v>
      </c>
      <c r="E26" s="9">
        <v>26.26</v>
      </c>
      <c r="F26" s="9">
        <v>53.84</v>
      </c>
      <c r="G26" s="9"/>
    </row>
    <row r="27" spans="1:7" ht="15.75" thickBot="1" x14ac:dyDescent="0.3">
      <c r="A27" s="6"/>
      <c r="B27" s="6"/>
      <c r="C27" s="6"/>
      <c r="D27" s="6"/>
      <c r="E27" s="6"/>
      <c r="F27" s="6"/>
      <c r="G27" s="6"/>
    </row>
    <row r="28" spans="1:7" ht="85.5" thickBot="1" x14ac:dyDescent="0.3">
      <c r="A28" s="7" t="s">
        <v>24187</v>
      </c>
      <c r="B28" s="7" t="s">
        <v>24188</v>
      </c>
      <c r="C28" s="8" t="s">
        <v>23</v>
      </c>
      <c r="D28" s="9" t="s">
        <v>24189</v>
      </c>
      <c r="E28" s="9">
        <v>25.97</v>
      </c>
      <c r="F28" s="9">
        <v>54.12</v>
      </c>
      <c r="G28" s="9"/>
    </row>
    <row r="29" spans="1:7" ht="15.75" thickBot="1" x14ac:dyDescent="0.3">
      <c r="A29" s="6"/>
      <c r="B29" s="6"/>
      <c r="C29" s="6"/>
      <c r="D29" s="6"/>
      <c r="E29" s="6"/>
      <c r="F29" s="6"/>
      <c r="G29" s="6"/>
    </row>
    <row r="30" spans="1:7" ht="15.75" thickBot="1" x14ac:dyDescent="0.3">
      <c r="A30" s="7" t="s">
        <v>24190</v>
      </c>
      <c r="B30" s="7" t="s">
        <v>24191</v>
      </c>
      <c r="C30" s="8" t="s">
        <v>23</v>
      </c>
      <c r="D30" s="9" t="s">
        <v>24192</v>
      </c>
      <c r="E30" s="9">
        <v>40.17</v>
      </c>
      <c r="F30" s="9">
        <v>39.92</v>
      </c>
      <c r="G30" s="9"/>
    </row>
    <row r="31" spans="1:7" ht="15.75" thickBot="1" x14ac:dyDescent="0.3">
      <c r="A31" s="6"/>
      <c r="B31" s="6"/>
      <c r="C31" s="6"/>
      <c r="D31" s="6"/>
      <c r="E31" s="6"/>
      <c r="F31" s="6"/>
      <c r="G31" s="6"/>
    </row>
    <row r="32" spans="1:7" ht="73.5" thickBot="1" x14ac:dyDescent="0.3">
      <c r="A32" s="7" t="s">
        <v>24193</v>
      </c>
      <c r="B32" s="7" t="s">
        <v>24194</v>
      </c>
      <c r="C32" s="8"/>
      <c r="D32" s="9"/>
      <c r="E32" s="9"/>
      <c r="F32" s="9"/>
      <c r="G32" s="9"/>
    </row>
    <row r="33" spans="1:7" ht="15.75" thickBot="1" x14ac:dyDescent="0.3">
      <c r="A33" s="6"/>
      <c r="B33" s="6"/>
      <c r="C33" s="6"/>
      <c r="D33" s="6"/>
      <c r="E33" s="6"/>
      <c r="F33" s="6"/>
      <c r="G33" s="6"/>
    </row>
    <row r="34" spans="1:7" ht="15.75" thickBot="1" x14ac:dyDescent="0.3">
      <c r="A34" s="7" t="s">
        <v>24195</v>
      </c>
      <c r="B34" s="7" t="s">
        <v>24196</v>
      </c>
      <c r="C34" s="8" t="s">
        <v>23</v>
      </c>
      <c r="D34" s="9" t="s">
        <v>24197</v>
      </c>
      <c r="E34" s="9">
        <v>23.62</v>
      </c>
      <c r="F34" s="9">
        <v>56.48</v>
      </c>
      <c r="G34" s="9"/>
    </row>
    <row r="35" spans="1:7" ht="15.75" thickBot="1" x14ac:dyDescent="0.3">
      <c r="A35" s="6"/>
      <c r="B35" s="6"/>
      <c r="C35" s="6"/>
      <c r="D35" s="6"/>
      <c r="E35" s="6"/>
      <c r="F35" s="6"/>
      <c r="G35" s="6"/>
    </row>
    <row r="36" spans="1:7" ht="15.75" thickBot="1" x14ac:dyDescent="0.3">
      <c r="A36" s="7" t="s">
        <v>24198</v>
      </c>
      <c r="B36" s="7" t="s">
        <v>24199</v>
      </c>
      <c r="C36" s="8" t="s">
        <v>23</v>
      </c>
      <c r="D36" s="9" t="s">
        <v>24200</v>
      </c>
      <c r="E36" s="9">
        <v>23.2</v>
      </c>
      <c r="F36" s="9">
        <v>56.9</v>
      </c>
      <c r="G36" s="9"/>
    </row>
    <row r="37" spans="1:7" ht="15.75" thickBot="1" x14ac:dyDescent="0.3">
      <c r="A37" s="6"/>
      <c r="B37" s="6"/>
      <c r="C37" s="6"/>
      <c r="D37" s="6"/>
      <c r="E37" s="6"/>
      <c r="F37" s="6"/>
      <c r="G37" s="6"/>
    </row>
    <row r="38" spans="1:7" ht="15.75" thickBot="1" x14ac:dyDescent="0.3">
      <c r="A38" s="7" t="s">
        <v>24201</v>
      </c>
      <c r="B38" s="7" t="s">
        <v>24202</v>
      </c>
      <c r="C38" s="8" t="s">
        <v>23</v>
      </c>
      <c r="D38" s="9" t="s">
        <v>24203</v>
      </c>
      <c r="E38" s="9">
        <v>22.45</v>
      </c>
      <c r="F38" s="9">
        <v>57.64</v>
      </c>
      <c r="G38" s="9"/>
    </row>
    <row r="39" spans="1:7" ht="15.75" thickBot="1" x14ac:dyDescent="0.3">
      <c r="A39" s="6"/>
      <c r="B39" s="6"/>
      <c r="C39" s="6"/>
      <c r="D39" s="6"/>
      <c r="E39" s="6"/>
      <c r="F39" s="6"/>
      <c r="G39" s="6"/>
    </row>
    <row r="40" spans="1:7" ht="15.75" thickBot="1" x14ac:dyDescent="0.3">
      <c r="A40" s="7" t="s">
        <v>24204</v>
      </c>
      <c r="B40" s="7" t="s">
        <v>24205</v>
      </c>
      <c r="C40" s="8" t="s">
        <v>23</v>
      </c>
      <c r="D40" s="9" t="s">
        <v>24206</v>
      </c>
      <c r="E40" s="9">
        <v>41.16</v>
      </c>
      <c r="F40" s="9">
        <v>38.93</v>
      </c>
      <c r="G40" s="9"/>
    </row>
    <row r="41" spans="1:7" ht="15.75" thickBot="1" x14ac:dyDescent="0.3">
      <c r="A41" s="6"/>
      <c r="B41" s="6"/>
      <c r="C41" s="6"/>
      <c r="D41" s="6"/>
      <c r="E41" s="6"/>
      <c r="F41" s="6"/>
      <c r="G41" s="6"/>
    </row>
    <row r="42" spans="1:7" ht="15.75" thickBot="1" x14ac:dyDescent="0.3">
      <c r="A42" s="7" t="s">
        <v>24207</v>
      </c>
      <c r="B42" s="7" t="s">
        <v>24208</v>
      </c>
      <c r="C42" s="8" t="s">
        <v>23</v>
      </c>
      <c r="D42" s="9" t="s">
        <v>24209</v>
      </c>
      <c r="E42" s="9">
        <v>52.51</v>
      </c>
      <c r="F42" s="9">
        <v>27.59</v>
      </c>
      <c r="G42" s="9"/>
    </row>
    <row r="43" spans="1:7" ht="15.75" thickBot="1" x14ac:dyDescent="0.3">
      <c r="A43" s="6"/>
      <c r="B43" s="6"/>
      <c r="C43" s="6"/>
      <c r="D43" s="6"/>
      <c r="E43" s="6"/>
      <c r="F43" s="6"/>
      <c r="G43" s="6"/>
    </row>
    <row r="44" spans="1:7" ht="15.75" thickBot="1" x14ac:dyDescent="0.3">
      <c r="A44" s="7" t="s">
        <v>24210</v>
      </c>
      <c r="B44" s="7" t="s">
        <v>24211</v>
      </c>
      <c r="C44" s="8" t="s">
        <v>23</v>
      </c>
      <c r="D44" s="9" t="s">
        <v>24212</v>
      </c>
      <c r="E44" s="9">
        <v>65.430000000000007</v>
      </c>
      <c r="F44" s="9">
        <v>14.66</v>
      </c>
      <c r="G44" s="9"/>
    </row>
    <row r="45" spans="1:7" ht="15.75" thickBot="1" x14ac:dyDescent="0.3">
      <c r="A45" s="6"/>
      <c r="B45" s="6"/>
      <c r="C45" s="6"/>
      <c r="D45" s="6"/>
      <c r="E45" s="6"/>
      <c r="F45" s="6"/>
      <c r="G45" s="6"/>
    </row>
    <row r="46" spans="1:7" ht="15.75" thickBot="1" x14ac:dyDescent="0.3">
      <c r="A46" s="7" t="s">
        <v>24213</v>
      </c>
      <c r="B46" s="7" t="s">
        <v>24214</v>
      </c>
      <c r="C46" s="8" t="s">
        <v>23</v>
      </c>
      <c r="D46" s="9" t="s">
        <v>24215</v>
      </c>
      <c r="E46" s="9">
        <v>64.22</v>
      </c>
      <c r="F46" s="9">
        <v>15.88</v>
      </c>
      <c r="G46" s="9"/>
    </row>
    <row r="47" spans="1:7" ht="15.75" thickBot="1" x14ac:dyDescent="0.3">
      <c r="A47" s="6"/>
      <c r="B47" s="6"/>
      <c r="C47" s="6"/>
      <c r="D47" s="6"/>
      <c r="E47" s="6"/>
      <c r="F47" s="6"/>
      <c r="G47" s="6"/>
    </row>
    <row r="48" spans="1:7" ht="15.75" thickBot="1" x14ac:dyDescent="0.3">
      <c r="A48" s="7" t="s">
        <v>24216</v>
      </c>
      <c r="B48" s="7" t="s">
        <v>24217</v>
      </c>
      <c r="C48" s="8" t="s">
        <v>23</v>
      </c>
      <c r="D48" s="9" t="s">
        <v>24218</v>
      </c>
      <c r="E48" s="9">
        <v>65.510000000000005</v>
      </c>
      <c r="F48" s="9">
        <v>14.58</v>
      </c>
      <c r="G48" s="9"/>
    </row>
    <row r="49" spans="1:7" ht="15.75" thickBot="1" x14ac:dyDescent="0.3">
      <c r="A49" s="6"/>
      <c r="B49" s="6"/>
      <c r="C49" s="6"/>
      <c r="D49" s="6"/>
      <c r="E49" s="6"/>
      <c r="F49" s="6"/>
      <c r="G49" s="6"/>
    </row>
    <row r="50" spans="1:7" ht="15.75" thickBot="1" x14ac:dyDescent="0.3">
      <c r="A50" s="7" t="s">
        <v>24219</v>
      </c>
      <c r="B50" s="7" t="s">
        <v>24220</v>
      </c>
      <c r="C50" s="8"/>
      <c r="D50" s="9"/>
      <c r="E50" s="9"/>
      <c r="F50" s="9"/>
      <c r="G50" s="9"/>
    </row>
    <row r="51" spans="1:7" ht="15.75" thickBot="1" x14ac:dyDescent="0.3">
      <c r="A51" s="6"/>
      <c r="B51" s="6"/>
      <c r="C51" s="6"/>
      <c r="D51" s="6"/>
      <c r="E51" s="6"/>
      <c r="F51" s="6"/>
      <c r="G51" s="6"/>
    </row>
    <row r="52" spans="1:7" ht="61.5" thickBot="1" x14ac:dyDescent="0.3">
      <c r="A52" s="7" t="s">
        <v>24221</v>
      </c>
      <c r="B52" s="7" t="s">
        <v>24222</v>
      </c>
      <c r="C52" s="8" t="s">
        <v>23</v>
      </c>
      <c r="D52" s="9" t="s">
        <v>24223</v>
      </c>
      <c r="E52" s="9">
        <v>25.19</v>
      </c>
      <c r="F52" s="9">
        <v>54.9</v>
      </c>
      <c r="G52" s="9"/>
    </row>
    <row r="53" spans="1:7" ht="15.75" thickBot="1" x14ac:dyDescent="0.3">
      <c r="A53" s="6"/>
      <c r="B53" s="6"/>
      <c r="C53" s="6"/>
      <c r="D53" s="6"/>
      <c r="E53" s="6"/>
      <c r="F53" s="6"/>
      <c r="G53" s="6"/>
    </row>
    <row r="54" spans="1:7" ht="61.5" thickBot="1" x14ac:dyDescent="0.3">
      <c r="A54" s="7" t="s">
        <v>24224</v>
      </c>
      <c r="B54" s="7" t="s">
        <v>24225</v>
      </c>
      <c r="C54" s="8"/>
      <c r="D54" s="9"/>
      <c r="E54" s="9"/>
      <c r="F54" s="9"/>
      <c r="G54" s="9"/>
    </row>
    <row r="55" spans="1:7" ht="15.75" thickBot="1" x14ac:dyDescent="0.3">
      <c r="A55" s="6"/>
      <c r="B55" s="6"/>
      <c r="C55" s="6"/>
      <c r="D55" s="6"/>
      <c r="E55" s="6"/>
      <c r="F55" s="6"/>
      <c r="G55" s="6"/>
    </row>
    <row r="56" spans="1:7" ht="15.75" thickBot="1" x14ac:dyDescent="0.3">
      <c r="A56" s="7" t="s">
        <v>24226</v>
      </c>
      <c r="B56" s="7" t="s">
        <v>24227</v>
      </c>
      <c r="C56" s="8" t="s">
        <v>23</v>
      </c>
      <c r="D56" s="9" t="s">
        <v>24228</v>
      </c>
      <c r="E56" s="9">
        <v>15.6</v>
      </c>
      <c r="F56" s="9">
        <v>64.5</v>
      </c>
      <c r="G56" s="9"/>
    </row>
    <row r="57" spans="1:7" ht="15.75" thickBot="1" x14ac:dyDescent="0.3">
      <c r="A57" s="6"/>
      <c r="B57" s="6"/>
      <c r="C57" s="6"/>
      <c r="D57" s="6"/>
      <c r="E57" s="6"/>
      <c r="F57" s="6"/>
      <c r="G57" s="6"/>
    </row>
    <row r="58" spans="1:7" ht="15.75" thickBot="1" x14ac:dyDescent="0.3">
      <c r="A58" s="7" t="s">
        <v>24229</v>
      </c>
      <c r="B58" s="7" t="s">
        <v>24230</v>
      </c>
      <c r="C58" s="8" t="s">
        <v>23</v>
      </c>
      <c r="D58" s="9" t="s">
        <v>24231</v>
      </c>
      <c r="E58" s="9">
        <v>17.61</v>
      </c>
      <c r="F58" s="9">
        <v>62.48</v>
      </c>
      <c r="G58" s="9"/>
    </row>
    <row r="59" spans="1:7" ht="15.75" thickBot="1" x14ac:dyDescent="0.3">
      <c r="A59" s="6"/>
      <c r="B59" s="6"/>
      <c r="C59" s="6"/>
      <c r="D59" s="6"/>
      <c r="E59" s="6"/>
      <c r="F59" s="6"/>
      <c r="G59" s="6"/>
    </row>
    <row r="60" spans="1:7" ht="15.75" thickBot="1" x14ac:dyDescent="0.3">
      <c r="A60" s="7" t="s">
        <v>24232</v>
      </c>
      <c r="B60" s="7" t="s">
        <v>24233</v>
      </c>
      <c r="C60" s="8" t="s">
        <v>23</v>
      </c>
      <c r="D60" s="9" t="s">
        <v>24234</v>
      </c>
      <c r="E60" s="9">
        <v>17.21</v>
      </c>
      <c r="F60" s="9">
        <v>62.88</v>
      </c>
      <c r="G60" s="9"/>
    </row>
    <row r="61" spans="1:7" ht="15.75" thickBot="1" x14ac:dyDescent="0.3">
      <c r="A61" s="6"/>
      <c r="B61" s="6"/>
      <c r="C61" s="6"/>
      <c r="D61" s="6"/>
      <c r="E61" s="6"/>
      <c r="F61" s="6"/>
      <c r="G61" s="6"/>
    </row>
    <row r="62" spans="1:7" ht="15.75" thickBot="1" x14ac:dyDescent="0.3">
      <c r="A62" s="7" t="s">
        <v>24235</v>
      </c>
      <c r="B62" s="7" t="s">
        <v>24236</v>
      </c>
      <c r="C62" s="8" t="s">
        <v>23</v>
      </c>
      <c r="D62" s="9" t="s">
        <v>24237</v>
      </c>
      <c r="E62" s="9">
        <v>30.54</v>
      </c>
      <c r="F62" s="9">
        <v>49.56</v>
      </c>
      <c r="G62" s="9"/>
    </row>
    <row r="63" spans="1:7" ht="15.75" thickBot="1" x14ac:dyDescent="0.3">
      <c r="A63" s="6"/>
      <c r="B63" s="6"/>
      <c r="C63" s="6"/>
      <c r="D63" s="6"/>
      <c r="E63" s="6"/>
      <c r="F63" s="6"/>
      <c r="G63" s="6"/>
    </row>
    <row r="64" spans="1:7" ht="15.75" thickBot="1" x14ac:dyDescent="0.3">
      <c r="A64" s="7" t="s">
        <v>24238</v>
      </c>
      <c r="B64" s="7" t="s">
        <v>24239</v>
      </c>
      <c r="C64" s="8"/>
      <c r="D64" s="9"/>
      <c r="E64" s="9"/>
      <c r="F64" s="9"/>
      <c r="G64" s="9"/>
    </row>
    <row r="65" spans="1:7" ht="15.75" thickBot="1" x14ac:dyDescent="0.3">
      <c r="A65" s="6"/>
      <c r="B65" s="6"/>
      <c r="C65" s="6"/>
      <c r="D65" s="6"/>
      <c r="E65" s="6"/>
      <c r="F65" s="6"/>
      <c r="G65" s="6"/>
    </row>
    <row r="66" spans="1:7" ht="15.75" thickBot="1" x14ac:dyDescent="0.3">
      <c r="A66" s="7" t="s">
        <v>24240</v>
      </c>
      <c r="B66" s="7" t="s">
        <v>24241</v>
      </c>
      <c r="C66" s="8"/>
      <c r="D66" s="9"/>
      <c r="E66" s="9"/>
      <c r="F66" s="9"/>
      <c r="G66" s="9"/>
    </row>
    <row r="67" spans="1:7" ht="15.75" thickBot="1" x14ac:dyDescent="0.3">
      <c r="A67" s="6"/>
      <c r="B67" s="6"/>
      <c r="C67" s="6"/>
      <c r="D67" s="6"/>
      <c r="E67" s="6"/>
      <c r="F67" s="6"/>
      <c r="G67" s="6"/>
    </row>
    <row r="68" spans="1:7" ht="73.5" thickBot="1" x14ac:dyDescent="0.3">
      <c r="A68" s="7" t="s">
        <v>24242</v>
      </c>
      <c r="B68" s="7" t="s">
        <v>24243</v>
      </c>
      <c r="C68" s="8" t="s">
        <v>23</v>
      </c>
      <c r="D68" s="9" t="s">
        <v>24244</v>
      </c>
      <c r="E68" s="9">
        <v>18.16</v>
      </c>
      <c r="F68" s="9">
        <v>61.93</v>
      </c>
      <c r="G68" s="9"/>
    </row>
    <row r="69" spans="1:7" ht="15.75" thickBot="1" x14ac:dyDescent="0.3">
      <c r="A69" s="6"/>
      <c r="B69" s="6"/>
      <c r="C69" s="6"/>
      <c r="D69" s="6"/>
      <c r="E69" s="6"/>
      <c r="F69" s="6"/>
      <c r="G69" s="6"/>
    </row>
    <row r="70" spans="1:7" ht="15.75" thickBot="1" x14ac:dyDescent="0.3">
      <c r="A70" s="7" t="s">
        <v>24245</v>
      </c>
      <c r="B70" s="7" t="s">
        <v>24246</v>
      </c>
      <c r="C70" s="8" t="s">
        <v>23</v>
      </c>
      <c r="D70" s="9" t="s">
        <v>24247</v>
      </c>
      <c r="E70" s="9">
        <v>48.5</v>
      </c>
      <c r="F70" s="9">
        <v>31.6</v>
      </c>
      <c r="G70" s="9"/>
    </row>
    <row r="71" spans="1:7" ht="15.75" thickBot="1" x14ac:dyDescent="0.3">
      <c r="A71" s="6"/>
      <c r="B71" s="6"/>
      <c r="C71" s="6"/>
      <c r="D71" s="6"/>
      <c r="E71" s="6"/>
      <c r="F71" s="6"/>
      <c r="G71" s="6"/>
    </row>
    <row r="72" spans="1:7" ht="15.75" thickBot="1" x14ac:dyDescent="0.3">
      <c r="A72" s="7" t="s">
        <v>24248</v>
      </c>
      <c r="B72" s="7" t="s">
        <v>24249</v>
      </c>
      <c r="C72" s="8"/>
      <c r="D72" s="9"/>
      <c r="E72" s="9"/>
      <c r="F72" s="9"/>
      <c r="G72" s="9"/>
    </row>
    <row r="73" spans="1:7" ht="15.75" thickBot="1" x14ac:dyDescent="0.3">
      <c r="A73" s="6"/>
      <c r="B73" s="6"/>
      <c r="C73" s="6"/>
      <c r="D73" s="6"/>
      <c r="E73" s="6"/>
      <c r="F73" s="6"/>
      <c r="G73" s="6"/>
    </row>
    <row r="74" spans="1:7" ht="25.5" thickBot="1" x14ac:dyDescent="0.3">
      <c r="A74" s="7" t="s">
        <v>24250</v>
      </c>
      <c r="B74" s="7" t="s">
        <v>24251</v>
      </c>
      <c r="C74" s="8" t="s">
        <v>23</v>
      </c>
      <c r="D74" s="9" t="s">
        <v>24252</v>
      </c>
      <c r="E74" s="9">
        <v>32.630000000000003</v>
      </c>
      <c r="F74" s="9">
        <v>47.47</v>
      </c>
      <c r="G74" s="9"/>
    </row>
    <row r="75" spans="1:7" ht="15.75" thickBot="1" x14ac:dyDescent="0.3">
      <c r="A75" s="6"/>
      <c r="B75" s="6"/>
      <c r="C75" s="6"/>
      <c r="D75" s="6"/>
      <c r="E75" s="6"/>
      <c r="F75" s="6"/>
      <c r="G75" s="6"/>
    </row>
    <row r="76" spans="1:7" ht="15.75" thickBot="1" x14ac:dyDescent="0.3">
      <c r="A76" s="7" t="s">
        <v>24253</v>
      </c>
      <c r="B76" s="7" t="s">
        <v>24254</v>
      </c>
      <c r="C76" s="8" t="s">
        <v>23</v>
      </c>
      <c r="D76" s="9" t="s">
        <v>24255</v>
      </c>
      <c r="E76" s="9">
        <v>49.97</v>
      </c>
      <c r="F76" s="9">
        <v>30.12</v>
      </c>
      <c r="G76" s="9"/>
    </row>
    <row r="77" spans="1:7" ht="15.75" thickBot="1" x14ac:dyDescent="0.3">
      <c r="A77" s="6"/>
      <c r="B77" s="6"/>
      <c r="C77" s="6"/>
      <c r="D77" s="6"/>
      <c r="E77" s="6"/>
      <c r="F77" s="6"/>
      <c r="G77" s="6"/>
    </row>
    <row r="78" spans="1:7" ht="15.75" thickBot="1" x14ac:dyDescent="0.3">
      <c r="A78" s="7" t="s">
        <v>24256</v>
      </c>
      <c r="B78" s="7" t="s">
        <v>24257</v>
      </c>
      <c r="C78" s="8" t="s">
        <v>23</v>
      </c>
      <c r="D78" s="9" t="s">
        <v>24258</v>
      </c>
      <c r="E78" s="9">
        <v>21.35</v>
      </c>
      <c r="F78" s="9">
        <v>58.74</v>
      </c>
      <c r="G78" s="9"/>
    </row>
    <row r="79" spans="1:7" ht="15.75" thickBot="1" x14ac:dyDescent="0.3">
      <c r="A79" s="6"/>
      <c r="B79" s="6"/>
      <c r="C79" s="6"/>
      <c r="D79" s="6"/>
      <c r="E79" s="6"/>
      <c r="F79" s="6"/>
      <c r="G79" s="6"/>
    </row>
    <row r="80" spans="1:7" ht="15.75" thickBot="1" x14ac:dyDescent="0.3">
      <c r="A80" s="7" t="s">
        <v>24259</v>
      </c>
      <c r="B80" s="7" t="s">
        <v>24260</v>
      </c>
      <c r="C80" s="8" t="s">
        <v>23</v>
      </c>
      <c r="D80" s="9">
        <v>885.17</v>
      </c>
      <c r="E80" s="9">
        <v>38.47</v>
      </c>
      <c r="F80" s="9">
        <v>41.62</v>
      </c>
      <c r="G80" s="9"/>
    </row>
    <row r="81" spans="1:7" ht="15.75" thickBot="1" x14ac:dyDescent="0.3">
      <c r="A81" s="6"/>
      <c r="B81" s="6"/>
      <c r="C81" s="6"/>
      <c r="D81" s="6"/>
      <c r="E81" s="6"/>
      <c r="F81" s="6"/>
      <c r="G81" s="6"/>
    </row>
    <row r="82" spans="1:7" ht="15.75" thickBot="1" x14ac:dyDescent="0.3">
      <c r="A82" s="7" t="s">
        <v>24261</v>
      </c>
      <c r="B82" s="7" t="s">
        <v>24262</v>
      </c>
      <c r="C82" s="8" t="s">
        <v>23</v>
      </c>
      <c r="D82" s="9">
        <v>832.6</v>
      </c>
      <c r="E82" s="9">
        <v>40.9</v>
      </c>
      <c r="F82" s="9">
        <v>39.19</v>
      </c>
      <c r="G82" s="9"/>
    </row>
    <row r="83" spans="1:7" ht="15.75" thickBot="1" x14ac:dyDescent="0.3">
      <c r="A83" s="6"/>
      <c r="B83" s="6"/>
      <c r="C83" s="6"/>
      <c r="D83" s="6"/>
      <c r="E83" s="6"/>
      <c r="F83" s="6"/>
      <c r="G83" s="6"/>
    </row>
    <row r="84" spans="1:7" ht="15.75" thickBot="1" x14ac:dyDescent="0.3">
      <c r="A84" s="7" t="s">
        <v>24263</v>
      </c>
      <c r="B84" s="7" t="s">
        <v>24264</v>
      </c>
      <c r="C84" s="8" t="s">
        <v>23</v>
      </c>
      <c r="D84" s="9">
        <v>661.76</v>
      </c>
      <c r="E84" s="9">
        <v>51.46</v>
      </c>
      <c r="F84" s="9">
        <v>28.63</v>
      </c>
      <c r="G84" s="9"/>
    </row>
    <row r="85" spans="1:7" ht="15.75" thickBot="1" x14ac:dyDescent="0.3">
      <c r="A85" s="6"/>
      <c r="B85" s="6"/>
      <c r="C85" s="6"/>
      <c r="D85" s="6"/>
      <c r="E85" s="6"/>
      <c r="F85" s="6"/>
      <c r="G85" s="6"/>
    </row>
    <row r="86" spans="1:7" ht="15.75" thickBot="1" x14ac:dyDescent="0.3">
      <c r="A86" s="7" t="s">
        <v>24265</v>
      </c>
      <c r="B86" s="7" t="s">
        <v>24266</v>
      </c>
      <c r="C86" s="8" t="s">
        <v>23</v>
      </c>
      <c r="D86" s="9" t="s">
        <v>24237</v>
      </c>
      <c r="E86" s="9">
        <v>30.54</v>
      </c>
      <c r="F86" s="9">
        <v>49.56</v>
      </c>
      <c r="G86" s="9"/>
    </row>
    <row r="87" spans="1:7" ht="15.75" thickBot="1" x14ac:dyDescent="0.3">
      <c r="A87" s="6"/>
      <c r="B87" s="6"/>
      <c r="C87" s="6"/>
      <c r="D87" s="6"/>
      <c r="E87" s="6"/>
      <c r="F87" s="6"/>
      <c r="G87" s="6"/>
    </row>
    <row r="88" spans="1:7" ht="15.75" thickBot="1" x14ac:dyDescent="0.3">
      <c r="A88" s="7" t="s">
        <v>24267</v>
      </c>
      <c r="B88" s="7" t="s">
        <v>24268</v>
      </c>
      <c r="C88" s="8" t="s">
        <v>23</v>
      </c>
      <c r="D88" s="9" t="s">
        <v>24269</v>
      </c>
      <c r="E88" s="9">
        <v>20.84</v>
      </c>
      <c r="F88" s="9">
        <v>59.26</v>
      </c>
      <c r="G88" s="9"/>
    </row>
    <row r="89" spans="1:7" ht="15.75" thickBot="1" x14ac:dyDescent="0.3">
      <c r="A89" s="6"/>
      <c r="B89" s="6"/>
      <c r="C89" s="6"/>
      <c r="D89" s="6"/>
      <c r="E89" s="6"/>
      <c r="F89" s="6"/>
      <c r="G89" s="6"/>
    </row>
    <row r="90" spans="1:7" ht="15.75" thickBot="1" x14ac:dyDescent="0.3">
      <c r="A90" s="7" t="s">
        <v>24270</v>
      </c>
      <c r="B90" s="7" t="s">
        <v>24271</v>
      </c>
      <c r="C90" s="8"/>
      <c r="D90" s="9"/>
      <c r="E90" s="9"/>
      <c r="F90" s="9"/>
      <c r="G90" s="9"/>
    </row>
    <row r="91" spans="1:7" ht="15.75" thickBot="1" x14ac:dyDescent="0.3">
      <c r="A91" s="6"/>
      <c r="B91" s="6"/>
      <c r="C91" s="6"/>
      <c r="D91" s="6"/>
      <c r="E91" s="6"/>
      <c r="F91" s="6"/>
      <c r="G91" s="6"/>
    </row>
    <row r="92" spans="1:7" ht="15.75" thickBot="1" x14ac:dyDescent="0.3">
      <c r="A92" s="7" t="s">
        <v>24272</v>
      </c>
      <c r="B92" s="7" t="s">
        <v>24249</v>
      </c>
      <c r="C92" s="8"/>
      <c r="D92" s="9"/>
      <c r="E92" s="9"/>
      <c r="F92" s="9"/>
      <c r="G92" s="9"/>
    </row>
    <row r="93" spans="1:7" ht="15.75" thickBot="1" x14ac:dyDescent="0.3">
      <c r="A93" s="6"/>
      <c r="B93" s="6"/>
      <c r="C93" s="6"/>
      <c r="D93" s="6"/>
      <c r="E93" s="6"/>
      <c r="F93" s="6"/>
      <c r="G93" s="6"/>
    </row>
    <row r="94" spans="1:7" ht="25.5" thickBot="1" x14ac:dyDescent="0.3">
      <c r="A94" s="7" t="s">
        <v>24273</v>
      </c>
      <c r="B94" s="7" t="s">
        <v>24274</v>
      </c>
      <c r="C94" s="8" t="s">
        <v>23</v>
      </c>
      <c r="D94" s="9" t="s">
        <v>24275</v>
      </c>
      <c r="E94" s="9">
        <v>23.01</v>
      </c>
      <c r="F94" s="9">
        <v>57.08</v>
      </c>
      <c r="G94" s="9"/>
    </row>
    <row r="95" spans="1:7" ht="15.75" thickBot="1" x14ac:dyDescent="0.3">
      <c r="A95" s="6"/>
      <c r="B95" s="6"/>
      <c r="C95" s="6"/>
      <c r="D95" s="6"/>
      <c r="E95" s="6"/>
      <c r="F95" s="6"/>
      <c r="G95" s="6"/>
    </row>
    <row r="96" spans="1:7" ht="15.75" thickBot="1" x14ac:dyDescent="0.3">
      <c r="A96" s="7" t="s">
        <v>24276</v>
      </c>
      <c r="B96" s="7" t="s">
        <v>24254</v>
      </c>
      <c r="C96" s="8" t="s">
        <v>23</v>
      </c>
      <c r="D96" s="9" t="s">
        <v>24277</v>
      </c>
      <c r="E96" s="9">
        <v>58.1</v>
      </c>
      <c r="F96" s="9">
        <v>22</v>
      </c>
      <c r="G96" s="9"/>
    </row>
    <row r="97" spans="1:7" ht="15.75" thickBot="1" x14ac:dyDescent="0.3">
      <c r="A97" s="6"/>
      <c r="B97" s="6"/>
      <c r="C97" s="6"/>
      <c r="D97" s="6"/>
      <c r="E97" s="6"/>
      <c r="F97" s="6"/>
      <c r="G97" s="6"/>
    </row>
    <row r="98" spans="1:7" ht="15.75" thickBot="1" x14ac:dyDescent="0.3">
      <c r="A98" s="7" t="s">
        <v>24278</v>
      </c>
      <c r="B98" s="7" t="s">
        <v>24260</v>
      </c>
      <c r="C98" s="8" t="s">
        <v>23</v>
      </c>
      <c r="D98" s="9">
        <v>793.18</v>
      </c>
      <c r="E98" s="9">
        <v>42.94</v>
      </c>
      <c r="F98" s="9">
        <v>37.159999999999997</v>
      </c>
      <c r="G98" s="9"/>
    </row>
    <row r="99" spans="1:7" ht="15.75" thickBot="1" x14ac:dyDescent="0.3">
      <c r="A99" s="6"/>
      <c r="B99" s="6"/>
      <c r="C99" s="6"/>
      <c r="D99" s="6"/>
      <c r="E99" s="6"/>
      <c r="F99" s="6"/>
      <c r="G99" s="6"/>
    </row>
    <row r="100" spans="1:7" ht="15.75" thickBot="1" x14ac:dyDescent="0.3">
      <c r="A100" s="7" t="s">
        <v>24279</v>
      </c>
      <c r="B100" s="7" t="s">
        <v>24262</v>
      </c>
      <c r="C100" s="8" t="s">
        <v>23</v>
      </c>
      <c r="D100" s="9">
        <v>793.18</v>
      </c>
      <c r="E100" s="9">
        <v>42.94</v>
      </c>
      <c r="F100" s="9">
        <v>37.159999999999997</v>
      </c>
      <c r="G100" s="9"/>
    </row>
    <row r="101" spans="1:7" ht="15.75" thickBot="1" x14ac:dyDescent="0.3">
      <c r="A101" s="6"/>
      <c r="B101" s="6"/>
      <c r="C101" s="6"/>
      <c r="D101" s="6"/>
      <c r="E101" s="6"/>
      <c r="F101" s="6"/>
      <c r="G101" s="6"/>
    </row>
    <row r="102" spans="1:7" ht="15.75" thickBot="1" x14ac:dyDescent="0.3">
      <c r="A102" s="7" t="s">
        <v>24280</v>
      </c>
      <c r="B102" s="7" t="s">
        <v>24264</v>
      </c>
      <c r="C102" s="8" t="s">
        <v>23</v>
      </c>
      <c r="D102" s="9">
        <v>556.62</v>
      </c>
      <c r="E102" s="9">
        <v>61.18</v>
      </c>
      <c r="F102" s="9">
        <v>18.91</v>
      </c>
      <c r="G102" s="9"/>
    </row>
    <row r="103" spans="1:7" ht="15.75" thickBot="1" x14ac:dyDescent="0.3">
      <c r="A103" s="6"/>
      <c r="B103" s="6"/>
      <c r="C103" s="6"/>
      <c r="D103" s="6"/>
      <c r="E103" s="6"/>
      <c r="F103" s="6"/>
      <c r="G103" s="6"/>
    </row>
    <row r="104" spans="1:7" ht="15.75" thickBot="1" x14ac:dyDescent="0.3">
      <c r="A104" s="7" t="s">
        <v>24281</v>
      </c>
      <c r="B104" s="7" t="s">
        <v>24266</v>
      </c>
      <c r="C104" s="8" t="s">
        <v>23</v>
      </c>
      <c r="D104" s="9">
        <v>556.62</v>
      </c>
      <c r="E104" s="9">
        <v>61.18</v>
      </c>
      <c r="F104" s="9">
        <v>18.91</v>
      </c>
      <c r="G104" s="9"/>
    </row>
    <row r="105" spans="1:7" ht="15.75" thickBot="1" x14ac:dyDescent="0.3">
      <c r="A105" s="6"/>
      <c r="B105" s="6"/>
      <c r="C105" s="6"/>
      <c r="D105" s="6"/>
      <c r="E105" s="6"/>
      <c r="F105" s="6"/>
      <c r="G105" s="6"/>
    </row>
    <row r="106" spans="1:7" ht="15.75" thickBot="1" x14ac:dyDescent="0.3">
      <c r="A106" s="7" t="s">
        <v>24282</v>
      </c>
      <c r="B106" s="7" t="s">
        <v>24268</v>
      </c>
      <c r="C106" s="8" t="s">
        <v>23</v>
      </c>
      <c r="D106" s="9">
        <v>550.04</v>
      </c>
      <c r="E106" s="9">
        <v>61.92</v>
      </c>
      <c r="F106" s="9">
        <v>18.18</v>
      </c>
      <c r="G106" s="9"/>
    </row>
    <row r="107" spans="1:7" ht="15.75" thickBot="1" x14ac:dyDescent="0.3">
      <c r="A107" s="6"/>
      <c r="B107" s="6"/>
      <c r="C107" s="6"/>
      <c r="D107" s="6"/>
      <c r="E107" s="6"/>
      <c r="F107" s="6"/>
      <c r="G107" s="6"/>
    </row>
    <row r="108" spans="1:7" ht="15.75" thickBot="1" x14ac:dyDescent="0.3">
      <c r="A108" s="7" t="s">
        <v>24283</v>
      </c>
      <c r="B108" s="7" t="s">
        <v>24284</v>
      </c>
      <c r="C108" s="8"/>
      <c r="D108" s="9"/>
      <c r="E108" s="9"/>
      <c r="F108" s="9"/>
      <c r="G108" s="9"/>
    </row>
    <row r="109" spans="1:7" ht="15.75" thickBot="1" x14ac:dyDescent="0.3">
      <c r="A109" s="6"/>
      <c r="B109" s="6"/>
      <c r="C109" s="6"/>
      <c r="D109" s="6"/>
      <c r="E109" s="6"/>
      <c r="F109" s="6"/>
      <c r="G109" s="6"/>
    </row>
    <row r="110" spans="1:7" ht="15.75" thickBot="1" x14ac:dyDescent="0.3">
      <c r="A110" s="7" t="s">
        <v>24285</v>
      </c>
      <c r="B110" s="7" t="s">
        <v>24286</v>
      </c>
      <c r="C110" s="8" t="s">
        <v>23</v>
      </c>
      <c r="D110" s="9" t="s">
        <v>24287</v>
      </c>
      <c r="E110" s="9">
        <v>12.78</v>
      </c>
      <c r="F110" s="9">
        <v>67.31</v>
      </c>
      <c r="G110" s="9"/>
    </row>
    <row r="111" spans="1:7" ht="15.75" thickBot="1" x14ac:dyDescent="0.3">
      <c r="A111" s="6"/>
      <c r="B111" s="6"/>
      <c r="C111" s="6"/>
      <c r="D111" s="6"/>
      <c r="E111" s="6"/>
      <c r="F111" s="6"/>
      <c r="G111" s="6"/>
    </row>
    <row r="112" spans="1:7" ht="15.75" thickBot="1" x14ac:dyDescent="0.3">
      <c r="A112" s="7" t="s">
        <v>24288</v>
      </c>
      <c r="B112" s="7" t="s">
        <v>24289</v>
      </c>
      <c r="C112" s="8" t="s">
        <v>23</v>
      </c>
      <c r="D112" s="9" t="s">
        <v>24290</v>
      </c>
      <c r="E112" s="9">
        <v>7.98</v>
      </c>
      <c r="F112" s="9">
        <v>72.12</v>
      </c>
      <c r="G112" s="9"/>
    </row>
    <row r="113" spans="1:7" ht="15.75" thickBot="1" x14ac:dyDescent="0.3">
      <c r="A113" s="6"/>
      <c r="B113" s="6"/>
      <c r="C113" s="6"/>
      <c r="D113" s="6"/>
      <c r="E113" s="6"/>
      <c r="F113" s="6"/>
      <c r="G113" s="6"/>
    </row>
    <row r="114" spans="1:7" ht="15.75" thickBot="1" x14ac:dyDescent="0.3">
      <c r="A114" s="7" t="s">
        <v>24291</v>
      </c>
      <c r="B114" s="7" t="s">
        <v>24292</v>
      </c>
      <c r="C114" s="8" t="s">
        <v>23</v>
      </c>
      <c r="D114" s="9" t="s">
        <v>24293</v>
      </c>
      <c r="E114" s="9">
        <v>19.579999999999998</v>
      </c>
      <c r="F114" s="9">
        <v>60.52</v>
      </c>
      <c r="G114" s="9"/>
    </row>
    <row r="115" spans="1:7" ht="15.75" thickBot="1" x14ac:dyDescent="0.3">
      <c r="A115" s="6"/>
      <c r="B115" s="6"/>
      <c r="C115" s="6"/>
      <c r="D115" s="6"/>
      <c r="E115" s="6"/>
      <c r="F115" s="6"/>
      <c r="G115" s="6"/>
    </row>
    <row r="116" spans="1:7" ht="15.75" thickBot="1" x14ac:dyDescent="0.3">
      <c r="A116" s="7" t="s">
        <v>24294</v>
      </c>
      <c r="B116" s="7" t="s">
        <v>24295</v>
      </c>
      <c r="C116" s="8"/>
      <c r="D116" s="9"/>
      <c r="E116" s="9"/>
      <c r="F116" s="9"/>
      <c r="G116" s="9"/>
    </row>
    <row r="117" spans="1:7" ht="15.75" thickBot="1" x14ac:dyDescent="0.3">
      <c r="A117" s="6"/>
      <c r="B117" s="6"/>
      <c r="C117" s="6"/>
      <c r="D117" s="6"/>
      <c r="E117" s="6"/>
      <c r="F117" s="6"/>
      <c r="G117" s="6"/>
    </row>
    <row r="118" spans="1:7" ht="15.75" thickBot="1" x14ac:dyDescent="0.3">
      <c r="A118" s="7" t="s">
        <v>24296</v>
      </c>
      <c r="B118" s="7" t="s">
        <v>24297</v>
      </c>
      <c r="C118" s="8" t="s">
        <v>23</v>
      </c>
      <c r="D118" s="9" t="s">
        <v>24298</v>
      </c>
      <c r="E118" s="9">
        <v>37.909999999999997</v>
      </c>
      <c r="F118" s="9">
        <v>42.19</v>
      </c>
      <c r="G118" s="9"/>
    </row>
    <row r="119" spans="1:7" ht="15.75" thickBot="1" x14ac:dyDescent="0.3">
      <c r="A119" s="6"/>
      <c r="B119" s="6"/>
      <c r="C119" s="6"/>
      <c r="D119" s="6"/>
      <c r="E119" s="6"/>
      <c r="F119" s="6"/>
      <c r="G119" s="6"/>
    </row>
    <row r="120" spans="1:7" ht="15.75" thickBot="1" x14ac:dyDescent="0.3">
      <c r="A120" s="7" t="s">
        <v>24299</v>
      </c>
      <c r="B120" s="7" t="s">
        <v>24300</v>
      </c>
      <c r="C120" s="8" t="s">
        <v>23</v>
      </c>
      <c r="D120" s="9" t="s">
        <v>24301</v>
      </c>
      <c r="E120" s="9">
        <v>25.32</v>
      </c>
      <c r="F120" s="9">
        <v>54.78</v>
      </c>
      <c r="G120" s="9"/>
    </row>
    <row r="121" spans="1:7" ht="15.75" thickBot="1" x14ac:dyDescent="0.3">
      <c r="A121" s="6"/>
      <c r="B121" s="6"/>
      <c r="C121" s="6"/>
      <c r="D121" s="6"/>
      <c r="E121" s="6"/>
      <c r="F121" s="6"/>
      <c r="G121" s="6"/>
    </row>
    <row r="122" spans="1:7" ht="15.75" thickBot="1" x14ac:dyDescent="0.3">
      <c r="A122" s="7" t="s">
        <v>24302</v>
      </c>
      <c r="B122" s="7" t="s">
        <v>24303</v>
      </c>
      <c r="C122" s="8" t="s">
        <v>23</v>
      </c>
      <c r="D122" s="9" t="s">
        <v>24304</v>
      </c>
      <c r="E122" s="9">
        <v>21.44</v>
      </c>
      <c r="F122" s="9">
        <v>58.65</v>
      </c>
      <c r="G122" s="9"/>
    </row>
    <row r="123" spans="1:7" ht="15.75" thickBot="1" x14ac:dyDescent="0.3">
      <c r="A123" s="6"/>
      <c r="B123" s="6"/>
      <c r="C123" s="6"/>
      <c r="D123" s="6"/>
      <c r="E123" s="6"/>
      <c r="F123" s="6"/>
      <c r="G123" s="6"/>
    </row>
    <row r="124" spans="1:7" ht="15.75" thickBot="1" x14ac:dyDescent="0.3">
      <c r="A124" s="7" t="s">
        <v>24305</v>
      </c>
      <c r="B124" s="7" t="s">
        <v>24306</v>
      </c>
      <c r="C124" s="8"/>
      <c r="D124" s="9"/>
      <c r="E124" s="9"/>
      <c r="F124" s="9"/>
      <c r="G124" s="9"/>
    </row>
    <row r="125" spans="1:7" ht="15.75" thickBot="1" x14ac:dyDescent="0.3">
      <c r="A125" s="6"/>
      <c r="B125" s="6"/>
      <c r="C125" s="6"/>
      <c r="D125" s="6"/>
      <c r="E125" s="6"/>
      <c r="F125" s="6"/>
      <c r="G125" s="6"/>
    </row>
    <row r="126" spans="1:7" ht="15.75" thickBot="1" x14ac:dyDescent="0.3">
      <c r="A126" s="7" t="s">
        <v>24307</v>
      </c>
      <c r="B126" s="7" t="s">
        <v>24308</v>
      </c>
      <c r="C126" s="8" t="s">
        <v>23</v>
      </c>
      <c r="D126" s="9" t="s">
        <v>24309</v>
      </c>
      <c r="E126" s="9">
        <v>6.03</v>
      </c>
      <c r="F126" s="9">
        <v>74.069999999999993</v>
      </c>
      <c r="G126" s="9"/>
    </row>
    <row r="127" spans="1:7" ht="15.75" thickBot="1" x14ac:dyDescent="0.3">
      <c r="A127" s="6"/>
      <c r="B127" s="6"/>
      <c r="C127" s="6"/>
      <c r="D127" s="6"/>
      <c r="E127" s="6"/>
      <c r="F127" s="6"/>
      <c r="G127" s="6"/>
    </row>
    <row r="128" spans="1:7" ht="15.75" thickBot="1" x14ac:dyDescent="0.3">
      <c r="A128" s="7" t="s">
        <v>24310</v>
      </c>
      <c r="B128" s="7" t="s">
        <v>24311</v>
      </c>
      <c r="C128" s="8" t="s">
        <v>23</v>
      </c>
      <c r="D128" s="9" t="s">
        <v>24312</v>
      </c>
      <c r="E128" s="9">
        <v>12.81</v>
      </c>
      <c r="F128" s="9">
        <v>67.290000000000006</v>
      </c>
      <c r="G128" s="9"/>
    </row>
    <row r="129" spans="1:7" ht="15.75" thickBot="1" x14ac:dyDescent="0.3">
      <c r="A129" s="6"/>
      <c r="B129" s="6"/>
      <c r="C129" s="6"/>
      <c r="D129" s="6"/>
      <c r="E129" s="6"/>
      <c r="F129" s="6"/>
      <c r="G129" s="6"/>
    </row>
    <row r="130" spans="1:7" ht="15.75" thickBot="1" x14ac:dyDescent="0.3">
      <c r="A130" s="7" t="s">
        <v>24313</v>
      </c>
      <c r="B130" s="7" t="s">
        <v>24314</v>
      </c>
      <c r="C130" s="8"/>
      <c r="D130" s="9"/>
      <c r="E130" s="9"/>
      <c r="F130" s="9"/>
      <c r="G130" s="9"/>
    </row>
    <row r="131" spans="1:7" ht="15.75" thickBot="1" x14ac:dyDescent="0.3">
      <c r="A131" s="6"/>
      <c r="B131" s="6"/>
      <c r="C131" s="6"/>
      <c r="D131" s="6"/>
      <c r="E131" s="6"/>
      <c r="F131" s="6"/>
      <c r="G131" s="6"/>
    </row>
    <row r="132" spans="1:7" ht="217.5" thickBot="1" x14ac:dyDescent="0.3">
      <c r="A132" s="7" t="s">
        <v>24315</v>
      </c>
      <c r="B132" s="7" t="s">
        <v>24316</v>
      </c>
      <c r="C132" s="8" t="s">
        <v>23</v>
      </c>
      <c r="D132" s="9" t="s">
        <v>24317</v>
      </c>
      <c r="E132" s="9">
        <v>9.01</v>
      </c>
      <c r="F132" s="9">
        <v>71.09</v>
      </c>
      <c r="G132" s="9"/>
    </row>
    <row r="133" spans="1:7" ht="15.75" thickBot="1" x14ac:dyDescent="0.3">
      <c r="A133" s="6"/>
      <c r="B133" s="6"/>
      <c r="C133" s="6"/>
      <c r="D133" s="6"/>
      <c r="E133" s="6"/>
      <c r="F133" s="6"/>
      <c r="G133" s="6"/>
    </row>
    <row r="134" spans="1:7" ht="25.5" thickBot="1" x14ac:dyDescent="0.3">
      <c r="A134" s="7" t="s">
        <v>24318</v>
      </c>
      <c r="B134" s="7" t="s">
        <v>24319</v>
      </c>
      <c r="C134" s="8" t="s">
        <v>23</v>
      </c>
      <c r="D134" s="9" t="s">
        <v>24320</v>
      </c>
      <c r="E134" s="9">
        <v>2.4700000000000002</v>
      </c>
      <c r="F134" s="9">
        <v>77.63</v>
      </c>
      <c r="G134" s="9"/>
    </row>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FF00"/>
  </sheetPr>
  <dimension ref="A1:G10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24421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24422</v>
      </c>
      <c r="B12" s="7" t="s">
        <v>24423</v>
      </c>
      <c r="C12" s="8"/>
      <c r="D12" s="9"/>
      <c r="E12" s="9"/>
      <c r="F12" s="9"/>
      <c r="G12" s="9"/>
    </row>
    <row r="13" spans="1:7" ht="15.75" thickBot="1" x14ac:dyDescent="0.3">
      <c r="A13" s="6"/>
      <c r="B13" s="6"/>
      <c r="C13" s="6"/>
      <c r="D13" s="6"/>
      <c r="E13" s="6"/>
      <c r="F13" s="6"/>
      <c r="G13" s="6"/>
    </row>
    <row r="14" spans="1:7" ht="15.75" thickBot="1" x14ac:dyDescent="0.3">
      <c r="A14" s="7" t="s">
        <v>24424</v>
      </c>
      <c r="B14" s="7" t="s">
        <v>24425</v>
      </c>
      <c r="C14" s="8"/>
      <c r="D14" s="9"/>
      <c r="E14" s="9"/>
      <c r="F14" s="9"/>
      <c r="G14" s="9"/>
    </row>
    <row r="15" spans="1:7" ht="15.75" thickBot="1" x14ac:dyDescent="0.3">
      <c r="A15" s="6"/>
      <c r="B15" s="6"/>
      <c r="C15" s="6"/>
      <c r="D15" s="6"/>
      <c r="E15" s="6"/>
      <c r="F15" s="6"/>
      <c r="G15" s="6"/>
    </row>
    <row r="16" spans="1:7" ht="15.75" thickBot="1" x14ac:dyDescent="0.3">
      <c r="A16" s="7" t="s">
        <v>24426</v>
      </c>
      <c r="B16" s="7" t="s">
        <v>24427</v>
      </c>
      <c r="C16" s="8" t="s">
        <v>23</v>
      </c>
      <c r="D16" s="9">
        <v>826.23</v>
      </c>
      <c r="E16" s="9">
        <v>7.73</v>
      </c>
      <c r="F16" s="9">
        <v>72.37</v>
      </c>
      <c r="G16" s="9"/>
    </row>
    <row r="17" spans="1:7" ht="15.75" thickBot="1" x14ac:dyDescent="0.3">
      <c r="A17" s="6"/>
      <c r="B17" s="6"/>
      <c r="C17" s="6"/>
      <c r="D17" s="6"/>
      <c r="E17" s="6"/>
      <c r="F17" s="6"/>
      <c r="G17" s="6"/>
    </row>
    <row r="18" spans="1:7" ht="15.75" thickBot="1" x14ac:dyDescent="0.3">
      <c r="A18" s="7" t="s">
        <v>24428</v>
      </c>
      <c r="B18" s="7" t="s">
        <v>24429</v>
      </c>
      <c r="C18" s="8" t="s">
        <v>23</v>
      </c>
      <c r="D18" s="9">
        <v>826.23</v>
      </c>
      <c r="E18" s="9">
        <v>7.73</v>
      </c>
      <c r="F18" s="9">
        <v>72.37</v>
      </c>
      <c r="G18" s="9"/>
    </row>
    <row r="19" spans="1:7" ht="15.75" thickBot="1" x14ac:dyDescent="0.3">
      <c r="A19" s="6"/>
      <c r="B19" s="6"/>
      <c r="C19" s="6"/>
      <c r="D19" s="6"/>
      <c r="E19" s="6"/>
      <c r="F19" s="6"/>
      <c r="G19" s="6"/>
    </row>
    <row r="20" spans="1:7" ht="15.75" thickBot="1" x14ac:dyDescent="0.3">
      <c r="A20" s="7" t="s">
        <v>24430</v>
      </c>
      <c r="B20" s="7" t="s">
        <v>24431</v>
      </c>
      <c r="C20" s="8" t="s">
        <v>23</v>
      </c>
      <c r="D20" s="9">
        <v>352.52</v>
      </c>
      <c r="E20" s="9">
        <v>6.04</v>
      </c>
      <c r="F20" s="9">
        <v>74.06</v>
      </c>
      <c r="G20" s="9"/>
    </row>
    <row r="21" spans="1:7" ht="15.75" thickBot="1" x14ac:dyDescent="0.3">
      <c r="A21" s="6"/>
      <c r="B21" s="6"/>
      <c r="C21" s="6"/>
      <c r="D21" s="6"/>
      <c r="E21" s="6"/>
      <c r="F21" s="6"/>
      <c r="G21" s="6"/>
    </row>
    <row r="22" spans="1:7" ht="15.75" thickBot="1" x14ac:dyDescent="0.3">
      <c r="A22" s="7" t="s">
        <v>24432</v>
      </c>
      <c r="B22" s="7" t="s">
        <v>24433</v>
      </c>
      <c r="C22" s="8"/>
      <c r="D22" s="9"/>
      <c r="E22" s="9"/>
      <c r="F22" s="9"/>
      <c r="G22" s="9"/>
    </row>
    <row r="23" spans="1:7" ht="15.75" thickBot="1" x14ac:dyDescent="0.3">
      <c r="A23" s="6"/>
      <c r="B23" s="6"/>
      <c r="C23" s="6"/>
      <c r="D23" s="6"/>
      <c r="E23" s="6"/>
      <c r="F23" s="6"/>
      <c r="G23" s="6"/>
    </row>
    <row r="24" spans="1:7" ht="15.75" thickBot="1" x14ac:dyDescent="0.3">
      <c r="A24" s="7" t="s">
        <v>24434</v>
      </c>
      <c r="B24" s="7" t="s">
        <v>24435</v>
      </c>
      <c r="C24" s="8" t="s">
        <v>23</v>
      </c>
      <c r="D24" s="9">
        <v>81.13</v>
      </c>
      <c r="E24" s="9">
        <v>15.74</v>
      </c>
      <c r="F24" s="9">
        <v>64.349999999999994</v>
      </c>
      <c r="G24" s="9"/>
    </row>
    <row r="25" spans="1:7" ht="15.75" thickBot="1" x14ac:dyDescent="0.3">
      <c r="A25" s="6"/>
      <c r="B25" s="6"/>
      <c r="C25" s="6"/>
      <c r="D25" s="6"/>
      <c r="E25" s="6"/>
      <c r="F25" s="6"/>
      <c r="G25" s="6"/>
    </row>
    <row r="26" spans="1:7" ht="15.75" thickBot="1" x14ac:dyDescent="0.3">
      <c r="A26" s="7" t="s">
        <v>24436</v>
      </c>
      <c r="B26" s="7" t="s">
        <v>24437</v>
      </c>
      <c r="C26" s="8" t="s">
        <v>23</v>
      </c>
      <c r="D26" s="9">
        <v>96.91</v>
      </c>
      <c r="E26" s="9">
        <v>13.18</v>
      </c>
      <c r="F26" s="9">
        <v>66.92</v>
      </c>
      <c r="G26" s="9"/>
    </row>
    <row r="27" spans="1:7" ht="15.75" thickBot="1" x14ac:dyDescent="0.3">
      <c r="A27" s="6"/>
      <c r="B27" s="6"/>
      <c r="C27" s="6"/>
      <c r="D27" s="6"/>
      <c r="E27" s="6"/>
      <c r="F27" s="6"/>
      <c r="G27" s="6"/>
    </row>
    <row r="28" spans="1:7" ht="15.75" thickBot="1" x14ac:dyDescent="0.3">
      <c r="A28" s="7" t="s">
        <v>24438</v>
      </c>
      <c r="B28" s="7" t="s">
        <v>24439</v>
      </c>
      <c r="C28" s="8" t="s">
        <v>23</v>
      </c>
      <c r="D28" s="9">
        <v>110.57</v>
      </c>
      <c r="E28" s="9">
        <v>11.55</v>
      </c>
      <c r="F28" s="9">
        <v>68.540000000000006</v>
      </c>
      <c r="G28" s="9"/>
    </row>
    <row r="29" spans="1:7" ht="15.75" thickBot="1" x14ac:dyDescent="0.3">
      <c r="A29" s="6"/>
      <c r="B29" s="6"/>
      <c r="C29" s="6"/>
      <c r="D29" s="6"/>
      <c r="E29" s="6"/>
      <c r="F29" s="6"/>
      <c r="G29" s="6"/>
    </row>
    <row r="30" spans="1:7" ht="15.75" thickBot="1" x14ac:dyDescent="0.3">
      <c r="A30" s="7" t="s">
        <v>24440</v>
      </c>
      <c r="B30" s="7" t="s">
        <v>24441</v>
      </c>
      <c r="C30" s="8"/>
      <c r="D30" s="9"/>
      <c r="E30" s="9"/>
      <c r="F30" s="9"/>
      <c r="G30" s="9"/>
    </row>
    <row r="31" spans="1:7" ht="15.75" thickBot="1" x14ac:dyDescent="0.3">
      <c r="A31" s="6"/>
      <c r="B31" s="6"/>
      <c r="C31" s="6"/>
      <c r="D31" s="6"/>
      <c r="E31" s="6"/>
      <c r="F31" s="6"/>
      <c r="G31" s="6"/>
    </row>
    <row r="32" spans="1:7" ht="15.75" thickBot="1" x14ac:dyDescent="0.3">
      <c r="A32" s="7" t="s">
        <v>24442</v>
      </c>
      <c r="B32" s="7" t="s">
        <v>24443</v>
      </c>
      <c r="C32" s="8" t="s">
        <v>23</v>
      </c>
      <c r="D32" s="9">
        <v>268.7</v>
      </c>
      <c r="E32" s="9">
        <v>4.75</v>
      </c>
      <c r="F32" s="9">
        <v>75.34</v>
      </c>
      <c r="G32" s="9"/>
    </row>
    <row r="33" spans="1:7" ht="15.75" thickBot="1" x14ac:dyDescent="0.3">
      <c r="A33" s="6"/>
      <c r="B33" s="6"/>
      <c r="C33" s="6"/>
      <c r="D33" s="6"/>
      <c r="E33" s="6"/>
      <c r="F33" s="6"/>
      <c r="G33" s="6"/>
    </row>
    <row r="34" spans="1:7" ht="15.75" thickBot="1" x14ac:dyDescent="0.3">
      <c r="A34" s="7" t="s">
        <v>24444</v>
      </c>
      <c r="B34" s="7" t="s">
        <v>24445</v>
      </c>
      <c r="C34" s="8" t="s">
        <v>23</v>
      </c>
      <c r="D34" s="9">
        <v>292.52999999999997</v>
      </c>
      <c r="E34" s="9">
        <v>4.37</v>
      </c>
      <c r="F34" s="9">
        <v>75.73</v>
      </c>
      <c r="G34" s="9"/>
    </row>
    <row r="35" spans="1:7" ht="15.75" thickBot="1" x14ac:dyDescent="0.3">
      <c r="A35" s="6"/>
      <c r="B35" s="6"/>
      <c r="C35" s="6"/>
      <c r="D35" s="6"/>
      <c r="E35" s="6"/>
      <c r="F35" s="6"/>
      <c r="G35" s="6"/>
    </row>
    <row r="36" spans="1:7" ht="15.75" thickBot="1" x14ac:dyDescent="0.3">
      <c r="A36" s="7" t="s">
        <v>24446</v>
      </c>
      <c r="B36" s="7" t="s">
        <v>24447</v>
      </c>
      <c r="C36" s="8"/>
      <c r="D36" s="9"/>
      <c r="E36" s="9"/>
      <c r="F36" s="9"/>
      <c r="G36" s="9"/>
    </row>
    <row r="37" spans="1:7" ht="15.75" thickBot="1" x14ac:dyDescent="0.3">
      <c r="A37" s="6"/>
      <c r="B37" s="6"/>
      <c r="C37" s="6"/>
      <c r="D37" s="6"/>
      <c r="E37" s="6"/>
      <c r="F37" s="6"/>
      <c r="G37" s="6"/>
    </row>
    <row r="38" spans="1:7" ht="15.75" thickBot="1" x14ac:dyDescent="0.3">
      <c r="A38" s="7" t="s">
        <v>24448</v>
      </c>
      <c r="B38" s="7" t="s">
        <v>24443</v>
      </c>
      <c r="C38" s="8" t="s">
        <v>23</v>
      </c>
      <c r="D38" s="9">
        <v>73.73</v>
      </c>
      <c r="E38" s="9">
        <v>14.43</v>
      </c>
      <c r="F38" s="9">
        <v>65.67</v>
      </c>
      <c r="G38" s="9"/>
    </row>
    <row r="39" spans="1:7" ht="15.75" thickBot="1" x14ac:dyDescent="0.3">
      <c r="A39" s="6"/>
      <c r="B39" s="6"/>
      <c r="C39" s="6"/>
      <c r="D39" s="6"/>
      <c r="E39" s="6"/>
      <c r="F39" s="6"/>
      <c r="G39" s="6"/>
    </row>
    <row r="40" spans="1:7" ht="15.75" thickBot="1" x14ac:dyDescent="0.3">
      <c r="A40" s="7" t="s">
        <v>24449</v>
      </c>
      <c r="B40" s="7" t="s">
        <v>24445</v>
      </c>
      <c r="C40" s="8" t="s">
        <v>23</v>
      </c>
      <c r="D40" s="9">
        <v>81.61</v>
      </c>
      <c r="E40" s="9">
        <v>13.04</v>
      </c>
      <c r="F40" s="9">
        <v>67.06</v>
      </c>
      <c r="G40" s="9"/>
    </row>
    <row r="41" spans="1:7" ht="15.75" thickBot="1" x14ac:dyDescent="0.3">
      <c r="A41" s="6"/>
      <c r="B41" s="6"/>
      <c r="C41" s="6"/>
      <c r="D41" s="6"/>
      <c r="E41" s="6"/>
      <c r="F41" s="6"/>
      <c r="G41" s="6"/>
    </row>
    <row r="42" spans="1:7" ht="15.75" thickBot="1" x14ac:dyDescent="0.3">
      <c r="A42" s="7" t="s">
        <v>24450</v>
      </c>
      <c r="B42" s="7" t="s">
        <v>1164</v>
      </c>
      <c r="C42" s="8" t="s">
        <v>23</v>
      </c>
      <c r="D42" s="9">
        <v>91.21</v>
      </c>
      <c r="E42" s="9">
        <v>11.67</v>
      </c>
      <c r="F42" s="9">
        <v>68.44</v>
      </c>
      <c r="G42" s="9"/>
    </row>
    <row r="43" spans="1:7" ht="15.75" thickBot="1" x14ac:dyDescent="0.3">
      <c r="A43" s="6"/>
      <c r="B43" s="6"/>
      <c r="C43" s="6"/>
      <c r="D43" s="6"/>
      <c r="E43" s="6"/>
      <c r="F43" s="6"/>
      <c r="G43" s="6"/>
    </row>
    <row r="44" spans="1:7" ht="15.75" thickBot="1" x14ac:dyDescent="0.3">
      <c r="A44" s="7" t="s">
        <v>24451</v>
      </c>
      <c r="B44" s="7" t="s">
        <v>24452</v>
      </c>
      <c r="C44" s="8"/>
      <c r="D44" s="9"/>
      <c r="E44" s="9"/>
      <c r="F44" s="9"/>
      <c r="G44" s="9"/>
    </row>
    <row r="45" spans="1:7" ht="15.75" thickBot="1" x14ac:dyDescent="0.3">
      <c r="A45" s="6"/>
      <c r="B45" s="6"/>
      <c r="C45" s="6"/>
      <c r="D45" s="6"/>
      <c r="E45" s="6"/>
      <c r="F45" s="6"/>
      <c r="G45" s="6"/>
    </row>
    <row r="46" spans="1:7" ht="15.75" thickBot="1" x14ac:dyDescent="0.3">
      <c r="A46" s="7" t="s">
        <v>24453</v>
      </c>
      <c r="B46" s="7" t="s">
        <v>24443</v>
      </c>
      <c r="C46" s="8" t="s">
        <v>23</v>
      </c>
      <c r="D46" s="9">
        <v>83.35</v>
      </c>
      <c r="E46" s="9">
        <v>12.77</v>
      </c>
      <c r="F46" s="9">
        <v>67.33</v>
      </c>
      <c r="G46" s="9"/>
    </row>
    <row r="47" spans="1:7" ht="15.75" thickBot="1" x14ac:dyDescent="0.3">
      <c r="A47" s="6"/>
      <c r="B47" s="6"/>
      <c r="C47" s="6"/>
      <c r="D47" s="6"/>
      <c r="E47" s="6"/>
      <c r="F47" s="6"/>
      <c r="G47" s="6"/>
    </row>
    <row r="48" spans="1:7" ht="15.75" thickBot="1" x14ac:dyDescent="0.3">
      <c r="A48" s="7" t="s">
        <v>24454</v>
      </c>
      <c r="B48" s="7" t="s">
        <v>24445</v>
      </c>
      <c r="C48" s="8" t="s">
        <v>23</v>
      </c>
      <c r="D48" s="9">
        <v>99.98</v>
      </c>
      <c r="E48" s="9">
        <v>10.64</v>
      </c>
      <c r="F48" s="9">
        <v>69.45</v>
      </c>
      <c r="G48" s="9"/>
    </row>
    <row r="49" spans="1:7" ht="15.75" thickBot="1" x14ac:dyDescent="0.3">
      <c r="A49" s="6"/>
      <c r="B49" s="6"/>
      <c r="C49" s="6"/>
      <c r="D49" s="6"/>
      <c r="E49" s="6"/>
      <c r="F49" s="6"/>
      <c r="G49" s="6"/>
    </row>
    <row r="50" spans="1:7" ht="15.75" thickBot="1" x14ac:dyDescent="0.3">
      <c r="A50" s="7" t="s">
        <v>24455</v>
      </c>
      <c r="B50" s="7" t="s">
        <v>1164</v>
      </c>
      <c r="C50" s="8" t="s">
        <v>23</v>
      </c>
      <c r="D50" s="9">
        <v>122.69</v>
      </c>
      <c r="E50" s="9">
        <v>8.67</v>
      </c>
      <c r="F50" s="9">
        <v>71.42</v>
      </c>
      <c r="G50" s="9"/>
    </row>
    <row r="51" spans="1:7" ht="15.75" thickBot="1" x14ac:dyDescent="0.3">
      <c r="A51" s="6"/>
      <c r="B51" s="6"/>
      <c r="C51" s="6"/>
      <c r="D51" s="6"/>
      <c r="E51" s="6"/>
      <c r="F51" s="6"/>
      <c r="G51" s="6"/>
    </row>
    <row r="52" spans="1:7" ht="15.75" thickBot="1" x14ac:dyDescent="0.3">
      <c r="A52" s="7" t="s">
        <v>24456</v>
      </c>
      <c r="B52" s="7" t="s">
        <v>24457</v>
      </c>
      <c r="C52" s="8" t="s">
        <v>23</v>
      </c>
      <c r="D52" s="9">
        <v>71.59</v>
      </c>
      <c r="E52" s="9">
        <v>14.86</v>
      </c>
      <c r="F52" s="9">
        <v>65.23</v>
      </c>
      <c r="G52" s="9"/>
    </row>
    <row r="53" spans="1:7" ht="15.75" thickBot="1" x14ac:dyDescent="0.3">
      <c r="A53" s="6"/>
      <c r="B53" s="6"/>
      <c r="C53" s="6"/>
      <c r="D53" s="6"/>
      <c r="E53" s="6"/>
      <c r="F53" s="6"/>
      <c r="G53" s="6"/>
    </row>
    <row r="54" spans="1:7" ht="15.75" thickBot="1" x14ac:dyDescent="0.3">
      <c r="A54" s="7" t="s">
        <v>24458</v>
      </c>
      <c r="B54" s="7" t="s">
        <v>24459</v>
      </c>
      <c r="C54" s="8"/>
      <c r="D54" s="9"/>
      <c r="E54" s="9"/>
      <c r="F54" s="9"/>
      <c r="G54" s="9"/>
    </row>
    <row r="55" spans="1:7" ht="15.75" thickBot="1" x14ac:dyDescent="0.3">
      <c r="A55" s="6"/>
      <c r="B55" s="6"/>
      <c r="C55" s="6"/>
      <c r="D55" s="6"/>
      <c r="E55" s="6"/>
      <c r="F55" s="6"/>
      <c r="G55" s="6"/>
    </row>
    <row r="56" spans="1:7" ht="15.75" thickBot="1" x14ac:dyDescent="0.3">
      <c r="A56" s="7" t="s">
        <v>24460</v>
      </c>
      <c r="B56" s="7" t="s">
        <v>1467</v>
      </c>
      <c r="C56" s="8" t="s">
        <v>23</v>
      </c>
      <c r="D56" s="9">
        <v>33.47</v>
      </c>
      <c r="E56" s="9">
        <v>31.79</v>
      </c>
      <c r="F56" s="9">
        <v>48.31</v>
      </c>
      <c r="G56" s="9"/>
    </row>
    <row r="57" spans="1:7" ht="15.75" thickBot="1" x14ac:dyDescent="0.3">
      <c r="A57" s="6"/>
      <c r="B57" s="6"/>
      <c r="C57" s="6"/>
      <c r="D57" s="6"/>
      <c r="E57" s="6"/>
      <c r="F57" s="6"/>
      <c r="G57" s="6"/>
    </row>
    <row r="58" spans="1:7" ht="15.75" thickBot="1" x14ac:dyDescent="0.3">
      <c r="A58" s="7" t="s">
        <v>24461</v>
      </c>
      <c r="B58" s="7" t="s">
        <v>24462</v>
      </c>
      <c r="C58" s="8" t="s">
        <v>23</v>
      </c>
      <c r="D58" s="9">
        <v>37.25</v>
      </c>
      <c r="E58" s="9">
        <v>28.56</v>
      </c>
      <c r="F58" s="9">
        <v>51.52</v>
      </c>
      <c r="G58" s="9"/>
    </row>
    <row r="59" spans="1:7" ht="15.75" thickBot="1" x14ac:dyDescent="0.3">
      <c r="A59" s="6"/>
      <c r="B59" s="6"/>
      <c r="C59" s="6"/>
      <c r="D59" s="6"/>
      <c r="E59" s="6"/>
      <c r="F59" s="6"/>
      <c r="G59" s="6"/>
    </row>
    <row r="60" spans="1:7" ht="15.75" thickBot="1" x14ac:dyDescent="0.3">
      <c r="A60" s="7" t="s">
        <v>24463</v>
      </c>
      <c r="B60" s="7" t="s">
        <v>24464</v>
      </c>
      <c r="C60" s="8" t="s">
        <v>23</v>
      </c>
      <c r="D60" s="9">
        <v>42.79</v>
      </c>
      <c r="E60" s="9">
        <v>24.87</v>
      </c>
      <c r="F60" s="9">
        <v>55.22</v>
      </c>
      <c r="G60" s="9"/>
    </row>
    <row r="61" spans="1:7" ht="15.75" thickBot="1" x14ac:dyDescent="0.3">
      <c r="A61" s="6"/>
      <c r="B61" s="6"/>
      <c r="C61" s="6"/>
      <c r="D61" s="6"/>
      <c r="E61" s="6"/>
      <c r="F61" s="6"/>
      <c r="G61" s="6"/>
    </row>
    <row r="62" spans="1:7" ht="15.75" thickBot="1" x14ac:dyDescent="0.3">
      <c r="A62" s="7" t="s">
        <v>24465</v>
      </c>
      <c r="B62" s="7" t="s">
        <v>24466</v>
      </c>
      <c r="C62" s="8" t="s">
        <v>23</v>
      </c>
      <c r="D62" s="9">
        <v>55.77</v>
      </c>
      <c r="E62" s="9">
        <v>19.079999999999998</v>
      </c>
      <c r="F62" s="9">
        <v>61.02</v>
      </c>
      <c r="G62" s="9"/>
    </row>
    <row r="63" spans="1:7" ht="15.75" thickBot="1" x14ac:dyDescent="0.3">
      <c r="A63" s="6"/>
      <c r="B63" s="6"/>
      <c r="C63" s="6"/>
      <c r="D63" s="6"/>
      <c r="E63" s="6"/>
      <c r="F63" s="6"/>
      <c r="G63" s="6"/>
    </row>
    <row r="64" spans="1:7" ht="15.75" thickBot="1" x14ac:dyDescent="0.3">
      <c r="A64" s="7" t="s">
        <v>24467</v>
      </c>
      <c r="B64" s="7" t="s">
        <v>24468</v>
      </c>
      <c r="C64" s="8"/>
      <c r="D64" s="9"/>
      <c r="E64" s="9"/>
      <c r="F64" s="9"/>
      <c r="G64" s="9"/>
    </row>
    <row r="65" spans="1:7" ht="15.75" thickBot="1" x14ac:dyDescent="0.3">
      <c r="A65" s="6"/>
      <c r="B65" s="6"/>
      <c r="C65" s="6"/>
      <c r="D65" s="6"/>
      <c r="E65" s="6"/>
      <c r="F65" s="6"/>
      <c r="G65" s="6"/>
    </row>
    <row r="66" spans="1:7" ht="15.75" thickBot="1" x14ac:dyDescent="0.3">
      <c r="A66" s="7" t="s">
        <v>24469</v>
      </c>
      <c r="B66" s="7" t="s">
        <v>24470</v>
      </c>
      <c r="C66" s="8" t="s">
        <v>23</v>
      </c>
      <c r="D66" s="9" t="s">
        <v>24471</v>
      </c>
      <c r="E66" s="9">
        <v>4.13</v>
      </c>
      <c r="F66" s="9">
        <v>75.97</v>
      </c>
      <c r="G66" s="9"/>
    </row>
    <row r="67" spans="1:7" ht="15.75" thickBot="1" x14ac:dyDescent="0.3">
      <c r="A67" s="6"/>
      <c r="B67" s="6"/>
      <c r="C67" s="6"/>
      <c r="D67" s="6"/>
      <c r="E67" s="6"/>
      <c r="F67" s="6"/>
      <c r="G67" s="6"/>
    </row>
    <row r="68" spans="1:7" ht="15.75" thickBot="1" x14ac:dyDescent="0.3">
      <c r="A68" s="7" t="s">
        <v>24472</v>
      </c>
      <c r="B68" s="7" t="s">
        <v>24473</v>
      </c>
      <c r="C68" s="8" t="s">
        <v>23</v>
      </c>
      <c r="D68" s="9" t="s">
        <v>24474</v>
      </c>
      <c r="E68" s="9">
        <v>2.31</v>
      </c>
      <c r="F68" s="9">
        <v>77.790000000000006</v>
      </c>
      <c r="G68" s="9"/>
    </row>
    <row r="69" spans="1:7" ht="15.75" thickBot="1" x14ac:dyDescent="0.3">
      <c r="A69" s="6"/>
      <c r="B69" s="6"/>
      <c r="C69" s="6"/>
      <c r="D69" s="6"/>
      <c r="E69" s="6"/>
      <c r="F69" s="6"/>
      <c r="G69" s="6"/>
    </row>
    <row r="70" spans="1:7" ht="15.75" thickBot="1" x14ac:dyDescent="0.3">
      <c r="A70" s="7" t="s">
        <v>24475</v>
      </c>
      <c r="B70" s="7" t="s">
        <v>24476</v>
      </c>
      <c r="C70" s="8" t="s">
        <v>23</v>
      </c>
      <c r="D70" s="9">
        <v>171.72</v>
      </c>
      <c r="E70" s="9">
        <v>3.1</v>
      </c>
      <c r="F70" s="9">
        <v>76.989999999999995</v>
      </c>
      <c r="G70" s="9"/>
    </row>
    <row r="71" spans="1:7" ht="15.75" thickBot="1" x14ac:dyDescent="0.3">
      <c r="A71" s="6"/>
      <c r="B71" s="6"/>
      <c r="C71" s="6"/>
      <c r="D71" s="6"/>
      <c r="E71" s="6"/>
      <c r="F71" s="6"/>
      <c r="G71" s="6"/>
    </row>
    <row r="72" spans="1:7" ht="15.75" thickBot="1" x14ac:dyDescent="0.3">
      <c r="A72" s="7" t="s">
        <v>24477</v>
      </c>
      <c r="B72" s="7" t="s">
        <v>24478</v>
      </c>
      <c r="C72" s="8" t="s">
        <v>23</v>
      </c>
      <c r="D72" s="9" t="s">
        <v>24479</v>
      </c>
      <c r="E72" s="9">
        <v>4.49</v>
      </c>
      <c r="F72" s="9">
        <v>75.61</v>
      </c>
      <c r="G72" s="9"/>
    </row>
    <row r="73" spans="1:7" ht="15.75" thickBot="1" x14ac:dyDescent="0.3">
      <c r="A73" s="6"/>
      <c r="B73" s="6"/>
      <c r="C73" s="6"/>
      <c r="D73" s="6"/>
      <c r="E73" s="6"/>
      <c r="F73" s="6"/>
      <c r="G73" s="6"/>
    </row>
    <row r="74" spans="1:7" ht="15.75" thickBot="1" x14ac:dyDescent="0.3">
      <c r="A74" s="7" t="s">
        <v>24480</v>
      </c>
      <c r="B74" s="7" t="s">
        <v>24481</v>
      </c>
      <c r="C74" s="8" t="s">
        <v>23</v>
      </c>
      <c r="D74" s="9">
        <v>287.32</v>
      </c>
      <c r="E74" s="9">
        <v>7.41</v>
      </c>
      <c r="F74" s="9">
        <v>72.69</v>
      </c>
      <c r="G74" s="9"/>
    </row>
    <row r="75" spans="1:7" ht="15.75" thickBot="1" x14ac:dyDescent="0.3">
      <c r="A75" s="6"/>
      <c r="B75" s="6"/>
      <c r="C75" s="6"/>
      <c r="D75" s="6"/>
      <c r="E75" s="6"/>
      <c r="F75" s="6"/>
      <c r="G75" s="6"/>
    </row>
    <row r="76" spans="1:7" ht="15.75" thickBot="1" x14ac:dyDescent="0.3">
      <c r="A76" s="7" t="s">
        <v>24482</v>
      </c>
      <c r="B76" s="7" t="s">
        <v>24483</v>
      </c>
      <c r="C76" s="8" t="s">
        <v>23</v>
      </c>
      <c r="D76" s="9">
        <v>556.5</v>
      </c>
      <c r="E76" s="9">
        <v>3.83</v>
      </c>
      <c r="F76" s="9">
        <v>76.27</v>
      </c>
      <c r="G76" s="9"/>
    </row>
    <row r="77" spans="1:7" ht="15.75" thickBot="1" x14ac:dyDescent="0.3">
      <c r="A77" s="6"/>
      <c r="B77" s="6"/>
      <c r="C77" s="6"/>
      <c r="D77" s="6"/>
      <c r="E77" s="6"/>
      <c r="F77" s="6"/>
      <c r="G77" s="6"/>
    </row>
    <row r="78" spans="1:7" ht="15.75" thickBot="1" x14ac:dyDescent="0.3">
      <c r="A78" s="7" t="s">
        <v>24484</v>
      </c>
      <c r="B78" s="7" t="s">
        <v>24485</v>
      </c>
      <c r="C78" s="8" t="s">
        <v>23</v>
      </c>
      <c r="D78" s="9">
        <v>112.42</v>
      </c>
      <c r="E78" s="9">
        <v>18.940000000000001</v>
      </c>
      <c r="F78" s="9">
        <v>61.15</v>
      </c>
      <c r="G78" s="9"/>
    </row>
    <row r="79" spans="1:7" ht="15.75" thickBot="1" x14ac:dyDescent="0.3">
      <c r="A79" s="6"/>
      <c r="B79" s="6"/>
      <c r="C79" s="6"/>
      <c r="D79" s="6"/>
      <c r="E79" s="6"/>
      <c r="F79" s="6"/>
      <c r="G79" s="6"/>
    </row>
    <row r="80" spans="1:7" ht="15.75" thickBot="1" x14ac:dyDescent="0.3">
      <c r="A80" s="7" t="s">
        <v>24486</v>
      </c>
      <c r="B80" s="7" t="s">
        <v>24487</v>
      </c>
      <c r="C80" s="8"/>
      <c r="D80" s="9"/>
      <c r="E80" s="9"/>
      <c r="F80" s="9"/>
      <c r="G80" s="9"/>
    </row>
    <row r="81" spans="1:7" ht="15.75" thickBot="1" x14ac:dyDescent="0.3">
      <c r="A81" s="6"/>
      <c r="B81" s="6"/>
      <c r="C81" s="6"/>
      <c r="D81" s="6"/>
      <c r="E81" s="6"/>
      <c r="F81" s="6"/>
      <c r="G81" s="6"/>
    </row>
    <row r="82" spans="1:7" ht="15.75" thickBot="1" x14ac:dyDescent="0.3">
      <c r="A82" s="7" t="s">
        <v>24488</v>
      </c>
      <c r="B82" s="7" t="s">
        <v>24489</v>
      </c>
      <c r="C82" s="8" t="s">
        <v>23</v>
      </c>
      <c r="D82" s="9">
        <v>515.78</v>
      </c>
      <c r="E82" s="9">
        <v>4.13</v>
      </c>
      <c r="F82" s="9">
        <v>75.97</v>
      </c>
      <c r="G82" s="9"/>
    </row>
    <row r="83" spans="1:7" ht="15.75" thickBot="1" x14ac:dyDescent="0.3">
      <c r="A83" s="6"/>
      <c r="B83" s="6"/>
      <c r="C83" s="6"/>
      <c r="D83" s="6"/>
      <c r="E83" s="6"/>
      <c r="F83" s="6"/>
      <c r="G83" s="6"/>
    </row>
    <row r="84" spans="1:7" ht="15.75" thickBot="1" x14ac:dyDescent="0.3">
      <c r="A84" s="7" t="s">
        <v>24490</v>
      </c>
      <c r="B84" s="7" t="s">
        <v>24491</v>
      </c>
      <c r="C84" s="8" t="s">
        <v>23</v>
      </c>
      <c r="D84" s="9">
        <v>922.44</v>
      </c>
      <c r="E84" s="9">
        <v>2.31</v>
      </c>
      <c r="F84" s="9">
        <v>77.790000000000006</v>
      </c>
      <c r="G84" s="9"/>
    </row>
    <row r="85" spans="1:7" ht="15.75" thickBot="1" x14ac:dyDescent="0.3">
      <c r="A85" s="6"/>
      <c r="B85" s="6"/>
      <c r="C85" s="6"/>
      <c r="D85" s="6"/>
      <c r="E85" s="6"/>
      <c r="F85" s="6"/>
      <c r="G85" s="6"/>
    </row>
    <row r="86" spans="1:7" ht="15.75" thickBot="1" x14ac:dyDescent="0.3">
      <c r="A86" s="7" t="s">
        <v>24492</v>
      </c>
      <c r="B86" s="7" t="s">
        <v>24493</v>
      </c>
      <c r="C86" s="8" t="s">
        <v>23</v>
      </c>
      <c r="D86" s="9">
        <v>52.27</v>
      </c>
      <c r="E86" s="9">
        <v>20.36</v>
      </c>
      <c r="F86" s="9">
        <v>59.75</v>
      </c>
      <c r="G86" s="9"/>
    </row>
    <row r="87" spans="1:7" ht="15.75" thickBot="1" x14ac:dyDescent="0.3">
      <c r="A87" s="6"/>
      <c r="B87" s="6"/>
      <c r="C87" s="6"/>
      <c r="D87" s="6"/>
      <c r="E87" s="6"/>
      <c r="F87" s="6"/>
      <c r="G87" s="6"/>
    </row>
    <row r="88" spans="1:7" ht="15.75" thickBot="1" x14ac:dyDescent="0.3">
      <c r="A88" s="7" t="s">
        <v>24494</v>
      </c>
      <c r="B88" s="7" t="s">
        <v>24495</v>
      </c>
      <c r="C88" s="8"/>
      <c r="D88" s="9"/>
      <c r="E88" s="9"/>
      <c r="F88" s="9"/>
      <c r="G88" s="9"/>
    </row>
    <row r="89" spans="1:7" ht="15.75" thickBot="1" x14ac:dyDescent="0.3">
      <c r="A89" s="6"/>
      <c r="B89" s="6"/>
      <c r="C89" s="6"/>
      <c r="D89" s="6"/>
      <c r="E89" s="6"/>
      <c r="F89" s="6"/>
      <c r="G89" s="6"/>
    </row>
    <row r="90" spans="1:7" ht="15.75" thickBot="1" x14ac:dyDescent="0.3">
      <c r="A90" s="7" t="s">
        <v>24496</v>
      </c>
      <c r="B90" s="7" t="s">
        <v>24497</v>
      </c>
      <c r="C90" s="8" t="s">
        <v>23</v>
      </c>
      <c r="D90" s="9">
        <v>45.65</v>
      </c>
      <c r="E90" s="9">
        <v>11.68</v>
      </c>
      <c r="F90" s="9">
        <v>68.41</v>
      </c>
      <c r="G90" s="9"/>
    </row>
    <row r="91" spans="1:7" ht="15.75" thickBot="1" x14ac:dyDescent="0.3">
      <c r="A91" s="6"/>
      <c r="B91" s="6"/>
      <c r="C91" s="6"/>
      <c r="D91" s="6"/>
      <c r="E91" s="6"/>
      <c r="F91" s="6"/>
      <c r="G91" s="6"/>
    </row>
    <row r="92" spans="1:7" ht="15.75" thickBot="1" x14ac:dyDescent="0.3">
      <c r="A92" s="7" t="s">
        <v>24498</v>
      </c>
      <c r="B92" s="7" t="s">
        <v>24499</v>
      </c>
      <c r="C92" s="8" t="s">
        <v>23</v>
      </c>
      <c r="D92" s="9">
        <v>45.65</v>
      </c>
      <c r="E92" s="9">
        <v>11.68</v>
      </c>
      <c r="F92" s="9">
        <v>68.41</v>
      </c>
      <c r="G92" s="9"/>
    </row>
    <row r="93" spans="1:7" ht="15.75" thickBot="1" x14ac:dyDescent="0.3">
      <c r="A93" s="6"/>
      <c r="B93" s="6"/>
      <c r="C93" s="6"/>
      <c r="D93" s="6"/>
      <c r="E93" s="6"/>
      <c r="F93" s="6"/>
      <c r="G93" s="6"/>
    </row>
    <row r="94" spans="1:7" ht="15.75" thickBot="1" x14ac:dyDescent="0.3">
      <c r="A94" s="7" t="s">
        <v>24500</v>
      </c>
      <c r="B94" s="7" t="s">
        <v>24501</v>
      </c>
      <c r="C94" s="8" t="s">
        <v>23</v>
      </c>
      <c r="D94" s="9">
        <v>45.65</v>
      </c>
      <c r="E94" s="9">
        <v>11.68</v>
      </c>
      <c r="F94" s="9">
        <v>68.41</v>
      </c>
      <c r="G94" s="9"/>
    </row>
    <row r="95" spans="1:7" ht="15.75" thickBot="1" x14ac:dyDescent="0.3">
      <c r="A95" s="6"/>
      <c r="B95" s="6"/>
      <c r="C95" s="6"/>
      <c r="D95" s="6"/>
      <c r="E95" s="6"/>
      <c r="F95" s="6"/>
      <c r="G95" s="6"/>
    </row>
    <row r="96" spans="1:7" ht="15.75" thickBot="1" x14ac:dyDescent="0.3">
      <c r="A96" s="7" t="s">
        <v>24502</v>
      </c>
      <c r="B96" s="7" t="s">
        <v>24503</v>
      </c>
      <c r="C96" s="8" t="s">
        <v>23</v>
      </c>
      <c r="D96" s="9">
        <v>845.74</v>
      </c>
      <c r="E96" s="9">
        <v>2.52</v>
      </c>
      <c r="F96" s="9">
        <v>77.58</v>
      </c>
      <c r="G96" s="9"/>
    </row>
    <row r="97" spans="1:7" ht="15.75" thickBot="1" x14ac:dyDescent="0.3">
      <c r="A97" s="6"/>
      <c r="B97" s="6"/>
      <c r="C97" s="6"/>
      <c r="D97" s="6"/>
      <c r="E97" s="6"/>
      <c r="F97" s="6"/>
      <c r="G97" s="6"/>
    </row>
    <row r="98" spans="1:7" ht="15.75" thickBot="1" x14ac:dyDescent="0.3">
      <c r="A98" s="7" t="s">
        <v>24504</v>
      </c>
      <c r="B98" s="7" t="s">
        <v>24505</v>
      </c>
      <c r="C98" s="8" t="s">
        <v>23</v>
      </c>
      <c r="D98" s="9">
        <v>845.74</v>
      </c>
      <c r="E98" s="9">
        <v>2.52</v>
      </c>
      <c r="F98" s="9">
        <v>77.58</v>
      </c>
      <c r="G98" s="9"/>
    </row>
    <row r="99" spans="1:7" ht="15.75" thickBot="1" x14ac:dyDescent="0.3">
      <c r="A99" s="6"/>
      <c r="B99" s="6"/>
      <c r="C99" s="6"/>
      <c r="D99" s="6"/>
      <c r="E99" s="6"/>
      <c r="F99" s="6"/>
      <c r="G99" s="6"/>
    </row>
    <row r="100" spans="1:7" ht="15.75" thickBot="1" x14ac:dyDescent="0.3">
      <c r="A100" s="7" t="s">
        <v>24506</v>
      </c>
      <c r="B100" s="7" t="s">
        <v>24507</v>
      </c>
      <c r="C100" s="8" t="s">
        <v>23</v>
      </c>
      <c r="D100" s="9">
        <v>130.74</v>
      </c>
      <c r="E100" s="9">
        <v>8.14</v>
      </c>
      <c r="F100" s="9">
        <v>71.95</v>
      </c>
      <c r="G100" s="9"/>
    </row>
    <row r="101" spans="1:7" ht="15.75" thickBot="1" x14ac:dyDescent="0.3">
      <c r="A101" s="6"/>
      <c r="B101" s="6"/>
      <c r="C101" s="6"/>
      <c r="D101" s="6"/>
      <c r="E101" s="6"/>
      <c r="F101" s="6"/>
      <c r="G101" s="6"/>
    </row>
    <row r="102" spans="1:7" ht="15.75" thickBot="1" x14ac:dyDescent="0.3">
      <c r="A102" s="7" t="s">
        <v>24508</v>
      </c>
      <c r="B102" s="7" t="s">
        <v>24509</v>
      </c>
      <c r="C102" s="8" t="s">
        <v>23</v>
      </c>
      <c r="D102" s="9">
        <v>168.67</v>
      </c>
      <c r="E102" s="9">
        <v>2.52</v>
      </c>
      <c r="F102" s="9">
        <v>77.58</v>
      </c>
      <c r="G102" s="9"/>
    </row>
    <row r="103" spans="1:7" ht="15.75" thickBot="1" x14ac:dyDescent="0.3">
      <c r="A103" s="6"/>
      <c r="B103" s="6"/>
      <c r="C103" s="6"/>
      <c r="D103" s="6"/>
      <c r="E103" s="6"/>
      <c r="F103" s="6"/>
      <c r="G103" s="6"/>
    </row>
    <row r="104" spans="1:7" ht="15.75" thickBot="1" x14ac:dyDescent="0.3">
      <c r="A104" s="7" t="s">
        <v>24510</v>
      </c>
      <c r="B104" s="7" t="s">
        <v>24511</v>
      </c>
      <c r="C104" s="8"/>
      <c r="D104" s="9"/>
      <c r="E104" s="9"/>
      <c r="F104" s="9"/>
      <c r="G104" s="9"/>
    </row>
    <row r="105" spans="1:7" ht="15.75" thickBot="1" x14ac:dyDescent="0.3">
      <c r="A105" s="6"/>
      <c r="B105" s="6"/>
      <c r="C105" s="6"/>
      <c r="D105" s="6"/>
      <c r="E105" s="6"/>
      <c r="F105" s="6"/>
      <c r="G105" s="6"/>
    </row>
    <row r="106" spans="1:7" ht="37.5" thickBot="1" x14ac:dyDescent="0.3">
      <c r="A106" s="7" t="s">
        <v>24512</v>
      </c>
      <c r="B106" s="7" t="s">
        <v>24513</v>
      </c>
      <c r="C106" s="8" t="s">
        <v>23</v>
      </c>
      <c r="D106" s="9" t="s">
        <v>24514</v>
      </c>
      <c r="E106" s="9">
        <v>9.99</v>
      </c>
      <c r="F106" s="9">
        <v>70.11</v>
      </c>
      <c r="G106" s="9"/>
    </row>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FF00"/>
  </sheetPr>
  <dimension ref="A1:G16"/>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24321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24322</v>
      </c>
      <c r="B12" s="7" t="s">
        <v>24323</v>
      </c>
      <c r="C12" s="8"/>
      <c r="D12" s="9"/>
      <c r="E12" s="9"/>
      <c r="F12" s="9"/>
      <c r="G12" s="9"/>
    </row>
    <row r="13" spans="1:7" ht="15.75" thickBot="1" x14ac:dyDescent="0.3">
      <c r="A13" s="6"/>
      <c r="B13" s="6"/>
      <c r="C13" s="6"/>
      <c r="D13" s="6"/>
      <c r="E13" s="6"/>
      <c r="F13" s="6"/>
      <c r="G13" s="6"/>
    </row>
    <row r="14" spans="1:7" ht="15.75" thickBot="1" x14ac:dyDescent="0.3">
      <c r="A14" s="7" t="s">
        <v>24324</v>
      </c>
      <c r="B14" s="7" t="s">
        <v>24323</v>
      </c>
      <c r="C14" s="8"/>
      <c r="D14" s="9"/>
      <c r="E14" s="9"/>
      <c r="F14" s="9"/>
      <c r="G14" s="9"/>
    </row>
    <row r="15" spans="1:7" ht="15.75" thickBot="1" x14ac:dyDescent="0.3">
      <c r="A15" s="6"/>
      <c r="B15" s="6"/>
      <c r="C15" s="6"/>
      <c r="D15" s="6"/>
      <c r="E15" s="6"/>
      <c r="F15" s="6"/>
      <c r="G15" s="6"/>
    </row>
    <row r="16" spans="1:7" ht="49.5" thickBot="1" x14ac:dyDescent="0.3">
      <c r="A16" s="7" t="s">
        <v>24325</v>
      </c>
      <c r="B16" s="7" t="s">
        <v>24326</v>
      </c>
      <c r="C16" s="8" t="s">
        <v>23</v>
      </c>
      <c r="D16" s="9" t="s">
        <v>24327</v>
      </c>
      <c r="E16" s="9">
        <v>8.24</v>
      </c>
      <c r="F16" s="9">
        <v>71.86</v>
      </c>
      <c r="G16" s="9"/>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FF00"/>
  </sheetPr>
  <dimension ref="A1:G98"/>
  <sheetViews>
    <sheetView workbookViewId="0">
      <selection activeCell="B28" sqref="B28"/>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24328</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24329</v>
      </c>
      <c r="B12" s="7" t="s">
        <v>24330</v>
      </c>
      <c r="C12" s="8"/>
      <c r="D12" s="9"/>
      <c r="E12" s="9"/>
      <c r="F12" s="9"/>
      <c r="G12" s="9"/>
    </row>
    <row r="13" spans="1:7" ht="15.75" thickBot="1" x14ac:dyDescent="0.3">
      <c r="A13" s="6"/>
      <c r="B13" s="6"/>
      <c r="C13" s="6"/>
      <c r="D13" s="6"/>
      <c r="E13" s="6"/>
      <c r="F13" s="6"/>
      <c r="G13" s="6"/>
    </row>
    <row r="14" spans="1:7" ht="15.75" thickBot="1" x14ac:dyDescent="0.3">
      <c r="A14" s="7" t="s">
        <v>24331</v>
      </c>
      <c r="B14" s="7" t="s">
        <v>24332</v>
      </c>
      <c r="C14" s="8"/>
      <c r="D14" s="9"/>
      <c r="E14" s="9"/>
      <c r="F14" s="9"/>
      <c r="G14" s="9"/>
    </row>
    <row r="15" spans="1:7" ht="15.75" thickBot="1" x14ac:dyDescent="0.3">
      <c r="A15" s="6"/>
      <c r="B15" s="6"/>
      <c r="C15" s="6"/>
      <c r="D15" s="6"/>
      <c r="E15" s="6"/>
      <c r="F15" s="6"/>
      <c r="G15" s="6"/>
    </row>
    <row r="16" spans="1:7" x14ac:dyDescent="0.25">
      <c r="A16" s="23" t="s">
        <v>24333</v>
      </c>
      <c r="B16" s="10" t="s">
        <v>24334</v>
      </c>
      <c r="C16" s="26"/>
      <c r="D16" s="29"/>
      <c r="E16" s="29"/>
      <c r="F16" s="29"/>
      <c r="G16" s="29"/>
    </row>
    <row r="17" spans="1:7" ht="36.75" x14ac:dyDescent="0.25">
      <c r="A17" s="24"/>
      <c r="B17" s="11" t="s">
        <v>24335</v>
      </c>
      <c r="C17" s="27"/>
      <c r="D17" s="30"/>
      <c r="E17" s="30"/>
      <c r="F17" s="30"/>
      <c r="G17" s="30"/>
    </row>
    <row r="18" spans="1:7" x14ac:dyDescent="0.25">
      <c r="A18" s="24"/>
      <c r="B18" s="11" t="s">
        <v>24336</v>
      </c>
      <c r="C18" s="27"/>
      <c r="D18" s="30"/>
      <c r="E18" s="30"/>
      <c r="F18" s="30"/>
      <c r="G18" s="30"/>
    </row>
    <row r="19" spans="1:7" ht="24.75" x14ac:dyDescent="0.25">
      <c r="A19" s="24"/>
      <c r="B19" s="11" t="s">
        <v>24337</v>
      </c>
      <c r="C19" s="27"/>
      <c r="D19" s="30"/>
      <c r="E19" s="30"/>
      <c r="F19" s="30"/>
      <c r="G19" s="30"/>
    </row>
    <row r="20" spans="1:7" ht="24.75" x14ac:dyDescent="0.25">
      <c r="A20" s="24"/>
      <c r="B20" s="11" t="s">
        <v>24338</v>
      </c>
      <c r="C20" s="27"/>
      <c r="D20" s="30"/>
      <c r="E20" s="30"/>
      <c r="F20" s="30"/>
      <c r="G20" s="30"/>
    </row>
    <row r="21" spans="1:7" x14ac:dyDescent="0.25">
      <c r="A21" s="24"/>
      <c r="B21" s="11" t="s">
        <v>24339</v>
      </c>
      <c r="C21" s="27"/>
      <c r="D21" s="30"/>
      <c r="E21" s="30"/>
      <c r="F21" s="30"/>
      <c r="G21" s="30"/>
    </row>
    <row r="22" spans="1:7" x14ac:dyDescent="0.25">
      <c r="A22" s="24"/>
      <c r="B22" s="11" t="s">
        <v>24340</v>
      </c>
      <c r="C22" s="27"/>
      <c r="D22" s="30"/>
      <c r="E22" s="30"/>
      <c r="F22" s="30"/>
      <c r="G22" s="30"/>
    </row>
    <row r="23" spans="1:7" x14ac:dyDescent="0.25">
      <c r="A23" s="24"/>
      <c r="B23" s="11" t="s">
        <v>24341</v>
      </c>
      <c r="C23" s="27"/>
      <c r="D23" s="30"/>
      <c r="E23" s="30"/>
      <c r="F23" s="30"/>
      <c r="G23" s="30"/>
    </row>
    <row r="24" spans="1:7" x14ac:dyDescent="0.25">
      <c r="A24" s="24"/>
      <c r="B24" s="11" t="s">
        <v>24342</v>
      </c>
      <c r="C24" s="27"/>
      <c r="D24" s="30"/>
      <c r="E24" s="30"/>
      <c r="F24" s="30"/>
      <c r="G24" s="30"/>
    </row>
    <row r="25" spans="1:7" x14ac:dyDescent="0.25">
      <c r="A25" s="24"/>
      <c r="B25" s="11" t="s">
        <v>24343</v>
      </c>
      <c r="C25" s="27"/>
      <c r="D25" s="30"/>
      <c r="E25" s="30"/>
      <c r="F25" s="30"/>
      <c r="G25" s="30"/>
    </row>
    <row r="26" spans="1:7" x14ac:dyDescent="0.25">
      <c r="A26" s="24"/>
      <c r="B26" s="11" t="s">
        <v>24344</v>
      </c>
      <c r="C26" s="27"/>
      <c r="D26" s="30"/>
      <c r="E26" s="30"/>
      <c r="F26" s="30"/>
      <c r="G26" s="30"/>
    </row>
    <row r="27" spans="1:7" x14ac:dyDescent="0.25">
      <c r="A27" s="24"/>
      <c r="B27" s="11" t="s">
        <v>24345</v>
      </c>
      <c r="C27" s="27"/>
      <c r="D27" s="30"/>
      <c r="E27" s="30"/>
      <c r="F27" s="30"/>
      <c r="G27" s="30"/>
    </row>
    <row r="28" spans="1:7" x14ac:dyDescent="0.25">
      <c r="A28" s="24"/>
      <c r="B28" s="11" t="s">
        <v>24346</v>
      </c>
      <c r="C28" s="27"/>
      <c r="D28" s="30"/>
      <c r="E28" s="30"/>
      <c r="F28" s="30"/>
      <c r="G28" s="30"/>
    </row>
    <row r="29" spans="1:7" x14ac:dyDescent="0.25">
      <c r="A29" s="24"/>
      <c r="B29" s="11" t="s">
        <v>24347</v>
      </c>
      <c r="C29" s="27"/>
      <c r="D29" s="30"/>
      <c r="E29" s="30"/>
      <c r="F29" s="30"/>
      <c r="G29" s="30"/>
    </row>
    <row r="30" spans="1:7" x14ac:dyDescent="0.25">
      <c r="A30" s="24"/>
      <c r="B30" s="11" t="s">
        <v>24348</v>
      </c>
      <c r="C30" s="27"/>
      <c r="D30" s="30"/>
      <c r="E30" s="30"/>
      <c r="F30" s="30"/>
      <c r="G30" s="30"/>
    </row>
    <row r="31" spans="1:7" x14ac:dyDescent="0.25">
      <c r="A31" s="24"/>
      <c r="B31" s="11" t="s">
        <v>24349</v>
      </c>
      <c r="C31" s="27"/>
      <c r="D31" s="30"/>
      <c r="E31" s="30"/>
      <c r="F31" s="30"/>
      <c r="G31" s="30"/>
    </row>
    <row r="32" spans="1:7" ht="15.75" thickBot="1" x14ac:dyDescent="0.3">
      <c r="A32" s="25"/>
      <c r="B32" s="12" t="s">
        <v>24350</v>
      </c>
      <c r="C32" s="28"/>
      <c r="D32" s="31"/>
      <c r="E32" s="31"/>
      <c r="F32" s="31"/>
      <c r="G32" s="31"/>
    </row>
    <row r="33" spans="1:7" ht="15.75" thickBot="1" x14ac:dyDescent="0.3">
      <c r="A33" s="6"/>
      <c r="B33" s="6"/>
      <c r="C33" s="6"/>
      <c r="D33" s="6"/>
      <c r="E33" s="6"/>
      <c r="F33" s="6"/>
      <c r="G33" s="6"/>
    </row>
    <row r="34" spans="1:7" ht="15.75" thickBot="1" x14ac:dyDescent="0.3">
      <c r="A34" s="7" t="s">
        <v>24351</v>
      </c>
      <c r="B34" s="7" t="s">
        <v>24352</v>
      </c>
      <c r="C34" s="8" t="s">
        <v>24353</v>
      </c>
      <c r="D34" s="9" t="s">
        <v>24354</v>
      </c>
      <c r="E34" s="9">
        <v>9.0500000000000007</v>
      </c>
      <c r="F34" s="9">
        <v>71.040000000000006</v>
      </c>
      <c r="G34" s="9"/>
    </row>
    <row r="35" spans="1:7" ht="15.75" thickBot="1" x14ac:dyDescent="0.3">
      <c r="A35" s="6"/>
      <c r="B35" s="6"/>
      <c r="C35" s="6"/>
      <c r="D35" s="6"/>
      <c r="E35" s="6"/>
      <c r="F35" s="6"/>
      <c r="G35" s="6"/>
    </row>
    <row r="36" spans="1:7" ht="15.75" thickBot="1" x14ac:dyDescent="0.3">
      <c r="A36" s="7" t="s">
        <v>24355</v>
      </c>
      <c r="B36" s="7" t="s">
        <v>24356</v>
      </c>
      <c r="C36" s="8" t="s">
        <v>24353</v>
      </c>
      <c r="D36" s="9" t="s">
        <v>24357</v>
      </c>
      <c r="E36" s="9">
        <v>8.35</v>
      </c>
      <c r="F36" s="9">
        <v>71.739999999999995</v>
      </c>
      <c r="G36" s="9"/>
    </row>
    <row r="37" spans="1:7" ht="15.75" thickBot="1" x14ac:dyDescent="0.3">
      <c r="A37" s="6"/>
      <c r="B37" s="6"/>
      <c r="C37" s="6"/>
      <c r="D37" s="6"/>
      <c r="E37" s="6"/>
      <c r="F37" s="6"/>
      <c r="G37" s="6"/>
    </row>
    <row r="38" spans="1:7" ht="15.75" thickBot="1" x14ac:dyDescent="0.3">
      <c r="A38" s="7" t="s">
        <v>24358</v>
      </c>
      <c r="B38" s="7" t="s">
        <v>24359</v>
      </c>
      <c r="C38" s="8" t="s">
        <v>24353</v>
      </c>
      <c r="D38" s="9" t="s">
        <v>24360</v>
      </c>
      <c r="E38" s="9">
        <v>7.5</v>
      </c>
      <c r="F38" s="9">
        <v>72.599999999999994</v>
      </c>
      <c r="G38" s="9"/>
    </row>
    <row r="39" spans="1:7" ht="15.75" thickBot="1" x14ac:dyDescent="0.3">
      <c r="A39" s="6"/>
      <c r="B39" s="6"/>
      <c r="C39" s="6"/>
      <c r="D39" s="6"/>
      <c r="E39" s="6"/>
      <c r="F39" s="6"/>
      <c r="G39" s="6"/>
    </row>
    <row r="40" spans="1:7" ht="15.75" thickBot="1" x14ac:dyDescent="0.3">
      <c r="A40" s="7" t="s">
        <v>24361</v>
      </c>
      <c r="B40" s="7" t="s">
        <v>24362</v>
      </c>
      <c r="C40" s="8" t="s">
        <v>24353</v>
      </c>
      <c r="D40" s="9" t="s">
        <v>24363</v>
      </c>
      <c r="E40" s="9">
        <v>6.72</v>
      </c>
      <c r="F40" s="9">
        <v>73.37</v>
      </c>
      <c r="G40" s="9"/>
    </row>
    <row r="41" spans="1:7" ht="15.75" thickBot="1" x14ac:dyDescent="0.3">
      <c r="A41" s="6"/>
      <c r="B41" s="6"/>
      <c r="C41" s="6"/>
      <c r="D41" s="6"/>
      <c r="E41" s="6"/>
      <c r="F41" s="6"/>
      <c r="G41" s="6"/>
    </row>
    <row r="42" spans="1:7" ht="15.75" thickBot="1" x14ac:dyDescent="0.3">
      <c r="A42" s="7" t="s">
        <v>24364</v>
      </c>
      <c r="B42" s="7" t="s">
        <v>24365</v>
      </c>
      <c r="C42" s="8"/>
      <c r="D42" s="9"/>
      <c r="E42" s="9"/>
      <c r="F42" s="9"/>
      <c r="G42" s="9"/>
    </row>
    <row r="43" spans="1:7" ht="15.75" thickBot="1" x14ac:dyDescent="0.3">
      <c r="A43" s="6"/>
      <c r="B43" s="6"/>
      <c r="C43" s="6"/>
      <c r="D43" s="6"/>
      <c r="E43" s="6"/>
      <c r="F43" s="6"/>
      <c r="G43" s="6"/>
    </row>
    <row r="44" spans="1:7" ht="25.5" thickBot="1" x14ac:dyDescent="0.3">
      <c r="A44" s="7" t="s">
        <v>24366</v>
      </c>
      <c r="B44" s="7" t="s">
        <v>24367</v>
      </c>
      <c r="C44" s="8"/>
      <c r="D44" s="9"/>
      <c r="E44" s="9"/>
      <c r="F44" s="9"/>
      <c r="G44" s="9"/>
    </row>
    <row r="45" spans="1:7" ht="15.75" thickBot="1" x14ac:dyDescent="0.3">
      <c r="A45" s="6"/>
      <c r="B45" s="6"/>
      <c r="C45" s="6"/>
      <c r="D45" s="6"/>
      <c r="E45" s="6"/>
      <c r="F45" s="6"/>
      <c r="G45" s="6"/>
    </row>
    <row r="46" spans="1:7" ht="15.75" thickBot="1" x14ac:dyDescent="0.3">
      <c r="A46" s="7" t="s">
        <v>24368</v>
      </c>
      <c r="B46" s="7" t="s">
        <v>24369</v>
      </c>
      <c r="C46" s="8" t="s">
        <v>114</v>
      </c>
      <c r="D46" s="9">
        <v>0.89</v>
      </c>
      <c r="E46" s="9">
        <v>43.82</v>
      </c>
      <c r="F46" s="9">
        <v>35.96</v>
      </c>
      <c r="G46" s="9"/>
    </row>
    <row r="47" spans="1:7" ht="15.75" thickBot="1" x14ac:dyDescent="0.3">
      <c r="A47" s="6"/>
      <c r="B47" s="6"/>
      <c r="C47" s="6"/>
      <c r="D47" s="6"/>
      <c r="E47" s="6"/>
      <c r="F47" s="6"/>
      <c r="G47" s="6"/>
    </row>
    <row r="48" spans="1:7" ht="15.75" thickBot="1" x14ac:dyDescent="0.3">
      <c r="A48" s="7" t="s">
        <v>24370</v>
      </c>
      <c r="B48" s="7" t="s">
        <v>24371</v>
      </c>
      <c r="C48" s="8" t="s">
        <v>114</v>
      </c>
      <c r="D48" s="9">
        <v>1.44</v>
      </c>
      <c r="E48" s="9">
        <v>43.06</v>
      </c>
      <c r="F48" s="9">
        <v>36.81</v>
      </c>
      <c r="G48" s="9"/>
    </row>
    <row r="49" spans="1:7" ht="15.75" thickBot="1" x14ac:dyDescent="0.3">
      <c r="A49" s="6"/>
      <c r="B49" s="6"/>
      <c r="C49" s="6"/>
      <c r="D49" s="6"/>
      <c r="E49" s="6"/>
      <c r="F49" s="6"/>
      <c r="G49" s="6"/>
    </row>
    <row r="50" spans="1:7" ht="15.75" thickBot="1" x14ac:dyDescent="0.3">
      <c r="A50" s="7" t="s">
        <v>24372</v>
      </c>
      <c r="B50" s="7" t="s">
        <v>24373</v>
      </c>
      <c r="C50" s="8" t="s">
        <v>114</v>
      </c>
      <c r="D50" s="9">
        <v>1.73</v>
      </c>
      <c r="E50" s="9">
        <v>40.46</v>
      </c>
      <c r="F50" s="9">
        <v>39.31</v>
      </c>
      <c r="G50" s="9"/>
    </row>
    <row r="51" spans="1:7" ht="15.75" thickBot="1" x14ac:dyDescent="0.3">
      <c r="A51" s="6"/>
      <c r="B51" s="6"/>
      <c r="C51" s="6"/>
      <c r="D51" s="6"/>
      <c r="E51" s="6"/>
      <c r="F51" s="6"/>
      <c r="G51" s="6"/>
    </row>
    <row r="52" spans="1:7" ht="15.75" thickBot="1" x14ac:dyDescent="0.3">
      <c r="A52" s="7" t="s">
        <v>24374</v>
      </c>
      <c r="B52" s="7" t="s">
        <v>24375</v>
      </c>
      <c r="C52" s="8" t="s">
        <v>114</v>
      </c>
      <c r="D52" s="9">
        <v>3.01</v>
      </c>
      <c r="E52" s="9">
        <v>37.869999999999997</v>
      </c>
      <c r="F52" s="9">
        <v>42.19</v>
      </c>
      <c r="G52" s="9"/>
    </row>
    <row r="53" spans="1:7" ht="15.75" thickBot="1" x14ac:dyDescent="0.3">
      <c r="A53" s="6"/>
      <c r="B53" s="6"/>
      <c r="C53" s="6"/>
      <c r="D53" s="6"/>
      <c r="E53" s="6"/>
      <c r="F53" s="6"/>
      <c r="G53" s="6"/>
    </row>
    <row r="54" spans="1:7" ht="15.75" thickBot="1" x14ac:dyDescent="0.3">
      <c r="A54" s="7" t="s">
        <v>24376</v>
      </c>
      <c r="B54" s="7" t="s">
        <v>24377</v>
      </c>
      <c r="C54" s="8" t="s">
        <v>114</v>
      </c>
      <c r="D54" s="9">
        <v>4.82</v>
      </c>
      <c r="E54" s="9">
        <v>36.51</v>
      </c>
      <c r="F54" s="9">
        <v>43.57</v>
      </c>
      <c r="G54" s="9"/>
    </row>
    <row r="55" spans="1:7" ht="15.75" thickBot="1" x14ac:dyDescent="0.3">
      <c r="A55" s="6"/>
      <c r="B55" s="6"/>
      <c r="C55" s="6"/>
      <c r="D55" s="6"/>
      <c r="E55" s="6"/>
      <c r="F55" s="6"/>
      <c r="G55" s="6"/>
    </row>
    <row r="56" spans="1:7" ht="15.75" thickBot="1" x14ac:dyDescent="0.3">
      <c r="A56" s="7" t="s">
        <v>24378</v>
      </c>
      <c r="B56" s="7" t="s">
        <v>24379</v>
      </c>
      <c r="C56" s="8" t="s">
        <v>114</v>
      </c>
      <c r="D56" s="9">
        <v>6.17</v>
      </c>
      <c r="E56" s="9">
        <v>28.2</v>
      </c>
      <c r="F56" s="9">
        <v>51.86</v>
      </c>
      <c r="G56" s="9"/>
    </row>
    <row r="57" spans="1:7" ht="15.75" thickBot="1" x14ac:dyDescent="0.3">
      <c r="A57" s="6"/>
      <c r="B57" s="6"/>
      <c r="C57" s="6"/>
      <c r="D57" s="6"/>
      <c r="E57" s="6"/>
      <c r="F57" s="6"/>
      <c r="G57" s="6"/>
    </row>
    <row r="58" spans="1:7" ht="15.75" thickBot="1" x14ac:dyDescent="0.3">
      <c r="A58" s="7" t="s">
        <v>24380</v>
      </c>
      <c r="B58" s="7" t="s">
        <v>24381</v>
      </c>
      <c r="C58" s="8"/>
      <c r="D58" s="9"/>
      <c r="E58" s="9"/>
      <c r="F58" s="9"/>
      <c r="G58" s="9"/>
    </row>
    <row r="59" spans="1:7" ht="15.75" thickBot="1" x14ac:dyDescent="0.3">
      <c r="A59" s="6"/>
      <c r="B59" s="6"/>
      <c r="C59" s="6"/>
      <c r="D59" s="6"/>
      <c r="E59" s="6"/>
      <c r="F59" s="6"/>
      <c r="G59" s="6"/>
    </row>
    <row r="60" spans="1:7" ht="25.5" thickBot="1" x14ac:dyDescent="0.3">
      <c r="A60" s="7" t="s">
        <v>24382</v>
      </c>
      <c r="B60" s="7" t="s">
        <v>24383</v>
      </c>
      <c r="C60" s="8"/>
      <c r="D60" s="9"/>
      <c r="E60" s="9"/>
      <c r="F60" s="9"/>
      <c r="G60" s="9"/>
    </row>
    <row r="61" spans="1:7" ht="15.75" thickBot="1" x14ac:dyDescent="0.3">
      <c r="A61" s="6"/>
      <c r="B61" s="6"/>
      <c r="C61" s="6"/>
      <c r="D61" s="6"/>
      <c r="E61" s="6"/>
      <c r="F61" s="6"/>
      <c r="G61" s="6"/>
    </row>
    <row r="62" spans="1:7" ht="24.75" x14ac:dyDescent="0.25">
      <c r="A62" s="23" t="s">
        <v>24384</v>
      </c>
      <c r="B62" s="10" t="s">
        <v>24385</v>
      </c>
      <c r="C62" s="26"/>
      <c r="D62" s="29"/>
      <c r="E62" s="29"/>
      <c r="F62" s="29"/>
      <c r="G62" s="29"/>
    </row>
    <row r="63" spans="1:7" ht="15.75" thickBot="1" x14ac:dyDescent="0.3">
      <c r="A63" s="25"/>
      <c r="B63" s="12" t="s">
        <v>24386</v>
      </c>
      <c r="C63" s="28"/>
      <c r="D63" s="31"/>
      <c r="E63" s="31"/>
      <c r="F63" s="31"/>
      <c r="G63" s="31"/>
    </row>
    <row r="64" spans="1:7" ht="15.75" thickBot="1" x14ac:dyDescent="0.3">
      <c r="A64" s="6"/>
      <c r="B64" s="6"/>
      <c r="C64" s="6"/>
      <c r="D64" s="6"/>
      <c r="E64" s="6"/>
      <c r="F64" s="6"/>
      <c r="G64" s="6"/>
    </row>
    <row r="65" spans="1:7" ht="15.75" thickBot="1" x14ac:dyDescent="0.3">
      <c r="A65" s="7" t="s">
        <v>24387</v>
      </c>
      <c r="B65" s="7" t="s">
        <v>24388</v>
      </c>
      <c r="C65" s="8" t="s">
        <v>23</v>
      </c>
      <c r="D65" s="9">
        <v>300.27</v>
      </c>
      <c r="E65" s="9">
        <v>16.93</v>
      </c>
      <c r="F65" s="9">
        <v>63.1</v>
      </c>
      <c r="G65" s="9">
        <v>0.06</v>
      </c>
    </row>
    <row r="66" spans="1:7" ht="15.75" thickBot="1" x14ac:dyDescent="0.3">
      <c r="A66" s="6"/>
      <c r="B66" s="6"/>
      <c r="C66" s="6"/>
      <c r="D66" s="6"/>
      <c r="E66" s="6"/>
      <c r="F66" s="6"/>
      <c r="G66" s="6"/>
    </row>
    <row r="67" spans="1:7" ht="15.75" thickBot="1" x14ac:dyDescent="0.3">
      <c r="A67" s="7" t="s">
        <v>24389</v>
      </c>
      <c r="B67" s="7" t="s">
        <v>24390</v>
      </c>
      <c r="C67" s="8" t="s">
        <v>23</v>
      </c>
      <c r="D67" s="9">
        <v>352.84</v>
      </c>
      <c r="E67" s="9">
        <v>14.41</v>
      </c>
      <c r="F67" s="9">
        <v>65.64</v>
      </c>
      <c r="G67" s="9">
        <v>0.05</v>
      </c>
    </row>
    <row r="68" spans="1:7" ht="15.75" thickBot="1" x14ac:dyDescent="0.3">
      <c r="A68" s="6"/>
      <c r="B68" s="6"/>
      <c r="C68" s="6"/>
      <c r="D68" s="6"/>
      <c r="E68" s="6"/>
      <c r="F68" s="6"/>
      <c r="G68" s="6"/>
    </row>
    <row r="69" spans="1:7" ht="24.75" x14ac:dyDescent="0.25">
      <c r="A69" s="23" t="s">
        <v>24391</v>
      </c>
      <c r="B69" s="10" t="s">
        <v>24392</v>
      </c>
      <c r="C69" s="26"/>
      <c r="D69" s="29"/>
      <c r="E69" s="29"/>
      <c r="F69" s="29"/>
      <c r="G69" s="29"/>
    </row>
    <row r="70" spans="1:7" ht="15.75" thickBot="1" x14ac:dyDescent="0.3">
      <c r="A70" s="25"/>
      <c r="B70" s="12" t="s">
        <v>24393</v>
      </c>
      <c r="C70" s="28"/>
      <c r="D70" s="31"/>
      <c r="E70" s="31"/>
      <c r="F70" s="31"/>
      <c r="G70" s="31"/>
    </row>
    <row r="71" spans="1:7" ht="15.75" thickBot="1" x14ac:dyDescent="0.3">
      <c r="A71" s="6"/>
      <c r="B71" s="6"/>
      <c r="C71" s="6"/>
      <c r="D71" s="6"/>
      <c r="E71" s="6"/>
      <c r="F71" s="6"/>
      <c r="G71" s="6"/>
    </row>
    <row r="72" spans="1:7" ht="15.75" thickBot="1" x14ac:dyDescent="0.3">
      <c r="A72" s="7" t="s">
        <v>24394</v>
      </c>
      <c r="B72" s="7" t="s">
        <v>24395</v>
      </c>
      <c r="C72" s="8" t="s">
        <v>23</v>
      </c>
      <c r="D72" s="9" t="s">
        <v>24396</v>
      </c>
      <c r="E72" s="9">
        <v>3.57</v>
      </c>
      <c r="F72" s="9">
        <v>76.47</v>
      </c>
      <c r="G72" s="9">
        <v>0.06</v>
      </c>
    </row>
    <row r="73" spans="1:7" ht="15.75" thickBot="1" x14ac:dyDescent="0.3">
      <c r="A73" s="6"/>
      <c r="B73" s="6"/>
      <c r="C73" s="6"/>
      <c r="D73" s="6"/>
      <c r="E73" s="6"/>
      <c r="F73" s="6"/>
      <c r="G73" s="6"/>
    </row>
    <row r="74" spans="1:7" ht="15.75" thickBot="1" x14ac:dyDescent="0.3">
      <c r="A74" s="7" t="s">
        <v>24397</v>
      </c>
      <c r="B74" s="7" t="s">
        <v>24398</v>
      </c>
      <c r="C74" s="8" t="s">
        <v>23</v>
      </c>
      <c r="D74" s="9" t="s">
        <v>24399</v>
      </c>
      <c r="E74" s="9">
        <v>2.58</v>
      </c>
      <c r="F74" s="9">
        <v>77.47</v>
      </c>
      <c r="G74" s="9">
        <v>0.04</v>
      </c>
    </row>
    <row r="75" spans="1:7" ht="15.75" thickBot="1" x14ac:dyDescent="0.3">
      <c r="A75" s="6"/>
      <c r="B75" s="6"/>
      <c r="C75" s="6"/>
      <c r="D75" s="6"/>
      <c r="E75" s="6"/>
      <c r="F75" s="6"/>
      <c r="G75" s="6"/>
    </row>
    <row r="76" spans="1:7" ht="15.75" thickBot="1" x14ac:dyDescent="0.3">
      <c r="A76" s="7" t="s">
        <v>24400</v>
      </c>
      <c r="B76" s="7" t="s">
        <v>24401</v>
      </c>
      <c r="C76" s="8" t="s">
        <v>23</v>
      </c>
      <c r="D76" s="9" t="s">
        <v>24402</v>
      </c>
      <c r="E76" s="9">
        <v>1.74</v>
      </c>
      <c r="F76" s="9">
        <v>78.33</v>
      </c>
      <c r="G76" s="9">
        <v>0.03</v>
      </c>
    </row>
    <row r="77" spans="1:7" ht="15.75" thickBot="1" x14ac:dyDescent="0.3">
      <c r="A77" s="6"/>
      <c r="B77" s="6"/>
      <c r="C77" s="6"/>
      <c r="D77" s="6"/>
      <c r="E77" s="6"/>
      <c r="F77" s="6"/>
      <c r="G77" s="6"/>
    </row>
    <row r="78" spans="1:7" ht="15.75" thickBot="1" x14ac:dyDescent="0.3">
      <c r="A78" s="7" t="s">
        <v>24403</v>
      </c>
      <c r="B78" s="7" t="s">
        <v>24404</v>
      </c>
      <c r="C78" s="8" t="s">
        <v>23</v>
      </c>
      <c r="D78" s="9" t="s">
        <v>24405</v>
      </c>
      <c r="E78" s="9">
        <v>1.47</v>
      </c>
      <c r="F78" s="9">
        <v>78.61</v>
      </c>
      <c r="G78" s="9">
        <v>0.02</v>
      </c>
    </row>
    <row r="79" spans="1:7" ht="15.75" thickBot="1" x14ac:dyDescent="0.3">
      <c r="A79" s="6"/>
      <c r="B79" s="6"/>
      <c r="C79" s="6"/>
      <c r="D79" s="6"/>
      <c r="E79" s="6"/>
      <c r="F79" s="6"/>
      <c r="G79" s="6"/>
    </row>
    <row r="80" spans="1:7" ht="25.5" thickBot="1" x14ac:dyDescent="0.3">
      <c r="A80" s="7" t="s">
        <v>24406</v>
      </c>
      <c r="B80" s="7" t="s">
        <v>24407</v>
      </c>
      <c r="C80" s="8"/>
      <c r="D80" s="9"/>
      <c r="E80" s="9"/>
      <c r="F80" s="9"/>
      <c r="G80" s="9"/>
    </row>
    <row r="81" spans="1:7" ht="15.75" thickBot="1" x14ac:dyDescent="0.3">
      <c r="A81" s="6"/>
      <c r="B81" s="6"/>
      <c r="C81" s="6"/>
      <c r="D81" s="6"/>
      <c r="E81" s="6"/>
      <c r="F81" s="6"/>
      <c r="G81" s="6"/>
    </row>
    <row r="82" spans="1:7" ht="15.75" thickBot="1" x14ac:dyDescent="0.3">
      <c r="A82" s="7" t="s">
        <v>24408</v>
      </c>
      <c r="B82" s="7" t="s">
        <v>24409</v>
      </c>
      <c r="C82" s="8" t="s">
        <v>23</v>
      </c>
      <c r="D82" s="9">
        <v>259.45</v>
      </c>
      <c r="E82" s="9">
        <v>18.940000000000001</v>
      </c>
      <c r="F82" s="9">
        <v>60.86</v>
      </c>
      <c r="G82" s="9">
        <v>0.28999999999999998</v>
      </c>
    </row>
    <row r="83" spans="1:7" ht="15.75" thickBot="1" x14ac:dyDescent="0.3">
      <c r="A83" s="6"/>
      <c r="B83" s="6"/>
      <c r="C83" s="6"/>
      <c r="D83" s="6"/>
      <c r="E83" s="6"/>
      <c r="F83" s="6"/>
      <c r="G83" s="6"/>
    </row>
    <row r="84" spans="1:7" ht="15.75" thickBot="1" x14ac:dyDescent="0.3">
      <c r="A84" s="7" t="s">
        <v>24410</v>
      </c>
      <c r="B84" s="7" t="s">
        <v>24411</v>
      </c>
      <c r="C84" s="8" t="s">
        <v>23</v>
      </c>
      <c r="D84" s="9">
        <v>351.45</v>
      </c>
      <c r="E84" s="9">
        <v>13.98</v>
      </c>
      <c r="F84" s="9">
        <v>65.900000000000006</v>
      </c>
      <c r="G84" s="9">
        <v>0.22</v>
      </c>
    </row>
    <row r="85" spans="1:7" ht="15.75" thickBot="1" x14ac:dyDescent="0.3">
      <c r="A85" s="6"/>
      <c r="B85" s="6"/>
      <c r="C85" s="6"/>
      <c r="D85" s="6"/>
      <c r="E85" s="6"/>
      <c r="F85" s="6"/>
      <c r="G85" s="6"/>
    </row>
    <row r="86" spans="1:7" ht="15.75" thickBot="1" x14ac:dyDescent="0.3">
      <c r="A86" s="7" t="s">
        <v>24412</v>
      </c>
      <c r="B86" s="7" t="s">
        <v>24413</v>
      </c>
      <c r="C86" s="8" t="s">
        <v>23</v>
      </c>
      <c r="D86" s="9">
        <v>456.59</v>
      </c>
      <c r="E86" s="9">
        <v>10.76</v>
      </c>
      <c r="F86" s="9">
        <v>69.16</v>
      </c>
      <c r="G86" s="9">
        <v>0.17</v>
      </c>
    </row>
    <row r="87" spans="1:7" ht="15.75" thickBot="1" x14ac:dyDescent="0.3">
      <c r="A87" s="6"/>
      <c r="B87" s="6"/>
      <c r="C87" s="6"/>
      <c r="D87" s="6"/>
      <c r="E87" s="6"/>
      <c r="F87" s="6"/>
      <c r="G87" s="6"/>
    </row>
    <row r="88" spans="1:7" ht="15.75" thickBot="1" x14ac:dyDescent="0.3">
      <c r="A88" s="7" t="s">
        <v>24414</v>
      </c>
      <c r="B88" s="7" t="s">
        <v>19749</v>
      </c>
      <c r="C88" s="8"/>
      <c r="D88" s="9"/>
      <c r="E88" s="9"/>
      <c r="F88" s="9"/>
      <c r="G88" s="9"/>
    </row>
    <row r="89" spans="1:7" ht="15.75" thickBot="1" x14ac:dyDescent="0.3">
      <c r="A89" s="6"/>
      <c r="B89" s="6"/>
      <c r="C89" s="6"/>
      <c r="D89" s="6"/>
      <c r="E89" s="6"/>
      <c r="F89" s="6"/>
      <c r="G89" s="6"/>
    </row>
    <row r="90" spans="1:7" ht="25.5" thickBot="1" x14ac:dyDescent="0.3">
      <c r="A90" s="7" t="s">
        <v>24415</v>
      </c>
      <c r="B90" s="7" t="s">
        <v>24416</v>
      </c>
      <c r="C90" s="8"/>
      <c r="D90" s="9"/>
      <c r="E90" s="9"/>
      <c r="F90" s="9"/>
      <c r="G90" s="9"/>
    </row>
    <row r="91" spans="1:7" ht="15.75" thickBot="1" x14ac:dyDescent="0.3">
      <c r="A91" s="6"/>
      <c r="B91" s="6"/>
      <c r="C91" s="6"/>
      <c r="D91" s="6"/>
      <c r="E91" s="6"/>
      <c r="F91" s="6"/>
      <c r="G91" s="6"/>
    </row>
    <row r="92" spans="1:7" ht="15.75" thickBot="1" x14ac:dyDescent="0.3">
      <c r="A92" s="7" t="s">
        <v>24417</v>
      </c>
      <c r="B92" s="7" t="s">
        <v>24352</v>
      </c>
      <c r="C92" s="8" t="s">
        <v>24353</v>
      </c>
      <c r="D92" s="9">
        <v>101</v>
      </c>
      <c r="E92" s="9">
        <v>76.959999999999994</v>
      </c>
      <c r="F92" s="9"/>
      <c r="G92" s="9">
        <v>3.14</v>
      </c>
    </row>
    <row r="93" spans="1:7" ht="15.75" thickBot="1" x14ac:dyDescent="0.3">
      <c r="A93" s="6"/>
      <c r="B93" s="6"/>
      <c r="C93" s="6"/>
      <c r="D93" s="6"/>
      <c r="E93" s="6"/>
      <c r="F93" s="6"/>
      <c r="G93" s="6"/>
    </row>
    <row r="94" spans="1:7" ht="15.75" thickBot="1" x14ac:dyDescent="0.3">
      <c r="A94" s="7" t="s">
        <v>24418</v>
      </c>
      <c r="B94" s="7" t="s">
        <v>24356</v>
      </c>
      <c r="C94" s="8" t="s">
        <v>24353</v>
      </c>
      <c r="D94" s="9">
        <v>86.45</v>
      </c>
      <c r="E94" s="9">
        <v>76.8</v>
      </c>
      <c r="F94" s="9"/>
      <c r="G94" s="9">
        <v>3.3</v>
      </c>
    </row>
    <row r="95" spans="1:7" ht="15.75" thickBot="1" x14ac:dyDescent="0.3">
      <c r="A95" s="6"/>
      <c r="B95" s="6"/>
      <c r="C95" s="6"/>
      <c r="D95" s="6"/>
      <c r="E95" s="6"/>
      <c r="F95" s="6"/>
      <c r="G95" s="6"/>
    </row>
    <row r="96" spans="1:7" ht="15.75" thickBot="1" x14ac:dyDescent="0.3">
      <c r="A96" s="7" t="s">
        <v>24419</v>
      </c>
      <c r="B96" s="7" t="s">
        <v>24359</v>
      </c>
      <c r="C96" s="8" t="s">
        <v>24353</v>
      </c>
      <c r="D96" s="9">
        <v>71.650000000000006</v>
      </c>
      <c r="E96" s="9">
        <v>76.78</v>
      </c>
      <c r="F96" s="9"/>
      <c r="G96" s="9">
        <v>3.32</v>
      </c>
    </row>
    <row r="97" spans="1:7" ht="15.75" thickBot="1" x14ac:dyDescent="0.3">
      <c r="A97" s="6"/>
      <c r="B97" s="6"/>
      <c r="C97" s="6"/>
      <c r="D97" s="6"/>
      <c r="E97" s="6"/>
      <c r="F97" s="6"/>
      <c r="G97" s="6"/>
    </row>
    <row r="98" spans="1:7" ht="15.75" thickBot="1" x14ac:dyDescent="0.3">
      <c r="A98" s="7" t="s">
        <v>24420</v>
      </c>
      <c r="B98" s="7" t="s">
        <v>24362</v>
      </c>
      <c r="C98" s="8" t="s">
        <v>24353</v>
      </c>
      <c r="D98" s="9">
        <v>58</v>
      </c>
      <c r="E98" s="9">
        <v>76.83</v>
      </c>
      <c r="F98" s="9"/>
      <c r="G98" s="9">
        <v>3.28</v>
      </c>
    </row>
  </sheetData>
  <mergeCells count="18">
    <mergeCell ref="G16:G32"/>
    <mergeCell ref="A16:A32"/>
    <mergeCell ref="C16:C32"/>
    <mergeCell ref="D16:D32"/>
    <mergeCell ref="E16:E32"/>
    <mergeCell ref="F16:F32"/>
    <mergeCell ref="G69:G70"/>
    <mergeCell ref="A62:A63"/>
    <mergeCell ref="C62:C63"/>
    <mergeCell ref="D62:D63"/>
    <mergeCell ref="E62:E63"/>
    <mergeCell ref="F62:F63"/>
    <mergeCell ref="G62:G63"/>
    <mergeCell ref="A69:A70"/>
    <mergeCell ref="C69:C70"/>
    <mergeCell ref="D69:D70"/>
    <mergeCell ref="E69:E70"/>
    <mergeCell ref="F69:F7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FFFF00"/>
  </sheetPr>
  <dimension ref="A1:G60"/>
  <sheetViews>
    <sheetView workbookViewId="0">
      <selection activeCell="B26" sqref="B26"/>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25220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13616</v>
      </c>
      <c r="B10" s="7" t="s">
        <v>13617</v>
      </c>
      <c r="C10" s="8"/>
      <c r="D10" s="9"/>
      <c r="E10" s="9"/>
      <c r="F10" s="9"/>
      <c r="G10" s="9"/>
    </row>
    <row r="11" spans="1:7" ht="15.75" thickBot="1" x14ac:dyDescent="0.3">
      <c r="A11" s="6"/>
      <c r="B11" s="6"/>
      <c r="C11" s="6"/>
      <c r="D11" s="6"/>
      <c r="E11" s="6"/>
      <c r="F11" s="6"/>
      <c r="G11" s="6"/>
    </row>
    <row r="12" spans="1:7" ht="15.75" thickBot="1" x14ac:dyDescent="0.3">
      <c r="A12" s="7" t="s">
        <v>25221</v>
      </c>
      <c r="B12" s="7" t="s">
        <v>25222</v>
      </c>
      <c r="C12" s="8"/>
      <c r="D12" s="9"/>
      <c r="E12" s="9"/>
      <c r="F12" s="9"/>
      <c r="G12" s="9"/>
    </row>
    <row r="13" spans="1:7" ht="15.75" thickBot="1" x14ac:dyDescent="0.3">
      <c r="A13" s="6"/>
      <c r="B13" s="6"/>
      <c r="C13" s="6"/>
      <c r="D13" s="6"/>
      <c r="E13" s="6"/>
      <c r="F13" s="6"/>
      <c r="G13" s="6"/>
    </row>
    <row r="14" spans="1:7" ht="15.75" thickBot="1" x14ac:dyDescent="0.3">
      <c r="A14" s="7" t="s">
        <v>25223</v>
      </c>
      <c r="B14" s="7" t="s">
        <v>25224</v>
      </c>
      <c r="C14" s="8"/>
      <c r="D14" s="9"/>
      <c r="E14" s="9"/>
      <c r="F14" s="9"/>
      <c r="G14" s="9"/>
    </row>
    <row r="15" spans="1:7" ht="15.75" thickBot="1" x14ac:dyDescent="0.3">
      <c r="A15" s="6"/>
      <c r="B15" s="6"/>
      <c r="C15" s="6"/>
      <c r="D15" s="6"/>
      <c r="E15" s="6"/>
      <c r="F15" s="6"/>
      <c r="G15" s="6"/>
    </row>
    <row r="16" spans="1:7" ht="73.5" thickBot="1" x14ac:dyDescent="0.3">
      <c r="A16" s="7" t="s">
        <v>25225</v>
      </c>
      <c r="B16" s="7" t="s">
        <v>25226</v>
      </c>
      <c r="C16" s="8"/>
      <c r="D16" s="9"/>
      <c r="E16" s="9"/>
      <c r="F16" s="9"/>
      <c r="G16" s="9"/>
    </row>
    <row r="17" spans="1:7" ht="15.75" thickBot="1" x14ac:dyDescent="0.3">
      <c r="A17" s="6"/>
      <c r="B17" s="6"/>
      <c r="C17" s="6"/>
      <c r="D17" s="6"/>
      <c r="E17" s="6"/>
      <c r="F17" s="6"/>
      <c r="G17" s="6"/>
    </row>
    <row r="18" spans="1:7" ht="15.75" thickBot="1" x14ac:dyDescent="0.3">
      <c r="A18" s="7" t="s">
        <v>25227</v>
      </c>
      <c r="B18" s="7" t="s">
        <v>25228</v>
      </c>
      <c r="C18" s="8" t="s">
        <v>23</v>
      </c>
      <c r="D18" s="9" t="s">
        <v>25229</v>
      </c>
      <c r="E18" s="9">
        <v>6.82</v>
      </c>
      <c r="F18" s="9">
        <v>73.25</v>
      </c>
      <c r="G18" s="9">
        <v>0.02</v>
      </c>
    </row>
    <row r="19" spans="1:7" ht="15.75" thickBot="1" x14ac:dyDescent="0.3">
      <c r="A19" s="6"/>
      <c r="B19" s="6"/>
      <c r="C19" s="6"/>
      <c r="D19" s="6"/>
      <c r="E19" s="6"/>
      <c r="F19" s="6"/>
      <c r="G19" s="6"/>
    </row>
    <row r="20" spans="1:7" ht="15.75" thickBot="1" x14ac:dyDescent="0.3">
      <c r="A20" s="7" t="s">
        <v>25230</v>
      </c>
      <c r="B20" s="7" t="s">
        <v>25231</v>
      </c>
      <c r="C20" s="8" t="s">
        <v>23</v>
      </c>
      <c r="D20" s="9" t="s">
        <v>25232</v>
      </c>
      <c r="E20" s="9">
        <v>6.13</v>
      </c>
      <c r="F20" s="9">
        <v>73.95</v>
      </c>
      <c r="G20" s="9">
        <v>0.02</v>
      </c>
    </row>
    <row r="21" spans="1:7" ht="15.75" thickBot="1" x14ac:dyDescent="0.3">
      <c r="A21" s="6"/>
      <c r="B21" s="6"/>
      <c r="C21" s="6"/>
      <c r="D21" s="6"/>
      <c r="E21" s="6"/>
      <c r="F21" s="6"/>
      <c r="G21" s="6"/>
    </row>
    <row r="22" spans="1:7" ht="15.75" thickBot="1" x14ac:dyDescent="0.3">
      <c r="A22" s="7" t="s">
        <v>25233</v>
      </c>
      <c r="B22" s="7" t="s">
        <v>25234</v>
      </c>
      <c r="C22" s="8" t="s">
        <v>23</v>
      </c>
      <c r="D22" s="9" t="s">
        <v>25235</v>
      </c>
      <c r="E22" s="9">
        <v>5.97</v>
      </c>
      <c r="F22" s="9">
        <v>74.099999999999994</v>
      </c>
      <c r="G22" s="9">
        <v>0.02</v>
      </c>
    </row>
    <row r="23" spans="1:7" ht="15.75" thickBot="1" x14ac:dyDescent="0.3">
      <c r="A23" s="6"/>
      <c r="B23" s="6"/>
      <c r="C23" s="6"/>
      <c r="D23" s="6"/>
      <c r="E23" s="6"/>
      <c r="F23" s="6"/>
      <c r="G23" s="6"/>
    </row>
    <row r="24" spans="1:7" ht="15.75" thickBot="1" x14ac:dyDescent="0.3">
      <c r="A24" s="7" t="s">
        <v>25236</v>
      </c>
      <c r="B24" s="7" t="s">
        <v>25237</v>
      </c>
      <c r="C24" s="8" t="s">
        <v>23</v>
      </c>
      <c r="D24" s="9" t="s">
        <v>25238</v>
      </c>
      <c r="E24" s="9">
        <v>5.9</v>
      </c>
      <c r="F24" s="9">
        <v>74.180000000000007</v>
      </c>
      <c r="G24" s="9">
        <v>0.02</v>
      </c>
    </row>
    <row r="25" spans="1:7" ht="15.75" thickBot="1" x14ac:dyDescent="0.3">
      <c r="A25" s="6"/>
      <c r="B25" s="6"/>
      <c r="C25" s="6"/>
      <c r="D25" s="6"/>
      <c r="E25" s="6"/>
      <c r="F25" s="6"/>
      <c r="G25" s="6"/>
    </row>
    <row r="26" spans="1:7" ht="73.5" thickBot="1" x14ac:dyDescent="0.3">
      <c r="A26" s="7" t="s">
        <v>25239</v>
      </c>
      <c r="B26" s="7" t="s">
        <v>25240</v>
      </c>
      <c r="C26" s="8"/>
      <c r="D26" s="9"/>
      <c r="E26" s="9"/>
      <c r="F26" s="9"/>
      <c r="G26" s="9"/>
    </row>
    <row r="27" spans="1:7" ht="15.75" thickBot="1" x14ac:dyDescent="0.3">
      <c r="A27" s="6"/>
      <c r="B27" s="6"/>
      <c r="C27" s="6"/>
      <c r="D27" s="6"/>
      <c r="E27" s="6"/>
      <c r="F27" s="6"/>
      <c r="G27" s="6"/>
    </row>
    <row r="28" spans="1:7" ht="15.75" thickBot="1" x14ac:dyDescent="0.3">
      <c r="A28" s="7" t="s">
        <v>25241</v>
      </c>
      <c r="B28" s="7" t="s">
        <v>25242</v>
      </c>
      <c r="C28" s="8" t="s">
        <v>23</v>
      </c>
      <c r="D28" s="9" t="s">
        <v>25243</v>
      </c>
      <c r="E28" s="9">
        <v>12.76</v>
      </c>
      <c r="F28" s="9">
        <v>67.28</v>
      </c>
      <c r="G28" s="9">
        <v>0.06</v>
      </c>
    </row>
    <row r="29" spans="1:7" ht="15.75" thickBot="1" x14ac:dyDescent="0.3">
      <c r="A29" s="6"/>
      <c r="B29" s="6"/>
      <c r="C29" s="6"/>
      <c r="D29" s="6"/>
      <c r="E29" s="6"/>
      <c r="F29" s="6"/>
      <c r="G29" s="6"/>
    </row>
    <row r="30" spans="1:7" ht="15.75" thickBot="1" x14ac:dyDescent="0.3">
      <c r="A30" s="7" t="s">
        <v>25244</v>
      </c>
      <c r="B30" s="7" t="s">
        <v>25245</v>
      </c>
      <c r="C30" s="8" t="s">
        <v>23</v>
      </c>
      <c r="D30" s="9" t="s">
        <v>25246</v>
      </c>
      <c r="E30" s="9">
        <v>10.36</v>
      </c>
      <c r="F30" s="9">
        <v>69.69</v>
      </c>
      <c r="G30" s="9">
        <v>0.04</v>
      </c>
    </row>
    <row r="31" spans="1:7" ht="15.75" thickBot="1" x14ac:dyDescent="0.3">
      <c r="A31" s="6"/>
      <c r="B31" s="6"/>
      <c r="C31" s="6"/>
      <c r="D31" s="6"/>
      <c r="E31" s="6"/>
      <c r="F31" s="6"/>
      <c r="G31" s="6"/>
    </row>
    <row r="32" spans="1:7" ht="15.75" thickBot="1" x14ac:dyDescent="0.3">
      <c r="A32" s="7" t="s">
        <v>25247</v>
      </c>
      <c r="B32" s="7" t="s">
        <v>25248</v>
      </c>
      <c r="C32" s="8" t="s">
        <v>23</v>
      </c>
      <c r="D32" s="9" t="s">
        <v>25246</v>
      </c>
      <c r="E32" s="9">
        <v>10.36</v>
      </c>
      <c r="F32" s="9">
        <v>69.69</v>
      </c>
      <c r="G32" s="9">
        <v>0.04</v>
      </c>
    </row>
    <row r="33" spans="1:7" ht="15.75" thickBot="1" x14ac:dyDescent="0.3">
      <c r="A33" s="6"/>
      <c r="B33" s="6"/>
      <c r="C33" s="6"/>
      <c r="D33" s="6"/>
      <c r="E33" s="6"/>
      <c r="F33" s="6"/>
      <c r="G33" s="6"/>
    </row>
    <row r="34" spans="1:7" ht="15.75" thickBot="1" x14ac:dyDescent="0.3">
      <c r="A34" s="7" t="s">
        <v>25249</v>
      </c>
      <c r="B34" s="7" t="s">
        <v>25250</v>
      </c>
      <c r="C34" s="8" t="s">
        <v>23</v>
      </c>
      <c r="D34" s="9" t="s">
        <v>25246</v>
      </c>
      <c r="E34" s="9">
        <v>10.36</v>
      </c>
      <c r="F34" s="9">
        <v>69.69</v>
      </c>
      <c r="G34" s="9">
        <v>0.04</v>
      </c>
    </row>
    <row r="35" spans="1:7" ht="15.75" thickBot="1" x14ac:dyDescent="0.3">
      <c r="A35" s="6"/>
      <c r="B35" s="6"/>
      <c r="C35" s="6"/>
      <c r="D35" s="6"/>
      <c r="E35" s="6"/>
      <c r="F35" s="6"/>
      <c r="G35" s="6"/>
    </row>
    <row r="36" spans="1:7" ht="73.5" thickBot="1" x14ac:dyDescent="0.3">
      <c r="A36" s="7" t="s">
        <v>25251</v>
      </c>
      <c r="B36" s="7" t="s">
        <v>25252</v>
      </c>
      <c r="C36" s="8"/>
      <c r="D36" s="9"/>
      <c r="E36" s="9"/>
      <c r="F36" s="9"/>
      <c r="G36" s="9"/>
    </row>
    <row r="37" spans="1:7" ht="15.75" thickBot="1" x14ac:dyDescent="0.3">
      <c r="A37" s="6"/>
      <c r="B37" s="6"/>
      <c r="C37" s="6"/>
      <c r="D37" s="6"/>
      <c r="E37" s="6"/>
      <c r="F37" s="6"/>
      <c r="G37" s="6"/>
    </row>
    <row r="38" spans="1:7" ht="15.75" thickBot="1" x14ac:dyDescent="0.3">
      <c r="A38" s="7" t="s">
        <v>25253</v>
      </c>
      <c r="B38" s="7" t="s">
        <v>25254</v>
      </c>
      <c r="C38" s="8" t="s">
        <v>23</v>
      </c>
      <c r="D38" s="9" t="s">
        <v>25255</v>
      </c>
      <c r="E38" s="9">
        <v>7.6</v>
      </c>
      <c r="F38" s="9">
        <v>72.47</v>
      </c>
      <c r="G38" s="9">
        <v>0.03</v>
      </c>
    </row>
    <row r="39" spans="1:7" ht="15.75" thickBot="1" x14ac:dyDescent="0.3">
      <c r="A39" s="6"/>
      <c r="B39" s="6"/>
      <c r="C39" s="6"/>
      <c r="D39" s="6"/>
      <c r="E39" s="6"/>
      <c r="F39" s="6"/>
      <c r="G39" s="6"/>
    </row>
    <row r="40" spans="1:7" ht="15.75" thickBot="1" x14ac:dyDescent="0.3">
      <c r="A40" s="7" t="s">
        <v>25256</v>
      </c>
      <c r="B40" s="7" t="s">
        <v>25257</v>
      </c>
      <c r="C40" s="8" t="s">
        <v>23</v>
      </c>
      <c r="D40" s="9" t="s">
        <v>25258</v>
      </c>
      <c r="E40" s="9">
        <v>5.92</v>
      </c>
      <c r="F40" s="9">
        <v>74.150000000000006</v>
      </c>
      <c r="G40" s="9">
        <v>0.03</v>
      </c>
    </row>
    <row r="41" spans="1:7" ht="15.75" thickBot="1" x14ac:dyDescent="0.3">
      <c r="A41" s="6"/>
      <c r="B41" s="6"/>
      <c r="C41" s="6"/>
      <c r="D41" s="6"/>
      <c r="E41" s="6"/>
      <c r="F41" s="6"/>
      <c r="G41" s="6"/>
    </row>
    <row r="42" spans="1:7" ht="15.75" thickBot="1" x14ac:dyDescent="0.3">
      <c r="A42" s="7" t="s">
        <v>25259</v>
      </c>
      <c r="B42" s="7" t="s">
        <v>25260</v>
      </c>
      <c r="C42" s="8" t="s">
        <v>23</v>
      </c>
      <c r="D42" s="9" t="s">
        <v>25258</v>
      </c>
      <c r="E42" s="9">
        <v>5.92</v>
      </c>
      <c r="F42" s="9">
        <v>74.150000000000006</v>
      </c>
      <c r="G42" s="9">
        <v>0.03</v>
      </c>
    </row>
    <row r="43" spans="1:7" ht="15.75" thickBot="1" x14ac:dyDescent="0.3">
      <c r="A43" s="6"/>
      <c r="B43" s="6"/>
      <c r="C43" s="6"/>
      <c r="D43" s="6"/>
      <c r="E43" s="6"/>
      <c r="F43" s="6"/>
      <c r="G43" s="6"/>
    </row>
    <row r="44" spans="1:7" ht="15.75" thickBot="1" x14ac:dyDescent="0.3">
      <c r="A44" s="7" t="s">
        <v>25261</v>
      </c>
      <c r="B44" s="7" t="s">
        <v>25262</v>
      </c>
      <c r="C44" s="8" t="s">
        <v>23</v>
      </c>
      <c r="D44" s="9" t="s">
        <v>25258</v>
      </c>
      <c r="E44" s="9">
        <v>5.92</v>
      </c>
      <c r="F44" s="9">
        <v>74.150000000000006</v>
      </c>
      <c r="G44" s="9">
        <v>0.03</v>
      </c>
    </row>
    <row r="45" spans="1:7" ht="15.75" thickBot="1" x14ac:dyDescent="0.3">
      <c r="A45" s="6"/>
      <c r="B45" s="6"/>
      <c r="C45" s="6"/>
      <c r="D45" s="6"/>
      <c r="E45" s="6"/>
      <c r="F45" s="6"/>
      <c r="G45" s="6"/>
    </row>
    <row r="46" spans="1:7" ht="15.75" thickBot="1" x14ac:dyDescent="0.3">
      <c r="A46" s="7" t="s">
        <v>25263</v>
      </c>
      <c r="B46" s="7" t="s">
        <v>25264</v>
      </c>
      <c r="C46" s="8" t="s">
        <v>23</v>
      </c>
      <c r="D46" s="9">
        <v>180.04</v>
      </c>
      <c r="E46" s="9"/>
      <c r="F46" s="9">
        <v>80.09</v>
      </c>
      <c r="G46" s="9"/>
    </row>
    <row r="47" spans="1:7" ht="15.75" thickBot="1" x14ac:dyDescent="0.3">
      <c r="A47" s="6"/>
      <c r="B47" s="6"/>
      <c r="C47" s="6"/>
      <c r="D47" s="6"/>
      <c r="E47" s="6"/>
      <c r="F47" s="6"/>
      <c r="G47" s="6"/>
    </row>
    <row r="48" spans="1:7" ht="15.75" thickBot="1" x14ac:dyDescent="0.3">
      <c r="A48" s="7" t="s">
        <v>25265</v>
      </c>
      <c r="B48" s="7" t="s">
        <v>25266</v>
      </c>
      <c r="C48" s="8"/>
      <c r="D48" s="9"/>
      <c r="E48" s="9"/>
      <c r="F48" s="9"/>
      <c r="G48" s="9"/>
    </row>
    <row r="49" spans="1:7" ht="15.75" thickBot="1" x14ac:dyDescent="0.3">
      <c r="A49" s="6"/>
      <c r="B49" s="6"/>
      <c r="C49" s="6"/>
      <c r="D49" s="6"/>
      <c r="E49" s="6"/>
      <c r="F49" s="6"/>
      <c r="G49" s="6"/>
    </row>
    <row r="50" spans="1:7" ht="61.5" thickBot="1" x14ac:dyDescent="0.3">
      <c r="A50" s="7" t="s">
        <v>25267</v>
      </c>
      <c r="B50" s="7" t="s">
        <v>25268</v>
      </c>
      <c r="C50" s="8"/>
      <c r="D50" s="9"/>
      <c r="E50" s="9"/>
      <c r="F50" s="9"/>
      <c r="G50" s="9"/>
    </row>
    <row r="51" spans="1:7" ht="15.75" thickBot="1" x14ac:dyDescent="0.3">
      <c r="A51" s="6"/>
      <c r="B51" s="6"/>
      <c r="C51" s="6"/>
      <c r="D51" s="6"/>
      <c r="E51" s="6"/>
      <c r="F51" s="6"/>
      <c r="G51" s="6"/>
    </row>
    <row r="52" spans="1:7" ht="15.75" thickBot="1" x14ac:dyDescent="0.3">
      <c r="A52" s="7" t="s">
        <v>25269</v>
      </c>
      <c r="B52" s="7" t="s">
        <v>25270</v>
      </c>
      <c r="C52" s="8" t="s">
        <v>23</v>
      </c>
      <c r="D52" s="9" t="s">
        <v>25271</v>
      </c>
      <c r="E52" s="9">
        <v>8.9499999999999993</v>
      </c>
      <c r="F52" s="9">
        <v>71.14</v>
      </c>
      <c r="G52" s="9"/>
    </row>
    <row r="53" spans="1:7" ht="15.75" thickBot="1" x14ac:dyDescent="0.3">
      <c r="A53" s="6"/>
      <c r="B53" s="6"/>
      <c r="C53" s="6"/>
      <c r="D53" s="6"/>
      <c r="E53" s="6"/>
      <c r="F53" s="6"/>
      <c r="G53" s="6"/>
    </row>
    <row r="54" spans="1:7" ht="15.75" thickBot="1" x14ac:dyDescent="0.3">
      <c r="A54" s="7" t="s">
        <v>25272</v>
      </c>
      <c r="B54" s="7" t="s">
        <v>25273</v>
      </c>
      <c r="C54" s="8" t="s">
        <v>23</v>
      </c>
      <c r="D54" s="9" t="s">
        <v>25274</v>
      </c>
      <c r="E54" s="9">
        <v>6.98</v>
      </c>
      <c r="F54" s="9">
        <v>73.12</v>
      </c>
      <c r="G54" s="9"/>
    </row>
    <row r="55" spans="1:7" ht="15.75" thickBot="1" x14ac:dyDescent="0.3">
      <c r="A55" s="6"/>
      <c r="B55" s="6"/>
      <c r="C55" s="6"/>
      <c r="D55" s="6"/>
      <c r="E55" s="6"/>
      <c r="F55" s="6"/>
      <c r="G55" s="6"/>
    </row>
    <row r="56" spans="1:7" ht="15.75" thickBot="1" x14ac:dyDescent="0.3">
      <c r="A56" s="7" t="s">
        <v>25275</v>
      </c>
      <c r="B56" s="7" t="s">
        <v>25276</v>
      </c>
      <c r="C56" s="8" t="s">
        <v>23</v>
      </c>
      <c r="D56" s="9" t="s">
        <v>25274</v>
      </c>
      <c r="E56" s="9">
        <v>6.98</v>
      </c>
      <c r="F56" s="9">
        <v>73.12</v>
      </c>
      <c r="G56" s="9"/>
    </row>
    <row r="57" spans="1:7" ht="15.75" thickBot="1" x14ac:dyDescent="0.3">
      <c r="A57" s="6"/>
      <c r="B57" s="6"/>
      <c r="C57" s="6"/>
      <c r="D57" s="6"/>
      <c r="E57" s="6"/>
      <c r="F57" s="6"/>
      <c r="G57" s="6"/>
    </row>
    <row r="58" spans="1:7" ht="15.75" thickBot="1" x14ac:dyDescent="0.3">
      <c r="A58" s="7" t="s">
        <v>25277</v>
      </c>
      <c r="B58" s="7" t="s">
        <v>25278</v>
      </c>
      <c r="C58" s="8" t="s">
        <v>23</v>
      </c>
      <c r="D58" s="9" t="s">
        <v>25274</v>
      </c>
      <c r="E58" s="9">
        <v>6.98</v>
      </c>
      <c r="F58" s="9">
        <v>73.12</v>
      </c>
      <c r="G58" s="9"/>
    </row>
    <row r="59" spans="1:7" ht="15.75" thickBot="1" x14ac:dyDescent="0.3">
      <c r="A59" s="6"/>
      <c r="B59" s="6"/>
      <c r="C59" s="6"/>
      <c r="D59" s="6"/>
      <c r="E59" s="6"/>
      <c r="F59" s="6"/>
      <c r="G59" s="6"/>
    </row>
    <row r="60" spans="1:7" ht="15.75" thickBot="1" x14ac:dyDescent="0.3">
      <c r="A60" s="7" t="s">
        <v>25279</v>
      </c>
      <c r="B60" s="7" t="s">
        <v>25264</v>
      </c>
      <c r="C60" s="8" t="s">
        <v>23</v>
      </c>
      <c r="D60" s="9">
        <v>180.04</v>
      </c>
      <c r="E60" s="9"/>
      <c r="F60" s="9">
        <v>80.09</v>
      </c>
      <c r="G60" s="9"/>
    </row>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1E495-B7BA-4B18-9BFA-A97004E5B8A0}">
  <sheetPr>
    <tabColor theme="0" tint="-0.499984740745262"/>
  </sheetPr>
  <dimension ref="A1:G1270"/>
  <sheetViews>
    <sheetView workbookViewId="0">
      <selection activeCell="B33" sqref="B33"/>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33861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33862</v>
      </c>
      <c r="B12" s="7" t="s">
        <v>33863</v>
      </c>
      <c r="C12" s="8"/>
      <c r="D12" s="9"/>
      <c r="E12" s="9"/>
      <c r="F12" s="9"/>
      <c r="G12" s="9"/>
    </row>
    <row r="13" spans="1:7" ht="15.75" thickBot="1" x14ac:dyDescent="0.3">
      <c r="A13" s="6"/>
      <c r="B13" s="6"/>
      <c r="C13" s="6"/>
      <c r="D13" s="6"/>
      <c r="E13" s="6"/>
      <c r="F13" s="6"/>
      <c r="G13" s="6"/>
    </row>
    <row r="14" spans="1:7" ht="15.75" thickBot="1" x14ac:dyDescent="0.3">
      <c r="A14" s="7" t="s">
        <v>33864</v>
      </c>
      <c r="B14" s="7" t="s">
        <v>33865</v>
      </c>
      <c r="C14" s="8"/>
      <c r="D14" s="9"/>
      <c r="E14" s="9"/>
      <c r="F14" s="9"/>
      <c r="G14" s="9"/>
    </row>
    <row r="15" spans="1:7" ht="15.75" thickBot="1" x14ac:dyDescent="0.3">
      <c r="A15" s="6"/>
      <c r="B15" s="6"/>
      <c r="C15" s="6"/>
      <c r="D15" s="6"/>
      <c r="E15" s="6"/>
      <c r="F15" s="6"/>
      <c r="G15" s="6"/>
    </row>
    <row r="16" spans="1:7" x14ac:dyDescent="0.25">
      <c r="A16" s="23" t="s">
        <v>33866</v>
      </c>
      <c r="B16" s="17" t="s">
        <v>33867</v>
      </c>
      <c r="C16" s="26"/>
      <c r="D16" s="29"/>
      <c r="E16" s="29"/>
      <c r="F16" s="29"/>
      <c r="G16" s="29"/>
    </row>
    <row r="17" spans="1:7" x14ac:dyDescent="0.25">
      <c r="A17" s="24"/>
      <c r="B17" s="18" t="s">
        <v>33868</v>
      </c>
      <c r="C17" s="27"/>
      <c r="D17" s="30"/>
      <c r="E17" s="30"/>
      <c r="F17" s="30"/>
      <c r="G17" s="30"/>
    </row>
    <row r="18" spans="1:7" x14ac:dyDescent="0.25">
      <c r="A18" s="24"/>
      <c r="B18" s="18" t="s">
        <v>33869</v>
      </c>
      <c r="C18" s="27"/>
      <c r="D18" s="30"/>
      <c r="E18" s="30"/>
      <c r="F18" s="30"/>
      <c r="G18" s="30"/>
    </row>
    <row r="19" spans="1:7" x14ac:dyDescent="0.25">
      <c r="A19" s="24"/>
      <c r="B19" s="18" t="s">
        <v>33870</v>
      </c>
      <c r="C19" s="27"/>
      <c r="D19" s="30"/>
      <c r="E19" s="30"/>
      <c r="F19" s="30"/>
      <c r="G19" s="30"/>
    </row>
    <row r="20" spans="1:7" x14ac:dyDescent="0.25">
      <c r="A20" s="24"/>
      <c r="B20" s="18" t="s">
        <v>33871</v>
      </c>
      <c r="C20" s="27"/>
      <c r="D20" s="30"/>
      <c r="E20" s="30"/>
      <c r="F20" s="30"/>
      <c r="G20" s="30"/>
    </row>
    <row r="21" spans="1:7" ht="15.75" thickBot="1" x14ac:dyDescent="0.3">
      <c r="A21" s="25"/>
      <c r="B21" s="19" t="s">
        <v>33872</v>
      </c>
      <c r="C21" s="28"/>
      <c r="D21" s="31"/>
      <c r="E21" s="31"/>
      <c r="F21" s="31"/>
      <c r="G21" s="31"/>
    </row>
    <row r="22" spans="1:7" ht="15.75" thickBot="1" x14ac:dyDescent="0.3">
      <c r="A22" s="6"/>
      <c r="B22" s="6"/>
      <c r="C22" s="6"/>
      <c r="D22" s="6"/>
      <c r="E22" s="6"/>
      <c r="F22" s="6"/>
      <c r="G22" s="6"/>
    </row>
    <row r="23" spans="1:7" ht="15.75" thickBot="1" x14ac:dyDescent="0.3">
      <c r="A23" s="7" t="s">
        <v>33873</v>
      </c>
      <c r="B23" s="7" t="s">
        <v>33874</v>
      </c>
      <c r="C23" s="8" t="s">
        <v>23</v>
      </c>
      <c r="D23" s="9" t="s">
        <v>33875</v>
      </c>
      <c r="E23" s="9">
        <v>21.06</v>
      </c>
      <c r="F23" s="9">
        <v>59.04</v>
      </c>
      <c r="G23" s="9"/>
    </row>
    <row r="24" spans="1:7" ht="15.75" thickBot="1" x14ac:dyDescent="0.3">
      <c r="A24" s="6"/>
      <c r="B24" s="6"/>
      <c r="C24" s="6"/>
      <c r="D24" s="6"/>
      <c r="E24" s="6"/>
      <c r="F24" s="6"/>
      <c r="G24" s="6"/>
    </row>
    <row r="25" spans="1:7" ht="15.75" thickBot="1" x14ac:dyDescent="0.3">
      <c r="A25" s="7" t="s">
        <v>33876</v>
      </c>
      <c r="B25" s="7" t="s">
        <v>33877</v>
      </c>
      <c r="C25" s="8" t="s">
        <v>23</v>
      </c>
      <c r="D25" s="9" t="s">
        <v>33878</v>
      </c>
      <c r="E25" s="9">
        <v>19.98</v>
      </c>
      <c r="F25" s="9">
        <v>60.12</v>
      </c>
      <c r="G25" s="9"/>
    </row>
    <row r="26" spans="1:7" ht="15.75" thickBot="1" x14ac:dyDescent="0.3">
      <c r="A26" s="6"/>
      <c r="B26" s="6"/>
      <c r="C26" s="6"/>
      <c r="D26" s="6"/>
      <c r="E26" s="6"/>
      <c r="F26" s="6"/>
      <c r="G26" s="6"/>
    </row>
    <row r="27" spans="1:7" ht="15.75" thickBot="1" x14ac:dyDescent="0.3">
      <c r="A27" s="7" t="s">
        <v>33879</v>
      </c>
      <c r="B27" s="7" t="s">
        <v>33880</v>
      </c>
      <c r="C27" s="8" t="s">
        <v>23</v>
      </c>
      <c r="D27" s="9" t="s">
        <v>33881</v>
      </c>
      <c r="E27" s="9">
        <v>18.68</v>
      </c>
      <c r="F27" s="9">
        <v>61.41</v>
      </c>
      <c r="G27" s="9"/>
    </row>
    <row r="28" spans="1:7" ht="15.75" thickBot="1" x14ac:dyDescent="0.3">
      <c r="A28" s="6"/>
      <c r="B28" s="6"/>
      <c r="C28" s="6"/>
      <c r="D28" s="6"/>
      <c r="E28" s="6"/>
      <c r="F28" s="6"/>
      <c r="G28" s="6"/>
    </row>
    <row r="29" spans="1:7" x14ac:dyDescent="0.25">
      <c r="A29" s="23" t="s">
        <v>33882</v>
      </c>
      <c r="B29" s="17" t="s">
        <v>33883</v>
      </c>
      <c r="C29" s="26"/>
      <c r="D29" s="29"/>
      <c r="E29" s="29"/>
      <c r="F29" s="29"/>
      <c r="G29" s="29"/>
    </row>
    <row r="30" spans="1:7" x14ac:dyDescent="0.25">
      <c r="A30" s="24"/>
      <c r="B30" s="18" t="s">
        <v>33884</v>
      </c>
      <c r="C30" s="27"/>
      <c r="D30" s="30"/>
      <c r="E30" s="30"/>
      <c r="F30" s="30"/>
      <c r="G30" s="30"/>
    </row>
    <row r="31" spans="1:7" x14ac:dyDescent="0.25">
      <c r="A31" s="24"/>
      <c r="B31" s="18" t="s">
        <v>33885</v>
      </c>
      <c r="C31" s="27"/>
      <c r="D31" s="30"/>
      <c r="E31" s="30"/>
      <c r="F31" s="30"/>
      <c r="G31" s="30"/>
    </row>
    <row r="32" spans="1:7" x14ac:dyDescent="0.25">
      <c r="A32" s="24"/>
      <c r="B32" s="18" t="s">
        <v>33869</v>
      </c>
      <c r="C32" s="27"/>
      <c r="D32" s="30"/>
      <c r="E32" s="30"/>
      <c r="F32" s="30"/>
      <c r="G32" s="30"/>
    </row>
    <row r="33" spans="1:7" x14ac:dyDescent="0.25">
      <c r="A33" s="24"/>
      <c r="B33" s="18" t="s">
        <v>33870</v>
      </c>
      <c r="C33" s="27"/>
      <c r="D33" s="30"/>
      <c r="E33" s="30"/>
      <c r="F33" s="30"/>
      <c r="G33" s="30"/>
    </row>
    <row r="34" spans="1:7" x14ac:dyDescent="0.25">
      <c r="A34" s="24"/>
      <c r="B34" s="18" t="s">
        <v>33871</v>
      </c>
      <c r="C34" s="27"/>
      <c r="D34" s="30"/>
      <c r="E34" s="30"/>
      <c r="F34" s="30"/>
      <c r="G34" s="30"/>
    </row>
    <row r="35" spans="1:7" ht="15.75" thickBot="1" x14ac:dyDescent="0.3">
      <c r="A35" s="25"/>
      <c r="B35" s="19" t="s">
        <v>33872</v>
      </c>
      <c r="C35" s="28"/>
      <c r="D35" s="31"/>
      <c r="E35" s="31"/>
      <c r="F35" s="31"/>
      <c r="G35" s="31"/>
    </row>
    <row r="36" spans="1:7" ht="15.75" thickBot="1" x14ac:dyDescent="0.3">
      <c r="A36" s="6"/>
      <c r="B36" s="6"/>
      <c r="C36" s="6"/>
      <c r="D36" s="6"/>
      <c r="E36" s="6"/>
      <c r="F36" s="6"/>
      <c r="G36" s="6"/>
    </row>
    <row r="37" spans="1:7" ht="15.75" thickBot="1" x14ac:dyDescent="0.3">
      <c r="A37" s="7" t="s">
        <v>33886</v>
      </c>
      <c r="B37" s="7" t="s">
        <v>33874</v>
      </c>
      <c r="C37" s="8" t="s">
        <v>23</v>
      </c>
      <c r="D37" s="9" t="s">
        <v>33887</v>
      </c>
      <c r="E37" s="9">
        <v>14.05</v>
      </c>
      <c r="F37" s="9">
        <v>66.040000000000006</v>
      </c>
      <c r="G37" s="9"/>
    </row>
    <row r="38" spans="1:7" ht="15.75" thickBot="1" x14ac:dyDescent="0.3">
      <c r="A38" s="6"/>
      <c r="B38" s="6"/>
      <c r="C38" s="6"/>
      <c r="D38" s="6"/>
      <c r="E38" s="6"/>
      <c r="F38" s="6"/>
      <c r="G38" s="6"/>
    </row>
    <row r="39" spans="1:7" ht="15.75" thickBot="1" x14ac:dyDescent="0.3">
      <c r="A39" s="7" t="s">
        <v>33888</v>
      </c>
      <c r="B39" s="7" t="s">
        <v>33877</v>
      </c>
      <c r="C39" s="8" t="s">
        <v>23</v>
      </c>
      <c r="D39" s="9" t="s">
        <v>33889</v>
      </c>
      <c r="E39" s="9">
        <v>12.66</v>
      </c>
      <c r="F39" s="9">
        <v>67.430000000000007</v>
      </c>
      <c r="G39" s="9"/>
    </row>
    <row r="40" spans="1:7" ht="15.75" thickBot="1" x14ac:dyDescent="0.3">
      <c r="A40" s="6"/>
      <c r="B40" s="6"/>
      <c r="C40" s="6"/>
      <c r="D40" s="6"/>
      <c r="E40" s="6"/>
      <c r="F40" s="6"/>
      <c r="G40" s="6"/>
    </row>
    <row r="41" spans="1:7" x14ac:dyDescent="0.25">
      <c r="A41" s="23" t="s">
        <v>33890</v>
      </c>
      <c r="B41" s="17" t="s">
        <v>33891</v>
      </c>
      <c r="C41" s="26"/>
      <c r="D41" s="29"/>
      <c r="E41" s="29"/>
      <c r="F41" s="29"/>
      <c r="G41" s="29"/>
    </row>
    <row r="42" spans="1:7" x14ac:dyDescent="0.25">
      <c r="A42" s="24"/>
      <c r="B42" s="18" t="s">
        <v>33892</v>
      </c>
      <c r="C42" s="27"/>
      <c r="D42" s="30"/>
      <c r="E42" s="30"/>
      <c r="F42" s="30"/>
      <c r="G42" s="30"/>
    </row>
    <row r="43" spans="1:7" x14ac:dyDescent="0.25">
      <c r="A43" s="24"/>
      <c r="B43" s="18" t="s">
        <v>33885</v>
      </c>
      <c r="C43" s="27"/>
      <c r="D43" s="30"/>
      <c r="E43" s="30"/>
      <c r="F43" s="30"/>
      <c r="G43" s="30"/>
    </row>
    <row r="44" spans="1:7" x14ac:dyDescent="0.25">
      <c r="A44" s="24"/>
      <c r="B44" s="18" t="s">
        <v>33869</v>
      </c>
      <c r="C44" s="27"/>
      <c r="D44" s="30"/>
      <c r="E44" s="30"/>
      <c r="F44" s="30"/>
      <c r="G44" s="30"/>
    </row>
    <row r="45" spans="1:7" ht="15.75" thickBot="1" x14ac:dyDescent="0.3">
      <c r="A45" s="25"/>
      <c r="B45" s="19" t="s">
        <v>33872</v>
      </c>
      <c r="C45" s="28"/>
      <c r="D45" s="31"/>
      <c r="E45" s="31"/>
      <c r="F45" s="31"/>
      <c r="G45" s="31"/>
    </row>
    <row r="46" spans="1:7" ht="15.75" thickBot="1" x14ac:dyDescent="0.3">
      <c r="A46" s="6"/>
      <c r="B46" s="6"/>
      <c r="C46" s="6"/>
      <c r="D46" s="6"/>
      <c r="E46" s="6"/>
      <c r="F46" s="6"/>
      <c r="G46" s="6"/>
    </row>
    <row r="47" spans="1:7" ht="15.75" thickBot="1" x14ac:dyDescent="0.3">
      <c r="A47" s="7" t="s">
        <v>33893</v>
      </c>
      <c r="B47" s="7" t="s">
        <v>33877</v>
      </c>
      <c r="C47" s="8" t="s">
        <v>23</v>
      </c>
      <c r="D47" s="9" t="s">
        <v>33750</v>
      </c>
      <c r="E47" s="9">
        <v>11.61</v>
      </c>
      <c r="F47" s="9">
        <v>68.48</v>
      </c>
      <c r="G47" s="9"/>
    </row>
    <row r="48" spans="1:7" ht="15.75" thickBot="1" x14ac:dyDescent="0.3">
      <c r="A48" s="6"/>
      <c r="B48" s="6"/>
      <c r="C48" s="6"/>
      <c r="D48" s="6"/>
      <c r="E48" s="6"/>
      <c r="F48" s="6"/>
      <c r="G48" s="6"/>
    </row>
    <row r="49" spans="1:7" ht="15.75" thickBot="1" x14ac:dyDescent="0.3">
      <c r="A49" s="7" t="s">
        <v>33894</v>
      </c>
      <c r="B49" s="7" t="s">
        <v>33880</v>
      </c>
      <c r="C49" s="8" t="s">
        <v>23</v>
      </c>
      <c r="D49" s="9" t="s">
        <v>33895</v>
      </c>
      <c r="E49" s="9">
        <v>14.28</v>
      </c>
      <c r="F49" s="9">
        <v>65.819999999999993</v>
      </c>
      <c r="G49" s="9"/>
    </row>
    <row r="50" spans="1:7" ht="15.75" thickBot="1" x14ac:dyDescent="0.3">
      <c r="A50" s="6"/>
      <c r="B50" s="6"/>
      <c r="C50" s="6"/>
      <c r="D50" s="6"/>
      <c r="E50" s="6"/>
      <c r="F50" s="6"/>
      <c r="G50" s="6"/>
    </row>
    <row r="51" spans="1:7" x14ac:dyDescent="0.25">
      <c r="A51" s="23" t="s">
        <v>33896</v>
      </c>
      <c r="B51" s="17" t="s">
        <v>33897</v>
      </c>
      <c r="C51" s="26"/>
      <c r="D51" s="29"/>
      <c r="E51" s="29"/>
      <c r="F51" s="29"/>
      <c r="G51" s="29"/>
    </row>
    <row r="52" spans="1:7" x14ac:dyDescent="0.25">
      <c r="A52" s="24"/>
      <c r="B52" s="18" t="s">
        <v>33898</v>
      </c>
      <c r="C52" s="27"/>
      <c r="D52" s="30"/>
      <c r="E52" s="30"/>
      <c r="F52" s="30"/>
      <c r="G52" s="30"/>
    </row>
    <row r="53" spans="1:7" x14ac:dyDescent="0.25">
      <c r="A53" s="24"/>
      <c r="B53" s="18" t="s">
        <v>33899</v>
      </c>
      <c r="C53" s="27"/>
      <c r="D53" s="30"/>
      <c r="E53" s="30"/>
      <c r="F53" s="30"/>
      <c r="G53" s="30"/>
    </row>
    <row r="54" spans="1:7" x14ac:dyDescent="0.25">
      <c r="A54" s="24"/>
      <c r="B54" s="18" t="s">
        <v>33869</v>
      </c>
      <c r="C54" s="27"/>
      <c r="D54" s="30"/>
      <c r="E54" s="30"/>
      <c r="F54" s="30"/>
      <c r="G54" s="30"/>
    </row>
    <row r="55" spans="1:7" ht="15.75" thickBot="1" x14ac:dyDescent="0.3">
      <c r="A55" s="25"/>
      <c r="B55" s="19" t="s">
        <v>33872</v>
      </c>
      <c r="C55" s="28"/>
      <c r="D55" s="31"/>
      <c r="E55" s="31"/>
      <c r="F55" s="31"/>
      <c r="G55" s="31"/>
    </row>
    <row r="56" spans="1:7" ht="15.75" thickBot="1" x14ac:dyDescent="0.3">
      <c r="A56" s="6"/>
      <c r="B56" s="6"/>
      <c r="C56" s="6"/>
      <c r="D56" s="6"/>
      <c r="E56" s="6"/>
      <c r="F56" s="6"/>
      <c r="G56" s="6"/>
    </row>
    <row r="57" spans="1:7" ht="15.75" thickBot="1" x14ac:dyDescent="0.3">
      <c r="A57" s="7" t="s">
        <v>33900</v>
      </c>
      <c r="B57" s="7" t="s">
        <v>33901</v>
      </c>
      <c r="C57" s="8" t="s">
        <v>23</v>
      </c>
      <c r="D57" s="9" t="s">
        <v>33902</v>
      </c>
      <c r="E57" s="9">
        <v>9.5500000000000007</v>
      </c>
      <c r="F57" s="9">
        <v>70.55</v>
      </c>
      <c r="G57" s="9"/>
    </row>
    <row r="58" spans="1:7" ht="15.75" thickBot="1" x14ac:dyDescent="0.3">
      <c r="A58" s="6"/>
      <c r="B58" s="6"/>
      <c r="C58" s="6"/>
      <c r="D58" s="6"/>
      <c r="E58" s="6"/>
      <c r="F58" s="6"/>
      <c r="G58" s="6"/>
    </row>
    <row r="59" spans="1:7" ht="15.75" thickBot="1" x14ac:dyDescent="0.3">
      <c r="A59" s="7" t="s">
        <v>33903</v>
      </c>
      <c r="B59" s="7" t="s">
        <v>33904</v>
      </c>
      <c r="C59" s="8" t="s">
        <v>23</v>
      </c>
      <c r="D59" s="9" t="s">
        <v>33905</v>
      </c>
      <c r="E59" s="9">
        <v>8.83</v>
      </c>
      <c r="F59" s="9">
        <v>71.27</v>
      </c>
      <c r="G59" s="9"/>
    </row>
    <row r="60" spans="1:7" ht="15.75" thickBot="1" x14ac:dyDescent="0.3">
      <c r="A60" s="6"/>
      <c r="B60" s="6"/>
      <c r="C60" s="6"/>
      <c r="D60" s="6"/>
      <c r="E60" s="6"/>
      <c r="F60" s="6"/>
      <c r="G60" s="6"/>
    </row>
    <row r="61" spans="1:7" ht="15.75" thickBot="1" x14ac:dyDescent="0.3">
      <c r="A61" s="7" t="s">
        <v>33906</v>
      </c>
      <c r="B61" s="7" t="s">
        <v>33907</v>
      </c>
      <c r="C61" s="8" t="s">
        <v>23</v>
      </c>
      <c r="D61" s="9" t="s">
        <v>33908</v>
      </c>
      <c r="E61" s="9">
        <v>7.9</v>
      </c>
      <c r="F61" s="9">
        <v>72.2</v>
      </c>
      <c r="G61" s="9"/>
    </row>
    <row r="62" spans="1:7" ht="15.75" thickBot="1" x14ac:dyDescent="0.3">
      <c r="A62" s="6"/>
      <c r="B62" s="6"/>
      <c r="C62" s="6"/>
      <c r="D62" s="6"/>
      <c r="E62" s="6"/>
      <c r="F62" s="6"/>
      <c r="G62" s="6"/>
    </row>
    <row r="63" spans="1:7" ht="15.75" thickBot="1" x14ac:dyDescent="0.3">
      <c r="A63" s="7" t="s">
        <v>33909</v>
      </c>
      <c r="B63" s="7" t="s">
        <v>33910</v>
      </c>
      <c r="C63" s="8"/>
      <c r="D63" s="9"/>
      <c r="E63" s="9"/>
      <c r="F63" s="9"/>
      <c r="G63" s="9"/>
    </row>
    <row r="64" spans="1:7" ht="15.75" thickBot="1" x14ac:dyDescent="0.3">
      <c r="A64" s="6"/>
      <c r="B64" s="6"/>
      <c r="C64" s="6"/>
      <c r="D64" s="6"/>
      <c r="E64" s="6"/>
      <c r="F64" s="6"/>
      <c r="G64" s="6"/>
    </row>
    <row r="65" spans="1:7" x14ac:dyDescent="0.25">
      <c r="A65" s="23" t="s">
        <v>33911</v>
      </c>
      <c r="B65" s="17" t="s">
        <v>33912</v>
      </c>
      <c r="C65" s="26"/>
      <c r="D65" s="29"/>
      <c r="E65" s="29"/>
      <c r="F65" s="29"/>
      <c r="G65" s="29"/>
    </row>
    <row r="66" spans="1:7" x14ac:dyDescent="0.25">
      <c r="A66" s="24"/>
      <c r="B66" s="18" t="s">
        <v>33913</v>
      </c>
      <c r="C66" s="27"/>
      <c r="D66" s="30"/>
      <c r="E66" s="30"/>
      <c r="F66" s="30"/>
      <c r="G66" s="30"/>
    </row>
    <row r="67" spans="1:7" x14ac:dyDescent="0.25">
      <c r="A67" s="24"/>
      <c r="B67" s="18" t="s">
        <v>33914</v>
      </c>
      <c r="C67" s="27"/>
      <c r="D67" s="30"/>
      <c r="E67" s="30"/>
      <c r="F67" s="30"/>
      <c r="G67" s="30"/>
    </row>
    <row r="68" spans="1:7" x14ac:dyDescent="0.25">
      <c r="A68" s="24"/>
      <c r="B68" s="18" t="s">
        <v>33915</v>
      </c>
      <c r="C68" s="27"/>
      <c r="D68" s="30"/>
      <c r="E68" s="30"/>
      <c r="F68" s="30"/>
      <c r="G68" s="30"/>
    </row>
    <row r="69" spans="1:7" x14ac:dyDescent="0.25">
      <c r="A69" s="24"/>
      <c r="B69" s="18" t="s">
        <v>33916</v>
      </c>
      <c r="C69" s="27"/>
      <c r="D69" s="30"/>
      <c r="E69" s="30"/>
      <c r="F69" s="30"/>
      <c r="G69" s="30"/>
    </row>
    <row r="70" spans="1:7" ht="15.75" thickBot="1" x14ac:dyDescent="0.3">
      <c r="A70" s="25"/>
      <c r="B70" s="19" t="s">
        <v>33872</v>
      </c>
      <c r="C70" s="28"/>
      <c r="D70" s="31"/>
      <c r="E70" s="31"/>
      <c r="F70" s="31"/>
      <c r="G70" s="31"/>
    </row>
    <row r="71" spans="1:7" ht="15.75" thickBot="1" x14ac:dyDescent="0.3">
      <c r="A71" s="6"/>
      <c r="B71" s="6"/>
      <c r="C71" s="6"/>
      <c r="D71" s="6"/>
      <c r="E71" s="6"/>
      <c r="F71" s="6"/>
      <c r="G71" s="6"/>
    </row>
    <row r="72" spans="1:7" ht="15.75" thickBot="1" x14ac:dyDescent="0.3">
      <c r="A72" s="7" t="s">
        <v>33917</v>
      </c>
      <c r="B72" s="7" t="s">
        <v>33918</v>
      </c>
      <c r="C72" s="8" t="s">
        <v>23</v>
      </c>
      <c r="D72" s="9" t="s">
        <v>33919</v>
      </c>
      <c r="E72" s="9">
        <v>29.6</v>
      </c>
      <c r="F72" s="9">
        <v>50.5</v>
      </c>
      <c r="G72" s="9"/>
    </row>
    <row r="73" spans="1:7" ht="15.75" thickBot="1" x14ac:dyDescent="0.3">
      <c r="A73" s="6"/>
      <c r="B73" s="6"/>
      <c r="C73" s="6"/>
      <c r="D73" s="6"/>
      <c r="E73" s="6"/>
      <c r="F73" s="6"/>
      <c r="G73" s="6"/>
    </row>
    <row r="74" spans="1:7" ht="15.75" thickBot="1" x14ac:dyDescent="0.3">
      <c r="A74" s="7" t="s">
        <v>33920</v>
      </c>
      <c r="B74" s="7" t="s">
        <v>33921</v>
      </c>
      <c r="C74" s="8" t="s">
        <v>23</v>
      </c>
      <c r="D74" s="9" t="s">
        <v>33922</v>
      </c>
      <c r="E74" s="9">
        <v>28.83</v>
      </c>
      <c r="F74" s="9">
        <v>51.27</v>
      </c>
      <c r="G74" s="9"/>
    </row>
    <row r="75" spans="1:7" ht="15.75" thickBot="1" x14ac:dyDescent="0.3">
      <c r="A75" s="6"/>
      <c r="B75" s="6"/>
      <c r="C75" s="6"/>
      <c r="D75" s="6"/>
      <c r="E75" s="6"/>
      <c r="F75" s="6"/>
      <c r="G75" s="6"/>
    </row>
    <row r="76" spans="1:7" ht="15.75" thickBot="1" x14ac:dyDescent="0.3">
      <c r="A76" s="7" t="s">
        <v>33923</v>
      </c>
      <c r="B76" s="7" t="s">
        <v>33924</v>
      </c>
      <c r="C76" s="8" t="s">
        <v>23</v>
      </c>
      <c r="D76" s="9" t="s">
        <v>33925</v>
      </c>
      <c r="E76" s="9">
        <v>27.9</v>
      </c>
      <c r="F76" s="9">
        <v>52.2</v>
      </c>
      <c r="G76" s="9"/>
    </row>
    <row r="77" spans="1:7" ht="15.75" thickBot="1" x14ac:dyDescent="0.3">
      <c r="A77" s="6"/>
      <c r="B77" s="6"/>
      <c r="C77" s="6"/>
      <c r="D77" s="6"/>
      <c r="E77" s="6"/>
      <c r="F77" s="6"/>
      <c r="G77" s="6"/>
    </row>
    <row r="78" spans="1:7" ht="15.75" thickBot="1" x14ac:dyDescent="0.3">
      <c r="A78" s="7" t="s">
        <v>33926</v>
      </c>
      <c r="B78" s="7" t="s">
        <v>33927</v>
      </c>
      <c r="C78" s="8" t="s">
        <v>23</v>
      </c>
      <c r="D78" s="9" t="s">
        <v>33928</v>
      </c>
      <c r="E78" s="9">
        <v>24.55</v>
      </c>
      <c r="F78" s="9">
        <v>55.55</v>
      </c>
      <c r="G78" s="9"/>
    </row>
    <row r="79" spans="1:7" ht="15.75" thickBot="1" x14ac:dyDescent="0.3">
      <c r="A79" s="6"/>
      <c r="B79" s="6"/>
      <c r="C79" s="6"/>
      <c r="D79" s="6"/>
      <c r="E79" s="6"/>
      <c r="F79" s="6"/>
      <c r="G79" s="6"/>
    </row>
    <row r="80" spans="1:7" ht="15.75" thickBot="1" x14ac:dyDescent="0.3">
      <c r="A80" s="7" t="s">
        <v>33929</v>
      </c>
      <c r="B80" s="7" t="s">
        <v>33930</v>
      </c>
      <c r="C80" s="8" t="s">
        <v>23</v>
      </c>
      <c r="D80" s="9" t="s">
        <v>33931</v>
      </c>
      <c r="E80" s="9">
        <v>20.81</v>
      </c>
      <c r="F80" s="9">
        <v>59.29</v>
      </c>
      <c r="G80" s="9"/>
    </row>
    <row r="81" spans="1:7" ht="15.75" thickBot="1" x14ac:dyDescent="0.3">
      <c r="A81" s="6"/>
      <c r="B81" s="6"/>
      <c r="C81" s="6"/>
      <c r="D81" s="6"/>
      <c r="E81" s="6"/>
      <c r="F81" s="6"/>
      <c r="G81" s="6"/>
    </row>
    <row r="82" spans="1:7" ht="15.75" thickBot="1" x14ac:dyDescent="0.3">
      <c r="A82" s="7" t="s">
        <v>33932</v>
      </c>
      <c r="B82" s="7" t="s">
        <v>33933</v>
      </c>
      <c r="C82" s="8" t="s">
        <v>23</v>
      </c>
      <c r="D82" s="9" t="s">
        <v>33934</v>
      </c>
      <c r="E82" s="9">
        <v>18.61</v>
      </c>
      <c r="F82" s="9">
        <v>61.48</v>
      </c>
      <c r="G82" s="9"/>
    </row>
    <row r="83" spans="1:7" ht="15.75" thickBot="1" x14ac:dyDescent="0.3">
      <c r="A83" s="6"/>
      <c r="B83" s="6"/>
      <c r="C83" s="6"/>
      <c r="D83" s="6"/>
      <c r="E83" s="6"/>
      <c r="F83" s="6"/>
      <c r="G83" s="6"/>
    </row>
    <row r="84" spans="1:7" x14ac:dyDescent="0.25">
      <c r="A84" s="23" t="s">
        <v>33935</v>
      </c>
      <c r="B84" s="17" t="s">
        <v>33936</v>
      </c>
      <c r="C84" s="26"/>
      <c r="D84" s="29"/>
      <c r="E84" s="29"/>
      <c r="F84" s="29"/>
      <c r="G84" s="29"/>
    </row>
    <row r="85" spans="1:7" x14ac:dyDescent="0.25">
      <c r="A85" s="24"/>
      <c r="B85" s="18" t="s">
        <v>33913</v>
      </c>
      <c r="C85" s="27"/>
      <c r="D85" s="30"/>
      <c r="E85" s="30"/>
      <c r="F85" s="30"/>
      <c r="G85" s="30"/>
    </row>
    <row r="86" spans="1:7" x14ac:dyDescent="0.25">
      <c r="A86" s="24"/>
      <c r="B86" s="18" t="s">
        <v>33914</v>
      </c>
      <c r="C86" s="27"/>
      <c r="D86" s="30"/>
      <c r="E86" s="30"/>
      <c r="F86" s="30"/>
      <c r="G86" s="30"/>
    </row>
    <row r="87" spans="1:7" x14ac:dyDescent="0.25">
      <c r="A87" s="24"/>
      <c r="B87" s="18" t="s">
        <v>33937</v>
      </c>
      <c r="C87" s="27"/>
      <c r="D87" s="30"/>
      <c r="E87" s="30"/>
      <c r="F87" s="30"/>
      <c r="G87" s="30"/>
    </row>
    <row r="88" spans="1:7" x14ac:dyDescent="0.25">
      <c r="A88" s="24"/>
      <c r="B88" s="18" t="s">
        <v>33916</v>
      </c>
      <c r="C88" s="27"/>
      <c r="D88" s="30"/>
      <c r="E88" s="30"/>
      <c r="F88" s="30"/>
      <c r="G88" s="30"/>
    </row>
    <row r="89" spans="1:7" ht="15.75" thickBot="1" x14ac:dyDescent="0.3">
      <c r="A89" s="25"/>
      <c r="B89" s="19" t="s">
        <v>33872</v>
      </c>
      <c r="C89" s="28"/>
      <c r="D89" s="31"/>
      <c r="E89" s="31"/>
      <c r="F89" s="31"/>
      <c r="G89" s="31"/>
    </row>
    <row r="90" spans="1:7" ht="15.75" thickBot="1" x14ac:dyDescent="0.3">
      <c r="A90" s="6"/>
      <c r="B90" s="6"/>
      <c r="C90" s="6"/>
      <c r="D90" s="6"/>
      <c r="E90" s="6"/>
      <c r="F90" s="6"/>
      <c r="G90" s="6"/>
    </row>
    <row r="91" spans="1:7" ht="15.75" thickBot="1" x14ac:dyDescent="0.3">
      <c r="A91" s="7" t="s">
        <v>33938</v>
      </c>
      <c r="B91" s="7" t="s">
        <v>33939</v>
      </c>
      <c r="C91" s="8" t="s">
        <v>23</v>
      </c>
      <c r="D91" s="9" t="s">
        <v>33940</v>
      </c>
      <c r="E91" s="9">
        <v>16.420000000000002</v>
      </c>
      <c r="F91" s="9">
        <v>63.67</v>
      </c>
      <c r="G91" s="9"/>
    </row>
    <row r="92" spans="1:7" ht="15.75" thickBot="1" x14ac:dyDescent="0.3">
      <c r="A92" s="6"/>
      <c r="B92" s="6"/>
      <c r="C92" s="6"/>
      <c r="D92" s="6"/>
      <c r="E92" s="6"/>
      <c r="F92" s="6"/>
      <c r="G92" s="6"/>
    </row>
    <row r="93" spans="1:7" ht="15.75" thickBot="1" x14ac:dyDescent="0.3">
      <c r="A93" s="7" t="s">
        <v>33941</v>
      </c>
      <c r="B93" s="7" t="s">
        <v>33942</v>
      </c>
      <c r="C93" s="8" t="s">
        <v>23</v>
      </c>
      <c r="D93" s="9" t="s">
        <v>33943</v>
      </c>
      <c r="E93" s="9">
        <v>18.260000000000002</v>
      </c>
      <c r="F93" s="9">
        <v>61.84</v>
      </c>
      <c r="G93" s="9"/>
    </row>
    <row r="94" spans="1:7" ht="15.75" thickBot="1" x14ac:dyDescent="0.3">
      <c r="A94" s="6"/>
      <c r="B94" s="6"/>
      <c r="C94" s="6"/>
      <c r="D94" s="6"/>
      <c r="E94" s="6"/>
      <c r="F94" s="6"/>
      <c r="G94" s="6"/>
    </row>
    <row r="95" spans="1:7" ht="15.75" thickBot="1" x14ac:dyDescent="0.3">
      <c r="A95" s="7" t="s">
        <v>33944</v>
      </c>
      <c r="B95" s="7" t="s">
        <v>33945</v>
      </c>
      <c r="C95" s="8" t="s">
        <v>23</v>
      </c>
      <c r="D95" s="9" t="s">
        <v>33946</v>
      </c>
      <c r="E95" s="9">
        <v>15.29</v>
      </c>
      <c r="F95" s="9">
        <v>64.8</v>
      </c>
      <c r="G95" s="9"/>
    </row>
    <row r="96" spans="1:7" ht="15.75" thickBot="1" x14ac:dyDescent="0.3">
      <c r="A96" s="6"/>
      <c r="B96" s="6"/>
      <c r="C96" s="6"/>
      <c r="D96" s="6"/>
      <c r="E96" s="6"/>
      <c r="F96" s="6"/>
      <c r="G96" s="6"/>
    </row>
    <row r="97" spans="1:7" ht="15.75" thickBot="1" x14ac:dyDescent="0.3">
      <c r="A97" s="7" t="s">
        <v>33947</v>
      </c>
      <c r="B97" s="7" t="s">
        <v>33948</v>
      </c>
      <c r="C97" s="8" t="s">
        <v>23</v>
      </c>
      <c r="D97" s="9" t="s">
        <v>33949</v>
      </c>
      <c r="E97" s="9">
        <v>12.65</v>
      </c>
      <c r="F97" s="9">
        <v>67.45</v>
      </c>
      <c r="G97" s="9"/>
    </row>
    <row r="98" spans="1:7" ht="15.75" thickBot="1" x14ac:dyDescent="0.3">
      <c r="A98" s="6"/>
      <c r="B98" s="6"/>
      <c r="C98" s="6"/>
      <c r="D98" s="6"/>
      <c r="E98" s="6"/>
      <c r="F98" s="6"/>
      <c r="G98" s="6"/>
    </row>
    <row r="99" spans="1:7" ht="15.75" thickBot="1" x14ac:dyDescent="0.3">
      <c r="A99" s="7" t="s">
        <v>33950</v>
      </c>
      <c r="B99" s="7" t="s">
        <v>33951</v>
      </c>
      <c r="C99" s="8" t="s">
        <v>23</v>
      </c>
      <c r="D99" s="9" t="s">
        <v>33952</v>
      </c>
      <c r="E99" s="9">
        <v>10.82</v>
      </c>
      <c r="F99" s="9">
        <v>69.28</v>
      </c>
      <c r="G99" s="9"/>
    </row>
    <row r="100" spans="1:7" ht="15.75" thickBot="1" x14ac:dyDescent="0.3">
      <c r="A100" s="6"/>
      <c r="B100" s="6"/>
      <c r="C100" s="6"/>
      <c r="D100" s="6"/>
      <c r="E100" s="6"/>
      <c r="F100" s="6"/>
      <c r="G100" s="6"/>
    </row>
    <row r="101" spans="1:7" ht="15.75" thickBot="1" x14ac:dyDescent="0.3">
      <c r="A101" s="7" t="s">
        <v>33953</v>
      </c>
      <c r="B101" s="7" t="s">
        <v>33954</v>
      </c>
      <c r="C101" s="8" t="s">
        <v>23</v>
      </c>
      <c r="D101" s="9" t="s">
        <v>33955</v>
      </c>
      <c r="E101" s="9">
        <v>8.6300000000000008</v>
      </c>
      <c r="F101" s="9">
        <v>71.459999999999994</v>
      </c>
      <c r="G101" s="9"/>
    </row>
    <row r="102" spans="1:7" ht="15.75" thickBot="1" x14ac:dyDescent="0.3">
      <c r="A102" s="6"/>
      <c r="B102" s="6"/>
      <c r="C102" s="6"/>
      <c r="D102" s="6"/>
      <c r="E102" s="6"/>
      <c r="F102" s="6"/>
      <c r="G102" s="6"/>
    </row>
    <row r="103" spans="1:7" ht="15.75" thickBot="1" x14ac:dyDescent="0.3">
      <c r="A103" s="7" t="s">
        <v>33956</v>
      </c>
      <c r="B103" s="7" t="s">
        <v>33957</v>
      </c>
      <c r="C103" s="8" t="s">
        <v>23</v>
      </c>
      <c r="D103" s="9" t="s">
        <v>33958</v>
      </c>
      <c r="E103" s="9">
        <v>8.06</v>
      </c>
      <c r="F103" s="9">
        <v>72.03</v>
      </c>
      <c r="G103" s="9"/>
    </row>
    <row r="104" spans="1:7" ht="15.75" thickBot="1" x14ac:dyDescent="0.3">
      <c r="A104" s="6"/>
      <c r="B104" s="6"/>
      <c r="C104" s="6"/>
      <c r="D104" s="6"/>
      <c r="E104" s="6"/>
      <c r="F104" s="6"/>
      <c r="G104" s="6"/>
    </row>
    <row r="105" spans="1:7" ht="15.75" thickBot="1" x14ac:dyDescent="0.3">
      <c r="A105" s="7" t="s">
        <v>33959</v>
      </c>
      <c r="B105" s="7" t="s">
        <v>33960</v>
      </c>
      <c r="C105" s="8" t="s">
        <v>23</v>
      </c>
      <c r="D105" s="9" t="s">
        <v>33961</v>
      </c>
      <c r="E105" s="9">
        <v>7.4</v>
      </c>
      <c r="F105" s="9">
        <v>72.7</v>
      </c>
      <c r="G105" s="9"/>
    </row>
    <row r="106" spans="1:7" ht="15.75" thickBot="1" x14ac:dyDescent="0.3">
      <c r="A106" s="6"/>
      <c r="B106" s="6"/>
      <c r="C106" s="6"/>
      <c r="D106" s="6"/>
      <c r="E106" s="6"/>
      <c r="F106" s="6"/>
      <c r="G106" s="6"/>
    </row>
    <row r="107" spans="1:7" ht="15.75" thickBot="1" x14ac:dyDescent="0.3">
      <c r="A107" s="7" t="s">
        <v>33962</v>
      </c>
      <c r="B107" s="7" t="s">
        <v>33963</v>
      </c>
      <c r="C107" s="8" t="s">
        <v>23</v>
      </c>
      <c r="D107" s="9" t="s">
        <v>33964</v>
      </c>
      <c r="E107" s="9">
        <v>5.76</v>
      </c>
      <c r="F107" s="9">
        <v>74.33</v>
      </c>
      <c r="G107" s="9"/>
    </row>
    <row r="108" spans="1:7" ht="15.75" thickBot="1" x14ac:dyDescent="0.3">
      <c r="A108" s="6"/>
      <c r="B108" s="6"/>
      <c r="C108" s="6"/>
      <c r="D108" s="6"/>
      <c r="E108" s="6"/>
      <c r="F108" s="6"/>
      <c r="G108" s="6"/>
    </row>
    <row r="109" spans="1:7" ht="15.75" thickBot="1" x14ac:dyDescent="0.3">
      <c r="A109" s="7" t="s">
        <v>33965</v>
      </c>
      <c r="B109" s="7" t="s">
        <v>33966</v>
      </c>
      <c r="C109" s="8" t="s">
        <v>23</v>
      </c>
      <c r="D109" s="9" t="s">
        <v>33967</v>
      </c>
      <c r="E109" s="9">
        <v>4.32</v>
      </c>
      <c r="F109" s="9">
        <v>75.77</v>
      </c>
      <c r="G109" s="9"/>
    </row>
    <row r="110" spans="1:7" ht="15.75" thickBot="1" x14ac:dyDescent="0.3">
      <c r="A110" s="6"/>
      <c r="B110" s="6"/>
      <c r="C110" s="6"/>
      <c r="D110" s="6"/>
      <c r="E110" s="6"/>
      <c r="F110" s="6"/>
      <c r="G110" s="6"/>
    </row>
    <row r="111" spans="1:7" ht="15.75" thickBot="1" x14ac:dyDescent="0.3">
      <c r="A111" s="7" t="s">
        <v>33968</v>
      </c>
      <c r="B111" s="7" t="s">
        <v>33969</v>
      </c>
      <c r="C111" s="8" t="s">
        <v>23</v>
      </c>
      <c r="D111" s="9" t="s">
        <v>33970</v>
      </c>
      <c r="E111" s="9">
        <v>3.48</v>
      </c>
      <c r="F111" s="9">
        <v>76.61</v>
      </c>
      <c r="G111" s="9"/>
    </row>
    <row r="112" spans="1:7" ht="15.75" thickBot="1" x14ac:dyDescent="0.3">
      <c r="A112" s="6"/>
      <c r="B112" s="6"/>
      <c r="C112" s="6"/>
      <c r="D112" s="6"/>
      <c r="E112" s="6"/>
      <c r="F112" s="6"/>
      <c r="G112" s="6"/>
    </row>
    <row r="113" spans="1:7" ht="15.75" thickBot="1" x14ac:dyDescent="0.3">
      <c r="A113" s="7" t="s">
        <v>33971</v>
      </c>
      <c r="B113" s="7" t="s">
        <v>33972</v>
      </c>
      <c r="C113" s="8" t="s">
        <v>23</v>
      </c>
      <c r="D113" s="9" t="s">
        <v>33973</v>
      </c>
      <c r="E113" s="9">
        <v>2.99</v>
      </c>
      <c r="F113" s="9">
        <v>77.099999999999994</v>
      </c>
      <c r="G113" s="9"/>
    </row>
    <row r="114" spans="1:7" ht="15.75" thickBot="1" x14ac:dyDescent="0.3">
      <c r="A114" s="6"/>
      <c r="B114" s="6"/>
      <c r="C114" s="6"/>
      <c r="D114" s="6"/>
      <c r="E114" s="6"/>
      <c r="F114" s="6"/>
      <c r="G114" s="6"/>
    </row>
    <row r="115" spans="1:7" ht="15.75" thickBot="1" x14ac:dyDescent="0.3">
      <c r="A115" s="7" t="s">
        <v>33974</v>
      </c>
      <c r="B115" s="7" t="s">
        <v>33975</v>
      </c>
      <c r="C115" s="8" t="s">
        <v>23</v>
      </c>
      <c r="D115" s="9" t="s">
        <v>33976</v>
      </c>
      <c r="E115" s="9">
        <v>2.54</v>
      </c>
      <c r="F115" s="9">
        <v>77.56</v>
      </c>
      <c r="G115" s="9"/>
    </row>
    <row r="116" spans="1:7" ht="15.75" thickBot="1" x14ac:dyDescent="0.3">
      <c r="A116" s="6"/>
      <c r="B116" s="6"/>
      <c r="C116" s="6"/>
      <c r="D116" s="6"/>
      <c r="E116" s="6"/>
      <c r="F116" s="6"/>
      <c r="G116" s="6"/>
    </row>
    <row r="117" spans="1:7" ht="15.75" thickBot="1" x14ac:dyDescent="0.3">
      <c r="A117" s="7" t="s">
        <v>33977</v>
      </c>
      <c r="B117" s="7" t="s">
        <v>33978</v>
      </c>
      <c r="C117" s="8" t="s">
        <v>23</v>
      </c>
      <c r="D117" s="9" t="s">
        <v>33979</v>
      </c>
      <c r="E117" s="9">
        <v>2.12</v>
      </c>
      <c r="F117" s="9">
        <v>77.97</v>
      </c>
      <c r="G117" s="9"/>
    </row>
    <row r="118" spans="1:7" ht="15.75" thickBot="1" x14ac:dyDescent="0.3">
      <c r="A118" s="6"/>
      <c r="B118" s="6"/>
      <c r="C118" s="6"/>
      <c r="D118" s="6"/>
      <c r="E118" s="6"/>
      <c r="F118" s="6"/>
      <c r="G118" s="6"/>
    </row>
    <row r="119" spans="1:7" x14ac:dyDescent="0.25">
      <c r="A119" s="23" t="s">
        <v>33980</v>
      </c>
      <c r="B119" s="17" t="s">
        <v>33981</v>
      </c>
      <c r="C119" s="26"/>
      <c r="D119" s="29"/>
      <c r="E119" s="29"/>
      <c r="F119" s="29"/>
      <c r="G119" s="29"/>
    </row>
    <row r="120" spans="1:7" x14ac:dyDescent="0.25">
      <c r="A120" s="24"/>
      <c r="B120" s="18" t="s">
        <v>33982</v>
      </c>
      <c r="C120" s="27"/>
      <c r="D120" s="30"/>
      <c r="E120" s="30"/>
      <c r="F120" s="30"/>
      <c r="G120" s="30"/>
    </row>
    <row r="121" spans="1:7" x14ac:dyDescent="0.25">
      <c r="A121" s="24"/>
      <c r="B121" s="18" t="s">
        <v>33913</v>
      </c>
      <c r="C121" s="27"/>
      <c r="D121" s="30"/>
      <c r="E121" s="30"/>
      <c r="F121" s="30"/>
      <c r="G121" s="30"/>
    </row>
    <row r="122" spans="1:7" x14ac:dyDescent="0.25">
      <c r="A122" s="24"/>
      <c r="B122" s="18" t="s">
        <v>33914</v>
      </c>
      <c r="C122" s="27"/>
      <c r="D122" s="30"/>
      <c r="E122" s="30"/>
      <c r="F122" s="30"/>
      <c r="G122" s="30"/>
    </row>
    <row r="123" spans="1:7" x14ac:dyDescent="0.25">
      <c r="A123" s="24"/>
      <c r="B123" s="18" t="s">
        <v>33937</v>
      </c>
      <c r="C123" s="27"/>
      <c r="D123" s="30"/>
      <c r="E123" s="30"/>
      <c r="F123" s="30"/>
      <c r="G123" s="30"/>
    </row>
    <row r="124" spans="1:7" x14ac:dyDescent="0.25">
      <c r="A124" s="24"/>
      <c r="B124" s="18" t="s">
        <v>33983</v>
      </c>
      <c r="C124" s="27"/>
      <c r="D124" s="30"/>
      <c r="E124" s="30"/>
      <c r="F124" s="30"/>
      <c r="G124" s="30"/>
    </row>
    <row r="125" spans="1:7" x14ac:dyDescent="0.25">
      <c r="A125" s="24"/>
      <c r="B125" s="18" t="s">
        <v>33916</v>
      </c>
      <c r="C125" s="27"/>
      <c r="D125" s="30"/>
      <c r="E125" s="30"/>
      <c r="F125" s="30"/>
      <c r="G125" s="30"/>
    </row>
    <row r="126" spans="1:7" ht="15.75" thickBot="1" x14ac:dyDescent="0.3">
      <c r="A126" s="25"/>
      <c r="B126" s="19" t="s">
        <v>33872</v>
      </c>
      <c r="C126" s="28"/>
      <c r="D126" s="31"/>
      <c r="E126" s="31"/>
      <c r="F126" s="31"/>
      <c r="G126" s="31"/>
    </row>
    <row r="127" spans="1:7" ht="15.75" thickBot="1" x14ac:dyDescent="0.3">
      <c r="A127" s="6"/>
      <c r="B127" s="6"/>
      <c r="C127" s="6"/>
      <c r="D127" s="6"/>
      <c r="E127" s="6"/>
      <c r="F127" s="6"/>
      <c r="G127" s="6"/>
    </row>
    <row r="128" spans="1:7" ht="15.75" thickBot="1" x14ac:dyDescent="0.3">
      <c r="A128" s="7" t="s">
        <v>33984</v>
      </c>
      <c r="B128" s="7" t="s">
        <v>33985</v>
      </c>
      <c r="C128" s="8" t="s">
        <v>23</v>
      </c>
      <c r="D128" s="9" t="s">
        <v>33986</v>
      </c>
      <c r="E128" s="9">
        <v>14.91</v>
      </c>
      <c r="F128" s="9">
        <v>65.180000000000007</v>
      </c>
      <c r="G128" s="9"/>
    </row>
    <row r="129" spans="1:7" ht="15.75" thickBot="1" x14ac:dyDescent="0.3">
      <c r="A129" s="6"/>
      <c r="B129" s="6"/>
      <c r="C129" s="6"/>
      <c r="D129" s="6"/>
      <c r="E129" s="6"/>
      <c r="F129" s="6"/>
      <c r="G129" s="6"/>
    </row>
    <row r="130" spans="1:7" ht="15.75" thickBot="1" x14ac:dyDescent="0.3">
      <c r="A130" s="7" t="s">
        <v>33987</v>
      </c>
      <c r="B130" s="7" t="s">
        <v>33988</v>
      </c>
      <c r="C130" s="8" t="s">
        <v>23</v>
      </c>
      <c r="D130" s="9" t="s">
        <v>33989</v>
      </c>
      <c r="E130" s="9">
        <v>18.82</v>
      </c>
      <c r="F130" s="9">
        <v>61.28</v>
      </c>
      <c r="G130" s="9"/>
    </row>
    <row r="131" spans="1:7" ht="15.75" thickBot="1" x14ac:dyDescent="0.3">
      <c r="A131" s="6"/>
      <c r="B131" s="6"/>
      <c r="C131" s="6"/>
      <c r="D131" s="6"/>
      <c r="E131" s="6"/>
      <c r="F131" s="6"/>
      <c r="G131" s="6"/>
    </row>
    <row r="132" spans="1:7" ht="15.75" thickBot="1" x14ac:dyDescent="0.3">
      <c r="A132" s="7" t="s">
        <v>33990</v>
      </c>
      <c r="B132" s="7" t="s">
        <v>33991</v>
      </c>
      <c r="C132" s="8" t="s">
        <v>23</v>
      </c>
      <c r="D132" s="9" t="s">
        <v>33992</v>
      </c>
      <c r="E132" s="9">
        <v>16.86</v>
      </c>
      <c r="F132" s="9">
        <v>63.24</v>
      </c>
      <c r="G132" s="9"/>
    </row>
    <row r="133" spans="1:7" ht="15.75" thickBot="1" x14ac:dyDescent="0.3">
      <c r="A133" s="6"/>
      <c r="B133" s="6"/>
      <c r="C133" s="6"/>
      <c r="D133" s="6"/>
      <c r="E133" s="6"/>
      <c r="F133" s="6"/>
      <c r="G133" s="6"/>
    </row>
    <row r="134" spans="1:7" ht="15.75" thickBot="1" x14ac:dyDescent="0.3">
      <c r="A134" s="7" t="s">
        <v>33993</v>
      </c>
      <c r="B134" s="7" t="s">
        <v>33994</v>
      </c>
      <c r="C134" s="8" t="s">
        <v>23</v>
      </c>
      <c r="D134" s="9" t="s">
        <v>33995</v>
      </c>
      <c r="E134" s="9">
        <v>15.61</v>
      </c>
      <c r="F134" s="9">
        <v>64.489999999999995</v>
      </c>
      <c r="G134" s="9"/>
    </row>
    <row r="135" spans="1:7" ht="15.75" thickBot="1" x14ac:dyDescent="0.3">
      <c r="A135" s="6"/>
      <c r="B135" s="6"/>
      <c r="C135" s="6"/>
      <c r="D135" s="6"/>
      <c r="E135" s="6"/>
      <c r="F135" s="6"/>
      <c r="G135" s="6"/>
    </row>
    <row r="136" spans="1:7" ht="15.75" thickBot="1" x14ac:dyDescent="0.3">
      <c r="A136" s="7" t="s">
        <v>33996</v>
      </c>
      <c r="B136" s="7" t="s">
        <v>33997</v>
      </c>
      <c r="C136" s="8" t="s">
        <v>23</v>
      </c>
      <c r="D136" s="9" t="s">
        <v>33998</v>
      </c>
      <c r="E136" s="9">
        <v>14.11</v>
      </c>
      <c r="F136" s="9">
        <v>65.98</v>
      </c>
      <c r="G136" s="9"/>
    </row>
    <row r="137" spans="1:7" ht="15.75" thickBot="1" x14ac:dyDescent="0.3">
      <c r="A137" s="6"/>
      <c r="B137" s="6"/>
      <c r="C137" s="6"/>
      <c r="D137" s="6"/>
      <c r="E137" s="6"/>
      <c r="F137" s="6"/>
      <c r="G137" s="6"/>
    </row>
    <row r="138" spans="1:7" ht="15.75" thickBot="1" x14ac:dyDescent="0.3">
      <c r="A138" s="7" t="s">
        <v>33999</v>
      </c>
      <c r="B138" s="7" t="s">
        <v>34000</v>
      </c>
      <c r="C138" s="8" t="s">
        <v>23</v>
      </c>
      <c r="D138" s="9" t="s">
        <v>34001</v>
      </c>
      <c r="E138" s="9">
        <v>12.98</v>
      </c>
      <c r="F138" s="9">
        <v>67.12</v>
      </c>
      <c r="G138" s="9"/>
    </row>
    <row r="139" spans="1:7" ht="15.75" thickBot="1" x14ac:dyDescent="0.3">
      <c r="A139" s="6"/>
      <c r="B139" s="6"/>
      <c r="C139" s="6"/>
      <c r="D139" s="6"/>
      <c r="E139" s="6"/>
      <c r="F139" s="6"/>
      <c r="G139" s="6"/>
    </row>
    <row r="140" spans="1:7" ht="15.75" thickBot="1" x14ac:dyDescent="0.3">
      <c r="A140" s="7" t="s">
        <v>34002</v>
      </c>
      <c r="B140" s="7" t="s">
        <v>34003</v>
      </c>
      <c r="C140" s="8" t="s">
        <v>23</v>
      </c>
      <c r="D140" s="9" t="s">
        <v>34004</v>
      </c>
      <c r="E140" s="9">
        <v>11.84</v>
      </c>
      <c r="F140" s="9">
        <v>68.260000000000005</v>
      </c>
      <c r="G140" s="9"/>
    </row>
    <row r="141" spans="1:7" ht="15.75" thickBot="1" x14ac:dyDescent="0.3">
      <c r="A141" s="6"/>
      <c r="B141" s="6"/>
      <c r="C141" s="6"/>
      <c r="D141" s="6"/>
      <c r="E141" s="6"/>
      <c r="F141" s="6"/>
      <c r="G141" s="6"/>
    </row>
    <row r="142" spans="1:7" ht="15.75" thickBot="1" x14ac:dyDescent="0.3">
      <c r="A142" s="7" t="s">
        <v>34005</v>
      </c>
      <c r="B142" s="7" t="s">
        <v>34006</v>
      </c>
      <c r="C142" s="8" t="s">
        <v>23</v>
      </c>
      <c r="D142" s="9" t="s">
        <v>34007</v>
      </c>
      <c r="E142" s="9">
        <v>11.15</v>
      </c>
      <c r="F142" s="9">
        <v>68.95</v>
      </c>
      <c r="G142" s="9"/>
    </row>
    <row r="143" spans="1:7" ht="15.75" thickBot="1" x14ac:dyDescent="0.3">
      <c r="A143" s="6"/>
      <c r="B143" s="6"/>
      <c r="C143" s="6"/>
      <c r="D143" s="6"/>
      <c r="E143" s="6"/>
      <c r="F143" s="6"/>
      <c r="G143" s="6"/>
    </row>
    <row r="144" spans="1:7" ht="15.75" thickBot="1" x14ac:dyDescent="0.3">
      <c r="A144" s="7" t="s">
        <v>34008</v>
      </c>
      <c r="B144" s="7" t="s">
        <v>34009</v>
      </c>
      <c r="C144" s="8" t="s">
        <v>23</v>
      </c>
      <c r="D144" s="9" t="s">
        <v>34010</v>
      </c>
      <c r="E144" s="9">
        <v>9.68</v>
      </c>
      <c r="F144" s="9">
        <v>70.42</v>
      </c>
      <c r="G144" s="9"/>
    </row>
    <row r="145" spans="1:7" ht="15.75" thickBot="1" x14ac:dyDescent="0.3">
      <c r="A145" s="6"/>
      <c r="B145" s="6"/>
      <c r="C145" s="6"/>
      <c r="D145" s="6"/>
      <c r="E145" s="6"/>
      <c r="F145" s="6"/>
      <c r="G145" s="6"/>
    </row>
    <row r="146" spans="1:7" ht="15.75" thickBot="1" x14ac:dyDescent="0.3">
      <c r="A146" s="7" t="s">
        <v>34011</v>
      </c>
      <c r="B146" s="7" t="s">
        <v>34012</v>
      </c>
      <c r="C146" s="8" t="s">
        <v>23</v>
      </c>
      <c r="D146" s="9" t="s">
        <v>34013</v>
      </c>
      <c r="E146" s="9">
        <v>8.89</v>
      </c>
      <c r="F146" s="9">
        <v>71.209999999999994</v>
      </c>
      <c r="G146" s="9"/>
    </row>
    <row r="147" spans="1:7" ht="15.75" thickBot="1" x14ac:dyDescent="0.3">
      <c r="A147" s="6"/>
      <c r="B147" s="6"/>
      <c r="C147" s="6"/>
      <c r="D147" s="6"/>
      <c r="E147" s="6"/>
      <c r="F147" s="6"/>
      <c r="G147" s="6"/>
    </row>
    <row r="148" spans="1:7" x14ac:dyDescent="0.25">
      <c r="A148" s="23" t="s">
        <v>34014</v>
      </c>
      <c r="B148" s="17" t="s">
        <v>34015</v>
      </c>
      <c r="C148" s="26"/>
      <c r="D148" s="29"/>
      <c r="E148" s="29"/>
      <c r="F148" s="29"/>
      <c r="G148" s="29"/>
    </row>
    <row r="149" spans="1:7" x14ac:dyDescent="0.25">
      <c r="A149" s="24"/>
      <c r="B149" s="18" t="s">
        <v>34016</v>
      </c>
      <c r="C149" s="27"/>
      <c r="D149" s="30"/>
      <c r="E149" s="30"/>
      <c r="F149" s="30"/>
      <c r="G149" s="30"/>
    </row>
    <row r="150" spans="1:7" x14ac:dyDescent="0.25">
      <c r="A150" s="24"/>
      <c r="B150" s="18" t="s">
        <v>34017</v>
      </c>
      <c r="C150" s="27"/>
      <c r="D150" s="30"/>
      <c r="E150" s="30"/>
      <c r="F150" s="30"/>
      <c r="G150" s="30"/>
    </row>
    <row r="151" spans="1:7" x14ac:dyDescent="0.25">
      <c r="A151" s="24"/>
      <c r="B151" s="18" t="s">
        <v>33913</v>
      </c>
      <c r="C151" s="27"/>
      <c r="D151" s="30"/>
      <c r="E151" s="30"/>
      <c r="F151" s="30"/>
      <c r="G151" s="30"/>
    </row>
    <row r="152" spans="1:7" x14ac:dyDescent="0.25">
      <c r="A152" s="24"/>
      <c r="B152" s="18" t="s">
        <v>34018</v>
      </c>
      <c r="C152" s="27"/>
      <c r="D152" s="30"/>
      <c r="E152" s="30"/>
      <c r="F152" s="30"/>
      <c r="G152" s="30"/>
    </row>
    <row r="153" spans="1:7" x14ac:dyDescent="0.25">
      <c r="A153" s="24"/>
      <c r="B153" s="18" t="s">
        <v>33937</v>
      </c>
      <c r="C153" s="27"/>
      <c r="D153" s="30"/>
      <c r="E153" s="30"/>
      <c r="F153" s="30"/>
      <c r="G153" s="30"/>
    </row>
    <row r="154" spans="1:7" x14ac:dyDescent="0.25">
      <c r="A154" s="24"/>
      <c r="B154" s="18" t="s">
        <v>33916</v>
      </c>
      <c r="C154" s="27"/>
      <c r="D154" s="30"/>
      <c r="E154" s="30"/>
      <c r="F154" s="30"/>
      <c r="G154" s="30"/>
    </row>
    <row r="155" spans="1:7" ht="15.75" thickBot="1" x14ac:dyDescent="0.3">
      <c r="A155" s="25"/>
      <c r="B155" s="19" t="s">
        <v>33872</v>
      </c>
      <c r="C155" s="28"/>
      <c r="D155" s="31"/>
      <c r="E155" s="31"/>
      <c r="F155" s="31"/>
      <c r="G155" s="31"/>
    </row>
    <row r="156" spans="1:7" ht="15.75" thickBot="1" x14ac:dyDescent="0.3">
      <c r="A156" s="6"/>
      <c r="B156" s="6"/>
      <c r="C156" s="6"/>
      <c r="D156" s="6"/>
      <c r="E156" s="6"/>
      <c r="F156" s="6"/>
      <c r="G156" s="6"/>
    </row>
    <row r="157" spans="1:7" ht="15.75" thickBot="1" x14ac:dyDescent="0.3">
      <c r="A157" s="7" t="s">
        <v>34019</v>
      </c>
      <c r="B157" s="7" t="s">
        <v>34020</v>
      </c>
      <c r="C157" s="8" t="s">
        <v>23</v>
      </c>
      <c r="D157" s="9" t="s">
        <v>34021</v>
      </c>
      <c r="E157" s="9">
        <v>15.66</v>
      </c>
      <c r="F157" s="9">
        <v>64.430000000000007</v>
      </c>
      <c r="G157" s="9"/>
    </row>
    <row r="158" spans="1:7" ht="15.75" thickBot="1" x14ac:dyDescent="0.3">
      <c r="A158" s="6"/>
      <c r="B158" s="6"/>
      <c r="C158" s="6"/>
      <c r="D158" s="6"/>
      <c r="E158" s="6"/>
      <c r="F158" s="6"/>
      <c r="G158" s="6"/>
    </row>
    <row r="159" spans="1:7" ht="15.75" thickBot="1" x14ac:dyDescent="0.3">
      <c r="A159" s="7" t="s">
        <v>34022</v>
      </c>
      <c r="B159" s="7" t="s">
        <v>34023</v>
      </c>
      <c r="C159" s="8" t="s">
        <v>23</v>
      </c>
      <c r="D159" s="9" t="s">
        <v>34024</v>
      </c>
      <c r="E159" s="9">
        <v>13.27</v>
      </c>
      <c r="F159" s="9">
        <v>66.83</v>
      </c>
      <c r="G159" s="9"/>
    </row>
    <row r="160" spans="1:7" ht="15.75" thickBot="1" x14ac:dyDescent="0.3">
      <c r="A160" s="6"/>
      <c r="B160" s="6"/>
      <c r="C160" s="6"/>
      <c r="D160" s="6"/>
      <c r="E160" s="6"/>
      <c r="F160" s="6"/>
      <c r="G160" s="6"/>
    </row>
    <row r="161" spans="1:7" ht="15.75" thickBot="1" x14ac:dyDescent="0.3">
      <c r="A161" s="7" t="s">
        <v>34025</v>
      </c>
      <c r="B161" s="7" t="s">
        <v>34026</v>
      </c>
      <c r="C161" s="8" t="s">
        <v>23</v>
      </c>
      <c r="D161" s="9" t="s">
        <v>34027</v>
      </c>
      <c r="E161" s="9">
        <v>11.53</v>
      </c>
      <c r="F161" s="9">
        <v>68.56</v>
      </c>
      <c r="G161" s="9"/>
    </row>
    <row r="162" spans="1:7" ht="15.75" thickBot="1" x14ac:dyDescent="0.3">
      <c r="A162" s="6"/>
      <c r="B162" s="6"/>
      <c r="C162" s="6"/>
      <c r="D162" s="6"/>
      <c r="E162" s="6"/>
      <c r="F162" s="6"/>
      <c r="G162" s="6"/>
    </row>
    <row r="163" spans="1:7" ht="15.75" thickBot="1" x14ac:dyDescent="0.3">
      <c r="A163" s="7" t="s">
        <v>34028</v>
      </c>
      <c r="B163" s="7" t="s">
        <v>34029</v>
      </c>
      <c r="C163" s="8" t="s">
        <v>23</v>
      </c>
      <c r="D163" s="9" t="s">
        <v>34030</v>
      </c>
      <c r="E163" s="9">
        <v>13.54</v>
      </c>
      <c r="F163" s="9">
        <v>66.55</v>
      </c>
      <c r="G163" s="9"/>
    </row>
    <row r="164" spans="1:7" ht="15.75" thickBot="1" x14ac:dyDescent="0.3">
      <c r="A164" s="6"/>
      <c r="B164" s="6"/>
      <c r="C164" s="6"/>
      <c r="D164" s="6"/>
      <c r="E164" s="6"/>
      <c r="F164" s="6"/>
      <c r="G164" s="6"/>
    </row>
    <row r="165" spans="1:7" ht="15.75" thickBot="1" x14ac:dyDescent="0.3">
      <c r="A165" s="7" t="s">
        <v>34031</v>
      </c>
      <c r="B165" s="7" t="s">
        <v>34032</v>
      </c>
      <c r="C165" s="8" t="s">
        <v>23</v>
      </c>
      <c r="D165" s="9" t="s">
        <v>34033</v>
      </c>
      <c r="E165" s="9">
        <v>11.42</v>
      </c>
      <c r="F165" s="9">
        <v>68.680000000000007</v>
      </c>
      <c r="G165" s="9"/>
    </row>
    <row r="166" spans="1:7" ht="15.75" thickBot="1" x14ac:dyDescent="0.3">
      <c r="A166" s="6"/>
      <c r="B166" s="6"/>
      <c r="C166" s="6"/>
      <c r="D166" s="6"/>
      <c r="E166" s="6"/>
      <c r="F166" s="6"/>
      <c r="G166" s="6"/>
    </row>
    <row r="167" spans="1:7" ht="15.75" thickBot="1" x14ac:dyDescent="0.3">
      <c r="A167" s="7" t="s">
        <v>34034</v>
      </c>
      <c r="B167" s="7" t="s">
        <v>34035</v>
      </c>
      <c r="C167" s="8" t="s">
        <v>23</v>
      </c>
      <c r="D167" s="9" t="s">
        <v>34036</v>
      </c>
      <c r="E167" s="9">
        <v>9.89</v>
      </c>
      <c r="F167" s="9">
        <v>70.209999999999994</v>
      </c>
      <c r="G167" s="9"/>
    </row>
    <row r="168" spans="1:7" ht="15.75" thickBot="1" x14ac:dyDescent="0.3">
      <c r="A168" s="6"/>
      <c r="B168" s="6"/>
      <c r="C168" s="6"/>
      <c r="D168" s="6"/>
      <c r="E168" s="6"/>
      <c r="F168" s="6"/>
      <c r="G168" s="6"/>
    </row>
    <row r="169" spans="1:7" ht="15.75" thickBot="1" x14ac:dyDescent="0.3">
      <c r="A169" s="7" t="s">
        <v>34037</v>
      </c>
      <c r="B169" s="7" t="s">
        <v>34038</v>
      </c>
      <c r="C169" s="8" t="s">
        <v>23</v>
      </c>
      <c r="D169" s="9" t="s">
        <v>34039</v>
      </c>
      <c r="E169" s="9">
        <v>8.5399999999999991</v>
      </c>
      <c r="F169" s="9">
        <v>71.56</v>
      </c>
      <c r="G169" s="9"/>
    </row>
    <row r="170" spans="1:7" ht="15.75" thickBot="1" x14ac:dyDescent="0.3">
      <c r="A170" s="6"/>
      <c r="B170" s="6"/>
      <c r="C170" s="6"/>
      <c r="D170" s="6"/>
      <c r="E170" s="6"/>
      <c r="F170" s="6"/>
      <c r="G170" s="6"/>
    </row>
    <row r="171" spans="1:7" ht="15.75" thickBot="1" x14ac:dyDescent="0.3">
      <c r="A171" s="7" t="s">
        <v>34040</v>
      </c>
      <c r="B171" s="7" t="s">
        <v>34041</v>
      </c>
      <c r="C171" s="8" t="s">
        <v>23</v>
      </c>
      <c r="D171" s="9" t="s">
        <v>34042</v>
      </c>
      <c r="E171" s="9">
        <v>7.36</v>
      </c>
      <c r="F171" s="9">
        <v>72.739999999999995</v>
      </c>
      <c r="G171" s="9"/>
    </row>
    <row r="172" spans="1:7" ht="15.75" thickBot="1" x14ac:dyDescent="0.3">
      <c r="A172" s="6"/>
      <c r="B172" s="6"/>
      <c r="C172" s="6"/>
      <c r="D172" s="6"/>
      <c r="E172" s="6"/>
      <c r="F172" s="6"/>
      <c r="G172" s="6"/>
    </row>
    <row r="173" spans="1:7" x14ac:dyDescent="0.25">
      <c r="A173" s="23" t="s">
        <v>34043</v>
      </c>
      <c r="B173" s="17" t="s">
        <v>34044</v>
      </c>
      <c r="C173" s="26"/>
      <c r="D173" s="29"/>
      <c r="E173" s="29"/>
      <c r="F173" s="29"/>
      <c r="G173" s="29"/>
    </row>
    <row r="174" spans="1:7" x14ac:dyDescent="0.25">
      <c r="A174" s="24"/>
      <c r="B174" s="18" t="s">
        <v>33913</v>
      </c>
      <c r="C174" s="27"/>
      <c r="D174" s="30"/>
      <c r="E174" s="30"/>
      <c r="F174" s="30"/>
      <c r="G174" s="30"/>
    </row>
    <row r="175" spans="1:7" x14ac:dyDescent="0.25">
      <c r="A175" s="24"/>
      <c r="B175" s="18" t="s">
        <v>34045</v>
      </c>
      <c r="C175" s="27"/>
      <c r="D175" s="30"/>
      <c r="E175" s="30"/>
      <c r="F175" s="30"/>
      <c r="G175" s="30"/>
    </row>
    <row r="176" spans="1:7" x14ac:dyDescent="0.25">
      <c r="A176" s="24"/>
      <c r="B176" s="18" t="s">
        <v>34046</v>
      </c>
      <c r="C176" s="27"/>
      <c r="D176" s="30"/>
      <c r="E176" s="30"/>
      <c r="F176" s="30"/>
      <c r="G176" s="30"/>
    </row>
    <row r="177" spans="1:7" x14ac:dyDescent="0.25">
      <c r="A177" s="24"/>
      <c r="B177" s="18" t="s">
        <v>33937</v>
      </c>
      <c r="C177" s="27"/>
      <c r="D177" s="30"/>
      <c r="E177" s="30"/>
      <c r="F177" s="30"/>
      <c r="G177" s="30"/>
    </row>
    <row r="178" spans="1:7" x14ac:dyDescent="0.25">
      <c r="A178" s="24"/>
      <c r="B178" s="18" t="s">
        <v>33916</v>
      </c>
      <c r="C178" s="27"/>
      <c r="D178" s="30"/>
      <c r="E178" s="30"/>
      <c r="F178" s="30"/>
      <c r="G178" s="30"/>
    </row>
    <row r="179" spans="1:7" ht="15.75" thickBot="1" x14ac:dyDescent="0.3">
      <c r="A179" s="25"/>
      <c r="B179" s="19" t="s">
        <v>33872</v>
      </c>
      <c r="C179" s="28"/>
      <c r="D179" s="31"/>
      <c r="E179" s="31"/>
      <c r="F179" s="31"/>
      <c r="G179" s="31"/>
    </row>
    <row r="180" spans="1:7" ht="15.75" thickBot="1" x14ac:dyDescent="0.3">
      <c r="A180" s="6"/>
      <c r="B180" s="6"/>
      <c r="C180" s="6"/>
      <c r="D180" s="6"/>
      <c r="E180" s="6"/>
      <c r="F180" s="6"/>
      <c r="G180" s="6"/>
    </row>
    <row r="181" spans="1:7" ht="15.75" thickBot="1" x14ac:dyDescent="0.3">
      <c r="A181" s="7" t="s">
        <v>34047</v>
      </c>
      <c r="B181" s="7" t="s">
        <v>34020</v>
      </c>
      <c r="C181" s="8" t="s">
        <v>23</v>
      </c>
      <c r="D181" s="9" t="s">
        <v>34048</v>
      </c>
      <c r="E181" s="9">
        <v>14.38</v>
      </c>
      <c r="F181" s="9">
        <v>65.72</v>
      </c>
      <c r="G181" s="9"/>
    </row>
    <row r="182" spans="1:7" ht="15.75" thickBot="1" x14ac:dyDescent="0.3">
      <c r="A182" s="6"/>
      <c r="B182" s="6"/>
      <c r="C182" s="6"/>
      <c r="D182" s="6"/>
      <c r="E182" s="6"/>
      <c r="F182" s="6"/>
      <c r="G182" s="6"/>
    </row>
    <row r="183" spans="1:7" ht="15.75" thickBot="1" x14ac:dyDescent="0.3">
      <c r="A183" s="7" t="s">
        <v>34049</v>
      </c>
      <c r="B183" s="7" t="s">
        <v>34050</v>
      </c>
      <c r="C183" s="8" t="s">
        <v>23</v>
      </c>
      <c r="D183" s="9" t="s">
        <v>34051</v>
      </c>
      <c r="E183" s="9">
        <v>12.03</v>
      </c>
      <c r="F183" s="9">
        <v>68.069999999999993</v>
      </c>
      <c r="G183" s="9"/>
    </row>
    <row r="184" spans="1:7" ht="15.75" thickBot="1" x14ac:dyDescent="0.3">
      <c r="A184" s="6"/>
      <c r="B184" s="6"/>
      <c r="C184" s="6"/>
      <c r="D184" s="6"/>
      <c r="E184" s="6"/>
      <c r="F184" s="6"/>
      <c r="G184" s="6"/>
    </row>
    <row r="185" spans="1:7" ht="15.75" thickBot="1" x14ac:dyDescent="0.3">
      <c r="A185" s="7" t="s">
        <v>34052</v>
      </c>
      <c r="B185" s="7" t="s">
        <v>34053</v>
      </c>
      <c r="C185" s="8" t="s">
        <v>23</v>
      </c>
      <c r="D185" s="9" t="s">
        <v>34054</v>
      </c>
      <c r="E185" s="9">
        <v>10.37</v>
      </c>
      <c r="F185" s="9">
        <v>69.73</v>
      </c>
      <c r="G185" s="9"/>
    </row>
    <row r="186" spans="1:7" ht="15.75" thickBot="1" x14ac:dyDescent="0.3">
      <c r="A186" s="6"/>
      <c r="B186" s="6"/>
      <c r="C186" s="6"/>
      <c r="D186" s="6"/>
      <c r="E186" s="6"/>
      <c r="F186" s="6"/>
      <c r="G186" s="6"/>
    </row>
    <row r="187" spans="1:7" x14ac:dyDescent="0.25">
      <c r="A187" s="23" t="s">
        <v>34055</v>
      </c>
      <c r="B187" s="17" t="s">
        <v>34056</v>
      </c>
      <c r="C187" s="26"/>
      <c r="D187" s="29"/>
      <c r="E187" s="29"/>
      <c r="F187" s="29"/>
      <c r="G187" s="29"/>
    </row>
    <row r="188" spans="1:7" x14ac:dyDescent="0.25">
      <c r="A188" s="24"/>
      <c r="B188" s="18" t="s">
        <v>33913</v>
      </c>
      <c r="C188" s="27"/>
      <c r="D188" s="30"/>
      <c r="E188" s="30"/>
      <c r="F188" s="30"/>
      <c r="G188" s="30"/>
    </row>
    <row r="189" spans="1:7" x14ac:dyDescent="0.25">
      <c r="A189" s="24"/>
      <c r="B189" s="18" t="s">
        <v>34057</v>
      </c>
      <c r="C189" s="27"/>
      <c r="D189" s="30"/>
      <c r="E189" s="30"/>
      <c r="F189" s="30"/>
      <c r="G189" s="30"/>
    </row>
    <row r="190" spans="1:7" x14ac:dyDescent="0.25">
      <c r="A190" s="24"/>
      <c r="B190" s="18" t="s">
        <v>34058</v>
      </c>
      <c r="C190" s="27"/>
      <c r="D190" s="30"/>
      <c r="E190" s="30"/>
      <c r="F190" s="30"/>
      <c r="G190" s="30"/>
    </row>
    <row r="191" spans="1:7" x14ac:dyDescent="0.25">
      <c r="A191" s="24"/>
      <c r="B191" s="18" t="s">
        <v>33916</v>
      </c>
      <c r="C191" s="27"/>
      <c r="D191" s="30"/>
      <c r="E191" s="30"/>
      <c r="F191" s="30"/>
      <c r="G191" s="30"/>
    </row>
    <row r="192" spans="1:7" ht="15.75" thickBot="1" x14ac:dyDescent="0.3">
      <c r="A192" s="25"/>
      <c r="B192" s="19" t="s">
        <v>33872</v>
      </c>
      <c r="C192" s="28"/>
      <c r="D192" s="31"/>
      <c r="E192" s="31"/>
      <c r="F192" s="31"/>
      <c r="G192" s="31"/>
    </row>
    <row r="193" spans="1:7" ht="15.75" thickBot="1" x14ac:dyDescent="0.3">
      <c r="A193" s="6"/>
      <c r="B193" s="6"/>
      <c r="C193" s="6"/>
      <c r="D193" s="6"/>
      <c r="E193" s="6"/>
      <c r="F193" s="6"/>
      <c r="G193" s="6"/>
    </row>
    <row r="194" spans="1:7" ht="15.75" thickBot="1" x14ac:dyDescent="0.3">
      <c r="A194" s="7" t="s">
        <v>34059</v>
      </c>
      <c r="B194" s="7" t="s">
        <v>33939</v>
      </c>
      <c r="C194" s="8" t="s">
        <v>23</v>
      </c>
      <c r="D194" s="9" t="s">
        <v>34060</v>
      </c>
      <c r="E194" s="9">
        <v>3.22</v>
      </c>
      <c r="F194" s="9">
        <v>76.87</v>
      </c>
      <c r="G194" s="9"/>
    </row>
    <row r="195" spans="1:7" ht="15.75" thickBot="1" x14ac:dyDescent="0.3">
      <c r="A195" s="6"/>
      <c r="B195" s="6"/>
      <c r="C195" s="6"/>
      <c r="D195" s="6"/>
      <c r="E195" s="6"/>
      <c r="F195" s="6"/>
      <c r="G195" s="6"/>
    </row>
    <row r="196" spans="1:7" ht="15.75" thickBot="1" x14ac:dyDescent="0.3">
      <c r="A196" s="7" t="s">
        <v>34061</v>
      </c>
      <c r="B196" s="7" t="s">
        <v>34062</v>
      </c>
      <c r="C196" s="8" t="s">
        <v>23</v>
      </c>
      <c r="D196" s="9" t="s">
        <v>34063</v>
      </c>
      <c r="E196" s="9">
        <v>2.78</v>
      </c>
      <c r="F196" s="9">
        <v>77.319999999999993</v>
      </c>
      <c r="G196" s="9"/>
    </row>
    <row r="197" spans="1:7" ht="15.75" thickBot="1" x14ac:dyDescent="0.3">
      <c r="A197" s="6"/>
      <c r="B197" s="6"/>
      <c r="C197" s="6"/>
      <c r="D197" s="6"/>
      <c r="E197" s="6"/>
      <c r="F197" s="6"/>
      <c r="G197" s="6"/>
    </row>
    <row r="198" spans="1:7" ht="15.75" thickBot="1" x14ac:dyDescent="0.3">
      <c r="A198" s="7" t="s">
        <v>34064</v>
      </c>
      <c r="B198" s="7" t="s">
        <v>34065</v>
      </c>
      <c r="C198" s="8" t="s">
        <v>23</v>
      </c>
      <c r="D198" s="9" t="s">
        <v>34066</v>
      </c>
      <c r="E198" s="9">
        <v>3.42</v>
      </c>
      <c r="F198" s="9">
        <v>76.680000000000007</v>
      </c>
      <c r="G198" s="9"/>
    </row>
    <row r="199" spans="1:7" ht="15.75" thickBot="1" x14ac:dyDescent="0.3">
      <c r="A199" s="6"/>
      <c r="B199" s="6"/>
      <c r="C199" s="6"/>
      <c r="D199" s="6"/>
      <c r="E199" s="6"/>
      <c r="F199" s="6"/>
      <c r="G199" s="6"/>
    </row>
    <row r="200" spans="1:7" ht="15.75" thickBot="1" x14ac:dyDescent="0.3">
      <c r="A200" s="7" t="s">
        <v>34067</v>
      </c>
      <c r="B200" s="7" t="s">
        <v>34068</v>
      </c>
      <c r="C200" s="8" t="s">
        <v>23</v>
      </c>
      <c r="D200" s="9" t="s">
        <v>34069</v>
      </c>
      <c r="E200" s="9">
        <v>2.91</v>
      </c>
      <c r="F200" s="9">
        <v>77.180000000000007</v>
      </c>
      <c r="G200" s="9"/>
    </row>
    <row r="201" spans="1:7" ht="15.75" thickBot="1" x14ac:dyDescent="0.3">
      <c r="A201" s="6"/>
      <c r="B201" s="6"/>
      <c r="C201" s="6"/>
      <c r="D201" s="6"/>
      <c r="E201" s="6"/>
      <c r="F201" s="6"/>
      <c r="G201" s="6"/>
    </row>
    <row r="202" spans="1:7" ht="15.75" thickBot="1" x14ac:dyDescent="0.3">
      <c r="A202" s="7" t="s">
        <v>34070</v>
      </c>
      <c r="B202" s="7" t="s">
        <v>34071</v>
      </c>
      <c r="C202" s="8" t="s">
        <v>23</v>
      </c>
      <c r="D202" s="9" t="s">
        <v>34072</v>
      </c>
      <c r="E202" s="9">
        <v>2.5</v>
      </c>
      <c r="F202" s="9">
        <v>77.599999999999994</v>
      </c>
      <c r="G202" s="9"/>
    </row>
    <row r="203" spans="1:7" ht="15.75" thickBot="1" x14ac:dyDescent="0.3">
      <c r="A203" s="6"/>
      <c r="B203" s="6"/>
      <c r="C203" s="6"/>
      <c r="D203" s="6"/>
      <c r="E203" s="6"/>
      <c r="F203" s="6"/>
      <c r="G203" s="6"/>
    </row>
    <row r="204" spans="1:7" ht="15.75" thickBot="1" x14ac:dyDescent="0.3">
      <c r="A204" s="7" t="s">
        <v>34073</v>
      </c>
      <c r="B204" s="7" t="s">
        <v>34074</v>
      </c>
      <c r="C204" s="8" t="s">
        <v>23</v>
      </c>
      <c r="D204" s="9" t="s">
        <v>34075</v>
      </c>
      <c r="E204" s="9">
        <v>2.2000000000000002</v>
      </c>
      <c r="F204" s="9">
        <v>77.900000000000006</v>
      </c>
      <c r="G204" s="9"/>
    </row>
    <row r="205" spans="1:7" ht="15.75" thickBot="1" x14ac:dyDescent="0.3">
      <c r="A205" s="6"/>
      <c r="B205" s="6"/>
      <c r="C205" s="6"/>
      <c r="D205" s="6"/>
      <c r="E205" s="6"/>
      <c r="F205" s="6"/>
      <c r="G205" s="6"/>
    </row>
    <row r="206" spans="1:7" ht="15.75" thickBot="1" x14ac:dyDescent="0.3">
      <c r="A206" s="7" t="s">
        <v>34076</v>
      </c>
      <c r="B206" s="7" t="s">
        <v>34077</v>
      </c>
      <c r="C206" s="8" t="s">
        <v>23</v>
      </c>
      <c r="D206" s="9" t="s">
        <v>34078</v>
      </c>
      <c r="E206" s="9">
        <v>1.91</v>
      </c>
      <c r="F206" s="9">
        <v>78.19</v>
      </c>
      <c r="G206" s="9"/>
    </row>
    <row r="207" spans="1:7" ht="15.75" thickBot="1" x14ac:dyDescent="0.3">
      <c r="A207" s="6"/>
      <c r="B207" s="6"/>
      <c r="C207" s="6"/>
      <c r="D207" s="6"/>
      <c r="E207" s="6"/>
      <c r="F207" s="6"/>
      <c r="G207" s="6"/>
    </row>
    <row r="208" spans="1:7" ht="15.75" thickBot="1" x14ac:dyDescent="0.3">
      <c r="A208" s="7" t="s">
        <v>34079</v>
      </c>
      <c r="B208" s="7" t="s">
        <v>33036</v>
      </c>
      <c r="C208" s="8" t="s">
        <v>23</v>
      </c>
      <c r="D208" s="9" t="s">
        <v>34080</v>
      </c>
      <c r="E208" s="9">
        <v>1.9</v>
      </c>
      <c r="F208" s="9">
        <v>78.19</v>
      </c>
      <c r="G208" s="9"/>
    </row>
    <row r="209" spans="1:7" ht="15.75" thickBot="1" x14ac:dyDescent="0.3">
      <c r="A209" s="6"/>
      <c r="B209" s="6"/>
      <c r="C209" s="6"/>
      <c r="D209" s="6"/>
      <c r="E209" s="6"/>
      <c r="F209" s="6"/>
      <c r="G209" s="6"/>
    </row>
    <row r="210" spans="1:7" ht="15.75" thickBot="1" x14ac:dyDescent="0.3">
      <c r="A210" s="7" t="s">
        <v>34081</v>
      </c>
      <c r="B210" s="7" t="s">
        <v>34082</v>
      </c>
      <c r="C210" s="8" t="s">
        <v>23</v>
      </c>
      <c r="D210" s="9" t="s">
        <v>34083</v>
      </c>
      <c r="E210" s="9">
        <v>1.59</v>
      </c>
      <c r="F210" s="9">
        <v>78.5</v>
      </c>
      <c r="G210" s="9"/>
    </row>
    <row r="211" spans="1:7" ht="15.75" thickBot="1" x14ac:dyDescent="0.3">
      <c r="A211" s="6"/>
      <c r="B211" s="6"/>
      <c r="C211" s="6"/>
      <c r="D211" s="6"/>
      <c r="E211" s="6"/>
      <c r="F211" s="6"/>
      <c r="G211" s="6"/>
    </row>
    <row r="212" spans="1:7" ht="15.75" thickBot="1" x14ac:dyDescent="0.3">
      <c r="A212" s="7" t="s">
        <v>34084</v>
      </c>
      <c r="B212" s="7" t="s">
        <v>34085</v>
      </c>
      <c r="C212" s="8"/>
      <c r="D212" s="9"/>
      <c r="E212" s="9"/>
      <c r="F212" s="9"/>
      <c r="G212" s="9"/>
    </row>
    <row r="213" spans="1:7" ht="15.75" thickBot="1" x14ac:dyDescent="0.3">
      <c r="A213" s="6"/>
      <c r="B213" s="6"/>
      <c r="C213" s="6"/>
      <c r="D213" s="6"/>
      <c r="E213" s="6"/>
      <c r="F213" s="6"/>
      <c r="G213" s="6"/>
    </row>
    <row r="214" spans="1:7" x14ac:dyDescent="0.25">
      <c r="A214" s="23" t="s">
        <v>34086</v>
      </c>
      <c r="B214" s="17" t="s">
        <v>34087</v>
      </c>
      <c r="C214" s="26"/>
      <c r="D214" s="29"/>
      <c r="E214" s="29"/>
      <c r="F214" s="29"/>
      <c r="G214" s="29"/>
    </row>
    <row r="215" spans="1:7" x14ac:dyDescent="0.25">
      <c r="A215" s="24"/>
      <c r="B215" s="18" t="s">
        <v>34088</v>
      </c>
      <c r="C215" s="27"/>
      <c r="D215" s="30"/>
      <c r="E215" s="30"/>
      <c r="F215" s="30"/>
      <c r="G215" s="30"/>
    </row>
    <row r="216" spans="1:7" x14ac:dyDescent="0.25">
      <c r="A216" s="24"/>
      <c r="B216" s="18" t="s">
        <v>33913</v>
      </c>
      <c r="C216" s="27"/>
      <c r="D216" s="30"/>
      <c r="E216" s="30"/>
      <c r="F216" s="30"/>
      <c r="G216" s="30"/>
    </row>
    <row r="217" spans="1:7" x14ac:dyDescent="0.25">
      <c r="A217" s="24"/>
      <c r="B217" s="18" t="s">
        <v>34089</v>
      </c>
      <c r="C217" s="27"/>
      <c r="D217" s="30"/>
      <c r="E217" s="30"/>
      <c r="F217" s="30"/>
      <c r="G217" s="30"/>
    </row>
    <row r="218" spans="1:7" x14ac:dyDescent="0.25">
      <c r="A218" s="24"/>
      <c r="B218" s="18" t="s">
        <v>34090</v>
      </c>
      <c r="C218" s="27"/>
      <c r="D218" s="30"/>
      <c r="E218" s="30"/>
      <c r="F218" s="30"/>
      <c r="G218" s="30"/>
    </row>
    <row r="219" spans="1:7" ht="15.75" thickBot="1" x14ac:dyDescent="0.3">
      <c r="A219" s="25"/>
      <c r="B219" s="19" t="s">
        <v>33872</v>
      </c>
      <c r="C219" s="28"/>
      <c r="D219" s="31"/>
      <c r="E219" s="31"/>
      <c r="F219" s="31"/>
      <c r="G219" s="31"/>
    </row>
    <row r="220" spans="1:7" ht="15.75" thickBot="1" x14ac:dyDescent="0.3">
      <c r="A220" s="6"/>
      <c r="B220" s="6"/>
      <c r="C220" s="6"/>
      <c r="D220" s="6"/>
      <c r="E220" s="6"/>
      <c r="F220" s="6"/>
      <c r="G220" s="6"/>
    </row>
    <row r="221" spans="1:7" ht="15.75" thickBot="1" x14ac:dyDescent="0.3">
      <c r="A221" s="7" t="s">
        <v>34091</v>
      </c>
      <c r="B221" s="7" t="s">
        <v>34092</v>
      </c>
      <c r="C221" s="8" t="s">
        <v>23</v>
      </c>
      <c r="D221" s="9" t="s">
        <v>34093</v>
      </c>
      <c r="E221" s="9">
        <v>47.92</v>
      </c>
      <c r="F221" s="9">
        <v>32.18</v>
      </c>
      <c r="G221" s="9"/>
    </row>
    <row r="222" spans="1:7" ht="15.75" thickBot="1" x14ac:dyDescent="0.3">
      <c r="A222" s="6"/>
      <c r="B222" s="6"/>
      <c r="C222" s="6"/>
      <c r="D222" s="6"/>
      <c r="E222" s="6"/>
      <c r="F222" s="6"/>
      <c r="G222" s="6"/>
    </row>
    <row r="223" spans="1:7" ht="15.75" thickBot="1" x14ac:dyDescent="0.3">
      <c r="A223" s="7" t="s">
        <v>34094</v>
      </c>
      <c r="B223" s="7" t="s">
        <v>34095</v>
      </c>
      <c r="C223" s="8" t="s">
        <v>23</v>
      </c>
      <c r="D223" s="9" t="s">
        <v>34096</v>
      </c>
      <c r="E223" s="9">
        <v>45.34</v>
      </c>
      <c r="F223" s="9">
        <v>34.76</v>
      </c>
      <c r="G223" s="9"/>
    </row>
    <row r="224" spans="1:7" ht="15.75" thickBot="1" x14ac:dyDescent="0.3">
      <c r="A224" s="6"/>
      <c r="B224" s="6"/>
      <c r="C224" s="6"/>
      <c r="D224" s="6"/>
      <c r="E224" s="6"/>
      <c r="F224" s="6"/>
      <c r="G224" s="6"/>
    </row>
    <row r="225" spans="1:7" ht="15.75" thickBot="1" x14ac:dyDescent="0.3">
      <c r="A225" s="7" t="s">
        <v>34097</v>
      </c>
      <c r="B225" s="7" t="s">
        <v>34098</v>
      </c>
      <c r="C225" s="8" t="s">
        <v>23</v>
      </c>
      <c r="D225" s="9" t="s">
        <v>34099</v>
      </c>
      <c r="E225" s="9">
        <v>42.44</v>
      </c>
      <c r="F225" s="9">
        <v>37.65</v>
      </c>
      <c r="G225" s="9"/>
    </row>
    <row r="226" spans="1:7" ht="15.75" thickBot="1" x14ac:dyDescent="0.3">
      <c r="A226" s="6"/>
      <c r="B226" s="6"/>
      <c r="C226" s="6"/>
      <c r="D226" s="6"/>
      <c r="E226" s="6"/>
      <c r="F226" s="6"/>
      <c r="G226" s="6"/>
    </row>
    <row r="227" spans="1:7" ht="15.75" thickBot="1" x14ac:dyDescent="0.3">
      <c r="A227" s="7" t="s">
        <v>34100</v>
      </c>
      <c r="B227" s="7" t="s">
        <v>34101</v>
      </c>
      <c r="C227" s="8" t="s">
        <v>23</v>
      </c>
      <c r="D227" s="9" t="s">
        <v>34102</v>
      </c>
      <c r="E227" s="9">
        <v>40.590000000000003</v>
      </c>
      <c r="F227" s="9">
        <v>39.51</v>
      </c>
      <c r="G227" s="9"/>
    </row>
    <row r="228" spans="1:7" ht="15.75" thickBot="1" x14ac:dyDescent="0.3">
      <c r="A228" s="6"/>
      <c r="B228" s="6"/>
      <c r="C228" s="6"/>
      <c r="D228" s="6"/>
      <c r="E228" s="6"/>
      <c r="F228" s="6"/>
      <c r="G228" s="6"/>
    </row>
    <row r="229" spans="1:7" ht="15.75" thickBot="1" x14ac:dyDescent="0.3">
      <c r="A229" s="7" t="s">
        <v>34103</v>
      </c>
      <c r="B229" s="7" t="s">
        <v>34104</v>
      </c>
      <c r="C229" s="8" t="s">
        <v>23</v>
      </c>
      <c r="D229" s="9" t="s">
        <v>34105</v>
      </c>
      <c r="E229" s="9">
        <v>38.450000000000003</v>
      </c>
      <c r="F229" s="9">
        <v>41.64</v>
      </c>
      <c r="G229" s="9"/>
    </row>
    <row r="230" spans="1:7" ht="15.75" thickBot="1" x14ac:dyDescent="0.3">
      <c r="A230" s="6"/>
      <c r="B230" s="6"/>
      <c r="C230" s="6"/>
      <c r="D230" s="6"/>
      <c r="E230" s="6"/>
      <c r="F230" s="6"/>
      <c r="G230" s="6"/>
    </row>
    <row r="231" spans="1:7" ht="15.75" thickBot="1" x14ac:dyDescent="0.3">
      <c r="A231" s="7" t="s">
        <v>34106</v>
      </c>
      <c r="B231" s="7" t="s">
        <v>34107</v>
      </c>
      <c r="C231" s="8" t="s">
        <v>23</v>
      </c>
      <c r="D231" s="9" t="s">
        <v>34108</v>
      </c>
      <c r="E231" s="9">
        <v>37.04</v>
      </c>
      <c r="F231" s="9">
        <v>43.05</v>
      </c>
      <c r="G231" s="9"/>
    </row>
    <row r="232" spans="1:7" ht="15.75" thickBot="1" x14ac:dyDescent="0.3">
      <c r="A232" s="6"/>
      <c r="B232" s="6"/>
      <c r="C232" s="6"/>
      <c r="D232" s="6"/>
      <c r="E232" s="6"/>
      <c r="F232" s="6"/>
      <c r="G232" s="6"/>
    </row>
    <row r="233" spans="1:7" x14ac:dyDescent="0.25">
      <c r="A233" s="23" t="s">
        <v>34109</v>
      </c>
      <c r="B233" s="17" t="s">
        <v>34110</v>
      </c>
      <c r="C233" s="26"/>
      <c r="D233" s="29"/>
      <c r="E233" s="29"/>
      <c r="F233" s="29"/>
      <c r="G233" s="29"/>
    </row>
    <row r="234" spans="1:7" x14ac:dyDescent="0.25">
      <c r="A234" s="24"/>
      <c r="B234" s="18" t="s">
        <v>34088</v>
      </c>
      <c r="C234" s="27"/>
      <c r="D234" s="30"/>
      <c r="E234" s="30"/>
      <c r="F234" s="30"/>
      <c r="G234" s="30"/>
    </row>
    <row r="235" spans="1:7" x14ac:dyDescent="0.25">
      <c r="A235" s="24"/>
      <c r="B235" s="18" t="s">
        <v>34111</v>
      </c>
      <c r="C235" s="27"/>
      <c r="D235" s="30"/>
      <c r="E235" s="30"/>
      <c r="F235" s="30"/>
      <c r="G235" s="30"/>
    </row>
    <row r="236" spans="1:7" x14ac:dyDescent="0.25">
      <c r="A236" s="24"/>
      <c r="B236" s="18" t="s">
        <v>34089</v>
      </c>
      <c r="C236" s="27"/>
      <c r="D236" s="30"/>
      <c r="E236" s="30"/>
      <c r="F236" s="30"/>
      <c r="G236" s="30"/>
    </row>
    <row r="237" spans="1:7" x14ac:dyDescent="0.25">
      <c r="A237" s="24"/>
      <c r="B237" s="18" t="s">
        <v>34112</v>
      </c>
      <c r="C237" s="27"/>
      <c r="D237" s="30"/>
      <c r="E237" s="30"/>
      <c r="F237" s="30"/>
      <c r="G237" s="30"/>
    </row>
    <row r="238" spans="1:7" x14ac:dyDescent="0.25">
      <c r="A238" s="24"/>
      <c r="B238" s="18" t="s">
        <v>33916</v>
      </c>
      <c r="C238" s="27"/>
      <c r="D238" s="30"/>
      <c r="E238" s="30"/>
      <c r="F238" s="30"/>
      <c r="G238" s="30"/>
    </row>
    <row r="239" spans="1:7" ht="15.75" thickBot="1" x14ac:dyDescent="0.3">
      <c r="A239" s="25"/>
      <c r="B239" s="19" t="s">
        <v>34113</v>
      </c>
      <c r="C239" s="28"/>
      <c r="D239" s="31"/>
      <c r="E239" s="31"/>
      <c r="F239" s="31"/>
      <c r="G239" s="31"/>
    </row>
    <row r="240" spans="1:7" ht="15.75" thickBot="1" x14ac:dyDescent="0.3">
      <c r="A240" s="6"/>
      <c r="B240" s="6"/>
      <c r="C240" s="6"/>
      <c r="D240" s="6"/>
      <c r="E240" s="6"/>
      <c r="F240" s="6"/>
      <c r="G240" s="6"/>
    </row>
    <row r="241" spans="1:7" ht="15.75" thickBot="1" x14ac:dyDescent="0.3">
      <c r="A241" s="7" t="s">
        <v>34114</v>
      </c>
      <c r="B241" s="7" t="s">
        <v>34115</v>
      </c>
      <c r="C241" s="8" t="s">
        <v>23</v>
      </c>
      <c r="D241" s="9" t="s">
        <v>34116</v>
      </c>
      <c r="E241" s="9">
        <v>33.92</v>
      </c>
      <c r="F241" s="9">
        <v>46.17</v>
      </c>
      <c r="G241" s="9"/>
    </row>
    <row r="242" spans="1:7" ht="15.75" thickBot="1" x14ac:dyDescent="0.3">
      <c r="A242" s="6"/>
      <c r="B242" s="6"/>
      <c r="C242" s="6"/>
      <c r="D242" s="6"/>
      <c r="E242" s="6"/>
      <c r="F242" s="6"/>
      <c r="G242" s="6"/>
    </row>
    <row r="243" spans="1:7" ht="15.75" thickBot="1" x14ac:dyDescent="0.3">
      <c r="A243" s="7" t="s">
        <v>34117</v>
      </c>
      <c r="B243" s="7" t="s">
        <v>34118</v>
      </c>
      <c r="C243" s="8" t="s">
        <v>23</v>
      </c>
      <c r="D243" s="9" t="s">
        <v>34119</v>
      </c>
      <c r="E243" s="9">
        <v>31.07</v>
      </c>
      <c r="F243" s="9">
        <v>49.02</v>
      </c>
      <c r="G243" s="9"/>
    </row>
    <row r="244" spans="1:7" ht="15.75" thickBot="1" x14ac:dyDescent="0.3">
      <c r="A244" s="6"/>
      <c r="B244" s="6"/>
      <c r="C244" s="6"/>
      <c r="D244" s="6"/>
      <c r="E244" s="6"/>
      <c r="F244" s="6"/>
      <c r="G244" s="6"/>
    </row>
    <row r="245" spans="1:7" ht="15.75" thickBot="1" x14ac:dyDescent="0.3">
      <c r="A245" s="7" t="s">
        <v>34120</v>
      </c>
      <c r="B245" s="7" t="s">
        <v>34121</v>
      </c>
      <c r="C245" s="8" t="s">
        <v>23</v>
      </c>
      <c r="D245" s="9" t="s">
        <v>34122</v>
      </c>
      <c r="E245" s="9">
        <v>29.55</v>
      </c>
      <c r="F245" s="9">
        <v>50.54</v>
      </c>
      <c r="G245" s="9"/>
    </row>
    <row r="246" spans="1:7" ht="15.75" thickBot="1" x14ac:dyDescent="0.3">
      <c r="A246" s="6"/>
      <c r="B246" s="6"/>
      <c r="C246" s="6"/>
      <c r="D246" s="6"/>
      <c r="E246" s="6"/>
      <c r="F246" s="6"/>
      <c r="G246" s="6"/>
    </row>
    <row r="247" spans="1:7" ht="15.75" thickBot="1" x14ac:dyDescent="0.3">
      <c r="A247" s="7" t="s">
        <v>34123</v>
      </c>
      <c r="B247" s="7" t="s">
        <v>34124</v>
      </c>
      <c r="C247" s="8" t="s">
        <v>23</v>
      </c>
      <c r="D247" s="9" t="s">
        <v>34125</v>
      </c>
      <c r="E247" s="9">
        <v>28.74</v>
      </c>
      <c r="F247" s="9">
        <v>51.36</v>
      </c>
      <c r="G247" s="9"/>
    </row>
    <row r="248" spans="1:7" ht="15.75" thickBot="1" x14ac:dyDescent="0.3">
      <c r="A248" s="6"/>
      <c r="B248" s="6"/>
      <c r="C248" s="6"/>
      <c r="D248" s="6"/>
      <c r="E248" s="6"/>
      <c r="F248" s="6"/>
      <c r="G248" s="6"/>
    </row>
    <row r="249" spans="1:7" ht="15.75" thickBot="1" x14ac:dyDescent="0.3">
      <c r="A249" s="7" t="s">
        <v>34126</v>
      </c>
      <c r="B249" s="7" t="s">
        <v>34127</v>
      </c>
      <c r="C249" s="8" t="s">
        <v>23</v>
      </c>
      <c r="D249" s="9" t="s">
        <v>34128</v>
      </c>
      <c r="E249" s="9">
        <v>27.41</v>
      </c>
      <c r="F249" s="9">
        <v>52.68</v>
      </c>
      <c r="G249" s="9"/>
    </row>
    <row r="250" spans="1:7" ht="15.75" thickBot="1" x14ac:dyDescent="0.3">
      <c r="A250" s="6"/>
      <c r="B250" s="6"/>
      <c r="C250" s="6"/>
      <c r="D250" s="6"/>
      <c r="E250" s="6"/>
      <c r="F250" s="6"/>
      <c r="G250" s="6"/>
    </row>
    <row r="251" spans="1:7" ht="15.75" thickBot="1" x14ac:dyDescent="0.3">
      <c r="A251" s="7" t="s">
        <v>34129</v>
      </c>
      <c r="B251" s="7" t="s">
        <v>34130</v>
      </c>
      <c r="C251" s="8" t="s">
        <v>23</v>
      </c>
      <c r="D251" s="9" t="s">
        <v>34131</v>
      </c>
      <c r="E251" s="9">
        <v>26.39</v>
      </c>
      <c r="F251" s="9">
        <v>53.71</v>
      </c>
      <c r="G251" s="9"/>
    </row>
    <row r="252" spans="1:7" ht="15.75" thickBot="1" x14ac:dyDescent="0.3">
      <c r="A252" s="6"/>
      <c r="B252" s="6"/>
      <c r="C252" s="6"/>
      <c r="D252" s="6"/>
      <c r="E252" s="6"/>
      <c r="F252" s="6"/>
      <c r="G252" s="6"/>
    </row>
    <row r="253" spans="1:7" x14ac:dyDescent="0.25">
      <c r="A253" s="23" t="s">
        <v>34132</v>
      </c>
      <c r="B253" s="17" t="s">
        <v>34133</v>
      </c>
      <c r="C253" s="26"/>
      <c r="D253" s="29"/>
      <c r="E253" s="29"/>
      <c r="F253" s="29"/>
      <c r="G253" s="29"/>
    </row>
    <row r="254" spans="1:7" x14ac:dyDescent="0.25">
      <c r="A254" s="24"/>
      <c r="B254" s="18" t="s">
        <v>34088</v>
      </c>
      <c r="C254" s="27"/>
      <c r="D254" s="30"/>
      <c r="E254" s="30"/>
      <c r="F254" s="30"/>
      <c r="G254" s="30"/>
    </row>
    <row r="255" spans="1:7" x14ac:dyDescent="0.25">
      <c r="A255" s="24"/>
      <c r="B255" s="18" t="s">
        <v>33913</v>
      </c>
      <c r="C255" s="27"/>
      <c r="D255" s="30"/>
      <c r="E255" s="30"/>
      <c r="F255" s="30"/>
      <c r="G255" s="30"/>
    </row>
    <row r="256" spans="1:7" x14ac:dyDescent="0.25">
      <c r="A256" s="24"/>
      <c r="B256" s="18" t="s">
        <v>34089</v>
      </c>
      <c r="C256" s="27"/>
      <c r="D256" s="30"/>
      <c r="E256" s="30"/>
      <c r="F256" s="30"/>
      <c r="G256" s="30"/>
    </row>
    <row r="257" spans="1:7" x14ac:dyDescent="0.25">
      <c r="A257" s="24"/>
      <c r="B257" s="18" t="s">
        <v>33916</v>
      </c>
      <c r="C257" s="27"/>
      <c r="D257" s="30"/>
      <c r="E257" s="30"/>
      <c r="F257" s="30"/>
      <c r="G257" s="30"/>
    </row>
    <row r="258" spans="1:7" ht="15.75" thickBot="1" x14ac:dyDescent="0.3">
      <c r="A258" s="25"/>
      <c r="B258" s="19" t="s">
        <v>33872</v>
      </c>
      <c r="C258" s="28"/>
      <c r="D258" s="31"/>
      <c r="E258" s="31"/>
      <c r="F258" s="31"/>
      <c r="G258" s="31"/>
    </row>
    <row r="259" spans="1:7" ht="15.75" thickBot="1" x14ac:dyDescent="0.3">
      <c r="A259" s="6"/>
      <c r="B259" s="6"/>
      <c r="C259" s="6"/>
      <c r="D259" s="6"/>
      <c r="E259" s="6"/>
      <c r="F259" s="6"/>
      <c r="G259" s="6"/>
    </row>
    <row r="260" spans="1:7" ht="15.75" thickBot="1" x14ac:dyDescent="0.3">
      <c r="A260" s="7" t="s">
        <v>34134</v>
      </c>
      <c r="B260" s="7" t="s">
        <v>34135</v>
      </c>
      <c r="C260" s="8" t="s">
        <v>23</v>
      </c>
      <c r="D260" s="9" t="s">
        <v>34136</v>
      </c>
      <c r="E260" s="9">
        <v>22.81</v>
      </c>
      <c r="F260" s="9">
        <v>57.28</v>
      </c>
      <c r="G260" s="9"/>
    </row>
    <row r="261" spans="1:7" ht="15.75" thickBot="1" x14ac:dyDescent="0.3">
      <c r="A261" s="6"/>
      <c r="B261" s="6"/>
      <c r="C261" s="6"/>
      <c r="D261" s="6"/>
      <c r="E261" s="6"/>
      <c r="F261" s="6"/>
      <c r="G261" s="6"/>
    </row>
    <row r="262" spans="1:7" ht="15.75" thickBot="1" x14ac:dyDescent="0.3">
      <c r="A262" s="7" t="s">
        <v>34137</v>
      </c>
      <c r="B262" s="7" t="s">
        <v>34138</v>
      </c>
      <c r="C262" s="8" t="s">
        <v>23</v>
      </c>
      <c r="D262" s="9" t="s">
        <v>34139</v>
      </c>
      <c r="E262" s="9">
        <v>19.940000000000001</v>
      </c>
      <c r="F262" s="9">
        <v>60.16</v>
      </c>
      <c r="G262" s="9"/>
    </row>
    <row r="263" spans="1:7" ht="15.75" thickBot="1" x14ac:dyDescent="0.3">
      <c r="A263" s="6"/>
      <c r="B263" s="6"/>
      <c r="C263" s="6"/>
      <c r="D263" s="6"/>
      <c r="E263" s="6"/>
      <c r="F263" s="6"/>
      <c r="G263" s="6"/>
    </row>
    <row r="264" spans="1:7" ht="15.75" thickBot="1" x14ac:dyDescent="0.3">
      <c r="A264" s="7" t="s">
        <v>34140</v>
      </c>
      <c r="B264" s="7" t="s">
        <v>34141</v>
      </c>
      <c r="C264" s="8" t="s">
        <v>23</v>
      </c>
      <c r="D264" s="9" t="s">
        <v>34142</v>
      </c>
      <c r="E264" s="9">
        <v>18.23</v>
      </c>
      <c r="F264" s="9">
        <v>61.87</v>
      </c>
      <c r="G264" s="9"/>
    </row>
    <row r="265" spans="1:7" ht="15.75" thickBot="1" x14ac:dyDescent="0.3">
      <c r="A265" s="6"/>
      <c r="B265" s="6"/>
      <c r="C265" s="6"/>
      <c r="D265" s="6"/>
      <c r="E265" s="6"/>
      <c r="F265" s="6"/>
      <c r="G265" s="6"/>
    </row>
    <row r="266" spans="1:7" ht="15.75" thickBot="1" x14ac:dyDescent="0.3">
      <c r="A266" s="7" t="s">
        <v>34143</v>
      </c>
      <c r="B266" s="7" t="s">
        <v>34144</v>
      </c>
      <c r="C266" s="8" t="s">
        <v>23</v>
      </c>
      <c r="D266" s="9" t="s">
        <v>34145</v>
      </c>
      <c r="E266" s="9">
        <v>16.86</v>
      </c>
      <c r="F266" s="9">
        <v>63.24</v>
      </c>
      <c r="G266" s="9"/>
    </row>
    <row r="267" spans="1:7" ht="15.75" thickBot="1" x14ac:dyDescent="0.3">
      <c r="A267" s="6"/>
      <c r="B267" s="6"/>
      <c r="C267" s="6"/>
      <c r="D267" s="6"/>
      <c r="E267" s="6"/>
      <c r="F267" s="6"/>
      <c r="G267" s="6"/>
    </row>
    <row r="268" spans="1:7" ht="15.75" thickBot="1" x14ac:dyDescent="0.3">
      <c r="A268" s="7" t="s">
        <v>34146</v>
      </c>
      <c r="B268" s="7" t="s">
        <v>34147</v>
      </c>
      <c r="C268" s="8" t="s">
        <v>23</v>
      </c>
      <c r="D268" s="9" t="s">
        <v>34148</v>
      </c>
      <c r="E268" s="9">
        <v>15.5</v>
      </c>
      <c r="F268" s="9">
        <v>64.599999999999994</v>
      </c>
      <c r="G268" s="9"/>
    </row>
    <row r="269" spans="1:7" ht="15.75" thickBot="1" x14ac:dyDescent="0.3">
      <c r="A269" s="6"/>
      <c r="B269" s="6"/>
      <c r="C269" s="6"/>
      <c r="D269" s="6"/>
      <c r="E269" s="6"/>
      <c r="F269" s="6"/>
      <c r="G269" s="6"/>
    </row>
    <row r="270" spans="1:7" ht="15.75" thickBot="1" x14ac:dyDescent="0.3">
      <c r="A270" s="7" t="s">
        <v>34149</v>
      </c>
      <c r="B270" s="7" t="s">
        <v>34150</v>
      </c>
      <c r="C270" s="8" t="s">
        <v>23</v>
      </c>
      <c r="D270" s="9" t="s">
        <v>34151</v>
      </c>
      <c r="E270" s="9">
        <v>13.61</v>
      </c>
      <c r="F270" s="9">
        <v>66.48</v>
      </c>
      <c r="G270" s="9"/>
    </row>
    <row r="271" spans="1:7" ht="15.75" thickBot="1" x14ac:dyDescent="0.3">
      <c r="A271" s="6"/>
      <c r="B271" s="6"/>
      <c r="C271" s="6"/>
      <c r="D271" s="6"/>
      <c r="E271" s="6"/>
      <c r="F271" s="6"/>
      <c r="G271" s="6"/>
    </row>
    <row r="272" spans="1:7" ht="15.75" thickBot="1" x14ac:dyDescent="0.3">
      <c r="A272" s="7" t="s">
        <v>34152</v>
      </c>
      <c r="B272" s="7" t="s">
        <v>34153</v>
      </c>
      <c r="C272" s="8" t="s">
        <v>23</v>
      </c>
      <c r="D272" s="9" t="s">
        <v>34154</v>
      </c>
      <c r="E272" s="9">
        <v>12.32</v>
      </c>
      <c r="F272" s="9">
        <v>67.78</v>
      </c>
      <c r="G272" s="9"/>
    </row>
    <row r="273" spans="1:7" ht="15.75" thickBot="1" x14ac:dyDescent="0.3">
      <c r="A273" s="6"/>
      <c r="B273" s="6"/>
      <c r="C273" s="6"/>
      <c r="D273" s="6"/>
      <c r="E273" s="6"/>
      <c r="F273" s="6"/>
      <c r="G273" s="6"/>
    </row>
    <row r="274" spans="1:7" ht="15.75" thickBot="1" x14ac:dyDescent="0.3">
      <c r="A274" s="7" t="s">
        <v>34155</v>
      </c>
      <c r="B274" s="7" t="s">
        <v>34156</v>
      </c>
      <c r="C274" s="8" t="s">
        <v>23</v>
      </c>
      <c r="D274" s="9" t="s">
        <v>34157</v>
      </c>
      <c r="E274" s="9">
        <v>15.98</v>
      </c>
      <c r="F274" s="9">
        <v>64.11</v>
      </c>
      <c r="G274" s="9"/>
    </row>
    <row r="275" spans="1:7" ht="15.75" thickBot="1" x14ac:dyDescent="0.3">
      <c r="A275" s="6"/>
      <c r="B275" s="6"/>
      <c r="C275" s="6"/>
      <c r="D275" s="6"/>
      <c r="E275" s="6"/>
      <c r="F275" s="6"/>
      <c r="G275" s="6"/>
    </row>
    <row r="276" spans="1:7" x14ac:dyDescent="0.25">
      <c r="A276" s="23" t="s">
        <v>34158</v>
      </c>
      <c r="B276" s="17" t="s">
        <v>34159</v>
      </c>
      <c r="C276" s="26"/>
      <c r="D276" s="29"/>
      <c r="E276" s="29"/>
      <c r="F276" s="29"/>
      <c r="G276" s="29"/>
    </row>
    <row r="277" spans="1:7" x14ac:dyDescent="0.25">
      <c r="A277" s="24"/>
      <c r="B277" s="18" t="s">
        <v>34160</v>
      </c>
      <c r="C277" s="27"/>
      <c r="D277" s="30"/>
      <c r="E277" s="30"/>
      <c r="F277" s="30"/>
      <c r="G277" s="30"/>
    </row>
    <row r="278" spans="1:7" x14ac:dyDescent="0.25">
      <c r="A278" s="24"/>
      <c r="B278" s="18" t="s">
        <v>33913</v>
      </c>
      <c r="C278" s="27"/>
      <c r="D278" s="30"/>
      <c r="E278" s="30"/>
      <c r="F278" s="30"/>
      <c r="G278" s="30"/>
    </row>
    <row r="279" spans="1:7" x14ac:dyDescent="0.25">
      <c r="A279" s="24"/>
      <c r="B279" s="18" t="s">
        <v>33916</v>
      </c>
      <c r="C279" s="27"/>
      <c r="D279" s="30"/>
      <c r="E279" s="30"/>
      <c r="F279" s="30"/>
      <c r="G279" s="30"/>
    </row>
    <row r="280" spans="1:7" ht="15.75" thickBot="1" x14ac:dyDescent="0.3">
      <c r="A280" s="25"/>
      <c r="B280" s="19" t="s">
        <v>33872</v>
      </c>
      <c r="C280" s="28"/>
      <c r="D280" s="31"/>
      <c r="E280" s="31"/>
      <c r="F280" s="31"/>
      <c r="G280" s="31"/>
    </row>
    <row r="281" spans="1:7" ht="15.75" thickBot="1" x14ac:dyDescent="0.3">
      <c r="A281" s="6"/>
      <c r="B281" s="6"/>
      <c r="C281" s="6"/>
      <c r="D281" s="6"/>
      <c r="E281" s="6"/>
      <c r="F281" s="6"/>
      <c r="G281" s="6"/>
    </row>
    <row r="282" spans="1:7" ht="15.75" thickBot="1" x14ac:dyDescent="0.3">
      <c r="A282" s="7" t="s">
        <v>34161</v>
      </c>
      <c r="B282" s="7" t="s">
        <v>34162</v>
      </c>
      <c r="C282" s="8" t="s">
        <v>23</v>
      </c>
      <c r="D282" s="9" t="s">
        <v>34163</v>
      </c>
      <c r="E282" s="9">
        <v>34.44</v>
      </c>
      <c r="F282" s="9">
        <v>45.65</v>
      </c>
      <c r="G282" s="9"/>
    </row>
    <row r="283" spans="1:7" ht="15.75" thickBot="1" x14ac:dyDescent="0.3">
      <c r="A283" s="6"/>
      <c r="B283" s="6"/>
      <c r="C283" s="6"/>
      <c r="D283" s="6"/>
      <c r="E283" s="6"/>
      <c r="F283" s="6"/>
      <c r="G283" s="6"/>
    </row>
    <row r="284" spans="1:7" ht="15.75" thickBot="1" x14ac:dyDescent="0.3">
      <c r="A284" s="7" t="s">
        <v>34164</v>
      </c>
      <c r="B284" s="7" t="s">
        <v>34165</v>
      </c>
      <c r="C284" s="8" t="s">
        <v>23</v>
      </c>
      <c r="D284" s="9" t="s">
        <v>34166</v>
      </c>
      <c r="E284" s="9">
        <v>33.4</v>
      </c>
      <c r="F284" s="9">
        <v>46.69</v>
      </c>
      <c r="G284" s="9"/>
    </row>
    <row r="285" spans="1:7" ht="15.75" thickBot="1" x14ac:dyDescent="0.3">
      <c r="A285" s="6"/>
      <c r="B285" s="6"/>
      <c r="C285" s="6"/>
      <c r="D285" s="6"/>
      <c r="E285" s="6"/>
      <c r="F285" s="6"/>
      <c r="G285" s="6"/>
    </row>
    <row r="286" spans="1:7" ht="15.75" thickBot="1" x14ac:dyDescent="0.3">
      <c r="A286" s="7" t="s">
        <v>34167</v>
      </c>
      <c r="B286" s="7" t="s">
        <v>34168</v>
      </c>
      <c r="C286" s="8" t="s">
        <v>23</v>
      </c>
      <c r="D286" s="9" t="s">
        <v>34169</v>
      </c>
      <c r="E286" s="9">
        <v>30.6</v>
      </c>
      <c r="F286" s="9">
        <v>49.49</v>
      </c>
      <c r="G286" s="9"/>
    </row>
    <row r="287" spans="1:7" ht="15.75" thickBot="1" x14ac:dyDescent="0.3">
      <c r="A287" s="6"/>
      <c r="B287" s="6"/>
      <c r="C287" s="6"/>
      <c r="D287" s="6"/>
      <c r="E287" s="6"/>
      <c r="F287" s="6"/>
      <c r="G287" s="6"/>
    </row>
    <row r="288" spans="1:7" ht="15.75" thickBot="1" x14ac:dyDescent="0.3">
      <c r="A288" s="7" t="s">
        <v>34170</v>
      </c>
      <c r="B288" s="7" t="s">
        <v>34171</v>
      </c>
      <c r="C288" s="8" t="s">
        <v>23</v>
      </c>
      <c r="D288" s="9" t="s">
        <v>34172</v>
      </c>
      <c r="E288" s="9">
        <v>28.65</v>
      </c>
      <c r="F288" s="9">
        <v>51.44</v>
      </c>
      <c r="G288" s="9"/>
    </row>
    <row r="289" spans="1:7" ht="15.75" thickBot="1" x14ac:dyDescent="0.3">
      <c r="A289" s="6"/>
      <c r="B289" s="6"/>
      <c r="C289" s="6"/>
      <c r="D289" s="6"/>
      <c r="E289" s="6"/>
      <c r="F289" s="6"/>
      <c r="G289" s="6"/>
    </row>
    <row r="290" spans="1:7" ht="15.75" thickBot="1" x14ac:dyDescent="0.3">
      <c r="A290" s="7" t="s">
        <v>34173</v>
      </c>
      <c r="B290" s="7" t="s">
        <v>34174</v>
      </c>
      <c r="C290" s="8" t="s">
        <v>23</v>
      </c>
      <c r="D290" s="9" t="s">
        <v>34175</v>
      </c>
      <c r="E290" s="9">
        <v>28.01</v>
      </c>
      <c r="F290" s="9">
        <v>52.09</v>
      </c>
      <c r="G290" s="9"/>
    </row>
    <row r="291" spans="1:7" ht="15.75" thickBot="1" x14ac:dyDescent="0.3">
      <c r="A291" s="6"/>
      <c r="B291" s="6"/>
      <c r="C291" s="6"/>
      <c r="D291" s="6"/>
      <c r="E291" s="6"/>
      <c r="F291" s="6"/>
      <c r="G291" s="6"/>
    </row>
    <row r="292" spans="1:7" ht="15.75" thickBot="1" x14ac:dyDescent="0.3">
      <c r="A292" s="7" t="s">
        <v>34176</v>
      </c>
      <c r="B292" s="7" t="s">
        <v>34177</v>
      </c>
      <c r="C292" s="8" t="s">
        <v>23</v>
      </c>
      <c r="D292" s="9" t="s">
        <v>34178</v>
      </c>
      <c r="E292" s="9">
        <v>25.46</v>
      </c>
      <c r="F292" s="9">
        <v>54.64</v>
      </c>
      <c r="G292" s="9"/>
    </row>
    <row r="293" spans="1:7" ht="15.75" thickBot="1" x14ac:dyDescent="0.3">
      <c r="A293" s="6"/>
      <c r="B293" s="6"/>
      <c r="C293" s="6"/>
      <c r="D293" s="6"/>
      <c r="E293" s="6"/>
      <c r="F293" s="6"/>
      <c r="G293" s="6"/>
    </row>
    <row r="294" spans="1:7" ht="15.75" thickBot="1" x14ac:dyDescent="0.3">
      <c r="A294" s="7" t="s">
        <v>34179</v>
      </c>
      <c r="B294" s="7" t="s">
        <v>34180</v>
      </c>
      <c r="C294" s="8" t="s">
        <v>23</v>
      </c>
      <c r="D294" s="9" t="s">
        <v>34181</v>
      </c>
      <c r="E294" s="9">
        <v>24.36</v>
      </c>
      <c r="F294" s="9">
        <v>55.73</v>
      </c>
      <c r="G294" s="9"/>
    </row>
    <row r="295" spans="1:7" ht="15.75" thickBot="1" x14ac:dyDescent="0.3">
      <c r="A295" s="6"/>
      <c r="B295" s="6"/>
      <c r="C295" s="6"/>
      <c r="D295" s="6"/>
      <c r="E295" s="6"/>
      <c r="F295" s="6"/>
      <c r="G295" s="6"/>
    </row>
    <row r="296" spans="1:7" ht="15.75" thickBot="1" x14ac:dyDescent="0.3">
      <c r="A296" s="7" t="s">
        <v>34182</v>
      </c>
      <c r="B296" s="7" t="s">
        <v>34183</v>
      </c>
      <c r="C296" s="8" t="s">
        <v>23</v>
      </c>
      <c r="D296" s="9" t="s">
        <v>34184</v>
      </c>
      <c r="E296" s="9">
        <v>22.89</v>
      </c>
      <c r="F296" s="9">
        <v>57.21</v>
      </c>
      <c r="G296" s="9"/>
    </row>
    <row r="297" spans="1:7" ht="15.75" thickBot="1" x14ac:dyDescent="0.3">
      <c r="A297" s="6"/>
      <c r="B297" s="6"/>
      <c r="C297" s="6"/>
      <c r="D297" s="6"/>
      <c r="E297" s="6"/>
      <c r="F297" s="6"/>
      <c r="G297" s="6"/>
    </row>
    <row r="298" spans="1:7" ht="15.75" thickBot="1" x14ac:dyDescent="0.3">
      <c r="A298" s="7" t="s">
        <v>34185</v>
      </c>
      <c r="B298" s="7" t="s">
        <v>34186</v>
      </c>
      <c r="C298" s="8" t="s">
        <v>23</v>
      </c>
      <c r="D298" s="9" t="s">
        <v>34187</v>
      </c>
      <c r="E298" s="9">
        <v>21.34</v>
      </c>
      <c r="F298" s="9">
        <v>58.76</v>
      </c>
      <c r="G298" s="9"/>
    </row>
    <row r="299" spans="1:7" ht="15.75" thickBot="1" x14ac:dyDescent="0.3">
      <c r="A299" s="6"/>
      <c r="B299" s="6"/>
      <c r="C299" s="6"/>
      <c r="D299" s="6"/>
      <c r="E299" s="6"/>
      <c r="F299" s="6"/>
      <c r="G299" s="6"/>
    </row>
    <row r="300" spans="1:7" ht="15.75" thickBot="1" x14ac:dyDescent="0.3">
      <c r="A300" s="7" t="s">
        <v>34188</v>
      </c>
      <c r="B300" s="7" t="s">
        <v>34189</v>
      </c>
      <c r="C300" s="8" t="s">
        <v>23</v>
      </c>
      <c r="D300" s="9" t="s">
        <v>34190</v>
      </c>
      <c r="E300" s="9">
        <v>18.809999999999999</v>
      </c>
      <c r="F300" s="9">
        <v>61.29</v>
      </c>
      <c r="G300" s="9"/>
    </row>
    <row r="301" spans="1:7" ht="15.75" thickBot="1" x14ac:dyDescent="0.3">
      <c r="A301" s="6"/>
      <c r="B301" s="6"/>
      <c r="C301" s="6"/>
      <c r="D301" s="6"/>
      <c r="E301" s="6"/>
      <c r="F301" s="6"/>
      <c r="G301" s="6"/>
    </row>
    <row r="302" spans="1:7" ht="15.75" thickBot="1" x14ac:dyDescent="0.3">
      <c r="A302" s="7" t="s">
        <v>34191</v>
      </c>
      <c r="B302" s="7" t="s">
        <v>34192</v>
      </c>
      <c r="C302" s="8" t="s">
        <v>23</v>
      </c>
      <c r="D302" s="9" t="s">
        <v>34193</v>
      </c>
      <c r="E302" s="9">
        <v>17.27</v>
      </c>
      <c r="F302" s="9">
        <v>62.83</v>
      </c>
      <c r="G302" s="9"/>
    </row>
    <row r="303" spans="1:7" ht="15.75" thickBot="1" x14ac:dyDescent="0.3">
      <c r="A303" s="6"/>
      <c r="B303" s="6"/>
      <c r="C303" s="6"/>
      <c r="D303" s="6"/>
      <c r="E303" s="6"/>
      <c r="F303" s="6"/>
      <c r="G303" s="6"/>
    </row>
    <row r="304" spans="1:7" ht="15.75" thickBot="1" x14ac:dyDescent="0.3">
      <c r="A304" s="7" t="s">
        <v>34194</v>
      </c>
      <c r="B304" s="7" t="s">
        <v>34195</v>
      </c>
      <c r="C304" s="8" t="s">
        <v>23</v>
      </c>
      <c r="D304" s="9" t="s">
        <v>34196</v>
      </c>
      <c r="E304" s="9">
        <v>15.69</v>
      </c>
      <c r="F304" s="9">
        <v>64.400000000000006</v>
      </c>
      <c r="G304" s="9"/>
    </row>
    <row r="305" spans="1:7" ht="15.75" thickBot="1" x14ac:dyDescent="0.3">
      <c r="A305" s="6"/>
      <c r="B305" s="6"/>
      <c r="C305" s="6"/>
      <c r="D305" s="6"/>
      <c r="E305" s="6"/>
      <c r="F305" s="6"/>
      <c r="G305" s="6"/>
    </row>
    <row r="306" spans="1:7" ht="15.75" thickBot="1" x14ac:dyDescent="0.3">
      <c r="A306" s="7" t="s">
        <v>34197</v>
      </c>
      <c r="B306" s="7" t="s">
        <v>34198</v>
      </c>
      <c r="C306" s="8" t="s">
        <v>23</v>
      </c>
      <c r="D306" s="9" t="s">
        <v>34199</v>
      </c>
      <c r="E306" s="9">
        <v>13.16</v>
      </c>
      <c r="F306" s="9">
        <v>66.930000000000007</v>
      </c>
      <c r="G306" s="9"/>
    </row>
    <row r="307" spans="1:7" ht="15.75" thickBot="1" x14ac:dyDescent="0.3">
      <c r="A307" s="6"/>
      <c r="B307" s="6"/>
      <c r="C307" s="6"/>
      <c r="D307" s="6"/>
      <c r="E307" s="6"/>
      <c r="F307" s="6"/>
      <c r="G307" s="6"/>
    </row>
    <row r="308" spans="1:7" ht="15.75" thickBot="1" x14ac:dyDescent="0.3">
      <c r="A308" s="7" t="s">
        <v>34200</v>
      </c>
      <c r="B308" s="7" t="s">
        <v>34201</v>
      </c>
      <c r="C308" s="8" t="s">
        <v>23</v>
      </c>
      <c r="D308" s="9" t="s">
        <v>34202</v>
      </c>
      <c r="E308" s="9">
        <v>11.27</v>
      </c>
      <c r="F308" s="9">
        <v>68.83</v>
      </c>
      <c r="G308" s="9"/>
    </row>
    <row r="309" spans="1:7" ht="15.75" thickBot="1" x14ac:dyDescent="0.3">
      <c r="A309" s="6"/>
      <c r="B309" s="6"/>
      <c r="C309" s="6"/>
      <c r="D309" s="6"/>
      <c r="E309" s="6"/>
      <c r="F309" s="6"/>
      <c r="G309" s="6"/>
    </row>
    <row r="310" spans="1:7" ht="15.75" thickBot="1" x14ac:dyDescent="0.3">
      <c r="A310" s="7" t="s">
        <v>34203</v>
      </c>
      <c r="B310" s="7" t="s">
        <v>34204</v>
      </c>
      <c r="C310" s="8" t="s">
        <v>23</v>
      </c>
      <c r="D310" s="9" t="s">
        <v>34205</v>
      </c>
      <c r="E310" s="9">
        <v>8.2200000000000006</v>
      </c>
      <c r="F310" s="9">
        <v>71.87</v>
      </c>
      <c r="G310" s="9"/>
    </row>
    <row r="311" spans="1:7" ht="15.75" thickBot="1" x14ac:dyDescent="0.3">
      <c r="A311" s="6"/>
      <c r="B311" s="6"/>
      <c r="C311" s="6"/>
      <c r="D311" s="6"/>
      <c r="E311" s="6"/>
      <c r="F311" s="6"/>
      <c r="G311" s="6"/>
    </row>
    <row r="312" spans="1:7" ht="15.75" thickBot="1" x14ac:dyDescent="0.3">
      <c r="A312" s="7" t="s">
        <v>34206</v>
      </c>
      <c r="B312" s="7" t="s">
        <v>34207</v>
      </c>
      <c r="C312" s="8" t="s">
        <v>23</v>
      </c>
      <c r="D312" s="9" t="s">
        <v>34208</v>
      </c>
      <c r="E312" s="9">
        <v>7.48</v>
      </c>
      <c r="F312" s="9">
        <v>72.62</v>
      </c>
      <c r="G312" s="9"/>
    </row>
    <row r="313" spans="1:7" ht="15.75" thickBot="1" x14ac:dyDescent="0.3">
      <c r="A313" s="6"/>
      <c r="B313" s="6"/>
      <c r="C313" s="6"/>
      <c r="D313" s="6"/>
      <c r="E313" s="6"/>
      <c r="F313" s="6"/>
      <c r="G313" s="6"/>
    </row>
    <row r="314" spans="1:7" ht="15.75" thickBot="1" x14ac:dyDescent="0.3">
      <c r="A314" s="7" t="s">
        <v>34209</v>
      </c>
      <c r="B314" s="7" t="s">
        <v>34210</v>
      </c>
      <c r="C314" s="8" t="s">
        <v>23</v>
      </c>
      <c r="D314" s="9" t="s">
        <v>34211</v>
      </c>
      <c r="E314" s="9">
        <v>6.86</v>
      </c>
      <c r="F314" s="9">
        <v>73.239999999999995</v>
      </c>
      <c r="G314" s="9"/>
    </row>
    <row r="315" spans="1:7" ht="15.75" thickBot="1" x14ac:dyDescent="0.3">
      <c r="A315" s="6"/>
      <c r="B315" s="6"/>
      <c r="C315" s="6"/>
      <c r="D315" s="6"/>
      <c r="E315" s="6"/>
      <c r="F315" s="6"/>
      <c r="G315" s="6"/>
    </row>
    <row r="316" spans="1:7" ht="15.75" thickBot="1" x14ac:dyDescent="0.3">
      <c r="A316" s="7" t="s">
        <v>34212</v>
      </c>
      <c r="B316" s="7" t="s">
        <v>34213</v>
      </c>
      <c r="C316" s="8" t="s">
        <v>23</v>
      </c>
      <c r="D316" s="9" t="s">
        <v>34214</v>
      </c>
      <c r="E316" s="9">
        <v>6.39</v>
      </c>
      <c r="F316" s="9">
        <v>73.709999999999994</v>
      </c>
      <c r="G316" s="9"/>
    </row>
    <row r="317" spans="1:7" ht="15.75" thickBot="1" x14ac:dyDescent="0.3">
      <c r="A317" s="6"/>
      <c r="B317" s="6"/>
      <c r="C317" s="6"/>
      <c r="D317" s="6"/>
      <c r="E317" s="6"/>
      <c r="F317" s="6"/>
      <c r="G317" s="6"/>
    </row>
    <row r="318" spans="1:7" ht="15.75" thickBot="1" x14ac:dyDescent="0.3">
      <c r="A318" s="7" t="s">
        <v>34215</v>
      </c>
      <c r="B318" s="7" t="s">
        <v>34216</v>
      </c>
      <c r="C318" s="8" t="s">
        <v>23</v>
      </c>
      <c r="D318" s="9" t="s">
        <v>34217</v>
      </c>
      <c r="E318" s="9">
        <v>5.94</v>
      </c>
      <c r="F318" s="9">
        <v>74.16</v>
      </c>
      <c r="G318" s="9"/>
    </row>
    <row r="319" spans="1:7" ht="15.75" thickBot="1" x14ac:dyDescent="0.3">
      <c r="A319" s="6"/>
      <c r="B319" s="6"/>
      <c r="C319" s="6"/>
      <c r="D319" s="6"/>
      <c r="E319" s="6"/>
      <c r="F319" s="6"/>
      <c r="G319" s="6"/>
    </row>
    <row r="320" spans="1:7" ht="15.75" thickBot="1" x14ac:dyDescent="0.3">
      <c r="A320" s="7" t="s">
        <v>34218</v>
      </c>
      <c r="B320" s="7" t="s">
        <v>34219</v>
      </c>
      <c r="C320" s="8" t="s">
        <v>23</v>
      </c>
      <c r="D320" s="9" t="s">
        <v>34220</v>
      </c>
      <c r="E320" s="9">
        <v>5.57</v>
      </c>
      <c r="F320" s="9">
        <v>74.53</v>
      </c>
      <c r="G320" s="9"/>
    </row>
    <row r="321" spans="1:7" ht="15.75" thickBot="1" x14ac:dyDescent="0.3">
      <c r="A321" s="6"/>
      <c r="B321" s="6"/>
      <c r="C321" s="6"/>
      <c r="D321" s="6"/>
      <c r="E321" s="6"/>
      <c r="F321" s="6"/>
      <c r="G321" s="6"/>
    </row>
    <row r="322" spans="1:7" ht="15.75" thickBot="1" x14ac:dyDescent="0.3">
      <c r="A322" s="7" t="s">
        <v>34221</v>
      </c>
      <c r="B322" s="7" t="s">
        <v>34222</v>
      </c>
      <c r="C322" s="8" t="s">
        <v>23</v>
      </c>
      <c r="D322" s="9" t="s">
        <v>34223</v>
      </c>
      <c r="E322" s="9">
        <v>5.29</v>
      </c>
      <c r="F322" s="9">
        <v>74.81</v>
      </c>
      <c r="G322" s="9"/>
    </row>
    <row r="323" spans="1:7" ht="15.75" thickBot="1" x14ac:dyDescent="0.3">
      <c r="A323" s="6"/>
      <c r="B323" s="6"/>
      <c r="C323" s="6"/>
      <c r="D323" s="6"/>
      <c r="E323" s="6"/>
      <c r="F323" s="6"/>
      <c r="G323" s="6"/>
    </row>
    <row r="324" spans="1:7" x14ac:dyDescent="0.25">
      <c r="A324" s="23" t="s">
        <v>34224</v>
      </c>
      <c r="B324" s="17" t="s">
        <v>34225</v>
      </c>
      <c r="C324" s="26"/>
      <c r="D324" s="29"/>
      <c r="E324" s="29"/>
      <c r="F324" s="29"/>
      <c r="G324" s="29"/>
    </row>
    <row r="325" spans="1:7" x14ac:dyDescent="0.25">
      <c r="A325" s="24"/>
      <c r="B325" s="18" t="s">
        <v>34160</v>
      </c>
      <c r="C325" s="27"/>
      <c r="D325" s="30"/>
      <c r="E325" s="30"/>
      <c r="F325" s="30"/>
      <c r="G325" s="30"/>
    </row>
    <row r="326" spans="1:7" x14ac:dyDescent="0.25">
      <c r="A326" s="24"/>
      <c r="B326" s="18" t="s">
        <v>33913</v>
      </c>
      <c r="C326" s="27"/>
      <c r="D326" s="30"/>
      <c r="E326" s="30"/>
      <c r="F326" s="30"/>
      <c r="G326" s="30"/>
    </row>
    <row r="327" spans="1:7" x14ac:dyDescent="0.25">
      <c r="A327" s="24"/>
      <c r="B327" s="18" t="s">
        <v>33916</v>
      </c>
      <c r="C327" s="27"/>
      <c r="D327" s="30"/>
      <c r="E327" s="30"/>
      <c r="F327" s="30"/>
      <c r="G327" s="30"/>
    </row>
    <row r="328" spans="1:7" ht="15.75" thickBot="1" x14ac:dyDescent="0.3">
      <c r="A328" s="25"/>
      <c r="B328" s="19" t="s">
        <v>34113</v>
      </c>
      <c r="C328" s="28"/>
      <c r="D328" s="31"/>
      <c r="E328" s="31"/>
      <c r="F328" s="31"/>
      <c r="G328" s="31"/>
    </row>
    <row r="329" spans="1:7" ht="15.75" thickBot="1" x14ac:dyDescent="0.3">
      <c r="A329" s="6"/>
      <c r="B329" s="6"/>
      <c r="C329" s="6"/>
      <c r="D329" s="6"/>
      <c r="E329" s="6"/>
      <c r="F329" s="6"/>
      <c r="G329" s="6"/>
    </row>
    <row r="330" spans="1:7" ht="15.75" thickBot="1" x14ac:dyDescent="0.3">
      <c r="A330" s="7" t="s">
        <v>34226</v>
      </c>
      <c r="B330" s="7" t="s">
        <v>34227</v>
      </c>
      <c r="C330" s="8" t="s">
        <v>23</v>
      </c>
      <c r="D330" s="9" t="s">
        <v>34228</v>
      </c>
      <c r="E330" s="9">
        <v>21.47</v>
      </c>
      <c r="F330" s="9">
        <v>58.62</v>
      </c>
      <c r="G330" s="9"/>
    </row>
    <row r="331" spans="1:7" ht="15.75" thickBot="1" x14ac:dyDescent="0.3">
      <c r="A331" s="6"/>
      <c r="B331" s="6"/>
      <c r="C331" s="6"/>
      <c r="D331" s="6"/>
      <c r="E331" s="6"/>
      <c r="F331" s="6"/>
      <c r="G331" s="6"/>
    </row>
    <row r="332" spans="1:7" ht="15.75" thickBot="1" x14ac:dyDescent="0.3">
      <c r="A332" s="7" t="s">
        <v>34229</v>
      </c>
      <c r="B332" s="7" t="s">
        <v>34230</v>
      </c>
      <c r="C332" s="8" t="s">
        <v>23</v>
      </c>
      <c r="D332" s="9" t="s">
        <v>34231</v>
      </c>
      <c r="E332" s="9">
        <v>20.81</v>
      </c>
      <c r="F332" s="9">
        <v>59.28</v>
      </c>
      <c r="G332" s="9"/>
    </row>
    <row r="333" spans="1:7" ht="15.75" thickBot="1" x14ac:dyDescent="0.3">
      <c r="A333" s="6"/>
      <c r="B333" s="6"/>
      <c r="C333" s="6"/>
      <c r="D333" s="6"/>
      <c r="E333" s="6"/>
      <c r="F333" s="6"/>
      <c r="G333" s="6"/>
    </row>
    <row r="334" spans="1:7" ht="15.75" thickBot="1" x14ac:dyDescent="0.3">
      <c r="A334" s="7" t="s">
        <v>34232</v>
      </c>
      <c r="B334" s="7" t="s">
        <v>34233</v>
      </c>
      <c r="C334" s="8" t="s">
        <v>23</v>
      </c>
      <c r="D334" s="9" t="s">
        <v>34234</v>
      </c>
      <c r="E334" s="9">
        <v>19.920000000000002</v>
      </c>
      <c r="F334" s="9">
        <v>60.18</v>
      </c>
      <c r="G334" s="9"/>
    </row>
    <row r="335" spans="1:7" ht="15.75" thickBot="1" x14ac:dyDescent="0.3">
      <c r="A335" s="6"/>
      <c r="B335" s="6"/>
      <c r="C335" s="6"/>
      <c r="D335" s="6"/>
      <c r="E335" s="6"/>
      <c r="F335" s="6"/>
      <c r="G335" s="6"/>
    </row>
    <row r="336" spans="1:7" ht="15.75" thickBot="1" x14ac:dyDescent="0.3">
      <c r="A336" s="7" t="s">
        <v>34235</v>
      </c>
      <c r="B336" s="7" t="s">
        <v>34236</v>
      </c>
      <c r="C336" s="8" t="s">
        <v>23</v>
      </c>
      <c r="D336" s="9" t="s">
        <v>34237</v>
      </c>
      <c r="E336" s="9">
        <v>19.07</v>
      </c>
      <c r="F336" s="9">
        <v>61.02</v>
      </c>
      <c r="G336" s="9"/>
    </row>
    <row r="337" spans="1:7" ht="15.75" thickBot="1" x14ac:dyDescent="0.3">
      <c r="A337" s="6"/>
      <c r="B337" s="6"/>
      <c r="C337" s="6"/>
      <c r="D337" s="6"/>
      <c r="E337" s="6"/>
      <c r="F337" s="6"/>
      <c r="G337" s="6"/>
    </row>
    <row r="338" spans="1:7" ht="15.75" thickBot="1" x14ac:dyDescent="0.3">
      <c r="A338" s="7" t="s">
        <v>34238</v>
      </c>
      <c r="B338" s="7" t="s">
        <v>34239</v>
      </c>
      <c r="C338" s="8" t="s">
        <v>23</v>
      </c>
      <c r="D338" s="9" t="s">
        <v>34240</v>
      </c>
      <c r="E338" s="9">
        <v>19.02</v>
      </c>
      <c r="F338" s="9">
        <v>61.08</v>
      </c>
      <c r="G338" s="9"/>
    </row>
    <row r="339" spans="1:7" ht="15.75" thickBot="1" x14ac:dyDescent="0.3">
      <c r="A339" s="6"/>
      <c r="B339" s="6"/>
      <c r="C339" s="6"/>
      <c r="D339" s="6"/>
      <c r="E339" s="6"/>
      <c r="F339" s="6"/>
      <c r="G339" s="6"/>
    </row>
    <row r="340" spans="1:7" ht="15.75" thickBot="1" x14ac:dyDescent="0.3">
      <c r="A340" s="7" t="s">
        <v>34241</v>
      </c>
      <c r="B340" s="7" t="s">
        <v>34242</v>
      </c>
      <c r="C340" s="8" t="s">
        <v>23</v>
      </c>
      <c r="D340" s="9" t="s">
        <v>34243</v>
      </c>
      <c r="E340" s="9">
        <v>17.829999999999998</v>
      </c>
      <c r="F340" s="9">
        <v>62.26</v>
      </c>
      <c r="G340" s="9"/>
    </row>
    <row r="341" spans="1:7" ht="15.75" thickBot="1" x14ac:dyDescent="0.3">
      <c r="A341" s="6"/>
      <c r="B341" s="6"/>
      <c r="C341" s="6"/>
      <c r="D341" s="6"/>
      <c r="E341" s="6"/>
      <c r="F341" s="6"/>
      <c r="G341" s="6"/>
    </row>
    <row r="342" spans="1:7" ht="15.75" thickBot="1" x14ac:dyDescent="0.3">
      <c r="A342" s="7" t="s">
        <v>34244</v>
      </c>
      <c r="B342" s="7" t="s">
        <v>34245</v>
      </c>
      <c r="C342" s="8" t="s">
        <v>23</v>
      </c>
      <c r="D342" s="9" t="s">
        <v>34246</v>
      </c>
      <c r="E342" s="9">
        <v>17.260000000000002</v>
      </c>
      <c r="F342" s="9">
        <v>62.83</v>
      </c>
      <c r="G342" s="9"/>
    </row>
    <row r="343" spans="1:7" ht="15.75" thickBot="1" x14ac:dyDescent="0.3">
      <c r="A343" s="6"/>
      <c r="B343" s="6"/>
      <c r="C343" s="6"/>
      <c r="D343" s="6"/>
      <c r="E343" s="6"/>
      <c r="F343" s="6"/>
      <c r="G343" s="6"/>
    </row>
    <row r="344" spans="1:7" ht="15.75" thickBot="1" x14ac:dyDescent="0.3">
      <c r="A344" s="7" t="s">
        <v>34247</v>
      </c>
      <c r="B344" s="7" t="s">
        <v>34248</v>
      </c>
      <c r="C344" s="8" t="s">
        <v>23</v>
      </c>
      <c r="D344" s="9" t="s">
        <v>34249</v>
      </c>
      <c r="E344" s="9">
        <v>16.510000000000002</v>
      </c>
      <c r="F344" s="9">
        <v>63.59</v>
      </c>
      <c r="G344" s="9"/>
    </row>
    <row r="345" spans="1:7" ht="15.75" thickBot="1" x14ac:dyDescent="0.3">
      <c r="A345" s="6"/>
      <c r="B345" s="6"/>
      <c r="C345" s="6"/>
      <c r="D345" s="6"/>
      <c r="E345" s="6"/>
      <c r="F345" s="6"/>
      <c r="G345" s="6"/>
    </row>
    <row r="346" spans="1:7" ht="15.75" thickBot="1" x14ac:dyDescent="0.3">
      <c r="A346" s="7" t="s">
        <v>34250</v>
      </c>
      <c r="B346" s="7" t="s">
        <v>34251</v>
      </c>
      <c r="C346" s="8" t="s">
        <v>23</v>
      </c>
      <c r="D346" s="9" t="s">
        <v>34252</v>
      </c>
      <c r="E346" s="9">
        <v>18.21</v>
      </c>
      <c r="F346" s="9">
        <v>61.89</v>
      </c>
      <c r="G346" s="9"/>
    </row>
    <row r="347" spans="1:7" ht="15.75" thickBot="1" x14ac:dyDescent="0.3">
      <c r="A347" s="6"/>
      <c r="B347" s="6"/>
      <c r="C347" s="6"/>
      <c r="D347" s="6"/>
      <c r="E347" s="6"/>
      <c r="F347" s="6"/>
      <c r="G347" s="6"/>
    </row>
    <row r="348" spans="1:7" ht="15.75" thickBot="1" x14ac:dyDescent="0.3">
      <c r="A348" s="7" t="s">
        <v>34253</v>
      </c>
      <c r="B348" s="7" t="s">
        <v>34254</v>
      </c>
      <c r="C348" s="8" t="s">
        <v>23</v>
      </c>
      <c r="D348" s="9" t="s">
        <v>34255</v>
      </c>
      <c r="E348" s="9">
        <v>17.09</v>
      </c>
      <c r="F348" s="9">
        <v>63</v>
      </c>
      <c r="G348" s="9"/>
    </row>
    <row r="349" spans="1:7" ht="15.75" thickBot="1" x14ac:dyDescent="0.3">
      <c r="A349" s="6"/>
      <c r="B349" s="6"/>
      <c r="C349" s="6"/>
      <c r="D349" s="6"/>
      <c r="E349" s="6"/>
      <c r="F349" s="6"/>
      <c r="G349" s="6"/>
    </row>
    <row r="350" spans="1:7" ht="15.75" thickBot="1" x14ac:dyDescent="0.3">
      <c r="A350" s="7" t="s">
        <v>34256</v>
      </c>
      <c r="B350" s="7" t="s">
        <v>34257</v>
      </c>
      <c r="C350" s="8" t="s">
        <v>23</v>
      </c>
      <c r="D350" s="9" t="s">
        <v>34258</v>
      </c>
      <c r="E350" s="9">
        <v>16.59</v>
      </c>
      <c r="F350" s="9">
        <v>63.51</v>
      </c>
      <c r="G350" s="9"/>
    </row>
    <row r="351" spans="1:7" ht="15.75" thickBot="1" x14ac:dyDescent="0.3">
      <c r="A351" s="6"/>
      <c r="B351" s="6"/>
      <c r="C351" s="6"/>
      <c r="D351" s="6"/>
      <c r="E351" s="6"/>
      <c r="F351" s="6"/>
      <c r="G351" s="6"/>
    </row>
    <row r="352" spans="1:7" ht="15.75" thickBot="1" x14ac:dyDescent="0.3">
      <c r="A352" s="7" t="s">
        <v>34259</v>
      </c>
      <c r="B352" s="7" t="s">
        <v>34260</v>
      </c>
      <c r="C352" s="8" t="s">
        <v>23</v>
      </c>
      <c r="D352" s="9" t="s">
        <v>34261</v>
      </c>
      <c r="E352" s="9">
        <v>15.89</v>
      </c>
      <c r="F352" s="9">
        <v>64.2</v>
      </c>
      <c r="G352" s="9"/>
    </row>
    <row r="353" spans="1:7" ht="15.75" thickBot="1" x14ac:dyDescent="0.3">
      <c r="A353" s="6"/>
      <c r="B353" s="6"/>
      <c r="C353" s="6"/>
      <c r="D353" s="6"/>
      <c r="E353" s="6"/>
      <c r="F353" s="6"/>
      <c r="G353" s="6"/>
    </row>
    <row r="354" spans="1:7" x14ac:dyDescent="0.25">
      <c r="A354" s="23" t="s">
        <v>34262</v>
      </c>
      <c r="B354" s="17" t="s">
        <v>34263</v>
      </c>
      <c r="C354" s="26"/>
      <c r="D354" s="29"/>
      <c r="E354" s="29"/>
      <c r="F354" s="29"/>
      <c r="G354" s="29"/>
    </row>
    <row r="355" spans="1:7" x14ac:dyDescent="0.25">
      <c r="A355" s="24"/>
      <c r="B355" s="18" t="s">
        <v>34264</v>
      </c>
      <c r="C355" s="27"/>
      <c r="D355" s="30"/>
      <c r="E355" s="30"/>
      <c r="F355" s="30"/>
      <c r="G355" s="30"/>
    </row>
    <row r="356" spans="1:7" x14ac:dyDescent="0.25">
      <c r="A356" s="24"/>
      <c r="B356" s="18" t="s">
        <v>34265</v>
      </c>
      <c r="C356" s="27"/>
      <c r="D356" s="30"/>
      <c r="E356" s="30"/>
      <c r="F356" s="30"/>
      <c r="G356" s="30"/>
    </row>
    <row r="357" spans="1:7" x14ac:dyDescent="0.25">
      <c r="A357" s="24"/>
      <c r="B357" s="18" t="s">
        <v>34266</v>
      </c>
      <c r="C357" s="27"/>
      <c r="D357" s="30"/>
      <c r="E357" s="30"/>
      <c r="F357" s="30"/>
      <c r="G357" s="30"/>
    </row>
    <row r="358" spans="1:7" x14ac:dyDescent="0.25">
      <c r="A358" s="24"/>
      <c r="B358" s="18" t="s">
        <v>34267</v>
      </c>
      <c r="C358" s="27"/>
      <c r="D358" s="30"/>
      <c r="E358" s="30"/>
      <c r="F358" s="30"/>
      <c r="G358" s="30"/>
    </row>
    <row r="359" spans="1:7" x14ac:dyDescent="0.25">
      <c r="A359" s="24"/>
      <c r="B359" s="18" t="s">
        <v>33916</v>
      </c>
      <c r="C359" s="27"/>
      <c r="D359" s="30"/>
      <c r="E359" s="30"/>
      <c r="F359" s="30"/>
      <c r="G359" s="30"/>
    </row>
    <row r="360" spans="1:7" ht="15.75" thickBot="1" x14ac:dyDescent="0.3">
      <c r="A360" s="25"/>
      <c r="B360" s="19" t="s">
        <v>33872</v>
      </c>
      <c r="C360" s="28"/>
      <c r="D360" s="31"/>
      <c r="E360" s="31"/>
      <c r="F360" s="31"/>
      <c r="G360" s="31"/>
    </row>
    <row r="361" spans="1:7" ht="15.75" thickBot="1" x14ac:dyDescent="0.3">
      <c r="A361" s="6"/>
      <c r="B361" s="6"/>
      <c r="C361" s="6"/>
      <c r="D361" s="6"/>
      <c r="E361" s="6"/>
      <c r="F361" s="6"/>
      <c r="G361" s="6"/>
    </row>
    <row r="362" spans="1:7" ht="15.75" thickBot="1" x14ac:dyDescent="0.3">
      <c r="A362" s="7" t="s">
        <v>34268</v>
      </c>
      <c r="B362" s="7" t="s">
        <v>33050</v>
      </c>
      <c r="C362" s="8" t="s">
        <v>23</v>
      </c>
      <c r="D362" s="9" t="s">
        <v>34269</v>
      </c>
      <c r="E362" s="9">
        <v>5.36</v>
      </c>
      <c r="F362" s="9">
        <v>74.73</v>
      </c>
      <c r="G362" s="9"/>
    </row>
    <row r="363" spans="1:7" ht="15.75" thickBot="1" x14ac:dyDescent="0.3">
      <c r="A363" s="6"/>
      <c r="B363" s="6"/>
      <c r="C363" s="6"/>
      <c r="D363" s="6"/>
      <c r="E363" s="6"/>
      <c r="F363" s="6"/>
      <c r="G363" s="6"/>
    </row>
    <row r="364" spans="1:7" ht="15.75" thickBot="1" x14ac:dyDescent="0.3">
      <c r="A364" s="7" t="s">
        <v>34270</v>
      </c>
      <c r="B364" s="7" t="s">
        <v>33009</v>
      </c>
      <c r="C364" s="8" t="s">
        <v>23</v>
      </c>
      <c r="D364" s="9" t="s">
        <v>34271</v>
      </c>
      <c r="E364" s="9">
        <v>5.19</v>
      </c>
      <c r="F364" s="9">
        <v>74.91</v>
      </c>
      <c r="G364" s="9"/>
    </row>
    <row r="365" spans="1:7" ht="15.75" thickBot="1" x14ac:dyDescent="0.3">
      <c r="A365" s="6"/>
      <c r="B365" s="6"/>
      <c r="C365" s="6"/>
      <c r="D365" s="6"/>
      <c r="E365" s="6"/>
      <c r="F365" s="6"/>
      <c r="G365" s="6"/>
    </row>
    <row r="366" spans="1:7" ht="15.75" thickBot="1" x14ac:dyDescent="0.3">
      <c r="A366" s="7" t="s">
        <v>34272</v>
      </c>
      <c r="B366" s="7" t="s">
        <v>33012</v>
      </c>
      <c r="C366" s="8" t="s">
        <v>23</v>
      </c>
      <c r="D366" s="9" t="s">
        <v>34273</v>
      </c>
      <c r="E366" s="9">
        <v>4.99</v>
      </c>
      <c r="F366" s="9">
        <v>75.11</v>
      </c>
      <c r="G366" s="9"/>
    </row>
    <row r="367" spans="1:7" ht="15.75" thickBot="1" x14ac:dyDescent="0.3">
      <c r="A367" s="6"/>
      <c r="B367" s="6"/>
      <c r="C367" s="6"/>
      <c r="D367" s="6"/>
      <c r="E367" s="6"/>
      <c r="F367" s="6"/>
      <c r="G367" s="6"/>
    </row>
    <row r="368" spans="1:7" ht="15.75" thickBot="1" x14ac:dyDescent="0.3">
      <c r="A368" s="7" t="s">
        <v>34274</v>
      </c>
      <c r="B368" s="7" t="s">
        <v>33015</v>
      </c>
      <c r="C368" s="8" t="s">
        <v>23</v>
      </c>
      <c r="D368" s="9" t="s">
        <v>34275</v>
      </c>
      <c r="E368" s="9">
        <v>4.3</v>
      </c>
      <c r="F368" s="9">
        <v>75.790000000000006</v>
      </c>
      <c r="G368" s="9"/>
    </row>
    <row r="369" spans="1:7" ht="15.75" thickBot="1" x14ac:dyDescent="0.3">
      <c r="A369" s="6"/>
      <c r="B369" s="6"/>
      <c r="C369" s="6"/>
      <c r="D369" s="6"/>
      <c r="E369" s="6"/>
      <c r="F369" s="6"/>
      <c r="G369" s="6"/>
    </row>
    <row r="370" spans="1:7" ht="15.75" thickBot="1" x14ac:dyDescent="0.3">
      <c r="A370" s="7" t="s">
        <v>34276</v>
      </c>
      <c r="B370" s="7" t="s">
        <v>33018</v>
      </c>
      <c r="C370" s="8" t="s">
        <v>23</v>
      </c>
      <c r="D370" s="9" t="s">
        <v>34277</v>
      </c>
      <c r="E370" s="9">
        <v>5.88</v>
      </c>
      <c r="F370" s="9">
        <v>74.22</v>
      </c>
      <c r="G370" s="9"/>
    </row>
    <row r="371" spans="1:7" ht="15.75" thickBot="1" x14ac:dyDescent="0.3">
      <c r="A371" s="6"/>
      <c r="B371" s="6"/>
      <c r="C371" s="6"/>
      <c r="D371" s="6"/>
      <c r="E371" s="6"/>
      <c r="F371" s="6"/>
      <c r="G371" s="6"/>
    </row>
    <row r="372" spans="1:7" ht="15.75" thickBot="1" x14ac:dyDescent="0.3">
      <c r="A372" s="7" t="s">
        <v>34278</v>
      </c>
      <c r="B372" s="7" t="s">
        <v>34279</v>
      </c>
      <c r="C372" s="8" t="s">
        <v>23</v>
      </c>
      <c r="D372" s="9" t="s">
        <v>34280</v>
      </c>
      <c r="E372" s="9">
        <v>5.43</v>
      </c>
      <c r="F372" s="9">
        <v>74.67</v>
      </c>
      <c r="G372" s="9"/>
    </row>
    <row r="373" spans="1:7" ht="15.75" thickBot="1" x14ac:dyDescent="0.3">
      <c r="A373" s="6"/>
      <c r="B373" s="6"/>
      <c r="C373" s="6"/>
      <c r="D373" s="6"/>
      <c r="E373" s="6"/>
      <c r="F373" s="6"/>
      <c r="G373" s="6"/>
    </row>
    <row r="374" spans="1:7" ht="15.75" thickBot="1" x14ac:dyDescent="0.3">
      <c r="A374" s="7" t="s">
        <v>34281</v>
      </c>
      <c r="B374" s="7" t="s">
        <v>34282</v>
      </c>
      <c r="C374" s="8"/>
      <c r="D374" s="9"/>
      <c r="E374" s="9"/>
      <c r="F374" s="9"/>
      <c r="G374" s="9"/>
    </row>
    <row r="375" spans="1:7" ht="15.75" thickBot="1" x14ac:dyDescent="0.3">
      <c r="A375" s="6"/>
      <c r="B375" s="6"/>
      <c r="C375" s="6"/>
      <c r="D375" s="6"/>
      <c r="E375" s="6"/>
      <c r="F375" s="6"/>
      <c r="G375" s="6"/>
    </row>
    <row r="376" spans="1:7" x14ac:dyDescent="0.25">
      <c r="A376" s="23" t="s">
        <v>34283</v>
      </c>
      <c r="B376" s="17" t="s">
        <v>34284</v>
      </c>
      <c r="C376" s="26"/>
      <c r="D376" s="29"/>
      <c r="E376" s="29"/>
      <c r="F376" s="29"/>
      <c r="G376" s="29"/>
    </row>
    <row r="377" spans="1:7" x14ac:dyDescent="0.25">
      <c r="A377" s="24"/>
      <c r="B377" s="18" t="s">
        <v>34285</v>
      </c>
      <c r="C377" s="27"/>
      <c r="D377" s="30"/>
      <c r="E377" s="30"/>
      <c r="F377" s="30"/>
      <c r="G377" s="30"/>
    </row>
    <row r="378" spans="1:7" ht="15.75" thickBot="1" x14ac:dyDescent="0.3">
      <c r="A378" s="25"/>
      <c r="B378" s="19" t="s">
        <v>33872</v>
      </c>
      <c r="C378" s="28"/>
      <c r="D378" s="31"/>
      <c r="E378" s="31"/>
      <c r="F378" s="31"/>
      <c r="G378" s="31"/>
    </row>
    <row r="379" spans="1:7" ht="15.75" thickBot="1" x14ac:dyDescent="0.3">
      <c r="A379" s="6"/>
      <c r="B379" s="6"/>
      <c r="C379" s="6"/>
      <c r="D379" s="6"/>
      <c r="E379" s="6"/>
      <c r="F379" s="6"/>
      <c r="G379" s="6"/>
    </row>
    <row r="380" spans="1:7" ht="15.75" thickBot="1" x14ac:dyDescent="0.3">
      <c r="A380" s="7" t="s">
        <v>34286</v>
      </c>
      <c r="B380" s="7" t="s">
        <v>34287</v>
      </c>
      <c r="C380" s="8" t="s">
        <v>23</v>
      </c>
      <c r="D380" s="9" t="s">
        <v>34288</v>
      </c>
      <c r="E380" s="9">
        <v>14.18</v>
      </c>
      <c r="F380" s="9">
        <v>65.92</v>
      </c>
      <c r="G380" s="9"/>
    </row>
    <row r="381" spans="1:7" ht="15.75" thickBot="1" x14ac:dyDescent="0.3">
      <c r="A381" s="6"/>
      <c r="B381" s="6"/>
      <c r="C381" s="6"/>
      <c r="D381" s="6"/>
      <c r="E381" s="6"/>
      <c r="F381" s="6"/>
      <c r="G381" s="6"/>
    </row>
    <row r="382" spans="1:7" ht="15.75" thickBot="1" x14ac:dyDescent="0.3">
      <c r="A382" s="7" t="s">
        <v>34289</v>
      </c>
      <c r="B382" s="7" t="s">
        <v>34290</v>
      </c>
      <c r="C382" s="8" t="s">
        <v>23</v>
      </c>
      <c r="D382" s="9" t="s">
        <v>34291</v>
      </c>
      <c r="E382" s="9">
        <v>13.95</v>
      </c>
      <c r="F382" s="9">
        <v>66.14</v>
      </c>
      <c r="G382" s="9"/>
    </row>
    <row r="383" spans="1:7" ht="15.75" thickBot="1" x14ac:dyDescent="0.3">
      <c r="A383" s="6"/>
      <c r="B383" s="6"/>
      <c r="C383" s="6"/>
      <c r="D383" s="6"/>
      <c r="E383" s="6"/>
      <c r="F383" s="6"/>
      <c r="G383" s="6"/>
    </row>
    <row r="384" spans="1:7" ht="15.75" thickBot="1" x14ac:dyDescent="0.3">
      <c r="A384" s="7" t="s">
        <v>34292</v>
      </c>
      <c r="B384" s="7" t="s">
        <v>34293</v>
      </c>
      <c r="C384" s="8" t="s">
        <v>23</v>
      </c>
      <c r="D384" s="9" t="s">
        <v>34294</v>
      </c>
      <c r="E384" s="9">
        <v>13.7</v>
      </c>
      <c r="F384" s="9">
        <v>66.39</v>
      </c>
      <c r="G384" s="9"/>
    </row>
    <row r="385" spans="1:7" ht="15.75" thickBot="1" x14ac:dyDescent="0.3">
      <c r="A385" s="6"/>
      <c r="B385" s="6"/>
      <c r="C385" s="6"/>
      <c r="D385" s="6"/>
      <c r="E385" s="6"/>
      <c r="F385" s="6"/>
      <c r="G385" s="6"/>
    </row>
    <row r="386" spans="1:7" ht="24.75" x14ac:dyDescent="0.25">
      <c r="A386" s="23" t="s">
        <v>34295</v>
      </c>
      <c r="B386" s="17" t="s">
        <v>34296</v>
      </c>
      <c r="C386" s="26"/>
      <c r="D386" s="29"/>
      <c r="E386" s="29"/>
      <c r="F386" s="29"/>
      <c r="G386" s="29"/>
    </row>
    <row r="387" spans="1:7" ht="15.75" thickBot="1" x14ac:dyDescent="0.3">
      <c r="A387" s="25"/>
      <c r="B387" s="19" t="s">
        <v>34297</v>
      </c>
      <c r="C387" s="28"/>
      <c r="D387" s="31"/>
      <c r="E387" s="31"/>
      <c r="F387" s="31"/>
      <c r="G387" s="31"/>
    </row>
    <row r="388" spans="1:7" ht="15.75" thickBot="1" x14ac:dyDescent="0.3">
      <c r="A388" s="6"/>
      <c r="B388" s="6"/>
      <c r="C388" s="6"/>
      <c r="D388" s="6"/>
      <c r="E388" s="6"/>
      <c r="F388" s="6"/>
      <c r="G388" s="6"/>
    </row>
    <row r="389" spans="1:7" ht="15.75" thickBot="1" x14ac:dyDescent="0.3">
      <c r="A389" s="7" t="s">
        <v>34298</v>
      </c>
      <c r="B389" s="7" t="s">
        <v>34299</v>
      </c>
      <c r="C389" s="8" t="s">
        <v>23</v>
      </c>
      <c r="D389" s="9" t="s">
        <v>34300</v>
      </c>
      <c r="E389" s="9">
        <v>6.72</v>
      </c>
      <c r="F389" s="9">
        <v>73.37</v>
      </c>
      <c r="G389" s="9"/>
    </row>
    <row r="390" spans="1:7" ht="15.75" thickBot="1" x14ac:dyDescent="0.3">
      <c r="A390" s="6"/>
      <c r="B390" s="6"/>
      <c r="C390" s="6"/>
      <c r="D390" s="6"/>
      <c r="E390" s="6"/>
      <c r="F390" s="6"/>
      <c r="G390" s="6"/>
    </row>
    <row r="391" spans="1:7" ht="15.75" thickBot="1" x14ac:dyDescent="0.3">
      <c r="A391" s="7" t="s">
        <v>34301</v>
      </c>
      <c r="B391" s="7" t="s">
        <v>34302</v>
      </c>
      <c r="C391" s="8" t="s">
        <v>23</v>
      </c>
      <c r="D391" s="9" t="s">
        <v>34303</v>
      </c>
      <c r="E391" s="9">
        <v>6.48</v>
      </c>
      <c r="F391" s="9">
        <v>73.61</v>
      </c>
      <c r="G391" s="9"/>
    </row>
    <row r="392" spans="1:7" ht="15.75" thickBot="1" x14ac:dyDescent="0.3">
      <c r="A392" s="6"/>
      <c r="B392" s="6"/>
      <c r="C392" s="6"/>
      <c r="D392" s="6"/>
      <c r="E392" s="6"/>
      <c r="F392" s="6"/>
      <c r="G392" s="6"/>
    </row>
    <row r="393" spans="1:7" ht="15.75" thickBot="1" x14ac:dyDescent="0.3">
      <c r="A393" s="7" t="s">
        <v>34304</v>
      </c>
      <c r="B393" s="7" t="s">
        <v>34305</v>
      </c>
      <c r="C393" s="8" t="s">
        <v>23</v>
      </c>
      <c r="D393" s="9" t="s">
        <v>34306</v>
      </c>
      <c r="E393" s="9">
        <v>6.15</v>
      </c>
      <c r="F393" s="9">
        <v>73.94</v>
      </c>
      <c r="G393" s="9"/>
    </row>
    <row r="394" spans="1:7" ht="15.75" thickBot="1" x14ac:dyDescent="0.3">
      <c r="A394" s="6"/>
      <c r="B394" s="6"/>
      <c r="C394" s="6"/>
      <c r="D394" s="6"/>
      <c r="E394" s="6"/>
      <c r="F394" s="6"/>
      <c r="G394" s="6"/>
    </row>
    <row r="395" spans="1:7" ht="15.75" thickBot="1" x14ac:dyDescent="0.3">
      <c r="A395" s="7" t="s">
        <v>34307</v>
      </c>
      <c r="B395" s="7" t="s">
        <v>34308</v>
      </c>
      <c r="C395" s="8" t="s">
        <v>23</v>
      </c>
      <c r="D395" s="9" t="s">
        <v>34309</v>
      </c>
      <c r="E395" s="9">
        <v>5.91</v>
      </c>
      <c r="F395" s="9">
        <v>74.180000000000007</v>
      </c>
      <c r="G395" s="9"/>
    </row>
    <row r="396" spans="1:7" ht="15.75" thickBot="1" x14ac:dyDescent="0.3">
      <c r="A396" s="6"/>
      <c r="B396" s="6"/>
      <c r="C396" s="6"/>
      <c r="D396" s="6"/>
      <c r="E396" s="6"/>
      <c r="F396" s="6"/>
      <c r="G396" s="6"/>
    </row>
    <row r="397" spans="1:7" ht="15.75" thickBot="1" x14ac:dyDescent="0.3">
      <c r="A397" s="7" t="s">
        <v>34310</v>
      </c>
      <c r="B397" s="7" t="s">
        <v>34311</v>
      </c>
      <c r="C397" s="8" t="s">
        <v>23</v>
      </c>
      <c r="D397" s="9" t="s">
        <v>34312</v>
      </c>
      <c r="E397" s="9">
        <v>6.16</v>
      </c>
      <c r="F397" s="9">
        <v>73.94</v>
      </c>
      <c r="G397" s="9"/>
    </row>
    <row r="398" spans="1:7" ht="15.75" thickBot="1" x14ac:dyDescent="0.3">
      <c r="A398" s="6"/>
      <c r="B398" s="6"/>
      <c r="C398" s="6"/>
      <c r="D398" s="6"/>
      <c r="E398" s="6"/>
      <c r="F398" s="6"/>
      <c r="G398" s="6"/>
    </row>
    <row r="399" spans="1:7" ht="15.75" thickBot="1" x14ac:dyDescent="0.3">
      <c r="A399" s="7" t="s">
        <v>34313</v>
      </c>
      <c r="B399" s="7" t="s">
        <v>34314</v>
      </c>
      <c r="C399" s="8" t="s">
        <v>23</v>
      </c>
      <c r="D399" s="9" t="s">
        <v>34315</v>
      </c>
      <c r="E399" s="9">
        <v>5.8</v>
      </c>
      <c r="F399" s="9">
        <v>74.3</v>
      </c>
      <c r="G399" s="9"/>
    </row>
    <row r="400" spans="1:7" ht="15.75" thickBot="1" x14ac:dyDescent="0.3">
      <c r="A400" s="6"/>
      <c r="B400" s="6"/>
      <c r="C400" s="6"/>
      <c r="D400" s="6"/>
      <c r="E400" s="6"/>
      <c r="F400" s="6"/>
      <c r="G400" s="6"/>
    </row>
    <row r="401" spans="1:7" ht="15.75" thickBot="1" x14ac:dyDescent="0.3">
      <c r="A401" s="7" t="s">
        <v>34316</v>
      </c>
      <c r="B401" s="7" t="s">
        <v>34317</v>
      </c>
      <c r="C401" s="8" t="s">
        <v>23</v>
      </c>
      <c r="D401" s="9" t="s">
        <v>34318</v>
      </c>
      <c r="E401" s="9">
        <v>5.56</v>
      </c>
      <c r="F401" s="9">
        <v>74.540000000000006</v>
      </c>
      <c r="G401" s="9"/>
    </row>
    <row r="402" spans="1:7" ht="15.75" thickBot="1" x14ac:dyDescent="0.3">
      <c r="A402" s="6"/>
      <c r="B402" s="6"/>
      <c r="C402" s="6"/>
      <c r="D402" s="6"/>
      <c r="E402" s="6"/>
      <c r="F402" s="6"/>
      <c r="G402" s="6"/>
    </row>
    <row r="403" spans="1:7" ht="15.75" thickBot="1" x14ac:dyDescent="0.3">
      <c r="A403" s="7" t="s">
        <v>34319</v>
      </c>
      <c r="B403" s="7" t="s">
        <v>34320</v>
      </c>
      <c r="C403" s="8" t="s">
        <v>23</v>
      </c>
      <c r="D403" s="9" t="s">
        <v>34321</v>
      </c>
      <c r="E403" s="9">
        <v>5.48</v>
      </c>
      <c r="F403" s="9">
        <v>74.61</v>
      </c>
      <c r="G403" s="9"/>
    </row>
    <row r="404" spans="1:7" ht="15.75" thickBot="1" x14ac:dyDescent="0.3">
      <c r="A404" s="6"/>
      <c r="B404" s="6"/>
      <c r="C404" s="6"/>
      <c r="D404" s="6"/>
      <c r="E404" s="6"/>
      <c r="F404" s="6"/>
      <c r="G404" s="6"/>
    </row>
    <row r="405" spans="1:7" ht="15.75" thickBot="1" x14ac:dyDescent="0.3">
      <c r="A405" s="7" t="s">
        <v>34322</v>
      </c>
      <c r="B405" s="7" t="s">
        <v>34323</v>
      </c>
      <c r="C405" s="8" t="s">
        <v>23</v>
      </c>
      <c r="D405" s="9" t="s">
        <v>34324</v>
      </c>
      <c r="E405" s="9">
        <v>4.84</v>
      </c>
      <c r="F405" s="9">
        <v>75.260000000000005</v>
      </c>
      <c r="G405" s="9"/>
    </row>
    <row r="406" spans="1:7" ht="15.75" thickBot="1" x14ac:dyDescent="0.3">
      <c r="A406" s="6"/>
      <c r="B406" s="6"/>
      <c r="C406" s="6"/>
      <c r="D406" s="6"/>
      <c r="E406" s="6"/>
      <c r="F406" s="6"/>
      <c r="G406" s="6"/>
    </row>
    <row r="407" spans="1:7" ht="15.75" thickBot="1" x14ac:dyDescent="0.3">
      <c r="A407" s="7" t="s">
        <v>34325</v>
      </c>
      <c r="B407" s="7" t="s">
        <v>34326</v>
      </c>
      <c r="C407" s="8" t="s">
        <v>23</v>
      </c>
      <c r="D407" s="9" t="s">
        <v>34327</v>
      </c>
      <c r="E407" s="9">
        <v>5.58</v>
      </c>
      <c r="F407" s="9">
        <v>74.52</v>
      </c>
      <c r="G407" s="9"/>
    </row>
    <row r="408" spans="1:7" ht="15.75" thickBot="1" x14ac:dyDescent="0.3">
      <c r="A408" s="6"/>
      <c r="B408" s="6"/>
      <c r="C408" s="6"/>
      <c r="D408" s="6"/>
      <c r="E408" s="6"/>
      <c r="F408" s="6"/>
      <c r="G408" s="6"/>
    </row>
    <row r="409" spans="1:7" ht="15.75" thickBot="1" x14ac:dyDescent="0.3">
      <c r="A409" s="7" t="s">
        <v>34328</v>
      </c>
      <c r="B409" s="7" t="s">
        <v>34329</v>
      </c>
      <c r="C409" s="8" t="s">
        <v>23</v>
      </c>
      <c r="D409" s="9" t="s">
        <v>34330</v>
      </c>
      <c r="E409" s="9">
        <v>5.34</v>
      </c>
      <c r="F409" s="9">
        <v>74.760000000000005</v>
      </c>
      <c r="G409" s="9"/>
    </row>
    <row r="410" spans="1:7" ht="15.75" thickBot="1" x14ac:dyDescent="0.3">
      <c r="A410" s="6"/>
      <c r="B410" s="6"/>
      <c r="C410" s="6"/>
      <c r="D410" s="6"/>
      <c r="E410" s="6"/>
      <c r="F410" s="6"/>
      <c r="G410" s="6"/>
    </row>
    <row r="411" spans="1:7" ht="15.75" thickBot="1" x14ac:dyDescent="0.3">
      <c r="A411" s="7" t="s">
        <v>34331</v>
      </c>
      <c r="B411" s="7" t="s">
        <v>34332</v>
      </c>
      <c r="C411" s="8" t="s">
        <v>23</v>
      </c>
      <c r="D411" s="9" t="s">
        <v>34333</v>
      </c>
      <c r="E411" s="9">
        <v>4.99</v>
      </c>
      <c r="F411" s="9">
        <v>75.11</v>
      </c>
      <c r="G411" s="9"/>
    </row>
    <row r="412" spans="1:7" ht="15.75" thickBot="1" x14ac:dyDescent="0.3">
      <c r="A412" s="6"/>
      <c r="B412" s="6"/>
      <c r="C412" s="6"/>
      <c r="D412" s="6"/>
      <c r="E412" s="6"/>
      <c r="F412" s="6"/>
      <c r="G412" s="6"/>
    </row>
    <row r="413" spans="1:7" ht="15.75" thickBot="1" x14ac:dyDescent="0.3">
      <c r="A413" s="7" t="s">
        <v>34334</v>
      </c>
      <c r="B413" s="7" t="s">
        <v>34335</v>
      </c>
      <c r="C413" s="8" t="s">
        <v>23</v>
      </c>
      <c r="D413" s="9" t="s">
        <v>34336</v>
      </c>
      <c r="E413" s="9">
        <v>4.6399999999999997</v>
      </c>
      <c r="F413" s="9">
        <v>75.45</v>
      </c>
      <c r="G413" s="9"/>
    </row>
    <row r="414" spans="1:7" ht="15.75" thickBot="1" x14ac:dyDescent="0.3">
      <c r="A414" s="6"/>
      <c r="B414" s="6"/>
      <c r="C414" s="6"/>
      <c r="D414" s="6"/>
      <c r="E414" s="6"/>
      <c r="F414" s="6"/>
      <c r="G414" s="6"/>
    </row>
    <row r="415" spans="1:7" x14ac:dyDescent="0.25">
      <c r="A415" s="23" t="s">
        <v>34337</v>
      </c>
      <c r="B415" s="17" t="s">
        <v>34338</v>
      </c>
      <c r="C415" s="26"/>
      <c r="D415" s="29"/>
      <c r="E415" s="29"/>
      <c r="F415" s="29"/>
      <c r="G415" s="29"/>
    </row>
    <row r="416" spans="1:7" ht="15.75" thickBot="1" x14ac:dyDescent="0.3">
      <c r="A416" s="25"/>
      <c r="B416" s="19" t="s">
        <v>34297</v>
      </c>
      <c r="C416" s="28"/>
      <c r="D416" s="31"/>
      <c r="E416" s="31"/>
      <c r="F416" s="31"/>
      <c r="G416" s="31"/>
    </row>
    <row r="417" spans="1:7" ht="15.75" thickBot="1" x14ac:dyDescent="0.3">
      <c r="A417" s="6"/>
      <c r="B417" s="6"/>
      <c r="C417" s="6"/>
      <c r="D417" s="6"/>
      <c r="E417" s="6"/>
      <c r="F417" s="6"/>
      <c r="G417" s="6"/>
    </row>
    <row r="418" spans="1:7" ht="15.75" thickBot="1" x14ac:dyDescent="0.3">
      <c r="A418" s="7" t="s">
        <v>34339</v>
      </c>
      <c r="B418" s="7" t="s">
        <v>34340</v>
      </c>
      <c r="C418" s="8" t="s">
        <v>23</v>
      </c>
      <c r="D418" s="9" t="s">
        <v>34341</v>
      </c>
      <c r="E418" s="9">
        <v>6.44</v>
      </c>
      <c r="F418" s="9">
        <v>73.66</v>
      </c>
      <c r="G418" s="9"/>
    </row>
    <row r="419" spans="1:7" ht="15.75" thickBot="1" x14ac:dyDescent="0.3">
      <c r="A419" s="6"/>
      <c r="B419" s="6"/>
      <c r="C419" s="6"/>
      <c r="D419" s="6"/>
      <c r="E419" s="6"/>
      <c r="F419" s="6"/>
      <c r="G419" s="6"/>
    </row>
    <row r="420" spans="1:7" ht="15.75" thickBot="1" x14ac:dyDescent="0.3">
      <c r="A420" s="7" t="s">
        <v>34342</v>
      </c>
      <c r="B420" s="7" t="s">
        <v>34343</v>
      </c>
      <c r="C420" s="8" t="s">
        <v>23</v>
      </c>
      <c r="D420" s="9" t="s">
        <v>34344</v>
      </c>
      <c r="E420" s="9">
        <v>5.01</v>
      </c>
      <c r="F420" s="9">
        <v>75.08</v>
      </c>
      <c r="G420" s="9"/>
    </row>
    <row r="421" spans="1:7" ht="15.75" thickBot="1" x14ac:dyDescent="0.3">
      <c r="A421" s="6"/>
      <c r="B421" s="6"/>
      <c r="C421" s="6"/>
      <c r="D421" s="6"/>
      <c r="E421" s="6"/>
      <c r="F421" s="6"/>
      <c r="G421" s="6"/>
    </row>
    <row r="422" spans="1:7" ht="15.75" thickBot="1" x14ac:dyDescent="0.3">
      <c r="A422" s="7" t="s">
        <v>34345</v>
      </c>
      <c r="B422" s="7" t="s">
        <v>34346</v>
      </c>
      <c r="C422" s="8" t="s">
        <v>23</v>
      </c>
      <c r="D422" s="9" t="s">
        <v>34347</v>
      </c>
      <c r="E422" s="9">
        <v>4.09</v>
      </c>
      <c r="F422" s="9">
        <v>76.010000000000005</v>
      </c>
      <c r="G422" s="9"/>
    </row>
    <row r="423" spans="1:7" ht="15.75" thickBot="1" x14ac:dyDescent="0.3">
      <c r="A423" s="6"/>
      <c r="B423" s="6"/>
      <c r="C423" s="6"/>
      <c r="D423" s="6"/>
      <c r="E423" s="6"/>
      <c r="F423" s="6"/>
      <c r="G423" s="6"/>
    </row>
    <row r="424" spans="1:7" ht="15.75" thickBot="1" x14ac:dyDescent="0.3">
      <c r="A424" s="7" t="s">
        <v>34348</v>
      </c>
      <c r="B424" s="7" t="s">
        <v>34349</v>
      </c>
      <c r="C424" s="8" t="s">
        <v>23</v>
      </c>
      <c r="D424" s="9" t="s">
        <v>34350</v>
      </c>
      <c r="E424" s="9">
        <v>4.49</v>
      </c>
      <c r="F424" s="9">
        <v>75.599999999999994</v>
      </c>
      <c r="G424" s="9"/>
    </row>
    <row r="425" spans="1:7" ht="15.75" thickBot="1" x14ac:dyDescent="0.3">
      <c r="A425" s="6"/>
      <c r="B425" s="6"/>
      <c r="C425" s="6"/>
      <c r="D425" s="6"/>
      <c r="E425" s="6"/>
      <c r="F425" s="6"/>
      <c r="G425" s="6"/>
    </row>
    <row r="426" spans="1:7" ht="15.75" thickBot="1" x14ac:dyDescent="0.3">
      <c r="A426" s="7" t="s">
        <v>34351</v>
      </c>
      <c r="B426" s="7" t="s">
        <v>34352</v>
      </c>
      <c r="C426" s="8" t="s">
        <v>23</v>
      </c>
      <c r="D426" s="9" t="s">
        <v>34353</v>
      </c>
      <c r="E426" s="9">
        <v>3.83</v>
      </c>
      <c r="F426" s="9">
        <v>76.27</v>
      </c>
      <c r="G426" s="9"/>
    </row>
    <row r="427" spans="1:7" ht="15.75" thickBot="1" x14ac:dyDescent="0.3">
      <c r="A427" s="6"/>
      <c r="B427" s="6"/>
      <c r="C427" s="6"/>
      <c r="D427" s="6"/>
      <c r="E427" s="6"/>
      <c r="F427" s="6"/>
      <c r="G427" s="6"/>
    </row>
    <row r="428" spans="1:7" ht="15.75" thickBot="1" x14ac:dyDescent="0.3">
      <c r="A428" s="7" t="s">
        <v>34354</v>
      </c>
      <c r="B428" s="7" t="s">
        <v>34355</v>
      </c>
      <c r="C428" s="8" t="s">
        <v>23</v>
      </c>
      <c r="D428" s="9" t="s">
        <v>34356</v>
      </c>
      <c r="E428" s="9">
        <v>3.33</v>
      </c>
      <c r="F428" s="9">
        <v>76.77</v>
      </c>
      <c r="G428" s="9"/>
    </row>
    <row r="429" spans="1:7" ht="15.75" thickBot="1" x14ac:dyDescent="0.3">
      <c r="A429" s="6"/>
      <c r="B429" s="6"/>
      <c r="C429" s="6"/>
      <c r="D429" s="6"/>
      <c r="E429" s="6"/>
      <c r="F429" s="6"/>
      <c r="G429" s="6"/>
    </row>
    <row r="430" spans="1:7" ht="15.75" thickBot="1" x14ac:dyDescent="0.3">
      <c r="A430" s="7" t="s">
        <v>34357</v>
      </c>
      <c r="B430" s="7" t="s">
        <v>34358</v>
      </c>
      <c r="C430" s="8"/>
      <c r="D430" s="9"/>
      <c r="E430" s="9"/>
      <c r="F430" s="9"/>
      <c r="G430" s="9"/>
    </row>
    <row r="431" spans="1:7" ht="15.75" thickBot="1" x14ac:dyDescent="0.3">
      <c r="A431" s="6"/>
      <c r="B431" s="6"/>
      <c r="C431" s="6"/>
      <c r="D431" s="6"/>
      <c r="E431" s="6"/>
      <c r="F431" s="6"/>
      <c r="G431" s="6"/>
    </row>
    <row r="432" spans="1:7" x14ac:dyDescent="0.25">
      <c r="A432" s="23" t="s">
        <v>34359</v>
      </c>
      <c r="B432" s="17" t="s">
        <v>34360</v>
      </c>
      <c r="C432" s="26"/>
      <c r="D432" s="29"/>
      <c r="E432" s="29"/>
      <c r="F432" s="29"/>
      <c r="G432" s="29"/>
    </row>
    <row r="433" spans="1:7" x14ac:dyDescent="0.25">
      <c r="A433" s="24"/>
      <c r="B433" s="18" t="s">
        <v>34361</v>
      </c>
      <c r="C433" s="27"/>
      <c r="D433" s="30"/>
      <c r="E433" s="30"/>
      <c r="F433" s="30"/>
      <c r="G433" s="30"/>
    </row>
    <row r="434" spans="1:7" x14ac:dyDescent="0.25">
      <c r="A434" s="24"/>
      <c r="B434" s="18" t="s">
        <v>34362</v>
      </c>
      <c r="C434" s="27"/>
      <c r="D434" s="30"/>
      <c r="E434" s="30"/>
      <c r="F434" s="30"/>
      <c r="G434" s="30"/>
    </row>
    <row r="435" spans="1:7" x14ac:dyDescent="0.25">
      <c r="A435" s="24"/>
      <c r="B435" s="18" t="s">
        <v>34363</v>
      </c>
      <c r="C435" s="27"/>
      <c r="D435" s="30"/>
      <c r="E435" s="30"/>
      <c r="F435" s="30"/>
      <c r="G435" s="30"/>
    </row>
    <row r="436" spans="1:7" ht="15.75" thickBot="1" x14ac:dyDescent="0.3">
      <c r="A436" s="25"/>
      <c r="B436" s="19" t="s">
        <v>33872</v>
      </c>
      <c r="C436" s="28"/>
      <c r="D436" s="31"/>
      <c r="E436" s="31"/>
      <c r="F436" s="31"/>
      <c r="G436" s="31"/>
    </row>
    <row r="437" spans="1:7" ht="15.75" thickBot="1" x14ac:dyDescent="0.3">
      <c r="A437" s="6"/>
      <c r="B437" s="6"/>
      <c r="C437" s="6"/>
      <c r="D437" s="6"/>
      <c r="E437" s="6"/>
      <c r="F437" s="6"/>
      <c r="G437" s="6"/>
    </row>
    <row r="438" spans="1:7" ht="15.75" thickBot="1" x14ac:dyDescent="0.3">
      <c r="A438" s="7" t="s">
        <v>34364</v>
      </c>
      <c r="B438" s="7" t="s">
        <v>34365</v>
      </c>
      <c r="C438" s="8" t="s">
        <v>23</v>
      </c>
      <c r="D438" s="9" t="s">
        <v>34366</v>
      </c>
      <c r="E438" s="9">
        <v>28.78</v>
      </c>
      <c r="F438" s="9">
        <v>51.31</v>
      </c>
      <c r="G438" s="9"/>
    </row>
    <row r="439" spans="1:7" ht="15.75" thickBot="1" x14ac:dyDescent="0.3">
      <c r="A439" s="6"/>
      <c r="B439" s="6"/>
      <c r="C439" s="6"/>
      <c r="D439" s="6"/>
      <c r="E439" s="6"/>
      <c r="F439" s="6"/>
      <c r="G439" s="6"/>
    </row>
    <row r="440" spans="1:7" ht="15.75" thickBot="1" x14ac:dyDescent="0.3">
      <c r="A440" s="7" t="s">
        <v>34367</v>
      </c>
      <c r="B440" s="7" t="s">
        <v>34368</v>
      </c>
      <c r="C440" s="8" t="s">
        <v>23</v>
      </c>
      <c r="D440" s="9" t="s">
        <v>34369</v>
      </c>
      <c r="E440" s="9">
        <v>21.93</v>
      </c>
      <c r="F440" s="9">
        <v>58.17</v>
      </c>
      <c r="G440" s="9"/>
    </row>
    <row r="441" spans="1:7" ht="15.75" thickBot="1" x14ac:dyDescent="0.3">
      <c r="A441" s="6"/>
      <c r="B441" s="6"/>
      <c r="C441" s="6"/>
      <c r="D441" s="6"/>
      <c r="E441" s="6"/>
      <c r="F441" s="6"/>
      <c r="G441" s="6"/>
    </row>
    <row r="442" spans="1:7" x14ac:dyDescent="0.25">
      <c r="A442" s="23" t="s">
        <v>34370</v>
      </c>
      <c r="B442" s="17" t="s">
        <v>34360</v>
      </c>
      <c r="C442" s="26"/>
      <c r="D442" s="29"/>
      <c r="E442" s="29"/>
      <c r="F442" s="29"/>
      <c r="G442" s="29"/>
    </row>
    <row r="443" spans="1:7" x14ac:dyDescent="0.25">
      <c r="A443" s="24"/>
      <c r="B443" s="18" t="s">
        <v>34361</v>
      </c>
      <c r="C443" s="27"/>
      <c r="D443" s="30"/>
      <c r="E443" s="30"/>
      <c r="F443" s="30"/>
      <c r="G443" s="30"/>
    </row>
    <row r="444" spans="1:7" x14ac:dyDescent="0.25">
      <c r="A444" s="24"/>
      <c r="B444" s="18" t="s">
        <v>34371</v>
      </c>
      <c r="C444" s="27"/>
      <c r="D444" s="30"/>
      <c r="E444" s="30"/>
      <c r="F444" s="30"/>
      <c r="G444" s="30"/>
    </row>
    <row r="445" spans="1:7" x14ac:dyDescent="0.25">
      <c r="A445" s="24"/>
      <c r="B445" s="18" t="s">
        <v>34372</v>
      </c>
      <c r="C445" s="27"/>
      <c r="D445" s="30"/>
      <c r="E445" s="30"/>
      <c r="F445" s="30"/>
      <c r="G445" s="30"/>
    </row>
    <row r="446" spans="1:7" ht="15.75" thickBot="1" x14ac:dyDescent="0.3">
      <c r="A446" s="25"/>
      <c r="B446" s="19" t="s">
        <v>33872</v>
      </c>
      <c r="C446" s="28"/>
      <c r="D446" s="31"/>
      <c r="E446" s="31"/>
      <c r="F446" s="31"/>
      <c r="G446" s="31"/>
    </row>
    <row r="447" spans="1:7" ht="15.75" thickBot="1" x14ac:dyDescent="0.3">
      <c r="A447" s="6"/>
      <c r="B447" s="6"/>
      <c r="C447" s="6"/>
      <c r="D447" s="6"/>
      <c r="E447" s="6"/>
      <c r="F447" s="6"/>
      <c r="G447" s="6"/>
    </row>
    <row r="448" spans="1:7" ht="15.75" thickBot="1" x14ac:dyDescent="0.3">
      <c r="A448" s="7" t="s">
        <v>34373</v>
      </c>
      <c r="B448" s="7" t="s">
        <v>34374</v>
      </c>
      <c r="C448" s="8" t="s">
        <v>23</v>
      </c>
      <c r="D448" s="9" t="s">
        <v>34375</v>
      </c>
      <c r="E448" s="9">
        <v>45.86</v>
      </c>
      <c r="F448" s="9">
        <v>34.229999999999997</v>
      </c>
      <c r="G448" s="9"/>
    </row>
    <row r="449" spans="1:7" ht="15.75" thickBot="1" x14ac:dyDescent="0.3">
      <c r="A449" s="6"/>
      <c r="B449" s="6"/>
      <c r="C449" s="6"/>
      <c r="D449" s="6"/>
      <c r="E449" s="6"/>
      <c r="F449" s="6"/>
      <c r="G449" s="6"/>
    </row>
    <row r="450" spans="1:7" ht="15.75" thickBot="1" x14ac:dyDescent="0.3">
      <c r="A450" s="7" t="s">
        <v>34376</v>
      </c>
      <c r="B450" s="7" t="s">
        <v>34377</v>
      </c>
      <c r="C450" s="8" t="s">
        <v>23</v>
      </c>
      <c r="D450" s="9" t="s">
        <v>34378</v>
      </c>
      <c r="E450" s="9">
        <v>42.43</v>
      </c>
      <c r="F450" s="9">
        <v>37.67</v>
      </c>
      <c r="G450" s="9"/>
    </row>
    <row r="451" spans="1:7" ht="15.75" thickBot="1" x14ac:dyDescent="0.3">
      <c r="A451" s="6"/>
      <c r="B451" s="6"/>
      <c r="C451" s="6"/>
      <c r="D451" s="6"/>
      <c r="E451" s="6"/>
      <c r="F451" s="6"/>
      <c r="G451" s="6"/>
    </row>
    <row r="452" spans="1:7" ht="15.75" thickBot="1" x14ac:dyDescent="0.3">
      <c r="A452" s="7" t="s">
        <v>34379</v>
      </c>
      <c r="B452" s="7" t="s">
        <v>34380</v>
      </c>
      <c r="C452" s="8" t="s">
        <v>23</v>
      </c>
      <c r="D452" s="9" t="s">
        <v>34381</v>
      </c>
      <c r="E452" s="9">
        <v>36.25</v>
      </c>
      <c r="F452" s="9">
        <v>43.85</v>
      </c>
      <c r="G452" s="9"/>
    </row>
    <row r="453" spans="1:7" ht="15.75" thickBot="1" x14ac:dyDescent="0.3">
      <c r="A453" s="6"/>
      <c r="B453" s="6"/>
      <c r="C453" s="6"/>
      <c r="D453" s="6"/>
      <c r="E453" s="6"/>
      <c r="F453" s="6"/>
      <c r="G453" s="6"/>
    </row>
    <row r="454" spans="1:7" ht="15.75" thickBot="1" x14ac:dyDescent="0.3">
      <c r="A454" s="7" t="s">
        <v>34382</v>
      </c>
      <c r="B454" s="7" t="s">
        <v>34383</v>
      </c>
      <c r="C454" s="8" t="s">
        <v>23</v>
      </c>
      <c r="D454" s="9" t="s">
        <v>34384</v>
      </c>
      <c r="E454" s="9">
        <v>33.67</v>
      </c>
      <c r="F454" s="9">
        <v>46.42</v>
      </c>
      <c r="G454" s="9"/>
    </row>
    <row r="455" spans="1:7" ht="15.75" thickBot="1" x14ac:dyDescent="0.3">
      <c r="A455" s="6"/>
      <c r="B455" s="6"/>
      <c r="C455" s="6"/>
      <c r="D455" s="6"/>
      <c r="E455" s="6"/>
      <c r="F455" s="6"/>
      <c r="G455" s="6"/>
    </row>
    <row r="456" spans="1:7" x14ac:dyDescent="0.25">
      <c r="A456" s="23" t="s">
        <v>34385</v>
      </c>
      <c r="B456" s="17" t="s">
        <v>34386</v>
      </c>
      <c r="C456" s="26" t="s">
        <v>23</v>
      </c>
      <c r="D456" s="29" t="s">
        <v>34387</v>
      </c>
      <c r="E456" s="29">
        <v>34.08</v>
      </c>
      <c r="F456" s="29">
        <v>46.01</v>
      </c>
      <c r="G456" s="29"/>
    </row>
    <row r="457" spans="1:7" x14ac:dyDescent="0.25">
      <c r="A457" s="24"/>
      <c r="B457" s="18" t="s">
        <v>34361</v>
      </c>
      <c r="C457" s="27"/>
      <c r="D457" s="30"/>
      <c r="E457" s="30"/>
      <c r="F457" s="30"/>
      <c r="G457" s="30"/>
    </row>
    <row r="458" spans="1:7" x14ac:dyDescent="0.25">
      <c r="A458" s="24"/>
      <c r="B458" s="18" t="s">
        <v>34372</v>
      </c>
      <c r="C458" s="27"/>
      <c r="D458" s="30"/>
      <c r="E458" s="30"/>
      <c r="F458" s="30"/>
      <c r="G458" s="30"/>
    </row>
    <row r="459" spans="1:7" x14ac:dyDescent="0.25">
      <c r="A459" s="24"/>
      <c r="B459" s="18" t="s">
        <v>34388</v>
      </c>
      <c r="C459" s="27"/>
      <c r="D459" s="30"/>
      <c r="E459" s="30"/>
      <c r="F459" s="30"/>
      <c r="G459" s="30"/>
    </row>
    <row r="460" spans="1:7" ht="15.75" thickBot="1" x14ac:dyDescent="0.3">
      <c r="A460" s="25"/>
      <c r="B460" s="19" t="s">
        <v>34389</v>
      </c>
      <c r="C460" s="28"/>
      <c r="D460" s="31"/>
      <c r="E460" s="31"/>
      <c r="F460" s="31"/>
      <c r="G460" s="31"/>
    </row>
    <row r="461" spans="1:7" ht="15.75" thickBot="1" x14ac:dyDescent="0.3">
      <c r="A461" s="6"/>
      <c r="B461" s="6"/>
      <c r="C461" s="6"/>
      <c r="D461" s="6"/>
      <c r="E461" s="6"/>
      <c r="F461" s="6"/>
      <c r="G461" s="6"/>
    </row>
    <row r="462" spans="1:7" x14ac:dyDescent="0.25">
      <c r="A462" s="23" t="s">
        <v>34390</v>
      </c>
      <c r="B462" s="17" t="s">
        <v>34391</v>
      </c>
      <c r="C462" s="26"/>
      <c r="D462" s="29"/>
      <c r="E462" s="29"/>
      <c r="F462" s="29"/>
      <c r="G462" s="29"/>
    </row>
    <row r="463" spans="1:7" x14ac:dyDescent="0.25">
      <c r="A463" s="24"/>
      <c r="B463" s="18" t="s">
        <v>34361</v>
      </c>
      <c r="C463" s="27"/>
      <c r="D463" s="30"/>
      <c r="E463" s="30"/>
      <c r="F463" s="30"/>
      <c r="G463" s="30"/>
    </row>
    <row r="464" spans="1:7" x14ac:dyDescent="0.25">
      <c r="A464" s="24"/>
      <c r="B464" s="18" t="s">
        <v>34392</v>
      </c>
      <c r="C464" s="27"/>
      <c r="D464" s="30"/>
      <c r="E464" s="30"/>
      <c r="F464" s="30"/>
      <c r="G464" s="30"/>
    </row>
    <row r="465" spans="1:7" x14ac:dyDescent="0.25">
      <c r="A465" s="24"/>
      <c r="B465" s="18" t="s">
        <v>34372</v>
      </c>
      <c r="C465" s="27"/>
      <c r="D465" s="30"/>
      <c r="E465" s="30"/>
      <c r="F465" s="30"/>
      <c r="G465" s="30"/>
    </row>
    <row r="466" spans="1:7" ht="15.75" thickBot="1" x14ac:dyDescent="0.3">
      <c r="A466" s="25"/>
      <c r="B466" s="19" t="s">
        <v>33872</v>
      </c>
      <c r="C466" s="28"/>
      <c r="D466" s="31"/>
      <c r="E466" s="31"/>
      <c r="F466" s="31"/>
      <c r="G466" s="31"/>
    </row>
    <row r="467" spans="1:7" ht="15.75" thickBot="1" x14ac:dyDescent="0.3">
      <c r="A467" s="6"/>
      <c r="B467" s="6"/>
      <c r="C467" s="6"/>
      <c r="D467" s="6"/>
      <c r="E467" s="6"/>
      <c r="F467" s="6"/>
      <c r="G467" s="6"/>
    </row>
    <row r="468" spans="1:7" ht="15.75" thickBot="1" x14ac:dyDescent="0.3">
      <c r="A468" s="7" t="s">
        <v>34393</v>
      </c>
      <c r="B468" s="7" t="s">
        <v>34394</v>
      </c>
      <c r="C468" s="8" t="s">
        <v>23</v>
      </c>
      <c r="D468" s="9">
        <v>999.25</v>
      </c>
      <c r="E468" s="9">
        <v>55.38</v>
      </c>
      <c r="F468" s="9">
        <v>24.71</v>
      </c>
      <c r="G468" s="9"/>
    </row>
    <row r="469" spans="1:7" ht="15.75" thickBot="1" x14ac:dyDescent="0.3">
      <c r="A469" s="6"/>
      <c r="B469" s="6"/>
      <c r="C469" s="6"/>
      <c r="D469" s="6"/>
      <c r="E469" s="6"/>
      <c r="F469" s="6"/>
      <c r="G469" s="6"/>
    </row>
    <row r="470" spans="1:7" ht="15.75" thickBot="1" x14ac:dyDescent="0.3">
      <c r="A470" s="7" t="s">
        <v>34395</v>
      </c>
      <c r="B470" s="7" t="s">
        <v>34396</v>
      </c>
      <c r="C470" s="8" t="s">
        <v>23</v>
      </c>
      <c r="D470" s="9" t="s">
        <v>34397</v>
      </c>
      <c r="E470" s="9">
        <v>48.13</v>
      </c>
      <c r="F470" s="9">
        <v>31.97</v>
      </c>
      <c r="G470" s="9"/>
    </row>
    <row r="471" spans="1:7" ht="15.75" thickBot="1" x14ac:dyDescent="0.3">
      <c r="A471" s="6"/>
      <c r="B471" s="6"/>
      <c r="C471" s="6"/>
      <c r="D471" s="6"/>
      <c r="E471" s="6"/>
      <c r="F471" s="6"/>
      <c r="G471" s="6"/>
    </row>
    <row r="472" spans="1:7" ht="15.75" thickBot="1" x14ac:dyDescent="0.3">
      <c r="A472" s="7" t="s">
        <v>34398</v>
      </c>
      <c r="B472" s="7" t="s">
        <v>34399</v>
      </c>
      <c r="C472" s="8" t="s">
        <v>23</v>
      </c>
      <c r="D472" s="9" t="s">
        <v>34400</v>
      </c>
      <c r="E472" s="9">
        <v>44.44</v>
      </c>
      <c r="F472" s="9">
        <v>35.659999999999997</v>
      </c>
      <c r="G472" s="9"/>
    </row>
    <row r="473" spans="1:7" ht="15.75" thickBot="1" x14ac:dyDescent="0.3">
      <c r="A473" s="6"/>
      <c r="B473" s="6"/>
      <c r="C473" s="6"/>
      <c r="D473" s="6"/>
      <c r="E473" s="6"/>
      <c r="F473" s="6"/>
      <c r="G473" s="6"/>
    </row>
    <row r="474" spans="1:7" ht="15.75" thickBot="1" x14ac:dyDescent="0.3">
      <c r="A474" s="7" t="s">
        <v>34401</v>
      </c>
      <c r="B474" s="7" t="s">
        <v>34380</v>
      </c>
      <c r="C474" s="8" t="s">
        <v>23</v>
      </c>
      <c r="D474" s="9" t="s">
        <v>34402</v>
      </c>
      <c r="E474" s="9">
        <v>38.1</v>
      </c>
      <c r="F474" s="9">
        <v>42</v>
      </c>
      <c r="G474" s="9"/>
    </row>
    <row r="475" spans="1:7" ht="15.75" thickBot="1" x14ac:dyDescent="0.3">
      <c r="A475" s="6"/>
      <c r="B475" s="6"/>
      <c r="C475" s="6"/>
      <c r="D475" s="6"/>
      <c r="E475" s="6"/>
      <c r="F475" s="6"/>
      <c r="G475" s="6"/>
    </row>
    <row r="476" spans="1:7" ht="15.75" thickBot="1" x14ac:dyDescent="0.3">
      <c r="A476" s="7" t="s">
        <v>34403</v>
      </c>
      <c r="B476" s="7" t="s">
        <v>34404</v>
      </c>
      <c r="C476" s="8" t="s">
        <v>23</v>
      </c>
      <c r="D476" s="9" t="s">
        <v>34405</v>
      </c>
      <c r="E476" s="9">
        <v>35.46</v>
      </c>
      <c r="F476" s="9">
        <v>44.64</v>
      </c>
      <c r="G476" s="9"/>
    </row>
    <row r="477" spans="1:7" ht="15.75" thickBot="1" x14ac:dyDescent="0.3">
      <c r="A477" s="6"/>
      <c r="B477" s="6"/>
      <c r="C477" s="6"/>
      <c r="D477" s="6"/>
      <c r="E477" s="6"/>
      <c r="F477" s="6"/>
      <c r="G477" s="6"/>
    </row>
    <row r="478" spans="1:7" x14ac:dyDescent="0.25">
      <c r="A478" s="23" t="s">
        <v>34406</v>
      </c>
      <c r="B478" s="17" t="s">
        <v>34407</v>
      </c>
      <c r="C478" s="26" t="s">
        <v>23</v>
      </c>
      <c r="D478" s="29" t="s">
        <v>34408</v>
      </c>
      <c r="E478" s="29">
        <v>43.13</v>
      </c>
      <c r="F478" s="29">
        <v>36.97</v>
      </c>
      <c r="G478" s="29"/>
    </row>
    <row r="479" spans="1:7" x14ac:dyDescent="0.25">
      <c r="A479" s="24"/>
      <c r="B479" s="18" t="s">
        <v>34361</v>
      </c>
      <c r="C479" s="27"/>
      <c r="D479" s="30"/>
      <c r="E479" s="30"/>
      <c r="F479" s="30"/>
      <c r="G479" s="30"/>
    </row>
    <row r="480" spans="1:7" x14ac:dyDescent="0.25">
      <c r="A480" s="24"/>
      <c r="B480" s="18" t="s">
        <v>34409</v>
      </c>
      <c r="C480" s="27"/>
      <c r="D480" s="30"/>
      <c r="E480" s="30"/>
      <c r="F480" s="30"/>
      <c r="G480" s="30"/>
    </row>
    <row r="481" spans="1:7" x14ac:dyDescent="0.25">
      <c r="A481" s="24"/>
      <c r="B481" s="18" t="s">
        <v>34410</v>
      </c>
      <c r="C481" s="27"/>
      <c r="D481" s="30"/>
      <c r="E481" s="30"/>
      <c r="F481" s="30"/>
      <c r="G481" s="30"/>
    </row>
    <row r="482" spans="1:7" x14ac:dyDescent="0.25">
      <c r="A482" s="24"/>
      <c r="B482" s="18" t="s">
        <v>34388</v>
      </c>
      <c r="C482" s="27"/>
      <c r="D482" s="30"/>
      <c r="E482" s="30"/>
      <c r="F482" s="30"/>
      <c r="G482" s="30"/>
    </row>
    <row r="483" spans="1:7" ht="15.75" thickBot="1" x14ac:dyDescent="0.3">
      <c r="A483" s="25"/>
      <c r="B483" s="19" t="s">
        <v>34411</v>
      </c>
      <c r="C483" s="28"/>
      <c r="D483" s="31"/>
      <c r="E483" s="31"/>
      <c r="F483" s="31"/>
      <c r="G483" s="31"/>
    </row>
    <row r="484" spans="1:7" ht="15.75" thickBot="1" x14ac:dyDescent="0.3">
      <c r="A484" s="6"/>
      <c r="B484" s="6"/>
      <c r="C484" s="6"/>
      <c r="D484" s="6"/>
      <c r="E484" s="6"/>
      <c r="F484" s="6"/>
      <c r="G484" s="6"/>
    </row>
    <row r="485" spans="1:7" x14ac:dyDescent="0.25">
      <c r="A485" s="23" t="s">
        <v>34412</v>
      </c>
      <c r="B485" s="17" t="s">
        <v>34413</v>
      </c>
      <c r="C485" s="26"/>
      <c r="D485" s="29"/>
      <c r="E485" s="29"/>
      <c r="F485" s="29"/>
      <c r="G485" s="29"/>
    </row>
    <row r="486" spans="1:7" x14ac:dyDescent="0.25">
      <c r="A486" s="24"/>
      <c r="B486" s="18" t="s">
        <v>34361</v>
      </c>
      <c r="C486" s="27"/>
      <c r="D486" s="30"/>
      <c r="E486" s="30"/>
      <c r="F486" s="30"/>
      <c r="G486" s="30"/>
    </row>
    <row r="487" spans="1:7" x14ac:dyDescent="0.25">
      <c r="A487" s="24"/>
      <c r="B487" s="18" t="s">
        <v>34414</v>
      </c>
      <c r="C487" s="27"/>
      <c r="D487" s="30"/>
      <c r="E487" s="30"/>
      <c r="F487" s="30"/>
      <c r="G487" s="30"/>
    </row>
    <row r="488" spans="1:7" x14ac:dyDescent="0.25">
      <c r="A488" s="24"/>
      <c r="B488" s="18" t="s">
        <v>34372</v>
      </c>
      <c r="C488" s="27"/>
      <c r="D488" s="30"/>
      <c r="E488" s="30"/>
      <c r="F488" s="30"/>
      <c r="G488" s="30"/>
    </row>
    <row r="489" spans="1:7" ht="15.75" thickBot="1" x14ac:dyDescent="0.3">
      <c r="A489" s="25"/>
      <c r="B489" s="19" t="s">
        <v>33872</v>
      </c>
      <c r="C489" s="28"/>
      <c r="D489" s="31"/>
      <c r="E489" s="31"/>
      <c r="F489" s="31"/>
      <c r="G489" s="31"/>
    </row>
    <row r="490" spans="1:7" ht="15.75" thickBot="1" x14ac:dyDescent="0.3">
      <c r="A490" s="6"/>
      <c r="B490" s="6"/>
      <c r="C490" s="6"/>
      <c r="D490" s="6"/>
      <c r="E490" s="6"/>
      <c r="F490" s="6"/>
      <c r="G490" s="6"/>
    </row>
    <row r="491" spans="1:7" ht="15.75" thickBot="1" x14ac:dyDescent="0.3">
      <c r="A491" s="7" t="s">
        <v>34415</v>
      </c>
      <c r="B491" s="7" t="s">
        <v>34374</v>
      </c>
      <c r="C491" s="8" t="s">
        <v>23</v>
      </c>
      <c r="D491" s="9" t="s">
        <v>34416</v>
      </c>
      <c r="E491" s="9">
        <v>43.91</v>
      </c>
      <c r="F491" s="9">
        <v>36.18</v>
      </c>
      <c r="G491" s="9"/>
    </row>
    <row r="492" spans="1:7" ht="15.75" thickBot="1" x14ac:dyDescent="0.3">
      <c r="A492" s="6"/>
      <c r="B492" s="6"/>
      <c r="C492" s="6"/>
      <c r="D492" s="6"/>
      <c r="E492" s="6"/>
      <c r="F492" s="6"/>
      <c r="G492" s="6"/>
    </row>
    <row r="493" spans="1:7" ht="15.75" thickBot="1" x14ac:dyDescent="0.3">
      <c r="A493" s="7" t="s">
        <v>34417</v>
      </c>
      <c r="B493" s="7" t="s">
        <v>34377</v>
      </c>
      <c r="C493" s="8" t="s">
        <v>23</v>
      </c>
      <c r="D493" s="9" t="s">
        <v>34418</v>
      </c>
      <c r="E493" s="9">
        <v>39.74</v>
      </c>
      <c r="F493" s="9">
        <v>40.36</v>
      </c>
      <c r="G493" s="9"/>
    </row>
    <row r="494" spans="1:7" ht="15.75" thickBot="1" x14ac:dyDescent="0.3">
      <c r="A494" s="6"/>
      <c r="B494" s="6"/>
      <c r="C494" s="6"/>
      <c r="D494" s="6"/>
      <c r="E494" s="6"/>
      <c r="F494" s="6"/>
      <c r="G494" s="6"/>
    </row>
    <row r="495" spans="1:7" ht="15.75" thickBot="1" x14ac:dyDescent="0.3">
      <c r="A495" s="7" t="s">
        <v>34419</v>
      </c>
      <c r="B495" s="7" t="s">
        <v>34380</v>
      </c>
      <c r="C495" s="8" t="s">
        <v>23</v>
      </c>
      <c r="D495" s="9" t="s">
        <v>34420</v>
      </c>
      <c r="E495" s="9">
        <v>30.89</v>
      </c>
      <c r="F495" s="9">
        <v>49.21</v>
      </c>
      <c r="G495" s="9"/>
    </row>
    <row r="496" spans="1:7" ht="15.75" thickBot="1" x14ac:dyDescent="0.3">
      <c r="A496" s="6"/>
      <c r="B496" s="6"/>
      <c r="C496" s="6"/>
      <c r="D496" s="6"/>
      <c r="E496" s="6"/>
      <c r="F496" s="6"/>
      <c r="G496" s="6"/>
    </row>
    <row r="497" spans="1:7" ht="15.75" thickBot="1" x14ac:dyDescent="0.3">
      <c r="A497" s="7" t="s">
        <v>34421</v>
      </c>
      <c r="B497" s="7" t="s">
        <v>34383</v>
      </c>
      <c r="C497" s="8" t="s">
        <v>23</v>
      </c>
      <c r="D497" s="9" t="s">
        <v>34422</v>
      </c>
      <c r="E497" s="9">
        <v>28.32</v>
      </c>
      <c r="F497" s="9">
        <v>51.78</v>
      </c>
      <c r="G497" s="9"/>
    </row>
    <row r="498" spans="1:7" ht="15.75" thickBot="1" x14ac:dyDescent="0.3">
      <c r="A498" s="6"/>
      <c r="B498" s="6"/>
      <c r="C498" s="6"/>
      <c r="D498" s="6"/>
      <c r="E498" s="6"/>
      <c r="F498" s="6"/>
      <c r="G498" s="6"/>
    </row>
    <row r="499" spans="1:7" x14ac:dyDescent="0.25">
      <c r="A499" s="23" t="s">
        <v>34423</v>
      </c>
      <c r="B499" s="17" t="s">
        <v>34424</v>
      </c>
      <c r="C499" s="26" t="s">
        <v>23</v>
      </c>
      <c r="D499" s="29" t="s">
        <v>34425</v>
      </c>
      <c r="E499" s="29">
        <v>28.23</v>
      </c>
      <c r="F499" s="29">
        <v>51.87</v>
      </c>
      <c r="G499" s="29"/>
    </row>
    <row r="500" spans="1:7" x14ac:dyDescent="0.25">
      <c r="A500" s="24"/>
      <c r="B500" s="18" t="s">
        <v>34361</v>
      </c>
      <c r="C500" s="27"/>
      <c r="D500" s="30"/>
      <c r="E500" s="30"/>
      <c r="F500" s="30"/>
      <c r="G500" s="30"/>
    </row>
    <row r="501" spans="1:7" x14ac:dyDescent="0.25">
      <c r="A501" s="24"/>
      <c r="B501" s="18" t="s">
        <v>34372</v>
      </c>
      <c r="C501" s="27"/>
      <c r="D501" s="30"/>
      <c r="E501" s="30"/>
      <c r="F501" s="30"/>
      <c r="G501" s="30"/>
    </row>
    <row r="502" spans="1:7" x14ac:dyDescent="0.25">
      <c r="A502" s="24"/>
      <c r="B502" s="18" t="s">
        <v>34388</v>
      </c>
      <c r="C502" s="27"/>
      <c r="D502" s="30"/>
      <c r="E502" s="30"/>
      <c r="F502" s="30"/>
      <c r="G502" s="30"/>
    </row>
    <row r="503" spans="1:7" ht="15.75" thickBot="1" x14ac:dyDescent="0.3">
      <c r="A503" s="25"/>
      <c r="B503" s="19" t="s">
        <v>34426</v>
      </c>
      <c r="C503" s="28"/>
      <c r="D503" s="31"/>
      <c r="E503" s="31"/>
      <c r="F503" s="31"/>
      <c r="G503" s="31"/>
    </row>
    <row r="504" spans="1:7" ht="15.75" thickBot="1" x14ac:dyDescent="0.3">
      <c r="A504" s="6"/>
      <c r="B504" s="6"/>
      <c r="C504" s="6"/>
      <c r="D504" s="6"/>
      <c r="E504" s="6"/>
      <c r="F504" s="6"/>
      <c r="G504" s="6"/>
    </row>
    <row r="505" spans="1:7" x14ac:dyDescent="0.25">
      <c r="A505" s="23" t="s">
        <v>34427</v>
      </c>
      <c r="B505" s="17" t="s">
        <v>34413</v>
      </c>
      <c r="C505" s="26"/>
      <c r="D505" s="29"/>
      <c r="E505" s="29"/>
      <c r="F505" s="29"/>
      <c r="G505" s="29"/>
    </row>
    <row r="506" spans="1:7" x14ac:dyDescent="0.25">
      <c r="A506" s="24"/>
      <c r="B506" s="18" t="s">
        <v>34361</v>
      </c>
      <c r="C506" s="27"/>
      <c r="D506" s="30"/>
      <c r="E506" s="30"/>
      <c r="F506" s="30"/>
      <c r="G506" s="30"/>
    </row>
    <row r="507" spans="1:7" x14ac:dyDescent="0.25">
      <c r="A507" s="24"/>
      <c r="B507" s="18" t="s">
        <v>34428</v>
      </c>
      <c r="C507" s="27"/>
      <c r="D507" s="30"/>
      <c r="E507" s="30"/>
      <c r="F507" s="30"/>
      <c r="G507" s="30"/>
    </row>
    <row r="508" spans="1:7" x14ac:dyDescent="0.25">
      <c r="A508" s="24"/>
      <c r="B508" s="18" t="s">
        <v>34372</v>
      </c>
      <c r="C508" s="27"/>
      <c r="D508" s="30"/>
      <c r="E508" s="30"/>
      <c r="F508" s="30"/>
      <c r="G508" s="30"/>
    </row>
    <row r="509" spans="1:7" ht="15.75" thickBot="1" x14ac:dyDescent="0.3">
      <c r="A509" s="25"/>
      <c r="B509" s="19" t="s">
        <v>33872</v>
      </c>
      <c r="C509" s="28"/>
      <c r="D509" s="31"/>
      <c r="E509" s="31"/>
      <c r="F509" s="31"/>
      <c r="G509" s="31"/>
    </row>
    <row r="510" spans="1:7" ht="15.75" thickBot="1" x14ac:dyDescent="0.3">
      <c r="A510" s="6"/>
      <c r="B510" s="6"/>
      <c r="C510" s="6"/>
      <c r="D510" s="6"/>
      <c r="E510" s="6"/>
      <c r="F510" s="6"/>
      <c r="G510" s="6"/>
    </row>
    <row r="511" spans="1:7" ht="15.75" thickBot="1" x14ac:dyDescent="0.3">
      <c r="A511" s="7" t="s">
        <v>34429</v>
      </c>
      <c r="B511" s="7" t="s">
        <v>34430</v>
      </c>
      <c r="C511" s="8" t="s">
        <v>23</v>
      </c>
      <c r="D511" s="9" t="s">
        <v>34431</v>
      </c>
      <c r="E511" s="9">
        <v>44.9</v>
      </c>
      <c r="F511" s="9">
        <v>35.200000000000003</v>
      </c>
      <c r="G511" s="9"/>
    </row>
    <row r="512" spans="1:7" ht="15.75" thickBot="1" x14ac:dyDescent="0.3">
      <c r="A512" s="6"/>
      <c r="B512" s="6"/>
      <c r="C512" s="6"/>
      <c r="D512" s="6"/>
      <c r="E512" s="6"/>
      <c r="F512" s="6"/>
      <c r="G512" s="6"/>
    </row>
    <row r="513" spans="1:7" ht="15.75" thickBot="1" x14ac:dyDescent="0.3">
      <c r="A513" s="7" t="s">
        <v>34432</v>
      </c>
      <c r="B513" s="7" t="s">
        <v>34433</v>
      </c>
      <c r="C513" s="8" t="s">
        <v>23</v>
      </c>
      <c r="D513" s="9" t="s">
        <v>34434</v>
      </c>
      <c r="E513" s="9">
        <v>41.28</v>
      </c>
      <c r="F513" s="9">
        <v>38.82</v>
      </c>
      <c r="G513" s="9"/>
    </row>
    <row r="514" spans="1:7" ht="15.75" thickBot="1" x14ac:dyDescent="0.3">
      <c r="A514" s="6"/>
      <c r="B514" s="6"/>
      <c r="C514" s="6"/>
      <c r="D514" s="6"/>
      <c r="E514" s="6"/>
      <c r="F514" s="6"/>
      <c r="G514" s="6"/>
    </row>
    <row r="515" spans="1:7" ht="15.75" thickBot="1" x14ac:dyDescent="0.3">
      <c r="A515" s="7" t="s">
        <v>34435</v>
      </c>
      <c r="B515" s="7" t="s">
        <v>34436</v>
      </c>
      <c r="C515" s="8" t="s">
        <v>23</v>
      </c>
      <c r="D515" s="9" t="s">
        <v>34437</v>
      </c>
      <c r="E515" s="9">
        <v>30.3</v>
      </c>
      <c r="F515" s="9">
        <v>49.8</v>
      </c>
      <c r="G515" s="9"/>
    </row>
    <row r="516" spans="1:7" ht="15.75" thickBot="1" x14ac:dyDescent="0.3">
      <c r="A516" s="6"/>
      <c r="B516" s="6"/>
      <c r="C516" s="6"/>
      <c r="D516" s="6"/>
      <c r="E516" s="6"/>
      <c r="F516" s="6"/>
      <c r="G516" s="6"/>
    </row>
    <row r="517" spans="1:7" ht="15.75" thickBot="1" x14ac:dyDescent="0.3">
      <c r="A517" s="7" t="s">
        <v>34438</v>
      </c>
      <c r="B517" s="7" t="s">
        <v>34439</v>
      </c>
      <c r="C517" s="8" t="s">
        <v>23</v>
      </c>
      <c r="D517" s="9" t="s">
        <v>34440</v>
      </c>
      <c r="E517" s="9">
        <v>27.88</v>
      </c>
      <c r="F517" s="9">
        <v>52.22</v>
      </c>
      <c r="G517" s="9"/>
    </row>
    <row r="518" spans="1:7" ht="15.75" thickBot="1" x14ac:dyDescent="0.3">
      <c r="A518" s="6"/>
      <c r="B518" s="6"/>
      <c r="C518" s="6"/>
      <c r="D518" s="6"/>
      <c r="E518" s="6"/>
      <c r="F518" s="6"/>
      <c r="G518" s="6"/>
    </row>
    <row r="519" spans="1:7" x14ac:dyDescent="0.25">
      <c r="A519" s="23" t="s">
        <v>34441</v>
      </c>
      <c r="B519" s="17" t="s">
        <v>34442</v>
      </c>
      <c r="C519" s="26"/>
      <c r="D519" s="29"/>
      <c r="E519" s="29"/>
      <c r="F519" s="29"/>
      <c r="G519" s="29"/>
    </row>
    <row r="520" spans="1:7" x14ac:dyDescent="0.25">
      <c r="A520" s="24"/>
      <c r="B520" s="18" t="s">
        <v>34443</v>
      </c>
      <c r="C520" s="27"/>
      <c r="D520" s="30"/>
      <c r="E520" s="30"/>
      <c r="F520" s="30"/>
      <c r="G520" s="30"/>
    </row>
    <row r="521" spans="1:7" x14ac:dyDescent="0.25">
      <c r="A521" s="24"/>
      <c r="B521" s="18" t="s">
        <v>34444</v>
      </c>
      <c r="C521" s="27"/>
      <c r="D521" s="30"/>
      <c r="E521" s="30"/>
      <c r="F521" s="30"/>
      <c r="G521" s="30"/>
    </row>
    <row r="522" spans="1:7" x14ac:dyDescent="0.25">
      <c r="A522" s="24"/>
      <c r="B522" s="18" t="s">
        <v>34363</v>
      </c>
      <c r="C522" s="27"/>
      <c r="D522" s="30"/>
      <c r="E522" s="30"/>
      <c r="F522" s="30"/>
      <c r="G522" s="30"/>
    </row>
    <row r="523" spans="1:7" ht="15.75" thickBot="1" x14ac:dyDescent="0.3">
      <c r="A523" s="25"/>
      <c r="B523" s="19" t="s">
        <v>33872</v>
      </c>
      <c r="C523" s="28"/>
      <c r="D523" s="31"/>
      <c r="E523" s="31"/>
      <c r="F523" s="31"/>
      <c r="G523" s="31"/>
    </row>
    <row r="524" spans="1:7" ht="15.75" thickBot="1" x14ac:dyDescent="0.3">
      <c r="A524" s="6"/>
      <c r="B524" s="6"/>
      <c r="C524" s="6"/>
      <c r="D524" s="6"/>
      <c r="E524" s="6"/>
      <c r="F524" s="6"/>
      <c r="G524" s="6"/>
    </row>
    <row r="525" spans="1:7" ht="15.75" thickBot="1" x14ac:dyDescent="0.3">
      <c r="A525" s="7" t="s">
        <v>34445</v>
      </c>
      <c r="B525" s="7" t="s">
        <v>34446</v>
      </c>
      <c r="C525" s="8" t="s">
        <v>23</v>
      </c>
      <c r="D525" s="9" t="s">
        <v>34447</v>
      </c>
      <c r="E525" s="9">
        <v>22.99</v>
      </c>
      <c r="F525" s="9">
        <v>57.1</v>
      </c>
      <c r="G525" s="9"/>
    </row>
    <row r="526" spans="1:7" ht="15.75" thickBot="1" x14ac:dyDescent="0.3">
      <c r="A526" s="6"/>
      <c r="B526" s="6"/>
      <c r="C526" s="6"/>
      <c r="D526" s="6"/>
      <c r="E526" s="6"/>
      <c r="F526" s="6"/>
      <c r="G526" s="6"/>
    </row>
    <row r="527" spans="1:7" ht="15.75" thickBot="1" x14ac:dyDescent="0.3">
      <c r="A527" s="7" t="s">
        <v>34448</v>
      </c>
      <c r="B527" s="7" t="s">
        <v>34449</v>
      </c>
      <c r="C527" s="8" t="s">
        <v>23</v>
      </c>
      <c r="D527" s="9" t="s">
        <v>34450</v>
      </c>
      <c r="E527" s="9">
        <v>20.69</v>
      </c>
      <c r="F527" s="9">
        <v>59.41</v>
      </c>
      <c r="G527" s="9"/>
    </row>
    <row r="528" spans="1:7" ht="15.75" thickBot="1" x14ac:dyDescent="0.3">
      <c r="A528" s="6"/>
      <c r="B528" s="6"/>
      <c r="C528" s="6"/>
      <c r="D528" s="6"/>
      <c r="E528" s="6"/>
      <c r="F528" s="6"/>
      <c r="G528" s="6"/>
    </row>
    <row r="529" spans="1:7" ht="15.75" thickBot="1" x14ac:dyDescent="0.3">
      <c r="A529" s="7" t="s">
        <v>34451</v>
      </c>
      <c r="B529" s="7" t="s">
        <v>34452</v>
      </c>
      <c r="C529" s="8" t="s">
        <v>23</v>
      </c>
      <c r="D529" s="9" t="s">
        <v>34453</v>
      </c>
      <c r="E529" s="9">
        <v>20.41</v>
      </c>
      <c r="F529" s="9">
        <v>59.69</v>
      </c>
      <c r="G529" s="9"/>
    </row>
    <row r="530" spans="1:7" ht="15.75" thickBot="1" x14ac:dyDescent="0.3">
      <c r="A530" s="6"/>
      <c r="B530" s="6"/>
      <c r="C530" s="6"/>
      <c r="D530" s="6"/>
      <c r="E530" s="6"/>
      <c r="F530" s="6"/>
      <c r="G530" s="6"/>
    </row>
    <row r="531" spans="1:7" ht="15.75" thickBot="1" x14ac:dyDescent="0.3">
      <c r="A531" s="7" t="s">
        <v>34454</v>
      </c>
      <c r="B531" s="7" t="s">
        <v>34071</v>
      </c>
      <c r="C531" s="8" t="s">
        <v>23</v>
      </c>
      <c r="D531" s="9" t="s">
        <v>34455</v>
      </c>
      <c r="E531" s="9">
        <v>17.18</v>
      </c>
      <c r="F531" s="9">
        <v>62.91</v>
      </c>
      <c r="G531" s="9"/>
    </row>
    <row r="532" spans="1:7" ht="15.75" thickBot="1" x14ac:dyDescent="0.3">
      <c r="A532" s="6"/>
      <c r="B532" s="6"/>
      <c r="C532" s="6"/>
      <c r="D532" s="6"/>
      <c r="E532" s="6"/>
      <c r="F532" s="6"/>
      <c r="G532" s="6"/>
    </row>
    <row r="533" spans="1:7" ht="15.75" thickBot="1" x14ac:dyDescent="0.3">
      <c r="A533" s="7" t="s">
        <v>34456</v>
      </c>
      <c r="B533" s="7" t="s">
        <v>34457</v>
      </c>
      <c r="C533" s="8" t="s">
        <v>23</v>
      </c>
      <c r="D533" s="9" t="s">
        <v>34458</v>
      </c>
      <c r="E533" s="9">
        <v>14.45</v>
      </c>
      <c r="F533" s="9">
        <v>65.64</v>
      </c>
      <c r="G533" s="9"/>
    </row>
    <row r="534" spans="1:7" ht="15.75" thickBot="1" x14ac:dyDescent="0.3">
      <c r="A534" s="6"/>
      <c r="B534" s="6"/>
      <c r="C534" s="6"/>
      <c r="D534" s="6"/>
      <c r="E534" s="6"/>
      <c r="F534" s="6"/>
      <c r="G534" s="6"/>
    </row>
    <row r="535" spans="1:7" ht="15.75" thickBot="1" x14ac:dyDescent="0.3">
      <c r="A535" s="7" t="s">
        <v>34459</v>
      </c>
      <c r="B535" s="7" t="s">
        <v>34460</v>
      </c>
      <c r="C535" s="8" t="s">
        <v>23</v>
      </c>
      <c r="D535" s="9" t="s">
        <v>34461</v>
      </c>
      <c r="E535" s="9">
        <v>12.86</v>
      </c>
      <c r="F535" s="9">
        <v>67.239999999999995</v>
      </c>
      <c r="G535" s="9"/>
    </row>
    <row r="536" spans="1:7" ht="15.75" thickBot="1" x14ac:dyDescent="0.3">
      <c r="A536" s="6"/>
      <c r="B536" s="6"/>
      <c r="C536" s="6"/>
      <c r="D536" s="6"/>
      <c r="E536" s="6"/>
      <c r="F536" s="6"/>
      <c r="G536" s="6"/>
    </row>
    <row r="537" spans="1:7" ht="15.75" thickBot="1" x14ac:dyDescent="0.3">
      <c r="A537" s="7" t="s">
        <v>34462</v>
      </c>
      <c r="B537" s="7" t="s">
        <v>34463</v>
      </c>
      <c r="C537" s="8" t="s">
        <v>23</v>
      </c>
      <c r="D537" s="9" t="s">
        <v>34464</v>
      </c>
      <c r="E537" s="9">
        <v>11.89</v>
      </c>
      <c r="F537" s="9">
        <v>68.2</v>
      </c>
      <c r="G537" s="9"/>
    </row>
    <row r="538" spans="1:7" ht="15.75" thickBot="1" x14ac:dyDescent="0.3">
      <c r="A538" s="6"/>
      <c r="B538" s="6"/>
      <c r="C538" s="6"/>
      <c r="D538" s="6"/>
      <c r="E538" s="6"/>
      <c r="F538" s="6"/>
      <c r="G538" s="6"/>
    </row>
    <row r="539" spans="1:7" ht="15.75" thickBot="1" x14ac:dyDescent="0.3">
      <c r="A539" s="7" t="s">
        <v>34465</v>
      </c>
      <c r="B539" s="7" t="s">
        <v>34466</v>
      </c>
      <c r="C539" s="8" t="s">
        <v>23</v>
      </c>
      <c r="D539" s="9" t="s">
        <v>34467</v>
      </c>
      <c r="E539" s="9">
        <v>10.050000000000001</v>
      </c>
      <c r="F539" s="9">
        <v>70.05</v>
      </c>
      <c r="G539" s="9"/>
    </row>
    <row r="540" spans="1:7" ht="15.75" thickBot="1" x14ac:dyDescent="0.3">
      <c r="A540" s="6"/>
      <c r="B540" s="6"/>
      <c r="C540" s="6"/>
      <c r="D540" s="6"/>
      <c r="E540" s="6"/>
      <c r="F540" s="6"/>
      <c r="G540" s="6"/>
    </row>
    <row r="541" spans="1:7" x14ac:dyDescent="0.25">
      <c r="A541" s="23" t="s">
        <v>34468</v>
      </c>
      <c r="B541" s="17" t="s">
        <v>34469</v>
      </c>
      <c r="C541" s="26"/>
      <c r="D541" s="29"/>
      <c r="E541" s="29"/>
      <c r="F541" s="29"/>
      <c r="G541" s="29"/>
    </row>
    <row r="542" spans="1:7" x14ac:dyDescent="0.25">
      <c r="A542" s="24"/>
      <c r="B542" s="18" t="s">
        <v>34470</v>
      </c>
      <c r="C542" s="27"/>
      <c r="D542" s="30"/>
      <c r="E542" s="30"/>
      <c r="F542" s="30"/>
      <c r="G542" s="30"/>
    </row>
    <row r="543" spans="1:7" x14ac:dyDescent="0.25">
      <c r="A543" s="24"/>
      <c r="B543" s="18" t="s">
        <v>34471</v>
      </c>
      <c r="C543" s="27"/>
      <c r="D543" s="30"/>
      <c r="E543" s="30"/>
      <c r="F543" s="30"/>
      <c r="G543" s="30"/>
    </row>
    <row r="544" spans="1:7" x14ac:dyDescent="0.25">
      <c r="A544" s="24"/>
      <c r="B544" s="18" t="s">
        <v>34363</v>
      </c>
      <c r="C544" s="27"/>
      <c r="D544" s="30"/>
      <c r="E544" s="30"/>
      <c r="F544" s="30"/>
      <c r="G544" s="30"/>
    </row>
    <row r="545" spans="1:7" ht="15.75" thickBot="1" x14ac:dyDescent="0.3">
      <c r="A545" s="25"/>
      <c r="B545" s="19" t="s">
        <v>33872</v>
      </c>
      <c r="C545" s="28"/>
      <c r="D545" s="31"/>
      <c r="E545" s="31"/>
      <c r="F545" s="31"/>
      <c r="G545" s="31"/>
    </row>
    <row r="546" spans="1:7" ht="15.75" thickBot="1" x14ac:dyDescent="0.3">
      <c r="A546" s="6"/>
      <c r="B546" s="6"/>
      <c r="C546" s="6"/>
      <c r="D546" s="6"/>
      <c r="E546" s="6"/>
      <c r="F546" s="6"/>
      <c r="G546" s="6"/>
    </row>
    <row r="547" spans="1:7" ht="15.75" thickBot="1" x14ac:dyDescent="0.3">
      <c r="A547" s="7" t="s">
        <v>34472</v>
      </c>
      <c r="B547" s="7" t="s">
        <v>34473</v>
      </c>
      <c r="C547" s="8" t="s">
        <v>23</v>
      </c>
      <c r="D547" s="9" t="s">
        <v>34474</v>
      </c>
      <c r="E547" s="9">
        <v>18.22</v>
      </c>
      <c r="F547" s="9">
        <v>61.88</v>
      </c>
      <c r="G547" s="9"/>
    </row>
    <row r="548" spans="1:7" ht="15.75" thickBot="1" x14ac:dyDescent="0.3">
      <c r="A548" s="6"/>
      <c r="B548" s="6"/>
      <c r="C548" s="6"/>
      <c r="D548" s="6"/>
      <c r="E548" s="6"/>
      <c r="F548" s="6"/>
      <c r="G548" s="6"/>
    </row>
    <row r="549" spans="1:7" ht="15.75" thickBot="1" x14ac:dyDescent="0.3">
      <c r="A549" s="7" t="s">
        <v>34475</v>
      </c>
      <c r="B549" s="7" t="s">
        <v>34476</v>
      </c>
      <c r="C549" s="8" t="s">
        <v>23</v>
      </c>
      <c r="D549" s="9" t="s">
        <v>34477</v>
      </c>
      <c r="E549" s="9">
        <v>16.54</v>
      </c>
      <c r="F549" s="9">
        <v>63.56</v>
      </c>
      <c r="G549" s="9"/>
    </row>
    <row r="550" spans="1:7" ht="15.75" thickBot="1" x14ac:dyDescent="0.3">
      <c r="A550" s="6"/>
      <c r="B550" s="6"/>
      <c r="C550" s="6"/>
      <c r="D550" s="6"/>
      <c r="E550" s="6"/>
      <c r="F550" s="6"/>
      <c r="G550" s="6"/>
    </row>
    <row r="551" spans="1:7" ht="15.75" thickBot="1" x14ac:dyDescent="0.3">
      <c r="A551" s="7" t="s">
        <v>34478</v>
      </c>
      <c r="B551" s="7" t="s">
        <v>34479</v>
      </c>
      <c r="C551" s="8" t="s">
        <v>23</v>
      </c>
      <c r="D551" s="9" t="s">
        <v>34480</v>
      </c>
      <c r="E551" s="9">
        <v>14.85</v>
      </c>
      <c r="F551" s="9">
        <v>65.25</v>
      </c>
      <c r="G551" s="9"/>
    </row>
    <row r="552" spans="1:7" ht="15.75" thickBot="1" x14ac:dyDescent="0.3">
      <c r="A552" s="6"/>
      <c r="B552" s="6"/>
      <c r="C552" s="6"/>
      <c r="D552" s="6"/>
      <c r="E552" s="6"/>
      <c r="F552" s="6"/>
      <c r="G552" s="6"/>
    </row>
    <row r="553" spans="1:7" ht="15.75" thickBot="1" x14ac:dyDescent="0.3">
      <c r="A553" s="7" t="s">
        <v>34481</v>
      </c>
      <c r="B553" s="7" t="s">
        <v>34482</v>
      </c>
      <c r="C553" s="8" t="s">
        <v>23</v>
      </c>
      <c r="D553" s="9" t="s">
        <v>34483</v>
      </c>
      <c r="E553" s="9">
        <v>12.82</v>
      </c>
      <c r="F553" s="9">
        <v>67.28</v>
      </c>
      <c r="G553" s="9"/>
    </row>
    <row r="554" spans="1:7" ht="15.75" thickBot="1" x14ac:dyDescent="0.3">
      <c r="A554" s="6"/>
      <c r="B554" s="6"/>
      <c r="C554" s="6"/>
      <c r="D554" s="6"/>
      <c r="E554" s="6"/>
      <c r="F554" s="6"/>
      <c r="G554" s="6"/>
    </row>
    <row r="555" spans="1:7" ht="15.75" thickBot="1" x14ac:dyDescent="0.3">
      <c r="A555" s="7" t="s">
        <v>34484</v>
      </c>
      <c r="B555" s="7" t="s">
        <v>34485</v>
      </c>
      <c r="C555" s="8" t="s">
        <v>23</v>
      </c>
      <c r="D555" s="9" t="s">
        <v>34486</v>
      </c>
      <c r="E555" s="9">
        <v>11.73</v>
      </c>
      <c r="F555" s="9">
        <v>68.36</v>
      </c>
      <c r="G555" s="9"/>
    </row>
    <row r="556" spans="1:7" ht="15.75" thickBot="1" x14ac:dyDescent="0.3">
      <c r="A556" s="6"/>
      <c r="B556" s="6"/>
      <c r="C556" s="6"/>
      <c r="D556" s="6"/>
      <c r="E556" s="6"/>
      <c r="F556" s="6"/>
      <c r="G556" s="6"/>
    </row>
    <row r="557" spans="1:7" ht="15.75" thickBot="1" x14ac:dyDescent="0.3">
      <c r="A557" s="7" t="s">
        <v>34487</v>
      </c>
      <c r="B557" s="7" t="s">
        <v>34488</v>
      </c>
      <c r="C557" s="8" t="s">
        <v>23</v>
      </c>
      <c r="D557" s="9" t="s">
        <v>34489</v>
      </c>
      <c r="E557" s="9">
        <v>10.95</v>
      </c>
      <c r="F557" s="9">
        <v>69.150000000000006</v>
      </c>
      <c r="G557" s="9"/>
    </row>
    <row r="558" spans="1:7" ht="15.75" thickBot="1" x14ac:dyDescent="0.3">
      <c r="A558" s="6"/>
      <c r="B558" s="6"/>
      <c r="C558" s="6"/>
      <c r="D558" s="6"/>
      <c r="E558" s="6"/>
      <c r="F558" s="6"/>
      <c r="G558" s="6"/>
    </row>
    <row r="559" spans="1:7" ht="15.75" thickBot="1" x14ac:dyDescent="0.3">
      <c r="A559" s="7" t="s">
        <v>34490</v>
      </c>
      <c r="B559" s="7" t="s">
        <v>34491</v>
      </c>
      <c r="C559" s="8" t="s">
        <v>23</v>
      </c>
      <c r="D559" s="9" t="s">
        <v>34489</v>
      </c>
      <c r="E559" s="9">
        <v>10.95</v>
      </c>
      <c r="F559" s="9">
        <v>69.150000000000006</v>
      </c>
      <c r="G559" s="9"/>
    </row>
    <row r="560" spans="1:7" ht="15.75" thickBot="1" x14ac:dyDescent="0.3">
      <c r="A560" s="6"/>
      <c r="B560" s="6"/>
      <c r="C560" s="6"/>
      <c r="D560" s="6"/>
      <c r="E560" s="6"/>
      <c r="F560" s="6"/>
      <c r="G560" s="6"/>
    </row>
    <row r="561" spans="1:7" x14ac:dyDescent="0.25">
      <c r="A561" s="23" t="s">
        <v>34492</v>
      </c>
      <c r="B561" s="17" t="s">
        <v>34469</v>
      </c>
      <c r="C561" s="26"/>
      <c r="D561" s="29"/>
      <c r="E561" s="29"/>
      <c r="F561" s="29"/>
      <c r="G561" s="29"/>
    </row>
    <row r="562" spans="1:7" x14ac:dyDescent="0.25">
      <c r="A562" s="24"/>
      <c r="B562" s="18" t="s">
        <v>34493</v>
      </c>
      <c r="C562" s="27"/>
      <c r="D562" s="30"/>
      <c r="E562" s="30"/>
      <c r="F562" s="30"/>
      <c r="G562" s="30"/>
    </row>
    <row r="563" spans="1:7" x14ac:dyDescent="0.25">
      <c r="A563" s="24"/>
      <c r="B563" s="18" t="s">
        <v>34494</v>
      </c>
      <c r="C563" s="27"/>
      <c r="D563" s="30"/>
      <c r="E563" s="30"/>
      <c r="F563" s="30"/>
      <c r="G563" s="30"/>
    </row>
    <row r="564" spans="1:7" x14ac:dyDescent="0.25">
      <c r="A564" s="24"/>
      <c r="B564" s="18" t="s">
        <v>34363</v>
      </c>
      <c r="C564" s="27"/>
      <c r="D564" s="30"/>
      <c r="E564" s="30"/>
      <c r="F564" s="30"/>
      <c r="G564" s="30"/>
    </row>
    <row r="565" spans="1:7" ht="15.75" thickBot="1" x14ac:dyDescent="0.3">
      <c r="A565" s="25"/>
      <c r="B565" s="19" t="s">
        <v>33872</v>
      </c>
      <c r="C565" s="28"/>
      <c r="D565" s="31"/>
      <c r="E565" s="31"/>
      <c r="F565" s="31"/>
      <c r="G565" s="31"/>
    </row>
    <row r="566" spans="1:7" ht="15.75" thickBot="1" x14ac:dyDescent="0.3">
      <c r="A566" s="6"/>
      <c r="B566" s="6"/>
      <c r="C566" s="6"/>
      <c r="D566" s="6"/>
      <c r="E566" s="6"/>
      <c r="F566" s="6"/>
      <c r="G566" s="6"/>
    </row>
    <row r="567" spans="1:7" ht="15.75" thickBot="1" x14ac:dyDescent="0.3">
      <c r="A567" s="7" t="s">
        <v>34495</v>
      </c>
      <c r="B567" s="7" t="s">
        <v>34496</v>
      </c>
      <c r="C567" s="8" t="s">
        <v>23</v>
      </c>
      <c r="D567" s="9" t="s">
        <v>34497</v>
      </c>
      <c r="E567" s="9">
        <v>15.34</v>
      </c>
      <c r="F567" s="9">
        <v>64.760000000000005</v>
      </c>
      <c r="G567" s="9"/>
    </row>
    <row r="568" spans="1:7" ht="15.75" thickBot="1" x14ac:dyDescent="0.3">
      <c r="A568" s="6"/>
      <c r="B568" s="6"/>
      <c r="C568" s="6"/>
      <c r="D568" s="6"/>
      <c r="E568" s="6"/>
      <c r="F568" s="6"/>
      <c r="G568" s="6"/>
    </row>
    <row r="569" spans="1:7" ht="15.75" thickBot="1" x14ac:dyDescent="0.3">
      <c r="A569" s="7" t="s">
        <v>34498</v>
      </c>
      <c r="B569" s="7" t="s">
        <v>34499</v>
      </c>
      <c r="C569" s="8" t="s">
        <v>23</v>
      </c>
      <c r="D569" s="9" t="s">
        <v>34500</v>
      </c>
      <c r="E569" s="9">
        <v>12.15</v>
      </c>
      <c r="F569" s="9">
        <v>67.95</v>
      </c>
      <c r="G569" s="9"/>
    </row>
    <row r="570" spans="1:7" ht="15.75" thickBot="1" x14ac:dyDescent="0.3">
      <c r="A570" s="6"/>
      <c r="B570" s="6"/>
      <c r="C570" s="6"/>
      <c r="D570" s="6"/>
      <c r="E570" s="6"/>
      <c r="F570" s="6"/>
      <c r="G570" s="6"/>
    </row>
    <row r="571" spans="1:7" ht="15.75" thickBot="1" x14ac:dyDescent="0.3">
      <c r="A571" s="7" t="s">
        <v>34501</v>
      </c>
      <c r="B571" s="7" t="s">
        <v>34502</v>
      </c>
      <c r="C571" s="8" t="s">
        <v>23</v>
      </c>
      <c r="D571" s="9" t="s">
        <v>34503</v>
      </c>
      <c r="E571" s="9">
        <v>10.84</v>
      </c>
      <c r="F571" s="9">
        <v>69.260000000000005</v>
      </c>
      <c r="G571" s="9"/>
    </row>
    <row r="572" spans="1:7" ht="15.75" thickBot="1" x14ac:dyDescent="0.3">
      <c r="A572" s="6"/>
      <c r="B572" s="6"/>
      <c r="C572" s="6"/>
      <c r="D572" s="6"/>
      <c r="E572" s="6"/>
      <c r="F572" s="6"/>
      <c r="G572" s="6"/>
    </row>
    <row r="573" spans="1:7" ht="15.75" thickBot="1" x14ac:dyDescent="0.3">
      <c r="A573" s="7" t="s">
        <v>34504</v>
      </c>
      <c r="B573" s="7" t="s">
        <v>34505</v>
      </c>
      <c r="C573" s="8" t="s">
        <v>23</v>
      </c>
      <c r="D573" s="9" t="s">
        <v>34506</v>
      </c>
      <c r="E573" s="9">
        <v>9.7799999999999994</v>
      </c>
      <c r="F573" s="9">
        <v>70.319999999999993</v>
      </c>
      <c r="G573" s="9"/>
    </row>
    <row r="574" spans="1:7" ht="15.75" thickBot="1" x14ac:dyDescent="0.3">
      <c r="A574" s="6"/>
      <c r="B574" s="6"/>
      <c r="C574" s="6"/>
      <c r="D574" s="6"/>
      <c r="E574" s="6"/>
      <c r="F574" s="6"/>
      <c r="G574" s="6"/>
    </row>
    <row r="575" spans="1:7" x14ac:dyDescent="0.25">
      <c r="A575" s="23" t="s">
        <v>34507</v>
      </c>
      <c r="B575" s="17" t="s">
        <v>34469</v>
      </c>
      <c r="C575" s="26"/>
      <c r="D575" s="29"/>
      <c r="E575" s="29"/>
      <c r="F575" s="29"/>
      <c r="G575" s="29"/>
    </row>
    <row r="576" spans="1:7" x14ac:dyDescent="0.25">
      <c r="A576" s="24"/>
      <c r="B576" s="18" t="s">
        <v>34508</v>
      </c>
      <c r="C576" s="27"/>
      <c r="D576" s="30"/>
      <c r="E576" s="30"/>
      <c r="F576" s="30"/>
      <c r="G576" s="30"/>
    </row>
    <row r="577" spans="1:7" x14ac:dyDescent="0.25">
      <c r="A577" s="24"/>
      <c r="B577" s="18" t="s">
        <v>34372</v>
      </c>
      <c r="C577" s="27"/>
      <c r="D577" s="30"/>
      <c r="E577" s="30"/>
      <c r="F577" s="30"/>
      <c r="G577" s="30"/>
    </row>
    <row r="578" spans="1:7" ht="15.75" thickBot="1" x14ac:dyDescent="0.3">
      <c r="A578" s="25"/>
      <c r="B578" s="19" t="s">
        <v>33872</v>
      </c>
      <c r="C578" s="28"/>
      <c r="D578" s="31"/>
      <c r="E578" s="31"/>
      <c r="F578" s="31"/>
      <c r="G578" s="31"/>
    </row>
    <row r="579" spans="1:7" ht="15.75" thickBot="1" x14ac:dyDescent="0.3">
      <c r="A579" s="6"/>
      <c r="B579" s="6"/>
      <c r="C579" s="6"/>
      <c r="D579" s="6"/>
      <c r="E579" s="6"/>
      <c r="F579" s="6"/>
      <c r="G579" s="6"/>
    </row>
    <row r="580" spans="1:7" ht="15.75" thickBot="1" x14ac:dyDescent="0.3">
      <c r="A580" s="7" t="s">
        <v>34509</v>
      </c>
      <c r="B580" s="7" t="s">
        <v>34510</v>
      </c>
      <c r="C580" s="8" t="s">
        <v>23</v>
      </c>
      <c r="D580" s="9" t="s">
        <v>34511</v>
      </c>
      <c r="E580" s="9">
        <v>9.16</v>
      </c>
      <c r="F580" s="9">
        <v>70.94</v>
      </c>
      <c r="G580" s="9"/>
    </row>
    <row r="581" spans="1:7" ht="15.75" thickBot="1" x14ac:dyDescent="0.3">
      <c r="A581" s="6"/>
      <c r="B581" s="6"/>
      <c r="C581" s="6"/>
      <c r="D581" s="6"/>
      <c r="E581" s="6"/>
      <c r="F581" s="6"/>
      <c r="G581" s="6"/>
    </row>
    <row r="582" spans="1:7" ht="15.75" thickBot="1" x14ac:dyDescent="0.3">
      <c r="A582" s="7" t="s">
        <v>34512</v>
      </c>
      <c r="B582" s="7" t="s">
        <v>33963</v>
      </c>
      <c r="C582" s="8" t="s">
        <v>23</v>
      </c>
      <c r="D582" s="9" t="s">
        <v>34513</v>
      </c>
      <c r="E582" s="9">
        <v>7.88</v>
      </c>
      <c r="F582" s="9">
        <v>72.22</v>
      </c>
      <c r="G582" s="9"/>
    </row>
    <row r="583" spans="1:7" ht="15.75" thickBot="1" x14ac:dyDescent="0.3">
      <c r="A583" s="6"/>
      <c r="B583" s="6"/>
      <c r="C583" s="6"/>
      <c r="D583" s="6"/>
      <c r="E583" s="6"/>
      <c r="F583" s="6"/>
      <c r="G583" s="6"/>
    </row>
    <row r="584" spans="1:7" ht="15.75" thickBot="1" x14ac:dyDescent="0.3">
      <c r="A584" s="7" t="s">
        <v>34514</v>
      </c>
      <c r="B584" s="7" t="s">
        <v>34515</v>
      </c>
      <c r="C584" s="8" t="s">
        <v>23</v>
      </c>
      <c r="D584" s="9" t="s">
        <v>34516</v>
      </c>
      <c r="E584" s="9">
        <v>6.92</v>
      </c>
      <c r="F584" s="9">
        <v>73.17</v>
      </c>
      <c r="G584" s="9"/>
    </row>
    <row r="585" spans="1:7" ht="15.75" thickBot="1" x14ac:dyDescent="0.3">
      <c r="A585" s="6"/>
      <c r="B585" s="6"/>
      <c r="C585" s="6"/>
      <c r="D585" s="6"/>
      <c r="E585" s="6"/>
      <c r="F585" s="6"/>
      <c r="G585" s="6"/>
    </row>
    <row r="586" spans="1:7" ht="15.75" thickBot="1" x14ac:dyDescent="0.3">
      <c r="A586" s="7" t="s">
        <v>34517</v>
      </c>
      <c r="B586" s="7" t="s">
        <v>34518</v>
      </c>
      <c r="C586" s="8" t="s">
        <v>23</v>
      </c>
      <c r="D586" s="9" t="s">
        <v>34519</v>
      </c>
      <c r="E586" s="9">
        <v>5.67</v>
      </c>
      <c r="F586" s="9">
        <v>74.430000000000007</v>
      </c>
      <c r="G586" s="9"/>
    </row>
    <row r="587" spans="1:7" ht="15.75" thickBot="1" x14ac:dyDescent="0.3">
      <c r="A587" s="6"/>
      <c r="B587" s="6"/>
      <c r="C587" s="6"/>
      <c r="D587" s="6"/>
      <c r="E587" s="6"/>
      <c r="F587" s="6"/>
      <c r="G587" s="6"/>
    </row>
    <row r="588" spans="1:7" x14ac:dyDescent="0.25">
      <c r="A588" s="23" t="s">
        <v>34520</v>
      </c>
      <c r="B588" s="17" t="s">
        <v>34521</v>
      </c>
      <c r="C588" s="26"/>
      <c r="D588" s="29"/>
      <c r="E588" s="29"/>
      <c r="F588" s="29"/>
      <c r="G588" s="29"/>
    </row>
    <row r="589" spans="1:7" x14ac:dyDescent="0.25">
      <c r="A589" s="24"/>
      <c r="B589" s="18" t="s">
        <v>34522</v>
      </c>
      <c r="C589" s="27"/>
      <c r="D589" s="30"/>
      <c r="E589" s="30"/>
      <c r="F589" s="30"/>
      <c r="G589" s="30"/>
    </row>
    <row r="590" spans="1:7" x14ac:dyDescent="0.25">
      <c r="A590" s="24"/>
      <c r="B590" s="18" t="s">
        <v>34523</v>
      </c>
      <c r="C590" s="27"/>
      <c r="D590" s="30"/>
      <c r="E590" s="30"/>
      <c r="F590" s="30"/>
      <c r="G590" s="30"/>
    </row>
    <row r="591" spans="1:7" x14ac:dyDescent="0.25">
      <c r="A591" s="24"/>
      <c r="B591" s="18" t="s">
        <v>34524</v>
      </c>
      <c r="C591" s="27"/>
      <c r="D591" s="30"/>
      <c r="E591" s="30"/>
      <c r="F591" s="30"/>
      <c r="G591" s="30"/>
    </row>
    <row r="592" spans="1:7" x14ac:dyDescent="0.25">
      <c r="A592" s="24"/>
      <c r="B592" s="18" t="s">
        <v>34525</v>
      </c>
      <c r="C592" s="27"/>
      <c r="D592" s="30"/>
      <c r="E592" s="30"/>
      <c r="F592" s="30"/>
      <c r="G592" s="30"/>
    </row>
    <row r="593" spans="1:7" x14ac:dyDescent="0.25">
      <c r="A593" s="24"/>
      <c r="B593" s="18" t="s">
        <v>34526</v>
      </c>
      <c r="C593" s="27"/>
      <c r="D593" s="30"/>
      <c r="E593" s="30"/>
      <c r="F593" s="30"/>
      <c r="G593" s="30"/>
    </row>
    <row r="594" spans="1:7" x14ac:dyDescent="0.25">
      <c r="A594" s="24"/>
      <c r="B594" s="18" t="s">
        <v>34527</v>
      </c>
      <c r="C594" s="27"/>
      <c r="D594" s="30"/>
      <c r="E594" s="30"/>
      <c r="F594" s="30"/>
      <c r="G594" s="30"/>
    </row>
    <row r="595" spans="1:7" ht="15.75" thickBot="1" x14ac:dyDescent="0.3">
      <c r="A595" s="25"/>
      <c r="B595" s="19" t="s">
        <v>34528</v>
      </c>
      <c r="C595" s="28"/>
      <c r="D595" s="31"/>
      <c r="E595" s="31"/>
      <c r="F595" s="31"/>
      <c r="G595" s="31"/>
    </row>
    <row r="596" spans="1:7" ht="15.75" thickBot="1" x14ac:dyDescent="0.3">
      <c r="A596" s="6"/>
      <c r="B596" s="6"/>
      <c r="C596" s="6"/>
      <c r="D596" s="6"/>
      <c r="E596" s="6"/>
      <c r="F596" s="6"/>
      <c r="G596" s="6"/>
    </row>
    <row r="597" spans="1:7" ht="15.75" thickBot="1" x14ac:dyDescent="0.3">
      <c r="A597" s="7" t="s">
        <v>34529</v>
      </c>
      <c r="B597" s="7">
        <f>- DN15</f>
        <v>0</v>
      </c>
      <c r="C597" s="8" t="s">
        <v>23</v>
      </c>
      <c r="D597" s="9">
        <v>363.15</v>
      </c>
      <c r="E597" s="9">
        <v>8.44</v>
      </c>
      <c r="F597" s="9">
        <v>71.66</v>
      </c>
      <c r="G597" s="9"/>
    </row>
    <row r="598" spans="1:7" ht="15.75" thickBot="1" x14ac:dyDescent="0.3">
      <c r="A598" s="6"/>
      <c r="B598" s="6"/>
      <c r="C598" s="6"/>
      <c r="D598" s="6"/>
      <c r="E598" s="6"/>
      <c r="F598" s="6"/>
      <c r="G598" s="6"/>
    </row>
    <row r="599" spans="1:7" ht="15.75" thickBot="1" x14ac:dyDescent="0.3">
      <c r="A599" s="7" t="s">
        <v>34530</v>
      </c>
      <c r="B599" s="7">
        <f>- DN20</f>
        <v>0</v>
      </c>
      <c r="C599" s="8" t="s">
        <v>23</v>
      </c>
      <c r="D599" s="9">
        <v>416.78</v>
      </c>
      <c r="E599" s="9">
        <v>7.35</v>
      </c>
      <c r="F599" s="9">
        <v>72.739999999999995</v>
      </c>
      <c r="G599" s="9"/>
    </row>
    <row r="600" spans="1:7" ht="15.75" thickBot="1" x14ac:dyDescent="0.3">
      <c r="A600" s="6"/>
      <c r="B600" s="6"/>
      <c r="C600" s="6"/>
      <c r="D600" s="6"/>
      <c r="E600" s="6"/>
      <c r="F600" s="6"/>
      <c r="G600" s="6"/>
    </row>
    <row r="601" spans="1:7" ht="15.75" thickBot="1" x14ac:dyDescent="0.3">
      <c r="A601" s="7" t="s">
        <v>34531</v>
      </c>
      <c r="B601" s="7">
        <f>- DN25</f>
        <v>0</v>
      </c>
      <c r="C601" s="8" t="s">
        <v>23</v>
      </c>
      <c r="D601" s="9">
        <v>503.5</v>
      </c>
      <c r="E601" s="9">
        <v>6.09</v>
      </c>
      <c r="F601" s="9">
        <v>74.010000000000005</v>
      </c>
      <c r="G601" s="9"/>
    </row>
    <row r="602" spans="1:7" ht="15.75" thickBot="1" x14ac:dyDescent="0.3">
      <c r="A602" s="6"/>
      <c r="B602" s="6"/>
      <c r="C602" s="6"/>
      <c r="D602" s="6"/>
      <c r="E602" s="6"/>
      <c r="F602" s="6"/>
      <c r="G602" s="6"/>
    </row>
    <row r="603" spans="1:7" ht="15.75" thickBot="1" x14ac:dyDescent="0.3">
      <c r="A603" s="7" t="s">
        <v>34532</v>
      </c>
      <c r="B603" s="7">
        <f>- DN32</f>
        <v>0</v>
      </c>
      <c r="C603" s="8" t="s">
        <v>23</v>
      </c>
      <c r="D603" s="9">
        <v>603.01</v>
      </c>
      <c r="E603" s="9">
        <v>6.78</v>
      </c>
      <c r="F603" s="9">
        <v>73.319999999999993</v>
      </c>
      <c r="G603" s="9"/>
    </row>
    <row r="604" spans="1:7" ht="15.75" thickBot="1" x14ac:dyDescent="0.3">
      <c r="A604" s="6"/>
      <c r="B604" s="6"/>
      <c r="C604" s="6"/>
      <c r="D604" s="6"/>
      <c r="E604" s="6"/>
      <c r="F604" s="6"/>
      <c r="G604" s="6"/>
    </row>
    <row r="605" spans="1:7" ht="15.75" thickBot="1" x14ac:dyDescent="0.3">
      <c r="A605" s="7" t="s">
        <v>34533</v>
      </c>
      <c r="B605" s="7">
        <f>- DN40</f>
        <v>0</v>
      </c>
      <c r="C605" s="8" t="s">
        <v>23</v>
      </c>
      <c r="D605" s="9">
        <v>689.74</v>
      </c>
      <c r="E605" s="9">
        <v>5.93</v>
      </c>
      <c r="F605" s="9">
        <v>74.17</v>
      </c>
      <c r="G605" s="9"/>
    </row>
    <row r="606" spans="1:7" ht="15.75" thickBot="1" x14ac:dyDescent="0.3">
      <c r="A606" s="6"/>
      <c r="B606" s="6"/>
      <c r="C606" s="6"/>
      <c r="D606" s="6"/>
      <c r="E606" s="6"/>
      <c r="F606" s="6"/>
      <c r="G606" s="6"/>
    </row>
    <row r="607" spans="1:7" ht="15.75" thickBot="1" x14ac:dyDescent="0.3">
      <c r="A607" s="7" t="s">
        <v>34534</v>
      </c>
      <c r="B607" s="7">
        <f>- DN50</f>
        <v>0</v>
      </c>
      <c r="C607" s="8" t="s">
        <v>23</v>
      </c>
      <c r="D607" s="9">
        <v>831.69</v>
      </c>
      <c r="E607" s="9">
        <v>4.91</v>
      </c>
      <c r="F607" s="9">
        <v>75.180000000000007</v>
      </c>
      <c r="G607" s="9"/>
    </row>
    <row r="608" spans="1:7" ht="15.75" thickBot="1" x14ac:dyDescent="0.3">
      <c r="A608" s="6"/>
      <c r="B608" s="6"/>
      <c r="C608" s="6"/>
      <c r="D608" s="6"/>
      <c r="E608" s="6"/>
      <c r="F608" s="6"/>
      <c r="G608" s="6"/>
    </row>
    <row r="609" spans="1:7" ht="15.75" thickBot="1" x14ac:dyDescent="0.3">
      <c r="A609" s="7" t="s">
        <v>34535</v>
      </c>
      <c r="B609" s="7">
        <f>- DN65</f>
        <v>0</v>
      </c>
      <c r="C609" s="8" t="s">
        <v>23</v>
      </c>
      <c r="D609" s="9" t="s">
        <v>34536</v>
      </c>
      <c r="E609" s="9">
        <v>4.51</v>
      </c>
      <c r="F609" s="9">
        <v>75.59</v>
      </c>
      <c r="G609" s="9"/>
    </row>
    <row r="610" spans="1:7" ht="15.75" thickBot="1" x14ac:dyDescent="0.3">
      <c r="A610" s="6"/>
      <c r="B610" s="6"/>
      <c r="C610" s="6"/>
      <c r="D610" s="6"/>
      <c r="E610" s="6"/>
      <c r="F610" s="6"/>
      <c r="G610" s="6"/>
    </row>
    <row r="611" spans="1:7" ht="15.75" thickBot="1" x14ac:dyDescent="0.3">
      <c r="A611" s="7" t="s">
        <v>34537</v>
      </c>
      <c r="B611" s="7">
        <f>- DN80</f>
        <v>0</v>
      </c>
      <c r="C611" s="8" t="s">
        <v>23</v>
      </c>
      <c r="D611" s="9" t="s">
        <v>34538</v>
      </c>
      <c r="E611" s="9">
        <v>2.87</v>
      </c>
      <c r="F611" s="9">
        <v>77.22</v>
      </c>
      <c r="G611" s="9"/>
    </row>
    <row r="612" spans="1:7" ht="15.75" thickBot="1" x14ac:dyDescent="0.3">
      <c r="A612" s="6"/>
      <c r="B612" s="6"/>
      <c r="C612" s="6"/>
      <c r="D612" s="6"/>
      <c r="E612" s="6"/>
      <c r="F612" s="6"/>
      <c r="G612" s="6"/>
    </row>
    <row r="613" spans="1:7" x14ac:dyDescent="0.25">
      <c r="A613" s="23" t="s">
        <v>34539</v>
      </c>
      <c r="B613" s="17" t="s">
        <v>34540</v>
      </c>
      <c r="C613" s="26"/>
      <c r="D613" s="29"/>
      <c r="E613" s="29"/>
      <c r="F613" s="29"/>
      <c r="G613" s="29"/>
    </row>
    <row r="614" spans="1:7" x14ac:dyDescent="0.25">
      <c r="A614" s="24"/>
      <c r="B614" s="18" t="s">
        <v>34522</v>
      </c>
      <c r="C614" s="27"/>
      <c r="D614" s="30"/>
      <c r="E614" s="30"/>
      <c r="F614" s="30"/>
      <c r="G614" s="30"/>
    </row>
    <row r="615" spans="1:7" x14ac:dyDescent="0.25">
      <c r="A615" s="24"/>
      <c r="B615" s="18" t="s">
        <v>34523</v>
      </c>
      <c r="C615" s="27"/>
      <c r="D615" s="30"/>
      <c r="E615" s="30"/>
      <c r="F615" s="30"/>
      <c r="G615" s="30"/>
    </row>
    <row r="616" spans="1:7" x14ac:dyDescent="0.25">
      <c r="A616" s="24"/>
      <c r="B616" s="18" t="s">
        <v>34524</v>
      </c>
      <c r="C616" s="27"/>
      <c r="D616" s="30"/>
      <c r="E616" s="30"/>
      <c r="F616" s="30"/>
      <c r="G616" s="30"/>
    </row>
    <row r="617" spans="1:7" x14ac:dyDescent="0.25">
      <c r="A617" s="24"/>
      <c r="B617" s="18" t="s">
        <v>34525</v>
      </c>
      <c r="C617" s="27"/>
      <c r="D617" s="30"/>
      <c r="E617" s="30"/>
      <c r="F617" s="30"/>
      <c r="G617" s="30"/>
    </row>
    <row r="618" spans="1:7" x14ac:dyDescent="0.25">
      <c r="A618" s="24"/>
      <c r="B618" s="18" t="s">
        <v>34526</v>
      </c>
      <c r="C618" s="27"/>
      <c r="D618" s="30"/>
      <c r="E618" s="30"/>
      <c r="F618" s="30"/>
      <c r="G618" s="30"/>
    </row>
    <row r="619" spans="1:7" x14ac:dyDescent="0.25">
      <c r="A619" s="24"/>
      <c r="B619" s="18" t="s">
        <v>34541</v>
      </c>
      <c r="C619" s="27"/>
      <c r="D619" s="30"/>
      <c r="E619" s="30"/>
      <c r="F619" s="30"/>
      <c r="G619" s="30"/>
    </row>
    <row r="620" spans="1:7" ht="15.75" thickBot="1" x14ac:dyDescent="0.3">
      <c r="A620" s="25"/>
      <c r="B620" s="19" t="s">
        <v>34528</v>
      </c>
      <c r="C620" s="28"/>
      <c r="D620" s="31"/>
      <c r="E620" s="31"/>
      <c r="F620" s="31"/>
      <c r="G620" s="31"/>
    </row>
    <row r="621" spans="1:7" ht="15.75" thickBot="1" x14ac:dyDescent="0.3">
      <c r="A621" s="6"/>
      <c r="B621" s="6"/>
      <c r="C621" s="6"/>
      <c r="D621" s="6"/>
      <c r="E621" s="6"/>
      <c r="F621" s="6"/>
      <c r="G621" s="6"/>
    </row>
    <row r="622" spans="1:7" ht="15.75" thickBot="1" x14ac:dyDescent="0.3">
      <c r="A622" s="7" t="s">
        <v>34542</v>
      </c>
      <c r="B622" s="7">
        <f>- DN15</f>
        <v>0</v>
      </c>
      <c r="C622" s="8" t="s">
        <v>23</v>
      </c>
      <c r="D622" s="9">
        <v>474.33</v>
      </c>
      <c r="E622" s="9">
        <v>6.46</v>
      </c>
      <c r="F622" s="9">
        <v>73.63</v>
      </c>
      <c r="G622" s="9"/>
    </row>
    <row r="623" spans="1:7" ht="15.75" thickBot="1" x14ac:dyDescent="0.3">
      <c r="A623" s="6"/>
      <c r="B623" s="6"/>
      <c r="C623" s="6"/>
      <c r="D623" s="6"/>
      <c r="E623" s="6"/>
      <c r="F623" s="6"/>
      <c r="G623" s="6"/>
    </row>
    <row r="624" spans="1:7" ht="15.75" thickBot="1" x14ac:dyDescent="0.3">
      <c r="A624" s="7" t="s">
        <v>34543</v>
      </c>
      <c r="B624" s="7">
        <f>- DN20</f>
        <v>0</v>
      </c>
      <c r="C624" s="8" t="s">
        <v>23</v>
      </c>
      <c r="D624" s="9">
        <v>526.38</v>
      </c>
      <c r="E624" s="9">
        <v>5.82</v>
      </c>
      <c r="F624" s="9">
        <v>74.27</v>
      </c>
      <c r="G624" s="9"/>
    </row>
    <row r="625" spans="1:7" ht="15.75" thickBot="1" x14ac:dyDescent="0.3">
      <c r="A625" s="6"/>
      <c r="B625" s="6"/>
      <c r="C625" s="6"/>
      <c r="D625" s="6"/>
      <c r="E625" s="6"/>
      <c r="F625" s="6"/>
      <c r="G625" s="6"/>
    </row>
    <row r="626" spans="1:7" ht="15.75" thickBot="1" x14ac:dyDescent="0.3">
      <c r="A626" s="7" t="s">
        <v>34544</v>
      </c>
      <c r="B626" s="7">
        <f>- DN25</f>
        <v>0</v>
      </c>
      <c r="C626" s="8" t="s">
        <v>23</v>
      </c>
      <c r="D626" s="9">
        <v>572.9</v>
      </c>
      <c r="E626" s="9">
        <v>5.35</v>
      </c>
      <c r="F626" s="9">
        <v>74.75</v>
      </c>
      <c r="G626" s="9"/>
    </row>
    <row r="627" spans="1:7" ht="15.75" thickBot="1" x14ac:dyDescent="0.3">
      <c r="A627" s="6"/>
      <c r="B627" s="6"/>
      <c r="C627" s="6"/>
      <c r="D627" s="6"/>
      <c r="E627" s="6"/>
      <c r="F627" s="6"/>
      <c r="G627" s="6"/>
    </row>
    <row r="628" spans="1:7" ht="15.75" thickBot="1" x14ac:dyDescent="0.3">
      <c r="A628" s="7" t="s">
        <v>34545</v>
      </c>
      <c r="B628" s="7">
        <f>- DN32</f>
        <v>0</v>
      </c>
      <c r="C628" s="8" t="s">
        <v>23</v>
      </c>
      <c r="D628" s="9">
        <v>647.96</v>
      </c>
      <c r="E628" s="9">
        <v>6.31</v>
      </c>
      <c r="F628" s="9">
        <v>73.790000000000006</v>
      </c>
      <c r="G628" s="9"/>
    </row>
    <row r="629" spans="1:7" ht="15.75" thickBot="1" x14ac:dyDescent="0.3">
      <c r="A629" s="6"/>
      <c r="B629" s="6"/>
      <c r="C629" s="6"/>
      <c r="D629" s="6"/>
      <c r="E629" s="6"/>
      <c r="F629" s="6"/>
      <c r="G629" s="6"/>
    </row>
    <row r="630" spans="1:7" ht="15.75" thickBot="1" x14ac:dyDescent="0.3">
      <c r="A630" s="7" t="s">
        <v>34546</v>
      </c>
      <c r="B630" s="7">
        <f>- DN40</f>
        <v>0</v>
      </c>
      <c r="C630" s="8" t="s">
        <v>23</v>
      </c>
      <c r="D630" s="9">
        <v>912.12</v>
      </c>
      <c r="E630" s="9">
        <v>4.4800000000000004</v>
      </c>
      <c r="F630" s="9">
        <v>75.62</v>
      </c>
      <c r="G630" s="9"/>
    </row>
    <row r="631" spans="1:7" ht="15.75" thickBot="1" x14ac:dyDescent="0.3">
      <c r="A631" s="6"/>
      <c r="B631" s="6"/>
      <c r="C631" s="6"/>
      <c r="D631" s="6"/>
      <c r="E631" s="6"/>
      <c r="F631" s="6"/>
      <c r="G631" s="6"/>
    </row>
    <row r="632" spans="1:7" ht="15.75" thickBot="1" x14ac:dyDescent="0.3">
      <c r="A632" s="7" t="s">
        <v>34547</v>
      </c>
      <c r="B632" s="7">
        <f>- DN50</f>
        <v>0</v>
      </c>
      <c r="C632" s="8" t="s">
        <v>23</v>
      </c>
      <c r="D632" s="9" t="s">
        <v>34548</v>
      </c>
      <c r="E632" s="9">
        <v>3.8</v>
      </c>
      <c r="F632" s="9">
        <v>76.290000000000006</v>
      </c>
      <c r="G632" s="9"/>
    </row>
    <row r="633" spans="1:7" ht="15.75" thickBot="1" x14ac:dyDescent="0.3">
      <c r="A633" s="6"/>
      <c r="B633" s="6"/>
      <c r="C633" s="6"/>
      <c r="D633" s="6"/>
      <c r="E633" s="6"/>
      <c r="F633" s="6"/>
      <c r="G633" s="6"/>
    </row>
    <row r="634" spans="1:7" ht="15.75" thickBot="1" x14ac:dyDescent="0.3">
      <c r="A634" s="7" t="s">
        <v>34549</v>
      </c>
      <c r="B634" s="7">
        <f>- DN65</f>
        <v>0</v>
      </c>
      <c r="C634" s="8" t="s">
        <v>23</v>
      </c>
      <c r="D634" s="9" t="s">
        <v>34550</v>
      </c>
      <c r="E634" s="9">
        <v>3.12</v>
      </c>
      <c r="F634" s="9">
        <v>76.98</v>
      </c>
      <c r="G634" s="9"/>
    </row>
    <row r="635" spans="1:7" ht="15.75" thickBot="1" x14ac:dyDescent="0.3">
      <c r="A635" s="6"/>
      <c r="B635" s="6"/>
      <c r="C635" s="6"/>
      <c r="D635" s="6"/>
      <c r="E635" s="6"/>
      <c r="F635" s="6"/>
      <c r="G635" s="6"/>
    </row>
    <row r="636" spans="1:7" ht="15.75" thickBot="1" x14ac:dyDescent="0.3">
      <c r="A636" s="7" t="s">
        <v>34551</v>
      </c>
      <c r="B636" s="7">
        <f>- DN80</f>
        <v>0</v>
      </c>
      <c r="C636" s="8" t="s">
        <v>23</v>
      </c>
      <c r="D636" s="9" t="s">
        <v>34552</v>
      </c>
      <c r="E636" s="9">
        <v>2.35</v>
      </c>
      <c r="F636" s="9">
        <v>77.739999999999995</v>
      </c>
      <c r="G636" s="9"/>
    </row>
    <row r="637" spans="1:7" ht="15.75" thickBot="1" x14ac:dyDescent="0.3">
      <c r="A637" s="6"/>
      <c r="B637" s="6"/>
      <c r="C637" s="6"/>
      <c r="D637" s="6"/>
      <c r="E637" s="6"/>
      <c r="F637" s="6"/>
      <c r="G637" s="6"/>
    </row>
    <row r="638" spans="1:7" ht="15.75" thickBot="1" x14ac:dyDescent="0.3">
      <c r="A638" s="7" t="s">
        <v>34553</v>
      </c>
      <c r="B638" s="7" t="s">
        <v>34554</v>
      </c>
      <c r="C638" s="8" t="s">
        <v>23</v>
      </c>
      <c r="D638" s="9">
        <v>338.05</v>
      </c>
      <c r="E638" s="9">
        <v>6.3</v>
      </c>
      <c r="F638" s="9">
        <v>73.8</v>
      </c>
      <c r="G638" s="9"/>
    </row>
    <row r="639" spans="1:7" ht="15.75" thickBot="1" x14ac:dyDescent="0.3">
      <c r="A639" s="6"/>
      <c r="B639" s="6"/>
      <c r="C639" s="6"/>
      <c r="D639" s="6"/>
      <c r="E639" s="6"/>
      <c r="F639" s="6"/>
      <c r="G639" s="6"/>
    </row>
    <row r="640" spans="1:7" ht="15.75" thickBot="1" x14ac:dyDescent="0.3">
      <c r="A640" s="7" t="s">
        <v>34555</v>
      </c>
      <c r="B640" s="7" t="s">
        <v>34556</v>
      </c>
      <c r="C640" s="8" t="s">
        <v>23</v>
      </c>
      <c r="D640" s="9">
        <v>349.88</v>
      </c>
      <c r="E640" s="9">
        <v>6.08</v>
      </c>
      <c r="F640" s="9">
        <v>74.010000000000005</v>
      </c>
      <c r="G640" s="9"/>
    </row>
    <row r="641" spans="1:7" ht="15.75" thickBot="1" x14ac:dyDescent="0.3">
      <c r="A641" s="6"/>
      <c r="B641" s="6"/>
      <c r="C641" s="6"/>
      <c r="D641" s="6"/>
      <c r="E641" s="6"/>
      <c r="F641" s="6"/>
      <c r="G641" s="6"/>
    </row>
    <row r="642" spans="1:7" ht="15.75" thickBot="1" x14ac:dyDescent="0.3">
      <c r="A642" s="7" t="s">
        <v>34557</v>
      </c>
      <c r="B642" s="7" t="s">
        <v>34558</v>
      </c>
      <c r="C642" s="8"/>
      <c r="D642" s="9"/>
      <c r="E642" s="9"/>
      <c r="F642" s="9"/>
      <c r="G642" s="9"/>
    </row>
    <row r="643" spans="1:7" ht="15.75" thickBot="1" x14ac:dyDescent="0.3">
      <c r="A643" s="6"/>
      <c r="B643" s="6"/>
      <c r="C643" s="6"/>
      <c r="D643" s="6"/>
      <c r="E643" s="6"/>
      <c r="F643" s="6"/>
      <c r="G643" s="6"/>
    </row>
    <row r="644" spans="1:7" x14ac:dyDescent="0.25">
      <c r="A644" s="23" t="s">
        <v>34559</v>
      </c>
      <c r="B644" s="17" t="s">
        <v>34560</v>
      </c>
      <c r="C644" s="26"/>
      <c r="D644" s="29"/>
      <c r="E644" s="29"/>
      <c r="F644" s="29"/>
      <c r="G644" s="29"/>
    </row>
    <row r="645" spans="1:7" x14ac:dyDescent="0.25">
      <c r="A645" s="24"/>
      <c r="B645" s="18" t="s">
        <v>34561</v>
      </c>
      <c r="C645" s="27"/>
      <c r="D645" s="30"/>
      <c r="E645" s="30"/>
      <c r="F645" s="30"/>
      <c r="G645" s="30"/>
    </row>
    <row r="646" spans="1:7" x14ac:dyDescent="0.25">
      <c r="A646" s="24"/>
      <c r="B646" s="18" t="s">
        <v>34363</v>
      </c>
      <c r="C646" s="27"/>
      <c r="D646" s="30"/>
      <c r="E646" s="30"/>
      <c r="F646" s="30"/>
      <c r="G646" s="30"/>
    </row>
    <row r="647" spans="1:7" ht="15.75" thickBot="1" x14ac:dyDescent="0.3">
      <c r="A647" s="25"/>
      <c r="B647" s="19" t="s">
        <v>33872</v>
      </c>
      <c r="C647" s="28"/>
      <c r="D647" s="31"/>
      <c r="E647" s="31"/>
      <c r="F647" s="31"/>
      <c r="G647" s="31"/>
    </row>
    <row r="648" spans="1:7" ht="15.75" thickBot="1" x14ac:dyDescent="0.3">
      <c r="A648" s="6"/>
      <c r="B648" s="6"/>
      <c r="C648" s="6"/>
      <c r="D648" s="6"/>
      <c r="E648" s="6"/>
      <c r="F648" s="6"/>
      <c r="G648" s="6"/>
    </row>
    <row r="649" spans="1:7" ht="15.75" thickBot="1" x14ac:dyDescent="0.3">
      <c r="A649" s="7" t="s">
        <v>34562</v>
      </c>
      <c r="B649" s="7" t="s">
        <v>34563</v>
      </c>
      <c r="C649" s="8" t="s">
        <v>23</v>
      </c>
      <c r="D649" s="9" t="s">
        <v>34564</v>
      </c>
      <c r="E649" s="9">
        <v>49.21</v>
      </c>
      <c r="F649" s="9">
        <v>30.89</v>
      </c>
      <c r="G649" s="9"/>
    </row>
    <row r="650" spans="1:7" ht="15.75" thickBot="1" x14ac:dyDescent="0.3">
      <c r="A650" s="6"/>
      <c r="B650" s="6"/>
      <c r="C650" s="6"/>
      <c r="D650" s="6"/>
      <c r="E650" s="6"/>
      <c r="F650" s="6"/>
      <c r="G650" s="6"/>
    </row>
    <row r="651" spans="1:7" ht="15.75" thickBot="1" x14ac:dyDescent="0.3">
      <c r="A651" s="7" t="s">
        <v>34565</v>
      </c>
      <c r="B651" s="7" t="s">
        <v>34290</v>
      </c>
      <c r="C651" s="8" t="s">
        <v>23</v>
      </c>
      <c r="D651" s="9" t="s">
        <v>34566</v>
      </c>
      <c r="E651" s="9">
        <v>48.53</v>
      </c>
      <c r="F651" s="9">
        <v>31.57</v>
      </c>
      <c r="G651" s="9"/>
    </row>
    <row r="652" spans="1:7" ht="15.75" thickBot="1" x14ac:dyDescent="0.3">
      <c r="A652" s="6"/>
      <c r="B652" s="6"/>
      <c r="C652" s="6"/>
      <c r="D652" s="6"/>
      <c r="E652" s="6"/>
      <c r="F652" s="6"/>
      <c r="G652" s="6"/>
    </row>
    <row r="653" spans="1:7" ht="15.75" thickBot="1" x14ac:dyDescent="0.3">
      <c r="A653" s="7" t="s">
        <v>34567</v>
      </c>
      <c r="B653" s="7" t="s">
        <v>34568</v>
      </c>
      <c r="C653" s="8" t="s">
        <v>23</v>
      </c>
      <c r="D653" s="9" t="s">
        <v>34569</v>
      </c>
      <c r="E653" s="9">
        <v>47.54</v>
      </c>
      <c r="F653" s="9">
        <v>32.56</v>
      </c>
      <c r="G653" s="9"/>
    </row>
    <row r="654" spans="1:7" ht="15.75" thickBot="1" x14ac:dyDescent="0.3">
      <c r="A654" s="6"/>
      <c r="B654" s="6"/>
      <c r="C654" s="6"/>
      <c r="D654" s="6"/>
      <c r="E654" s="6"/>
      <c r="F654" s="6"/>
      <c r="G654" s="6"/>
    </row>
    <row r="655" spans="1:7" ht="15.75" thickBot="1" x14ac:dyDescent="0.3">
      <c r="A655" s="7" t="s">
        <v>34570</v>
      </c>
      <c r="B655" s="7" t="s">
        <v>34571</v>
      </c>
      <c r="C655" s="8" t="s">
        <v>23</v>
      </c>
      <c r="D655" s="9" t="s">
        <v>34572</v>
      </c>
      <c r="E655" s="9">
        <v>46.29</v>
      </c>
      <c r="F655" s="9">
        <v>33.81</v>
      </c>
      <c r="G655" s="9"/>
    </row>
    <row r="656" spans="1:7" ht="15.75" thickBot="1" x14ac:dyDescent="0.3">
      <c r="A656" s="6"/>
      <c r="B656" s="6"/>
      <c r="C656" s="6"/>
      <c r="D656" s="6"/>
      <c r="E656" s="6"/>
      <c r="F656" s="6"/>
      <c r="G656" s="6"/>
    </row>
    <row r="657" spans="1:7" ht="15.75" thickBot="1" x14ac:dyDescent="0.3">
      <c r="A657" s="7" t="s">
        <v>34573</v>
      </c>
      <c r="B657" s="7" t="s">
        <v>34574</v>
      </c>
      <c r="C657" s="8" t="s">
        <v>23</v>
      </c>
      <c r="D657" s="9" t="s">
        <v>34575</v>
      </c>
      <c r="E657" s="9">
        <v>45.42</v>
      </c>
      <c r="F657" s="9">
        <v>34.68</v>
      </c>
      <c r="G657" s="9"/>
    </row>
    <row r="658" spans="1:7" ht="15.75" thickBot="1" x14ac:dyDescent="0.3">
      <c r="A658" s="6"/>
      <c r="B658" s="6"/>
      <c r="C658" s="6"/>
      <c r="D658" s="6"/>
      <c r="E658" s="6"/>
      <c r="F658" s="6"/>
      <c r="G658" s="6"/>
    </row>
    <row r="659" spans="1:7" ht="15.75" thickBot="1" x14ac:dyDescent="0.3">
      <c r="A659" s="7" t="s">
        <v>34576</v>
      </c>
      <c r="B659" s="7" t="s">
        <v>34577</v>
      </c>
      <c r="C659" s="8" t="s">
        <v>23</v>
      </c>
      <c r="D659" s="9" t="s">
        <v>34578</v>
      </c>
      <c r="E659" s="9">
        <v>45.21</v>
      </c>
      <c r="F659" s="9">
        <v>34.880000000000003</v>
      </c>
      <c r="G659" s="9"/>
    </row>
    <row r="660" spans="1:7" ht="15.75" thickBot="1" x14ac:dyDescent="0.3">
      <c r="A660" s="6"/>
      <c r="B660" s="6"/>
      <c r="C660" s="6"/>
      <c r="D660" s="6"/>
      <c r="E660" s="6"/>
      <c r="F660" s="6"/>
      <c r="G660" s="6"/>
    </row>
    <row r="661" spans="1:7" ht="15.75" thickBot="1" x14ac:dyDescent="0.3">
      <c r="A661" s="7" t="s">
        <v>34579</v>
      </c>
      <c r="B661" s="7" t="s">
        <v>34580</v>
      </c>
      <c r="C661" s="8" t="s">
        <v>23</v>
      </c>
      <c r="D661" s="9" t="s">
        <v>34581</v>
      </c>
      <c r="E661" s="9">
        <v>43.16</v>
      </c>
      <c r="F661" s="9">
        <v>36.94</v>
      </c>
      <c r="G661" s="9"/>
    </row>
    <row r="662" spans="1:7" ht="15.75" thickBot="1" x14ac:dyDescent="0.3">
      <c r="A662" s="6"/>
      <c r="B662" s="6"/>
      <c r="C662" s="6"/>
      <c r="D662" s="6"/>
      <c r="E662" s="6"/>
      <c r="F662" s="6"/>
      <c r="G662" s="6"/>
    </row>
    <row r="663" spans="1:7" ht="15.75" thickBot="1" x14ac:dyDescent="0.3">
      <c r="A663" s="7" t="s">
        <v>34582</v>
      </c>
      <c r="B663" s="7" t="s">
        <v>34583</v>
      </c>
      <c r="C663" s="8" t="s">
        <v>23</v>
      </c>
      <c r="D663" s="9" t="s">
        <v>34584</v>
      </c>
      <c r="E663" s="9">
        <v>40.61</v>
      </c>
      <c r="F663" s="9">
        <v>39.49</v>
      </c>
      <c r="G663" s="9"/>
    </row>
    <row r="664" spans="1:7" ht="15.75" thickBot="1" x14ac:dyDescent="0.3">
      <c r="A664" s="6"/>
      <c r="B664" s="6"/>
      <c r="C664" s="6"/>
      <c r="D664" s="6"/>
      <c r="E664" s="6"/>
      <c r="F664" s="6"/>
      <c r="G664" s="6"/>
    </row>
    <row r="665" spans="1:7" ht="15.75" thickBot="1" x14ac:dyDescent="0.3">
      <c r="A665" s="7" t="s">
        <v>34585</v>
      </c>
      <c r="B665" s="7" t="s">
        <v>34586</v>
      </c>
      <c r="C665" s="8" t="s">
        <v>23</v>
      </c>
      <c r="D665" s="9" t="s">
        <v>34587</v>
      </c>
      <c r="E665" s="9">
        <v>37.79</v>
      </c>
      <c r="F665" s="9">
        <v>42.31</v>
      </c>
      <c r="G665" s="9"/>
    </row>
    <row r="666" spans="1:7" ht="15.75" thickBot="1" x14ac:dyDescent="0.3">
      <c r="A666" s="6"/>
      <c r="B666" s="6"/>
      <c r="C666" s="6"/>
      <c r="D666" s="6"/>
      <c r="E666" s="6"/>
      <c r="F666" s="6"/>
      <c r="G666" s="6"/>
    </row>
    <row r="667" spans="1:7" x14ac:dyDescent="0.25">
      <c r="A667" s="23" t="s">
        <v>34588</v>
      </c>
      <c r="B667" s="17" t="s">
        <v>34589</v>
      </c>
      <c r="C667" s="26"/>
      <c r="D667" s="29"/>
      <c r="E667" s="29"/>
      <c r="F667" s="29"/>
      <c r="G667" s="29"/>
    </row>
    <row r="668" spans="1:7" x14ac:dyDescent="0.25">
      <c r="A668" s="24"/>
      <c r="B668" s="18" t="s">
        <v>34561</v>
      </c>
      <c r="C668" s="27"/>
      <c r="D668" s="30"/>
      <c r="E668" s="30"/>
      <c r="F668" s="30"/>
      <c r="G668" s="30"/>
    </row>
    <row r="669" spans="1:7" x14ac:dyDescent="0.25">
      <c r="A669" s="24"/>
      <c r="B669" s="18" t="s">
        <v>34590</v>
      </c>
      <c r="C669" s="27"/>
      <c r="D669" s="30"/>
      <c r="E669" s="30"/>
      <c r="F669" s="30"/>
      <c r="G669" s="30"/>
    </row>
    <row r="670" spans="1:7" x14ac:dyDescent="0.25">
      <c r="A670" s="24"/>
      <c r="B670" s="18" t="s">
        <v>34372</v>
      </c>
      <c r="C670" s="27"/>
      <c r="D670" s="30"/>
      <c r="E670" s="30"/>
      <c r="F670" s="30"/>
      <c r="G670" s="30"/>
    </row>
    <row r="671" spans="1:7" ht="15.75" thickBot="1" x14ac:dyDescent="0.3">
      <c r="A671" s="25"/>
      <c r="B671" s="19" t="s">
        <v>33872</v>
      </c>
      <c r="C671" s="28"/>
      <c r="D671" s="31"/>
      <c r="E671" s="31"/>
      <c r="F671" s="31"/>
      <c r="G671" s="31"/>
    </row>
    <row r="672" spans="1:7" ht="15.75" thickBot="1" x14ac:dyDescent="0.3">
      <c r="A672" s="6"/>
      <c r="B672" s="6"/>
      <c r="C672" s="6"/>
      <c r="D672" s="6"/>
      <c r="E672" s="6"/>
      <c r="F672" s="6"/>
      <c r="G672" s="6"/>
    </row>
    <row r="673" spans="1:7" ht="15.75" thickBot="1" x14ac:dyDescent="0.3">
      <c r="A673" s="7" t="s">
        <v>34591</v>
      </c>
      <c r="B673" s="7" t="s">
        <v>34592</v>
      </c>
      <c r="C673" s="8" t="s">
        <v>23</v>
      </c>
      <c r="D673" s="9">
        <v>972.44</v>
      </c>
      <c r="E673" s="9">
        <v>56.91</v>
      </c>
      <c r="F673" s="9">
        <v>23.19</v>
      </c>
      <c r="G673" s="9"/>
    </row>
    <row r="674" spans="1:7" ht="15.75" thickBot="1" x14ac:dyDescent="0.3">
      <c r="A674" s="6"/>
      <c r="B674" s="6"/>
      <c r="C674" s="6"/>
      <c r="D674" s="6"/>
      <c r="E674" s="6"/>
      <c r="F674" s="6"/>
      <c r="G674" s="6"/>
    </row>
    <row r="675" spans="1:7" ht="15.75" thickBot="1" x14ac:dyDescent="0.3">
      <c r="A675" s="7" t="s">
        <v>34593</v>
      </c>
      <c r="B675" s="7" t="s">
        <v>34594</v>
      </c>
      <c r="C675" s="8" t="s">
        <v>23</v>
      </c>
      <c r="D675" s="9">
        <v>992.16</v>
      </c>
      <c r="E675" s="9">
        <v>55.78</v>
      </c>
      <c r="F675" s="9">
        <v>24.32</v>
      </c>
      <c r="G675" s="9"/>
    </row>
    <row r="676" spans="1:7" ht="15.75" thickBot="1" x14ac:dyDescent="0.3">
      <c r="A676" s="6"/>
      <c r="B676" s="6"/>
      <c r="C676" s="6"/>
      <c r="D676" s="6"/>
      <c r="E676" s="6"/>
      <c r="F676" s="6"/>
      <c r="G676" s="6"/>
    </row>
    <row r="677" spans="1:7" x14ac:dyDescent="0.25">
      <c r="A677" s="23" t="s">
        <v>34595</v>
      </c>
      <c r="B677" s="17" t="s">
        <v>34560</v>
      </c>
      <c r="C677" s="26"/>
      <c r="D677" s="29"/>
      <c r="E677" s="29"/>
      <c r="F677" s="29"/>
      <c r="G677" s="29"/>
    </row>
    <row r="678" spans="1:7" x14ac:dyDescent="0.25">
      <c r="A678" s="24"/>
      <c r="B678" s="18" t="s">
        <v>34561</v>
      </c>
      <c r="C678" s="27"/>
      <c r="D678" s="30"/>
      <c r="E678" s="30"/>
      <c r="F678" s="30"/>
      <c r="G678" s="30"/>
    </row>
    <row r="679" spans="1:7" x14ac:dyDescent="0.25">
      <c r="A679" s="24"/>
      <c r="B679" s="18" t="s">
        <v>34596</v>
      </c>
      <c r="C679" s="27"/>
      <c r="D679" s="30"/>
      <c r="E679" s="30"/>
      <c r="F679" s="30"/>
      <c r="G679" s="30"/>
    </row>
    <row r="680" spans="1:7" x14ac:dyDescent="0.25">
      <c r="A680" s="24"/>
      <c r="B680" s="18" t="s">
        <v>34590</v>
      </c>
      <c r="C680" s="27"/>
      <c r="D680" s="30"/>
      <c r="E680" s="30"/>
      <c r="F680" s="30"/>
      <c r="G680" s="30"/>
    </row>
    <row r="681" spans="1:7" x14ac:dyDescent="0.25">
      <c r="A681" s="24"/>
      <c r="B681" s="18" t="s">
        <v>34372</v>
      </c>
      <c r="C681" s="27"/>
      <c r="D681" s="30"/>
      <c r="E681" s="30"/>
      <c r="F681" s="30"/>
      <c r="G681" s="30"/>
    </row>
    <row r="682" spans="1:7" ht="15.75" thickBot="1" x14ac:dyDescent="0.3">
      <c r="A682" s="25"/>
      <c r="B682" s="19" t="s">
        <v>33872</v>
      </c>
      <c r="C682" s="28"/>
      <c r="D682" s="31"/>
      <c r="E682" s="31"/>
      <c r="F682" s="31"/>
      <c r="G682" s="31"/>
    </row>
    <row r="683" spans="1:7" ht="15.75" thickBot="1" x14ac:dyDescent="0.3">
      <c r="A683" s="6"/>
      <c r="B683" s="6"/>
      <c r="C683" s="6"/>
      <c r="D683" s="6"/>
      <c r="E683" s="6"/>
      <c r="F683" s="6"/>
      <c r="G683" s="6"/>
    </row>
    <row r="684" spans="1:7" ht="15.75" thickBot="1" x14ac:dyDescent="0.3">
      <c r="A684" s="7" t="s">
        <v>34597</v>
      </c>
      <c r="B684" s="7" t="s">
        <v>34598</v>
      </c>
      <c r="C684" s="8" t="s">
        <v>23</v>
      </c>
      <c r="D684" s="9" t="s">
        <v>34599</v>
      </c>
      <c r="E684" s="9">
        <v>37.01</v>
      </c>
      <c r="F684" s="9">
        <v>43.08</v>
      </c>
      <c r="G684" s="9"/>
    </row>
    <row r="685" spans="1:7" ht="15.75" thickBot="1" x14ac:dyDescent="0.3">
      <c r="A685" s="6"/>
      <c r="B685" s="6"/>
      <c r="C685" s="6"/>
      <c r="D685" s="6"/>
      <c r="E685" s="6"/>
      <c r="F685" s="6"/>
      <c r="G685" s="6"/>
    </row>
    <row r="686" spans="1:7" ht="15.75" thickBot="1" x14ac:dyDescent="0.3">
      <c r="A686" s="7" t="s">
        <v>34600</v>
      </c>
      <c r="B686" s="7" t="s">
        <v>34594</v>
      </c>
      <c r="C686" s="8" t="s">
        <v>23</v>
      </c>
      <c r="D686" s="9" t="s">
        <v>34601</v>
      </c>
      <c r="E686" s="9">
        <v>33.659999999999997</v>
      </c>
      <c r="F686" s="9">
        <v>46.44</v>
      </c>
      <c r="G686" s="9"/>
    </row>
    <row r="687" spans="1:7" ht="15.75" thickBot="1" x14ac:dyDescent="0.3">
      <c r="A687" s="6"/>
      <c r="B687" s="6"/>
      <c r="C687" s="6"/>
      <c r="D687" s="6"/>
      <c r="E687" s="6"/>
      <c r="F687" s="6"/>
      <c r="G687" s="6"/>
    </row>
    <row r="688" spans="1:7" ht="15.75" thickBot="1" x14ac:dyDescent="0.3">
      <c r="A688" s="7" t="s">
        <v>34602</v>
      </c>
      <c r="B688" s="7" t="s">
        <v>34577</v>
      </c>
      <c r="C688" s="8" t="s">
        <v>23</v>
      </c>
      <c r="D688" s="9" t="s">
        <v>34603</v>
      </c>
      <c r="E688" s="9">
        <v>26.67</v>
      </c>
      <c r="F688" s="9">
        <v>53.42</v>
      </c>
      <c r="G688" s="9"/>
    </row>
    <row r="689" spans="1:7" ht="15.75" thickBot="1" x14ac:dyDescent="0.3">
      <c r="A689" s="6"/>
      <c r="B689" s="6"/>
      <c r="C689" s="6"/>
      <c r="D689" s="6"/>
      <c r="E689" s="6"/>
      <c r="F689" s="6"/>
      <c r="G689" s="6"/>
    </row>
    <row r="690" spans="1:7" ht="15.75" thickBot="1" x14ac:dyDescent="0.3">
      <c r="A690" s="7" t="s">
        <v>34604</v>
      </c>
      <c r="B690" s="7" t="s">
        <v>34605</v>
      </c>
      <c r="C690" s="8" t="s">
        <v>23</v>
      </c>
      <c r="D690" s="9" t="s">
        <v>34606</v>
      </c>
      <c r="E690" s="9">
        <v>23.53</v>
      </c>
      <c r="F690" s="9">
        <v>56.56</v>
      </c>
      <c r="G690" s="9"/>
    </row>
    <row r="691" spans="1:7" ht="15.75" thickBot="1" x14ac:dyDescent="0.3">
      <c r="A691" s="6"/>
      <c r="B691" s="6"/>
      <c r="C691" s="6"/>
      <c r="D691" s="6"/>
      <c r="E691" s="6"/>
      <c r="F691" s="6"/>
      <c r="G691" s="6"/>
    </row>
    <row r="692" spans="1:7" x14ac:dyDescent="0.25">
      <c r="A692" s="23" t="s">
        <v>34607</v>
      </c>
      <c r="B692" s="17" t="s">
        <v>34560</v>
      </c>
      <c r="C692" s="26"/>
      <c r="D692" s="29"/>
      <c r="E692" s="29"/>
      <c r="F692" s="29"/>
      <c r="G692" s="29"/>
    </row>
    <row r="693" spans="1:7" x14ac:dyDescent="0.25">
      <c r="A693" s="24"/>
      <c r="B693" s="18" t="s">
        <v>34561</v>
      </c>
      <c r="C693" s="27"/>
      <c r="D693" s="30"/>
      <c r="E693" s="30"/>
      <c r="F693" s="30"/>
      <c r="G693" s="30"/>
    </row>
    <row r="694" spans="1:7" x14ac:dyDescent="0.25">
      <c r="A694" s="24"/>
      <c r="B694" s="18" t="s">
        <v>34608</v>
      </c>
      <c r="C694" s="27"/>
      <c r="D694" s="30"/>
      <c r="E694" s="30"/>
      <c r="F694" s="30"/>
      <c r="G694" s="30"/>
    </row>
    <row r="695" spans="1:7" x14ac:dyDescent="0.25">
      <c r="A695" s="24"/>
      <c r="B695" s="18" t="s">
        <v>34372</v>
      </c>
      <c r="C695" s="27"/>
      <c r="D695" s="30"/>
      <c r="E695" s="30"/>
      <c r="F695" s="30"/>
      <c r="G695" s="30"/>
    </row>
    <row r="696" spans="1:7" x14ac:dyDescent="0.25">
      <c r="A696" s="24"/>
      <c r="B696" s="18" t="s">
        <v>34609</v>
      </c>
      <c r="C696" s="27"/>
      <c r="D696" s="30"/>
      <c r="E696" s="30"/>
      <c r="F696" s="30"/>
      <c r="G696" s="30"/>
    </row>
    <row r="697" spans="1:7" ht="15.75" thickBot="1" x14ac:dyDescent="0.3">
      <c r="A697" s="25"/>
      <c r="B697" s="19" t="s">
        <v>33872</v>
      </c>
      <c r="C697" s="28"/>
      <c r="D697" s="31"/>
      <c r="E697" s="31"/>
      <c r="F697" s="31"/>
      <c r="G697" s="31"/>
    </row>
    <row r="698" spans="1:7" ht="15.75" thickBot="1" x14ac:dyDescent="0.3">
      <c r="A698" s="6"/>
      <c r="B698" s="6"/>
      <c r="C698" s="6"/>
      <c r="D698" s="6"/>
      <c r="E698" s="6"/>
      <c r="F698" s="6"/>
      <c r="G698" s="6"/>
    </row>
    <row r="699" spans="1:7" ht="15.75" thickBot="1" x14ac:dyDescent="0.3">
      <c r="A699" s="7" t="s">
        <v>34610</v>
      </c>
      <c r="B699" s="7" t="s">
        <v>34611</v>
      </c>
      <c r="C699" s="8" t="s">
        <v>23</v>
      </c>
      <c r="D699" s="9" t="s">
        <v>34612</v>
      </c>
      <c r="E699" s="9">
        <v>47.19</v>
      </c>
      <c r="F699" s="9">
        <v>32.909999999999997</v>
      </c>
      <c r="G699" s="9"/>
    </row>
    <row r="700" spans="1:7" ht="15.75" thickBot="1" x14ac:dyDescent="0.3">
      <c r="A700" s="6"/>
      <c r="B700" s="6"/>
      <c r="C700" s="6"/>
      <c r="D700" s="6"/>
      <c r="E700" s="6"/>
      <c r="F700" s="6"/>
      <c r="G700" s="6"/>
    </row>
    <row r="701" spans="1:7" ht="15.75" thickBot="1" x14ac:dyDescent="0.3">
      <c r="A701" s="7" t="s">
        <v>34613</v>
      </c>
      <c r="B701" s="7" t="s">
        <v>34614</v>
      </c>
      <c r="C701" s="8" t="s">
        <v>23</v>
      </c>
      <c r="D701" s="9" t="s">
        <v>34615</v>
      </c>
      <c r="E701" s="9">
        <v>44.84</v>
      </c>
      <c r="F701" s="9">
        <v>35.26</v>
      </c>
      <c r="G701" s="9"/>
    </row>
    <row r="702" spans="1:7" ht="15.75" thickBot="1" x14ac:dyDescent="0.3">
      <c r="A702" s="6"/>
      <c r="B702" s="6"/>
      <c r="C702" s="6"/>
      <c r="D702" s="6"/>
      <c r="E702" s="6"/>
      <c r="F702" s="6"/>
      <c r="G702" s="6"/>
    </row>
    <row r="703" spans="1:7" ht="15.75" thickBot="1" x14ac:dyDescent="0.3">
      <c r="A703" s="7" t="s">
        <v>34616</v>
      </c>
      <c r="B703" s="7" t="s">
        <v>34617</v>
      </c>
      <c r="C703" s="8" t="s">
        <v>23</v>
      </c>
      <c r="D703" s="9" t="s">
        <v>34618</v>
      </c>
      <c r="E703" s="9">
        <v>39.159999999999997</v>
      </c>
      <c r="F703" s="9">
        <v>40.94</v>
      </c>
      <c r="G703" s="9"/>
    </row>
    <row r="704" spans="1:7" ht="15.75" thickBot="1" x14ac:dyDescent="0.3">
      <c r="A704" s="6"/>
      <c r="B704" s="6"/>
      <c r="C704" s="6"/>
      <c r="D704" s="6"/>
      <c r="E704" s="6"/>
      <c r="F704" s="6"/>
      <c r="G704" s="6"/>
    </row>
    <row r="705" spans="1:7" x14ac:dyDescent="0.25">
      <c r="A705" s="23" t="s">
        <v>34619</v>
      </c>
      <c r="B705" s="17" t="s">
        <v>34620</v>
      </c>
      <c r="C705" s="26"/>
      <c r="D705" s="29"/>
      <c r="E705" s="29"/>
      <c r="F705" s="29"/>
      <c r="G705" s="29"/>
    </row>
    <row r="706" spans="1:7" x14ac:dyDescent="0.25">
      <c r="A706" s="24"/>
      <c r="B706" s="18" t="s">
        <v>34561</v>
      </c>
      <c r="C706" s="27"/>
      <c r="D706" s="30"/>
      <c r="E706" s="30"/>
      <c r="F706" s="30"/>
      <c r="G706" s="30"/>
    </row>
    <row r="707" spans="1:7" x14ac:dyDescent="0.25">
      <c r="A707" s="24"/>
      <c r="B707" s="18" t="s">
        <v>34590</v>
      </c>
      <c r="C707" s="27"/>
      <c r="D707" s="30"/>
      <c r="E707" s="30"/>
      <c r="F707" s="30"/>
      <c r="G707" s="30"/>
    </row>
    <row r="708" spans="1:7" x14ac:dyDescent="0.25">
      <c r="A708" s="24"/>
      <c r="B708" s="18" t="s">
        <v>34372</v>
      </c>
      <c r="C708" s="27"/>
      <c r="D708" s="30"/>
      <c r="E708" s="30"/>
      <c r="F708" s="30"/>
      <c r="G708" s="30"/>
    </row>
    <row r="709" spans="1:7" ht="15.75" thickBot="1" x14ac:dyDescent="0.3">
      <c r="A709" s="25"/>
      <c r="B709" s="19" t="s">
        <v>33872</v>
      </c>
      <c r="C709" s="28"/>
      <c r="D709" s="31"/>
      <c r="E709" s="31"/>
      <c r="F709" s="31"/>
      <c r="G709" s="31"/>
    </row>
    <row r="710" spans="1:7" ht="15.75" thickBot="1" x14ac:dyDescent="0.3">
      <c r="A710" s="6"/>
      <c r="B710" s="6"/>
      <c r="C710" s="6"/>
      <c r="D710" s="6"/>
      <c r="E710" s="6"/>
      <c r="F710" s="6"/>
      <c r="G710" s="6"/>
    </row>
    <row r="711" spans="1:7" ht="15.75" thickBot="1" x14ac:dyDescent="0.3">
      <c r="A711" s="7" t="s">
        <v>34621</v>
      </c>
      <c r="B711" s="7" t="s">
        <v>34622</v>
      </c>
      <c r="C711" s="8" t="s">
        <v>23</v>
      </c>
      <c r="D711" s="9" t="s">
        <v>34623</v>
      </c>
      <c r="E711" s="9">
        <v>37.11</v>
      </c>
      <c r="F711" s="9">
        <v>42.99</v>
      </c>
      <c r="G711" s="9"/>
    </row>
    <row r="712" spans="1:7" ht="15.75" thickBot="1" x14ac:dyDescent="0.3">
      <c r="A712" s="6"/>
      <c r="B712" s="6"/>
      <c r="C712" s="6"/>
      <c r="D712" s="6"/>
      <c r="E712" s="6"/>
      <c r="F712" s="6"/>
      <c r="G712" s="6"/>
    </row>
    <row r="713" spans="1:7" ht="15.75" thickBot="1" x14ac:dyDescent="0.3">
      <c r="A713" s="7" t="s">
        <v>34624</v>
      </c>
      <c r="B713" s="7" t="s">
        <v>34625</v>
      </c>
      <c r="C713" s="8" t="s">
        <v>23</v>
      </c>
      <c r="D713" s="9" t="s">
        <v>34626</v>
      </c>
      <c r="E713" s="9">
        <v>36.950000000000003</v>
      </c>
      <c r="F713" s="9">
        <v>43.14</v>
      </c>
      <c r="G713" s="9"/>
    </row>
    <row r="714" spans="1:7" ht="15.75" thickBot="1" x14ac:dyDescent="0.3">
      <c r="A714" s="6"/>
      <c r="B714" s="6"/>
      <c r="C714" s="6"/>
      <c r="D714" s="6"/>
      <c r="E714" s="6"/>
      <c r="F714" s="6"/>
      <c r="G714" s="6"/>
    </row>
    <row r="715" spans="1:7" ht="15.75" thickBot="1" x14ac:dyDescent="0.3">
      <c r="A715" s="7" t="s">
        <v>34627</v>
      </c>
      <c r="B715" s="7" t="s">
        <v>34628</v>
      </c>
      <c r="C715" s="8" t="s">
        <v>23</v>
      </c>
      <c r="D715" s="9" t="s">
        <v>34629</v>
      </c>
      <c r="E715" s="9">
        <v>34.57</v>
      </c>
      <c r="F715" s="9">
        <v>45.53</v>
      </c>
      <c r="G715" s="9"/>
    </row>
    <row r="716" spans="1:7" ht="15.75" thickBot="1" x14ac:dyDescent="0.3">
      <c r="A716" s="6"/>
      <c r="B716" s="6"/>
      <c r="C716" s="6"/>
      <c r="D716" s="6"/>
      <c r="E716" s="6"/>
      <c r="F716" s="6"/>
      <c r="G716" s="6"/>
    </row>
    <row r="717" spans="1:7" ht="15.75" thickBot="1" x14ac:dyDescent="0.3">
      <c r="A717" s="7" t="s">
        <v>34630</v>
      </c>
      <c r="B717" s="7" t="s">
        <v>34631</v>
      </c>
      <c r="C717" s="8" t="s">
        <v>23</v>
      </c>
      <c r="D717" s="9" t="s">
        <v>34632</v>
      </c>
      <c r="E717" s="9">
        <v>33.04</v>
      </c>
      <c r="F717" s="9">
        <v>47.06</v>
      </c>
      <c r="G717" s="9"/>
    </row>
    <row r="718" spans="1:7" ht="15.75" thickBot="1" x14ac:dyDescent="0.3">
      <c r="A718" s="6"/>
      <c r="B718" s="6"/>
      <c r="C718" s="6"/>
      <c r="D718" s="6"/>
      <c r="E718" s="6"/>
      <c r="F718" s="6"/>
      <c r="G718" s="6"/>
    </row>
    <row r="719" spans="1:7" ht="15.75" thickBot="1" x14ac:dyDescent="0.3">
      <c r="A719" s="7" t="s">
        <v>34633</v>
      </c>
      <c r="B719" s="7" t="s">
        <v>34634</v>
      </c>
      <c r="C719" s="8" t="s">
        <v>23</v>
      </c>
      <c r="D719" s="9" t="s">
        <v>34635</v>
      </c>
      <c r="E719" s="9">
        <v>32.1</v>
      </c>
      <c r="F719" s="9">
        <v>47.99</v>
      </c>
      <c r="G719" s="9"/>
    </row>
    <row r="720" spans="1:7" ht="15.75" thickBot="1" x14ac:dyDescent="0.3">
      <c r="A720" s="6"/>
      <c r="B720" s="6"/>
      <c r="C720" s="6"/>
      <c r="D720" s="6"/>
      <c r="E720" s="6"/>
      <c r="F720" s="6"/>
      <c r="G720" s="6"/>
    </row>
    <row r="721" spans="1:7" x14ac:dyDescent="0.25">
      <c r="A721" s="23" t="s">
        <v>34636</v>
      </c>
      <c r="B721" s="17" t="s">
        <v>34620</v>
      </c>
      <c r="C721" s="26"/>
      <c r="D721" s="29"/>
      <c r="E721" s="29"/>
      <c r="F721" s="29"/>
      <c r="G721" s="29"/>
    </row>
    <row r="722" spans="1:7" x14ac:dyDescent="0.25">
      <c r="A722" s="24"/>
      <c r="B722" s="18" t="s">
        <v>34637</v>
      </c>
      <c r="C722" s="27"/>
      <c r="D722" s="30"/>
      <c r="E722" s="30"/>
      <c r="F722" s="30"/>
      <c r="G722" s="30"/>
    </row>
    <row r="723" spans="1:7" x14ac:dyDescent="0.25">
      <c r="A723" s="24"/>
      <c r="B723" s="18" t="s">
        <v>34590</v>
      </c>
      <c r="C723" s="27"/>
      <c r="D723" s="30"/>
      <c r="E723" s="30"/>
      <c r="F723" s="30"/>
      <c r="G723" s="30"/>
    </row>
    <row r="724" spans="1:7" x14ac:dyDescent="0.25">
      <c r="A724" s="24"/>
      <c r="B724" s="18" t="s">
        <v>34372</v>
      </c>
      <c r="C724" s="27"/>
      <c r="D724" s="30"/>
      <c r="E724" s="30"/>
      <c r="F724" s="30"/>
      <c r="G724" s="30"/>
    </row>
    <row r="725" spans="1:7" ht="15.75" thickBot="1" x14ac:dyDescent="0.3">
      <c r="A725" s="25"/>
      <c r="B725" s="19" t="s">
        <v>33872</v>
      </c>
      <c r="C725" s="28"/>
      <c r="D725" s="31"/>
      <c r="E725" s="31"/>
      <c r="F725" s="31"/>
      <c r="G725" s="31"/>
    </row>
    <row r="726" spans="1:7" ht="15.75" thickBot="1" x14ac:dyDescent="0.3">
      <c r="A726" s="6"/>
      <c r="B726" s="6"/>
      <c r="C726" s="6"/>
      <c r="D726" s="6"/>
      <c r="E726" s="6"/>
      <c r="F726" s="6"/>
      <c r="G726" s="6"/>
    </row>
    <row r="727" spans="1:7" ht="15.75" thickBot="1" x14ac:dyDescent="0.3">
      <c r="A727" s="7" t="s">
        <v>34638</v>
      </c>
      <c r="B727" s="7" t="s">
        <v>34639</v>
      </c>
      <c r="C727" s="8" t="s">
        <v>23</v>
      </c>
      <c r="D727" s="9" t="s">
        <v>34640</v>
      </c>
      <c r="E727" s="9">
        <v>26</v>
      </c>
      <c r="F727" s="9">
        <v>54.1</v>
      </c>
      <c r="G727" s="9"/>
    </row>
    <row r="728" spans="1:7" ht="15.75" thickBot="1" x14ac:dyDescent="0.3">
      <c r="A728" s="6"/>
      <c r="B728" s="6"/>
      <c r="C728" s="6"/>
      <c r="D728" s="6"/>
      <c r="E728" s="6"/>
      <c r="F728" s="6"/>
      <c r="G728" s="6"/>
    </row>
    <row r="729" spans="1:7" ht="15.75" thickBot="1" x14ac:dyDescent="0.3">
      <c r="A729" s="7" t="s">
        <v>34641</v>
      </c>
      <c r="B729" s="7" t="s">
        <v>34642</v>
      </c>
      <c r="C729" s="8" t="s">
        <v>23</v>
      </c>
      <c r="D729" s="9" t="s">
        <v>34643</v>
      </c>
      <c r="E729" s="9">
        <v>22.38</v>
      </c>
      <c r="F729" s="9">
        <v>57.71</v>
      </c>
      <c r="G729" s="9"/>
    </row>
    <row r="730" spans="1:7" ht="15.75" thickBot="1" x14ac:dyDescent="0.3">
      <c r="A730" s="6"/>
      <c r="B730" s="6"/>
      <c r="C730" s="6"/>
      <c r="D730" s="6"/>
      <c r="E730" s="6"/>
      <c r="F730" s="6"/>
      <c r="G730" s="6"/>
    </row>
    <row r="731" spans="1:7" ht="15.75" thickBot="1" x14ac:dyDescent="0.3">
      <c r="A731" s="7" t="s">
        <v>34644</v>
      </c>
      <c r="B731" s="7" t="s">
        <v>34645</v>
      </c>
      <c r="C731" s="8" t="s">
        <v>23</v>
      </c>
      <c r="D731" s="9" t="s">
        <v>34646</v>
      </c>
      <c r="E731" s="9">
        <v>19.399999999999999</v>
      </c>
      <c r="F731" s="9">
        <v>60.7</v>
      </c>
      <c r="G731" s="9"/>
    </row>
    <row r="732" spans="1:7" ht="15.75" thickBot="1" x14ac:dyDescent="0.3">
      <c r="A732" s="6"/>
      <c r="B732" s="6"/>
      <c r="C732" s="6"/>
      <c r="D732" s="6"/>
      <c r="E732" s="6"/>
      <c r="F732" s="6"/>
      <c r="G732" s="6"/>
    </row>
    <row r="733" spans="1:7" ht="15.75" thickBot="1" x14ac:dyDescent="0.3">
      <c r="A733" s="7" t="s">
        <v>34647</v>
      </c>
      <c r="B733" s="7" t="s">
        <v>34648</v>
      </c>
      <c r="C733" s="8" t="s">
        <v>23</v>
      </c>
      <c r="D733" s="9" t="s">
        <v>34649</v>
      </c>
      <c r="E733" s="9">
        <v>16.809999999999999</v>
      </c>
      <c r="F733" s="9">
        <v>63.29</v>
      </c>
      <c r="G733" s="9"/>
    </row>
    <row r="734" spans="1:7" ht="15.75" thickBot="1" x14ac:dyDescent="0.3">
      <c r="A734" s="6"/>
      <c r="B734" s="6"/>
      <c r="C734" s="6"/>
      <c r="D734" s="6"/>
      <c r="E734" s="6"/>
      <c r="F734" s="6"/>
      <c r="G734" s="6"/>
    </row>
    <row r="735" spans="1:7" ht="15.75" thickBot="1" x14ac:dyDescent="0.3">
      <c r="A735" s="7" t="s">
        <v>34650</v>
      </c>
      <c r="B735" s="7" t="s">
        <v>34651</v>
      </c>
      <c r="C735" s="8" t="s">
        <v>23</v>
      </c>
      <c r="D735" s="9" t="s">
        <v>34652</v>
      </c>
      <c r="E735" s="9">
        <v>12.55</v>
      </c>
      <c r="F735" s="9">
        <v>67.55</v>
      </c>
      <c r="G735" s="9"/>
    </row>
    <row r="736" spans="1:7" ht="15.75" thickBot="1" x14ac:dyDescent="0.3">
      <c r="A736" s="6"/>
      <c r="B736" s="6"/>
      <c r="C736" s="6"/>
      <c r="D736" s="6"/>
      <c r="E736" s="6"/>
      <c r="F736" s="6"/>
      <c r="G736" s="6"/>
    </row>
    <row r="737" spans="1:7" x14ac:dyDescent="0.25">
      <c r="A737" s="23" t="s">
        <v>34653</v>
      </c>
      <c r="B737" s="17" t="s">
        <v>34654</v>
      </c>
      <c r="C737" s="26"/>
      <c r="D737" s="29"/>
      <c r="E737" s="29"/>
      <c r="F737" s="29"/>
      <c r="G737" s="29"/>
    </row>
    <row r="738" spans="1:7" x14ac:dyDescent="0.25">
      <c r="A738" s="24"/>
      <c r="B738" s="18" t="s">
        <v>34637</v>
      </c>
      <c r="C738" s="27"/>
      <c r="D738" s="30"/>
      <c r="E738" s="30"/>
      <c r="F738" s="30"/>
      <c r="G738" s="30"/>
    </row>
    <row r="739" spans="1:7" x14ac:dyDescent="0.25">
      <c r="A739" s="24"/>
      <c r="B739" s="18" t="s">
        <v>34590</v>
      </c>
      <c r="C739" s="27"/>
      <c r="D739" s="30"/>
      <c r="E739" s="30"/>
      <c r="F739" s="30"/>
      <c r="G739" s="30"/>
    </row>
    <row r="740" spans="1:7" x14ac:dyDescent="0.25">
      <c r="A740" s="24"/>
      <c r="B740" s="18" t="s">
        <v>34363</v>
      </c>
      <c r="C740" s="27"/>
      <c r="D740" s="30"/>
      <c r="E740" s="30"/>
      <c r="F740" s="30"/>
      <c r="G740" s="30"/>
    </row>
    <row r="741" spans="1:7" ht="15.75" thickBot="1" x14ac:dyDescent="0.3">
      <c r="A741" s="25"/>
      <c r="B741" s="19" t="s">
        <v>33872</v>
      </c>
      <c r="C741" s="28"/>
      <c r="D741" s="31"/>
      <c r="E741" s="31"/>
      <c r="F741" s="31"/>
      <c r="G741" s="31"/>
    </row>
    <row r="742" spans="1:7" ht="15.75" thickBot="1" x14ac:dyDescent="0.3">
      <c r="A742" s="6"/>
      <c r="B742" s="6"/>
      <c r="C742" s="6"/>
      <c r="D742" s="6"/>
      <c r="E742" s="6"/>
      <c r="F742" s="6"/>
      <c r="G742" s="6"/>
    </row>
    <row r="743" spans="1:7" ht="15.75" thickBot="1" x14ac:dyDescent="0.3">
      <c r="A743" s="7" t="s">
        <v>34655</v>
      </c>
      <c r="B743" s="7" t="s">
        <v>34656</v>
      </c>
      <c r="C743" s="8" t="s">
        <v>23</v>
      </c>
      <c r="D743" s="9" t="s">
        <v>34657</v>
      </c>
      <c r="E743" s="9">
        <v>15.75</v>
      </c>
      <c r="F743" s="9">
        <v>64.349999999999994</v>
      </c>
      <c r="G743" s="9"/>
    </row>
    <row r="744" spans="1:7" ht="15.75" thickBot="1" x14ac:dyDescent="0.3">
      <c r="A744" s="6"/>
      <c r="B744" s="6"/>
      <c r="C744" s="6"/>
      <c r="D744" s="6"/>
      <c r="E744" s="6"/>
      <c r="F744" s="6"/>
      <c r="G744" s="6"/>
    </row>
    <row r="745" spans="1:7" ht="15.75" thickBot="1" x14ac:dyDescent="0.3">
      <c r="A745" s="7" t="s">
        <v>34658</v>
      </c>
      <c r="B745" s="7" t="s">
        <v>34659</v>
      </c>
      <c r="C745" s="8" t="s">
        <v>23</v>
      </c>
      <c r="D745" s="9" t="s">
        <v>34660</v>
      </c>
      <c r="E745" s="9">
        <v>14.41</v>
      </c>
      <c r="F745" s="9">
        <v>65.69</v>
      </c>
      <c r="G745" s="9"/>
    </row>
    <row r="746" spans="1:7" ht="15.75" thickBot="1" x14ac:dyDescent="0.3">
      <c r="A746" s="6"/>
      <c r="B746" s="6"/>
      <c r="C746" s="6"/>
      <c r="D746" s="6"/>
      <c r="E746" s="6"/>
      <c r="F746" s="6"/>
      <c r="G746" s="6"/>
    </row>
    <row r="747" spans="1:7" ht="15.75" thickBot="1" x14ac:dyDescent="0.3">
      <c r="A747" s="7" t="s">
        <v>34661</v>
      </c>
      <c r="B747" s="7" t="s">
        <v>34479</v>
      </c>
      <c r="C747" s="8" t="s">
        <v>23</v>
      </c>
      <c r="D747" s="9" t="s">
        <v>34662</v>
      </c>
      <c r="E747" s="9">
        <v>12.65</v>
      </c>
      <c r="F747" s="9">
        <v>67.44</v>
      </c>
      <c r="G747" s="9"/>
    </row>
    <row r="748" spans="1:7" ht="15.75" thickBot="1" x14ac:dyDescent="0.3">
      <c r="A748" s="6"/>
      <c r="B748" s="6"/>
      <c r="C748" s="6"/>
      <c r="D748" s="6"/>
      <c r="E748" s="6"/>
      <c r="F748" s="6"/>
      <c r="G748" s="6"/>
    </row>
    <row r="749" spans="1:7" ht="15.75" thickBot="1" x14ac:dyDescent="0.3">
      <c r="A749" s="7" t="s">
        <v>34663</v>
      </c>
      <c r="B749" s="7" t="s">
        <v>34664</v>
      </c>
      <c r="C749" s="8" t="s">
        <v>23</v>
      </c>
      <c r="D749" s="9" t="s">
        <v>34665</v>
      </c>
      <c r="E749" s="9">
        <v>10.59</v>
      </c>
      <c r="F749" s="9">
        <v>69.5</v>
      </c>
      <c r="G749" s="9"/>
    </row>
    <row r="750" spans="1:7" ht="15.75" thickBot="1" x14ac:dyDescent="0.3">
      <c r="A750" s="6"/>
      <c r="B750" s="6"/>
      <c r="C750" s="6"/>
      <c r="D750" s="6"/>
      <c r="E750" s="6"/>
      <c r="F750" s="6"/>
      <c r="G750" s="6"/>
    </row>
    <row r="751" spans="1:7" ht="15.75" thickBot="1" x14ac:dyDescent="0.3">
      <c r="A751" s="7" t="s">
        <v>34666</v>
      </c>
      <c r="B751" s="7" t="s">
        <v>34648</v>
      </c>
      <c r="C751" s="8" t="s">
        <v>23</v>
      </c>
      <c r="D751" s="9" t="s">
        <v>34667</v>
      </c>
      <c r="E751" s="9">
        <v>10.130000000000001</v>
      </c>
      <c r="F751" s="9">
        <v>69.959999999999994</v>
      </c>
      <c r="G751" s="9"/>
    </row>
    <row r="752" spans="1:7" ht="15.75" thickBot="1" x14ac:dyDescent="0.3">
      <c r="A752" s="6"/>
      <c r="B752" s="6"/>
      <c r="C752" s="6"/>
      <c r="D752" s="6"/>
      <c r="E752" s="6"/>
      <c r="F752" s="6"/>
      <c r="G752" s="6"/>
    </row>
    <row r="753" spans="1:7" ht="15.75" thickBot="1" x14ac:dyDescent="0.3">
      <c r="A753" s="7" t="s">
        <v>34668</v>
      </c>
      <c r="B753" s="7" t="s">
        <v>34651</v>
      </c>
      <c r="C753" s="8" t="s">
        <v>23</v>
      </c>
      <c r="D753" s="9" t="s">
        <v>34669</v>
      </c>
      <c r="E753" s="9">
        <v>8.89</v>
      </c>
      <c r="F753" s="9">
        <v>71.2</v>
      </c>
      <c r="G753" s="9"/>
    </row>
    <row r="754" spans="1:7" ht="15.75" thickBot="1" x14ac:dyDescent="0.3">
      <c r="A754" s="6"/>
      <c r="B754" s="6"/>
      <c r="C754" s="6"/>
      <c r="D754" s="6"/>
      <c r="E754" s="6"/>
      <c r="F754" s="6"/>
      <c r="G754" s="6"/>
    </row>
    <row r="755" spans="1:7" x14ac:dyDescent="0.25">
      <c r="A755" s="23" t="s">
        <v>34670</v>
      </c>
      <c r="B755" s="17" t="s">
        <v>34671</v>
      </c>
      <c r="C755" s="26"/>
      <c r="D755" s="29"/>
      <c r="E755" s="29"/>
      <c r="F755" s="29"/>
      <c r="G755" s="29"/>
    </row>
    <row r="756" spans="1:7" x14ac:dyDescent="0.25">
      <c r="A756" s="24"/>
      <c r="B756" s="18" t="s">
        <v>34561</v>
      </c>
      <c r="C756" s="27"/>
      <c r="D756" s="30"/>
      <c r="E756" s="30"/>
      <c r="F756" s="30"/>
      <c r="G756" s="30"/>
    </row>
    <row r="757" spans="1:7" x14ac:dyDescent="0.25">
      <c r="A757" s="24"/>
      <c r="B757" s="18" t="s">
        <v>34590</v>
      </c>
      <c r="C757" s="27"/>
      <c r="D757" s="30"/>
      <c r="E757" s="30"/>
      <c r="F757" s="30"/>
      <c r="G757" s="30"/>
    </row>
    <row r="758" spans="1:7" x14ac:dyDescent="0.25">
      <c r="A758" s="24"/>
      <c r="B758" s="18" t="s">
        <v>34372</v>
      </c>
      <c r="C758" s="27"/>
      <c r="D758" s="30"/>
      <c r="E758" s="30"/>
      <c r="F758" s="30"/>
      <c r="G758" s="30"/>
    </row>
    <row r="759" spans="1:7" ht="15.75" thickBot="1" x14ac:dyDescent="0.3">
      <c r="A759" s="25"/>
      <c r="B759" s="19" t="s">
        <v>33872</v>
      </c>
      <c r="C759" s="28"/>
      <c r="D759" s="31"/>
      <c r="E759" s="31"/>
      <c r="F759" s="31"/>
      <c r="G759" s="31"/>
    </row>
    <row r="760" spans="1:7" ht="15.75" thickBot="1" x14ac:dyDescent="0.3">
      <c r="A760" s="6"/>
      <c r="B760" s="6"/>
      <c r="C760" s="6"/>
      <c r="D760" s="6"/>
      <c r="E760" s="6"/>
      <c r="F760" s="6"/>
      <c r="G760" s="6"/>
    </row>
    <row r="761" spans="1:7" ht="15.75" thickBot="1" x14ac:dyDescent="0.3">
      <c r="A761" s="7" t="s">
        <v>34672</v>
      </c>
      <c r="B761" s="7" t="s">
        <v>34673</v>
      </c>
      <c r="C761" s="8" t="s">
        <v>23</v>
      </c>
      <c r="D761" s="9" t="s">
        <v>34674</v>
      </c>
      <c r="E761" s="9">
        <v>11.97</v>
      </c>
      <c r="F761" s="9">
        <v>68.12</v>
      </c>
      <c r="G761" s="9"/>
    </row>
    <row r="762" spans="1:7" ht="15.75" thickBot="1" x14ac:dyDescent="0.3">
      <c r="A762" s="6"/>
      <c r="B762" s="6"/>
      <c r="C762" s="6"/>
      <c r="D762" s="6"/>
      <c r="E762" s="6"/>
      <c r="F762" s="6"/>
      <c r="G762" s="6"/>
    </row>
    <row r="763" spans="1:7" ht="15.75" thickBot="1" x14ac:dyDescent="0.3">
      <c r="A763" s="7" t="s">
        <v>34675</v>
      </c>
      <c r="B763" s="7" t="s">
        <v>34676</v>
      </c>
      <c r="C763" s="8" t="s">
        <v>23</v>
      </c>
      <c r="D763" s="9" t="s">
        <v>34677</v>
      </c>
      <c r="E763" s="9">
        <v>11.47</v>
      </c>
      <c r="F763" s="9">
        <v>68.63</v>
      </c>
      <c r="G763" s="9"/>
    </row>
    <row r="764" spans="1:7" ht="15.75" thickBot="1" x14ac:dyDescent="0.3">
      <c r="A764" s="6"/>
      <c r="B764" s="6"/>
      <c r="C764" s="6"/>
      <c r="D764" s="6"/>
      <c r="E764" s="6"/>
      <c r="F764" s="6"/>
      <c r="G764" s="6"/>
    </row>
    <row r="765" spans="1:7" ht="15.75" thickBot="1" x14ac:dyDescent="0.3">
      <c r="A765" s="7" t="s">
        <v>34678</v>
      </c>
      <c r="B765" s="7" t="s">
        <v>34679</v>
      </c>
      <c r="C765" s="8" t="s">
        <v>23</v>
      </c>
      <c r="D765" s="9" t="s">
        <v>34680</v>
      </c>
      <c r="E765" s="9">
        <v>9.92</v>
      </c>
      <c r="F765" s="9">
        <v>70.180000000000007</v>
      </c>
      <c r="G765" s="9"/>
    </row>
    <row r="766" spans="1:7" ht="15.75" thickBot="1" x14ac:dyDescent="0.3">
      <c r="A766" s="6"/>
      <c r="B766" s="6"/>
      <c r="C766" s="6"/>
      <c r="D766" s="6"/>
      <c r="E766" s="6"/>
      <c r="F766" s="6"/>
      <c r="G766" s="6"/>
    </row>
    <row r="767" spans="1:7" ht="15.75" thickBot="1" x14ac:dyDescent="0.3">
      <c r="A767" s="7" t="s">
        <v>34681</v>
      </c>
      <c r="B767" s="7" t="s">
        <v>34682</v>
      </c>
      <c r="C767" s="8" t="s">
        <v>23</v>
      </c>
      <c r="D767" s="9" t="s">
        <v>34683</v>
      </c>
      <c r="E767" s="9">
        <v>8.44</v>
      </c>
      <c r="F767" s="9">
        <v>71.66</v>
      </c>
      <c r="G767" s="9"/>
    </row>
    <row r="768" spans="1:7" ht="15.75" thickBot="1" x14ac:dyDescent="0.3">
      <c r="A768" s="6"/>
      <c r="B768" s="6"/>
      <c r="C768" s="6"/>
      <c r="D768" s="6"/>
      <c r="E768" s="6"/>
      <c r="F768" s="6"/>
      <c r="G768" s="6"/>
    </row>
    <row r="769" spans="1:7" ht="15.75" thickBot="1" x14ac:dyDescent="0.3">
      <c r="A769" s="7" t="s">
        <v>34684</v>
      </c>
      <c r="B769" s="7" t="s">
        <v>34685</v>
      </c>
      <c r="C769" s="8"/>
      <c r="D769" s="9"/>
      <c r="E769" s="9"/>
      <c r="F769" s="9"/>
      <c r="G769" s="9"/>
    </row>
    <row r="770" spans="1:7" ht="15.75" thickBot="1" x14ac:dyDescent="0.3">
      <c r="A770" s="6"/>
      <c r="B770" s="6"/>
      <c r="C770" s="6"/>
      <c r="D770" s="6"/>
      <c r="E770" s="6"/>
      <c r="F770" s="6"/>
      <c r="G770" s="6"/>
    </row>
    <row r="771" spans="1:7" ht="24.75" x14ac:dyDescent="0.25">
      <c r="A771" s="23" t="s">
        <v>34686</v>
      </c>
      <c r="B771" s="17" t="s">
        <v>34687</v>
      </c>
      <c r="C771" s="26"/>
      <c r="D771" s="29"/>
      <c r="E771" s="29"/>
      <c r="F771" s="29"/>
      <c r="G771" s="29"/>
    </row>
    <row r="772" spans="1:7" ht="15.75" thickBot="1" x14ac:dyDescent="0.3">
      <c r="A772" s="25"/>
      <c r="B772" s="19" t="s">
        <v>34688</v>
      </c>
      <c r="C772" s="28"/>
      <c r="D772" s="31"/>
      <c r="E772" s="31"/>
      <c r="F772" s="31"/>
      <c r="G772" s="31"/>
    </row>
    <row r="773" spans="1:7" ht="15.75" thickBot="1" x14ac:dyDescent="0.3">
      <c r="A773" s="6"/>
      <c r="B773" s="6"/>
      <c r="C773" s="6"/>
      <c r="D773" s="6"/>
      <c r="E773" s="6"/>
      <c r="F773" s="6"/>
      <c r="G773" s="6"/>
    </row>
    <row r="774" spans="1:7" ht="15.75" thickBot="1" x14ac:dyDescent="0.3">
      <c r="A774" s="7" t="s">
        <v>34689</v>
      </c>
      <c r="B774" s="7" t="s">
        <v>34690</v>
      </c>
      <c r="C774" s="8" t="s">
        <v>23</v>
      </c>
      <c r="D774" s="9" t="s">
        <v>34691</v>
      </c>
      <c r="E774" s="9">
        <v>21.17</v>
      </c>
      <c r="F774" s="9">
        <v>58.93</v>
      </c>
      <c r="G774" s="9"/>
    </row>
    <row r="775" spans="1:7" ht="15.75" thickBot="1" x14ac:dyDescent="0.3">
      <c r="A775" s="6"/>
      <c r="B775" s="6"/>
      <c r="C775" s="6"/>
      <c r="D775" s="6"/>
      <c r="E775" s="6"/>
      <c r="F775" s="6"/>
      <c r="G775" s="6"/>
    </row>
    <row r="776" spans="1:7" ht="15.75" thickBot="1" x14ac:dyDescent="0.3">
      <c r="A776" s="7" t="s">
        <v>34692</v>
      </c>
      <c r="B776" s="7" t="s">
        <v>34693</v>
      </c>
      <c r="C776" s="8" t="s">
        <v>23</v>
      </c>
      <c r="D776" s="9" t="s">
        <v>34694</v>
      </c>
      <c r="E776" s="9">
        <v>19.05</v>
      </c>
      <c r="F776" s="9">
        <v>61.05</v>
      </c>
      <c r="G776" s="9"/>
    </row>
    <row r="777" spans="1:7" ht="15.75" thickBot="1" x14ac:dyDescent="0.3">
      <c r="A777" s="6"/>
      <c r="B777" s="6"/>
      <c r="C777" s="6"/>
      <c r="D777" s="6"/>
      <c r="E777" s="6"/>
      <c r="F777" s="6"/>
      <c r="G777" s="6"/>
    </row>
    <row r="778" spans="1:7" ht="15.75" thickBot="1" x14ac:dyDescent="0.3">
      <c r="A778" s="7" t="s">
        <v>34695</v>
      </c>
      <c r="B778" s="7" t="s">
        <v>34696</v>
      </c>
      <c r="C778" s="8" t="s">
        <v>23</v>
      </c>
      <c r="D778" s="9" t="s">
        <v>34697</v>
      </c>
      <c r="E778" s="9">
        <v>14.51</v>
      </c>
      <c r="F778" s="9">
        <v>65.59</v>
      </c>
      <c r="G778" s="9"/>
    </row>
    <row r="779" spans="1:7" ht="15.75" thickBot="1" x14ac:dyDescent="0.3">
      <c r="A779" s="6"/>
      <c r="B779" s="6"/>
      <c r="C779" s="6"/>
      <c r="D779" s="6"/>
      <c r="E779" s="6"/>
      <c r="F779" s="6"/>
      <c r="G779" s="6"/>
    </row>
    <row r="780" spans="1:7" ht="15.75" thickBot="1" x14ac:dyDescent="0.3">
      <c r="A780" s="7" t="s">
        <v>34698</v>
      </c>
      <c r="B780" s="7" t="s">
        <v>34699</v>
      </c>
      <c r="C780" s="8" t="s">
        <v>23</v>
      </c>
      <c r="D780" s="9" t="s">
        <v>34700</v>
      </c>
      <c r="E780" s="9">
        <v>11.61</v>
      </c>
      <c r="F780" s="9">
        <v>68.489999999999995</v>
      </c>
      <c r="G780" s="9"/>
    </row>
    <row r="781" spans="1:7" ht="15.75" thickBot="1" x14ac:dyDescent="0.3">
      <c r="A781" s="6"/>
      <c r="B781" s="6"/>
      <c r="C781" s="6"/>
      <c r="D781" s="6"/>
      <c r="E781" s="6"/>
      <c r="F781" s="6"/>
      <c r="G781" s="6"/>
    </row>
    <row r="782" spans="1:7" ht="15.75" thickBot="1" x14ac:dyDescent="0.3">
      <c r="A782" s="7" t="s">
        <v>34701</v>
      </c>
      <c r="B782" s="7" t="s">
        <v>34702</v>
      </c>
      <c r="C782" s="8" t="s">
        <v>23</v>
      </c>
      <c r="D782" s="9" t="s">
        <v>34703</v>
      </c>
      <c r="E782" s="9">
        <v>8.91</v>
      </c>
      <c r="F782" s="9">
        <v>71.19</v>
      </c>
      <c r="G782" s="9"/>
    </row>
    <row r="783" spans="1:7" ht="15.75" thickBot="1" x14ac:dyDescent="0.3">
      <c r="A783" s="6"/>
      <c r="B783" s="6"/>
      <c r="C783" s="6"/>
      <c r="D783" s="6"/>
      <c r="E783" s="6"/>
      <c r="F783" s="6"/>
      <c r="G783" s="6"/>
    </row>
    <row r="784" spans="1:7" ht="15.75" thickBot="1" x14ac:dyDescent="0.3">
      <c r="A784" s="7" t="s">
        <v>34704</v>
      </c>
      <c r="B784" s="7" t="s">
        <v>34705</v>
      </c>
      <c r="C784" s="8" t="s">
        <v>23</v>
      </c>
      <c r="D784" s="9" t="s">
        <v>34706</v>
      </c>
      <c r="E784" s="9">
        <v>7.34</v>
      </c>
      <c r="F784" s="9">
        <v>72.75</v>
      </c>
      <c r="G784" s="9"/>
    </row>
    <row r="785" spans="1:7" ht="15.75" thickBot="1" x14ac:dyDescent="0.3">
      <c r="A785" s="6"/>
      <c r="B785" s="6"/>
      <c r="C785" s="6"/>
      <c r="D785" s="6"/>
      <c r="E785" s="6"/>
      <c r="F785" s="6"/>
      <c r="G785" s="6"/>
    </row>
    <row r="786" spans="1:7" ht="15.75" thickBot="1" x14ac:dyDescent="0.3">
      <c r="A786" s="7" t="s">
        <v>34707</v>
      </c>
      <c r="B786" s="7" t="s">
        <v>34708</v>
      </c>
      <c r="C786" s="8" t="s">
        <v>23</v>
      </c>
      <c r="D786" s="9" t="s">
        <v>34709</v>
      </c>
      <c r="E786" s="9">
        <v>19.8</v>
      </c>
      <c r="F786" s="9">
        <v>60.3</v>
      </c>
      <c r="G786" s="9"/>
    </row>
    <row r="787" spans="1:7" ht="15.75" thickBot="1" x14ac:dyDescent="0.3">
      <c r="A787" s="6"/>
      <c r="B787" s="6"/>
      <c r="C787" s="6"/>
      <c r="D787" s="6"/>
      <c r="E787" s="6"/>
      <c r="F787" s="6"/>
      <c r="G787" s="6"/>
    </row>
    <row r="788" spans="1:7" ht="15.75" thickBot="1" x14ac:dyDescent="0.3">
      <c r="A788" s="7" t="s">
        <v>34710</v>
      </c>
      <c r="B788" s="7" t="s">
        <v>34711</v>
      </c>
      <c r="C788" s="8" t="s">
        <v>23</v>
      </c>
      <c r="D788" s="9" t="s">
        <v>34712</v>
      </c>
      <c r="E788" s="9">
        <v>18.170000000000002</v>
      </c>
      <c r="F788" s="9">
        <v>61.93</v>
      </c>
      <c r="G788" s="9"/>
    </row>
    <row r="789" spans="1:7" ht="15.75" thickBot="1" x14ac:dyDescent="0.3">
      <c r="A789" s="6"/>
      <c r="B789" s="6"/>
      <c r="C789" s="6"/>
      <c r="D789" s="6"/>
      <c r="E789" s="6"/>
      <c r="F789" s="6"/>
      <c r="G789" s="6"/>
    </row>
    <row r="790" spans="1:7" ht="15.75" thickBot="1" x14ac:dyDescent="0.3">
      <c r="A790" s="7" t="s">
        <v>34713</v>
      </c>
      <c r="B790" s="7" t="s">
        <v>34714</v>
      </c>
      <c r="C790" s="8" t="s">
        <v>23</v>
      </c>
      <c r="D790" s="9" t="s">
        <v>34715</v>
      </c>
      <c r="E790" s="9">
        <v>13.17</v>
      </c>
      <c r="F790" s="9">
        <v>66.930000000000007</v>
      </c>
      <c r="G790" s="9"/>
    </row>
    <row r="791" spans="1:7" ht="15.75" thickBot="1" x14ac:dyDescent="0.3">
      <c r="A791" s="6"/>
      <c r="B791" s="6"/>
      <c r="C791" s="6"/>
      <c r="D791" s="6"/>
      <c r="E791" s="6"/>
      <c r="F791" s="6"/>
      <c r="G791" s="6"/>
    </row>
    <row r="792" spans="1:7" ht="15.75" thickBot="1" x14ac:dyDescent="0.3">
      <c r="A792" s="7" t="s">
        <v>34716</v>
      </c>
      <c r="B792" s="7" t="s">
        <v>34717</v>
      </c>
      <c r="C792" s="8" t="s">
        <v>23</v>
      </c>
      <c r="D792" s="9" t="s">
        <v>34718</v>
      </c>
      <c r="E792" s="9">
        <v>10.36</v>
      </c>
      <c r="F792" s="9">
        <v>69.739999999999995</v>
      </c>
      <c r="G792" s="9"/>
    </row>
    <row r="793" spans="1:7" ht="15.75" thickBot="1" x14ac:dyDescent="0.3">
      <c r="A793" s="6"/>
      <c r="B793" s="6"/>
      <c r="C793" s="6"/>
      <c r="D793" s="6"/>
      <c r="E793" s="6"/>
      <c r="F793" s="6"/>
      <c r="G793" s="6"/>
    </row>
    <row r="794" spans="1:7" ht="15.75" thickBot="1" x14ac:dyDescent="0.3">
      <c r="A794" s="7" t="s">
        <v>34719</v>
      </c>
      <c r="B794" s="7" t="s">
        <v>34720</v>
      </c>
      <c r="C794" s="8" t="s">
        <v>23</v>
      </c>
      <c r="D794" s="9" t="s">
        <v>34721</v>
      </c>
      <c r="E794" s="9">
        <v>8.23</v>
      </c>
      <c r="F794" s="9">
        <v>71.87</v>
      </c>
      <c r="G794" s="9"/>
    </row>
    <row r="795" spans="1:7" ht="15.75" thickBot="1" x14ac:dyDescent="0.3">
      <c r="A795" s="6"/>
      <c r="B795" s="6"/>
      <c r="C795" s="6"/>
      <c r="D795" s="6"/>
      <c r="E795" s="6"/>
      <c r="F795" s="6"/>
      <c r="G795" s="6"/>
    </row>
    <row r="796" spans="1:7" ht="15.75" thickBot="1" x14ac:dyDescent="0.3">
      <c r="A796" s="7" t="s">
        <v>34722</v>
      </c>
      <c r="B796" s="7" t="s">
        <v>34723</v>
      </c>
      <c r="C796" s="8" t="s">
        <v>23</v>
      </c>
      <c r="D796" s="9" t="s">
        <v>34724</v>
      </c>
      <c r="E796" s="9">
        <v>6.99</v>
      </c>
      <c r="F796" s="9">
        <v>73.099999999999994</v>
      </c>
      <c r="G796" s="9"/>
    </row>
    <row r="797" spans="1:7" ht="15.75" thickBot="1" x14ac:dyDescent="0.3">
      <c r="A797" s="6"/>
      <c r="B797" s="6"/>
      <c r="C797" s="6"/>
      <c r="D797" s="6"/>
      <c r="E797" s="6"/>
      <c r="F797" s="6"/>
      <c r="G797" s="6"/>
    </row>
    <row r="798" spans="1:7" x14ac:dyDescent="0.25">
      <c r="A798" s="23" t="s">
        <v>34725</v>
      </c>
      <c r="B798" s="17" t="s">
        <v>34726</v>
      </c>
      <c r="C798" s="26"/>
      <c r="D798" s="29"/>
      <c r="E798" s="29"/>
      <c r="F798" s="29"/>
      <c r="G798" s="29"/>
    </row>
    <row r="799" spans="1:7" ht="15.75" thickBot="1" x14ac:dyDescent="0.3">
      <c r="A799" s="25"/>
      <c r="B799" s="19" t="s">
        <v>34727</v>
      </c>
      <c r="C799" s="28"/>
      <c r="D799" s="31"/>
      <c r="E799" s="31"/>
      <c r="F799" s="31"/>
      <c r="G799" s="31"/>
    </row>
    <row r="800" spans="1:7" ht="15.75" thickBot="1" x14ac:dyDescent="0.3">
      <c r="A800" s="6"/>
      <c r="B800" s="6"/>
      <c r="C800" s="6"/>
      <c r="D800" s="6"/>
      <c r="E800" s="6"/>
      <c r="F800" s="6"/>
      <c r="G800" s="6"/>
    </row>
    <row r="801" spans="1:7" ht="15.75" thickBot="1" x14ac:dyDescent="0.3">
      <c r="A801" s="7" t="s">
        <v>34728</v>
      </c>
      <c r="B801" s="7" t="s">
        <v>34729</v>
      </c>
      <c r="C801" s="8" t="s">
        <v>23</v>
      </c>
      <c r="D801" s="9" t="s">
        <v>34730</v>
      </c>
      <c r="E801" s="9">
        <v>36.880000000000003</v>
      </c>
      <c r="F801" s="9">
        <v>43.22</v>
      </c>
      <c r="G801" s="9"/>
    </row>
    <row r="802" spans="1:7" ht="15.75" thickBot="1" x14ac:dyDescent="0.3">
      <c r="A802" s="6"/>
      <c r="B802" s="6"/>
      <c r="C802" s="6"/>
      <c r="D802" s="6"/>
      <c r="E802" s="6"/>
      <c r="F802" s="6"/>
      <c r="G802" s="6"/>
    </row>
    <row r="803" spans="1:7" ht="15.75" thickBot="1" x14ac:dyDescent="0.3">
      <c r="A803" s="7" t="s">
        <v>34731</v>
      </c>
      <c r="B803" s="7" t="s">
        <v>34732</v>
      </c>
      <c r="C803" s="8" t="s">
        <v>23</v>
      </c>
      <c r="D803" s="9" t="s">
        <v>34733</v>
      </c>
      <c r="E803" s="9">
        <v>32.119999999999997</v>
      </c>
      <c r="F803" s="9">
        <v>47.98</v>
      </c>
      <c r="G803" s="9"/>
    </row>
    <row r="804" spans="1:7" ht="15.75" thickBot="1" x14ac:dyDescent="0.3">
      <c r="A804" s="6"/>
      <c r="B804" s="6"/>
      <c r="C804" s="6"/>
      <c r="D804" s="6"/>
      <c r="E804" s="6"/>
      <c r="F804" s="6"/>
      <c r="G804" s="6"/>
    </row>
    <row r="805" spans="1:7" ht="15.75" thickBot="1" x14ac:dyDescent="0.3">
      <c r="A805" s="7" t="s">
        <v>34734</v>
      </c>
      <c r="B805" s="7" t="s">
        <v>34735</v>
      </c>
      <c r="C805" s="8" t="s">
        <v>23</v>
      </c>
      <c r="D805" s="9" t="s">
        <v>34736</v>
      </c>
      <c r="E805" s="9">
        <v>23.95</v>
      </c>
      <c r="F805" s="9">
        <v>56.15</v>
      </c>
      <c r="G805" s="9"/>
    </row>
    <row r="806" spans="1:7" ht="15.75" thickBot="1" x14ac:dyDescent="0.3">
      <c r="A806" s="6"/>
      <c r="B806" s="6"/>
      <c r="C806" s="6"/>
      <c r="D806" s="6"/>
      <c r="E806" s="6"/>
      <c r="F806" s="6"/>
      <c r="G806" s="6"/>
    </row>
    <row r="807" spans="1:7" ht="15.75" thickBot="1" x14ac:dyDescent="0.3">
      <c r="A807" s="7" t="s">
        <v>34737</v>
      </c>
      <c r="B807" s="7" t="s">
        <v>34738</v>
      </c>
      <c r="C807" s="8" t="s">
        <v>23</v>
      </c>
      <c r="D807" s="9" t="s">
        <v>34739</v>
      </c>
      <c r="E807" s="9">
        <v>21.42</v>
      </c>
      <c r="F807" s="9">
        <v>58.68</v>
      </c>
      <c r="G807" s="9"/>
    </row>
    <row r="808" spans="1:7" ht="15.75" thickBot="1" x14ac:dyDescent="0.3">
      <c r="A808" s="6"/>
      <c r="B808" s="6"/>
      <c r="C808" s="6"/>
      <c r="D808" s="6"/>
      <c r="E808" s="6"/>
      <c r="F808" s="6"/>
      <c r="G808" s="6"/>
    </row>
    <row r="809" spans="1:7" ht="15.75" thickBot="1" x14ac:dyDescent="0.3">
      <c r="A809" s="7" t="s">
        <v>34740</v>
      </c>
      <c r="B809" s="7" t="s">
        <v>34741</v>
      </c>
      <c r="C809" s="8" t="s">
        <v>23</v>
      </c>
      <c r="D809" s="9" t="s">
        <v>34742</v>
      </c>
      <c r="E809" s="9">
        <v>18.829999999999998</v>
      </c>
      <c r="F809" s="9">
        <v>61.27</v>
      </c>
      <c r="G809" s="9"/>
    </row>
    <row r="810" spans="1:7" ht="15.75" thickBot="1" x14ac:dyDescent="0.3">
      <c r="A810" s="6"/>
      <c r="B810" s="6"/>
      <c r="C810" s="6"/>
      <c r="D810" s="6"/>
      <c r="E810" s="6"/>
      <c r="F810" s="6"/>
      <c r="G810" s="6"/>
    </row>
    <row r="811" spans="1:7" ht="15.75" thickBot="1" x14ac:dyDescent="0.3">
      <c r="A811" s="7" t="s">
        <v>34743</v>
      </c>
      <c r="B811" s="7" t="s">
        <v>34744</v>
      </c>
      <c r="C811" s="8" t="s">
        <v>23</v>
      </c>
      <c r="D811" s="9" t="s">
        <v>34745</v>
      </c>
      <c r="E811" s="9">
        <v>17.829999999999998</v>
      </c>
      <c r="F811" s="9">
        <v>62.27</v>
      </c>
      <c r="G811" s="9"/>
    </row>
    <row r="812" spans="1:7" ht="15.75" thickBot="1" x14ac:dyDescent="0.3">
      <c r="A812" s="6"/>
      <c r="B812" s="6"/>
      <c r="C812" s="6"/>
      <c r="D812" s="6"/>
      <c r="E812" s="6"/>
      <c r="F812" s="6"/>
      <c r="G812" s="6"/>
    </row>
    <row r="813" spans="1:7" ht="15.75" thickBot="1" x14ac:dyDescent="0.3">
      <c r="A813" s="7" t="s">
        <v>34746</v>
      </c>
      <c r="B813" s="7" t="s">
        <v>34747</v>
      </c>
      <c r="C813" s="8" t="s">
        <v>23</v>
      </c>
      <c r="D813" s="9" t="s">
        <v>34748</v>
      </c>
      <c r="E813" s="9">
        <v>14.34</v>
      </c>
      <c r="F813" s="9">
        <v>65.75</v>
      </c>
      <c r="G813" s="9"/>
    </row>
    <row r="814" spans="1:7" ht="15.75" thickBot="1" x14ac:dyDescent="0.3">
      <c r="A814" s="6"/>
      <c r="B814" s="6"/>
      <c r="C814" s="6"/>
      <c r="D814" s="6"/>
      <c r="E814" s="6"/>
      <c r="F814" s="6"/>
      <c r="G814" s="6"/>
    </row>
    <row r="815" spans="1:7" ht="15.75" thickBot="1" x14ac:dyDescent="0.3">
      <c r="A815" s="7" t="s">
        <v>34749</v>
      </c>
      <c r="B815" s="7" t="s">
        <v>34750</v>
      </c>
      <c r="C815" s="8" t="s">
        <v>23</v>
      </c>
      <c r="D815" s="9" t="s">
        <v>34751</v>
      </c>
      <c r="E815" s="9">
        <v>13.36</v>
      </c>
      <c r="F815" s="9">
        <v>66.739999999999995</v>
      </c>
      <c r="G815" s="9"/>
    </row>
    <row r="816" spans="1:7" ht="15.75" thickBot="1" x14ac:dyDescent="0.3">
      <c r="A816" s="6"/>
      <c r="B816" s="6"/>
      <c r="C816" s="6"/>
      <c r="D816" s="6"/>
      <c r="E816" s="6"/>
      <c r="F816" s="6"/>
      <c r="G816" s="6"/>
    </row>
    <row r="817" spans="1:7" x14ac:dyDescent="0.25">
      <c r="A817" s="23" t="s">
        <v>34752</v>
      </c>
      <c r="B817" s="17" t="s">
        <v>34753</v>
      </c>
      <c r="C817" s="26"/>
      <c r="D817" s="29"/>
      <c r="E817" s="29"/>
      <c r="F817" s="29"/>
      <c r="G817" s="29"/>
    </row>
    <row r="818" spans="1:7" ht="15.75" thickBot="1" x14ac:dyDescent="0.3">
      <c r="A818" s="25"/>
      <c r="B818" s="19" t="s">
        <v>34754</v>
      </c>
      <c r="C818" s="28"/>
      <c r="D818" s="31"/>
      <c r="E818" s="31"/>
      <c r="F818" s="31"/>
      <c r="G818" s="31"/>
    </row>
    <row r="819" spans="1:7" ht="15.75" thickBot="1" x14ac:dyDescent="0.3">
      <c r="A819" s="6"/>
      <c r="B819" s="6"/>
      <c r="C819" s="6"/>
      <c r="D819" s="6"/>
      <c r="E819" s="6"/>
      <c r="F819" s="6"/>
      <c r="G819" s="6"/>
    </row>
    <row r="820" spans="1:7" ht="15.75" thickBot="1" x14ac:dyDescent="0.3">
      <c r="A820" s="7" t="s">
        <v>34755</v>
      </c>
      <c r="B820" s="7" t="s">
        <v>34756</v>
      </c>
      <c r="C820" s="8" t="s">
        <v>23</v>
      </c>
      <c r="D820" s="9">
        <v>668.37</v>
      </c>
      <c r="E820" s="9">
        <v>25.48</v>
      </c>
      <c r="F820" s="9">
        <v>54.62</v>
      </c>
      <c r="G820" s="9"/>
    </row>
    <row r="821" spans="1:7" ht="15.75" thickBot="1" x14ac:dyDescent="0.3">
      <c r="A821" s="6"/>
      <c r="B821" s="6"/>
      <c r="C821" s="6"/>
      <c r="D821" s="6"/>
      <c r="E821" s="6"/>
      <c r="F821" s="6"/>
      <c r="G821" s="6"/>
    </row>
    <row r="822" spans="1:7" ht="15.75" thickBot="1" x14ac:dyDescent="0.3">
      <c r="A822" s="7" t="s">
        <v>34757</v>
      </c>
      <c r="B822" s="7" t="s">
        <v>34758</v>
      </c>
      <c r="C822" s="8" t="s">
        <v>23</v>
      </c>
      <c r="D822" s="9">
        <v>737.76</v>
      </c>
      <c r="E822" s="9">
        <v>23.08</v>
      </c>
      <c r="F822" s="9">
        <v>57.02</v>
      </c>
      <c r="G822" s="9"/>
    </row>
    <row r="823" spans="1:7" ht="15.75" thickBot="1" x14ac:dyDescent="0.3">
      <c r="A823" s="6"/>
      <c r="B823" s="6"/>
      <c r="C823" s="6"/>
      <c r="D823" s="6"/>
      <c r="E823" s="6"/>
      <c r="F823" s="6"/>
      <c r="G823" s="6"/>
    </row>
    <row r="824" spans="1:7" ht="15.75" thickBot="1" x14ac:dyDescent="0.3">
      <c r="A824" s="7" t="s">
        <v>34759</v>
      </c>
      <c r="B824" s="7" t="s">
        <v>34760</v>
      </c>
      <c r="C824" s="8" t="s">
        <v>23</v>
      </c>
      <c r="D824" s="9">
        <v>922.3</v>
      </c>
      <c r="E824" s="9">
        <v>18.46</v>
      </c>
      <c r="F824" s="9">
        <v>61.63</v>
      </c>
      <c r="G824" s="9"/>
    </row>
    <row r="825" spans="1:7" ht="15.75" thickBot="1" x14ac:dyDescent="0.3">
      <c r="A825" s="6"/>
      <c r="B825" s="6"/>
      <c r="C825" s="6"/>
      <c r="D825" s="6"/>
      <c r="E825" s="6"/>
      <c r="F825" s="6"/>
      <c r="G825" s="6"/>
    </row>
    <row r="826" spans="1:7" ht="15.75" thickBot="1" x14ac:dyDescent="0.3">
      <c r="A826" s="7" t="s">
        <v>34761</v>
      </c>
      <c r="B826" s="7" t="s">
        <v>34762</v>
      </c>
      <c r="C826" s="8"/>
      <c r="D826" s="9"/>
      <c r="E826" s="9"/>
      <c r="F826" s="9"/>
      <c r="G826" s="9"/>
    </row>
    <row r="827" spans="1:7" ht="15.75" thickBot="1" x14ac:dyDescent="0.3">
      <c r="A827" s="6"/>
      <c r="B827" s="6"/>
      <c r="C827" s="6"/>
      <c r="D827" s="6"/>
      <c r="E827" s="6"/>
      <c r="F827" s="6"/>
      <c r="G827" s="6"/>
    </row>
    <row r="828" spans="1:7" ht="15.75" thickBot="1" x14ac:dyDescent="0.3">
      <c r="A828" s="7" t="s">
        <v>34763</v>
      </c>
      <c r="B828" s="7" t="s">
        <v>34764</v>
      </c>
      <c r="C828" s="8" t="s">
        <v>23</v>
      </c>
      <c r="D828" s="9">
        <v>32.1</v>
      </c>
      <c r="E828" s="9">
        <v>66.319999999999993</v>
      </c>
      <c r="F828" s="9">
        <v>13.77</v>
      </c>
      <c r="G828" s="9"/>
    </row>
    <row r="829" spans="1:7" ht="15.75" thickBot="1" x14ac:dyDescent="0.3">
      <c r="A829" s="6"/>
      <c r="B829" s="6"/>
      <c r="C829" s="6"/>
      <c r="D829" s="6"/>
      <c r="E829" s="6"/>
      <c r="F829" s="6"/>
      <c r="G829" s="6"/>
    </row>
    <row r="830" spans="1:7" ht="15.75" thickBot="1" x14ac:dyDescent="0.3">
      <c r="A830" s="7" t="s">
        <v>34765</v>
      </c>
      <c r="B830" s="7" t="s">
        <v>34766</v>
      </c>
      <c r="C830" s="8" t="s">
        <v>23</v>
      </c>
      <c r="D830" s="9">
        <v>29.34</v>
      </c>
      <c r="E830" s="9">
        <v>72.56</v>
      </c>
      <c r="F830" s="9">
        <v>7.53</v>
      </c>
      <c r="G830" s="9"/>
    </row>
    <row r="831" spans="1:7" ht="15.75" thickBot="1" x14ac:dyDescent="0.3">
      <c r="A831" s="6"/>
      <c r="B831" s="6"/>
      <c r="C831" s="6"/>
      <c r="D831" s="6"/>
      <c r="E831" s="6"/>
      <c r="F831" s="6"/>
      <c r="G831" s="6"/>
    </row>
    <row r="832" spans="1:7" ht="15.75" thickBot="1" x14ac:dyDescent="0.3">
      <c r="A832" s="7" t="s">
        <v>34767</v>
      </c>
      <c r="B832" s="7" t="s">
        <v>34768</v>
      </c>
      <c r="C832" s="8" t="s">
        <v>23</v>
      </c>
      <c r="D832" s="9">
        <v>42.35</v>
      </c>
      <c r="E832" s="9">
        <v>50.27</v>
      </c>
      <c r="F832" s="9">
        <v>29.82</v>
      </c>
      <c r="G832" s="9"/>
    </row>
    <row r="833" spans="1:7" ht="15.75" thickBot="1" x14ac:dyDescent="0.3">
      <c r="A833" s="6"/>
      <c r="B833" s="6"/>
      <c r="C833" s="6"/>
      <c r="D833" s="6"/>
      <c r="E833" s="6"/>
      <c r="F833" s="6"/>
      <c r="G833" s="6"/>
    </row>
    <row r="834" spans="1:7" ht="15.75" thickBot="1" x14ac:dyDescent="0.3">
      <c r="A834" s="7" t="s">
        <v>34769</v>
      </c>
      <c r="B834" s="7" t="s">
        <v>34770</v>
      </c>
      <c r="C834" s="8" t="s">
        <v>23</v>
      </c>
      <c r="D834" s="9">
        <v>75.239999999999995</v>
      </c>
      <c r="E834" s="9">
        <v>4.53</v>
      </c>
      <c r="F834" s="9">
        <v>75.56</v>
      </c>
      <c r="G834" s="9"/>
    </row>
    <row r="835" spans="1:7" ht="15.75" thickBot="1" x14ac:dyDescent="0.3">
      <c r="A835" s="6"/>
      <c r="B835" s="6"/>
      <c r="C835" s="6"/>
      <c r="D835" s="6"/>
      <c r="E835" s="6"/>
      <c r="F835" s="6"/>
      <c r="G835" s="6"/>
    </row>
    <row r="836" spans="1:7" ht="15.75" thickBot="1" x14ac:dyDescent="0.3">
      <c r="A836" s="7" t="s">
        <v>34771</v>
      </c>
      <c r="B836" s="7" t="s">
        <v>34772</v>
      </c>
      <c r="C836" s="8" t="s">
        <v>23</v>
      </c>
      <c r="D836" s="9">
        <v>62.61</v>
      </c>
      <c r="E836" s="9">
        <v>67.989999999999995</v>
      </c>
      <c r="F836" s="9">
        <v>12.11</v>
      </c>
      <c r="G836" s="9"/>
    </row>
    <row r="837" spans="1:7" ht="15.75" thickBot="1" x14ac:dyDescent="0.3">
      <c r="A837" s="6"/>
      <c r="B837" s="6"/>
      <c r="C837" s="6"/>
      <c r="D837" s="6"/>
      <c r="E837" s="6"/>
      <c r="F837" s="6"/>
      <c r="G837" s="6"/>
    </row>
    <row r="838" spans="1:7" ht="15.75" thickBot="1" x14ac:dyDescent="0.3">
      <c r="A838" s="7" t="s">
        <v>34773</v>
      </c>
      <c r="B838" s="7" t="s">
        <v>34774</v>
      </c>
      <c r="C838" s="8" t="s">
        <v>23</v>
      </c>
      <c r="D838" s="9">
        <v>127.82</v>
      </c>
      <c r="E838" s="9">
        <v>33.299999999999997</v>
      </c>
      <c r="F838" s="9">
        <v>46.79</v>
      </c>
      <c r="G838" s="9"/>
    </row>
    <row r="839" spans="1:7" ht="15.75" thickBot="1" x14ac:dyDescent="0.3">
      <c r="A839" s="6"/>
      <c r="B839" s="6"/>
      <c r="C839" s="6"/>
      <c r="D839" s="6"/>
      <c r="E839" s="6"/>
      <c r="F839" s="6"/>
      <c r="G839" s="6"/>
    </row>
    <row r="840" spans="1:7" ht="15.75" thickBot="1" x14ac:dyDescent="0.3">
      <c r="A840" s="7" t="s">
        <v>34775</v>
      </c>
      <c r="B840" s="7" t="s">
        <v>34776</v>
      </c>
      <c r="C840" s="8" t="s">
        <v>23</v>
      </c>
      <c r="D840" s="9">
        <v>321.18</v>
      </c>
      <c r="E840" s="9">
        <v>26.51</v>
      </c>
      <c r="F840" s="9">
        <v>53.59</v>
      </c>
      <c r="G840" s="9"/>
    </row>
    <row r="841" spans="1:7" ht="15.75" thickBot="1" x14ac:dyDescent="0.3">
      <c r="A841" s="6"/>
      <c r="B841" s="6"/>
      <c r="C841" s="6"/>
      <c r="D841" s="6"/>
      <c r="E841" s="6"/>
      <c r="F841" s="6"/>
      <c r="G841" s="6"/>
    </row>
    <row r="842" spans="1:7" ht="24.75" x14ac:dyDescent="0.25">
      <c r="A842" s="23" t="s">
        <v>34777</v>
      </c>
      <c r="B842" s="17" t="s">
        <v>34778</v>
      </c>
      <c r="C842" s="26"/>
      <c r="D842" s="29"/>
      <c r="E842" s="29"/>
      <c r="F842" s="29"/>
      <c r="G842" s="29"/>
    </row>
    <row r="843" spans="1:7" ht="15.75" thickBot="1" x14ac:dyDescent="0.3">
      <c r="A843" s="25"/>
      <c r="B843" s="19" t="s">
        <v>34779</v>
      </c>
      <c r="C843" s="28"/>
      <c r="D843" s="31"/>
      <c r="E843" s="31"/>
      <c r="F843" s="31"/>
      <c r="G843" s="31"/>
    </row>
    <row r="844" spans="1:7" ht="15.75" thickBot="1" x14ac:dyDescent="0.3">
      <c r="A844" s="6"/>
      <c r="B844" s="6"/>
      <c r="C844" s="6"/>
      <c r="D844" s="6"/>
      <c r="E844" s="6"/>
      <c r="F844" s="6"/>
      <c r="G844" s="6"/>
    </row>
    <row r="845" spans="1:7" ht="15.75" thickBot="1" x14ac:dyDescent="0.3">
      <c r="A845" s="7" t="s">
        <v>34780</v>
      </c>
      <c r="B845" s="7" t="s">
        <v>34781</v>
      </c>
      <c r="C845" s="8" t="s">
        <v>23</v>
      </c>
      <c r="D845" s="9" t="s">
        <v>34782</v>
      </c>
      <c r="E845" s="9">
        <v>7.96</v>
      </c>
      <c r="F845" s="9">
        <v>72.13</v>
      </c>
      <c r="G845" s="9"/>
    </row>
    <row r="846" spans="1:7" ht="15.75" thickBot="1" x14ac:dyDescent="0.3">
      <c r="A846" s="6"/>
      <c r="B846" s="6"/>
      <c r="C846" s="6"/>
      <c r="D846" s="6"/>
      <c r="E846" s="6"/>
      <c r="F846" s="6"/>
      <c r="G846" s="6"/>
    </row>
    <row r="847" spans="1:7" ht="15.75" thickBot="1" x14ac:dyDescent="0.3">
      <c r="A847" s="7" t="s">
        <v>34783</v>
      </c>
      <c r="B847" s="7" t="s">
        <v>34784</v>
      </c>
      <c r="C847" s="8" t="s">
        <v>23</v>
      </c>
      <c r="D847" s="9" t="s">
        <v>34785</v>
      </c>
      <c r="E847" s="9">
        <v>7.88</v>
      </c>
      <c r="F847" s="9">
        <v>72.209999999999994</v>
      </c>
      <c r="G847" s="9"/>
    </row>
    <row r="848" spans="1:7" ht="15.75" thickBot="1" x14ac:dyDescent="0.3">
      <c r="A848" s="6"/>
      <c r="B848" s="6"/>
      <c r="C848" s="6"/>
      <c r="D848" s="6"/>
      <c r="E848" s="6"/>
      <c r="F848" s="6"/>
      <c r="G848" s="6"/>
    </row>
    <row r="849" spans="1:7" ht="15.75" thickBot="1" x14ac:dyDescent="0.3">
      <c r="A849" s="7" t="s">
        <v>34786</v>
      </c>
      <c r="B849" s="7" t="s">
        <v>34787</v>
      </c>
      <c r="C849" s="8" t="s">
        <v>23</v>
      </c>
      <c r="D849" s="9" t="s">
        <v>34788</v>
      </c>
      <c r="E849" s="9">
        <v>7.79</v>
      </c>
      <c r="F849" s="9">
        <v>72.31</v>
      </c>
      <c r="G849" s="9"/>
    </row>
    <row r="850" spans="1:7" ht="15.75" thickBot="1" x14ac:dyDescent="0.3">
      <c r="A850" s="6"/>
      <c r="B850" s="6"/>
      <c r="C850" s="6"/>
      <c r="D850" s="6"/>
      <c r="E850" s="6"/>
      <c r="F850" s="6"/>
      <c r="G850" s="6"/>
    </row>
    <row r="851" spans="1:7" ht="15.75" thickBot="1" x14ac:dyDescent="0.3">
      <c r="A851" s="7" t="s">
        <v>34789</v>
      </c>
      <c r="B851" s="7" t="s">
        <v>34790</v>
      </c>
      <c r="C851" s="8" t="s">
        <v>23</v>
      </c>
      <c r="D851" s="9" t="s">
        <v>34791</v>
      </c>
      <c r="E851" s="9">
        <v>7.74</v>
      </c>
      <c r="F851" s="9">
        <v>72.36</v>
      </c>
      <c r="G851" s="9"/>
    </row>
    <row r="852" spans="1:7" ht="15.75" thickBot="1" x14ac:dyDescent="0.3">
      <c r="A852" s="6"/>
      <c r="B852" s="6"/>
      <c r="C852" s="6"/>
      <c r="D852" s="6"/>
      <c r="E852" s="6"/>
      <c r="F852" s="6"/>
      <c r="G852" s="6"/>
    </row>
    <row r="853" spans="1:7" ht="15.75" thickBot="1" x14ac:dyDescent="0.3">
      <c r="A853" s="7" t="s">
        <v>34792</v>
      </c>
      <c r="B853" s="7" t="s">
        <v>34793</v>
      </c>
      <c r="C853" s="8" t="s">
        <v>23</v>
      </c>
      <c r="D853" s="9" t="s">
        <v>34794</v>
      </c>
      <c r="E853" s="9">
        <v>7.66</v>
      </c>
      <c r="F853" s="9">
        <v>72.430000000000007</v>
      </c>
      <c r="G853" s="9"/>
    </row>
    <row r="854" spans="1:7" ht="15.75" thickBot="1" x14ac:dyDescent="0.3">
      <c r="A854" s="6"/>
      <c r="B854" s="6"/>
      <c r="C854" s="6"/>
      <c r="D854" s="6"/>
      <c r="E854" s="6"/>
      <c r="F854" s="6"/>
      <c r="G854" s="6"/>
    </row>
    <row r="855" spans="1:7" ht="15.75" thickBot="1" x14ac:dyDescent="0.3">
      <c r="A855" s="7" t="s">
        <v>34795</v>
      </c>
      <c r="B855" s="7" t="s">
        <v>34796</v>
      </c>
      <c r="C855" s="8" t="s">
        <v>23</v>
      </c>
      <c r="D855" s="9" t="s">
        <v>34797</v>
      </c>
      <c r="E855" s="9">
        <v>7.96</v>
      </c>
      <c r="F855" s="9">
        <v>72.14</v>
      </c>
      <c r="G855" s="9"/>
    </row>
    <row r="856" spans="1:7" ht="15.75" thickBot="1" x14ac:dyDescent="0.3">
      <c r="A856" s="6"/>
      <c r="B856" s="6"/>
      <c r="C856" s="6"/>
      <c r="D856" s="6"/>
      <c r="E856" s="6"/>
      <c r="F856" s="6"/>
      <c r="G856" s="6"/>
    </row>
    <row r="857" spans="1:7" ht="15.75" thickBot="1" x14ac:dyDescent="0.3">
      <c r="A857" s="7" t="s">
        <v>34798</v>
      </c>
      <c r="B857" s="7" t="s">
        <v>34799</v>
      </c>
      <c r="C857" s="8" t="s">
        <v>23</v>
      </c>
      <c r="D857" s="9" t="s">
        <v>34800</v>
      </c>
      <c r="E857" s="9">
        <v>5.31</v>
      </c>
      <c r="F857" s="9">
        <v>74.78</v>
      </c>
      <c r="G857" s="9"/>
    </row>
    <row r="858" spans="1:7" ht="15.75" thickBot="1" x14ac:dyDescent="0.3">
      <c r="A858" s="6"/>
      <c r="B858" s="6"/>
      <c r="C858" s="6"/>
      <c r="D858" s="6"/>
      <c r="E858" s="6"/>
      <c r="F858" s="6"/>
      <c r="G858" s="6"/>
    </row>
    <row r="859" spans="1:7" ht="15.75" thickBot="1" x14ac:dyDescent="0.3">
      <c r="A859" s="7" t="s">
        <v>34801</v>
      </c>
      <c r="B859" s="7" t="s">
        <v>34802</v>
      </c>
      <c r="C859" s="8" t="s">
        <v>23</v>
      </c>
      <c r="D859" s="9" t="s">
        <v>34803</v>
      </c>
      <c r="E859" s="9">
        <v>5</v>
      </c>
      <c r="F859" s="9">
        <v>75.099999999999994</v>
      </c>
      <c r="G859" s="9"/>
    </row>
    <row r="860" spans="1:7" ht="15.75" thickBot="1" x14ac:dyDescent="0.3">
      <c r="A860" s="6"/>
      <c r="B860" s="6"/>
      <c r="C860" s="6"/>
      <c r="D860" s="6"/>
      <c r="E860" s="6"/>
      <c r="F860" s="6"/>
      <c r="G860" s="6"/>
    </row>
    <row r="861" spans="1:7" ht="15.75" thickBot="1" x14ac:dyDescent="0.3">
      <c r="A861" s="7" t="s">
        <v>34804</v>
      </c>
      <c r="B861" s="7" t="s">
        <v>34805</v>
      </c>
      <c r="C861" s="8" t="s">
        <v>23</v>
      </c>
      <c r="D861" s="9" t="s">
        <v>34806</v>
      </c>
      <c r="E861" s="9">
        <v>5.26</v>
      </c>
      <c r="F861" s="9">
        <v>74.84</v>
      </c>
      <c r="G861" s="9"/>
    </row>
    <row r="862" spans="1:7" ht="15.75" thickBot="1" x14ac:dyDescent="0.3">
      <c r="A862" s="6"/>
      <c r="B862" s="6"/>
      <c r="C862" s="6"/>
      <c r="D862" s="6"/>
      <c r="E862" s="6"/>
      <c r="F862" s="6"/>
      <c r="G862" s="6"/>
    </row>
    <row r="863" spans="1:7" ht="15.75" thickBot="1" x14ac:dyDescent="0.3">
      <c r="A863" s="7" t="s">
        <v>34807</v>
      </c>
      <c r="B863" s="7" t="s">
        <v>34808</v>
      </c>
      <c r="C863" s="8" t="s">
        <v>23</v>
      </c>
      <c r="D863" s="9" t="s">
        <v>34809</v>
      </c>
      <c r="E863" s="9">
        <v>3.78</v>
      </c>
      <c r="F863" s="9">
        <v>76.31</v>
      </c>
      <c r="G863" s="9"/>
    </row>
    <row r="864" spans="1:7" ht="15.75" thickBot="1" x14ac:dyDescent="0.3">
      <c r="A864" s="6"/>
      <c r="B864" s="6"/>
      <c r="C864" s="6"/>
      <c r="D864" s="6"/>
      <c r="E864" s="6"/>
      <c r="F864" s="6"/>
      <c r="G864" s="6"/>
    </row>
    <row r="865" spans="1:7" ht="15.75" thickBot="1" x14ac:dyDescent="0.3">
      <c r="A865" s="7" t="s">
        <v>34810</v>
      </c>
      <c r="B865" s="7" t="s">
        <v>34811</v>
      </c>
      <c r="C865" s="8" t="s">
        <v>23</v>
      </c>
      <c r="D865" s="9" t="s">
        <v>34812</v>
      </c>
      <c r="E865" s="9">
        <v>3.78</v>
      </c>
      <c r="F865" s="9">
        <v>76.319999999999993</v>
      </c>
      <c r="G865" s="9"/>
    </row>
    <row r="866" spans="1:7" ht="15.75" thickBot="1" x14ac:dyDescent="0.3">
      <c r="A866" s="6"/>
      <c r="B866" s="6"/>
      <c r="C866" s="6"/>
      <c r="D866" s="6"/>
      <c r="E866" s="6"/>
      <c r="F866" s="6"/>
      <c r="G866" s="6"/>
    </row>
    <row r="867" spans="1:7" ht="15.75" thickBot="1" x14ac:dyDescent="0.3">
      <c r="A867" s="7" t="s">
        <v>34813</v>
      </c>
      <c r="B867" s="7" t="s">
        <v>34814</v>
      </c>
      <c r="C867" s="8"/>
      <c r="D867" s="9"/>
      <c r="E867" s="9"/>
      <c r="F867" s="9"/>
      <c r="G867" s="9"/>
    </row>
    <row r="868" spans="1:7" ht="15.75" thickBot="1" x14ac:dyDescent="0.3">
      <c r="A868" s="6"/>
      <c r="B868" s="6"/>
      <c r="C868" s="6"/>
      <c r="D868" s="6"/>
      <c r="E868" s="6"/>
      <c r="F868" s="6"/>
      <c r="G868" s="6"/>
    </row>
    <row r="869" spans="1:7" ht="15.75" thickBot="1" x14ac:dyDescent="0.3">
      <c r="A869" s="7" t="s">
        <v>34815</v>
      </c>
      <c r="B869" s="7" t="s">
        <v>34816</v>
      </c>
      <c r="C869" s="8" t="s">
        <v>23</v>
      </c>
      <c r="D869" s="9">
        <v>47.94</v>
      </c>
      <c r="E869" s="9">
        <v>44.41</v>
      </c>
      <c r="F869" s="9">
        <v>35.69</v>
      </c>
      <c r="G869" s="9"/>
    </row>
    <row r="870" spans="1:7" ht="15.75" thickBot="1" x14ac:dyDescent="0.3">
      <c r="A870" s="6"/>
      <c r="B870" s="6"/>
      <c r="C870" s="6"/>
      <c r="D870" s="6"/>
      <c r="E870" s="6"/>
      <c r="F870" s="6"/>
      <c r="G870" s="6"/>
    </row>
    <row r="871" spans="1:7" ht="15.75" thickBot="1" x14ac:dyDescent="0.3">
      <c r="A871" s="7" t="s">
        <v>34817</v>
      </c>
      <c r="B871" s="7" t="s">
        <v>34818</v>
      </c>
      <c r="C871" s="8" t="s">
        <v>23</v>
      </c>
      <c r="D871" s="9">
        <v>20.55</v>
      </c>
      <c r="E871" s="9">
        <v>51.78</v>
      </c>
      <c r="F871" s="9">
        <v>28.32</v>
      </c>
      <c r="G871" s="9"/>
    </row>
    <row r="872" spans="1:7" ht="15.75" thickBot="1" x14ac:dyDescent="0.3">
      <c r="A872" s="6"/>
      <c r="B872" s="6"/>
      <c r="C872" s="6"/>
      <c r="D872" s="6"/>
      <c r="E872" s="6"/>
      <c r="F872" s="6"/>
      <c r="G872" s="6"/>
    </row>
    <row r="873" spans="1:7" ht="15.75" thickBot="1" x14ac:dyDescent="0.3">
      <c r="A873" s="7" t="s">
        <v>34819</v>
      </c>
      <c r="B873" s="7" t="s">
        <v>34820</v>
      </c>
      <c r="C873" s="8" t="s">
        <v>23</v>
      </c>
      <c r="D873" s="9">
        <v>31.23</v>
      </c>
      <c r="E873" s="9">
        <v>34.07</v>
      </c>
      <c r="F873" s="9">
        <v>46.01</v>
      </c>
      <c r="G873" s="9"/>
    </row>
    <row r="874" spans="1:7" ht="15.75" thickBot="1" x14ac:dyDescent="0.3">
      <c r="A874" s="6"/>
      <c r="B874" s="6"/>
      <c r="C874" s="6"/>
      <c r="D874" s="6"/>
      <c r="E874" s="6"/>
      <c r="F874" s="6"/>
      <c r="G874" s="6"/>
    </row>
    <row r="875" spans="1:7" ht="15.75" thickBot="1" x14ac:dyDescent="0.3">
      <c r="A875" s="7" t="s">
        <v>34821</v>
      </c>
      <c r="B875" s="7" t="s">
        <v>34822</v>
      </c>
      <c r="C875" s="8" t="s">
        <v>23</v>
      </c>
      <c r="D875" s="9">
        <v>19.18</v>
      </c>
      <c r="E875" s="9">
        <v>26.64</v>
      </c>
      <c r="F875" s="9">
        <v>53.49</v>
      </c>
      <c r="G875" s="9"/>
    </row>
    <row r="876" spans="1:7" ht="15.75" thickBot="1" x14ac:dyDescent="0.3">
      <c r="A876" s="6"/>
      <c r="B876" s="6"/>
      <c r="C876" s="6"/>
      <c r="D876" s="6"/>
      <c r="E876" s="6"/>
      <c r="F876" s="6"/>
      <c r="G876" s="6"/>
    </row>
    <row r="877" spans="1:7" ht="15.75" thickBot="1" x14ac:dyDescent="0.3">
      <c r="A877" s="7" t="s">
        <v>34823</v>
      </c>
      <c r="B877" s="7" t="s">
        <v>34824</v>
      </c>
      <c r="C877" s="8" t="s">
        <v>23</v>
      </c>
      <c r="D877" s="9">
        <v>33.78</v>
      </c>
      <c r="E877" s="9">
        <v>31.5</v>
      </c>
      <c r="F877" s="9">
        <v>48.61</v>
      </c>
      <c r="G877" s="9"/>
    </row>
    <row r="878" spans="1:7" ht="15.75" thickBot="1" x14ac:dyDescent="0.3">
      <c r="A878" s="6"/>
      <c r="B878" s="6"/>
      <c r="C878" s="6"/>
      <c r="D878" s="6"/>
      <c r="E878" s="6"/>
      <c r="F878" s="6"/>
      <c r="G878" s="6"/>
    </row>
    <row r="879" spans="1:7" ht="15.75" thickBot="1" x14ac:dyDescent="0.3">
      <c r="A879" s="7" t="s">
        <v>34825</v>
      </c>
      <c r="B879" s="7" t="s">
        <v>34826</v>
      </c>
      <c r="C879" s="8" t="s">
        <v>23</v>
      </c>
      <c r="D879" s="9">
        <v>39.770000000000003</v>
      </c>
      <c r="E879" s="9">
        <v>26.75</v>
      </c>
      <c r="F879" s="9">
        <v>53.33</v>
      </c>
      <c r="G879" s="9"/>
    </row>
    <row r="880" spans="1:7" ht="15.75" thickBot="1" x14ac:dyDescent="0.3">
      <c r="A880" s="6"/>
      <c r="B880" s="6"/>
      <c r="C880" s="6"/>
      <c r="D880" s="6"/>
      <c r="E880" s="6"/>
      <c r="F880" s="6"/>
      <c r="G880" s="6"/>
    </row>
    <row r="881" spans="1:7" ht="15.75" thickBot="1" x14ac:dyDescent="0.3">
      <c r="A881" s="7" t="s">
        <v>34827</v>
      </c>
      <c r="B881" s="7" t="s">
        <v>34828</v>
      </c>
      <c r="C881" s="8" t="s">
        <v>23</v>
      </c>
      <c r="D881" s="9">
        <v>34.65</v>
      </c>
      <c r="E881" s="9">
        <v>30.71</v>
      </c>
      <c r="F881" s="9">
        <v>49.38</v>
      </c>
      <c r="G881" s="9"/>
    </row>
    <row r="882" spans="1:7" ht="15.75" thickBot="1" x14ac:dyDescent="0.3">
      <c r="A882" s="6"/>
      <c r="B882" s="6"/>
      <c r="C882" s="6"/>
      <c r="D882" s="6"/>
      <c r="E882" s="6"/>
      <c r="F882" s="6"/>
      <c r="G882" s="6"/>
    </row>
    <row r="883" spans="1:7" ht="15.75" thickBot="1" x14ac:dyDescent="0.3">
      <c r="A883" s="7" t="s">
        <v>34829</v>
      </c>
      <c r="B883" s="7" t="s">
        <v>34830</v>
      </c>
      <c r="C883" s="8" t="s">
        <v>23</v>
      </c>
      <c r="D883" s="9">
        <v>37.200000000000003</v>
      </c>
      <c r="E883" s="9">
        <v>28.6</v>
      </c>
      <c r="F883" s="9">
        <v>51.51</v>
      </c>
      <c r="G883" s="9"/>
    </row>
    <row r="884" spans="1:7" ht="15.75" thickBot="1" x14ac:dyDescent="0.3">
      <c r="A884" s="6"/>
      <c r="B884" s="6"/>
      <c r="C884" s="6"/>
      <c r="D884" s="6"/>
      <c r="E884" s="6"/>
      <c r="F884" s="6"/>
      <c r="G884" s="6"/>
    </row>
    <row r="885" spans="1:7" ht="15.75" thickBot="1" x14ac:dyDescent="0.3">
      <c r="A885" s="7" t="s">
        <v>34831</v>
      </c>
      <c r="B885" s="7" t="s">
        <v>34832</v>
      </c>
      <c r="C885" s="8" t="s">
        <v>23</v>
      </c>
      <c r="D885" s="9">
        <v>21.82</v>
      </c>
      <c r="E885" s="9">
        <v>48.76</v>
      </c>
      <c r="F885" s="9">
        <v>31.35</v>
      </c>
      <c r="G885" s="9"/>
    </row>
    <row r="886" spans="1:7" ht="15.75" thickBot="1" x14ac:dyDescent="0.3">
      <c r="A886" s="6"/>
      <c r="B886" s="6"/>
      <c r="C886" s="6"/>
      <c r="D886" s="6"/>
      <c r="E886" s="6"/>
      <c r="F886" s="6"/>
      <c r="G886" s="6"/>
    </row>
    <row r="887" spans="1:7" x14ac:dyDescent="0.25">
      <c r="A887" s="23" t="s">
        <v>34833</v>
      </c>
      <c r="B887" s="17" t="s">
        <v>34834</v>
      </c>
      <c r="C887" s="26"/>
      <c r="D887" s="29"/>
      <c r="E887" s="29"/>
      <c r="F887" s="29"/>
      <c r="G887" s="29"/>
    </row>
    <row r="888" spans="1:7" ht="15.75" thickBot="1" x14ac:dyDescent="0.3">
      <c r="A888" s="25"/>
      <c r="B888" s="19" t="s">
        <v>34779</v>
      </c>
      <c r="C888" s="28"/>
      <c r="D888" s="31"/>
      <c r="E888" s="31"/>
      <c r="F888" s="31"/>
      <c r="G888" s="31"/>
    </row>
    <row r="889" spans="1:7" ht="15.75" thickBot="1" x14ac:dyDescent="0.3">
      <c r="A889" s="6"/>
      <c r="B889" s="6"/>
      <c r="C889" s="6"/>
      <c r="D889" s="6"/>
      <c r="E889" s="6"/>
      <c r="F889" s="6"/>
      <c r="G889" s="6"/>
    </row>
    <row r="890" spans="1:7" ht="15.75" thickBot="1" x14ac:dyDescent="0.3">
      <c r="A890" s="7" t="s">
        <v>34835</v>
      </c>
      <c r="B890" s="7" t="s">
        <v>34836</v>
      </c>
      <c r="C890" s="8" t="s">
        <v>23</v>
      </c>
      <c r="D890" s="9">
        <v>481.44</v>
      </c>
      <c r="E890" s="9">
        <v>26.53</v>
      </c>
      <c r="F890" s="9">
        <v>53.57</v>
      </c>
      <c r="G890" s="9"/>
    </row>
    <row r="891" spans="1:7" ht="15.75" thickBot="1" x14ac:dyDescent="0.3">
      <c r="A891" s="6"/>
      <c r="B891" s="6"/>
      <c r="C891" s="6"/>
      <c r="D891" s="6"/>
      <c r="E891" s="6"/>
      <c r="F891" s="6"/>
      <c r="G891" s="6"/>
    </row>
    <row r="892" spans="1:7" ht="15.75" thickBot="1" x14ac:dyDescent="0.3">
      <c r="A892" s="7" t="s">
        <v>34837</v>
      </c>
      <c r="B892" s="7" t="s">
        <v>34838</v>
      </c>
      <c r="C892" s="8" t="s">
        <v>23</v>
      </c>
      <c r="D892" s="9">
        <v>553.72</v>
      </c>
      <c r="E892" s="9">
        <v>23.06</v>
      </c>
      <c r="F892" s="9">
        <v>57.03</v>
      </c>
      <c r="G892" s="9"/>
    </row>
    <row r="893" spans="1:7" ht="15.75" thickBot="1" x14ac:dyDescent="0.3">
      <c r="A893" s="6"/>
      <c r="B893" s="6"/>
      <c r="C893" s="6"/>
      <c r="D893" s="6"/>
      <c r="E893" s="6"/>
      <c r="F893" s="6"/>
      <c r="G893" s="6"/>
    </row>
    <row r="894" spans="1:7" ht="15.75" thickBot="1" x14ac:dyDescent="0.3">
      <c r="A894" s="7" t="s">
        <v>34839</v>
      </c>
      <c r="B894" s="7" t="s">
        <v>34840</v>
      </c>
      <c r="C894" s="8" t="s">
        <v>23</v>
      </c>
      <c r="D894" s="9">
        <v>632.58000000000004</v>
      </c>
      <c r="E894" s="9">
        <v>20.190000000000001</v>
      </c>
      <c r="F894" s="9">
        <v>59.91</v>
      </c>
      <c r="G894" s="9"/>
    </row>
    <row r="895" spans="1:7" ht="15.75" thickBot="1" x14ac:dyDescent="0.3">
      <c r="A895" s="6"/>
      <c r="B895" s="6"/>
      <c r="C895" s="6"/>
      <c r="D895" s="6"/>
      <c r="E895" s="6"/>
      <c r="F895" s="6"/>
      <c r="G895" s="6"/>
    </row>
    <row r="896" spans="1:7" ht="15.75" thickBot="1" x14ac:dyDescent="0.3">
      <c r="A896" s="7" t="s">
        <v>34841</v>
      </c>
      <c r="B896" s="7" t="s">
        <v>34842</v>
      </c>
      <c r="C896" s="8"/>
      <c r="D896" s="9"/>
      <c r="E896" s="9"/>
      <c r="F896" s="9"/>
      <c r="G896" s="9"/>
    </row>
    <row r="897" spans="1:7" ht="15.75" thickBot="1" x14ac:dyDescent="0.3">
      <c r="A897" s="6"/>
      <c r="B897" s="6"/>
      <c r="C897" s="6"/>
      <c r="D897" s="6"/>
      <c r="E897" s="6"/>
      <c r="F897" s="6"/>
      <c r="G897" s="6"/>
    </row>
    <row r="898" spans="1:7" x14ac:dyDescent="0.25">
      <c r="A898" s="23" t="s">
        <v>34843</v>
      </c>
      <c r="B898" s="17" t="s">
        <v>34844</v>
      </c>
      <c r="C898" s="26"/>
      <c r="D898" s="29"/>
      <c r="E898" s="29"/>
      <c r="F898" s="29"/>
      <c r="G898" s="29"/>
    </row>
    <row r="899" spans="1:7" x14ac:dyDescent="0.25">
      <c r="A899" s="24"/>
      <c r="B899" s="18" t="s">
        <v>34561</v>
      </c>
      <c r="C899" s="27"/>
      <c r="D899" s="30"/>
      <c r="E899" s="30"/>
      <c r="F899" s="30"/>
      <c r="G899" s="30"/>
    </row>
    <row r="900" spans="1:7" x14ac:dyDescent="0.25">
      <c r="A900" s="24"/>
      <c r="B900" s="18" t="s">
        <v>34590</v>
      </c>
      <c r="C900" s="27"/>
      <c r="D900" s="30"/>
      <c r="E900" s="30"/>
      <c r="F900" s="30"/>
      <c r="G900" s="30"/>
    </row>
    <row r="901" spans="1:7" x14ac:dyDescent="0.25">
      <c r="A901" s="24"/>
      <c r="B901" s="18" t="s">
        <v>34372</v>
      </c>
      <c r="C901" s="27"/>
      <c r="D901" s="30"/>
      <c r="E901" s="30"/>
      <c r="F901" s="30"/>
      <c r="G901" s="30"/>
    </row>
    <row r="902" spans="1:7" ht="15.75" thickBot="1" x14ac:dyDescent="0.3">
      <c r="A902" s="25"/>
      <c r="B902" s="19" t="s">
        <v>33872</v>
      </c>
      <c r="C902" s="28"/>
      <c r="D902" s="31"/>
      <c r="E902" s="31"/>
      <c r="F902" s="31"/>
      <c r="G902" s="31"/>
    </row>
    <row r="903" spans="1:7" ht="15.75" thickBot="1" x14ac:dyDescent="0.3">
      <c r="A903" s="6"/>
      <c r="B903" s="6"/>
      <c r="C903" s="6"/>
      <c r="D903" s="6"/>
      <c r="E903" s="6"/>
      <c r="F903" s="6"/>
      <c r="G903" s="6"/>
    </row>
    <row r="904" spans="1:7" ht="15.75" thickBot="1" x14ac:dyDescent="0.3">
      <c r="A904" s="7" t="s">
        <v>34845</v>
      </c>
      <c r="B904" s="7" t="s">
        <v>34846</v>
      </c>
      <c r="C904" s="8" t="s">
        <v>23</v>
      </c>
      <c r="D904" s="9" t="s">
        <v>34847</v>
      </c>
      <c r="E904" s="9">
        <v>42.66</v>
      </c>
      <c r="F904" s="9">
        <v>37.44</v>
      </c>
      <c r="G904" s="9"/>
    </row>
    <row r="905" spans="1:7" ht="15.75" thickBot="1" x14ac:dyDescent="0.3">
      <c r="A905" s="6"/>
      <c r="B905" s="6"/>
      <c r="C905" s="6"/>
      <c r="D905" s="6"/>
      <c r="E905" s="6"/>
      <c r="F905" s="6"/>
      <c r="G905" s="6"/>
    </row>
    <row r="906" spans="1:7" ht="15.75" thickBot="1" x14ac:dyDescent="0.3">
      <c r="A906" s="7" t="s">
        <v>34848</v>
      </c>
      <c r="B906" s="7" t="s">
        <v>34849</v>
      </c>
      <c r="C906" s="8" t="s">
        <v>23</v>
      </c>
      <c r="D906" s="9" t="s">
        <v>34850</v>
      </c>
      <c r="E906" s="9">
        <v>42.4</v>
      </c>
      <c r="F906" s="9">
        <v>37.700000000000003</v>
      </c>
      <c r="G906" s="9"/>
    </row>
    <row r="907" spans="1:7" ht="15.75" thickBot="1" x14ac:dyDescent="0.3">
      <c r="A907" s="6"/>
      <c r="B907" s="6"/>
      <c r="C907" s="6"/>
      <c r="D907" s="6"/>
      <c r="E907" s="6"/>
      <c r="F907" s="6"/>
      <c r="G907" s="6"/>
    </row>
    <row r="908" spans="1:7" ht="15.75" thickBot="1" x14ac:dyDescent="0.3">
      <c r="A908" s="7" t="s">
        <v>34851</v>
      </c>
      <c r="B908" s="7" t="s">
        <v>34852</v>
      </c>
      <c r="C908" s="8" t="s">
        <v>23</v>
      </c>
      <c r="D908" s="9" t="s">
        <v>34381</v>
      </c>
      <c r="E908" s="9">
        <v>36.25</v>
      </c>
      <c r="F908" s="9">
        <v>43.85</v>
      </c>
      <c r="G908" s="9"/>
    </row>
    <row r="909" spans="1:7" ht="15.75" thickBot="1" x14ac:dyDescent="0.3">
      <c r="A909" s="6"/>
      <c r="B909" s="6"/>
      <c r="C909" s="6"/>
      <c r="D909" s="6"/>
      <c r="E909" s="6"/>
      <c r="F909" s="6"/>
      <c r="G909" s="6"/>
    </row>
    <row r="910" spans="1:7" ht="15.75" thickBot="1" x14ac:dyDescent="0.3">
      <c r="A910" s="7" t="s">
        <v>34853</v>
      </c>
      <c r="B910" s="7" t="s">
        <v>34854</v>
      </c>
      <c r="C910" s="8"/>
      <c r="D910" s="9"/>
      <c r="E910" s="9"/>
      <c r="F910" s="9"/>
      <c r="G910" s="9"/>
    </row>
    <row r="911" spans="1:7" ht="15.75" thickBot="1" x14ac:dyDescent="0.3">
      <c r="A911" s="6"/>
      <c r="B911" s="6"/>
      <c r="C911" s="6"/>
      <c r="D911" s="6"/>
      <c r="E911" s="6"/>
      <c r="F911" s="6"/>
      <c r="G911" s="6"/>
    </row>
    <row r="912" spans="1:7" x14ac:dyDescent="0.25">
      <c r="A912" s="23" t="s">
        <v>34855</v>
      </c>
      <c r="B912" s="17" t="s">
        <v>34856</v>
      </c>
      <c r="C912" s="26"/>
      <c r="D912" s="29"/>
      <c r="E912" s="29"/>
      <c r="F912" s="29"/>
      <c r="G912" s="29"/>
    </row>
    <row r="913" spans="1:7" x14ac:dyDescent="0.25">
      <c r="A913" s="24"/>
      <c r="B913" s="18" t="s">
        <v>34857</v>
      </c>
      <c r="C913" s="27"/>
      <c r="D913" s="30"/>
      <c r="E913" s="30"/>
      <c r="F913" s="30"/>
      <c r="G913" s="30"/>
    </row>
    <row r="914" spans="1:7" x14ac:dyDescent="0.25">
      <c r="A914" s="24"/>
      <c r="B914" s="18" t="s">
        <v>34858</v>
      </c>
      <c r="C914" s="27"/>
      <c r="D914" s="30"/>
      <c r="E914" s="30"/>
      <c r="F914" s="30"/>
      <c r="G914" s="30"/>
    </row>
    <row r="915" spans="1:7" x14ac:dyDescent="0.25">
      <c r="A915" s="24"/>
      <c r="B915" s="18" t="s">
        <v>34859</v>
      </c>
      <c r="C915" s="27"/>
      <c r="D915" s="30"/>
      <c r="E915" s="30"/>
      <c r="F915" s="30"/>
      <c r="G915" s="30"/>
    </row>
    <row r="916" spans="1:7" x14ac:dyDescent="0.25">
      <c r="A916" s="24"/>
      <c r="B916" s="18" t="s">
        <v>34860</v>
      </c>
      <c r="C916" s="27"/>
      <c r="D916" s="30"/>
      <c r="E916" s="30"/>
      <c r="F916" s="30"/>
      <c r="G916" s="30"/>
    </row>
    <row r="917" spans="1:7" ht="15.75" thickBot="1" x14ac:dyDescent="0.3">
      <c r="A917" s="25"/>
      <c r="B917" s="19" t="s">
        <v>33872</v>
      </c>
      <c r="C917" s="28"/>
      <c r="D917" s="31"/>
      <c r="E917" s="31"/>
      <c r="F917" s="31"/>
      <c r="G917" s="31"/>
    </row>
    <row r="918" spans="1:7" ht="15.75" thickBot="1" x14ac:dyDescent="0.3">
      <c r="A918" s="6"/>
      <c r="B918" s="6"/>
      <c r="C918" s="6"/>
      <c r="D918" s="6"/>
      <c r="E918" s="6"/>
      <c r="F918" s="6"/>
      <c r="G918" s="6"/>
    </row>
    <row r="919" spans="1:7" ht="15.75" thickBot="1" x14ac:dyDescent="0.3">
      <c r="A919" s="7" t="s">
        <v>34861</v>
      </c>
      <c r="B919" s="7" t="s">
        <v>34862</v>
      </c>
      <c r="C919" s="8" t="s">
        <v>23</v>
      </c>
      <c r="D919" s="9" t="s">
        <v>34863</v>
      </c>
      <c r="E919" s="9">
        <v>15.76</v>
      </c>
      <c r="F919" s="9">
        <v>64.34</v>
      </c>
      <c r="G919" s="9"/>
    </row>
    <row r="920" spans="1:7" ht="15.75" thickBot="1" x14ac:dyDescent="0.3">
      <c r="A920" s="6"/>
      <c r="B920" s="6"/>
      <c r="C920" s="6"/>
      <c r="D920" s="6"/>
      <c r="E920" s="6"/>
      <c r="F920" s="6"/>
      <c r="G920" s="6"/>
    </row>
    <row r="921" spans="1:7" ht="15.75" thickBot="1" x14ac:dyDescent="0.3">
      <c r="A921" s="7" t="s">
        <v>34864</v>
      </c>
      <c r="B921" s="7" t="s">
        <v>34865</v>
      </c>
      <c r="C921" s="8" t="s">
        <v>23</v>
      </c>
      <c r="D921" s="9" t="s">
        <v>34866</v>
      </c>
      <c r="E921" s="9">
        <v>14.33</v>
      </c>
      <c r="F921" s="9">
        <v>65.760000000000005</v>
      </c>
      <c r="G921" s="9"/>
    </row>
    <row r="922" spans="1:7" ht="15.75" thickBot="1" x14ac:dyDescent="0.3">
      <c r="A922" s="6"/>
      <c r="B922" s="6"/>
      <c r="C922" s="6"/>
      <c r="D922" s="6"/>
      <c r="E922" s="6"/>
      <c r="F922" s="6"/>
      <c r="G922" s="6"/>
    </row>
    <row r="923" spans="1:7" ht="15.75" thickBot="1" x14ac:dyDescent="0.3">
      <c r="A923" s="7" t="s">
        <v>34867</v>
      </c>
      <c r="B923" s="7" t="s">
        <v>34868</v>
      </c>
      <c r="C923" s="8" t="s">
        <v>23</v>
      </c>
      <c r="D923" s="9" t="s">
        <v>34869</v>
      </c>
      <c r="E923" s="9">
        <v>13.15</v>
      </c>
      <c r="F923" s="9">
        <v>66.95</v>
      </c>
      <c r="G923" s="9"/>
    </row>
    <row r="924" spans="1:7" ht="15.75" thickBot="1" x14ac:dyDescent="0.3">
      <c r="A924" s="6"/>
      <c r="B924" s="6"/>
      <c r="C924" s="6"/>
      <c r="D924" s="6"/>
      <c r="E924" s="6"/>
      <c r="F924" s="6"/>
      <c r="G924" s="6"/>
    </row>
    <row r="925" spans="1:7" ht="15.75" thickBot="1" x14ac:dyDescent="0.3">
      <c r="A925" s="7" t="s">
        <v>34870</v>
      </c>
      <c r="B925" s="7" t="s">
        <v>34871</v>
      </c>
      <c r="C925" s="8" t="s">
        <v>23</v>
      </c>
      <c r="D925" s="9" t="s">
        <v>34872</v>
      </c>
      <c r="E925" s="9">
        <v>12.04</v>
      </c>
      <c r="F925" s="9">
        <v>68.05</v>
      </c>
      <c r="G925" s="9"/>
    </row>
    <row r="926" spans="1:7" ht="15.75" thickBot="1" x14ac:dyDescent="0.3">
      <c r="A926" s="6"/>
      <c r="B926" s="6"/>
      <c r="C926" s="6"/>
      <c r="D926" s="6"/>
      <c r="E926" s="6"/>
      <c r="F926" s="6"/>
      <c r="G926" s="6"/>
    </row>
    <row r="927" spans="1:7" x14ac:dyDescent="0.25">
      <c r="A927" s="23" t="s">
        <v>34873</v>
      </c>
      <c r="B927" s="17" t="s">
        <v>34874</v>
      </c>
      <c r="C927" s="26"/>
      <c r="D927" s="29"/>
      <c r="E927" s="29"/>
      <c r="F927" s="29"/>
      <c r="G927" s="29"/>
    </row>
    <row r="928" spans="1:7" x14ac:dyDescent="0.25">
      <c r="A928" s="24"/>
      <c r="B928" s="18" t="s">
        <v>34875</v>
      </c>
      <c r="C928" s="27"/>
      <c r="D928" s="30"/>
      <c r="E928" s="30"/>
      <c r="F928" s="30"/>
      <c r="G928" s="30"/>
    </row>
    <row r="929" spans="1:7" x14ac:dyDescent="0.25">
      <c r="A929" s="24"/>
      <c r="B929" s="18" t="s">
        <v>34876</v>
      </c>
      <c r="C929" s="27"/>
      <c r="D929" s="30"/>
      <c r="E929" s="30"/>
      <c r="F929" s="30"/>
      <c r="G929" s="30"/>
    </row>
    <row r="930" spans="1:7" x14ac:dyDescent="0.25">
      <c r="A930" s="24"/>
      <c r="B930" s="18" t="s">
        <v>34859</v>
      </c>
      <c r="C930" s="27"/>
      <c r="D930" s="30"/>
      <c r="E930" s="30"/>
      <c r="F930" s="30"/>
      <c r="G930" s="30"/>
    </row>
    <row r="931" spans="1:7" x14ac:dyDescent="0.25">
      <c r="A931" s="24"/>
      <c r="B931" s="18" t="s">
        <v>34860</v>
      </c>
      <c r="C931" s="27"/>
      <c r="D931" s="30"/>
      <c r="E931" s="30"/>
      <c r="F931" s="30"/>
      <c r="G931" s="30"/>
    </row>
    <row r="932" spans="1:7" ht="15.75" thickBot="1" x14ac:dyDescent="0.3">
      <c r="A932" s="25"/>
      <c r="B932" s="19" t="s">
        <v>34877</v>
      </c>
      <c r="C932" s="28"/>
      <c r="D932" s="31"/>
      <c r="E932" s="31"/>
      <c r="F932" s="31"/>
      <c r="G932" s="31"/>
    </row>
    <row r="933" spans="1:7" ht="15.75" thickBot="1" x14ac:dyDescent="0.3">
      <c r="A933" s="6"/>
      <c r="B933" s="6"/>
      <c r="C933" s="6"/>
      <c r="D933" s="6"/>
      <c r="E933" s="6"/>
      <c r="F933" s="6"/>
      <c r="G933" s="6"/>
    </row>
    <row r="934" spans="1:7" ht="15.75" thickBot="1" x14ac:dyDescent="0.3">
      <c r="A934" s="7" t="s">
        <v>34878</v>
      </c>
      <c r="B934" s="7" t="s">
        <v>34879</v>
      </c>
      <c r="C934" s="8" t="s">
        <v>23</v>
      </c>
      <c r="D934" s="9" t="s">
        <v>34880</v>
      </c>
      <c r="E934" s="9">
        <v>11.63</v>
      </c>
      <c r="F934" s="9">
        <v>68.47</v>
      </c>
      <c r="G934" s="9"/>
    </row>
    <row r="935" spans="1:7" ht="15.75" thickBot="1" x14ac:dyDescent="0.3">
      <c r="A935" s="6"/>
      <c r="B935" s="6"/>
      <c r="C935" s="6"/>
      <c r="D935" s="6"/>
      <c r="E935" s="6"/>
      <c r="F935" s="6"/>
      <c r="G935" s="6"/>
    </row>
    <row r="936" spans="1:7" ht="15.75" thickBot="1" x14ac:dyDescent="0.3">
      <c r="A936" s="7" t="s">
        <v>34881</v>
      </c>
      <c r="B936" s="7" t="s">
        <v>34882</v>
      </c>
      <c r="C936" s="8" t="s">
        <v>23</v>
      </c>
      <c r="D936" s="9" t="s">
        <v>34883</v>
      </c>
      <c r="E936" s="9">
        <v>11.36</v>
      </c>
      <c r="F936" s="9">
        <v>68.739999999999995</v>
      </c>
      <c r="G936" s="9"/>
    </row>
    <row r="937" spans="1:7" ht="15.75" thickBot="1" x14ac:dyDescent="0.3">
      <c r="A937" s="6"/>
      <c r="B937" s="6"/>
      <c r="C937" s="6"/>
      <c r="D937" s="6"/>
      <c r="E937" s="6"/>
      <c r="F937" s="6"/>
      <c r="G937" s="6"/>
    </row>
    <row r="938" spans="1:7" ht="15.75" thickBot="1" x14ac:dyDescent="0.3">
      <c r="A938" s="7" t="s">
        <v>34884</v>
      </c>
      <c r="B938" s="7" t="s">
        <v>34885</v>
      </c>
      <c r="C938" s="8" t="s">
        <v>23</v>
      </c>
      <c r="D938" s="9" t="s">
        <v>34886</v>
      </c>
      <c r="E938" s="9">
        <v>11.06</v>
      </c>
      <c r="F938" s="9">
        <v>69.040000000000006</v>
      </c>
      <c r="G938" s="9"/>
    </row>
    <row r="939" spans="1:7" ht="15.75" thickBot="1" x14ac:dyDescent="0.3">
      <c r="A939" s="6"/>
      <c r="B939" s="6"/>
      <c r="C939" s="6"/>
      <c r="D939" s="6"/>
      <c r="E939" s="6"/>
      <c r="F939" s="6"/>
      <c r="G939" s="6"/>
    </row>
    <row r="940" spans="1:7" ht="15.75" thickBot="1" x14ac:dyDescent="0.3">
      <c r="A940" s="7" t="s">
        <v>34887</v>
      </c>
      <c r="B940" s="7" t="s">
        <v>34888</v>
      </c>
      <c r="C940" s="8" t="s">
        <v>23</v>
      </c>
      <c r="D940" s="9" t="s">
        <v>34889</v>
      </c>
      <c r="E940" s="9">
        <v>10.58</v>
      </c>
      <c r="F940" s="9">
        <v>69.510000000000005</v>
      </c>
      <c r="G940" s="9"/>
    </row>
    <row r="941" spans="1:7" ht="15.75" thickBot="1" x14ac:dyDescent="0.3">
      <c r="A941" s="6"/>
      <c r="B941" s="6"/>
      <c r="C941" s="6"/>
      <c r="D941" s="6"/>
      <c r="E941" s="6"/>
      <c r="F941" s="6"/>
      <c r="G941" s="6"/>
    </row>
    <row r="942" spans="1:7" ht="15.75" thickBot="1" x14ac:dyDescent="0.3">
      <c r="A942" s="7" t="s">
        <v>34890</v>
      </c>
      <c r="B942" s="7" t="s">
        <v>34891</v>
      </c>
      <c r="C942" s="8" t="s">
        <v>23</v>
      </c>
      <c r="D942" s="9" t="s">
        <v>34892</v>
      </c>
      <c r="E942" s="9">
        <v>9.8699999999999992</v>
      </c>
      <c r="F942" s="9">
        <v>70.23</v>
      </c>
      <c r="G942" s="9"/>
    </row>
    <row r="943" spans="1:7" ht="15.75" thickBot="1" x14ac:dyDescent="0.3">
      <c r="A943" s="6"/>
      <c r="B943" s="6"/>
      <c r="C943" s="6"/>
      <c r="D943" s="6"/>
      <c r="E943" s="6"/>
      <c r="F943" s="6"/>
      <c r="G943" s="6"/>
    </row>
    <row r="944" spans="1:7" x14ac:dyDescent="0.25">
      <c r="A944" s="23" t="s">
        <v>34893</v>
      </c>
      <c r="B944" s="17" t="s">
        <v>34894</v>
      </c>
      <c r="C944" s="26"/>
      <c r="D944" s="29"/>
      <c r="E944" s="29"/>
      <c r="F944" s="29"/>
      <c r="G944" s="29"/>
    </row>
    <row r="945" spans="1:7" x14ac:dyDescent="0.25">
      <c r="A945" s="24"/>
      <c r="B945" s="18" t="s">
        <v>34875</v>
      </c>
      <c r="C945" s="27"/>
      <c r="D945" s="30"/>
      <c r="E945" s="30"/>
      <c r="F945" s="30"/>
      <c r="G945" s="30"/>
    </row>
    <row r="946" spans="1:7" x14ac:dyDescent="0.25">
      <c r="A946" s="24"/>
      <c r="B946" s="18" t="s">
        <v>34876</v>
      </c>
      <c r="C946" s="27"/>
      <c r="D946" s="30"/>
      <c r="E946" s="30"/>
      <c r="F946" s="30"/>
      <c r="G946" s="30"/>
    </row>
    <row r="947" spans="1:7" x14ac:dyDescent="0.25">
      <c r="A947" s="24"/>
      <c r="B947" s="18" t="s">
        <v>34859</v>
      </c>
      <c r="C947" s="27"/>
      <c r="D947" s="30"/>
      <c r="E947" s="30"/>
      <c r="F947" s="30"/>
      <c r="G947" s="30"/>
    </row>
    <row r="948" spans="1:7" x14ac:dyDescent="0.25">
      <c r="A948" s="24"/>
      <c r="B948" s="18" t="s">
        <v>34860</v>
      </c>
      <c r="C948" s="27"/>
      <c r="D948" s="30"/>
      <c r="E948" s="30"/>
      <c r="F948" s="30"/>
      <c r="G948" s="30"/>
    </row>
    <row r="949" spans="1:7" ht="15.75" thickBot="1" x14ac:dyDescent="0.3">
      <c r="A949" s="25"/>
      <c r="B949" s="19" t="s">
        <v>34877</v>
      </c>
      <c r="C949" s="28"/>
      <c r="D949" s="31"/>
      <c r="E949" s="31"/>
      <c r="F949" s="31"/>
      <c r="G949" s="31"/>
    </row>
    <row r="950" spans="1:7" ht="15.75" thickBot="1" x14ac:dyDescent="0.3">
      <c r="A950" s="6"/>
      <c r="B950" s="6"/>
      <c r="C950" s="6"/>
      <c r="D950" s="6"/>
      <c r="E950" s="6"/>
      <c r="F950" s="6"/>
      <c r="G950" s="6"/>
    </row>
    <row r="951" spans="1:7" ht="15.75" thickBot="1" x14ac:dyDescent="0.3">
      <c r="A951" s="7" t="s">
        <v>34895</v>
      </c>
      <c r="B951" s="7" t="s">
        <v>34879</v>
      </c>
      <c r="C951" s="8" t="s">
        <v>23</v>
      </c>
      <c r="D951" s="9" t="s">
        <v>34896</v>
      </c>
      <c r="E951" s="9">
        <v>9.6999999999999993</v>
      </c>
      <c r="F951" s="9">
        <v>70.400000000000006</v>
      </c>
      <c r="G951" s="9"/>
    </row>
    <row r="952" spans="1:7" ht="15.75" thickBot="1" x14ac:dyDescent="0.3">
      <c r="A952" s="6"/>
      <c r="B952" s="6"/>
      <c r="C952" s="6"/>
      <c r="D952" s="6"/>
      <c r="E952" s="6"/>
      <c r="F952" s="6"/>
      <c r="G952" s="6"/>
    </row>
    <row r="953" spans="1:7" ht="15.75" thickBot="1" x14ac:dyDescent="0.3">
      <c r="A953" s="7" t="s">
        <v>34897</v>
      </c>
      <c r="B953" s="7" t="s">
        <v>34898</v>
      </c>
      <c r="C953" s="8" t="s">
        <v>23</v>
      </c>
      <c r="D953" s="9" t="s">
        <v>34899</v>
      </c>
      <c r="E953" s="9">
        <v>9.4600000000000009</v>
      </c>
      <c r="F953" s="9">
        <v>70.63</v>
      </c>
      <c r="G953" s="9"/>
    </row>
    <row r="954" spans="1:7" ht="15.75" thickBot="1" x14ac:dyDescent="0.3">
      <c r="A954" s="6"/>
      <c r="B954" s="6"/>
      <c r="C954" s="6"/>
      <c r="D954" s="6"/>
      <c r="E954" s="6"/>
      <c r="F954" s="6"/>
      <c r="G954" s="6"/>
    </row>
    <row r="955" spans="1:7" ht="15.75" thickBot="1" x14ac:dyDescent="0.3">
      <c r="A955" s="7" t="s">
        <v>34900</v>
      </c>
      <c r="B955" s="7" t="s">
        <v>34882</v>
      </c>
      <c r="C955" s="8" t="s">
        <v>23</v>
      </c>
      <c r="D955" s="9" t="s">
        <v>34901</v>
      </c>
      <c r="E955" s="9">
        <v>9.2899999999999991</v>
      </c>
      <c r="F955" s="9">
        <v>70.81</v>
      </c>
      <c r="G955" s="9"/>
    </row>
    <row r="956" spans="1:7" ht="15.75" thickBot="1" x14ac:dyDescent="0.3">
      <c r="A956" s="6"/>
      <c r="B956" s="6"/>
      <c r="C956" s="6"/>
      <c r="D956" s="6"/>
      <c r="E956" s="6"/>
      <c r="F956" s="6"/>
      <c r="G956" s="6"/>
    </row>
    <row r="957" spans="1:7" ht="15.75" thickBot="1" x14ac:dyDescent="0.3">
      <c r="A957" s="7" t="s">
        <v>34902</v>
      </c>
      <c r="B957" s="7" t="s">
        <v>34903</v>
      </c>
      <c r="C957" s="8" t="s">
        <v>23</v>
      </c>
      <c r="D957" s="9" t="s">
        <v>34904</v>
      </c>
      <c r="E957" s="9">
        <v>8.93</v>
      </c>
      <c r="F957" s="9">
        <v>71.17</v>
      </c>
      <c r="G957" s="9"/>
    </row>
    <row r="958" spans="1:7" ht="15.75" thickBot="1" x14ac:dyDescent="0.3">
      <c r="A958" s="6"/>
      <c r="B958" s="6"/>
      <c r="C958" s="6"/>
      <c r="D958" s="6"/>
      <c r="E958" s="6"/>
      <c r="F958" s="6"/>
      <c r="G958" s="6"/>
    </row>
    <row r="959" spans="1:7" ht="15.75" thickBot="1" x14ac:dyDescent="0.3">
      <c r="A959" s="7" t="s">
        <v>34905</v>
      </c>
      <c r="B959" s="7" t="s">
        <v>34906</v>
      </c>
      <c r="C959" s="8" t="s">
        <v>23</v>
      </c>
      <c r="D959" s="9" t="s">
        <v>34907</v>
      </c>
      <c r="E959" s="9">
        <v>8.89</v>
      </c>
      <c r="F959" s="9">
        <v>71.2</v>
      </c>
      <c r="G959" s="9"/>
    </row>
    <row r="960" spans="1:7" ht="15.75" thickBot="1" x14ac:dyDescent="0.3">
      <c r="A960" s="6"/>
      <c r="B960" s="6"/>
      <c r="C960" s="6"/>
      <c r="D960" s="6"/>
      <c r="E960" s="6"/>
      <c r="F960" s="6"/>
      <c r="G960" s="6"/>
    </row>
    <row r="961" spans="1:7" ht="15.75" thickBot="1" x14ac:dyDescent="0.3">
      <c r="A961" s="7" t="s">
        <v>34908</v>
      </c>
      <c r="B961" s="7" t="s">
        <v>34909</v>
      </c>
      <c r="C961" s="8" t="s">
        <v>23</v>
      </c>
      <c r="D961" s="9" t="s">
        <v>34910</v>
      </c>
      <c r="E961" s="9">
        <v>8.68</v>
      </c>
      <c r="F961" s="9">
        <v>71.42</v>
      </c>
      <c r="G961" s="9"/>
    </row>
    <row r="962" spans="1:7" ht="15.75" thickBot="1" x14ac:dyDescent="0.3">
      <c r="A962" s="6"/>
      <c r="B962" s="6"/>
      <c r="C962" s="6"/>
      <c r="D962" s="6"/>
      <c r="E962" s="6"/>
      <c r="F962" s="6"/>
      <c r="G962" s="6"/>
    </row>
    <row r="963" spans="1:7" ht="15.75" thickBot="1" x14ac:dyDescent="0.3">
      <c r="A963" s="7" t="s">
        <v>34911</v>
      </c>
      <c r="B963" s="7" t="s">
        <v>34912</v>
      </c>
      <c r="C963" s="8" t="s">
        <v>23</v>
      </c>
      <c r="D963" s="9" t="s">
        <v>34913</v>
      </c>
      <c r="E963" s="9">
        <v>8.2799999999999994</v>
      </c>
      <c r="F963" s="9">
        <v>71.819999999999993</v>
      </c>
      <c r="G963" s="9"/>
    </row>
    <row r="964" spans="1:7" ht="15.75" thickBot="1" x14ac:dyDescent="0.3">
      <c r="A964" s="6"/>
      <c r="B964" s="6"/>
      <c r="C964" s="6"/>
      <c r="D964" s="6"/>
      <c r="E964" s="6"/>
      <c r="F964" s="6"/>
      <c r="G964" s="6"/>
    </row>
    <row r="965" spans="1:7" x14ac:dyDescent="0.25">
      <c r="A965" s="23" t="s">
        <v>34914</v>
      </c>
      <c r="B965" s="17" t="s">
        <v>34915</v>
      </c>
      <c r="C965" s="26" t="s">
        <v>23</v>
      </c>
      <c r="D965" s="29" t="s">
        <v>34916</v>
      </c>
      <c r="E965" s="29">
        <v>13.8</v>
      </c>
      <c r="F965" s="29">
        <v>66.290000000000006</v>
      </c>
      <c r="G965" s="29"/>
    </row>
    <row r="966" spans="1:7" x14ac:dyDescent="0.25">
      <c r="A966" s="24"/>
      <c r="B966" s="18" t="s">
        <v>34917</v>
      </c>
      <c r="C966" s="27"/>
      <c r="D966" s="30"/>
      <c r="E966" s="30"/>
      <c r="F966" s="30"/>
      <c r="G966" s="30"/>
    </row>
    <row r="967" spans="1:7" x14ac:dyDescent="0.25">
      <c r="A967" s="24"/>
      <c r="B967" s="18" t="s">
        <v>34918</v>
      </c>
      <c r="C967" s="27"/>
      <c r="D967" s="30"/>
      <c r="E967" s="30"/>
      <c r="F967" s="30"/>
      <c r="G967" s="30"/>
    </row>
    <row r="968" spans="1:7" x14ac:dyDescent="0.25">
      <c r="A968" s="24"/>
      <c r="B968" s="18" t="s">
        <v>34919</v>
      </c>
      <c r="C968" s="27"/>
      <c r="D968" s="30"/>
      <c r="E968" s="30"/>
      <c r="F968" s="30"/>
      <c r="G968" s="30"/>
    </row>
    <row r="969" spans="1:7" x14ac:dyDescent="0.25">
      <c r="A969" s="24"/>
      <c r="B969" s="18" t="s">
        <v>34388</v>
      </c>
      <c r="C969" s="27"/>
      <c r="D969" s="30"/>
      <c r="E969" s="30"/>
      <c r="F969" s="30"/>
      <c r="G969" s="30"/>
    </row>
    <row r="970" spans="1:7" ht="15.75" thickBot="1" x14ac:dyDescent="0.3">
      <c r="A970" s="25"/>
      <c r="B970" s="19" t="s">
        <v>34920</v>
      </c>
      <c r="C970" s="28"/>
      <c r="D970" s="31"/>
      <c r="E970" s="31"/>
      <c r="F970" s="31"/>
      <c r="G970" s="31"/>
    </row>
    <row r="971" spans="1:7" ht="15.75" thickBot="1" x14ac:dyDescent="0.3">
      <c r="A971" s="6"/>
      <c r="B971" s="6"/>
      <c r="C971" s="6"/>
      <c r="D971" s="6"/>
      <c r="E971" s="6"/>
      <c r="F971" s="6"/>
      <c r="G971" s="6"/>
    </row>
    <row r="972" spans="1:7" x14ac:dyDescent="0.25">
      <c r="A972" s="23" t="s">
        <v>34921</v>
      </c>
      <c r="B972" s="17" t="s">
        <v>34922</v>
      </c>
      <c r="C972" s="26" t="s">
        <v>23</v>
      </c>
      <c r="D972" s="29" t="s">
        <v>34923</v>
      </c>
      <c r="E972" s="29">
        <v>8.65</v>
      </c>
      <c r="F972" s="29">
        <v>71.44</v>
      </c>
      <c r="G972" s="29"/>
    </row>
    <row r="973" spans="1:7" x14ac:dyDescent="0.25">
      <c r="A973" s="24"/>
      <c r="B973" s="18" t="s">
        <v>34924</v>
      </c>
      <c r="C973" s="27"/>
      <c r="D973" s="30"/>
      <c r="E973" s="30"/>
      <c r="F973" s="30"/>
      <c r="G973" s="30"/>
    </row>
    <row r="974" spans="1:7" x14ac:dyDescent="0.25">
      <c r="A974" s="24"/>
      <c r="B974" s="18" t="s">
        <v>34918</v>
      </c>
      <c r="C974" s="27"/>
      <c r="D974" s="30"/>
      <c r="E974" s="30"/>
      <c r="F974" s="30"/>
      <c r="G974" s="30"/>
    </row>
    <row r="975" spans="1:7" x14ac:dyDescent="0.25">
      <c r="A975" s="24"/>
      <c r="B975" s="18" t="s">
        <v>34919</v>
      </c>
      <c r="C975" s="27"/>
      <c r="D975" s="30"/>
      <c r="E975" s="30"/>
      <c r="F975" s="30"/>
      <c r="G975" s="30"/>
    </row>
    <row r="976" spans="1:7" x14ac:dyDescent="0.25">
      <c r="A976" s="24"/>
      <c r="B976" s="18" t="s">
        <v>34925</v>
      </c>
      <c r="C976" s="27"/>
      <c r="D976" s="30"/>
      <c r="E976" s="30"/>
      <c r="F976" s="30"/>
      <c r="G976" s="30"/>
    </row>
    <row r="977" spans="1:7" ht="15.75" thickBot="1" x14ac:dyDescent="0.3">
      <c r="A977" s="25"/>
      <c r="B977" s="19" t="s">
        <v>34926</v>
      </c>
      <c r="C977" s="28"/>
      <c r="D977" s="31"/>
      <c r="E977" s="31"/>
      <c r="F977" s="31"/>
      <c r="G977" s="31"/>
    </row>
    <row r="978" spans="1:7" ht="15.75" thickBot="1" x14ac:dyDescent="0.3">
      <c r="A978" s="6"/>
      <c r="B978" s="6"/>
      <c r="C978" s="6"/>
      <c r="D978" s="6"/>
      <c r="E978" s="6"/>
      <c r="F978" s="6"/>
      <c r="G978" s="6"/>
    </row>
    <row r="979" spans="1:7" x14ac:dyDescent="0.25">
      <c r="A979" s="23" t="s">
        <v>34927</v>
      </c>
      <c r="B979" s="17" t="s">
        <v>34928</v>
      </c>
      <c r="C979" s="26"/>
      <c r="D979" s="29"/>
      <c r="E979" s="29"/>
      <c r="F979" s="29"/>
      <c r="G979" s="29"/>
    </row>
    <row r="980" spans="1:7" x14ac:dyDescent="0.25">
      <c r="A980" s="24"/>
      <c r="B980" s="18" t="s">
        <v>34929</v>
      </c>
      <c r="C980" s="27"/>
      <c r="D980" s="30"/>
      <c r="E980" s="30"/>
      <c r="F980" s="30"/>
      <c r="G980" s="30"/>
    </row>
    <row r="981" spans="1:7" x14ac:dyDescent="0.25">
      <c r="A981" s="24"/>
      <c r="B981" s="18" t="s">
        <v>34859</v>
      </c>
      <c r="C981" s="27"/>
      <c r="D981" s="30"/>
      <c r="E981" s="30"/>
      <c r="F981" s="30"/>
      <c r="G981" s="30"/>
    </row>
    <row r="982" spans="1:7" x14ac:dyDescent="0.25">
      <c r="A982" s="24"/>
      <c r="B982" s="18" t="s">
        <v>34919</v>
      </c>
      <c r="C982" s="27"/>
      <c r="D982" s="30"/>
      <c r="E982" s="30"/>
      <c r="F982" s="30"/>
      <c r="G982" s="30"/>
    </row>
    <row r="983" spans="1:7" x14ac:dyDescent="0.25">
      <c r="A983" s="24"/>
      <c r="B983" s="18" t="s">
        <v>34930</v>
      </c>
      <c r="C983" s="27"/>
      <c r="D983" s="30"/>
      <c r="E983" s="30"/>
      <c r="F983" s="30"/>
      <c r="G983" s="30"/>
    </row>
    <row r="984" spans="1:7" ht="15.75" thickBot="1" x14ac:dyDescent="0.3">
      <c r="A984" s="25"/>
      <c r="B984" s="19" t="s">
        <v>33872</v>
      </c>
      <c r="C984" s="28"/>
      <c r="D984" s="31"/>
      <c r="E984" s="31"/>
      <c r="F984" s="31"/>
      <c r="G984" s="31"/>
    </row>
    <row r="985" spans="1:7" ht="15.75" thickBot="1" x14ac:dyDescent="0.3">
      <c r="A985" s="6"/>
      <c r="B985" s="6"/>
      <c r="C985" s="6"/>
      <c r="D985" s="6"/>
      <c r="E985" s="6"/>
      <c r="F985" s="6"/>
      <c r="G985" s="6"/>
    </row>
    <row r="986" spans="1:7" ht="15.75" thickBot="1" x14ac:dyDescent="0.3">
      <c r="A986" s="7" t="s">
        <v>34931</v>
      </c>
      <c r="B986" s="7" t="s">
        <v>34932</v>
      </c>
      <c r="C986" s="8" t="s">
        <v>23</v>
      </c>
      <c r="D986" s="9" t="s">
        <v>34933</v>
      </c>
      <c r="E986" s="9">
        <v>6.35</v>
      </c>
      <c r="F986" s="9">
        <v>73.75</v>
      </c>
      <c r="G986" s="9"/>
    </row>
    <row r="987" spans="1:7" ht="15.75" thickBot="1" x14ac:dyDescent="0.3">
      <c r="A987" s="6"/>
      <c r="B987" s="6"/>
      <c r="C987" s="6"/>
      <c r="D987" s="6"/>
      <c r="E987" s="6"/>
      <c r="F987" s="6"/>
      <c r="G987" s="6"/>
    </row>
    <row r="988" spans="1:7" ht="15.75" thickBot="1" x14ac:dyDescent="0.3">
      <c r="A988" s="7" t="s">
        <v>34934</v>
      </c>
      <c r="B988" s="7" t="s">
        <v>34935</v>
      </c>
      <c r="C988" s="8" t="s">
        <v>23</v>
      </c>
      <c r="D988" s="9" t="s">
        <v>34936</v>
      </c>
      <c r="E988" s="9">
        <v>5.95</v>
      </c>
      <c r="F988" s="9">
        <v>74.150000000000006</v>
      </c>
      <c r="G988" s="9"/>
    </row>
    <row r="989" spans="1:7" ht="15.75" thickBot="1" x14ac:dyDescent="0.3">
      <c r="A989" s="6"/>
      <c r="B989" s="6"/>
      <c r="C989" s="6"/>
      <c r="D989" s="6"/>
      <c r="E989" s="6"/>
      <c r="F989" s="6"/>
      <c r="G989" s="6"/>
    </row>
    <row r="990" spans="1:7" ht="15.75" thickBot="1" x14ac:dyDescent="0.3">
      <c r="A990" s="7" t="s">
        <v>34937</v>
      </c>
      <c r="B990" s="7" t="s">
        <v>34938</v>
      </c>
      <c r="C990" s="8" t="s">
        <v>23</v>
      </c>
      <c r="D990" s="9" t="s">
        <v>34939</v>
      </c>
      <c r="E990" s="9">
        <v>5.5</v>
      </c>
      <c r="F990" s="9">
        <v>74.59</v>
      </c>
      <c r="G990" s="9"/>
    </row>
    <row r="991" spans="1:7" ht="15.75" thickBot="1" x14ac:dyDescent="0.3">
      <c r="A991" s="6"/>
      <c r="B991" s="6"/>
      <c r="C991" s="6"/>
      <c r="D991" s="6"/>
      <c r="E991" s="6"/>
      <c r="F991" s="6"/>
      <c r="G991" s="6"/>
    </row>
    <row r="992" spans="1:7" ht="15.75" thickBot="1" x14ac:dyDescent="0.3">
      <c r="A992" s="7" t="s">
        <v>34940</v>
      </c>
      <c r="B992" s="7" t="s">
        <v>34941</v>
      </c>
      <c r="C992" s="8" t="s">
        <v>23</v>
      </c>
      <c r="D992" s="9" t="s">
        <v>34942</v>
      </c>
      <c r="E992" s="9">
        <v>5.18</v>
      </c>
      <c r="F992" s="9">
        <v>74.92</v>
      </c>
      <c r="G992" s="9"/>
    </row>
    <row r="993" spans="1:7" ht="15.75" thickBot="1" x14ac:dyDescent="0.3">
      <c r="A993" s="6"/>
      <c r="B993" s="6"/>
      <c r="C993" s="6"/>
      <c r="D993" s="6"/>
      <c r="E993" s="6"/>
      <c r="F993" s="6"/>
      <c r="G993" s="6"/>
    </row>
    <row r="994" spans="1:7" ht="15.75" thickBot="1" x14ac:dyDescent="0.3">
      <c r="A994" s="7" t="s">
        <v>34943</v>
      </c>
      <c r="B994" s="7" t="s">
        <v>34944</v>
      </c>
      <c r="C994" s="8" t="s">
        <v>23</v>
      </c>
      <c r="D994" s="9" t="s">
        <v>34945</v>
      </c>
      <c r="E994" s="9">
        <v>4.8099999999999996</v>
      </c>
      <c r="F994" s="9">
        <v>75.28</v>
      </c>
      <c r="G994" s="9"/>
    </row>
    <row r="995" spans="1:7" ht="15.75" thickBot="1" x14ac:dyDescent="0.3">
      <c r="A995" s="6"/>
      <c r="B995" s="6"/>
      <c r="C995" s="6"/>
      <c r="D995" s="6"/>
      <c r="E995" s="6"/>
      <c r="F995" s="6"/>
      <c r="G995" s="6"/>
    </row>
    <row r="996" spans="1:7" ht="15.75" thickBot="1" x14ac:dyDescent="0.3">
      <c r="A996" s="7" t="s">
        <v>34946</v>
      </c>
      <c r="B996" s="7" t="s">
        <v>34947</v>
      </c>
      <c r="C996" s="8" t="s">
        <v>23</v>
      </c>
      <c r="D996" s="9" t="s">
        <v>34948</v>
      </c>
      <c r="E996" s="9">
        <v>4.49</v>
      </c>
      <c r="F996" s="9">
        <v>75.599999999999994</v>
      </c>
      <c r="G996" s="9"/>
    </row>
    <row r="997" spans="1:7" ht="15.75" thickBot="1" x14ac:dyDescent="0.3">
      <c r="A997" s="6"/>
      <c r="B997" s="6"/>
      <c r="C997" s="6"/>
      <c r="D997" s="6"/>
      <c r="E997" s="6"/>
      <c r="F997" s="6"/>
      <c r="G997" s="6"/>
    </row>
    <row r="998" spans="1:7" ht="15.75" thickBot="1" x14ac:dyDescent="0.3">
      <c r="A998" s="7" t="s">
        <v>34949</v>
      </c>
      <c r="B998" s="7" t="s">
        <v>34950</v>
      </c>
      <c r="C998" s="8" t="s">
        <v>23</v>
      </c>
      <c r="D998" s="9" t="s">
        <v>34951</v>
      </c>
      <c r="E998" s="9">
        <v>3.91</v>
      </c>
      <c r="F998" s="9">
        <v>76.180000000000007</v>
      </c>
      <c r="G998" s="9"/>
    </row>
    <row r="999" spans="1:7" ht="15.75" thickBot="1" x14ac:dyDescent="0.3">
      <c r="A999" s="6"/>
      <c r="B999" s="6"/>
      <c r="C999" s="6"/>
      <c r="D999" s="6"/>
      <c r="E999" s="6"/>
      <c r="F999" s="6"/>
      <c r="G999" s="6"/>
    </row>
    <row r="1000" spans="1:7" ht="15.75" thickBot="1" x14ac:dyDescent="0.3">
      <c r="A1000" s="7" t="s">
        <v>34952</v>
      </c>
      <c r="B1000" s="7" t="s">
        <v>34953</v>
      </c>
      <c r="C1000" s="8" t="s">
        <v>23</v>
      </c>
      <c r="D1000" s="9" t="s">
        <v>34954</v>
      </c>
      <c r="E1000" s="9">
        <v>3.6</v>
      </c>
      <c r="F1000" s="9">
        <v>76.5</v>
      </c>
      <c r="G1000" s="9"/>
    </row>
    <row r="1001" spans="1:7" ht="15.75" thickBot="1" x14ac:dyDescent="0.3">
      <c r="A1001" s="6"/>
      <c r="B1001" s="6"/>
      <c r="C1001" s="6"/>
      <c r="D1001" s="6"/>
      <c r="E1001" s="6"/>
      <c r="F1001" s="6"/>
      <c r="G1001" s="6"/>
    </row>
    <row r="1002" spans="1:7" ht="15.75" thickBot="1" x14ac:dyDescent="0.3">
      <c r="A1002" s="7" t="s">
        <v>34955</v>
      </c>
      <c r="B1002" s="7" t="s">
        <v>34956</v>
      </c>
      <c r="C1002" s="8" t="s">
        <v>23</v>
      </c>
      <c r="D1002" s="9" t="s">
        <v>34957</v>
      </c>
      <c r="E1002" s="9">
        <v>3.33</v>
      </c>
      <c r="F1002" s="9">
        <v>76.760000000000005</v>
      </c>
      <c r="G1002" s="9"/>
    </row>
    <row r="1003" spans="1:7" ht="15.75" thickBot="1" x14ac:dyDescent="0.3">
      <c r="A1003" s="6"/>
      <c r="B1003" s="6"/>
      <c r="C1003" s="6"/>
      <c r="D1003" s="6"/>
      <c r="E1003" s="6"/>
      <c r="F1003" s="6"/>
      <c r="G1003" s="6"/>
    </row>
    <row r="1004" spans="1:7" ht="15.75" thickBot="1" x14ac:dyDescent="0.3">
      <c r="A1004" s="7" t="s">
        <v>34958</v>
      </c>
      <c r="B1004" s="7" t="s">
        <v>34959</v>
      </c>
      <c r="C1004" s="8" t="s">
        <v>23</v>
      </c>
      <c r="D1004" s="9" t="s">
        <v>34960</v>
      </c>
      <c r="E1004" s="9">
        <v>3.1</v>
      </c>
      <c r="F1004" s="9">
        <v>76.989999999999995</v>
      </c>
      <c r="G1004" s="9"/>
    </row>
    <row r="1005" spans="1:7" ht="15.75" thickBot="1" x14ac:dyDescent="0.3">
      <c r="A1005" s="6"/>
      <c r="B1005" s="6"/>
      <c r="C1005" s="6"/>
      <c r="D1005" s="6"/>
      <c r="E1005" s="6"/>
      <c r="F1005" s="6"/>
      <c r="G1005" s="6"/>
    </row>
    <row r="1006" spans="1:7" ht="15.75" thickBot="1" x14ac:dyDescent="0.3">
      <c r="A1006" s="7" t="s">
        <v>34961</v>
      </c>
      <c r="B1006" s="7" t="s">
        <v>34962</v>
      </c>
      <c r="C1006" s="8" t="s">
        <v>23</v>
      </c>
      <c r="D1006" s="9" t="s">
        <v>34963</v>
      </c>
      <c r="E1006" s="9">
        <v>2.73</v>
      </c>
      <c r="F1006" s="9">
        <v>77.36</v>
      </c>
      <c r="G1006" s="9"/>
    </row>
    <row r="1007" spans="1:7" ht="15.75" thickBot="1" x14ac:dyDescent="0.3">
      <c r="A1007" s="6"/>
      <c r="B1007" s="6"/>
      <c r="C1007" s="6"/>
      <c r="D1007" s="6"/>
      <c r="E1007" s="6"/>
      <c r="F1007" s="6"/>
      <c r="G1007" s="6"/>
    </row>
    <row r="1008" spans="1:7" ht="15.75" thickBot="1" x14ac:dyDescent="0.3">
      <c r="A1008" s="7" t="s">
        <v>34964</v>
      </c>
      <c r="B1008" s="7" t="s">
        <v>34965</v>
      </c>
      <c r="C1008" s="8" t="s">
        <v>23</v>
      </c>
      <c r="D1008" s="9" t="s">
        <v>34966</v>
      </c>
      <c r="E1008" s="9">
        <v>2.57</v>
      </c>
      <c r="F1008" s="9">
        <v>77.52</v>
      </c>
      <c r="G1008" s="9"/>
    </row>
    <row r="1009" spans="1:7" ht="15.75" thickBot="1" x14ac:dyDescent="0.3">
      <c r="A1009" s="6"/>
      <c r="B1009" s="6"/>
      <c r="C1009" s="6"/>
      <c r="D1009" s="6"/>
      <c r="E1009" s="6"/>
      <c r="F1009" s="6"/>
      <c r="G1009" s="6"/>
    </row>
    <row r="1010" spans="1:7" ht="15.75" thickBot="1" x14ac:dyDescent="0.3">
      <c r="A1010" s="7" t="s">
        <v>34967</v>
      </c>
      <c r="B1010" s="7" t="s">
        <v>34968</v>
      </c>
      <c r="C1010" s="8" t="s">
        <v>23</v>
      </c>
      <c r="D1010" s="9" t="s">
        <v>34969</v>
      </c>
      <c r="E1010" s="9">
        <v>2.2000000000000002</v>
      </c>
      <c r="F1010" s="9">
        <v>77.900000000000006</v>
      </c>
      <c r="G1010" s="9"/>
    </row>
    <row r="1011" spans="1:7" ht="15.75" thickBot="1" x14ac:dyDescent="0.3">
      <c r="A1011" s="6"/>
      <c r="B1011" s="6"/>
      <c r="C1011" s="6"/>
      <c r="D1011" s="6"/>
      <c r="E1011" s="6"/>
      <c r="F1011" s="6"/>
      <c r="G1011" s="6"/>
    </row>
    <row r="1012" spans="1:7" ht="15.75" thickBot="1" x14ac:dyDescent="0.3">
      <c r="A1012" s="7" t="s">
        <v>34970</v>
      </c>
      <c r="B1012" s="7" t="s">
        <v>34971</v>
      </c>
      <c r="C1012" s="8" t="s">
        <v>23</v>
      </c>
      <c r="D1012" s="9" t="s">
        <v>34972</v>
      </c>
      <c r="E1012" s="9">
        <v>8.19</v>
      </c>
      <c r="F1012" s="9">
        <v>71.91</v>
      </c>
      <c r="G1012" s="9"/>
    </row>
    <row r="1013" spans="1:7" ht="15.75" thickBot="1" x14ac:dyDescent="0.3">
      <c r="A1013" s="6"/>
      <c r="B1013" s="6"/>
      <c r="C1013" s="6"/>
      <c r="D1013" s="6"/>
      <c r="E1013" s="6"/>
      <c r="F1013" s="6"/>
      <c r="G1013" s="6"/>
    </row>
    <row r="1014" spans="1:7" ht="15.75" thickBot="1" x14ac:dyDescent="0.3">
      <c r="A1014" s="7" t="s">
        <v>34973</v>
      </c>
      <c r="B1014" s="7" t="s">
        <v>34974</v>
      </c>
      <c r="C1014" s="8" t="s">
        <v>23</v>
      </c>
      <c r="D1014" s="9" t="s">
        <v>34975</v>
      </c>
      <c r="E1014" s="9">
        <v>1.92</v>
      </c>
      <c r="F1014" s="9">
        <v>78.180000000000007</v>
      </c>
      <c r="G1014" s="9"/>
    </row>
    <row r="1015" spans="1:7" ht="15.75" thickBot="1" x14ac:dyDescent="0.3">
      <c r="A1015" s="6"/>
      <c r="B1015" s="6"/>
      <c r="C1015" s="6"/>
      <c r="D1015" s="6"/>
      <c r="E1015" s="6"/>
      <c r="F1015" s="6"/>
      <c r="G1015" s="6"/>
    </row>
    <row r="1016" spans="1:7" x14ac:dyDescent="0.25">
      <c r="A1016" s="23" t="s">
        <v>34976</v>
      </c>
      <c r="B1016" s="17" t="s">
        <v>34977</v>
      </c>
      <c r="C1016" s="26"/>
      <c r="D1016" s="29"/>
      <c r="E1016" s="29"/>
      <c r="F1016" s="29"/>
      <c r="G1016" s="29"/>
    </row>
    <row r="1017" spans="1:7" x14ac:dyDescent="0.25">
      <c r="A1017" s="24"/>
      <c r="B1017" s="18" t="s">
        <v>34978</v>
      </c>
      <c r="C1017" s="27"/>
      <c r="D1017" s="30"/>
      <c r="E1017" s="30"/>
      <c r="F1017" s="30"/>
      <c r="G1017" s="30"/>
    </row>
    <row r="1018" spans="1:7" x14ac:dyDescent="0.25">
      <c r="A1018" s="24"/>
      <c r="B1018" s="18" t="s">
        <v>34929</v>
      </c>
      <c r="C1018" s="27"/>
      <c r="D1018" s="30"/>
      <c r="E1018" s="30"/>
      <c r="F1018" s="30"/>
      <c r="G1018" s="30"/>
    </row>
    <row r="1019" spans="1:7" x14ac:dyDescent="0.25">
      <c r="A1019" s="24"/>
      <c r="B1019" s="18" t="s">
        <v>34859</v>
      </c>
      <c r="C1019" s="27"/>
      <c r="D1019" s="30"/>
      <c r="E1019" s="30"/>
      <c r="F1019" s="30"/>
      <c r="G1019" s="30"/>
    </row>
    <row r="1020" spans="1:7" x14ac:dyDescent="0.25">
      <c r="A1020" s="24"/>
      <c r="B1020" s="18" t="s">
        <v>34919</v>
      </c>
      <c r="C1020" s="27"/>
      <c r="D1020" s="30"/>
      <c r="E1020" s="30"/>
      <c r="F1020" s="30"/>
      <c r="G1020" s="30"/>
    </row>
    <row r="1021" spans="1:7" x14ac:dyDescent="0.25">
      <c r="A1021" s="24"/>
      <c r="B1021" s="18" t="s">
        <v>34930</v>
      </c>
      <c r="C1021" s="27"/>
      <c r="D1021" s="30"/>
      <c r="E1021" s="30"/>
      <c r="F1021" s="30"/>
      <c r="G1021" s="30"/>
    </row>
    <row r="1022" spans="1:7" ht="15.75" thickBot="1" x14ac:dyDescent="0.3">
      <c r="A1022" s="25"/>
      <c r="B1022" s="19" t="s">
        <v>33872</v>
      </c>
      <c r="C1022" s="28"/>
      <c r="D1022" s="31"/>
      <c r="E1022" s="31"/>
      <c r="F1022" s="31"/>
      <c r="G1022" s="31"/>
    </row>
    <row r="1023" spans="1:7" ht="15.75" thickBot="1" x14ac:dyDescent="0.3">
      <c r="A1023" s="6"/>
      <c r="B1023" s="6"/>
      <c r="C1023" s="6"/>
      <c r="D1023" s="6"/>
      <c r="E1023" s="6"/>
      <c r="F1023" s="6"/>
      <c r="G1023" s="6"/>
    </row>
    <row r="1024" spans="1:7" ht="15.75" thickBot="1" x14ac:dyDescent="0.3">
      <c r="A1024" s="7" t="s">
        <v>34979</v>
      </c>
      <c r="B1024" s="7" t="s">
        <v>34980</v>
      </c>
      <c r="C1024" s="8" t="s">
        <v>23</v>
      </c>
      <c r="D1024" s="9" t="s">
        <v>34981</v>
      </c>
      <c r="E1024" s="9">
        <v>7.33</v>
      </c>
      <c r="F1024" s="9">
        <v>72.760000000000005</v>
      </c>
      <c r="G1024" s="9"/>
    </row>
    <row r="1025" spans="1:7" ht="15.75" thickBot="1" x14ac:dyDescent="0.3">
      <c r="A1025" s="6"/>
      <c r="B1025" s="6"/>
      <c r="C1025" s="6"/>
      <c r="D1025" s="6"/>
      <c r="E1025" s="6"/>
      <c r="F1025" s="6"/>
      <c r="G1025" s="6"/>
    </row>
    <row r="1026" spans="1:7" ht="15.75" thickBot="1" x14ac:dyDescent="0.3">
      <c r="A1026" s="7" t="s">
        <v>34982</v>
      </c>
      <c r="B1026" s="7" t="s">
        <v>34983</v>
      </c>
      <c r="C1026" s="8" t="s">
        <v>23</v>
      </c>
      <c r="D1026" s="9" t="s">
        <v>34984</v>
      </c>
      <c r="E1026" s="9">
        <v>6.53</v>
      </c>
      <c r="F1026" s="9">
        <v>73.56</v>
      </c>
      <c r="G1026" s="9"/>
    </row>
    <row r="1027" spans="1:7" ht="15.75" thickBot="1" x14ac:dyDescent="0.3">
      <c r="A1027" s="6"/>
      <c r="B1027" s="6"/>
      <c r="C1027" s="6"/>
      <c r="D1027" s="6"/>
      <c r="E1027" s="6"/>
      <c r="F1027" s="6"/>
      <c r="G1027" s="6"/>
    </row>
    <row r="1028" spans="1:7" ht="15.75" thickBot="1" x14ac:dyDescent="0.3">
      <c r="A1028" s="7" t="s">
        <v>34985</v>
      </c>
      <c r="B1028" s="7" t="s">
        <v>34986</v>
      </c>
      <c r="C1028" s="8" t="s">
        <v>23</v>
      </c>
      <c r="D1028" s="9" t="s">
        <v>34987</v>
      </c>
      <c r="E1028" s="9">
        <v>5.87</v>
      </c>
      <c r="F1028" s="9">
        <v>74.22</v>
      </c>
      <c r="G1028" s="9"/>
    </row>
    <row r="1029" spans="1:7" ht="15.75" thickBot="1" x14ac:dyDescent="0.3">
      <c r="A1029" s="6"/>
      <c r="B1029" s="6"/>
      <c r="C1029" s="6"/>
      <c r="D1029" s="6"/>
      <c r="E1029" s="6"/>
      <c r="F1029" s="6"/>
      <c r="G1029" s="6"/>
    </row>
    <row r="1030" spans="1:7" ht="15.75" thickBot="1" x14ac:dyDescent="0.3">
      <c r="A1030" s="7" t="s">
        <v>34988</v>
      </c>
      <c r="B1030" s="7" t="s">
        <v>34935</v>
      </c>
      <c r="C1030" s="8" t="s">
        <v>23</v>
      </c>
      <c r="D1030" s="9" t="s">
        <v>34989</v>
      </c>
      <c r="E1030" s="9">
        <v>5.49</v>
      </c>
      <c r="F1030" s="9">
        <v>74.61</v>
      </c>
      <c r="G1030" s="9"/>
    </row>
    <row r="1031" spans="1:7" ht="15.75" thickBot="1" x14ac:dyDescent="0.3">
      <c r="A1031" s="6"/>
      <c r="B1031" s="6"/>
      <c r="C1031" s="6"/>
      <c r="D1031" s="6"/>
      <c r="E1031" s="6"/>
      <c r="F1031" s="6"/>
      <c r="G1031" s="6"/>
    </row>
    <row r="1032" spans="1:7" ht="15.75" thickBot="1" x14ac:dyDescent="0.3">
      <c r="A1032" s="7" t="s">
        <v>34990</v>
      </c>
      <c r="B1032" s="7" t="s">
        <v>34938</v>
      </c>
      <c r="C1032" s="8" t="s">
        <v>23</v>
      </c>
      <c r="D1032" s="9" t="s">
        <v>34991</v>
      </c>
      <c r="E1032" s="9">
        <v>5.0999999999999996</v>
      </c>
      <c r="F1032" s="9">
        <v>74.989999999999995</v>
      </c>
      <c r="G1032" s="9"/>
    </row>
    <row r="1033" spans="1:7" ht="15.75" thickBot="1" x14ac:dyDescent="0.3">
      <c r="A1033" s="6"/>
      <c r="B1033" s="6"/>
      <c r="C1033" s="6"/>
      <c r="D1033" s="6"/>
      <c r="E1033" s="6"/>
      <c r="F1033" s="6"/>
      <c r="G1033" s="6"/>
    </row>
    <row r="1034" spans="1:7" ht="15.75" thickBot="1" x14ac:dyDescent="0.3">
      <c r="A1034" s="7" t="s">
        <v>34992</v>
      </c>
      <c r="B1034" s="7" t="s">
        <v>34941</v>
      </c>
      <c r="C1034" s="8" t="s">
        <v>23</v>
      </c>
      <c r="D1034" s="9" t="s">
        <v>34993</v>
      </c>
      <c r="E1034" s="9">
        <v>4.78</v>
      </c>
      <c r="F1034" s="9">
        <v>75.31</v>
      </c>
      <c r="G1034" s="9"/>
    </row>
    <row r="1035" spans="1:7" ht="15.75" thickBot="1" x14ac:dyDescent="0.3">
      <c r="A1035" s="6"/>
      <c r="B1035" s="6"/>
      <c r="C1035" s="6"/>
      <c r="D1035" s="6"/>
      <c r="E1035" s="6"/>
      <c r="F1035" s="6"/>
      <c r="G1035" s="6"/>
    </row>
    <row r="1036" spans="1:7" ht="15.75" thickBot="1" x14ac:dyDescent="0.3">
      <c r="A1036" s="7" t="s">
        <v>34994</v>
      </c>
      <c r="B1036" s="7" t="s">
        <v>34944</v>
      </c>
      <c r="C1036" s="8" t="s">
        <v>23</v>
      </c>
      <c r="D1036" s="9" t="s">
        <v>34995</v>
      </c>
      <c r="E1036" s="9">
        <v>4.4400000000000004</v>
      </c>
      <c r="F1036" s="9">
        <v>75.66</v>
      </c>
      <c r="G1036" s="9"/>
    </row>
    <row r="1037" spans="1:7" ht="15.75" thickBot="1" x14ac:dyDescent="0.3">
      <c r="A1037" s="6"/>
      <c r="B1037" s="6"/>
      <c r="C1037" s="6"/>
      <c r="D1037" s="6"/>
      <c r="E1037" s="6"/>
      <c r="F1037" s="6"/>
      <c r="G1037" s="6"/>
    </row>
    <row r="1038" spans="1:7" ht="15.75" thickBot="1" x14ac:dyDescent="0.3">
      <c r="A1038" s="7" t="s">
        <v>34996</v>
      </c>
      <c r="B1038" s="7" t="s">
        <v>34947</v>
      </c>
      <c r="C1038" s="8" t="s">
        <v>23</v>
      </c>
      <c r="D1038" s="9" t="s">
        <v>34997</v>
      </c>
      <c r="E1038" s="9">
        <v>4.1399999999999997</v>
      </c>
      <c r="F1038" s="9">
        <v>75.95</v>
      </c>
      <c r="G1038" s="9"/>
    </row>
    <row r="1039" spans="1:7" ht="15.75" thickBot="1" x14ac:dyDescent="0.3">
      <c r="A1039" s="6"/>
      <c r="B1039" s="6"/>
      <c r="C1039" s="6"/>
      <c r="D1039" s="6"/>
      <c r="E1039" s="6"/>
      <c r="F1039" s="6"/>
      <c r="G1039" s="6"/>
    </row>
    <row r="1040" spans="1:7" ht="15.75" thickBot="1" x14ac:dyDescent="0.3">
      <c r="A1040" s="7" t="s">
        <v>34998</v>
      </c>
      <c r="B1040" s="7" t="s">
        <v>34999</v>
      </c>
      <c r="C1040" s="8" t="s">
        <v>23</v>
      </c>
      <c r="D1040" s="9" t="s">
        <v>35000</v>
      </c>
      <c r="E1040" s="9">
        <v>3.8</v>
      </c>
      <c r="F1040" s="9">
        <v>76.290000000000006</v>
      </c>
      <c r="G1040" s="9"/>
    </row>
    <row r="1041" spans="1:7" ht="15.75" thickBot="1" x14ac:dyDescent="0.3">
      <c r="A1041" s="6"/>
      <c r="B1041" s="6"/>
      <c r="C1041" s="6"/>
      <c r="D1041" s="6"/>
      <c r="E1041" s="6"/>
      <c r="F1041" s="6"/>
      <c r="G1041" s="6"/>
    </row>
    <row r="1042" spans="1:7" ht="15.75" thickBot="1" x14ac:dyDescent="0.3">
      <c r="A1042" s="7" t="s">
        <v>35001</v>
      </c>
      <c r="B1042" s="7" t="s">
        <v>35002</v>
      </c>
      <c r="C1042" s="8" t="s">
        <v>23</v>
      </c>
      <c r="D1042" s="9" t="s">
        <v>35003</v>
      </c>
      <c r="E1042" s="9">
        <v>3.51</v>
      </c>
      <c r="F1042" s="9">
        <v>76.59</v>
      </c>
      <c r="G1042" s="9"/>
    </row>
    <row r="1043" spans="1:7" ht="15.75" thickBot="1" x14ac:dyDescent="0.3">
      <c r="A1043" s="6"/>
      <c r="B1043" s="6"/>
      <c r="C1043" s="6"/>
      <c r="D1043" s="6"/>
      <c r="E1043" s="6"/>
      <c r="F1043" s="6"/>
      <c r="G1043" s="6"/>
    </row>
    <row r="1044" spans="1:7" ht="15.75" thickBot="1" x14ac:dyDescent="0.3">
      <c r="A1044" s="7" t="s">
        <v>35004</v>
      </c>
      <c r="B1044" s="7" t="s">
        <v>35005</v>
      </c>
      <c r="C1044" s="8" t="s">
        <v>23</v>
      </c>
      <c r="D1044" s="9" t="s">
        <v>35006</v>
      </c>
      <c r="E1044" s="9">
        <v>3.11</v>
      </c>
      <c r="F1044" s="9">
        <v>76.989999999999995</v>
      </c>
      <c r="G1044" s="9"/>
    </row>
    <row r="1045" spans="1:7" ht="15.75" thickBot="1" x14ac:dyDescent="0.3">
      <c r="A1045" s="6"/>
      <c r="B1045" s="6"/>
      <c r="C1045" s="6"/>
      <c r="D1045" s="6"/>
      <c r="E1045" s="6"/>
      <c r="F1045" s="6"/>
      <c r="G1045" s="6"/>
    </row>
    <row r="1046" spans="1:7" ht="15.75" thickBot="1" x14ac:dyDescent="0.3">
      <c r="A1046" s="7" t="s">
        <v>35007</v>
      </c>
      <c r="B1046" s="7" t="s">
        <v>35008</v>
      </c>
      <c r="C1046" s="8" t="s">
        <v>23</v>
      </c>
      <c r="D1046" s="9" t="s">
        <v>35009</v>
      </c>
      <c r="E1046" s="9">
        <v>2.85</v>
      </c>
      <c r="F1046" s="9">
        <v>77.25</v>
      </c>
      <c r="G1046" s="9"/>
    </row>
    <row r="1047" spans="1:7" ht="15.75" thickBot="1" x14ac:dyDescent="0.3">
      <c r="A1047" s="6"/>
      <c r="B1047" s="6"/>
      <c r="C1047" s="6"/>
      <c r="D1047" s="6"/>
      <c r="E1047" s="6"/>
      <c r="F1047" s="6"/>
      <c r="G1047" s="6"/>
    </row>
    <row r="1048" spans="1:7" ht="15.75" thickBot="1" x14ac:dyDescent="0.3">
      <c r="A1048" s="7" t="s">
        <v>35010</v>
      </c>
      <c r="B1048" s="7" t="s">
        <v>34959</v>
      </c>
      <c r="C1048" s="8" t="s">
        <v>23</v>
      </c>
      <c r="D1048" s="9" t="s">
        <v>35011</v>
      </c>
      <c r="E1048" s="9">
        <v>2.58</v>
      </c>
      <c r="F1048" s="9">
        <v>77.52</v>
      </c>
      <c r="G1048" s="9"/>
    </row>
    <row r="1049" spans="1:7" ht="15.75" thickBot="1" x14ac:dyDescent="0.3">
      <c r="A1049" s="6"/>
      <c r="B1049" s="6"/>
      <c r="C1049" s="6"/>
      <c r="D1049" s="6"/>
      <c r="E1049" s="6"/>
      <c r="F1049" s="6"/>
      <c r="G1049" s="6"/>
    </row>
    <row r="1050" spans="1:7" ht="15.75" thickBot="1" x14ac:dyDescent="0.3">
      <c r="A1050" s="7" t="s">
        <v>35012</v>
      </c>
      <c r="B1050" s="7" t="s">
        <v>33988</v>
      </c>
      <c r="C1050" s="8" t="s">
        <v>23</v>
      </c>
      <c r="D1050" s="9" t="s">
        <v>35013</v>
      </c>
      <c r="E1050" s="9">
        <v>2.4</v>
      </c>
      <c r="F1050" s="9">
        <v>77.7</v>
      </c>
      <c r="G1050" s="9"/>
    </row>
    <row r="1051" spans="1:7" ht="15.75" thickBot="1" x14ac:dyDescent="0.3">
      <c r="A1051" s="6"/>
      <c r="B1051" s="6"/>
      <c r="C1051" s="6"/>
      <c r="D1051" s="6"/>
      <c r="E1051" s="6"/>
      <c r="F1051" s="6"/>
      <c r="G1051" s="6"/>
    </row>
    <row r="1052" spans="1:7" ht="15.75" thickBot="1" x14ac:dyDescent="0.3">
      <c r="A1052" s="7" t="s">
        <v>35014</v>
      </c>
      <c r="B1052" s="7" t="s">
        <v>35015</v>
      </c>
      <c r="C1052" s="8" t="s">
        <v>23</v>
      </c>
      <c r="D1052" s="9" t="s">
        <v>35016</v>
      </c>
      <c r="E1052" s="9">
        <v>2.27</v>
      </c>
      <c r="F1052" s="9">
        <v>77.819999999999993</v>
      </c>
      <c r="G1052" s="9"/>
    </row>
    <row r="1053" spans="1:7" ht="15.75" thickBot="1" x14ac:dyDescent="0.3">
      <c r="A1053" s="6"/>
      <c r="B1053" s="6"/>
      <c r="C1053" s="6"/>
      <c r="D1053" s="6"/>
      <c r="E1053" s="6"/>
      <c r="F1053" s="6"/>
      <c r="G1053" s="6"/>
    </row>
    <row r="1054" spans="1:7" ht="15.75" thickBot="1" x14ac:dyDescent="0.3">
      <c r="A1054" s="7" t="s">
        <v>35017</v>
      </c>
      <c r="B1054" s="7" t="s">
        <v>35018</v>
      </c>
      <c r="C1054" s="8" t="s">
        <v>23</v>
      </c>
      <c r="D1054" s="9" t="s">
        <v>35019</v>
      </c>
      <c r="E1054" s="9">
        <v>2.04</v>
      </c>
      <c r="F1054" s="9">
        <v>78.06</v>
      </c>
      <c r="G1054" s="9"/>
    </row>
    <row r="1055" spans="1:7" ht="15.75" thickBot="1" x14ac:dyDescent="0.3">
      <c r="A1055" s="6"/>
      <c r="B1055" s="6"/>
      <c r="C1055" s="6"/>
      <c r="D1055" s="6"/>
      <c r="E1055" s="6"/>
      <c r="F1055" s="6"/>
      <c r="G1055" s="6"/>
    </row>
    <row r="1056" spans="1:7" ht="15.75" thickBot="1" x14ac:dyDescent="0.3">
      <c r="A1056" s="7" t="s">
        <v>35020</v>
      </c>
      <c r="B1056" s="7" t="s">
        <v>35021</v>
      </c>
      <c r="C1056" s="8" t="s">
        <v>23</v>
      </c>
      <c r="D1056" s="9" t="s">
        <v>35022</v>
      </c>
      <c r="E1056" s="9">
        <v>1.95</v>
      </c>
      <c r="F1056" s="9">
        <v>78.150000000000006</v>
      </c>
      <c r="G1056" s="9"/>
    </row>
    <row r="1057" spans="1:7" ht="15.75" thickBot="1" x14ac:dyDescent="0.3">
      <c r="A1057" s="6"/>
      <c r="B1057" s="6"/>
      <c r="C1057" s="6"/>
      <c r="D1057" s="6"/>
      <c r="E1057" s="6"/>
      <c r="F1057" s="6"/>
      <c r="G1057" s="6"/>
    </row>
    <row r="1058" spans="1:7" x14ac:dyDescent="0.25">
      <c r="A1058" s="23" t="s">
        <v>35023</v>
      </c>
      <c r="B1058" s="17" t="s">
        <v>35024</v>
      </c>
      <c r="C1058" s="26"/>
      <c r="D1058" s="29"/>
      <c r="E1058" s="29"/>
      <c r="F1058" s="29"/>
      <c r="G1058" s="29"/>
    </row>
    <row r="1059" spans="1:7" ht="15.75" thickBot="1" x14ac:dyDescent="0.3">
      <c r="A1059" s="25"/>
      <c r="B1059" s="19" t="s">
        <v>33872</v>
      </c>
      <c r="C1059" s="28"/>
      <c r="D1059" s="31"/>
      <c r="E1059" s="31"/>
      <c r="F1059" s="31"/>
      <c r="G1059" s="31"/>
    </row>
    <row r="1060" spans="1:7" ht="15.75" thickBot="1" x14ac:dyDescent="0.3">
      <c r="A1060" s="6"/>
      <c r="B1060" s="6"/>
      <c r="C1060" s="6"/>
      <c r="D1060" s="6"/>
      <c r="E1060" s="6"/>
      <c r="F1060" s="6"/>
      <c r="G1060" s="6"/>
    </row>
    <row r="1061" spans="1:7" ht="15.75" thickBot="1" x14ac:dyDescent="0.3">
      <c r="A1061" s="7" t="s">
        <v>35025</v>
      </c>
      <c r="B1061" s="7" t="s">
        <v>34932</v>
      </c>
      <c r="C1061" s="8" t="s">
        <v>23</v>
      </c>
      <c r="D1061" s="9" t="s">
        <v>35026</v>
      </c>
      <c r="E1061" s="9">
        <v>6.32</v>
      </c>
      <c r="F1061" s="9">
        <v>73.77</v>
      </c>
      <c r="G1061" s="9"/>
    </row>
    <row r="1062" spans="1:7" ht="15.75" thickBot="1" x14ac:dyDescent="0.3">
      <c r="A1062" s="6"/>
      <c r="B1062" s="6"/>
      <c r="C1062" s="6"/>
      <c r="D1062" s="6"/>
      <c r="E1062" s="6"/>
      <c r="F1062" s="6"/>
      <c r="G1062" s="6"/>
    </row>
    <row r="1063" spans="1:7" ht="15.75" thickBot="1" x14ac:dyDescent="0.3">
      <c r="A1063" s="7" t="s">
        <v>35027</v>
      </c>
      <c r="B1063" s="7" t="s">
        <v>35028</v>
      </c>
      <c r="C1063" s="8" t="s">
        <v>23</v>
      </c>
      <c r="D1063" s="9" t="s">
        <v>35029</v>
      </c>
      <c r="E1063" s="9">
        <v>5.54</v>
      </c>
      <c r="F1063" s="9">
        <v>74.56</v>
      </c>
      <c r="G1063" s="9"/>
    </row>
    <row r="1064" spans="1:7" ht="15.75" thickBot="1" x14ac:dyDescent="0.3">
      <c r="A1064" s="6"/>
      <c r="B1064" s="6"/>
      <c r="C1064" s="6"/>
      <c r="D1064" s="6"/>
      <c r="E1064" s="6"/>
      <c r="F1064" s="6"/>
      <c r="G1064" s="6"/>
    </row>
    <row r="1065" spans="1:7" ht="15.75" thickBot="1" x14ac:dyDescent="0.3">
      <c r="A1065" s="7" t="s">
        <v>35030</v>
      </c>
      <c r="B1065" s="7" t="s">
        <v>35031</v>
      </c>
      <c r="C1065" s="8" t="s">
        <v>23</v>
      </c>
      <c r="D1065" s="9" t="s">
        <v>35032</v>
      </c>
      <c r="E1065" s="9">
        <v>4.72</v>
      </c>
      <c r="F1065" s="9">
        <v>75.37</v>
      </c>
      <c r="G1065" s="9"/>
    </row>
    <row r="1066" spans="1:7" ht="15.75" thickBot="1" x14ac:dyDescent="0.3">
      <c r="A1066" s="6"/>
      <c r="B1066" s="6"/>
      <c r="C1066" s="6"/>
      <c r="D1066" s="6"/>
      <c r="E1066" s="6"/>
      <c r="F1066" s="6"/>
      <c r="G1066" s="6"/>
    </row>
    <row r="1067" spans="1:7" ht="15.75" thickBot="1" x14ac:dyDescent="0.3">
      <c r="A1067" s="7" t="s">
        <v>35033</v>
      </c>
      <c r="B1067" s="7" t="s">
        <v>35034</v>
      </c>
      <c r="C1067" s="8" t="s">
        <v>23</v>
      </c>
      <c r="D1067" s="9" t="s">
        <v>35035</v>
      </c>
      <c r="E1067" s="9">
        <v>4.3</v>
      </c>
      <c r="F1067" s="9">
        <v>75.8</v>
      </c>
      <c r="G1067" s="9"/>
    </row>
    <row r="1068" spans="1:7" ht="15.75" thickBot="1" x14ac:dyDescent="0.3">
      <c r="A1068" s="6"/>
      <c r="B1068" s="6"/>
      <c r="C1068" s="6"/>
      <c r="D1068" s="6"/>
      <c r="E1068" s="6"/>
      <c r="F1068" s="6"/>
      <c r="G1068" s="6"/>
    </row>
    <row r="1069" spans="1:7" ht="15.75" thickBot="1" x14ac:dyDescent="0.3">
      <c r="A1069" s="7" t="s">
        <v>35036</v>
      </c>
      <c r="B1069" s="7" t="s">
        <v>35037</v>
      </c>
      <c r="C1069" s="8" t="s">
        <v>23</v>
      </c>
      <c r="D1069" s="9" t="s">
        <v>35038</v>
      </c>
      <c r="E1069" s="9">
        <v>3.47</v>
      </c>
      <c r="F1069" s="9">
        <v>76.63</v>
      </c>
      <c r="G1069" s="9"/>
    </row>
    <row r="1070" spans="1:7" ht="15.75" thickBot="1" x14ac:dyDescent="0.3">
      <c r="A1070" s="6"/>
      <c r="B1070" s="6"/>
      <c r="C1070" s="6"/>
      <c r="D1070" s="6"/>
      <c r="E1070" s="6"/>
      <c r="F1070" s="6"/>
      <c r="G1070" s="6"/>
    </row>
    <row r="1071" spans="1:7" ht="15.75" thickBot="1" x14ac:dyDescent="0.3">
      <c r="A1071" s="7" t="s">
        <v>35039</v>
      </c>
      <c r="B1071" s="7" t="s">
        <v>35040</v>
      </c>
      <c r="C1071" s="8" t="s">
        <v>23</v>
      </c>
      <c r="D1071" s="9" t="s">
        <v>35041</v>
      </c>
      <c r="E1071" s="9">
        <v>3.13</v>
      </c>
      <c r="F1071" s="9">
        <v>76.97</v>
      </c>
      <c r="G1071" s="9"/>
    </row>
    <row r="1072" spans="1:7" ht="15.75" thickBot="1" x14ac:dyDescent="0.3">
      <c r="A1072" s="6"/>
      <c r="B1072" s="6"/>
      <c r="C1072" s="6"/>
      <c r="D1072" s="6"/>
      <c r="E1072" s="6"/>
      <c r="F1072" s="6"/>
      <c r="G1072" s="6"/>
    </row>
    <row r="1073" spans="1:7" ht="15.75" thickBot="1" x14ac:dyDescent="0.3">
      <c r="A1073" s="7" t="s">
        <v>35042</v>
      </c>
      <c r="B1073" s="7" t="s">
        <v>35043</v>
      </c>
      <c r="C1073" s="8" t="s">
        <v>23</v>
      </c>
      <c r="D1073" s="9" t="s">
        <v>35044</v>
      </c>
      <c r="E1073" s="9">
        <v>2.75</v>
      </c>
      <c r="F1073" s="9">
        <v>77.34</v>
      </c>
      <c r="G1073" s="9"/>
    </row>
    <row r="1074" spans="1:7" ht="15.75" thickBot="1" x14ac:dyDescent="0.3">
      <c r="A1074" s="6"/>
      <c r="B1074" s="6"/>
      <c r="C1074" s="6"/>
      <c r="D1074" s="6"/>
      <c r="E1074" s="6"/>
      <c r="F1074" s="6"/>
      <c r="G1074" s="6"/>
    </row>
    <row r="1075" spans="1:7" ht="15.75" thickBot="1" x14ac:dyDescent="0.3">
      <c r="A1075" s="7" t="s">
        <v>35045</v>
      </c>
      <c r="B1075" s="7" t="s">
        <v>35046</v>
      </c>
      <c r="C1075" s="8" t="s">
        <v>23</v>
      </c>
      <c r="D1075" s="9" t="s">
        <v>35047</v>
      </c>
      <c r="E1075" s="9">
        <v>2.23</v>
      </c>
      <c r="F1075" s="9">
        <v>77.87</v>
      </c>
      <c r="G1075" s="9"/>
    </row>
    <row r="1076" spans="1:7" ht="15.75" thickBot="1" x14ac:dyDescent="0.3">
      <c r="A1076" s="6"/>
      <c r="B1076" s="6"/>
      <c r="C1076" s="6"/>
      <c r="D1076" s="6"/>
      <c r="E1076" s="6"/>
      <c r="F1076" s="6"/>
      <c r="G1076" s="6"/>
    </row>
    <row r="1077" spans="1:7" ht="15.75" thickBot="1" x14ac:dyDescent="0.3">
      <c r="A1077" s="7" t="s">
        <v>35048</v>
      </c>
      <c r="B1077" s="7" t="s">
        <v>35049</v>
      </c>
      <c r="C1077" s="8" t="s">
        <v>23</v>
      </c>
      <c r="D1077" s="9" t="s">
        <v>35050</v>
      </c>
      <c r="E1077" s="9">
        <v>2.02</v>
      </c>
      <c r="F1077" s="9">
        <v>78.069999999999993</v>
      </c>
      <c r="G1077" s="9"/>
    </row>
    <row r="1078" spans="1:7" ht="15.75" thickBot="1" x14ac:dyDescent="0.3">
      <c r="A1078" s="6"/>
      <c r="B1078" s="6"/>
      <c r="C1078" s="6"/>
      <c r="D1078" s="6"/>
      <c r="E1078" s="6"/>
      <c r="F1078" s="6"/>
      <c r="G1078" s="6"/>
    </row>
    <row r="1079" spans="1:7" ht="15.75" thickBot="1" x14ac:dyDescent="0.3">
      <c r="A1079" s="7" t="s">
        <v>35051</v>
      </c>
      <c r="B1079" s="7" t="s">
        <v>35052</v>
      </c>
      <c r="C1079" s="8" t="s">
        <v>23</v>
      </c>
      <c r="D1079" s="9" t="s">
        <v>35053</v>
      </c>
      <c r="E1079" s="9">
        <v>1.83</v>
      </c>
      <c r="F1079" s="9">
        <v>78.260000000000005</v>
      </c>
      <c r="G1079" s="9"/>
    </row>
    <row r="1080" spans="1:7" ht="15.75" thickBot="1" x14ac:dyDescent="0.3">
      <c r="A1080" s="6"/>
      <c r="B1080" s="6"/>
      <c r="C1080" s="6"/>
      <c r="D1080" s="6"/>
      <c r="E1080" s="6"/>
      <c r="F1080" s="6"/>
      <c r="G1080" s="6"/>
    </row>
    <row r="1081" spans="1:7" ht="15.75" thickBot="1" x14ac:dyDescent="0.3">
      <c r="A1081" s="7" t="s">
        <v>35054</v>
      </c>
      <c r="B1081" s="7" t="s">
        <v>35055</v>
      </c>
      <c r="C1081" s="8" t="s">
        <v>23</v>
      </c>
      <c r="D1081" s="9" t="s">
        <v>35056</v>
      </c>
      <c r="E1081" s="9">
        <v>1.6</v>
      </c>
      <c r="F1081" s="9">
        <v>78.489999999999995</v>
      </c>
      <c r="G1081" s="9"/>
    </row>
    <row r="1082" spans="1:7" ht="15.75" thickBot="1" x14ac:dyDescent="0.3">
      <c r="A1082" s="6"/>
      <c r="B1082" s="6"/>
      <c r="C1082" s="6"/>
      <c r="D1082" s="6"/>
      <c r="E1082" s="6"/>
      <c r="F1082" s="6"/>
      <c r="G1082" s="6"/>
    </row>
    <row r="1083" spans="1:7" ht="15.75" thickBot="1" x14ac:dyDescent="0.3">
      <c r="A1083" s="7" t="s">
        <v>35057</v>
      </c>
      <c r="B1083" s="7" t="s">
        <v>35058</v>
      </c>
      <c r="C1083" s="8" t="s">
        <v>23</v>
      </c>
      <c r="D1083" s="9" t="s">
        <v>35059</v>
      </c>
      <c r="E1083" s="9">
        <v>1.5</v>
      </c>
      <c r="F1083" s="9">
        <v>78.599999999999994</v>
      </c>
      <c r="G1083" s="9"/>
    </row>
    <row r="1084" spans="1:7" ht="15.75" thickBot="1" x14ac:dyDescent="0.3">
      <c r="A1084" s="6"/>
      <c r="B1084" s="6"/>
      <c r="C1084" s="6"/>
      <c r="D1084" s="6"/>
      <c r="E1084" s="6"/>
      <c r="F1084" s="6"/>
      <c r="G1084" s="6"/>
    </row>
    <row r="1085" spans="1:7" ht="15.75" thickBot="1" x14ac:dyDescent="0.3">
      <c r="A1085" s="7" t="s">
        <v>35060</v>
      </c>
      <c r="B1085" s="7" t="s">
        <v>35061</v>
      </c>
      <c r="C1085" s="8" t="s">
        <v>23</v>
      </c>
      <c r="D1085" s="9" t="s">
        <v>35062</v>
      </c>
      <c r="E1085" s="9">
        <v>1.3</v>
      </c>
      <c r="F1085" s="9">
        <v>78.8</v>
      </c>
      <c r="G1085" s="9"/>
    </row>
    <row r="1086" spans="1:7" ht="15.75" thickBot="1" x14ac:dyDescent="0.3">
      <c r="A1086" s="6"/>
      <c r="B1086" s="6"/>
      <c r="C1086" s="6"/>
      <c r="D1086" s="6"/>
      <c r="E1086" s="6"/>
      <c r="F1086" s="6"/>
      <c r="G1086" s="6"/>
    </row>
    <row r="1087" spans="1:7" ht="15.75" thickBot="1" x14ac:dyDescent="0.3">
      <c r="A1087" s="7" t="s">
        <v>35063</v>
      </c>
      <c r="B1087" s="7" t="s">
        <v>35064</v>
      </c>
      <c r="C1087" s="8" t="s">
        <v>23</v>
      </c>
      <c r="D1087" s="9" t="s">
        <v>35065</v>
      </c>
      <c r="E1087" s="9">
        <v>1.22</v>
      </c>
      <c r="F1087" s="9">
        <v>78.88</v>
      </c>
      <c r="G1087" s="9"/>
    </row>
    <row r="1088" spans="1:7" ht="15.75" thickBot="1" x14ac:dyDescent="0.3">
      <c r="A1088" s="6"/>
      <c r="B1088" s="6"/>
      <c r="C1088" s="6"/>
      <c r="D1088" s="6"/>
      <c r="E1088" s="6"/>
      <c r="F1088" s="6"/>
      <c r="G1088" s="6"/>
    </row>
    <row r="1089" spans="1:7" x14ac:dyDescent="0.25">
      <c r="A1089" s="23" t="s">
        <v>35066</v>
      </c>
      <c r="B1089" s="17" t="s">
        <v>35067</v>
      </c>
      <c r="C1089" s="26"/>
      <c r="D1089" s="29"/>
      <c r="E1089" s="29"/>
      <c r="F1089" s="29"/>
      <c r="G1089" s="29"/>
    </row>
    <row r="1090" spans="1:7" ht="15.75" thickBot="1" x14ac:dyDescent="0.3">
      <c r="A1090" s="25"/>
      <c r="B1090" s="19" t="s">
        <v>33872</v>
      </c>
      <c r="C1090" s="28"/>
      <c r="D1090" s="31"/>
      <c r="E1090" s="31"/>
      <c r="F1090" s="31"/>
      <c r="G1090" s="31"/>
    </row>
    <row r="1091" spans="1:7" ht="15.75" thickBot="1" x14ac:dyDescent="0.3">
      <c r="A1091" s="6"/>
      <c r="B1091" s="6"/>
      <c r="C1091" s="6"/>
      <c r="D1091" s="6"/>
      <c r="E1091" s="6"/>
      <c r="F1091" s="6"/>
      <c r="G1091" s="6"/>
    </row>
    <row r="1092" spans="1:7" ht="15.75" thickBot="1" x14ac:dyDescent="0.3">
      <c r="A1092" s="7" t="s">
        <v>35068</v>
      </c>
      <c r="B1092" s="7" t="s">
        <v>35069</v>
      </c>
      <c r="C1092" s="8" t="s">
        <v>23</v>
      </c>
      <c r="D1092" s="9" t="s">
        <v>35070</v>
      </c>
      <c r="E1092" s="9">
        <v>2.48</v>
      </c>
      <c r="F1092" s="9">
        <v>77.61</v>
      </c>
      <c r="G1092" s="9"/>
    </row>
    <row r="1093" spans="1:7" ht="15.75" thickBot="1" x14ac:dyDescent="0.3">
      <c r="A1093" s="6"/>
      <c r="B1093" s="6"/>
      <c r="C1093" s="6"/>
      <c r="D1093" s="6"/>
      <c r="E1093" s="6"/>
      <c r="F1093" s="6"/>
      <c r="G1093" s="6"/>
    </row>
    <row r="1094" spans="1:7" ht="15.75" thickBot="1" x14ac:dyDescent="0.3">
      <c r="A1094" s="7" t="s">
        <v>35071</v>
      </c>
      <c r="B1094" s="7" t="s">
        <v>35037</v>
      </c>
      <c r="C1094" s="8" t="s">
        <v>23</v>
      </c>
      <c r="D1094" s="9" t="s">
        <v>35072</v>
      </c>
      <c r="E1094" s="9">
        <v>2.23</v>
      </c>
      <c r="F1094" s="9">
        <v>77.86</v>
      </c>
      <c r="G1094" s="9"/>
    </row>
    <row r="1095" spans="1:7" ht="15.75" thickBot="1" x14ac:dyDescent="0.3">
      <c r="A1095" s="6"/>
      <c r="B1095" s="6"/>
      <c r="C1095" s="6"/>
      <c r="D1095" s="6"/>
      <c r="E1095" s="6"/>
      <c r="F1095" s="6"/>
      <c r="G1095" s="6"/>
    </row>
    <row r="1096" spans="1:7" ht="15.75" thickBot="1" x14ac:dyDescent="0.3">
      <c r="A1096" s="7" t="s">
        <v>35073</v>
      </c>
      <c r="B1096" s="7" t="s">
        <v>35040</v>
      </c>
      <c r="C1096" s="8" t="s">
        <v>23</v>
      </c>
      <c r="D1096" s="9" t="s">
        <v>35074</v>
      </c>
      <c r="E1096" s="9">
        <v>2.1800000000000002</v>
      </c>
      <c r="F1096" s="9">
        <v>77.92</v>
      </c>
      <c r="G1096" s="9"/>
    </row>
    <row r="1097" spans="1:7" ht="15.75" thickBot="1" x14ac:dyDescent="0.3">
      <c r="A1097" s="6"/>
      <c r="B1097" s="6"/>
      <c r="C1097" s="6"/>
      <c r="D1097" s="6"/>
      <c r="E1097" s="6"/>
      <c r="F1097" s="6"/>
      <c r="G1097" s="6"/>
    </row>
    <row r="1098" spans="1:7" ht="15.75" thickBot="1" x14ac:dyDescent="0.3">
      <c r="A1098" s="7" t="s">
        <v>35075</v>
      </c>
      <c r="B1098" s="7" t="s">
        <v>35043</v>
      </c>
      <c r="C1098" s="8" t="s">
        <v>23</v>
      </c>
      <c r="D1098" s="9" t="s">
        <v>35074</v>
      </c>
      <c r="E1098" s="9">
        <v>2.1800000000000002</v>
      </c>
      <c r="F1098" s="9">
        <v>77.92</v>
      </c>
      <c r="G1098" s="9"/>
    </row>
    <row r="1099" spans="1:7" ht="15.75" thickBot="1" x14ac:dyDescent="0.3">
      <c r="A1099" s="6"/>
      <c r="B1099" s="6"/>
      <c r="C1099" s="6"/>
      <c r="D1099" s="6"/>
      <c r="E1099" s="6"/>
      <c r="F1099" s="6"/>
      <c r="G1099" s="6"/>
    </row>
    <row r="1100" spans="1:7" ht="15.75" thickBot="1" x14ac:dyDescent="0.3">
      <c r="A1100" s="7" t="s">
        <v>35076</v>
      </c>
      <c r="B1100" s="7" t="s">
        <v>35046</v>
      </c>
      <c r="C1100" s="8" t="s">
        <v>23</v>
      </c>
      <c r="D1100" s="9" t="s">
        <v>35077</v>
      </c>
      <c r="E1100" s="9">
        <v>1.73</v>
      </c>
      <c r="F1100" s="9">
        <v>78.37</v>
      </c>
      <c r="G1100" s="9"/>
    </row>
    <row r="1101" spans="1:7" ht="15.75" thickBot="1" x14ac:dyDescent="0.3">
      <c r="A1101" s="6"/>
      <c r="B1101" s="6"/>
      <c r="C1101" s="6"/>
      <c r="D1101" s="6"/>
      <c r="E1101" s="6"/>
      <c r="F1101" s="6"/>
      <c r="G1101" s="6"/>
    </row>
    <row r="1102" spans="1:7" ht="15.75" thickBot="1" x14ac:dyDescent="0.3">
      <c r="A1102" s="7" t="s">
        <v>35078</v>
      </c>
      <c r="B1102" s="7" t="s">
        <v>35049</v>
      </c>
      <c r="C1102" s="8" t="s">
        <v>23</v>
      </c>
      <c r="D1102" s="9" t="s">
        <v>35079</v>
      </c>
      <c r="E1102" s="9">
        <v>1.56</v>
      </c>
      <c r="F1102" s="9">
        <v>78.540000000000006</v>
      </c>
      <c r="G1102" s="9"/>
    </row>
    <row r="1103" spans="1:7" ht="15.75" thickBot="1" x14ac:dyDescent="0.3">
      <c r="A1103" s="6"/>
      <c r="B1103" s="6"/>
      <c r="C1103" s="6"/>
      <c r="D1103" s="6"/>
      <c r="E1103" s="6"/>
      <c r="F1103" s="6"/>
      <c r="G1103" s="6"/>
    </row>
    <row r="1104" spans="1:7" ht="15.75" thickBot="1" x14ac:dyDescent="0.3">
      <c r="A1104" s="7" t="s">
        <v>35080</v>
      </c>
      <c r="B1104" s="7" t="s">
        <v>35052</v>
      </c>
      <c r="C1104" s="8" t="s">
        <v>23</v>
      </c>
      <c r="D1104" s="9" t="s">
        <v>35081</v>
      </c>
      <c r="E1104" s="9">
        <v>1.41</v>
      </c>
      <c r="F1104" s="9">
        <v>78.680000000000007</v>
      </c>
      <c r="G1104" s="9"/>
    </row>
    <row r="1105" spans="1:7" ht="15.75" thickBot="1" x14ac:dyDescent="0.3">
      <c r="A1105" s="6"/>
      <c r="B1105" s="6"/>
      <c r="C1105" s="6"/>
      <c r="D1105" s="6"/>
      <c r="E1105" s="6"/>
      <c r="F1105" s="6"/>
      <c r="G1105" s="6"/>
    </row>
    <row r="1106" spans="1:7" ht="15.75" thickBot="1" x14ac:dyDescent="0.3">
      <c r="A1106" s="7" t="s">
        <v>35082</v>
      </c>
      <c r="B1106" s="7" t="s">
        <v>35055</v>
      </c>
      <c r="C1106" s="8" t="s">
        <v>23</v>
      </c>
      <c r="D1106" s="9" t="s">
        <v>35083</v>
      </c>
      <c r="E1106" s="9">
        <v>1.35</v>
      </c>
      <c r="F1106" s="9">
        <v>78.75</v>
      </c>
      <c r="G1106" s="9"/>
    </row>
    <row r="1107" spans="1:7" ht="15.75" thickBot="1" x14ac:dyDescent="0.3">
      <c r="A1107" s="6"/>
      <c r="B1107" s="6"/>
      <c r="C1107" s="6"/>
      <c r="D1107" s="6"/>
      <c r="E1107" s="6"/>
      <c r="F1107" s="6"/>
      <c r="G1107" s="6"/>
    </row>
    <row r="1108" spans="1:7" ht="15.75" thickBot="1" x14ac:dyDescent="0.3">
      <c r="A1108" s="7" t="s">
        <v>35084</v>
      </c>
      <c r="B1108" s="7" t="s">
        <v>35058</v>
      </c>
      <c r="C1108" s="8" t="s">
        <v>23</v>
      </c>
      <c r="D1108" s="9" t="s">
        <v>35085</v>
      </c>
      <c r="E1108" s="9">
        <v>1.27</v>
      </c>
      <c r="F1108" s="9">
        <v>78.83</v>
      </c>
      <c r="G1108" s="9"/>
    </row>
    <row r="1109" spans="1:7" ht="15.75" thickBot="1" x14ac:dyDescent="0.3">
      <c r="A1109" s="6"/>
      <c r="B1109" s="6"/>
      <c r="C1109" s="6"/>
      <c r="D1109" s="6"/>
      <c r="E1109" s="6"/>
      <c r="F1109" s="6"/>
      <c r="G1109" s="6"/>
    </row>
    <row r="1110" spans="1:7" ht="15.75" thickBot="1" x14ac:dyDescent="0.3">
      <c r="A1110" s="7" t="s">
        <v>35086</v>
      </c>
      <c r="B1110" s="7" t="s">
        <v>35061</v>
      </c>
      <c r="C1110" s="8" t="s">
        <v>23</v>
      </c>
      <c r="D1110" s="9" t="s">
        <v>35087</v>
      </c>
      <c r="E1110" s="9">
        <v>1.22</v>
      </c>
      <c r="F1110" s="9">
        <v>78.87</v>
      </c>
      <c r="G1110" s="9"/>
    </row>
    <row r="1111" spans="1:7" ht="15.75" thickBot="1" x14ac:dyDescent="0.3">
      <c r="A1111" s="6"/>
      <c r="B1111" s="6"/>
      <c r="C1111" s="6"/>
      <c r="D1111" s="6"/>
      <c r="E1111" s="6"/>
      <c r="F1111" s="6"/>
      <c r="G1111" s="6"/>
    </row>
    <row r="1112" spans="1:7" ht="15.75" thickBot="1" x14ac:dyDescent="0.3">
      <c r="A1112" s="7" t="s">
        <v>35088</v>
      </c>
      <c r="B1112" s="7" t="s">
        <v>35064</v>
      </c>
      <c r="C1112" s="8" t="s">
        <v>23</v>
      </c>
      <c r="D1112" s="9" t="s">
        <v>35089</v>
      </c>
      <c r="E1112" s="9">
        <v>1.1100000000000001</v>
      </c>
      <c r="F1112" s="9">
        <v>78.989999999999995</v>
      </c>
      <c r="G1112" s="9"/>
    </row>
    <row r="1113" spans="1:7" ht="15.75" thickBot="1" x14ac:dyDescent="0.3">
      <c r="A1113" s="6"/>
      <c r="B1113" s="6"/>
      <c r="C1113" s="6"/>
      <c r="D1113" s="6"/>
      <c r="E1113" s="6"/>
      <c r="F1113" s="6"/>
      <c r="G1113" s="6"/>
    </row>
    <row r="1114" spans="1:7" ht="108.75" x14ac:dyDescent="0.25">
      <c r="A1114" s="23" t="s">
        <v>35090</v>
      </c>
      <c r="B1114" s="17" t="s">
        <v>35091</v>
      </c>
      <c r="C1114" s="26"/>
      <c r="D1114" s="29"/>
      <c r="E1114" s="29"/>
      <c r="F1114" s="29"/>
      <c r="G1114" s="29"/>
    </row>
    <row r="1115" spans="1:7" x14ac:dyDescent="0.25">
      <c r="A1115" s="24"/>
      <c r="B1115" s="18" t="s">
        <v>35092</v>
      </c>
      <c r="C1115" s="27"/>
      <c r="D1115" s="30"/>
      <c r="E1115" s="30"/>
      <c r="F1115" s="30"/>
      <c r="G1115" s="30"/>
    </row>
    <row r="1116" spans="1:7" x14ac:dyDescent="0.25">
      <c r="A1116" s="24"/>
      <c r="B1116" s="18" t="s">
        <v>35093</v>
      </c>
      <c r="C1116" s="27"/>
      <c r="D1116" s="30"/>
      <c r="E1116" s="30"/>
      <c r="F1116" s="30"/>
      <c r="G1116" s="30"/>
    </row>
    <row r="1117" spans="1:7" x14ac:dyDescent="0.25">
      <c r="A1117" s="24"/>
      <c r="B1117" s="18" t="s">
        <v>35094</v>
      </c>
      <c r="C1117" s="27"/>
      <c r="D1117" s="30"/>
      <c r="E1117" s="30"/>
      <c r="F1117" s="30"/>
      <c r="G1117" s="30"/>
    </row>
    <row r="1118" spans="1:7" ht="15.75" thickBot="1" x14ac:dyDescent="0.3">
      <c r="A1118" s="25"/>
      <c r="B1118" s="19" t="s">
        <v>35095</v>
      </c>
      <c r="C1118" s="28"/>
      <c r="D1118" s="31"/>
      <c r="E1118" s="31"/>
      <c r="F1118" s="31"/>
      <c r="G1118" s="31"/>
    </row>
    <row r="1119" spans="1:7" ht="15.75" thickBot="1" x14ac:dyDescent="0.3">
      <c r="A1119" s="6"/>
      <c r="B1119" s="6"/>
      <c r="C1119" s="6"/>
      <c r="D1119" s="6"/>
      <c r="E1119" s="6"/>
      <c r="F1119" s="6"/>
      <c r="G1119" s="6"/>
    </row>
    <row r="1120" spans="1:7" ht="15.75" thickBot="1" x14ac:dyDescent="0.3">
      <c r="A1120" s="7" t="s">
        <v>35096</v>
      </c>
      <c r="B1120" s="7" t="s">
        <v>35097</v>
      </c>
      <c r="C1120" s="8" t="s">
        <v>23</v>
      </c>
      <c r="D1120" s="9" t="s">
        <v>35098</v>
      </c>
      <c r="E1120" s="9">
        <v>2.0499999999999998</v>
      </c>
      <c r="F1120" s="9">
        <v>78.040000000000006</v>
      </c>
      <c r="G1120" s="9"/>
    </row>
    <row r="1121" spans="1:7" ht="15.75" thickBot="1" x14ac:dyDescent="0.3">
      <c r="A1121" s="6"/>
      <c r="B1121" s="6"/>
      <c r="C1121" s="6"/>
      <c r="D1121" s="6"/>
      <c r="E1121" s="6"/>
      <c r="F1121" s="6"/>
      <c r="G1121" s="6"/>
    </row>
    <row r="1122" spans="1:7" ht="15.75" thickBot="1" x14ac:dyDescent="0.3">
      <c r="A1122" s="7" t="s">
        <v>35099</v>
      </c>
      <c r="B1122" s="7" t="s">
        <v>35100</v>
      </c>
      <c r="C1122" s="8" t="s">
        <v>23</v>
      </c>
      <c r="D1122" s="9" t="s">
        <v>35101</v>
      </c>
      <c r="E1122" s="9">
        <v>1.35</v>
      </c>
      <c r="F1122" s="9">
        <v>78.739999999999995</v>
      </c>
      <c r="G1122" s="9"/>
    </row>
    <row r="1123" spans="1:7" ht="15.75" thickBot="1" x14ac:dyDescent="0.3">
      <c r="A1123" s="6"/>
      <c r="B1123" s="6"/>
      <c r="C1123" s="6"/>
      <c r="D1123" s="6"/>
      <c r="E1123" s="6"/>
      <c r="F1123" s="6"/>
      <c r="G1123" s="6"/>
    </row>
    <row r="1124" spans="1:7" ht="15.75" thickBot="1" x14ac:dyDescent="0.3">
      <c r="A1124" s="7" t="s">
        <v>35102</v>
      </c>
      <c r="B1124" s="7" t="s">
        <v>35103</v>
      </c>
      <c r="C1124" s="8" t="s">
        <v>23</v>
      </c>
      <c r="D1124" s="9" t="s">
        <v>35104</v>
      </c>
      <c r="E1124" s="9">
        <v>0.6</v>
      </c>
      <c r="F1124" s="9">
        <v>79.5</v>
      </c>
      <c r="G1124" s="9"/>
    </row>
    <row r="1125" spans="1:7" ht="15.75" thickBot="1" x14ac:dyDescent="0.3">
      <c r="A1125" s="6"/>
      <c r="B1125" s="6"/>
      <c r="C1125" s="6"/>
      <c r="D1125" s="6"/>
      <c r="E1125" s="6"/>
      <c r="F1125" s="6"/>
      <c r="G1125" s="6"/>
    </row>
    <row r="1126" spans="1:7" ht="15.75" thickBot="1" x14ac:dyDescent="0.3">
      <c r="A1126" s="7" t="s">
        <v>35105</v>
      </c>
      <c r="B1126" s="7" t="s">
        <v>35106</v>
      </c>
      <c r="C1126" s="8" t="s">
        <v>23</v>
      </c>
      <c r="D1126" s="9" t="s">
        <v>35107</v>
      </c>
      <c r="E1126" s="9">
        <v>0.4</v>
      </c>
      <c r="F1126" s="9">
        <v>79.69</v>
      </c>
      <c r="G1126" s="9"/>
    </row>
    <row r="1127" spans="1:7" ht="15.75" thickBot="1" x14ac:dyDescent="0.3">
      <c r="A1127" s="6"/>
      <c r="B1127" s="6"/>
      <c r="C1127" s="6"/>
      <c r="D1127" s="6"/>
      <c r="E1127" s="6"/>
      <c r="F1127" s="6"/>
      <c r="G1127" s="6"/>
    </row>
    <row r="1128" spans="1:7" ht="15.75" thickBot="1" x14ac:dyDescent="0.3">
      <c r="A1128" s="7" t="s">
        <v>35108</v>
      </c>
      <c r="B1128" s="7" t="s">
        <v>35109</v>
      </c>
      <c r="C1128" s="8" t="s">
        <v>23</v>
      </c>
      <c r="D1128" s="9" t="s">
        <v>35110</v>
      </c>
      <c r="E1128" s="9">
        <v>0.3</v>
      </c>
      <c r="F1128" s="9">
        <v>79.8</v>
      </c>
      <c r="G1128" s="9"/>
    </row>
    <row r="1129" spans="1:7" ht="15.75" thickBot="1" x14ac:dyDescent="0.3">
      <c r="A1129" s="6"/>
      <c r="B1129" s="6"/>
      <c r="C1129" s="6"/>
      <c r="D1129" s="6"/>
      <c r="E1129" s="6"/>
      <c r="F1129" s="6"/>
      <c r="G1129" s="6"/>
    </row>
    <row r="1130" spans="1:7" ht="15.75" thickBot="1" x14ac:dyDescent="0.3">
      <c r="A1130" s="7" t="s">
        <v>35111</v>
      </c>
      <c r="B1130" s="7" t="s">
        <v>35112</v>
      </c>
      <c r="C1130" s="8" t="s">
        <v>23</v>
      </c>
      <c r="D1130" s="9" t="s">
        <v>35113</v>
      </c>
      <c r="E1130" s="9">
        <v>0.24</v>
      </c>
      <c r="F1130" s="9">
        <v>79.86</v>
      </c>
      <c r="G1130" s="9"/>
    </row>
    <row r="1131" spans="1:7" ht="15.75" thickBot="1" x14ac:dyDescent="0.3">
      <c r="A1131" s="6"/>
      <c r="B1131" s="6"/>
      <c r="C1131" s="6"/>
      <c r="D1131" s="6"/>
      <c r="E1131" s="6"/>
      <c r="F1131" s="6"/>
      <c r="G1131" s="6"/>
    </row>
    <row r="1132" spans="1:7" ht="15.75" thickBot="1" x14ac:dyDescent="0.3">
      <c r="A1132" s="7" t="s">
        <v>35114</v>
      </c>
      <c r="B1132" s="7" t="s">
        <v>35115</v>
      </c>
      <c r="C1132" s="8"/>
      <c r="D1132" s="9"/>
      <c r="E1132" s="9"/>
      <c r="F1132" s="9"/>
      <c r="G1132" s="9"/>
    </row>
    <row r="1133" spans="1:7" ht="15.75" thickBot="1" x14ac:dyDescent="0.3">
      <c r="A1133" s="6"/>
      <c r="B1133" s="6"/>
      <c r="C1133" s="6"/>
      <c r="D1133" s="6"/>
      <c r="E1133" s="6"/>
      <c r="F1133" s="6"/>
      <c r="G1133" s="6"/>
    </row>
    <row r="1134" spans="1:7" ht="24.75" x14ac:dyDescent="0.25">
      <c r="A1134" s="23" t="s">
        <v>35116</v>
      </c>
      <c r="B1134" s="17" t="s">
        <v>35117</v>
      </c>
      <c r="C1134" s="26"/>
      <c r="D1134" s="29"/>
      <c r="E1134" s="29"/>
      <c r="F1134" s="29"/>
      <c r="G1134" s="29"/>
    </row>
    <row r="1135" spans="1:7" ht="15.75" thickBot="1" x14ac:dyDescent="0.3">
      <c r="A1135" s="25"/>
      <c r="B1135" s="19" t="s">
        <v>33872</v>
      </c>
      <c r="C1135" s="28"/>
      <c r="D1135" s="31"/>
      <c r="E1135" s="31"/>
      <c r="F1135" s="31"/>
      <c r="G1135" s="31"/>
    </row>
    <row r="1136" spans="1:7" ht="15.75" thickBot="1" x14ac:dyDescent="0.3">
      <c r="A1136" s="6"/>
      <c r="B1136" s="6"/>
      <c r="C1136" s="6"/>
      <c r="D1136" s="6"/>
      <c r="E1136" s="6"/>
      <c r="F1136" s="6"/>
      <c r="G1136" s="6"/>
    </row>
    <row r="1137" spans="1:7" ht="15.75" thickBot="1" x14ac:dyDescent="0.3">
      <c r="A1137" s="7" t="s">
        <v>35118</v>
      </c>
      <c r="B1137" s="7" t="s">
        <v>35119</v>
      </c>
      <c r="C1137" s="8" t="s">
        <v>23</v>
      </c>
      <c r="D1137" s="9" t="s">
        <v>35120</v>
      </c>
      <c r="E1137" s="9">
        <v>8.19</v>
      </c>
      <c r="F1137" s="9">
        <v>71.900000000000006</v>
      </c>
      <c r="G1137" s="9"/>
    </row>
    <row r="1138" spans="1:7" ht="15.75" thickBot="1" x14ac:dyDescent="0.3">
      <c r="A1138" s="6"/>
      <c r="B1138" s="6"/>
      <c r="C1138" s="6"/>
      <c r="D1138" s="6"/>
      <c r="E1138" s="6"/>
      <c r="F1138" s="6"/>
      <c r="G1138" s="6"/>
    </row>
    <row r="1139" spans="1:7" ht="15.75" thickBot="1" x14ac:dyDescent="0.3">
      <c r="A1139" s="7" t="s">
        <v>35121</v>
      </c>
      <c r="B1139" s="7" t="s">
        <v>35122</v>
      </c>
      <c r="C1139" s="8" t="s">
        <v>23</v>
      </c>
      <c r="D1139" s="9" t="s">
        <v>35123</v>
      </c>
      <c r="E1139" s="9">
        <v>6.74</v>
      </c>
      <c r="F1139" s="9">
        <v>73.349999999999994</v>
      </c>
      <c r="G1139" s="9"/>
    </row>
    <row r="1140" spans="1:7" ht="15.75" thickBot="1" x14ac:dyDescent="0.3">
      <c r="A1140" s="6"/>
      <c r="B1140" s="6"/>
      <c r="C1140" s="6"/>
      <c r="D1140" s="6"/>
      <c r="E1140" s="6"/>
      <c r="F1140" s="6"/>
      <c r="G1140" s="6"/>
    </row>
    <row r="1141" spans="1:7" ht="15.75" thickBot="1" x14ac:dyDescent="0.3">
      <c r="A1141" s="7" t="s">
        <v>35124</v>
      </c>
      <c r="B1141" s="7" t="s">
        <v>35125</v>
      </c>
      <c r="C1141" s="8" t="s">
        <v>23</v>
      </c>
      <c r="D1141" s="9" t="s">
        <v>35126</v>
      </c>
      <c r="E1141" s="9">
        <v>4.82</v>
      </c>
      <c r="F1141" s="9">
        <v>75.28</v>
      </c>
      <c r="G1141" s="9"/>
    </row>
    <row r="1142" spans="1:7" ht="15.75" thickBot="1" x14ac:dyDescent="0.3">
      <c r="A1142" s="6"/>
      <c r="B1142" s="6"/>
      <c r="C1142" s="6"/>
      <c r="D1142" s="6"/>
      <c r="E1142" s="6"/>
      <c r="F1142" s="6"/>
      <c r="G1142" s="6"/>
    </row>
    <row r="1143" spans="1:7" ht="15.75" thickBot="1" x14ac:dyDescent="0.3">
      <c r="A1143" s="7" t="s">
        <v>35127</v>
      </c>
      <c r="B1143" s="7" t="s">
        <v>35128</v>
      </c>
      <c r="C1143" s="8" t="s">
        <v>23</v>
      </c>
      <c r="D1143" s="9" t="s">
        <v>35129</v>
      </c>
      <c r="E1143" s="9">
        <v>3.93</v>
      </c>
      <c r="F1143" s="9">
        <v>76.17</v>
      </c>
      <c r="G1143" s="9"/>
    </row>
    <row r="1144" spans="1:7" ht="15.75" thickBot="1" x14ac:dyDescent="0.3">
      <c r="A1144" s="6"/>
      <c r="B1144" s="6"/>
      <c r="C1144" s="6"/>
      <c r="D1144" s="6"/>
      <c r="E1144" s="6"/>
      <c r="F1144" s="6"/>
      <c r="G1144" s="6"/>
    </row>
    <row r="1145" spans="1:7" ht="15.75" thickBot="1" x14ac:dyDescent="0.3">
      <c r="A1145" s="7" t="s">
        <v>35130</v>
      </c>
      <c r="B1145" s="7" t="s">
        <v>35131</v>
      </c>
      <c r="C1145" s="8" t="s">
        <v>23</v>
      </c>
      <c r="D1145" s="9" t="s">
        <v>35132</v>
      </c>
      <c r="E1145" s="9">
        <v>3.24</v>
      </c>
      <c r="F1145" s="9">
        <v>76.849999999999994</v>
      </c>
      <c r="G1145" s="9"/>
    </row>
    <row r="1146" spans="1:7" ht="15.75" thickBot="1" x14ac:dyDescent="0.3">
      <c r="A1146" s="6"/>
      <c r="B1146" s="6"/>
      <c r="C1146" s="6"/>
      <c r="D1146" s="6"/>
      <c r="E1146" s="6"/>
      <c r="F1146" s="6"/>
      <c r="G1146" s="6"/>
    </row>
    <row r="1147" spans="1:7" ht="24.75" x14ac:dyDescent="0.25">
      <c r="A1147" s="23" t="s">
        <v>35133</v>
      </c>
      <c r="B1147" s="17" t="s">
        <v>35134</v>
      </c>
      <c r="C1147" s="26"/>
      <c r="D1147" s="29"/>
      <c r="E1147" s="29"/>
      <c r="F1147" s="29"/>
      <c r="G1147" s="29"/>
    </row>
    <row r="1148" spans="1:7" ht="15.75" thickBot="1" x14ac:dyDescent="0.3">
      <c r="A1148" s="25"/>
      <c r="B1148" s="19" t="s">
        <v>33872</v>
      </c>
      <c r="C1148" s="28"/>
      <c r="D1148" s="31"/>
      <c r="E1148" s="31"/>
      <c r="F1148" s="31"/>
      <c r="G1148" s="31"/>
    </row>
    <row r="1149" spans="1:7" ht="15.75" thickBot="1" x14ac:dyDescent="0.3">
      <c r="A1149" s="6"/>
      <c r="B1149" s="6"/>
      <c r="C1149" s="6"/>
      <c r="D1149" s="6"/>
      <c r="E1149" s="6"/>
      <c r="F1149" s="6"/>
      <c r="G1149" s="6"/>
    </row>
    <row r="1150" spans="1:7" ht="15.75" thickBot="1" x14ac:dyDescent="0.3">
      <c r="A1150" s="7" t="s">
        <v>35135</v>
      </c>
      <c r="B1150" s="7" t="s">
        <v>35136</v>
      </c>
      <c r="C1150" s="8" t="s">
        <v>23</v>
      </c>
      <c r="D1150" s="9" t="s">
        <v>35137</v>
      </c>
      <c r="E1150" s="9">
        <v>6.66</v>
      </c>
      <c r="F1150" s="9">
        <v>73.44</v>
      </c>
      <c r="G1150" s="9"/>
    </row>
    <row r="1151" spans="1:7" ht="15.75" thickBot="1" x14ac:dyDescent="0.3">
      <c r="A1151" s="6"/>
      <c r="B1151" s="6"/>
      <c r="C1151" s="6"/>
      <c r="D1151" s="6"/>
      <c r="E1151" s="6"/>
      <c r="F1151" s="6"/>
      <c r="G1151" s="6"/>
    </row>
    <row r="1152" spans="1:7" ht="15.75" thickBot="1" x14ac:dyDescent="0.3">
      <c r="A1152" s="7" t="s">
        <v>35138</v>
      </c>
      <c r="B1152" s="7" t="s">
        <v>35139</v>
      </c>
      <c r="C1152" s="8" t="s">
        <v>23</v>
      </c>
      <c r="D1152" s="9" t="s">
        <v>35140</v>
      </c>
      <c r="E1152" s="9">
        <v>4.4800000000000004</v>
      </c>
      <c r="F1152" s="9">
        <v>75.61</v>
      </c>
      <c r="G1152" s="9"/>
    </row>
    <row r="1153" spans="1:7" ht="15.75" thickBot="1" x14ac:dyDescent="0.3">
      <c r="A1153" s="6"/>
      <c r="B1153" s="6"/>
      <c r="C1153" s="6"/>
      <c r="D1153" s="6"/>
      <c r="E1153" s="6"/>
      <c r="F1153" s="6"/>
      <c r="G1153" s="6"/>
    </row>
    <row r="1154" spans="1:7" ht="15.75" thickBot="1" x14ac:dyDescent="0.3">
      <c r="A1154" s="7" t="s">
        <v>35141</v>
      </c>
      <c r="B1154" s="7" t="s">
        <v>35142</v>
      </c>
      <c r="C1154" s="8" t="s">
        <v>23</v>
      </c>
      <c r="D1154" s="9" t="s">
        <v>35143</v>
      </c>
      <c r="E1154" s="9">
        <v>4.16</v>
      </c>
      <c r="F1154" s="9">
        <v>75.930000000000007</v>
      </c>
      <c r="G1154" s="9"/>
    </row>
    <row r="1155" spans="1:7" ht="15.75" thickBot="1" x14ac:dyDescent="0.3">
      <c r="A1155" s="6"/>
      <c r="B1155" s="6"/>
      <c r="C1155" s="6"/>
      <c r="D1155" s="6"/>
      <c r="E1155" s="6"/>
      <c r="F1155" s="6"/>
      <c r="G1155" s="6"/>
    </row>
    <row r="1156" spans="1:7" ht="15.75" thickBot="1" x14ac:dyDescent="0.3">
      <c r="A1156" s="7" t="s">
        <v>35144</v>
      </c>
      <c r="B1156" s="7" t="s">
        <v>35145</v>
      </c>
      <c r="C1156" s="8" t="s">
        <v>23</v>
      </c>
      <c r="D1156" s="9" t="s">
        <v>35146</v>
      </c>
      <c r="E1156" s="9">
        <v>2.96</v>
      </c>
      <c r="F1156" s="9">
        <v>77.14</v>
      </c>
      <c r="G1156" s="9"/>
    </row>
    <row r="1157" spans="1:7" ht="15.75" thickBot="1" x14ac:dyDescent="0.3">
      <c r="A1157" s="6"/>
      <c r="B1157" s="6"/>
      <c r="C1157" s="6"/>
      <c r="D1157" s="6"/>
      <c r="E1157" s="6"/>
      <c r="F1157" s="6"/>
      <c r="G1157" s="6"/>
    </row>
    <row r="1158" spans="1:7" ht="15.75" thickBot="1" x14ac:dyDescent="0.3">
      <c r="A1158" s="7" t="s">
        <v>35147</v>
      </c>
      <c r="B1158" s="7" t="s">
        <v>35148</v>
      </c>
      <c r="C1158" s="8" t="s">
        <v>23</v>
      </c>
      <c r="D1158" s="9" t="s">
        <v>35149</v>
      </c>
      <c r="E1158" s="9">
        <v>2.8</v>
      </c>
      <c r="F1158" s="9">
        <v>77.3</v>
      </c>
      <c r="G1158" s="9"/>
    </row>
    <row r="1159" spans="1:7" ht="15.75" thickBot="1" x14ac:dyDescent="0.3">
      <c r="A1159" s="6"/>
      <c r="B1159" s="6"/>
      <c r="C1159" s="6"/>
      <c r="D1159" s="6"/>
      <c r="E1159" s="6"/>
      <c r="F1159" s="6"/>
      <c r="G1159" s="6"/>
    </row>
    <row r="1160" spans="1:7" ht="15.75" thickBot="1" x14ac:dyDescent="0.3">
      <c r="A1160" s="7" t="s">
        <v>35150</v>
      </c>
      <c r="B1160" s="7" t="s">
        <v>35151</v>
      </c>
      <c r="C1160" s="8" t="s">
        <v>23</v>
      </c>
      <c r="D1160" s="9" t="s">
        <v>35152</v>
      </c>
      <c r="E1160" s="9">
        <v>2.97</v>
      </c>
      <c r="F1160" s="9">
        <v>77.12</v>
      </c>
      <c r="G1160" s="9"/>
    </row>
    <row r="1161" spans="1:7" ht="15.75" thickBot="1" x14ac:dyDescent="0.3">
      <c r="A1161" s="6"/>
      <c r="B1161" s="6"/>
      <c r="C1161" s="6"/>
      <c r="D1161" s="6"/>
      <c r="E1161" s="6"/>
      <c r="F1161" s="6"/>
      <c r="G1161" s="6"/>
    </row>
    <row r="1162" spans="1:7" ht="15.75" thickBot="1" x14ac:dyDescent="0.3">
      <c r="A1162" s="7" t="s">
        <v>35153</v>
      </c>
      <c r="B1162" s="7" t="s">
        <v>35154</v>
      </c>
      <c r="C1162" s="8" t="s">
        <v>23</v>
      </c>
      <c r="D1162" s="9" t="s">
        <v>35155</v>
      </c>
      <c r="E1162" s="9">
        <v>2.62</v>
      </c>
      <c r="F1162" s="9">
        <v>77.48</v>
      </c>
      <c r="G1162" s="9"/>
    </row>
    <row r="1163" spans="1:7" ht="15.75" thickBot="1" x14ac:dyDescent="0.3">
      <c r="A1163" s="6"/>
      <c r="B1163" s="6"/>
      <c r="C1163" s="6"/>
      <c r="D1163" s="6"/>
      <c r="E1163" s="6"/>
      <c r="F1163" s="6"/>
      <c r="G1163" s="6"/>
    </row>
    <row r="1164" spans="1:7" ht="15.75" thickBot="1" x14ac:dyDescent="0.3">
      <c r="A1164" s="7" t="s">
        <v>35156</v>
      </c>
      <c r="B1164" s="7" t="s">
        <v>35157</v>
      </c>
      <c r="C1164" s="8" t="s">
        <v>23</v>
      </c>
      <c r="D1164" s="9" t="s">
        <v>35158</v>
      </c>
      <c r="E1164" s="9">
        <v>2.42</v>
      </c>
      <c r="F1164" s="9">
        <v>77.67</v>
      </c>
      <c r="G1164" s="9"/>
    </row>
    <row r="1165" spans="1:7" ht="15.75" thickBot="1" x14ac:dyDescent="0.3">
      <c r="A1165" s="6"/>
      <c r="B1165" s="6"/>
      <c r="C1165" s="6"/>
      <c r="D1165" s="6"/>
      <c r="E1165" s="6"/>
      <c r="F1165" s="6"/>
      <c r="G1165" s="6"/>
    </row>
    <row r="1166" spans="1:7" ht="15.75" thickBot="1" x14ac:dyDescent="0.3">
      <c r="A1166" s="7" t="s">
        <v>35159</v>
      </c>
      <c r="B1166" s="7" t="s">
        <v>35160</v>
      </c>
      <c r="C1166" s="8" t="s">
        <v>23</v>
      </c>
      <c r="D1166" s="9" t="s">
        <v>35161</v>
      </c>
      <c r="E1166" s="9">
        <v>2.0699999999999998</v>
      </c>
      <c r="F1166" s="9">
        <v>78.03</v>
      </c>
      <c r="G1166" s="9"/>
    </row>
    <row r="1167" spans="1:7" ht="15.75" thickBot="1" x14ac:dyDescent="0.3">
      <c r="A1167" s="6"/>
      <c r="B1167" s="6"/>
      <c r="C1167" s="6"/>
      <c r="D1167" s="6"/>
      <c r="E1167" s="6"/>
      <c r="F1167" s="6"/>
      <c r="G1167" s="6"/>
    </row>
    <row r="1168" spans="1:7" ht="15.75" thickBot="1" x14ac:dyDescent="0.3">
      <c r="A1168" s="7" t="s">
        <v>35162</v>
      </c>
      <c r="B1168" s="7" t="s">
        <v>35163</v>
      </c>
      <c r="C1168" s="8" t="s">
        <v>23</v>
      </c>
      <c r="D1168" s="9" t="s">
        <v>35164</v>
      </c>
      <c r="E1168" s="9">
        <v>1.34</v>
      </c>
      <c r="F1168" s="9">
        <v>78.760000000000005</v>
      </c>
      <c r="G1168" s="9"/>
    </row>
    <row r="1169" spans="1:7" ht="15.75" thickBot="1" x14ac:dyDescent="0.3">
      <c r="A1169" s="6"/>
      <c r="B1169" s="6"/>
      <c r="C1169" s="6"/>
      <c r="D1169" s="6"/>
      <c r="E1169" s="6"/>
      <c r="F1169" s="6"/>
      <c r="G1169" s="6"/>
    </row>
    <row r="1170" spans="1:7" ht="15.75" thickBot="1" x14ac:dyDescent="0.3">
      <c r="A1170" s="7" t="s">
        <v>35165</v>
      </c>
      <c r="B1170" s="7" t="s">
        <v>35166</v>
      </c>
      <c r="C1170" s="8" t="s">
        <v>23</v>
      </c>
      <c r="D1170" s="9" t="s">
        <v>35167</v>
      </c>
      <c r="E1170" s="9">
        <v>1.26</v>
      </c>
      <c r="F1170" s="9">
        <v>78.84</v>
      </c>
      <c r="G1170" s="9"/>
    </row>
    <row r="1171" spans="1:7" ht="15.75" thickBot="1" x14ac:dyDescent="0.3">
      <c r="A1171" s="6"/>
      <c r="B1171" s="6"/>
      <c r="C1171" s="6"/>
      <c r="D1171" s="6"/>
      <c r="E1171" s="6"/>
      <c r="F1171" s="6"/>
      <c r="G1171" s="6"/>
    </row>
    <row r="1172" spans="1:7" ht="15.75" thickBot="1" x14ac:dyDescent="0.3">
      <c r="A1172" s="7" t="s">
        <v>35168</v>
      </c>
      <c r="B1172" s="7" t="s">
        <v>35169</v>
      </c>
      <c r="C1172" s="8" t="s">
        <v>23</v>
      </c>
      <c r="D1172" s="9" t="s">
        <v>35170</v>
      </c>
      <c r="E1172" s="9">
        <v>1.1299999999999999</v>
      </c>
      <c r="F1172" s="9">
        <v>78.959999999999994</v>
      </c>
      <c r="G1172" s="9"/>
    </row>
    <row r="1173" spans="1:7" ht="15.75" thickBot="1" x14ac:dyDescent="0.3">
      <c r="A1173" s="6"/>
      <c r="B1173" s="6"/>
      <c r="C1173" s="6"/>
      <c r="D1173" s="6"/>
      <c r="E1173" s="6"/>
      <c r="F1173" s="6"/>
      <c r="G1173" s="6"/>
    </row>
    <row r="1174" spans="1:7" ht="15.75" thickBot="1" x14ac:dyDescent="0.3">
      <c r="A1174" s="7" t="s">
        <v>35171</v>
      </c>
      <c r="B1174" s="7" t="s">
        <v>35172</v>
      </c>
      <c r="C1174" s="8" t="s">
        <v>23</v>
      </c>
      <c r="D1174" s="9" t="s">
        <v>35173</v>
      </c>
      <c r="E1174" s="9">
        <v>0.9</v>
      </c>
      <c r="F1174" s="9">
        <v>79.2</v>
      </c>
      <c r="G1174" s="9"/>
    </row>
    <row r="1175" spans="1:7" ht="15.75" thickBot="1" x14ac:dyDescent="0.3">
      <c r="A1175" s="6"/>
      <c r="B1175" s="6"/>
      <c r="C1175" s="6"/>
      <c r="D1175" s="6"/>
      <c r="E1175" s="6"/>
      <c r="F1175" s="6"/>
      <c r="G1175" s="6"/>
    </row>
    <row r="1176" spans="1:7" ht="15.75" thickBot="1" x14ac:dyDescent="0.3">
      <c r="A1176" s="7" t="s">
        <v>35174</v>
      </c>
      <c r="B1176" s="7" t="s">
        <v>35175</v>
      </c>
      <c r="C1176" s="8" t="s">
        <v>23</v>
      </c>
      <c r="D1176" s="9" t="s">
        <v>35176</v>
      </c>
      <c r="E1176" s="9">
        <v>0.74</v>
      </c>
      <c r="F1176" s="9">
        <v>79.349999999999994</v>
      </c>
      <c r="G1176" s="9"/>
    </row>
    <row r="1177" spans="1:7" ht="15.75" thickBot="1" x14ac:dyDescent="0.3">
      <c r="A1177" s="6"/>
      <c r="B1177" s="6"/>
      <c r="C1177" s="6"/>
      <c r="D1177" s="6"/>
      <c r="E1177" s="6"/>
      <c r="F1177" s="6"/>
      <c r="G1177" s="6"/>
    </row>
    <row r="1178" spans="1:7" ht="24.75" x14ac:dyDescent="0.25">
      <c r="A1178" s="23" t="s">
        <v>35177</v>
      </c>
      <c r="B1178" s="17" t="s">
        <v>35178</v>
      </c>
      <c r="C1178" s="26"/>
      <c r="D1178" s="29"/>
      <c r="E1178" s="29"/>
      <c r="F1178" s="29"/>
      <c r="G1178" s="29"/>
    </row>
    <row r="1179" spans="1:7" ht="15.75" thickBot="1" x14ac:dyDescent="0.3">
      <c r="A1179" s="25"/>
      <c r="B1179" s="19" t="s">
        <v>33872</v>
      </c>
      <c r="C1179" s="28"/>
      <c r="D1179" s="31"/>
      <c r="E1179" s="31"/>
      <c r="F1179" s="31"/>
      <c r="G1179" s="31"/>
    </row>
    <row r="1180" spans="1:7" ht="15.75" thickBot="1" x14ac:dyDescent="0.3">
      <c r="A1180" s="6"/>
      <c r="B1180" s="6"/>
      <c r="C1180" s="6"/>
      <c r="D1180" s="6"/>
      <c r="E1180" s="6"/>
      <c r="F1180" s="6"/>
      <c r="G1180" s="6"/>
    </row>
    <row r="1181" spans="1:7" ht="15.75" thickBot="1" x14ac:dyDescent="0.3">
      <c r="A1181" s="7" t="s">
        <v>35179</v>
      </c>
      <c r="B1181" s="7" t="s">
        <v>35136</v>
      </c>
      <c r="C1181" s="8" t="s">
        <v>23</v>
      </c>
      <c r="D1181" s="9" t="s">
        <v>35180</v>
      </c>
      <c r="E1181" s="9">
        <v>6.12</v>
      </c>
      <c r="F1181" s="9">
        <v>73.98</v>
      </c>
      <c r="G1181" s="9"/>
    </row>
    <row r="1182" spans="1:7" ht="15.75" thickBot="1" x14ac:dyDescent="0.3">
      <c r="A1182" s="6"/>
      <c r="B1182" s="6"/>
      <c r="C1182" s="6"/>
      <c r="D1182" s="6"/>
      <c r="E1182" s="6"/>
      <c r="F1182" s="6"/>
      <c r="G1182" s="6"/>
    </row>
    <row r="1183" spans="1:7" ht="15.75" thickBot="1" x14ac:dyDescent="0.3">
      <c r="A1183" s="7" t="s">
        <v>35181</v>
      </c>
      <c r="B1183" s="7" t="s">
        <v>35139</v>
      </c>
      <c r="C1183" s="8" t="s">
        <v>23</v>
      </c>
      <c r="D1183" s="9" t="s">
        <v>35182</v>
      </c>
      <c r="E1183" s="9">
        <v>4.0999999999999996</v>
      </c>
      <c r="F1183" s="9">
        <v>75.989999999999995</v>
      </c>
      <c r="G1183" s="9"/>
    </row>
    <row r="1184" spans="1:7" ht="15.75" thickBot="1" x14ac:dyDescent="0.3">
      <c r="A1184" s="6"/>
      <c r="B1184" s="6"/>
      <c r="C1184" s="6"/>
      <c r="D1184" s="6"/>
      <c r="E1184" s="6"/>
      <c r="F1184" s="6"/>
      <c r="G1184" s="6"/>
    </row>
    <row r="1185" spans="1:7" ht="15.75" thickBot="1" x14ac:dyDescent="0.3">
      <c r="A1185" s="7" t="s">
        <v>35183</v>
      </c>
      <c r="B1185" s="7" t="s">
        <v>35142</v>
      </c>
      <c r="C1185" s="8" t="s">
        <v>23</v>
      </c>
      <c r="D1185" s="9" t="s">
        <v>35184</v>
      </c>
      <c r="E1185" s="9">
        <v>3.81</v>
      </c>
      <c r="F1185" s="9">
        <v>76.290000000000006</v>
      </c>
      <c r="G1185" s="9"/>
    </row>
    <row r="1186" spans="1:7" ht="15.75" thickBot="1" x14ac:dyDescent="0.3">
      <c r="A1186" s="6"/>
      <c r="B1186" s="6"/>
      <c r="C1186" s="6"/>
      <c r="D1186" s="6"/>
      <c r="E1186" s="6"/>
      <c r="F1186" s="6"/>
      <c r="G1186" s="6"/>
    </row>
    <row r="1187" spans="1:7" ht="15.75" thickBot="1" x14ac:dyDescent="0.3">
      <c r="A1187" s="7" t="s">
        <v>35185</v>
      </c>
      <c r="B1187" s="7" t="s">
        <v>35145</v>
      </c>
      <c r="C1187" s="8" t="s">
        <v>23</v>
      </c>
      <c r="D1187" s="9" t="s">
        <v>35186</v>
      </c>
      <c r="E1187" s="9">
        <v>3.06</v>
      </c>
      <c r="F1187" s="9">
        <v>77.040000000000006</v>
      </c>
      <c r="G1187" s="9"/>
    </row>
    <row r="1188" spans="1:7" ht="15.75" thickBot="1" x14ac:dyDescent="0.3">
      <c r="A1188" s="6"/>
      <c r="B1188" s="6"/>
      <c r="C1188" s="6"/>
      <c r="D1188" s="6"/>
      <c r="E1188" s="6"/>
      <c r="F1188" s="6"/>
      <c r="G1188" s="6"/>
    </row>
    <row r="1189" spans="1:7" ht="15.75" thickBot="1" x14ac:dyDescent="0.3">
      <c r="A1189" s="7" t="s">
        <v>35187</v>
      </c>
      <c r="B1189" s="7" t="s">
        <v>35148</v>
      </c>
      <c r="C1189" s="8" t="s">
        <v>23</v>
      </c>
      <c r="D1189" s="9" t="s">
        <v>35188</v>
      </c>
      <c r="E1189" s="9">
        <v>2.72</v>
      </c>
      <c r="F1189" s="9">
        <v>77.37</v>
      </c>
      <c r="G1189" s="9"/>
    </row>
    <row r="1190" spans="1:7" ht="15.75" thickBot="1" x14ac:dyDescent="0.3">
      <c r="A1190" s="6"/>
      <c r="B1190" s="6"/>
      <c r="C1190" s="6"/>
      <c r="D1190" s="6"/>
      <c r="E1190" s="6"/>
      <c r="F1190" s="6"/>
      <c r="G1190" s="6"/>
    </row>
    <row r="1191" spans="1:7" ht="15.75" thickBot="1" x14ac:dyDescent="0.3">
      <c r="A1191" s="7" t="s">
        <v>35189</v>
      </c>
      <c r="B1191" s="7" t="s">
        <v>35151</v>
      </c>
      <c r="C1191" s="8" t="s">
        <v>23</v>
      </c>
      <c r="D1191" s="9" t="s">
        <v>35190</v>
      </c>
      <c r="E1191" s="9">
        <v>2.73</v>
      </c>
      <c r="F1191" s="9">
        <v>77.37</v>
      </c>
      <c r="G1191" s="9"/>
    </row>
    <row r="1192" spans="1:7" ht="15.75" thickBot="1" x14ac:dyDescent="0.3">
      <c r="A1192" s="6"/>
      <c r="B1192" s="6"/>
      <c r="C1192" s="6"/>
      <c r="D1192" s="6"/>
      <c r="E1192" s="6"/>
      <c r="F1192" s="6"/>
      <c r="G1192" s="6"/>
    </row>
    <row r="1193" spans="1:7" ht="15.75" thickBot="1" x14ac:dyDescent="0.3">
      <c r="A1193" s="7" t="s">
        <v>35191</v>
      </c>
      <c r="B1193" s="7" t="s">
        <v>35154</v>
      </c>
      <c r="C1193" s="8" t="s">
        <v>23</v>
      </c>
      <c r="D1193" s="9" t="s">
        <v>35192</v>
      </c>
      <c r="E1193" s="9">
        <v>2.39</v>
      </c>
      <c r="F1193" s="9">
        <v>77.7</v>
      </c>
      <c r="G1193" s="9"/>
    </row>
    <row r="1194" spans="1:7" ht="15.75" thickBot="1" x14ac:dyDescent="0.3">
      <c r="A1194" s="6"/>
      <c r="B1194" s="6"/>
      <c r="C1194" s="6"/>
      <c r="D1194" s="6"/>
      <c r="E1194" s="6"/>
      <c r="F1194" s="6"/>
      <c r="G1194" s="6"/>
    </row>
    <row r="1195" spans="1:7" ht="15.75" thickBot="1" x14ac:dyDescent="0.3">
      <c r="A1195" s="7" t="s">
        <v>35193</v>
      </c>
      <c r="B1195" s="7" t="s">
        <v>35157</v>
      </c>
      <c r="C1195" s="8" t="s">
        <v>23</v>
      </c>
      <c r="D1195" s="9" t="s">
        <v>35194</v>
      </c>
      <c r="E1195" s="9">
        <v>2.2200000000000002</v>
      </c>
      <c r="F1195" s="9">
        <v>77.87</v>
      </c>
      <c r="G1195" s="9"/>
    </row>
    <row r="1196" spans="1:7" ht="15.75" thickBot="1" x14ac:dyDescent="0.3">
      <c r="A1196" s="6"/>
      <c r="B1196" s="6"/>
      <c r="C1196" s="6"/>
      <c r="D1196" s="6"/>
      <c r="E1196" s="6"/>
      <c r="F1196" s="6"/>
      <c r="G1196" s="6"/>
    </row>
    <row r="1197" spans="1:7" ht="15.75" thickBot="1" x14ac:dyDescent="0.3">
      <c r="A1197" s="7" t="s">
        <v>35195</v>
      </c>
      <c r="B1197" s="7" t="s">
        <v>35160</v>
      </c>
      <c r="C1197" s="8" t="s">
        <v>23</v>
      </c>
      <c r="D1197" s="9" t="s">
        <v>35196</v>
      </c>
      <c r="E1197" s="9">
        <v>1.89</v>
      </c>
      <c r="F1197" s="9">
        <v>78.2</v>
      </c>
      <c r="G1197" s="9"/>
    </row>
    <row r="1198" spans="1:7" ht="15.75" thickBot="1" x14ac:dyDescent="0.3">
      <c r="A1198" s="6"/>
      <c r="B1198" s="6"/>
      <c r="C1198" s="6"/>
      <c r="D1198" s="6"/>
      <c r="E1198" s="6"/>
      <c r="F1198" s="6"/>
      <c r="G1198" s="6"/>
    </row>
    <row r="1199" spans="1:7" ht="24.75" x14ac:dyDescent="0.25">
      <c r="A1199" s="23" t="s">
        <v>35197</v>
      </c>
      <c r="B1199" s="17" t="s">
        <v>35198</v>
      </c>
      <c r="C1199" s="26"/>
      <c r="D1199" s="29"/>
      <c r="E1199" s="29"/>
      <c r="F1199" s="29"/>
      <c r="G1199" s="29"/>
    </row>
    <row r="1200" spans="1:7" ht="15.75" thickBot="1" x14ac:dyDescent="0.3">
      <c r="A1200" s="25"/>
      <c r="B1200" s="19" t="s">
        <v>33872</v>
      </c>
      <c r="C1200" s="28"/>
      <c r="D1200" s="31"/>
      <c r="E1200" s="31"/>
      <c r="F1200" s="31"/>
      <c r="G1200" s="31"/>
    </row>
    <row r="1201" spans="1:7" ht="15.75" thickBot="1" x14ac:dyDescent="0.3">
      <c r="A1201" s="6"/>
      <c r="B1201" s="6"/>
      <c r="C1201" s="6"/>
      <c r="D1201" s="6"/>
      <c r="E1201" s="6"/>
      <c r="F1201" s="6"/>
      <c r="G1201" s="6"/>
    </row>
    <row r="1202" spans="1:7" ht="15.75" thickBot="1" x14ac:dyDescent="0.3">
      <c r="A1202" s="7" t="s">
        <v>35199</v>
      </c>
      <c r="B1202" s="7" t="s">
        <v>35200</v>
      </c>
      <c r="C1202" s="8" t="s">
        <v>23</v>
      </c>
      <c r="D1202" s="9" t="s">
        <v>35201</v>
      </c>
      <c r="E1202" s="9">
        <v>3.6</v>
      </c>
      <c r="F1202" s="9">
        <v>76.489999999999995</v>
      </c>
      <c r="G1202" s="9"/>
    </row>
    <row r="1203" spans="1:7" ht="15.75" thickBot="1" x14ac:dyDescent="0.3">
      <c r="A1203" s="6"/>
      <c r="B1203" s="6"/>
      <c r="C1203" s="6"/>
      <c r="D1203" s="6"/>
      <c r="E1203" s="6"/>
      <c r="F1203" s="6"/>
      <c r="G1203" s="6"/>
    </row>
    <row r="1204" spans="1:7" ht="15.75" thickBot="1" x14ac:dyDescent="0.3">
      <c r="A1204" s="7" t="s">
        <v>35202</v>
      </c>
      <c r="B1204" s="7" t="s">
        <v>35142</v>
      </c>
      <c r="C1204" s="8" t="s">
        <v>23</v>
      </c>
      <c r="D1204" s="9" t="s">
        <v>35203</v>
      </c>
      <c r="E1204" s="9">
        <v>3.48</v>
      </c>
      <c r="F1204" s="9">
        <v>76.62</v>
      </c>
      <c r="G1204" s="9"/>
    </row>
    <row r="1205" spans="1:7" ht="15.75" thickBot="1" x14ac:dyDescent="0.3">
      <c r="A1205" s="6"/>
      <c r="B1205" s="6"/>
      <c r="C1205" s="6"/>
      <c r="D1205" s="6"/>
      <c r="E1205" s="6"/>
      <c r="F1205" s="6"/>
      <c r="G1205" s="6"/>
    </row>
    <row r="1206" spans="1:7" ht="15.75" thickBot="1" x14ac:dyDescent="0.3">
      <c r="A1206" s="7" t="s">
        <v>35204</v>
      </c>
      <c r="B1206" s="7" t="s">
        <v>35145</v>
      </c>
      <c r="C1206" s="8" t="s">
        <v>23</v>
      </c>
      <c r="D1206" s="9" t="s">
        <v>35205</v>
      </c>
      <c r="E1206" s="9">
        <v>2.62</v>
      </c>
      <c r="F1206" s="9">
        <v>77.48</v>
      </c>
      <c r="G1206" s="9"/>
    </row>
    <row r="1207" spans="1:7" ht="15.75" thickBot="1" x14ac:dyDescent="0.3">
      <c r="A1207" s="6"/>
      <c r="B1207" s="6"/>
      <c r="C1207" s="6"/>
      <c r="D1207" s="6"/>
      <c r="E1207" s="6"/>
      <c r="F1207" s="6"/>
      <c r="G1207" s="6"/>
    </row>
    <row r="1208" spans="1:7" ht="15.75" thickBot="1" x14ac:dyDescent="0.3">
      <c r="A1208" s="7" t="s">
        <v>35206</v>
      </c>
      <c r="B1208" s="7" t="s">
        <v>35148</v>
      </c>
      <c r="C1208" s="8" t="s">
        <v>23</v>
      </c>
      <c r="D1208" s="9" t="s">
        <v>35207</v>
      </c>
      <c r="E1208" s="9">
        <v>2.4700000000000002</v>
      </c>
      <c r="F1208" s="9">
        <v>77.63</v>
      </c>
      <c r="G1208" s="9"/>
    </row>
    <row r="1209" spans="1:7" ht="15.75" thickBot="1" x14ac:dyDescent="0.3">
      <c r="A1209" s="6"/>
      <c r="B1209" s="6"/>
      <c r="C1209" s="6"/>
      <c r="D1209" s="6"/>
      <c r="E1209" s="6"/>
      <c r="F1209" s="6"/>
      <c r="G1209" s="6"/>
    </row>
    <row r="1210" spans="1:7" ht="15.75" thickBot="1" x14ac:dyDescent="0.3">
      <c r="A1210" s="7" t="s">
        <v>35208</v>
      </c>
      <c r="B1210" s="7" t="s">
        <v>35151</v>
      </c>
      <c r="C1210" s="8" t="s">
        <v>23</v>
      </c>
      <c r="D1210" s="9" t="s">
        <v>35209</v>
      </c>
      <c r="E1210" s="9">
        <v>2.4</v>
      </c>
      <c r="F1210" s="9">
        <v>77.7</v>
      </c>
      <c r="G1210" s="9"/>
    </row>
    <row r="1211" spans="1:7" ht="15.75" thickBot="1" x14ac:dyDescent="0.3">
      <c r="A1211" s="6"/>
      <c r="B1211" s="6"/>
      <c r="C1211" s="6"/>
      <c r="D1211" s="6"/>
      <c r="E1211" s="6"/>
      <c r="F1211" s="6"/>
      <c r="G1211" s="6"/>
    </row>
    <row r="1212" spans="1:7" ht="15.75" thickBot="1" x14ac:dyDescent="0.3">
      <c r="A1212" s="7" t="s">
        <v>35210</v>
      </c>
      <c r="B1212" s="7" t="s">
        <v>35154</v>
      </c>
      <c r="C1212" s="8" t="s">
        <v>23</v>
      </c>
      <c r="D1212" s="9" t="s">
        <v>35211</v>
      </c>
      <c r="E1212" s="9">
        <v>2.25</v>
      </c>
      <c r="F1212" s="9">
        <v>77.849999999999994</v>
      </c>
      <c r="G1212" s="9"/>
    </row>
    <row r="1213" spans="1:7" ht="15.75" thickBot="1" x14ac:dyDescent="0.3">
      <c r="A1213" s="6"/>
      <c r="B1213" s="6"/>
      <c r="C1213" s="6"/>
      <c r="D1213" s="6"/>
      <c r="E1213" s="6"/>
      <c r="F1213" s="6"/>
      <c r="G1213" s="6"/>
    </row>
    <row r="1214" spans="1:7" ht="15.75" thickBot="1" x14ac:dyDescent="0.3">
      <c r="A1214" s="7" t="s">
        <v>35212</v>
      </c>
      <c r="B1214" s="7" t="s">
        <v>35157</v>
      </c>
      <c r="C1214" s="8" t="s">
        <v>23</v>
      </c>
      <c r="D1214" s="9" t="s">
        <v>35213</v>
      </c>
      <c r="E1214" s="9">
        <v>1.98</v>
      </c>
      <c r="F1214" s="9">
        <v>78.11</v>
      </c>
      <c r="G1214" s="9"/>
    </row>
    <row r="1215" spans="1:7" ht="15.75" thickBot="1" x14ac:dyDescent="0.3">
      <c r="A1215" s="6"/>
      <c r="B1215" s="6"/>
      <c r="C1215" s="6"/>
      <c r="D1215" s="6"/>
      <c r="E1215" s="6"/>
      <c r="F1215" s="6"/>
      <c r="G1215" s="6"/>
    </row>
    <row r="1216" spans="1:7" ht="15.75" thickBot="1" x14ac:dyDescent="0.3">
      <c r="A1216" s="7" t="s">
        <v>35214</v>
      </c>
      <c r="B1216" s="7" t="s">
        <v>35160</v>
      </c>
      <c r="C1216" s="8" t="s">
        <v>23</v>
      </c>
      <c r="D1216" s="9" t="s">
        <v>35215</v>
      </c>
      <c r="E1216" s="9">
        <v>1.88</v>
      </c>
      <c r="F1216" s="9">
        <v>78.22</v>
      </c>
      <c r="G1216" s="9"/>
    </row>
    <row r="1217" spans="1:7" ht="15.75" thickBot="1" x14ac:dyDescent="0.3">
      <c r="A1217" s="6"/>
      <c r="B1217" s="6"/>
      <c r="C1217" s="6"/>
      <c r="D1217" s="6"/>
      <c r="E1217" s="6"/>
      <c r="F1217" s="6"/>
      <c r="G1217" s="6"/>
    </row>
    <row r="1218" spans="1:7" x14ac:dyDescent="0.25">
      <c r="A1218" s="23" t="s">
        <v>35216</v>
      </c>
      <c r="B1218" s="17" t="s">
        <v>35217</v>
      </c>
      <c r="C1218" s="26"/>
      <c r="D1218" s="29"/>
      <c r="E1218" s="29"/>
      <c r="F1218" s="29"/>
      <c r="G1218" s="29"/>
    </row>
    <row r="1219" spans="1:7" ht="15.75" thickBot="1" x14ac:dyDescent="0.3">
      <c r="A1219" s="25"/>
      <c r="B1219" s="19" t="s">
        <v>33872</v>
      </c>
      <c r="C1219" s="28"/>
      <c r="D1219" s="31"/>
      <c r="E1219" s="31"/>
      <c r="F1219" s="31"/>
      <c r="G1219" s="31"/>
    </row>
    <row r="1220" spans="1:7" ht="15.75" thickBot="1" x14ac:dyDescent="0.3">
      <c r="A1220" s="6"/>
      <c r="B1220" s="6"/>
      <c r="C1220" s="6"/>
      <c r="D1220" s="6"/>
      <c r="E1220" s="6"/>
      <c r="F1220" s="6"/>
      <c r="G1220" s="6"/>
    </row>
    <row r="1221" spans="1:7" ht="15.75" thickBot="1" x14ac:dyDescent="0.3">
      <c r="A1221" s="7" t="s">
        <v>35218</v>
      </c>
      <c r="B1221" s="7" t="s">
        <v>35219</v>
      </c>
      <c r="C1221" s="8" t="s">
        <v>23</v>
      </c>
      <c r="D1221" s="9">
        <v>620.73</v>
      </c>
      <c r="E1221" s="9">
        <v>0.39</v>
      </c>
      <c r="F1221" s="9">
        <v>79.7</v>
      </c>
      <c r="G1221" s="9"/>
    </row>
    <row r="1222" spans="1:7" ht="15.75" thickBot="1" x14ac:dyDescent="0.3">
      <c r="A1222" s="6"/>
      <c r="B1222" s="6"/>
      <c r="C1222" s="6"/>
      <c r="D1222" s="6"/>
      <c r="E1222" s="6"/>
      <c r="F1222" s="6"/>
      <c r="G1222" s="6"/>
    </row>
    <row r="1223" spans="1:7" ht="15.75" thickBot="1" x14ac:dyDescent="0.3">
      <c r="A1223" s="7" t="s">
        <v>35220</v>
      </c>
      <c r="B1223" s="7" t="s">
        <v>35221</v>
      </c>
      <c r="C1223" s="8" t="s">
        <v>23</v>
      </c>
      <c r="D1223" s="9">
        <v>926.95</v>
      </c>
      <c r="E1223" s="9">
        <v>0.26</v>
      </c>
      <c r="F1223" s="9">
        <v>79.83</v>
      </c>
      <c r="G1223" s="9"/>
    </row>
    <row r="1224" spans="1:7" ht="15.75" thickBot="1" x14ac:dyDescent="0.3">
      <c r="A1224" s="6"/>
      <c r="B1224" s="6"/>
      <c r="C1224" s="6"/>
      <c r="D1224" s="6"/>
      <c r="E1224" s="6"/>
      <c r="F1224" s="6"/>
      <c r="G1224" s="6"/>
    </row>
    <row r="1225" spans="1:7" ht="15.75" thickBot="1" x14ac:dyDescent="0.3">
      <c r="A1225" s="7" t="s">
        <v>35222</v>
      </c>
      <c r="B1225" s="7" t="s">
        <v>35223</v>
      </c>
      <c r="C1225" s="8" t="s">
        <v>23</v>
      </c>
      <c r="D1225" s="9" t="s">
        <v>35224</v>
      </c>
      <c r="E1225" s="9">
        <v>0.23</v>
      </c>
      <c r="F1225" s="9">
        <v>79.87</v>
      </c>
      <c r="G1225" s="9"/>
    </row>
    <row r="1226" spans="1:7" ht="15.75" thickBot="1" x14ac:dyDescent="0.3">
      <c r="A1226" s="6"/>
      <c r="B1226" s="6"/>
      <c r="C1226" s="6"/>
      <c r="D1226" s="6"/>
      <c r="E1226" s="6"/>
      <c r="F1226" s="6"/>
      <c r="G1226" s="6"/>
    </row>
    <row r="1227" spans="1:7" ht="15.75" thickBot="1" x14ac:dyDescent="0.3">
      <c r="A1227" s="7" t="s">
        <v>35225</v>
      </c>
      <c r="B1227" s="7" t="s">
        <v>35175</v>
      </c>
      <c r="C1227" s="8" t="s">
        <v>23</v>
      </c>
      <c r="D1227" s="9" t="s">
        <v>35226</v>
      </c>
      <c r="E1227" s="9">
        <v>0.22</v>
      </c>
      <c r="F1227" s="9">
        <v>79.88</v>
      </c>
      <c r="G1227" s="9"/>
    </row>
    <row r="1228" spans="1:7" ht="15.75" thickBot="1" x14ac:dyDescent="0.3">
      <c r="A1228" s="6"/>
      <c r="B1228" s="6"/>
      <c r="C1228" s="6"/>
      <c r="D1228" s="6"/>
      <c r="E1228" s="6"/>
      <c r="F1228" s="6"/>
      <c r="G1228" s="6"/>
    </row>
    <row r="1229" spans="1:7" x14ac:dyDescent="0.25">
      <c r="A1229" s="23" t="s">
        <v>35227</v>
      </c>
      <c r="B1229" s="17" t="s">
        <v>35228</v>
      </c>
      <c r="C1229" s="26"/>
      <c r="D1229" s="29"/>
      <c r="E1229" s="29"/>
      <c r="F1229" s="29"/>
      <c r="G1229" s="29"/>
    </row>
    <row r="1230" spans="1:7" x14ac:dyDescent="0.25">
      <c r="A1230" s="24"/>
      <c r="B1230" s="18" t="s">
        <v>35229</v>
      </c>
      <c r="C1230" s="27"/>
      <c r="D1230" s="30"/>
      <c r="E1230" s="30"/>
      <c r="F1230" s="30"/>
      <c r="G1230" s="30"/>
    </row>
    <row r="1231" spans="1:7" x14ac:dyDescent="0.25">
      <c r="A1231" s="24"/>
      <c r="B1231" s="18" t="s">
        <v>7880</v>
      </c>
      <c r="C1231" s="27"/>
      <c r="D1231" s="30"/>
      <c r="E1231" s="30"/>
      <c r="F1231" s="30"/>
      <c r="G1231" s="30"/>
    </row>
    <row r="1232" spans="1:7" x14ac:dyDescent="0.25">
      <c r="A1232" s="24"/>
      <c r="B1232" s="18" t="s">
        <v>7951</v>
      </c>
      <c r="C1232" s="27"/>
      <c r="D1232" s="30"/>
      <c r="E1232" s="30"/>
      <c r="F1232" s="30"/>
      <c r="G1232" s="30"/>
    </row>
    <row r="1233" spans="1:7" ht="15.75" thickBot="1" x14ac:dyDescent="0.3">
      <c r="A1233" s="25"/>
      <c r="B1233" s="19" t="s">
        <v>8055</v>
      </c>
      <c r="C1233" s="28"/>
      <c r="D1233" s="31"/>
      <c r="E1233" s="31"/>
      <c r="F1233" s="31"/>
      <c r="G1233" s="31"/>
    </row>
    <row r="1234" spans="1:7" ht="15.75" thickBot="1" x14ac:dyDescent="0.3">
      <c r="A1234" s="6"/>
      <c r="B1234" s="6"/>
      <c r="C1234" s="6"/>
      <c r="D1234" s="6"/>
      <c r="E1234" s="6"/>
      <c r="F1234" s="6"/>
      <c r="G1234" s="6"/>
    </row>
    <row r="1235" spans="1:7" ht="15.75" thickBot="1" x14ac:dyDescent="0.3">
      <c r="A1235" s="7" t="s">
        <v>35230</v>
      </c>
      <c r="B1235" s="7" t="s">
        <v>35231</v>
      </c>
      <c r="C1235" s="8"/>
      <c r="D1235" s="9"/>
      <c r="E1235" s="9"/>
      <c r="F1235" s="9"/>
      <c r="G1235" s="9"/>
    </row>
    <row r="1236" spans="1:7" ht="15.75" thickBot="1" x14ac:dyDescent="0.3">
      <c r="A1236" s="6"/>
      <c r="B1236" s="6"/>
      <c r="C1236" s="6"/>
      <c r="D1236" s="6"/>
      <c r="E1236" s="6"/>
      <c r="F1236" s="6"/>
      <c r="G1236" s="6"/>
    </row>
    <row r="1237" spans="1:7" ht="15.75" thickBot="1" x14ac:dyDescent="0.3">
      <c r="A1237" s="7" t="s">
        <v>35232</v>
      </c>
      <c r="B1237" s="7" t="s">
        <v>35233</v>
      </c>
      <c r="C1237" s="8"/>
      <c r="D1237" s="9"/>
      <c r="E1237" s="9"/>
      <c r="F1237" s="9"/>
      <c r="G1237" s="9"/>
    </row>
    <row r="1238" spans="1:7" ht="15.75" thickBot="1" x14ac:dyDescent="0.3">
      <c r="A1238" s="6"/>
      <c r="B1238" s="6"/>
      <c r="C1238" s="6"/>
      <c r="D1238" s="6"/>
      <c r="E1238" s="6"/>
      <c r="F1238" s="6"/>
      <c r="G1238" s="6"/>
    </row>
    <row r="1239" spans="1:7" ht="15.75" thickBot="1" x14ac:dyDescent="0.3">
      <c r="A1239" s="7" t="s">
        <v>35234</v>
      </c>
      <c r="B1239" s="7" t="s">
        <v>35235</v>
      </c>
      <c r="C1239" s="8" t="s">
        <v>23</v>
      </c>
      <c r="D1239" s="9">
        <v>130.88999999999999</v>
      </c>
      <c r="E1239" s="9">
        <v>16.27</v>
      </c>
      <c r="F1239" s="9">
        <v>63.83</v>
      </c>
      <c r="G1239" s="9"/>
    </row>
    <row r="1240" spans="1:7" ht="15.75" thickBot="1" x14ac:dyDescent="0.3">
      <c r="A1240" s="6"/>
      <c r="B1240" s="6"/>
      <c r="C1240" s="6"/>
      <c r="D1240" s="6"/>
      <c r="E1240" s="6"/>
      <c r="F1240" s="6"/>
      <c r="G1240" s="6"/>
    </row>
    <row r="1241" spans="1:7" ht="15.75" thickBot="1" x14ac:dyDescent="0.3">
      <c r="A1241" s="7" t="s">
        <v>35236</v>
      </c>
      <c r="B1241" s="7" t="s">
        <v>35237</v>
      </c>
      <c r="C1241" s="8" t="s">
        <v>23</v>
      </c>
      <c r="D1241" s="9">
        <v>90.54</v>
      </c>
      <c r="E1241" s="9">
        <v>11.75</v>
      </c>
      <c r="F1241" s="9">
        <v>68.349999999999994</v>
      </c>
      <c r="G1241" s="9"/>
    </row>
    <row r="1242" spans="1:7" ht="15.75" thickBot="1" x14ac:dyDescent="0.3">
      <c r="A1242" s="6"/>
      <c r="B1242" s="6"/>
      <c r="C1242" s="6"/>
      <c r="D1242" s="6"/>
      <c r="E1242" s="6"/>
      <c r="F1242" s="6"/>
      <c r="G1242" s="6"/>
    </row>
    <row r="1243" spans="1:7" ht="15.75" thickBot="1" x14ac:dyDescent="0.3">
      <c r="A1243" s="7" t="s">
        <v>35238</v>
      </c>
      <c r="B1243" s="7" t="s">
        <v>35239</v>
      </c>
      <c r="C1243" s="8" t="s">
        <v>23</v>
      </c>
      <c r="D1243" s="9">
        <v>82.93</v>
      </c>
      <c r="E1243" s="9">
        <v>6.16</v>
      </c>
      <c r="F1243" s="9">
        <v>73.930000000000007</v>
      </c>
      <c r="G1243" s="9"/>
    </row>
    <row r="1244" spans="1:7" ht="15.75" thickBot="1" x14ac:dyDescent="0.3">
      <c r="A1244" s="6"/>
      <c r="B1244" s="6"/>
      <c r="C1244" s="6"/>
      <c r="D1244" s="6"/>
      <c r="E1244" s="6"/>
      <c r="F1244" s="6"/>
      <c r="G1244" s="6"/>
    </row>
    <row r="1245" spans="1:7" ht="15.75" thickBot="1" x14ac:dyDescent="0.3">
      <c r="A1245" s="7" t="s">
        <v>35240</v>
      </c>
      <c r="B1245" s="7" t="s">
        <v>35241</v>
      </c>
      <c r="C1245" s="8" t="s">
        <v>23</v>
      </c>
      <c r="D1245" s="9">
        <v>43.58</v>
      </c>
      <c r="E1245" s="9">
        <v>11.73</v>
      </c>
      <c r="F1245" s="9">
        <v>68.38</v>
      </c>
      <c r="G1245" s="9"/>
    </row>
    <row r="1246" spans="1:7" ht="15.75" thickBot="1" x14ac:dyDescent="0.3">
      <c r="A1246" s="6"/>
      <c r="B1246" s="6"/>
      <c r="C1246" s="6"/>
      <c r="D1246" s="6"/>
      <c r="E1246" s="6"/>
      <c r="F1246" s="6"/>
      <c r="G1246" s="6"/>
    </row>
    <row r="1247" spans="1:7" ht="36.75" x14ac:dyDescent="0.25">
      <c r="A1247" s="23" t="s">
        <v>35242</v>
      </c>
      <c r="B1247" s="17" t="s">
        <v>35243</v>
      </c>
      <c r="C1247" s="26"/>
      <c r="D1247" s="29"/>
      <c r="E1247" s="29"/>
      <c r="F1247" s="29"/>
      <c r="G1247" s="29"/>
    </row>
    <row r="1248" spans="1:7" ht="15.75" thickBot="1" x14ac:dyDescent="0.3">
      <c r="A1248" s="25"/>
      <c r="B1248" s="19" t="s">
        <v>35244</v>
      </c>
      <c r="C1248" s="28"/>
      <c r="D1248" s="31"/>
      <c r="E1248" s="31"/>
      <c r="F1248" s="31"/>
      <c r="G1248" s="31"/>
    </row>
    <row r="1249" spans="1:7" ht="15.75" thickBot="1" x14ac:dyDescent="0.3">
      <c r="A1249" s="6"/>
      <c r="B1249" s="6"/>
      <c r="C1249" s="6"/>
      <c r="D1249" s="6"/>
      <c r="E1249" s="6"/>
      <c r="F1249" s="6"/>
      <c r="G1249" s="6"/>
    </row>
    <row r="1250" spans="1:7" ht="15.75" thickBot="1" x14ac:dyDescent="0.3">
      <c r="A1250" s="7" t="s">
        <v>35245</v>
      </c>
      <c r="B1250" s="7" t="s">
        <v>35246</v>
      </c>
      <c r="C1250" s="8" t="s">
        <v>23</v>
      </c>
      <c r="D1250" s="9" t="s">
        <v>35247</v>
      </c>
      <c r="E1250" s="9">
        <v>1.86</v>
      </c>
      <c r="F1250" s="9">
        <v>78.239999999999995</v>
      </c>
      <c r="G1250" s="9"/>
    </row>
    <row r="1251" spans="1:7" ht="15.75" thickBot="1" x14ac:dyDescent="0.3">
      <c r="A1251" s="6"/>
      <c r="B1251" s="6"/>
      <c r="C1251" s="6"/>
      <c r="D1251" s="6"/>
      <c r="E1251" s="6"/>
      <c r="F1251" s="6"/>
      <c r="G1251" s="6"/>
    </row>
    <row r="1252" spans="1:7" ht="15.75" thickBot="1" x14ac:dyDescent="0.3">
      <c r="A1252" s="7" t="s">
        <v>35248</v>
      </c>
      <c r="B1252" s="7" t="s">
        <v>35249</v>
      </c>
      <c r="C1252" s="8" t="s">
        <v>23</v>
      </c>
      <c r="D1252" s="9" t="s">
        <v>35250</v>
      </c>
      <c r="E1252" s="9">
        <v>2.33</v>
      </c>
      <c r="F1252" s="9">
        <v>77.77</v>
      </c>
      <c r="G1252" s="9"/>
    </row>
    <row r="1253" spans="1:7" ht="15.75" thickBot="1" x14ac:dyDescent="0.3">
      <c r="A1253" s="6"/>
      <c r="B1253" s="6"/>
      <c r="C1253" s="6"/>
      <c r="D1253" s="6"/>
      <c r="E1253" s="6"/>
      <c r="F1253" s="6"/>
      <c r="G1253" s="6"/>
    </row>
    <row r="1254" spans="1:7" ht="15.75" thickBot="1" x14ac:dyDescent="0.3">
      <c r="A1254" s="7" t="s">
        <v>35251</v>
      </c>
      <c r="B1254" s="7" t="s">
        <v>35252</v>
      </c>
      <c r="C1254" s="8" t="s">
        <v>23</v>
      </c>
      <c r="D1254" s="9" t="s">
        <v>35253</v>
      </c>
      <c r="E1254" s="9">
        <v>2.39</v>
      </c>
      <c r="F1254" s="9">
        <v>77.7</v>
      </c>
      <c r="G1254" s="9"/>
    </row>
    <row r="1255" spans="1:7" ht="15.75" thickBot="1" x14ac:dyDescent="0.3">
      <c r="A1255" s="6"/>
      <c r="B1255" s="6"/>
      <c r="C1255" s="6"/>
      <c r="D1255" s="6"/>
      <c r="E1255" s="6"/>
      <c r="F1255" s="6"/>
      <c r="G1255" s="6"/>
    </row>
    <row r="1256" spans="1:7" ht="15.75" thickBot="1" x14ac:dyDescent="0.3">
      <c r="A1256" s="7" t="s">
        <v>35254</v>
      </c>
      <c r="B1256" s="7" t="s">
        <v>35255</v>
      </c>
      <c r="C1256" s="8" t="s">
        <v>23</v>
      </c>
      <c r="D1256" s="9" t="s">
        <v>35256</v>
      </c>
      <c r="E1256" s="9">
        <v>2.72</v>
      </c>
      <c r="F1256" s="9">
        <v>77.38</v>
      </c>
      <c r="G1256" s="9"/>
    </row>
    <row r="1257" spans="1:7" ht="15.75" thickBot="1" x14ac:dyDescent="0.3">
      <c r="A1257" s="6"/>
      <c r="B1257" s="6"/>
      <c r="C1257" s="6"/>
      <c r="D1257" s="6"/>
      <c r="E1257" s="6"/>
      <c r="F1257" s="6"/>
      <c r="G1257" s="6"/>
    </row>
    <row r="1258" spans="1:7" ht="15.75" thickBot="1" x14ac:dyDescent="0.3">
      <c r="A1258" s="7" t="s">
        <v>35257</v>
      </c>
      <c r="B1258" s="7" t="s">
        <v>35258</v>
      </c>
      <c r="C1258" s="8" t="s">
        <v>23</v>
      </c>
      <c r="D1258" s="9" t="s">
        <v>35259</v>
      </c>
      <c r="E1258" s="9">
        <v>3</v>
      </c>
      <c r="F1258" s="9">
        <v>77.099999999999994</v>
      </c>
      <c r="G1258" s="9"/>
    </row>
    <row r="1259" spans="1:7" ht="15.75" thickBot="1" x14ac:dyDescent="0.3">
      <c r="A1259" s="6"/>
      <c r="B1259" s="6"/>
      <c r="C1259" s="6"/>
      <c r="D1259" s="6"/>
      <c r="E1259" s="6"/>
      <c r="F1259" s="6"/>
      <c r="G1259" s="6"/>
    </row>
    <row r="1260" spans="1:7" ht="15.75" thickBot="1" x14ac:dyDescent="0.3">
      <c r="A1260" s="7" t="s">
        <v>35260</v>
      </c>
      <c r="B1260" s="7" t="s">
        <v>35261</v>
      </c>
      <c r="C1260" s="8" t="s">
        <v>23</v>
      </c>
      <c r="D1260" s="9" t="s">
        <v>35262</v>
      </c>
      <c r="E1260" s="9">
        <v>3.26</v>
      </c>
      <c r="F1260" s="9">
        <v>76.84</v>
      </c>
      <c r="G1260" s="9"/>
    </row>
    <row r="1261" spans="1:7" ht="15.75" thickBot="1" x14ac:dyDescent="0.3">
      <c r="A1261" s="6"/>
      <c r="B1261" s="6"/>
      <c r="C1261" s="6"/>
      <c r="D1261" s="6"/>
      <c r="E1261" s="6"/>
      <c r="F1261" s="6"/>
      <c r="G1261" s="6"/>
    </row>
    <row r="1262" spans="1:7" ht="15.75" thickBot="1" x14ac:dyDescent="0.3">
      <c r="A1262" s="7" t="s">
        <v>35263</v>
      </c>
      <c r="B1262" s="7" t="s">
        <v>35264</v>
      </c>
      <c r="C1262" s="8" t="s">
        <v>23</v>
      </c>
      <c r="D1262" s="9" t="s">
        <v>35265</v>
      </c>
      <c r="E1262" s="9">
        <v>2.06</v>
      </c>
      <c r="F1262" s="9">
        <v>78.040000000000006</v>
      </c>
      <c r="G1262" s="9"/>
    </row>
    <row r="1263" spans="1:7" ht="15.75" thickBot="1" x14ac:dyDescent="0.3">
      <c r="A1263" s="6"/>
      <c r="B1263" s="6"/>
      <c r="C1263" s="6"/>
      <c r="D1263" s="6"/>
      <c r="E1263" s="6"/>
      <c r="F1263" s="6"/>
      <c r="G1263" s="6"/>
    </row>
    <row r="1264" spans="1:7" ht="15.75" thickBot="1" x14ac:dyDescent="0.3">
      <c r="A1264" s="7" t="s">
        <v>35266</v>
      </c>
      <c r="B1264" s="7" t="s">
        <v>35267</v>
      </c>
      <c r="C1264" s="8" t="s">
        <v>23</v>
      </c>
      <c r="D1264" s="9" t="s">
        <v>35268</v>
      </c>
      <c r="E1264" s="9">
        <v>1.98</v>
      </c>
      <c r="F1264" s="9">
        <v>78.12</v>
      </c>
      <c r="G1264" s="9"/>
    </row>
    <row r="1265" spans="1:7" ht="15.75" thickBot="1" x14ac:dyDescent="0.3">
      <c r="A1265" s="6"/>
      <c r="B1265" s="6"/>
      <c r="C1265" s="6"/>
      <c r="D1265" s="6"/>
      <c r="E1265" s="6"/>
      <c r="F1265" s="6"/>
      <c r="G1265" s="6"/>
    </row>
    <row r="1266" spans="1:7" ht="15.75" thickBot="1" x14ac:dyDescent="0.3">
      <c r="A1266" s="7" t="s">
        <v>35269</v>
      </c>
      <c r="B1266" s="7" t="s">
        <v>35270</v>
      </c>
      <c r="C1266" s="8" t="s">
        <v>23</v>
      </c>
      <c r="D1266" s="9" t="s">
        <v>35271</v>
      </c>
      <c r="E1266" s="9">
        <v>2.1</v>
      </c>
      <c r="F1266" s="9">
        <v>78</v>
      </c>
      <c r="G1266" s="9"/>
    </row>
    <row r="1267" spans="1:7" ht="15.75" thickBot="1" x14ac:dyDescent="0.3">
      <c r="A1267" s="6"/>
      <c r="B1267" s="6"/>
      <c r="C1267" s="6"/>
      <c r="D1267" s="6"/>
      <c r="E1267" s="6"/>
      <c r="F1267" s="6"/>
      <c r="G1267" s="6"/>
    </row>
    <row r="1268" spans="1:7" ht="15.75" thickBot="1" x14ac:dyDescent="0.3">
      <c r="A1268" s="7" t="s">
        <v>35272</v>
      </c>
      <c r="B1268" s="7" t="s">
        <v>35273</v>
      </c>
      <c r="C1268" s="8" t="s">
        <v>23</v>
      </c>
      <c r="D1268" s="9" t="s">
        <v>35274</v>
      </c>
      <c r="E1268" s="9">
        <v>2.19</v>
      </c>
      <c r="F1268" s="9">
        <v>77.900000000000006</v>
      </c>
      <c r="G1268" s="9"/>
    </row>
    <row r="1269" spans="1:7" ht="15.75" thickBot="1" x14ac:dyDescent="0.3">
      <c r="A1269" s="6"/>
      <c r="B1269" s="6"/>
      <c r="C1269" s="6"/>
      <c r="D1269" s="6"/>
      <c r="E1269" s="6"/>
      <c r="F1269" s="6"/>
      <c r="G1269" s="6"/>
    </row>
    <row r="1270" spans="1:7" ht="15.75" thickBot="1" x14ac:dyDescent="0.3">
      <c r="A1270" s="7" t="s">
        <v>35275</v>
      </c>
      <c r="B1270" s="7" t="s">
        <v>35276</v>
      </c>
      <c r="C1270" s="8" t="s">
        <v>23</v>
      </c>
      <c r="D1270" s="9" t="s">
        <v>35277</v>
      </c>
      <c r="E1270" s="9">
        <v>2.2400000000000002</v>
      </c>
      <c r="F1270" s="9">
        <v>77.86</v>
      </c>
      <c r="G1270" s="9"/>
    </row>
  </sheetData>
  <mergeCells count="384">
    <mergeCell ref="A29:A35"/>
    <mergeCell ref="C29:C35"/>
    <mergeCell ref="D29:D35"/>
    <mergeCell ref="E29:E35"/>
    <mergeCell ref="F29:F35"/>
    <mergeCell ref="G29:G35"/>
    <mergeCell ref="A16:A21"/>
    <mergeCell ref="C16:C21"/>
    <mergeCell ref="D16:D21"/>
    <mergeCell ref="E16:E21"/>
    <mergeCell ref="F16:F21"/>
    <mergeCell ref="G16:G21"/>
    <mergeCell ref="A51:A55"/>
    <mergeCell ref="C51:C55"/>
    <mergeCell ref="D51:D55"/>
    <mergeCell ref="E51:E55"/>
    <mergeCell ref="F51:F55"/>
    <mergeCell ref="G51:G55"/>
    <mergeCell ref="A41:A45"/>
    <mergeCell ref="C41:C45"/>
    <mergeCell ref="D41:D45"/>
    <mergeCell ref="E41:E45"/>
    <mergeCell ref="F41:F45"/>
    <mergeCell ref="G41:G45"/>
    <mergeCell ref="A84:A89"/>
    <mergeCell ref="C84:C89"/>
    <mergeCell ref="D84:D89"/>
    <mergeCell ref="E84:E89"/>
    <mergeCell ref="F84:F89"/>
    <mergeCell ref="G84:G89"/>
    <mergeCell ref="A65:A70"/>
    <mergeCell ref="C65:C70"/>
    <mergeCell ref="D65:D70"/>
    <mergeCell ref="E65:E70"/>
    <mergeCell ref="F65:F70"/>
    <mergeCell ref="G65:G70"/>
    <mergeCell ref="A148:A155"/>
    <mergeCell ref="C148:C155"/>
    <mergeCell ref="D148:D155"/>
    <mergeCell ref="E148:E155"/>
    <mergeCell ref="F148:F155"/>
    <mergeCell ref="G148:G155"/>
    <mergeCell ref="A119:A126"/>
    <mergeCell ref="C119:C126"/>
    <mergeCell ref="D119:D126"/>
    <mergeCell ref="E119:E126"/>
    <mergeCell ref="F119:F126"/>
    <mergeCell ref="G119:G126"/>
    <mergeCell ref="A187:A192"/>
    <mergeCell ref="C187:C192"/>
    <mergeCell ref="D187:D192"/>
    <mergeCell ref="E187:E192"/>
    <mergeCell ref="F187:F192"/>
    <mergeCell ref="G187:G192"/>
    <mergeCell ref="A173:A179"/>
    <mergeCell ref="C173:C179"/>
    <mergeCell ref="D173:D179"/>
    <mergeCell ref="E173:E179"/>
    <mergeCell ref="F173:F179"/>
    <mergeCell ref="G173:G179"/>
    <mergeCell ref="A233:A239"/>
    <mergeCell ref="C233:C239"/>
    <mergeCell ref="D233:D239"/>
    <mergeCell ref="E233:E239"/>
    <mergeCell ref="F233:F239"/>
    <mergeCell ref="G233:G239"/>
    <mergeCell ref="A214:A219"/>
    <mergeCell ref="C214:C219"/>
    <mergeCell ref="D214:D219"/>
    <mergeCell ref="E214:E219"/>
    <mergeCell ref="F214:F219"/>
    <mergeCell ref="G214:G219"/>
    <mergeCell ref="A276:A280"/>
    <mergeCell ref="C276:C280"/>
    <mergeCell ref="D276:D280"/>
    <mergeCell ref="E276:E280"/>
    <mergeCell ref="F276:F280"/>
    <mergeCell ref="G276:G280"/>
    <mergeCell ref="A253:A258"/>
    <mergeCell ref="C253:C258"/>
    <mergeCell ref="D253:D258"/>
    <mergeCell ref="E253:E258"/>
    <mergeCell ref="F253:F258"/>
    <mergeCell ref="G253:G258"/>
    <mergeCell ref="A354:A360"/>
    <mergeCell ref="C354:C360"/>
    <mergeCell ref="D354:D360"/>
    <mergeCell ref="E354:E360"/>
    <mergeCell ref="F354:F360"/>
    <mergeCell ref="G354:G360"/>
    <mergeCell ref="A324:A328"/>
    <mergeCell ref="C324:C328"/>
    <mergeCell ref="D324:D328"/>
    <mergeCell ref="E324:E328"/>
    <mergeCell ref="F324:F328"/>
    <mergeCell ref="G324:G328"/>
    <mergeCell ref="A386:A387"/>
    <mergeCell ref="C386:C387"/>
    <mergeCell ref="D386:D387"/>
    <mergeCell ref="E386:E387"/>
    <mergeCell ref="F386:F387"/>
    <mergeCell ref="G386:G387"/>
    <mergeCell ref="A376:A378"/>
    <mergeCell ref="C376:C378"/>
    <mergeCell ref="D376:D378"/>
    <mergeCell ref="E376:E378"/>
    <mergeCell ref="F376:F378"/>
    <mergeCell ref="G376:G378"/>
    <mergeCell ref="A432:A436"/>
    <mergeCell ref="C432:C436"/>
    <mergeCell ref="D432:D436"/>
    <mergeCell ref="E432:E436"/>
    <mergeCell ref="F432:F436"/>
    <mergeCell ref="G432:G436"/>
    <mergeCell ref="A415:A416"/>
    <mergeCell ref="C415:C416"/>
    <mergeCell ref="D415:D416"/>
    <mergeCell ref="E415:E416"/>
    <mergeCell ref="F415:F416"/>
    <mergeCell ref="G415:G416"/>
    <mergeCell ref="A456:A460"/>
    <mergeCell ref="C456:C460"/>
    <mergeCell ref="D456:D460"/>
    <mergeCell ref="E456:E460"/>
    <mergeCell ref="F456:F460"/>
    <mergeCell ref="G456:G460"/>
    <mergeCell ref="A442:A446"/>
    <mergeCell ref="C442:C446"/>
    <mergeCell ref="D442:D446"/>
    <mergeCell ref="E442:E446"/>
    <mergeCell ref="F442:F446"/>
    <mergeCell ref="G442:G446"/>
    <mergeCell ref="A478:A483"/>
    <mergeCell ref="C478:C483"/>
    <mergeCell ref="D478:D483"/>
    <mergeCell ref="E478:E483"/>
    <mergeCell ref="F478:F483"/>
    <mergeCell ref="G478:G483"/>
    <mergeCell ref="A462:A466"/>
    <mergeCell ref="C462:C466"/>
    <mergeCell ref="D462:D466"/>
    <mergeCell ref="E462:E466"/>
    <mergeCell ref="F462:F466"/>
    <mergeCell ref="G462:G466"/>
    <mergeCell ref="A499:A503"/>
    <mergeCell ref="C499:C503"/>
    <mergeCell ref="D499:D503"/>
    <mergeCell ref="E499:E503"/>
    <mergeCell ref="F499:F503"/>
    <mergeCell ref="G499:G503"/>
    <mergeCell ref="A485:A489"/>
    <mergeCell ref="C485:C489"/>
    <mergeCell ref="D485:D489"/>
    <mergeCell ref="E485:E489"/>
    <mergeCell ref="F485:F489"/>
    <mergeCell ref="G485:G489"/>
    <mergeCell ref="A519:A523"/>
    <mergeCell ref="C519:C523"/>
    <mergeCell ref="D519:D523"/>
    <mergeCell ref="E519:E523"/>
    <mergeCell ref="F519:F523"/>
    <mergeCell ref="G519:G523"/>
    <mergeCell ref="A505:A509"/>
    <mergeCell ref="C505:C509"/>
    <mergeCell ref="D505:D509"/>
    <mergeCell ref="E505:E509"/>
    <mergeCell ref="F505:F509"/>
    <mergeCell ref="G505:G509"/>
    <mergeCell ref="A561:A565"/>
    <mergeCell ref="C561:C565"/>
    <mergeCell ref="D561:D565"/>
    <mergeCell ref="E561:E565"/>
    <mergeCell ref="F561:F565"/>
    <mergeCell ref="G561:G565"/>
    <mergeCell ref="A541:A545"/>
    <mergeCell ref="C541:C545"/>
    <mergeCell ref="D541:D545"/>
    <mergeCell ref="E541:E545"/>
    <mergeCell ref="F541:F545"/>
    <mergeCell ref="G541:G545"/>
    <mergeCell ref="A588:A595"/>
    <mergeCell ref="C588:C595"/>
    <mergeCell ref="D588:D595"/>
    <mergeCell ref="E588:E595"/>
    <mergeCell ref="F588:F595"/>
    <mergeCell ref="G588:G595"/>
    <mergeCell ref="A575:A578"/>
    <mergeCell ref="C575:C578"/>
    <mergeCell ref="D575:D578"/>
    <mergeCell ref="E575:E578"/>
    <mergeCell ref="F575:F578"/>
    <mergeCell ref="G575:G578"/>
    <mergeCell ref="A644:A647"/>
    <mergeCell ref="C644:C647"/>
    <mergeCell ref="D644:D647"/>
    <mergeCell ref="E644:E647"/>
    <mergeCell ref="F644:F647"/>
    <mergeCell ref="G644:G647"/>
    <mergeCell ref="A613:A620"/>
    <mergeCell ref="C613:C620"/>
    <mergeCell ref="D613:D620"/>
    <mergeCell ref="E613:E620"/>
    <mergeCell ref="F613:F620"/>
    <mergeCell ref="G613:G620"/>
    <mergeCell ref="A677:A682"/>
    <mergeCell ref="C677:C682"/>
    <mergeCell ref="D677:D682"/>
    <mergeCell ref="E677:E682"/>
    <mergeCell ref="F677:F682"/>
    <mergeCell ref="G677:G682"/>
    <mergeCell ref="A667:A671"/>
    <mergeCell ref="C667:C671"/>
    <mergeCell ref="D667:D671"/>
    <mergeCell ref="E667:E671"/>
    <mergeCell ref="F667:F671"/>
    <mergeCell ref="G667:G671"/>
    <mergeCell ref="A705:A709"/>
    <mergeCell ref="C705:C709"/>
    <mergeCell ref="D705:D709"/>
    <mergeCell ref="E705:E709"/>
    <mergeCell ref="F705:F709"/>
    <mergeCell ref="G705:G709"/>
    <mergeCell ref="A692:A697"/>
    <mergeCell ref="C692:C697"/>
    <mergeCell ref="D692:D697"/>
    <mergeCell ref="E692:E697"/>
    <mergeCell ref="F692:F697"/>
    <mergeCell ref="G692:G697"/>
    <mergeCell ref="A737:A741"/>
    <mergeCell ref="C737:C741"/>
    <mergeCell ref="D737:D741"/>
    <mergeCell ref="E737:E741"/>
    <mergeCell ref="F737:F741"/>
    <mergeCell ref="G737:G741"/>
    <mergeCell ref="A721:A725"/>
    <mergeCell ref="C721:C725"/>
    <mergeCell ref="D721:D725"/>
    <mergeCell ref="E721:E725"/>
    <mergeCell ref="F721:F725"/>
    <mergeCell ref="G721:G725"/>
    <mergeCell ref="A771:A772"/>
    <mergeCell ref="C771:C772"/>
    <mergeCell ref="D771:D772"/>
    <mergeCell ref="E771:E772"/>
    <mergeCell ref="F771:F772"/>
    <mergeCell ref="G771:G772"/>
    <mergeCell ref="A755:A759"/>
    <mergeCell ref="C755:C759"/>
    <mergeCell ref="D755:D759"/>
    <mergeCell ref="E755:E759"/>
    <mergeCell ref="F755:F759"/>
    <mergeCell ref="G755:G759"/>
    <mergeCell ref="A817:A818"/>
    <mergeCell ref="C817:C818"/>
    <mergeCell ref="D817:D818"/>
    <mergeCell ref="E817:E818"/>
    <mergeCell ref="F817:F818"/>
    <mergeCell ref="G817:G818"/>
    <mergeCell ref="A798:A799"/>
    <mergeCell ref="C798:C799"/>
    <mergeCell ref="D798:D799"/>
    <mergeCell ref="E798:E799"/>
    <mergeCell ref="F798:F799"/>
    <mergeCell ref="G798:G799"/>
    <mergeCell ref="A887:A888"/>
    <mergeCell ref="C887:C888"/>
    <mergeCell ref="D887:D888"/>
    <mergeCell ref="E887:E888"/>
    <mergeCell ref="F887:F888"/>
    <mergeCell ref="G887:G888"/>
    <mergeCell ref="A842:A843"/>
    <mergeCell ref="C842:C843"/>
    <mergeCell ref="D842:D843"/>
    <mergeCell ref="E842:E843"/>
    <mergeCell ref="F842:F843"/>
    <mergeCell ref="G842:G843"/>
    <mergeCell ref="A912:A917"/>
    <mergeCell ref="C912:C917"/>
    <mergeCell ref="D912:D917"/>
    <mergeCell ref="E912:E917"/>
    <mergeCell ref="F912:F917"/>
    <mergeCell ref="G912:G917"/>
    <mergeCell ref="A898:A902"/>
    <mergeCell ref="C898:C902"/>
    <mergeCell ref="D898:D902"/>
    <mergeCell ref="E898:E902"/>
    <mergeCell ref="F898:F902"/>
    <mergeCell ref="G898:G902"/>
    <mergeCell ref="A944:A949"/>
    <mergeCell ref="C944:C949"/>
    <mergeCell ref="D944:D949"/>
    <mergeCell ref="E944:E949"/>
    <mergeCell ref="F944:F949"/>
    <mergeCell ref="G944:G949"/>
    <mergeCell ref="A927:A932"/>
    <mergeCell ref="C927:C932"/>
    <mergeCell ref="D927:D932"/>
    <mergeCell ref="E927:E932"/>
    <mergeCell ref="F927:F932"/>
    <mergeCell ref="G927:G932"/>
    <mergeCell ref="A972:A977"/>
    <mergeCell ref="C972:C977"/>
    <mergeCell ref="D972:D977"/>
    <mergeCell ref="E972:E977"/>
    <mergeCell ref="F972:F977"/>
    <mergeCell ref="G972:G977"/>
    <mergeCell ref="A965:A970"/>
    <mergeCell ref="C965:C970"/>
    <mergeCell ref="D965:D970"/>
    <mergeCell ref="E965:E970"/>
    <mergeCell ref="F965:F970"/>
    <mergeCell ref="G965:G970"/>
    <mergeCell ref="A1016:A1022"/>
    <mergeCell ref="C1016:C1022"/>
    <mergeCell ref="D1016:D1022"/>
    <mergeCell ref="E1016:E1022"/>
    <mergeCell ref="F1016:F1022"/>
    <mergeCell ref="G1016:G1022"/>
    <mergeCell ref="A979:A984"/>
    <mergeCell ref="C979:C984"/>
    <mergeCell ref="D979:D984"/>
    <mergeCell ref="E979:E984"/>
    <mergeCell ref="F979:F984"/>
    <mergeCell ref="G979:G984"/>
    <mergeCell ref="A1089:A1090"/>
    <mergeCell ref="C1089:C1090"/>
    <mergeCell ref="D1089:D1090"/>
    <mergeCell ref="E1089:E1090"/>
    <mergeCell ref="F1089:F1090"/>
    <mergeCell ref="G1089:G1090"/>
    <mergeCell ref="A1058:A1059"/>
    <mergeCell ref="C1058:C1059"/>
    <mergeCell ref="D1058:D1059"/>
    <mergeCell ref="E1058:E1059"/>
    <mergeCell ref="F1058:F1059"/>
    <mergeCell ref="G1058:G1059"/>
    <mergeCell ref="A1134:A1135"/>
    <mergeCell ref="C1134:C1135"/>
    <mergeCell ref="D1134:D1135"/>
    <mergeCell ref="E1134:E1135"/>
    <mergeCell ref="F1134:F1135"/>
    <mergeCell ref="G1134:G1135"/>
    <mergeCell ref="A1114:A1118"/>
    <mergeCell ref="C1114:C1118"/>
    <mergeCell ref="D1114:D1118"/>
    <mergeCell ref="E1114:E1118"/>
    <mergeCell ref="F1114:F1118"/>
    <mergeCell ref="G1114:G1118"/>
    <mergeCell ref="A1178:A1179"/>
    <mergeCell ref="C1178:C1179"/>
    <mergeCell ref="D1178:D1179"/>
    <mergeCell ref="E1178:E1179"/>
    <mergeCell ref="F1178:F1179"/>
    <mergeCell ref="G1178:G1179"/>
    <mergeCell ref="A1147:A1148"/>
    <mergeCell ref="C1147:C1148"/>
    <mergeCell ref="D1147:D1148"/>
    <mergeCell ref="E1147:E1148"/>
    <mergeCell ref="F1147:F1148"/>
    <mergeCell ref="G1147:G1148"/>
    <mergeCell ref="A1218:A1219"/>
    <mergeCell ref="C1218:C1219"/>
    <mergeCell ref="D1218:D1219"/>
    <mergeCell ref="E1218:E1219"/>
    <mergeCell ref="F1218:F1219"/>
    <mergeCell ref="G1218:G1219"/>
    <mergeCell ref="A1199:A1200"/>
    <mergeCell ref="C1199:C1200"/>
    <mergeCell ref="D1199:D1200"/>
    <mergeCell ref="E1199:E1200"/>
    <mergeCell ref="F1199:F1200"/>
    <mergeCell ref="G1199:G1200"/>
    <mergeCell ref="A1247:A1248"/>
    <mergeCell ref="C1247:C1248"/>
    <mergeCell ref="D1247:D1248"/>
    <mergeCell ref="E1247:E1248"/>
    <mergeCell ref="F1247:F1248"/>
    <mergeCell ref="G1247:G1248"/>
    <mergeCell ref="A1229:A1233"/>
    <mergeCell ref="C1229:C1233"/>
    <mergeCell ref="D1229:D1233"/>
    <mergeCell ref="E1229:E1233"/>
    <mergeCell ref="F1229:F1233"/>
    <mergeCell ref="G1229:G1233"/>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93EEC-8740-4ACF-8A6C-725637739CF3}">
  <sheetPr>
    <tabColor theme="0" tint="-0.499984740745262"/>
  </sheetPr>
  <dimension ref="A1:G2167"/>
  <sheetViews>
    <sheetView workbookViewId="0">
      <selection activeCell="B25" sqref="B25"/>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35279</v>
      </c>
    </row>
    <row r="3" spans="1:7" x14ac:dyDescent="0.25">
      <c r="A3" s="2" t="s">
        <v>1</v>
      </c>
    </row>
    <row r="4" spans="1:7" x14ac:dyDescent="0.25">
      <c r="A4" s="3">
        <v>44562</v>
      </c>
    </row>
    <row r="6" spans="1:7" x14ac:dyDescent="0.25">
      <c r="A6" s="1" t="s">
        <v>35278</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35279</v>
      </c>
      <c r="B12" s="7" t="s">
        <v>35280</v>
      </c>
      <c r="C12" s="8"/>
      <c r="D12" s="9"/>
      <c r="E12" s="9"/>
      <c r="F12" s="9"/>
      <c r="G12" s="9"/>
    </row>
    <row r="13" spans="1:7" ht="15.75" thickBot="1" x14ac:dyDescent="0.3">
      <c r="A13" s="6"/>
      <c r="B13" s="6"/>
      <c r="C13" s="6"/>
      <c r="D13" s="6"/>
      <c r="E13" s="6"/>
      <c r="F13" s="6"/>
      <c r="G13" s="6"/>
    </row>
    <row r="14" spans="1:7" ht="15.75" thickBot="1" x14ac:dyDescent="0.3">
      <c r="A14" s="7" t="s">
        <v>35281</v>
      </c>
      <c r="B14" s="7" t="s">
        <v>35282</v>
      </c>
      <c r="C14" s="8"/>
      <c r="D14" s="9"/>
      <c r="E14" s="9"/>
      <c r="F14" s="9"/>
      <c r="G14" s="9"/>
    </row>
    <row r="15" spans="1:7" ht="15.75" thickBot="1" x14ac:dyDescent="0.3">
      <c r="A15" s="6"/>
      <c r="B15" s="6"/>
      <c r="C15" s="6"/>
      <c r="D15" s="6"/>
      <c r="E15" s="6"/>
      <c r="F15" s="6"/>
      <c r="G15" s="6"/>
    </row>
    <row r="16" spans="1:7" ht="48.75" x14ac:dyDescent="0.25">
      <c r="A16" s="23" t="s">
        <v>35283</v>
      </c>
      <c r="B16" s="17" t="s">
        <v>35284</v>
      </c>
      <c r="C16" s="26"/>
      <c r="D16" s="29"/>
      <c r="E16" s="29"/>
      <c r="F16" s="29"/>
      <c r="G16" s="29"/>
    </row>
    <row r="17" spans="1:7" x14ac:dyDescent="0.25">
      <c r="A17" s="24"/>
      <c r="B17" s="18" t="s">
        <v>35285</v>
      </c>
      <c r="C17" s="27"/>
      <c r="D17" s="30"/>
      <c r="E17" s="30"/>
      <c r="F17" s="30"/>
      <c r="G17" s="30"/>
    </row>
    <row r="18" spans="1:7" x14ac:dyDescent="0.25">
      <c r="A18" s="24"/>
      <c r="B18" s="18" t="s">
        <v>35286</v>
      </c>
      <c r="C18" s="27"/>
      <c r="D18" s="30"/>
      <c r="E18" s="30"/>
      <c r="F18" s="30"/>
      <c r="G18" s="30"/>
    </row>
    <row r="19" spans="1:7" x14ac:dyDescent="0.25">
      <c r="A19" s="24"/>
      <c r="B19" s="18" t="s">
        <v>35287</v>
      </c>
      <c r="C19" s="27"/>
      <c r="D19" s="30"/>
      <c r="E19" s="30"/>
      <c r="F19" s="30"/>
      <c r="G19" s="30"/>
    </row>
    <row r="20" spans="1:7" x14ac:dyDescent="0.25">
      <c r="A20" s="24"/>
      <c r="B20" s="18" t="s">
        <v>35288</v>
      </c>
      <c r="C20" s="27"/>
      <c r="D20" s="30"/>
      <c r="E20" s="30"/>
      <c r="F20" s="30"/>
      <c r="G20" s="30"/>
    </row>
    <row r="21" spans="1:7" ht="15.75" thickBot="1" x14ac:dyDescent="0.3">
      <c r="A21" s="25"/>
      <c r="B21" s="19" t="s">
        <v>35289</v>
      </c>
      <c r="C21" s="28"/>
      <c r="D21" s="31"/>
      <c r="E21" s="31"/>
      <c r="F21" s="31"/>
      <c r="G21" s="31"/>
    </row>
    <row r="22" spans="1:7" ht="15.75" thickBot="1" x14ac:dyDescent="0.3">
      <c r="A22" s="6"/>
      <c r="B22" s="6"/>
      <c r="C22" s="6"/>
      <c r="D22" s="6"/>
      <c r="E22" s="6"/>
      <c r="F22" s="6"/>
      <c r="G22" s="6"/>
    </row>
    <row r="23" spans="1:7" ht="15.75" thickBot="1" x14ac:dyDescent="0.3">
      <c r="A23" s="7" t="s">
        <v>35290</v>
      </c>
      <c r="B23" s="7" t="s">
        <v>35291</v>
      </c>
      <c r="C23" s="8" t="s">
        <v>23</v>
      </c>
      <c r="D23" s="9" t="s">
        <v>35292</v>
      </c>
      <c r="E23" s="9">
        <v>6.13</v>
      </c>
      <c r="F23" s="9">
        <v>73.959999999999994</v>
      </c>
      <c r="G23" s="9"/>
    </row>
    <row r="24" spans="1:7" ht="15.75" thickBot="1" x14ac:dyDescent="0.3">
      <c r="A24" s="6"/>
      <c r="B24" s="6"/>
      <c r="C24" s="6"/>
      <c r="D24" s="6"/>
      <c r="E24" s="6"/>
      <c r="F24" s="6"/>
      <c r="G24" s="6"/>
    </row>
    <row r="25" spans="1:7" ht="15.75" thickBot="1" x14ac:dyDescent="0.3">
      <c r="A25" s="7" t="s">
        <v>35293</v>
      </c>
      <c r="B25" s="7" t="s">
        <v>35294</v>
      </c>
      <c r="C25" s="8" t="s">
        <v>23</v>
      </c>
      <c r="D25" s="9" t="s">
        <v>35295</v>
      </c>
      <c r="E25" s="9">
        <v>5.73</v>
      </c>
      <c r="F25" s="9">
        <v>74.36</v>
      </c>
      <c r="G25" s="9"/>
    </row>
    <row r="26" spans="1:7" ht="15.75" thickBot="1" x14ac:dyDescent="0.3">
      <c r="A26" s="6"/>
      <c r="B26" s="6"/>
      <c r="C26" s="6"/>
      <c r="D26" s="6"/>
      <c r="E26" s="6"/>
      <c r="F26" s="6"/>
      <c r="G26" s="6"/>
    </row>
    <row r="27" spans="1:7" ht="15.75" thickBot="1" x14ac:dyDescent="0.3">
      <c r="A27" s="7" t="s">
        <v>35296</v>
      </c>
      <c r="B27" s="7" t="s">
        <v>35297</v>
      </c>
      <c r="C27" s="8" t="s">
        <v>23</v>
      </c>
      <c r="D27" s="9" t="s">
        <v>35298</v>
      </c>
      <c r="E27" s="9">
        <v>5.01</v>
      </c>
      <c r="F27" s="9">
        <v>75.08</v>
      </c>
      <c r="G27" s="9"/>
    </row>
    <row r="28" spans="1:7" ht="15.75" thickBot="1" x14ac:dyDescent="0.3">
      <c r="A28" s="6"/>
      <c r="B28" s="6"/>
      <c r="C28" s="6"/>
      <c r="D28" s="6"/>
      <c r="E28" s="6"/>
      <c r="F28" s="6"/>
      <c r="G28" s="6"/>
    </row>
    <row r="29" spans="1:7" ht="15.75" thickBot="1" x14ac:dyDescent="0.3">
      <c r="A29" s="7" t="s">
        <v>35299</v>
      </c>
      <c r="B29" s="7" t="s">
        <v>35300</v>
      </c>
      <c r="C29" s="8" t="s">
        <v>23</v>
      </c>
      <c r="D29" s="9" t="s">
        <v>35301</v>
      </c>
      <c r="E29" s="9">
        <v>4.21</v>
      </c>
      <c r="F29" s="9">
        <v>75.89</v>
      </c>
      <c r="G29" s="9"/>
    </row>
    <row r="30" spans="1:7" ht="15.75" thickBot="1" x14ac:dyDescent="0.3">
      <c r="A30" s="6"/>
      <c r="B30" s="6"/>
      <c r="C30" s="6"/>
      <c r="D30" s="6"/>
      <c r="E30" s="6"/>
      <c r="F30" s="6"/>
      <c r="G30" s="6"/>
    </row>
    <row r="31" spans="1:7" ht="15.75" thickBot="1" x14ac:dyDescent="0.3">
      <c r="A31" s="7" t="s">
        <v>35302</v>
      </c>
      <c r="B31" s="7" t="s">
        <v>35303</v>
      </c>
      <c r="C31" s="8" t="s">
        <v>23</v>
      </c>
      <c r="D31" s="9" t="s">
        <v>35304</v>
      </c>
      <c r="E31" s="9">
        <v>4.01</v>
      </c>
      <c r="F31" s="9">
        <v>76.09</v>
      </c>
      <c r="G31" s="9"/>
    </row>
    <row r="32" spans="1:7" ht="15.75" thickBot="1" x14ac:dyDescent="0.3">
      <c r="A32" s="6"/>
      <c r="B32" s="6"/>
      <c r="C32" s="6"/>
      <c r="D32" s="6"/>
      <c r="E32" s="6"/>
      <c r="F32" s="6"/>
      <c r="G32" s="6"/>
    </row>
    <row r="33" spans="1:7" ht="15.75" thickBot="1" x14ac:dyDescent="0.3">
      <c r="A33" s="7" t="s">
        <v>35305</v>
      </c>
      <c r="B33" s="7" t="s">
        <v>35306</v>
      </c>
      <c r="C33" s="8" t="s">
        <v>23</v>
      </c>
      <c r="D33" s="9" t="s">
        <v>35307</v>
      </c>
      <c r="E33" s="9">
        <v>3.75</v>
      </c>
      <c r="F33" s="9">
        <v>76.349999999999994</v>
      </c>
      <c r="G33" s="9"/>
    </row>
    <row r="34" spans="1:7" ht="15.75" thickBot="1" x14ac:dyDescent="0.3">
      <c r="A34" s="6"/>
      <c r="B34" s="6"/>
      <c r="C34" s="6"/>
      <c r="D34" s="6"/>
      <c r="E34" s="6"/>
      <c r="F34" s="6"/>
      <c r="G34" s="6"/>
    </row>
    <row r="35" spans="1:7" ht="15.75" thickBot="1" x14ac:dyDescent="0.3">
      <c r="A35" s="7" t="s">
        <v>35308</v>
      </c>
      <c r="B35" s="7" t="s">
        <v>35309</v>
      </c>
      <c r="C35" s="8" t="s">
        <v>23</v>
      </c>
      <c r="D35" s="9" t="s">
        <v>35310</v>
      </c>
      <c r="E35" s="9">
        <v>2.89</v>
      </c>
      <c r="F35" s="9">
        <v>77.209999999999994</v>
      </c>
      <c r="G35" s="9"/>
    </row>
    <row r="36" spans="1:7" ht="15.75" thickBot="1" x14ac:dyDescent="0.3">
      <c r="A36" s="6"/>
      <c r="B36" s="6"/>
      <c r="C36" s="6"/>
      <c r="D36" s="6"/>
      <c r="E36" s="6"/>
      <c r="F36" s="6"/>
      <c r="G36" s="6"/>
    </row>
    <row r="37" spans="1:7" ht="15.75" thickBot="1" x14ac:dyDescent="0.3">
      <c r="A37" s="7" t="s">
        <v>35311</v>
      </c>
      <c r="B37" s="7" t="s">
        <v>35312</v>
      </c>
      <c r="C37" s="8" t="s">
        <v>23</v>
      </c>
      <c r="D37" s="9" t="s">
        <v>35313</v>
      </c>
      <c r="E37" s="9">
        <v>2.2400000000000002</v>
      </c>
      <c r="F37" s="9">
        <v>77.86</v>
      </c>
      <c r="G37" s="9"/>
    </row>
    <row r="38" spans="1:7" ht="15.75" thickBot="1" x14ac:dyDescent="0.3">
      <c r="A38" s="6"/>
      <c r="B38" s="6"/>
      <c r="C38" s="6"/>
      <c r="D38" s="6"/>
      <c r="E38" s="6"/>
      <c r="F38" s="6"/>
      <c r="G38" s="6"/>
    </row>
    <row r="39" spans="1:7" ht="15.75" thickBot="1" x14ac:dyDescent="0.3">
      <c r="A39" s="7" t="s">
        <v>35314</v>
      </c>
      <c r="B39" s="7" t="s">
        <v>35315</v>
      </c>
      <c r="C39" s="8" t="s">
        <v>23</v>
      </c>
      <c r="D39" s="9" t="s">
        <v>35316</v>
      </c>
      <c r="E39" s="9">
        <v>2.06</v>
      </c>
      <c r="F39" s="9">
        <v>78.03</v>
      </c>
      <c r="G39" s="9"/>
    </row>
    <row r="40" spans="1:7" ht="15.75" thickBot="1" x14ac:dyDescent="0.3">
      <c r="A40" s="6"/>
      <c r="B40" s="6"/>
      <c r="C40" s="6"/>
      <c r="D40" s="6"/>
      <c r="E40" s="6"/>
      <c r="F40" s="6"/>
      <c r="G40" s="6"/>
    </row>
    <row r="41" spans="1:7" ht="15.75" thickBot="1" x14ac:dyDescent="0.3">
      <c r="A41" s="7" t="s">
        <v>35317</v>
      </c>
      <c r="B41" s="7" t="s">
        <v>35318</v>
      </c>
      <c r="C41" s="8" t="s">
        <v>23</v>
      </c>
      <c r="D41" s="9" t="s">
        <v>35319</v>
      </c>
      <c r="E41" s="9">
        <v>1.82</v>
      </c>
      <c r="F41" s="9">
        <v>78.27</v>
      </c>
      <c r="G41" s="9"/>
    </row>
    <row r="42" spans="1:7" ht="15.75" thickBot="1" x14ac:dyDescent="0.3">
      <c r="A42" s="6"/>
      <c r="B42" s="6"/>
      <c r="C42" s="6"/>
      <c r="D42" s="6"/>
      <c r="E42" s="6"/>
      <c r="F42" s="6"/>
      <c r="G42" s="6"/>
    </row>
    <row r="43" spans="1:7" ht="15.75" thickBot="1" x14ac:dyDescent="0.3">
      <c r="A43" s="7" t="s">
        <v>35320</v>
      </c>
      <c r="B43" s="7" t="s">
        <v>35321</v>
      </c>
      <c r="C43" s="8" t="s">
        <v>23</v>
      </c>
      <c r="D43" s="9" t="s">
        <v>35322</v>
      </c>
      <c r="E43" s="9">
        <v>1.68</v>
      </c>
      <c r="F43" s="9">
        <v>78.42</v>
      </c>
      <c r="G43" s="9"/>
    </row>
    <row r="44" spans="1:7" ht="15.75" thickBot="1" x14ac:dyDescent="0.3">
      <c r="A44" s="6"/>
      <c r="B44" s="6"/>
      <c r="C44" s="6"/>
      <c r="D44" s="6"/>
      <c r="E44" s="6"/>
      <c r="F44" s="6"/>
      <c r="G44" s="6"/>
    </row>
    <row r="45" spans="1:7" ht="15.75" thickBot="1" x14ac:dyDescent="0.3">
      <c r="A45" s="7" t="s">
        <v>35323</v>
      </c>
      <c r="B45" s="7" t="s">
        <v>35324</v>
      </c>
      <c r="C45" s="8" t="s">
        <v>23</v>
      </c>
      <c r="D45" s="9" t="s">
        <v>35325</v>
      </c>
      <c r="E45" s="9">
        <v>1.4</v>
      </c>
      <c r="F45" s="9">
        <v>78.69</v>
      </c>
      <c r="G45" s="9"/>
    </row>
    <row r="46" spans="1:7" ht="15.75" thickBot="1" x14ac:dyDescent="0.3">
      <c r="A46" s="6"/>
      <c r="B46" s="6"/>
      <c r="C46" s="6"/>
      <c r="D46" s="6"/>
      <c r="E46" s="6"/>
      <c r="F46" s="6"/>
      <c r="G46" s="6"/>
    </row>
    <row r="47" spans="1:7" ht="15.75" thickBot="1" x14ac:dyDescent="0.3">
      <c r="A47" s="7" t="s">
        <v>35326</v>
      </c>
      <c r="B47" s="7" t="s">
        <v>35327</v>
      </c>
      <c r="C47" s="8" t="s">
        <v>23</v>
      </c>
      <c r="D47" s="9" t="s">
        <v>35328</v>
      </c>
      <c r="E47" s="9">
        <v>1.96</v>
      </c>
      <c r="F47" s="9">
        <v>78.13</v>
      </c>
      <c r="G47" s="9"/>
    </row>
    <row r="48" spans="1:7" ht="15.75" thickBot="1" x14ac:dyDescent="0.3">
      <c r="A48" s="6"/>
      <c r="B48" s="6"/>
      <c r="C48" s="6"/>
      <c r="D48" s="6"/>
      <c r="E48" s="6"/>
      <c r="F48" s="6"/>
      <c r="G48" s="6"/>
    </row>
    <row r="49" spans="1:7" ht="15.75" thickBot="1" x14ac:dyDescent="0.3">
      <c r="A49" s="7" t="s">
        <v>35329</v>
      </c>
      <c r="B49" s="7" t="s">
        <v>35330</v>
      </c>
      <c r="C49" s="8" t="s">
        <v>23</v>
      </c>
      <c r="D49" s="9" t="s">
        <v>35331</v>
      </c>
      <c r="E49" s="9">
        <v>1.79</v>
      </c>
      <c r="F49" s="9">
        <v>78.31</v>
      </c>
      <c r="G49" s="9"/>
    </row>
    <row r="50" spans="1:7" ht="15.75" thickBot="1" x14ac:dyDescent="0.3">
      <c r="A50" s="6"/>
      <c r="B50" s="6"/>
      <c r="C50" s="6"/>
      <c r="D50" s="6"/>
      <c r="E50" s="6"/>
      <c r="F50" s="6"/>
      <c r="G50" s="6"/>
    </row>
    <row r="51" spans="1:7" ht="15.75" thickBot="1" x14ac:dyDescent="0.3">
      <c r="A51" s="7" t="s">
        <v>35332</v>
      </c>
      <c r="B51" s="7" t="s">
        <v>35333</v>
      </c>
      <c r="C51" s="8" t="s">
        <v>23</v>
      </c>
      <c r="D51" s="9" t="s">
        <v>35334</v>
      </c>
      <c r="E51" s="9">
        <v>1.59</v>
      </c>
      <c r="F51" s="9">
        <v>78.510000000000005</v>
      </c>
      <c r="G51" s="9"/>
    </row>
    <row r="52" spans="1:7" ht="15.75" thickBot="1" x14ac:dyDescent="0.3">
      <c r="A52" s="6"/>
      <c r="B52" s="6"/>
      <c r="C52" s="6"/>
      <c r="D52" s="6"/>
      <c r="E52" s="6"/>
      <c r="F52" s="6"/>
      <c r="G52" s="6"/>
    </row>
    <row r="53" spans="1:7" x14ac:dyDescent="0.25">
      <c r="A53" s="23" t="s">
        <v>35335</v>
      </c>
      <c r="B53" s="17" t="s">
        <v>35336</v>
      </c>
      <c r="C53" s="26"/>
      <c r="D53" s="29"/>
      <c r="E53" s="29"/>
      <c r="F53" s="29"/>
      <c r="G53" s="29"/>
    </row>
    <row r="54" spans="1:7" x14ac:dyDescent="0.25">
      <c r="A54" s="24"/>
      <c r="B54" s="18" t="s">
        <v>35286</v>
      </c>
      <c r="C54" s="27"/>
      <c r="D54" s="30"/>
      <c r="E54" s="30"/>
      <c r="F54" s="30"/>
      <c r="G54" s="30"/>
    </row>
    <row r="55" spans="1:7" x14ac:dyDescent="0.25">
      <c r="A55" s="24"/>
      <c r="B55" s="18" t="s">
        <v>35287</v>
      </c>
      <c r="C55" s="27"/>
      <c r="D55" s="30"/>
      <c r="E55" s="30"/>
      <c r="F55" s="30"/>
      <c r="G55" s="30"/>
    </row>
    <row r="56" spans="1:7" x14ac:dyDescent="0.25">
      <c r="A56" s="24"/>
      <c r="B56" s="18" t="s">
        <v>35337</v>
      </c>
      <c r="C56" s="27"/>
      <c r="D56" s="30"/>
      <c r="E56" s="30"/>
      <c r="F56" s="30"/>
      <c r="G56" s="30"/>
    </row>
    <row r="57" spans="1:7" ht="15.75" thickBot="1" x14ac:dyDescent="0.3">
      <c r="A57" s="25"/>
      <c r="B57" s="19" t="s">
        <v>35289</v>
      </c>
      <c r="C57" s="28"/>
      <c r="D57" s="31"/>
      <c r="E57" s="31"/>
      <c r="F57" s="31"/>
      <c r="G57" s="31"/>
    </row>
    <row r="58" spans="1:7" ht="15.75" thickBot="1" x14ac:dyDescent="0.3">
      <c r="A58" s="6"/>
      <c r="B58" s="6"/>
      <c r="C58" s="6"/>
      <c r="D58" s="6"/>
      <c r="E58" s="6"/>
      <c r="F58" s="6"/>
      <c r="G58" s="6"/>
    </row>
    <row r="59" spans="1:7" ht="15.75" thickBot="1" x14ac:dyDescent="0.3">
      <c r="A59" s="7" t="s">
        <v>35338</v>
      </c>
      <c r="B59" s="7" t="s">
        <v>35339</v>
      </c>
      <c r="C59" s="8" t="s">
        <v>23</v>
      </c>
      <c r="D59" s="9">
        <v>588.04999999999995</v>
      </c>
      <c r="E59" s="9">
        <v>7.24</v>
      </c>
      <c r="F59" s="9">
        <v>72.86</v>
      </c>
      <c r="G59" s="9"/>
    </row>
    <row r="60" spans="1:7" ht="15.75" thickBot="1" x14ac:dyDescent="0.3">
      <c r="A60" s="6"/>
      <c r="B60" s="6"/>
      <c r="C60" s="6"/>
      <c r="D60" s="6"/>
      <c r="E60" s="6"/>
      <c r="F60" s="6"/>
      <c r="G60" s="6"/>
    </row>
    <row r="61" spans="1:7" ht="15.75" thickBot="1" x14ac:dyDescent="0.3">
      <c r="A61" s="7" t="s">
        <v>35340</v>
      </c>
      <c r="B61" s="7" t="s">
        <v>35315</v>
      </c>
      <c r="C61" s="8" t="s">
        <v>23</v>
      </c>
      <c r="D61" s="9">
        <v>735.24</v>
      </c>
      <c r="E61" s="9">
        <v>5.79</v>
      </c>
      <c r="F61" s="9">
        <v>74.31</v>
      </c>
      <c r="G61" s="9"/>
    </row>
    <row r="62" spans="1:7" ht="15.75" thickBot="1" x14ac:dyDescent="0.3">
      <c r="A62" s="6"/>
      <c r="B62" s="6"/>
      <c r="C62" s="6"/>
      <c r="D62" s="6"/>
      <c r="E62" s="6"/>
      <c r="F62" s="6"/>
      <c r="G62" s="6"/>
    </row>
    <row r="63" spans="1:7" ht="15.75" thickBot="1" x14ac:dyDescent="0.3">
      <c r="A63" s="7" t="s">
        <v>35341</v>
      </c>
      <c r="B63" s="7" t="s">
        <v>35318</v>
      </c>
      <c r="C63" s="8" t="s">
        <v>23</v>
      </c>
      <c r="D63" s="9">
        <v>881.13</v>
      </c>
      <c r="E63" s="9">
        <v>4.83</v>
      </c>
      <c r="F63" s="9">
        <v>75.260000000000005</v>
      </c>
      <c r="G63" s="9"/>
    </row>
    <row r="64" spans="1:7" ht="15.75" thickBot="1" x14ac:dyDescent="0.3">
      <c r="A64" s="6"/>
      <c r="B64" s="6"/>
      <c r="C64" s="6"/>
      <c r="D64" s="6"/>
      <c r="E64" s="6"/>
      <c r="F64" s="6"/>
      <c r="G64" s="6"/>
    </row>
    <row r="65" spans="1:7" ht="15.75" thickBot="1" x14ac:dyDescent="0.3">
      <c r="A65" s="7" t="s">
        <v>35342</v>
      </c>
      <c r="B65" s="7" t="s">
        <v>35321</v>
      </c>
      <c r="C65" s="8" t="s">
        <v>23</v>
      </c>
      <c r="D65" s="9">
        <v>917.92</v>
      </c>
      <c r="E65" s="9">
        <v>4.6399999999999997</v>
      </c>
      <c r="F65" s="9">
        <v>75.459999999999994</v>
      </c>
      <c r="G65" s="9"/>
    </row>
    <row r="66" spans="1:7" ht="15.75" thickBot="1" x14ac:dyDescent="0.3">
      <c r="A66" s="6"/>
      <c r="B66" s="6"/>
      <c r="C66" s="6"/>
      <c r="D66" s="6"/>
      <c r="E66" s="6"/>
      <c r="F66" s="6"/>
      <c r="G66" s="6"/>
    </row>
    <row r="67" spans="1:7" ht="15.75" thickBot="1" x14ac:dyDescent="0.3">
      <c r="A67" s="7" t="s">
        <v>35343</v>
      </c>
      <c r="B67" s="7" t="s">
        <v>35324</v>
      </c>
      <c r="C67" s="8" t="s">
        <v>23</v>
      </c>
      <c r="D67" s="9">
        <v>954.71</v>
      </c>
      <c r="E67" s="9">
        <v>4.46</v>
      </c>
      <c r="F67" s="9">
        <v>75.64</v>
      </c>
      <c r="G67" s="9"/>
    </row>
    <row r="68" spans="1:7" ht="15.75" thickBot="1" x14ac:dyDescent="0.3">
      <c r="A68" s="6"/>
      <c r="B68" s="6"/>
      <c r="C68" s="6"/>
      <c r="D68" s="6"/>
      <c r="E68" s="6"/>
      <c r="F68" s="6"/>
      <c r="G68" s="6"/>
    </row>
    <row r="69" spans="1:7" ht="15.75" thickBot="1" x14ac:dyDescent="0.3">
      <c r="A69" s="7" t="s">
        <v>35344</v>
      </c>
      <c r="B69" s="7" t="s">
        <v>35327</v>
      </c>
      <c r="C69" s="8" t="s">
        <v>23</v>
      </c>
      <c r="D69" s="9">
        <v>991.52</v>
      </c>
      <c r="E69" s="9">
        <v>4.29</v>
      </c>
      <c r="F69" s="9">
        <v>75.8</v>
      </c>
      <c r="G69" s="9"/>
    </row>
    <row r="70" spans="1:7" ht="15.75" thickBot="1" x14ac:dyDescent="0.3">
      <c r="A70" s="6"/>
      <c r="B70" s="6"/>
      <c r="C70" s="6"/>
      <c r="D70" s="6"/>
      <c r="E70" s="6"/>
      <c r="F70" s="6"/>
      <c r="G70" s="6"/>
    </row>
    <row r="71" spans="1:7" ht="15.75" thickBot="1" x14ac:dyDescent="0.3">
      <c r="A71" s="7" t="s">
        <v>35345</v>
      </c>
      <c r="B71" s="7" t="s">
        <v>35330</v>
      </c>
      <c r="C71" s="8" t="s">
        <v>23</v>
      </c>
      <c r="D71" s="9" t="s">
        <v>35346</v>
      </c>
      <c r="E71" s="9">
        <v>4.07</v>
      </c>
      <c r="F71" s="9">
        <v>76.02</v>
      </c>
      <c r="G71" s="9"/>
    </row>
    <row r="72" spans="1:7" ht="15.75" thickBot="1" x14ac:dyDescent="0.3">
      <c r="A72" s="6"/>
      <c r="B72" s="6"/>
      <c r="C72" s="6"/>
      <c r="D72" s="6"/>
      <c r="E72" s="6"/>
      <c r="F72" s="6"/>
      <c r="G72" s="6"/>
    </row>
    <row r="73" spans="1:7" ht="15.75" thickBot="1" x14ac:dyDescent="0.3">
      <c r="A73" s="7" t="s">
        <v>35347</v>
      </c>
      <c r="B73" s="7" t="s">
        <v>35333</v>
      </c>
      <c r="C73" s="8" t="s">
        <v>23</v>
      </c>
      <c r="D73" s="9" t="s">
        <v>35348</v>
      </c>
      <c r="E73" s="9">
        <v>3.05</v>
      </c>
      <c r="F73" s="9">
        <v>77.05</v>
      </c>
      <c r="G73" s="9"/>
    </row>
    <row r="74" spans="1:7" ht="15.75" thickBot="1" x14ac:dyDescent="0.3">
      <c r="A74" s="6"/>
      <c r="B74" s="6"/>
      <c r="C74" s="6"/>
      <c r="D74" s="6"/>
      <c r="E74" s="6"/>
      <c r="F74" s="6"/>
      <c r="G74" s="6"/>
    </row>
    <row r="75" spans="1:7" ht="24.75" x14ac:dyDescent="0.25">
      <c r="A75" s="23" t="s">
        <v>35349</v>
      </c>
      <c r="B75" s="17" t="s">
        <v>35350</v>
      </c>
      <c r="C75" s="26"/>
      <c r="D75" s="29"/>
      <c r="E75" s="29"/>
      <c r="F75" s="29"/>
      <c r="G75" s="29"/>
    </row>
    <row r="76" spans="1:7" x14ac:dyDescent="0.25">
      <c r="A76" s="24"/>
      <c r="B76" s="18" t="s">
        <v>35351</v>
      </c>
      <c r="C76" s="27"/>
      <c r="D76" s="30"/>
      <c r="E76" s="30"/>
      <c r="F76" s="30"/>
      <c r="G76" s="30"/>
    </row>
    <row r="77" spans="1:7" ht="15.75" thickBot="1" x14ac:dyDescent="0.3">
      <c r="A77" s="25"/>
      <c r="B77" s="19" t="s">
        <v>35289</v>
      </c>
      <c r="C77" s="28"/>
      <c r="D77" s="31"/>
      <c r="E77" s="31"/>
      <c r="F77" s="31"/>
      <c r="G77" s="31"/>
    </row>
    <row r="78" spans="1:7" ht="15.75" thickBot="1" x14ac:dyDescent="0.3">
      <c r="A78" s="6"/>
      <c r="B78" s="6"/>
      <c r="C78" s="6"/>
      <c r="D78" s="6"/>
      <c r="E78" s="6"/>
      <c r="F78" s="6"/>
      <c r="G78" s="6"/>
    </row>
    <row r="79" spans="1:7" ht="15.75" thickBot="1" x14ac:dyDescent="0.3">
      <c r="A79" s="7" t="s">
        <v>35352</v>
      </c>
      <c r="B79" s="7" t="s">
        <v>35303</v>
      </c>
      <c r="C79" s="8" t="s">
        <v>23</v>
      </c>
      <c r="D79" s="9" t="s">
        <v>35353</v>
      </c>
      <c r="E79" s="9">
        <v>0.28999999999999998</v>
      </c>
      <c r="F79" s="9">
        <v>79.81</v>
      </c>
      <c r="G79" s="9"/>
    </row>
    <row r="80" spans="1:7" ht="15.75" thickBot="1" x14ac:dyDescent="0.3">
      <c r="A80" s="6"/>
      <c r="B80" s="6"/>
      <c r="C80" s="6"/>
      <c r="D80" s="6"/>
      <c r="E80" s="6"/>
      <c r="F80" s="6"/>
      <c r="G80" s="6"/>
    </row>
    <row r="81" spans="1:7" ht="15.75" thickBot="1" x14ac:dyDescent="0.3">
      <c r="A81" s="7" t="s">
        <v>35354</v>
      </c>
      <c r="B81" s="7" t="s">
        <v>35306</v>
      </c>
      <c r="C81" s="8" t="s">
        <v>23</v>
      </c>
      <c r="D81" s="9" t="s">
        <v>35355</v>
      </c>
      <c r="E81" s="9">
        <v>0.26</v>
      </c>
      <c r="F81" s="9">
        <v>79.84</v>
      </c>
      <c r="G81" s="9"/>
    </row>
    <row r="82" spans="1:7" ht="15.75" thickBot="1" x14ac:dyDescent="0.3">
      <c r="A82" s="6"/>
      <c r="B82" s="6"/>
      <c r="C82" s="6"/>
      <c r="D82" s="6"/>
      <c r="E82" s="6"/>
      <c r="F82" s="6"/>
      <c r="G82" s="6"/>
    </row>
    <row r="83" spans="1:7" ht="15.75" thickBot="1" x14ac:dyDescent="0.3">
      <c r="A83" s="7" t="s">
        <v>35356</v>
      </c>
      <c r="B83" s="7" t="s">
        <v>35357</v>
      </c>
      <c r="C83" s="8" t="s">
        <v>23</v>
      </c>
      <c r="D83" s="9" t="s">
        <v>35358</v>
      </c>
      <c r="E83" s="9">
        <v>0.16</v>
      </c>
      <c r="F83" s="9">
        <v>79.94</v>
      </c>
      <c r="G83" s="9"/>
    </row>
    <row r="84" spans="1:7" ht="15.75" thickBot="1" x14ac:dyDescent="0.3">
      <c r="A84" s="6"/>
      <c r="B84" s="6"/>
      <c r="C84" s="6"/>
      <c r="D84" s="6"/>
      <c r="E84" s="6"/>
      <c r="F84" s="6"/>
      <c r="G84" s="6"/>
    </row>
    <row r="85" spans="1:7" ht="15.75" thickBot="1" x14ac:dyDescent="0.3">
      <c r="A85" s="7" t="s">
        <v>35359</v>
      </c>
      <c r="B85" s="7" t="s">
        <v>35312</v>
      </c>
      <c r="C85" s="8" t="s">
        <v>23</v>
      </c>
      <c r="D85" s="9" t="s">
        <v>35360</v>
      </c>
      <c r="E85" s="9">
        <v>0.13</v>
      </c>
      <c r="F85" s="9">
        <v>79.97</v>
      </c>
      <c r="G85" s="9"/>
    </row>
    <row r="86" spans="1:7" ht="15.75" thickBot="1" x14ac:dyDescent="0.3">
      <c r="A86" s="6"/>
      <c r="B86" s="6"/>
      <c r="C86" s="6"/>
      <c r="D86" s="6"/>
      <c r="E86" s="6"/>
      <c r="F86" s="6"/>
      <c r="G86" s="6"/>
    </row>
    <row r="87" spans="1:7" ht="15.75" thickBot="1" x14ac:dyDescent="0.3">
      <c r="A87" s="7" t="s">
        <v>35361</v>
      </c>
      <c r="B87" s="7" t="s">
        <v>35315</v>
      </c>
      <c r="C87" s="8" t="s">
        <v>23</v>
      </c>
      <c r="D87" s="9" t="s">
        <v>35362</v>
      </c>
      <c r="E87" s="9">
        <v>0.1</v>
      </c>
      <c r="F87" s="9">
        <v>80</v>
      </c>
      <c r="G87" s="9"/>
    </row>
    <row r="88" spans="1:7" ht="15.75" thickBot="1" x14ac:dyDescent="0.3">
      <c r="A88" s="6"/>
      <c r="B88" s="6"/>
      <c r="C88" s="6"/>
      <c r="D88" s="6"/>
      <c r="E88" s="6"/>
      <c r="F88" s="6"/>
      <c r="G88" s="6"/>
    </row>
    <row r="89" spans="1:7" ht="15.75" thickBot="1" x14ac:dyDescent="0.3">
      <c r="A89" s="7" t="s">
        <v>35363</v>
      </c>
      <c r="B89" s="7" t="s">
        <v>35318</v>
      </c>
      <c r="C89" s="8" t="s">
        <v>23</v>
      </c>
      <c r="D89" s="9" t="s">
        <v>35364</v>
      </c>
      <c r="E89" s="9">
        <v>0.09</v>
      </c>
      <c r="F89" s="9">
        <v>80.010000000000005</v>
      </c>
      <c r="G89" s="9"/>
    </row>
    <row r="90" spans="1:7" ht="15.75" thickBot="1" x14ac:dyDescent="0.3">
      <c r="A90" s="6"/>
      <c r="B90" s="6"/>
      <c r="C90" s="6"/>
      <c r="D90" s="6"/>
      <c r="E90" s="6"/>
      <c r="F90" s="6"/>
      <c r="G90" s="6"/>
    </row>
    <row r="91" spans="1:7" ht="15.75" thickBot="1" x14ac:dyDescent="0.3">
      <c r="A91" s="7" t="s">
        <v>35365</v>
      </c>
      <c r="B91" s="7" t="s">
        <v>35321</v>
      </c>
      <c r="C91" s="8" t="s">
        <v>23</v>
      </c>
      <c r="D91" s="9" t="s">
        <v>35366</v>
      </c>
      <c r="E91" s="9">
        <v>0.08</v>
      </c>
      <c r="F91" s="9">
        <v>80.02</v>
      </c>
      <c r="G91" s="9"/>
    </row>
    <row r="92" spans="1:7" ht="15.75" thickBot="1" x14ac:dyDescent="0.3">
      <c r="A92" s="6"/>
      <c r="B92" s="6"/>
      <c r="C92" s="6"/>
      <c r="D92" s="6"/>
      <c r="E92" s="6"/>
      <c r="F92" s="6"/>
      <c r="G92" s="6"/>
    </row>
    <row r="93" spans="1:7" ht="15.75" thickBot="1" x14ac:dyDescent="0.3">
      <c r="A93" s="7" t="s">
        <v>35367</v>
      </c>
      <c r="B93" s="7" t="s">
        <v>35324</v>
      </c>
      <c r="C93" s="8" t="s">
        <v>23</v>
      </c>
      <c r="D93" s="9" t="s">
        <v>35368</v>
      </c>
      <c r="E93" s="9">
        <v>0.06</v>
      </c>
      <c r="F93" s="9">
        <v>80.03</v>
      </c>
      <c r="G93" s="9"/>
    </row>
    <row r="94" spans="1:7" ht="15.75" thickBot="1" x14ac:dyDescent="0.3">
      <c r="A94" s="6"/>
      <c r="B94" s="6"/>
      <c r="C94" s="6"/>
      <c r="D94" s="6"/>
      <c r="E94" s="6"/>
      <c r="F94" s="6"/>
      <c r="G94" s="6"/>
    </row>
    <row r="95" spans="1:7" ht="15.75" thickBot="1" x14ac:dyDescent="0.3">
      <c r="A95" s="7" t="s">
        <v>35369</v>
      </c>
      <c r="B95" s="7" t="s">
        <v>35327</v>
      </c>
      <c r="C95" s="8" t="s">
        <v>23</v>
      </c>
      <c r="D95" s="9" t="s">
        <v>35370</v>
      </c>
      <c r="E95" s="9">
        <v>0.06</v>
      </c>
      <c r="F95" s="9">
        <v>80.03</v>
      </c>
      <c r="G95" s="9"/>
    </row>
    <row r="96" spans="1:7" ht="15.75" thickBot="1" x14ac:dyDescent="0.3">
      <c r="A96" s="6"/>
      <c r="B96" s="6"/>
      <c r="C96" s="6"/>
      <c r="D96" s="6"/>
      <c r="E96" s="6"/>
      <c r="F96" s="6"/>
      <c r="G96" s="6"/>
    </row>
    <row r="97" spans="1:7" ht="15.75" thickBot="1" x14ac:dyDescent="0.3">
      <c r="A97" s="7" t="s">
        <v>35371</v>
      </c>
      <c r="B97" s="7" t="s">
        <v>35330</v>
      </c>
      <c r="C97" s="8" t="s">
        <v>23</v>
      </c>
      <c r="D97" s="9" t="s">
        <v>35372</v>
      </c>
      <c r="E97" s="9">
        <v>0.06</v>
      </c>
      <c r="F97" s="9">
        <v>80.040000000000006</v>
      </c>
      <c r="G97" s="9"/>
    </row>
    <row r="98" spans="1:7" ht="15.75" thickBot="1" x14ac:dyDescent="0.3">
      <c r="A98" s="6"/>
      <c r="B98" s="6"/>
      <c r="C98" s="6"/>
      <c r="D98" s="6"/>
      <c r="E98" s="6"/>
      <c r="F98" s="6"/>
      <c r="G98" s="6"/>
    </row>
    <row r="99" spans="1:7" ht="15.75" thickBot="1" x14ac:dyDescent="0.3">
      <c r="A99" s="7" t="s">
        <v>35373</v>
      </c>
      <c r="B99" s="7" t="s">
        <v>35333</v>
      </c>
      <c r="C99" s="8" t="s">
        <v>23</v>
      </c>
      <c r="D99" s="9" t="s">
        <v>35374</v>
      </c>
      <c r="E99" s="9">
        <v>0.05</v>
      </c>
      <c r="F99" s="9">
        <v>80.040000000000006</v>
      </c>
      <c r="G99" s="9"/>
    </row>
    <row r="100" spans="1:7" ht="15.75" thickBot="1" x14ac:dyDescent="0.3">
      <c r="A100" s="6"/>
      <c r="B100" s="6"/>
      <c r="C100" s="6"/>
      <c r="D100" s="6"/>
      <c r="E100" s="6"/>
      <c r="F100" s="6"/>
      <c r="G100" s="6"/>
    </row>
    <row r="101" spans="1:7" ht="48.75" x14ac:dyDescent="0.25">
      <c r="A101" s="23" t="s">
        <v>35375</v>
      </c>
      <c r="B101" s="17" t="s">
        <v>35376</v>
      </c>
      <c r="C101" s="26"/>
      <c r="D101" s="29"/>
      <c r="E101" s="29"/>
      <c r="F101" s="29"/>
      <c r="G101" s="29"/>
    </row>
    <row r="102" spans="1:7" x14ac:dyDescent="0.25">
      <c r="A102" s="24"/>
      <c r="B102" s="18" t="s">
        <v>35285</v>
      </c>
      <c r="C102" s="27"/>
      <c r="D102" s="30"/>
      <c r="E102" s="30"/>
      <c r="F102" s="30"/>
      <c r="G102" s="30"/>
    </row>
    <row r="103" spans="1:7" x14ac:dyDescent="0.25">
      <c r="A103" s="24"/>
      <c r="B103" s="18" t="s">
        <v>35286</v>
      </c>
      <c r="C103" s="27"/>
      <c r="D103" s="30"/>
      <c r="E103" s="30"/>
      <c r="F103" s="30"/>
      <c r="G103" s="30"/>
    </row>
    <row r="104" spans="1:7" x14ac:dyDescent="0.25">
      <c r="A104" s="24"/>
      <c r="B104" s="18" t="s">
        <v>35377</v>
      </c>
      <c r="C104" s="27"/>
      <c r="D104" s="30"/>
      <c r="E104" s="30"/>
      <c r="F104" s="30"/>
      <c r="G104" s="30"/>
    </row>
    <row r="105" spans="1:7" x14ac:dyDescent="0.25">
      <c r="A105" s="24"/>
      <c r="B105" s="18" t="s">
        <v>35288</v>
      </c>
      <c r="C105" s="27"/>
      <c r="D105" s="30"/>
      <c r="E105" s="30"/>
      <c r="F105" s="30"/>
      <c r="G105" s="30"/>
    </row>
    <row r="106" spans="1:7" ht="15.75" thickBot="1" x14ac:dyDescent="0.3">
      <c r="A106" s="25"/>
      <c r="B106" s="19" t="s">
        <v>35289</v>
      </c>
      <c r="C106" s="28"/>
      <c r="D106" s="31"/>
      <c r="E106" s="31"/>
      <c r="F106" s="31"/>
      <c r="G106" s="31"/>
    </row>
    <row r="107" spans="1:7" ht="15.75" thickBot="1" x14ac:dyDescent="0.3">
      <c r="A107" s="6"/>
      <c r="B107" s="6"/>
      <c r="C107" s="6"/>
      <c r="D107" s="6"/>
      <c r="E107" s="6"/>
      <c r="F107" s="6"/>
      <c r="G107" s="6"/>
    </row>
    <row r="108" spans="1:7" ht="15.75" thickBot="1" x14ac:dyDescent="0.3">
      <c r="A108" s="7" t="s">
        <v>35378</v>
      </c>
      <c r="B108" s="7" t="s">
        <v>35379</v>
      </c>
      <c r="C108" s="8" t="s">
        <v>23</v>
      </c>
      <c r="D108" s="9" t="s">
        <v>35380</v>
      </c>
      <c r="E108" s="9">
        <v>1.55</v>
      </c>
      <c r="F108" s="9">
        <v>78.540000000000006</v>
      </c>
      <c r="G108" s="9"/>
    </row>
    <row r="109" spans="1:7" ht="15.75" thickBot="1" x14ac:dyDescent="0.3">
      <c r="A109" s="6"/>
      <c r="B109" s="6"/>
      <c r="C109" s="6"/>
      <c r="D109" s="6"/>
      <c r="E109" s="6"/>
      <c r="F109" s="6"/>
      <c r="G109" s="6"/>
    </row>
    <row r="110" spans="1:7" ht="15.75" thickBot="1" x14ac:dyDescent="0.3">
      <c r="A110" s="7" t="s">
        <v>35381</v>
      </c>
      <c r="B110" s="7" t="s">
        <v>35382</v>
      </c>
      <c r="C110" s="8" t="s">
        <v>23</v>
      </c>
      <c r="D110" s="9" t="s">
        <v>35383</v>
      </c>
      <c r="E110" s="9">
        <v>1.48</v>
      </c>
      <c r="F110" s="9">
        <v>78.61</v>
      </c>
      <c r="G110" s="9"/>
    </row>
    <row r="111" spans="1:7" ht="15.75" thickBot="1" x14ac:dyDescent="0.3">
      <c r="A111" s="6"/>
      <c r="B111" s="6"/>
      <c r="C111" s="6"/>
      <c r="D111" s="6"/>
      <c r="E111" s="6"/>
      <c r="F111" s="6"/>
      <c r="G111" s="6"/>
    </row>
    <row r="112" spans="1:7" ht="15.75" thickBot="1" x14ac:dyDescent="0.3">
      <c r="A112" s="7" t="s">
        <v>35384</v>
      </c>
      <c r="B112" s="7" t="s">
        <v>35385</v>
      </c>
      <c r="C112" s="8" t="s">
        <v>23</v>
      </c>
      <c r="D112" s="9" t="s">
        <v>35386</v>
      </c>
      <c r="E112" s="9">
        <v>1.34</v>
      </c>
      <c r="F112" s="9">
        <v>78.75</v>
      </c>
      <c r="G112" s="9"/>
    </row>
    <row r="113" spans="1:7" ht="15.75" thickBot="1" x14ac:dyDescent="0.3">
      <c r="A113" s="6"/>
      <c r="B113" s="6"/>
      <c r="C113" s="6"/>
      <c r="D113" s="6"/>
      <c r="E113" s="6"/>
      <c r="F113" s="6"/>
      <c r="G113" s="6"/>
    </row>
    <row r="114" spans="1:7" ht="15.75" thickBot="1" x14ac:dyDescent="0.3">
      <c r="A114" s="7" t="s">
        <v>35387</v>
      </c>
      <c r="B114" s="7" t="s">
        <v>35388</v>
      </c>
      <c r="C114" s="8" t="s">
        <v>23</v>
      </c>
      <c r="D114" s="9" t="s">
        <v>35389</v>
      </c>
      <c r="E114" s="9">
        <v>1.29</v>
      </c>
      <c r="F114" s="9">
        <v>78.81</v>
      </c>
      <c r="G114" s="9"/>
    </row>
    <row r="115" spans="1:7" ht="15.75" thickBot="1" x14ac:dyDescent="0.3">
      <c r="A115" s="6"/>
      <c r="B115" s="6"/>
      <c r="C115" s="6"/>
      <c r="D115" s="6"/>
      <c r="E115" s="6"/>
      <c r="F115" s="6"/>
      <c r="G115" s="6"/>
    </row>
    <row r="116" spans="1:7" ht="15.75" thickBot="1" x14ac:dyDescent="0.3">
      <c r="A116" s="7" t="s">
        <v>35390</v>
      </c>
      <c r="B116" s="7" t="s">
        <v>35391</v>
      </c>
      <c r="C116" s="8" t="s">
        <v>23</v>
      </c>
      <c r="D116" s="9" t="s">
        <v>35392</v>
      </c>
      <c r="E116" s="9">
        <v>1.0900000000000001</v>
      </c>
      <c r="F116" s="9">
        <v>79.010000000000005</v>
      </c>
      <c r="G116" s="9"/>
    </row>
    <row r="117" spans="1:7" ht="15.75" thickBot="1" x14ac:dyDescent="0.3">
      <c r="A117" s="6"/>
      <c r="B117" s="6"/>
      <c r="C117" s="6"/>
      <c r="D117" s="6"/>
      <c r="E117" s="6"/>
      <c r="F117" s="6"/>
      <c r="G117" s="6"/>
    </row>
    <row r="118" spans="1:7" ht="15.75" thickBot="1" x14ac:dyDescent="0.3">
      <c r="A118" s="7" t="s">
        <v>35393</v>
      </c>
      <c r="B118" s="7" t="s">
        <v>35394</v>
      </c>
      <c r="C118" s="8" t="s">
        <v>23</v>
      </c>
      <c r="D118" s="9" t="s">
        <v>35395</v>
      </c>
      <c r="E118" s="9">
        <v>1.1599999999999999</v>
      </c>
      <c r="F118" s="9">
        <v>78.94</v>
      </c>
      <c r="G118" s="9"/>
    </row>
    <row r="119" spans="1:7" ht="15.75" thickBot="1" x14ac:dyDescent="0.3">
      <c r="A119" s="6"/>
      <c r="B119" s="6"/>
      <c r="C119" s="6"/>
      <c r="D119" s="6"/>
      <c r="E119" s="6"/>
      <c r="F119" s="6"/>
      <c r="G119" s="6"/>
    </row>
    <row r="120" spans="1:7" ht="15.75" thickBot="1" x14ac:dyDescent="0.3">
      <c r="A120" s="7" t="s">
        <v>35396</v>
      </c>
      <c r="B120" s="7" t="s">
        <v>35397</v>
      </c>
      <c r="C120" s="8" t="s">
        <v>23</v>
      </c>
      <c r="D120" s="9" t="s">
        <v>35398</v>
      </c>
      <c r="E120" s="9">
        <v>1.65</v>
      </c>
      <c r="F120" s="9">
        <v>78.44</v>
      </c>
      <c r="G120" s="9"/>
    </row>
    <row r="121" spans="1:7" ht="15.75" thickBot="1" x14ac:dyDescent="0.3">
      <c r="A121" s="6"/>
      <c r="B121" s="6"/>
      <c r="C121" s="6"/>
      <c r="D121" s="6"/>
      <c r="E121" s="6"/>
      <c r="F121" s="6"/>
      <c r="G121" s="6"/>
    </row>
    <row r="122" spans="1:7" ht="15.75" thickBot="1" x14ac:dyDescent="0.3">
      <c r="A122" s="7" t="s">
        <v>35399</v>
      </c>
      <c r="B122" s="7" t="s">
        <v>35400</v>
      </c>
      <c r="C122" s="8" t="s">
        <v>23</v>
      </c>
      <c r="D122" s="9" t="s">
        <v>35401</v>
      </c>
      <c r="E122" s="9">
        <v>1.49</v>
      </c>
      <c r="F122" s="9">
        <v>78.61</v>
      </c>
      <c r="G122" s="9"/>
    </row>
    <row r="123" spans="1:7" ht="15.75" thickBot="1" x14ac:dyDescent="0.3">
      <c r="A123" s="6"/>
      <c r="B123" s="6"/>
      <c r="C123" s="6"/>
      <c r="D123" s="6"/>
      <c r="E123" s="6"/>
      <c r="F123" s="6"/>
      <c r="G123" s="6"/>
    </row>
    <row r="124" spans="1:7" ht="15.75" thickBot="1" x14ac:dyDescent="0.3">
      <c r="A124" s="7" t="s">
        <v>35402</v>
      </c>
      <c r="B124" s="7" t="s">
        <v>35403</v>
      </c>
      <c r="C124" s="8" t="s">
        <v>23</v>
      </c>
      <c r="D124" s="9" t="s">
        <v>35404</v>
      </c>
      <c r="E124" s="9">
        <v>1.59</v>
      </c>
      <c r="F124" s="9">
        <v>78.510000000000005</v>
      </c>
      <c r="G124" s="9"/>
    </row>
    <row r="125" spans="1:7" ht="15.75" thickBot="1" x14ac:dyDescent="0.3">
      <c r="A125" s="6"/>
      <c r="B125" s="6"/>
      <c r="C125" s="6"/>
      <c r="D125" s="6"/>
      <c r="E125" s="6"/>
      <c r="F125" s="6"/>
      <c r="G125" s="6"/>
    </row>
    <row r="126" spans="1:7" ht="15.75" thickBot="1" x14ac:dyDescent="0.3">
      <c r="A126" s="7" t="s">
        <v>35405</v>
      </c>
      <c r="B126" s="7" t="s">
        <v>35406</v>
      </c>
      <c r="C126" s="8" t="s">
        <v>23</v>
      </c>
      <c r="D126" s="9" t="s">
        <v>35407</v>
      </c>
      <c r="E126" s="9">
        <v>1.39</v>
      </c>
      <c r="F126" s="9">
        <v>78.7</v>
      </c>
      <c r="G126" s="9"/>
    </row>
    <row r="127" spans="1:7" ht="15.75" thickBot="1" x14ac:dyDescent="0.3">
      <c r="A127" s="6"/>
      <c r="B127" s="6"/>
      <c r="C127" s="6"/>
      <c r="D127" s="6"/>
      <c r="E127" s="6"/>
      <c r="F127" s="6"/>
      <c r="G127" s="6"/>
    </row>
    <row r="128" spans="1:7" ht="15.75" thickBot="1" x14ac:dyDescent="0.3">
      <c r="A128" s="7" t="s">
        <v>35408</v>
      </c>
      <c r="B128" s="7" t="s">
        <v>35409</v>
      </c>
      <c r="C128" s="8" t="s">
        <v>23</v>
      </c>
      <c r="D128" s="9" t="s">
        <v>35410</v>
      </c>
      <c r="E128" s="9">
        <v>1.46</v>
      </c>
      <c r="F128" s="9">
        <v>78.64</v>
      </c>
      <c r="G128" s="9"/>
    </row>
    <row r="129" spans="1:7" ht="15.75" thickBot="1" x14ac:dyDescent="0.3">
      <c r="A129" s="6"/>
      <c r="B129" s="6"/>
      <c r="C129" s="6"/>
      <c r="D129" s="6"/>
      <c r="E129" s="6"/>
      <c r="F129" s="6"/>
      <c r="G129" s="6"/>
    </row>
    <row r="130" spans="1:7" ht="15.75" thickBot="1" x14ac:dyDescent="0.3">
      <c r="A130" s="7" t="s">
        <v>35411</v>
      </c>
      <c r="B130" s="7" t="s">
        <v>35412</v>
      </c>
      <c r="C130" s="8" t="s">
        <v>23</v>
      </c>
      <c r="D130" s="9" t="s">
        <v>35413</v>
      </c>
      <c r="E130" s="9">
        <v>1.32</v>
      </c>
      <c r="F130" s="9">
        <v>78.78</v>
      </c>
      <c r="G130" s="9"/>
    </row>
    <row r="131" spans="1:7" ht="15.75" thickBot="1" x14ac:dyDescent="0.3">
      <c r="A131" s="6"/>
      <c r="B131" s="6"/>
      <c r="C131" s="6"/>
      <c r="D131" s="6"/>
      <c r="E131" s="6"/>
      <c r="F131" s="6"/>
      <c r="G131" s="6"/>
    </row>
    <row r="132" spans="1:7" ht="15.75" thickBot="1" x14ac:dyDescent="0.3">
      <c r="A132" s="7" t="s">
        <v>35414</v>
      </c>
      <c r="B132" s="7" t="s">
        <v>35415</v>
      </c>
      <c r="C132" s="8" t="s">
        <v>23</v>
      </c>
      <c r="D132" s="9" t="s">
        <v>35416</v>
      </c>
      <c r="E132" s="9">
        <v>1.19</v>
      </c>
      <c r="F132" s="9">
        <v>78.91</v>
      </c>
      <c r="G132" s="9"/>
    </row>
    <row r="133" spans="1:7" ht="15.75" thickBot="1" x14ac:dyDescent="0.3">
      <c r="A133" s="6"/>
      <c r="B133" s="6"/>
      <c r="C133" s="6"/>
      <c r="D133" s="6"/>
      <c r="E133" s="6"/>
      <c r="F133" s="6"/>
      <c r="G133" s="6"/>
    </row>
    <row r="134" spans="1:7" ht="15.75" thickBot="1" x14ac:dyDescent="0.3">
      <c r="A134" s="7" t="s">
        <v>35417</v>
      </c>
      <c r="B134" s="7" t="s">
        <v>35418</v>
      </c>
      <c r="C134" s="8" t="s">
        <v>23</v>
      </c>
      <c r="D134" s="9" t="s">
        <v>35419</v>
      </c>
      <c r="E134" s="9">
        <v>1.1499999999999999</v>
      </c>
      <c r="F134" s="9">
        <v>78.94</v>
      </c>
      <c r="G134" s="9"/>
    </row>
    <row r="135" spans="1:7" ht="15.75" thickBot="1" x14ac:dyDescent="0.3">
      <c r="A135" s="6"/>
      <c r="B135" s="6"/>
      <c r="C135" s="6"/>
      <c r="D135" s="6"/>
      <c r="E135" s="6"/>
      <c r="F135" s="6"/>
      <c r="G135" s="6"/>
    </row>
    <row r="136" spans="1:7" ht="15.75" thickBot="1" x14ac:dyDescent="0.3">
      <c r="A136" s="7" t="s">
        <v>35420</v>
      </c>
      <c r="B136" s="7" t="s">
        <v>35421</v>
      </c>
      <c r="C136" s="8" t="s">
        <v>23</v>
      </c>
      <c r="D136" s="9" t="s">
        <v>35422</v>
      </c>
      <c r="E136" s="9">
        <v>1.1299999999999999</v>
      </c>
      <c r="F136" s="9">
        <v>78.97</v>
      </c>
      <c r="G136" s="9"/>
    </row>
    <row r="137" spans="1:7" ht="15.75" thickBot="1" x14ac:dyDescent="0.3">
      <c r="A137" s="6"/>
      <c r="B137" s="6"/>
      <c r="C137" s="6"/>
      <c r="D137" s="6"/>
      <c r="E137" s="6"/>
      <c r="F137" s="6"/>
      <c r="G137" s="6"/>
    </row>
    <row r="138" spans="1:7" ht="15.75" thickBot="1" x14ac:dyDescent="0.3">
      <c r="A138" s="7" t="s">
        <v>35423</v>
      </c>
      <c r="B138" s="7" t="s">
        <v>35424</v>
      </c>
      <c r="C138" s="8" t="s">
        <v>23</v>
      </c>
      <c r="D138" s="9" t="s">
        <v>35425</v>
      </c>
      <c r="E138" s="9">
        <v>1.05</v>
      </c>
      <c r="F138" s="9">
        <v>79.040000000000006</v>
      </c>
      <c r="G138" s="9"/>
    </row>
    <row r="139" spans="1:7" ht="15.75" thickBot="1" x14ac:dyDescent="0.3">
      <c r="A139" s="6"/>
      <c r="B139" s="6"/>
      <c r="C139" s="6"/>
      <c r="D139" s="6"/>
      <c r="E139" s="6"/>
      <c r="F139" s="6"/>
      <c r="G139" s="6"/>
    </row>
    <row r="140" spans="1:7" ht="15.75" thickBot="1" x14ac:dyDescent="0.3">
      <c r="A140" s="7" t="s">
        <v>35426</v>
      </c>
      <c r="B140" s="7" t="s">
        <v>35427</v>
      </c>
      <c r="C140" s="8" t="s">
        <v>23</v>
      </c>
      <c r="D140" s="9" t="s">
        <v>35428</v>
      </c>
      <c r="E140" s="9">
        <v>0.98</v>
      </c>
      <c r="F140" s="9">
        <v>79.12</v>
      </c>
      <c r="G140" s="9"/>
    </row>
    <row r="141" spans="1:7" ht="15.75" thickBot="1" x14ac:dyDescent="0.3">
      <c r="A141" s="6"/>
      <c r="B141" s="6"/>
      <c r="C141" s="6"/>
      <c r="D141" s="6"/>
      <c r="E141" s="6"/>
      <c r="F141" s="6"/>
      <c r="G141" s="6"/>
    </row>
    <row r="142" spans="1:7" ht="15.75" thickBot="1" x14ac:dyDescent="0.3">
      <c r="A142" s="7" t="s">
        <v>35429</v>
      </c>
      <c r="B142" s="7" t="s">
        <v>35430</v>
      </c>
      <c r="C142" s="8" t="s">
        <v>23</v>
      </c>
      <c r="D142" s="9" t="s">
        <v>35431</v>
      </c>
      <c r="E142" s="9">
        <v>0.92</v>
      </c>
      <c r="F142" s="9">
        <v>79.180000000000007</v>
      </c>
      <c r="G142" s="9"/>
    </row>
    <row r="143" spans="1:7" ht="15.75" thickBot="1" x14ac:dyDescent="0.3">
      <c r="A143" s="6"/>
      <c r="B143" s="6"/>
      <c r="C143" s="6"/>
      <c r="D143" s="6"/>
      <c r="E143" s="6"/>
      <c r="F143" s="6"/>
      <c r="G143" s="6"/>
    </row>
    <row r="144" spans="1:7" ht="15.75" thickBot="1" x14ac:dyDescent="0.3">
      <c r="A144" s="7" t="s">
        <v>35432</v>
      </c>
      <c r="B144" s="7" t="s">
        <v>35433</v>
      </c>
      <c r="C144" s="8" t="s">
        <v>23</v>
      </c>
      <c r="D144" s="9" t="s">
        <v>35434</v>
      </c>
      <c r="E144" s="9">
        <v>0.87</v>
      </c>
      <c r="F144" s="9">
        <v>79.22</v>
      </c>
      <c r="G144" s="9"/>
    </row>
    <row r="145" spans="1:7" ht="15.75" thickBot="1" x14ac:dyDescent="0.3">
      <c r="A145" s="6"/>
      <c r="B145" s="6"/>
      <c r="C145" s="6"/>
      <c r="D145" s="6"/>
      <c r="E145" s="6"/>
      <c r="F145" s="6"/>
      <c r="G145" s="6"/>
    </row>
    <row r="146" spans="1:7" ht="15.75" thickBot="1" x14ac:dyDescent="0.3">
      <c r="A146" s="7" t="s">
        <v>35435</v>
      </c>
      <c r="B146" s="7" t="s">
        <v>35436</v>
      </c>
      <c r="C146" s="8" t="s">
        <v>23</v>
      </c>
      <c r="D146" s="9" t="s">
        <v>35437</v>
      </c>
      <c r="E146" s="9">
        <v>0.84</v>
      </c>
      <c r="F146" s="9">
        <v>79.25</v>
      </c>
      <c r="G146" s="9"/>
    </row>
    <row r="147" spans="1:7" ht="15.75" thickBot="1" x14ac:dyDescent="0.3">
      <c r="A147" s="6"/>
      <c r="B147" s="6"/>
      <c r="C147" s="6"/>
      <c r="D147" s="6"/>
      <c r="E147" s="6"/>
      <c r="F147" s="6"/>
      <c r="G147" s="6"/>
    </row>
    <row r="148" spans="1:7" ht="15.75" thickBot="1" x14ac:dyDescent="0.3">
      <c r="A148" s="7" t="s">
        <v>35438</v>
      </c>
      <c r="B148" s="7" t="s">
        <v>35439</v>
      </c>
      <c r="C148" s="8" t="s">
        <v>23</v>
      </c>
      <c r="D148" s="9" t="s">
        <v>35440</v>
      </c>
      <c r="E148" s="9">
        <v>0.72</v>
      </c>
      <c r="F148" s="9">
        <v>79.37</v>
      </c>
      <c r="G148" s="9"/>
    </row>
    <row r="149" spans="1:7" ht="15.75" thickBot="1" x14ac:dyDescent="0.3">
      <c r="A149" s="6"/>
      <c r="B149" s="6"/>
      <c r="C149" s="6"/>
      <c r="D149" s="6"/>
      <c r="E149" s="6"/>
      <c r="F149" s="6"/>
      <c r="G149" s="6"/>
    </row>
    <row r="150" spans="1:7" x14ac:dyDescent="0.25">
      <c r="A150" s="23" t="s">
        <v>35441</v>
      </c>
      <c r="B150" s="17" t="s">
        <v>35442</v>
      </c>
      <c r="C150" s="26"/>
      <c r="D150" s="29"/>
      <c r="E150" s="29"/>
      <c r="F150" s="29"/>
      <c r="G150" s="29"/>
    </row>
    <row r="151" spans="1:7" x14ac:dyDescent="0.25">
      <c r="A151" s="24"/>
      <c r="B151" s="18" t="s">
        <v>35286</v>
      </c>
      <c r="C151" s="27"/>
      <c r="D151" s="30"/>
      <c r="E151" s="30"/>
      <c r="F151" s="30"/>
      <c r="G151" s="30"/>
    </row>
    <row r="152" spans="1:7" x14ac:dyDescent="0.25">
      <c r="A152" s="24"/>
      <c r="B152" s="18" t="s">
        <v>35377</v>
      </c>
      <c r="C152" s="27"/>
      <c r="D152" s="30"/>
      <c r="E152" s="30"/>
      <c r="F152" s="30"/>
      <c r="G152" s="30"/>
    </row>
    <row r="153" spans="1:7" x14ac:dyDescent="0.25">
      <c r="A153" s="24"/>
      <c r="B153" s="18" t="s">
        <v>35337</v>
      </c>
      <c r="C153" s="27"/>
      <c r="D153" s="30"/>
      <c r="E153" s="30"/>
      <c r="F153" s="30"/>
      <c r="G153" s="30"/>
    </row>
    <row r="154" spans="1:7" ht="15.75" thickBot="1" x14ac:dyDescent="0.3">
      <c r="A154" s="25"/>
      <c r="B154" s="19" t="s">
        <v>35289</v>
      </c>
      <c r="C154" s="28"/>
      <c r="D154" s="31"/>
      <c r="E154" s="31"/>
      <c r="F154" s="31"/>
      <c r="G154" s="31"/>
    </row>
    <row r="155" spans="1:7" ht="15.75" thickBot="1" x14ac:dyDescent="0.3">
      <c r="A155" s="6"/>
      <c r="B155" s="6"/>
      <c r="C155" s="6"/>
      <c r="D155" s="6"/>
      <c r="E155" s="6"/>
      <c r="F155" s="6"/>
      <c r="G155" s="6"/>
    </row>
    <row r="156" spans="1:7" ht="15.75" thickBot="1" x14ac:dyDescent="0.3">
      <c r="A156" s="7" t="s">
        <v>35443</v>
      </c>
      <c r="B156" s="7" t="s">
        <v>35403</v>
      </c>
      <c r="C156" s="8" t="s">
        <v>23</v>
      </c>
      <c r="D156" s="9" t="s">
        <v>35444</v>
      </c>
      <c r="E156" s="9">
        <v>1.65</v>
      </c>
      <c r="F156" s="9">
        <v>78.45</v>
      </c>
      <c r="G156" s="9"/>
    </row>
    <row r="157" spans="1:7" ht="15.75" thickBot="1" x14ac:dyDescent="0.3">
      <c r="A157" s="6"/>
      <c r="B157" s="6"/>
      <c r="C157" s="6"/>
      <c r="D157" s="6"/>
      <c r="E157" s="6"/>
      <c r="F157" s="6"/>
      <c r="G157" s="6"/>
    </row>
    <row r="158" spans="1:7" ht="15.75" thickBot="1" x14ac:dyDescent="0.3">
      <c r="A158" s="7" t="s">
        <v>35445</v>
      </c>
      <c r="B158" s="7" t="s">
        <v>35406</v>
      </c>
      <c r="C158" s="8" t="s">
        <v>23</v>
      </c>
      <c r="D158" s="9" t="s">
        <v>35446</v>
      </c>
      <c r="E158" s="9">
        <v>1.48</v>
      </c>
      <c r="F158" s="9">
        <v>78.62</v>
      </c>
      <c r="G158" s="9"/>
    </row>
    <row r="159" spans="1:7" ht="15.75" thickBot="1" x14ac:dyDescent="0.3">
      <c r="A159" s="6"/>
      <c r="B159" s="6"/>
      <c r="C159" s="6"/>
      <c r="D159" s="6"/>
      <c r="E159" s="6"/>
      <c r="F159" s="6"/>
      <c r="G159" s="6"/>
    </row>
    <row r="160" spans="1:7" ht="15.75" thickBot="1" x14ac:dyDescent="0.3">
      <c r="A160" s="7" t="s">
        <v>35447</v>
      </c>
      <c r="B160" s="7" t="s">
        <v>35409</v>
      </c>
      <c r="C160" s="8" t="s">
        <v>23</v>
      </c>
      <c r="D160" s="9" t="s">
        <v>35448</v>
      </c>
      <c r="E160" s="9">
        <v>1.43</v>
      </c>
      <c r="F160" s="9">
        <v>78.66</v>
      </c>
      <c r="G160" s="9"/>
    </row>
    <row r="161" spans="1:7" ht="15.75" thickBot="1" x14ac:dyDescent="0.3">
      <c r="A161" s="6"/>
      <c r="B161" s="6"/>
      <c r="C161" s="6"/>
      <c r="D161" s="6"/>
      <c r="E161" s="6"/>
      <c r="F161" s="6"/>
      <c r="G161" s="6"/>
    </row>
    <row r="162" spans="1:7" ht="15.75" thickBot="1" x14ac:dyDescent="0.3">
      <c r="A162" s="7" t="s">
        <v>35449</v>
      </c>
      <c r="B162" s="7" t="s">
        <v>35412</v>
      </c>
      <c r="C162" s="8" t="s">
        <v>23</v>
      </c>
      <c r="D162" s="9" t="s">
        <v>35450</v>
      </c>
      <c r="E162" s="9">
        <v>1.28</v>
      </c>
      <c r="F162" s="9">
        <v>78.81</v>
      </c>
      <c r="G162" s="9"/>
    </row>
    <row r="163" spans="1:7" ht="15.75" thickBot="1" x14ac:dyDescent="0.3">
      <c r="A163" s="6"/>
      <c r="B163" s="6"/>
      <c r="C163" s="6"/>
      <c r="D163" s="6"/>
      <c r="E163" s="6"/>
      <c r="F163" s="6"/>
      <c r="G163" s="6"/>
    </row>
    <row r="164" spans="1:7" ht="15.75" thickBot="1" x14ac:dyDescent="0.3">
      <c r="A164" s="7" t="s">
        <v>35451</v>
      </c>
      <c r="B164" s="7" t="s">
        <v>35415</v>
      </c>
      <c r="C164" s="8" t="s">
        <v>23</v>
      </c>
      <c r="D164" s="9" t="s">
        <v>35452</v>
      </c>
      <c r="E164" s="9">
        <v>1.1100000000000001</v>
      </c>
      <c r="F164" s="9">
        <v>78.989999999999995</v>
      </c>
      <c r="G164" s="9"/>
    </row>
    <row r="165" spans="1:7" ht="15.75" thickBot="1" x14ac:dyDescent="0.3">
      <c r="A165" s="6"/>
      <c r="B165" s="6"/>
      <c r="C165" s="6"/>
      <c r="D165" s="6"/>
      <c r="E165" s="6"/>
      <c r="F165" s="6"/>
      <c r="G165" s="6"/>
    </row>
    <row r="166" spans="1:7" ht="15.75" thickBot="1" x14ac:dyDescent="0.3">
      <c r="A166" s="7" t="s">
        <v>35453</v>
      </c>
      <c r="B166" s="7" t="s">
        <v>35418</v>
      </c>
      <c r="C166" s="8" t="s">
        <v>23</v>
      </c>
      <c r="D166" s="9" t="s">
        <v>35454</v>
      </c>
      <c r="E166" s="9">
        <v>1</v>
      </c>
      <c r="F166" s="9">
        <v>79.09</v>
      </c>
      <c r="G166" s="9"/>
    </row>
    <row r="167" spans="1:7" ht="15.75" thickBot="1" x14ac:dyDescent="0.3">
      <c r="A167" s="6"/>
      <c r="B167" s="6"/>
      <c r="C167" s="6"/>
      <c r="D167" s="6"/>
      <c r="E167" s="6"/>
      <c r="F167" s="6"/>
      <c r="G167" s="6"/>
    </row>
    <row r="168" spans="1:7" ht="15.75" thickBot="1" x14ac:dyDescent="0.3">
      <c r="A168" s="7" t="s">
        <v>35455</v>
      </c>
      <c r="B168" s="7" t="s">
        <v>35421</v>
      </c>
      <c r="C168" s="8" t="s">
        <v>23</v>
      </c>
      <c r="D168" s="9" t="s">
        <v>35456</v>
      </c>
      <c r="E168" s="9">
        <v>0.95</v>
      </c>
      <c r="F168" s="9">
        <v>79.150000000000006</v>
      </c>
      <c r="G168" s="9"/>
    </row>
    <row r="169" spans="1:7" ht="15.75" thickBot="1" x14ac:dyDescent="0.3">
      <c r="A169" s="6"/>
      <c r="B169" s="6"/>
      <c r="C169" s="6"/>
      <c r="D169" s="6"/>
      <c r="E169" s="6"/>
      <c r="F169" s="6"/>
      <c r="G169" s="6"/>
    </row>
    <row r="170" spans="1:7" ht="15.75" thickBot="1" x14ac:dyDescent="0.3">
      <c r="A170" s="7" t="s">
        <v>35457</v>
      </c>
      <c r="B170" s="7" t="s">
        <v>35458</v>
      </c>
      <c r="C170" s="8" t="s">
        <v>23</v>
      </c>
      <c r="D170" s="9" t="s">
        <v>35459</v>
      </c>
      <c r="E170" s="9">
        <v>0.92</v>
      </c>
      <c r="F170" s="9">
        <v>79.180000000000007</v>
      </c>
      <c r="G170" s="9"/>
    </row>
    <row r="171" spans="1:7" ht="15.75" thickBot="1" x14ac:dyDescent="0.3">
      <c r="A171" s="6"/>
      <c r="B171" s="6"/>
      <c r="C171" s="6"/>
      <c r="D171" s="6"/>
      <c r="E171" s="6"/>
      <c r="F171" s="6"/>
      <c r="G171" s="6"/>
    </row>
    <row r="172" spans="1:7" ht="15.75" thickBot="1" x14ac:dyDescent="0.3">
      <c r="A172" s="7" t="s">
        <v>35460</v>
      </c>
      <c r="B172" s="7" t="s">
        <v>35461</v>
      </c>
      <c r="C172" s="8" t="s">
        <v>23</v>
      </c>
      <c r="D172" s="9" t="s">
        <v>35462</v>
      </c>
      <c r="E172" s="9">
        <v>0.91</v>
      </c>
      <c r="F172" s="9">
        <v>79.19</v>
      </c>
      <c r="G172" s="9"/>
    </row>
    <row r="173" spans="1:7" ht="15.75" thickBot="1" x14ac:dyDescent="0.3">
      <c r="A173" s="6"/>
      <c r="B173" s="6"/>
      <c r="C173" s="6"/>
      <c r="D173" s="6"/>
      <c r="E173" s="6"/>
      <c r="F173" s="6"/>
      <c r="G173" s="6"/>
    </row>
    <row r="174" spans="1:7" ht="15.75" thickBot="1" x14ac:dyDescent="0.3">
      <c r="A174" s="7" t="s">
        <v>35463</v>
      </c>
      <c r="B174" s="7" t="s">
        <v>35436</v>
      </c>
      <c r="C174" s="8" t="s">
        <v>23</v>
      </c>
      <c r="D174" s="9" t="s">
        <v>35464</v>
      </c>
      <c r="E174" s="9">
        <v>0.87</v>
      </c>
      <c r="F174" s="9">
        <v>79.22</v>
      </c>
      <c r="G174" s="9"/>
    </row>
    <row r="175" spans="1:7" ht="15.75" thickBot="1" x14ac:dyDescent="0.3">
      <c r="A175" s="6"/>
      <c r="B175" s="6"/>
      <c r="C175" s="6"/>
      <c r="D175" s="6"/>
      <c r="E175" s="6"/>
      <c r="F175" s="6"/>
      <c r="G175" s="6"/>
    </row>
    <row r="176" spans="1:7" ht="15.75" thickBot="1" x14ac:dyDescent="0.3">
      <c r="A176" s="7" t="s">
        <v>35465</v>
      </c>
      <c r="B176" s="7" t="s">
        <v>35439</v>
      </c>
      <c r="C176" s="8" t="s">
        <v>23</v>
      </c>
      <c r="D176" s="9" t="s">
        <v>35466</v>
      </c>
      <c r="E176" s="9">
        <v>0.79</v>
      </c>
      <c r="F176" s="9">
        <v>79.31</v>
      </c>
      <c r="G176" s="9"/>
    </row>
    <row r="177" spans="1:7" ht="15.75" thickBot="1" x14ac:dyDescent="0.3">
      <c r="A177" s="6"/>
      <c r="B177" s="6"/>
      <c r="C177" s="6"/>
      <c r="D177" s="6"/>
      <c r="E177" s="6"/>
      <c r="F177" s="6"/>
      <c r="G177" s="6"/>
    </row>
    <row r="178" spans="1:7" x14ac:dyDescent="0.25">
      <c r="A178" s="23" t="s">
        <v>35467</v>
      </c>
      <c r="B178" s="17" t="s">
        <v>35468</v>
      </c>
      <c r="C178" s="26"/>
      <c r="D178" s="29"/>
      <c r="E178" s="29"/>
      <c r="F178" s="29"/>
      <c r="G178" s="29"/>
    </row>
    <row r="179" spans="1:7" x14ac:dyDescent="0.25">
      <c r="A179" s="24"/>
      <c r="B179" s="18" t="s">
        <v>35286</v>
      </c>
      <c r="C179" s="27"/>
      <c r="D179" s="30"/>
      <c r="E179" s="30"/>
      <c r="F179" s="30"/>
      <c r="G179" s="30"/>
    </row>
    <row r="180" spans="1:7" x14ac:dyDescent="0.25">
      <c r="A180" s="24"/>
      <c r="B180" s="18" t="s">
        <v>35469</v>
      </c>
      <c r="C180" s="27"/>
      <c r="D180" s="30"/>
      <c r="E180" s="30"/>
      <c r="F180" s="30"/>
      <c r="G180" s="30"/>
    </row>
    <row r="181" spans="1:7" ht="15.75" thickBot="1" x14ac:dyDescent="0.3">
      <c r="A181" s="25"/>
      <c r="B181" s="19" t="s">
        <v>35289</v>
      </c>
      <c r="C181" s="28"/>
      <c r="D181" s="31"/>
      <c r="E181" s="31"/>
      <c r="F181" s="31"/>
      <c r="G181" s="31"/>
    </row>
    <row r="182" spans="1:7" ht="15.75" thickBot="1" x14ac:dyDescent="0.3">
      <c r="A182" s="6"/>
      <c r="B182" s="6"/>
      <c r="C182" s="6"/>
      <c r="D182" s="6"/>
      <c r="E182" s="6"/>
      <c r="F182" s="6"/>
      <c r="G182" s="6"/>
    </row>
    <row r="183" spans="1:7" ht="15.75" thickBot="1" x14ac:dyDescent="0.3">
      <c r="A183" s="7" t="s">
        <v>35470</v>
      </c>
      <c r="B183" s="7" t="s">
        <v>35471</v>
      </c>
      <c r="C183" s="8" t="s">
        <v>23</v>
      </c>
      <c r="D183" s="9">
        <v>953.26</v>
      </c>
      <c r="E183" s="9">
        <v>13.4</v>
      </c>
      <c r="F183" s="9">
        <v>66.7</v>
      </c>
      <c r="G183" s="9"/>
    </row>
    <row r="184" spans="1:7" ht="15.75" thickBot="1" x14ac:dyDescent="0.3">
      <c r="A184" s="6"/>
      <c r="B184" s="6"/>
      <c r="C184" s="6"/>
      <c r="D184" s="6"/>
      <c r="E184" s="6"/>
      <c r="F184" s="6"/>
      <c r="G184" s="6"/>
    </row>
    <row r="185" spans="1:7" ht="15.75" thickBot="1" x14ac:dyDescent="0.3">
      <c r="A185" s="7" t="s">
        <v>35472</v>
      </c>
      <c r="B185" s="7" t="s">
        <v>35473</v>
      </c>
      <c r="C185" s="8" t="s">
        <v>23</v>
      </c>
      <c r="D185" s="9" t="s">
        <v>35474</v>
      </c>
      <c r="E185" s="9">
        <v>12.39</v>
      </c>
      <c r="F185" s="9">
        <v>67.709999999999994</v>
      </c>
      <c r="G185" s="9"/>
    </row>
    <row r="186" spans="1:7" ht="15.75" thickBot="1" x14ac:dyDescent="0.3">
      <c r="A186" s="6"/>
      <c r="B186" s="6"/>
      <c r="C186" s="6"/>
      <c r="D186" s="6"/>
      <c r="E186" s="6"/>
      <c r="F186" s="6"/>
      <c r="G186" s="6"/>
    </row>
    <row r="187" spans="1:7" ht="15.75" thickBot="1" x14ac:dyDescent="0.3">
      <c r="A187" s="7" t="s">
        <v>35475</v>
      </c>
      <c r="B187" s="7" t="s">
        <v>35391</v>
      </c>
      <c r="C187" s="8" t="s">
        <v>23</v>
      </c>
      <c r="D187" s="9" t="s">
        <v>35476</v>
      </c>
      <c r="E187" s="9">
        <v>8.77</v>
      </c>
      <c r="F187" s="9">
        <v>71.33</v>
      </c>
      <c r="G187" s="9"/>
    </row>
    <row r="188" spans="1:7" ht="15.75" thickBot="1" x14ac:dyDescent="0.3">
      <c r="A188" s="6"/>
      <c r="B188" s="6"/>
      <c r="C188" s="6"/>
      <c r="D188" s="6"/>
      <c r="E188" s="6"/>
      <c r="F188" s="6"/>
      <c r="G188" s="6"/>
    </row>
    <row r="189" spans="1:7" ht="15.75" thickBot="1" x14ac:dyDescent="0.3">
      <c r="A189" s="7" t="s">
        <v>35477</v>
      </c>
      <c r="B189" s="7" t="s">
        <v>35394</v>
      </c>
      <c r="C189" s="8" t="s">
        <v>23</v>
      </c>
      <c r="D189" s="9" t="s">
        <v>35478</v>
      </c>
      <c r="E189" s="9">
        <v>11.03</v>
      </c>
      <c r="F189" s="9">
        <v>69.069999999999993</v>
      </c>
      <c r="G189" s="9"/>
    </row>
    <row r="190" spans="1:7" ht="15.75" thickBot="1" x14ac:dyDescent="0.3">
      <c r="A190" s="6"/>
      <c r="B190" s="6"/>
      <c r="C190" s="6"/>
      <c r="D190" s="6"/>
      <c r="E190" s="6"/>
      <c r="F190" s="6"/>
      <c r="G190" s="6"/>
    </row>
    <row r="191" spans="1:7" ht="15.75" thickBot="1" x14ac:dyDescent="0.3">
      <c r="A191" s="7" t="s">
        <v>35479</v>
      </c>
      <c r="B191" s="7" t="s">
        <v>35397</v>
      </c>
      <c r="C191" s="8" t="s">
        <v>23</v>
      </c>
      <c r="D191" s="9" t="s">
        <v>35480</v>
      </c>
      <c r="E191" s="9">
        <v>15.09</v>
      </c>
      <c r="F191" s="9">
        <v>65.010000000000005</v>
      </c>
      <c r="G191" s="9"/>
    </row>
    <row r="192" spans="1:7" ht="15.75" thickBot="1" x14ac:dyDescent="0.3">
      <c r="A192" s="6"/>
      <c r="B192" s="6"/>
      <c r="C192" s="6"/>
      <c r="D192" s="6"/>
      <c r="E192" s="6"/>
      <c r="F192" s="6"/>
      <c r="G192" s="6"/>
    </row>
    <row r="193" spans="1:7" ht="15.75" thickBot="1" x14ac:dyDescent="0.3">
      <c r="A193" s="7" t="s">
        <v>35481</v>
      </c>
      <c r="B193" s="7" t="s">
        <v>35400</v>
      </c>
      <c r="C193" s="8" t="s">
        <v>23</v>
      </c>
      <c r="D193" s="9" t="s">
        <v>35482</v>
      </c>
      <c r="E193" s="9">
        <v>11.08</v>
      </c>
      <c r="F193" s="9">
        <v>69.010000000000005</v>
      </c>
      <c r="G193" s="9"/>
    </row>
    <row r="194" spans="1:7" ht="15.75" thickBot="1" x14ac:dyDescent="0.3">
      <c r="A194" s="6"/>
      <c r="B194" s="6"/>
      <c r="C194" s="6"/>
      <c r="D194" s="6"/>
      <c r="E194" s="6"/>
      <c r="F194" s="6"/>
      <c r="G194" s="6"/>
    </row>
    <row r="195" spans="1:7" ht="15.75" thickBot="1" x14ac:dyDescent="0.3">
      <c r="A195" s="7" t="s">
        <v>35483</v>
      </c>
      <c r="B195" s="7" t="s">
        <v>35403</v>
      </c>
      <c r="C195" s="8" t="s">
        <v>23</v>
      </c>
      <c r="D195" s="9" t="s">
        <v>35484</v>
      </c>
      <c r="E195" s="9">
        <v>14.5</v>
      </c>
      <c r="F195" s="9">
        <v>65.599999999999994</v>
      </c>
      <c r="G195" s="9"/>
    </row>
    <row r="196" spans="1:7" ht="15.75" thickBot="1" x14ac:dyDescent="0.3">
      <c r="A196" s="6"/>
      <c r="B196" s="6"/>
      <c r="C196" s="6"/>
      <c r="D196" s="6"/>
      <c r="E196" s="6"/>
      <c r="F196" s="6"/>
      <c r="G196" s="6"/>
    </row>
    <row r="197" spans="1:7" ht="15.75" thickBot="1" x14ac:dyDescent="0.3">
      <c r="A197" s="7" t="s">
        <v>35485</v>
      </c>
      <c r="B197" s="7" t="s">
        <v>35406</v>
      </c>
      <c r="C197" s="8" t="s">
        <v>23</v>
      </c>
      <c r="D197" s="9" t="s">
        <v>35486</v>
      </c>
      <c r="E197" s="9">
        <v>9.61</v>
      </c>
      <c r="F197" s="9">
        <v>70.489999999999995</v>
      </c>
      <c r="G197" s="9"/>
    </row>
    <row r="198" spans="1:7" ht="15.75" thickBot="1" x14ac:dyDescent="0.3">
      <c r="A198" s="6"/>
      <c r="B198" s="6"/>
      <c r="C198" s="6"/>
      <c r="D198" s="6"/>
      <c r="E198" s="6"/>
      <c r="F198" s="6"/>
      <c r="G198" s="6"/>
    </row>
    <row r="199" spans="1:7" ht="15.75" thickBot="1" x14ac:dyDescent="0.3">
      <c r="A199" s="7" t="s">
        <v>35487</v>
      </c>
      <c r="B199" s="7" t="s">
        <v>35409</v>
      </c>
      <c r="C199" s="8" t="s">
        <v>23</v>
      </c>
      <c r="D199" s="9" t="s">
        <v>35488</v>
      </c>
      <c r="E199" s="9">
        <v>13.07</v>
      </c>
      <c r="F199" s="9">
        <v>67.03</v>
      </c>
      <c r="G199" s="9"/>
    </row>
    <row r="200" spans="1:7" ht="15.75" thickBot="1" x14ac:dyDescent="0.3">
      <c r="A200" s="6"/>
      <c r="B200" s="6"/>
      <c r="C200" s="6"/>
      <c r="D200" s="6"/>
      <c r="E200" s="6"/>
      <c r="F200" s="6"/>
      <c r="G200" s="6"/>
    </row>
    <row r="201" spans="1:7" ht="15.75" thickBot="1" x14ac:dyDescent="0.3">
      <c r="A201" s="7" t="s">
        <v>35489</v>
      </c>
      <c r="B201" s="7" t="s">
        <v>35412</v>
      </c>
      <c r="C201" s="8" t="s">
        <v>23</v>
      </c>
      <c r="D201" s="9" t="s">
        <v>35490</v>
      </c>
      <c r="E201" s="9">
        <v>9.2200000000000006</v>
      </c>
      <c r="F201" s="9">
        <v>70.87</v>
      </c>
      <c r="G201" s="9"/>
    </row>
    <row r="202" spans="1:7" ht="15.75" thickBot="1" x14ac:dyDescent="0.3">
      <c r="A202" s="6"/>
      <c r="B202" s="6"/>
      <c r="C202" s="6"/>
      <c r="D202" s="6"/>
      <c r="E202" s="6"/>
      <c r="F202" s="6"/>
      <c r="G202" s="6"/>
    </row>
    <row r="203" spans="1:7" ht="15.75" thickBot="1" x14ac:dyDescent="0.3">
      <c r="A203" s="7" t="s">
        <v>35491</v>
      </c>
      <c r="B203" s="7" t="s">
        <v>35492</v>
      </c>
      <c r="C203" s="8" t="s">
        <v>23</v>
      </c>
      <c r="D203" s="9" t="s">
        <v>35493</v>
      </c>
      <c r="E203" s="9">
        <v>8.24</v>
      </c>
      <c r="F203" s="9">
        <v>71.849999999999994</v>
      </c>
      <c r="G203" s="9"/>
    </row>
    <row r="204" spans="1:7" ht="15.75" thickBot="1" x14ac:dyDescent="0.3">
      <c r="A204" s="6"/>
      <c r="B204" s="6"/>
      <c r="C204" s="6"/>
      <c r="D204" s="6"/>
      <c r="E204" s="6"/>
      <c r="F204" s="6"/>
      <c r="G204" s="6"/>
    </row>
    <row r="205" spans="1:7" ht="15.75" thickBot="1" x14ac:dyDescent="0.3">
      <c r="A205" s="7" t="s">
        <v>35494</v>
      </c>
      <c r="B205" s="7" t="s">
        <v>35495</v>
      </c>
      <c r="C205" s="8" t="s">
        <v>23</v>
      </c>
      <c r="D205" s="9" t="s">
        <v>35496</v>
      </c>
      <c r="E205" s="9">
        <v>7.94</v>
      </c>
      <c r="F205" s="9">
        <v>72.16</v>
      </c>
      <c r="G205" s="9"/>
    </row>
    <row r="206" spans="1:7" ht="15.75" thickBot="1" x14ac:dyDescent="0.3">
      <c r="A206" s="6"/>
      <c r="B206" s="6"/>
      <c r="C206" s="6"/>
      <c r="D206" s="6"/>
      <c r="E206" s="6"/>
      <c r="F206" s="6"/>
      <c r="G206" s="6"/>
    </row>
    <row r="207" spans="1:7" x14ac:dyDescent="0.25">
      <c r="A207" s="23" t="s">
        <v>35497</v>
      </c>
      <c r="B207" s="17" t="s">
        <v>35498</v>
      </c>
      <c r="C207" s="26"/>
      <c r="D207" s="29"/>
      <c r="E207" s="29"/>
      <c r="F207" s="29"/>
      <c r="G207" s="29"/>
    </row>
    <row r="208" spans="1:7" x14ac:dyDescent="0.25">
      <c r="A208" s="24"/>
      <c r="B208" s="18" t="s">
        <v>35286</v>
      </c>
      <c r="C208" s="27"/>
      <c r="D208" s="30"/>
      <c r="E208" s="30"/>
      <c r="F208" s="30"/>
      <c r="G208" s="30"/>
    </row>
    <row r="209" spans="1:7" x14ac:dyDescent="0.25">
      <c r="A209" s="24"/>
      <c r="B209" s="18" t="s">
        <v>35469</v>
      </c>
      <c r="C209" s="27"/>
      <c r="D209" s="30"/>
      <c r="E209" s="30"/>
      <c r="F209" s="30"/>
      <c r="G209" s="30"/>
    </row>
    <row r="210" spans="1:7" ht="15.75" thickBot="1" x14ac:dyDescent="0.3">
      <c r="A210" s="25"/>
      <c r="B210" s="19" t="s">
        <v>35289</v>
      </c>
      <c r="C210" s="28"/>
      <c r="D210" s="31"/>
      <c r="E210" s="31"/>
      <c r="F210" s="31"/>
      <c r="G210" s="31"/>
    </row>
    <row r="211" spans="1:7" ht="15.75" thickBot="1" x14ac:dyDescent="0.3">
      <c r="A211" s="6"/>
      <c r="B211" s="6"/>
      <c r="C211" s="6"/>
      <c r="D211" s="6"/>
      <c r="E211" s="6"/>
      <c r="F211" s="6"/>
      <c r="G211" s="6"/>
    </row>
    <row r="212" spans="1:7" ht="15.75" thickBot="1" x14ac:dyDescent="0.3">
      <c r="A212" s="7" t="s">
        <v>35499</v>
      </c>
      <c r="B212" s="7" t="s">
        <v>35379</v>
      </c>
      <c r="C212" s="8" t="s">
        <v>23</v>
      </c>
      <c r="D212" s="9" t="s">
        <v>35500</v>
      </c>
      <c r="E212" s="9">
        <v>3.84</v>
      </c>
      <c r="F212" s="9">
        <v>76.260000000000005</v>
      </c>
      <c r="G212" s="9"/>
    </row>
    <row r="213" spans="1:7" ht="15.75" thickBot="1" x14ac:dyDescent="0.3">
      <c r="A213" s="6"/>
      <c r="B213" s="6"/>
      <c r="C213" s="6"/>
      <c r="D213" s="6"/>
      <c r="E213" s="6"/>
      <c r="F213" s="6"/>
      <c r="G213" s="6"/>
    </row>
    <row r="214" spans="1:7" ht="15.75" thickBot="1" x14ac:dyDescent="0.3">
      <c r="A214" s="7" t="s">
        <v>35501</v>
      </c>
      <c r="B214" s="7" t="s">
        <v>35382</v>
      </c>
      <c r="C214" s="8" t="s">
        <v>23</v>
      </c>
      <c r="D214" s="9" t="s">
        <v>35502</v>
      </c>
      <c r="E214" s="9">
        <v>3.81</v>
      </c>
      <c r="F214" s="9">
        <v>76.28</v>
      </c>
      <c r="G214" s="9"/>
    </row>
    <row r="215" spans="1:7" ht="15.75" thickBot="1" x14ac:dyDescent="0.3">
      <c r="A215" s="6"/>
      <c r="B215" s="6"/>
      <c r="C215" s="6"/>
      <c r="D215" s="6"/>
      <c r="E215" s="6"/>
      <c r="F215" s="6"/>
      <c r="G215" s="6"/>
    </row>
    <row r="216" spans="1:7" ht="15.75" thickBot="1" x14ac:dyDescent="0.3">
      <c r="A216" s="7" t="s">
        <v>35503</v>
      </c>
      <c r="B216" s="7" t="s">
        <v>35385</v>
      </c>
      <c r="C216" s="8" t="s">
        <v>23</v>
      </c>
      <c r="D216" s="9" t="s">
        <v>35504</v>
      </c>
      <c r="E216" s="9">
        <v>3.8</v>
      </c>
      <c r="F216" s="9">
        <v>76.290000000000006</v>
      </c>
      <c r="G216" s="9"/>
    </row>
    <row r="217" spans="1:7" ht="15.75" thickBot="1" x14ac:dyDescent="0.3">
      <c r="A217" s="6"/>
      <c r="B217" s="6"/>
      <c r="C217" s="6"/>
      <c r="D217" s="6"/>
      <c r="E217" s="6"/>
      <c r="F217" s="6"/>
      <c r="G217" s="6"/>
    </row>
    <row r="218" spans="1:7" ht="15.75" thickBot="1" x14ac:dyDescent="0.3">
      <c r="A218" s="7" t="s">
        <v>35505</v>
      </c>
      <c r="B218" s="7" t="s">
        <v>35388</v>
      </c>
      <c r="C218" s="8" t="s">
        <v>23</v>
      </c>
      <c r="D218" s="9" t="s">
        <v>35506</v>
      </c>
      <c r="E218" s="9">
        <v>3.73</v>
      </c>
      <c r="F218" s="9">
        <v>76.36</v>
      </c>
      <c r="G218" s="9"/>
    </row>
    <row r="219" spans="1:7" ht="15.75" thickBot="1" x14ac:dyDescent="0.3">
      <c r="A219" s="6"/>
      <c r="B219" s="6"/>
      <c r="C219" s="6"/>
      <c r="D219" s="6"/>
      <c r="E219" s="6"/>
      <c r="F219" s="6"/>
      <c r="G219" s="6"/>
    </row>
    <row r="220" spans="1:7" ht="15.75" thickBot="1" x14ac:dyDescent="0.3">
      <c r="A220" s="7" t="s">
        <v>35507</v>
      </c>
      <c r="B220" s="7" t="s">
        <v>35391</v>
      </c>
      <c r="C220" s="8" t="s">
        <v>23</v>
      </c>
      <c r="D220" s="9" t="s">
        <v>35508</v>
      </c>
      <c r="E220" s="9">
        <v>2.16</v>
      </c>
      <c r="F220" s="9">
        <v>77.94</v>
      </c>
      <c r="G220" s="9"/>
    </row>
    <row r="221" spans="1:7" ht="15.75" thickBot="1" x14ac:dyDescent="0.3">
      <c r="A221" s="6"/>
      <c r="B221" s="6"/>
      <c r="C221" s="6"/>
      <c r="D221" s="6"/>
      <c r="E221" s="6"/>
      <c r="F221" s="6"/>
      <c r="G221" s="6"/>
    </row>
    <row r="222" spans="1:7" ht="15.75" thickBot="1" x14ac:dyDescent="0.3">
      <c r="A222" s="7" t="s">
        <v>35509</v>
      </c>
      <c r="B222" s="7" t="s">
        <v>35394</v>
      </c>
      <c r="C222" s="8" t="s">
        <v>23</v>
      </c>
      <c r="D222" s="9" t="s">
        <v>35510</v>
      </c>
      <c r="E222" s="9">
        <v>3.43</v>
      </c>
      <c r="F222" s="9">
        <v>76.67</v>
      </c>
      <c r="G222" s="9"/>
    </row>
    <row r="223" spans="1:7" ht="15.75" thickBot="1" x14ac:dyDescent="0.3">
      <c r="A223" s="6"/>
      <c r="B223" s="6"/>
      <c r="C223" s="6"/>
      <c r="D223" s="6"/>
      <c r="E223" s="6"/>
      <c r="F223" s="6"/>
      <c r="G223" s="6"/>
    </row>
    <row r="224" spans="1:7" ht="15.75" thickBot="1" x14ac:dyDescent="0.3">
      <c r="A224" s="7" t="s">
        <v>35511</v>
      </c>
      <c r="B224" s="7" t="s">
        <v>35397</v>
      </c>
      <c r="C224" s="8" t="s">
        <v>23</v>
      </c>
      <c r="D224" s="9" t="s">
        <v>35512</v>
      </c>
      <c r="E224" s="9">
        <v>5.43</v>
      </c>
      <c r="F224" s="9">
        <v>74.67</v>
      </c>
      <c r="G224" s="9"/>
    </row>
    <row r="225" spans="1:7" ht="15.75" thickBot="1" x14ac:dyDescent="0.3">
      <c r="A225" s="6"/>
      <c r="B225" s="6"/>
      <c r="C225" s="6"/>
      <c r="D225" s="6"/>
      <c r="E225" s="6"/>
      <c r="F225" s="6"/>
      <c r="G225" s="6"/>
    </row>
    <row r="226" spans="1:7" ht="15.75" thickBot="1" x14ac:dyDescent="0.3">
      <c r="A226" s="7" t="s">
        <v>35513</v>
      </c>
      <c r="B226" s="7" t="s">
        <v>35400</v>
      </c>
      <c r="C226" s="8" t="s">
        <v>23</v>
      </c>
      <c r="D226" s="9" t="s">
        <v>35514</v>
      </c>
      <c r="E226" s="9">
        <v>3.54</v>
      </c>
      <c r="F226" s="9">
        <v>76.56</v>
      </c>
      <c r="G226" s="9"/>
    </row>
    <row r="227" spans="1:7" ht="15.75" thickBot="1" x14ac:dyDescent="0.3">
      <c r="A227" s="6"/>
      <c r="B227" s="6"/>
      <c r="C227" s="6"/>
      <c r="D227" s="6"/>
      <c r="E227" s="6"/>
      <c r="F227" s="6"/>
      <c r="G227" s="6"/>
    </row>
    <row r="228" spans="1:7" ht="15.75" thickBot="1" x14ac:dyDescent="0.3">
      <c r="A228" s="7" t="s">
        <v>35515</v>
      </c>
      <c r="B228" s="7" t="s">
        <v>35403</v>
      </c>
      <c r="C228" s="8" t="s">
        <v>23</v>
      </c>
      <c r="D228" s="9" t="s">
        <v>35516</v>
      </c>
      <c r="E228" s="9">
        <v>5.1100000000000003</v>
      </c>
      <c r="F228" s="9">
        <v>74.989999999999995</v>
      </c>
      <c r="G228" s="9"/>
    </row>
    <row r="229" spans="1:7" ht="15.75" thickBot="1" x14ac:dyDescent="0.3">
      <c r="A229" s="6"/>
      <c r="B229" s="6"/>
      <c r="C229" s="6"/>
      <c r="D229" s="6"/>
      <c r="E229" s="6"/>
      <c r="F229" s="6"/>
      <c r="G229" s="6"/>
    </row>
    <row r="230" spans="1:7" ht="15.75" thickBot="1" x14ac:dyDescent="0.3">
      <c r="A230" s="7" t="s">
        <v>35517</v>
      </c>
      <c r="B230" s="7" t="s">
        <v>35406</v>
      </c>
      <c r="C230" s="8" t="s">
        <v>23</v>
      </c>
      <c r="D230" s="9" t="s">
        <v>35518</v>
      </c>
      <c r="E230" s="9">
        <v>3.6</v>
      </c>
      <c r="F230" s="9">
        <v>76.489999999999995</v>
      </c>
      <c r="G230" s="9"/>
    </row>
    <row r="231" spans="1:7" ht="15.75" thickBot="1" x14ac:dyDescent="0.3">
      <c r="A231" s="6"/>
      <c r="B231" s="6"/>
      <c r="C231" s="6"/>
      <c r="D231" s="6"/>
      <c r="E231" s="6"/>
      <c r="F231" s="6"/>
      <c r="G231" s="6"/>
    </row>
    <row r="232" spans="1:7" ht="15.75" thickBot="1" x14ac:dyDescent="0.3">
      <c r="A232" s="7" t="s">
        <v>35519</v>
      </c>
      <c r="B232" s="7" t="s">
        <v>35409</v>
      </c>
      <c r="C232" s="8" t="s">
        <v>23</v>
      </c>
      <c r="D232" s="9" t="s">
        <v>35520</v>
      </c>
      <c r="E232" s="9">
        <v>4.12</v>
      </c>
      <c r="F232" s="9">
        <v>75.98</v>
      </c>
      <c r="G232" s="9"/>
    </row>
    <row r="233" spans="1:7" ht="15.75" thickBot="1" x14ac:dyDescent="0.3">
      <c r="A233" s="6"/>
      <c r="B233" s="6"/>
      <c r="C233" s="6"/>
      <c r="D233" s="6"/>
      <c r="E233" s="6"/>
      <c r="F233" s="6"/>
      <c r="G233" s="6"/>
    </row>
    <row r="234" spans="1:7" ht="15.75" thickBot="1" x14ac:dyDescent="0.3">
      <c r="A234" s="7" t="s">
        <v>35521</v>
      </c>
      <c r="B234" s="7" t="s">
        <v>35412</v>
      </c>
      <c r="C234" s="8" t="s">
        <v>23</v>
      </c>
      <c r="D234" s="9" t="s">
        <v>35522</v>
      </c>
      <c r="E234" s="9">
        <v>3.45</v>
      </c>
      <c r="F234" s="9">
        <v>76.64</v>
      </c>
      <c r="G234" s="9"/>
    </row>
    <row r="235" spans="1:7" ht="15.75" thickBot="1" x14ac:dyDescent="0.3">
      <c r="A235" s="6"/>
      <c r="B235" s="6"/>
      <c r="C235" s="6"/>
      <c r="D235" s="6"/>
      <c r="E235" s="6"/>
      <c r="F235" s="6"/>
      <c r="G235" s="6"/>
    </row>
    <row r="236" spans="1:7" ht="15.75" thickBot="1" x14ac:dyDescent="0.3">
      <c r="A236" s="7" t="s">
        <v>35523</v>
      </c>
      <c r="B236" s="7" t="s">
        <v>35524</v>
      </c>
      <c r="C236" s="8" t="s">
        <v>23</v>
      </c>
      <c r="D236" s="9" t="s">
        <v>35525</v>
      </c>
      <c r="E236" s="9">
        <v>3.01</v>
      </c>
      <c r="F236" s="9">
        <v>77.08</v>
      </c>
      <c r="G236" s="9"/>
    </row>
    <row r="237" spans="1:7" ht="15.75" thickBot="1" x14ac:dyDescent="0.3">
      <c r="A237" s="6"/>
      <c r="B237" s="6"/>
      <c r="C237" s="6"/>
      <c r="D237" s="6"/>
      <c r="E237" s="6"/>
      <c r="F237" s="6"/>
      <c r="G237" s="6"/>
    </row>
    <row r="238" spans="1:7" ht="15.75" thickBot="1" x14ac:dyDescent="0.3">
      <c r="A238" s="7" t="s">
        <v>35526</v>
      </c>
      <c r="B238" s="7" t="s">
        <v>35527</v>
      </c>
      <c r="C238" s="8" t="s">
        <v>23</v>
      </c>
      <c r="D238" s="9" t="s">
        <v>35528</v>
      </c>
      <c r="E238" s="9">
        <v>2.9</v>
      </c>
      <c r="F238" s="9">
        <v>77.2</v>
      </c>
      <c r="G238" s="9"/>
    </row>
    <row r="239" spans="1:7" ht="15.75" thickBot="1" x14ac:dyDescent="0.3">
      <c r="A239" s="6"/>
      <c r="B239" s="6"/>
      <c r="C239" s="6"/>
      <c r="D239" s="6"/>
      <c r="E239" s="6"/>
      <c r="F239" s="6"/>
      <c r="G239" s="6"/>
    </row>
    <row r="240" spans="1:7" ht="15.75" thickBot="1" x14ac:dyDescent="0.3">
      <c r="A240" s="7" t="s">
        <v>35529</v>
      </c>
      <c r="B240" s="7" t="s">
        <v>35495</v>
      </c>
      <c r="C240" s="8" t="s">
        <v>23</v>
      </c>
      <c r="D240" s="9" t="s">
        <v>35530</v>
      </c>
      <c r="E240" s="9">
        <v>2.61</v>
      </c>
      <c r="F240" s="9">
        <v>77.48</v>
      </c>
      <c r="G240" s="9"/>
    </row>
    <row r="241" spans="1:7" ht="15.75" thickBot="1" x14ac:dyDescent="0.3">
      <c r="A241" s="6"/>
      <c r="B241" s="6"/>
      <c r="C241" s="6"/>
      <c r="D241" s="6"/>
      <c r="E241" s="6"/>
      <c r="F241" s="6"/>
      <c r="G241" s="6"/>
    </row>
    <row r="242" spans="1:7" ht="48.75" x14ac:dyDescent="0.25">
      <c r="A242" s="23" t="s">
        <v>35531</v>
      </c>
      <c r="B242" s="17" t="s">
        <v>35376</v>
      </c>
      <c r="C242" s="26"/>
      <c r="D242" s="29"/>
      <c r="E242" s="29"/>
      <c r="F242" s="29"/>
      <c r="G242" s="29"/>
    </row>
    <row r="243" spans="1:7" x14ac:dyDescent="0.25">
      <c r="A243" s="24"/>
      <c r="B243" s="18" t="s">
        <v>35285</v>
      </c>
      <c r="C243" s="27"/>
      <c r="D243" s="30"/>
      <c r="E243" s="30"/>
      <c r="F243" s="30"/>
      <c r="G243" s="30"/>
    </row>
    <row r="244" spans="1:7" x14ac:dyDescent="0.25">
      <c r="A244" s="24"/>
      <c r="B244" s="18" t="s">
        <v>35286</v>
      </c>
      <c r="C244" s="27"/>
      <c r="D244" s="30"/>
      <c r="E244" s="30"/>
      <c r="F244" s="30"/>
      <c r="G244" s="30"/>
    </row>
    <row r="245" spans="1:7" x14ac:dyDescent="0.25">
      <c r="A245" s="24"/>
      <c r="B245" s="18" t="s">
        <v>35377</v>
      </c>
      <c r="C245" s="27"/>
      <c r="D245" s="30"/>
      <c r="E245" s="30"/>
      <c r="F245" s="30"/>
      <c r="G245" s="30"/>
    </row>
    <row r="246" spans="1:7" x14ac:dyDescent="0.25">
      <c r="A246" s="24"/>
      <c r="B246" s="18" t="s">
        <v>35532</v>
      </c>
      <c r="C246" s="27"/>
      <c r="D246" s="30"/>
      <c r="E246" s="30"/>
      <c r="F246" s="30"/>
      <c r="G246" s="30"/>
    </row>
    <row r="247" spans="1:7" x14ac:dyDescent="0.25">
      <c r="A247" s="24"/>
      <c r="B247" s="18" t="s">
        <v>35533</v>
      </c>
      <c r="C247" s="27"/>
      <c r="D247" s="30"/>
      <c r="E247" s="30"/>
      <c r="F247" s="30"/>
      <c r="G247" s="30"/>
    </row>
    <row r="248" spans="1:7" ht="15.75" thickBot="1" x14ac:dyDescent="0.3">
      <c r="A248" s="25"/>
      <c r="B248" s="19" t="s">
        <v>35289</v>
      </c>
      <c r="C248" s="28"/>
      <c r="D248" s="31"/>
      <c r="E248" s="31"/>
      <c r="F248" s="31"/>
      <c r="G248" s="31"/>
    </row>
    <row r="249" spans="1:7" ht="15.75" thickBot="1" x14ac:dyDescent="0.3">
      <c r="A249" s="6"/>
      <c r="B249" s="6"/>
      <c r="C249" s="6"/>
      <c r="D249" s="6"/>
      <c r="E249" s="6"/>
      <c r="F249" s="6"/>
      <c r="G249" s="6"/>
    </row>
    <row r="250" spans="1:7" ht="15.75" thickBot="1" x14ac:dyDescent="0.3">
      <c r="A250" s="7" t="s">
        <v>35534</v>
      </c>
      <c r="B250" s="7" t="s">
        <v>35535</v>
      </c>
      <c r="C250" s="8" t="s">
        <v>23</v>
      </c>
      <c r="D250" s="9" t="s">
        <v>35536</v>
      </c>
      <c r="E250" s="9">
        <v>0.43</v>
      </c>
      <c r="F250" s="9">
        <v>79.67</v>
      </c>
      <c r="G250" s="9"/>
    </row>
    <row r="251" spans="1:7" ht="15.75" thickBot="1" x14ac:dyDescent="0.3">
      <c r="A251" s="6"/>
      <c r="B251" s="6"/>
      <c r="C251" s="6"/>
      <c r="D251" s="6"/>
      <c r="E251" s="6"/>
      <c r="F251" s="6"/>
      <c r="G251" s="6"/>
    </row>
    <row r="252" spans="1:7" ht="15.75" thickBot="1" x14ac:dyDescent="0.3">
      <c r="A252" s="7" t="s">
        <v>35537</v>
      </c>
      <c r="B252" s="7" t="s">
        <v>35538</v>
      </c>
      <c r="C252" s="8" t="s">
        <v>23</v>
      </c>
      <c r="D252" s="9" t="s">
        <v>35539</v>
      </c>
      <c r="E252" s="9">
        <v>0.39</v>
      </c>
      <c r="F252" s="9">
        <v>79.709999999999994</v>
      </c>
      <c r="G252" s="9"/>
    </row>
    <row r="253" spans="1:7" ht="15.75" thickBot="1" x14ac:dyDescent="0.3">
      <c r="A253" s="6"/>
      <c r="B253" s="6"/>
      <c r="C253" s="6"/>
      <c r="D253" s="6"/>
      <c r="E253" s="6"/>
      <c r="F253" s="6"/>
      <c r="G253" s="6"/>
    </row>
    <row r="254" spans="1:7" ht="15.75" thickBot="1" x14ac:dyDescent="0.3">
      <c r="A254" s="7" t="s">
        <v>35540</v>
      </c>
      <c r="B254" s="7" t="s">
        <v>35541</v>
      </c>
      <c r="C254" s="8" t="s">
        <v>23</v>
      </c>
      <c r="D254" s="9" t="s">
        <v>35542</v>
      </c>
      <c r="E254" s="9">
        <v>0.55000000000000004</v>
      </c>
      <c r="F254" s="9">
        <v>79.55</v>
      </c>
      <c r="G254" s="9"/>
    </row>
    <row r="255" spans="1:7" ht="15.75" thickBot="1" x14ac:dyDescent="0.3">
      <c r="A255" s="6"/>
      <c r="B255" s="6"/>
      <c r="C255" s="6"/>
      <c r="D255" s="6"/>
      <c r="E255" s="6"/>
      <c r="F255" s="6"/>
      <c r="G255" s="6"/>
    </row>
    <row r="256" spans="1:7" ht="15.75" thickBot="1" x14ac:dyDescent="0.3">
      <c r="A256" s="7" t="s">
        <v>35543</v>
      </c>
      <c r="B256" s="7" t="s">
        <v>35544</v>
      </c>
      <c r="C256" s="8" t="s">
        <v>23</v>
      </c>
      <c r="D256" s="9" t="s">
        <v>35545</v>
      </c>
      <c r="E256" s="9">
        <v>0.52</v>
      </c>
      <c r="F256" s="9">
        <v>79.58</v>
      </c>
      <c r="G256" s="9"/>
    </row>
    <row r="257" spans="1:7" ht="15.75" thickBot="1" x14ac:dyDescent="0.3">
      <c r="A257" s="6"/>
      <c r="B257" s="6"/>
      <c r="C257" s="6"/>
      <c r="D257" s="6"/>
      <c r="E257" s="6"/>
      <c r="F257" s="6"/>
      <c r="G257" s="6"/>
    </row>
    <row r="258" spans="1:7" ht="15.75" thickBot="1" x14ac:dyDescent="0.3">
      <c r="A258" s="7" t="s">
        <v>35546</v>
      </c>
      <c r="B258" s="7" t="s">
        <v>35547</v>
      </c>
      <c r="C258" s="8" t="s">
        <v>23</v>
      </c>
      <c r="D258" s="9" t="s">
        <v>35548</v>
      </c>
      <c r="E258" s="9">
        <v>0.5</v>
      </c>
      <c r="F258" s="9">
        <v>79.59</v>
      </c>
      <c r="G258" s="9"/>
    </row>
    <row r="259" spans="1:7" ht="15.75" thickBot="1" x14ac:dyDescent="0.3">
      <c r="A259" s="6"/>
      <c r="B259" s="6"/>
      <c r="C259" s="6"/>
      <c r="D259" s="6"/>
      <c r="E259" s="6"/>
      <c r="F259" s="6"/>
      <c r="G259" s="6"/>
    </row>
    <row r="260" spans="1:7" ht="15.75" thickBot="1" x14ac:dyDescent="0.3">
      <c r="A260" s="7" t="s">
        <v>35549</v>
      </c>
      <c r="B260" s="7" t="s">
        <v>35550</v>
      </c>
      <c r="C260" s="8" t="s">
        <v>23</v>
      </c>
      <c r="D260" s="9" t="s">
        <v>35551</v>
      </c>
      <c r="E260" s="9">
        <v>0.48</v>
      </c>
      <c r="F260" s="9">
        <v>79.61</v>
      </c>
      <c r="G260" s="9"/>
    </row>
    <row r="261" spans="1:7" ht="15.75" thickBot="1" x14ac:dyDescent="0.3">
      <c r="A261" s="6"/>
      <c r="B261" s="6"/>
      <c r="C261" s="6"/>
      <c r="D261" s="6"/>
      <c r="E261" s="6"/>
      <c r="F261" s="6"/>
      <c r="G261" s="6"/>
    </row>
    <row r="262" spans="1:7" ht="15.75" thickBot="1" x14ac:dyDescent="0.3">
      <c r="A262" s="7" t="s">
        <v>35552</v>
      </c>
      <c r="B262" s="7" t="s">
        <v>35553</v>
      </c>
      <c r="C262" s="8" t="s">
        <v>23</v>
      </c>
      <c r="D262" s="9" t="s">
        <v>35554</v>
      </c>
      <c r="E262" s="9">
        <v>0.46</v>
      </c>
      <c r="F262" s="9">
        <v>79.63</v>
      </c>
      <c r="G262" s="9"/>
    </row>
    <row r="263" spans="1:7" ht="15.75" thickBot="1" x14ac:dyDescent="0.3">
      <c r="A263" s="6"/>
      <c r="B263" s="6"/>
      <c r="C263" s="6"/>
      <c r="D263" s="6"/>
      <c r="E263" s="6"/>
      <c r="F263" s="6"/>
      <c r="G263" s="6"/>
    </row>
    <row r="264" spans="1:7" ht="15.75" thickBot="1" x14ac:dyDescent="0.3">
      <c r="A264" s="7" t="s">
        <v>35555</v>
      </c>
      <c r="B264" s="7" t="s">
        <v>35556</v>
      </c>
      <c r="C264" s="8" t="s">
        <v>23</v>
      </c>
      <c r="D264" s="9" t="s">
        <v>35557</v>
      </c>
      <c r="E264" s="9">
        <v>0.43</v>
      </c>
      <c r="F264" s="9">
        <v>79.67</v>
      </c>
      <c r="G264" s="9"/>
    </row>
    <row r="265" spans="1:7" ht="15.75" thickBot="1" x14ac:dyDescent="0.3">
      <c r="A265" s="6"/>
      <c r="B265" s="6"/>
      <c r="C265" s="6"/>
      <c r="D265" s="6"/>
      <c r="E265" s="6"/>
      <c r="F265" s="6"/>
      <c r="G265" s="6"/>
    </row>
    <row r="266" spans="1:7" ht="15.75" thickBot="1" x14ac:dyDescent="0.3">
      <c r="A266" s="7" t="s">
        <v>35558</v>
      </c>
      <c r="B266" s="7" t="s">
        <v>35559</v>
      </c>
      <c r="C266" s="8" t="s">
        <v>23</v>
      </c>
      <c r="D266" s="9" t="s">
        <v>35560</v>
      </c>
      <c r="E266" s="9">
        <v>0.39</v>
      </c>
      <c r="F266" s="9">
        <v>79.709999999999994</v>
      </c>
      <c r="G266" s="9"/>
    </row>
    <row r="267" spans="1:7" ht="15.75" thickBot="1" x14ac:dyDescent="0.3">
      <c r="A267" s="6"/>
      <c r="B267" s="6"/>
      <c r="C267" s="6"/>
      <c r="D267" s="6"/>
      <c r="E267" s="6"/>
      <c r="F267" s="6"/>
      <c r="G267" s="6"/>
    </row>
    <row r="268" spans="1:7" ht="15.75" thickBot="1" x14ac:dyDescent="0.3">
      <c r="A268" s="7" t="s">
        <v>35561</v>
      </c>
      <c r="B268" s="7" t="s">
        <v>35562</v>
      </c>
      <c r="C268" s="8" t="s">
        <v>23</v>
      </c>
      <c r="D268" s="9" t="s">
        <v>35563</v>
      </c>
      <c r="E268" s="9">
        <v>0.33</v>
      </c>
      <c r="F268" s="9">
        <v>79.760000000000005</v>
      </c>
      <c r="G268" s="9"/>
    </row>
    <row r="269" spans="1:7" ht="15.75" thickBot="1" x14ac:dyDescent="0.3">
      <c r="A269" s="6"/>
      <c r="B269" s="6"/>
      <c r="C269" s="6"/>
      <c r="D269" s="6"/>
      <c r="E269" s="6"/>
      <c r="F269" s="6"/>
      <c r="G269" s="6"/>
    </row>
    <row r="270" spans="1:7" ht="15.75" thickBot="1" x14ac:dyDescent="0.3">
      <c r="A270" s="7" t="s">
        <v>35564</v>
      </c>
      <c r="B270" s="7" t="s">
        <v>35565</v>
      </c>
      <c r="C270" s="8" t="s">
        <v>23</v>
      </c>
      <c r="D270" s="9" t="s">
        <v>35566</v>
      </c>
      <c r="E270" s="9">
        <v>0.32</v>
      </c>
      <c r="F270" s="9">
        <v>79.77</v>
      </c>
      <c r="G270" s="9"/>
    </row>
    <row r="271" spans="1:7" ht="15.75" thickBot="1" x14ac:dyDescent="0.3">
      <c r="A271" s="6"/>
      <c r="B271" s="6"/>
      <c r="C271" s="6"/>
      <c r="D271" s="6"/>
      <c r="E271" s="6"/>
      <c r="F271" s="6"/>
      <c r="G271" s="6"/>
    </row>
    <row r="272" spans="1:7" ht="15.75" thickBot="1" x14ac:dyDescent="0.3">
      <c r="A272" s="7" t="s">
        <v>35567</v>
      </c>
      <c r="B272" s="7" t="s">
        <v>35568</v>
      </c>
      <c r="C272" s="8" t="s">
        <v>23</v>
      </c>
      <c r="D272" s="9" t="s">
        <v>35569</v>
      </c>
      <c r="E272" s="9">
        <v>0.32</v>
      </c>
      <c r="F272" s="9">
        <v>79.78</v>
      </c>
      <c r="G272" s="9"/>
    </row>
    <row r="273" spans="1:7" ht="15.75" thickBot="1" x14ac:dyDescent="0.3">
      <c r="A273" s="6"/>
      <c r="B273" s="6"/>
      <c r="C273" s="6"/>
      <c r="D273" s="6"/>
      <c r="E273" s="6"/>
      <c r="F273" s="6"/>
      <c r="G273" s="6"/>
    </row>
    <row r="274" spans="1:7" ht="15.75" thickBot="1" x14ac:dyDescent="0.3">
      <c r="A274" s="7" t="s">
        <v>35570</v>
      </c>
      <c r="B274" s="7" t="s">
        <v>35571</v>
      </c>
      <c r="C274" s="8" t="s">
        <v>23</v>
      </c>
      <c r="D274" s="9" t="s">
        <v>35572</v>
      </c>
      <c r="E274" s="9">
        <v>0.28999999999999998</v>
      </c>
      <c r="F274" s="9">
        <v>79.8</v>
      </c>
      <c r="G274" s="9"/>
    </row>
    <row r="275" spans="1:7" ht="15.75" thickBot="1" x14ac:dyDescent="0.3">
      <c r="A275" s="6"/>
      <c r="B275" s="6"/>
      <c r="C275" s="6"/>
      <c r="D275" s="6"/>
      <c r="E275" s="6"/>
      <c r="F275" s="6"/>
      <c r="G275" s="6"/>
    </row>
    <row r="276" spans="1:7" ht="15.75" thickBot="1" x14ac:dyDescent="0.3">
      <c r="A276" s="7" t="s">
        <v>35573</v>
      </c>
      <c r="B276" s="7" t="s">
        <v>35574</v>
      </c>
      <c r="C276" s="8" t="s">
        <v>23</v>
      </c>
      <c r="D276" s="9" t="s">
        <v>35575</v>
      </c>
      <c r="E276" s="9">
        <v>0.24</v>
      </c>
      <c r="F276" s="9">
        <v>79.849999999999994</v>
      </c>
      <c r="G276" s="9"/>
    </row>
    <row r="277" spans="1:7" ht="15.75" thickBot="1" x14ac:dyDescent="0.3">
      <c r="A277" s="6"/>
      <c r="B277" s="6"/>
      <c r="C277" s="6"/>
      <c r="D277" s="6"/>
      <c r="E277" s="6"/>
      <c r="F277" s="6"/>
      <c r="G277" s="6"/>
    </row>
    <row r="278" spans="1:7" ht="15.75" thickBot="1" x14ac:dyDescent="0.3">
      <c r="A278" s="7" t="s">
        <v>35576</v>
      </c>
      <c r="B278" s="7" t="s">
        <v>35577</v>
      </c>
      <c r="C278" s="8" t="s">
        <v>23</v>
      </c>
      <c r="D278" s="9" t="s">
        <v>35578</v>
      </c>
      <c r="E278" s="9">
        <v>0.23</v>
      </c>
      <c r="F278" s="9">
        <v>79.86</v>
      </c>
      <c r="G278" s="9"/>
    </row>
    <row r="279" spans="1:7" ht="15.75" thickBot="1" x14ac:dyDescent="0.3">
      <c r="A279" s="6"/>
      <c r="B279" s="6"/>
      <c r="C279" s="6"/>
      <c r="D279" s="6"/>
      <c r="E279" s="6"/>
      <c r="F279" s="6"/>
      <c r="G279" s="6"/>
    </row>
    <row r="280" spans="1:7" x14ac:dyDescent="0.25">
      <c r="A280" s="23" t="s">
        <v>35579</v>
      </c>
      <c r="B280" s="17" t="s">
        <v>35336</v>
      </c>
      <c r="C280" s="26"/>
      <c r="D280" s="29"/>
      <c r="E280" s="29"/>
      <c r="F280" s="29"/>
      <c r="G280" s="29"/>
    </row>
    <row r="281" spans="1:7" x14ac:dyDescent="0.25">
      <c r="A281" s="24"/>
      <c r="B281" s="18" t="s">
        <v>35286</v>
      </c>
      <c r="C281" s="27"/>
      <c r="D281" s="30"/>
      <c r="E281" s="30"/>
      <c r="F281" s="30"/>
      <c r="G281" s="30"/>
    </row>
    <row r="282" spans="1:7" x14ac:dyDescent="0.25">
      <c r="A282" s="24"/>
      <c r="B282" s="18" t="s">
        <v>35377</v>
      </c>
      <c r="C282" s="27"/>
      <c r="D282" s="30"/>
      <c r="E282" s="30"/>
      <c r="F282" s="30"/>
      <c r="G282" s="30"/>
    </row>
    <row r="283" spans="1:7" x14ac:dyDescent="0.25">
      <c r="A283" s="24"/>
      <c r="B283" s="18" t="s">
        <v>35580</v>
      </c>
      <c r="C283" s="27"/>
      <c r="D283" s="30"/>
      <c r="E283" s="30"/>
      <c r="F283" s="30"/>
      <c r="G283" s="30"/>
    </row>
    <row r="284" spans="1:7" x14ac:dyDescent="0.25">
      <c r="A284" s="24"/>
      <c r="B284" s="18" t="s">
        <v>35533</v>
      </c>
      <c r="C284" s="27"/>
      <c r="D284" s="30"/>
      <c r="E284" s="30"/>
      <c r="F284" s="30"/>
      <c r="G284" s="30"/>
    </row>
    <row r="285" spans="1:7" ht="15.75" thickBot="1" x14ac:dyDescent="0.3">
      <c r="A285" s="25"/>
      <c r="B285" s="19" t="s">
        <v>35289</v>
      </c>
      <c r="C285" s="28"/>
      <c r="D285" s="31"/>
      <c r="E285" s="31"/>
      <c r="F285" s="31"/>
      <c r="G285" s="31"/>
    </row>
    <row r="286" spans="1:7" ht="15.75" thickBot="1" x14ac:dyDescent="0.3">
      <c r="A286" s="6"/>
      <c r="B286" s="6"/>
      <c r="C286" s="6"/>
      <c r="D286" s="6"/>
      <c r="E286" s="6"/>
      <c r="F286" s="6"/>
      <c r="G286" s="6"/>
    </row>
    <row r="287" spans="1:7" ht="15.75" thickBot="1" x14ac:dyDescent="0.3">
      <c r="A287" s="7" t="s">
        <v>35581</v>
      </c>
      <c r="B287" s="7" t="s">
        <v>35535</v>
      </c>
      <c r="C287" s="8" t="s">
        <v>23</v>
      </c>
      <c r="D287" s="9" t="s">
        <v>35582</v>
      </c>
      <c r="E287" s="9">
        <v>0.56999999999999995</v>
      </c>
      <c r="F287" s="9">
        <v>79.53</v>
      </c>
      <c r="G287" s="9"/>
    </row>
    <row r="288" spans="1:7" ht="15.75" thickBot="1" x14ac:dyDescent="0.3">
      <c r="A288" s="6"/>
      <c r="B288" s="6"/>
      <c r="C288" s="6"/>
      <c r="D288" s="6"/>
      <c r="E288" s="6"/>
      <c r="F288" s="6"/>
      <c r="G288" s="6"/>
    </row>
    <row r="289" spans="1:7" ht="15.75" thickBot="1" x14ac:dyDescent="0.3">
      <c r="A289" s="7" t="s">
        <v>35583</v>
      </c>
      <c r="B289" s="7" t="s">
        <v>35538</v>
      </c>
      <c r="C289" s="8" t="s">
        <v>23</v>
      </c>
      <c r="D289" s="9" t="s">
        <v>35584</v>
      </c>
      <c r="E289" s="9">
        <v>0.51</v>
      </c>
      <c r="F289" s="9">
        <v>79.59</v>
      </c>
      <c r="G289" s="9"/>
    </row>
    <row r="290" spans="1:7" ht="15.75" thickBot="1" x14ac:dyDescent="0.3">
      <c r="A290" s="6"/>
      <c r="B290" s="6"/>
      <c r="C290" s="6"/>
      <c r="D290" s="6"/>
      <c r="E290" s="6"/>
      <c r="F290" s="6"/>
      <c r="G290" s="6"/>
    </row>
    <row r="291" spans="1:7" ht="15.75" thickBot="1" x14ac:dyDescent="0.3">
      <c r="A291" s="7" t="s">
        <v>35585</v>
      </c>
      <c r="B291" s="7" t="s">
        <v>35541</v>
      </c>
      <c r="C291" s="8" t="s">
        <v>23</v>
      </c>
      <c r="D291" s="9" t="s">
        <v>35586</v>
      </c>
      <c r="E291" s="9">
        <v>0.5</v>
      </c>
      <c r="F291" s="9">
        <v>79.599999999999994</v>
      </c>
      <c r="G291" s="9"/>
    </row>
    <row r="292" spans="1:7" ht="15.75" thickBot="1" x14ac:dyDescent="0.3">
      <c r="A292" s="6"/>
      <c r="B292" s="6"/>
      <c r="C292" s="6"/>
      <c r="D292" s="6"/>
      <c r="E292" s="6"/>
      <c r="F292" s="6"/>
      <c r="G292" s="6"/>
    </row>
    <row r="293" spans="1:7" ht="15.75" thickBot="1" x14ac:dyDescent="0.3">
      <c r="A293" s="7" t="s">
        <v>35587</v>
      </c>
      <c r="B293" s="7" t="s">
        <v>35544</v>
      </c>
      <c r="C293" s="8" t="s">
        <v>23</v>
      </c>
      <c r="D293" s="9" t="s">
        <v>35588</v>
      </c>
      <c r="E293" s="9">
        <v>0.47</v>
      </c>
      <c r="F293" s="9">
        <v>79.62</v>
      </c>
      <c r="G293" s="9"/>
    </row>
    <row r="294" spans="1:7" ht="15.75" thickBot="1" x14ac:dyDescent="0.3">
      <c r="A294" s="6"/>
      <c r="B294" s="6"/>
      <c r="C294" s="6"/>
      <c r="D294" s="6"/>
      <c r="E294" s="6"/>
      <c r="F294" s="6"/>
      <c r="G294" s="6"/>
    </row>
    <row r="295" spans="1:7" ht="15.75" thickBot="1" x14ac:dyDescent="0.3">
      <c r="A295" s="7" t="s">
        <v>35589</v>
      </c>
      <c r="B295" s="7" t="s">
        <v>35547</v>
      </c>
      <c r="C295" s="8" t="s">
        <v>23</v>
      </c>
      <c r="D295" s="9" t="s">
        <v>35590</v>
      </c>
      <c r="E295" s="9">
        <v>0.44</v>
      </c>
      <c r="F295" s="9">
        <v>79.650000000000006</v>
      </c>
      <c r="G295" s="9"/>
    </row>
    <row r="296" spans="1:7" ht="15.75" thickBot="1" x14ac:dyDescent="0.3">
      <c r="A296" s="6"/>
      <c r="B296" s="6"/>
      <c r="C296" s="6"/>
      <c r="D296" s="6"/>
      <c r="E296" s="6"/>
      <c r="F296" s="6"/>
      <c r="G296" s="6"/>
    </row>
    <row r="297" spans="1:7" ht="15.75" thickBot="1" x14ac:dyDescent="0.3">
      <c r="A297" s="7" t="s">
        <v>35591</v>
      </c>
      <c r="B297" s="7" t="s">
        <v>35550</v>
      </c>
      <c r="C297" s="8" t="s">
        <v>23</v>
      </c>
      <c r="D297" s="9" t="s">
        <v>35592</v>
      </c>
      <c r="E297" s="9">
        <v>0.42</v>
      </c>
      <c r="F297" s="9">
        <v>79.67</v>
      </c>
      <c r="G297" s="9"/>
    </row>
    <row r="298" spans="1:7" ht="15.75" thickBot="1" x14ac:dyDescent="0.3">
      <c r="A298" s="6"/>
      <c r="B298" s="6"/>
      <c r="C298" s="6"/>
      <c r="D298" s="6"/>
      <c r="E298" s="6"/>
      <c r="F298" s="6"/>
      <c r="G298" s="6"/>
    </row>
    <row r="299" spans="1:7" ht="15.75" thickBot="1" x14ac:dyDescent="0.3">
      <c r="A299" s="7" t="s">
        <v>35593</v>
      </c>
      <c r="B299" s="7" t="s">
        <v>35553</v>
      </c>
      <c r="C299" s="8" t="s">
        <v>23</v>
      </c>
      <c r="D299" s="9" t="s">
        <v>35594</v>
      </c>
      <c r="E299" s="9">
        <v>0.41</v>
      </c>
      <c r="F299" s="9">
        <v>79.69</v>
      </c>
      <c r="G299" s="9"/>
    </row>
    <row r="300" spans="1:7" ht="15.75" thickBot="1" x14ac:dyDescent="0.3">
      <c r="A300" s="6"/>
      <c r="B300" s="6"/>
      <c r="C300" s="6"/>
      <c r="D300" s="6"/>
      <c r="E300" s="6"/>
      <c r="F300" s="6"/>
      <c r="G300" s="6"/>
    </row>
    <row r="301" spans="1:7" ht="15.75" thickBot="1" x14ac:dyDescent="0.3">
      <c r="A301" s="7" t="s">
        <v>35595</v>
      </c>
      <c r="B301" s="7" t="s">
        <v>35556</v>
      </c>
      <c r="C301" s="8" t="s">
        <v>23</v>
      </c>
      <c r="D301" s="9" t="s">
        <v>35596</v>
      </c>
      <c r="E301" s="9">
        <v>0.37</v>
      </c>
      <c r="F301" s="9">
        <v>79.72</v>
      </c>
      <c r="G301" s="9"/>
    </row>
    <row r="302" spans="1:7" ht="15.75" thickBot="1" x14ac:dyDescent="0.3">
      <c r="A302" s="6"/>
      <c r="B302" s="6"/>
      <c r="C302" s="6"/>
      <c r="D302" s="6"/>
      <c r="E302" s="6"/>
      <c r="F302" s="6"/>
      <c r="G302" s="6"/>
    </row>
    <row r="303" spans="1:7" ht="15.75" thickBot="1" x14ac:dyDescent="0.3">
      <c r="A303" s="7" t="s">
        <v>35597</v>
      </c>
      <c r="B303" s="7" t="s">
        <v>35559</v>
      </c>
      <c r="C303" s="8" t="s">
        <v>23</v>
      </c>
      <c r="D303" s="9" t="s">
        <v>35598</v>
      </c>
      <c r="E303" s="9">
        <v>0.34</v>
      </c>
      <c r="F303" s="9">
        <v>79.75</v>
      </c>
      <c r="G303" s="9"/>
    </row>
    <row r="304" spans="1:7" ht="15.75" thickBot="1" x14ac:dyDescent="0.3">
      <c r="A304" s="6"/>
      <c r="B304" s="6"/>
      <c r="C304" s="6"/>
      <c r="D304" s="6"/>
      <c r="E304" s="6"/>
      <c r="F304" s="6"/>
      <c r="G304" s="6"/>
    </row>
    <row r="305" spans="1:7" ht="15.75" thickBot="1" x14ac:dyDescent="0.3">
      <c r="A305" s="7" t="s">
        <v>35599</v>
      </c>
      <c r="B305" s="7" t="s">
        <v>35562</v>
      </c>
      <c r="C305" s="8" t="s">
        <v>23</v>
      </c>
      <c r="D305" s="9" t="s">
        <v>35600</v>
      </c>
      <c r="E305" s="9">
        <v>0.28999999999999998</v>
      </c>
      <c r="F305" s="9">
        <v>79.8</v>
      </c>
      <c r="G305" s="9"/>
    </row>
    <row r="306" spans="1:7" ht="15.75" thickBot="1" x14ac:dyDescent="0.3">
      <c r="A306" s="6"/>
      <c r="B306" s="6"/>
      <c r="C306" s="6"/>
      <c r="D306" s="6"/>
      <c r="E306" s="6"/>
      <c r="F306" s="6"/>
      <c r="G306" s="6"/>
    </row>
    <row r="307" spans="1:7" ht="15.75" thickBot="1" x14ac:dyDescent="0.3">
      <c r="A307" s="7" t="s">
        <v>35601</v>
      </c>
      <c r="B307" s="7" t="s">
        <v>35565</v>
      </c>
      <c r="C307" s="8" t="s">
        <v>23</v>
      </c>
      <c r="D307" s="9" t="s">
        <v>35602</v>
      </c>
      <c r="E307" s="9">
        <v>0.28000000000000003</v>
      </c>
      <c r="F307" s="9">
        <v>79.81</v>
      </c>
      <c r="G307" s="9"/>
    </row>
    <row r="308" spans="1:7" ht="15.75" thickBot="1" x14ac:dyDescent="0.3">
      <c r="A308" s="6"/>
      <c r="B308" s="6"/>
      <c r="C308" s="6"/>
      <c r="D308" s="6"/>
      <c r="E308" s="6"/>
      <c r="F308" s="6"/>
      <c r="G308" s="6"/>
    </row>
    <row r="309" spans="1:7" ht="15.75" thickBot="1" x14ac:dyDescent="0.3">
      <c r="A309" s="7" t="s">
        <v>35603</v>
      </c>
      <c r="B309" s="7" t="s">
        <v>35568</v>
      </c>
      <c r="C309" s="8" t="s">
        <v>23</v>
      </c>
      <c r="D309" s="9" t="s">
        <v>35604</v>
      </c>
      <c r="E309" s="9">
        <v>0.4</v>
      </c>
      <c r="F309" s="9">
        <v>79.69</v>
      </c>
      <c r="G309" s="9"/>
    </row>
    <row r="310" spans="1:7" ht="15.75" thickBot="1" x14ac:dyDescent="0.3">
      <c r="A310" s="6"/>
      <c r="B310" s="6"/>
      <c r="C310" s="6"/>
      <c r="D310" s="6"/>
      <c r="E310" s="6"/>
      <c r="F310" s="6"/>
      <c r="G310" s="6"/>
    </row>
    <row r="311" spans="1:7" ht="15.75" thickBot="1" x14ac:dyDescent="0.3">
      <c r="A311" s="7" t="s">
        <v>35605</v>
      </c>
      <c r="B311" s="7" t="s">
        <v>35571</v>
      </c>
      <c r="C311" s="8" t="s">
        <v>23</v>
      </c>
      <c r="D311" s="9" t="s">
        <v>35606</v>
      </c>
      <c r="E311" s="9">
        <v>0.38</v>
      </c>
      <c r="F311" s="9">
        <v>79.709999999999994</v>
      </c>
      <c r="G311" s="9"/>
    </row>
    <row r="312" spans="1:7" ht="15.75" thickBot="1" x14ac:dyDescent="0.3">
      <c r="A312" s="6"/>
      <c r="B312" s="6"/>
      <c r="C312" s="6"/>
      <c r="D312" s="6"/>
      <c r="E312" s="6"/>
      <c r="F312" s="6"/>
      <c r="G312" s="6"/>
    </row>
    <row r="313" spans="1:7" ht="15.75" thickBot="1" x14ac:dyDescent="0.3">
      <c r="A313" s="7" t="s">
        <v>35607</v>
      </c>
      <c r="B313" s="7" t="s">
        <v>35574</v>
      </c>
      <c r="C313" s="8" t="s">
        <v>23</v>
      </c>
      <c r="D313" s="9" t="s">
        <v>35608</v>
      </c>
      <c r="E313" s="9">
        <v>0.32</v>
      </c>
      <c r="F313" s="9">
        <v>79.78</v>
      </c>
      <c r="G313" s="9"/>
    </row>
    <row r="314" spans="1:7" ht="15.75" thickBot="1" x14ac:dyDescent="0.3">
      <c r="A314" s="6"/>
      <c r="B314" s="6"/>
      <c r="C314" s="6"/>
      <c r="D314" s="6"/>
      <c r="E314" s="6"/>
      <c r="F314" s="6"/>
      <c r="G314" s="6"/>
    </row>
    <row r="315" spans="1:7" ht="15.75" thickBot="1" x14ac:dyDescent="0.3">
      <c r="A315" s="7" t="s">
        <v>35609</v>
      </c>
      <c r="B315" s="7" t="s">
        <v>35577</v>
      </c>
      <c r="C315" s="8" t="s">
        <v>23</v>
      </c>
      <c r="D315" s="9" t="s">
        <v>35610</v>
      </c>
      <c r="E315" s="9">
        <v>0.38</v>
      </c>
      <c r="F315" s="9">
        <v>79.709999999999994</v>
      </c>
      <c r="G315" s="9"/>
    </row>
    <row r="316" spans="1:7" ht="15.75" thickBot="1" x14ac:dyDescent="0.3">
      <c r="A316" s="6"/>
      <c r="B316" s="6"/>
      <c r="C316" s="6"/>
      <c r="D316" s="6"/>
      <c r="E316" s="6"/>
      <c r="F316" s="6"/>
      <c r="G316" s="6"/>
    </row>
    <row r="317" spans="1:7" x14ac:dyDescent="0.25">
      <c r="A317" s="23" t="s">
        <v>35611</v>
      </c>
      <c r="B317" s="17" t="s">
        <v>35468</v>
      </c>
      <c r="C317" s="26"/>
      <c r="D317" s="29"/>
      <c r="E317" s="29"/>
      <c r="F317" s="29"/>
      <c r="G317" s="29"/>
    </row>
    <row r="318" spans="1:7" x14ac:dyDescent="0.25">
      <c r="A318" s="24"/>
      <c r="B318" s="18" t="s">
        <v>35286</v>
      </c>
      <c r="C318" s="27"/>
      <c r="D318" s="30"/>
      <c r="E318" s="30"/>
      <c r="F318" s="30"/>
      <c r="G318" s="30"/>
    </row>
    <row r="319" spans="1:7" x14ac:dyDescent="0.25">
      <c r="A319" s="24"/>
      <c r="B319" s="18" t="s">
        <v>35377</v>
      </c>
      <c r="C319" s="27"/>
      <c r="D319" s="30"/>
      <c r="E319" s="30"/>
      <c r="F319" s="30"/>
      <c r="G319" s="30"/>
    </row>
    <row r="320" spans="1:7" x14ac:dyDescent="0.25">
      <c r="A320" s="24"/>
      <c r="B320" s="18" t="s">
        <v>35533</v>
      </c>
      <c r="C320" s="27"/>
      <c r="D320" s="30"/>
      <c r="E320" s="30"/>
      <c r="F320" s="30"/>
      <c r="G320" s="30"/>
    </row>
    <row r="321" spans="1:7" ht="15.75" thickBot="1" x14ac:dyDescent="0.3">
      <c r="A321" s="25"/>
      <c r="B321" s="19" t="s">
        <v>35289</v>
      </c>
      <c r="C321" s="28"/>
      <c r="D321" s="31"/>
      <c r="E321" s="31"/>
      <c r="F321" s="31"/>
      <c r="G321" s="31"/>
    </row>
    <row r="322" spans="1:7" ht="15.75" thickBot="1" x14ac:dyDescent="0.3">
      <c r="A322" s="6"/>
      <c r="B322" s="6"/>
      <c r="C322" s="6"/>
      <c r="D322" s="6"/>
      <c r="E322" s="6"/>
      <c r="F322" s="6"/>
      <c r="G322" s="6"/>
    </row>
    <row r="323" spans="1:7" ht="15.75" thickBot="1" x14ac:dyDescent="0.3">
      <c r="A323" s="7" t="s">
        <v>35612</v>
      </c>
      <c r="B323" s="7" t="s">
        <v>35535</v>
      </c>
      <c r="C323" s="8" t="s">
        <v>23</v>
      </c>
      <c r="D323" s="9" t="s">
        <v>35613</v>
      </c>
      <c r="E323" s="9">
        <v>3.55</v>
      </c>
      <c r="F323" s="9">
        <v>76.55</v>
      </c>
      <c r="G323" s="9"/>
    </row>
    <row r="324" spans="1:7" ht="15.75" thickBot="1" x14ac:dyDescent="0.3">
      <c r="A324" s="6"/>
      <c r="B324" s="6"/>
      <c r="C324" s="6"/>
      <c r="D324" s="6"/>
      <c r="E324" s="6"/>
      <c r="F324" s="6"/>
      <c r="G324" s="6"/>
    </row>
    <row r="325" spans="1:7" ht="15.75" thickBot="1" x14ac:dyDescent="0.3">
      <c r="A325" s="7" t="s">
        <v>35614</v>
      </c>
      <c r="B325" s="7" t="s">
        <v>35538</v>
      </c>
      <c r="C325" s="8" t="s">
        <v>23</v>
      </c>
      <c r="D325" s="9" t="s">
        <v>35615</v>
      </c>
      <c r="E325" s="9">
        <v>3.4</v>
      </c>
      <c r="F325" s="9">
        <v>76.69</v>
      </c>
      <c r="G325" s="9"/>
    </row>
    <row r="326" spans="1:7" ht="15.75" thickBot="1" x14ac:dyDescent="0.3">
      <c r="A326" s="6"/>
      <c r="B326" s="6"/>
      <c r="C326" s="6"/>
      <c r="D326" s="6"/>
      <c r="E326" s="6"/>
      <c r="F326" s="6"/>
      <c r="G326" s="6"/>
    </row>
    <row r="327" spans="1:7" ht="15.75" thickBot="1" x14ac:dyDescent="0.3">
      <c r="A327" s="7" t="s">
        <v>35616</v>
      </c>
      <c r="B327" s="7" t="s">
        <v>35617</v>
      </c>
      <c r="C327" s="8" t="s">
        <v>23</v>
      </c>
      <c r="D327" s="9" t="s">
        <v>35512</v>
      </c>
      <c r="E327" s="9">
        <v>5.43</v>
      </c>
      <c r="F327" s="9">
        <v>74.67</v>
      </c>
      <c r="G327" s="9"/>
    </row>
    <row r="328" spans="1:7" ht="15.75" thickBot="1" x14ac:dyDescent="0.3">
      <c r="A328" s="6"/>
      <c r="B328" s="6"/>
      <c r="C328" s="6"/>
      <c r="D328" s="6"/>
      <c r="E328" s="6"/>
      <c r="F328" s="6"/>
      <c r="G328" s="6"/>
    </row>
    <row r="329" spans="1:7" ht="15.75" thickBot="1" x14ac:dyDescent="0.3">
      <c r="A329" s="7" t="s">
        <v>35618</v>
      </c>
      <c r="B329" s="7" t="s">
        <v>35559</v>
      </c>
      <c r="C329" s="8" t="s">
        <v>23</v>
      </c>
      <c r="D329" s="9" t="s">
        <v>35619</v>
      </c>
      <c r="E329" s="9">
        <v>5.27</v>
      </c>
      <c r="F329" s="9">
        <v>74.83</v>
      </c>
      <c r="G329" s="9"/>
    </row>
    <row r="330" spans="1:7" ht="15.75" thickBot="1" x14ac:dyDescent="0.3">
      <c r="A330" s="6"/>
      <c r="B330" s="6"/>
      <c r="C330" s="6"/>
      <c r="D330" s="6"/>
      <c r="E330" s="6"/>
      <c r="F330" s="6"/>
      <c r="G330" s="6"/>
    </row>
    <row r="331" spans="1:7" ht="15.75" thickBot="1" x14ac:dyDescent="0.3">
      <c r="A331" s="7" t="s">
        <v>35620</v>
      </c>
      <c r="B331" s="7" t="s">
        <v>35621</v>
      </c>
      <c r="C331" s="8" t="s">
        <v>23</v>
      </c>
      <c r="D331" s="9" t="s">
        <v>35622</v>
      </c>
      <c r="E331" s="9">
        <v>3.71</v>
      </c>
      <c r="F331" s="9">
        <v>76.39</v>
      </c>
      <c r="G331" s="9"/>
    </row>
    <row r="332" spans="1:7" ht="15.75" thickBot="1" x14ac:dyDescent="0.3">
      <c r="A332" s="6"/>
      <c r="B332" s="6"/>
      <c r="C332" s="6"/>
      <c r="D332" s="6"/>
      <c r="E332" s="6"/>
      <c r="F332" s="6"/>
      <c r="G332" s="6"/>
    </row>
    <row r="333" spans="1:7" ht="15.75" thickBot="1" x14ac:dyDescent="0.3">
      <c r="A333" s="7" t="s">
        <v>35623</v>
      </c>
      <c r="B333" s="7" t="s">
        <v>35574</v>
      </c>
      <c r="C333" s="8" t="s">
        <v>23</v>
      </c>
      <c r="D333" s="9" t="s">
        <v>35624</v>
      </c>
      <c r="E333" s="9">
        <v>2.83</v>
      </c>
      <c r="F333" s="9">
        <v>77.27</v>
      </c>
      <c r="G333" s="9"/>
    </row>
    <row r="334" spans="1:7" ht="15.75" thickBot="1" x14ac:dyDescent="0.3">
      <c r="A334" s="6"/>
      <c r="B334" s="6"/>
      <c r="C334" s="6"/>
      <c r="D334" s="6"/>
      <c r="E334" s="6"/>
      <c r="F334" s="6"/>
      <c r="G334" s="6"/>
    </row>
    <row r="335" spans="1:7" ht="15.75" thickBot="1" x14ac:dyDescent="0.3">
      <c r="A335" s="7" t="s">
        <v>35625</v>
      </c>
      <c r="B335" s="7" t="s">
        <v>35577</v>
      </c>
      <c r="C335" s="8" t="s">
        <v>23</v>
      </c>
      <c r="D335" s="9" t="s">
        <v>35626</v>
      </c>
      <c r="E335" s="9">
        <v>2.75</v>
      </c>
      <c r="F335" s="9">
        <v>77.349999999999994</v>
      </c>
      <c r="G335" s="9"/>
    </row>
    <row r="336" spans="1:7" ht="15.75" thickBot="1" x14ac:dyDescent="0.3">
      <c r="A336" s="6"/>
      <c r="B336" s="6"/>
      <c r="C336" s="6"/>
      <c r="D336" s="6"/>
      <c r="E336" s="6"/>
      <c r="F336" s="6"/>
      <c r="G336" s="6"/>
    </row>
    <row r="337" spans="1:7" x14ac:dyDescent="0.25">
      <c r="A337" s="23" t="s">
        <v>35627</v>
      </c>
      <c r="B337" s="17" t="s">
        <v>35628</v>
      </c>
      <c r="C337" s="26"/>
      <c r="D337" s="29"/>
      <c r="E337" s="29"/>
      <c r="F337" s="29"/>
      <c r="G337" s="29"/>
    </row>
    <row r="338" spans="1:7" x14ac:dyDescent="0.25">
      <c r="A338" s="24"/>
      <c r="B338" s="18" t="s">
        <v>35286</v>
      </c>
      <c r="C338" s="27"/>
      <c r="D338" s="30"/>
      <c r="E338" s="30"/>
      <c r="F338" s="30"/>
      <c r="G338" s="30"/>
    </row>
    <row r="339" spans="1:7" x14ac:dyDescent="0.25">
      <c r="A339" s="24"/>
      <c r="B339" s="18" t="s">
        <v>35377</v>
      </c>
      <c r="C339" s="27"/>
      <c r="D339" s="30"/>
      <c r="E339" s="30"/>
      <c r="F339" s="30"/>
      <c r="G339" s="30"/>
    </row>
    <row r="340" spans="1:7" x14ac:dyDescent="0.25">
      <c r="A340" s="24"/>
      <c r="B340" s="18" t="s">
        <v>35533</v>
      </c>
      <c r="C340" s="27"/>
      <c r="D340" s="30"/>
      <c r="E340" s="30"/>
      <c r="F340" s="30"/>
      <c r="G340" s="30"/>
    </row>
    <row r="341" spans="1:7" ht="15.75" thickBot="1" x14ac:dyDescent="0.3">
      <c r="A341" s="25"/>
      <c r="B341" s="19" t="s">
        <v>35289</v>
      </c>
      <c r="C341" s="28"/>
      <c r="D341" s="31"/>
      <c r="E341" s="31"/>
      <c r="F341" s="31"/>
      <c r="G341" s="31"/>
    </row>
    <row r="342" spans="1:7" ht="15.75" thickBot="1" x14ac:dyDescent="0.3">
      <c r="A342" s="6"/>
      <c r="B342" s="6"/>
      <c r="C342" s="6"/>
      <c r="D342" s="6"/>
      <c r="E342" s="6"/>
      <c r="F342" s="6"/>
      <c r="G342" s="6"/>
    </row>
    <row r="343" spans="1:7" ht="15.75" thickBot="1" x14ac:dyDescent="0.3">
      <c r="A343" s="7" t="s">
        <v>35629</v>
      </c>
      <c r="B343" s="7" t="s">
        <v>35535</v>
      </c>
      <c r="C343" s="8" t="s">
        <v>23</v>
      </c>
      <c r="D343" s="9" t="s">
        <v>35630</v>
      </c>
      <c r="E343" s="9">
        <v>1.2</v>
      </c>
      <c r="F343" s="9">
        <v>78.900000000000006</v>
      </c>
      <c r="G343" s="9"/>
    </row>
    <row r="344" spans="1:7" ht="15.75" thickBot="1" x14ac:dyDescent="0.3">
      <c r="A344" s="6"/>
      <c r="B344" s="6"/>
      <c r="C344" s="6"/>
      <c r="D344" s="6"/>
      <c r="E344" s="6"/>
      <c r="F344" s="6"/>
      <c r="G344" s="6"/>
    </row>
    <row r="345" spans="1:7" ht="15.75" thickBot="1" x14ac:dyDescent="0.3">
      <c r="A345" s="7" t="s">
        <v>35631</v>
      </c>
      <c r="B345" s="7" t="s">
        <v>35538</v>
      </c>
      <c r="C345" s="8" t="s">
        <v>23</v>
      </c>
      <c r="D345" s="9" t="s">
        <v>35632</v>
      </c>
      <c r="E345" s="9">
        <v>1.1000000000000001</v>
      </c>
      <c r="F345" s="9">
        <v>79</v>
      </c>
      <c r="G345" s="9"/>
    </row>
    <row r="346" spans="1:7" ht="15.75" thickBot="1" x14ac:dyDescent="0.3">
      <c r="A346" s="6"/>
      <c r="B346" s="6"/>
      <c r="C346" s="6"/>
      <c r="D346" s="6"/>
      <c r="E346" s="6"/>
      <c r="F346" s="6"/>
      <c r="G346" s="6"/>
    </row>
    <row r="347" spans="1:7" ht="15.75" thickBot="1" x14ac:dyDescent="0.3">
      <c r="A347" s="7" t="s">
        <v>35633</v>
      </c>
      <c r="B347" s="7" t="s">
        <v>35541</v>
      </c>
      <c r="C347" s="8" t="s">
        <v>23</v>
      </c>
      <c r="D347" s="9" t="s">
        <v>35634</v>
      </c>
      <c r="E347" s="9">
        <v>1.81</v>
      </c>
      <c r="F347" s="9">
        <v>78.28</v>
      </c>
      <c r="G347" s="9"/>
    </row>
    <row r="348" spans="1:7" ht="15.75" thickBot="1" x14ac:dyDescent="0.3">
      <c r="A348" s="6"/>
      <c r="B348" s="6"/>
      <c r="C348" s="6"/>
      <c r="D348" s="6"/>
      <c r="E348" s="6"/>
      <c r="F348" s="6"/>
      <c r="G348" s="6"/>
    </row>
    <row r="349" spans="1:7" ht="15.75" thickBot="1" x14ac:dyDescent="0.3">
      <c r="A349" s="7" t="s">
        <v>35635</v>
      </c>
      <c r="B349" s="7" t="s">
        <v>35544</v>
      </c>
      <c r="C349" s="8" t="s">
        <v>23</v>
      </c>
      <c r="D349" s="9" t="s">
        <v>35636</v>
      </c>
      <c r="E349" s="9">
        <v>1.62</v>
      </c>
      <c r="F349" s="9">
        <v>78.48</v>
      </c>
      <c r="G349" s="9"/>
    </row>
    <row r="350" spans="1:7" ht="15.75" thickBot="1" x14ac:dyDescent="0.3">
      <c r="A350" s="6"/>
      <c r="B350" s="6"/>
      <c r="C350" s="6"/>
      <c r="D350" s="6"/>
      <c r="E350" s="6"/>
      <c r="F350" s="6"/>
      <c r="G350" s="6"/>
    </row>
    <row r="351" spans="1:7" ht="15.75" thickBot="1" x14ac:dyDescent="0.3">
      <c r="A351" s="7" t="s">
        <v>35637</v>
      </c>
      <c r="B351" s="7" t="s">
        <v>35547</v>
      </c>
      <c r="C351" s="8" t="s">
        <v>23</v>
      </c>
      <c r="D351" s="9" t="s">
        <v>35638</v>
      </c>
      <c r="E351" s="9">
        <v>1.5</v>
      </c>
      <c r="F351" s="9">
        <v>78.59</v>
      </c>
      <c r="G351" s="9"/>
    </row>
    <row r="352" spans="1:7" ht="15.75" thickBot="1" x14ac:dyDescent="0.3">
      <c r="A352" s="6"/>
      <c r="B352" s="6"/>
      <c r="C352" s="6"/>
      <c r="D352" s="6"/>
      <c r="E352" s="6"/>
      <c r="F352" s="6"/>
      <c r="G352" s="6"/>
    </row>
    <row r="353" spans="1:7" ht="15.75" thickBot="1" x14ac:dyDescent="0.3">
      <c r="A353" s="7" t="s">
        <v>35639</v>
      </c>
      <c r="B353" s="7" t="s">
        <v>35550</v>
      </c>
      <c r="C353" s="8" t="s">
        <v>23</v>
      </c>
      <c r="D353" s="9" t="s">
        <v>35640</v>
      </c>
      <c r="E353" s="9">
        <v>1.44</v>
      </c>
      <c r="F353" s="9">
        <v>78.66</v>
      </c>
      <c r="G353" s="9"/>
    </row>
    <row r="354" spans="1:7" ht="15.75" thickBot="1" x14ac:dyDescent="0.3">
      <c r="A354" s="6"/>
      <c r="B354" s="6"/>
      <c r="C354" s="6"/>
      <c r="D354" s="6"/>
      <c r="E354" s="6"/>
      <c r="F354" s="6"/>
      <c r="G354" s="6"/>
    </row>
    <row r="355" spans="1:7" ht="15.75" thickBot="1" x14ac:dyDescent="0.3">
      <c r="A355" s="7" t="s">
        <v>35641</v>
      </c>
      <c r="B355" s="7" t="s">
        <v>35553</v>
      </c>
      <c r="C355" s="8" t="s">
        <v>23</v>
      </c>
      <c r="D355" s="9" t="s">
        <v>35642</v>
      </c>
      <c r="E355" s="9">
        <v>1.36</v>
      </c>
      <c r="F355" s="9">
        <v>78.73</v>
      </c>
      <c r="G355" s="9"/>
    </row>
    <row r="356" spans="1:7" ht="15.75" thickBot="1" x14ac:dyDescent="0.3">
      <c r="A356" s="6"/>
      <c r="B356" s="6"/>
      <c r="C356" s="6"/>
      <c r="D356" s="6"/>
      <c r="E356" s="6"/>
      <c r="F356" s="6"/>
      <c r="G356" s="6"/>
    </row>
    <row r="357" spans="1:7" ht="15.75" thickBot="1" x14ac:dyDescent="0.3">
      <c r="A357" s="7" t="s">
        <v>35643</v>
      </c>
      <c r="B357" s="7" t="s">
        <v>35556</v>
      </c>
      <c r="C357" s="8" t="s">
        <v>23</v>
      </c>
      <c r="D357" s="9" t="s">
        <v>35644</v>
      </c>
      <c r="E357" s="9">
        <v>1.28</v>
      </c>
      <c r="F357" s="9">
        <v>78.81</v>
      </c>
      <c r="G357" s="9"/>
    </row>
    <row r="358" spans="1:7" ht="15.75" thickBot="1" x14ac:dyDescent="0.3">
      <c r="A358" s="6"/>
      <c r="B358" s="6"/>
      <c r="C358" s="6"/>
      <c r="D358" s="6"/>
      <c r="E358" s="6"/>
      <c r="F358" s="6"/>
      <c r="G358" s="6"/>
    </row>
    <row r="359" spans="1:7" ht="15.75" thickBot="1" x14ac:dyDescent="0.3">
      <c r="A359" s="7" t="s">
        <v>35645</v>
      </c>
      <c r="B359" s="7" t="s">
        <v>35559</v>
      </c>
      <c r="C359" s="8" t="s">
        <v>23</v>
      </c>
      <c r="D359" s="9" t="s">
        <v>35646</v>
      </c>
      <c r="E359" s="9">
        <v>1.26</v>
      </c>
      <c r="F359" s="9">
        <v>78.83</v>
      </c>
      <c r="G359" s="9"/>
    </row>
    <row r="360" spans="1:7" ht="15.75" thickBot="1" x14ac:dyDescent="0.3">
      <c r="A360" s="6"/>
      <c r="B360" s="6"/>
      <c r="C360" s="6"/>
      <c r="D360" s="6"/>
      <c r="E360" s="6"/>
      <c r="F360" s="6"/>
      <c r="G360" s="6"/>
    </row>
    <row r="361" spans="1:7" ht="15.75" thickBot="1" x14ac:dyDescent="0.3">
      <c r="A361" s="7" t="s">
        <v>35647</v>
      </c>
      <c r="B361" s="7" t="s">
        <v>35562</v>
      </c>
      <c r="C361" s="8" t="s">
        <v>23</v>
      </c>
      <c r="D361" s="9" t="s">
        <v>35648</v>
      </c>
      <c r="E361" s="9">
        <v>1.2</v>
      </c>
      <c r="F361" s="9">
        <v>78.900000000000006</v>
      </c>
      <c r="G361" s="9"/>
    </row>
    <row r="362" spans="1:7" ht="15.75" thickBot="1" x14ac:dyDescent="0.3">
      <c r="A362" s="6"/>
      <c r="B362" s="6"/>
      <c r="C362" s="6"/>
      <c r="D362" s="6"/>
      <c r="E362" s="6"/>
      <c r="F362" s="6"/>
      <c r="G362" s="6"/>
    </row>
    <row r="363" spans="1:7" ht="15.75" thickBot="1" x14ac:dyDescent="0.3">
      <c r="A363" s="7" t="s">
        <v>35649</v>
      </c>
      <c r="B363" s="7" t="s">
        <v>35565</v>
      </c>
      <c r="C363" s="8" t="s">
        <v>23</v>
      </c>
      <c r="D363" s="9" t="s">
        <v>35650</v>
      </c>
      <c r="E363" s="9">
        <v>1.1299999999999999</v>
      </c>
      <c r="F363" s="9">
        <v>78.959999999999994</v>
      </c>
      <c r="G363" s="9"/>
    </row>
    <row r="364" spans="1:7" ht="15.75" thickBot="1" x14ac:dyDescent="0.3">
      <c r="A364" s="6"/>
      <c r="B364" s="6"/>
      <c r="C364" s="6"/>
      <c r="D364" s="6"/>
      <c r="E364" s="6"/>
      <c r="F364" s="6"/>
      <c r="G364" s="6"/>
    </row>
    <row r="365" spans="1:7" ht="15.75" thickBot="1" x14ac:dyDescent="0.3">
      <c r="A365" s="7" t="s">
        <v>35651</v>
      </c>
      <c r="B365" s="7" t="s">
        <v>35568</v>
      </c>
      <c r="C365" s="8" t="s">
        <v>23</v>
      </c>
      <c r="D365" s="9" t="s">
        <v>35652</v>
      </c>
      <c r="E365" s="9">
        <v>1.1100000000000001</v>
      </c>
      <c r="F365" s="9">
        <v>78.989999999999995</v>
      </c>
      <c r="G365" s="9"/>
    </row>
    <row r="366" spans="1:7" ht="15.75" thickBot="1" x14ac:dyDescent="0.3">
      <c r="A366" s="6"/>
      <c r="B366" s="6"/>
      <c r="C366" s="6"/>
      <c r="D366" s="6"/>
      <c r="E366" s="6"/>
      <c r="F366" s="6"/>
      <c r="G366" s="6"/>
    </row>
    <row r="367" spans="1:7" ht="15.75" thickBot="1" x14ac:dyDescent="0.3">
      <c r="A367" s="7" t="s">
        <v>35653</v>
      </c>
      <c r="B367" s="7" t="s">
        <v>35571</v>
      </c>
      <c r="C367" s="8" t="s">
        <v>23</v>
      </c>
      <c r="D367" s="9" t="s">
        <v>35654</v>
      </c>
      <c r="E367" s="9">
        <v>1.04</v>
      </c>
      <c r="F367" s="9">
        <v>79.05</v>
      </c>
      <c r="G367" s="9"/>
    </row>
    <row r="368" spans="1:7" ht="15.75" thickBot="1" x14ac:dyDescent="0.3">
      <c r="A368" s="6"/>
      <c r="B368" s="6"/>
      <c r="C368" s="6"/>
      <c r="D368" s="6"/>
      <c r="E368" s="6"/>
      <c r="F368" s="6"/>
      <c r="G368" s="6"/>
    </row>
    <row r="369" spans="1:7" ht="15.75" thickBot="1" x14ac:dyDescent="0.3">
      <c r="A369" s="7" t="s">
        <v>35655</v>
      </c>
      <c r="B369" s="7" t="s">
        <v>35574</v>
      </c>
      <c r="C369" s="8" t="s">
        <v>23</v>
      </c>
      <c r="D369" s="9" t="s">
        <v>35656</v>
      </c>
      <c r="E369" s="9">
        <v>0.91</v>
      </c>
      <c r="F369" s="9">
        <v>79.180000000000007</v>
      </c>
      <c r="G369" s="9"/>
    </row>
    <row r="370" spans="1:7" ht="15.75" thickBot="1" x14ac:dyDescent="0.3">
      <c r="A370" s="6"/>
      <c r="B370" s="6"/>
      <c r="C370" s="6"/>
      <c r="D370" s="6"/>
      <c r="E370" s="6"/>
      <c r="F370" s="6"/>
      <c r="G370" s="6"/>
    </row>
    <row r="371" spans="1:7" ht="15.75" thickBot="1" x14ac:dyDescent="0.3">
      <c r="A371" s="7" t="s">
        <v>35657</v>
      </c>
      <c r="B371" s="7" t="s">
        <v>35577</v>
      </c>
      <c r="C371" s="8" t="s">
        <v>23</v>
      </c>
      <c r="D371" s="9" t="s">
        <v>35658</v>
      </c>
      <c r="E371" s="9">
        <v>0.86</v>
      </c>
      <c r="F371" s="9">
        <v>79.23</v>
      </c>
      <c r="G371" s="9"/>
    </row>
    <row r="372" spans="1:7" ht="15.75" thickBot="1" x14ac:dyDescent="0.3">
      <c r="A372" s="6"/>
      <c r="B372" s="6"/>
      <c r="C372" s="6"/>
      <c r="D372" s="6"/>
      <c r="E372" s="6"/>
      <c r="F372" s="6"/>
      <c r="G372" s="6"/>
    </row>
    <row r="373" spans="1:7" ht="48.75" x14ac:dyDescent="0.25">
      <c r="A373" s="23" t="s">
        <v>35659</v>
      </c>
      <c r="B373" s="17" t="s">
        <v>35376</v>
      </c>
      <c r="C373" s="26"/>
      <c r="D373" s="29"/>
      <c r="E373" s="29"/>
      <c r="F373" s="29"/>
      <c r="G373" s="29"/>
    </row>
    <row r="374" spans="1:7" x14ac:dyDescent="0.25">
      <c r="A374" s="24"/>
      <c r="B374" s="18" t="s">
        <v>35285</v>
      </c>
      <c r="C374" s="27"/>
      <c r="D374" s="30"/>
      <c r="E374" s="30"/>
      <c r="F374" s="30"/>
      <c r="G374" s="30"/>
    </row>
    <row r="375" spans="1:7" x14ac:dyDescent="0.25">
      <c r="A375" s="24"/>
      <c r="B375" s="18" t="s">
        <v>35286</v>
      </c>
      <c r="C375" s="27"/>
      <c r="D375" s="30"/>
      <c r="E375" s="30"/>
      <c r="F375" s="30"/>
      <c r="G375" s="30"/>
    </row>
    <row r="376" spans="1:7" x14ac:dyDescent="0.25">
      <c r="A376" s="24"/>
      <c r="B376" s="18" t="s">
        <v>35660</v>
      </c>
      <c r="C376" s="27"/>
      <c r="D376" s="30"/>
      <c r="E376" s="30"/>
      <c r="F376" s="30"/>
      <c r="G376" s="30"/>
    </row>
    <row r="377" spans="1:7" x14ac:dyDescent="0.25">
      <c r="A377" s="24"/>
      <c r="B377" s="18" t="s">
        <v>35661</v>
      </c>
      <c r="C377" s="27"/>
      <c r="D377" s="30"/>
      <c r="E377" s="30"/>
      <c r="F377" s="30"/>
      <c r="G377" s="30"/>
    </row>
    <row r="378" spans="1:7" ht="15.75" thickBot="1" x14ac:dyDescent="0.3">
      <c r="A378" s="25"/>
      <c r="B378" s="19" t="s">
        <v>35289</v>
      </c>
      <c r="C378" s="28"/>
      <c r="D378" s="31"/>
      <c r="E378" s="31"/>
      <c r="F378" s="31"/>
      <c r="G378" s="31"/>
    </row>
    <row r="379" spans="1:7" ht="15.75" thickBot="1" x14ac:dyDescent="0.3">
      <c r="A379" s="6"/>
      <c r="B379" s="6"/>
      <c r="C379" s="6"/>
      <c r="D379" s="6"/>
      <c r="E379" s="6"/>
      <c r="F379" s="6"/>
      <c r="G379" s="6"/>
    </row>
    <row r="380" spans="1:7" ht="15.75" thickBot="1" x14ac:dyDescent="0.3">
      <c r="A380" s="7" t="s">
        <v>35662</v>
      </c>
      <c r="B380" s="7" t="s">
        <v>35663</v>
      </c>
      <c r="C380" s="8" t="s">
        <v>23</v>
      </c>
      <c r="D380" s="9" t="s">
        <v>35664</v>
      </c>
      <c r="E380" s="9">
        <v>0.87</v>
      </c>
      <c r="F380" s="9">
        <v>79.22</v>
      </c>
      <c r="G380" s="9"/>
    </row>
    <row r="381" spans="1:7" ht="15.75" thickBot="1" x14ac:dyDescent="0.3">
      <c r="A381" s="6"/>
      <c r="B381" s="6"/>
      <c r="C381" s="6"/>
      <c r="D381" s="6"/>
      <c r="E381" s="6"/>
      <c r="F381" s="6"/>
      <c r="G381" s="6"/>
    </row>
    <row r="382" spans="1:7" ht="15.75" thickBot="1" x14ac:dyDescent="0.3">
      <c r="A382" s="7" t="s">
        <v>35665</v>
      </c>
      <c r="B382" s="7" t="s">
        <v>35666</v>
      </c>
      <c r="C382" s="8" t="s">
        <v>23</v>
      </c>
      <c r="D382" s="9" t="s">
        <v>35667</v>
      </c>
      <c r="E382" s="9">
        <v>0.81</v>
      </c>
      <c r="F382" s="9">
        <v>79.290000000000006</v>
      </c>
      <c r="G382" s="9"/>
    </row>
    <row r="383" spans="1:7" ht="15.75" thickBot="1" x14ac:dyDescent="0.3">
      <c r="A383" s="6"/>
      <c r="B383" s="6"/>
      <c r="C383" s="6"/>
      <c r="D383" s="6"/>
      <c r="E383" s="6"/>
      <c r="F383" s="6"/>
      <c r="G383" s="6"/>
    </row>
    <row r="384" spans="1:7" ht="15.75" thickBot="1" x14ac:dyDescent="0.3">
      <c r="A384" s="7" t="s">
        <v>35668</v>
      </c>
      <c r="B384" s="7" t="s">
        <v>35669</v>
      </c>
      <c r="C384" s="8" t="s">
        <v>23</v>
      </c>
      <c r="D384" s="9" t="s">
        <v>35670</v>
      </c>
      <c r="E384" s="9">
        <v>0.78</v>
      </c>
      <c r="F384" s="9">
        <v>79.319999999999993</v>
      </c>
      <c r="G384" s="9"/>
    </row>
    <row r="385" spans="1:7" ht="15.75" thickBot="1" x14ac:dyDescent="0.3">
      <c r="A385" s="6"/>
      <c r="B385" s="6"/>
      <c r="C385" s="6"/>
      <c r="D385" s="6"/>
      <c r="E385" s="6"/>
      <c r="F385" s="6"/>
      <c r="G385" s="6"/>
    </row>
    <row r="386" spans="1:7" ht="15.75" thickBot="1" x14ac:dyDescent="0.3">
      <c r="A386" s="7" t="s">
        <v>35671</v>
      </c>
      <c r="B386" s="7" t="s">
        <v>35669</v>
      </c>
      <c r="C386" s="8" t="s">
        <v>23</v>
      </c>
      <c r="D386" s="9" t="s">
        <v>35672</v>
      </c>
      <c r="E386" s="9">
        <v>0.69</v>
      </c>
      <c r="F386" s="9">
        <v>79.41</v>
      </c>
      <c r="G386" s="9"/>
    </row>
    <row r="387" spans="1:7" ht="15.75" thickBot="1" x14ac:dyDescent="0.3">
      <c r="A387" s="6"/>
      <c r="B387" s="6"/>
      <c r="C387" s="6"/>
      <c r="D387" s="6"/>
      <c r="E387" s="6"/>
      <c r="F387" s="6"/>
      <c r="G387" s="6"/>
    </row>
    <row r="388" spans="1:7" ht="15.75" thickBot="1" x14ac:dyDescent="0.3">
      <c r="A388" s="7" t="s">
        <v>35673</v>
      </c>
      <c r="B388" s="7" t="s">
        <v>35674</v>
      </c>
      <c r="C388" s="8" t="s">
        <v>23</v>
      </c>
      <c r="D388" s="9" t="s">
        <v>35675</v>
      </c>
      <c r="E388" s="9">
        <v>0.52</v>
      </c>
      <c r="F388" s="9">
        <v>79.569999999999993</v>
      </c>
      <c r="G388" s="9"/>
    </row>
    <row r="389" spans="1:7" ht="15.75" thickBot="1" x14ac:dyDescent="0.3">
      <c r="A389" s="6"/>
      <c r="B389" s="6"/>
      <c r="C389" s="6"/>
      <c r="D389" s="6"/>
      <c r="E389" s="6"/>
      <c r="F389" s="6"/>
      <c r="G389" s="6"/>
    </row>
    <row r="390" spans="1:7" ht="15.75" thickBot="1" x14ac:dyDescent="0.3">
      <c r="A390" s="7" t="s">
        <v>35676</v>
      </c>
      <c r="B390" s="7" t="s">
        <v>35677</v>
      </c>
      <c r="C390" s="8" t="s">
        <v>23</v>
      </c>
      <c r="D390" s="9" t="s">
        <v>35678</v>
      </c>
      <c r="E390" s="9">
        <v>0.47</v>
      </c>
      <c r="F390" s="9">
        <v>79.62</v>
      </c>
      <c r="G390" s="9"/>
    </row>
    <row r="391" spans="1:7" ht="15.75" thickBot="1" x14ac:dyDescent="0.3">
      <c r="A391" s="6"/>
      <c r="B391" s="6"/>
      <c r="C391" s="6"/>
      <c r="D391" s="6"/>
      <c r="E391" s="6"/>
      <c r="F391" s="6"/>
      <c r="G391" s="6"/>
    </row>
    <row r="392" spans="1:7" ht="15.75" thickBot="1" x14ac:dyDescent="0.3">
      <c r="A392" s="7" t="s">
        <v>35679</v>
      </c>
      <c r="B392" s="7" t="s">
        <v>35680</v>
      </c>
      <c r="C392" s="8" t="s">
        <v>23</v>
      </c>
      <c r="D392" s="9" t="s">
        <v>35681</v>
      </c>
      <c r="E392" s="9">
        <v>0.44</v>
      </c>
      <c r="F392" s="9">
        <v>79.650000000000006</v>
      </c>
      <c r="G392" s="9"/>
    </row>
    <row r="393" spans="1:7" ht="15.75" thickBot="1" x14ac:dyDescent="0.3">
      <c r="A393" s="6"/>
      <c r="B393" s="6"/>
      <c r="C393" s="6"/>
      <c r="D393" s="6"/>
      <c r="E393" s="6"/>
      <c r="F393" s="6"/>
      <c r="G393" s="6"/>
    </row>
    <row r="394" spans="1:7" ht="15.75" thickBot="1" x14ac:dyDescent="0.3">
      <c r="A394" s="7" t="s">
        <v>35682</v>
      </c>
      <c r="B394" s="7" t="s">
        <v>35683</v>
      </c>
      <c r="C394" s="8" t="s">
        <v>23</v>
      </c>
      <c r="D394" s="9" t="s">
        <v>35684</v>
      </c>
      <c r="E394" s="9">
        <v>0.59</v>
      </c>
      <c r="F394" s="9">
        <v>79.5</v>
      </c>
      <c r="G394" s="9"/>
    </row>
    <row r="395" spans="1:7" ht="15.75" thickBot="1" x14ac:dyDescent="0.3">
      <c r="A395" s="6"/>
      <c r="B395" s="6"/>
      <c r="C395" s="6"/>
      <c r="D395" s="6"/>
      <c r="E395" s="6"/>
      <c r="F395" s="6"/>
      <c r="G395" s="6"/>
    </row>
    <row r="396" spans="1:7" ht="15.75" thickBot="1" x14ac:dyDescent="0.3">
      <c r="A396" s="7" t="s">
        <v>35685</v>
      </c>
      <c r="B396" s="7" t="s">
        <v>35686</v>
      </c>
      <c r="C396" s="8" t="s">
        <v>23</v>
      </c>
      <c r="D396" s="9" t="s">
        <v>35687</v>
      </c>
      <c r="E396" s="9">
        <v>0.52</v>
      </c>
      <c r="F396" s="9">
        <v>79.569999999999993</v>
      </c>
      <c r="G396" s="9"/>
    </row>
    <row r="397" spans="1:7" ht="15.75" thickBot="1" x14ac:dyDescent="0.3">
      <c r="A397" s="6"/>
      <c r="B397" s="6"/>
      <c r="C397" s="6"/>
      <c r="D397" s="6"/>
      <c r="E397" s="6"/>
      <c r="F397" s="6"/>
      <c r="G397" s="6"/>
    </row>
    <row r="398" spans="1:7" ht="15.75" thickBot="1" x14ac:dyDescent="0.3">
      <c r="A398" s="7" t="s">
        <v>35688</v>
      </c>
      <c r="B398" s="7" t="s">
        <v>35689</v>
      </c>
      <c r="C398" s="8" t="s">
        <v>23</v>
      </c>
      <c r="D398" s="9" t="s">
        <v>35690</v>
      </c>
      <c r="E398" s="9">
        <v>0.49</v>
      </c>
      <c r="F398" s="9">
        <v>79.599999999999994</v>
      </c>
      <c r="G398" s="9"/>
    </row>
    <row r="399" spans="1:7" ht="15.75" thickBot="1" x14ac:dyDescent="0.3">
      <c r="A399" s="6"/>
      <c r="B399" s="6"/>
      <c r="C399" s="6"/>
      <c r="D399" s="6"/>
      <c r="E399" s="6"/>
      <c r="F399" s="6"/>
      <c r="G399" s="6"/>
    </row>
    <row r="400" spans="1:7" ht="15.75" thickBot="1" x14ac:dyDescent="0.3">
      <c r="A400" s="7" t="s">
        <v>35691</v>
      </c>
      <c r="B400" s="7" t="s">
        <v>35692</v>
      </c>
      <c r="C400" s="8" t="s">
        <v>23</v>
      </c>
      <c r="D400" s="9" t="s">
        <v>35693</v>
      </c>
      <c r="E400" s="9">
        <v>0.42</v>
      </c>
      <c r="F400" s="9">
        <v>79.680000000000007</v>
      </c>
      <c r="G400" s="9"/>
    </row>
    <row r="401" spans="1:7" ht="15.75" thickBot="1" x14ac:dyDescent="0.3">
      <c r="A401" s="6"/>
      <c r="B401" s="6"/>
      <c r="C401" s="6"/>
      <c r="D401" s="6"/>
      <c r="E401" s="6"/>
      <c r="F401" s="6"/>
      <c r="G401" s="6"/>
    </row>
    <row r="402" spans="1:7" ht="15.75" thickBot="1" x14ac:dyDescent="0.3">
      <c r="A402" s="7" t="s">
        <v>35694</v>
      </c>
      <c r="B402" s="7" t="s">
        <v>35695</v>
      </c>
      <c r="C402" s="8" t="s">
        <v>23</v>
      </c>
      <c r="D402" s="9" t="s">
        <v>35696</v>
      </c>
      <c r="E402" s="9">
        <v>0.39</v>
      </c>
      <c r="F402" s="9">
        <v>79.7</v>
      </c>
      <c r="G402" s="9"/>
    </row>
    <row r="403" spans="1:7" ht="15.75" thickBot="1" x14ac:dyDescent="0.3">
      <c r="A403" s="6"/>
      <c r="B403" s="6"/>
      <c r="C403" s="6"/>
      <c r="D403" s="6"/>
      <c r="E403" s="6"/>
      <c r="F403" s="6"/>
      <c r="G403" s="6"/>
    </row>
    <row r="404" spans="1:7" ht="15.75" thickBot="1" x14ac:dyDescent="0.3">
      <c r="A404" s="7" t="s">
        <v>35697</v>
      </c>
      <c r="B404" s="7" t="s">
        <v>35698</v>
      </c>
      <c r="C404" s="8" t="s">
        <v>23</v>
      </c>
      <c r="D404" s="9" t="s">
        <v>35699</v>
      </c>
      <c r="E404" s="9">
        <v>0.38</v>
      </c>
      <c r="F404" s="9">
        <v>79.72</v>
      </c>
      <c r="G404" s="9"/>
    </row>
    <row r="405" spans="1:7" ht="15.75" thickBot="1" x14ac:dyDescent="0.3">
      <c r="A405" s="6"/>
      <c r="B405" s="6"/>
      <c r="C405" s="6"/>
      <c r="D405" s="6"/>
      <c r="E405" s="6"/>
      <c r="F405" s="6"/>
      <c r="G405" s="6"/>
    </row>
    <row r="406" spans="1:7" ht="15.75" thickBot="1" x14ac:dyDescent="0.3">
      <c r="A406" s="7" t="s">
        <v>35700</v>
      </c>
      <c r="B406" s="7" t="s">
        <v>35701</v>
      </c>
      <c r="C406" s="8" t="s">
        <v>23</v>
      </c>
      <c r="D406" s="9" t="s">
        <v>35702</v>
      </c>
      <c r="E406" s="9">
        <v>0.34</v>
      </c>
      <c r="F406" s="9">
        <v>79.75</v>
      </c>
      <c r="G406" s="9"/>
    </row>
    <row r="407" spans="1:7" ht="15.75" thickBot="1" x14ac:dyDescent="0.3">
      <c r="A407" s="6"/>
      <c r="B407" s="6"/>
      <c r="C407" s="6"/>
      <c r="D407" s="6"/>
      <c r="E407" s="6"/>
      <c r="F407" s="6"/>
      <c r="G407" s="6"/>
    </row>
    <row r="408" spans="1:7" ht="15.75" thickBot="1" x14ac:dyDescent="0.3">
      <c r="A408" s="7" t="s">
        <v>35703</v>
      </c>
      <c r="B408" s="7" t="s">
        <v>35704</v>
      </c>
      <c r="C408" s="8" t="s">
        <v>23</v>
      </c>
      <c r="D408" s="9" t="s">
        <v>35705</v>
      </c>
      <c r="E408" s="9">
        <v>0.32</v>
      </c>
      <c r="F408" s="9">
        <v>79.78</v>
      </c>
      <c r="G408" s="9"/>
    </row>
    <row r="409" spans="1:7" ht="15.75" thickBot="1" x14ac:dyDescent="0.3">
      <c r="A409" s="6"/>
      <c r="B409" s="6"/>
      <c r="C409" s="6"/>
      <c r="D409" s="6"/>
      <c r="E409" s="6"/>
      <c r="F409" s="6"/>
      <c r="G409" s="6"/>
    </row>
    <row r="410" spans="1:7" ht="15.75" thickBot="1" x14ac:dyDescent="0.3">
      <c r="A410" s="7" t="s">
        <v>35706</v>
      </c>
      <c r="B410" s="7" t="s">
        <v>35707</v>
      </c>
      <c r="C410" s="8" t="s">
        <v>23</v>
      </c>
      <c r="D410" s="9" t="s">
        <v>35708</v>
      </c>
      <c r="E410" s="9">
        <v>0.28000000000000003</v>
      </c>
      <c r="F410" s="9">
        <v>79.81</v>
      </c>
      <c r="G410" s="9"/>
    </row>
    <row r="411" spans="1:7" ht="15.75" thickBot="1" x14ac:dyDescent="0.3">
      <c r="A411" s="6"/>
      <c r="B411" s="6"/>
      <c r="C411" s="6"/>
      <c r="D411" s="6"/>
      <c r="E411" s="6"/>
      <c r="F411" s="6"/>
      <c r="G411" s="6"/>
    </row>
    <row r="412" spans="1:7" ht="15.75" thickBot="1" x14ac:dyDescent="0.3">
      <c r="A412" s="7" t="s">
        <v>35709</v>
      </c>
      <c r="B412" s="7" t="s">
        <v>35710</v>
      </c>
      <c r="C412" s="8" t="s">
        <v>23</v>
      </c>
      <c r="D412" s="9" t="s">
        <v>35711</v>
      </c>
      <c r="E412" s="9">
        <v>0.28000000000000003</v>
      </c>
      <c r="F412" s="9">
        <v>79.819999999999993</v>
      </c>
      <c r="G412" s="9"/>
    </row>
    <row r="413" spans="1:7" ht="15.75" thickBot="1" x14ac:dyDescent="0.3">
      <c r="A413" s="6"/>
      <c r="B413" s="6"/>
      <c r="C413" s="6"/>
      <c r="D413" s="6"/>
      <c r="E413" s="6"/>
      <c r="F413" s="6"/>
      <c r="G413" s="6"/>
    </row>
    <row r="414" spans="1:7" ht="15.75" thickBot="1" x14ac:dyDescent="0.3">
      <c r="A414" s="7" t="s">
        <v>35712</v>
      </c>
      <c r="B414" s="7" t="s">
        <v>35713</v>
      </c>
      <c r="C414" s="8" t="s">
        <v>23</v>
      </c>
      <c r="D414" s="9" t="s">
        <v>35714</v>
      </c>
      <c r="E414" s="9">
        <v>0.27</v>
      </c>
      <c r="F414" s="9">
        <v>79.83</v>
      </c>
      <c r="G414" s="9"/>
    </row>
    <row r="415" spans="1:7" ht="15.75" thickBot="1" x14ac:dyDescent="0.3">
      <c r="A415" s="6"/>
      <c r="B415" s="6"/>
      <c r="C415" s="6"/>
      <c r="D415" s="6"/>
      <c r="E415" s="6"/>
      <c r="F415" s="6"/>
      <c r="G415" s="6"/>
    </row>
    <row r="416" spans="1:7" ht="15.75" thickBot="1" x14ac:dyDescent="0.3">
      <c r="A416" s="7" t="s">
        <v>35715</v>
      </c>
      <c r="B416" s="7" t="s">
        <v>35716</v>
      </c>
      <c r="C416" s="8" t="s">
        <v>23</v>
      </c>
      <c r="D416" s="9" t="s">
        <v>35717</v>
      </c>
      <c r="E416" s="9">
        <v>0.26</v>
      </c>
      <c r="F416" s="9">
        <v>79.84</v>
      </c>
      <c r="G416" s="9"/>
    </row>
    <row r="417" spans="1:7" ht="15.75" thickBot="1" x14ac:dyDescent="0.3">
      <c r="A417" s="6"/>
      <c r="B417" s="6"/>
      <c r="C417" s="6"/>
      <c r="D417" s="6"/>
      <c r="E417" s="6"/>
      <c r="F417" s="6"/>
      <c r="G417" s="6"/>
    </row>
    <row r="418" spans="1:7" ht="15.75" thickBot="1" x14ac:dyDescent="0.3">
      <c r="A418" s="7" t="s">
        <v>35718</v>
      </c>
      <c r="B418" s="7" t="s">
        <v>35719</v>
      </c>
      <c r="C418" s="8" t="s">
        <v>23</v>
      </c>
      <c r="D418" s="9" t="s">
        <v>35720</v>
      </c>
      <c r="E418" s="9">
        <v>0.22</v>
      </c>
      <c r="F418" s="9">
        <v>79.88</v>
      </c>
      <c r="G418" s="9"/>
    </row>
    <row r="419" spans="1:7" ht="15.75" thickBot="1" x14ac:dyDescent="0.3">
      <c r="A419" s="6"/>
      <c r="B419" s="6"/>
      <c r="C419" s="6"/>
      <c r="D419" s="6"/>
      <c r="E419" s="6"/>
      <c r="F419" s="6"/>
      <c r="G419" s="6"/>
    </row>
    <row r="420" spans="1:7" ht="15.75" thickBot="1" x14ac:dyDescent="0.3">
      <c r="A420" s="7" t="s">
        <v>35721</v>
      </c>
      <c r="B420" s="7" t="s">
        <v>35722</v>
      </c>
      <c r="C420" s="8" t="s">
        <v>23</v>
      </c>
      <c r="D420" s="9" t="s">
        <v>35723</v>
      </c>
      <c r="E420" s="9">
        <v>0.21</v>
      </c>
      <c r="F420" s="9">
        <v>79.89</v>
      </c>
      <c r="G420" s="9"/>
    </row>
    <row r="421" spans="1:7" ht="15.75" thickBot="1" x14ac:dyDescent="0.3">
      <c r="A421" s="6"/>
      <c r="B421" s="6"/>
      <c r="C421" s="6"/>
      <c r="D421" s="6"/>
      <c r="E421" s="6"/>
      <c r="F421" s="6"/>
      <c r="G421" s="6"/>
    </row>
    <row r="422" spans="1:7" ht="15.75" thickBot="1" x14ac:dyDescent="0.3">
      <c r="A422" s="7" t="s">
        <v>35724</v>
      </c>
      <c r="B422" s="7" t="s">
        <v>35725</v>
      </c>
      <c r="C422" s="8" t="s">
        <v>23</v>
      </c>
      <c r="D422" s="9" t="s">
        <v>35726</v>
      </c>
      <c r="E422" s="9">
        <v>0.21</v>
      </c>
      <c r="F422" s="9">
        <v>79.89</v>
      </c>
      <c r="G422" s="9"/>
    </row>
    <row r="423" spans="1:7" ht="15.75" thickBot="1" x14ac:dyDescent="0.3">
      <c r="A423" s="6"/>
      <c r="B423" s="6"/>
      <c r="C423" s="6"/>
      <c r="D423" s="6"/>
      <c r="E423" s="6"/>
      <c r="F423" s="6"/>
      <c r="G423" s="6"/>
    </row>
    <row r="424" spans="1:7" x14ac:dyDescent="0.25">
      <c r="A424" s="23" t="s">
        <v>35727</v>
      </c>
      <c r="B424" s="17" t="s">
        <v>35336</v>
      </c>
      <c r="C424" s="26"/>
      <c r="D424" s="29"/>
      <c r="E424" s="29"/>
      <c r="F424" s="29"/>
      <c r="G424" s="29"/>
    </row>
    <row r="425" spans="1:7" x14ac:dyDescent="0.25">
      <c r="A425" s="24"/>
      <c r="B425" s="18" t="s">
        <v>35286</v>
      </c>
      <c r="C425" s="27"/>
      <c r="D425" s="30"/>
      <c r="E425" s="30"/>
      <c r="F425" s="30"/>
      <c r="G425" s="30"/>
    </row>
    <row r="426" spans="1:7" x14ac:dyDescent="0.25">
      <c r="A426" s="24"/>
      <c r="B426" s="18" t="s">
        <v>35660</v>
      </c>
      <c r="C426" s="27"/>
      <c r="D426" s="30"/>
      <c r="E426" s="30"/>
      <c r="F426" s="30"/>
      <c r="G426" s="30"/>
    </row>
    <row r="427" spans="1:7" x14ac:dyDescent="0.25">
      <c r="A427" s="24"/>
      <c r="B427" s="18" t="s">
        <v>35728</v>
      </c>
      <c r="C427" s="27"/>
      <c r="D427" s="30"/>
      <c r="E427" s="30"/>
      <c r="F427" s="30"/>
      <c r="G427" s="30"/>
    </row>
    <row r="428" spans="1:7" ht="15.75" thickBot="1" x14ac:dyDescent="0.3">
      <c r="A428" s="25"/>
      <c r="B428" s="19" t="s">
        <v>35289</v>
      </c>
      <c r="C428" s="28"/>
      <c r="D428" s="31"/>
      <c r="E428" s="31"/>
      <c r="F428" s="31"/>
      <c r="G428" s="31"/>
    </row>
    <row r="429" spans="1:7" ht="15.75" thickBot="1" x14ac:dyDescent="0.3">
      <c r="A429" s="6"/>
      <c r="B429" s="6"/>
      <c r="C429" s="6"/>
      <c r="D429" s="6"/>
      <c r="E429" s="6"/>
      <c r="F429" s="6"/>
      <c r="G429" s="6"/>
    </row>
    <row r="430" spans="1:7" ht="15.75" thickBot="1" x14ac:dyDescent="0.3">
      <c r="A430" s="7" t="s">
        <v>35729</v>
      </c>
      <c r="B430" s="7" t="s">
        <v>35730</v>
      </c>
      <c r="C430" s="8" t="s">
        <v>23</v>
      </c>
      <c r="D430" s="9" t="s">
        <v>35731</v>
      </c>
      <c r="E430" s="9">
        <v>1.74</v>
      </c>
      <c r="F430" s="9">
        <v>78.349999999999994</v>
      </c>
      <c r="G430" s="9"/>
    </row>
    <row r="431" spans="1:7" ht="15.75" thickBot="1" x14ac:dyDescent="0.3">
      <c r="A431" s="6"/>
      <c r="B431" s="6"/>
      <c r="C431" s="6"/>
      <c r="D431" s="6"/>
      <c r="E431" s="6"/>
      <c r="F431" s="6"/>
      <c r="G431" s="6"/>
    </row>
    <row r="432" spans="1:7" ht="15.75" thickBot="1" x14ac:dyDescent="0.3">
      <c r="A432" s="7" t="s">
        <v>35732</v>
      </c>
      <c r="B432" s="7" t="s">
        <v>35733</v>
      </c>
      <c r="C432" s="8" t="s">
        <v>23</v>
      </c>
      <c r="D432" s="9" t="s">
        <v>35734</v>
      </c>
      <c r="E432" s="9">
        <v>1.68</v>
      </c>
      <c r="F432" s="9">
        <v>78.42</v>
      </c>
      <c r="G432" s="9"/>
    </row>
    <row r="433" spans="1:7" ht="15.75" thickBot="1" x14ac:dyDescent="0.3">
      <c r="A433" s="6"/>
      <c r="B433" s="6"/>
      <c r="C433" s="6"/>
      <c r="D433" s="6"/>
      <c r="E433" s="6"/>
      <c r="F433" s="6"/>
      <c r="G433" s="6"/>
    </row>
    <row r="434" spans="1:7" ht="15.75" thickBot="1" x14ac:dyDescent="0.3">
      <c r="A434" s="7" t="s">
        <v>35735</v>
      </c>
      <c r="B434" s="7" t="s">
        <v>35674</v>
      </c>
      <c r="C434" s="8" t="s">
        <v>23</v>
      </c>
      <c r="D434" s="9" t="s">
        <v>35736</v>
      </c>
      <c r="E434" s="9">
        <v>1.26</v>
      </c>
      <c r="F434" s="9">
        <v>78.84</v>
      </c>
      <c r="G434" s="9"/>
    </row>
    <row r="435" spans="1:7" ht="15.75" thickBot="1" x14ac:dyDescent="0.3">
      <c r="A435" s="6"/>
      <c r="B435" s="6"/>
      <c r="C435" s="6"/>
      <c r="D435" s="6"/>
      <c r="E435" s="6"/>
      <c r="F435" s="6"/>
      <c r="G435" s="6"/>
    </row>
    <row r="436" spans="1:7" ht="15.75" thickBot="1" x14ac:dyDescent="0.3">
      <c r="A436" s="7" t="s">
        <v>35737</v>
      </c>
      <c r="B436" s="7" t="s">
        <v>35677</v>
      </c>
      <c r="C436" s="8" t="s">
        <v>23</v>
      </c>
      <c r="D436" s="9" t="s">
        <v>35738</v>
      </c>
      <c r="E436" s="9">
        <v>0.74</v>
      </c>
      <c r="F436" s="9">
        <v>79.36</v>
      </c>
      <c r="G436" s="9"/>
    </row>
    <row r="437" spans="1:7" ht="15.75" thickBot="1" x14ac:dyDescent="0.3">
      <c r="A437" s="6"/>
      <c r="B437" s="6"/>
      <c r="C437" s="6"/>
      <c r="D437" s="6"/>
      <c r="E437" s="6"/>
      <c r="F437" s="6"/>
      <c r="G437" s="6"/>
    </row>
    <row r="438" spans="1:7" ht="15.75" thickBot="1" x14ac:dyDescent="0.3">
      <c r="A438" s="7" t="s">
        <v>35739</v>
      </c>
      <c r="B438" s="7" t="s">
        <v>35680</v>
      </c>
      <c r="C438" s="8" t="s">
        <v>23</v>
      </c>
      <c r="D438" s="9" t="s">
        <v>35740</v>
      </c>
      <c r="E438" s="9">
        <v>0.6</v>
      </c>
      <c r="F438" s="9">
        <v>79.5</v>
      </c>
      <c r="G438" s="9"/>
    </row>
    <row r="439" spans="1:7" ht="15.75" thickBot="1" x14ac:dyDescent="0.3">
      <c r="A439" s="6"/>
      <c r="B439" s="6"/>
      <c r="C439" s="6"/>
      <c r="D439" s="6"/>
      <c r="E439" s="6"/>
      <c r="F439" s="6"/>
      <c r="G439" s="6"/>
    </row>
    <row r="440" spans="1:7" ht="15.75" thickBot="1" x14ac:dyDescent="0.3">
      <c r="A440" s="7" t="s">
        <v>35741</v>
      </c>
      <c r="B440" s="7" t="s">
        <v>35683</v>
      </c>
      <c r="C440" s="8" t="s">
        <v>23</v>
      </c>
      <c r="D440" s="9" t="s">
        <v>35742</v>
      </c>
      <c r="E440" s="9">
        <v>0.49</v>
      </c>
      <c r="F440" s="9">
        <v>79.599999999999994</v>
      </c>
      <c r="G440" s="9"/>
    </row>
    <row r="441" spans="1:7" ht="15.75" thickBot="1" x14ac:dyDescent="0.3">
      <c r="A441" s="6"/>
      <c r="B441" s="6"/>
      <c r="C441" s="6"/>
      <c r="D441" s="6"/>
      <c r="E441" s="6"/>
      <c r="F441" s="6"/>
      <c r="G441" s="6"/>
    </row>
    <row r="442" spans="1:7" ht="15.75" thickBot="1" x14ac:dyDescent="0.3">
      <c r="A442" s="7" t="s">
        <v>35743</v>
      </c>
      <c r="B442" s="7" t="s">
        <v>35686</v>
      </c>
      <c r="C442" s="8" t="s">
        <v>23</v>
      </c>
      <c r="D442" s="9" t="s">
        <v>35744</v>
      </c>
      <c r="E442" s="9">
        <v>0.44</v>
      </c>
      <c r="F442" s="9">
        <v>79.66</v>
      </c>
      <c r="G442" s="9"/>
    </row>
    <row r="443" spans="1:7" ht="15.75" thickBot="1" x14ac:dyDescent="0.3">
      <c r="A443" s="6"/>
      <c r="B443" s="6"/>
      <c r="C443" s="6"/>
      <c r="D443" s="6"/>
      <c r="E443" s="6"/>
      <c r="F443" s="6"/>
      <c r="G443" s="6"/>
    </row>
    <row r="444" spans="1:7" ht="15.75" thickBot="1" x14ac:dyDescent="0.3">
      <c r="A444" s="7" t="s">
        <v>35745</v>
      </c>
      <c r="B444" s="7" t="s">
        <v>35689</v>
      </c>
      <c r="C444" s="8" t="s">
        <v>23</v>
      </c>
      <c r="D444" s="9" t="s">
        <v>35746</v>
      </c>
      <c r="E444" s="9">
        <v>0.42</v>
      </c>
      <c r="F444" s="9">
        <v>79.680000000000007</v>
      </c>
      <c r="G444" s="9"/>
    </row>
    <row r="445" spans="1:7" ht="15.75" thickBot="1" x14ac:dyDescent="0.3">
      <c r="A445" s="6"/>
      <c r="B445" s="6"/>
      <c r="C445" s="6"/>
      <c r="D445" s="6"/>
      <c r="E445" s="6"/>
      <c r="F445" s="6"/>
      <c r="G445" s="6"/>
    </row>
    <row r="446" spans="1:7" ht="15.75" thickBot="1" x14ac:dyDescent="0.3">
      <c r="A446" s="7" t="s">
        <v>35747</v>
      </c>
      <c r="B446" s="7" t="s">
        <v>35692</v>
      </c>
      <c r="C446" s="8" t="s">
        <v>23</v>
      </c>
      <c r="D446" s="9" t="s">
        <v>35748</v>
      </c>
      <c r="E446" s="9">
        <v>0.35</v>
      </c>
      <c r="F446" s="9">
        <v>79.75</v>
      </c>
      <c r="G446" s="9"/>
    </row>
    <row r="447" spans="1:7" ht="15.75" thickBot="1" x14ac:dyDescent="0.3">
      <c r="A447" s="6"/>
      <c r="B447" s="6"/>
      <c r="C447" s="6"/>
      <c r="D447" s="6"/>
      <c r="E447" s="6"/>
      <c r="F447" s="6"/>
      <c r="G447" s="6"/>
    </row>
    <row r="448" spans="1:7" ht="15.75" thickBot="1" x14ac:dyDescent="0.3">
      <c r="A448" s="7" t="s">
        <v>35749</v>
      </c>
      <c r="B448" s="7" t="s">
        <v>35695</v>
      </c>
      <c r="C448" s="8" t="s">
        <v>23</v>
      </c>
      <c r="D448" s="9" t="s">
        <v>35750</v>
      </c>
      <c r="E448" s="9">
        <v>0.34</v>
      </c>
      <c r="F448" s="9">
        <v>79.760000000000005</v>
      </c>
      <c r="G448" s="9"/>
    </row>
    <row r="449" spans="1:7" ht="15.75" thickBot="1" x14ac:dyDescent="0.3">
      <c r="A449" s="6"/>
      <c r="B449" s="6"/>
      <c r="C449" s="6"/>
      <c r="D449" s="6"/>
      <c r="E449" s="6"/>
      <c r="F449" s="6"/>
      <c r="G449" s="6"/>
    </row>
    <row r="450" spans="1:7" ht="15.75" thickBot="1" x14ac:dyDescent="0.3">
      <c r="A450" s="7" t="s">
        <v>35751</v>
      </c>
      <c r="B450" s="7" t="s">
        <v>35698</v>
      </c>
      <c r="C450" s="8" t="s">
        <v>23</v>
      </c>
      <c r="D450" s="9" t="s">
        <v>35752</v>
      </c>
      <c r="E450" s="9">
        <v>0.33</v>
      </c>
      <c r="F450" s="9">
        <v>79.77</v>
      </c>
      <c r="G450" s="9"/>
    </row>
    <row r="451" spans="1:7" ht="15.75" thickBot="1" x14ac:dyDescent="0.3">
      <c r="A451" s="6"/>
      <c r="B451" s="6"/>
      <c r="C451" s="6"/>
      <c r="D451" s="6"/>
      <c r="E451" s="6"/>
      <c r="F451" s="6"/>
      <c r="G451" s="6"/>
    </row>
    <row r="452" spans="1:7" ht="15.75" thickBot="1" x14ac:dyDescent="0.3">
      <c r="A452" s="7" t="s">
        <v>35753</v>
      </c>
      <c r="B452" s="7" t="s">
        <v>35701</v>
      </c>
      <c r="C452" s="8" t="s">
        <v>23</v>
      </c>
      <c r="D452" s="9" t="s">
        <v>35754</v>
      </c>
      <c r="E452" s="9">
        <v>0.3</v>
      </c>
      <c r="F452" s="9">
        <v>79.790000000000006</v>
      </c>
      <c r="G452" s="9"/>
    </row>
    <row r="453" spans="1:7" ht="15.75" thickBot="1" x14ac:dyDescent="0.3">
      <c r="A453" s="6"/>
      <c r="B453" s="6"/>
      <c r="C453" s="6"/>
      <c r="D453" s="6"/>
      <c r="E453" s="6"/>
      <c r="F453" s="6"/>
      <c r="G453" s="6"/>
    </row>
    <row r="454" spans="1:7" ht="15.75" thickBot="1" x14ac:dyDescent="0.3">
      <c r="A454" s="7" t="s">
        <v>35755</v>
      </c>
      <c r="B454" s="7" t="s">
        <v>35704</v>
      </c>
      <c r="C454" s="8" t="s">
        <v>23</v>
      </c>
      <c r="D454" s="9" t="s">
        <v>35756</v>
      </c>
      <c r="E454" s="9">
        <v>0.38</v>
      </c>
      <c r="F454" s="9">
        <v>79.72</v>
      </c>
      <c r="G454" s="9"/>
    </row>
    <row r="455" spans="1:7" ht="15.75" thickBot="1" x14ac:dyDescent="0.3">
      <c r="A455" s="6"/>
      <c r="B455" s="6"/>
      <c r="C455" s="6"/>
      <c r="D455" s="6"/>
      <c r="E455" s="6"/>
      <c r="F455" s="6"/>
      <c r="G455" s="6"/>
    </row>
    <row r="456" spans="1:7" ht="15.75" thickBot="1" x14ac:dyDescent="0.3">
      <c r="A456" s="7" t="s">
        <v>35757</v>
      </c>
      <c r="B456" s="7" t="s">
        <v>35758</v>
      </c>
      <c r="C456" s="8" t="s">
        <v>23</v>
      </c>
      <c r="D456" s="9" t="s">
        <v>35759</v>
      </c>
      <c r="E456" s="9">
        <v>0.34</v>
      </c>
      <c r="F456" s="9">
        <v>79.760000000000005</v>
      </c>
      <c r="G456" s="9"/>
    </row>
    <row r="457" spans="1:7" ht="15.75" thickBot="1" x14ac:dyDescent="0.3">
      <c r="A457" s="6"/>
      <c r="B457" s="6"/>
      <c r="C457" s="6"/>
      <c r="D457" s="6"/>
      <c r="E457" s="6"/>
      <c r="F457" s="6"/>
      <c r="G457" s="6"/>
    </row>
    <row r="458" spans="1:7" ht="15.75" thickBot="1" x14ac:dyDescent="0.3">
      <c r="A458" s="7" t="s">
        <v>35760</v>
      </c>
      <c r="B458" s="7" t="s">
        <v>35761</v>
      </c>
      <c r="C458" s="8" t="s">
        <v>23</v>
      </c>
      <c r="D458" s="9" t="s">
        <v>35762</v>
      </c>
      <c r="E458" s="9">
        <v>0.33</v>
      </c>
      <c r="F458" s="9">
        <v>79.77</v>
      </c>
      <c r="G458" s="9"/>
    </row>
    <row r="459" spans="1:7" ht="15.75" thickBot="1" x14ac:dyDescent="0.3">
      <c r="A459" s="6"/>
      <c r="B459" s="6"/>
      <c r="C459" s="6"/>
      <c r="D459" s="6"/>
      <c r="E459" s="6"/>
      <c r="F459" s="6"/>
      <c r="G459" s="6"/>
    </row>
    <row r="460" spans="1:7" ht="15.75" thickBot="1" x14ac:dyDescent="0.3">
      <c r="A460" s="7" t="s">
        <v>35763</v>
      </c>
      <c r="B460" s="7" t="s">
        <v>35719</v>
      </c>
      <c r="C460" s="8" t="s">
        <v>23</v>
      </c>
      <c r="D460" s="9" t="s">
        <v>35764</v>
      </c>
      <c r="E460" s="9">
        <v>0.41</v>
      </c>
      <c r="F460" s="9">
        <v>79.69</v>
      </c>
      <c r="G460" s="9"/>
    </row>
    <row r="461" spans="1:7" ht="15.75" thickBot="1" x14ac:dyDescent="0.3">
      <c r="A461" s="6"/>
      <c r="B461" s="6"/>
      <c r="C461" s="6"/>
      <c r="D461" s="6"/>
      <c r="E461" s="6"/>
      <c r="F461" s="6"/>
      <c r="G461" s="6"/>
    </row>
    <row r="462" spans="1:7" ht="15.75" thickBot="1" x14ac:dyDescent="0.3">
      <c r="A462" s="7" t="s">
        <v>35765</v>
      </c>
      <c r="B462" s="7" t="s">
        <v>35766</v>
      </c>
      <c r="C462" s="8" t="s">
        <v>23</v>
      </c>
      <c r="D462" s="9" t="s">
        <v>35767</v>
      </c>
      <c r="E462" s="9">
        <v>0.39</v>
      </c>
      <c r="F462" s="9">
        <v>79.7</v>
      </c>
      <c r="G462" s="9"/>
    </row>
    <row r="463" spans="1:7" ht="15.75" thickBot="1" x14ac:dyDescent="0.3">
      <c r="A463" s="6"/>
      <c r="B463" s="6"/>
      <c r="C463" s="6"/>
      <c r="D463" s="6"/>
      <c r="E463" s="6"/>
      <c r="F463" s="6"/>
      <c r="G463" s="6"/>
    </row>
    <row r="464" spans="1:7" ht="15.75" thickBot="1" x14ac:dyDescent="0.3">
      <c r="A464" s="7" t="s">
        <v>35768</v>
      </c>
      <c r="B464" s="7" t="s">
        <v>35725</v>
      </c>
      <c r="C464" s="8" t="s">
        <v>23</v>
      </c>
      <c r="D464" s="9" t="s">
        <v>35769</v>
      </c>
      <c r="E464" s="9">
        <v>0.38</v>
      </c>
      <c r="F464" s="9">
        <v>79.72</v>
      </c>
      <c r="G464" s="9"/>
    </row>
    <row r="465" spans="1:7" ht="15.75" thickBot="1" x14ac:dyDescent="0.3">
      <c r="A465" s="6"/>
      <c r="B465" s="6"/>
      <c r="C465" s="6"/>
      <c r="D465" s="6"/>
      <c r="E465" s="6"/>
      <c r="F465" s="6"/>
      <c r="G465" s="6"/>
    </row>
    <row r="466" spans="1:7" x14ac:dyDescent="0.25">
      <c r="A466" s="23" t="s">
        <v>35770</v>
      </c>
      <c r="B466" s="17" t="s">
        <v>35468</v>
      </c>
      <c r="C466" s="26"/>
      <c r="D466" s="29"/>
      <c r="E466" s="29"/>
      <c r="F466" s="29"/>
      <c r="G466" s="29"/>
    </row>
    <row r="467" spans="1:7" x14ac:dyDescent="0.25">
      <c r="A467" s="24"/>
      <c r="B467" s="18" t="s">
        <v>35286</v>
      </c>
      <c r="C467" s="27"/>
      <c r="D467" s="30"/>
      <c r="E467" s="30"/>
      <c r="F467" s="30"/>
      <c r="G467" s="30"/>
    </row>
    <row r="468" spans="1:7" x14ac:dyDescent="0.25">
      <c r="A468" s="24"/>
      <c r="B468" s="18" t="s">
        <v>35771</v>
      </c>
      <c r="C468" s="27"/>
      <c r="D468" s="30"/>
      <c r="E468" s="30"/>
      <c r="F468" s="30"/>
      <c r="G468" s="30"/>
    </row>
    <row r="469" spans="1:7" ht="15.75" thickBot="1" x14ac:dyDescent="0.3">
      <c r="A469" s="25"/>
      <c r="B469" s="19" t="s">
        <v>35289</v>
      </c>
      <c r="C469" s="28"/>
      <c r="D469" s="31"/>
      <c r="E469" s="31"/>
      <c r="F469" s="31"/>
      <c r="G469" s="31"/>
    </row>
    <row r="470" spans="1:7" ht="15.75" thickBot="1" x14ac:dyDescent="0.3">
      <c r="A470" s="6"/>
      <c r="B470" s="6"/>
      <c r="C470" s="6"/>
      <c r="D470" s="6"/>
      <c r="E470" s="6"/>
      <c r="F470" s="6"/>
      <c r="G470" s="6"/>
    </row>
    <row r="471" spans="1:7" ht="15.75" thickBot="1" x14ac:dyDescent="0.3">
      <c r="A471" s="7" t="s">
        <v>35772</v>
      </c>
      <c r="B471" s="7" t="s">
        <v>35773</v>
      </c>
      <c r="C471" s="8" t="s">
        <v>23</v>
      </c>
      <c r="D471" s="9" t="s">
        <v>35774</v>
      </c>
      <c r="E471" s="9">
        <v>13.6</v>
      </c>
      <c r="F471" s="9">
        <v>66.5</v>
      </c>
      <c r="G471" s="9"/>
    </row>
    <row r="472" spans="1:7" ht="15.75" thickBot="1" x14ac:dyDescent="0.3">
      <c r="A472" s="6"/>
      <c r="B472" s="6"/>
      <c r="C472" s="6"/>
      <c r="D472" s="6"/>
      <c r="E472" s="6"/>
      <c r="F472" s="6"/>
      <c r="G472" s="6"/>
    </row>
    <row r="473" spans="1:7" ht="15.75" thickBot="1" x14ac:dyDescent="0.3">
      <c r="A473" s="7" t="s">
        <v>35775</v>
      </c>
      <c r="B473" s="7" t="s">
        <v>35776</v>
      </c>
      <c r="C473" s="8" t="s">
        <v>23</v>
      </c>
      <c r="D473" s="9" t="s">
        <v>35777</v>
      </c>
      <c r="E473" s="9">
        <v>12.16</v>
      </c>
      <c r="F473" s="9">
        <v>67.94</v>
      </c>
      <c r="G473" s="9"/>
    </row>
    <row r="474" spans="1:7" ht="15.75" thickBot="1" x14ac:dyDescent="0.3">
      <c r="A474" s="6"/>
      <c r="B474" s="6"/>
      <c r="C474" s="6"/>
      <c r="D474" s="6"/>
      <c r="E474" s="6"/>
      <c r="F474" s="6"/>
      <c r="G474" s="6"/>
    </row>
    <row r="475" spans="1:7" ht="15.75" thickBot="1" x14ac:dyDescent="0.3">
      <c r="A475" s="7" t="s">
        <v>35778</v>
      </c>
      <c r="B475" s="7" t="s">
        <v>35674</v>
      </c>
      <c r="C475" s="8" t="s">
        <v>23</v>
      </c>
      <c r="D475" s="9" t="s">
        <v>35779</v>
      </c>
      <c r="E475" s="9">
        <v>9.3000000000000007</v>
      </c>
      <c r="F475" s="9">
        <v>70.8</v>
      </c>
      <c r="G475" s="9"/>
    </row>
    <row r="476" spans="1:7" ht="15.75" thickBot="1" x14ac:dyDescent="0.3">
      <c r="A476" s="6"/>
      <c r="B476" s="6"/>
      <c r="C476" s="6"/>
      <c r="D476" s="6"/>
      <c r="E476" s="6"/>
      <c r="F476" s="6"/>
      <c r="G476" s="6"/>
    </row>
    <row r="477" spans="1:7" ht="15.75" thickBot="1" x14ac:dyDescent="0.3">
      <c r="A477" s="7" t="s">
        <v>35780</v>
      </c>
      <c r="B477" s="7" t="s">
        <v>35677</v>
      </c>
      <c r="C477" s="8" t="s">
        <v>23</v>
      </c>
      <c r="D477" s="9" t="s">
        <v>35781</v>
      </c>
      <c r="E477" s="9">
        <v>7.53</v>
      </c>
      <c r="F477" s="9">
        <v>72.569999999999993</v>
      </c>
      <c r="G477" s="9"/>
    </row>
    <row r="478" spans="1:7" ht="15.75" thickBot="1" x14ac:dyDescent="0.3">
      <c r="A478" s="6"/>
      <c r="B478" s="6"/>
      <c r="C478" s="6"/>
      <c r="D478" s="6"/>
      <c r="E478" s="6"/>
      <c r="F478" s="6"/>
      <c r="G478" s="6"/>
    </row>
    <row r="479" spans="1:7" ht="15.75" thickBot="1" x14ac:dyDescent="0.3">
      <c r="A479" s="7" t="s">
        <v>35782</v>
      </c>
      <c r="B479" s="7" t="s">
        <v>35680</v>
      </c>
      <c r="C479" s="8" t="s">
        <v>23</v>
      </c>
      <c r="D479" s="9" t="s">
        <v>35783</v>
      </c>
      <c r="E479" s="9">
        <v>6.32</v>
      </c>
      <c r="F479" s="9">
        <v>73.78</v>
      </c>
      <c r="G479" s="9"/>
    </row>
    <row r="480" spans="1:7" ht="15.75" thickBot="1" x14ac:dyDescent="0.3">
      <c r="A480" s="6"/>
      <c r="B480" s="6"/>
      <c r="C480" s="6"/>
      <c r="D480" s="6"/>
      <c r="E480" s="6"/>
      <c r="F480" s="6"/>
      <c r="G480" s="6"/>
    </row>
    <row r="481" spans="1:7" ht="15.75" thickBot="1" x14ac:dyDescent="0.3">
      <c r="A481" s="7" t="s">
        <v>35784</v>
      </c>
      <c r="B481" s="7" t="s">
        <v>35683</v>
      </c>
      <c r="C481" s="8" t="s">
        <v>23</v>
      </c>
      <c r="D481" s="9" t="s">
        <v>35785</v>
      </c>
      <c r="E481" s="9">
        <v>5.76</v>
      </c>
      <c r="F481" s="9">
        <v>74.34</v>
      </c>
      <c r="G481" s="9"/>
    </row>
    <row r="482" spans="1:7" ht="15.75" thickBot="1" x14ac:dyDescent="0.3">
      <c r="A482" s="6"/>
      <c r="B482" s="6"/>
      <c r="C482" s="6"/>
      <c r="D482" s="6"/>
      <c r="E482" s="6"/>
      <c r="F482" s="6"/>
      <c r="G482" s="6"/>
    </row>
    <row r="483" spans="1:7" ht="15.75" thickBot="1" x14ac:dyDescent="0.3">
      <c r="A483" s="7" t="s">
        <v>35786</v>
      </c>
      <c r="B483" s="7" t="s">
        <v>35787</v>
      </c>
      <c r="C483" s="8" t="s">
        <v>23</v>
      </c>
      <c r="D483" s="9" t="s">
        <v>35788</v>
      </c>
      <c r="E483" s="9">
        <v>7.69</v>
      </c>
      <c r="F483" s="9">
        <v>72.400000000000006</v>
      </c>
      <c r="G483" s="9"/>
    </row>
    <row r="484" spans="1:7" ht="15.75" thickBot="1" x14ac:dyDescent="0.3">
      <c r="A484" s="6"/>
      <c r="B484" s="6"/>
      <c r="C484" s="6"/>
      <c r="D484" s="6"/>
      <c r="E484" s="6"/>
      <c r="F484" s="6"/>
      <c r="G484" s="6"/>
    </row>
    <row r="485" spans="1:7" ht="15.75" thickBot="1" x14ac:dyDescent="0.3">
      <c r="A485" s="7" t="s">
        <v>35789</v>
      </c>
      <c r="B485" s="7" t="s">
        <v>35790</v>
      </c>
      <c r="C485" s="8" t="s">
        <v>23</v>
      </c>
      <c r="D485" s="9" t="s">
        <v>35791</v>
      </c>
      <c r="E485" s="9">
        <v>7.27</v>
      </c>
      <c r="F485" s="9">
        <v>72.819999999999993</v>
      </c>
      <c r="G485" s="9"/>
    </row>
    <row r="486" spans="1:7" ht="15.75" thickBot="1" x14ac:dyDescent="0.3">
      <c r="A486" s="6"/>
      <c r="B486" s="6"/>
      <c r="C486" s="6"/>
      <c r="D486" s="6"/>
      <c r="E486" s="6"/>
      <c r="F486" s="6"/>
      <c r="G486" s="6"/>
    </row>
    <row r="487" spans="1:7" ht="15.75" thickBot="1" x14ac:dyDescent="0.3">
      <c r="A487" s="7" t="s">
        <v>35792</v>
      </c>
      <c r="B487" s="7" t="s">
        <v>35793</v>
      </c>
      <c r="C487" s="8" t="s">
        <v>23</v>
      </c>
      <c r="D487" s="9" t="s">
        <v>35794</v>
      </c>
      <c r="E487" s="9">
        <v>6.9</v>
      </c>
      <c r="F487" s="9">
        <v>73.2</v>
      </c>
      <c r="G487" s="9"/>
    </row>
    <row r="488" spans="1:7" ht="15.75" thickBot="1" x14ac:dyDescent="0.3">
      <c r="A488" s="6"/>
      <c r="B488" s="6"/>
      <c r="C488" s="6"/>
      <c r="D488" s="6"/>
      <c r="E488" s="6"/>
      <c r="F488" s="6"/>
      <c r="G488" s="6"/>
    </row>
    <row r="489" spans="1:7" ht="15.75" thickBot="1" x14ac:dyDescent="0.3">
      <c r="A489" s="7" t="s">
        <v>35795</v>
      </c>
      <c r="B489" s="7" t="s">
        <v>35704</v>
      </c>
      <c r="C489" s="8" t="s">
        <v>23</v>
      </c>
      <c r="D489" s="9" t="s">
        <v>35796</v>
      </c>
      <c r="E489" s="9">
        <v>6.26</v>
      </c>
      <c r="F489" s="9">
        <v>73.83</v>
      </c>
      <c r="G489" s="9"/>
    </row>
    <row r="490" spans="1:7" ht="15.75" thickBot="1" x14ac:dyDescent="0.3">
      <c r="A490" s="6"/>
      <c r="B490" s="6"/>
      <c r="C490" s="6"/>
      <c r="D490" s="6"/>
      <c r="E490" s="6"/>
      <c r="F490" s="6"/>
      <c r="G490" s="6"/>
    </row>
    <row r="491" spans="1:7" ht="15.75" thickBot="1" x14ac:dyDescent="0.3">
      <c r="A491" s="7" t="s">
        <v>35797</v>
      </c>
      <c r="B491" s="7" t="s">
        <v>35798</v>
      </c>
      <c r="C491" s="8" t="s">
        <v>23</v>
      </c>
      <c r="D491" s="9" t="s">
        <v>35799</v>
      </c>
      <c r="E491" s="9">
        <v>5.29</v>
      </c>
      <c r="F491" s="9">
        <v>74.81</v>
      </c>
      <c r="G491" s="9"/>
    </row>
    <row r="492" spans="1:7" ht="15.75" thickBot="1" x14ac:dyDescent="0.3">
      <c r="A492" s="6"/>
      <c r="B492" s="6"/>
      <c r="C492" s="6"/>
      <c r="D492" s="6"/>
      <c r="E492" s="6"/>
      <c r="F492" s="6"/>
      <c r="G492" s="6"/>
    </row>
    <row r="493" spans="1:7" ht="15.75" thickBot="1" x14ac:dyDescent="0.3">
      <c r="A493" s="7" t="s">
        <v>35800</v>
      </c>
      <c r="B493" s="7" t="s">
        <v>35801</v>
      </c>
      <c r="C493" s="8" t="s">
        <v>23</v>
      </c>
      <c r="D493" s="9" t="s">
        <v>35802</v>
      </c>
      <c r="E493" s="9">
        <v>4.9000000000000004</v>
      </c>
      <c r="F493" s="9">
        <v>75.19</v>
      </c>
      <c r="G493" s="9"/>
    </row>
    <row r="494" spans="1:7" ht="15.75" thickBot="1" x14ac:dyDescent="0.3">
      <c r="A494" s="6"/>
      <c r="B494" s="6"/>
      <c r="C494" s="6"/>
      <c r="D494" s="6"/>
      <c r="E494" s="6"/>
      <c r="F494" s="6"/>
      <c r="G494" s="6"/>
    </row>
    <row r="495" spans="1:7" ht="15.75" thickBot="1" x14ac:dyDescent="0.3">
      <c r="A495" s="7" t="s">
        <v>35803</v>
      </c>
      <c r="B495" s="7" t="s">
        <v>35716</v>
      </c>
      <c r="C495" s="8" t="s">
        <v>23</v>
      </c>
      <c r="D495" s="9" t="s">
        <v>35804</v>
      </c>
      <c r="E495" s="9">
        <v>4.57</v>
      </c>
      <c r="F495" s="9">
        <v>75.52</v>
      </c>
      <c r="G495" s="9"/>
    </row>
    <row r="496" spans="1:7" ht="15.75" thickBot="1" x14ac:dyDescent="0.3">
      <c r="A496" s="6"/>
      <c r="B496" s="6"/>
      <c r="C496" s="6"/>
      <c r="D496" s="6"/>
      <c r="E496" s="6"/>
      <c r="F496" s="6"/>
      <c r="G496" s="6"/>
    </row>
    <row r="497" spans="1:7" ht="15.75" thickBot="1" x14ac:dyDescent="0.3">
      <c r="A497" s="7" t="s">
        <v>35805</v>
      </c>
      <c r="B497" s="7" t="s">
        <v>35806</v>
      </c>
      <c r="C497" s="8" t="s">
        <v>23</v>
      </c>
      <c r="D497" s="9" t="s">
        <v>35807</v>
      </c>
      <c r="E497" s="9">
        <v>4.03</v>
      </c>
      <c r="F497" s="9">
        <v>76.06</v>
      </c>
      <c r="G497" s="9"/>
    </row>
    <row r="498" spans="1:7" ht="15.75" thickBot="1" x14ac:dyDescent="0.3">
      <c r="A498" s="6"/>
      <c r="B498" s="6"/>
      <c r="C498" s="6"/>
      <c r="D498" s="6"/>
      <c r="E498" s="6"/>
      <c r="F498" s="6"/>
      <c r="G498" s="6"/>
    </row>
    <row r="499" spans="1:7" ht="15.75" thickBot="1" x14ac:dyDescent="0.3">
      <c r="A499" s="7" t="s">
        <v>35808</v>
      </c>
      <c r="B499" s="7" t="s">
        <v>35725</v>
      </c>
      <c r="C499" s="8" t="s">
        <v>23</v>
      </c>
      <c r="D499" s="9" t="s">
        <v>35809</v>
      </c>
      <c r="E499" s="9">
        <v>3.6</v>
      </c>
      <c r="F499" s="9">
        <v>76.489999999999995</v>
      </c>
      <c r="G499" s="9"/>
    </row>
    <row r="500" spans="1:7" ht="15.75" thickBot="1" x14ac:dyDescent="0.3">
      <c r="A500" s="6"/>
      <c r="B500" s="6"/>
      <c r="C500" s="6"/>
      <c r="D500" s="6"/>
      <c r="E500" s="6"/>
      <c r="F500" s="6"/>
      <c r="G500" s="6"/>
    </row>
    <row r="501" spans="1:7" x14ac:dyDescent="0.25">
      <c r="A501" s="23" t="s">
        <v>35810</v>
      </c>
      <c r="B501" s="17" t="s">
        <v>35628</v>
      </c>
      <c r="C501" s="26"/>
      <c r="D501" s="29"/>
      <c r="E501" s="29"/>
      <c r="F501" s="29"/>
      <c r="G501" s="29"/>
    </row>
    <row r="502" spans="1:7" x14ac:dyDescent="0.25">
      <c r="A502" s="24"/>
      <c r="B502" s="18" t="s">
        <v>35286</v>
      </c>
      <c r="C502" s="27"/>
      <c r="D502" s="30"/>
      <c r="E502" s="30"/>
      <c r="F502" s="30"/>
      <c r="G502" s="30"/>
    </row>
    <row r="503" spans="1:7" x14ac:dyDescent="0.25">
      <c r="A503" s="24"/>
      <c r="B503" s="18" t="s">
        <v>35771</v>
      </c>
      <c r="C503" s="27"/>
      <c r="D503" s="30"/>
      <c r="E503" s="30"/>
      <c r="F503" s="30"/>
      <c r="G503" s="30"/>
    </row>
    <row r="504" spans="1:7" ht="15.75" thickBot="1" x14ac:dyDescent="0.3">
      <c r="A504" s="25"/>
      <c r="B504" s="19" t="s">
        <v>35289</v>
      </c>
      <c r="C504" s="28"/>
      <c r="D504" s="31"/>
      <c r="E504" s="31"/>
      <c r="F504" s="31"/>
      <c r="G504" s="31"/>
    </row>
    <row r="505" spans="1:7" ht="15.75" thickBot="1" x14ac:dyDescent="0.3">
      <c r="A505" s="6"/>
      <c r="B505" s="6"/>
      <c r="C505" s="6"/>
      <c r="D505" s="6"/>
      <c r="E505" s="6"/>
      <c r="F505" s="6"/>
      <c r="G505" s="6"/>
    </row>
    <row r="506" spans="1:7" ht="15.75" thickBot="1" x14ac:dyDescent="0.3">
      <c r="A506" s="7" t="s">
        <v>35811</v>
      </c>
      <c r="B506" s="7" t="s">
        <v>35663</v>
      </c>
      <c r="C506" s="8" t="s">
        <v>23</v>
      </c>
      <c r="D506" s="9" t="s">
        <v>35812</v>
      </c>
      <c r="E506" s="9">
        <v>5.22</v>
      </c>
      <c r="F506" s="9">
        <v>74.88</v>
      </c>
      <c r="G506" s="9"/>
    </row>
    <row r="507" spans="1:7" ht="15.75" thickBot="1" x14ac:dyDescent="0.3">
      <c r="A507" s="6"/>
      <c r="B507" s="6"/>
      <c r="C507" s="6"/>
      <c r="D507" s="6"/>
      <c r="E507" s="6"/>
      <c r="F507" s="6"/>
      <c r="G507" s="6"/>
    </row>
    <row r="508" spans="1:7" ht="15.75" thickBot="1" x14ac:dyDescent="0.3">
      <c r="A508" s="7" t="s">
        <v>35813</v>
      </c>
      <c r="B508" s="7" t="s">
        <v>35666</v>
      </c>
      <c r="C508" s="8" t="s">
        <v>23</v>
      </c>
      <c r="D508" s="9" t="s">
        <v>35814</v>
      </c>
      <c r="E508" s="9">
        <v>4.95</v>
      </c>
      <c r="F508" s="9">
        <v>75.150000000000006</v>
      </c>
      <c r="G508" s="9"/>
    </row>
    <row r="509" spans="1:7" ht="15.75" thickBot="1" x14ac:dyDescent="0.3">
      <c r="A509" s="6"/>
      <c r="B509" s="6"/>
      <c r="C509" s="6"/>
      <c r="D509" s="6"/>
      <c r="E509" s="6"/>
      <c r="F509" s="6"/>
      <c r="G509" s="6"/>
    </row>
    <row r="510" spans="1:7" ht="15.75" thickBot="1" x14ac:dyDescent="0.3">
      <c r="A510" s="7" t="s">
        <v>35815</v>
      </c>
      <c r="B510" s="7" t="s">
        <v>35669</v>
      </c>
      <c r="C510" s="8" t="s">
        <v>23</v>
      </c>
      <c r="D510" s="9" t="s">
        <v>35816</v>
      </c>
      <c r="E510" s="9">
        <v>4.82</v>
      </c>
      <c r="F510" s="9">
        <v>75.27</v>
      </c>
      <c r="G510" s="9"/>
    </row>
    <row r="511" spans="1:7" ht="15.75" thickBot="1" x14ac:dyDescent="0.3">
      <c r="A511" s="6"/>
      <c r="B511" s="6"/>
      <c r="C511" s="6"/>
      <c r="D511" s="6"/>
      <c r="E511" s="6"/>
      <c r="F511" s="6"/>
      <c r="G511" s="6"/>
    </row>
    <row r="512" spans="1:7" ht="15.75" thickBot="1" x14ac:dyDescent="0.3">
      <c r="A512" s="7" t="s">
        <v>35817</v>
      </c>
      <c r="B512" s="7" t="s">
        <v>35733</v>
      </c>
      <c r="C512" s="8" t="s">
        <v>23</v>
      </c>
      <c r="D512" s="9" t="s">
        <v>35818</v>
      </c>
      <c r="E512" s="9">
        <v>4.5199999999999996</v>
      </c>
      <c r="F512" s="9">
        <v>75.58</v>
      </c>
      <c r="G512" s="9"/>
    </row>
    <row r="513" spans="1:7" ht="15.75" thickBot="1" x14ac:dyDescent="0.3">
      <c r="A513" s="6"/>
      <c r="B513" s="6"/>
      <c r="C513" s="6"/>
      <c r="D513" s="6"/>
      <c r="E513" s="6"/>
      <c r="F513" s="6"/>
      <c r="G513" s="6"/>
    </row>
    <row r="514" spans="1:7" ht="15.75" thickBot="1" x14ac:dyDescent="0.3">
      <c r="A514" s="7" t="s">
        <v>35819</v>
      </c>
      <c r="B514" s="7" t="s">
        <v>35674</v>
      </c>
      <c r="C514" s="8" t="s">
        <v>23</v>
      </c>
      <c r="D514" s="9" t="s">
        <v>35820</v>
      </c>
      <c r="E514" s="9">
        <v>2.93</v>
      </c>
      <c r="F514" s="9">
        <v>77.17</v>
      </c>
      <c r="G514" s="9"/>
    </row>
    <row r="515" spans="1:7" ht="15.75" thickBot="1" x14ac:dyDescent="0.3">
      <c r="A515" s="6"/>
      <c r="B515" s="6"/>
      <c r="C515" s="6"/>
      <c r="D515" s="6"/>
      <c r="E515" s="6"/>
      <c r="F515" s="6"/>
      <c r="G515" s="6"/>
    </row>
    <row r="516" spans="1:7" ht="15.75" thickBot="1" x14ac:dyDescent="0.3">
      <c r="A516" s="7" t="s">
        <v>35821</v>
      </c>
      <c r="B516" s="7" t="s">
        <v>35677</v>
      </c>
      <c r="C516" s="8" t="s">
        <v>23</v>
      </c>
      <c r="D516" s="9" t="s">
        <v>35822</v>
      </c>
      <c r="E516" s="9">
        <v>2.4700000000000002</v>
      </c>
      <c r="F516" s="9">
        <v>77.63</v>
      </c>
      <c r="G516" s="9"/>
    </row>
    <row r="517" spans="1:7" ht="15.75" thickBot="1" x14ac:dyDescent="0.3">
      <c r="A517" s="6"/>
      <c r="B517" s="6"/>
      <c r="C517" s="6"/>
      <c r="D517" s="6"/>
      <c r="E517" s="6"/>
      <c r="F517" s="6"/>
      <c r="G517" s="6"/>
    </row>
    <row r="518" spans="1:7" ht="15.75" thickBot="1" x14ac:dyDescent="0.3">
      <c r="A518" s="7" t="s">
        <v>35823</v>
      </c>
      <c r="B518" s="7" t="s">
        <v>35680</v>
      </c>
      <c r="C518" s="8" t="s">
        <v>23</v>
      </c>
      <c r="D518" s="9" t="s">
        <v>35824</v>
      </c>
      <c r="E518" s="9">
        <v>2.2000000000000002</v>
      </c>
      <c r="F518" s="9">
        <v>77.900000000000006</v>
      </c>
      <c r="G518" s="9"/>
    </row>
    <row r="519" spans="1:7" ht="15.75" thickBot="1" x14ac:dyDescent="0.3">
      <c r="A519" s="6"/>
      <c r="B519" s="6"/>
      <c r="C519" s="6"/>
      <c r="D519" s="6"/>
      <c r="E519" s="6"/>
      <c r="F519" s="6"/>
      <c r="G519" s="6"/>
    </row>
    <row r="520" spans="1:7" ht="15.75" thickBot="1" x14ac:dyDescent="0.3">
      <c r="A520" s="7" t="s">
        <v>35825</v>
      </c>
      <c r="B520" s="7" t="s">
        <v>35683</v>
      </c>
      <c r="C520" s="8" t="s">
        <v>23</v>
      </c>
      <c r="D520" s="9" t="s">
        <v>35826</v>
      </c>
      <c r="E520" s="9">
        <v>2.11</v>
      </c>
      <c r="F520" s="9">
        <v>77.989999999999995</v>
      </c>
      <c r="G520" s="9"/>
    </row>
    <row r="521" spans="1:7" ht="15.75" thickBot="1" x14ac:dyDescent="0.3">
      <c r="A521" s="6"/>
      <c r="B521" s="6"/>
      <c r="C521" s="6"/>
      <c r="D521" s="6"/>
      <c r="E521" s="6"/>
      <c r="F521" s="6"/>
      <c r="G521" s="6"/>
    </row>
    <row r="522" spans="1:7" ht="15.75" thickBot="1" x14ac:dyDescent="0.3">
      <c r="A522" s="7" t="s">
        <v>35827</v>
      </c>
      <c r="B522" s="7" t="s">
        <v>35686</v>
      </c>
      <c r="C522" s="8" t="s">
        <v>23</v>
      </c>
      <c r="D522" s="9" t="s">
        <v>35828</v>
      </c>
      <c r="E522" s="9">
        <v>2.5099999999999998</v>
      </c>
      <c r="F522" s="9">
        <v>77.58</v>
      </c>
      <c r="G522" s="9"/>
    </row>
    <row r="523" spans="1:7" ht="15.75" thickBot="1" x14ac:dyDescent="0.3">
      <c r="A523" s="6"/>
      <c r="B523" s="6"/>
      <c r="C523" s="6"/>
      <c r="D523" s="6"/>
      <c r="E523" s="6"/>
      <c r="F523" s="6"/>
      <c r="G523" s="6"/>
    </row>
    <row r="524" spans="1:7" ht="15.75" thickBot="1" x14ac:dyDescent="0.3">
      <c r="A524" s="7" t="s">
        <v>35829</v>
      </c>
      <c r="B524" s="7" t="s">
        <v>35689</v>
      </c>
      <c r="C524" s="8" t="s">
        <v>23</v>
      </c>
      <c r="D524" s="9" t="s">
        <v>35830</v>
      </c>
      <c r="E524" s="9">
        <v>2.25</v>
      </c>
      <c r="F524" s="9">
        <v>77.84</v>
      </c>
      <c r="G524" s="9"/>
    </row>
    <row r="525" spans="1:7" ht="15.75" thickBot="1" x14ac:dyDescent="0.3">
      <c r="A525" s="6"/>
      <c r="B525" s="6"/>
      <c r="C525" s="6"/>
      <c r="D525" s="6"/>
      <c r="E525" s="6"/>
      <c r="F525" s="6"/>
      <c r="G525" s="6"/>
    </row>
    <row r="526" spans="1:7" ht="15.75" thickBot="1" x14ac:dyDescent="0.3">
      <c r="A526" s="7" t="s">
        <v>35831</v>
      </c>
      <c r="B526" s="7" t="s">
        <v>35692</v>
      </c>
      <c r="C526" s="8" t="s">
        <v>23</v>
      </c>
      <c r="D526" s="9" t="s">
        <v>35832</v>
      </c>
      <c r="E526" s="9">
        <v>2.2000000000000002</v>
      </c>
      <c r="F526" s="9">
        <v>77.89</v>
      </c>
      <c r="G526" s="9"/>
    </row>
    <row r="527" spans="1:7" ht="15.75" thickBot="1" x14ac:dyDescent="0.3">
      <c r="A527" s="6"/>
      <c r="B527" s="6"/>
      <c r="C527" s="6"/>
      <c r="D527" s="6"/>
      <c r="E527" s="6"/>
      <c r="F527" s="6"/>
      <c r="G527" s="6"/>
    </row>
    <row r="528" spans="1:7" ht="15.75" thickBot="1" x14ac:dyDescent="0.3">
      <c r="A528" s="7" t="s">
        <v>35833</v>
      </c>
      <c r="B528" s="7" t="s">
        <v>35695</v>
      </c>
      <c r="C528" s="8" t="s">
        <v>23</v>
      </c>
      <c r="D528" s="9" t="s">
        <v>35834</v>
      </c>
      <c r="E528" s="9">
        <v>2.0699999999999998</v>
      </c>
      <c r="F528" s="9">
        <v>78.03</v>
      </c>
      <c r="G528" s="9"/>
    </row>
    <row r="529" spans="1:7" ht="15.75" thickBot="1" x14ac:dyDescent="0.3">
      <c r="A529" s="6"/>
      <c r="B529" s="6"/>
      <c r="C529" s="6"/>
      <c r="D529" s="6"/>
      <c r="E529" s="6"/>
      <c r="F529" s="6"/>
      <c r="G529" s="6"/>
    </row>
    <row r="530" spans="1:7" ht="15.75" thickBot="1" x14ac:dyDescent="0.3">
      <c r="A530" s="7" t="s">
        <v>35835</v>
      </c>
      <c r="B530" s="7" t="s">
        <v>35698</v>
      </c>
      <c r="C530" s="8" t="s">
        <v>23</v>
      </c>
      <c r="D530" s="9" t="s">
        <v>35836</v>
      </c>
      <c r="E530" s="9">
        <v>1.95</v>
      </c>
      <c r="F530" s="9">
        <v>78.150000000000006</v>
      </c>
      <c r="G530" s="9"/>
    </row>
    <row r="531" spans="1:7" ht="15.75" thickBot="1" x14ac:dyDescent="0.3">
      <c r="A531" s="6"/>
      <c r="B531" s="6"/>
      <c r="C531" s="6"/>
      <c r="D531" s="6"/>
      <c r="E531" s="6"/>
      <c r="F531" s="6"/>
      <c r="G531" s="6"/>
    </row>
    <row r="532" spans="1:7" ht="15.75" thickBot="1" x14ac:dyDescent="0.3">
      <c r="A532" s="7" t="s">
        <v>35837</v>
      </c>
      <c r="B532" s="7" t="s">
        <v>35701</v>
      </c>
      <c r="C532" s="8" t="s">
        <v>23</v>
      </c>
      <c r="D532" s="9" t="s">
        <v>35838</v>
      </c>
      <c r="E532" s="9">
        <v>1.86</v>
      </c>
      <c r="F532" s="9">
        <v>78.23</v>
      </c>
      <c r="G532" s="9"/>
    </row>
    <row r="533" spans="1:7" ht="15.75" thickBot="1" x14ac:dyDescent="0.3">
      <c r="A533" s="6"/>
      <c r="B533" s="6"/>
      <c r="C533" s="6"/>
      <c r="D533" s="6"/>
      <c r="E533" s="6"/>
      <c r="F533" s="6"/>
      <c r="G533" s="6"/>
    </row>
    <row r="534" spans="1:7" ht="15.75" thickBot="1" x14ac:dyDescent="0.3">
      <c r="A534" s="7" t="s">
        <v>35839</v>
      </c>
      <c r="B534" s="7" t="s">
        <v>35704</v>
      </c>
      <c r="C534" s="8" t="s">
        <v>23</v>
      </c>
      <c r="D534" s="9" t="s">
        <v>35840</v>
      </c>
      <c r="E534" s="9">
        <v>1.79</v>
      </c>
      <c r="F534" s="9">
        <v>78.3</v>
      </c>
      <c r="G534" s="9"/>
    </row>
    <row r="535" spans="1:7" ht="15.75" thickBot="1" x14ac:dyDescent="0.3">
      <c r="A535" s="6"/>
      <c r="B535" s="6"/>
      <c r="C535" s="6"/>
      <c r="D535" s="6"/>
      <c r="E535" s="6"/>
      <c r="F535" s="6"/>
      <c r="G535" s="6"/>
    </row>
    <row r="536" spans="1:7" ht="15.75" thickBot="1" x14ac:dyDescent="0.3">
      <c r="A536" s="7" t="s">
        <v>35841</v>
      </c>
      <c r="B536" s="7" t="s">
        <v>35707</v>
      </c>
      <c r="C536" s="8" t="s">
        <v>23</v>
      </c>
      <c r="D536" s="9" t="s">
        <v>35842</v>
      </c>
      <c r="E536" s="9">
        <v>1.68</v>
      </c>
      <c r="F536" s="9">
        <v>78.41</v>
      </c>
      <c r="G536" s="9"/>
    </row>
    <row r="537" spans="1:7" ht="15.75" thickBot="1" x14ac:dyDescent="0.3">
      <c r="A537" s="6"/>
      <c r="B537" s="6"/>
      <c r="C537" s="6"/>
      <c r="D537" s="6"/>
      <c r="E537" s="6"/>
      <c r="F537" s="6"/>
      <c r="G537" s="6"/>
    </row>
    <row r="538" spans="1:7" ht="15.75" thickBot="1" x14ac:dyDescent="0.3">
      <c r="A538" s="7" t="s">
        <v>35843</v>
      </c>
      <c r="B538" s="7" t="s">
        <v>35710</v>
      </c>
      <c r="C538" s="8" t="s">
        <v>23</v>
      </c>
      <c r="D538" s="9" t="s">
        <v>35844</v>
      </c>
      <c r="E538" s="9">
        <v>1.59</v>
      </c>
      <c r="F538" s="9">
        <v>78.510000000000005</v>
      </c>
      <c r="G538" s="9"/>
    </row>
    <row r="539" spans="1:7" ht="15.75" thickBot="1" x14ac:dyDescent="0.3">
      <c r="A539" s="6"/>
      <c r="B539" s="6"/>
      <c r="C539" s="6"/>
      <c r="D539" s="6"/>
      <c r="E539" s="6"/>
      <c r="F539" s="6"/>
      <c r="G539" s="6"/>
    </row>
    <row r="540" spans="1:7" ht="15.75" thickBot="1" x14ac:dyDescent="0.3">
      <c r="A540" s="7" t="s">
        <v>35845</v>
      </c>
      <c r="B540" s="7" t="s">
        <v>35713</v>
      </c>
      <c r="C540" s="8" t="s">
        <v>23</v>
      </c>
      <c r="D540" s="9" t="s">
        <v>35846</v>
      </c>
      <c r="E540" s="9">
        <v>1.45</v>
      </c>
      <c r="F540" s="9">
        <v>78.650000000000006</v>
      </c>
      <c r="G540" s="9"/>
    </row>
    <row r="541" spans="1:7" ht="15.75" thickBot="1" x14ac:dyDescent="0.3">
      <c r="A541" s="6"/>
      <c r="B541" s="6"/>
      <c r="C541" s="6"/>
      <c r="D541" s="6"/>
      <c r="E541" s="6"/>
      <c r="F541" s="6"/>
      <c r="G541" s="6"/>
    </row>
    <row r="542" spans="1:7" ht="15.75" thickBot="1" x14ac:dyDescent="0.3">
      <c r="A542" s="7" t="s">
        <v>35847</v>
      </c>
      <c r="B542" s="7" t="s">
        <v>35716</v>
      </c>
      <c r="C542" s="8" t="s">
        <v>23</v>
      </c>
      <c r="D542" s="9" t="s">
        <v>35848</v>
      </c>
      <c r="E542" s="9">
        <v>1.39</v>
      </c>
      <c r="F542" s="9">
        <v>78.7</v>
      </c>
      <c r="G542" s="9"/>
    </row>
    <row r="543" spans="1:7" ht="15.75" thickBot="1" x14ac:dyDescent="0.3">
      <c r="A543" s="6"/>
      <c r="B543" s="6"/>
      <c r="C543" s="6"/>
      <c r="D543" s="6"/>
      <c r="E543" s="6"/>
      <c r="F543" s="6"/>
      <c r="G543" s="6"/>
    </row>
    <row r="544" spans="1:7" ht="15.75" thickBot="1" x14ac:dyDescent="0.3">
      <c r="A544" s="7" t="s">
        <v>35849</v>
      </c>
      <c r="B544" s="7" t="s">
        <v>35719</v>
      </c>
      <c r="C544" s="8" t="s">
        <v>23</v>
      </c>
      <c r="D544" s="9" t="s">
        <v>35850</v>
      </c>
      <c r="E544" s="9">
        <v>1.34</v>
      </c>
      <c r="F544" s="9">
        <v>78.760000000000005</v>
      </c>
      <c r="G544" s="9"/>
    </row>
    <row r="545" spans="1:7" ht="15.75" thickBot="1" x14ac:dyDescent="0.3">
      <c r="A545" s="6"/>
      <c r="B545" s="6"/>
      <c r="C545" s="6"/>
      <c r="D545" s="6"/>
      <c r="E545" s="6"/>
      <c r="F545" s="6"/>
      <c r="G545" s="6"/>
    </row>
    <row r="546" spans="1:7" ht="15.75" thickBot="1" x14ac:dyDescent="0.3">
      <c r="A546" s="7" t="s">
        <v>35851</v>
      </c>
      <c r="B546" s="7" t="s">
        <v>35766</v>
      </c>
      <c r="C546" s="8" t="s">
        <v>23</v>
      </c>
      <c r="D546" s="9" t="s">
        <v>35852</v>
      </c>
      <c r="E546" s="9">
        <v>1.24</v>
      </c>
      <c r="F546" s="9">
        <v>78.86</v>
      </c>
      <c r="G546" s="9"/>
    </row>
    <row r="547" spans="1:7" ht="15.75" thickBot="1" x14ac:dyDescent="0.3">
      <c r="A547" s="6"/>
      <c r="B547" s="6"/>
      <c r="C547" s="6"/>
      <c r="D547" s="6"/>
      <c r="E547" s="6"/>
      <c r="F547" s="6"/>
      <c r="G547" s="6"/>
    </row>
    <row r="548" spans="1:7" ht="15.75" thickBot="1" x14ac:dyDescent="0.3">
      <c r="A548" s="7" t="s">
        <v>35853</v>
      </c>
      <c r="B548" s="7" t="s">
        <v>35725</v>
      </c>
      <c r="C548" s="8" t="s">
        <v>23</v>
      </c>
      <c r="D548" s="9" t="s">
        <v>35854</v>
      </c>
      <c r="E548" s="9">
        <v>1.19</v>
      </c>
      <c r="F548" s="9">
        <v>78.900000000000006</v>
      </c>
      <c r="G548" s="9"/>
    </row>
    <row r="549" spans="1:7" ht="15.75" thickBot="1" x14ac:dyDescent="0.3">
      <c r="A549" s="6"/>
      <c r="B549" s="6"/>
      <c r="C549" s="6"/>
      <c r="D549" s="6"/>
      <c r="E549" s="6"/>
      <c r="F549" s="6"/>
      <c r="G549" s="6"/>
    </row>
    <row r="550" spans="1:7" ht="48.75" x14ac:dyDescent="0.25">
      <c r="A550" s="23" t="s">
        <v>35855</v>
      </c>
      <c r="B550" s="17" t="s">
        <v>35376</v>
      </c>
      <c r="C550" s="26"/>
      <c r="D550" s="29"/>
      <c r="E550" s="29"/>
      <c r="F550" s="29"/>
      <c r="G550" s="29"/>
    </row>
    <row r="551" spans="1:7" x14ac:dyDescent="0.25">
      <c r="A551" s="24"/>
      <c r="B551" s="18" t="s">
        <v>35285</v>
      </c>
      <c r="C551" s="27"/>
      <c r="D551" s="30"/>
      <c r="E551" s="30"/>
      <c r="F551" s="30"/>
      <c r="G551" s="30"/>
    </row>
    <row r="552" spans="1:7" x14ac:dyDescent="0.25">
      <c r="A552" s="24"/>
      <c r="B552" s="18" t="s">
        <v>35856</v>
      </c>
      <c r="C552" s="27"/>
      <c r="D552" s="30"/>
      <c r="E552" s="30"/>
      <c r="F552" s="30"/>
      <c r="G552" s="30"/>
    </row>
    <row r="553" spans="1:7" x14ac:dyDescent="0.25">
      <c r="A553" s="24"/>
      <c r="B553" s="18" t="s">
        <v>35857</v>
      </c>
      <c r="C553" s="27"/>
      <c r="D553" s="30"/>
      <c r="E553" s="30"/>
      <c r="F553" s="30"/>
      <c r="G553" s="30"/>
    </row>
    <row r="554" spans="1:7" x14ac:dyDescent="0.25">
      <c r="A554" s="24"/>
      <c r="B554" s="18" t="s">
        <v>35858</v>
      </c>
      <c r="C554" s="27"/>
      <c r="D554" s="30"/>
      <c r="E554" s="30"/>
      <c r="F554" s="30"/>
      <c r="G554" s="30"/>
    </row>
    <row r="555" spans="1:7" ht="15.75" thickBot="1" x14ac:dyDescent="0.3">
      <c r="A555" s="25"/>
      <c r="B555" s="19" t="s">
        <v>35289</v>
      </c>
      <c r="C555" s="28"/>
      <c r="D555" s="31"/>
      <c r="E555" s="31"/>
      <c r="F555" s="31"/>
      <c r="G555" s="31"/>
    </row>
    <row r="556" spans="1:7" ht="15.75" thickBot="1" x14ac:dyDescent="0.3">
      <c r="A556" s="6"/>
      <c r="B556" s="6"/>
      <c r="C556" s="6"/>
      <c r="D556" s="6"/>
      <c r="E556" s="6"/>
      <c r="F556" s="6"/>
      <c r="G556" s="6"/>
    </row>
    <row r="557" spans="1:7" ht="15.75" thickBot="1" x14ac:dyDescent="0.3">
      <c r="A557" s="7" t="s">
        <v>35859</v>
      </c>
      <c r="B557" s="7" t="s">
        <v>35860</v>
      </c>
      <c r="C557" s="8" t="s">
        <v>23</v>
      </c>
      <c r="D557" s="9" t="s">
        <v>35861</v>
      </c>
      <c r="E557" s="9">
        <v>1.66</v>
      </c>
      <c r="F557" s="9">
        <v>78.430000000000007</v>
      </c>
      <c r="G557" s="9"/>
    </row>
    <row r="558" spans="1:7" ht="15.75" thickBot="1" x14ac:dyDescent="0.3">
      <c r="A558" s="6"/>
      <c r="B558" s="6"/>
      <c r="C558" s="6"/>
      <c r="D558" s="6"/>
      <c r="E558" s="6"/>
      <c r="F558" s="6"/>
      <c r="G558" s="6"/>
    </row>
    <row r="559" spans="1:7" ht="15.75" thickBot="1" x14ac:dyDescent="0.3">
      <c r="A559" s="7" t="s">
        <v>35862</v>
      </c>
      <c r="B559" s="7" t="s">
        <v>35863</v>
      </c>
      <c r="C559" s="8" t="s">
        <v>23</v>
      </c>
      <c r="D559" s="9" t="s">
        <v>35864</v>
      </c>
      <c r="E559" s="9">
        <v>1.6</v>
      </c>
      <c r="F559" s="9">
        <v>78.5</v>
      </c>
      <c r="G559" s="9"/>
    </row>
    <row r="560" spans="1:7" ht="15.75" thickBot="1" x14ac:dyDescent="0.3">
      <c r="A560" s="6"/>
      <c r="B560" s="6"/>
      <c r="C560" s="6"/>
      <c r="D560" s="6"/>
      <c r="E560" s="6"/>
      <c r="F560" s="6"/>
      <c r="G560" s="6"/>
    </row>
    <row r="561" spans="1:7" ht="15.75" thickBot="1" x14ac:dyDescent="0.3">
      <c r="A561" s="7" t="s">
        <v>35865</v>
      </c>
      <c r="B561" s="7" t="s">
        <v>35866</v>
      </c>
      <c r="C561" s="8" t="s">
        <v>23</v>
      </c>
      <c r="D561" s="9" t="s">
        <v>35867</v>
      </c>
      <c r="E561" s="9">
        <v>1.5</v>
      </c>
      <c r="F561" s="9">
        <v>78.59</v>
      </c>
      <c r="G561" s="9"/>
    </row>
    <row r="562" spans="1:7" ht="15.75" thickBot="1" x14ac:dyDescent="0.3">
      <c r="A562" s="6"/>
      <c r="B562" s="6"/>
      <c r="C562" s="6"/>
      <c r="D562" s="6"/>
      <c r="E562" s="6"/>
      <c r="F562" s="6"/>
      <c r="G562" s="6"/>
    </row>
    <row r="563" spans="1:7" ht="15.75" thickBot="1" x14ac:dyDescent="0.3">
      <c r="A563" s="7" t="s">
        <v>35868</v>
      </c>
      <c r="B563" s="7" t="s">
        <v>35869</v>
      </c>
      <c r="C563" s="8" t="s">
        <v>23</v>
      </c>
      <c r="D563" s="9" t="s">
        <v>35870</v>
      </c>
      <c r="E563" s="9">
        <v>1.38</v>
      </c>
      <c r="F563" s="9">
        <v>78.72</v>
      </c>
      <c r="G563" s="9"/>
    </row>
    <row r="564" spans="1:7" ht="15.75" thickBot="1" x14ac:dyDescent="0.3">
      <c r="A564" s="6"/>
      <c r="B564" s="6"/>
      <c r="C564" s="6"/>
      <c r="D564" s="6"/>
      <c r="E564" s="6"/>
      <c r="F564" s="6"/>
      <c r="G564" s="6"/>
    </row>
    <row r="565" spans="1:7" ht="15.75" thickBot="1" x14ac:dyDescent="0.3">
      <c r="A565" s="7" t="s">
        <v>35871</v>
      </c>
      <c r="B565" s="7" t="s">
        <v>35872</v>
      </c>
      <c r="C565" s="8" t="s">
        <v>23</v>
      </c>
      <c r="D565" s="9" t="s">
        <v>35873</v>
      </c>
      <c r="E565" s="9">
        <v>1.25</v>
      </c>
      <c r="F565" s="9">
        <v>78.849999999999994</v>
      </c>
      <c r="G565" s="9"/>
    </row>
    <row r="566" spans="1:7" ht="15.75" thickBot="1" x14ac:dyDescent="0.3">
      <c r="A566" s="6"/>
      <c r="B566" s="6"/>
      <c r="C566" s="6"/>
      <c r="D566" s="6"/>
      <c r="E566" s="6"/>
      <c r="F566" s="6"/>
      <c r="G566" s="6"/>
    </row>
    <row r="567" spans="1:7" ht="15.75" thickBot="1" x14ac:dyDescent="0.3">
      <c r="A567" s="7" t="s">
        <v>35874</v>
      </c>
      <c r="B567" s="7" t="s">
        <v>35875</v>
      </c>
      <c r="C567" s="8" t="s">
        <v>23</v>
      </c>
      <c r="D567" s="9" t="s">
        <v>35876</v>
      </c>
      <c r="E567" s="9">
        <v>1.06</v>
      </c>
      <c r="F567" s="9">
        <v>79.03</v>
      </c>
      <c r="G567" s="9"/>
    </row>
    <row r="568" spans="1:7" ht="15.75" thickBot="1" x14ac:dyDescent="0.3">
      <c r="A568" s="6"/>
      <c r="B568" s="6"/>
      <c r="C568" s="6"/>
      <c r="D568" s="6"/>
      <c r="E568" s="6"/>
      <c r="F568" s="6"/>
      <c r="G568" s="6"/>
    </row>
    <row r="569" spans="1:7" ht="15.75" thickBot="1" x14ac:dyDescent="0.3">
      <c r="A569" s="7" t="s">
        <v>35877</v>
      </c>
      <c r="B569" s="7" t="s">
        <v>35878</v>
      </c>
      <c r="C569" s="8" t="s">
        <v>23</v>
      </c>
      <c r="D569" s="9" t="s">
        <v>35879</v>
      </c>
      <c r="E569" s="9">
        <v>1.1200000000000001</v>
      </c>
      <c r="F569" s="9">
        <v>78.98</v>
      </c>
      <c r="G569" s="9"/>
    </row>
    <row r="570" spans="1:7" ht="15.75" thickBot="1" x14ac:dyDescent="0.3">
      <c r="A570" s="6"/>
      <c r="B570" s="6"/>
      <c r="C570" s="6"/>
      <c r="D570" s="6"/>
      <c r="E570" s="6"/>
      <c r="F570" s="6"/>
      <c r="G570" s="6"/>
    </row>
    <row r="571" spans="1:7" ht="15.75" thickBot="1" x14ac:dyDescent="0.3">
      <c r="A571" s="7" t="s">
        <v>35880</v>
      </c>
      <c r="B571" s="7" t="s">
        <v>35881</v>
      </c>
      <c r="C571" s="8" t="s">
        <v>23</v>
      </c>
      <c r="D571" s="9" t="s">
        <v>35882</v>
      </c>
      <c r="E571" s="9">
        <v>0.99</v>
      </c>
      <c r="F571" s="9">
        <v>79.11</v>
      </c>
      <c r="G571" s="9"/>
    </row>
    <row r="572" spans="1:7" ht="15.75" thickBot="1" x14ac:dyDescent="0.3">
      <c r="A572" s="6"/>
      <c r="B572" s="6"/>
      <c r="C572" s="6"/>
      <c r="D572" s="6"/>
      <c r="E572" s="6"/>
      <c r="F572" s="6"/>
      <c r="G572" s="6"/>
    </row>
    <row r="573" spans="1:7" ht="15.75" thickBot="1" x14ac:dyDescent="0.3">
      <c r="A573" s="7" t="s">
        <v>35883</v>
      </c>
      <c r="B573" s="7" t="s">
        <v>35884</v>
      </c>
      <c r="C573" s="8" t="s">
        <v>23</v>
      </c>
      <c r="D573" s="9" t="s">
        <v>35885</v>
      </c>
      <c r="E573" s="9">
        <v>1.08</v>
      </c>
      <c r="F573" s="9">
        <v>79.02</v>
      </c>
      <c r="G573" s="9"/>
    </row>
    <row r="574" spans="1:7" ht="15.75" thickBot="1" x14ac:dyDescent="0.3">
      <c r="A574" s="6"/>
      <c r="B574" s="6"/>
      <c r="C574" s="6"/>
      <c r="D574" s="6"/>
      <c r="E574" s="6"/>
      <c r="F574" s="6"/>
      <c r="G574" s="6"/>
    </row>
    <row r="575" spans="1:7" ht="15.75" thickBot="1" x14ac:dyDescent="0.3">
      <c r="A575" s="7" t="s">
        <v>35886</v>
      </c>
      <c r="B575" s="7" t="s">
        <v>35887</v>
      </c>
      <c r="C575" s="8" t="s">
        <v>23</v>
      </c>
      <c r="D575" s="9" t="s">
        <v>35888</v>
      </c>
      <c r="E575" s="9">
        <v>0.96</v>
      </c>
      <c r="F575" s="9">
        <v>79.13</v>
      </c>
      <c r="G575" s="9"/>
    </row>
    <row r="576" spans="1:7" ht="15.75" thickBot="1" x14ac:dyDescent="0.3">
      <c r="A576" s="6"/>
      <c r="B576" s="6"/>
      <c r="C576" s="6"/>
      <c r="D576" s="6"/>
      <c r="E576" s="6"/>
      <c r="F576" s="6"/>
      <c r="G576" s="6"/>
    </row>
    <row r="577" spans="1:7" ht="15.75" thickBot="1" x14ac:dyDescent="0.3">
      <c r="A577" s="7" t="s">
        <v>35889</v>
      </c>
      <c r="B577" s="7" t="s">
        <v>35890</v>
      </c>
      <c r="C577" s="8" t="s">
        <v>23</v>
      </c>
      <c r="D577" s="9" t="s">
        <v>35891</v>
      </c>
      <c r="E577" s="9">
        <v>1.22</v>
      </c>
      <c r="F577" s="9">
        <v>78.88</v>
      </c>
      <c r="G577" s="9"/>
    </row>
    <row r="578" spans="1:7" ht="15.75" thickBot="1" x14ac:dyDescent="0.3">
      <c r="A578" s="6"/>
      <c r="B578" s="6"/>
      <c r="C578" s="6"/>
      <c r="D578" s="6"/>
      <c r="E578" s="6"/>
      <c r="F578" s="6"/>
      <c r="G578" s="6"/>
    </row>
    <row r="579" spans="1:7" ht="15.75" thickBot="1" x14ac:dyDescent="0.3">
      <c r="A579" s="7" t="s">
        <v>35892</v>
      </c>
      <c r="B579" s="7" t="s">
        <v>35893</v>
      </c>
      <c r="C579" s="8" t="s">
        <v>23</v>
      </c>
      <c r="D579" s="9" t="s">
        <v>35894</v>
      </c>
      <c r="E579" s="9">
        <v>1.2</v>
      </c>
      <c r="F579" s="9">
        <v>78.900000000000006</v>
      </c>
      <c r="G579" s="9"/>
    </row>
    <row r="580" spans="1:7" ht="15.75" thickBot="1" x14ac:dyDescent="0.3">
      <c r="A580" s="6"/>
      <c r="B580" s="6"/>
      <c r="C580" s="6"/>
      <c r="D580" s="6"/>
      <c r="E580" s="6"/>
      <c r="F580" s="6"/>
      <c r="G580" s="6"/>
    </row>
    <row r="581" spans="1:7" ht="15.75" thickBot="1" x14ac:dyDescent="0.3">
      <c r="A581" s="7" t="s">
        <v>35895</v>
      </c>
      <c r="B581" s="7" t="s">
        <v>35896</v>
      </c>
      <c r="C581" s="8" t="s">
        <v>23</v>
      </c>
      <c r="D581" s="9" t="s">
        <v>35897</v>
      </c>
      <c r="E581" s="9">
        <v>1.1399999999999999</v>
      </c>
      <c r="F581" s="9">
        <v>78.95</v>
      </c>
      <c r="G581" s="9"/>
    </row>
    <row r="582" spans="1:7" ht="15.75" thickBot="1" x14ac:dyDescent="0.3">
      <c r="A582" s="6"/>
      <c r="B582" s="6"/>
      <c r="C582" s="6"/>
      <c r="D582" s="6"/>
      <c r="E582" s="6"/>
      <c r="F582" s="6"/>
      <c r="G582" s="6"/>
    </row>
    <row r="583" spans="1:7" ht="15.75" thickBot="1" x14ac:dyDescent="0.3">
      <c r="A583" s="7" t="s">
        <v>35898</v>
      </c>
      <c r="B583" s="7" t="s">
        <v>35899</v>
      </c>
      <c r="C583" s="8" t="s">
        <v>23</v>
      </c>
      <c r="D583" s="9" t="s">
        <v>35900</v>
      </c>
      <c r="E583" s="9">
        <v>1.06</v>
      </c>
      <c r="F583" s="9">
        <v>79.03</v>
      </c>
      <c r="G583" s="9"/>
    </row>
    <row r="584" spans="1:7" ht="15.75" thickBot="1" x14ac:dyDescent="0.3">
      <c r="A584" s="6"/>
      <c r="B584" s="6"/>
      <c r="C584" s="6"/>
      <c r="D584" s="6"/>
      <c r="E584" s="6"/>
      <c r="F584" s="6"/>
      <c r="G584" s="6"/>
    </row>
    <row r="585" spans="1:7" ht="15.75" thickBot="1" x14ac:dyDescent="0.3">
      <c r="A585" s="7" t="s">
        <v>35901</v>
      </c>
      <c r="B585" s="7" t="s">
        <v>35902</v>
      </c>
      <c r="C585" s="8" t="s">
        <v>23</v>
      </c>
      <c r="D585" s="9" t="s">
        <v>35903</v>
      </c>
      <c r="E585" s="9">
        <v>1</v>
      </c>
      <c r="F585" s="9">
        <v>79.099999999999994</v>
      </c>
      <c r="G585" s="9"/>
    </row>
    <row r="586" spans="1:7" ht="15.75" thickBot="1" x14ac:dyDescent="0.3">
      <c r="A586" s="6"/>
      <c r="B586" s="6"/>
      <c r="C586" s="6"/>
      <c r="D586" s="6"/>
      <c r="E586" s="6"/>
      <c r="F586" s="6"/>
      <c r="G586" s="6"/>
    </row>
    <row r="587" spans="1:7" ht="15.75" thickBot="1" x14ac:dyDescent="0.3">
      <c r="A587" s="7" t="s">
        <v>35904</v>
      </c>
      <c r="B587" s="7" t="s">
        <v>35905</v>
      </c>
      <c r="C587" s="8" t="s">
        <v>23</v>
      </c>
      <c r="D587" s="9" t="s">
        <v>35906</v>
      </c>
      <c r="E587" s="9">
        <v>0.96</v>
      </c>
      <c r="F587" s="9">
        <v>79.14</v>
      </c>
      <c r="G587" s="9"/>
    </row>
    <row r="588" spans="1:7" ht="15.75" thickBot="1" x14ac:dyDescent="0.3">
      <c r="A588" s="6"/>
      <c r="B588" s="6"/>
      <c r="C588" s="6"/>
      <c r="D588" s="6"/>
      <c r="E588" s="6"/>
      <c r="F588" s="6"/>
      <c r="G588" s="6"/>
    </row>
    <row r="589" spans="1:7" ht="15.75" thickBot="1" x14ac:dyDescent="0.3">
      <c r="A589" s="7" t="s">
        <v>35907</v>
      </c>
      <c r="B589" s="7" t="s">
        <v>35908</v>
      </c>
      <c r="C589" s="8" t="s">
        <v>23</v>
      </c>
      <c r="D589" s="9" t="s">
        <v>35909</v>
      </c>
      <c r="E589" s="9">
        <v>0.78</v>
      </c>
      <c r="F589" s="9">
        <v>79.319999999999993</v>
      </c>
      <c r="G589" s="9"/>
    </row>
    <row r="590" spans="1:7" ht="15.75" thickBot="1" x14ac:dyDescent="0.3">
      <c r="A590" s="6"/>
      <c r="B590" s="6"/>
      <c r="C590" s="6"/>
      <c r="D590" s="6"/>
      <c r="E590" s="6"/>
      <c r="F590" s="6"/>
      <c r="G590" s="6"/>
    </row>
    <row r="591" spans="1:7" x14ac:dyDescent="0.25">
      <c r="A591" s="23" t="s">
        <v>35910</v>
      </c>
      <c r="B591" s="17" t="s">
        <v>35336</v>
      </c>
      <c r="C591" s="26"/>
      <c r="D591" s="29"/>
      <c r="E591" s="29"/>
      <c r="F591" s="29"/>
      <c r="G591" s="29"/>
    </row>
    <row r="592" spans="1:7" x14ac:dyDescent="0.25">
      <c r="A592" s="24"/>
      <c r="B592" s="18" t="s">
        <v>35911</v>
      </c>
      <c r="C592" s="27"/>
      <c r="D592" s="30"/>
      <c r="E592" s="30"/>
      <c r="F592" s="30"/>
      <c r="G592" s="30"/>
    </row>
    <row r="593" spans="1:7" x14ac:dyDescent="0.25">
      <c r="A593" s="24"/>
      <c r="B593" s="18" t="s">
        <v>35377</v>
      </c>
      <c r="C593" s="27"/>
      <c r="D593" s="30"/>
      <c r="E593" s="30"/>
      <c r="F593" s="30"/>
      <c r="G593" s="30"/>
    </row>
    <row r="594" spans="1:7" x14ac:dyDescent="0.25">
      <c r="A594" s="24"/>
      <c r="B594" s="18" t="s">
        <v>35728</v>
      </c>
      <c r="C594" s="27"/>
      <c r="D594" s="30"/>
      <c r="E594" s="30"/>
      <c r="F594" s="30"/>
      <c r="G594" s="30"/>
    </row>
    <row r="595" spans="1:7" ht="15.75" thickBot="1" x14ac:dyDescent="0.3">
      <c r="A595" s="25"/>
      <c r="B595" s="19" t="s">
        <v>35289</v>
      </c>
      <c r="C595" s="28"/>
      <c r="D595" s="31"/>
      <c r="E595" s="31"/>
      <c r="F595" s="31"/>
      <c r="G595" s="31"/>
    </row>
    <row r="596" spans="1:7" ht="15.75" thickBot="1" x14ac:dyDescent="0.3">
      <c r="A596" s="6"/>
      <c r="B596" s="6"/>
      <c r="C596" s="6"/>
      <c r="D596" s="6"/>
      <c r="E596" s="6"/>
      <c r="F596" s="6"/>
      <c r="G596" s="6"/>
    </row>
    <row r="597" spans="1:7" ht="15.75" thickBot="1" x14ac:dyDescent="0.3">
      <c r="A597" s="7" t="s">
        <v>35912</v>
      </c>
      <c r="B597" s="7" t="s">
        <v>35860</v>
      </c>
      <c r="C597" s="8" t="s">
        <v>23</v>
      </c>
      <c r="D597" s="9" t="s">
        <v>35913</v>
      </c>
      <c r="E597" s="9">
        <v>3.78</v>
      </c>
      <c r="F597" s="9">
        <v>76.31</v>
      </c>
      <c r="G597" s="9"/>
    </row>
    <row r="598" spans="1:7" ht="15.75" thickBot="1" x14ac:dyDescent="0.3">
      <c r="A598" s="6"/>
      <c r="B598" s="6"/>
      <c r="C598" s="6"/>
      <c r="D598" s="6"/>
      <c r="E598" s="6"/>
      <c r="F598" s="6"/>
      <c r="G598" s="6"/>
    </row>
    <row r="599" spans="1:7" ht="15.75" thickBot="1" x14ac:dyDescent="0.3">
      <c r="A599" s="7" t="s">
        <v>35914</v>
      </c>
      <c r="B599" s="7" t="s">
        <v>35863</v>
      </c>
      <c r="C599" s="8" t="s">
        <v>23</v>
      </c>
      <c r="D599" s="9" t="s">
        <v>35915</v>
      </c>
      <c r="E599" s="9">
        <v>3.63</v>
      </c>
      <c r="F599" s="9">
        <v>76.47</v>
      </c>
      <c r="G599" s="9"/>
    </row>
    <row r="600" spans="1:7" ht="15.75" thickBot="1" x14ac:dyDescent="0.3">
      <c r="A600" s="6"/>
      <c r="B600" s="6"/>
      <c r="C600" s="6"/>
      <c r="D600" s="6"/>
      <c r="E600" s="6"/>
      <c r="F600" s="6"/>
      <c r="G600" s="6"/>
    </row>
    <row r="601" spans="1:7" ht="15.75" thickBot="1" x14ac:dyDescent="0.3">
      <c r="A601" s="7" t="s">
        <v>35916</v>
      </c>
      <c r="B601" s="7" t="s">
        <v>35917</v>
      </c>
      <c r="C601" s="8" t="s">
        <v>23</v>
      </c>
      <c r="D601" s="9" t="s">
        <v>35918</v>
      </c>
      <c r="E601" s="9">
        <v>3.49</v>
      </c>
      <c r="F601" s="9">
        <v>76.61</v>
      </c>
      <c r="G601" s="9"/>
    </row>
    <row r="602" spans="1:7" ht="15.75" thickBot="1" x14ac:dyDescent="0.3">
      <c r="A602" s="6"/>
      <c r="B602" s="6"/>
      <c r="C602" s="6"/>
      <c r="D602" s="6"/>
      <c r="E602" s="6"/>
      <c r="F602" s="6"/>
      <c r="G602" s="6"/>
    </row>
    <row r="603" spans="1:7" ht="15.75" thickBot="1" x14ac:dyDescent="0.3">
      <c r="A603" s="7" t="s">
        <v>35919</v>
      </c>
      <c r="B603" s="7" t="s">
        <v>35869</v>
      </c>
      <c r="C603" s="8" t="s">
        <v>23</v>
      </c>
      <c r="D603" s="9" t="s">
        <v>35920</v>
      </c>
      <c r="E603" s="9">
        <v>3.35</v>
      </c>
      <c r="F603" s="9">
        <v>76.75</v>
      </c>
      <c r="G603" s="9"/>
    </row>
    <row r="604" spans="1:7" ht="15.75" thickBot="1" x14ac:dyDescent="0.3">
      <c r="A604" s="6"/>
      <c r="B604" s="6"/>
      <c r="C604" s="6"/>
      <c r="D604" s="6"/>
      <c r="E604" s="6"/>
      <c r="F604" s="6"/>
      <c r="G604" s="6"/>
    </row>
    <row r="605" spans="1:7" ht="15.75" thickBot="1" x14ac:dyDescent="0.3">
      <c r="A605" s="7" t="s">
        <v>35921</v>
      </c>
      <c r="B605" s="7" t="s">
        <v>35872</v>
      </c>
      <c r="C605" s="8" t="s">
        <v>23</v>
      </c>
      <c r="D605" s="9" t="s">
        <v>35922</v>
      </c>
      <c r="E605" s="9">
        <v>3.04</v>
      </c>
      <c r="F605" s="9">
        <v>77.05</v>
      </c>
      <c r="G605" s="9"/>
    </row>
    <row r="606" spans="1:7" ht="15.75" thickBot="1" x14ac:dyDescent="0.3">
      <c r="A606" s="6"/>
      <c r="B606" s="6"/>
      <c r="C606" s="6"/>
      <c r="D606" s="6"/>
      <c r="E606" s="6"/>
      <c r="F606" s="6"/>
      <c r="G606" s="6"/>
    </row>
    <row r="607" spans="1:7" ht="15.75" thickBot="1" x14ac:dyDescent="0.3">
      <c r="A607" s="7" t="s">
        <v>35923</v>
      </c>
      <c r="B607" s="7" t="s">
        <v>35875</v>
      </c>
      <c r="C607" s="8" t="s">
        <v>23</v>
      </c>
      <c r="D607" s="9" t="s">
        <v>35924</v>
      </c>
      <c r="E607" s="9">
        <v>1.98</v>
      </c>
      <c r="F607" s="9">
        <v>78.11</v>
      </c>
      <c r="G607" s="9"/>
    </row>
    <row r="608" spans="1:7" ht="15.75" thickBot="1" x14ac:dyDescent="0.3">
      <c r="A608" s="6"/>
      <c r="B608" s="6"/>
      <c r="C608" s="6"/>
      <c r="D608" s="6"/>
      <c r="E608" s="6"/>
      <c r="F608" s="6"/>
      <c r="G608" s="6"/>
    </row>
    <row r="609" spans="1:7" ht="15.75" thickBot="1" x14ac:dyDescent="0.3">
      <c r="A609" s="7" t="s">
        <v>35925</v>
      </c>
      <c r="B609" s="7" t="s">
        <v>35878</v>
      </c>
      <c r="C609" s="8" t="s">
        <v>23</v>
      </c>
      <c r="D609" s="9" t="s">
        <v>35926</v>
      </c>
      <c r="E609" s="9">
        <v>2.79</v>
      </c>
      <c r="F609" s="9">
        <v>77.31</v>
      </c>
      <c r="G609" s="9"/>
    </row>
    <row r="610" spans="1:7" ht="15.75" thickBot="1" x14ac:dyDescent="0.3">
      <c r="A610" s="6"/>
      <c r="B610" s="6"/>
      <c r="C610" s="6"/>
      <c r="D610" s="6"/>
      <c r="E610" s="6"/>
      <c r="F610" s="6"/>
      <c r="G610" s="6"/>
    </row>
    <row r="611" spans="1:7" ht="15.75" thickBot="1" x14ac:dyDescent="0.3">
      <c r="A611" s="7" t="s">
        <v>35927</v>
      </c>
      <c r="B611" s="7" t="s">
        <v>35881</v>
      </c>
      <c r="C611" s="8" t="s">
        <v>23</v>
      </c>
      <c r="D611" s="9" t="s">
        <v>35928</v>
      </c>
      <c r="E611" s="9">
        <v>1.6</v>
      </c>
      <c r="F611" s="9">
        <v>78.489999999999995</v>
      </c>
      <c r="G611" s="9"/>
    </row>
    <row r="612" spans="1:7" ht="15.75" thickBot="1" x14ac:dyDescent="0.3">
      <c r="A612" s="6"/>
      <c r="B612" s="6"/>
      <c r="C612" s="6"/>
      <c r="D612" s="6"/>
      <c r="E612" s="6"/>
      <c r="F612" s="6"/>
      <c r="G612" s="6"/>
    </row>
    <row r="613" spans="1:7" ht="15.75" thickBot="1" x14ac:dyDescent="0.3">
      <c r="A613" s="7" t="s">
        <v>35929</v>
      </c>
      <c r="B613" s="7" t="s">
        <v>35884</v>
      </c>
      <c r="C613" s="8" t="s">
        <v>23</v>
      </c>
      <c r="D613" s="9" t="s">
        <v>35930</v>
      </c>
      <c r="E613" s="9">
        <v>1.78</v>
      </c>
      <c r="F613" s="9">
        <v>78.319999999999993</v>
      </c>
      <c r="G613" s="9"/>
    </row>
    <row r="614" spans="1:7" ht="15.75" thickBot="1" x14ac:dyDescent="0.3">
      <c r="A614" s="6"/>
      <c r="B614" s="6"/>
      <c r="C614" s="6"/>
      <c r="D614" s="6"/>
      <c r="E614" s="6"/>
      <c r="F614" s="6"/>
      <c r="G614" s="6"/>
    </row>
    <row r="615" spans="1:7" ht="15.75" thickBot="1" x14ac:dyDescent="0.3">
      <c r="A615" s="7" t="s">
        <v>35931</v>
      </c>
      <c r="B615" s="7" t="s">
        <v>35887</v>
      </c>
      <c r="C615" s="8" t="s">
        <v>23</v>
      </c>
      <c r="D615" s="9" t="s">
        <v>35932</v>
      </c>
      <c r="E615" s="9">
        <v>1.34</v>
      </c>
      <c r="F615" s="9">
        <v>78.75</v>
      </c>
      <c r="G615" s="9"/>
    </row>
    <row r="616" spans="1:7" ht="15.75" thickBot="1" x14ac:dyDescent="0.3">
      <c r="A616" s="6"/>
      <c r="B616" s="6"/>
      <c r="C616" s="6"/>
      <c r="D616" s="6"/>
      <c r="E616" s="6"/>
      <c r="F616" s="6"/>
      <c r="G616" s="6"/>
    </row>
    <row r="617" spans="1:7" ht="15.75" thickBot="1" x14ac:dyDescent="0.3">
      <c r="A617" s="7" t="s">
        <v>35933</v>
      </c>
      <c r="B617" s="7" t="s">
        <v>35890</v>
      </c>
      <c r="C617" s="8" t="s">
        <v>23</v>
      </c>
      <c r="D617" s="9" t="s">
        <v>35934</v>
      </c>
      <c r="E617" s="9">
        <v>1.33</v>
      </c>
      <c r="F617" s="9">
        <v>78.77</v>
      </c>
      <c r="G617" s="9"/>
    </row>
    <row r="618" spans="1:7" ht="15.75" thickBot="1" x14ac:dyDescent="0.3">
      <c r="A618" s="6"/>
      <c r="B618" s="6"/>
      <c r="C618" s="6"/>
      <c r="D618" s="6"/>
      <c r="E618" s="6"/>
      <c r="F618" s="6"/>
      <c r="G618" s="6"/>
    </row>
    <row r="619" spans="1:7" ht="15.75" thickBot="1" x14ac:dyDescent="0.3">
      <c r="A619" s="7" t="s">
        <v>35935</v>
      </c>
      <c r="B619" s="7" t="s">
        <v>35893</v>
      </c>
      <c r="C619" s="8" t="s">
        <v>23</v>
      </c>
      <c r="D619" s="9" t="s">
        <v>35936</v>
      </c>
      <c r="E619" s="9">
        <v>1.31</v>
      </c>
      <c r="F619" s="9">
        <v>78.790000000000006</v>
      </c>
      <c r="G619" s="9"/>
    </row>
    <row r="620" spans="1:7" ht="15.75" thickBot="1" x14ac:dyDescent="0.3">
      <c r="A620" s="6"/>
      <c r="B620" s="6"/>
      <c r="C620" s="6"/>
      <c r="D620" s="6"/>
      <c r="E620" s="6"/>
      <c r="F620" s="6"/>
      <c r="G620" s="6"/>
    </row>
    <row r="621" spans="1:7" ht="15.75" thickBot="1" x14ac:dyDescent="0.3">
      <c r="A621" s="7" t="s">
        <v>35937</v>
      </c>
      <c r="B621" s="7" t="s">
        <v>35896</v>
      </c>
      <c r="C621" s="8" t="s">
        <v>23</v>
      </c>
      <c r="D621" s="9" t="s">
        <v>35938</v>
      </c>
      <c r="E621" s="9">
        <v>1.29</v>
      </c>
      <c r="F621" s="9">
        <v>78.8</v>
      </c>
      <c r="G621" s="9"/>
    </row>
    <row r="622" spans="1:7" ht="15.75" thickBot="1" x14ac:dyDescent="0.3">
      <c r="A622" s="6"/>
      <c r="B622" s="6"/>
      <c r="C622" s="6"/>
      <c r="D622" s="6"/>
      <c r="E622" s="6"/>
      <c r="F622" s="6"/>
      <c r="G622" s="6"/>
    </row>
    <row r="623" spans="1:7" ht="15.75" thickBot="1" x14ac:dyDescent="0.3">
      <c r="A623" s="7" t="s">
        <v>35939</v>
      </c>
      <c r="B623" s="7" t="s">
        <v>35899</v>
      </c>
      <c r="C623" s="8" t="s">
        <v>23</v>
      </c>
      <c r="D623" s="9" t="s">
        <v>35940</v>
      </c>
      <c r="E623" s="9">
        <v>1.28</v>
      </c>
      <c r="F623" s="9">
        <v>78.819999999999993</v>
      </c>
      <c r="G623" s="9"/>
    </row>
    <row r="624" spans="1:7" ht="15.75" thickBot="1" x14ac:dyDescent="0.3">
      <c r="A624" s="6"/>
      <c r="B624" s="6"/>
      <c r="C624" s="6"/>
      <c r="D624" s="6"/>
      <c r="E624" s="6"/>
      <c r="F624" s="6"/>
      <c r="G624" s="6"/>
    </row>
    <row r="625" spans="1:7" ht="15.75" thickBot="1" x14ac:dyDescent="0.3">
      <c r="A625" s="7" t="s">
        <v>35941</v>
      </c>
      <c r="B625" s="7" t="s">
        <v>35899</v>
      </c>
      <c r="C625" s="8" t="s">
        <v>23</v>
      </c>
      <c r="D625" s="9" t="s">
        <v>35736</v>
      </c>
      <c r="E625" s="9">
        <v>1.26</v>
      </c>
      <c r="F625" s="9">
        <v>78.84</v>
      </c>
      <c r="G625" s="9"/>
    </row>
    <row r="626" spans="1:7" ht="15.75" thickBot="1" x14ac:dyDescent="0.3">
      <c r="A626" s="6"/>
      <c r="B626" s="6"/>
      <c r="C626" s="6"/>
      <c r="D626" s="6"/>
      <c r="E626" s="6"/>
      <c r="F626" s="6"/>
      <c r="G626" s="6"/>
    </row>
    <row r="627" spans="1:7" ht="15.75" thickBot="1" x14ac:dyDescent="0.3">
      <c r="A627" s="7" t="s">
        <v>35942</v>
      </c>
      <c r="B627" s="7" t="s">
        <v>35905</v>
      </c>
      <c r="C627" s="8" t="s">
        <v>23</v>
      </c>
      <c r="D627" s="9" t="s">
        <v>35943</v>
      </c>
      <c r="E627" s="9">
        <v>1.24</v>
      </c>
      <c r="F627" s="9">
        <v>78.849999999999994</v>
      </c>
      <c r="G627" s="9"/>
    </row>
    <row r="628" spans="1:7" ht="15.75" thickBot="1" x14ac:dyDescent="0.3">
      <c r="A628" s="6"/>
      <c r="B628" s="6"/>
      <c r="C628" s="6"/>
      <c r="D628" s="6"/>
      <c r="E628" s="6"/>
      <c r="F628" s="6"/>
      <c r="G628" s="6"/>
    </row>
    <row r="629" spans="1:7" ht="15.75" thickBot="1" x14ac:dyDescent="0.3">
      <c r="A629" s="7" t="s">
        <v>35944</v>
      </c>
      <c r="B629" s="7" t="s">
        <v>35908</v>
      </c>
      <c r="C629" s="8" t="s">
        <v>23</v>
      </c>
      <c r="D629" s="9" t="s">
        <v>35945</v>
      </c>
      <c r="E629" s="9">
        <v>1.23</v>
      </c>
      <c r="F629" s="9">
        <v>78.87</v>
      </c>
      <c r="G629" s="9"/>
    </row>
    <row r="630" spans="1:7" ht="15.75" thickBot="1" x14ac:dyDescent="0.3">
      <c r="A630" s="6"/>
      <c r="B630" s="6"/>
      <c r="C630" s="6"/>
      <c r="D630" s="6"/>
      <c r="E630" s="6"/>
      <c r="F630" s="6"/>
      <c r="G630" s="6"/>
    </row>
    <row r="631" spans="1:7" x14ac:dyDescent="0.25">
      <c r="A631" s="23" t="s">
        <v>35946</v>
      </c>
      <c r="B631" s="17" t="s">
        <v>35468</v>
      </c>
      <c r="C631" s="26"/>
      <c r="D631" s="29"/>
      <c r="E631" s="29"/>
      <c r="F631" s="29"/>
      <c r="G631" s="29"/>
    </row>
    <row r="632" spans="1:7" x14ac:dyDescent="0.25">
      <c r="A632" s="24"/>
      <c r="B632" s="18" t="s">
        <v>35911</v>
      </c>
      <c r="C632" s="27"/>
      <c r="D632" s="30"/>
      <c r="E632" s="30"/>
      <c r="F632" s="30"/>
      <c r="G632" s="30"/>
    </row>
    <row r="633" spans="1:7" x14ac:dyDescent="0.25">
      <c r="A633" s="24"/>
      <c r="B633" s="18" t="s">
        <v>35469</v>
      </c>
      <c r="C633" s="27"/>
      <c r="D633" s="30"/>
      <c r="E633" s="30"/>
      <c r="F633" s="30"/>
      <c r="G633" s="30"/>
    </row>
    <row r="634" spans="1:7" ht="15.75" thickBot="1" x14ac:dyDescent="0.3">
      <c r="A634" s="25"/>
      <c r="B634" s="19" t="s">
        <v>35289</v>
      </c>
      <c r="C634" s="28"/>
      <c r="D634" s="31"/>
      <c r="E634" s="31"/>
      <c r="F634" s="31"/>
      <c r="G634" s="31"/>
    </row>
    <row r="635" spans="1:7" ht="15.75" thickBot="1" x14ac:dyDescent="0.3">
      <c r="A635" s="6"/>
      <c r="B635" s="6"/>
      <c r="C635" s="6"/>
      <c r="D635" s="6"/>
      <c r="E635" s="6"/>
      <c r="F635" s="6"/>
      <c r="G635" s="6"/>
    </row>
    <row r="636" spans="1:7" ht="15.75" thickBot="1" x14ac:dyDescent="0.3">
      <c r="A636" s="7" t="s">
        <v>35947</v>
      </c>
      <c r="B636" s="7" t="s">
        <v>35948</v>
      </c>
      <c r="C636" s="8" t="s">
        <v>23</v>
      </c>
      <c r="D636" s="9" t="s">
        <v>35949</v>
      </c>
      <c r="E636" s="9">
        <v>10.76</v>
      </c>
      <c r="F636" s="9">
        <v>69.34</v>
      </c>
      <c r="G636" s="9"/>
    </row>
    <row r="637" spans="1:7" ht="15.75" thickBot="1" x14ac:dyDescent="0.3">
      <c r="A637" s="6"/>
      <c r="B637" s="6"/>
      <c r="C637" s="6"/>
      <c r="D637" s="6"/>
      <c r="E637" s="6"/>
      <c r="F637" s="6"/>
      <c r="G637" s="6"/>
    </row>
    <row r="638" spans="1:7" ht="15.75" thickBot="1" x14ac:dyDescent="0.3">
      <c r="A638" s="7" t="s">
        <v>35950</v>
      </c>
      <c r="B638" s="7" t="s">
        <v>35951</v>
      </c>
      <c r="C638" s="8" t="s">
        <v>23</v>
      </c>
      <c r="D638" s="9" t="s">
        <v>35952</v>
      </c>
      <c r="E638" s="9">
        <v>9.0500000000000007</v>
      </c>
      <c r="F638" s="9">
        <v>71.040000000000006</v>
      </c>
      <c r="G638" s="9"/>
    </row>
    <row r="639" spans="1:7" ht="15.75" thickBot="1" x14ac:dyDescent="0.3">
      <c r="A639" s="6"/>
      <c r="B639" s="6"/>
      <c r="C639" s="6"/>
      <c r="D639" s="6"/>
      <c r="E639" s="6"/>
      <c r="F639" s="6"/>
      <c r="G639" s="6"/>
    </row>
    <row r="640" spans="1:7" ht="15.75" thickBot="1" x14ac:dyDescent="0.3">
      <c r="A640" s="7" t="s">
        <v>35953</v>
      </c>
      <c r="B640" s="7" t="s">
        <v>35875</v>
      </c>
      <c r="C640" s="8" t="s">
        <v>23</v>
      </c>
      <c r="D640" s="9" t="s">
        <v>35954</v>
      </c>
      <c r="E640" s="9">
        <v>6.54</v>
      </c>
      <c r="F640" s="9">
        <v>73.55</v>
      </c>
      <c r="G640" s="9"/>
    </row>
    <row r="641" spans="1:7" ht="15.75" thickBot="1" x14ac:dyDescent="0.3">
      <c r="A641" s="6"/>
      <c r="B641" s="6"/>
      <c r="C641" s="6"/>
      <c r="D641" s="6"/>
      <c r="E641" s="6"/>
      <c r="F641" s="6"/>
      <c r="G641" s="6"/>
    </row>
    <row r="642" spans="1:7" ht="15.75" thickBot="1" x14ac:dyDescent="0.3">
      <c r="A642" s="7" t="s">
        <v>35955</v>
      </c>
      <c r="B642" s="7" t="s">
        <v>35878</v>
      </c>
      <c r="C642" s="8" t="s">
        <v>23</v>
      </c>
      <c r="D642" s="9" t="s">
        <v>35956</v>
      </c>
      <c r="E642" s="9">
        <v>8.36</v>
      </c>
      <c r="F642" s="9">
        <v>71.739999999999995</v>
      </c>
      <c r="G642" s="9"/>
    </row>
    <row r="643" spans="1:7" ht="15.75" thickBot="1" x14ac:dyDescent="0.3">
      <c r="A643" s="6"/>
      <c r="B643" s="6"/>
      <c r="C643" s="6"/>
      <c r="D643" s="6"/>
      <c r="E643" s="6"/>
      <c r="F643" s="6"/>
      <c r="G643" s="6"/>
    </row>
    <row r="644" spans="1:7" ht="15.75" thickBot="1" x14ac:dyDescent="0.3">
      <c r="A644" s="7" t="s">
        <v>35957</v>
      </c>
      <c r="B644" s="7" t="s">
        <v>35881</v>
      </c>
      <c r="C644" s="8" t="s">
        <v>23</v>
      </c>
      <c r="D644" s="9" t="s">
        <v>35954</v>
      </c>
      <c r="E644" s="9">
        <v>6.54</v>
      </c>
      <c r="F644" s="9">
        <v>73.55</v>
      </c>
      <c r="G644" s="9"/>
    </row>
    <row r="645" spans="1:7" ht="15.75" thickBot="1" x14ac:dyDescent="0.3">
      <c r="A645" s="6"/>
      <c r="B645" s="6"/>
      <c r="C645" s="6"/>
      <c r="D645" s="6"/>
      <c r="E645" s="6"/>
      <c r="F645" s="6"/>
      <c r="G645" s="6"/>
    </row>
    <row r="646" spans="1:7" ht="15.75" thickBot="1" x14ac:dyDescent="0.3">
      <c r="A646" s="7" t="s">
        <v>35958</v>
      </c>
      <c r="B646" s="7" t="s">
        <v>35884</v>
      </c>
      <c r="C646" s="8" t="s">
        <v>23</v>
      </c>
      <c r="D646" s="9" t="s">
        <v>35956</v>
      </c>
      <c r="E646" s="9">
        <v>8.36</v>
      </c>
      <c r="F646" s="9">
        <v>71.739999999999995</v>
      </c>
      <c r="G646" s="9"/>
    </row>
    <row r="647" spans="1:7" ht="15.75" thickBot="1" x14ac:dyDescent="0.3">
      <c r="A647" s="6"/>
      <c r="B647" s="6"/>
      <c r="C647" s="6"/>
      <c r="D647" s="6"/>
      <c r="E647" s="6"/>
      <c r="F647" s="6"/>
      <c r="G647" s="6"/>
    </row>
    <row r="648" spans="1:7" ht="15.75" thickBot="1" x14ac:dyDescent="0.3">
      <c r="A648" s="7" t="s">
        <v>35959</v>
      </c>
      <c r="B648" s="7" t="s">
        <v>35887</v>
      </c>
      <c r="C648" s="8" t="s">
        <v>23</v>
      </c>
      <c r="D648" s="9" t="s">
        <v>35954</v>
      </c>
      <c r="E648" s="9">
        <v>6.54</v>
      </c>
      <c r="F648" s="9">
        <v>73.55</v>
      </c>
      <c r="G648" s="9"/>
    </row>
    <row r="649" spans="1:7" ht="15.75" thickBot="1" x14ac:dyDescent="0.3">
      <c r="A649" s="6"/>
      <c r="B649" s="6"/>
      <c r="C649" s="6"/>
      <c r="D649" s="6"/>
      <c r="E649" s="6"/>
      <c r="F649" s="6"/>
      <c r="G649" s="6"/>
    </row>
    <row r="650" spans="1:7" ht="15.75" thickBot="1" x14ac:dyDescent="0.3">
      <c r="A650" s="7" t="s">
        <v>35960</v>
      </c>
      <c r="B650" s="7" t="s">
        <v>35961</v>
      </c>
      <c r="C650" s="8" t="s">
        <v>23</v>
      </c>
      <c r="D650" s="9" t="s">
        <v>35962</v>
      </c>
      <c r="E650" s="9">
        <v>10.06</v>
      </c>
      <c r="F650" s="9">
        <v>70.040000000000006</v>
      </c>
      <c r="G650" s="9"/>
    </row>
    <row r="651" spans="1:7" ht="15.75" thickBot="1" x14ac:dyDescent="0.3">
      <c r="A651" s="6"/>
      <c r="B651" s="6"/>
      <c r="C651" s="6"/>
      <c r="D651" s="6"/>
      <c r="E651" s="6"/>
      <c r="F651" s="6"/>
      <c r="G651" s="6"/>
    </row>
    <row r="652" spans="1:7" ht="15.75" thickBot="1" x14ac:dyDescent="0.3">
      <c r="A652" s="7" t="s">
        <v>35963</v>
      </c>
      <c r="B652" s="7" t="s">
        <v>35415</v>
      </c>
      <c r="C652" s="8" t="s">
        <v>23</v>
      </c>
      <c r="D652" s="9" t="s">
        <v>35964</v>
      </c>
      <c r="E652" s="9">
        <v>9.41</v>
      </c>
      <c r="F652" s="9">
        <v>70.69</v>
      </c>
      <c r="G652" s="9"/>
    </row>
    <row r="653" spans="1:7" ht="15.75" thickBot="1" x14ac:dyDescent="0.3">
      <c r="A653" s="6"/>
      <c r="B653" s="6"/>
      <c r="C653" s="6"/>
      <c r="D653" s="6"/>
      <c r="E653" s="6"/>
      <c r="F653" s="6"/>
      <c r="G653" s="6"/>
    </row>
    <row r="654" spans="1:7" ht="15.75" thickBot="1" x14ac:dyDescent="0.3">
      <c r="A654" s="7" t="s">
        <v>35965</v>
      </c>
      <c r="B654" s="7" t="s">
        <v>35966</v>
      </c>
      <c r="C654" s="8" t="s">
        <v>23</v>
      </c>
      <c r="D654" s="9" t="s">
        <v>35967</v>
      </c>
      <c r="E654" s="9">
        <v>8.41</v>
      </c>
      <c r="F654" s="9">
        <v>71.680000000000007</v>
      </c>
      <c r="G654" s="9"/>
    </row>
    <row r="655" spans="1:7" ht="15.75" thickBot="1" x14ac:dyDescent="0.3">
      <c r="A655" s="6"/>
      <c r="B655" s="6"/>
      <c r="C655" s="6"/>
      <c r="D655" s="6"/>
      <c r="E655" s="6"/>
      <c r="F655" s="6"/>
      <c r="G655" s="6"/>
    </row>
    <row r="656" spans="1:7" ht="15.75" thickBot="1" x14ac:dyDescent="0.3">
      <c r="A656" s="7" t="s">
        <v>35968</v>
      </c>
      <c r="B656" s="7" t="s">
        <v>35908</v>
      </c>
      <c r="C656" s="8" t="s">
        <v>23</v>
      </c>
      <c r="D656" s="9" t="s">
        <v>35969</v>
      </c>
      <c r="E656" s="9">
        <v>8.15</v>
      </c>
      <c r="F656" s="9">
        <v>71.95</v>
      </c>
      <c r="G656" s="9"/>
    </row>
    <row r="657" spans="1:7" ht="15.75" thickBot="1" x14ac:dyDescent="0.3">
      <c r="A657" s="6"/>
      <c r="B657" s="6"/>
      <c r="C657" s="6"/>
      <c r="D657" s="6"/>
      <c r="E657" s="6"/>
      <c r="F657" s="6"/>
      <c r="G657" s="6"/>
    </row>
    <row r="658" spans="1:7" x14ac:dyDescent="0.25">
      <c r="A658" s="23" t="s">
        <v>35970</v>
      </c>
      <c r="B658" s="17" t="s">
        <v>35628</v>
      </c>
      <c r="C658" s="26"/>
      <c r="D658" s="29"/>
      <c r="E658" s="29"/>
      <c r="F658" s="29"/>
      <c r="G658" s="29"/>
    </row>
    <row r="659" spans="1:7" x14ac:dyDescent="0.25">
      <c r="A659" s="24"/>
      <c r="B659" s="18" t="s">
        <v>35911</v>
      </c>
      <c r="C659" s="27"/>
      <c r="D659" s="30"/>
      <c r="E659" s="30"/>
      <c r="F659" s="30"/>
      <c r="G659" s="30"/>
    </row>
    <row r="660" spans="1:7" x14ac:dyDescent="0.25">
      <c r="A660" s="24"/>
      <c r="B660" s="18" t="s">
        <v>35469</v>
      </c>
      <c r="C660" s="27"/>
      <c r="D660" s="30"/>
      <c r="E660" s="30"/>
      <c r="F660" s="30"/>
      <c r="G660" s="30"/>
    </row>
    <row r="661" spans="1:7" ht="15.75" thickBot="1" x14ac:dyDescent="0.3">
      <c r="A661" s="25"/>
      <c r="B661" s="19" t="s">
        <v>35289</v>
      </c>
      <c r="C661" s="28"/>
      <c r="D661" s="31"/>
      <c r="E661" s="31"/>
      <c r="F661" s="31"/>
      <c r="G661" s="31"/>
    </row>
    <row r="662" spans="1:7" ht="15.75" thickBot="1" x14ac:dyDescent="0.3">
      <c r="A662" s="6"/>
      <c r="B662" s="6"/>
      <c r="C662" s="6"/>
      <c r="D662" s="6"/>
      <c r="E662" s="6"/>
      <c r="F662" s="6"/>
      <c r="G662" s="6"/>
    </row>
    <row r="663" spans="1:7" ht="15.75" thickBot="1" x14ac:dyDescent="0.3">
      <c r="A663" s="7" t="s">
        <v>35971</v>
      </c>
      <c r="B663" s="7" t="s">
        <v>35860</v>
      </c>
      <c r="C663" s="8" t="s">
        <v>23</v>
      </c>
      <c r="D663" s="9" t="s">
        <v>35972</v>
      </c>
      <c r="E663" s="9">
        <v>3.95</v>
      </c>
      <c r="F663" s="9">
        <v>76.14</v>
      </c>
      <c r="G663" s="9"/>
    </row>
    <row r="664" spans="1:7" ht="15.75" thickBot="1" x14ac:dyDescent="0.3">
      <c r="A664" s="6"/>
      <c r="B664" s="6"/>
      <c r="C664" s="6"/>
      <c r="D664" s="6"/>
      <c r="E664" s="6"/>
      <c r="F664" s="6"/>
      <c r="G664" s="6"/>
    </row>
    <row r="665" spans="1:7" ht="15.75" thickBot="1" x14ac:dyDescent="0.3">
      <c r="A665" s="7" t="s">
        <v>35973</v>
      </c>
      <c r="B665" s="7" t="s">
        <v>35863</v>
      </c>
      <c r="C665" s="8" t="s">
        <v>23</v>
      </c>
      <c r="D665" s="9" t="s">
        <v>35974</v>
      </c>
      <c r="E665" s="9">
        <v>3.63</v>
      </c>
      <c r="F665" s="9">
        <v>76.459999999999994</v>
      </c>
      <c r="G665" s="9"/>
    </row>
    <row r="666" spans="1:7" ht="15.75" thickBot="1" x14ac:dyDescent="0.3">
      <c r="A666" s="6"/>
      <c r="B666" s="6"/>
      <c r="C666" s="6"/>
      <c r="D666" s="6"/>
      <c r="E666" s="6"/>
      <c r="F666" s="6"/>
      <c r="G666" s="6"/>
    </row>
    <row r="667" spans="1:7" ht="15.75" thickBot="1" x14ac:dyDescent="0.3">
      <c r="A667" s="7" t="s">
        <v>35975</v>
      </c>
      <c r="B667" s="7" t="s">
        <v>35976</v>
      </c>
      <c r="C667" s="8" t="s">
        <v>23</v>
      </c>
      <c r="D667" s="9" t="s">
        <v>35977</v>
      </c>
      <c r="E667" s="9">
        <v>3.58</v>
      </c>
      <c r="F667" s="9">
        <v>76.52</v>
      </c>
      <c r="G667" s="9"/>
    </row>
    <row r="668" spans="1:7" ht="15.75" thickBot="1" x14ac:dyDescent="0.3">
      <c r="A668" s="6"/>
      <c r="B668" s="6"/>
      <c r="C668" s="6"/>
      <c r="D668" s="6"/>
      <c r="E668" s="6"/>
      <c r="F668" s="6"/>
      <c r="G668" s="6"/>
    </row>
    <row r="669" spans="1:7" ht="15.75" thickBot="1" x14ac:dyDescent="0.3">
      <c r="A669" s="7" t="s">
        <v>35978</v>
      </c>
      <c r="B669" s="7" t="s">
        <v>35875</v>
      </c>
      <c r="C669" s="8" t="s">
        <v>23</v>
      </c>
      <c r="D669" s="9" t="s">
        <v>35979</v>
      </c>
      <c r="E669" s="9">
        <v>2.2999999999999998</v>
      </c>
      <c r="F669" s="9">
        <v>77.8</v>
      </c>
      <c r="G669" s="9"/>
    </row>
    <row r="670" spans="1:7" ht="15.75" thickBot="1" x14ac:dyDescent="0.3">
      <c r="A670" s="6"/>
      <c r="B670" s="6"/>
      <c r="C670" s="6"/>
      <c r="D670" s="6"/>
      <c r="E670" s="6"/>
      <c r="F670" s="6"/>
      <c r="G670" s="6"/>
    </row>
    <row r="671" spans="1:7" ht="15.75" thickBot="1" x14ac:dyDescent="0.3">
      <c r="A671" s="7" t="s">
        <v>35980</v>
      </c>
      <c r="B671" s="7" t="s">
        <v>35878</v>
      </c>
      <c r="C671" s="8" t="s">
        <v>23</v>
      </c>
      <c r="D671" s="9" t="s">
        <v>35981</v>
      </c>
      <c r="E671" s="9">
        <v>3.47</v>
      </c>
      <c r="F671" s="9">
        <v>76.63</v>
      </c>
      <c r="G671" s="9"/>
    </row>
    <row r="672" spans="1:7" ht="15.75" thickBot="1" x14ac:dyDescent="0.3">
      <c r="A672" s="6"/>
      <c r="B672" s="6"/>
      <c r="C672" s="6"/>
      <c r="D672" s="6"/>
      <c r="E672" s="6"/>
      <c r="F672" s="6"/>
      <c r="G672" s="6"/>
    </row>
    <row r="673" spans="1:7" ht="15.75" thickBot="1" x14ac:dyDescent="0.3">
      <c r="A673" s="7" t="s">
        <v>35982</v>
      </c>
      <c r="B673" s="7" t="s">
        <v>35881</v>
      </c>
      <c r="C673" s="8" t="s">
        <v>23</v>
      </c>
      <c r="D673" s="9" t="s">
        <v>35983</v>
      </c>
      <c r="E673" s="9">
        <v>2.2000000000000002</v>
      </c>
      <c r="F673" s="9">
        <v>77.900000000000006</v>
      </c>
      <c r="G673" s="9"/>
    </row>
    <row r="674" spans="1:7" ht="15.75" thickBot="1" x14ac:dyDescent="0.3">
      <c r="A674" s="6"/>
      <c r="B674" s="6"/>
      <c r="C674" s="6"/>
      <c r="D674" s="6"/>
      <c r="E674" s="6"/>
      <c r="F674" s="6"/>
      <c r="G674" s="6"/>
    </row>
    <row r="675" spans="1:7" ht="15.75" thickBot="1" x14ac:dyDescent="0.3">
      <c r="A675" s="7" t="s">
        <v>35984</v>
      </c>
      <c r="B675" s="7" t="s">
        <v>35884</v>
      </c>
      <c r="C675" s="8" t="s">
        <v>23</v>
      </c>
      <c r="D675" s="9" t="s">
        <v>35985</v>
      </c>
      <c r="E675" s="9">
        <v>3.08</v>
      </c>
      <c r="F675" s="9">
        <v>77.010000000000005</v>
      </c>
      <c r="G675" s="9"/>
    </row>
    <row r="676" spans="1:7" ht="15.75" thickBot="1" x14ac:dyDescent="0.3">
      <c r="A676" s="6"/>
      <c r="B676" s="6"/>
      <c r="C676" s="6"/>
      <c r="D676" s="6"/>
      <c r="E676" s="6"/>
      <c r="F676" s="6"/>
      <c r="G676" s="6"/>
    </row>
    <row r="677" spans="1:7" ht="15.75" thickBot="1" x14ac:dyDescent="0.3">
      <c r="A677" s="7" t="s">
        <v>35986</v>
      </c>
      <c r="B677" s="7" t="s">
        <v>35887</v>
      </c>
      <c r="C677" s="8" t="s">
        <v>23</v>
      </c>
      <c r="D677" s="9" t="s">
        <v>35983</v>
      </c>
      <c r="E677" s="9">
        <v>2.2000000000000002</v>
      </c>
      <c r="F677" s="9">
        <v>77.900000000000006</v>
      </c>
      <c r="G677" s="9"/>
    </row>
    <row r="678" spans="1:7" ht="15.75" thickBot="1" x14ac:dyDescent="0.3">
      <c r="A678" s="6"/>
      <c r="B678" s="6"/>
      <c r="C678" s="6"/>
      <c r="D678" s="6"/>
      <c r="E678" s="6"/>
      <c r="F678" s="6"/>
      <c r="G678" s="6"/>
    </row>
    <row r="679" spans="1:7" ht="15.75" thickBot="1" x14ac:dyDescent="0.3">
      <c r="A679" s="7" t="s">
        <v>35987</v>
      </c>
      <c r="B679" s="7" t="s">
        <v>35961</v>
      </c>
      <c r="C679" s="8" t="s">
        <v>23</v>
      </c>
      <c r="D679" s="9" t="s">
        <v>35988</v>
      </c>
      <c r="E679" s="9">
        <v>3.55</v>
      </c>
      <c r="F679" s="9">
        <v>76.540000000000006</v>
      </c>
      <c r="G679" s="9"/>
    </row>
    <row r="680" spans="1:7" ht="15.75" thickBot="1" x14ac:dyDescent="0.3">
      <c r="A680" s="6"/>
      <c r="B680" s="6"/>
      <c r="C680" s="6"/>
      <c r="D680" s="6"/>
      <c r="E680" s="6"/>
      <c r="F680" s="6"/>
      <c r="G680" s="6"/>
    </row>
    <row r="681" spans="1:7" ht="15.75" thickBot="1" x14ac:dyDescent="0.3">
      <c r="A681" s="7" t="s">
        <v>35989</v>
      </c>
      <c r="B681" s="7" t="s">
        <v>35415</v>
      </c>
      <c r="C681" s="8" t="s">
        <v>23</v>
      </c>
      <c r="D681" s="9" t="s">
        <v>35990</v>
      </c>
      <c r="E681" s="9">
        <v>3.48</v>
      </c>
      <c r="F681" s="9">
        <v>76.61</v>
      </c>
      <c r="G681" s="9"/>
    </row>
    <row r="682" spans="1:7" ht="15.75" thickBot="1" x14ac:dyDescent="0.3">
      <c r="A682" s="6"/>
      <c r="B682" s="6"/>
      <c r="C682" s="6"/>
      <c r="D682" s="6"/>
      <c r="E682" s="6"/>
      <c r="F682" s="6"/>
      <c r="G682" s="6"/>
    </row>
    <row r="683" spans="1:7" ht="15.75" thickBot="1" x14ac:dyDescent="0.3">
      <c r="A683" s="7" t="s">
        <v>35991</v>
      </c>
      <c r="B683" s="7" t="s">
        <v>35902</v>
      </c>
      <c r="C683" s="8" t="s">
        <v>23</v>
      </c>
      <c r="D683" s="9" t="s">
        <v>35992</v>
      </c>
      <c r="E683" s="9">
        <v>3.26</v>
      </c>
      <c r="F683" s="9">
        <v>76.84</v>
      </c>
      <c r="G683" s="9"/>
    </row>
    <row r="684" spans="1:7" ht="15.75" thickBot="1" x14ac:dyDescent="0.3">
      <c r="A684" s="6"/>
      <c r="B684" s="6"/>
      <c r="C684" s="6"/>
      <c r="D684" s="6"/>
      <c r="E684" s="6"/>
      <c r="F684" s="6"/>
      <c r="G684" s="6"/>
    </row>
    <row r="685" spans="1:7" ht="15.75" thickBot="1" x14ac:dyDescent="0.3">
      <c r="A685" s="7" t="s">
        <v>35993</v>
      </c>
      <c r="B685" s="7" t="s">
        <v>35905</v>
      </c>
      <c r="C685" s="8" t="s">
        <v>23</v>
      </c>
      <c r="D685" s="9" t="s">
        <v>35994</v>
      </c>
      <c r="E685" s="9">
        <v>3.22</v>
      </c>
      <c r="F685" s="9">
        <v>76.88</v>
      </c>
      <c r="G685" s="9"/>
    </row>
    <row r="686" spans="1:7" ht="15.75" thickBot="1" x14ac:dyDescent="0.3">
      <c r="A686" s="6"/>
      <c r="B686" s="6"/>
      <c r="C686" s="6"/>
      <c r="D686" s="6"/>
      <c r="E686" s="6"/>
      <c r="F686" s="6"/>
      <c r="G686" s="6"/>
    </row>
    <row r="687" spans="1:7" ht="15.75" thickBot="1" x14ac:dyDescent="0.3">
      <c r="A687" s="7" t="s">
        <v>35995</v>
      </c>
      <c r="B687" s="7" t="s">
        <v>35908</v>
      </c>
      <c r="C687" s="8" t="s">
        <v>23</v>
      </c>
      <c r="D687" s="9" t="s">
        <v>35996</v>
      </c>
      <c r="E687" s="9">
        <v>2.93</v>
      </c>
      <c r="F687" s="9">
        <v>77.16</v>
      </c>
      <c r="G687" s="9"/>
    </row>
    <row r="688" spans="1:7" ht="15.75" thickBot="1" x14ac:dyDescent="0.3">
      <c r="A688" s="6"/>
      <c r="B688" s="6"/>
      <c r="C688" s="6"/>
      <c r="D688" s="6"/>
      <c r="E688" s="6"/>
      <c r="F688" s="6"/>
      <c r="G688" s="6"/>
    </row>
    <row r="689" spans="1:7" ht="48.75" x14ac:dyDescent="0.25">
      <c r="A689" s="23" t="s">
        <v>35997</v>
      </c>
      <c r="B689" s="17" t="s">
        <v>35376</v>
      </c>
      <c r="C689" s="26"/>
      <c r="D689" s="29"/>
      <c r="E689" s="29"/>
      <c r="F689" s="29"/>
      <c r="G689" s="29"/>
    </row>
    <row r="690" spans="1:7" x14ac:dyDescent="0.25">
      <c r="A690" s="24"/>
      <c r="B690" s="18" t="s">
        <v>35285</v>
      </c>
      <c r="C690" s="27"/>
      <c r="D690" s="30"/>
      <c r="E690" s="30"/>
      <c r="F690" s="30"/>
      <c r="G690" s="30"/>
    </row>
    <row r="691" spans="1:7" x14ac:dyDescent="0.25">
      <c r="A691" s="24"/>
      <c r="B691" s="18" t="s">
        <v>35911</v>
      </c>
      <c r="C691" s="27"/>
      <c r="D691" s="30"/>
      <c r="E691" s="30"/>
      <c r="F691" s="30"/>
      <c r="G691" s="30"/>
    </row>
    <row r="692" spans="1:7" x14ac:dyDescent="0.25">
      <c r="A692" s="24"/>
      <c r="B692" s="18" t="s">
        <v>35660</v>
      </c>
      <c r="C692" s="27"/>
      <c r="D692" s="30"/>
      <c r="E692" s="30"/>
      <c r="F692" s="30"/>
      <c r="G692" s="30"/>
    </row>
    <row r="693" spans="1:7" x14ac:dyDescent="0.25">
      <c r="A693" s="24"/>
      <c r="B693" s="18" t="s">
        <v>35998</v>
      </c>
      <c r="C693" s="27"/>
      <c r="D693" s="30"/>
      <c r="E693" s="30"/>
      <c r="F693" s="30"/>
      <c r="G693" s="30"/>
    </row>
    <row r="694" spans="1:7" x14ac:dyDescent="0.25">
      <c r="A694" s="24"/>
      <c r="B694" s="18" t="s">
        <v>35999</v>
      </c>
      <c r="C694" s="27"/>
      <c r="D694" s="30"/>
      <c r="E694" s="30"/>
      <c r="F694" s="30"/>
      <c r="G694" s="30"/>
    </row>
    <row r="695" spans="1:7" ht="15.75" thickBot="1" x14ac:dyDescent="0.3">
      <c r="A695" s="25"/>
      <c r="B695" s="19" t="s">
        <v>35289</v>
      </c>
      <c r="C695" s="28"/>
      <c r="D695" s="31"/>
      <c r="E695" s="31"/>
      <c r="F695" s="31"/>
      <c r="G695" s="31"/>
    </row>
    <row r="696" spans="1:7" ht="15.75" thickBot="1" x14ac:dyDescent="0.3">
      <c r="A696" s="6"/>
      <c r="B696" s="6"/>
      <c r="C696" s="6"/>
      <c r="D696" s="6"/>
      <c r="E696" s="6"/>
      <c r="F696" s="6"/>
      <c r="G696" s="6"/>
    </row>
    <row r="697" spans="1:7" ht="15.75" thickBot="1" x14ac:dyDescent="0.3">
      <c r="A697" s="7" t="s">
        <v>36000</v>
      </c>
      <c r="B697" s="7" t="s">
        <v>36001</v>
      </c>
      <c r="C697" s="8" t="s">
        <v>23</v>
      </c>
      <c r="D697" s="9" t="s">
        <v>36002</v>
      </c>
      <c r="E697" s="9">
        <v>0.5</v>
      </c>
      <c r="F697" s="9">
        <v>79.59</v>
      </c>
      <c r="G697" s="9"/>
    </row>
    <row r="698" spans="1:7" ht="15.75" thickBot="1" x14ac:dyDescent="0.3">
      <c r="A698" s="6"/>
      <c r="B698" s="6"/>
      <c r="C698" s="6"/>
      <c r="D698" s="6"/>
      <c r="E698" s="6"/>
      <c r="F698" s="6"/>
      <c r="G698" s="6"/>
    </row>
    <row r="699" spans="1:7" ht="15.75" thickBot="1" x14ac:dyDescent="0.3">
      <c r="A699" s="7" t="s">
        <v>36003</v>
      </c>
      <c r="B699" s="7" t="s">
        <v>36004</v>
      </c>
      <c r="C699" s="8" t="s">
        <v>23</v>
      </c>
      <c r="D699" s="9" t="s">
        <v>36005</v>
      </c>
      <c r="E699" s="9">
        <v>0.48</v>
      </c>
      <c r="F699" s="9">
        <v>79.62</v>
      </c>
      <c r="G699" s="9"/>
    </row>
    <row r="700" spans="1:7" ht="15.75" thickBot="1" x14ac:dyDescent="0.3">
      <c r="A700" s="6"/>
      <c r="B700" s="6"/>
      <c r="C700" s="6"/>
      <c r="D700" s="6"/>
      <c r="E700" s="6"/>
      <c r="F700" s="6"/>
      <c r="G700" s="6"/>
    </row>
    <row r="701" spans="1:7" ht="15.75" thickBot="1" x14ac:dyDescent="0.3">
      <c r="A701" s="7" t="s">
        <v>36006</v>
      </c>
      <c r="B701" s="7" t="s">
        <v>36007</v>
      </c>
      <c r="C701" s="8" t="s">
        <v>23</v>
      </c>
      <c r="D701" s="9" t="s">
        <v>36008</v>
      </c>
      <c r="E701" s="9">
        <v>0.46</v>
      </c>
      <c r="F701" s="9">
        <v>79.64</v>
      </c>
      <c r="G701" s="9"/>
    </row>
    <row r="702" spans="1:7" ht="15.75" thickBot="1" x14ac:dyDescent="0.3">
      <c r="A702" s="6"/>
      <c r="B702" s="6"/>
      <c r="C702" s="6"/>
      <c r="D702" s="6"/>
      <c r="E702" s="6"/>
      <c r="F702" s="6"/>
      <c r="G702" s="6"/>
    </row>
    <row r="703" spans="1:7" ht="15.75" thickBot="1" x14ac:dyDescent="0.3">
      <c r="A703" s="7" t="s">
        <v>36009</v>
      </c>
      <c r="B703" s="7" t="s">
        <v>35686</v>
      </c>
      <c r="C703" s="8" t="s">
        <v>23</v>
      </c>
      <c r="D703" s="9" t="s">
        <v>36010</v>
      </c>
      <c r="E703" s="9">
        <v>0.56000000000000005</v>
      </c>
      <c r="F703" s="9">
        <v>79.540000000000006</v>
      </c>
      <c r="G703" s="9"/>
    </row>
    <row r="704" spans="1:7" ht="15.75" thickBot="1" x14ac:dyDescent="0.3">
      <c r="A704" s="6"/>
      <c r="B704" s="6"/>
      <c r="C704" s="6"/>
      <c r="D704" s="6"/>
      <c r="E704" s="6"/>
      <c r="F704" s="6"/>
      <c r="G704" s="6"/>
    </row>
    <row r="705" spans="1:7" ht="15.75" thickBot="1" x14ac:dyDescent="0.3">
      <c r="A705" s="7" t="s">
        <v>36011</v>
      </c>
      <c r="B705" s="7" t="s">
        <v>36012</v>
      </c>
      <c r="C705" s="8" t="s">
        <v>23</v>
      </c>
      <c r="D705" s="9" t="s">
        <v>36013</v>
      </c>
      <c r="E705" s="9">
        <v>0.53</v>
      </c>
      <c r="F705" s="9">
        <v>79.56</v>
      </c>
      <c r="G705" s="9"/>
    </row>
    <row r="706" spans="1:7" ht="15.75" thickBot="1" x14ac:dyDescent="0.3">
      <c r="A706" s="6"/>
      <c r="B706" s="6"/>
      <c r="C706" s="6"/>
      <c r="D706" s="6"/>
      <c r="E706" s="6"/>
      <c r="F706" s="6"/>
      <c r="G706" s="6"/>
    </row>
    <row r="707" spans="1:7" ht="15.75" thickBot="1" x14ac:dyDescent="0.3">
      <c r="A707" s="7" t="s">
        <v>36014</v>
      </c>
      <c r="B707" s="7" t="s">
        <v>36015</v>
      </c>
      <c r="C707" s="8" t="s">
        <v>23</v>
      </c>
      <c r="D707" s="9" t="s">
        <v>36016</v>
      </c>
      <c r="E707" s="9">
        <v>0.51</v>
      </c>
      <c r="F707" s="9">
        <v>79.58</v>
      </c>
      <c r="G707" s="9"/>
    </row>
    <row r="708" spans="1:7" ht="15.75" thickBot="1" x14ac:dyDescent="0.3">
      <c r="A708" s="6"/>
      <c r="B708" s="6"/>
      <c r="C708" s="6"/>
      <c r="D708" s="6"/>
      <c r="E708" s="6"/>
      <c r="F708" s="6"/>
      <c r="G708" s="6"/>
    </row>
    <row r="709" spans="1:7" ht="15.75" thickBot="1" x14ac:dyDescent="0.3">
      <c r="A709" s="7" t="s">
        <v>36017</v>
      </c>
      <c r="B709" s="7" t="s">
        <v>36018</v>
      </c>
      <c r="C709" s="8" t="s">
        <v>23</v>
      </c>
      <c r="D709" s="9" t="s">
        <v>36019</v>
      </c>
      <c r="E709" s="9">
        <v>0.49</v>
      </c>
      <c r="F709" s="9">
        <v>79.61</v>
      </c>
      <c r="G709" s="9"/>
    </row>
    <row r="710" spans="1:7" ht="15.75" thickBot="1" x14ac:dyDescent="0.3">
      <c r="A710" s="6"/>
      <c r="B710" s="6"/>
      <c r="C710" s="6"/>
      <c r="D710" s="6"/>
      <c r="E710" s="6"/>
      <c r="F710" s="6"/>
      <c r="G710" s="6"/>
    </row>
    <row r="711" spans="1:7" ht="15.75" thickBot="1" x14ac:dyDescent="0.3">
      <c r="A711" s="7" t="s">
        <v>36020</v>
      </c>
      <c r="B711" s="7" t="s">
        <v>36021</v>
      </c>
      <c r="C711" s="8" t="s">
        <v>23</v>
      </c>
      <c r="D711" s="9" t="s">
        <v>36022</v>
      </c>
      <c r="E711" s="9">
        <v>0.45</v>
      </c>
      <c r="F711" s="9">
        <v>79.64</v>
      </c>
      <c r="G711" s="9"/>
    </row>
    <row r="712" spans="1:7" ht="15.75" thickBot="1" x14ac:dyDescent="0.3">
      <c r="A712" s="6"/>
      <c r="B712" s="6"/>
      <c r="C712" s="6"/>
      <c r="D712" s="6"/>
      <c r="E712" s="6"/>
      <c r="F712" s="6"/>
      <c r="G712" s="6"/>
    </row>
    <row r="713" spans="1:7" ht="15.75" thickBot="1" x14ac:dyDescent="0.3">
      <c r="A713" s="7" t="s">
        <v>36023</v>
      </c>
      <c r="B713" s="7" t="s">
        <v>36024</v>
      </c>
      <c r="C713" s="8" t="s">
        <v>23</v>
      </c>
      <c r="D713" s="9" t="s">
        <v>36025</v>
      </c>
      <c r="E713" s="9">
        <v>0.43</v>
      </c>
      <c r="F713" s="9">
        <v>79.67</v>
      </c>
      <c r="G713" s="9"/>
    </row>
    <row r="714" spans="1:7" ht="15.75" thickBot="1" x14ac:dyDescent="0.3">
      <c r="A714" s="6"/>
      <c r="B714" s="6"/>
      <c r="C714" s="6"/>
      <c r="D714" s="6"/>
      <c r="E714" s="6"/>
      <c r="F714" s="6"/>
      <c r="G714" s="6"/>
    </row>
    <row r="715" spans="1:7" ht="15.75" thickBot="1" x14ac:dyDescent="0.3">
      <c r="A715" s="7" t="s">
        <v>36026</v>
      </c>
      <c r="B715" s="7" t="s">
        <v>36027</v>
      </c>
      <c r="C715" s="8" t="s">
        <v>23</v>
      </c>
      <c r="D715" s="9" t="s">
        <v>36028</v>
      </c>
      <c r="E715" s="9">
        <v>0.4</v>
      </c>
      <c r="F715" s="9">
        <v>79.69</v>
      </c>
      <c r="G715" s="9"/>
    </row>
    <row r="716" spans="1:7" ht="15.75" thickBot="1" x14ac:dyDescent="0.3">
      <c r="A716" s="6"/>
      <c r="B716" s="6"/>
      <c r="C716" s="6"/>
      <c r="D716" s="6"/>
      <c r="E716" s="6"/>
      <c r="F716" s="6"/>
      <c r="G716" s="6"/>
    </row>
    <row r="717" spans="1:7" ht="15.75" thickBot="1" x14ac:dyDescent="0.3">
      <c r="A717" s="7" t="s">
        <v>36029</v>
      </c>
      <c r="B717" s="7" t="s">
        <v>36030</v>
      </c>
      <c r="C717" s="8" t="s">
        <v>23</v>
      </c>
      <c r="D717" s="9" t="s">
        <v>36031</v>
      </c>
      <c r="E717" s="9">
        <v>0.4</v>
      </c>
      <c r="F717" s="9">
        <v>79.69</v>
      </c>
      <c r="G717" s="9"/>
    </row>
    <row r="718" spans="1:7" ht="15.75" thickBot="1" x14ac:dyDescent="0.3">
      <c r="A718" s="6"/>
      <c r="B718" s="6"/>
      <c r="C718" s="6"/>
      <c r="D718" s="6"/>
      <c r="E718" s="6"/>
      <c r="F718" s="6"/>
      <c r="G718" s="6"/>
    </row>
    <row r="719" spans="1:7" ht="15.75" thickBot="1" x14ac:dyDescent="0.3">
      <c r="A719" s="7" t="s">
        <v>36032</v>
      </c>
      <c r="B719" s="7" t="s">
        <v>36033</v>
      </c>
      <c r="C719" s="8" t="s">
        <v>23</v>
      </c>
      <c r="D719" s="9" t="s">
        <v>36034</v>
      </c>
      <c r="E719" s="9">
        <v>0.39</v>
      </c>
      <c r="F719" s="9">
        <v>79.709999999999994</v>
      </c>
      <c r="G719" s="9"/>
    </row>
    <row r="720" spans="1:7" ht="15.75" thickBot="1" x14ac:dyDescent="0.3">
      <c r="A720" s="6"/>
      <c r="B720" s="6"/>
      <c r="C720" s="6"/>
      <c r="D720" s="6"/>
      <c r="E720" s="6"/>
      <c r="F720" s="6"/>
      <c r="G720" s="6"/>
    </row>
    <row r="721" spans="1:7" ht="15.75" thickBot="1" x14ac:dyDescent="0.3">
      <c r="A721" s="7" t="s">
        <v>36035</v>
      </c>
      <c r="B721" s="7" t="s">
        <v>36036</v>
      </c>
      <c r="C721" s="8" t="s">
        <v>23</v>
      </c>
      <c r="D721" s="9" t="s">
        <v>36037</v>
      </c>
      <c r="E721" s="9">
        <v>0.36</v>
      </c>
      <c r="F721" s="9">
        <v>79.739999999999995</v>
      </c>
      <c r="G721" s="9"/>
    </row>
    <row r="722" spans="1:7" ht="15.75" thickBot="1" x14ac:dyDescent="0.3">
      <c r="A722" s="6"/>
      <c r="B722" s="6"/>
      <c r="C722" s="6"/>
      <c r="D722" s="6"/>
      <c r="E722" s="6"/>
      <c r="F722" s="6"/>
      <c r="G722" s="6"/>
    </row>
    <row r="723" spans="1:7" ht="15.75" thickBot="1" x14ac:dyDescent="0.3">
      <c r="A723" s="7" t="s">
        <v>36038</v>
      </c>
      <c r="B723" s="7" t="s">
        <v>36039</v>
      </c>
      <c r="C723" s="8" t="s">
        <v>23</v>
      </c>
      <c r="D723" s="9" t="s">
        <v>36040</v>
      </c>
      <c r="E723" s="9">
        <v>0.34</v>
      </c>
      <c r="F723" s="9">
        <v>79.75</v>
      </c>
      <c r="G723" s="9"/>
    </row>
    <row r="724" spans="1:7" ht="15.75" thickBot="1" x14ac:dyDescent="0.3">
      <c r="A724" s="6"/>
      <c r="B724" s="6"/>
      <c r="C724" s="6"/>
      <c r="D724" s="6"/>
      <c r="E724" s="6"/>
      <c r="F724" s="6"/>
      <c r="G724" s="6"/>
    </row>
    <row r="725" spans="1:7" ht="15.75" thickBot="1" x14ac:dyDescent="0.3">
      <c r="A725" s="7" t="s">
        <v>36041</v>
      </c>
      <c r="B725" s="7" t="s">
        <v>36042</v>
      </c>
      <c r="C725" s="8" t="s">
        <v>23</v>
      </c>
      <c r="D725" s="9" t="s">
        <v>36043</v>
      </c>
      <c r="E725" s="9">
        <v>0.33</v>
      </c>
      <c r="F725" s="9">
        <v>79.77</v>
      </c>
      <c r="G725" s="9"/>
    </row>
    <row r="726" spans="1:7" ht="15.75" thickBot="1" x14ac:dyDescent="0.3">
      <c r="A726" s="6"/>
      <c r="B726" s="6"/>
      <c r="C726" s="6"/>
      <c r="D726" s="6"/>
      <c r="E726" s="6"/>
      <c r="F726" s="6"/>
      <c r="G726" s="6"/>
    </row>
    <row r="727" spans="1:7" ht="15.75" thickBot="1" x14ac:dyDescent="0.3">
      <c r="A727" s="7" t="s">
        <v>36044</v>
      </c>
      <c r="B727" s="7" t="s">
        <v>36045</v>
      </c>
      <c r="C727" s="8" t="s">
        <v>23</v>
      </c>
      <c r="D727" s="9" t="s">
        <v>36046</v>
      </c>
      <c r="E727" s="9">
        <v>0.31</v>
      </c>
      <c r="F727" s="9">
        <v>79.790000000000006</v>
      </c>
      <c r="G727" s="9"/>
    </row>
    <row r="728" spans="1:7" ht="15.75" thickBot="1" x14ac:dyDescent="0.3">
      <c r="A728" s="6"/>
      <c r="B728" s="6"/>
      <c r="C728" s="6"/>
      <c r="D728" s="6"/>
      <c r="E728" s="6"/>
      <c r="F728" s="6"/>
      <c r="G728" s="6"/>
    </row>
    <row r="729" spans="1:7" ht="15.75" thickBot="1" x14ac:dyDescent="0.3">
      <c r="A729" s="7" t="s">
        <v>36047</v>
      </c>
      <c r="B729" s="7" t="s">
        <v>36048</v>
      </c>
      <c r="C729" s="8" t="s">
        <v>23</v>
      </c>
      <c r="D729" s="9" t="s">
        <v>36049</v>
      </c>
      <c r="E729" s="9">
        <v>0.3</v>
      </c>
      <c r="F729" s="9">
        <v>79.8</v>
      </c>
      <c r="G729" s="9"/>
    </row>
    <row r="730" spans="1:7" ht="15.75" thickBot="1" x14ac:dyDescent="0.3">
      <c r="A730" s="6"/>
      <c r="B730" s="6"/>
      <c r="C730" s="6"/>
      <c r="D730" s="6"/>
      <c r="E730" s="6"/>
      <c r="F730" s="6"/>
      <c r="G730" s="6"/>
    </row>
    <row r="731" spans="1:7" ht="15.75" thickBot="1" x14ac:dyDescent="0.3">
      <c r="A731" s="7" t="s">
        <v>36050</v>
      </c>
      <c r="B731" s="7" t="s">
        <v>36051</v>
      </c>
      <c r="C731" s="8" t="s">
        <v>23</v>
      </c>
      <c r="D731" s="9" t="s">
        <v>36052</v>
      </c>
      <c r="E731" s="9">
        <v>0.28000000000000003</v>
      </c>
      <c r="F731" s="9">
        <v>79.819999999999993</v>
      </c>
      <c r="G731" s="9"/>
    </row>
    <row r="732" spans="1:7" ht="15.75" thickBot="1" x14ac:dyDescent="0.3">
      <c r="A732" s="6"/>
      <c r="B732" s="6"/>
      <c r="C732" s="6"/>
      <c r="D732" s="6"/>
      <c r="E732" s="6"/>
      <c r="F732" s="6"/>
      <c r="G732" s="6"/>
    </row>
    <row r="733" spans="1:7" ht="15.75" thickBot="1" x14ac:dyDescent="0.3">
      <c r="A733" s="7" t="s">
        <v>36053</v>
      </c>
      <c r="B733" s="7" t="s">
        <v>36054</v>
      </c>
      <c r="C733" s="8" t="s">
        <v>23</v>
      </c>
      <c r="D733" s="9" t="s">
        <v>36055</v>
      </c>
      <c r="E733" s="9">
        <v>0.26</v>
      </c>
      <c r="F733" s="9">
        <v>79.84</v>
      </c>
      <c r="G733" s="9"/>
    </row>
    <row r="734" spans="1:7" ht="15.75" thickBot="1" x14ac:dyDescent="0.3">
      <c r="A734" s="6"/>
      <c r="B734" s="6"/>
      <c r="C734" s="6"/>
      <c r="D734" s="6"/>
      <c r="E734" s="6"/>
      <c r="F734" s="6"/>
      <c r="G734" s="6"/>
    </row>
    <row r="735" spans="1:7" ht="15.75" thickBot="1" x14ac:dyDescent="0.3">
      <c r="A735" s="7" t="s">
        <v>36056</v>
      </c>
      <c r="B735" s="7" t="s">
        <v>36057</v>
      </c>
      <c r="C735" s="8" t="s">
        <v>23</v>
      </c>
      <c r="D735" s="9" t="s">
        <v>36058</v>
      </c>
      <c r="E735" s="9">
        <v>0.25</v>
      </c>
      <c r="F735" s="9">
        <v>79.849999999999994</v>
      </c>
      <c r="G735" s="9"/>
    </row>
    <row r="736" spans="1:7" ht="15.75" thickBot="1" x14ac:dyDescent="0.3">
      <c r="A736" s="6"/>
      <c r="B736" s="6"/>
      <c r="C736" s="6"/>
      <c r="D736" s="6"/>
      <c r="E736" s="6"/>
      <c r="F736" s="6"/>
      <c r="G736" s="6"/>
    </row>
    <row r="737" spans="1:7" ht="15.75" thickBot="1" x14ac:dyDescent="0.3">
      <c r="A737" s="7" t="s">
        <v>36059</v>
      </c>
      <c r="B737" s="7" t="s">
        <v>36060</v>
      </c>
      <c r="C737" s="8" t="s">
        <v>23</v>
      </c>
      <c r="D737" s="9" t="s">
        <v>36061</v>
      </c>
      <c r="E737" s="9">
        <v>0.23</v>
      </c>
      <c r="F737" s="9">
        <v>79.86</v>
      </c>
      <c r="G737" s="9"/>
    </row>
    <row r="738" spans="1:7" ht="15.75" thickBot="1" x14ac:dyDescent="0.3">
      <c r="A738" s="6"/>
      <c r="B738" s="6"/>
      <c r="C738" s="6"/>
      <c r="D738" s="6"/>
      <c r="E738" s="6"/>
      <c r="F738" s="6"/>
      <c r="G738" s="6"/>
    </row>
    <row r="739" spans="1:7" ht="15.75" thickBot="1" x14ac:dyDescent="0.3">
      <c r="A739" s="7" t="s">
        <v>36062</v>
      </c>
      <c r="B739" s="7" t="s">
        <v>36063</v>
      </c>
      <c r="C739" s="8" t="s">
        <v>23</v>
      </c>
      <c r="D739" s="9" t="s">
        <v>36064</v>
      </c>
      <c r="E739" s="9">
        <v>0.34</v>
      </c>
      <c r="F739" s="9">
        <v>79.760000000000005</v>
      </c>
      <c r="G739" s="9"/>
    </row>
    <row r="740" spans="1:7" ht="15.75" thickBot="1" x14ac:dyDescent="0.3">
      <c r="A740" s="6"/>
      <c r="B740" s="6"/>
      <c r="C740" s="6"/>
      <c r="D740" s="6"/>
      <c r="E740" s="6"/>
      <c r="F740" s="6"/>
      <c r="G740" s="6"/>
    </row>
    <row r="741" spans="1:7" x14ac:dyDescent="0.25">
      <c r="A741" s="23" t="s">
        <v>36065</v>
      </c>
      <c r="B741" s="17" t="s">
        <v>35336</v>
      </c>
      <c r="C741" s="26"/>
      <c r="D741" s="29"/>
      <c r="E741" s="29"/>
      <c r="F741" s="29"/>
      <c r="G741" s="29"/>
    </row>
    <row r="742" spans="1:7" x14ac:dyDescent="0.25">
      <c r="A742" s="24"/>
      <c r="B742" s="18" t="s">
        <v>35911</v>
      </c>
      <c r="C742" s="27"/>
      <c r="D742" s="30"/>
      <c r="E742" s="30"/>
      <c r="F742" s="30"/>
      <c r="G742" s="30"/>
    </row>
    <row r="743" spans="1:7" x14ac:dyDescent="0.25">
      <c r="A743" s="24"/>
      <c r="B743" s="18" t="s">
        <v>35660</v>
      </c>
      <c r="C743" s="27"/>
      <c r="D743" s="30"/>
      <c r="E743" s="30"/>
      <c r="F743" s="30"/>
      <c r="G743" s="30"/>
    </row>
    <row r="744" spans="1:7" x14ac:dyDescent="0.25">
      <c r="A744" s="24"/>
      <c r="B744" s="18" t="s">
        <v>36066</v>
      </c>
      <c r="C744" s="27"/>
      <c r="D744" s="30"/>
      <c r="E744" s="30"/>
      <c r="F744" s="30"/>
      <c r="G744" s="30"/>
    </row>
    <row r="745" spans="1:7" x14ac:dyDescent="0.25">
      <c r="A745" s="24"/>
      <c r="B745" s="18" t="s">
        <v>35999</v>
      </c>
      <c r="C745" s="27"/>
      <c r="D745" s="30"/>
      <c r="E745" s="30"/>
      <c r="F745" s="30"/>
      <c r="G745" s="30"/>
    </row>
    <row r="746" spans="1:7" ht="15.75" thickBot="1" x14ac:dyDescent="0.3">
      <c r="A746" s="25"/>
      <c r="B746" s="19" t="s">
        <v>35289</v>
      </c>
      <c r="C746" s="28"/>
      <c r="D746" s="31"/>
      <c r="E746" s="31"/>
      <c r="F746" s="31"/>
      <c r="G746" s="31"/>
    </row>
    <row r="747" spans="1:7" ht="15.75" thickBot="1" x14ac:dyDescent="0.3">
      <c r="A747" s="6"/>
      <c r="B747" s="6"/>
      <c r="C747" s="6"/>
      <c r="D747" s="6"/>
      <c r="E747" s="6"/>
      <c r="F747" s="6"/>
      <c r="G747" s="6"/>
    </row>
    <row r="748" spans="1:7" ht="15.75" thickBot="1" x14ac:dyDescent="0.3">
      <c r="A748" s="7" t="s">
        <v>36067</v>
      </c>
      <c r="B748" s="7" t="s">
        <v>36001</v>
      </c>
      <c r="C748" s="8" t="s">
        <v>23</v>
      </c>
      <c r="D748" s="9" t="s">
        <v>36068</v>
      </c>
      <c r="E748" s="9">
        <v>0.6</v>
      </c>
      <c r="F748" s="9">
        <v>79.489999999999995</v>
      </c>
      <c r="G748" s="9"/>
    </row>
    <row r="749" spans="1:7" ht="15.75" thickBot="1" x14ac:dyDescent="0.3">
      <c r="A749" s="6"/>
      <c r="B749" s="6"/>
      <c r="C749" s="6"/>
      <c r="D749" s="6"/>
      <c r="E749" s="6"/>
      <c r="F749" s="6"/>
      <c r="G749" s="6"/>
    </row>
    <row r="750" spans="1:7" ht="15.75" thickBot="1" x14ac:dyDescent="0.3">
      <c r="A750" s="7" t="s">
        <v>36069</v>
      </c>
      <c r="B750" s="7" t="s">
        <v>36004</v>
      </c>
      <c r="C750" s="8" t="s">
        <v>23</v>
      </c>
      <c r="D750" s="9" t="s">
        <v>36070</v>
      </c>
      <c r="E750" s="9">
        <v>0.53</v>
      </c>
      <c r="F750" s="9">
        <v>79.569999999999993</v>
      </c>
      <c r="G750" s="9"/>
    </row>
    <row r="751" spans="1:7" ht="15.75" thickBot="1" x14ac:dyDescent="0.3">
      <c r="A751" s="6"/>
      <c r="B751" s="6"/>
      <c r="C751" s="6"/>
      <c r="D751" s="6"/>
      <c r="E751" s="6"/>
      <c r="F751" s="6"/>
      <c r="G751" s="6"/>
    </row>
    <row r="752" spans="1:7" ht="15.75" thickBot="1" x14ac:dyDescent="0.3">
      <c r="A752" s="7" t="s">
        <v>36071</v>
      </c>
      <c r="B752" s="7" t="s">
        <v>36007</v>
      </c>
      <c r="C752" s="8" t="s">
        <v>23</v>
      </c>
      <c r="D752" s="9" t="s">
        <v>36072</v>
      </c>
      <c r="E752" s="9">
        <v>0.48</v>
      </c>
      <c r="F752" s="9">
        <v>79.61</v>
      </c>
      <c r="G752" s="9"/>
    </row>
    <row r="753" spans="1:7" ht="15.75" thickBot="1" x14ac:dyDescent="0.3">
      <c r="A753" s="6"/>
      <c r="B753" s="6"/>
      <c r="C753" s="6"/>
      <c r="D753" s="6"/>
      <c r="E753" s="6"/>
      <c r="F753" s="6"/>
      <c r="G753" s="6"/>
    </row>
    <row r="754" spans="1:7" ht="15.75" thickBot="1" x14ac:dyDescent="0.3">
      <c r="A754" s="7" t="s">
        <v>36073</v>
      </c>
      <c r="B754" s="7" t="s">
        <v>35686</v>
      </c>
      <c r="C754" s="8" t="s">
        <v>23</v>
      </c>
      <c r="D754" s="9" t="s">
        <v>36074</v>
      </c>
      <c r="E754" s="9">
        <v>0.48</v>
      </c>
      <c r="F754" s="9">
        <v>79.62</v>
      </c>
      <c r="G754" s="9"/>
    </row>
    <row r="755" spans="1:7" ht="15.75" thickBot="1" x14ac:dyDescent="0.3">
      <c r="A755" s="6"/>
      <c r="B755" s="6"/>
      <c r="C755" s="6"/>
      <c r="D755" s="6"/>
      <c r="E755" s="6"/>
      <c r="F755" s="6"/>
      <c r="G755" s="6"/>
    </row>
    <row r="756" spans="1:7" ht="15.75" thickBot="1" x14ac:dyDescent="0.3">
      <c r="A756" s="7" t="s">
        <v>36075</v>
      </c>
      <c r="B756" s="7" t="s">
        <v>36012</v>
      </c>
      <c r="C756" s="8" t="s">
        <v>23</v>
      </c>
      <c r="D756" s="9" t="s">
        <v>36076</v>
      </c>
      <c r="E756" s="9">
        <v>0.47</v>
      </c>
      <c r="F756" s="9">
        <v>79.63</v>
      </c>
      <c r="G756" s="9"/>
    </row>
    <row r="757" spans="1:7" ht="15.75" thickBot="1" x14ac:dyDescent="0.3">
      <c r="A757" s="6"/>
      <c r="B757" s="6"/>
      <c r="C757" s="6"/>
      <c r="D757" s="6"/>
      <c r="E757" s="6"/>
      <c r="F757" s="6"/>
      <c r="G757" s="6"/>
    </row>
    <row r="758" spans="1:7" ht="15.75" thickBot="1" x14ac:dyDescent="0.3">
      <c r="A758" s="7" t="s">
        <v>36077</v>
      </c>
      <c r="B758" s="7" t="s">
        <v>36015</v>
      </c>
      <c r="C758" s="8" t="s">
        <v>23</v>
      </c>
      <c r="D758" s="9" t="s">
        <v>36078</v>
      </c>
      <c r="E758" s="9">
        <v>0.44</v>
      </c>
      <c r="F758" s="9">
        <v>79.650000000000006</v>
      </c>
      <c r="G758" s="9"/>
    </row>
    <row r="759" spans="1:7" ht="15.75" thickBot="1" x14ac:dyDescent="0.3">
      <c r="A759" s="6"/>
      <c r="B759" s="6"/>
      <c r="C759" s="6"/>
      <c r="D759" s="6"/>
      <c r="E759" s="6"/>
      <c r="F759" s="6"/>
      <c r="G759" s="6"/>
    </row>
    <row r="760" spans="1:7" ht="15.75" thickBot="1" x14ac:dyDescent="0.3">
      <c r="A760" s="7" t="s">
        <v>36079</v>
      </c>
      <c r="B760" s="7" t="s">
        <v>36018</v>
      </c>
      <c r="C760" s="8" t="s">
        <v>23</v>
      </c>
      <c r="D760" s="9" t="s">
        <v>36080</v>
      </c>
      <c r="E760" s="9">
        <v>0.44</v>
      </c>
      <c r="F760" s="9">
        <v>79.650000000000006</v>
      </c>
      <c r="G760" s="9"/>
    </row>
    <row r="761" spans="1:7" ht="15.75" thickBot="1" x14ac:dyDescent="0.3">
      <c r="A761" s="6"/>
      <c r="B761" s="6"/>
      <c r="C761" s="6"/>
      <c r="D761" s="6"/>
      <c r="E761" s="6"/>
      <c r="F761" s="6"/>
      <c r="G761" s="6"/>
    </row>
    <row r="762" spans="1:7" ht="15.75" thickBot="1" x14ac:dyDescent="0.3">
      <c r="A762" s="7" t="s">
        <v>36081</v>
      </c>
      <c r="B762" s="7" t="s">
        <v>36021</v>
      </c>
      <c r="C762" s="8" t="s">
        <v>23</v>
      </c>
      <c r="D762" s="9" t="s">
        <v>36082</v>
      </c>
      <c r="E762" s="9">
        <v>0.43</v>
      </c>
      <c r="F762" s="9">
        <v>79.66</v>
      </c>
      <c r="G762" s="9"/>
    </row>
    <row r="763" spans="1:7" ht="15.75" thickBot="1" x14ac:dyDescent="0.3">
      <c r="A763" s="6"/>
      <c r="B763" s="6"/>
      <c r="C763" s="6"/>
      <c r="D763" s="6"/>
      <c r="E763" s="6"/>
      <c r="F763" s="6"/>
      <c r="G763" s="6"/>
    </row>
    <row r="764" spans="1:7" ht="15.75" thickBot="1" x14ac:dyDescent="0.3">
      <c r="A764" s="7" t="s">
        <v>36083</v>
      </c>
      <c r="B764" s="7" t="s">
        <v>36024</v>
      </c>
      <c r="C764" s="8" t="s">
        <v>23</v>
      </c>
      <c r="D764" s="9" t="s">
        <v>36084</v>
      </c>
      <c r="E764" s="9">
        <v>0.42</v>
      </c>
      <c r="F764" s="9">
        <v>79.680000000000007</v>
      </c>
      <c r="G764" s="9"/>
    </row>
    <row r="765" spans="1:7" ht="15.75" thickBot="1" x14ac:dyDescent="0.3">
      <c r="A765" s="6"/>
      <c r="B765" s="6"/>
      <c r="C765" s="6"/>
      <c r="D765" s="6"/>
      <c r="E765" s="6"/>
      <c r="F765" s="6"/>
      <c r="G765" s="6"/>
    </row>
    <row r="766" spans="1:7" ht="15.75" thickBot="1" x14ac:dyDescent="0.3">
      <c r="A766" s="7" t="s">
        <v>36085</v>
      </c>
      <c r="B766" s="7" t="s">
        <v>36086</v>
      </c>
      <c r="C766" s="8" t="s">
        <v>23</v>
      </c>
      <c r="D766" s="9" t="s">
        <v>36087</v>
      </c>
      <c r="E766" s="9">
        <v>0.36</v>
      </c>
      <c r="F766" s="9">
        <v>79.73</v>
      </c>
      <c r="G766" s="9"/>
    </row>
    <row r="767" spans="1:7" ht="15.75" thickBot="1" x14ac:dyDescent="0.3">
      <c r="A767" s="6"/>
      <c r="B767" s="6"/>
      <c r="C767" s="6"/>
      <c r="D767" s="6"/>
      <c r="E767" s="6"/>
      <c r="F767" s="6"/>
      <c r="G767" s="6"/>
    </row>
    <row r="768" spans="1:7" ht="15.75" thickBot="1" x14ac:dyDescent="0.3">
      <c r="A768" s="7" t="s">
        <v>36088</v>
      </c>
      <c r="B768" s="7" t="s">
        <v>36030</v>
      </c>
      <c r="C768" s="8" t="s">
        <v>23</v>
      </c>
      <c r="D768" s="9" t="s">
        <v>36089</v>
      </c>
      <c r="E768" s="9">
        <v>0.36</v>
      </c>
      <c r="F768" s="9">
        <v>79.739999999999995</v>
      </c>
      <c r="G768" s="9"/>
    </row>
    <row r="769" spans="1:7" ht="15.75" thickBot="1" x14ac:dyDescent="0.3">
      <c r="A769" s="6"/>
      <c r="B769" s="6"/>
      <c r="C769" s="6"/>
      <c r="D769" s="6"/>
      <c r="E769" s="6"/>
      <c r="F769" s="6"/>
      <c r="G769" s="6"/>
    </row>
    <row r="770" spans="1:7" ht="15.75" thickBot="1" x14ac:dyDescent="0.3">
      <c r="A770" s="7" t="s">
        <v>36090</v>
      </c>
      <c r="B770" s="7" t="s">
        <v>36033</v>
      </c>
      <c r="C770" s="8" t="s">
        <v>23</v>
      </c>
      <c r="D770" s="9" t="s">
        <v>36091</v>
      </c>
      <c r="E770" s="9">
        <v>0.51</v>
      </c>
      <c r="F770" s="9">
        <v>79.58</v>
      </c>
      <c r="G770" s="9"/>
    </row>
    <row r="771" spans="1:7" ht="15.75" thickBot="1" x14ac:dyDescent="0.3">
      <c r="A771" s="6"/>
      <c r="B771" s="6"/>
      <c r="C771" s="6"/>
      <c r="D771" s="6"/>
      <c r="E771" s="6"/>
      <c r="F771" s="6"/>
      <c r="G771" s="6"/>
    </row>
    <row r="772" spans="1:7" ht="15.75" thickBot="1" x14ac:dyDescent="0.3">
      <c r="A772" s="7" t="s">
        <v>36092</v>
      </c>
      <c r="B772" s="7" t="s">
        <v>36036</v>
      </c>
      <c r="C772" s="8" t="s">
        <v>23</v>
      </c>
      <c r="D772" s="9" t="s">
        <v>36093</v>
      </c>
      <c r="E772" s="9">
        <v>0.45</v>
      </c>
      <c r="F772" s="9">
        <v>79.650000000000006</v>
      </c>
      <c r="G772" s="9"/>
    </row>
    <row r="773" spans="1:7" ht="15.75" thickBot="1" x14ac:dyDescent="0.3">
      <c r="A773" s="6"/>
      <c r="B773" s="6"/>
      <c r="C773" s="6"/>
      <c r="D773" s="6"/>
      <c r="E773" s="6"/>
      <c r="F773" s="6"/>
      <c r="G773" s="6"/>
    </row>
    <row r="774" spans="1:7" ht="15.75" thickBot="1" x14ac:dyDescent="0.3">
      <c r="A774" s="7" t="s">
        <v>36094</v>
      </c>
      <c r="B774" s="7" t="s">
        <v>36039</v>
      </c>
      <c r="C774" s="8" t="s">
        <v>23</v>
      </c>
      <c r="D774" s="9" t="s">
        <v>36095</v>
      </c>
      <c r="E774" s="9">
        <v>0.45</v>
      </c>
      <c r="F774" s="9">
        <v>79.650000000000006</v>
      </c>
      <c r="G774" s="9"/>
    </row>
    <row r="775" spans="1:7" ht="15.75" thickBot="1" x14ac:dyDescent="0.3">
      <c r="A775" s="6"/>
      <c r="B775" s="6"/>
      <c r="C775" s="6"/>
      <c r="D775" s="6"/>
      <c r="E775" s="6"/>
      <c r="F775" s="6"/>
      <c r="G775" s="6"/>
    </row>
    <row r="776" spans="1:7" ht="15.75" thickBot="1" x14ac:dyDescent="0.3">
      <c r="A776" s="7" t="s">
        <v>36096</v>
      </c>
      <c r="B776" s="7" t="s">
        <v>36042</v>
      </c>
      <c r="C776" s="8" t="s">
        <v>23</v>
      </c>
      <c r="D776" s="9" t="s">
        <v>36097</v>
      </c>
      <c r="E776" s="9">
        <v>0.44</v>
      </c>
      <c r="F776" s="9">
        <v>79.650000000000006</v>
      </c>
      <c r="G776" s="9"/>
    </row>
    <row r="777" spans="1:7" ht="15.75" thickBot="1" x14ac:dyDescent="0.3">
      <c r="A777" s="6"/>
      <c r="B777" s="6"/>
      <c r="C777" s="6"/>
      <c r="D777" s="6"/>
      <c r="E777" s="6"/>
      <c r="F777" s="6"/>
      <c r="G777" s="6"/>
    </row>
    <row r="778" spans="1:7" ht="15.75" thickBot="1" x14ac:dyDescent="0.3">
      <c r="A778" s="7" t="s">
        <v>36098</v>
      </c>
      <c r="B778" s="7" t="s">
        <v>36045</v>
      </c>
      <c r="C778" s="8" t="s">
        <v>23</v>
      </c>
      <c r="D778" s="9" t="s">
        <v>36099</v>
      </c>
      <c r="E778" s="9">
        <v>0.43</v>
      </c>
      <c r="F778" s="9">
        <v>79.67</v>
      </c>
      <c r="G778" s="9"/>
    </row>
    <row r="779" spans="1:7" ht="15.75" thickBot="1" x14ac:dyDescent="0.3">
      <c r="A779" s="6"/>
      <c r="B779" s="6"/>
      <c r="C779" s="6"/>
      <c r="D779" s="6"/>
      <c r="E779" s="6"/>
      <c r="F779" s="6"/>
      <c r="G779" s="6"/>
    </row>
    <row r="780" spans="1:7" ht="15.75" thickBot="1" x14ac:dyDescent="0.3">
      <c r="A780" s="7" t="s">
        <v>36100</v>
      </c>
      <c r="B780" s="7" t="s">
        <v>36048</v>
      </c>
      <c r="C780" s="8" t="s">
        <v>23</v>
      </c>
      <c r="D780" s="9" t="s">
        <v>36101</v>
      </c>
      <c r="E780" s="9">
        <v>0.42</v>
      </c>
      <c r="F780" s="9">
        <v>79.680000000000007</v>
      </c>
      <c r="G780" s="9"/>
    </row>
    <row r="781" spans="1:7" ht="15.75" thickBot="1" x14ac:dyDescent="0.3">
      <c r="A781" s="6"/>
      <c r="B781" s="6"/>
      <c r="C781" s="6"/>
      <c r="D781" s="6"/>
      <c r="E781" s="6"/>
      <c r="F781" s="6"/>
      <c r="G781" s="6"/>
    </row>
    <row r="782" spans="1:7" ht="15.75" thickBot="1" x14ac:dyDescent="0.3">
      <c r="A782" s="7" t="s">
        <v>36102</v>
      </c>
      <c r="B782" s="7" t="s">
        <v>36051</v>
      </c>
      <c r="C782" s="8" t="s">
        <v>23</v>
      </c>
      <c r="D782" s="9" t="s">
        <v>36103</v>
      </c>
      <c r="E782" s="9">
        <v>0.54</v>
      </c>
      <c r="F782" s="9">
        <v>79.56</v>
      </c>
      <c r="G782" s="9"/>
    </row>
    <row r="783" spans="1:7" ht="15.75" thickBot="1" x14ac:dyDescent="0.3">
      <c r="A783" s="6"/>
      <c r="B783" s="6"/>
      <c r="C783" s="6"/>
      <c r="D783" s="6"/>
      <c r="E783" s="6"/>
      <c r="F783" s="6"/>
      <c r="G783" s="6"/>
    </row>
    <row r="784" spans="1:7" ht="15.75" thickBot="1" x14ac:dyDescent="0.3">
      <c r="A784" s="7" t="s">
        <v>36104</v>
      </c>
      <c r="B784" s="7" t="s">
        <v>36054</v>
      </c>
      <c r="C784" s="8" t="s">
        <v>23</v>
      </c>
      <c r="D784" s="9" t="s">
        <v>36105</v>
      </c>
      <c r="E784" s="9">
        <v>0.54</v>
      </c>
      <c r="F784" s="9">
        <v>79.56</v>
      </c>
      <c r="G784" s="9"/>
    </row>
    <row r="785" spans="1:7" ht="15.75" thickBot="1" x14ac:dyDescent="0.3">
      <c r="A785" s="6"/>
      <c r="B785" s="6"/>
      <c r="C785" s="6"/>
      <c r="D785" s="6"/>
      <c r="E785" s="6"/>
      <c r="F785" s="6"/>
      <c r="G785" s="6"/>
    </row>
    <row r="786" spans="1:7" ht="15.75" thickBot="1" x14ac:dyDescent="0.3">
      <c r="A786" s="7" t="s">
        <v>36106</v>
      </c>
      <c r="B786" s="7" t="s">
        <v>36057</v>
      </c>
      <c r="C786" s="8" t="s">
        <v>23</v>
      </c>
      <c r="D786" s="9" t="s">
        <v>36107</v>
      </c>
      <c r="E786" s="9">
        <v>0.49</v>
      </c>
      <c r="F786" s="9">
        <v>79.61</v>
      </c>
      <c r="G786" s="9"/>
    </row>
    <row r="787" spans="1:7" ht="15.75" thickBot="1" x14ac:dyDescent="0.3">
      <c r="A787" s="6"/>
      <c r="B787" s="6"/>
      <c r="C787" s="6"/>
      <c r="D787" s="6"/>
      <c r="E787" s="6"/>
      <c r="F787" s="6"/>
      <c r="G787" s="6"/>
    </row>
    <row r="788" spans="1:7" ht="15.75" thickBot="1" x14ac:dyDescent="0.3">
      <c r="A788" s="7" t="s">
        <v>36108</v>
      </c>
      <c r="B788" s="7" t="s">
        <v>36060</v>
      </c>
      <c r="C788" s="8" t="s">
        <v>23</v>
      </c>
      <c r="D788" s="9" t="s">
        <v>36109</v>
      </c>
      <c r="E788" s="9">
        <v>0.48</v>
      </c>
      <c r="F788" s="9">
        <v>79.62</v>
      </c>
      <c r="G788" s="9"/>
    </row>
    <row r="789" spans="1:7" ht="15.75" thickBot="1" x14ac:dyDescent="0.3">
      <c r="A789" s="6"/>
      <c r="B789" s="6"/>
      <c r="C789" s="6"/>
      <c r="D789" s="6"/>
      <c r="E789" s="6"/>
      <c r="F789" s="6"/>
      <c r="G789" s="6"/>
    </row>
    <row r="790" spans="1:7" ht="15.75" thickBot="1" x14ac:dyDescent="0.3">
      <c r="A790" s="7" t="s">
        <v>36110</v>
      </c>
      <c r="B790" s="7" t="s">
        <v>36063</v>
      </c>
      <c r="C790" s="8" t="s">
        <v>23</v>
      </c>
      <c r="D790" s="9" t="s">
        <v>36111</v>
      </c>
      <c r="E790" s="9">
        <v>0.47</v>
      </c>
      <c r="F790" s="9">
        <v>79.62</v>
      </c>
      <c r="G790" s="9"/>
    </row>
    <row r="791" spans="1:7" ht="15.75" thickBot="1" x14ac:dyDescent="0.3">
      <c r="A791" s="6"/>
      <c r="B791" s="6"/>
      <c r="C791" s="6"/>
      <c r="D791" s="6"/>
      <c r="E791" s="6"/>
      <c r="F791" s="6"/>
      <c r="G791" s="6"/>
    </row>
    <row r="792" spans="1:7" x14ac:dyDescent="0.25">
      <c r="A792" s="23" t="s">
        <v>36112</v>
      </c>
      <c r="B792" s="17" t="s">
        <v>35468</v>
      </c>
      <c r="C792" s="26"/>
      <c r="D792" s="29"/>
      <c r="E792" s="29"/>
      <c r="F792" s="29"/>
      <c r="G792" s="29"/>
    </row>
    <row r="793" spans="1:7" x14ac:dyDescent="0.25">
      <c r="A793" s="24"/>
      <c r="B793" s="18" t="s">
        <v>35911</v>
      </c>
      <c r="C793" s="27"/>
      <c r="D793" s="30"/>
      <c r="E793" s="30"/>
      <c r="F793" s="30"/>
      <c r="G793" s="30"/>
    </row>
    <row r="794" spans="1:7" x14ac:dyDescent="0.25">
      <c r="A794" s="24"/>
      <c r="B794" s="18" t="s">
        <v>35660</v>
      </c>
      <c r="C794" s="27"/>
      <c r="D794" s="30"/>
      <c r="E794" s="30"/>
      <c r="F794" s="30"/>
      <c r="G794" s="30"/>
    </row>
    <row r="795" spans="1:7" x14ac:dyDescent="0.25">
      <c r="A795" s="24"/>
      <c r="B795" s="18" t="s">
        <v>35999</v>
      </c>
      <c r="C795" s="27"/>
      <c r="D795" s="30"/>
      <c r="E795" s="30"/>
      <c r="F795" s="30"/>
      <c r="G795" s="30"/>
    </row>
    <row r="796" spans="1:7" ht="15.75" thickBot="1" x14ac:dyDescent="0.3">
      <c r="A796" s="25"/>
      <c r="B796" s="19" t="s">
        <v>35289</v>
      </c>
      <c r="C796" s="28"/>
      <c r="D796" s="31"/>
      <c r="E796" s="31"/>
      <c r="F796" s="31"/>
      <c r="G796" s="31"/>
    </row>
    <row r="797" spans="1:7" ht="15.75" thickBot="1" x14ac:dyDescent="0.3">
      <c r="A797" s="6"/>
      <c r="B797" s="6"/>
      <c r="C797" s="6"/>
      <c r="D797" s="6"/>
      <c r="E797" s="6"/>
      <c r="F797" s="6"/>
      <c r="G797" s="6"/>
    </row>
    <row r="798" spans="1:7" ht="15.75" thickBot="1" x14ac:dyDescent="0.3">
      <c r="A798" s="7" t="s">
        <v>36113</v>
      </c>
      <c r="B798" s="7" t="s">
        <v>36114</v>
      </c>
      <c r="C798" s="8" t="s">
        <v>23</v>
      </c>
      <c r="D798" s="9" t="s">
        <v>36115</v>
      </c>
      <c r="E798" s="9">
        <v>6.63</v>
      </c>
      <c r="F798" s="9">
        <v>73.459999999999994</v>
      </c>
      <c r="G798" s="9"/>
    </row>
    <row r="799" spans="1:7" ht="15.75" thickBot="1" x14ac:dyDescent="0.3">
      <c r="A799" s="6"/>
      <c r="B799" s="6"/>
      <c r="C799" s="6"/>
      <c r="D799" s="6"/>
      <c r="E799" s="6"/>
      <c r="F799" s="6"/>
      <c r="G799" s="6"/>
    </row>
    <row r="800" spans="1:7" ht="15.75" thickBot="1" x14ac:dyDescent="0.3">
      <c r="A800" s="7" t="s">
        <v>36116</v>
      </c>
      <c r="B800" s="7" t="s">
        <v>36117</v>
      </c>
      <c r="C800" s="8" t="s">
        <v>23</v>
      </c>
      <c r="D800" s="9" t="s">
        <v>36118</v>
      </c>
      <c r="E800" s="9">
        <v>8.65</v>
      </c>
      <c r="F800" s="9">
        <v>71.45</v>
      </c>
      <c r="G800" s="9"/>
    </row>
    <row r="801" spans="1:7" ht="15.75" thickBot="1" x14ac:dyDescent="0.3">
      <c r="A801" s="6"/>
      <c r="B801" s="6"/>
      <c r="C801" s="6"/>
      <c r="D801" s="6"/>
      <c r="E801" s="6"/>
      <c r="F801" s="6"/>
      <c r="G801" s="6"/>
    </row>
    <row r="802" spans="1:7" ht="15.75" thickBot="1" x14ac:dyDescent="0.3">
      <c r="A802" s="7" t="s">
        <v>36119</v>
      </c>
      <c r="B802" s="7" t="s">
        <v>36120</v>
      </c>
      <c r="C802" s="8" t="s">
        <v>23</v>
      </c>
      <c r="D802" s="9" t="s">
        <v>36121</v>
      </c>
      <c r="E802" s="9">
        <v>7.67</v>
      </c>
      <c r="F802" s="9">
        <v>72.42</v>
      </c>
      <c r="G802" s="9"/>
    </row>
    <row r="803" spans="1:7" ht="15.75" thickBot="1" x14ac:dyDescent="0.3">
      <c r="A803" s="6"/>
      <c r="B803" s="6"/>
      <c r="C803" s="6"/>
      <c r="D803" s="6"/>
      <c r="E803" s="6"/>
      <c r="F803" s="6"/>
      <c r="G803" s="6"/>
    </row>
    <row r="804" spans="1:7" ht="15.75" thickBot="1" x14ac:dyDescent="0.3">
      <c r="A804" s="7" t="s">
        <v>36122</v>
      </c>
      <c r="B804" s="7" t="s">
        <v>36086</v>
      </c>
      <c r="C804" s="8" t="s">
        <v>23</v>
      </c>
      <c r="D804" s="9" t="s">
        <v>36123</v>
      </c>
      <c r="E804" s="9">
        <v>5.97</v>
      </c>
      <c r="F804" s="9">
        <v>74.12</v>
      </c>
      <c r="G804" s="9"/>
    </row>
    <row r="805" spans="1:7" ht="15.75" thickBot="1" x14ac:dyDescent="0.3">
      <c r="A805" s="6"/>
      <c r="B805" s="6"/>
      <c r="C805" s="6"/>
      <c r="D805" s="6"/>
      <c r="E805" s="6"/>
      <c r="F805" s="6"/>
      <c r="G805" s="6"/>
    </row>
    <row r="806" spans="1:7" ht="15.75" thickBot="1" x14ac:dyDescent="0.3">
      <c r="A806" s="7" t="s">
        <v>36124</v>
      </c>
      <c r="B806" s="7" t="s">
        <v>36125</v>
      </c>
      <c r="C806" s="8" t="s">
        <v>23</v>
      </c>
      <c r="D806" s="9" t="s">
        <v>36126</v>
      </c>
      <c r="E806" s="9">
        <v>5.61</v>
      </c>
      <c r="F806" s="9">
        <v>74.489999999999995</v>
      </c>
      <c r="G806" s="9"/>
    </row>
    <row r="807" spans="1:7" ht="15.75" thickBot="1" x14ac:dyDescent="0.3">
      <c r="A807" s="6"/>
      <c r="B807" s="6"/>
      <c r="C807" s="6"/>
      <c r="D807" s="6"/>
      <c r="E807" s="6"/>
      <c r="F807" s="6"/>
      <c r="G807" s="6"/>
    </row>
    <row r="808" spans="1:7" ht="15.75" thickBot="1" x14ac:dyDescent="0.3">
      <c r="A808" s="7" t="s">
        <v>36127</v>
      </c>
      <c r="B808" s="7" t="s">
        <v>36036</v>
      </c>
      <c r="C808" s="8" t="s">
        <v>23</v>
      </c>
      <c r="D808" s="9" t="s">
        <v>35799</v>
      </c>
      <c r="E808" s="9">
        <v>5.29</v>
      </c>
      <c r="F808" s="9">
        <v>74.81</v>
      </c>
      <c r="G808" s="9"/>
    </row>
    <row r="809" spans="1:7" ht="15.75" thickBot="1" x14ac:dyDescent="0.3">
      <c r="A809" s="6"/>
      <c r="B809" s="6"/>
      <c r="C809" s="6"/>
      <c r="D809" s="6"/>
      <c r="E809" s="6"/>
      <c r="F809" s="6"/>
      <c r="G809" s="6"/>
    </row>
    <row r="810" spans="1:7" ht="15.75" thickBot="1" x14ac:dyDescent="0.3">
      <c r="A810" s="7" t="s">
        <v>36128</v>
      </c>
      <c r="B810" s="7" t="s">
        <v>36129</v>
      </c>
      <c r="C810" s="8" t="s">
        <v>23</v>
      </c>
      <c r="D810" s="9" t="s">
        <v>36130</v>
      </c>
      <c r="E810" s="9">
        <v>4.57</v>
      </c>
      <c r="F810" s="9">
        <v>75.52</v>
      </c>
      <c r="G810" s="9"/>
    </row>
    <row r="811" spans="1:7" ht="15.75" thickBot="1" x14ac:dyDescent="0.3">
      <c r="A811" s="6"/>
      <c r="B811" s="6"/>
      <c r="C811" s="6"/>
      <c r="D811" s="6"/>
      <c r="E811" s="6"/>
      <c r="F811" s="6"/>
      <c r="G811" s="6"/>
    </row>
    <row r="812" spans="1:7" ht="15.75" thickBot="1" x14ac:dyDescent="0.3">
      <c r="A812" s="7" t="s">
        <v>36131</v>
      </c>
      <c r="B812" s="7" t="s">
        <v>36132</v>
      </c>
      <c r="C812" s="8" t="s">
        <v>23</v>
      </c>
      <c r="D812" s="9" t="s">
        <v>35807</v>
      </c>
      <c r="E812" s="9">
        <v>4.03</v>
      </c>
      <c r="F812" s="9">
        <v>76.06</v>
      </c>
      <c r="G812" s="9"/>
    </row>
    <row r="813" spans="1:7" ht="15.75" thickBot="1" x14ac:dyDescent="0.3">
      <c r="A813" s="6"/>
      <c r="B813" s="6"/>
      <c r="C813" s="6"/>
      <c r="D813" s="6"/>
      <c r="E813" s="6"/>
      <c r="F813" s="6"/>
      <c r="G813" s="6"/>
    </row>
    <row r="814" spans="1:7" ht="15.75" thickBot="1" x14ac:dyDescent="0.3">
      <c r="A814" s="7" t="s">
        <v>36133</v>
      </c>
      <c r="B814" s="7" t="s">
        <v>36060</v>
      </c>
      <c r="C814" s="8" t="s">
        <v>23</v>
      </c>
      <c r="D814" s="9" t="s">
        <v>35809</v>
      </c>
      <c r="E814" s="9">
        <v>3.6</v>
      </c>
      <c r="F814" s="9">
        <v>76.489999999999995</v>
      </c>
      <c r="G814" s="9"/>
    </row>
    <row r="815" spans="1:7" ht="15.75" thickBot="1" x14ac:dyDescent="0.3">
      <c r="A815" s="6"/>
      <c r="B815" s="6"/>
      <c r="C815" s="6"/>
      <c r="D815" s="6"/>
      <c r="E815" s="6"/>
      <c r="F815" s="6"/>
      <c r="G815" s="6"/>
    </row>
    <row r="816" spans="1:7" ht="15.75" thickBot="1" x14ac:dyDescent="0.3">
      <c r="A816" s="7" t="s">
        <v>36134</v>
      </c>
      <c r="B816" s="7" t="s">
        <v>36063</v>
      </c>
      <c r="C816" s="8" t="s">
        <v>23</v>
      </c>
      <c r="D816" s="9" t="s">
        <v>36135</v>
      </c>
      <c r="E816" s="9">
        <v>5.25</v>
      </c>
      <c r="F816" s="9">
        <v>74.849999999999994</v>
      </c>
      <c r="G816" s="9"/>
    </row>
    <row r="817" spans="1:7" ht="15.75" thickBot="1" x14ac:dyDescent="0.3">
      <c r="A817" s="6"/>
      <c r="B817" s="6"/>
      <c r="C817" s="6"/>
      <c r="D817" s="6"/>
      <c r="E817" s="6"/>
      <c r="F817" s="6"/>
      <c r="G817" s="6"/>
    </row>
    <row r="818" spans="1:7" x14ac:dyDescent="0.25">
      <c r="A818" s="23" t="s">
        <v>36136</v>
      </c>
      <c r="B818" s="17" t="s">
        <v>35628</v>
      </c>
      <c r="C818" s="26"/>
      <c r="D818" s="29"/>
      <c r="E818" s="29"/>
      <c r="F818" s="29"/>
      <c r="G818" s="29"/>
    </row>
    <row r="819" spans="1:7" x14ac:dyDescent="0.25">
      <c r="A819" s="24"/>
      <c r="B819" s="18" t="s">
        <v>35911</v>
      </c>
      <c r="C819" s="27"/>
      <c r="D819" s="30"/>
      <c r="E819" s="30"/>
      <c r="F819" s="30"/>
      <c r="G819" s="30"/>
    </row>
    <row r="820" spans="1:7" x14ac:dyDescent="0.25">
      <c r="A820" s="24"/>
      <c r="B820" s="18" t="s">
        <v>35660</v>
      </c>
      <c r="C820" s="27"/>
      <c r="D820" s="30"/>
      <c r="E820" s="30"/>
      <c r="F820" s="30"/>
      <c r="G820" s="30"/>
    </row>
    <row r="821" spans="1:7" x14ac:dyDescent="0.25">
      <c r="A821" s="24"/>
      <c r="B821" s="18" t="s">
        <v>35999</v>
      </c>
      <c r="C821" s="27"/>
      <c r="D821" s="30"/>
      <c r="E821" s="30"/>
      <c r="F821" s="30"/>
      <c r="G821" s="30"/>
    </row>
    <row r="822" spans="1:7" ht="15.75" thickBot="1" x14ac:dyDescent="0.3">
      <c r="A822" s="25"/>
      <c r="B822" s="19" t="s">
        <v>35289</v>
      </c>
      <c r="C822" s="28"/>
      <c r="D822" s="31"/>
      <c r="E822" s="31"/>
      <c r="F822" s="31"/>
      <c r="G822" s="31"/>
    </row>
    <row r="823" spans="1:7" ht="15.75" thickBot="1" x14ac:dyDescent="0.3">
      <c r="A823" s="6"/>
      <c r="B823" s="6"/>
      <c r="C823" s="6"/>
      <c r="D823" s="6"/>
      <c r="E823" s="6"/>
      <c r="F823" s="6"/>
      <c r="G823" s="6"/>
    </row>
    <row r="824" spans="1:7" ht="15.75" thickBot="1" x14ac:dyDescent="0.3">
      <c r="A824" s="7" t="s">
        <v>36137</v>
      </c>
      <c r="B824" s="7" t="s">
        <v>36114</v>
      </c>
      <c r="C824" s="8" t="s">
        <v>23</v>
      </c>
      <c r="D824" s="9" t="s">
        <v>36138</v>
      </c>
      <c r="E824" s="9">
        <v>2.06</v>
      </c>
      <c r="F824" s="9">
        <v>78.040000000000006</v>
      </c>
      <c r="G824" s="9"/>
    </row>
    <row r="825" spans="1:7" ht="15.75" thickBot="1" x14ac:dyDescent="0.3">
      <c r="A825" s="6"/>
      <c r="B825" s="6"/>
      <c r="C825" s="6"/>
      <c r="D825" s="6"/>
      <c r="E825" s="6"/>
      <c r="F825" s="6"/>
      <c r="G825" s="6"/>
    </row>
    <row r="826" spans="1:7" ht="15.75" thickBot="1" x14ac:dyDescent="0.3">
      <c r="A826" s="7" t="s">
        <v>36139</v>
      </c>
      <c r="B826" s="7" t="s">
        <v>36140</v>
      </c>
      <c r="C826" s="8" t="s">
        <v>23</v>
      </c>
      <c r="D826" s="9" t="s">
        <v>36141</v>
      </c>
      <c r="E826" s="9">
        <v>2.73</v>
      </c>
      <c r="F826" s="9">
        <v>77.36</v>
      </c>
      <c r="G826" s="9"/>
    </row>
    <row r="827" spans="1:7" ht="15.75" thickBot="1" x14ac:dyDescent="0.3">
      <c r="A827" s="6"/>
      <c r="B827" s="6"/>
      <c r="C827" s="6"/>
      <c r="D827" s="6"/>
      <c r="E827" s="6"/>
      <c r="F827" s="6"/>
      <c r="G827" s="6"/>
    </row>
    <row r="828" spans="1:7" ht="15.75" thickBot="1" x14ac:dyDescent="0.3">
      <c r="A828" s="7" t="s">
        <v>36142</v>
      </c>
      <c r="B828" s="7" t="s">
        <v>36143</v>
      </c>
      <c r="C828" s="8" t="s">
        <v>23</v>
      </c>
      <c r="D828" s="9" t="s">
        <v>36144</v>
      </c>
      <c r="E828" s="9">
        <v>2.5299999999999998</v>
      </c>
      <c r="F828" s="9">
        <v>77.569999999999993</v>
      </c>
      <c r="G828" s="9"/>
    </row>
    <row r="829" spans="1:7" ht="15.75" thickBot="1" x14ac:dyDescent="0.3">
      <c r="A829" s="6"/>
      <c r="B829" s="6"/>
      <c r="C829" s="6"/>
      <c r="D829" s="6"/>
      <c r="E829" s="6"/>
      <c r="F829" s="6"/>
      <c r="G829" s="6"/>
    </row>
    <row r="830" spans="1:7" ht="15.75" thickBot="1" x14ac:dyDescent="0.3">
      <c r="A830" s="7" t="s">
        <v>36145</v>
      </c>
      <c r="B830" s="7" t="s">
        <v>36021</v>
      </c>
      <c r="C830" s="8" t="s">
        <v>23</v>
      </c>
      <c r="D830" s="9" t="s">
        <v>35832</v>
      </c>
      <c r="E830" s="9">
        <v>2.2000000000000002</v>
      </c>
      <c r="F830" s="9">
        <v>77.89</v>
      </c>
      <c r="G830" s="9"/>
    </row>
    <row r="831" spans="1:7" ht="15.75" thickBot="1" x14ac:dyDescent="0.3">
      <c r="A831" s="6"/>
      <c r="B831" s="6"/>
      <c r="C831" s="6"/>
      <c r="D831" s="6"/>
      <c r="E831" s="6"/>
      <c r="F831" s="6"/>
      <c r="G831" s="6"/>
    </row>
    <row r="832" spans="1:7" ht="15.75" thickBot="1" x14ac:dyDescent="0.3">
      <c r="A832" s="7" t="s">
        <v>36146</v>
      </c>
      <c r="B832" s="7" t="s">
        <v>36024</v>
      </c>
      <c r="C832" s="8" t="s">
        <v>23</v>
      </c>
      <c r="D832" s="9" t="s">
        <v>35834</v>
      </c>
      <c r="E832" s="9">
        <v>2.0699999999999998</v>
      </c>
      <c r="F832" s="9">
        <v>78.03</v>
      </c>
      <c r="G832" s="9"/>
    </row>
    <row r="833" spans="1:7" ht="15.75" thickBot="1" x14ac:dyDescent="0.3">
      <c r="A833" s="6"/>
      <c r="B833" s="6"/>
      <c r="C833" s="6"/>
      <c r="D833" s="6"/>
      <c r="E833" s="6"/>
      <c r="F833" s="6"/>
      <c r="G833" s="6"/>
    </row>
    <row r="834" spans="1:7" ht="15.75" thickBot="1" x14ac:dyDescent="0.3">
      <c r="A834" s="7" t="s">
        <v>36147</v>
      </c>
      <c r="B834" s="7" t="s">
        <v>36086</v>
      </c>
      <c r="C834" s="8" t="s">
        <v>23</v>
      </c>
      <c r="D834" s="9" t="s">
        <v>36148</v>
      </c>
      <c r="E834" s="9">
        <v>1.91</v>
      </c>
      <c r="F834" s="9">
        <v>78.19</v>
      </c>
      <c r="G834" s="9"/>
    </row>
    <row r="835" spans="1:7" ht="15.75" thickBot="1" x14ac:dyDescent="0.3">
      <c r="A835" s="6"/>
      <c r="B835" s="6"/>
      <c r="C835" s="6"/>
      <c r="D835" s="6"/>
      <c r="E835" s="6"/>
      <c r="F835" s="6"/>
      <c r="G835" s="6"/>
    </row>
    <row r="836" spans="1:7" ht="15.75" thickBot="1" x14ac:dyDescent="0.3">
      <c r="A836" s="7" t="s">
        <v>36149</v>
      </c>
      <c r="B836" s="7" t="s">
        <v>36030</v>
      </c>
      <c r="C836" s="8" t="s">
        <v>23</v>
      </c>
      <c r="D836" s="9" t="s">
        <v>36150</v>
      </c>
      <c r="E836" s="9">
        <v>1.75</v>
      </c>
      <c r="F836" s="9">
        <v>78.349999999999994</v>
      </c>
      <c r="G836" s="9"/>
    </row>
    <row r="837" spans="1:7" ht="15.75" thickBot="1" x14ac:dyDescent="0.3">
      <c r="A837" s="6"/>
      <c r="B837" s="6"/>
      <c r="C837" s="6"/>
      <c r="D837" s="6"/>
      <c r="E837" s="6"/>
      <c r="F837" s="6"/>
      <c r="G837" s="6"/>
    </row>
    <row r="838" spans="1:7" ht="15.75" thickBot="1" x14ac:dyDescent="0.3">
      <c r="A838" s="7" t="s">
        <v>36151</v>
      </c>
      <c r="B838" s="7" t="s">
        <v>36152</v>
      </c>
      <c r="C838" s="8" t="s">
        <v>23</v>
      </c>
      <c r="D838" s="9" t="s">
        <v>36153</v>
      </c>
      <c r="E838" s="9">
        <v>1.7</v>
      </c>
      <c r="F838" s="9">
        <v>78.39</v>
      </c>
      <c r="G838" s="9"/>
    </row>
    <row r="839" spans="1:7" ht="15.75" thickBot="1" x14ac:dyDescent="0.3">
      <c r="A839" s="6"/>
      <c r="B839" s="6"/>
      <c r="C839" s="6"/>
      <c r="D839" s="6"/>
      <c r="E839" s="6"/>
      <c r="F839" s="6"/>
      <c r="G839" s="6"/>
    </row>
    <row r="840" spans="1:7" ht="15.75" thickBot="1" x14ac:dyDescent="0.3">
      <c r="A840" s="7" t="s">
        <v>36154</v>
      </c>
      <c r="B840" s="7" t="s">
        <v>36039</v>
      </c>
      <c r="C840" s="8" t="s">
        <v>23</v>
      </c>
      <c r="D840" s="9" t="s">
        <v>36155</v>
      </c>
      <c r="E840" s="9">
        <v>1.39</v>
      </c>
      <c r="F840" s="9">
        <v>78.709999999999994</v>
      </c>
      <c r="G840" s="9"/>
    </row>
    <row r="841" spans="1:7" ht="15.75" thickBot="1" x14ac:dyDescent="0.3">
      <c r="A841" s="6"/>
      <c r="B841" s="6"/>
      <c r="C841" s="6"/>
      <c r="D841" s="6"/>
      <c r="E841" s="6"/>
      <c r="F841" s="6"/>
      <c r="G841" s="6"/>
    </row>
    <row r="842" spans="1:7" ht="15.75" thickBot="1" x14ac:dyDescent="0.3">
      <c r="A842" s="7" t="s">
        <v>36156</v>
      </c>
      <c r="B842" s="7" t="s">
        <v>36042</v>
      </c>
      <c r="C842" s="8" t="s">
        <v>23</v>
      </c>
      <c r="D842" s="9" t="s">
        <v>36157</v>
      </c>
      <c r="E842" s="9">
        <v>1.36</v>
      </c>
      <c r="F842" s="9">
        <v>78.73</v>
      </c>
      <c r="G842" s="9"/>
    </row>
    <row r="843" spans="1:7" ht="15.75" thickBot="1" x14ac:dyDescent="0.3">
      <c r="A843" s="6"/>
      <c r="B843" s="6"/>
      <c r="C843" s="6"/>
      <c r="D843" s="6"/>
      <c r="E843" s="6"/>
      <c r="F843" s="6"/>
      <c r="G843" s="6"/>
    </row>
    <row r="844" spans="1:7" ht="15.75" thickBot="1" x14ac:dyDescent="0.3">
      <c r="A844" s="7" t="s">
        <v>36158</v>
      </c>
      <c r="B844" s="7" t="s">
        <v>36159</v>
      </c>
      <c r="C844" s="8" t="s">
        <v>23</v>
      </c>
      <c r="D844" s="9" t="s">
        <v>35850</v>
      </c>
      <c r="E844" s="9">
        <v>1.34</v>
      </c>
      <c r="F844" s="9">
        <v>78.760000000000005</v>
      </c>
      <c r="G844" s="9"/>
    </row>
    <row r="845" spans="1:7" ht="15.75" thickBot="1" x14ac:dyDescent="0.3">
      <c r="A845" s="6"/>
      <c r="B845" s="6"/>
      <c r="C845" s="6"/>
      <c r="D845" s="6"/>
      <c r="E845" s="6"/>
      <c r="F845" s="6"/>
      <c r="G845" s="6"/>
    </row>
    <row r="846" spans="1:7" ht="15.75" thickBot="1" x14ac:dyDescent="0.3">
      <c r="A846" s="7" t="s">
        <v>36160</v>
      </c>
      <c r="B846" s="7" t="s">
        <v>36057</v>
      </c>
      <c r="C846" s="8" t="s">
        <v>23</v>
      </c>
      <c r="D846" s="9" t="s">
        <v>35852</v>
      </c>
      <c r="E846" s="9">
        <v>1.24</v>
      </c>
      <c r="F846" s="9">
        <v>78.86</v>
      </c>
      <c r="G846" s="9"/>
    </row>
    <row r="847" spans="1:7" ht="15.75" thickBot="1" x14ac:dyDescent="0.3">
      <c r="A847" s="6"/>
      <c r="B847" s="6"/>
      <c r="C847" s="6"/>
      <c r="D847" s="6"/>
      <c r="E847" s="6"/>
      <c r="F847" s="6"/>
      <c r="G847" s="6"/>
    </row>
    <row r="848" spans="1:7" ht="15.75" thickBot="1" x14ac:dyDescent="0.3">
      <c r="A848" s="7" t="s">
        <v>36161</v>
      </c>
      <c r="B848" s="7" t="s">
        <v>36060</v>
      </c>
      <c r="C848" s="8" t="s">
        <v>23</v>
      </c>
      <c r="D848" s="9" t="s">
        <v>35854</v>
      </c>
      <c r="E848" s="9">
        <v>1.19</v>
      </c>
      <c r="F848" s="9">
        <v>78.900000000000006</v>
      </c>
      <c r="G848" s="9"/>
    </row>
    <row r="849" spans="1:7" ht="15.75" thickBot="1" x14ac:dyDescent="0.3">
      <c r="A849" s="6"/>
      <c r="B849" s="6"/>
      <c r="C849" s="6"/>
      <c r="D849" s="6"/>
      <c r="E849" s="6"/>
      <c r="F849" s="6"/>
      <c r="G849" s="6"/>
    </row>
    <row r="850" spans="1:7" ht="15.75" thickBot="1" x14ac:dyDescent="0.3">
      <c r="A850" s="7" t="s">
        <v>36162</v>
      </c>
      <c r="B850" s="7" t="s">
        <v>36063</v>
      </c>
      <c r="C850" s="8" t="s">
        <v>23</v>
      </c>
      <c r="D850" s="9" t="s">
        <v>36163</v>
      </c>
      <c r="E850" s="9">
        <v>1.8</v>
      </c>
      <c r="F850" s="9">
        <v>78.3</v>
      </c>
      <c r="G850" s="9"/>
    </row>
    <row r="851" spans="1:7" ht="15.75" thickBot="1" x14ac:dyDescent="0.3">
      <c r="A851" s="6"/>
      <c r="B851" s="6"/>
      <c r="C851" s="6"/>
      <c r="D851" s="6"/>
      <c r="E851" s="6"/>
      <c r="F851" s="6"/>
      <c r="G851" s="6"/>
    </row>
    <row r="852" spans="1:7" ht="15.75" thickBot="1" x14ac:dyDescent="0.3">
      <c r="A852" s="7" t="s">
        <v>36164</v>
      </c>
      <c r="B852" s="7" t="s">
        <v>36165</v>
      </c>
      <c r="C852" s="8"/>
      <c r="D852" s="9"/>
      <c r="E852" s="9"/>
      <c r="F852" s="9"/>
      <c r="G852" s="9"/>
    </row>
    <row r="853" spans="1:7" ht="15.75" thickBot="1" x14ac:dyDescent="0.3">
      <c r="A853" s="6"/>
      <c r="B853" s="6"/>
      <c r="C853" s="6"/>
      <c r="D853" s="6"/>
      <c r="E853" s="6"/>
      <c r="F853" s="6"/>
      <c r="G853" s="6"/>
    </row>
    <row r="854" spans="1:7" ht="48.75" x14ac:dyDescent="0.25">
      <c r="A854" s="23" t="s">
        <v>36166</v>
      </c>
      <c r="B854" s="17" t="s">
        <v>36167</v>
      </c>
      <c r="C854" s="26"/>
      <c r="D854" s="29"/>
      <c r="E854" s="29"/>
      <c r="F854" s="29"/>
      <c r="G854" s="29"/>
    </row>
    <row r="855" spans="1:7" x14ac:dyDescent="0.25">
      <c r="A855" s="24"/>
      <c r="B855" s="18" t="s">
        <v>35285</v>
      </c>
      <c r="C855" s="27"/>
      <c r="D855" s="30"/>
      <c r="E855" s="30"/>
      <c r="F855" s="30"/>
      <c r="G855" s="30"/>
    </row>
    <row r="856" spans="1:7" x14ac:dyDescent="0.25">
      <c r="A856" s="24"/>
      <c r="B856" s="18" t="s">
        <v>35286</v>
      </c>
      <c r="C856" s="27"/>
      <c r="D856" s="30"/>
      <c r="E856" s="30"/>
      <c r="F856" s="30"/>
      <c r="G856" s="30"/>
    </row>
    <row r="857" spans="1:7" x14ac:dyDescent="0.25">
      <c r="A857" s="24"/>
      <c r="B857" s="18" t="s">
        <v>35377</v>
      </c>
      <c r="C857" s="27"/>
      <c r="D857" s="30"/>
      <c r="E857" s="30"/>
      <c r="F857" s="30"/>
      <c r="G857" s="30"/>
    </row>
    <row r="858" spans="1:7" x14ac:dyDescent="0.25">
      <c r="A858" s="24"/>
      <c r="B858" s="18" t="s">
        <v>36168</v>
      </c>
      <c r="C858" s="27"/>
      <c r="D858" s="30"/>
      <c r="E858" s="30"/>
      <c r="F858" s="30"/>
      <c r="G858" s="30"/>
    </row>
    <row r="859" spans="1:7" ht="15.75" thickBot="1" x14ac:dyDescent="0.3">
      <c r="A859" s="25"/>
      <c r="B859" s="19" t="s">
        <v>36169</v>
      </c>
      <c r="C859" s="28"/>
      <c r="D859" s="31"/>
      <c r="E859" s="31"/>
      <c r="F859" s="31"/>
      <c r="G859" s="31"/>
    </row>
    <row r="860" spans="1:7" ht="15.75" thickBot="1" x14ac:dyDescent="0.3">
      <c r="A860" s="6"/>
      <c r="B860" s="6"/>
      <c r="C860" s="6"/>
      <c r="D860" s="6"/>
      <c r="E860" s="6"/>
      <c r="F860" s="6"/>
      <c r="G860" s="6"/>
    </row>
    <row r="861" spans="1:7" ht="15.75" thickBot="1" x14ac:dyDescent="0.3">
      <c r="A861" s="7" t="s">
        <v>36170</v>
      </c>
      <c r="B861" s="7" t="s">
        <v>36171</v>
      </c>
      <c r="C861" s="8" t="s">
        <v>23</v>
      </c>
      <c r="D861" s="9" t="s">
        <v>36172</v>
      </c>
      <c r="E861" s="9">
        <v>1.2</v>
      </c>
      <c r="F861" s="9">
        <v>78.900000000000006</v>
      </c>
      <c r="G861" s="9"/>
    </row>
    <row r="862" spans="1:7" ht="15.75" thickBot="1" x14ac:dyDescent="0.3">
      <c r="A862" s="6"/>
      <c r="B862" s="6"/>
      <c r="C862" s="6"/>
      <c r="D862" s="6"/>
      <c r="E862" s="6"/>
      <c r="F862" s="6"/>
      <c r="G862" s="6"/>
    </row>
    <row r="863" spans="1:7" ht="15.75" thickBot="1" x14ac:dyDescent="0.3">
      <c r="A863" s="7" t="s">
        <v>36173</v>
      </c>
      <c r="B863" s="7" t="s">
        <v>36174</v>
      </c>
      <c r="C863" s="8" t="s">
        <v>23</v>
      </c>
      <c r="D863" s="9" t="s">
        <v>36175</v>
      </c>
      <c r="E863" s="9">
        <v>1.1599999999999999</v>
      </c>
      <c r="F863" s="9">
        <v>78.94</v>
      </c>
      <c r="G863" s="9"/>
    </row>
    <row r="864" spans="1:7" ht="15.75" thickBot="1" x14ac:dyDescent="0.3">
      <c r="A864" s="6"/>
      <c r="B864" s="6"/>
      <c r="C864" s="6"/>
      <c r="D864" s="6"/>
      <c r="E864" s="6"/>
      <c r="F864" s="6"/>
      <c r="G864" s="6"/>
    </row>
    <row r="865" spans="1:7" ht="15.75" thickBot="1" x14ac:dyDescent="0.3">
      <c r="A865" s="7" t="s">
        <v>36176</v>
      </c>
      <c r="B865" s="7" t="s">
        <v>36177</v>
      </c>
      <c r="C865" s="8" t="s">
        <v>23</v>
      </c>
      <c r="D865" s="9" t="s">
        <v>36178</v>
      </c>
      <c r="E865" s="9">
        <v>0.98</v>
      </c>
      <c r="F865" s="9">
        <v>79.12</v>
      </c>
      <c r="G865" s="9"/>
    </row>
    <row r="866" spans="1:7" ht="15.75" thickBot="1" x14ac:dyDescent="0.3">
      <c r="A866" s="6"/>
      <c r="B866" s="6"/>
      <c r="C866" s="6"/>
      <c r="D866" s="6"/>
      <c r="E866" s="6"/>
      <c r="F866" s="6"/>
      <c r="G866" s="6"/>
    </row>
    <row r="867" spans="1:7" ht="15.75" thickBot="1" x14ac:dyDescent="0.3">
      <c r="A867" s="7" t="s">
        <v>36179</v>
      </c>
      <c r="B867" s="7" t="s">
        <v>36180</v>
      </c>
      <c r="C867" s="8" t="s">
        <v>23</v>
      </c>
      <c r="D867" s="9" t="s">
        <v>36181</v>
      </c>
      <c r="E867" s="9">
        <v>1.27</v>
      </c>
      <c r="F867" s="9">
        <v>78.819999999999993</v>
      </c>
      <c r="G867" s="9"/>
    </row>
    <row r="868" spans="1:7" ht="15.75" thickBot="1" x14ac:dyDescent="0.3">
      <c r="A868" s="6"/>
      <c r="B868" s="6"/>
      <c r="C868" s="6"/>
      <c r="D868" s="6"/>
      <c r="E868" s="6"/>
      <c r="F868" s="6"/>
      <c r="G868" s="6"/>
    </row>
    <row r="869" spans="1:7" ht="15.75" thickBot="1" x14ac:dyDescent="0.3">
      <c r="A869" s="7" t="s">
        <v>36182</v>
      </c>
      <c r="B869" s="7" t="s">
        <v>36183</v>
      </c>
      <c r="C869" s="8" t="s">
        <v>23</v>
      </c>
      <c r="D869" s="9" t="s">
        <v>36184</v>
      </c>
      <c r="E869" s="9">
        <v>1.18</v>
      </c>
      <c r="F869" s="9">
        <v>78.92</v>
      </c>
      <c r="G869" s="9"/>
    </row>
    <row r="870" spans="1:7" ht="15.75" thickBot="1" x14ac:dyDescent="0.3">
      <c r="A870" s="6"/>
      <c r="B870" s="6"/>
      <c r="C870" s="6"/>
      <c r="D870" s="6"/>
      <c r="E870" s="6"/>
      <c r="F870" s="6"/>
      <c r="G870" s="6"/>
    </row>
    <row r="871" spans="1:7" ht="15.75" thickBot="1" x14ac:dyDescent="0.3">
      <c r="A871" s="7" t="s">
        <v>36185</v>
      </c>
      <c r="B871" s="7" t="s">
        <v>36186</v>
      </c>
      <c r="C871" s="8" t="s">
        <v>23</v>
      </c>
      <c r="D871" s="9" t="s">
        <v>36187</v>
      </c>
      <c r="E871" s="9">
        <v>1.01</v>
      </c>
      <c r="F871" s="9">
        <v>79.09</v>
      </c>
      <c r="G871" s="9"/>
    </row>
    <row r="872" spans="1:7" ht="15.75" thickBot="1" x14ac:dyDescent="0.3">
      <c r="A872" s="6"/>
      <c r="B872" s="6"/>
      <c r="C872" s="6"/>
      <c r="D872" s="6"/>
      <c r="E872" s="6"/>
      <c r="F872" s="6"/>
      <c r="G872" s="6"/>
    </row>
    <row r="873" spans="1:7" ht="15.75" thickBot="1" x14ac:dyDescent="0.3">
      <c r="A873" s="7" t="s">
        <v>36188</v>
      </c>
      <c r="B873" s="7" t="s">
        <v>36189</v>
      </c>
      <c r="C873" s="8" t="s">
        <v>23</v>
      </c>
      <c r="D873" s="9" t="s">
        <v>36190</v>
      </c>
      <c r="E873" s="9">
        <v>0.99</v>
      </c>
      <c r="F873" s="9">
        <v>79.11</v>
      </c>
      <c r="G873" s="9"/>
    </row>
    <row r="874" spans="1:7" ht="15.75" thickBot="1" x14ac:dyDescent="0.3">
      <c r="A874" s="6"/>
      <c r="B874" s="6"/>
      <c r="C874" s="6"/>
      <c r="D874" s="6"/>
      <c r="E874" s="6"/>
      <c r="F874" s="6"/>
      <c r="G874" s="6"/>
    </row>
    <row r="875" spans="1:7" ht="15.75" thickBot="1" x14ac:dyDescent="0.3">
      <c r="A875" s="7" t="s">
        <v>36191</v>
      </c>
      <c r="B875" s="7" t="s">
        <v>36192</v>
      </c>
      <c r="C875" s="8" t="s">
        <v>23</v>
      </c>
      <c r="D875" s="9" t="s">
        <v>36193</v>
      </c>
      <c r="E875" s="9">
        <v>0.87</v>
      </c>
      <c r="F875" s="9">
        <v>79.22</v>
      </c>
      <c r="G875" s="9"/>
    </row>
    <row r="876" spans="1:7" ht="15.75" thickBot="1" x14ac:dyDescent="0.3">
      <c r="A876" s="6"/>
      <c r="B876" s="6"/>
      <c r="C876" s="6"/>
      <c r="D876" s="6"/>
      <c r="E876" s="6"/>
      <c r="F876" s="6"/>
      <c r="G876" s="6"/>
    </row>
    <row r="877" spans="1:7" ht="15.75" thickBot="1" x14ac:dyDescent="0.3">
      <c r="A877" s="7" t="s">
        <v>36194</v>
      </c>
      <c r="B877" s="7" t="s">
        <v>36195</v>
      </c>
      <c r="C877" s="8" t="s">
        <v>23</v>
      </c>
      <c r="D877" s="9" t="s">
        <v>36196</v>
      </c>
      <c r="E877" s="9">
        <v>0.86</v>
      </c>
      <c r="F877" s="9">
        <v>79.239999999999995</v>
      </c>
      <c r="G877" s="9"/>
    </row>
    <row r="878" spans="1:7" ht="15.75" thickBot="1" x14ac:dyDescent="0.3">
      <c r="A878" s="6"/>
      <c r="B878" s="6"/>
      <c r="C878" s="6"/>
      <c r="D878" s="6"/>
      <c r="E878" s="6"/>
      <c r="F878" s="6"/>
      <c r="G878" s="6"/>
    </row>
    <row r="879" spans="1:7" ht="15.75" thickBot="1" x14ac:dyDescent="0.3">
      <c r="A879" s="7" t="s">
        <v>36197</v>
      </c>
      <c r="B879" s="7" t="s">
        <v>36198</v>
      </c>
      <c r="C879" s="8" t="s">
        <v>23</v>
      </c>
      <c r="D879" s="9" t="s">
        <v>36199</v>
      </c>
      <c r="E879" s="9">
        <v>0.69</v>
      </c>
      <c r="F879" s="9">
        <v>79.400000000000006</v>
      </c>
      <c r="G879" s="9"/>
    </row>
    <row r="880" spans="1:7" ht="15.75" thickBot="1" x14ac:dyDescent="0.3">
      <c r="A880" s="6"/>
      <c r="B880" s="6"/>
      <c r="C880" s="6"/>
      <c r="D880" s="6"/>
      <c r="E880" s="6"/>
      <c r="F880" s="6"/>
      <c r="G880" s="6"/>
    </row>
    <row r="881" spans="1:7" ht="15.75" thickBot="1" x14ac:dyDescent="0.3">
      <c r="A881" s="7" t="s">
        <v>36200</v>
      </c>
      <c r="B881" s="7" t="s">
        <v>36201</v>
      </c>
      <c r="C881" s="8" t="s">
        <v>23</v>
      </c>
      <c r="D881" s="9" t="s">
        <v>36202</v>
      </c>
      <c r="E881" s="9">
        <v>0.65</v>
      </c>
      <c r="F881" s="9">
        <v>79.45</v>
      </c>
      <c r="G881" s="9"/>
    </row>
    <row r="882" spans="1:7" ht="15.75" thickBot="1" x14ac:dyDescent="0.3">
      <c r="A882" s="6"/>
      <c r="B882" s="6"/>
      <c r="C882" s="6"/>
      <c r="D882" s="6"/>
      <c r="E882" s="6"/>
      <c r="F882" s="6"/>
      <c r="G882" s="6"/>
    </row>
    <row r="883" spans="1:7" ht="15.75" thickBot="1" x14ac:dyDescent="0.3">
      <c r="A883" s="7" t="s">
        <v>36203</v>
      </c>
      <c r="B883" s="7" t="s">
        <v>36204</v>
      </c>
      <c r="C883" s="8" t="s">
        <v>23</v>
      </c>
      <c r="D883" s="9" t="s">
        <v>36205</v>
      </c>
      <c r="E883" s="9">
        <v>0.54</v>
      </c>
      <c r="F883" s="9">
        <v>79.55</v>
      </c>
      <c r="G883" s="9"/>
    </row>
    <row r="884" spans="1:7" ht="15.75" thickBot="1" x14ac:dyDescent="0.3">
      <c r="A884" s="6"/>
      <c r="B884" s="6"/>
      <c r="C884" s="6"/>
      <c r="D884" s="6"/>
      <c r="E884" s="6"/>
      <c r="F884" s="6"/>
      <c r="G884" s="6"/>
    </row>
    <row r="885" spans="1:7" ht="15.75" thickBot="1" x14ac:dyDescent="0.3">
      <c r="A885" s="7" t="s">
        <v>36206</v>
      </c>
      <c r="B885" s="7" t="s">
        <v>36207</v>
      </c>
      <c r="C885" s="8" t="s">
        <v>23</v>
      </c>
      <c r="D885" s="9" t="s">
        <v>36208</v>
      </c>
      <c r="E885" s="9">
        <v>0.44</v>
      </c>
      <c r="F885" s="9">
        <v>79.66</v>
      </c>
      <c r="G885" s="9"/>
    </row>
    <row r="886" spans="1:7" ht="15.75" thickBot="1" x14ac:dyDescent="0.3">
      <c r="A886" s="6"/>
      <c r="B886" s="6"/>
      <c r="C886" s="6"/>
      <c r="D886" s="6"/>
      <c r="E886" s="6"/>
      <c r="F886" s="6"/>
      <c r="G886" s="6"/>
    </row>
    <row r="887" spans="1:7" ht="15.75" thickBot="1" x14ac:dyDescent="0.3">
      <c r="A887" s="7" t="s">
        <v>36209</v>
      </c>
      <c r="B887" s="7" t="s">
        <v>36210</v>
      </c>
      <c r="C887" s="8" t="s">
        <v>23</v>
      </c>
      <c r="D887" s="9" t="s">
        <v>36211</v>
      </c>
      <c r="E887" s="9">
        <v>0.53</v>
      </c>
      <c r="F887" s="9">
        <v>79.569999999999993</v>
      </c>
      <c r="G887" s="9"/>
    </row>
    <row r="888" spans="1:7" ht="15.75" thickBot="1" x14ac:dyDescent="0.3">
      <c r="A888" s="6"/>
      <c r="B888" s="6"/>
      <c r="C888" s="6"/>
      <c r="D888" s="6"/>
      <c r="E888" s="6"/>
      <c r="F888" s="6"/>
      <c r="G888" s="6"/>
    </row>
    <row r="889" spans="1:7" ht="15.75" thickBot="1" x14ac:dyDescent="0.3">
      <c r="A889" s="7" t="s">
        <v>36212</v>
      </c>
      <c r="B889" s="7" t="s">
        <v>36213</v>
      </c>
      <c r="C889" s="8" t="s">
        <v>23</v>
      </c>
      <c r="D889" s="9" t="s">
        <v>36214</v>
      </c>
      <c r="E889" s="9">
        <v>0.49</v>
      </c>
      <c r="F889" s="9">
        <v>79.599999999999994</v>
      </c>
      <c r="G889" s="9"/>
    </row>
    <row r="890" spans="1:7" ht="15.75" thickBot="1" x14ac:dyDescent="0.3">
      <c r="A890" s="6"/>
      <c r="B890" s="6"/>
      <c r="C890" s="6"/>
      <c r="D890" s="6"/>
      <c r="E890" s="6"/>
      <c r="F890" s="6"/>
      <c r="G890" s="6"/>
    </row>
    <row r="891" spans="1:7" ht="15.75" thickBot="1" x14ac:dyDescent="0.3">
      <c r="A891" s="7" t="s">
        <v>36215</v>
      </c>
      <c r="B891" s="7" t="s">
        <v>36216</v>
      </c>
      <c r="C891" s="8" t="s">
        <v>23</v>
      </c>
      <c r="D891" s="9" t="s">
        <v>36217</v>
      </c>
      <c r="E891" s="9">
        <v>0.48</v>
      </c>
      <c r="F891" s="9">
        <v>79.62</v>
      </c>
      <c r="G891" s="9"/>
    </row>
    <row r="892" spans="1:7" ht="15.75" thickBot="1" x14ac:dyDescent="0.3">
      <c r="A892" s="6"/>
      <c r="B892" s="6"/>
      <c r="C892" s="6"/>
      <c r="D892" s="6"/>
      <c r="E892" s="6"/>
      <c r="F892" s="6"/>
      <c r="G892" s="6"/>
    </row>
    <row r="893" spans="1:7" ht="15.75" thickBot="1" x14ac:dyDescent="0.3">
      <c r="A893" s="7" t="s">
        <v>36218</v>
      </c>
      <c r="B893" s="7" t="s">
        <v>36219</v>
      </c>
      <c r="C893" s="8" t="s">
        <v>23</v>
      </c>
      <c r="D893" s="9" t="s">
        <v>36220</v>
      </c>
      <c r="E893" s="9">
        <v>0.45</v>
      </c>
      <c r="F893" s="9">
        <v>79.64</v>
      </c>
      <c r="G893" s="9"/>
    </row>
    <row r="894" spans="1:7" ht="15.75" thickBot="1" x14ac:dyDescent="0.3">
      <c r="A894" s="6"/>
      <c r="B894" s="6"/>
      <c r="C894" s="6"/>
      <c r="D894" s="6"/>
      <c r="E894" s="6"/>
      <c r="F894" s="6"/>
      <c r="G894" s="6"/>
    </row>
    <row r="895" spans="1:7" x14ac:dyDescent="0.25">
      <c r="A895" s="23" t="s">
        <v>36221</v>
      </c>
      <c r="B895" s="17" t="s">
        <v>36222</v>
      </c>
      <c r="C895" s="26"/>
      <c r="D895" s="29"/>
      <c r="E895" s="29"/>
      <c r="F895" s="29"/>
      <c r="G895" s="29"/>
    </row>
    <row r="896" spans="1:7" x14ac:dyDescent="0.25">
      <c r="A896" s="24"/>
      <c r="B896" s="18" t="s">
        <v>35286</v>
      </c>
      <c r="C896" s="27"/>
      <c r="D896" s="30"/>
      <c r="E896" s="30"/>
      <c r="F896" s="30"/>
      <c r="G896" s="30"/>
    </row>
    <row r="897" spans="1:7" x14ac:dyDescent="0.25">
      <c r="A897" s="24"/>
      <c r="B897" s="18" t="s">
        <v>35377</v>
      </c>
      <c r="C897" s="27"/>
      <c r="D897" s="30"/>
      <c r="E897" s="30"/>
      <c r="F897" s="30"/>
      <c r="G897" s="30"/>
    </row>
    <row r="898" spans="1:7" x14ac:dyDescent="0.25">
      <c r="A898" s="24"/>
      <c r="B898" s="18" t="s">
        <v>36223</v>
      </c>
      <c r="C898" s="27"/>
      <c r="D898" s="30"/>
      <c r="E898" s="30"/>
      <c r="F898" s="30"/>
      <c r="G898" s="30"/>
    </row>
    <row r="899" spans="1:7" ht="15.75" thickBot="1" x14ac:dyDescent="0.3">
      <c r="A899" s="25"/>
      <c r="B899" s="19" t="s">
        <v>35289</v>
      </c>
      <c r="C899" s="28"/>
      <c r="D899" s="31"/>
      <c r="E899" s="31"/>
      <c r="F899" s="31"/>
      <c r="G899" s="31"/>
    </row>
    <row r="900" spans="1:7" ht="15.75" thickBot="1" x14ac:dyDescent="0.3">
      <c r="A900" s="6"/>
      <c r="B900" s="6"/>
      <c r="C900" s="6"/>
      <c r="D900" s="6"/>
      <c r="E900" s="6"/>
      <c r="F900" s="6"/>
      <c r="G900" s="6"/>
    </row>
    <row r="901" spans="1:7" ht="15.75" thickBot="1" x14ac:dyDescent="0.3">
      <c r="A901" s="7" t="s">
        <v>36224</v>
      </c>
      <c r="B901" s="7" t="s">
        <v>36225</v>
      </c>
      <c r="C901" s="8" t="s">
        <v>23</v>
      </c>
      <c r="D901" s="9" t="s">
        <v>36226</v>
      </c>
      <c r="E901" s="9">
        <v>1.1499999999999999</v>
      </c>
      <c r="F901" s="9">
        <v>78.95</v>
      </c>
      <c r="G901" s="9"/>
    </row>
    <row r="902" spans="1:7" ht="15.75" thickBot="1" x14ac:dyDescent="0.3">
      <c r="A902" s="6"/>
      <c r="B902" s="6"/>
      <c r="C902" s="6"/>
      <c r="D902" s="6"/>
      <c r="E902" s="6"/>
      <c r="F902" s="6"/>
      <c r="G902" s="6"/>
    </row>
    <row r="903" spans="1:7" ht="15.75" thickBot="1" x14ac:dyDescent="0.3">
      <c r="A903" s="7" t="s">
        <v>36227</v>
      </c>
      <c r="B903" s="7" t="s">
        <v>36228</v>
      </c>
      <c r="C903" s="8" t="s">
        <v>23</v>
      </c>
      <c r="D903" s="9" t="s">
        <v>36229</v>
      </c>
      <c r="E903" s="9">
        <v>1.04</v>
      </c>
      <c r="F903" s="9">
        <v>79.06</v>
      </c>
      <c r="G903" s="9"/>
    </row>
    <row r="904" spans="1:7" ht="15.75" thickBot="1" x14ac:dyDescent="0.3">
      <c r="A904" s="6"/>
      <c r="B904" s="6"/>
      <c r="C904" s="6"/>
      <c r="D904" s="6"/>
      <c r="E904" s="6"/>
      <c r="F904" s="6"/>
      <c r="G904" s="6"/>
    </row>
    <row r="905" spans="1:7" ht="15.75" thickBot="1" x14ac:dyDescent="0.3">
      <c r="A905" s="7" t="s">
        <v>36230</v>
      </c>
      <c r="B905" s="7" t="s">
        <v>36231</v>
      </c>
      <c r="C905" s="8" t="s">
        <v>23</v>
      </c>
      <c r="D905" s="9" t="s">
        <v>36232</v>
      </c>
      <c r="E905" s="9">
        <v>1.03</v>
      </c>
      <c r="F905" s="9">
        <v>79.06</v>
      </c>
      <c r="G905" s="9"/>
    </row>
    <row r="906" spans="1:7" ht="15.75" thickBot="1" x14ac:dyDescent="0.3">
      <c r="A906" s="6"/>
      <c r="B906" s="6"/>
      <c r="C906" s="6"/>
      <c r="D906" s="6"/>
      <c r="E906" s="6"/>
      <c r="F906" s="6"/>
      <c r="G906" s="6"/>
    </row>
    <row r="907" spans="1:7" ht="15.75" thickBot="1" x14ac:dyDescent="0.3">
      <c r="A907" s="7" t="s">
        <v>36233</v>
      </c>
      <c r="B907" s="7" t="s">
        <v>36186</v>
      </c>
      <c r="C907" s="8" t="s">
        <v>23</v>
      </c>
      <c r="D907" s="9" t="s">
        <v>36234</v>
      </c>
      <c r="E907" s="9">
        <v>1.03</v>
      </c>
      <c r="F907" s="9">
        <v>79.069999999999993</v>
      </c>
      <c r="G907" s="9"/>
    </row>
    <row r="908" spans="1:7" ht="15.75" thickBot="1" x14ac:dyDescent="0.3">
      <c r="A908" s="6"/>
      <c r="B908" s="6"/>
      <c r="C908" s="6"/>
      <c r="D908" s="6"/>
      <c r="E908" s="6"/>
      <c r="F908" s="6"/>
      <c r="G908" s="6"/>
    </row>
    <row r="909" spans="1:7" ht="15.75" thickBot="1" x14ac:dyDescent="0.3">
      <c r="A909" s="7" t="s">
        <v>36235</v>
      </c>
      <c r="B909" s="7" t="s">
        <v>36189</v>
      </c>
      <c r="C909" s="8" t="s">
        <v>23</v>
      </c>
      <c r="D909" s="9" t="s">
        <v>36236</v>
      </c>
      <c r="E909" s="9">
        <v>1.01</v>
      </c>
      <c r="F909" s="9">
        <v>79.08</v>
      </c>
      <c r="G909" s="9"/>
    </row>
    <row r="910" spans="1:7" ht="15.75" thickBot="1" x14ac:dyDescent="0.3">
      <c r="A910" s="6"/>
      <c r="B910" s="6"/>
      <c r="C910" s="6"/>
      <c r="D910" s="6"/>
      <c r="E910" s="6"/>
      <c r="F910" s="6"/>
      <c r="G910" s="6"/>
    </row>
    <row r="911" spans="1:7" ht="15.75" thickBot="1" x14ac:dyDescent="0.3">
      <c r="A911" s="7" t="s">
        <v>36237</v>
      </c>
      <c r="B911" s="7" t="s">
        <v>36192</v>
      </c>
      <c r="C911" s="8" t="s">
        <v>23</v>
      </c>
      <c r="D911" s="9" t="s">
        <v>36238</v>
      </c>
      <c r="E911" s="9">
        <v>1</v>
      </c>
      <c r="F911" s="9">
        <v>79.09</v>
      </c>
      <c r="G911" s="9"/>
    </row>
    <row r="912" spans="1:7" ht="15.75" thickBot="1" x14ac:dyDescent="0.3">
      <c r="A912" s="6"/>
      <c r="B912" s="6"/>
      <c r="C912" s="6"/>
      <c r="D912" s="6"/>
      <c r="E912" s="6"/>
      <c r="F912" s="6"/>
      <c r="G912" s="6"/>
    </row>
    <row r="913" spans="1:7" ht="15.75" thickBot="1" x14ac:dyDescent="0.3">
      <c r="A913" s="7" t="s">
        <v>36239</v>
      </c>
      <c r="B913" s="7" t="s">
        <v>36195</v>
      </c>
      <c r="C913" s="8" t="s">
        <v>23</v>
      </c>
      <c r="D913" s="9" t="s">
        <v>36240</v>
      </c>
      <c r="E913" s="9">
        <v>0.91</v>
      </c>
      <c r="F913" s="9">
        <v>79.19</v>
      </c>
      <c r="G913" s="9"/>
    </row>
    <row r="914" spans="1:7" ht="15.75" thickBot="1" x14ac:dyDescent="0.3">
      <c r="A914" s="6"/>
      <c r="B914" s="6"/>
      <c r="C914" s="6"/>
      <c r="D914" s="6"/>
      <c r="E914" s="6"/>
      <c r="F914" s="6"/>
      <c r="G914" s="6"/>
    </row>
    <row r="915" spans="1:7" ht="15.75" thickBot="1" x14ac:dyDescent="0.3">
      <c r="A915" s="7" t="s">
        <v>36241</v>
      </c>
      <c r="B915" s="7" t="s">
        <v>36198</v>
      </c>
      <c r="C915" s="8" t="s">
        <v>23</v>
      </c>
      <c r="D915" s="9" t="s">
        <v>36242</v>
      </c>
      <c r="E915" s="9">
        <v>0.9</v>
      </c>
      <c r="F915" s="9">
        <v>79.2</v>
      </c>
      <c r="G915" s="9"/>
    </row>
    <row r="916" spans="1:7" ht="15.75" thickBot="1" x14ac:dyDescent="0.3">
      <c r="A916" s="6"/>
      <c r="B916" s="6"/>
      <c r="C916" s="6"/>
      <c r="D916" s="6"/>
      <c r="E916" s="6"/>
      <c r="F916" s="6"/>
      <c r="G916" s="6"/>
    </row>
    <row r="917" spans="1:7" ht="15.75" thickBot="1" x14ac:dyDescent="0.3">
      <c r="A917" s="7" t="s">
        <v>36243</v>
      </c>
      <c r="B917" s="7" t="s">
        <v>36201</v>
      </c>
      <c r="C917" s="8" t="s">
        <v>23</v>
      </c>
      <c r="D917" s="9" t="s">
        <v>36244</v>
      </c>
      <c r="E917" s="9">
        <v>0.88</v>
      </c>
      <c r="F917" s="9">
        <v>79.209999999999994</v>
      </c>
      <c r="G917" s="9"/>
    </row>
    <row r="918" spans="1:7" ht="15.75" thickBot="1" x14ac:dyDescent="0.3">
      <c r="A918" s="6"/>
      <c r="B918" s="6"/>
      <c r="C918" s="6"/>
      <c r="D918" s="6"/>
      <c r="E918" s="6"/>
      <c r="F918" s="6"/>
      <c r="G918" s="6"/>
    </row>
    <row r="919" spans="1:7" ht="15.75" thickBot="1" x14ac:dyDescent="0.3">
      <c r="A919" s="7" t="s">
        <v>36245</v>
      </c>
      <c r="B919" s="7" t="s">
        <v>36204</v>
      </c>
      <c r="C919" s="8" t="s">
        <v>23</v>
      </c>
      <c r="D919" s="9" t="s">
        <v>36246</v>
      </c>
      <c r="E919" s="9">
        <v>0.86</v>
      </c>
      <c r="F919" s="9">
        <v>79.239999999999995</v>
      </c>
      <c r="G919" s="9"/>
    </row>
    <row r="920" spans="1:7" ht="15.75" thickBot="1" x14ac:dyDescent="0.3">
      <c r="A920" s="6"/>
      <c r="B920" s="6"/>
      <c r="C920" s="6"/>
      <c r="D920" s="6"/>
      <c r="E920" s="6"/>
      <c r="F920" s="6"/>
      <c r="G920" s="6"/>
    </row>
    <row r="921" spans="1:7" ht="15.75" thickBot="1" x14ac:dyDescent="0.3">
      <c r="A921" s="7" t="s">
        <v>36247</v>
      </c>
      <c r="B921" s="7" t="s">
        <v>36207</v>
      </c>
      <c r="C921" s="8" t="s">
        <v>23</v>
      </c>
      <c r="D921" s="9" t="s">
        <v>36248</v>
      </c>
      <c r="E921" s="9">
        <v>0.81</v>
      </c>
      <c r="F921" s="9">
        <v>79.290000000000006</v>
      </c>
      <c r="G921" s="9"/>
    </row>
    <row r="922" spans="1:7" ht="15.75" thickBot="1" x14ac:dyDescent="0.3">
      <c r="A922" s="6"/>
      <c r="B922" s="6"/>
      <c r="C922" s="6"/>
      <c r="D922" s="6"/>
      <c r="E922" s="6"/>
      <c r="F922" s="6"/>
      <c r="G922" s="6"/>
    </row>
    <row r="923" spans="1:7" ht="15.75" thickBot="1" x14ac:dyDescent="0.3">
      <c r="A923" s="7" t="s">
        <v>36249</v>
      </c>
      <c r="B923" s="7" t="s">
        <v>36210</v>
      </c>
      <c r="C923" s="8" t="s">
        <v>23</v>
      </c>
      <c r="D923" s="9" t="s">
        <v>36250</v>
      </c>
      <c r="E923" s="9">
        <v>0.71</v>
      </c>
      <c r="F923" s="9">
        <v>79.39</v>
      </c>
      <c r="G923" s="9"/>
    </row>
    <row r="924" spans="1:7" ht="15.75" thickBot="1" x14ac:dyDescent="0.3">
      <c r="A924" s="6"/>
      <c r="B924" s="6"/>
      <c r="C924" s="6"/>
      <c r="D924" s="6"/>
      <c r="E924" s="6"/>
      <c r="F924" s="6"/>
      <c r="G924" s="6"/>
    </row>
    <row r="925" spans="1:7" ht="15.75" thickBot="1" x14ac:dyDescent="0.3">
      <c r="A925" s="7" t="s">
        <v>36251</v>
      </c>
      <c r="B925" s="7" t="s">
        <v>36213</v>
      </c>
      <c r="C925" s="8" t="s">
        <v>23</v>
      </c>
      <c r="D925" s="9" t="s">
        <v>36252</v>
      </c>
      <c r="E925" s="9">
        <v>0.67</v>
      </c>
      <c r="F925" s="9">
        <v>79.430000000000007</v>
      </c>
      <c r="G925" s="9"/>
    </row>
    <row r="926" spans="1:7" ht="15.75" thickBot="1" x14ac:dyDescent="0.3">
      <c r="A926" s="6"/>
      <c r="B926" s="6"/>
      <c r="C926" s="6"/>
      <c r="D926" s="6"/>
      <c r="E926" s="6"/>
      <c r="F926" s="6"/>
      <c r="G926" s="6"/>
    </row>
    <row r="927" spans="1:7" ht="15.75" thickBot="1" x14ac:dyDescent="0.3">
      <c r="A927" s="7" t="s">
        <v>36253</v>
      </c>
      <c r="B927" s="7" t="s">
        <v>36216</v>
      </c>
      <c r="C927" s="8" t="s">
        <v>23</v>
      </c>
      <c r="D927" s="9" t="s">
        <v>36254</v>
      </c>
      <c r="E927" s="9">
        <v>0.64</v>
      </c>
      <c r="F927" s="9">
        <v>79.459999999999994</v>
      </c>
      <c r="G927" s="9"/>
    </row>
    <row r="928" spans="1:7" ht="15.75" thickBot="1" x14ac:dyDescent="0.3">
      <c r="A928" s="6"/>
      <c r="B928" s="6"/>
      <c r="C928" s="6"/>
      <c r="D928" s="6"/>
      <c r="E928" s="6"/>
      <c r="F928" s="6"/>
      <c r="G928" s="6"/>
    </row>
    <row r="929" spans="1:7" ht="15.75" thickBot="1" x14ac:dyDescent="0.3">
      <c r="A929" s="7" t="s">
        <v>36255</v>
      </c>
      <c r="B929" s="7" t="s">
        <v>36219</v>
      </c>
      <c r="C929" s="8" t="s">
        <v>23</v>
      </c>
      <c r="D929" s="9" t="s">
        <v>36256</v>
      </c>
      <c r="E929" s="9">
        <v>0.55000000000000004</v>
      </c>
      <c r="F929" s="9">
        <v>79.55</v>
      </c>
      <c r="G929" s="9"/>
    </row>
    <row r="930" spans="1:7" ht="15.75" thickBot="1" x14ac:dyDescent="0.3">
      <c r="A930" s="6"/>
      <c r="B930" s="6"/>
      <c r="C930" s="6"/>
      <c r="D930" s="6"/>
      <c r="E930" s="6"/>
      <c r="F930" s="6"/>
      <c r="G930" s="6"/>
    </row>
    <row r="931" spans="1:7" ht="48.75" x14ac:dyDescent="0.25">
      <c r="A931" s="23" t="s">
        <v>36257</v>
      </c>
      <c r="B931" s="17" t="s">
        <v>36167</v>
      </c>
      <c r="C931" s="26"/>
      <c r="D931" s="29"/>
      <c r="E931" s="29"/>
      <c r="F931" s="29"/>
      <c r="G931" s="29"/>
    </row>
    <row r="932" spans="1:7" x14ac:dyDescent="0.25">
      <c r="A932" s="24"/>
      <c r="B932" s="18" t="s">
        <v>35285</v>
      </c>
      <c r="C932" s="27"/>
      <c r="D932" s="30"/>
      <c r="E932" s="30"/>
      <c r="F932" s="30"/>
      <c r="G932" s="30"/>
    </row>
    <row r="933" spans="1:7" x14ac:dyDescent="0.25">
      <c r="A933" s="24"/>
      <c r="B933" s="18" t="s">
        <v>35286</v>
      </c>
      <c r="C933" s="27"/>
      <c r="D933" s="30"/>
      <c r="E933" s="30"/>
      <c r="F933" s="30"/>
      <c r="G933" s="30"/>
    </row>
    <row r="934" spans="1:7" x14ac:dyDescent="0.25">
      <c r="A934" s="24"/>
      <c r="B934" s="18" t="s">
        <v>35660</v>
      </c>
      <c r="C934" s="27"/>
      <c r="D934" s="30"/>
      <c r="E934" s="30"/>
      <c r="F934" s="30"/>
      <c r="G934" s="30"/>
    </row>
    <row r="935" spans="1:7" x14ac:dyDescent="0.25">
      <c r="A935" s="24"/>
      <c r="B935" s="18" t="s">
        <v>36258</v>
      </c>
      <c r="C935" s="27"/>
      <c r="D935" s="30"/>
      <c r="E935" s="30"/>
      <c r="F935" s="30"/>
      <c r="G935" s="30"/>
    </row>
    <row r="936" spans="1:7" ht="15.75" thickBot="1" x14ac:dyDescent="0.3">
      <c r="A936" s="25"/>
      <c r="B936" s="19" t="s">
        <v>36169</v>
      </c>
      <c r="C936" s="28"/>
      <c r="D936" s="31"/>
      <c r="E936" s="31"/>
      <c r="F936" s="31"/>
      <c r="G936" s="31"/>
    </row>
    <row r="937" spans="1:7" ht="15.75" thickBot="1" x14ac:dyDescent="0.3">
      <c r="A937" s="6"/>
      <c r="B937" s="6"/>
      <c r="C937" s="6"/>
      <c r="D937" s="6"/>
      <c r="E937" s="6"/>
      <c r="F937" s="6"/>
      <c r="G937" s="6"/>
    </row>
    <row r="938" spans="1:7" ht="15.75" thickBot="1" x14ac:dyDescent="0.3">
      <c r="A938" s="7" t="s">
        <v>36259</v>
      </c>
      <c r="B938" s="7" t="s">
        <v>36260</v>
      </c>
      <c r="C938" s="8" t="s">
        <v>23</v>
      </c>
      <c r="D938" s="9" t="s">
        <v>36261</v>
      </c>
      <c r="E938" s="9">
        <v>0.45</v>
      </c>
      <c r="F938" s="9">
        <v>79.650000000000006</v>
      </c>
      <c r="G938" s="9"/>
    </row>
    <row r="939" spans="1:7" ht="15.75" thickBot="1" x14ac:dyDescent="0.3">
      <c r="A939" s="6"/>
      <c r="B939" s="6"/>
      <c r="C939" s="6"/>
      <c r="D939" s="6"/>
      <c r="E939" s="6"/>
      <c r="F939" s="6"/>
      <c r="G939" s="6"/>
    </row>
    <row r="940" spans="1:7" ht="15.75" thickBot="1" x14ac:dyDescent="0.3">
      <c r="A940" s="7" t="s">
        <v>36262</v>
      </c>
      <c r="B940" s="7" t="s">
        <v>36263</v>
      </c>
      <c r="C940" s="8" t="s">
        <v>23</v>
      </c>
      <c r="D940" s="9" t="s">
        <v>36264</v>
      </c>
      <c r="E940" s="9">
        <v>0.44</v>
      </c>
      <c r="F940" s="9">
        <v>79.66</v>
      </c>
      <c r="G940" s="9"/>
    </row>
    <row r="941" spans="1:7" ht="15.75" thickBot="1" x14ac:dyDescent="0.3">
      <c r="A941" s="6"/>
      <c r="B941" s="6"/>
      <c r="C941" s="6"/>
      <c r="D941" s="6"/>
      <c r="E941" s="6"/>
      <c r="F941" s="6"/>
      <c r="G941" s="6"/>
    </row>
    <row r="942" spans="1:7" ht="15.75" thickBot="1" x14ac:dyDescent="0.3">
      <c r="A942" s="7" t="s">
        <v>36265</v>
      </c>
      <c r="B942" s="7" t="s">
        <v>36266</v>
      </c>
      <c r="C942" s="8" t="s">
        <v>23</v>
      </c>
      <c r="D942" s="9" t="s">
        <v>36267</v>
      </c>
      <c r="E942" s="9">
        <v>0.41</v>
      </c>
      <c r="F942" s="9">
        <v>79.69</v>
      </c>
      <c r="G942" s="9"/>
    </row>
    <row r="943" spans="1:7" ht="15.75" thickBot="1" x14ac:dyDescent="0.3">
      <c r="A943" s="6"/>
      <c r="B943" s="6"/>
      <c r="C943" s="6"/>
      <c r="D943" s="6"/>
      <c r="E943" s="6"/>
      <c r="F943" s="6"/>
      <c r="G943" s="6"/>
    </row>
    <row r="944" spans="1:7" ht="15.75" thickBot="1" x14ac:dyDescent="0.3">
      <c r="A944" s="7" t="s">
        <v>36268</v>
      </c>
      <c r="B944" s="7" t="s">
        <v>36269</v>
      </c>
      <c r="C944" s="8" t="s">
        <v>23</v>
      </c>
      <c r="D944" s="9" t="s">
        <v>36270</v>
      </c>
      <c r="E944" s="9">
        <v>0.28999999999999998</v>
      </c>
      <c r="F944" s="9">
        <v>79.81</v>
      </c>
      <c r="G944" s="9"/>
    </row>
    <row r="945" spans="1:7" ht="15.75" thickBot="1" x14ac:dyDescent="0.3">
      <c r="A945" s="6"/>
      <c r="B945" s="6"/>
      <c r="C945" s="6"/>
      <c r="D945" s="6"/>
      <c r="E945" s="6"/>
      <c r="F945" s="6"/>
      <c r="G945" s="6"/>
    </row>
    <row r="946" spans="1:7" ht="15.75" thickBot="1" x14ac:dyDescent="0.3">
      <c r="A946" s="7" t="s">
        <v>36271</v>
      </c>
      <c r="B946" s="7" t="s">
        <v>36272</v>
      </c>
      <c r="C946" s="8" t="s">
        <v>23</v>
      </c>
      <c r="D946" s="9" t="s">
        <v>36273</v>
      </c>
      <c r="E946" s="9">
        <v>0.28000000000000003</v>
      </c>
      <c r="F946" s="9">
        <v>79.819999999999993</v>
      </c>
      <c r="G946" s="9"/>
    </row>
    <row r="947" spans="1:7" ht="15.75" thickBot="1" x14ac:dyDescent="0.3">
      <c r="A947" s="6"/>
      <c r="B947" s="6"/>
      <c r="C947" s="6"/>
      <c r="D947" s="6"/>
      <c r="E947" s="6"/>
      <c r="F947" s="6"/>
      <c r="G947" s="6"/>
    </row>
    <row r="948" spans="1:7" ht="15.75" thickBot="1" x14ac:dyDescent="0.3">
      <c r="A948" s="7" t="s">
        <v>36274</v>
      </c>
      <c r="B948" s="7" t="s">
        <v>36275</v>
      </c>
      <c r="C948" s="8" t="s">
        <v>23</v>
      </c>
      <c r="D948" s="9" t="s">
        <v>36276</v>
      </c>
      <c r="E948" s="9">
        <v>0.26</v>
      </c>
      <c r="F948" s="9">
        <v>79.84</v>
      </c>
      <c r="G948" s="9"/>
    </row>
    <row r="949" spans="1:7" ht="15.75" thickBot="1" x14ac:dyDescent="0.3">
      <c r="A949" s="6"/>
      <c r="B949" s="6"/>
      <c r="C949" s="6"/>
      <c r="D949" s="6"/>
      <c r="E949" s="6"/>
      <c r="F949" s="6"/>
      <c r="G949" s="6"/>
    </row>
    <row r="950" spans="1:7" ht="15.75" thickBot="1" x14ac:dyDescent="0.3">
      <c r="A950" s="7" t="s">
        <v>36277</v>
      </c>
      <c r="B950" s="7" t="s">
        <v>36278</v>
      </c>
      <c r="C950" s="8" t="s">
        <v>23</v>
      </c>
      <c r="D950" s="9" t="s">
        <v>36279</v>
      </c>
      <c r="E950" s="9">
        <v>0.23</v>
      </c>
      <c r="F950" s="9">
        <v>79.87</v>
      </c>
      <c r="G950" s="9"/>
    </row>
    <row r="951" spans="1:7" ht="15.75" thickBot="1" x14ac:dyDescent="0.3">
      <c r="A951" s="6"/>
      <c r="B951" s="6"/>
      <c r="C951" s="6"/>
      <c r="D951" s="6"/>
      <c r="E951" s="6"/>
      <c r="F951" s="6"/>
      <c r="G951" s="6"/>
    </row>
    <row r="952" spans="1:7" ht="15.75" thickBot="1" x14ac:dyDescent="0.3">
      <c r="A952" s="7" t="s">
        <v>36280</v>
      </c>
      <c r="B952" s="7" t="s">
        <v>36281</v>
      </c>
      <c r="C952" s="8" t="s">
        <v>23</v>
      </c>
      <c r="D952" s="9" t="s">
        <v>36282</v>
      </c>
      <c r="E952" s="9">
        <v>0.22</v>
      </c>
      <c r="F952" s="9">
        <v>79.88</v>
      </c>
      <c r="G952" s="9"/>
    </row>
    <row r="953" spans="1:7" ht="15.75" thickBot="1" x14ac:dyDescent="0.3">
      <c r="A953" s="6"/>
      <c r="B953" s="6"/>
      <c r="C953" s="6"/>
      <c r="D953" s="6"/>
      <c r="E953" s="6"/>
      <c r="F953" s="6"/>
      <c r="G953" s="6"/>
    </row>
    <row r="954" spans="1:7" x14ac:dyDescent="0.25">
      <c r="A954" s="23" t="s">
        <v>36283</v>
      </c>
      <c r="B954" s="17" t="s">
        <v>36222</v>
      </c>
      <c r="C954" s="26"/>
      <c r="D954" s="29"/>
      <c r="E954" s="29"/>
      <c r="F954" s="29"/>
      <c r="G954" s="29"/>
    </row>
    <row r="955" spans="1:7" x14ac:dyDescent="0.25">
      <c r="A955" s="24"/>
      <c r="B955" s="18" t="s">
        <v>35286</v>
      </c>
      <c r="C955" s="27"/>
      <c r="D955" s="30"/>
      <c r="E955" s="30"/>
      <c r="F955" s="30"/>
      <c r="G955" s="30"/>
    </row>
    <row r="956" spans="1:7" x14ac:dyDescent="0.25">
      <c r="A956" s="24"/>
      <c r="B956" s="18" t="s">
        <v>35660</v>
      </c>
      <c r="C956" s="27"/>
      <c r="D956" s="30"/>
      <c r="E956" s="30"/>
      <c r="F956" s="30"/>
      <c r="G956" s="30"/>
    </row>
    <row r="957" spans="1:7" x14ac:dyDescent="0.25">
      <c r="A957" s="24"/>
      <c r="B957" s="18" t="s">
        <v>36284</v>
      </c>
      <c r="C957" s="27"/>
      <c r="D957" s="30"/>
      <c r="E957" s="30"/>
      <c r="F957" s="30"/>
      <c r="G957" s="30"/>
    </row>
    <row r="958" spans="1:7" ht="15.75" thickBot="1" x14ac:dyDescent="0.3">
      <c r="A958" s="25"/>
      <c r="B958" s="19" t="s">
        <v>35289</v>
      </c>
      <c r="C958" s="28"/>
      <c r="D958" s="31"/>
      <c r="E958" s="31"/>
      <c r="F958" s="31"/>
      <c r="G958" s="31"/>
    </row>
    <row r="959" spans="1:7" ht="15.75" thickBot="1" x14ac:dyDescent="0.3">
      <c r="A959" s="6"/>
      <c r="B959" s="6"/>
      <c r="C959" s="6"/>
      <c r="D959" s="6"/>
      <c r="E959" s="6"/>
      <c r="F959" s="6"/>
      <c r="G959" s="6"/>
    </row>
    <row r="960" spans="1:7" ht="15.75" thickBot="1" x14ac:dyDescent="0.3">
      <c r="A960" s="7" t="s">
        <v>36285</v>
      </c>
      <c r="B960" s="7" t="s">
        <v>36260</v>
      </c>
      <c r="C960" s="8" t="s">
        <v>23</v>
      </c>
      <c r="D960" s="9" t="s">
        <v>36286</v>
      </c>
      <c r="E960" s="9">
        <v>0.77</v>
      </c>
      <c r="F960" s="9">
        <v>79.33</v>
      </c>
      <c r="G960" s="9"/>
    </row>
    <row r="961" spans="1:7" ht="15.75" thickBot="1" x14ac:dyDescent="0.3">
      <c r="A961" s="6"/>
      <c r="B961" s="6"/>
      <c r="C961" s="6"/>
      <c r="D961" s="6"/>
      <c r="E961" s="6"/>
      <c r="F961" s="6"/>
      <c r="G961" s="6"/>
    </row>
    <row r="962" spans="1:7" ht="15.75" thickBot="1" x14ac:dyDescent="0.3">
      <c r="A962" s="7" t="s">
        <v>36287</v>
      </c>
      <c r="B962" s="7" t="s">
        <v>36263</v>
      </c>
      <c r="C962" s="8" t="s">
        <v>23</v>
      </c>
      <c r="D962" s="9" t="s">
        <v>36288</v>
      </c>
      <c r="E962" s="9">
        <v>0.69</v>
      </c>
      <c r="F962" s="9">
        <v>79.400000000000006</v>
      </c>
      <c r="G962" s="9"/>
    </row>
    <row r="963" spans="1:7" ht="15.75" thickBot="1" x14ac:dyDescent="0.3">
      <c r="A963" s="6"/>
      <c r="B963" s="6"/>
      <c r="C963" s="6"/>
      <c r="D963" s="6"/>
      <c r="E963" s="6"/>
      <c r="F963" s="6"/>
      <c r="G963" s="6"/>
    </row>
    <row r="964" spans="1:7" ht="15.75" thickBot="1" x14ac:dyDescent="0.3">
      <c r="A964" s="7" t="s">
        <v>36289</v>
      </c>
      <c r="B964" s="7" t="s">
        <v>36266</v>
      </c>
      <c r="C964" s="8" t="s">
        <v>23</v>
      </c>
      <c r="D964" s="9" t="s">
        <v>36290</v>
      </c>
      <c r="E964" s="9">
        <v>0.64</v>
      </c>
      <c r="F964" s="9">
        <v>79.459999999999994</v>
      </c>
      <c r="G964" s="9"/>
    </row>
    <row r="965" spans="1:7" ht="15.75" thickBot="1" x14ac:dyDescent="0.3">
      <c r="A965" s="6"/>
      <c r="B965" s="6"/>
      <c r="C965" s="6"/>
      <c r="D965" s="6"/>
      <c r="E965" s="6"/>
      <c r="F965" s="6"/>
      <c r="G965" s="6"/>
    </row>
    <row r="966" spans="1:7" ht="15.75" thickBot="1" x14ac:dyDescent="0.3">
      <c r="A966" s="7" t="s">
        <v>36291</v>
      </c>
      <c r="B966" s="7" t="s">
        <v>36269</v>
      </c>
      <c r="C966" s="8" t="s">
        <v>23</v>
      </c>
      <c r="D966" s="9" t="s">
        <v>36292</v>
      </c>
      <c r="E966" s="9">
        <v>0.82</v>
      </c>
      <c r="F966" s="9">
        <v>79.28</v>
      </c>
      <c r="G966" s="9"/>
    </row>
    <row r="967" spans="1:7" ht="15.75" thickBot="1" x14ac:dyDescent="0.3">
      <c r="A967" s="6"/>
      <c r="B967" s="6"/>
      <c r="C967" s="6"/>
      <c r="D967" s="6"/>
      <c r="E967" s="6"/>
      <c r="F967" s="6"/>
      <c r="G967" s="6"/>
    </row>
    <row r="968" spans="1:7" ht="15.75" thickBot="1" x14ac:dyDescent="0.3">
      <c r="A968" s="7" t="s">
        <v>36293</v>
      </c>
      <c r="B968" s="7" t="s">
        <v>36272</v>
      </c>
      <c r="C968" s="8" t="s">
        <v>23</v>
      </c>
      <c r="D968" s="9" t="s">
        <v>36294</v>
      </c>
      <c r="E968" s="9">
        <v>0.76</v>
      </c>
      <c r="F968" s="9">
        <v>79.33</v>
      </c>
      <c r="G968" s="9"/>
    </row>
    <row r="969" spans="1:7" ht="15.75" thickBot="1" x14ac:dyDescent="0.3">
      <c r="A969" s="6"/>
      <c r="B969" s="6"/>
      <c r="C969" s="6"/>
      <c r="D969" s="6"/>
      <c r="E969" s="6"/>
      <c r="F969" s="6"/>
      <c r="G969" s="6"/>
    </row>
    <row r="970" spans="1:7" ht="15.75" thickBot="1" x14ac:dyDescent="0.3">
      <c r="A970" s="7" t="s">
        <v>36295</v>
      </c>
      <c r="B970" s="7" t="s">
        <v>36296</v>
      </c>
      <c r="C970" s="8" t="s">
        <v>23</v>
      </c>
      <c r="D970" s="9" t="s">
        <v>36297</v>
      </c>
      <c r="E970" s="9">
        <v>0.95</v>
      </c>
      <c r="F970" s="9">
        <v>79.14</v>
      </c>
      <c r="G970" s="9"/>
    </row>
    <row r="971" spans="1:7" ht="15.75" thickBot="1" x14ac:dyDescent="0.3">
      <c r="A971" s="6"/>
      <c r="B971" s="6"/>
      <c r="C971" s="6"/>
      <c r="D971" s="6"/>
      <c r="E971" s="6"/>
      <c r="F971" s="6"/>
      <c r="G971" s="6"/>
    </row>
    <row r="972" spans="1:7" ht="15.75" thickBot="1" x14ac:dyDescent="0.3">
      <c r="A972" s="7" t="s">
        <v>36298</v>
      </c>
      <c r="B972" s="7" t="s">
        <v>36299</v>
      </c>
      <c r="C972" s="8"/>
      <c r="D972" s="9"/>
      <c r="E972" s="9"/>
      <c r="F972" s="9"/>
      <c r="G972" s="9"/>
    </row>
    <row r="973" spans="1:7" ht="15.75" thickBot="1" x14ac:dyDescent="0.3">
      <c r="A973" s="6"/>
      <c r="B973" s="6"/>
      <c r="C973" s="6"/>
      <c r="D973" s="6"/>
      <c r="E973" s="6"/>
      <c r="F973" s="6"/>
      <c r="G973" s="6"/>
    </row>
    <row r="974" spans="1:7" ht="36.75" x14ac:dyDescent="0.25">
      <c r="A974" s="23" t="s">
        <v>36300</v>
      </c>
      <c r="B974" s="17" t="s">
        <v>36301</v>
      </c>
      <c r="C974" s="26"/>
      <c r="D974" s="29"/>
      <c r="E974" s="29"/>
      <c r="F974" s="29"/>
      <c r="G974" s="29"/>
    </row>
    <row r="975" spans="1:7" x14ac:dyDescent="0.25">
      <c r="A975" s="24"/>
      <c r="B975" s="18" t="s">
        <v>35285</v>
      </c>
      <c r="C975" s="27"/>
      <c r="D975" s="30"/>
      <c r="E975" s="30"/>
      <c r="F975" s="30"/>
      <c r="G975" s="30"/>
    </row>
    <row r="976" spans="1:7" x14ac:dyDescent="0.25">
      <c r="A976" s="24"/>
      <c r="B976" s="18" t="s">
        <v>35286</v>
      </c>
      <c r="C976" s="27"/>
      <c r="D976" s="30"/>
      <c r="E976" s="30"/>
      <c r="F976" s="30"/>
      <c r="G976" s="30"/>
    </row>
    <row r="977" spans="1:7" x14ac:dyDescent="0.25">
      <c r="A977" s="24"/>
      <c r="B977" s="18" t="s">
        <v>36302</v>
      </c>
      <c r="C977" s="27"/>
      <c r="D977" s="30"/>
      <c r="E977" s="30"/>
      <c r="F977" s="30"/>
      <c r="G977" s="30"/>
    </row>
    <row r="978" spans="1:7" x14ac:dyDescent="0.25">
      <c r="A978" s="24"/>
      <c r="B978" s="18" t="s">
        <v>36168</v>
      </c>
      <c r="C978" s="27"/>
      <c r="D978" s="30"/>
      <c r="E978" s="30"/>
      <c r="F978" s="30"/>
      <c r="G978" s="30"/>
    </row>
    <row r="979" spans="1:7" ht="15.75" thickBot="1" x14ac:dyDescent="0.3">
      <c r="A979" s="25"/>
      <c r="B979" s="19" t="s">
        <v>36303</v>
      </c>
      <c r="C979" s="28"/>
      <c r="D979" s="31"/>
      <c r="E979" s="31"/>
      <c r="F979" s="31"/>
      <c r="G979" s="31"/>
    </row>
    <row r="980" spans="1:7" ht="15.75" thickBot="1" x14ac:dyDescent="0.3">
      <c r="A980" s="6"/>
      <c r="B980" s="6"/>
      <c r="C980" s="6"/>
      <c r="D980" s="6"/>
      <c r="E980" s="6"/>
      <c r="F980" s="6"/>
      <c r="G980" s="6"/>
    </row>
    <row r="981" spans="1:7" ht="15.75" thickBot="1" x14ac:dyDescent="0.3">
      <c r="A981" s="7" t="s">
        <v>36304</v>
      </c>
      <c r="B981" s="7" t="s">
        <v>36305</v>
      </c>
      <c r="C981" s="8" t="s">
        <v>23</v>
      </c>
      <c r="D981" s="9" t="s">
        <v>36306</v>
      </c>
      <c r="E981" s="9">
        <v>2.94</v>
      </c>
      <c r="F981" s="9">
        <v>77.16</v>
      </c>
      <c r="G981" s="9"/>
    </row>
    <row r="982" spans="1:7" ht="15.75" thickBot="1" x14ac:dyDescent="0.3">
      <c r="A982" s="6"/>
      <c r="B982" s="6"/>
      <c r="C982" s="6"/>
      <c r="D982" s="6"/>
      <c r="E982" s="6"/>
      <c r="F982" s="6"/>
      <c r="G982" s="6"/>
    </row>
    <row r="983" spans="1:7" ht="15.75" thickBot="1" x14ac:dyDescent="0.3">
      <c r="A983" s="7" t="s">
        <v>36307</v>
      </c>
      <c r="B983" s="7" t="s">
        <v>36308</v>
      </c>
      <c r="C983" s="8" t="s">
        <v>23</v>
      </c>
      <c r="D983" s="9" t="s">
        <v>36309</v>
      </c>
      <c r="E983" s="9">
        <v>2.69</v>
      </c>
      <c r="F983" s="9">
        <v>77.41</v>
      </c>
      <c r="G983" s="9"/>
    </row>
    <row r="984" spans="1:7" ht="15.75" thickBot="1" x14ac:dyDescent="0.3">
      <c r="A984" s="6"/>
      <c r="B984" s="6"/>
      <c r="C984" s="6"/>
      <c r="D984" s="6"/>
      <c r="E984" s="6"/>
      <c r="F984" s="6"/>
      <c r="G984" s="6"/>
    </row>
    <row r="985" spans="1:7" ht="15.75" thickBot="1" x14ac:dyDescent="0.3">
      <c r="A985" s="7" t="s">
        <v>36310</v>
      </c>
      <c r="B985" s="7" t="s">
        <v>36311</v>
      </c>
      <c r="C985" s="8" t="s">
        <v>23</v>
      </c>
      <c r="D985" s="9" t="s">
        <v>36312</v>
      </c>
      <c r="E985" s="9">
        <v>2.52</v>
      </c>
      <c r="F985" s="9">
        <v>77.58</v>
      </c>
      <c r="G985" s="9"/>
    </row>
    <row r="986" spans="1:7" ht="15.75" thickBot="1" x14ac:dyDescent="0.3">
      <c r="A986" s="6"/>
      <c r="B986" s="6"/>
      <c r="C986" s="6"/>
      <c r="D986" s="6"/>
      <c r="E986" s="6"/>
      <c r="F986" s="6"/>
      <c r="G986" s="6"/>
    </row>
    <row r="987" spans="1:7" ht="15.75" thickBot="1" x14ac:dyDescent="0.3">
      <c r="A987" s="7" t="s">
        <v>36313</v>
      </c>
      <c r="B987" s="7" t="s">
        <v>36314</v>
      </c>
      <c r="C987" s="8" t="s">
        <v>23</v>
      </c>
      <c r="D987" s="9" t="s">
        <v>36315</v>
      </c>
      <c r="E987" s="9">
        <v>1.89</v>
      </c>
      <c r="F987" s="9">
        <v>78.209999999999994</v>
      </c>
      <c r="G987" s="9"/>
    </row>
    <row r="988" spans="1:7" ht="15.75" thickBot="1" x14ac:dyDescent="0.3">
      <c r="A988" s="6"/>
      <c r="B988" s="6"/>
      <c r="C988" s="6"/>
      <c r="D988" s="6"/>
      <c r="E988" s="6"/>
      <c r="F988" s="6"/>
      <c r="G988" s="6"/>
    </row>
    <row r="989" spans="1:7" ht="15.75" thickBot="1" x14ac:dyDescent="0.3">
      <c r="A989" s="7" t="s">
        <v>36316</v>
      </c>
      <c r="B989" s="7" t="s">
        <v>36317</v>
      </c>
      <c r="C989" s="8" t="s">
        <v>23</v>
      </c>
      <c r="D989" s="9" t="s">
        <v>36318</v>
      </c>
      <c r="E989" s="9">
        <v>1.84</v>
      </c>
      <c r="F989" s="9">
        <v>78.260000000000005</v>
      </c>
      <c r="G989" s="9"/>
    </row>
    <row r="990" spans="1:7" ht="15.75" thickBot="1" x14ac:dyDescent="0.3">
      <c r="A990" s="6"/>
      <c r="B990" s="6"/>
      <c r="C990" s="6"/>
      <c r="D990" s="6"/>
      <c r="E990" s="6"/>
      <c r="F990" s="6"/>
      <c r="G990" s="6"/>
    </row>
    <row r="991" spans="1:7" ht="15.75" thickBot="1" x14ac:dyDescent="0.3">
      <c r="A991" s="7" t="s">
        <v>36319</v>
      </c>
      <c r="B991" s="7" t="s">
        <v>36320</v>
      </c>
      <c r="C991" s="8" t="s">
        <v>23</v>
      </c>
      <c r="D991" s="9" t="s">
        <v>36321</v>
      </c>
      <c r="E991" s="9">
        <v>1.68</v>
      </c>
      <c r="F991" s="9">
        <v>78.41</v>
      </c>
      <c r="G991" s="9"/>
    </row>
    <row r="992" spans="1:7" ht="15.75" thickBot="1" x14ac:dyDescent="0.3">
      <c r="A992" s="6"/>
      <c r="B992" s="6"/>
      <c r="C992" s="6"/>
      <c r="D992" s="6"/>
      <c r="E992" s="6"/>
      <c r="F992" s="6"/>
      <c r="G992" s="6"/>
    </row>
    <row r="993" spans="1:7" ht="15.75" thickBot="1" x14ac:dyDescent="0.3">
      <c r="A993" s="7" t="s">
        <v>36322</v>
      </c>
      <c r="B993" s="7" t="s">
        <v>36323</v>
      </c>
      <c r="C993" s="8" t="s">
        <v>23</v>
      </c>
      <c r="D993" s="9" t="s">
        <v>36324</v>
      </c>
      <c r="E993" s="9">
        <v>1.56</v>
      </c>
      <c r="F993" s="9">
        <v>78.53</v>
      </c>
      <c r="G993" s="9"/>
    </row>
    <row r="994" spans="1:7" ht="15.75" thickBot="1" x14ac:dyDescent="0.3">
      <c r="A994" s="6"/>
      <c r="B994" s="6"/>
      <c r="C994" s="6"/>
      <c r="D994" s="6"/>
      <c r="E994" s="6"/>
      <c r="F994" s="6"/>
      <c r="G994" s="6"/>
    </row>
    <row r="995" spans="1:7" ht="15.75" thickBot="1" x14ac:dyDescent="0.3">
      <c r="A995" s="7" t="s">
        <v>36325</v>
      </c>
      <c r="B995" s="7" t="s">
        <v>36326</v>
      </c>
      <c r="C995" s="8" t="s">
        <v>23</v>
      </c>
      <c r="D995" s="9" t="s">
        <v>36327</v>
      </c>
      <c r="E995" s="9">
        <v>1.43</v>
      </c>
      <c r="F995" s="9">
        <v>78.67</v>
      </c>
      <c r="G995" s="9"/>
    </row>
    <row r="996" spans="1:7" ht="15.75" thickBot="1" x14ac:dyDescent="0.3">
      <c r="A996" s="6"/>
      <c r="B996" s="6"/>
      <c r="C996" s="6"/>
      <c r="D996" s="6"/>
      <c r="E996" s="6"/>
      <c r="F996" s="6"/>
      <c r="G996" s="6"/>
    </row>
    <row r="997" spans="1:7" ht="15.75" thickBot="1" x14ac:dyDescent="0.3">
      <c r="A997" s="7" t="s">
        <v>36328</v>
      </c>
      <c r="B997" s="7" t="s">
        <v>36329</v>
      </c>
      <c r="C997" s="8" t="s">
        <v>23</v>
      </c>
      <c r="D997" s="9" t="s">
        <v>36330</v>
      </c>
      <c r="E997" s="9">
        <v>1.77</v>
      </c>
      <c r="F997" s="9">
        <v>78.33</v>
      </c>
      <c r="G997" s="9"/>
    </row>
    <row r="998" spans="1:7" ht="15.75" thickBot="1" x14ac:dyDescent="0.3">
      <c r="A998" s="6"/>
      <c r="B998" s="6"/>
      <c r="C998" s="6"/>
      <c r="D998" s="6"/>
      <c r="E998" s="6"/>
      <c r="F998" s="6"/>
      <c r="G998" s="6"/>
    </row>
    <row r="999" spans="1:7" ht="15.75" thickBot="1" x14ac:dyDescent="0.3">
      <c r="A999" s="7" t="s">
        <v>36331</v>
      </c>
      <c r="B999" s="7" t="s">
        <v>36332</v>
      </c>
      <c r="C999" s="8" t="s">
        <v>23</v>
      </c>
      <c r="D999" s="9" t="s">
        <v>36333</v>
      </c>
      <c r="E999" s="9">
        <v>1.57</v>
      </c>
      <c r="F999" s="9">
        <v>78.53</v>
      </c>
      <c r="G999" s="9"/>
    </row>
    <row r="1000" spans="1:7" ht="15.75" thickBot="1" x14ac:dyDescent="0.3">
      <c r="A1000" s="6"/>
      <c r="B1000" s="6"/>
      <c r="C1000" s="6"/>
      <c r="D1000" s="6"/>
      <c r="E1000" s="6"/>
      <c r="F1000" s="6"/>
      <c r="G1000" s="6"/>
    </row>
    <row r="1001" spans="1:7" ht="15.75" thickBot="1" x14ac:dyDescent="0.3">
      <c r="A1001" s="7" t="s">
        <v>36334</v>
      </c>
      <c r="B1001" s="7" t="s">
        <v>36335</v>
      </c>
      <c r="C1001" s="8" t="s">
        <v>23</v>
      </c>
      <c r="D1001" s="9" t="s">
        <v>36336</v>
      </c>
      <c r="E1001" s="9">
        <v>1.32</v>
      </c>
      <c r="F1001" s="9">
        <v>78.78</v>
      </c>
      <c r="G1001" s="9"/>
    </row>
    <row r="1002" spans="1:7" ht="15.75" thickBot="1" x14ac:dyDescent="0.3">
      <c r="A1002" s="6"/>
      <c r="B1002" s="6"/>
      <c r="C1002" s="6"/>
      <c r="D1002" s="6"/>
      <c r="E1002" s="6"/>
      <c r="F1002" s="6"/>
      <c r="G1002" s="6"/>
    </row>
    <row r="1003" spans="1:7" ht="15.75" thickBot="1" x14ac:dyDescent="0.3">
      <c r="A1003" s="7" t="s">
        <v>36337</v>
      </c>
      <c r="B1003" s="7" t="s">
        <v>36338</v>
      </c>
      <c r="C1003" s="8" t="s">
        <v>23</v>
      </c>
      <c r="D1003" s="9" t="s">
        <v>36339</v>
      </c>
      <c r="E1003" s="9">
        <v>1.2</v>
      </c>
      <c r="F1003" s="9">
        <v>78.89</v>
      </c>
      <c r="G1003" s="9"/>
    </row>
    <row r="1004" spans="1:7" ht="15.75" thickBot="1" x14ac:dyDescent="0.3">
      <c r="A1004" s="6"/>
      <c r="B1004" s="6"/>
      <c r="C1004" s="6"/>
      <c r="D1004" s="6"/>
      <c r="E1004" s="6"/>
      <c r="F1004" s="6"/>
      <c r="G1004" s="6"/>
    </row>
    <row r="1005" spans="1:7" ht="15.75" thickBot="1" x14ac:dyDescent="0.3">
      <c r="A1005" s="7" t="s">
        <v>36340</v>
      </c>
      <c r="B1005" s="7" t="s">
        <v>36341</v>
      </c>
      <c r="C1005" s="8" t="s">
        <v>23</v>
      </c>
      <c r="D1005" s="9" t="s">
        <v>36342</v>
      </c>
      <c r="E1005" s="9">
        <v>1.06</v>
      </c>
      <c r="F1005" s="9">
        <v>79.03</v>
      </c>
      <c r="G1005" s="9"/>
    </row>
    <row r="1006" spans="1:7" ht="15.75" thickBot="1" x14ac:dyDescent="0.3">
      <c r="A1006" s="6"/>
      <c r="B1006" s="6"/>
      <c r="C1006" s="6"/>
      <c r="D1006" s="6"/>
      <c r="E1006" s="6"/>
      <c r="F1006" s="6"/>
      <c r="G1006" s="6"/>
    </row>
    <row r="1007" spans="1:7" ht="15.75" thickBot="1" x14ac:dyDescent="0.3">
      <c r="A1007" s="7" t="s">
        <v>36343</v>
      </c>
      <c r="B1007" s="7" t="s">
        <v>36344</v>
      </c>
      <c r="C1007" s="8" t="s">
        <v>23</v>
      </c>
      <c r="D1007" s="9" t="s">
        <v>36345</v>
      </c>
      <c r="E1007" s="9">
        <v>0.9</v>
      </c>
      <c r="F1007" s="9">
        <v>79.19</v>
      </c>
      <c r="G1007" s="9"/>
    </row>
    <row r="1008" spans="1:7" ht="15.75" thickBot="1" x14ac:dyDescent="0.3">
      <c r="A1008" s="6"/>
      <c r="B1008" s="6"/>
      <c r="C1008" s="6"/>
      <c r="D1008" s="6"/>
      <c r="E1008" s="6"/>
      <c r="F1008" s="6"/>
      <c r="G1008" s="6"/>
    </row>
    <row r="1009" spans="1:7" ht="15.75" thickBot="1" x14ac:dyDescent="0.3">
      <c r="A1009" s="7" t="s">
        <v>36346</v>
      </c>
      <c r="B1009" s="7" t="s">
        <v>36347</v>
      </c>
      <c r="C1009" s="8" t="s">
        <v>23</v>
      </c>
      <c r="D1009" s="9" t="s">
        <v>36348</v>
      </c>
      <c r="E1009" s="9">
        <v>0.84</v>
      </c>
      <c r="F1009" s="9">
        <v>79.260000000000005</v>
      </c>
      <c r="G1009" s="9"/>
    </row>
    <row r="1010" spans="1:7" ht="15.75" thickBot="1" x14ac:dyDescent="0.3">
      <c r="A1010" s="6"/>
      <c r="B1010" s="6"/>
      <c r="C1010" s="6"/>
      <c r="D1010" s="6"/>
      <c r="E1010" s="6"/>
      <c r="F1010" s="6"/>
      <c r="G1010" s="6"/>
    </row>
    <row r="1011" spans="1:7" ht="15.75" thickBot="1" x14ac:dyDescent="0.3">
      <c r="A1011" s="7" t="s">
        <v>36349</v>
      </c>
      <c r="B1011" s="7" t="s">
        <v>36350</v>
      </c>
      <c r="C1011" s="8" t="s">
        <v>23</v>
      </c>
      <c r="D1011" s="9" t="s">
        <v>36351</v>
      </c>
      <c r="E1011" s="9">
        <v>0.77</v>
      </c>
      <c r="F1011" s="9">
        <v>79.319999999999993</v>
      </c>
      <c r="G1011" s="9"/>
    </row>
    <row r="1012" spans="1:7" ht="15.75" thickBot="1" x14ac:dyDescent="0.3">
      <c r="A1012" s="6"/>
      <c r="B1012" s="6"/>
      <c r="C1012" s="6"/>
      <c r="D1012" s="6"/>
      <c r="E1012" s="6"/>
      <c r="F1012" s="6"/>
      <c r="G1012" s="6"/>
    </row>
    <row r="1013" spans="1:7" ht="36.75" x14ac:dyDescent="0.25">
      <c r="A1013" s="23" t="s">
        <v>36352</v>
      </c>
      <c r="B1013" s="17" t="s">
        <v>36301</v>
      </c>
      <c r="C1013" s="26"/>
      <c r="D1013" s="29"/>
      <c r="E1013" s="29"/>
      <c r="F1013" s="29"/>
      <c r="G1013" s="29"/>
    </row>
    <row r="1014" spans="1:7" x14ac:dyDescent="0.25">
      <c r="A1014" s="24"/>
      <c r="B1014" s="18" t="s">
        <v>35285</v>
      </c>
      <c r="C1014" s="27"/>
      <c r="D1014" s="30"/>
      <c r="E1014" s="30"/>
      <c r="F1014" s="30"/>
      <c r="G1014" s="30"/>
    </row>
    <row r="1015" spans="1:7" x14ac:dyDescent="0.25">
      <c r="A1015" s="24"/>
      <c r="B1015" s="18" t="s">
        <v>35286</v>
      </c>
      <c r="C1015" s="27"/>
      <c r="D1015" s="30"/>
      <c r="E1015" s="30"/>
      <c r="F1015" s="30"/>
      <c r="G1015" s="30"/>
    </row>
    <row r="1016" spans="1:7" x14ac:dyDescent="0.25">
      <c r="A1016" s="24"/>
      <c r="B1016" s="18" t="s">
        <v>35377</v>
      </c>
      <c r="C1016" s="27"/>
      <c r="D1016" s="30"/>
      <c r="E1016" s="30"/>
      <c r="F1016" s="30"/>
      <c r="G1016" s="30"/>
    </row>
    <row r="1017" spans="1:7" x14ac:dyDescent="0.25">
      <c r="A1017" s="24"/>
      <c r="B1017" s="18" t="s">
        <v>36353</v>
      </c>
      <c r="C1017" s="27"/>
      <c r="D1017" s="30"/>
      <c r="E1017" s="30"/>
      <c r="F1017" s="30"/>
      <c r="G1017" s="30"/>
    </row>
    <row r="1018" spans="1:7" ht="15.75" thickBot="1" x14ac:dyDescent="0.3">
      <c r="A1018" s="25"/>
      <c r="B1018" s="19" t="s">
        <v>36303</v>
      </c>
      <c r="C1018" s="28"/>
      <c r="D1018" s="31"/>
      <c r="E1018" s="31"/>
      <c r="F1018" s="31"/>
      <c r="G1018" s="31"/>
    </row>
    <row r="1019" spans="1:7" ht="15.75" thickBot="1" x14ac:dyDescent="0.3">
      <c r="A1019" s="6"/>
      <c r="B1019" s="6"/>
      <c r="C1019" s="6"/>
      <c r="D1019" s="6"/>
      <c r="E1019" s="6"/>
      <c r="F1019" s="6"/>
      <c r="G1019" s="6"/>
    </row>
    <row r="1020" spans="1:7" ht="15.75" thickBot="1" x14ac:dyDescent="0.3">
      <c r="A1020" s="7" t="s">
        <v>36354</v>
      </c>
      <c r="B1020" s="7" t="s">
        <v>36355</v>
      </c>
      <c r="C1020" s="8" t="s">
        <v>23</v>
      </c>
      <c r="D1020" s="9" t="s">
        <v>36356</v>
      </c>
      <c r="E1020" s="9">
        <v>1.68</v>
      </c>
      <c r="F1020" s="9">
        <v>78.42</v>
      </c>
      <c r="G1020" s="9"/>
    </row>
    <row r="1021" spans="1:7" ht="15.75" thickBot="1" x14ac:dyDescent="0.3">
      <c r="A1021" s="6"/>
      <c r="B1021" s="6"/>
      <c r="C1021" s="6"/>
      <c r="D1021" s="6"/>
      <c r="E1021" s="6"/>
      <c r="F1021" s="6"/>
      <c r="G1021" s="6"/>
    </row>
    <row r="1022" spans="1:7" ht="15.75" thickBot="1" x14ac:dyDescent="0.3">
      <c r="A1022" s="7" t="s">
        <v>36357</v>
      </c>
      <c r="B1022" s="7" t="s">
        <v>36358</v>
      </c>
      <c r="C1022" s="8" t="s">
        <v>23</v>
      </c>
      <c r="D1022" s="9" t="s">
        <v>36359</v>
      </c>
      <c r="E1022" s="9">
        <v>1.57</v>
      </c>
      <c r="F1022" s="9">
        <v>78.53</v>
      </c>
      <c r="G1022" s="9"/>
    </row>
    <row r="1023" spans="1:7" ht="15.75" thickBot="1" x14ac:dyDescent="0.3">
      <c r="A1023" s="6"/>
      <c r="B1023" s="6"/>
      <c r="C1023" s="6"/>
      <c r="D1023" s="6"/>
      <c r="E1023" s="6"/>
      <c r="F1023" s="6"/>
      <c r="G1023" s="6"/>
    </row>
    <row r="1024" spans="1:7" ht="15.75" thickBot="1" x14ac:dyDescent="0.3">
      <c r="A1024" s="7" t="s">
        <v>36360</v>
      </c>
      <c r="B1024" s="7" t="s">
        <v>36361</v>
      </c>
      <c r="C1024" s="8" t="s">
        <v>23</v>
      </c>
      <c r="D1024" s="9" t="s">
        <v>36362</v>
      </c>
      <c r="E1024" s="9">
        <v>1.41</v>
      </c>
      <c r="F1024" s="9">
        <v>78.69</v>
      </c>
      <c r="G1024" s="9"/>
    </row>
    <row r="1025" spans="1:7" ht="15.75" thickBot="1" x14ac:dyDescent="0.3">
      <c r="A1025" s="6"/>
      <c r="B1025" s="6"/>
      <c r="C1025" s="6"/>
      <c r="D1025" s="6"/>
      <c r="E1025" s="6"/>
      <c r="F1025" s="6"/>
      <c r="G1025" s="6"/>
    </row>
    <row r="1026" spans="1:7" ht="15.75" thickBot="1" x14ac:dyDescent="0.3">
      <c r="A1026" s="7" t="s">
        <v>36363</v>
      </c>
      <c r="B1026" s="7" t="s">
        <v>36364</v>
      </c>
      <c r="C1026" s="8" t="s">
        <v>23</v>
      </c>
      <c r="D1026" s="9" t="s">
        <v>36365</v>
      </c>
      <c r="E1026" s="9">
        <v>1.34</v>
      </c>
      <c r="F1026" s="9">
        <v>78.760000000000005</v>
      </c>
      <c r="G1026" s="9"/>
    </row>
    <row r="1027" spans="1:7" ht="15.75" thickBot="1" x14ac:dyDescent="0.3">
      <c r="A1027" s="6"/>
      <c r="B1027" s="6"/>
      <c r="C1027" s="6"/>
      <c r="D1027" s="6"/>
      <c r="E1027" s="6"/>
      <c r="F1027" s="6"/>
      <c r="G1027" s="6"/>
    </row>
    <row r="1028" spans="1:7" ht="15.75" thickBot="1" x14ac:dyDescent="0.3">
      <c r="A1028" s="7" t="s">
        <v>36366</v>
      </c>
      <c r="B1028" s="7" t="s">
        <v>36367</v>
      </c>
      <c r="C1028" s="8" t="s">
        <v>23</v>
      </c>
      <c r="D1028" s="9" t="s">
        <v>36368</v>
      </c>
      <c r="E1028" s="9">
        <v>1.1299999999999999</v>
      </c>
      <c r="F1028" s="9">
        <v>78.97</v>
      </c>
      <c r="G1028" s="9"/>
    </row>
    <row r="1029" spans="1:7" ht="15.75" thickBot="1" x14ac:dyDescent="0.3">
      <c r="A1029" s="6"/>
      <c r="B1029" s="6"/>
      <c r="C1029" s="6"/>
      <c r="D1029" s="6"/>
      <c r="E1029" s="6"/>
      <c r="F1029" s="6"/>
      <c r="G1029" s="6"/>
    </row>
    <row r="1030" spans="1:7" ht="15.75" thickBot="1" x14ac:dyDescent="0.3">
      <c r="A1030" s="7" t="s">
        <v>36369</v>
      </c>
      <c r="B1030" s="7" t="s">
        <v>36370</v>
      </c>
      <c r="C1030" s="8" t="s">
        <v>23</v>
      </c>
      <c r="D1030" s="9" t="s">
        <v>36371</v>
      </c>
      <c r="E1030" s="9">
        <v>1.65</v>
      </c>
      <c r="F1030" s="9">
        <v>78.45</v>
      </c>
      <c r="G1030" s="9"/>
    </row>
    <row r="1031" spans="1:7" ht="15.75" thickBot="1" x14ac:dyDescent="0.3">
      <c r="A1031" s="6"/>
      <c r="B1031" s="6"/>
      <c r="C1031" s="6"/>
      <c r="D1031" s="6"/>
      <c r="E1031" s="6"/>
      <c r="F1031" s="6"/>
      <c r="G1031" s="6"/>
    </row>
    <row r="1032" spans="1:7" ht="15.75" thickBot="1" x14ac:dyDescent="0.3">
      <c r="A1032" s="7" t="s">
        <v>36372</v>
      </c>
      <c r="B1032" s="7" t="s">
        <v>36373</v>
      </c>
      <c r="C1032" s="8" t="s">
        <v>23</v>
      </c>
      <c r="D1032" s="9" t="s">
        <v>36374</v>
      </c>
      <c r="E1032" s="9">
        <v>1.48</v>
      </c>
      <c r="F1032" s="9">
        <v>78.61</v>
      </c>
      <c r="G1032" s="9"/>
    </row>
    <row r="1033" spans="1:7" ht="15.75" thickBot="1" x14ac:dyDescent="0.3">
      <c r="A1033" s="6"/>
      <c r="B1033" s="6"/>
      <c r="C1033" s="6"/>
      <c r="D1033" s="6"/>
      <c r="E1033" s="6"/>
      <c r="F1033" s="6"/>
      <c r="G1033" s="6"/>
    </row>
    <row r="1034" spans="1:7" ht="15.75" thickBot="1" x14ac:dyDescent="0.3">
      <c r="A1034" s="7" t="s">
        <v>36375</v>
      </c>
      <c r="B1034" s="7" t="s">
        <v>36376</v>
      </c>
      <c r="C1034" s="8" t="s">
        <v>23</v>
      </c>
      <c r="D1034" s="9" t="s">
        <v>36377</v>
      </c>
      <c r="E1034" s="9">
        <v>1.52</v>
      </c>
      <c r="F1034" s="9">
        <v>78.58</v>
      </c>
      <c r="G1034" s="9"/>
    </row>
    <row r="1035" spans="1:7" ht="15.75" thickBot="1" x14ac:dyDescent="0.3">
      <c r="A1035" s="6"/>
      <c r="B1035" s="6"/>
      <c r="C1035" s="6"/>
      <c r="D1035" s="6"/>
      <c r="E1035" s="6"/>
      <c r="F1035" s="6"/>
      <c r="G1035" s="6"/>
    </row>
    <row r="1036" spans="1:7" ht="15.75" thickBot="1" x14ac:dyDescent="0.3">
      <c r="A1036" s="7" t="s">
        <v>36378</v>
      </c>
      <c r="B1036" s="7" t="s">
        <v>36379</v>
      </c>
      <c r="C1036" s="8" t="s">
        <v>23</v>
      </c>
      <c r="D1036" s="9" t="s">
        <v>36380</v>
      </c>
      <c r="E1036" s="9">
        <v>1.36</v>
      </c>
      <c r="F1036" s="9">
        <v>78.739999999999995</v>
      </c>
      <c r="G1036" s="9"/>
    </row>
    <row r="1037" spans="1:7" ht="15.75" thickBot="1" x14ac:dyDescent="0.3">
      <c r="A1037" s="6"/>
      <c r="B1037" s="6"/>
      <c r="C1037" s="6"/>
      <c r="D1037" s="6"/>
      <c r="E1037" s="6"/>
      <c r="F1037" s="6"/>
      <c r="G1037" s="6"/>
    </row>
    <row r="1038" spans="1:7" ht="15.75" thickBot="1" x14ac:dyDescent="0.3">
      <c r="A1038" s="7" t="s">
        <v>36381</v>
      </c>
      <c r="B1038" s="7" t="s">
        <v>36382</v>
      </c>
      <c r="C1038" s="8" t="s">
        <v>23</v>
      </c>
      <c r="D1038" s="9" t="s">
        <v>36383</v>
      </c>
      <c r="E1038" s="9">
        <v>1.45</v>
      </c>
      <c r="F1038" s="9">
        <v>78.650000000000006</v>
      </c>
      <c r="G1038" s="9"/>
    </row>
    <row r="1039" spans="1:7" ht="15.75" thickBot="1" x14ac:dyDescent="0.3">
      <c r="A1039" s="6"/>
      <c r="B1039" s="6"/>
      <c r="C1039" s="6"/>
      <c r="D1039" s="6"/>
      <c r="E1039" s="6"/>
      <c r="F1039" s="6"/>
      <c r="G1039" s="6"/>
    </row>
    <row r="1040" spans="1:7" ht="15.75" thickBot="1" x14ac:dyDescent="0.3">
      <c r="A1040" s="7" t="s">
        <v>36384</v>
      </c>
      <c r="B1040" s="7" t="s">
        <v>36385</v>
      </c>
      <c r="C1040" s="8" t="s">
        <v>23</v>
      </c>
      <c r="D1040" s="9" t="s">
        <v>36386</v>
      </c>
      <c r="E1040" s="9">
        <v>1.28</v>
      </c>
      <c r="F1040" s="9">
        <v>78.81</v>
      </c>
      <c r="G1040" s="9"/>
    </row>
    <row r="1041" spans="1:7" ht="15.75" thickBot="1" x14ac:dyDescent="0.3">
      <c r="A1041" s="6"/>
      <c r="B1041" s="6"/>
      <c r="C1041" s="6"/>
      <c r="D1041" s="6"/>
      <c r="E1041" s="6"/>
      <c r="F1041" s="6"/>
      <c r="G1041" s="6"/>
    </row>
    <row r="1042" spans="1:7" ht="15.75" thickBot="1" x14ac:dyDescent="0.3">
      <c r="A1042" s="7" t="s">
        <v>36387</v>
      </c>
      <c r="B1042" s="7" t="s">
        <v>36388</v>
      </c>
      <c r="C1042" s="8" t="s">
        <v>23</v>
      </c>
      <c r="D1042" s="9" t="s">
        <v>36389</v>
      </c>
      <c r="E1042" s="9">
        <v>1.1200000000000001</v>
      </c>
      <c r="F1042" s="9">
        <v>78.98</v>
      </c>
      <c r="G1042" s="9"/>
    </row>
    <row r="1043" spans="1:7" ht="15.75" thickBot="1" x14ac:dyDescent="0.3">
      <c r="A1043" s="6"/>
      <c r="B1043" s="6"/>
      <c r="C1043" s="6"/>
      <c r="D1043" s="6"/>
      <c r="E1043" s="6"/>
      <c r="F1043" s="6"/>
      <c r="G1043" s="6"/>
    </row>
    <row r="1044" spans="1:7" ht="15.75" thickBot="1" x14ac:dyDescent="0.3">
      <c r="A1044" s="7" t="s">
        <v>36390</v>
      </c>
      <c r="B1044" s="7" t="s">
        <v>36391</v>
      </c>
      <c r="C1044" s="8" t="s">
        <v>23</v>
      </c>
      <c r="D1044" s="9" t="s">
        <v>36392</v>
      </c>
      <c r="E1044" s="9">
        <v>1.08</v>
      </c>
      <c r="F1044" s="9">
        <v>79.02</v>
      </c>
      <c r="G1044" s="9"/>
    </row>
    <row r="1045" spans="1:7" ht="15.75" thickBot="1" x14ac:dyDescent="0.3">
      <c r="A1045" s="6"/>
      <c r="B1045" s="6"/>
      <c r="C1045" s="6"/>
      <c r="D1045" s="6"/>
      <c r="E1045" s="6"/>
      <c r="F1045" s="6"/>
      <c r="G1045" s="6"/>
    </row>
    <row r="1046" spans="1:7" ht="15.75" thickBot="1" x14ac:dyDescent="0.3">
      <c r="A1046" s="7" t="s">
        <v>36393</v>
      </c>
      <c r="B1046" s="7" t="s">
        <v>36394</v>
      </c>
      <c r="C1046" s="8" t="s">
        <v>23</v>
      </c>
      <c r="D1046" s="9" t="s">
        <v>36395</v>
      </c>
      <c r="E1046" s="9">
        <v>0.9</v>
      </c>
      <c r="F1046" s="9">
        <v>79.2</v>
      </c>
      <c r="G1046" s="9"/>
    </row>
    <row r="1047" spans="1:7" ht="15.75" thickBot="1" x14ac:dyDescent="0.3">
      <c r="A1047" s="6"/>
      <c r="B1047" s="6"/>
      <c r="C1047" s="6"/>
      <c r="D1047" s="6"/>
      <c r="E1047" s="6"/>
      <c r="F1047" s="6"/>
      <c r="G1047" s="6"/>
    </row>
    <row r="1048" spans="1:7" ht="15.75" thickBot="1" x14ac:dyDescent="0.3">
      <c r="A1048" s="7" t="s">
        <v>36396</v>
      </c>
      <c r="B1048" s="7" t="s">
        <v>36397</v>
      </c>
      <c r="C1048" s="8" t="s">
        <v>23</v>
      </c>
      <c r="D1048" s="9" t="s">
        <v>36398</v>
      </c>
      <c r="E1048" s="9">
        <v>0.86</v>
      </c>
      <c r="F1048" s="9">
        <v>79.239999999999995</v>
      </c>
      <c r="G1048" s="9"/>
    </row>
    <row r="1049" spans="1:7" ht="15.75" thickBot="1" x14ac:dyDescent="0.3">
      <c r="A1049" s="6"/>
      <c r="B1049" s="6"/>
      <c r="C1049" s="6"/>
      <c r="D1049" s="6"/>
      <c r="E1049" s="6"/>
      <c r="F1049" s="6"/>
      <c r="G1049" s="6"/>
    </row>
    <row r="1050" spans="1:7" x14ac:dyDescent="0.25">
      <c r="A1050" s="23" t="s">
        <v>36399</v>
      </c>
      <c r="B1050" s="17" t="s">
        <v>36400</v>
      </c>
      <c r="C1050" s="26"/>
      <c r="D1050" s="29"/>
      <c r="E1050" s="29"/>
      <c r="F1050" s="29"/>
      <c r="G1050" s="29"/>
    </row>
    <row r="1051" spans="1:7" x14ac:dyDescent="0.25">
      <c r="A1051" s="24"/>
      <c r="B1051" s="18" t="s">
        <v>35286</v>
      </c>
      <c r="C1051" s="27"/>
      <c r="D1051" s="30"/>
      <c r="E1051" s="30"/>
      <c r="F1051" s="30"/>
      <c r="G1051" s="30"/>
    </row>
    <row r="1052" spans="1:7" x14ac:dyDescent="0.25">
      <c r="A1052" s="24"/>
      <c r="B1052" s="18" t="s">
        <v>35469</v>
      </c>
      <c r="C1052" s="27"/>
      <c r="D1052" s="30"/>
      <c r="E1052" s="30"/>
      <c r="F1052" s="30"/>
      <c r="G1052" s="30"/>
    </row>
    <row r="1053" spans="1:7" ht="15.75" thickBot="1" x14ac:dyDescent="0.3">
      <c r="A1053" s="25"/>
      <c r="B1053" s="19" t="s">
        <v>36303</v>
      </c>
      <c r="C1053" s="28"/>
      <c r="D1053" s="31"/>
      <c r="E1053" s="31"/>
      <c r="F1053" s="31"/>
      <c r="G1053" s="31"/>
    </row>
    <row r="1054" spans="1:7" ht="15.75" thickBot="1" x14ac:dyDescent="0.3">
      <c r="A1054" s="6"/>
      <c r="B1054" s="6"/>
      <c r="C1054" s="6"/>
      <c r="D1054" s="6"/>
      <c r="E1054" s="6"/>
      <c r="F1054" s="6"/>
      <c r="G1054" s="6"/>
    </row>
    <row r="1055" spans="1:7" ht="15.75" thickBot="1" x14ac:dyDescent="0.3">
      <c r="A1055" s="7" t="s">
        <v>36401</v>
      </c>
      <c r="B1055" s="7" t="s">
        <v>36402</v>
      </c>
      <c r="C1055" s="8" t="s">
        <v>23</v>
      </c>
      <c r="D1055" s="9">
        <v>953.26</v>
      </c>
      <c r="E1055" s="9">
        <v>13.4</v>
      </c>
      <c r="F1055" s="9">
        <v>66.7</v>
      </c>
      <c r="G1055" s="9"/>
    </row>
    <row r="1056" spans="1:7" ht="15.75" thickBot="1" x14ac:dyDescent="0.3">
      <c r="A1056" s="6"/>
      <c r="B1056" s="6"/>
      <c r="C1056" s="6"/>
      <c r="D1056" s="6"/>
      <c r="E1056" s="6"/>
      <c r="F1056" s="6"/>
      <c r="G1056" s="6"/>
    </row>
    <row r="1057" spans="1:7" ht="15.75" thickBot="1" x14ac:dyDescent="0.3">
      <c r="A1057" s="7" t="s">
        <v>36403</v>
      </c>
      <c r="B1057" s="7" t="s">
        <v>36404</v>
      </c>
      <c r="C1057" s="8" t="s">
        <v>23</v>
      </c>
      <c r="D1057" s="9" t="s">
        <v>35474</v>
      </c>
      <c r="E1057" s="9">
        <v>12.39</v>
      </c>
      <c r="F1057" s="9">
        <v>67.709999999999994</v>
      </c>
      <c r="G1057" s="9"/>
    </row>
    <row r="1058" spans="1:7" ht="15.75" thickBot="1" x14ac:dyDescent="0.3">
      <c r="A1058" s="6"/>
      <c r="B1058" s="6"/>
      <c r="C1058" s="6"/>
      <c r="D1058" s="6"/>
      <c r="E1058" s="6"/>
      <c r="F1058" s="6"/>
      <c r="G1058" s="6"/>
    </row>
    <row r="1059" spans="1:7" ht="15.75" thickBot="1" x14ac:dyDescent="0.3">
      <c r="A1059" s="7" t="s">
        <v>36405</v>
      </c>
      <c r="B1059" s="7" t="s">
        <v>36406</v>
      </c>
      <c r="C1059" s="8" t="s">
        <v>23</v>
      </c>
      <c r="D1059" s="9" t="s">
        <v>35954</v>
      </c>
      <c r="E1059" s="9">
        <v>6.54</v>
      </c>
      <c r="F1059" s="9">
        <v>73.55</v>
      </c>
      <c r="G1059" s="9"/>
    </row>
    <row r="1060" spans="1:7" ht="15.75" thickBot="1" x14ac:dyDescent="0.3">
      <c r="A1060" s="6"/>
      <c r="B1060" s="6"/>
      <c r="C1060" s="6"/>
      <c r="D1060" s="6"/>
      <c r="E1060" s="6"/>
      <c r="F1060" s="6"/>
      <c r="G1060" s="6"/>
    </row>
    <row r="1061" spans="1:7" ht="15.75" thickBot="1" x14ac:dyDescent="0.3">
      <c r="A1061" s="7" t="s">
        <v>36407</v>
      </c>
      <c r="B1061" s="7" t="s">
        <v>36408</v>
      </c>
      <c r="C1061" s="8" t="s">
        <v>23</v>
      </c>
      <c r="D1061" s="9" t="s">
        <v>36409</v>
      </c>
      <c r="E1061" s="9">
        <v>16.64</v>
      </c>
      <c r="F1061" s="9">
        <v>63.45</v>
      </c>
      <c r="G1061" s="9"/>
    </row>
    <row r="1062" spans="1:7" ht="15.75" thickBot="1" x14ac:dyDescent="0.3">
      <c r="A1062" s="6"/>
      <c r="B1062" s="6"/>
      <c r="C1062" s="6"/>
      <c r="D1062" s="6"/>
      <c r="E1062" s="6"/>
      <c r="F1062" s="6"/>
      <c r="G1062" s="6"/>
    </row>
    <row r="1063" spans="1:7" ht="15.75" thickBot="1" x14ac:dyDescent="0.3">
      <c r="A1063" s="7" t="s">
        <v>36410</v>
      </c>
      <c r="B1063" s="7" t="s">
        <v>36411</v>
      </c>
      <c r="C1063" s="8" t="s">
        <v>23</v>
      </c>
      <c r="D1063" s="9" t="s">
        <v>36412</v>
      </c>
      <c r="E1063" s="9">
        <v>15.92</v>
      </c>
      <c r="F1063" s="9">
        <v>64.17</v>
      </c>
      <c r="G1063" s="9"/>
    </row>
    <row r="1064" spans="1:7" ht="15.75" thickBot="1" x14ac:dyDescent="0.3">
      <c r="A1064" s="6"/>
      <c r="B1064" s="6"/>
      <c r="C1064" s="6"/>
      <c r="D1064" s="6"/>
      <c r="E1064" s="6"/>
      <c r="F1064" s="6"/>
      <c r="G1064" s="6"/>
    </row>
    <row r="1065" spans="1:7" ht="15.75" thickBot="1" x14ac:dyDescent="0.3">
      <c r="A1065" s="7" t="s">
        <v>36413</v>
      </c>
      <c r="B1065" s="7" t="s">
        <v>36414</v>
      </c>
      <c r="C1065" s="8" t="s">
        <v>23</v>
      </c>
      <c r="D1065" s="9" t="s">
        <v>35486</v>
      </c>
      <c r="E1065" s="9">
        <v>9.61</v>
      </c>
      <c r="F1065" s="9">
        <v>70.489999999999995</v>
      </c>
      <c r="G1065" s="9"/>
    </row>
    <row r="1066" spans="1:7" ht="15.75" thickBot="1" x14ac:dyDescent="0.3">
      <c r="A1066" s="6"/>
      <c r="B1066" s="6"/>
      <c r="C1066" s="6"/>
      <c r="D1066" s="6"/>
      <c r="E1066" s="6"/>
      <c r="F1066" s="6"/>
      <c r="G1066" s="6"/>
    </row>
    <row r="1067" spans="1:7" ht="15.75" thickBot="1" x14ac:dyDescent="0.3">
      <c r="A1067" s="7" t="s">
        <v>36415</v>
      </c>
      <c r="B1067" s="7" t="s">
        <v>36416</v>
      </c>
      <c r="C1067" s="8" t="s">
        <v>23</v>
      </c>
      <c r="D1067" s="9" t="s">
        <v>36412</v>
      </c>
      <c r="E1067" s="9">
        <v>15.92</v>
      </c>
      <c r="F1067" s="9">
        <v>64.17</v>
      </c>
      <c r="G1067" s="9"/>
    </row>
    <row r="1068" spans="1:7" ht="15.75" thickBot="1" x14ac:dyDescent="0.3">
      <c r="A1068" s="6"/>
      <c r="B1068" s="6"/>
      <c r="C1068" s="6"/>
      <c r="D1068" s="6"/>
      <c r="E1068" s="6"/>
      <c r="F1068" s="6"/>
      <c r="G1068" s="6"/>
    </row>
    <row r="1069" spans="1:7" ht="15.75" thickBot="1" x14ac:dyDescent="0.3">
      <c r="A1069" s="7" t="s">
        <v>36417</v>
      </c>
      <c r="B1069" s="7" t="s">
        <v>36418</v>
      </c>
      <c r="C1069" s="8" t="s">
        <v>23</v>
      </c>
      <c r="D1069" s="9" t="s">
        <v>35493</v>
      </c>
      <c r="E1069" s="9">
        <v>8.24</v>
      </c>
      <c r="F1069" s="9">
        <v>71.849999999999994</v>
      </c>
      <c r="G1069" s="9"/>
    </row>
    <row r="1070" spans="1:7" ht="15.75" thickBot="1" x14ac:dyDescent="0.3">
      <c r="A1070" s="6"/>
      <c r="B1070" s="6"/>
      <c r="C1070" s="6"/>
      <c r="D1070" s="6"/>
      <c r="E1070" s="6"/>
      <c r="F1070" s="6"/>
      <c r="G1070" s="6"/>
    </row>
    <row r="1071" spans="1:7" ht="15.75" thickBot="1" x14ac:dyDescent="0.3">
      <c r="A1071" s="7" t="s">
        <v>36419</v>
      </c>
      <c r="B1071" s="7" t="s">
        <v>36420</v>
      </c>
      <c r="C1071" s="8" t="s">
        <v>23</v>
      </c>
      <c r="D1071" s="9" t="s">
        <v>35496</v>
      </c>
      <c r="E1071" s="9">
        <v>7.94</v>
      </c>
      <c r="F1071" s="9">
        <v>72.16</v>
      </c>
      <c r="G1071" s="9"/>
    </row>
    <row r="1072" spans="1:7" ht="15.75" thickBot="1" x14ac:dyDescent="0.3">
      <c r="A1072" s="6"/>
      <c r="B1072" s="6"/>
      <c r="C1072" s="6"/>
      <c r="D1072" s="6"/>
      <c r="E1072" s="6"/>
      <c r="F1072" s="6"/>
      <c r="G1072" s="6"/>
    </row>
    <row r="1073" spans="1:7" x14ac:dyDescent="0.25">
      <c r="A1073" s="23" t="s">
        <v>36421</v>
      </c>
      <c r="B1073" s="17" t="s">
        <v>36422</v>
      </c>
      <c r="C1073" s="26"/>
      <c r="D1073" s="29"/>
      <c r="E1073" s="29"/>
      <c r="F1073" s="29"/>
      <c r="G1073" s="29"/>
    </row>
    <row r="1074" spans="1:7" x14ac:dyDescent="0.25">
      <c r="A1074" s="24"/>
      <c r="B1074" s="18" t="s">
        <v>35286</v>
      </c>
      <c r="C1074" s="27"/>
      <c r="D1074" s="30"/>
      <c r="E1074" s="30"/>
      <c r="F1074" s="30"/>
      <c r="G1074" s="30"/>
    </row>
    <row r="1075" spans="1:7" x14ac:dyDescent="0.25">
      <c r="A1075" s="24"/>
      <c r="B1075" s="18" t="s">
        <v>35469</v>
      </c>
      <c r="C1075" s="27"/>
      <c r="D1075" s="30"/>
      <c r="E1075" s="30"/>
      <c r="F1075" s="30"/>
      <c r="G1075" s="30"/>
    </row>
    <row r="1076" spans="1:7" ht="15.75" thickBot="1" x14ac:dyDescent="0.3">
      <c r="A1076" s="25"/>
      <c r="B1076" s="19" t="s">
        <v>36303</v>
      </c>
      <c r="C1076" s="28"/>
      <c r="D1076" s="31"/>
      <c r="E1076" s="31"/>
      <c r="F1076" s="31"/>
      <c r="G1076" s="31"/>
    </row>
    <row r="1077" spans="1:7" ht="15.75" thickBot="1" x14ac:dyDescent="0.3">
      <c r="A1077" s="6"/>
      <c r="B1077" s="6"/>
      <c r="C1077" s="6"/>
      <c r="D1077" s="6"/>
      <c r="E1077" s="6"/>
      <c r="F1077" s="6"/>
      <c r="G1077" s="6"/>
    </row>
    <row r="1078" spans="1:7" ht="15.75" thickBot="1" x14ac:dyDescent="0.3">
      <c r="A1078" s="7" t="s">
        <v>36423</v>
      </c>
      <c r="B1078" s="7" t="s">
        <v>36355</v>
      </c>
      <c r="C1078" s="8" t="s">
        <v>23</v>
      </c>
      <c r="D1078" s="9" t="s">
        <v>35500</v>
      </c>
      <c r="E1078" s="9">
        <v>3.84</v>
      </c>
      <c r="F1078" s="9">
        <v>76.260000000000005</v>
      </c>
      <c r="G1078" s="9"/>
    </row>
    <row r="1079" spans="1:7" ht="15.75" thickBot="1" x14ac:dyDescent="0.3">
      <c r="A1079" s="6"/>
      <c r="B1079" s="6"/>
      <c r="C1079" s="6"/>
      <c r="D1079" s="6"/>
      <c r="E1079" s="6"/>
      <c r="F1079" s="6"/>
      <c r="G1079" s="6"/>
    </row>
    <row r="1080" spans="1:7" ht="15.75" thickBot="1" x14ac:dyDescent="0.3">
      <c r="A1080" s="7" t="s">
        <v>36424</v>
      </c>
      <c r="B1080" s="7" t="s">
        <v>36425</v>
      </c>
      <c r="C1080" s="8" t="s">
        <v>23</v>
      </c>
      <c r="D1080" s="9" t="s">
        <v>35502</v>
      </c>
      <c r="E1080" s="9">
        <v>3.81</v>
      </c>
      <c r="F1080" s="9">
        <v>76.28</v>
      </c>
      <c r="G1080" s="9"/>
    </row>
    <row r="1081" spans="1:7" ht="15.75" thickBot="1" x14ac:dyDescent="0.3">
      <c r="A1081" s="6"/>
      <c r="B1081" s="6"/>
      <c r="C1081" s="6"/>
      <c r="D1081" s="6"/>
      <c r="E1081" s="6"/>
      <c r="F1081" s="6"/>
      <c r="G1081" s="6"/>
    </row>
    <row r="1082" spans="1:7" ht="15.75" thickBot="1" x14ac:dyDescent="0.3">
      <c r="A1082" s="7" t="s">
        <v>36426</v>
      </c>
      <c r="B1082" s="7" t="s">
        <v>36427</v>
      </c>
      <c r="C1082" s="8" t="s">
        <v>23</v>
      </c>
      <c r="D1082" s="9" t="s">
        <v>35504</v>
      </c>
      <c r="E1082" s="9">
        <v>3.8</v>
      </c>
      <c r="F1082" s="9">
        <v>76.290000000000006</v>
      </c>
      <c r="G1082" s="9"/>
    </row>
    <row r="1083" spans="1:7" ht="15.75" thickBot="1" x14ac:dyDescent="0.3">
      <c r="A1083" s="6"/>
      <c r="B1083" s="6"/>
      <c r="C1083" s="6"/>
      <c r="D1083" s="6"/>
      <c r="E1083" s="6"/>
      <c r="F1083" s="6"/>
      <c r="G1083" s="6"/>
    </row>
    <row r="1084" spans="1:7" ht="15.75" thickBot="1" x14ac:dyDescent="0.3">
      <c r="A1084" s="7" t="s">
        <v>36428</v>
      </c>
      <c r="B1084" s="7" t="s">
        <v>36429</v>
      </c>
      <c r="C1084" s="8" t="s">
        <v>23</v>
      </c>
      <c r="D1084" s="9" t="s">
        <v>35506</v>
      </c>
      <c r="E1084" s="9">
        <v>3.73</v>
      </c>
      <c r="F1084" s="9">
        <v>76.36</v>
      </c>
      <c r="G1084" s="9"/>
    </row>
    <row r="1085" spans="1:7" ht="15.75" thickBot="1" x14ac:dyDescent="0.3">
      <c r="A1085" s="6"/>
      <c r="B1085" s="6"/>
      <c r="C1085" s="6"/>
      <c r="D1085" s="6"/>
      <c r="E1085" s="6"/>
      <c r="F1085" s="6"/>
      <c r="G1085" s="6"/>
    </row>
    <row r="1086" spans="1:7" ht="15.75" thickBot="1" x14ac:dyDescent="0.3">
      <c r="A1086" s="7" t="s">
        <v>36430</v>
      </c>
      <c r="B1086" s="7" t="s">
        <v>36406</v>
      </c>
      <c r="C1086" s="8" t="s">
        <v>23</v>
      </c>
      <c r="D1086" s="9" t="s">
        <v>35514</v>
      </c>
      <c r="E1086" s="9">
        <v>3.54</v>
      </c>
      <c r="F1086" s="9">
        <v>76.56</v>
      </c>
      <c r="G1086" s="9"/>
    </row>
    <row r="1087" spans="1:7" ht="15.75" thickBot="1" x14ac:dyDescent="0.3">
      <c r="A1087" s="6"/>
      <c r="B1087" s="6"/>
      <c r="C1087" s="6"/>
      <c r="D1087" s="6"/>
      <c r="E1087" s="6"/>
      <c r="F1087" s="6"/>
      <c r="G1087" s="6"/>
    </row>
    <row r="1088" spans="1:7" ht="15.75" thickBot="1" x14ac:dyDescent="0.3">
      <c r="A1088" s="7" t="s">
        <v>36431</v>
      </c>
      <c r="B1088" s="7" t="s">
        <v>36408</v>
      </c>
      <c r="C1088" s="8" t="s">
        <v>23</v>
      </c>
      <c r="D1088" s="9" t="s">
        <v>35512</v>
      </c>
      <c r="E1088" s="9">
        <v>5.43</v>
      </c>
      <c r="F1088" s="9">
        <v>74.67</v>
      </c>
      <c r="G1088" s="9"/>
    </row>
    <row r="1089" spans="1:7" ht="15.75" thickBot="1" x14ac:dyDescent="0.3">
      <c r="A1089" s="6"/>
      <c r="B1089" s="6"/>
      <c r="C1089" s="6"/>
      <c r="D1089" s="6"/>
      <c r="E1089" s="6"/>
      <c r="F1089" s="6"/>
      <c r="G1089" s="6"/>
    </row>
    <row r="1090" spans="1:7" ht="15.75" thickBot="1" x14ac:dyDescent="0.3">
      <c r="A1090" s="7" t="s">
        <v>36432</v>
      </c>
      <c r="B1090" s="7" t="s">
        <v>36433</v>
      </c>
      <c r="C1090" s="8" t="s">
        <v>23</v>
      </c>
      <c r="D1090" s="9" t="s">
        <v>35516</v>
      </c>
      <c r="E1090" s="9">
        <v>5.1100000000000003</v>
      </c>
      <c r="F1090" s="9">
        <v>74.989999999999995</v>
      </c>
      <c r="G1090" s="9"/>
    </row>
    <row r="1091" spans="1:7" ht="15.75" thickBot="1" x14ac:dyDescent="0.3">
      <c r="A1091" s="6"/>
      <c r="B1091" s="6"/>
      <c r="C1091" s="6"/>
      <c r="D1091" s="6"/>
      <c r="E1091" s="6"/>
      <c r="F1091" s="6"/>
      <c r="G1091" s="6"/>
    </row>
    <row r="1092" spans="1:7" ht="15.75" thickBot="1" x14ac:dyDescent="0.3">
      <c r="A1092" s="7" t="s">
        <v>36434</v>
      </c>
      <c r="B1092" s="7" t="s">
        <v>36435</v>
      </c>
      <c r="C1092" s="8" t="s">
        <v>23</v>
      </c>
      <c r="D1092" s="9" t="s">
        <v>36436</v>
      </c>
      <c r="E1092" s="9">
        <v>3.5</v>
      </c>
      <c r="F1092" s="9">
        <v>76.599999999999994</v>
      </c>
      <c r="G1092" s="9"/>
    </row>
    <row r="1093" spans="1:7" ht="15.75" thickBot="1" x14ac:dyDescent="0.3">
      <c r="A1093" s="6"/>
      <c r="B1093" s="6"/>
      <c r="C1093" s="6"/>
      <c r="D1093" s="6"/>
      <c r="E1093" s="6"/>
      <c r="F1093" s="6"/>
      <c r="G1093" s="6"/>
    </row>
    <row r="1094" spans="1:7" ht="15.75" thickBot="1" x14ac:dyDescent="0.3">
      <c r="A1094" s="7" t="s">
        <v>36437</v>
      </c>
      <c r="B1094" s="7" t="s">
        <v>36438</v>
      </c>
      <c r="C1094" s="8" t="s">
        <v>23</v>
      </c>
      <c r="D1094" s="9" t="s">
        <v>35522</v>
      </c>
      <c r="E1094" s="9">
        <v>3.45</v>
      </c>
      <c r="F1094" s="9">
        <v>76.64</v>
      </c>
      <c r="G1094" s="9"/>
    </row>
    <row r="1095" spans="1:7" ht="15.75" thickBot="1" x14ac:dyDescent="0.3">
      <c r="A1095" s="6"/>
      <c r="B1095" s="6"/>
      <c r="C1095" s="6"/>
      <c r="D1095" s="6"/>
      <c r="E1095" s="6"/>
      <c r="F1095" s="6"/>
      <c r="G1095" s="6"/>
    </row>
    <row r="1096" spans="1:7" ht="15.75" thickBot="1" x14ac:dyDescent="0.3">
      <c r="A1096" s="7" t="s">
        <v>36439</v>
      </c>
      <c r="B1096" s="7" t="s">
        <v>36440</v>
      </c>
      <c r="C1096" s="8" t="s">
        <v>23</v>
      </c>
      <c r="D1096" s="9" t="s">
        <v>35525</v>
      </c>
      <c r="E1096" s="9">
        <v>3.01</v>
      </c>
      <c r="F1096" s="9">
        <v>77.08</v>
      </c>
      <c r="G1096" s="9"/>
    </row>
    <row r="1097" spans="1:7" ht="15.75" thickBot="1" x14ac:dyDescent="0.3">
      <c r="A1097" s="6"/>
      <c r="B1097" s="6"/>
      <c r="C1097" s="6"/>
      <c r="D1097" s="6"/>
      <c r="E1097" s="6"/>
      <c r="F1097" s="6"/>
      <c r="G1097" s="6"/>
    </row>
    <row r="1098" spans="1:7" ht="15.75" thickBot="1" x14ac:dyDescent="0.3">
      <c r="A1098" s="7" t="s">
        <v>36441</v>
      </c>
      <c r="B1098" s="7" t="s">
        <v>36442</v>
      </c>
      <c r="C1098" s="8" t="s">
        <v>23</v>
      </c>
      <c r="D1098" s="9" t="s">
        <v>35528</v>
      </c>
      <c r="E1098" s="9">
        <v>2.9</v>
      </c>
      <c r="F1098" s="9">
        <v>77.2</v>
      </c>
      <c r="G1098" s="9"/>
    </row>
    <row r="1099" spans="1:7" ht="15.75" thickBot="1" x14ac:dyDescent="0.3">
      <c r="A1099" s="6"/>
      <c r="B1099" s="6"/>
      <c r="C1099" s="6"/>
      <c r="D1099" s="6"/>
      <c r="E1099" s="6"/>
      <c r="F1099" s="6"/>
      <c r="G1099" s="6"/>
    </row>
    <row r="1100" spans="1:7" ht="15.75" thickBot="1" x14ac:dyDescent="0.3">
      <c r="A1100" s="7" t="s">
        <v>36443</v>
      </c>
      <c r="B1100" s="7" t="s">
        <v>36420</v>
      </c>
      <c r="C1100" s="8" t="s">
        <v>23</v>
      </c>
      <c r="D1100" s="9" t="s">
        <v>35530</v>
      </c>
      <c r="E1100" s="9">
        <v>2.61</v>
      </c>
      <c r="F1100" s="9">
        <v>77.48</v>
      </c>
      <c r="G1100" s="9"/>
    </row>
    <row r="1101" spans="1:7" ht="15.75" thickBot="1" x14ac:dyDescent="0.3">
      <c r="A1101" s="6"/>
      <c r="B1101" s="6"/>
      <c r="C1101" s="6"/>
      <c r="D1101" s="6"/>
      <c r="E1101" s="6"/>
      <c r="F1101" s="6"/>
      <c r="G1101" s="6"/>
    </row>
    <row r="1102" spans="1:7" ht="15.75" thickBot="1" x14ac:dyDescent="0.3">
      <c r="A1102" s="7" t="s">
        <v>36444</v>
      </c>
      <c r="B1102" s="7" t="s">
        <v>36445</v>
      </c>
      <c r="C1102" s="8"/>
      <c r="D1102" s="9"/>
      <c r="E1102" s="9"/>
      <c r="F1102" s="9"/>
      <c r="G1102" s="9"/>
    </row>
    <row r="1103" spans="1:7" ht="15.75" thickBot="1" x14ac:dyDescent="0.3">
      <c r="A1103" s="6"/>
      <c r="B1103" s="6"/>
      <c r="C1103" s="6"/>
      <c r="D1103" s="6"/>
      <c r="E1103" s="6"/>
      <c r="F1103" s="6"/>
      <c r="G1103" s="6"/>
    </row>
    <row r="1104" spans="1:7" ht="36.75" x14ac:dyDescent="0.25">
      <c r="A1104" s="23" t="s">
        <v>36446</v>
      </c>
      <c r="B1104" s="17" t="s">
        <v>36447</v>
      </c>
      <c r="C1104" s="26"/>
      <c r="D1104" s="29"/>
      <c r="E1104" s="29"/>
      <c r="F1104" s="29"/>
      <c r="G1104" s="29"/>
    </row>
    <row r="1105" spans="1:7" x14ac:dyDescent="0.25">
      <c r="A1105" s="24"/>
      <c r="B1105" s="18" t="s">
        <v>35285</v>
      </c>
      <c r="C1105" s="27"/>
      <c r="D1105" s="30"/>
      <c r="E1105" s="30"/>
      <c r="F1105" s="30"/>
      <c r="G1105" s="30"/>
    </row>
    <row r="1106" spans="1:7" x14ac:dyDescent="0.25">
      <c r="A1106" s="24"/>
      <c r="B1106" s="18" t="s">
        <v>35286</v>
      </c>
      <c r="C1106" s="27"/>
      <c r="D1106" s="30"/>
      <c r="E1106" s="30"/>
      <c r="F1106" s="30"/>
      <c r="G1106" s="30"/>
    </row>
    <row r="1107" spans="1:7" x14ac:dyDescent="0.25">
      <c r="A1107" s="24"/>
      <c r="B1107" s="18" t="s">
        <v>36302</v>
      </c>
      <c r="C1107" s="27"/>
      <c r="D1107" s="30"/>
      <c r="E1107" s="30"/>
      <c r="F1107" s="30"/>
      <c r="G1107" s="30"/>
    </row>
    <row r="1108" spans="1:7" x14ac:dyDescent="0.25">
      <c r="A1108" s="24"/>
      <c r="B1108" s="18" t="s">
        <v>36258</v>
      </c>
      <c r="C1108" s="27"/>
      <c r="D1108" s="30"/>
      <c r="E1108" s="30"/>
      <c r="F1108" s="30"/>
      <c r="G1108" s="30"/>
    </row>
    <row r="1109" spans="1:7" ht="15.75" thickBot="1" x14ac:dyDescent="0.3">
      <c r="A1109" s="25"/>
      <c r="B1109" s="19" t="s">
        <v>36448</v>
      </c>
      <c r="C1109" s="28"/>
      <c r="D1109" s="31"/>
      <c r="E1109" s="31"/>
      <c r="F1109" s="31"/>
      <c r="G1109" s="31"/>
    </row>
    <row r="1110" spans="1:7" ht="15.75" thickBot="1" x14ac:dyDescent="0.3">
      <c r="A1110" s="6"/>
      <c r="B1110" s="6"/>
      <c r="C1110" s="6"/>
      <c r="D1110" s="6"/>
      <c r="E1110" s="6"/>
      <c r="F1110" s="6"/>
      <c r="G1110" s="6"/>
    </row>
    <row r="1111" spans="1:7" ht="15.75" thickBot="1" x14ac:dyDescent="0.3">
      <c r="A1111" s="7" t="s">
        <v>36449</v>
      </c>
      <c r="B1111" s="7" t="s">
        <v>36450</v>
      </c>
      <c r="C1111" s="8" t="s">
        <v>23</v>
      </c>
      <c r="D1111" s="9" t="s">
        <v>36451</v>
      </c>
      <c r="E1111" s="9">
        <v>7.24</v>
      </c>
      <c r="F1111" s="9">
        <v>72.86</v>
      </c>
      <c r="G1111" s="9"/>
    </row>
    <row r="1112" spans="1:7" ht="15.75" thickBot="1" x14ac:dyDescent="0.3">
      <c r="A1112" s="6"/>
      <c r="B1112" s="6"/>
      <c r="C1112" s="6"/>
      <c r="D1112" s="6"/>
      <c r="E1112" s="6"/>
      <c r="F1112" s="6"/>
      <c r="G1112" s="6"/>
    </row>
    <row r="1113" spans="1:7" ht="15.75" thickBot="1" x14ac:dyDescent="0.3">
      <c r="A1113" s="7" t="s">
        <v>36452</v>
      </c>
      <c r="B1113" s="7" t="s">
        <v>36453</v>
      </c>
      <c r="C1113" s="8" t="s">
        <v>23</v>
      </c>
      <c r="D1113" s="9" t="s">
        <v>36454</v>
      </c>
      <c r="E1113" s="9">
        <v>7.07</v>
      </c>
      <c r="F1113" s="9">
        <v>73.03</v>
      </c>
      <c r="G1113" s="9"/>
    </row>
    <row r="1114" spans="1:7" ht="15.75" thickBot="1" x14ac:dyDescent="0.3">
      <c r="A1114" s="6"/>
      <c r="B1114" s="6"/>
      <c r="C1114" s="6"/>
      <c r="D1114" s="6"/>
      <c r="E1114" s="6"/>
      <c r="F1114" s="6"/>
      <c r="G1114" s="6"/>
    </row>
    <row r="1115" spans="1:7" ht="15.75" thickBot="1" x14ac:dyDescent="0.3">
      <c r="A1115" s="7" t="s">
        <v>36455</v>
      </c>
      <c r="B1115" s="7" t="s">
        <v>36456</v>
      </c>
      <c r="C1115" s="8" t="s">
        <v>23</v>
      </c>
      <c r="D1115" s="9" t="s">
        <v>36457</v>
      </c>
      <c r="E1115" s="9">
        <v>6.37</v>
      </c>
      <c r="F1115" s="9">
        <v>73.72</v>
      </c>
      <c r="G1115" s="9"/>
    </row>
    <row r="1116" spans="1:7" ht="15.75" thickBot="1" x14ac:dyDescent="0.3">
      <c r="A1116" s="6"/>
      <c r="B1116" s="6"/>
      <c r="C1116" s="6"/>
      <c r="D1116" s="6"/>
      <c r="E1116" s="6"/>
      <c r="F1116" s="6"/>
      <c r="G1116" s="6"/>
    </row>
    <row r="1117" spans="1:7" ht="15.75" thickBot="1" x14ac:dyDescent="0.3">
      <c r="A1117" s="7" t="s">
        <v>36458</v>
      </c>
      <c r="B1117" s="7" t="s">
        <v>36459</v>
      </c>
      <c r="C1117" s="8" t="s">
        <v>23</v>
      </c>
      <c r="D1117" s="9" t="s">
        <v>36460</v>
      </c>
      <c r="E1117" s="9">
        <v>5.39</v>
      </c>
      <c r="F1117" s="9">
        <v>74.7</v>
      </c>
      <c r="G1117" s="9"/>
    </row>
    <row r="1118" spans="1:7" ht="15.75" thickBot="1" x14ac:dyDescent="0.3">
      <c r="A1118" s="6"/>
      <c r="B1118" s="6"/>
      <c r="C1118" s="6"/>
      <c r="D1118" s="6"/>
      <c r="E1118" s="6"/>
      <c r="F1118" s="6"/>
      <c r="G1118" s="6"/>
    </row>
    <row r="1119" spans="1:7" ht="15.75" thickBot="1" x14ac:dyDescent="0.3">
      <c r="A1119" s="7" t="s">
        <v>36461</v>
      </c>
      <c r="B1119" s="7" t="s">
        <v>36462</v>
      </c>
      <c r="C1119" s="8" t="s">
        <v>23</v>
      </c>
      <c r="D1119" s="9" t="s">
        <v>36463</v>
      </c>
      <c r="E1119" s="9">
        <v>5.19</v>
      </c>
      <c r="F1119" s="9">
        <v>74.900000000000006</v>
      </c>
      <c r="G1119" s="9"/>
    </row>
    <row r="1120" spans="1:7" ht="15.75" thickBot="1" x14ac:dyDescent="0.3">
      <c r="A1120" s="6"/>
      <c r="B1120" s="6"/>
      <c r="C1120" s="6"/>
      <c r="D1120" s="6"/>
      <c r="E1120" s="6"/>
      <c r="F1120" s="6"/>
      <c r="G1120" s="6"/>
    </row>
    <row r="1121" spans="1:7" ht="15.75" thickBot="1" x14ac:dyDescent="0.3">
      <c r="A1121" s="7" t="s">
        <v>36464</v>
      </c>
      <c r="B1121" s="7" t="s">
        <v>36465</v>
      </c>
      <c r="C1121" s="8" t="s">
        <v>23</v>
      </c>
      <c r="D1121" s="9" t="s">
        <v>36466</v>
      </c>
      <c r="E1121" s="9">
        <v>5.0199999999999996</v>
      </c>
      <c r="F1121" s="9">
        <v>75.069999999999993</v>
      </c>
      <c r="G1121" s="9"/>
    </row>
    <row r="1122" spans="1:7" ht="15.75" thickBot="1" x14ac:dyDescent="0.3">
      <c r="A1122" s="6"/>
      <c r="B1122" s="6"/>
      <c r="C1122" s="6"/>
      <c r="D1122" s="6"/>
      <c r="E1122" s="6"/>
      <c r="F1122" s="6"/>
      <c r="G1122" s="6"/>
    </row>
    <row r="1123" spans="1:7" ht="15.75" thickBot="1" x14ac:dyDescent="0.3">
      <c r="A1123" s="7" t="s">
        <v>36467</v>
      </c>
      <c r="B1123" s="7" t="s">
        <v>36468</v>
      </c>
      <c r="C1123" s="8" t="s">
        <v>23</v>
      </c>
      <c r="D1123" s="9" t="s">
        <v>36469</v>
      </c>
      <c r="E1123" s="9">
        <v>4.5599999999999996</v>
      </c>
      <c r="F1123" s="9">
        <v>75.540000000000006</v>
      </c>
      <c r="G1123" s="9"/>
    </row>
    <row r="1124" spans="1:7" ht="15.75" thickBot="1" x14ac:dyDescent="0.3">
      <c r="A1124" s="6"/>
      <c r="B1124" s="6"/>
      <c r="C1124" s="6"/>
      <c r="D1124" s="6"/>
      <c r="E1124" s="6"/>
      <c r="F1124" s="6"/>
      <c r="G1124" s="6"/>
    </row>
    <row r="1125" spans="1:7" ht="15.75" thickBot="1" x14ac:dyDescent="0.3">
      <c r="A1125" s="7" t="s">
        <v>36470</v>
      </c>
      <c r="B1125" s="7" t="s">
        <v>36471</v>
      </c>
      <c r="C1125" s="8" t="s">
        <v>23</v>
      </c>
      <c r="D1125" s="9" t="s">
        <v>36472</v>
      </c>
      <c r="E1125" s="9">
        <v>4.1900000000000004</v>
      </c>
      <c r="F1125" s="9">
        <v>75.900000000000006</v>
      </c>
      <c r="G1125" s="9"/>
    </row>
    <row r="1126" spans="1:7" ht="15.75" thickBot="1" x14ac:dyDescent="0.3">
      <c r="A1126" s="6"/>
      <c r="B1126" s="6"/>
      <c r="C1126" s="6"/>
      <c r="D1126" s="6"/>
      <c r="E1126" s="6"/>
      <c r="F1126" s="6"/>
      <c r="G1126" s="6"/>
    </row>
    <row r="1127" spans="1:7" ht="15.75" thickBot="1" x14ac:dyDescent="0.3">
      <c r="A1127" s="7" t="s">
        <v>36473</v>
      </c>
      <c r="B1127" s="7" t="s">
        <v>36474</v>
      </c>
      <c r="C1127" s="8" t="s">
        <v>23</v>
      </c>
      <c r="D1127" s="9" t="s">
        <v>36475</v>
      </c>
      <c r="E1127" s="9">
        <v>4.13</v>
      </c>
      <c r="F1127" s="9">
        <v>75.97</v>
      </c>
      <c r="G1127" s="9"/>
    </row>
    <row r="1128" spans="1:7" ht="15.75" thickBot="1" x14ac:dyDescent="0.3">
      <c r="A1128" s="6"/>
      <c r="B1128" s="6"/>
      <c r="C1128" s="6"/>
      <c r="D1128" s="6"/>
      <c r="E1128" s="6"/>
      <c r="F1128" s="6"/>
      <c r="G1128" s="6"/>
    </row>
    <row r="1129" spans="1:7" ht="15.75" thickBot="1" x14ac:dyDescent="0.3">
      <c r="A1129" s="7" t="s">
        <v>36476</v>
      </c>
      <c r="B1129" s="7" t="s">
        <v>36477</v>
      </c>
      <c r="C1129" s="8" t="s">
        <v>23</v>
      </c>
      <c r="D1129" s="9" t="s">
        <v>36478</v>
      </c>
      <c r="E1129" s="9">
        <v>3.94</v>
      </c>
      <c r="F1129" s="9">
        <v>76.150000000000006</v>
      </c>
      <c r="G1129" s="9"/>
    </row>
    <row r="1130" spans="1:7" ht="15.75" thickBot="1" x14ac:dyDescent="0.3">
      <c r="A1130" s="6"/>
      <c r="B1130" s="6"/>
      <c r="C1130" s="6"/>
      <c r="D1130" s="6"/>
      <c r="E1130" s="6"/>
      <c r="F1130" s="6"/>
      <c r="G1130" s="6"/>
    </row>
    <row r="1131" spans="1:7" ht="15.75" thickBot="1" x14ac:dyDescent="0.3">
      <c r="A1131" s="7" t="s">
        <v>36479</v>
      </c>
      <c r="B1131" s="7" t="s">
        <v>36480</v>
      </c>
      <c r="C1131" s="8" t="s">
        <v>23</v>
      </c>
      <c r="D1131" s="9" t="s">
        <v>36481</v>
      </c>
      <c r="E1131" s="9">
        <v>3.54</v>
      </c>
      <c r="F1131" s="9">
        <v>76.55</v>
      </c>
      <c r="G1131" s="9"/>
    </row>
    <row r="1132" spans="1:7" ht="15.75" thickBot="1" x14ac:dyDescent="0.3">
      <c r="A1132" s="6"/>
      <c r="B1132" s="6"/>
      <c r="C1132" s="6"/>
      <c r="D1132" s="6"/>
      <c r="E1132" s="6"/>
      <c r="F1132" s="6"/>
      <c r="G1132" s="6"/>
    </row>
    <row r="1133" spans="1:7" ht="15.75" thickBot="1" x14ac:dyDescent="0.3">
      <c r="A1133" s="7" t="s">
        <v>36482</v>
      </c>
      <c r="B1133" s="7" t="s">
        <v>36180</v>
      </c>
      <c r="C1133" s="8" t="s">
        <v>23</v>
      </c>
      <c r="D1133" s="9" t="s">
        <v>36483</v>
      </c>
      <c r="E1133" s="9">
        <v>2.84</v>
      </c>
      <c r="F1133" s="9">
        <v>77.260000000000005</v>
      </c>
      <c r="G1133" s="9"/>
    </row>
    <row r="1134" spans="1:7" ht="15.75" thickBot="1" x14ac:dyDescent="0.3">
      <c r="A1134" s="6"/>
      <c r="B1134" s="6"/>
      <c r="C1134" s="6"/>
      <c r="D1134" s="6"/>
      <c r="E1134" s="6"/>
      <c r="F1134" s="6"/>
      <c r="G1134" s="6"/>
    </row>
    <row r="1135" spans="1:7" ht="15.75" thickBot="1" x14ac:dyDescent="0.3">
      <c r="A1135" s="7" t="s">
        <v>36484</v>
      </c>
      <c r="B1135" s="7" t="s">
        <v>36485</v>
      </c>
      <c r="C1135" s="8" t="s">
        <v>23</v>
      </c>
      <c r="D1135" s="9" t="s">
        <v>36486</v>
      </c>
      <c r="E1135" s="9">
        <v>3.96</v>
      </c>
      <c r="F1135" s="9">
        <v>76.13</v>
      </c>
      <c r="G1135" s="9"/>
    </row>
    <row r="1136" spans="1:7" ht="15.75" thickBot="1" x14ac:dyDescent="0.3">
      <c r="A1136" s="6"/>
      <c r="B1136" s="6"/>
      <c r="C1136" s="6"/>
      <c r="D1136" s="6"/>
      <c r="E1136" s="6"/>
      <c r="F1136" s="6"/>
      <c r="G1136" s="6"/>
    </row>
    <row r="1137" spans="1:7" ht="15.75" thickBot="1" x14ac:dyDescent="0.3">
      <c r="A1137" s="7" t="s">
        <v>36487</v>
      </c>
      <c r="B1137" s="7" t="s">
        <v>36488</v>
      </c>
      <c r="C1137" s="8" t="s">
        <v>23</v>
      </c>
      <c r="D1137" s="9" t="s">
        <v>36489</v>
      </c>
      <c r="E1137" s="9">
        <v>3.52</v>
      </c>
      <c r="F1137" s="9">
        <v>76.569999999999993</v>
      </c>
      <c r="G1137" s="9"/>
    </row>
    <row r="1138" spans="1:7" ht="15.75" thickBot="1" x14ac:dyDescent="0.3">
      <c r="A1138" s="6"/>
      <c r="B1138" s="6"/>
      <c r="C1138" s="6"/>
      <c r="D1138" s="6"/>
      <c r="E1138" s="6"/>
      <c r="F1138" s="6"/>
      <c r="G1138" s="6"/>
    </row>
    <row r="1139" spans="1:7" ht="15.75" thickBot="1" x14ac:dyDescent="0.3">
      <c r="A1139" s="7" t="s">
        <v>36490</v>
      </c>
      <c r="B1139" s="7" t="s">
        <v>36491</v>
      </c>
      <c r="C1139" s="8" t="s">
        <v>23</v>
      </c>
      <c r="D1139" s="9" t="s">
        <v>36492</v>
      </c>
      <c r="E1139" s="9">
        <v>2.88</v>
      </c>
      <c r="F1139" s="9">
        <v>77.22</v>
      </c>
      <c r="G1139" s="9"/>
    </row>
    <row r="1140" spans="1:7" ht="15.75" thickBot="1" x14ac:dyDescent="0.3">
      <c r="A1140" s="6"/>
      <c r="B1140" s="6"/>
      <c r="C1140" s="6"/>
      <c r="D1140" s="6"/>
      <c r="E1140" s="6"/>
      <c r="F1140" s="6"/>
      <c r="G1140" s="6"/>
    </row>
    <row r="1141" spans="1:7" ht="15.75" thickBot="1" x14ac:dyDescent="0.3">
      <c r="A1141" s="7" t="s">
        <v>36493</v>
      </c>
      <c r="B1141" s="7" t="s">
        <v>36494</v>
      </c>
      <c r="C1141" s="8" t="s">
        <v>23</v>
      </c>
      <c r="D1141" s="9" t="s">
        <v>36495</v>
      </c>
      <c r="E1141" s="9">
        <v>2.66</v>
      </c>
      <c r="F1141" s="9">
        <v>77.44</v>
      </c>
      <c r="G1141" s="9"/>
    </row>
    <row r="1142" spans="1:7" ht="15.75" thickBot="1" x14ac:dyDescent="0.3">
      <c r="A1142" s="6"/>
      <c r="B1142" s="6"/>
      <c r="C1142" s="6"/>
      <c r="D1142" s="6"/>
      <c r="E1142" s="6"/>
      <c r="F1142" s="6"/>
      <c r="G1142" s="6"/>
    </row>
    <row r="1143" spans="1:7" ht="36.75" x14ac:dyDescent="0.25">
      <c r="A1143" s="23" t="s">
        <v>36496</v>
      </c>
      <c r="B1143" s="17" t="s">
        <v>36447</v>
      </c>
      <c r="C1143" s="26"/>
      <c r="D1143" s="29"/>
      <c r="E1143" s="29"/>
      <c r="F1143" s="29"/>
      <c r="G1143" s="29"/>
    </row>
    <row r="1144" spans="1:7" x14ac:dyDescent="0.25">
      <c r="A1144" s="24"/>
      <c r="B1144" s="18" t="s">
        <v>35285</v>
      </c>
      <c r="C1144" s="27"/>
      <c r="D1144" s="30"/>
      <c r="E1144" s="30"/>
      <c r="F1144" s="30"/>
      <c r="G1144" s="30"/>
    </row>
    <row r="1145" spans="1:7" x14ac:dyDescent="0.25">
      <c r="A1145" s="24"/>
      <c r="B1145" s="18" t="s">
        <v>35286</v>
      </c>
      <c r="C1145" s="27"/>
      <c r="D1145" s="30"/>
      <c r="E1145" s="30"/>
      <c r="F1145" s="30"/>
      <c r="G1145" s="30"/>
    </row>
    <row r="1146" spans="1:7" x14ac:dyDescent="0.25">
      <c r="A1146" s="24"/>
      <c r="B1146" s="18" t="s">
        <v>35377</v>
      </c>
      <c r="C1146" s="27"/>
      <c r="D1146" s="30"/>
      <c r="E1146" s="30"/>
      <c r="F1146" s="30"/>
      <c r="G1146" s="30"/>
    </row>
    <row r="1147" spans="1:7" x14ac:dyDescent="0.25">
      <c r="A1147" s="24"/>
      <c r="B1147" s="18" t="s">
        <v>36258</v>
      </c>
      <c r="C1147" s="27"/>
      <c r="D1147" s="30"/>
      <c r="E1147" s="30"/>
      <c r="F1147" s="30"/>
      <c r="G1147" s="30"/>
    </row>
    <row r="1148" spans="1:7" ht="15.75" thickBot="1" x14ac:dyDescent="0.3">
      <c r="A1148" s="25"/>
      <c r="B1148" s="19" t="s">
        <v>36448</v>
      </c>
      <c r="C1148" s="28"/>
      <c r="D1148" s="31"/>
      <c r="E1148" s="31"/>
      <c r="F1148" s="31"/>
      <c r="G1148" s="31"/>
    </row>
    <row r="1149" spans="1:7" ht="15.75" thickBot="1" x14ac:dyDescent="0.3">
      <c r="A1149" s="6"/>
      <c r="B1149" s="6"/>
      <c r="C1149" s="6"/>
      <c r="D1149" s="6"/>
      <c r="E1149" s="6"/>
      <c r="F1149" s="6"/>
      <c r="G1149" s="6"/>
    </row>
    <row r="1150" spans="1:7" ht="15.75" thickBot="1" x14ac:dyDescent="0.3">
      <c r="A1150" s="7" t="s">
        <v>36497</v>
      </c>
      <c r="B1150" s="7" t="s">
        <v>36498</v>
      </c>
      <c r="C1150" s="8" t="s">
        <v>23</v>
      </c>
      <c r="D1150" s="9" t="s">
        <v>36499</v>
      </c>
      <c r="E1150" s="9">
        <v>3.38</v>
      </c>
      <c r="F1150" s="9">
        <v>76.72</v>
      </c>
      <c r="G1150" s="9"/>
    </row>
    <row r="1151" spans="1:7" ht="15.75" thickBot="1" x14ac:dyDescent="0.3">
      <c r="A1151" s="6"/>
      <c r="B1151" s="6"/>
      <c r="C1151" s="6"/>
      <c r="D1151" s="6"/>
      <c r="E1151" s="6"/>
      <c r="F1151" s="6"/>
      <c r="G1151" s="6"/>
    </row>
    <row r="1152" spans="1:7" ht="15.75" thickBot="1" x14ac:dyDescent="0.3">
      <c r="A1152" s="7" t="s">
        <v>36500</v>
      </c>
      <c r="B1152" s="7" t="s">
        <v>36177</v>
      </c>
      <c r="C1152" s="8" t="s">
        <v>23</v>
      </c>
      <c r="D1152" s="9" t="s">
        <v>36501</v>
      </c>
      <c r="E1152" s="9">
        <v>2.81</v>
      </c>
      <c r="F1152" s="9">
        <v>77.290000000000006</v>
      </c>
      <c r="G1152" s="9"/>
    </row>
    <row r="1153" spans="1:7" ht="15.75" thickBot="1" x14ac:dyDescent="0.3">
      <c r="A1153" s="6"/>
      <c r="B1153" s="6"/>
      <c r="C1153" s="6"/>
      <c r="D1153" s="6"/>
      <c r="E1153" s="6"/>
      <c r="F1153" s="6"/>
      <c r="G1153" s="6"/>
    </row>
    <row r="1154" spans="1:7" ht="15.75" thickBot="1" x14ac:dyDescent="0.3">
      <c r="A1154" s="7" t="s">
        <v>36502</v>
      </c>
      <c r="B1154" s="7" t="s">
        <v>36503</v>
      </c>
      <c r="C1154" s="8" t="s">
        <v>23</v>
      </c>
      <c r="D1154" s="9" t="s">
        <v>36504</v>
      </c>
      <c r="E1154" s="9">
        <v>2.59</v>
      </c>
      <c r="F1154" s="9">
        <v>77.510000000000005</v>
      </c>
      <c r="G1154" s="9"/>
    </row>
    <row r="1155" spans="1:7" ht="15.75" thickBot="1" x14ac:dyDescent="0.3">
      <c r="A1155" s="6"/>
      <c r="B1155" s="6"/>
      <c r="C1155" s="6"/>
      <c r="D1155" s="6"/>
      <c r="E1155" s="6"/>
      <c r="F1155" s="6"/>
      <c r="G1155" s="6"/>
    </row>
    <row r="1156" spans="1:7" ht="15.75" thickBot="1" x14ac:dyDescent="0.3">
      <c r="A1156" s="7" t="s">
        <v>36505</v>
      </c>
      <c r="B1156" s="7" t="s">
        <v>36506</v>
      </c>
      <c r="C1156" s="8" t="s">
        <v>23</v>
      </c>
      <c r="D1156" s="9" t="s">
        <v>36507</v>
      </c>
      <c r="E1156" s="9">
        <v>2.09</v>
      </c>
      <c r="F1156" s="9">
        <v>78</v>
      </c>
      <c r="G1156" s="9"/>
    </row>
    <row r="1157" spans="1:7" ht="15.75" thickBot="1" x14ac:dyDescent="0.3">
      <c r="A1157" s="6"/>
      <c r="B1157" s="6"/>
      <c r="C1157" s="6"/>
      <c r="D1157" s="6"/>
      <c r="E1157" s="6"/>
      <c r="F1157" s="6"/>
      <c r="G1157" s="6"/>
    </row>
    <row r="1158" spans="1:7" ht="15.75" thickBot="1" x14ac:dyDescent="0.3">
      <c r="A1158" s="7" t="s">
        <v>36508</v>
      </c>
      <c r="B1158" s="7" t="s">
        <v>36509</v>
      </c>
      <c r="C1158" s="8" t="s">
        <v>23</v>
      </c>
      <c r="D1158" s="9" t="s">
        <v>36510</v>
      </c>
      <c r="E1158" s="9">
        <v>3.4</v>
      </c>
      <c r="F1158" s="9">
        <v>76.7</v>
      </c>
      <c r="G1158" s="9"/>
    </row>
    <row r="1159" spans="1:7" ht="15.75" thickBot="1" x14ac:dyDescent="0.3">
      <c r="A1159" s="6"/>
      <c r="B1159" s="6"/>
      <c r="C1159" s="6"/>
      <c r="D1159" s="6"/>
      <c r="E1159" s="6"/>
      <c r="F1159" s="6"/>
      <c r="G1159" s="6"/>
    </row>
    <row r="1160" spans="1:7" ht="15.75" thickBot="1" x14ac:dyDescent="0.3">
      <c r="A1160" s="7" t="s">
        <v>36511</v>
      </c>
      <c r="B1160" s="7" t="s">
        <v>36512</v>
      </c>
      <c r="C1160" s="8" t="s">
        <v>23</v>
      </c>
      <c r="D1160" s="9" t="s">
        <v>36513</v>
      </c>
      <c r="E1160" s="9">
        <v>2.86</v>
      </c>
      <c r="F1160" s="9">
        <v>77.23</v>
      </c>
      <c r="G1160" s="9"/>
    </row>
    <row r="1161" spans="1:7" ht="15.75" thickBot="1" x14ac:dyDescent="0.3">
      <c r="A1161" s="6"/>
      <c r="B1161" s="6"/>
      <c r="C1161" s="6"/>
      <c r="D1161" s="6"/>
      <c r="E1161" s="6"/>
      <c r="F1161" s="6"/>
      <c r="G1161" s="6"/>
    </row>
    <row r="1162" spans="1:7" ht="15.75" thickBot="1" x14ac:dyDescent="0.3">
      <c r="A1162" s="7" t="s">
        <v>36514</v>
      </c>
      <c r="B1162" s="7" t="s">
        <v>36515</v>
      </c>
      <c r="C1162" s="8" t="s">
        <v>23</v>
      </c>
      <c r="D1162" s="9" t="s">
        <v>36516</v>
      </c>
      <c r="E1162" s="9">
        <v>2.34</v>
      </c>
      <c r="F1162" s="9">
        <v>77.75</v>
      </c>
      <c r="G1162" s="9"/>
    </row>
    <row r="1163" spans="1:7" ht="15.75" thickBot="1" x14ac:dyDescent="0.3">
      <c r="A1163" s="6"/>
      <c r="B1163" s="6"/>
      <c r="C1163" s="6"/>
      <c r="D1163" s="6"/>
      <c r="E1163" s="6"/>
      <c r="F1163" s="6"/>
      <c r="G1163" s="6"/>
    </row>
    <row r="1164" spans="1:7" ht="15.75" thickBot="1" x14ac:dyDescent="0.3">
      <c r="A1164" s="7" t="s">
        <v>36517</v>
      </c>
      <c r="B1164" s="7" t="s">
        <v>35461</v>
      </c>
      <c r="C1164" s="8" t="s">
        <v>23</v>
      </c>
      <c r="D1164" s="9" t="s">
        <v>36518</v>
      </c>
      <c r="E1164" s="9">
        <v>2.14</v>
      </c>
      <c r="F1164" s="9">
        <v>77.95</v>
      </c>
      <c r="G1164" s="9"/>
    </row>
    <row r="1165" spans="1:7" ht="15.75" thickBot="1" x14ac:dyDescent="0.3">
      <c r="A1165" s="6"/>
      <c r="B1165" s="6"/>
      <c r="C1165" s="6"/>
      <c r="D1165" s="6"/>
      <c r="E1165" s="6"/>
      <c r="F1165" s="6"/>
      <c r="G1165" s="6"/>
    </row>
    <row r="1166" spans="1:7" ht="15.75" thickBot="1" x14ac:dyDescent="0.3">
      <c r="A1166" s="7" t="s">
        <v>36519</v>
      </c>
      <c r="B1166" s="7" t="s">
        <v>36520</v>
      </c>
      <c r="C1166" s="8" t="s">
        <v>23</v>
      </c>
      <c r="D1166" s="9" t="s">
        <v>36521</v>
      </c>
      <c r="E1166" s="9">
        <v>1.99</v>
      </c>
      <c r="F1166" s="9">
        <v>78.11</v>
      </c>
      <c r="G1166" s="9"/>
    </row>
    <row r="1167" spans="1:7" ht="15.75" thickBot="1" x14ac:dyDescent="0.3">
      <c r="A1167" s="6"/>
      <c r="B1167" s="6"/>
      <c r="C1167" s="6"/>
      <c r="D1167" s="6"/>
      <c r="E1167" s="6"/>
      <c r="F1167" s="6"/>
      <c r="G1167" s="6"/>
    </row>
    <row r="1168" spans="1:7" ht="15.75" thickBot="1" x14ac:dyDescent="0.3">
      <c r="A1168" s="7" t="s">
        <v>36522</v>
      </c>
      <c r="B1168" s="7" t="s">
        <v>36523</v>
      </c>
      <c r="C1168" s="8" t="s">
        <v>23</v>
      </c>
      <c r="D1168" s="9" t="s">
        <v>36524</v>
      </c>
      <c r="E1168" s="9">
        <v>1.44</v>
      </c>
      <c r="F1168" s="9">
        <v>78.66</v>
      </c>
      <c r="G1168" s="9"/>
    </row>
    <row r="1169" spans="1:7" ht="15.75" thickBot="1" x14ac:dyDescent="0.3">
      <c r="A1169" s="6"/>
      <c r="B1169" s="6"/>
      <c r="C1169" s="6"/>
      <c r="D1169" s="6"/>
      <c r="E1169" s="6"/>
      <c r="F1169" s="6"/>
      <c r="G1169" s="6"/>
    </row>
    <row r="1170" spans="1:7" ht="15.75" thickBot="1" x14ac:dyDescent="0.3">
      <c r="A1170" s="7" t="s">
        <v>36525</v>
      </c>
      <c r="B1170" s="7" t="s">
        <v>36526</v>
      </c>
      <c r="C1170" s="8" t="s">
        <v>23</v>
      </c>
      <c r="D1170" s="9" t="s">
        <v>36527</v>
      </c>
      <c r="E1170" s="9">
        <v>1.32</v>
      </c>
      <c r="F1170" s="9">
        <v>78.77</v>
      </c>
      <c r="G1170" s="9"/>
    </row>
    <row r="1171" spans="1:7" ht="15.75" thickBot="1" x14ac:dyDescent="0.3">
      <c r="A1171" s="6"/>
      <c r="B1171" s="6"/>
      <c r="C1171" s="6"/>
      <c r="D1171" s="6"/>
      <c r="E1171" s="6"/>
      <c r="F1171" s="6"/>
      <c r="G1171" s="6"/>
    </row>
    <row r="1172" spans="1:7" ht="15.75" thickBot="1" x14ac:dyDescent="0.3">
      <c r="A1172" s="7" t="s">
        <v>36528</v>
      </c>
      <c r="B1172" s="7" t="s">
        <v>36529</v>
      </c>
      <c r="C1172" s="8" t="s">
        <v>23</v>
      </c>
      <c r="D1172" s="9" t="s">
        <v>36530</v>
      </c>
      <c r="E1172" s="9">
        <v>1.62</v>
      </c>
      <c r="F1172" s="9">
        <v>78.48</v>
      </c>
      <c r="G1172" s="9"/>
    </row>
    <row r="1173" spans="1:7" ht="15.75" thickBot="1" x14ac:dyDescent="0.3">
      <c r="A1173" s="6"/>
      <c r="B1173" s="6"/>
      <c r="C1173" s="6"/>
      <c r="D1173" s="6"/>
      <c r="E1173" s="6"/>
      <c r="F1173" s="6"/>
      <c r="G1173" s="6"/>
    </row>
    <row r="1174" spans="1:7" ht="15.75" thickBot="1" x14ac:dyDescent="0.3">
      <c r="A1174" s="7" t="s">
        <v>36531</v>
      </c>
      <c r="B1174" s="7" t="s">
        <v>36532</v>
      </c>
      <c r="C1174" s="8" t="s">
        <v>23</v>
      </c>
      <c r="D1174" s="9" t="s">
        <v>36533</v>
      </c>
      <c r="E1174" s="9">
        <v>1.48</v>
      </c>
      <c r="F1174" s="9">
        <v>78.62</v>
      </c>
      <c r="G1174" s="9"/>
    </row>
    <row r="1175" spans="1:7" ht="15.75" thickBot="1" x14ac:dyDescent="0.3">
      <c r="A1175" s="6"/>
      <c r="B1175" s="6"/>
      <c r="C1175" s="6"/>
      <c r="D1175" s="6"/>
      <c r="E1175" s="6"/>
      <c r="F1175" s="6"/>
      <c r="G1175" s="6"/>
    </row>
    <row r="1176" spans="1:7" ht="15.75" thickBot="1" x14ac:dyDescent="0.3">
      <c r="A1176" s="7" t="s">
        <v>36534</v>
      </c>
      <c r="B1176" s="7" t="s">
        <v>36535</v>
      </c>
      <c r="C1176" s="8" t="s">
        <v>23</v>
      </c>
      <c r="D1176" s="9" t="s">
        <v>36536</v>
      </c>
      <c r="E1176" s="9">
        <v>1.2</v>
      </c>
      <c r="F1176" s="9">
        <v>78.900000000000006</v>
      </c>
      <c r="G1176" s="9"/>
    </row>
    <row r="1177" spans="1:7" ht="15.75" thickBot="1" x14ac:dyDescent="0.3">
      <c r="A1177" s="6"/>
      <c r="B1177" s="6"/>
      <c r="C1177" s="6"/>
      <c r="D1177" s="6"/>
      <c r="E1177" s="6"/>
      <c r="F1177" s="6"/>
      <c r="G1177" s="6"/>
    </row>
    <row r="1178" spans="1:7" ht="15.75" thickBot="1" x14ac:dyDescent="0.3">
      <c r="A1178" s="7" t="s">
        <v>36537</v>
      </c>
      <c r="B1178" s="7" t="s">
        <v>36538</v>
      </c>
      <c r="C1178" s="8" t="s">
        <v>23</v>
      </c>
      <c r="D1178" s="9" t="s">
        <v>36539</v>
      </c>
      <c r="E1178" s="9">
        <v>1.18</v>
      </c>
      <c r="F1178" s="9">
        <v>78.92</v>
      </c>
      <c r="G1178" s="9"/>
    </row>
    <row r="1179" spans="1:7" ht="15.75" thickBot="1" x14ac:dyDescent="0.3">
      <c r="A1179" s="6"/>
      <c r="B1179" s="6"/>
      <c r="C1179" s="6"/>
      <c r="D1179" s="6"/>
      <c r="E1179" s="6"/>
      <c r="F1179" s="6"/>
      <c r="G1179" s="6"/>
    </row>
    <row r="1180" spans="1:7" ht="15.75" thickBot="1" x14ac:dyDescent="0.3">
      <c r="A1180" s="7" t="s">
        <v>36540</v>
      </c>
      <c r="B1180" s="7" t="s">
        <v>36541</v>
      </c>
      <c r="C1180" s="8" t="s">
        <v>23</v>
      </c>
      <c r="D1180" s="9" t="s">
        <v>36542</v>
      </c>
      <c r="E1180" s="9">
        <v>1.1000000000000001</v>
      </c>
      <c r="F1180" s="9">
        <v>79</v>
      </c>
      <c r="G1180" s="9"/>
    </row>
    <row r="1181" spans="1:7" ht="15.75" thickBot="1" x14ac:dyDescent="0.3">
      <c r="A1181" s="6"/>
      <c r="B1181" s="6"/>
      <c r="C1181" s="6"/>
      <c r="D1181" s="6"/>
      <c r="E1181" s="6"/>
      <c r="F1181" s="6"/>
      <c r="G1181" s="6"/>
    </row>
    <row r="1182" spans="1:7" ht="15.75" thickBot="1" x14ac:dyDescent="0.3">
      <c r="A1182" s="7" t="s">
        <v>36543</v>
      </c>
      <c r="B1182" s="7" t="s">
        <v>36544</v>
      </c>
      <c r="C1182" s="8" t="s">
        <v>23</v>
      </c>
      <c r="D1182" s="9" t="s">
        <v>36545</v>
      </c>
      <c r="E1182" s="9">
        <v>1</v>
      </c>
      <c r="F1182" s="9">
        <v>79.099999999999994</v>
      </c>
      <c r="G1182" s="9"/>
    </row>
    <row r="1183" spans="1:7" ht="15.75" thickBot="1" x14ac:dyDescent="0.3">
      <c r="A1183" s="6"/>
      <c r="B1183" s="6"/>
      <c r="C1183" s="6"/>
      <c r="D1183" s="6"/>
      <c r="E1183" s="6"/>
      <c r="F1183" s="6"/>
      <c r="G1183" s="6"/>
    </row>
    <row r="1184" spans="1:7" ht="15.75" thickBot="1" x14ac:dyDescent="0.3">
      <c r="A1184" s="7" t="s">
        <v>36546</v>
      </c>
      <c r="B1184" s="7" t="s">
        <v>36547</v>
      </c>
      <c r="C1184" s="8" t="s">
        <v>23</v>
      </c>
      <c r="D1184" s="9" t="s">
        <v>36548</v>
      </c>
      <c r="E1184" s="9">
        <v>0.9</v>
      </c>
      <c r="F1184" s="9">
        <v>79.19</v>
      </c>
      <c r="G1184" s="9"/>
    </row>
    <row r="1185" spans="1:7" ht="15.75" thickBot="1" x14ac:dyDescent="0.3">
      <c r="A1185" s="6"/>
      <c r="B1185" s="6"/>
      <c r="C1185" s="6"/>
      <c r="D1185" s="6"/>
      <c r="E1185" s="6"/>
      <c r="F1185" s="6"/>
      <c r="G1185" s="6"/>
    </row>
    <row r="1186" spans="1:7" ht="15.75" thickBot="1" x14ac:dyDescent="0.3">
      <c r="A1186" s="7" t="s">
        <v>36549</v>
      </c>
      <c r="B1186" s="7" t="s">
        <v>36550</v>
      </c>
      <c r="C1186" s="8" t="s">
        <v>23</v>
      </c>
      <c r="D1186" s="9" t="s">
        <v>36551</v>
      </c>
      <c r="E1186" s="9">
        <v>0.86</v>
      </c>
      <c r="F1186" s="9">
        <v>79.23</v>
      </c>
      <c r="G1186" s="9"/>
    </row>
    <row r="1187" spans="1:7" ht="15.75" thickBot="1" x14ac:dyDescent="0.3">
      <c r="A1187" s="6"/>
      <c r="B1187" s="6"/>
      <c r="C1187" s="6"/>
      <c r="D1187" s="6"/>
      <c r="E1187" s="6"/>
      <c r="F1187" s="6"/>
      <c r="G1187" s="6"/>
    </row>
    <row r="1188" spans="1:7" ht="15.75" thickBot="1" x14ac:dyDescent="0.3">
      <c r="A1188" s="7" t="s">
        <v>36552</v>
      </c>
      <c r="B1188" s="7" t="s">
        <v>36553</v>
      </c>
      <c r="C1188" s="8" t="s">
        <v>23</v>
      </c>
      <c r="D1188" s="9" t="s">
        <v>36554</v>
      </c>
      <c r="E1188" s="9">
        <v>0.82</v>
      </c>
      <c r="F1188" s="9">
        <v>79.27</v>
      </c>
      <c r="G1188" s="9"/>
    </row>
    <row r="1189" spans="1:7" ht="15.75" thickBot="1" x14ac:dyDescent="0.3">
      <c r="A1189" s="6"/>
      <c r="B1189" s="6"/>
      <c r="C1189" s="6"/>
      <c r="D1189" s="6"/>
      <c r="E1189" s="6"/>
      <c r="F1189" s="6"/>
      <c r="G1189" s="6"/>
    </row>
    <row r="1190" spans="1:7" x14ac:dyDescent="0.25">
      <c r="A1190" s="23" t="s">
        <v>36555</v>
      </c>
      <c r="B1190" s="17" t="s">
        <v>36556</v>
      </c>
      <c r="C1190" s="26"/>
      <c r="D1190" s="29"/>
      <c r="E1190" s="29"/>
      <c r="F1190" s="29"/>
      <c r="G1190" s="29"/>
    </row>
    <row r="1191" spans="1:7" x14ac:dyDescent="0.25">
      <c r="A1191" s="24"/>
      <c r="B1191" s="18" t="s">
        <v>35286</v>
      </c>
      <c r="C1191" s="27"/>
      <c r="D1191" s="30"/>
      <c r="E1191" s="30"/>
      <c r="F1191" s="30"/>
      <c r="G1191" s="30"/>
    </row>
    <row r="1192" spans="1:7" x14ac:dyDescent="0.25">
      <c r="A1192" s="24"/>
      <c r="B1192" s="18" t="s">
        <v>35469</v>
      </c>
      <c r="C1192" s="27"/>
      <c r="D1192" s="30"/>
      <c r="E1192" s="30"/>
      <c r="F1192" s="30"/>
      <c r="G1192" s="30"/>
    </row>
    <row r="1193" spans="1:7" ht="15.75" thickBot="1" x14ac:dyDescent="0.3">
      <c r="A1193" s="25"/>
      <c r="B1193" s="19" t="s">
        <v>36448</v>
      </c>
      <c r="C1193" s="28"/>
      <c r="D1193" s="31"/>
      <c r="E1193" s="31"/>
      <c r="F1193" s="31"/>
      <c r="G1193" s="31"/>
    </row>
    <row r="1194" spans="1:7" ht="15.75" thickBot="1" x14ac:dyDescent="0.3">
      <c r="A1194" s="6"/>
      <c r="B1194" s="6"/>
      <c r="C1194" s="6"/>
      <c r="D1194" s="6"/>
      <c r="E1194" s="6"/>
      <c r="F1194" s="6"/>
      <c r="G1194" s="6"/>
    </row>
    <row r="1195" spans="1:7" ht="15.75" thickBot="1" x14ac:dyDescent="0.3">
      <c r="A1195" s="7" t="s">
        <v>36557</v>
      </c>
      <c r="B1195" s="7" t="s">
        <v>36498</v>
      </c>
      <c r="C1195" s="8" t="s">
        <v>23</v>
      </c>
      <c r="D1195" s="9" t="s">
        <v>36558</v>
      </c>
      <c r="E1195" s="9">
        <v>30.36</v>
      </c>
      <c r="F1195" s="9">
        <v>49.74</v>
      </c>
      <c r="G1195" s="9"/>
    </row>
    <row r="1196" spans="1:7" ht="15.75" thickBot="1" x14ac:dyDescent="0.3">
      <c r="A1196" s="6"/>
      <c r="B1196" s="6"/>
      <c r="C1196" s="6"/>
      <c r="D1196" s="6"/>
      <c r="E1196" s="6"/>
      <c r="F1196" s="6"/>
      <c r="G1196" s="6"/>
    </row>
    <row r="1197" spans="1:7" ht="15.75" thickBot="1" x14ac:dyDescent="0.3">
      <c r="A1197" s="7" t="s">
        <v>36559</v>
      </c>
      <c r="B1197" s="7" t="s">
        <v>36177</v>
      </c>
      <c r="C1197" s="8" t="s">
        <v>23</v>
      </c>
      <c r="D1197" s="9" t="s">
        <v>36560</v>
      </c>
      <c r="E1197" s="9">
        <v>28.4</v>
      </c>
      <c r="F1197" s="9">
        <v>51.7</v>
      </c>
      <c r="G1197" s="9"/>
    </row>
    <row r="1198" spans="1:7" ht="15.75" thickBot="1" x14ac:dyDescent="0.3">
      <c r="A1198" s="6"/>
      <c r="B1198" s="6"/>
      <c r="C1198" s="6"/>
      <c r="D1198" s="6"/>
      <c r="E1198" s="6"/>
      <c r="F1198" s="6"/>
      <c r="G1198" s="6"/>
    </row>
    <row r="1199" spans="1:7" ht="15.75" thickBot="1" x14ac:dyDescent="0.3">
      <c r="A1199" s="7" t="s">
        <v>36561</v>
      </c>
      <c r="B1199" s="7" t="s">
        <v>36503</v>
      </c>
      <c r="C1199" s="8" t="s">
        <v>23</v>
      </c>
      <c r="D1199" s="9" t="s">
        <v>36562</v>
      </c>
      <c r="E1199" s="9">
        <v>35.549999999999997</v>
      </c>
      <c r="F1199" s="9">
        <v>44.54</v>
      </c>
      <c r="G1199" s="9"/>
    </row>
    <row r="1200" spans="1:7" ht="15.75" thickBot="1" x14ac:dyDescent="0.3">
      <c r="A1200" s="6"/>
      <c r="B1200" s="6"/>
      <c r="C1200" s="6"/>
      <c r="D1200" s="6"/>
      <c r="E1200" s="6"/>
      <c r="F1200" s="6"/>
      <c r="G1200" s="6"/>
    </row>
    <row r="1201" spans="1:7" ht="15.75" thickBot="1" x14ac:dyDescent="0.3">
      <c r="A1201" s="7" t="s">
        <v>36563</v>
      </c>
      <c r="B1201" s="7" t="s">
        <v>36506</v>
      </c>
      <c r="C1201" s="8" t="s">
        <v>23</v>
      </c>
      <c r="D1201" s="9" t="s">
        <v>36564</v>
      </c>
      <c r="E1201" s="9">
        <v>26.49</v>
      </c>
      <c r="F1201" s="9">
        <v>53.61</v>
      </c>
      <c r="G1201" s="9"/>
    </row>
    <row r="1202" spans="1:7" ht="15.75" thickBot="1" x14ac:dyDescent="0.3">
      <c r="A1202" s="6"/>
      <c r="B1202" s="6"/>
      <c r="C1202" s="6"/>
      <c r="D1202" s="6"/>
      <c r="E1202" s="6"/>
      <c r="F1202" s="6"/>
      <c r="G1202" s="6"/>
    </row>
    <row r="1203" spans="1:7" ht="15.75" thickBot="1" x14ac:dyDescent="0.3">
      <c r="A1203" s="7" t="s">
        <v>36565</v>
      </c>
      <c r="B1203" s="7" t="s">
        <v>36509</v>
      </c>
      <c r="C1203" s="8" t="s">
        <v>23</v>
      </c>
      <c r="D1203" s="9" t="s">
        <v>36566</v>
      </c>
      <c r="E1203" s="9">
        <v>34.51</v>
      </c>
      <c r="F1203" s="9">
        <v>45.59</v>
      </c>
      <c r="G1203" s="9"/>
    </row>
    <row r="1204" spans="1:7" ht="15.75" thickBot="1" x14ac:dyDescent="0.3">
      <c r="A1204" s="6"/>
      <c r="B1204" s="6"/>
      <c r="C1204" s="6"/>
      <c r="D1204" s="6"/>
      <c r="E1204" s="6"/>
      <c r="F1204" s="6"/>
      <c r="G1204" s="6"/>
    </row>
    <row r="1205" spans="1:7" ht="15.75" thickBot="1" x14ac:dyDescent="0.3">
      <c r="A1205" s="7" t="s">
        <v>36567</v>
      </c>
      <c r="B1205" s="7" t="s">
        <v>36512</v>
      </c>
      <c r="C1205" s="8" t="s">
        <v>23</v>
      </c>
      <c r="D1205" s="9" t="s">
        <v>36568</v>
      </c>
      <c r="E1205" s="9">
        <v>24.57</v>
      </c>
      <c r="F1205" s="9">
        <v>55.53</v>
      </c>
      <c r="G1205" s="9"/>
    </row>
    <row r="1206" spans="1:7" ht="15.75" thickBot="1" x14ac:dyDescent="0.3">
      <c r="A1206" s="6"/>
      <c r="B1206" s="6"/>
      <c r="C1206" s="6"/>
      <c r="D1206" s="6"/>
      <c r="E1206" s="6"/>
      <c r="F1206" s="6"/>
      <c r="G1206" s="6"/>
    </row>
    <row r="1207" spans="1:7" ht="15.75" thickBot="1" x14ac:dyDescent="0.3">
      <c r="A1207" s="7" t="s">
        <v>36569</v>
      </c>
      <c r="B1207" s="7" t="s">
        <v>36515</v>
      </c>
      <c r="C1207" s="8" t="s">
        <v>23</v>
      </c>
      <c r="D1207" s="9" t="s">
        <v>36570</v>
      </c>
      <c r="E1207" s="9">
        <v>21.08</v>
      </c>
      <c r="F1207" s="9">
        <v>59.02</v>
      </c>
      <c r="G1207" s="9"/>
    </row>
    <row r="1208" spans="1:7" ht="15.75" thickBot="1" x14ac:dyDescent="0.3">
      <c r="A1208" s="6"/>
      <c r="B1208" s="6"/>
      <c r="C1208" s="6"/>
      <c r="D1208" s="6"/>
      <c r="E1208" s="6"/>
      <c r="F1208" s="6"/>
      <c r="G1208" s="6"/>
    </row>
    <row r="1209" spans="1:7" ht="15.75" thickBot="1" x14ac:dyDescent="0.3">
      <c r="A1209" s="7" t="s">
        <v>36571</v>
      </c>
      <c r="B1209" s="7" t="s">
        <v>36572</v>
      </c>
      <c r="C1209" s="8" t="s">
        <v>23</v>
      </c>
      <c r="D1209" s="9" t="s">
        <v>36573</v>
      </c>
      <c r="E1209" s="9">
        <v>19.18</v>
      </c>
      <c r="F1209" s="9">
        <v>60.91</v>
      </c>
      <c r="G1209" s="9"/>
    </row>
    <row r="1210" spans="1:7" ht="15.75" thickBot="1" x14ac:dyDescent="0.3">
      <c r="A1210" s="6"/>
      <c r="B1210" s="6"/>
      <c r="C1210" s="6"/>
      <c r="D1210" s="6"/>
      <c r="E1210" s="6"/>
      <c r="F1210" s="6"/>
      <c r="G1210" s="6"/>
    </row>
    <row r="1211" spans="1:7" ht="15.75" thickBot="1" x14ac:dyDescent="0.3">
      <c r="A1211" s="7" t="s">
        <v>36574</v>
      </c>
      <c r="B1211" s="7" t="s">
        <v>36523</v>
      </c>
      <c r="C1211" s="8" t="s">
        <v>23</v>
      </c>
      <c r="D1211" s="9" t="s">
        <v>36575</v>
      </c>
      <c r="E1211" s="9">
        <v>14.73</v>
      </c>
      <c r="F1211" s="9">
        <v>65.36</v>
      </c>
      <c r="G1211" s="9"/>
    </row>
    <row r="1212" spans="1:7" ht="15.75" thickBot="1" x14ac:dyDescent="0.3">
      <c r="A1212" s="6"/>
      <c r="B1212" s="6"/>
      <c r="C1212" s="6"/>
      <c r="D1212" s="6"/>
      <c r="E1212" s="6"/>
      <c r="F1212" s="6"/>
      <c r="G1212" s="6"/>
    </row>
    <row r="1213" spans="1:7" ht="15.75" thickBot="1" x14ac:dyDescent="0.3">
      <c r="A1213" s="7" t="s">
        <v>36576</v>
      </c>
      <c r="B1213" s="7" t="s">
        <v>36526</v>
      </c>
      <c r="C1213" s="8" t="s">
        <v>23</v>
      </c>
      <c r="D1213" s="9" t="s">
        <v>36577</v>
      </c>
      <c r="E1213" s="9">
        <v>19.559999999999999</v>
      </c>
      <c r="F1213" s="9">
        <v>60.54</v>
      </c>
      <c r="G1213" s="9"/>
    </row>
    <row r="1214" spans="1:7" ht="15.75" thickBot="1" x14ac:dyDescent="0.3">
      <c r="A1214" s="6"/>
      <c r="B1214" s="6"/>
      <c r="C1214" s="6"/>
      <c r="D1214" s="6"/>
      <c r="E1214" s="6"/>
      <c r="F1214" s="6"/>
      <c r="G1214" s="6"/>
    </row>
    <row r="1215" spans="1:7" ht="15.75" thickBot="1" x14ac:dyDescent="0.3">
      <c r="A1215" s="7" t="s">
        <v>36578</v>
      </c>
      <c r="B1215" s="7" t="s">
        <v>36579</v>
      </c>
      <c r="C1215" s="8" t="s">
        <v>23</v>
      </c>
      <c r="D1215" s="9" t="s">
        <v>36580</v>
      </c>
      <c r="E1215" s="9">
        <v>17.649999999999999</v>
      </c>
      <c r="F1215" s="9">
        <v>62.44</v>
      </c>
      <c r="G1215" s="9"/>
    </row>
    <row r="1216" spans="1:7" ht="15.75" thickBot="1" x14ac:dyDescent="0.3">
      <c r="A1216" s="6"/>
      <c r="B1216" s="6"/>
      <c r="C1216" s="6"/>
      <c r="D1216" s="6"/>
      <c r="E1216" s="6"/>
      <c r="F1216" s="6"/>
      <c r="G1216" s="6"/>
    </row>
    <row r="1217" spans="1:7" ht="15.75" thickBot="1" x14ac:dyDescent="0.3">
      <c r="A1217" s="7" t="s">
        <v>36581</v>
      </c>
      <c r="B1217" s="7" t="s">
        <v>36535</v>
      </c>
      <c r="C1217" s="8" t="s">
        <v>23</v>
      </c>
      <c r="D1217" s="9" t="s">
        <v>36582</v>
      </c>
      <c r="E1217" s="9">
        <v>12.04</v>
      </c>
      <c r="F1217" s="9">
        <v>68.05</v>
      </c>
      <c r="G1217" s="9"/>
    </row>
    <row r="1218" spans="1:7" ht="15.75" thickBot="1" x14ac:dyDescent="0.3">
      <c r="A1218" s="6"/>
      <c r="B1218" s="6"/>
      <c r="C1218" s="6"/>
      <c r="D1218" s="6"/>
      <c r="E1218" s="6"/>
      <c r="F1218" s="6"/>
      <c r="G1218" s="6"/>
    </row>
    <row r="1219" spans="1:7" ht="15.75" thickBot="1" x14ac:dyDescent="0.3">
      <c r="A1219" s="7" t="s">
        <v>36583</v>
      </c>
      <c r="B1219" s="7" t="s">
        <v>36584</v>
      </c>
      <c r="C1219" s="8" t="s">
        <v>23</v>
      </c>
      <c r="D1219" s="9" t="s">
        <v>36585</v>
      </c>
      <c r="E1219" s="9">
        <v>11.64</v>
      </c>
      <c r="F1219" s="9">
        <v>68.459999999999994</v>
      </c>
      <c r="G1219" s="9"/>
    </row>
    <row r="1220" spans="1:7" ht="15.75" thickBot="1" x14ac:dyDescent="0.3">
      <c r="A1220" s="6"/>
      <c r="B1220" s="6"/>
      <c r="C1220" s="6"/>
      <c r="D1220" s="6"/>
      <c r="E1220" s="6"/>
      <c r="F1220" s="6"/>
      <c r="G1220" s="6"/>
    </row>
    <row r="1221" spans="1:7" ht="15.75" thickBot="1" x14ac:dyDescent="0.3">
      <c r="A1221" s="7" t="s">
        <v>36586</v>
      </c>
      <c r="B1221" s="7" t="s">
        <v>36587</v>
      </c>
      <c r="C1221" s="8" t="s">
        <v>23</v>
      </c>
      <c r="D1221" s="9" t="s">
        <v>36588</v>
      </c>
      <c r="E1221" s="9">
        <v>11.08</v>
      </c>
      <c r="F1221" s="9">
        <v>69.02</v>
      </c>
      <c r="G1221" s="9"/>
    </row>
    <row r="1222" spans="1:7" ht="15.75" thickBot="1" x14ac:dyDescent="0.3">
      <c r="A1222" s="6"/>
      <c r="B1222" s="6"/>
      <c r="C1222" s="6"/>
      <c r="D1222" s="6"/>
      <c r="E1222" s="6"/>
      <c r="F1222" s="6"/>
      <c r="G1222" s="6"/>
    </row>
    <row r="1223" spans="1:7" x14ac:dyDescent="0.25">
      <c r="A1223" s="23" t="s">
        <v>36589</v>
      </c>
      <c r="B1223" s="17" t="s">
        <v>36590</v>
      </c>
      <c r="C1223" s="26"/>
      <c r="D1223" s="29"/>
      <c r="E1223" s="29"/>
      <c r="F1223" s="29"/>
      <c r="G1223" s="29"/>
    </row>
    <row r="1224" spans="1:7" x14ac:dyDescent="0.25">
      <c r="A1224" s="24"/>
      <c r="B1224" s="18" t="s">
        <v>35286</v>
      </c>
      <c r="C1224" s="27"/>
      <c r="D1224" s="30"/>
      <c r="E1224" s="30"/>
      <c r="F1224" s="30"/>
      <c r="G1224" s="30"/>
    </row>
    <row r="1225" spans="1:7" x14ac:dyDescent="0.25">
      <c r="A1225" s="24"/>
      <c r="B1225" s="18" t="s">
        <v>35469</v>
      </c>
      <c r="C1225" s="27"/>
      <c r="D1225" s="30"/>
      <c r="E1225" s="30"/>
      <c r="F1225" s="30"/>
      <c r="G1225" s="30"/>
    </row>
    <row r="1226" spans="1:7" ht="15.75" thickBot="1" x14ac:dyDescent="0.3">
      <c r="A1226" s="25"/>
      <c r="B1226" s="19" t="s">
        <v>36448</v>
      </c>
      <c r="C1226" s="28"/>
      <c r="D1226" s="31"/>
      <c r="E1226" s="31"/>
      <c r="F1226" s="31"/>
      <c r="G1226" s="31"/>
    </row>
    <row r="1227" spans="1:7" ht="15.75" thickBot="1" x14ac:dyDescent="0.3">
      <c r="A1227" s="6"/>
      <c r="B1227" s="6"/>
      <c r="C1227" s="6"/>
      <c r="D1227" s="6"/>
      <c r="E1227" s="6"/>
      <c r="F1227" s="6"/>
      <c r="G1227" s="6"/>
    </row>
    <row r="1228" spans="1:7" ht="15.75" thickBot="1" x14ac:dyDescent="0.3">
      <c r="A1228" s="7" t="s">
        <v>36591</v>
      </c>
      <c r="B1228" s="7" t="s">
        <v>36498</v>
      </c>
      <c r="C1228" s="8" t="s">
        <v>23</v>
      </c>
      <c r="D1228" s="9" t="s">
        <v>36592</v>
      </c>
      <c r="E1228" s="9">
        <v>8.1</v>
      </c>
      <c r="F1228" s="9">
        <v>72</v>
      </c>
      <c r="G1228" s="9"/>
    </row>
    <row r="1229" spans="1:7" ht="15.75" thickBot="1" x14ac:dyDescent="0.3">
      <c r="A1229" s="6"/>
      <c r="B1229" s="6"/>
      <c r="C1229" s="6"/>
      <c r="D1229" s="6"/>
      <c r="E1229" s="6"/>
      <c r="F1229" s="6"/>
      <c r="G1229" s="6"/>
    </row>
    <row r="1230" spans="1:7" ht="15.75" thickBot="1" x14ac:dyDescent="0.3">
      <c r="A1230" s="7" t="s">
        <v>36593</v>
      </c>
      <c r="B1230" s="7" t="s">
        <v>36177</v>
      </c>
      <c r="C1230" s="8" t="s">
        <v>23</v>
      </c>
      <c r="D1230" s="9" t="s">
        <v>36594</v>
      </c>
      <c r="E1230" s="9">
        <v>7.77</v>
      </c>
      <c r="F1230" s="9">
        <v>72.33</v>
      </c>
      <c r="G1230" s="9"/>
    </row>
    <row r="1231" spans="1:7" ht="15.75" thickBot="1" x14ac:dyDescent="0.3">
      <c r="A1231" s="6"/>
      <c r="B1231" s="6"/>
      <c r="C1231" s="6"/>
      <c r="D1231" s="6"/>
      <c r="E1231" s="6"/>
      <c r="F1231" s="6"/>
      <c r="G1231" s="6"/>
    </row>
    <row r="1232" spans="1:7" ht="15.75" thickBot="1" x14ac:dyDescent="0.3">
      <c r="A1232" s="7" t="s">
        <v>36595</v>
      </c>
      <c r="B1232" s="7" t="s">
        <v>36503</v>
      </c>
      <c r="C1232" s="8" t="s">
        <v>23</v>
      </c>
      <c r="D1232" s="9" t="s">
        <v>36596</v>
      </c>
      <c r="E1232" s="9">
        <v>5.3</v>
      </c>
      <c r="F1232" s="9">
        <v>74.8</v>
      </c>
      <c r="G1232" s="9"/>
    </row>
    <row r="1233" spans="1:7" ht="15.75" thickBot="1" x14ac:dyDescent="0.3">
      <c r="A1233" s="6"/>
      <c r="B1233" s="6"/>
      <c r="C1233" s="6"/>
      <c r="D1233" s="6"/>
      <c r="E1233" s="6"/>
      <c r="F1233" s="6"/>
      <c r="G1233" s="6"/>
    </row>
    <row r="1234" spans="1:7" ht="15.75" thickBot="1" x14ac:dyDescent="0.3">
      <c r="A1234" s="7" t="s">
        <v>36597</v>
      </c>
      <c r="B1234" s="7" t="s">
        <v>36506</v>
      </c>
      <c r="C1234" s="8" t="s">
        <v>23</v>
      </c>
      <c r="D1234" s="9" t="s">
        <v>35781</v>
      </c>
      <c r="E1234" s="9">
        <v>7.53</v>
      </c>
      <c r="F1234" s="9">
        <v>72.569999999999993</v>
      </c>
      <c r="G1234" s="9"/>
    </row>
    <row r="1235" spans="1:7" ht="15.75" thickBot="1" x14ac:dyDescent="0.3">
      <c r="A1235" s="6"/>
      <c r="B1235" s="6"/>
      <c r="C1235" s="6"/>
      <c r="D1235" s="6"/>
      <c r="E1235" s="6"/>
      <c r="F1235" s="6"/>
      <c r="G1235" s="6"/>
    </row>
    <row r="1236" spans="1:7" ht="15.75" thickBot="1" x14ac:dyDescent="0.3">
      <c r="A1236" s="7" t="s">
        <v>36598</v>
      </c>
      <c r="B1236" s="7" t="s">
        <v>36509</v>
      </c>
      <c r="C1236" s="8" t="s">
        <v>23</v>
      </c>
      <c r="D1236" s="9" t="s">
        <v>36599</v>
      </c>
      <c r="E1236" s="9">
        <v>7.25</v>
      </c>
      <c r="F1236" s="9">
        <v>72.84</v>
      </c>
      <c r="G1236" s="9"/>
    </row>
    <row r="1237" spans="1:7" ht="15.75" thickBot="1" x14ac:dyDescent="0.3">
      <c r="A1237" s="6"/>
      <c r="B1237" s="6"/>
      <c r="C1237" s="6"/>
      <c r="D1237" s="6"/>
      <c r="E1237" s="6"/>
      <c r="F1237" s="6"/>
      <c r="G1237" s="6"/>
    </row>
    <row r="1238" spans="1:7" ht="15.75" thickBot="1" x14ac:dyDescent="0.3">
      <c r="A1238" s="7" t="s">
        <v>36600</v>
      </c>
      <c r="B1238" s="7" t="s">
        <v>36512</v>
      </c>
      <c r="C1238" s="8" t="s">
        <v>23</v>
      </c>
      <c r="D1238" s="9" t="s">
        <v>36601</v>
      </c>
      <c r="E1238" s="9">
        <v>6.88</v>
      </c>
      <c r="F1238" s="9">
        <v>73.22</v>
      </c>
      <c r="G1238" s="9"/>
    </row>
    <row r="1239" spans="1:7" ht="15.75" thickBot="1" x14ac:dyDescent="0.3">
      <c r="A1239" s="6"/>
      <c r="B1239" s="6"/>
      <c r="C1239" s="6"/>
      <c r="D1239" s="6"/>
      <c r="E1239" s="6"/>
      <c r="F1239" s="6"/>
      <c r="G1239" s="6"/>
    </row>
    <row r="1240" spans="1:7" ht="15.75" thickBot="1" x14ac:dyDescent="0.3">
      <c r="A1240" s="7" t="s">
        <v>36602</v>
      </c>
      <c r="B1240" s="7" t="s">
        <v>36515</v>
      </c>
      <c r="C1240" s="8" t="s">
        <v>23</v>
      </c>
      <c r="D1240" s="9" t="s">
        <v>36603</v>
      </c>
      <c r="E1240" s="9">
        <v>4.6500000000000004</v>
      </c>
      <c r="F1240" s="9">
        <v>75.45</v>
      </c>
      <c r="G1240" s="9"/>
    </row>
    <row r="1241" spans="1:7" ht="15.75" thickBot="1" x14ac:dyDescent="0.3">
      <c r="A1241" s="6"/>
      <c r="B1241" s="6"/>
      <c r="C1241" s="6"/>
      <c r="D1241" s="6"/>
      <c r="E1241" s="6"/>
      <c r="F1241" s="6"/>
      <c r="G1241" s="6"/>
    </row>
    <row r="1242" spans="1:7" ht="15.75" thickBot="1" x14ac:dyDescent="0.3">
      <c r="A1242" s="7" t="s">
        <v>36604</v>
      </c>
      <c r="B1242" s="7" t="s">
        <v>36572</v>
      </c>
      <c r="C1242" s="8" t="s">
        <v>23</v>
      </c>
      <c r="D1242" s="9" t="s">
        <v>36605</v>
      </c>
      <c r="E1242" s="9">
        <v>3.72</v>
      </c>
      <c r="F1242" s="9">
        <v>76.38</v>
      </c>
      <c r="G1242" s="9"/>
    </row>
    <row r="1243" spans="1:7" ht="15.75" thickBot="1" x14ac:dyDescent="0.3">
      <c r="A1243" s="6"/>
      <c r="B1243" s="6"/>
      <c r="C1243" s="6"/>
      <c r="D1243" s="6"/>
      <c r="E1243" s="6"/>
      <c r="F1243" s="6"/>
      <c r="G1243" s="6"/>
    </row>
    <row r="1244" spans="1:7" ht="15.75" thickBot="1" x14ac:dyDescent="0.3">
      <c r="A1244" s="7" t="s">
        <v>36606</v>
      </c>
      <c r="B1244" s="7" t="s">
        <v>36523</v>
      </c>
      <c r="C1244" s="8" t="s">
        <v>23</v>
      </c>
      <c r="D1244" s="9" t="s">
        <v>36607</v>
      </c>
      <c r="E1244" s="9">
        <v>2.87</v>
      </c>
      <c r="F1244" s="9">
        <v>77.22</v>
      </c>
      <c r="G1244" s="9"/>
    </row>
    <row r="1245" spans="1:7" ht="15.75" thickBot="1" x14ac:dyDescent="0.3">
      <c r="A1245" s="6"/>
      <c r="B1245" s="6"/>
      <c r="C1245" s="6"/>
      <c r="D1245" s="6"/>
      <c r="E1245" s="6"/>
      <c r="F1245" s="6"/>
      <c r="G1245" s="6"/>
    </row>
    <row r="1246" spans="1:7" ht="15.75" thickBot="1" x14ac:dyDescent="0.3">
      <c r="A1246" s="7" t="s">
        <v>36608</v>
      </c>
      <c r="B1246" s="7" t="s">
        <v>36526</v>
      </c>
      <c r="C1246" s="8" t="s">
        <v>23</v>
      </c>
      <c r="D1246" s="9" t="s">
        <v>36609</v>
      </c>
      <c r="E1246" s="9">
        <v>2.5299999999999998</v>
      </c>
      <c r="F1246" s="9">
        <v>77.569999999999993</v>
      </c>
      <c r="G1246" s="9"/>
    </row>
    <row r="1247" spans="1:7" ht="15.75" thickBot="1" x14ac:dyDescent="0.3">
      <c r="A1247" s="6"/>
      <c r="B1247" s="6"/>
      <c r="C1247" s="6"/>
      <c r="D1247" s="6"/>
      <c r="E1247" s="6"/>
      <c r="F1247" s="6"/>
      <c r="G1247" s="6"/>
    </row>
    <row r="1248" spans="1:7" ht="15.75" thickBot="1" x14ac:dyDescent="0.3">
      <c r="A1248" s="7" t="s">
        <v>36610</v>
      </c>
      <c r="B1248" s="7" t="s">
        <v>36579</v>
      </c>
      <c r="C1248" s="8" t="s">
        <v>23</v>
      </c>
      <c r="D1248" s="9" t="s">
        <v>36611</v>
      </c>
      <c r="E1248" s="9">
        <v>3.04</v>
      </c>
      <c r="F1248" s="9">
        <v>77.05</v>
      </c>
      <c r="G1248" s="9"/>
    </row>
    <row r="1249" spans="1:7" ht="15.75" thickBot="1" x14ac:dyDescent="0.3">
      <c r="A1249" s="6"/>
      <c r="B1249" s="6"/>
      <c r="C1249" s="6"/>
      <c r="D1249" s="6"/>
      <c r="E1249" s="6"/>
      <c r="F1249" s="6"/>
      <c r="G1249" s="6"/>
    </row>
    <row r="1250" spans="1:7" ht="15.75" thickBot="1" x14ac:dyDescent="0.3">
      <c r="A1250" s="7" t="s">
        <v>36612</v>
      </c>
      <c r="B1250" s="7" t="s">
        <v>36535</v>
      </c>
      <c r="C1250" s="8" t="s">
        <v>23</v>
      </c>
      <c r="D1250" s="9" t="s">
        <v>36613</v>
      </c>
      <c r="E1250" s="9">
        <v>2.4900000000000002</v>
      </c>
      <c r="F1250" s="9">
        <v>77.599999999999994</v>
      </c>
      <c r="G1250" s="9"/>
    </row>
    <row r="1251" spans="1:7" ht="15.75" thickBot="1" x14ac:dyDescent="0.3">
      <c r="A1251" s="6"/>
      <c r="B1251" s="6"/>
      <c r="C1251" s="6"/>
      <c r="D1251" s="6"/>
      <c r="E1251" s="6"/>
      <c r="F1251" s="6"/>
      <c r="G1251" s="6"/>
    </row>
    <row r="1252" spans="1:7" ht="15.75" thickBot="1" x14ac:dyDescent="0.3">
      <c r="A1252" s="7" t="s">
        <v>36614</v>
      </c>
      <c r="B1252" s="7" t="s">
        <v>36584</v>
      </c>
      <c r="C1252" s="8" t="s">
        <v>23</v>
      </c>
      <c r="D1252" s="9" t="s">
        <v>36615</v>
      </c>
      <c r="E1252" s="9">
        <v>2.19</v>
      </c>
      <c r="F1252" s="9">
        <v>77.91</v>
      </c>
      <c r="G1252" s="9"/>
    </row>
    <row r="1253" spans="1:7" ht="15.75" thickBot="1" x14ac:dyDescent="0.3">
      <c r="A1253" s="6"/>
      <c r="B1253" s="6"/>
      <c r="C1253" s="6"/>
      <c r="D1253" s="6"/>
      <c r="E1253" s="6"/>
      <c r="F1253" s="6"/>
      <c r="G1253" s="6"/>
    </row>
    <row r="1254" spans="1:7" ht="15.75" thickBot="1" x14ac:dyDescent="0.3">
      <c r="A1254" s="7" t="s">
        <v>36616</v>
      </c>
      <c r="B1254" s="7" t="s">
        <v>36587</v>
      </c>
      <c r="C1254" s="8" t="s">
        <v>23</v>
      </c>
      <c r="D1254" s="9" t="s">
        <v>36617</v>
      </c>
      <c r="E1254" s="9">
        <v>1.6</v>
      </c>
      <c r="F1254" s="9">
        <v>78.489999999999995</v>
      </c>
      <c r="G1254" s="9"/>
    </row>
    <row r="1255" spans="1:7" ht="15.75" thickBot="1" x14ac:dyDescent="0.3">
      <c r="A1255" s="6"/>
      <c r="B1255" s="6"/>
      <c r="C1255" s="6"/>
      <c r="D1255" s="6"/>
      <c r="E1255" s="6"/>
      <c r="F1255" s="6"/>
      <c r="G1255" s="6"/>
    </row>
    <row r="1256" spans="1:7" ht="36.75" x14ac:dyDescent="0.25">
      <c r="A1256" s="23" t="s">
        <v>36618</v>
      </c>
      <c r="B1256" s="17" t="s">
        <v>36447</v>
      </c>
      <c r="C1256" s="26"/>
      <c r="D1256" s="29"/>
      <c r="E1256" s="29"/>
      <c r="F1256" s="29"/>
      <c r="G1256" s="29"/>
    </row>
    <row r="1257" spans="1:7" x14ac:dyDescent="0.25">
      <c r="A1257" s="24"/>
      <c r="B1257" s="18" t="s">
        <v>35285</v>
      </c>
      <c r="C1257" s="27"/>
      <c r="D1257" s="30"/>
      <c r="E1257" s="30"/>
      <c r="F1257" s="30"/>
      <c r="G1257" s="30"/>
    </row>
    <row r="1258" spans="1:7" x14ac:dyDescent="0.25">
      <c r="A1258" s="24"/>
      <c r="B1258" s="18" t="s">
        <v>35286</v>
      </c>
      <c r="C1258" s="27"/>
      <c r="D1258" s="30"/>
      <c r="E1258" s="30"/>
      <c r="F1258" s="30"/>
      <c r="G1258" s="30"/>
    </row>
    <row r="1259" spans="1:7" x14ac:dyDescent="0.25">
      <c r="A1259" s="24"/>
      <c r="B1259" s="18" t="s">
        <v>35660</v>
      </c>
      <c r="C1259" s="27"/>
      <c r="D1259" s="30"/>
      <c r="E1259" s="30"/>
      <c r="F1259" s="30"/>
      <c r="G1259" s="30"/>
    </row>
    <row r="1260" spans="1:7" x14ac:dyDescent="0.25">
      <c r="A1260" s="24"/>
      <c r="B1260" s="18" t="s">
        <v>36258</v>
      </c>
      <c r="C1260" s="27"/>
      <c r="D1260" s="30"/>
      <c r="E1260" s="30"/>
      <c r="F1260" s="30"/>
      <c r="G1260" s="30"/>
    </row>
    <row r="1261" spans="1:7" ht="15.75" thickBot="1" x14ac:dyDescent="0.3">
      <c r="A1261" s="25"/>
      <c r="B1261" s="19" t="s">
        <v>36448</v>
      </c>
      <c r="C1261" s="28"/>
      <c r="D1261" s="31"/>
      <c r="E1261" s="31"/>
      <c r="F1261" s="31"/>
      <c r="G1261" s="31"/>
    </row>
    <row r="1262" spans="1:7" ht="15.75" thickBot="1" x14ac:dyDescent="0.3">
      <c r="A1262" s="6"/>
      <c r="B1262" s="6"/>
      <c r="C1262" s="6"/>
      <c r="D1262" s="6"/>
      <c r="E1262" s="6"/>
      <c r="F1262" s="6"/>
      <c r="G1262" s="6"/>
    </row>
    <row r="1263" spans="1:7" ht="15.75" thickBot="1" x14ac:dyDescent="0.3">
      <c r="A1263" s="7" t="s">
        <v>36619</v>
      </c>
      <c r="B1263" s="7" t="s">
        <v>36620</v>
      </c>
      <c r="C1263" s="8" t="s">
        <v>23</v>
      </c>
      <c r="D1263" s="9" t="s">
        <v>36621</v>
      </c>
      <c r="E1263" s="9">
        <v>2.77</v>
      </c>
      <c r="F1263" s="9">
        <v>77.319999999999993</v>
      </c>
      <c r="G1263" s="9"/>
    </row>
    <row r="1264" spans="1:7" ht="15.75" thickBot="1" x14ac:dyDescent="0.3">
      <c r="A1264" s="6"/>
      <c r="B1264" s="6"/>
      <c r="C1264" s="6"/>
      <c r="D1264" s="6"/>
      <c r="E1264" s="6"/>
      <c r="F1264" s="6"/>
      <c r="G1264" s="6"/>
    </row>
    <row r="1265" spans="1:7" ht="15.75" thickBot="1" x14ac:dyDescent="0.3">
      <c r="A1265" s="7" t="s">
        <v>36622</v>
      </c>
      <c r="B1265" s="7" t="s">
        <v>36623</v>
      </c>
      <c r="C1265" s="8" t="s">
        <v>23</v>
      </c>
      <c r="D1265" s="9" t="s">
        <v>36624</v>
      </c>
      <c r="E1265" s="9">
        <v>2.67</v>
      </c>
      <c r="F1265" s="9">
        <v>77.430000000000007</v>
      </c>
      <c r="G1265" s="9"/>
    </row>
    <row r="1266" spans="1:7" ht="15.75" thickBot="1" x14ac:dyDescent="0.3">
      <c r="A1266" s="6"/>
      <c r="B1266" s="6"/>
      <c r="C1266" s="6"/>
      <c r="D1266" s="6"/>
      <c r="E1266" s="6"/>
      <c r="F1266" s="6"/>
      <c r="G1266" s="6"/>
    </row>
    <row r="1267" spans="1:7" ht="15.75" thickBot="1" x14ac:dyDescent="0.3">
      <c r="A1267" s="7" t="s">
        <v>36625</v>
      </c>
      <c r="B1267" s="7" t="s">
        <v>36626</v>
      </c>
      <c r="C1267" s="8" t="s">
        <v>23</v>
      </c>
      <c r="D1267" s="9" t="s">
        <v>36627</v>
      </c>
      <c r="E1267" s="9">
        <v>2.38</v>
      </c>
      <c r="F1267" s="9">
        <v>77.709999999999994</v>
      </c>
      <c r="G1267" s="9"/>
    </row>
    <row r="1268" spans="1:7" ht="15.75" thickBot="1" x14ac:dyDescent="0.3">
      <c r="A1268" s="6"/>
      <c r="B1268" s="6"/>
      <c r="C1268" s="6"/>
      <c r="D1268" s="6"/>
      <c r="E1268" s="6"/>
      <c r="F1268" s="6"/>
      <c r="G1268" s="6"/>
    </row>
    <row r="1269" spans="1:7" ht="15.75" thickBot="1" x14ac:dyDescent="0.3">
      <c r="A1269" s="7" t="s">
        <v>36628</v>
      </c>
      <c r="B1269" s="7" t="s">
        <v>36629</v>
      </c>
      <c r="C1269" s="8" t="s">
        <v>23</v>
      </c>
      <c r="D1269" s="9" t="s">
        <v>36630</v>
      </c>
      <c r="E1269" s="9">
        <v>1.98</v>
      </c>
      <c r="F1269" s="9">
        <v>78.12</v>
      </c>
      <c r="G1269" s="9"/>
    </row>
    <row r="1270" spans="1:7" ht="15.75" thickBot="1" x14ac:dyDescent="0.3">
      <c r="A1270" s="6"/>
      <c r="B1270" s="6"/>
      <c r="C1270" s="6"/>
      <c r="D1270" s="6"/>
      <c r="E1270" s="6"/>
      <c r="F1270" s="6"/>
      <c r="G1270" s="6"/>
    </row>
    <row r="1271" spans="1:7" ht="15.75" thickBot="1" x14ac:dyDescent="0.3">
      <c r="A1271" s="7" t="s">
        <v>36631</v>
      </c>
      <c r="B1271" s="7" t="s">
        <v>36632</v>
      </c>
      <c r="C1271" s="8" t="s">
        <v>23</v>
      </c>
      <c r="D1271" s="9" t="s">
        <v>36633</v>
      </c>
      <c r="E1271" s="9">
        <v>1.54</v>
      </c>
      <c r="F1271" s="9">
        <v>78.56</v>
      </c>
      <c r="G1271" s="9"/>
    </row>
    <row r="1272" spans="1:7" ht="15.75" thickBot="1" x14ac:dyDescent="0.3">
      <c r="A1272" s="6"/>
      <c r="B1272" s="6"/>
      <c r="C1272" s="6"/>
      <c r="D1272" s="6"/>
      <c r="E1272" s="6"/>
      <c r="F1272" s="6"/>
      <c r="G1272" s="6"/>
    </row>
    <row r="1273" spans="1:7" ht="15.75" thickBot="1" x14ac:dyDescent="0.3">
      <c r="A1273" s="7" t="s">
        <v>36634</v>
      </c>
      <c r="B1273" s="7" t="s">
        <v>36635</v>
      </c>
      <c r="C1273" s="8" t="s">
        <v>23</v>
      </c>
      <c r="D1273" s="9" t="s">
        <v>36636</v>
      </c>
      <c r="E1273" s="9">
        <v>1.49</v>
      </c>
      <c r="F1273" s="9">
        <v>78.61</v>
      </c>
      <c r="G1273" s="9"/>
    </row>
    <row r="1274" spans="1:7" ht="15.75" thickBot="1" x14ac:dyDescent="0.3">
      <c r="A1274" s="6"/>
      <c r="B1274" s="6"/>
      <c r="C1274" s="6"/>
      <c r="D1274" s="6"/>
      <c r="E1274" s="6"/>
      <c r="F1274" s="6"/>
      <c r="G1274" s="6"/>
    </row>
    <row r="1275" spans="1:7" ht="15.75" thickBot="1" x14ac:dyDescent="0.3">
      <c r="A1275" s="7" t="s">
        <v>36637</v>
      </c>
      <c r="B1275" s="7" t="s">
        <v>36638</v>
      </c>
      <c r="C1275" s="8" t="s">
        <v>23</v>
      </c>
      <c r="D1275" s="9" t="s">
        <v>36639</v>
      </c>
      <c r="E1275" s="9">
        <v>1.44</v>
      </c>
      <c r="F1275" s="9">
        <v>78.66</v>
      </c>
      <c r="G1275" s="9"/>
    </row>
    <row r="1276" spans="1:7" ht="15.75" thickBot="1" x14ac:dyDescent="0.3">
      <c r="A1276" s="6"/>
      <c r="B1276" s="6"/>
      <c r="C1276" s="6"/>
      <c r="D1276" s="6"/>
      <c r="E1276" s="6"/>
      <c r="F1276" s="6"/>
      <c r="G1276" s="6"/>
    </row>
    <row r="1277" spans="1:7" ht="15.75" thickBot="1" x14ac:dyDescent="0.3">
      <c r="A1277" s="7" t="s">
        <v>36640</v>
      </c>
      <c r="B1277" s="7" t="s">
        <v>36641</v>
      </c>
      <c r="C1277" s="8" t="s">
        <v>23</v>
      </c>
      <c r="D1277" s="9" t="s">
        <v>36642</v>
      </c>
      <c r="E1277" s="9">
        <v>1.31</v>
      </c>
      <c r="F1277" s="9">
        <v>78.790000000000006</v>
      </c>
      <c r="G1277" s="9"/>
    </row>
    <row r="1278" spans="1:7" ht="15.75" thickBot="1" x14ac:dyDescent="0.3">
      <c r="A1278" s="6"/>
      <c r="B1278" s="6"/>
      <c r="C1278" s="6"/>
      <c r="D1278" s="6"/>
      <c r="E1278" s="6"/>
      <c r="F1278" s="6"/>
      <c r="G1278" s="6"/>
    </row>
    <row r="1279" spans="1:7" ht="15.75" thickBot="1" x14ac:dyDescent="0.3">
      <c r="A1279" s="7" t="s">
        <v>36643</v>
      </c>
      <c r="B1279" s="7" t="s">
        <v>36644</v>
      </c>
      <c r="C1279" s="8" t="s">
        <v>23</v>
      </c>
      <c r="D1279" s="9" t="s">
        <v>36645</v>
      </c>
      <c r="E1279" s="9">
        <v>1.25</v>
      </c>
      <c r="F1279" s="9">
        <v>78.84</v>
      </c>
      <c r="G1279" s="9"/>
    </row>
    <row r="1280" spans="1:7" ht="15.75" thickBot="1" x14ac:dyDescent="0.3">
      <c r="A1280" s="6"/>
      <c r="B1280" s="6"/>
      <c r="C1280" s="6"/>
      <c r="D1280" s="6"/>
      <c r="E1280" s="6"/>
      <c r="F1280" s="6"/>
      <c r="G1280" s="6"/>
    </row>
    <row r="1281" spans="1:7" ht="15.75" thickBot="1" x14ac:dyDescent="0.3">
      <c r="A1281" s="7" t="s">
        <v>36646</v>
      </c>
      <c r="B1281" s="7" t="s">
        <v>36647</v>
      </c>
      <c r="C1281" s="8" t="s">
        <v>23</v>
      </c>
      <c r="D1281" s="9" t="s">
        <v>36648</v>
      </c>
      <c r="E1281" s="9">
        <v>1.52</v>
      </c>
      <c r="F1281" s="9">
        <v>78.569999999999993</v>
      </c>
      <c r="G1281" s="9"/>
    </row>
    <row r="1282" spans="1:7" ht="15.75" thickBot="1" x14ac:dyDescent="0.3">
      <c r="A1282" s="6"/>
      <c r="B1282" s="6"/>
      <c r="C1282" s="6"/>
      <c r="D1282" s="6"/>
      <c r="E1282" s="6"/>
      <c r="F1282" s="6"/>
      <c r="G1282" s="6"/>
    </row>
    <row r="1283" spans="1:7" ht="15.75" thickBot="1" x14ac:dyDescent="0.3">
      <c r="A1283" s="7" t="s">
        <v>36649</v>
      </c>
      <c r="B1283" s="7" t="s">
        <v>36650</v>
      </c>
      <c r="C1283" s="8" t="s">
        <v>23</v>
      </c>
      <c r="D1283" s="9" t="s">
        <v>36651</v>
      </c>
      <c r="E1283" s="9">
        <v>1.38</v>
      </c>
      <c r="F1283" s="9">
        <v>78.72</v>
      </c>
      <c r="G1283" s="9"/>
    </row>
    <row r="1284" spans="1:7" ht="15.75" thickBot="1" x14ac:dyDescent="0.3">
      <c r="A1284" s="6"/>
      <c r="B1284" s="6"/>
      <c r="C1284" s="6"/>
      <c r="D1284" s="6"/>
      <c r="E1284" s="6"/>
      <c r="F1284" s="6"/>
      <c r="G1284" s="6"/>
    </row>
    <row r="1285" spans="1:7" ht="15.75" thickBot="1" x14ac:dyDescent="0.3">
      <c r="A1285" s="7" t="s">
        <v>36652</v>
      </c>
      <c r="B1285" s="7" t="s">
        <v>36653</v>
      </c>
      <c r="C1285" s="8" t="s">
        <v>23</v>
      </c>
      <c r="D1285" s="9" t="s">
        <v>36654</v>
      </c>
      <c r="E1285" s="9">
        <v>1.21</v>
      </c>
      <c r="F1285" s="9">
        <v>78.88</v>
      </c>
      <c r="G1285" s="9"/>
    </row>
    <row r="1286" spans="1:7" ht="15.75" thickBot="1" x14ac:dyDescent="0.3">
      <c r="A1286" s="6"/>
      <c r="B1286" s="6"/>
      <c r="C1286" s="6"/>
      <c r="D1286" s="6"/>
      <c r="E1286" s="6"/>
      <c r="F1286" s="6"/>
      <c r="G1286" s="6"/>
    </row>
    <row r="1287" spans="1:7" ht="15.75" thickBot="1" x14ac:dyDescent="0.3">
      <c r="A1287" s="7" t="s">
        <v>36655</v>
      </c>
      <c r="B1287" s="7" t="s">
        <v>36656</v>
      </c>
      <c r="C1287" s="8" t="s">
        <v>23</v>
      </c>
      <c r="D1287" s="9" t="s">
        <v>36657</v>
      </c>
      <c r="E1287" s="9">
        <v>1.1599999999999999</v>
      </c>
      <c r="F1287" s="9">
        <v>78.94</v>
      </c>
      <c r="G1287" s="9"/>
    </row>
    <row r="1288" spans="1:7" ht="15.75" thickBot="1" x14ac:dyDescent="0.3">
      <c r="A1288" s="6"/>
      <c r="B1288" s="6"/>
      <c r="C1288" s="6"/>
      <c r="D1288" s="6"/>
      <c r="E1288" s="6"/>
      <c r="F1288" s="6"/>
      <c r="G1288" s="6"/>
    </row>
    <row r="1289" spans="1:7" ht="15.75" thickBot="1" x14ac:dyDescent="0.3">
      <c r="A1289" s="7" t="s">
        <v>36658</v>
      </c>
      <c r="B1289" s="7" t="s">
        <v>35704</v>
      </c>
      <c r="C1289" s="8" t="s">
        <v>23</v>
      </c>
      <c r="D1289" s="9" t="s">
        <v>36659</v>
      </c>
      <c r="E1289" s="9">
        <v>1.1200000000000001</v>
      </c>
      <c r="F1289" s="9">
        <v>78.98</v>
      </c>
      <c r="G1289" s="9"/>
    </row>
    <row r="1290" spans="1:7" ht="15.75" thickBot="1" x14ac:dyDescent="0.3">
      <c r="A1290" s="6"/>
      <c r="B1290" s="6"/>
      <c r="C1290" s="6"/>
      <c r="D1290" s="6"/>
      <c r="E1290" s="6"/>
      <c r="F1290" s="6"/>
      <c r="G1290" s="6"/>
    </row>
    <row r="1291" spans="1:7" ht="15.75" thickBot="1" x14ac:dyDescent="0.3">
      <c r="A1291" s="7" t="s">
        <v>36660</v>
      </c>
      <c r="B1291" s="7" t="s">
        <v>35707</v>
      </c>
      <c r="C1291" s="8" t="s">
        <v>23</v>
      </c>
      <c r="D1291" s="9" t="s">
        <v>36661</v>
      </c>
      <c r="E1291" s="9">
        <v>1.08</v>
      </c>
      <c r="F1291" s="9">
        <v>79.02</v>
      </c>
      <c r="G1291" s="9"/>
    </row>
    <row r="1292" spans="1:7" ht="15.75" thickBot="1" x14ac:dyDescent="0.3">
      <c r="A1292" s="6"/>
      <c r="B1292" s="6"/>
      <c r="C1292" s="6"/>
      <c r="D1292" s="6"/>
      <c r="E1292" s="6"/>
      <c r="F1292" s="6"/>
      <c r="G1292" s="6"/>
    </row>
    <row r="1293" spans="1:7" x14ac:dyDescent="0.25">
      <c r="A1293" s="23" t="s">
        <v>36662</v>
      </c>
      <c r="B1293" s="17" t="s">
        <v>36556</v>
      </c>
      <c r="C1293" s="26"/>
      <c r="D1293" s="29"/>
      <c r="E1293" s="29"/>
      <c r="F1293" s="29"/>
      <c r="G1293" s="29"/>
    </row>
    <row r="1294" spans="1:7" x14ac:dyDescent="0.25">
      <c r="A1294" s="24"/>
      <c r="B1294" s="18" t="s">
        <v>35286</v>
      </c>
      <c r="C1294" s="27"/>
      <c r="D1294" s="30"/>
      <c r="E1294" s="30"/>
      <c r="F1294" s="30"/>
      <c r="G1294" s="30"/>
    </row>
    <row r="1295" spans="1:7" x14ac:dyDescent="0.25">
      <c r="A1295" s="24"/>
      <c r="B1295" s="18" t="s">
        <v>35771</v>
      </c>
      <c r="C1295" s="27"/>
      <c r="D1295" s="30"/>
      <c r="E1295" s="30"/>
      <c r="F1295" s="30"/>
      <c r="G1295" s="30"/>
    </row>
    <row r="1296" spans="1:7" ht="15.75" thickBot="1" x14ac:dyDescent="0.3">
      <c r="A1296" s="25"/>
      <c r="B1296" s="19" t="s">
        <v>36448</v>
      </c>
      <c r="C1296" s="28"/>
      <c r="D1296" s="31"/>
      <c r="E1296" s="31"/>
      <c r="F1296" s="31"/>
      <c r="G1296" s="31"/>
    </row>
    <row r="1297" spans="1:7" ht="15.75" thickBot="1" x14ac:dyDescent="0.3">
      <c r="A1297" s="6"/>
      <c r="B1297" s="6"/>
      <c r="C1297" s="6"/>
      <c r="D1297" s="6"/>
      <c r="E1297" s="6"/>
      <c r="F1297" s="6"/>
      <c r="G1297" s="6"/>
    </row>
    <row r="1298" spans="1:7" ht="15.75" thickBot="1" x14ac:dyDescent="0.3">
      <c r="A1298" s="7" t="s">
        <v>36663</v>
      </c>
      <c r="B1298" s="7" t="s">
        <v>36664</v>
      </c>
      <c r="C1298" s="8" t="s">
        <v>23</v>
      </c>
      <c r="D1298" s="9" t="s">
        <v>36665</v>
      </c>
      <c r="E1298" s="9">
        <v>18.809999999999999</v>
      </c>
      <c r="F1298" s="9">
        <v>61.29</v>
      </c>
      <c r="G1298" s="9"/>
    </row>
    <row r="1299" spans="1:7" ht="15.75" thickBot="1" x14ac:dyDescent="0.3">
      <c r="A1299" s="6"/>
      <c r="B1299" s="6"/>
      <c r="C1299" s="6"/>
      <c r="D1299" s="6"/>
      <c r="E1299" s="6"/>
      <c r="F1299" s="6"/>
      <c r="G1299" s="6"/>
    </row>
    <row r="1300" spans="1:7" ht="15.75" thickBot="1" x14ac:dyDescent="0.3">
      <c r="A1300" s="7" t="s">
        <v>36666</v>
      </c>
      <c r="B1300" s="7" t="s">
        <v>36623</v>
      </c>
      <c r="C1300" s="8" t="s">
        <v>23</v>
      </c>
      <c r="D1300" s="9" t="s">
        <v>36667</v>
      </c>
      <c r="E1300" s="9">
        <v>17.47</v>
      </c>
      <c r="F1300" s="9">
        <v>62.63</v>
      </c>
      <c r="G1300" s="9"/>
    </row>
    <row r="1301" spans="1:7" ht="15.75" thickBot="1" x14ac:dyDescent="0.3">
      <c r="A1301" s="6"/>
      <c r="B1301" s="6"/>
      <c r="C1301" s="6"/>
      <c r="D1301" s="6"/>
      <c r="E1301" s="6"/>
      <c r="F1301" s="6"/>
      <c r="G1301" s="6"/>
    </row>
    <row r="1302" spans="1:7" ht="15.75" thickBot="1" x14ac:dyDescent="0.3">
      <c r="A1302" s="7" t="s">
        <v>36668</v>
      </c>
      <c r="B1302" s="7" t="s">
        <v>36626</v>
      </c>
      <c r="C1302" s="8" t="s">
        <v>23</v>
      </c>
      <c r="D1302" s="9" t="s">
        <v>36669</v>
      </c>
      <c r="E1302" s="9">
        <v>16.32</v>
      </c>
      <c r="F1302" s="9">
        <v>63.77</v>
      </c>
      <c r="G1302" s="9"/>
    </row>
    <row r="1303" spans="1:7" ht="15.75" thickBot="1" x14ac:dyDescent="0.3">
      <c r="A1303" s="6"/>
      <c r="B1303" s="6"/>
      <c r="C1303" s="6"/>
      <c r="D1303" s="6"/>
      <c r="E1303" s="6"/>
      <c r="F1303" s="6"/>
      <c r="G1303" s="6"/>
    </row>
    <row r="1304" spans="1:7" ht="15.75" thickBot="1" x14ac:dyDescent="0.3">
      <c r="A1304" s="7" t="s">
        <v>36670</v>
      </c>
      <c r="B1304" s="7" t="s">
        <v>36629</v>
      </c>
      <c r="C1304" s="8" t="s">
        <v>23</v>
      </c>
      <c r="D1304" s="9" t="s">
        <v>36671</v>
      </c>
      <c r="E1304" s="9">
        <v>15.94</v>
      </c>
      <c r="F1304" s="9">
        <v>64.16</v>
      </c>
      <c r="G1304" s="9"/>
    </row>
    <row r="1305" spans="1:7" ht="15.75" thickBot="1" x14ac:dyDescent="0.3">
      <c r="A1305" s="6"/>
      <c r="B1305" s="6"/>
      <c r="C1305" s="6"/>
      <c r="D1305" s="6"/>
      <c r="E1305" s="6"/>
      <c r="F1305" s="6"/>
      <c r="G1305" s="6"/>
    </row>
    <row r="1306" spans="1:7" ht="15.75" thickBot="1" x14ac:dyDescent="0.3">
      <c r="A1306" s="7" t="s">
        <v>36672</v>
      </c>
      <c r="B1306" s="7" t="s">
        <v>36632</v>
      </c>
      <c r="C1306" s="8" t="s">
        <v>23</v>
      </c>
      <c r="D1306" s="9" t="s">
        <v>36673</v>
      </c>
      <c r="E1306" s="9">
        <v>11.61</v>
      </c>
      <c r="F1306" s="9">
        <v>68.489999999999995</v>
      </c>
      <c r="G1306" s="9"/>
    </row>
    <row r="1307" spans="1:7" ht="15.75" thickBot="1" x14ac:dyDescent="0.3">
      <c r="A1307" s="6"/>
      <c r="B1307" s="6"/>
      <c r="C1307" s="6"/>
      <c r="D1307" s="6"/>
      <c r="E1307" s="6"/>
      <c r="F1307" s="6"/>
      <c r="G1307" s="6"/>
    </row>
    <row r="1308" spans="1:7" ht="15.75" thickBot="1" x14ac:dyDescent="0.3">
      <c r="A1308" s="7" t="s">
        <v>36674</v>
      </c>
      <c r="B1308" s="7" t="s">
        <v>36635</v>
      </c>
      <c r="C1308" s="8" t="s">
        <v>23</v>
      </c>
      <c r="D1308" s="9" t="s">
        <v>36675</v>
      </c>
      <c r="E1308" s="9">
        <v>10.65</v>
      </c>
      <c r="F1308" s="9">
        <v>69.45</v>
      </c>
      <c r="G1308" s="9"/>
    </row>
    <row r="1309" spans="1:7" ht="15.75" thickBot="1" x14ac:dyDescent="0.3">
      <c r="A1309" s="6"/>
      <c r="B1309" s="6"/>
      <c r="C1309" s="6"/>
      <c r="D1309" s="6"/>
      <c r="E1309" s="6"/>
      <c r="F1309" s="6"/>
      <c r="G1309" s="6"/>
    </row>
    <row r="1310" spans="1:7" ht="15.75" thickBot="1" x14ac:dyDescent="0.3">
      <c r="A1310" s="7" t="s">
        <v>36676</v>
      </c>
      <c r="B1310" s="7" t="s">
        <v>36638</v>
      </c>
      <c r="C1310" s="8" t="s">
        <v>23</v>
      </c>
      <c r="D1310" s="9" t="s">
        <v>36677</v>
      </c>
      <c r="E1310" s="9">
        <v>10.49</v>
      </c>
      <c r="F1310" s="9">
        <v>69.61</v>
      </c>
      <c r="G1310" s="9"/>
    </row>
    <row r="1311" spans="1:7" ht="15.75" thickBot="1" x14ac:dyDescent="0.3">
      <c r="A1311" s="6"/>
      <c r="B1311" s="6"/>
      <c r="C1311" s="6"/>
      <c r="D1311" s="6"/>
      <c r="E1311" s="6"/>
      <c r="F1311" s="6"/>
      <c r="G1311" s="6"/>
    </row>
    <row r="1312" spans="1:7" ht="15.75" thickBot="1" x14ac:dyDescent="0.3">
      <c r="A1312" s="7" t="s">
        <v>36678</v>
      </c>
      <c r="B1312" s="7" t="s">
        <v>36641</v>
      </c>
      <c r="C1312" s="8" t="s">
        <v>23</v>
      </c>
      <c r="D1312" s="9" t="s">
        <v>36679</v>
      </c>
      <c r="E1312" s="9">
        <v>10.34</v>
      </c>
      <c r="F1312" s="9">
        <v>69.760000000000005</v>
      </c>
      <c r="G1312" s="9"/>
    </row>
    <row r="1313" spans="1:7" ht="15.75" thickBot="1" x14ac:dyDescent="0.3">
      <c r="A1313" s="6"/>
      <c r="B1313" s="6"/>
      <c r="C1313" s="6"/>
      <c r="D1313" s="6"/>
      <c r="E1313" s="6"/>
      <c r="F1313" s="6"/>
      <c r="G1313" s="6"/>
    </row>
    <row r="1314" spans="1:7" ht="15.75" thickBot="1" x14ac:dyDescent="0.3">
      <c r="A1314" s="7" t="s">
        <v>36680</v>
      </c>
      <c r="B1314" s="7" t="s">
        <v>36644</v>
      </c>
      <c r="C1314" s="8" t="s">
        <v>23</v>
      </c>
      <c r="D1314" s="9" t="s">
        <v>36681</v>
      </c>
      <c r="E1314" s="9">
        <v>9.09</v>
      </c>
      <c r="F1314" s="9">
        <v>71</v>
      </c>
      <c r="G1314" s="9"/>
    </row>
    <row r="1315" spans="1:7" ht="15.75" thickBot="1" x14ac:dyDescent="0.3">
      <c r="A1315" s="6"/>
      <c r="B1315" s="6"/>
      <c r="C1315" s="6"/>
      <c r="D1315" s="6"/>
      <c r="E1315" s="6"/>
      <c r="F1315" s="6"/>
      <c r="G1315" s="6"/>
    </row>
    <row r="1316" spans="1:7" ht="15.75" thickBot="1" x14ac:dyDescent="0.3">
      <c r="A1316" s="7" t="s">
        <v>36682</v>
      </c>
      <c r="B1316" s="7" t="s">
        <v>36647</v>
      </c>
      <c r="C1316" s="8" t="s">
        <v>23</v>
      </c>
      <c r="D1316" s="9" t="s">
        <v>36683</v>
      </c>
      <c r="E1316" s="9">
        <v>10.95</v>
      </c>
      <c r="F1316" s="9">
        <v>69.14</v>
      </c>
      <c r="G1316" s="9"/>
    </row>
    <row r="1317" spans="1:7" ht="15.75" thickBot="1" x14ac:dyDescent="0.3">
      <c r="A1317" s="6"/>
      <c r="B1317" s="6"/>
      <c r="C1317" s="6"/>
      <c r="D1317" s="6"/>
      <c r="E1317" s="6"/>
      <c r="F1317" s="6"/>
      <c r="G1317" s="6"/>
    </row>
    <row r="1318" spans="1:7" ht="15.75" thickBot="1" x14ac:dyDescent="0.3">
      <c r="A1318" s="7" t="s">
        <v>36684</v>
      </c>
      <c r="B1318" s="7" t="s">
        <v>36650</v>
      </c>
      <c r="C1318" s="8" t="s">
        <v>23</v>
      </c>
      <c r="D1318" s="9" t="s">
        <v>36685</v>
      </c>
      <c r="E1318" s="9">
        <v>9.6</v>
      </c>
      <c r="F1318" s="9">
        <v>70.5</v>
      </c>
      <c r="G1318" s="9"/>
    </row>
    <row r="1319" spans="1:7" ht="15.75" thickBot="1" x14ac:dyDescent="0.3">
      <c r="A1319" s="6"/>
      <c r="B1319" s="6"/>
      <c r="C1319" s="6"/>
      <c r="D1319" s="6"/>
      <c r="E1319" s="6"/>
      <c r="F1319" s="6"/>
      <c r="G1319" s="6"/>
    </row>
    <row r="1320" spans="1:7" ht="15.75" thickBot="1" x14ac:dyDescent="0.3">
      <c r="A1320" s="7" t="s">
        <v>36686</v>
      </c>
      <c r="B1320" s="7" t="s">
        <v>36653</v>
      </c>
      <c r="C1320" s="8" t="s">
        <v>23</v>
      </c>
      <c r="D1320" s="9" t="s">
        <v>36687</v>
      </c>
      <c r="E1320" s="9">
        <v>8.48</v>
      </c>
      <c r="F1320" s="9">
        <v>71.62</v>
      </c>
      <c r="G1320" s="9"/>
    </row>
    <row r="1321" spans="1:7" ht="15.75" thickBot="1" x14ac:dyDescent="0.3">
      <c r="A1321" s="6"/>
      <c r="B1321" s="6"/>
      <c r="C1321" s="6"/>
      <c r="D1321" s="6"/>
      <c r="E1321" s="6"/>
      <c r="F1321" s="6"/>
      <c r="G1321" s="6"/>
    </row>
    <row r="1322" spans="1:7" ht="15.75" thickBot="1" x14ac:dyDescent="0.3">
      <c r="A1322" s="7" t="s">
        <v>36688</v>
      </c>
      <c r="B1322" s="7" t="s">
        <v>36656</v>
      </c>
      <c r="C1322" s="8" t="s">
        <v>23</v>
      </c>
      <c r="D1322" s="9" t="s">
        <v>36689</v>
      </c>
      <c r="E1322" s="9">
        <v>8.3800000000000008</v>
      </c>
      <c r="F1322" s="9">
        <v>71.72</v>
      </c>
      <c r="G1322" s="9"/>
    </row>
    <row r="1323" spans="1:7" ht="15.75" thickBot="1" x14ac:dyDescent="0.3">
      <c r="A1323" s="6"/>
      <c r="B1323" s="6"/>
      <c r="C1323" s="6"/>
      <c r="D1323" s="6"/>
      <c r="E1323" s="6"/>
      <c r="F1323" s="6"/>
      <c r="G1323" s="6"/>
    </row>
    <row r="1324" spans="1:7" ht="15.75" thickBot="1" x14ac:dyDescent="0.3">
      <c r="A1324" s="7" t="s">
        <v>36690</v>
      </c>
      <c r="B1324" s="7" t="s">
        <v>35704</v>
      </c>
      <c r="C1324" s="8" t="s">
        <v>23</v>
      </c>
      <c r="D1324" s="9" t="s">
        <v>36691</v>
      </c>
      <c r="E1324" s="9">
        <v>8.15</v>
      </c>
      <c r="F1324" s="9">
        <v>71.94</v>
      </c>
      <c r="G1324" s="9"/>
    </row>
    <row r="1325" spans="1:7" ht="15.75" thickBot="1" x14ac:dyDescent="0.3">
      <c r="A1325" s="6"/>
      <c r="B1325" s="6"/>
      <c r="C1325" s="6"/>
      <c r="D1325" s="6"/>
      <c r="E1325" s="6"/>
      <c r="F1325" s="6"/>
      <c r="G1325" s="6"/>
    </row>
    <row r="1326" spans="1:7" ht="15.75" thickBot="1" x14ac:dyDescent="0.3">
      <c r="A1326" s="7" t="s">
        <v>36692</v>
      </c>
      <c r="B1326" s="7" t="s">
        <v>35707</v>
      </c>
      <c r="C1326" s="8" t="s">
        <v>23</v>
      </c>
      <c r="D1326" s="9" t="s">
        <v>36693</v>
      </c>
      <c r="E1326" s="9">
        <v>7.94</v>
      </c>
      <c r="F1326" s="9">
        <v>72.16</v>
      </c>
      <c r="G1326" s="9"/>
    </row>
    <row r="1327" spans="1:7" ht="15.75" thickBot="1" x14ac:dyDescent="0.3">
      <c r="A1327" s="6"/>
      <c r="B1327" s="6"/>
      <c r="C1327" s="6"/>
      <c r="D1327" s="6"/>
      <c r="E1327" s="6"/>
      <c r="F1327" s="6"/>
      <c r="G1327" s="6"/>
    </row>
    <row r="1328" spans="1:7" x14ac:dyDescent="0.25">
      <c r="A1328" s="23" t="s">
        <v>36694</v>
      </c>
      <c r="B1328" s="17" t="s">
        <v>36590</v>
      </c>
      <c r="C1328" s="26"/>
      <c r="D1328" s="29"/>
      <c r="E1328" s="29"/>
      <c r="F1328" s="29"/>
      <c r="G1328" s="29"/>
    </row>
    <row r="1329" spans="1:7" x14ac:dyDescent="0.25">
      <c r="A1329" s="24"/>
      <c r="B1329" s="18" t="s">
        <v>35286</v>
      </c>
      <c r="C1329" s="27"/>
      <c r="D1329" s="30"/>
      <c r="E1329" s="30"/>
      <c r="F1329" s="30"/>
      <c r="G1329" s="30"/>
    </row>
    <row r="1330" spans="1:7" x14ac:dyDescent="0.25">
      <c r="A1330" s="24"/>
      <c r="B1330" s="18" t="s">
        <v>35771</v>
      </c>
      <c r="C1330" s="27"/>
      <c r="D1330" s="30"/>
      <c r="E1330" s="30"/>
      <c r="F1330" s="30"/>
      <c r="G1330" s="30"/>
    </row>
    <row r="1331" spans="1:7" ht="15.75" thickBot="1" x14ac:dyDescent="0.3">
      <c r="A1331" s="25"/>
      <c r="B1331" s="19" t="s">
        <v>36448</v>
      </c>
      <c r="C1331" s="28"/>
      <c r="D1331" s="31"/>
      <c r="E1331" s="31"/>
      <c r="F1331" s="31"/>
      <c r="G1331" s="31"/>
    </row>
    <row r="1332" spans="1:7" ht="15.75" thickBot="1" x14ac:dyDescent="0.3">
      <c r="A1332" s="6"/>
      <c r="B1332" s="6"/>
      <c r="C1332" s="6"/>
      <c r="D1332" s="6"/>
      <c r="E1332" s="6"/>
      <c r="F1332" s="6"/>
      <c r="G1332" s="6"/>
    </row>
    <row r="1333" spans="1:7" ht="15.75" thickBot="1" x14ac:dyDescent="0.3">
      <c r="A1333" s="7" t="s">
        <v>36695</v>
      </c>
      <c r="B1333" s="7" t="s">
        <v>36696</v>
      </c>
      <c r="C1333" s="8" t="s">
        <v>23</v>
      </c>
      <c r="D1333" s="9">
        <v>900.53</v>
      </c>
      <c r="E1333" s="9">
        <v>23.64</v>
      </c>
      <c r="F1333" s="9">
        <v>56.46</v>
      </c>
      <c r="G1333" s="9"/>
    </row>
    <row r="1334" spans="1:7" ht="15.75" thickBot="1" x14ac:dyDescent="0.3">
      <c r="A1334" s="6"/>
      <c r="B1334" s="6"/>
      <c r="C1334" s="6"/>
      <c r="D1334" s="6"/>
      <c r="E1334" s="6"/>
      <c r="F1334" s="6"/>
      <c r="G1334" s="6"/>
    </row>
    <row r="1335" spans="1:7" ht="15.75" thickBot="1" x14ac:dyDescent="0.3">
      <c r="A1335" s="7" t="s">
        <v>36697</v>
      </c>
      <c r="B1335" s="7" t="s">
        <v>36629</v>
      </c>
      <c r="C1335" s="8" t="s">
        <v>23</v>
      </c>
      <c r="D1335" s="9" t="s">
        <v>36698</v>
      </c>
      <c r="E1335" s="9">
        <v>17.89</v>
      </c>
      <c r="F1335" s="9">
        <v>62.2</v>
      </c>
      <c r="G1335" s="9"/>
    </row>
    <row r="1336" spans="1:7" ht="15.75" thickBot="1" x14ac:dyDescent="0.3">
      <c r="A1336" s="6"/>
      <c r="B1336" s="6"/>
      <c r="C1336" s="6"/>
      <c r="D1336" s="6"/>
      <c r="E1336" s="6"/>
      <c r="F1336" s="6"/>
      <c r="G1336" s="6"/>
    </row>
    <row r="1337" spans="1:7" ht="15.75" thickBot="1" x14ac:dyDescent="0.3">
      <c r="A1337" s="7" t="s">
        <v>36699</v>
      </c>
      <c r="B1337" s="7" t="s">
        <v>36632</v>
      </c>
      <c r="C1337" s="8" t="s">
        <v>23</v>
      </c>
      <c r="D1337" s="9" t="s">
        <v>36700</v>
      </c>
      <c r="E1337" s="9">
        <v>13.25</v>
      </c>
      <c r="F1337" s="9">
        <v>66.84</v>
      </c>
      <c r="G1337" s="9"/>
    </row>
    <row r="1338" spans="1:7" ht="15.75" thickBot="1" x14ac:dyDescent="0.3">
      <c r="A1338" s="6"/>
      <c r="B1338" s="6"/>
      <c r="C1338" s="6"/>
      <c r="D1338" s="6"/>
      <c r="E1338" s="6"/>
      <c r="F1338" s="6"/>
      <c r="G1338" s="6"/>
    </row>
    <row r="1339" spans="1:7" ht="15.75" thickBot="1" x14ac:dyDescent="0.3">
      <c r="A1339" s="7" t="s">
        <v>36701</v>
      </c>
      <c r="B1339" s="7" t="s">
        <v>36702</v>
      </c>
      <c r="C1339" s="8" t="s">
        <v>23</v>
      </c>
      <c r="D1339" s="9" t="s">
        <v>36703</v>
      </c>
      <c r="E1339" s="9">
        <v>12.81</v>
      </c>
      <c r="F1339" s="9">
        <v>67.290000000000006</v>
      </c>
      <c r="G1339" s="9"/>
    </row>
    <row r="1340" spans="1:7" ht="15.75" thickBot="1" x14ac:dyDescent="0.3">
      <c r="A1340" s="6"/>
      <c r="B1340" s="6"/>
      <c r="C1340" s="6"/>
      <c r="D1340" s="6"/>
      <c r="E1340" s="6"/>
      <c r="F1340" s="6"/>
      <c r="G1340" s="6"/>
    </row>
    <row r="1341" spans="1:7" ht="15.75" thickBot="1" x14ac:dyDescent="0.3">
      <c r="A1341" s="7" t="s">
        <v>36704</v>
      </c>
      <c r="B1341" s="7" t="s">
        <v>36647</v>
      </c>
      <c r="C1341" s="8" t="s">
        <v>23</v>
      </c>
      <c r="D1341" s="9" t="s">
        <v>36705</v>
      </c>
      <c r="E1341" s="9">
        <v>16.350000000000001</v>
      </c>
      <c r="F1341" s="9">
        <v>63.75</v>
      </c>
      <c r="G1341" s="9"/>
    </row>
    <row r="1342" spans="1:7" ht="15.75" thickBot="1" x14ac:dyDescent="0.3">
      <c r="A1342" s="6"/>
      <c r="B1342" s="6"/>
      <c r="C1342" s="6"/>
      <c r="D1342" s="6"/>
      <c r="E1342" s="6"/>
      <c r="F1342" s="6"/>
      <c r="G1342" s="6"/>
    </row>
    <row r="1343" spans="1:7" ht="15.75" thickBot="1" x14ac:dyDescent="0.3">
      <c r="A1343" s="7" t="s">
        <v>36706</v>
      </c>
      <c r="B1343" s="7" t="s">
        <v>36707</v>
      </c>
      <c r="C1343" s="8" t="s">
        <v>23</v>
      </c>
      <c r="D1343" s="9" t="s">
        <v>36708</v>
      </c>
      <c r="E1343" s="9">
        <v>15.87</v>
      </c>
      <c r="F1343" s="9">
        <v>64.23</v>
      </c>
      <c r="G1343" s="9"/>
    </row>
    <row r="1344" spans="1:7" ht="15.75" thickBot="1" x14ac:dyDescent="0.3">
      <c r="A1344" s="6"/>
      <c r="B1344" s="6"/>
      <c r="C1344" s="6"/>
      <c r="D1344" s="6"/>
      <c r="E1344" s="6"/>
      <c r="F1344" s="6"/>
      <c r="G1344" s="6"/>
    </row>
    <row r="1345" spans="1:7" ht="36.75" x14ac:dyDescent="0.25">
      <c r="A1345" s="23" t="s">
        <v>36709</v>
      </c>
      <c r="B1345" s="17" t="s">
        <v>36447</v>
      </c>
      <c r="C1345" s="26"/>
      <c r="D1345" s="29"/>
      <c r="E1345" s="29"/>
      <c r="F1345" s="29"/>
      <c r="G1345" s="29"/>
    </row>
    <row r="1346" spans="1:7" x14ac:dyDescent="0.25">
      <c r="A1346" s="24"/>
      <c r="B1346" s="18" t="s">
        <v>35285</v>
      </c>
      <c r="C1346" s="27"/>
      <c r="D1346" s="30"/>
      <c r="E1346" s="30"/>
      <c r="F1346" s="30"/>
      <c r="G1346" s="30"/>
    </row>
    <row r="1347" spans="1:7" x14ac:dyDescent="0.25">
      <c r="A1347" s="24"/>
      <c r="B1347" s="18" t="s">
        <v>35286</v>
      </c>
      <c r="C1347" s="27"/>
      <c r="D1347" s="30"/>
      <c r="E1347" s="30"/>
      <c r="F1347" s="30"/>
      <c r="G1347" s="30"/>
    </row>
    <row r="1348" spans="1:7" x14ac:dyDescent="0.25">
      <c r="A1348" s="24"/>
      <c r="B1348" s="18" t="s">
        <v>35660</v>
      </c>
      <c r="C1348" s="27"/>
      <c r="D1348" s="30"/>
      <c r="E1348" s="30"/>
      <c r="F1348" s="30"/>
      <c r="G1348" s="30"/>
    </row>
    <row r="1349" spans="1:7" x14ac:dyDescent="0.25">
      <c r="A1349" s="24"/>
      <c r="B1349" s="18" t="s">
        <v>36258</v>
      </c>
      <c r="C1349" s="27"/>
      <c r="D1349" s="30"/>
      <c r="E1349" s="30"/>
      <c r="F1349" s="30"/>
      <c r="G1349" s="30"/>
    </row>
    <row r="1350" spans="1:7" ht="15.75" thickBot="1" x14ac:dyDescent="0.3">
      <c r="A1350" s="25"/>
      <c r="B1350" s="19" t="s">
        <v>36710</v>
      </c>
      <c r="C1350" s="28"/>
      <c r="D1350" s="31"/>
      <c r="E1350" s="31"/>
      <c r="F1350" s="31"/>
      <c r="G1350" s="31"/>
    </row>
    <row r="1351" spans="1:7" ht="15.75" thickBot="1" x14ac:dyDescent="0.3">
      <c r="A1351" s="6"/>
      <c r="B1351" s="6"/>
      <c r="C1351" s="6"/>
      <c r="D1351" s="6"/>
      <c r="E1351" s="6"/>
      <c r="F1351" s="6"/>
      <c r="G1351" s="6"/>
    </row>
    <row r="1352" spans="1:7" ht="15.75" thickBot="1" x14ac:dyDescent="0.3">
      <c r="A1352" s="7" t="s">
        <v>36711</v>
      </c>
      <c r="B1352" s="7" t="s">
        <v>36712</v>
      </c>
      <c r="C1352" s="8" t="s">
        <v>23</v>
      </c>
      <c r="D1352" s="9" t="s">
        <v>36713</v>
      </c>
      <c r="E1352" s="9">
        <v>1.03</v>
      </c>
      <c r="F1352" s="9">
        <v>79.069999999999993</v>
      </c>
      <c r="G1352" s="9"/>
    </row>
    <row r="1353" spans="1:7" ht="15.75" thickBot="1" x14ac:dyDescent="0.3">
      <c r="A1353" s="6"/>
      <c r="B1353" s="6"/>
      <c r="C1353" s="6"/>
      <c r="D1353" s="6"/>
      <c r="E1353" s="6"/>
      <c r="F1353" s="6"/>
      <c r="G1353" s="6"/>
    </row>
    <row r="1354" spans="1:7" ht="15.75" thickBot="1" x14ac:dyDescent="0.3">
      <c r="A1354" s="7" t="s">
        <v>36714</v>
      </c>
      <c r="B1354" s="7" t="s">
        <v>36715</v>
      </c>
      <c r="C1354" s="8" t="s">
        <v>23</v>
      </c>
      <c r="D1354" s="9" t="s">
        <v>36716</v>
      </c>
      <c r="E1354" s="9">
        <v>0.86</v>
      </c>
      <c r="F1354" s="9">
        <v>79.239999999999995</v>
      </c>
      <c r="G1354" s="9"/>
    </row>
    <row r="1355" spans="1:7" ht="15.75" thickBot="1" x14ac:dyDescent="0.3">
      <c r="A1355" s="6"/>
      <c r="B1355" s="6"/>
      <c r="C1355" s="6"/>
      <c r="D1355" s="6"/>
      <c r="E1355" s="6"/>
      <c r="F1355" s="6"/>
      <c r="G1355" s="6"/>
    </row>
    <row r="1356" spans="1:7" ht="15.75" thickBot="1" x14ac:dyDescent="0.3">
      <c r="A1356" s="7" t="s">
        <v>36717</v>
      </c>
      <c r="B1356" s="7" t="s">
        <v>36718</v>
      </c>
      <c r="C1356" s="8" t="s">
        <v>23</v>
      </c>
      <c r="D1356" s="9" t="s">
        <v>36719</v>
      </c>
      <c r="E1356" s="9">
        <v>0.81</v>
      </c>
      <c r="F1356" s="9">
        <v>79.290000000000006</v>
      </c>
      <c r="G1356" s="9"/>
    </row>
    <row r="1357" spans="1:7" ht="15.75" thickBot="1" x14ac:dyDescent="0.3">
      <c r="A1357" s="6"/>
      <c r="B1357" s="6"/>
      <c r="C1357" s="6"/>
      <c r="D1357" s="6"/>
      <c r="E1357" s="6"/>
      <c r="F1357" s="6"/>
      <c r="G1357" s="6"/>
    </row>
    <row r="1358" spans="1:7" ht="15.75" thickBot="1" x14ac:dyDescent="0.3">
      <c r="A1358" s="7" t="s">
        <v>36720</v>
      </c>
      <c r="B1358" s="7" t="s">
        <v>36721</v>
      </c>
      <c r="C1358" s="8" t="s">
        <v>23</v>
      </c>
      <c r="D1358" s="9" t="s">
        <v>36722</v>
      </c>
      <c r="E1358" s="9">
        <v>0.79</v>
      </c>
      <c r="F1358" s="9">
        <v>79.31</v>
      </c>
      <c r="G1358" s="9"/>
    </row>
    <row r="1359" spans="1:7" ht="15.75" thickBot="1" x14ac:dyDescent="0.3">
      <c r="A1359" s="6"/>
      <c r="B1359" s="6"/>
      <c r="C1359" s="6"/>
      <c r="D1359" s="6"/>
      <c r="E1359" s="6"/>
      <c r="F1359" s="6"/>
      <c r="G1359" s="6"/>
    </row>
    <row r="1360" spans="1:7" ht="15.75" thickBot="1" x14ac:dyDescent="0.3">
      <c r="A1360" s="7" t="s">
        <v>36723</v>
      </c>
      <c r="B1360" s="7" t="s">
        <v>36724</v>
      </c>
      <c r="C1360" s="8" t="s">
        <v>23</v>
      </c>
      <c r="D1360" s="9" t="s">
        <v>36725</v>
      </c>
      <c r="E1360" s="9">
        <v>0.68</v>
      </c>
      <c r="F1360" s="9">
        <v>79.42</v>
      </c>
      <c r="G1360" s="9"/>
    </row>
    <row r="1361" spans="1:7" ht="15.75" thickBot="1" x14ac:dyDescent="0.3">
      <c r="A1361" s="6"/>
      <c r="B1361" s="6"/>
      <c r="C1361" s="6"/>
      <c r="D1361" s="6"/>
      <c r="E1361" s="6"/>
      <c r="F1361" s="6"/>
      <c r="G1361" s="6"/>
    </row>
    <row r="1362" spans="1:7" ht="15.75" thickBot="1" x14ac:dyDescent="0.3">
      <c r="A1362" s="7" t="s">
        <v>36726</v>
      </c>
      <c r="B1362" s="7" t="s">
        <v>36727</v>
      </c>
      <c r="C1362" s="8" t="s">
        <v>23</v>
      </c>
      <c r="D1362" s="9" t="s">
        <v>36728</v>
      </c>
      <c r="E1362" s="9">
        <v>0.64</v>
      </c>
      <c r="F1362" s="9">
        <v>79.45</v>
      </c>
      <c r="G1362" s="9"/>
    </row>
    <row r="1363" spans="1:7" ht="15.75" thickBot="1" x14ac:dyDescent="0.3">
      <c r="A1363" s="6"/>
      <c r="B1363" s="6"/>
      <c r="C1363" s="6"/>
      <c r="D1363" s="6"/>
      <c r="E1363" s="6"/>
      <c r="F1363" s="6"/>
      <c r="G1363" s="6"/>
    </row>
    <row r="1364" spans="1:7" ht="15.75" thickBot="1" x14ac:dyDescent="0.3">
      <c r="A1364" s="7" t="s">
        <v>36729</v>
      </c>
      <c r="B1364" s="7" t="s">
        <v>36730</v>
      </c>
      <c r="C1364" s="8" t="s">
        <v>23</v>
      </c>
      <c r="D1364" s="9" t="s">
        <v>36731</v>
      </c>
      <c r="E1364" s="9">
        <v>0.88</v>
      </c>
      <c r="F1364" s="9">
        <v>79.22</v>
      </c>
      <c r="G1364" s="9"/>
    </row>
    <row r="1365" spans="1:7" ht="15.75" thickBot="1" x14ac:dyDescent="0.3">
      <c r="A1365" s="6"/>
      <c r="B1365" s="6"/>
      <c r="C1365" s="6"/>
      <c r="D1365" s="6"/>
      <c r="E1365" s="6"/>
      <c r="F1365" s="6"/>
      <c r="G1365" s="6"/>
    </row>
    <row r="1366" spans="1:7" ht="15.75" thickBot="1" x14ac:dyDescent="0.3">
      <c r="A1366" s="7" t="s">
        <v>36732</v>
      </c>
      <c r="B1366" s="7" t="s">
        <v>36733</v>
      </c>
      <c r="C1366" s="8" t="s">
        <v>23</v>
      </c>
      <c r="D1366" s="9" t="s">
        <v>36734</v>
      </c>
      <c r="E1366" s="9">
        <v>0.82</v>
      </c>
      <c r="F1366" s="9">
        <v>79.27</v>
      </c>
      <c r="G1366" s="9"/>
    </row>
    <row r="1367" spans="1:7" ht="15.75" thickBot="1" x14ac:dyDescent="0.3">
      <c r="A1367" s="6"/>
      <c r="B1367" s="6"/>
      <c r="C1367" s="6"/>
      <c r="D1367" s="6"/>
      <c r="E1367" s="6"/>
      <c r="F1367" s="6"/>
      <c r="G1367" s="6"/>
    </row>
    <row r="1368" spans="1:7" ht="15.75" thickBot="1" x14ac:dyDescent="0.3">
      <c r="A1368" s="7" t="s">
        <v>36735</v>
      </c>
      <c r="B1368" s="7" t="s">
        <v>36736</v>
      </c>
      <c r="C1368" s="8" t="s">
        <v>23</v>
      </c>
      <c r="D1368" s="9" t="s">
        <v>36737</v>
      </c>
      <c r="E1368" s="9">
        <v>0.73</v>
      </c>
      <c r="F1368" s="9">
        <v>79.36</v>
      </c>
      <c r="G1368" s="9"/>
    </row>
    <row r="1369" spans="1:7" ht="15.75" thickBot="1" x14ac:dyDescent="0.3">
      <c r="A1369" s="6"/>
      <c r="B1369" s="6"/>
      <c r="C1369" s="6"/>
      <c r="D1369" s="6"/>
      <c r="E1369" s="6"/>
      <c r="F1369" s="6"/>
      <c r="G1369" s="6"/>
    </row>
    <row r="1370" spans="1:7" ht="15.75" thickBot="1" x14ac:dyDescent="0.3">
      <c r="A1370" s="7" t="s">
        <v>36738</v>
      </c>
      <c r="B1370" s="7" t="s">
        <v>36739</v>
      </c>
      <c r="C1370" s="8" t="s">
        <v>23</v>
      </c>
      <c r="D1370" s="9" t="s">
        <v>36740</v>
      </c>
      <c r="E1370" s="9">
        <v>0.69</v>
      </c>
      <c r="F1370" s="9">
        <v>79.41</v>
      </c>
      <c r="G1370" s="9"/>
    </row>
    <row r="1371" spans="1:7" ht="15.75" thickBot="1" x14ac:dyDescent="0.3">
      <c r="A1371" s="6"/>
      <c r="B1371" s="6"/>
      <c r="C1371" s="6"/>
      <c r="D1371" s="6"/>
      <c r="E1371" s="6"/>
      <c r="F1371" s="6"/>
      <c r="G1371" s="6"/>
    </row>
    <row r="1372" spans="1:7" ht="15.75" thickBot="1" x14ac:dyDescent="0.3">
      <c r="A1372" s="7" t="s">
        <v>36741</v>
      </c>
      <c r="B1372" s="7" t="s">
        <v>36742</v>
      </c>
      <c r="C1372" s="8" t="s">
        <v>23</v>
      </c>
      <c r="D1372" s="9" t="s">
        <v>36743</v>
      </c>
      <c r="E1372" s="9">
        <v>0.66</v>
      </c>
      <c r="F1372" s="9">
        <v>79.430000000000007</v>
      </c>
      <c r="G1372" s="9"/>
    </row>
    <row r="1373" spans="1:7" ht="15.75" thickBot="1" x14ac:dyDescent="0.3">
      <c r="A1373" s="6"/>
      <c r="B1373" s="6"/>
      <c r="C1373" s="6"/>
      <c r="D1373" s="6"/>
      <c r="E1373" s="6"/>
      <c r="F1373" s="6"/>
      <c r="G1373" s="6"/>
    </row>
    <row r="1374" spans="1:7" ht="15.75" thickBot="1" x14ac:dyDescent="0.3">
      <c r="A1374" s="7" t="s">
        <v>36744</v>
      </c>
      <c r="B1374" s="7" t="s">
        <v>36745</v>
      </c>
      <c r="C1374" s="8" t="s">
        <v>23</v>
      </c>
      <c r="D1374" s="9" t="s">
        <v>36746</v>
      </c>
      <c r="E1374" s="9">
        <v>0.65</v>
      </c>
      <c r="F1374" s="9">
        <v>79.44</v>
      </c>
      <c r="G1374" s="9"/>
    </row>
    <row r="1375" spans="1:7" ht="15.75" thickBot="1" x14ac:dyDescent="0.3">
      <c r="A1375" s="6"/>
      <c r="B1375" s="6"/>
      <c r="C1375" s="6"/>
      <c r="D1375" s="6"/>
      <c r="E1375" s="6"/>
      <c r="F1375" s="6"/>
      <c r="G1375" s="6"/>
    </row>
    <row r="1376" spans="1:7" ht="15.75" thickBot="1" x14ac:dyDescent="0.3">
      <c r="A1376" s="7" t="s">
        <v>36747</v>
      </c>
      <c r="B1376" s="7" t="s">
        <v>36748</v>
      </c>
      <c r="C1376" s="8" t="s">
        <v>23</v>
      </c>
      <c r="D1376" s="9" t="s">
        <v>36749</v>
      </c>
      <c r="E1376" s="9">
        <v>0.64</v>
      </c>
      <c r="F1376" s="9">
        <v>79.45</v>
      </c>
      <c r="G1376" s="9"/>
    </row>
    <row r="1377" spans="1:7" ht="15.75" thickBot="1" x14ac:dyDescent="0.3">
      <c r="A1377" s="6"/>
      <c r="B1377" s="6"/>
      <c r="C1377" s="6"/>
      <c r="D1377" s="6"/>
      <c r="E1377" s="6"/>
      <c r="F1377" s="6"/>
      <c r="G1377" s="6"/>
    </row>
    <row r="1378" spans="1:7" ht="15.75" thickBot="1" x14ac:dyDescent="0.3">
      <c r="A1378" s="7" t="s">
        <v>36750</v>
      </c>
      <c r="B1378" s="7" t="s">
        <v>36751</v>
      </c>
      <c r="C1378" s="8" t="s">
        <v>23</v>
      </c>
      <c r="D1378" s="9" t="s">
        <v>36752</v>
      </c>
      <c r="E1378" s="9">
        <v>0.62</v>
      </c>
      <c r="F1378" s="9">
        <v>79.48</v>
      </c>
      <c r="G1378" s="9"/>
    </row>
    <row r="1379" spans="1:7" ht="15.75" thickBot="1" x14ac:dyDescent="0.3">
      <c r="A1379" s="6"/>
      <c r="B1379" s="6"/>
      <c r="C1379" s="6"/>
      <c r="D1379" s="6"/>
      <c r="E1379" s="6"/>
      <c r="F1379" s="6"/>
      <c r="G1379" s="6"/>
    </row>
    <row r="1380" spans="1:7" ht="15.75" thickBot="1" x14ac:dyDescent="0.3">
      <c r="A1380" s="7" t="s">
        <v>36753</v>
      </c>
      <c r="B1380" s="7" t="s">
        <v>36754</v>
      </c>
      <c r="C1380" s="8" t="s">
        <v>23</v>
      </c>
      <c r="D1380" s="9" t="s">
        <v>36755</v>
      </c>
      <c r="E1380" s="9">
        <v>0.61</v>
      </c>
      <c r="F1380" s="9">
        <v>79.489999999999995</v>
      </c>
      <c r="G1380" s="9"/>
    </row>
    <row r="1381" spans="1:7" ht="15.75" thickBot="1" x14ac:dyDescent="0.3">
      <c r="A1381" s="6"/>
      <c r="B1381" s="6"/>
      <c r="C1381" s="6"/>
      <c r="D1381" s="6"/>
      <c r="E1381" s="6"/>
      <c r="F1381" s="6"/>
      <c r="G1381" s="6"/>
    </row>
    <row r="1382" spans="1:7" x14ac:dyDescent="0.25">
      <c r="A1382" s="23" t="s">
        <v>36756</v>
      </c>
      <c r="B1382" s="17" t="s">
        <v>36556</v>
      </c>
      <c r="C1382" s="26"/>
      <c r="D1382" s="29"/>
      <c r="E1382" s="29"/>
      <c r="F1382" s="29"/>
      <c r="G1382" s="29"/>
    </row>
    <row r="1383" spans="1:7" x14ac:dyDescent="0.25">
      <c r="A1383" s="24"/>
      <c r="B1383" s="18" t="s">
        <v>35286</v>
      </c>
      <c r="C1383" s="27"/>
      <c r="D1383" s="30"/>
      <c r="E1383" s="30"/>
      <c r="F1383" s="30"/>
      <c r="G1383" s="30"/>
    </row>
    <row r="1384" spans="1:7" x14ac:dyDescent="0.25">
      <c r="A1384" s="24"/>
      <c r="B1384" s="18" t="s">
        <v>35771</v>
      </c>
      <c r="C1384" s="27"/>
      <c r="D1384" s="30"/>
      <c r="E1384" s="30"/>
      <c r="F1384" s="30"/>
      <c r="G1384" s="30"/>
    </row>
    <row r="1385" spans="1:7" ht="15.75" thickBot="1" x14ac:dyDescent="0.3">
      <c r="A1385" s="25"/>
      <c r="B1385" s="19" t="s">
        <v>36710</v>
      </c>
      <c r="C1385" s="28"/>
      <c r="D1385" s="31"/>
      <c r="E1385" s="31"/>
      <c r="F1385" s="31"/>
      <c r="G1385" s="31"/>
    </row>
    <row r="1386" spans="1:7" ht="15.75" thickBot="1" x14ac:dyDescent="0.3">
      <c r="A1386" s="6"/>
      <c r="B1386" s="6"/>
      <c r="C1386" s="6"/>
      <c r="D1386" s="6"/>
      <c r="E1386" s="6"/>
      <c r="F1386" s="6"/>
      <c r="G1386" s="6"/>
    </row>
    <row r="1387" spans="1:7" ht="15.75" thickBot="1" x14ac:dyDescent="0.3">
      <c r="A1387" s="7" t="s">
        <v>36757</v>
      </c>
      <c r="B1387" s="7" t="s">
        <v>36758</v>
      </c>
      <c r="C1387" s="8" t="s">
        <v>23</v>
      </c>
      <c r="D1387" s="9" t="s">
        <v>36759</v>
      </c>
      <c r="E1387" s="9">
        <v>5.28</v>
      </c>
      <c r="F1387" s="9">
        <v>74.819999999999993</v>
      </c>
      <c r="G1387" s="9"/>
    </row>
    <row r="1388" spans="1:7" ht="15.75" thickBot="1" x14ac:dyDescent="0.3">
      <c r="A1388" s="6"/>
      <c r="B1388" s="6"/>
      <c r="C1388" s="6"/>
      <c r="D1388" s="6"/>
      <c r="E1388" s="6"/>
      <c r="F1388" s="6"/>
      <c r="G1388" s="6"/>
    </row>
    <row r="1389" spans="1:7" ht="15.75" thickBot="1" x14ac:dyDescent="0.3">
      <c r="A1389" s="7" t="s">
        <v>36760</v>
      </c>
      <c r="B1389" s="7" t="s">
        <v>36761</v>
      </c>
      <c r="C1389" s="8" t="s">
        <v>23</v>
      </c>
      <c r="D1389" s="9" t="s">
        <v>36762</v>
      </c>
      <c r="E1389" s="9">
        <v>5.2</v>
      </c>
      <c r="F1389" s="9">
        <v>74.900000000000006</v>
      </c>
      <c r="G1389" s="9"/>
    </row>
    <row r="1390" spans="1:7" ht="15.75" thickBot="1" x14ac:dyDescent="0.3">
      <c r="A1390" s="6"/>
      <c r="B1390" s="6"/>
      <c r="C1390" s="6"/>
      <c r="D1390" s="6"/>
      <c r="E1390" s="6"/>
      <c r="F1390" s="6"/>
      <c r="G1390" s="6"/>
    </row>
    <row r="1391" spans="1:7" ht="15.75" thickBot="1" x14ac:dyDescent="0.3">
      <c r="A1391" s="7" t="s">
        <v>36763</v>
      </c>
      <c r="B1391" s="7" t="s">
        <v>36721</v>
      </c>
      <c r="C1391" s="8" t="s">
        <v>23</v>
      </c>
      <c r="D1391" s="9" t="s">
        <v>36764</v>
      </c>
      <c r="E1391" s="9">
        <v>5.12</v>
      </c>
      <c r="F1391" s="9">
        <v>74.98</v>
      </c>
      <c r="G1391" s="9"/>
    </row>
    <row r="1392" spans="1:7" ht="15.75" thickBot="1" x14ac:dyDescent="0.3">
      <c r="A1392" s="6"/>
      <c r="B1392" s="6"/>
      <c r="C1392" s="6"/>
      <c r="D1392" s="6"/>
      <c r="E1392" s="6"/>
      <c r="F1392" s="6"/>
      <c r="G1392" s="6"/>
    </row>
    <row r="1393" spans="1:7" ht="15.75" thickBot="1" x14ac:dyDescent="0.3">
      <c r="A1393" s="7" t="s">
        <v>36765</v>
      </c>
      <c r="B1393" s="7" t="s">
        <v>36724</v>
      </c>
      <c r="C1393" s="8" t="s">
        <v>23</v>
      </c>
      <c r="D1393" s="9" t="s">
        <v>36766</v>
      </c>
      <c r="E1393" s="9">
        <v>4.01</v>
      </c>
      <c r="F1393" s="9">
        <v>76.09</v>
      </c>
      <c r="G1393" s="9"/>
    </row>
    <row r="1394" spans="1:7" ht="15.75" thickBot="1" x14ac:dyDescent="0.3">
      <c r="A1394" s="6"/>
      <c r="B1394" s="6"/>
      <c r="C1394" s="6"/>
      <c r="D1394" s="6"/>
      <c r="E1394" s="6"/>
      <c r="F1394" s="6"/>
      <c r="G1394" s="6"/>
    </row>
    <row r="1395" spans="1:7" ht="15.75" thickBot="1" x14ac:dyDescent="0.3">
      <c r="A1395" s="7" t="s">
        <v>36767</v>
      </c>
      <c r="B1395" s="7" t="s">
        <v>36768</v>
      </c>
      <c r="C1395" s="8" t="s">
        <v>23</v>
      </c>
      <c r="D1395" s="9" t="s">
        <v>36769</v>
      </c>
      <c r="E1395" s="9">
        <v>5.15</v>
      </c>
      <c r="F1395" s="9">
        <v>74.94</v>
      </c>
      <c r="G1395" s="9"/>
    </row>
    <row r="1396" spans="1:7" ht="15.75" thickBot="1" x14ac:dyDescent="0.3">
      <c r="A1396" s="6"/>
      <c r="B1396" s="6"/>
      <c r="C1396" s="6"/>
      <c r="D1396" s="6"/>
      <c r="E1396" s="6"/>
      <c r="F1396" s="6"/>
      <c r="G1396" s="6"/>
    </row>
    <row r="1397" spans="1:7" ht="15.75" thickBot="1" x14ac:dyDescent="0.3">
      <c r="A1397" s="7" t="s">
        <v>36770</v>
      </c>
      <c r="B1397" s="7" t="s">
        <v>36733</v>
      </c>
      <c r="C1397" s="8" t="s">
        <v>23</v>
      </c>
      <c r="D1397" s="9" t="s">
        <v>36771</v>
      </c>
      <c r="E1397" s="9">
        <v>4.71</v>
      </c>
      <c r="F1397" s="9">
        <v>75.38</v>
      </c>
      <c r="G1397" s="9"/>
    </row>
    <row r="1398" spans="1:7" ht="15.75" thickBot="1" x14ac:dyDescent="0.3">
      <c r="A1398" s="6"/>
      <c r="B1398" s="6"/>
      <c r="C1398" s="6"/>
      <c r="D1398" s="6"/>
      <c r="E1398" s="6"/>
      <c r="F1398" s="6"/>
      <c r="G1398" s="6"/>
    </row>
    <row r="1399" spans="1:7" ht="15.75" thickBot="1" x14ac:dyDescent="0.3">
      <c r="A1399" s="7" t="s">
        <v>36772</v>
      </c>
      <c r="B1399" s="7" t="s">
        <v>36736</v>
      </c>
      <c r="C1399" s="8" t="s">
        <v>23</v>
      </c>
      <c r="D1399" s="9" t="s">
        <v>36773</v>
      </c>
      <c r="E1399" s="9">
        <v>4.34</v>
      </c>
      <c r="F1399" s="9">
        <v>75.760000000000005</v>
      </c>
      <c r="G1399" s="9"/>
    </row>
    <row r="1400" spans="1:7" ht="15.75" thickBot="1" x14ac:dyDescent="0.3">
      <c r="A1400" s="6"/>
      <c r="B1400" s="6"/>
      <c r="C1400" s="6"/>
      <c r="D1400" s="6"/>
      <c r="E1400" s="6"/>
      <c r="F1400" s="6"/>
      <c r="G1400" s="6"/>
    </row>
    <row r="1401" spans="1:7" ht="15.75" thickBot="1" x14ac:dyDescent="0.3">
      <c r="A1401" s="7" t="s">
        <v>36774</v>
      </c>
      <c r="B1401" s="7" t="s">
        <v>36739</v>
      </c>
      <c r="C1401" s="8" t="s">
        <v>23</v>
      </c>
      <c r="D1401" s="9" t="s">
        <v>36775</v>
      </c>
      <c r="E1401" s="9">
        <v>4.24</v>
      </c>
      <c r="F1401" s="9">
        <v>75.86</v>
      </c>
      <c r="G1401" s="9"/>
    </row>
    <row r="1402" spans="1:7" ht="15.75" thickBot="1" x14ac:dyDescent="0.3">
      <c r="A1402" s="6"/>
      <c r="B1402" s="6"/>
      <c r="C1402" s="6"/>
      <c r="D1402" s="6"/>
      <c r="E1402" s="6"/>
      <c r="F1402" s="6"/>
      <c r="G1402" s="6"/>
    </row>
    <row r="1403" spans="1:7" ht="15.75" thickBot="1" x14ac:dyDescent="0.3">
      <c r="A1403" s="7" t="s">
        <v>36776</v>
      </c>
      <c r="B1403" s="7" t="s">
        <v>36777</v>
      </c>
      <c r="C1403" s="8" t="s">
        <v>23</v>
      </c>
      <c r="D1403" s="9" t="s">
        <v>36778</v>
      </c>
      <c r="E1403" s="9">
        <v>4.17</v>
      </c>
      <c r="F1403" s="9">
        <v>75.92</v>
      </c>
      <c r="G1403" s="9"/>
    </row>
    <row r="1404" spans="1:7" ht="15.75" thickBot="1" x14ac:dyDescent="0.3">
      <c r="A1404" s="6"/>
      <c r="B1404" s="6"/>
      <c r="C1404" s="6"/>
      <c r="D1404" s="6"/>
      <c r="E1404" s="6"/>
      <c r="F1404" s="6"/>
      <c r="G1404" s="6"/>
    </row>
    <row r="1405" spans="1:7" ht="15.75" thickBot="1" x14ac:dyDescent="0.3">
      <c r="A1405" s="7" t="s">
        <v>36779</v>
      </c>
      <c r="B1405" s="7" t="s">
        <v>36751</v>
      </c>
      <c r="C1405" s="8" t="s">
        <v>23</v>
      </c>
      <c r="D1405" s="9" t="s">
        <v>36780</v>
      </c>
      <c r="E1405" s="9">
        <v>4.1399999999999997</v>
      </c>
      <c r="F1405" s="9">
        <v>75.95</v>
      </c>
      <c r="G1405" s="9"/>
    </row>
    <row r="1406" spans="1:7" ht="15.75" thickBot="1" x14ac:dyDescent="0.3">
      <c r="A1406" s="6"/>
      <c r="B1406" s="6"/>
      <c r="C1406" s="6"/>
      <c r="D1406" s="6"/>
      <c r="E1406" s="6"/>
      <c r="F1406" s="6"/>
      <c r="G1406" s="6"/>
    </row>
    <row r="1407" spans="1:7" ht="15.75" thickBot="1" x14ac:dyDescent="0.3">
      <c r="A1407" s="7" t="s">
        <v>36781</v>
      </c>
      <c r="B1407" s="7" t="s">
        <v>36754</v>
      </c>
      <c r="C1407" s="8" t="s">
        <v>23</v>
      </c>
      <c r="D1407" s="9" t="s">
        <v>36782</v>
      </c>
      <c r="E1407" s="9">
        <v>4.1100000000000003</v>
      </c>
      <c r="F1407" s="9">
        <v>75.98</v>
      </c>
      <c r="G1407" s="9"/>
    </row>
    <row r="1408" spans="1:7" ht="15.75" thickBot="1" x14ac:dyDescent="0.3">
      <c r="A1408" s="6"/>
      <c r="B1408" s="6"/>
      <c r="C1408" s="6"/>
      <c r="D1408" s="6"/>
      <c r="E1408" s="6"/>
      <c r="F1408" s="6"/>
      <c r="G1408" s="6"/>
    </row>
    <row r="1409" spans="1:7" ht="36.75" x14ac:dyDescent="0.25">
      <c r="A1409" s="23" t="s">
        <v>36783</v>
      </c>
      <c r="B1409" s="17" t="s">
        <v>36447</v>
      </c>
      <c r="C1409" s="26"/>
      <c r="D1409" s="29"/>
      <c r="E1409" s="29"/>
      <c r="F1409" s="29"/>
      <c r="G1409" s="29"/>
    </row>
    <row r="1410" spans="1:7" x14ac:dyDescent="0.25">
      <c r="A1410" s="24"/>
      <c r="B1410" s="18" t="s">
        <v>35285</v>
      </c>
      <c r="C1410" s="27"/>
      <c r="D1410" s="30"/>
      <c r="E1410" s="30"/>
      <c r="F1410" s="30"/>
      <c r="G1410" s="30"/>
    </row>
    <row r="1411" spans="1:7" x14ac:dyDescent="0.25">
      <c r="A1411" s="24"/>
      <c r="B1411" s="18" t="s">
        <v>35911</v>
      </c>
      <c r="C1411" s="27"/>
      <c r="D1411" s="30"/>
      <c r="E1411" s="30"/>
      <c r="F1411" s="30"/>
      <c r="G1411" s="30"/>
    </row>
    <row r="1412" spans="1:7" x14ac:dyDescent="0.25">
      <c r="A1412" s="24"/>
      <c r="B1412" s="18" t="s">
        <v>35660</v>
      </c>
      <c r="C1412" s="27"/>
      <c r="D1412" s="30"/>
      <c r="E1412" s="30"/>
      <c r="F1412" s="30"/>
      <c r="G1412" s="30"/>
    </row>
    <row r="1413" spans="1:7" x14ac:dyDescent="0.25">
      <c r="A1413" s="24"/>
      <c r="B1413" s="18" t="s">
        <v>36258</v>
      </c>
      <c r="C1413" s="27"/>
      <c r="D1413" s="30"/>
      <c r="E1413" s="30"/>
      <c r="F1413" s="30"/>
      <c r="G1413" s="30"/>
    </row>
    <row r="1414" spans="1:7" ht="15.75" thickBot="1" x14ac:dyDescent="0.3">
      <c r="A1414" s="25"/>
      <c r="B1414" s="19" t="s">
        <v>36448</v>
      </c>
      <c r="C1414" s="28"/>
      <c r="D1414" s="31"/>
      <c r="E1414" s="31"/>
      <c r="F1414" s="31"/>
      <c r="G1414" s="31"/>
    </row>
    <row r="1415" spans="1:7" ht="15.75" thickBot="1" x14ac:dyDescent="0.3">
      <c r="A1415" s="6"/>
      <c r="B1415" s="6"/>
      <c r="C1415" s="6"/>
      <c r="D1415" s="6"/>
      <c r="E1415" s="6"/>
      <c r="F1415" s="6"/>
      <c r="G1415" s="6"/>
    </row>
    <row r="1416" spans="1:7" ht="15.75" thickBot="1" x14ac:dyDescent="0.3">
      <c r="A1416" s="7" t="s">
        <v>36784</v>
      </c>
      <c r="B1416" s="7" t="s">
        <v>36785</v>
      </c>
      <c r="C1416" s="8" t="s">
        <v>23</v>
      </c>
      <c r="D1416" s="9" t="s">
        <v>36786</v>
      </c>
      <c r="E1416" s="9">
        <v>1.26</v>
      </c>
      <c r="F1416" s="9">
        <v>78.84</v>
      </c>
      <c r="G1416" s="9"/>
    </row>
    <row r="1417" spans="1:7" ht="15.75" thickBot="1" x14ac:dyDescent="0.3">
      <c r="A1417" s="6"/>
      <c r="B1417" s="6"/>
      <c r="C1417" s="6"/>
      <c r="D1417" s="6"/>
      <c r="E1417" s="6"/>
      <c r="F1417" s="6"/>
      <c r="G1417" s="6"/>
    </row>
    <row r="1418" spans="1:7" ht="15.75" thickBot="1" x14ac:dyDescent="0.3">
      <c r="A1418" s="7" t="s">
        <v>36787</v>
      </c>
      <c r="B1418" s="7" t="s">
        <v>36788</v>
      </c>
      <c r="C1418" s="8" t="s">
        <v>23</v>
      </c>
      <c r="D1418" s="9" t="s">
        <v>36789</v>
      </c>
      <c r="E1418" s="9">
        <v>1.18</v>
      </c>
      <c r="F1418" s="9">
        <v>78.92</v>
      </c>
      <c r="G1418" s="9"/>
    </row>
    <row r="1419" spans="1:7" ht="15.75" thickBot="1" x14ac:dyDescent="0.3">
      <c r="A1419" s="6"/>
      <c r="B1419" s="6"/>
      <c r="C1419" s="6"/>
      <c r="D1419" s="6"/>
      <c r="E1419" s="6"/>
      <c r="F1419" s="6"/>
      <c r="G1419" s="6"/>
    </row>
    <row r="1420" spans="1:7" ht="15.75" thickBot="1" x14ac:dyDescent="0.3">
      <c r="A1420" s="7" t="s">
        <v>36790</v>
      </c>
      <c r="B1420" s="7" t="s">
        <v>36791</v>
      </c>
      <c r="C1420" s="8" t="s">
        <v>23</v>
      </c>
      <c r="D1420" s="9" t="s">
        <v>36792</v>
      </c>
      <c r="E1420" s="9">
        <v>1.07</v>
      </c>
      <c r="F1420" s="9">
        <v>79.02</v>
      </c>
      <c r="G1420" s="9"/>
    </row>
    <row r="1421" spans="1:7" ht="15.75" thickBot="1" x14ac:dyDescent="0.3">
      <c r="A1421" s="6"/>
      <c r="B1421" s="6"/>
      <c r="C1421" s="6"/>
      <c r="D1421" s="6"/>
      <c r="E1421" s="6"/>
      <c r="F1421" s="6"/>
      <c r="G1421" s="6"/>
    </row>
    <row r="1422" spans="1:7" ht="15.75" thickBot="1" x14ac:dyDescent="0.3">
      <c r="A1422" s="7" t="s">
        <v>36793</v>
      </c>
      <c r="B1422" s="7" t="s">
        <v>36794</v>
      </c>
      <c r="C1422" s="8" t="s">
        <v>23</v>
      </c>
      <c r="D1422" s="9" t="s">
        <v>36795</v>
      </c>
      <c r="E1422" s="9">
        <v>1.01</v>
      </c>
      <c r="F1422" s="9">
        <v>79.09</v>
      </c>
      <c r="G1422" s="9"/>
    </row>
    <row r="1423" spans="1:7" ht="15.75" thickBot="1" x14ac:dyDescent="0.3">
      <c r="A1423" s="6"/>
      <c r="B1423" s="6"/>
      <c r="C1423" s="6"/>
      <c r="D1423" s="6"/>
      <c r="E1423" s="6"/>
      <c r="F1423" s="6"/>
      <c r="G1423" s="6"/>
    </row>
    <row r="1424" spans="1:7" ht="15.75" thickBot="1" x14ac:dyDescent="0.3">
      <c r="A1424" s="7" t="s">
        <v>36796</v>
      </c>
      <c r="B1424" s="7" t="s">
        <v>36797</v>
      </c>
      <c r="C1424" s="8" t="s">
        <v>23</v>
      </c>
      <c r="D1424" s="9" t="s">
        <v>36798</v>
      </c>
      <c r="E1424" s="9">
        <v>0.95</v>
      </c>
      <c r="F1424" s="9">
        <v>79.150000000000006</v>
      </c>
      <c r="G1424" s="9"/>
    </row>
    <row r="1425" spans="1:7" ht="15.75" thickBot="1" x14ac:dyDescent="0.3">
      <c r="A1425" s="6"/>
      <c r="B1425" s="6"/>
      <c r="C1425" s="6"/>
      <c r="D1425" s="6"/>
      <c r="E1425" s="6"/>
      <c r="F1425" s="6"/>
      <c r="G1425" s="6"/>
    </row>
    <row r="1426" spans="1:7" ht="15.75" thickBot="1" x14ac:dyDescent="0.3">
      <c r="A1426" s="7" t="s">
        <v>36799</v>
      </c>
      <c r="B1426" s="7" t="s">
        <v>36800</v>
      </c>
      <c r="C1426" s="8" t="s">
        <v>23</v>
      </c>
      <c r="D1426" s="9" t="s">
        <v>36801</v>
      </c>
      <c r="E1426" s="9">
        <v>0.9</v>
      </c>
      <c r="F1426" s="9">
        <v>79.2</v>
      </c>
      <c r="G1426" s="9"/>
    </row>
    <row r="1427" spans="1:7" ht="15.75" thickBot="1" x14ac:dyDescent="0.3">
      <c r="A1427" s="6"/>
      <c r="B1427" s="6"/>
      <c r="C1427" s="6"/>
      <c r="D1427" s="6"/>
      <c r="E1427" s="6"/>
      <c r="F1427" s="6"/>
      <c r="G1427" s="6"/>
    </row>
    <row r="1428" spans="1:7" ht="15.75" thickBot="1" x14ac:dyDescent="0.3">
      <c r="A1428" s="7" t="s">
        <v>36802</v>
      </c>
      <c r="B1428" s="7" t="s">
        <v>36803</v>
      </c>
      <c r="C1428" s="8" t="s">
        <v>23</v>
      </c>
      <c r="D1428" s="9" t="s">
        <v>36804</v>
      </c>
      <c r="E1428" s="9">
        <v>0.77</v>
      </c>
      <c r="F1428" s="9">
        <v>79.319999999999993</v>
      </c>
      <c r="G1428" s="9"/>
    </row>
    <row r="1429" spans="1:7" ht="15.75" thickBot="1" x14ac:dyDescent="0.3">
      <c r="A1429" s="6"/>
      <c r="B1429" s="6"/>
      <c r="C1429" s="6"/>
      <c r="D1429" s="6"/>
      <c r="E1429" s="6"/>
      <c r="F1429" s="6"/>
      <c r="G1429" s="6"/>
    </row>
    <row r="1430" spans="1:7" ht="15.75" thickBot="1" x14ac:dyDescent="0.3">
      <c r="A1430" s="7" t="s">
        <v>36805</v>
      </c>
      <c r="B1430" s="7" t="s">
        <v>36806</v>
      </c>
      <c r="C1430" s="8" t="s">
        <v>23</v>
      </c>
      <c r="D1430" s="9" t="s">
        <v>36807</v>
      </c>
      <c r="E1430" s="9">
        <v>0.68</v>
      </c>
      <c r="F1430" s="9">
        <v>79.42</v>
      </c>
      <c r="G1430" s="9"/>
    </row>
    <row r="1431" spans="1:7" ht="15.75" thickBot="1" x14ac:dyDescent="0.3">
      <c r="A1431" s="6"/>
      <c r="B1431" s="6"/>
      <c r="C1431" s="6"/>
      <c r="D1431" s="6"/>
      <c r="E1431" s="6"/>
      <c r="F1431" s="6"/>
      <c r="G1431" s="6"/>
    </row>
    <row r="1432" spans="1:7" ht="15.75" thickBot="1" x14ac:dyDescent="0.3">
      <c r="A1432" s="7" t="s">
        <v>36808</v>
      </c>
      <c r="B1432" s="7" t="s">
        <v>36809</v>
      </c>
      <c r="C1432" s="8" t="s">
        <v>23</v>
      </c>
      <c r="D1432" s="9" t="s">
        <v>36810</v>
      </c>
      <c r="E1432" s="9">
        <v>0.61</v>
      </c>
      <c r="F1432" s="9">
        <v>79.489999999999995</v>
      </c>
      <c r="G1432" s="9"/>
    </row>
    <row r="1433" spans="1:7" ht="15.75" thickBot="1" x14ac:dyDescent="0.3">
      <c r="A1433" s="6"/>
      <c r="B1433" s="6"/>
      <c r="C1433" s="6"/>
      <c r="D1433" s="6"/>
      <c r="E1433" s="6"/>
      <c r="F1433" s="6"/>
      <c r="G1433" s="6"/>
    </row>
    <row r="1434" spans="1:7" ht="15.75" thickBot="1" x14ac:dyDescent="0.3">
      <c r="A1434" s="7" t="s">
        <v>36811</v>
      </c>
      <c r="B1434" s="7" t="s">
        <v>36812</v>
      </c>
      <c r="C1434" s="8" t="s">
        <v>23</v>
      </c>
      <c r="D1434" s="9" t="s">
        <v>36813</v>
      </c>
      <c r="E1434" s="9">
        <v>0.79</v>
      </c>
      <c r="F1434" s="9">
        <v>79.31</v>
      </c>
      <c r="G1434" s="9"/>
    </row>
    <row r="1435" spans="1:7" ht="15.75" thickBot="1" x14ac:dyDescent="0.3">
      <c r="A1435" s="6"/>
      <c r="B1435" s="6"/>
      <c r="C1435" s="6"/>
      <c r="D1435" s="6"/>
      <c r="E1435" s="6"/>
      <c r="F1435" s="6"/>
      <c r="G1435" s="6"/>
    </row>
    <row r="1436" spans="1:7" ht="15.75" thickBot="1" x14ac:dyDescent="0.3">
      <c r="A1436" s="7" t="s">
        <v>36814</v>
      </c>
      <c r="B1436" s="7" t="s">
        <v>36815</v>
      </c>
      <c r="C1436" s="8" t="s">
        <v>23</v>
      </c>
      <c r="D1436" s="9" t="s">
        <v>36816</v>
      </c>
      <c r="E1436" s="9">
        <v>0.73</v>
      </c>
      <c r="F1436" s="9">
        <v>79.36</v>
      </c>
      <c r="G1436" s="9"/>
    </row>
    <row r="1437" spans="1:7" ht="15.75" thickBot="1" x14ac:dyDescent="0.3">
      <c r="A1437" s="6"/>
      <c r="B1437" s="6"/>
      <c r="C1437" s="6"/>
      <c r="D1437" s="6"/>
      <c r="E1437" s="6"/>
      <c r="F1437" s="6"/>
      <c r="G1437" s="6"/>
    </row>
    <row r="1438" spans="1:7" ht="15.75" thickBot="1" x14ac:dyDescent="0.3">
      <c r="A1438" s="7" t="s">
        <v>36817</v>
      </c>
      <c r="B1438" s="7" t="s">
        <v>36818</v>
      </c>
      <c r="C1438" s="8" t="s">
        <v>23</v>
      </c>
      <c r="D1438" s="9" t="s">
        <v>36819</v>
      </c>
      <c r="E1438" s="9">
        <v>0.71</v>
      </c>
      <c r="F1438" s="9">
        <v>79.38</v>
      </c>
      <c r="G1438" s="9"/>
    </row>
    <row r="1439" spans="1:7" ht="15.75" thickBot="1" x14ac:dyDescent="0.3">
      <c r="A1439" s="6"/>
      <c r="B1439" s="6"/>
      <c r="C1439" s="6"/>
      <c r="D1439" s="6"/>
      <c r="E1439" s="6"/>
      <c r="F1439" s="6"/>
      <c r="G1439" s="6"/>
    </row>
    <row r="1440" spans="1:7" ht="15.75" thickBot="1" x14ac:dyDescent="0.3">
      <c r="A1440" s="7" t="s">
        <v>36820</v>
      </c>
      <c r="B1440" s="7" t="s">
        <v>36821</v>
      </c>
      <c r="C1440" s="8" t="s">
        <v>23</v>
      </c>
      <c r="D1440" s="9" t="s">
        <v>36822</v>
      </c>
      <c r="E1440" s="9">
        <v>0.7</v>
      </c>
      <c r="F1440" s="9">
        <v>79.400000000000006</v>
      </c>
      <c r="G1440" s="9"/>
    </row>
    <row r="1441" spans="1:7" ht="15.75" thickBot="1" x14ac:dyDescent="0.3">
      <c r="A1441" s="6"/>
      <c r="B1441" s="6"/>
      <c r="C1441" s="6"/>
      <c r="D1441" s="6"/>
      <c r="E1441" s="6"/>
      <c r="F1441" s="6"/>
      <c r="G1441" s="6"/>
    </row>
    <row r="1442" spans="1:7" ht="15.75" thickBot="1" x14ac:dyDescent="0.3">
      <c r="A1442" s="7" t="s">
        <v>36823</v>
      </c>
      <c r="B1442" s="7" t="s">
        <v>36824</v>
      </c>
      <c r="C1442" s="8" t="s">
        <v>23</v>
      </c>
      <c r="D1442" s="9" t="s">
        <v>36825</v>
      </c>
      <c r="E1442" s="9">
        <v>0.68</v>
      </c>
      <c r="F1442" s="9">
        <v>79.42</v>
      </c>
      <c r="G1442" s="9"/>
    </row>
    <row r="1443" spans="1:7" ht="15.75" thickBot="1" x14ac:dyDescent="0.3">
      <c r="A1443" s="6"/>
      <c r="B1443" s="6"/>
      <c r="C1443" s="6"/>
      <c r="D1443" s="6"/>
      <c r="E1443" s="6"/>
      <c r="F1443" s="6"/>
      <c r="G1443" s="6"/>
    </row>
    <row r="1444" spans="1:7" x14ac:dyDescent="0.25">
      <c r="A1444" s="23" t="s">
        <v>36826</v>
      </c>
      <c r="B1444" s="17" t="s">
        <v>36556</v>
      </c>
      <c r="C1444" s="26"/>
      <c r="D1444" s="29"/>
      <c r="E1444" s="29"/>
      <c r="F1444" s="29"/>
      <c r="G1444" s="29"/>
    </row>
    <row r="1445" spans="1:7" x14ac:dyDescent="0.25">
      <c r="A1445" s="24"/>
      <c r="B1445" s="18" t="s">
        <v>35911</v>
      </c>
      <c r="C1445" s="27"/>
      <c r="D1445" s="30"/>
      <c r="E1445" s="30"/>
      <c r="F1445" s="30"/>
      <c r="G1445" s="30"/>
    </row>
    <row r="1446" spans="1:7" x14ac:dyDescent="0.25">
      <c r="A1446" s="24"/>
      <c r="B1446" s="18" t="s">
        <v>35771</v>
      </c>
      <c r="C1446" s="27"/>
      <c r="D1446" s="30"/>
      <c r="E1446" s="30"/>
      <c r="F1446" s="30"/>
      <c r="G1446" s="30"/>
    </row>
    <row r="1447" spans="1:7" ht="15.75" thickBot="1" x14ac:dyDescent="0.3">
      <c r="A1447" s="25"/>
      <c r="B1447" s="19" t="s">
        <v>36448</v>
      </c>
      <c r="C1447" s="28"/>
      <c r="D1447" s="31"/>
      <c r="E1447" s="31"/>
      <c r="F1447" s="31"/>
      <c r="G1447" s="31"/>
    </row>
    <row r="1448" spans="1:7" ht="15.75" thickBot="1" x14ac:dyDescent="0.3">
      <c r="A1448" s="6"/>
      <c r="B1448" s="6"/>
      <c r="C1448" s="6"/>
      <c r="D1448" s="6"/>
      <c r="E1448" s="6"/>
      <c r="F1448" s="6"/>
      <c r="G1448" s="6"/>
    </row>
    <row r="1449" spans="1:7" ht="15.75" thickBot="1" x14ac:dyDescent="0.3">
      <c r="A1449" s="7" t="s">
        <v>36827</v>
      </c>
      <c r="B1449" s="7" t="s">
        <v>36785</v>
      </c>
      <c r="C1449" s="8" t="s">
        <v>23</v>
      </c>
      <c r="D1449" s="9" t="s">
        <v>36828</v>
      </c>
      <c r="E1449" s="9">
        <v>8.0500000000000007</v>
      </c>
      <c r="F1449" s="9">
        <v>72.05</v>
      </c>
      <c r="G1449" s="9"/>
    </row>
    <row r="1450" spans="1:7" ht="15.75" thickBot="1" x14ac:dyDescent="0.3">
      <c r="A1450" s="6"/>
      <c r="B1450" s="6"/>
      <c r="C1450" s="6"/>
      <c r="D1450" s="6"/>
      <c r="E1450" s="6"/>
      <c r="F1450" s="6"/>
      <c r="G1450" s="6"/>
    </row>
    <row r="1451" spans="1:7" ht="15.75" thickBot="1" x14ac:dyDescent="0.3">
      <c r="A1451" s="7" t="s">
        <v>36829</v>
      </c>
      <c r="B1451" s="7" t="s">
        <v>36788</v>
      </c>
      <c r="C1451" s="8" t="s">
        <v>23</v>
      </c>
      <c r="D1451" s="9" t="s">
        <v>36830</v>
      </c>
      <c r="E1451" s="9">
        <v>7.98</v>
      </c>
      <c r="F1451" s="9">
        <v>72.12</v>
      </c>
      <c r="G1451" s="9"/>
    </row>
    <row r="1452" spans="1:7" ht="15.75" thickBot="1" x14ac:dyDescent="0.3">
      <c r="A1452" s="6"/>
      <c r="B1452" s="6"/>
      <c r="C1452" s="6"/>
      <c r="D1452" s="6"/>
      <c r="E1452" s="6"/>
      <c r="F1452" s="6"/>
      <c r="G1452" s="6"/>
    </row>
    <row r="1453" spans="1:7" ht="15.75" thickBot="1" x14ac:dyDescent="0.3">
      <c r="A1453" s="7" t="s">
        <v>36831</v>
      </c>
      <c r="B1453" s="7" t="s">
        <v>36791</v>
      </c>
      <c r="C1453" s="8" t="s">
        <v>23</v>
      </c>
      <c r="D1453" s="9" t="s">
        <v>36832</v>
      </c>
      <c r="E1453" s="9">
        <v>7.39</v>
      </c>
      <c r="F1453" s="9">
        <v>72.7</v>
      </c>
      <c r="G1453" s="9"/>
    </row>
    <row r="1454" spans="1:7" ht="15.75" thickBot="1" x14ac:dyDescent="0.3">
      <c r="A1454" s="6"/>
      <c r="B1454" s="6"/>
      <c r="C1454" s="6"/>
      <c r="D1454" s="6"/>
      <c r="E1454" s="6"/>
      <c r="F1454" s="6"/>
      <c r="G1454" s="6"/>
    </row>
    <row r="1455" spans="1:7" ht="15.75" thickBot="1" x14ac:dyDescent="0.3">
      <c r="A1455" s="7" t="s">
        <v>36833</v>
      </c>
      <c r="B1455" s="7" t="s">
        <v>36794</v>
      </c>
      <c r="C1455" s="8" t="s">
        <v>23</v>
      </c>
      <c r="D1455" s="9" t="s">
        <v>36834</v>
      </c>
      <c r="E1455" s="9">
        <v>6.44</v>
      </c>
      <c r="F1455" s="9">
        <v>73.650000000000006</v>
      </c>
      <c r="G1455" s="9"/>
    </row>
    <row r="1456" spans="1:7" ht="15.75" thickBot="1" x14ac:dyDescent="0.3">
      <c r="A1456" s="6"/>
      <c r="B1456" s="6"/>
      <c r="C1456" s="6"/>
      <c r="D1456" s="6"/>
      <c r="E1456" s="6"/>
      <c r="F1456" s="6"/>
      <c r="G1456" s="6"/>
    </row>
    <row r="1457" spans="1:7" ht="15.75" thickBot="1" x14ac:dyDescent="0.3">
      <c r="A1457" s="7" t="s">
        <v>36835</v>
      </c>
      <c r="B1457" s="7" t="s">
        <v>36797</v>
      </c>
      <c r="C1457" s="8" t="s">
        <v>23</v>
      </c>
      <c r="D1457" s="9" t="s">
        <v>36759</v>
      </c>
      <c r="E1457" s="9">
        <v>5.28</v>
      </c>
      <c r="F1457" s="9">
        <v>74.819999999999993</v>
      </c>
      <c r="G1457" s="9"/>
    </row>
    <row r="1458" spans="1:7" ht="15.75" thickBot="1" x14ac:dyDescent="0.3">
      <c r="A1458" s="6"/>
      <c r="B1458" s="6"/>
      <c r="C1458" s="6"/>
      <c r="D1458" s="6"/>
      <c r="E1458" s="6"/>
      <c r="F1458" s="6"/>
      <c r="G1458" s="6"/>
    </row>
    <row r="1459" spans="1:7" ht="15.75" thickBot="1" x14ac:dyDescent="0.3">
      <c r="A1459" s="7" t="s">
        <v>36836</v>
      </c>
      <c r="B1459" s="7" t="s">
        <v>36800</v>
      </c>
      <c r="C1459" s="8" t="s">
        <v>23</v>
      </c>
      <c r="D1459" s="9" t="s">
        <v>36762</v>
      </c>
      <c r="E1459" s="9">
        <v>5.2</v>
      </c>
      <c r="F1459" s="9">
        <v>74.900000000000006</v>
      </c>
      <c r="G1459" s="9"/>
    </row>
    <row r="1460" spans="1:7" ht="15.75" thickBot="1" x14ac:dyDescent="0.3">
      <c r="A1460" s="6"/>
      <c r="B1460" s="6"/>
      <c r="C1460" s="6"/>
      <c r="D1460" s="6"/>
      <c r="E1460" s="6"/>
      <c r="F1460" s="6"/>
      <c r="G1460" s="6"/>
    </row>
    <row r="1461" spans="1:7" ht="15.75" thickBot="1" x14ac:dyDescent="0.3">
      <c r="A1461" s="7" t="s">
        <v>36837</v>
      </c>
      <c r="B1461" s="7" t="s">
        <v>36803</v>
      </c>
      <c r="C1461" s="8" t="s">
        <v>23</v>
      </c>
      <c r="D1461" s="9" t="s">
        <v>36130</v>
      </c>
      <c r="E1461" s="9">
        <v>4.57</v>
      </c>
      <c r="F1461" s="9">
        <v>75.52</v>
      </c>
      <c r="G1461" s="9"/>
    </row>
    <row r="1462" spans="1:7" ht="15.75" thickBot="1" x14ac:dyDescent="0.3">
      <c r="A1462" s="6"/>
      <c r="B1462" s="6"/>
      <c r="C1462" s="6"/>
      <c r="D1462" s="6"/>
      <c r="E1462" s="6"/>
      <c r="F1462" s="6"/>
      <c r="G1462" s="6"/>
    </row>
    <row r="1463" spans="1:7" ht="15.75" thickBot="1" x14ac:dyDescent="0.3">
      <c r="A1463" s="7" t="s">
        <v>36838</v>
      </c>
      <c r="B1463" s="7" t="s">
        <v>36806</v>
      </c>
      <c r="C1463" s="8" t="s">
        <v>23</v>
      </c>
      <c r="D1463" s="9" t="s">
        <v>36839</v>
      </c>
      <c r="E1463" s="9">
        <v>4.08</v>
      </c>
      <c r="F1463" s="9">
        <v>76.02</v>
      </c>
      <c r="G1463" s="9"/>
    </row>
    <row r="1464" spans="1:7" ht="15.75" thickBot="1" x14ac:dyDescent="0.3">
      <c r="A1464" s="6"/>
      <c r="B1464" s="6"/>
      <c r="C1464" s="6"/>
      <c r="D1464" s="6"/>
      <c r="E1464" s="6"/>
      <c r="F1464" s="6"/>
      <c r="G1464" s="6"/>
    </row>
    <row r="1465" spans="1:7" ht="15.75" thickBot="1" x14ac:dyDescent="0.3">
      <c r="A1465" s="7" t="s">
        <v>36840</v>
      </c>
      <c r="B1465" s="7" t="s">
        <v>36809</v>
      </c>
      <c r="C1465" s="8" t="s">
        <v>23</v>
      </c>
      <c r="D1465" s="9" t="s">
        <v>36841</v>
      </c>
      <c r="E1465" s="9">
        <v>3.68</v>
      </c>
      <c r="F1465" s="9">
        <v>76.41</v>
      </c>
      <c r="G1465" s="9"/>
    </row>
    <row r="1466" spans="1:7" ht="15.75" thickBot="1" x14ac:dyDescent="0.3">
      <c r="A1466" s="6"/>
      <c r="B1466" s="6"/>
      <c r="C1466" s="6"/>
      <c r="D1466" s="6"/>
      <c r="E1466" s="6"/>
      <c r="F1466" s="6"/>
      <c r="G1466" s="6"/>
    </row>
    <row r="1467" spans="1:7" ht="15.75" thickBot="1" x14ac:dyDescent="0.3">
      <c r="A1467" s="7" t="s">
        <v>36842</v>
      </c>
      <c r="B1467" s="7" t="s">
        <v>36843</v>
      </c>
      <c r="C1467" s="8" t="s">
        <v>23</v>
      </c>
      <c r="D1467" s="9" t="s">
        <v>36844</v>
      </c>
      <c r="E1467" s="9">
        <v>6.02</v>
      </c>
      <c r="F1467" s="9">
        <v>74.08</v>
      </c>
      <c r="G1467" s="9"/>
    </row>
    <row r="1468" spans="1:7" ht="15.75" thickBot="1" x14ac:dyDescent="0.3">
      <c r="A1468" s="6"/>
      <c r="B1468" s="6"/>
      <c r="C1468" s="6"/>
      <c r="D1468" s="6"/>
      <c r="E1468" s="6"/>
      <c r="F1468" s="6"/>
      <c r="G1468" s="6"/>
    </row>
    <row r="1469" spans="1:7" ht="15.75" thickBot="1" x14ac:dyDescent="0.3">
      <c r="A1469" s="7" t="s">
        <v>36845</v>
      </c>
      <c r="B1469" s="7" t="s">
        <v>36818</v>
      </c>
      <c r="C1469" s="8" t="s">
        <v>23</v>
      </c>
      <c r="D1469" s="9" t="s">
        <v>36846</v>
      </c>
      <c r="E1469" s="9">
        <v>5.51</v>
      </c>
      <c r="F1469" s="9">
        <v>74.59</v>
      </c>
      <c r="G1469" s="9"/>
    </row>
    <row r="1470" spans="1:7" ht="15.75" thickBot="1" x14ac:dyDescent="0.3">
      <c r="A1470" s="6"/>
      <c r="B1470" s="6"/>
      <c r="C1470" s="6"/>
      <c r="D1470" s="6"/>
      <c r="E1470" s="6"/>
      <c r="F1470" s="6"/>
      <c r="G1470" s="6"/>
    </row>
    <row r="1471" spans="1:7" ht="15.75" thickBot="1" x14ac:dyDescent="0.3">
      <c r="A1471" s="7" t="s">
        <v>36847</v>
      </c>
      <c r="B1471" s="7" t="s">
        <v>36821</v>
      </c>
      <c r="C1471" s="8" t="s">
        <v>23</v>
      </c>
      <c r="D1471" s="9" t="s">
        <v>36848</v>
      </c>
      <c r="E1471" s="9">
        <v>5.08</v>
      </c>
      <c r="F1471" s="9">
        <v>75.02</v>
      </c>
      <c r="G1471" s="9"/>
    </row>
    <row r="1472" spans="1:7" ht="15.75" thickBot="1" x14ac:dyDescent="0.3">
      <c r="A1472" s="6"/>
      <c r="B1472" s="6"/>
      <c r="C1472" s="6"/>
      <c r="D1472" s="6"/>
      <c r="E1472" s="6"/>
      <c r="F1472" s="6"/>
      <c r="G1472" s="6"/>
    </row>
    <row r="1473" spans="1:7" ht="15.75" thickBot="1" x14ac:dyDescent="0.3">
      <c r="A1473" s="7" t="s">
        <v>36849</v>
      </c>
      <c r="B1473" s="7" t="s">
        <v>36824</v>
      </c>
      <c r="C1473" s="8" t="s">
        <v>23</v>
      </c>
      <c r="D1473" s="9" t="s">
        <v>36850</v>
      </c>
      <c r="E1473" s="9">
        <v>4.96</v>
      </c>
      <c r="F1473" s="9">
        <v>75.14</v>
      </c>
      <c r="G1473" s="9"/>
    </row>
    <row r="1474" spans="1:7" ht="15.75" thickBot="1" x14ac:dyDescent="0.3">
      <c r="A1474" s="6"/>
      <c r="B1474" s="6"/>
      <c r="C1474" s="6"/>
      <c r="D1474" s="6"/>
      <c r="E1474" s="6"/>
      <c r="F1474" s="6"/>
      <c r="G1474" s="6"/>
    </row>
    <row r="1475" spans="1:7" x14ac:dyDescent="0.25">
      <c r="A1475" s="23" t="s">
        <v>36851</v>
      </c>
      <c r="B1475" s="17" t="s">
        <v>36590</v>
      </c>
      <c r="C1475" s="26"/>
      <c r="D1475" s="29"/>
      <c r="E1475" s="29"/>
      <c r="F1475" s="29"/>
      <c r="G1475" s="29"/>
    </row>
    <row r="1476" spans="1:7" x14ac:dyDescent="0.25">
      <c r="A1476" s="24"/>
      <c r="B1476" s="18" t="s">
        <v>35911</v>
      </c>
      <c r="C1476" s="27"/>
      <c r="D1476" s="30"/>
      <c r="E1476" s="30"/>
      <c r="F1476" s="30"/>
      <c r="G1476" s="30"/>
    </row>
    <row r="1477" spans="1:7" x14ac:dyDescent="0.25">
      <c r="A1477" s="24"/>
      <c r="B1477" s="18" t="s">
        <v>35771</v>
      </c>
      <c r="C1477" s="27"/>
      <c r="D1477" s="30"/>
      <c r="E1477" s="30"/>
      <c r="F1477" s="30"/>
      <c r="G1477" s="30"/>
    </row>
    <row r="1478" spans="1:7" ht="15.75" thickBot="1" x14ac:dyDescent="0.3">
      <c r="A1478" s="25"/>
      <c r="B1478" s="19" t="s">
        <v>36448</v>
      </c>
      <c r="C1478" s="28"/>
      <c r="D1478" s="31"/>
      <c r="E1478" s="31"/>
      <c r="F1478" s="31"/>
      <c r="G1478" s="31"/>
    </row>
    <row r="1479" spans="1:7" ht="15.75" thickBot="1" x14ac:dyDescent="0.3">
      <c r="A1479" s="6"/>
      <c r="B1479" s="6"/>
      <c r="C1479" s="6"/>
      <c r="D1479" s="6"/>
      <c r="E1479" s="6"/>
      <c r="F1479" s="6"/>
      <c r="G1479" s="6"/>
    </row>
    <row r="1480" spans="1:7" ht="15.75" thickBot="1" x14ac:dyDescent="0.3">
      <c r="A1480" s="7" t="s">
        <v>36852</v>
      </c>
      <c r="B1480" s="7" t="s">
        <v>36785</v>
      </c>
      <c r="C1480" s="8" t="s">
        <v>23</v>
      </c>
      <c r="D1480" s="9" t="s">
        <v>36853</v>
      </c>
      <c r="E1480" s="9">
        <v>3.21</v>
      </c>
      <c r="F1480" s="9">
        <v>76.89</v>
      </c>
      <c r="G1480" s="9"/>
    </row>
    <row r="1481" spans="1:7" ht="15.75" thickBot="1" x14ac:dyDescent="0.3">
      <c r="A1481" s="6"/>
      <c r="B1481" s="6"/>
      <c r="C1481" s="6"/>
      <c r="D1481" s="6"/>
      <c r="E1481" s="6"/>
      <c r="F1481" s="6"/>
      <c r="G1481" s="6"/>
    </row>
    <row r="1482" spans="1:7" ht="15.75" thickBot="1" x14ac:dyDescent="0.3">
      <c r="A1482" s="7" t="s">
        <v>36854</v>
      </c>
      <c r="B1482" s="7" t="s">
        <v>36788</v>
      </c>
      <c r="C1482" s="8" t="s">
        <v>23</v>
      </c>
      <c r="D1482" s="9" t="s">
        <v>36855</v>
      </c>
      <c r="E1482" s="9">
        <v>3.09</v>
      </c>
      <c r="F1482" s="9">
        <v>77.010000000000005</v>
      </c>
      <c r="G1482" s="9"/>
    </row>
    <row r="1483" spans="1:7" ht="15.75" thickBot="1" x14ac:dyDescent="0.3">
      <c r="A1483" s="6"/>
      <c r="B1483" s="6"/>
      <c r="C1483" s="6"/>
      <c r="D1483" s="6"/>
      <c r="E1483" s="6"/>
      <c r="F1483" s="6"/>
      <c r="G1483" s="6"/>
    </row>
    <row r="1484" spans="1:7" ht="15.75" thickBot="1" x14ac:dyDescent="0.3">
      <c r="A1484" s="7" t="s">
        <v>36856</v>
      </c>
      <c r="B1484" s="7" t="s">
        <v>36791</v>
      </c>
      <c r="C1484" s="8" t="s">
        <v>23</v>
      </c>
      <c r="D1484" s="9" t="s">
        <v>36857</v>
      </c>
      <c r="E1484" s="9">
        <v>3.06</v>
      </c>
      <c r="F1484" s="9">
        <v>77.03</v>
      </c>
      <c r="G1484" s="9"/>
    </row>
    <row r="1485" spans="1:7" ht="15.75" thickBot="1" x14ac:dyDescent="0.3">
      <c r="A1485" s="6"/>
      <c r="B1485" s="6"/>
      <c r="C1485" s="6"/>
      <c r="D1485" s="6"/>
      <c r="E1485" s="6"/>
      <c r="F1485" s="6"/>
      <c r="G1485" s="6"/>
    </row>
    <row r="1486" spans="1:7" ht="15.75" thickBot="1" x14ac:dyDescent="0.3">
      <c r="A1486" s="7" t="s">
        <v>36858</v>
      </c>
      <c r="B1486" s="7" t="s">
        <v>36859</v>
      </c>
      <c r="C1486" s="8" t="s">
        <v>23</v>
      </c>
      <c r="D1486" s="9" t="s">
        <v>36860</v>
      </c>
      <c r="E1486" s="9">
        <v>2.61</v>
      </c>
      <c r="F1486" s="9">
        <v>77.489999999999995</v>
      </c>
      <c r="G1486" s="9"/>
    </row>
    <row r="1487" spans="1:7" ht="15.75" thickBot="1" x14ac:dyDescent="0.3">
      <c r="A1487" s="6"/>
      <c r="B1487" s="6"/>
      <c r="C1487" s="6"/>
      <c r="D1487" s="6"/>
      <c r="E1487" s="6"/>
      <c r="F1487" s="6"/>
      <c r="G1487" s="6"/>
    </row>
    <row r="1488" spans="1:7" ht="15.75" thickBot="1" x14ac:dyDescent="0.3">
      <c r="A1488" s="7" t="s">
        <v>36861</v>
      </c>
      <c r="B1488" s="7" t="s">
        <v>36862</v>
      </c>
      <c r="C1488" s="8"/>
      <c r="D1488" s="9"/>
      <c r="E1488" s="9"/>
      <c r="F1488" s="9"/>
      <c r="G1488" s="9"/>
    </row>
    <row r="1489" spans="1:7" ht="15.75" thickBot="1" x14ac:dyDescent="0.3">
      <c r="A1489" s="6"/>
      <c r="B1489" s="6"/>
      <c r="C1489" s="6"/>
      <c r="D1489" s="6"/>
      <c r="E1489" s="6"/>
      <c r="F1489" s="6"/>
      <c r="G1489" s="6"/>
    </row>
    <row r="1490" spans="1:7" ht="48.75" x14ac:dyDescent="0.25">
      <c r="A1490" s="23" t="s">
        <v>36863</v>
      </c>
      <c r="B1490" s="17" t="s">
        <v>36864</v>
      </c>
      <c r="C1490" s="26"/>
      <c r="D1490" s="29"/>
      <c r="E1490" s="29"/>
      <c r="F1490" s="29"/>
      <c r="G1490" s="29"/>
    </row>
    <row r="1491" spans="1:7" x14ac:dyDescent="0.25">
      <c r="A1491" s="24"/>
      <c r="B1491" s="18" t="s">
        <v>35285</v>
      </c>
      <c r="C1491" s="27"/>
      <c r="D1491" s="30"/>
      <c r="E1491" s="30"/>
      <c r="F1491" s="30"/>
      <c r="G1491" s="30"/>
    </row>
    <row r="1492" spans="1:7" x14ac:dyDescent="0.25">
      <c r="A1492" s="24"/>
      <c r="B1492" s="18" t="s">
        <v>35286</v>
      </c>
      <c r="C1492" s="27"/>
      <c r="D1492" s="30"/>
      <c r="E1492" s="30"/>
      <c r="F1492" s="30"/>
      <c r="G1492" s="30"/>
    </row>
    <row r="1493" spans="1:7" x14ac:dyDescent="0.25">
      <c r="A1493" s="24"/>
      <c r="B1493" s="18" t="s">
        <v>35287</v>
      </c>
      <c r="C1493" s="27"/>
      <c r="D1493" s="30"/>
      <c r="E1493" s="30"/>
      <c r="F1493" s="30"/>
      <c r="G1493" s="30"/>
    </row>
    <row r="1494" spans="1:7" x14ac:dyDescent="0.25">
      <c r="A1494" s="24"/>
      <c r="B1494" s="18" t="s">
        <v>36865</v>
      </c>
      <c r="C1494" s="27"/>
      <c r="D1494" s="30"/>
      <c r="E1494" s="30"/>
      <c r="F1494" s="30"/>
      <c r="G1494" s="30"/>
    </row>
    <row r="1495" spans="1:7" ht="15.75" thickBot="1" x14ac:dyDescent="0.3">
      <c r="A1495" s="25"/>
      <c r="B1495" s="19" t="s">
        <v>36866</v>
      </c>
      <c r="C1495" s="28"/>
      <c r="D1495" s="31"/>
      <c r="E1495" s="31"/>
      <c r="F1495" s="31"/>
      <c r="G1495" s="31"/>
    </row>
    <row r="1496" spans="1:7" ht="15.75" thickBot="1" x14ac:dyDescent="0.3">
      <c r="A1496" s="6"/>
      <c r="B1496" s="6"/>
      <c r="C1496" s="6"/>
      <c r="D1496" s="6"/>
      <c r="E1496" s="6"/>
      <c r="F1496" s="6"/>
      <c r="G1496" s="6"/>
    </row>
    <row r="1497" spans="1:7" ht="15.75" thickBot="1" x14ac:dyDescent="0.3">
      <c r="A1497" s="7" t="s">
        <v>36867</v>
      </c>
      <c r="B1497" s="7" t="s">
        <v>36868</v>
      </c>
      <c r="C1497" s="8" t="s">
        <v>23</v>
      </c>
      <c r="D1497" s="9" t="s">
        <v>36869</v>
      </c>
      <c r="E1497" s="9">
        <v>2.0299999999999998</v>
      </c>
      <c r="F1497" s="9">
        <v>78.069999999999993</v>
      </c>
      <c r="G1497" s="9"/>
    </row>
    <row r="1498" spans="1:7" ht="15.75" thickBot="1" x14ac:dyDescent="0.3">
      <c r="A1498" s="6"/>
      <c r="B1498" s="6"/>
      <c r="C1498" s="6"/>
      <c r="D1498" s="6"/>
      <c r="E1498" s="6"/>
      <c r="F1498" s="6"/>
      <c r="G1498" s="6"/>
    </row>
    <row r="1499" spans="1:7" ht="15.75" thickBot="1" x14ac:dyDescent="0.3">
      <c r="A1499" s="7" t="s">
        <v>36870</v>
      </c>
      <c r="B1499" s="7" t="s">
        <v>36871</v>
      </c>
      <c r="C1499" s="8" t="s">
        <v>23</v>
      </c>
      <c r="D1499" s="9" t="s">
        <v>36872</v>
      </c>
      <c r="E1499" s="9">
        <v>1.92</v>
      </c>
      <c r="F1499" s="9">
        <v>78.17</v>
      </c>
      <c r="G1499" s="9"/>
    </row>
    <row r="1500" spans="1:7" ht="15.75" thickBot="1" x14ac:dyDescent="0.3">
      <c r="A1500" s="6"/>
      <c r="B1500" s="6"/>
      <c r="C1500" s="6"/>
      <c r="D1500" s="6"/>
      <c r="E1500" s="6"/>
      <c r="F1500" s="6"/>
      <c r="G1500" s="6"/>
    </row>
    <row r="1501" spans="1:7" ht="15.75" thickBot="1" x14ac:dyDescent="0.3">
      <c r="A1501" s="7" t="s">
        <v>36873</v>
      </c>
      <c r="B1501" s="7" t="s">
        <v>36874</v>
      </c>
      <c r="C1501" s="8" t="s">
        <v>23</v>
      </c>
      <c r="D1501" s="9" t="s">
        <v>36875</v>
      </c>
      <c r="E1501" s="9">
        <v>1.73</v>
      </c>
      <c r="F1501" s="9">
        <v>78.36</v>
      </c>
      <c r="G1501" s="9"/>
    </row>
    <row r="1502" spans="1:7" ht="15.75" thickBot="1" x14ac:dyDescent="0.3">
      <c r="A1502" s="6"/>
      <c r="B1502" s="6"/>
      <c r="C1502" s="6"/>
      <c r="D1502" s="6"/>
      <c r="E1502" s="6"/>
      <c r="F1502" s="6"/>
      <c r="G1502" s="6"/>
    </row>
    <row r="1503" spans="1:7" ht="15.75" thickBot="1" x14ac:dyDescent="0.3">
      <c r="A1503" s="7" t="s">
        <v>36876</v>
      </c>
      <c r="B1503" s="7" t="s">
        <v>36877</v>
      </c>
      <c r="C1503" s="8" t="s">
        <v>23</v>
      </c>
      <c r="D1503" s="9" t="s">
        <v>36878</v>
      </c>
      <c r="E1503" s="9">
        <v>1.59</v>
      </c>
      <c r="F1503" s="9">
        <v>78.510000000000005</v>
      </c>
      <c r="G1503" s="9"/>
    </row>
    <row r="1504" spans="1:7" ht="15.75" thickBot="1" x14ac:dyDescent="0.3">
      <c r="A1504" s="6"/>
      <c r="B1504" s="6"/>
      <c r="C1504" s="6"/>
      <c r="D1504" s="6"/>
      <c r="E1504" s="6"/>
      <c r="F1504" s="6"/>
      <c r="G1504" s="6"/>
    </row>
    <row r="1505" spans="1:7" ht="15.75" thickBot="1" x14ac:dyDescent="0.3">
      <c r="A1505" s="7" t="s">
        <v>36879</v>
      </c>
      <c r="B1505" s="7" t="s">
        <v>36880</v>
      </c>
      <c r="C1505" s="8" t="s">
        <v>23</v>
      </c>
      <c r="D1505" s="9" t="s">
        <v>36881</v>
      </c>
      <c r="E1505" s="9">
        <v>1.28</v>
      </c>
      <c r="F1505" s="9">
        <v>78.819999999999993</v>
      </c>
      <c r="G1505" s="9"/>
    </row>
    <row r="1506" spans="1:7" ht="15.75" thickBot="1" x14ac:dyDescent="0.3">
      <c r="A1506" s="6"/>
      <c r="B1506" s="6"/>
      <c r="C1506" s="6"/>
      <c r="D1506" s="6"/>
      <c r="E1506" s="6"/>
      <c r="F1506" s="6"/>
      <c r="G1506" s="6"/>
    </row>
    <row r="1507" spans="1:7" ht="15.75" thickBot="1" x14ac:dyDescent="0.3">
      <c r="A1507" s="7" t="s">
        <v>36882</v>
      </c>
      <c r="B1507" s="7" t="s">
        <v>36883</v>
      </c>
      <c r="C1507" s="8" t="s">
        <v>23</v>
      </c>
      <c r="D1507" s="9" t="s">
        <v>36884</v>
      </c>
      <c r="E1507" s="9">
        <v>1.2</v>
      </c>
      <c r="F1507" s="9">
        <v>78.89</v>
      </c>
      <c r="G1507" s="9"/>
    </row>
    <row r="1508" spans="1:7" ht="15.75" thickBot="1" x14ac:dyDescent="0.3">
      <c r="A1508" s="6"/>
      <c r="B1508" s="6"/>
      <c r="C1508" s="6"/>
      <c r="D1508" s="6"/>
      <c r="E1508" s="6"/>
      <c r="F1508" s="6"/>
      <c r="G1508" s="6"/>
    </row>
    <row r="1509" spans="1:7" ht="15.75" thickBot="1" x14ac:dyDescent="0.3">
      <c r="A1509" s="7" t="s">
        <v>36885</v>
      </c>
      <c r="B1509" s="7" t="s">
        <v>36886</v>
      </c>
      <c r="C1509" s="8" t="s">
        <v>23</v>
      </c>
      <c r="D1509" s="9" t="s">
        <v>36887</v>
      </c>
      <c r="E1509" s="9">
        <v>1.61</v>
      </c>
      <c r="F1509" s="9">
        <v>78.48</v>
      </c>
      <c r="G1509" s="9"/>
    </row>
    <row r="1510" spans="1:7" ht="15.75" thickBot="1" x14ac:dyDescent="0.3">
      <c r="A1510" s="6"/>
      <c r="B1510" s="6"/>
      <c r="C1510" s="6"/>
      <c r="D1510" s="6"/>
      <c r="E1510" s="6"/>
      <c r="F1510" s="6"/>
      <c r="G1510" s="6"/>
    </row>
    <row r="1511" spans="1:7" ht="15.75" thickBot="1" x14ac:dyDescent="0.3">
      <c r="A1511" s="7" t="s">
        <v>36888</v>
      </c>
      <c r="B1511" s="7" t="s">
        <v>36889</v>
      </c>
      <c r="C1511" s="8" t="s">
        <v>23</v>
      </c>
      <c r="D1511" s="9" t="s">
        <v>36890</v>
      </c>
      <c r="E1511" s="9">
        <v>1.47</v>
      </c>
      <c r="F1511" s="9">
        <v>78.62</v>
      </c>
      <c r="G1511" s="9"/>
    </row>
    <row r="1512" spans="1:7" ht="15.75" thickBot="1" x14ac:dyDescent="0.3">
      <c r="A1512" s="6"/>
      <c r="B1512" s="6"/>
      <c r="C1512" s="6"/>
      <c r="D1512" s="6"/>
      <c r="E1512" s="6"/>
      <c r="F1512" s="6"/>
      <c r="G1512" s="6"/>
    </row>
    <row r="1513" spans="1:7" ht="48.75" x14ac:dyDescent="0.25">
      <c r="A1513" s="23" t="s">
        <v>36891</v>
      </c>
      <c r="B1513" s="17" t="s">
        <v>36864</v>
      </c>
      <c r="C1513" s="26"/>
      <c r="D1513" s="29"/>
      <c r="E1513" s="29"/>
      <c r="F1513" s="29"/>
      <c r="G1513" s="29"/>
    </row>
    <row r="1514" spans="1:7" x14ac:dyDescent="0.25">
      <c r="A1514" s="24"/>
      <c r="B1514" s="18" t="s">
        <v>35285</v>
      </c>
      <c r="C1514" s="27"/>
      <c r="D1514" s="30"/>
      <c r="E1514" s="30"/>
      <c r="F1514" s="30"/>
      <c r="G1514" s="30"/>
    </row>
    <row r="1515" spans="1:7" x14ac:dyDescent="0.25">
      <c r="A1515" s="24"/>
      <c r="B1515" s="18" t="s">
        <v>35286</v>
      </c>
      <c r="C1515" s="27"/>
      <c r="D1515" s="30"/>
      <c r="E1515" s="30"/>
      <c r="F1515" s="30"/>
      <c r="G1515" s="30"/>
    </row>
    <row r="1516" spans="1:7" x14ac:dyDescent="0.25">
      <c r="A1516" s="24"/>
      <c r="B1516" s="18" t="s">
        <v>36892</v>
      </c>
      <c r="C1516" s="27"/>
      <c r="D1516" s="30"/>
      <c r="E1516" s="30"/>
      <c r="F1516" s="30"/>
      <c r="G1516" s="30"/>
    </row>
    <row r="1517" spans="1:7" x14ac:dyDescent="0.25">
      <c r="A1517" s="24"/>
      <c r="B1517" s="18" t="s">
        <v>35858</v>
      </c>
      <c r="C1517" s="27"/>
      <c r="D1517" s="30"/>
      <c r="E1517" s="30"/>
      <c r="F1517" s="30"/>
      <c r="G1517" s="30"/>
    </row>
    <row r="1518" spans="1:7" ht="15.75" thickBot="1" x14ac:dyDescent="0.3">
      <c r="A1518" s="25"/>
      <c r="B1518" s="19" t="s">
        <v>36866</v>
      </c>
      <c r="C1518" s="28"/>
      <c r="D1518" s="31"/>
      <c r="E1518" s="31"/>
      <c r="F1518" s="31"/>
      <c r="G1518" s="31"/>
    </row>
    <row r="1519" spans="1:7" ht="15.75" thickBot="1" x14ac:dyDescent="0.3">
      <c r="A1519" s="6"/>
      <c r="B1519" s="6"/>
      <c r="C1519" s="6"/>
      <c r="D1519" s="6"/>
      <c r="E1519" s="6"/>
      <c r="F1519" s="6"/>
      <c r="G1519" s="6"/>
    </row>
    <row r="1520" spans="1:7" ht="15.75" thickBot="1" x14ac:dyDescent="0.3">
      <c r="A1520" s="7" t="s">
        <v>36893</v>
      </c>
      <c r="B1520" s="7" t="s">
        <v>36868</v>
      </c>
      <c r="C1520" s="8" t="s">
        <v>23</v>
      </c>
      <c r="D1520" s="9" t="s">
        <v>36894</v>
      </c>
      <c r="E1520" s="9">
        <v>1.77</v>
      </c>
      <c r="F1520" s="9">
        <v>78.33</v>
      </c>
      <c r="G1520" s="9"/>
    </row>
    <row r="1521" spans="1:7" ht="15.75" thickBot="1" x14ac:dyDescent="0.3">
      <c r="A1521" s="6"/>
      <c r="B1521" s="6"/>
      <c r="C1521" s="6"/>
      <c r="D1521" s="6"/>
      <c r="E1521" s="6"/>
      <c r="F1521" s="6"/>
      <c r="G1521" s="6"/>
    </row>
    <row r="1522" spans="1:7" ht="15.75" thickBot="1" x14ac:dyDescent="0.3">
      <c r="A1522" s="7" t="s">
        <v>36895</v>
      </c>
      <c r="B1522" s="7" t="s">
        <v>36871</v>
      </c>
      <c r="C1522" s="8" t="s">
        <v>23</v>
      </c>
      <c r="D1522" s="9" t="s">
        <v>36896</v>
      </c>
      <c r="E1522" s="9">
        <v>1.71</v>
      </c>
      <c r="F1522" s="9">
        <v>78.39</v>
      </c>
      <c r="G1522" s="9"/>
    </row>
    <row r="1523" spans="1:7" ht="15.75" thickBot="1" x14ac:dyDescent="0.3">
      <c r="A1523" s="6"/>
      <c r="B1523" s="6"/>
      <c r="C1523" s="6"/>
      <c r="D1523" s="6"/>
      <c r="E1523" s="6"/>
      <c r="F1523" s="6"/>
      <c r="G1523" s="6"/>
    </row>
    <row r="1524" spans="1:7" ht="15.75" thickBot="1" x14ac:dyDescent="0.3">
      <c r="A1524" s="7" t="s">
        <v>36897</v>
      </c>
      <c r="B1524" s="7" t="s">
        <v>36874</v>
      </c>
      <c r="C1524" s="8" t="s">
        <v>23</v>
      </c>
      <c r="D1524" s="9" t="s">
        <v>36898</v>
      </c>
      <c r="E1524" s="9">
        <v>1.57</v>
      </c>
      <c r="F1524" s="9">
        <v>78.53</v>
      </c>
      <c r="G1524" s="9"/>
    </row>
    <row r="1525" spans="1:7" ht="15.75" thickBot="1" x14ac:dyDescent="0.3">
      <c r="A1525" s="6"/>
      <c r="B1525" s="6"/>
      <c r="C1525" s="6"/>
      <c r="D1525" s="6"/>
      <c r="E1525" s="6"/>
      <c r="F1525" s="6"/>
      <c r="G1525" s="6"/>
    </row>
    <row r="1526" spans="1:7" ht="15.75" thickBot="1" x14ac:dyDescent="0.3">
      <c r="A1526" s="7" t="s">
        <v>36899</v>
      </c>
      <c r="B1526" s="7" t="s">
        <v>36877</v>
      </c>
      <c r="C1526" s="8" t="s">
        <v>23</v>
      </c>
      <c r="D1526" s="9" t="s">
        <v>36900</v>
      </c>
      <c r="E1526" s="9">
        <v>1.46</v>
      </c>
      <c r="F1526" s="9">
        <v>78.64</v>
      </c>
      <c r="G1526" s="9"/>
    </row>
    <row r="1527" spans="1:7" ht="15.75" thickBot="1" x14ac:dyDescent="0.3">
      <c r="A1527" s="6"/>
      <c r="B1527" s="6"/>
      <c r="C1527" s="6"/>
      <c r="D1527" s="6"/>
      <c r="E1527" s="6"/>
      <c r="F1527" s="6"/>
      <c r="G1527" s="6"/>
    </row>
    <row r="1528" spans="1:7" ht="15.75" thickBot="1" x14ac:dyDescent="0.3">
      <c r="A1528" s="7" t="s">
        <v>36901</v>
      </c>
      <c r="B1528" s="7" t="s">
        <v>36880</v>
      </c>
      <c r="C1528" s="8" t="s">
        <v>23</v>
      </c>
      <c r="D1528" s="9" t="s">
        <v>36902</v>
      </c>
      <c r="E1528" s="9">
        <v>1.21</v>
      </c>
      <c r="F1528" s="9">
        <v>78.89</v>
      </c>
      <c r="G1528" s="9"/>
    </row>
    <row r="1529" spans="1:7" ht="15.75" thickBot="1" x14ac:dyDescent="0.3">
      <c r="A1529" s="6"/>
      <c r="B1529" s="6"/>
      <c r="C1529" s="6"/>
      <c r="D1529" s="6"/>
      <c r="E1529" s="6"/>
      <c r="F1529" s="6"/>
      <c r="G1529" s="6"/>
    </row>
    <row r="1530" spans="1:7" ht="15.75" thickBot="1" x14ac:dyDescent="0.3">
      <c r="A1530" s="7" t="s">
        <v>36903</v>
      </c>
      <c r="B1530" s="7" t="s">
        <v>36883</v>
      </c>
      <c r="C1530" s="8" t="s">
        <v>23</v>
      </c>
      <c r="D1530" s="9" t="s">
        <v>36904</v>
      </c>
      <c r="E1530" s="9">
        <v>1.1100000000000001</v>
      </c>
      <c r="F1530" s="9">
        <v>78.98</v>
      </c>
      <c r="G1530" s="9"/>
    </row>
    <row r="1531" spans="1:7" ht="15.75" thickBot="1" x14ac:dyDescent="0.3">
      <c r="A1531" s="6"/>
      <c r="B1531" s="6"/>
      <c r="C1531" s="6"/>
      <c r="D1531" s="6"/>
      <c r="E1531" s="6"/>
      <c r="F1531" s="6"/>
      <c r="G1531" s="6"/>
    </row>
    <row r="1532" spans="1:7" ht="15.75" thickBot="1" x14ac:dyDescent="0.3">
      <c r="A1532" s="7" t="s">
        <v>36905</v>
      </c>
      <c r="B1532" s="7" t="s">
        <v>36886</v>
      </c>
      <c r="C1532" s="8" t="s">
        <v>23</v>
      </c>
      <c r="D1532" s="9" t="s">
        <v>36906</v>
      </c>
      <c r="E1532" s="9">
        <v>1.51</v>
      </c>
      <c r="F1532" s="9">
        <v>78.59</v>
      </c>
      <c r="G1532" s="9"/>
    </row>
    <row r="1533" spans="1:7" ht="15.75" thickBot="1" x14ac:dyDescent="0.3">
      <c r="A1533" s="6"/>
      <c r="B1533" s="6"/>
      <c r="C1533" s="6"/>
      <c r="D1533" s="6"/>
      <c r="E1533" s="6"/>
      <c r="F1533" s="6"/>
      <c r="G1533" s="6"/>
    </row>
    <row r="1534" spans="1:7" ht="15.75" thickBot="1" x14ac:dyDescent="0.3">
      <c r="A1534" s="7" t="s">
        <v>36907</v>
      </c>
      <c r="B1534" s="7" t="s">
        <v>36889</v>
      </c>
      <c r="C1534" s="8" t="s">
        <v>23</v>
      </c>
      <c r="D1534" s="9" t="s">
        <v>36908</v>
      </c>
      <c r="E1534" s="9">
        <v>1.37</v>
      </c>
      <c r="F1534" s="9">
        <v>78.73</v>
      </c>
      <c r="G1534" s="9"/>
    </row>
    <row r="1535" spans="1:7" ht="15.75" thickBot="1" x14ac:dyDescent="0.3">
      <c r="A1535" s="6"/>
      <c r="B1535" s="6"/>
      <c r="C1535" s="6"/>
      <c r="D1535" s="6"/>
      <c r="E1535" s="6"/>
      <c r="F1535" s="6"/>
      <c r="G1535" s="6"/>
    </row>
    <row r="1536" spans="1:7" ht="15.75" thickBot="1" x14ac:dyDescent="0.3">
      <c r="A1536" s="7" t="s">
        <v>36909</v>
      </c>
      <c r="B1536" s="7" t="s">
        <v>36910</v>
      </c>
      <c r="C1536" s="8" t="s">
        <v>23</v>
      </c>
      <c r="D1536" s="9" t="s">
        <v>36911</v>
      </c>
      <c r="E1536" s="9">
        <v>1.17</v>
      </c>
      <c r="F1536" s="9">
        <v>78.930000000000007</v>
      </c>
      <c r="G1536" s="9"/>
    </row>
    <row r="1537" spans="1:7" ht="15.75" thickBot="1" x14ac:dyDescent="0.3">
      <c r="A1537" s="6"/>
      <c r="B1537" s="6"/>
      <c r="C1537" s="6"/>
      <c r="D1537" s="6"/>
      <c r="E1537" s="6"/>
      <c r="F1537" s="6"/>
      <c r="G1537" s="6"/>
    </row>
    <row r="1538" spans="1:7" ht="15.75" thickBot="1" x14ac:dyDescent="0.3">
      <c r="A1538" s="7" t="s">
        <v>36912</v>
      </c>
      <c r="B1538" s="7" t="s">
        <v>36913</v>
      </c>
      <c r="C1538" s="8" t="s">
        <v>23</v>
      </c>
      <c r="D1538" s="9" t="s">
        <v>36914</v>
      </c>
      <c r="E1538" s="9">
        <v>1.07</v>
      </c>
      <c r="F1538" s="9">
        <v>79.03</v>
      </c>
      <c r="G1538" s="9"/>
    </row>
    <row r="1539" spans="1:7" ht="15.75" thickBot="1" x14ac:dyDescent="0.3">
      <c r="A1539" s="6"/>
      <c r="B1539" s="6"/>
      <c r="C1539" s="6"/>
      <c r="D1539" s="6"/>
      <c r="E1539" s="6"/>
      <c r="F1539" s="6"/>
      <c r="G1539" s="6"/>
    </row>
    <row r="1540" spans="1:7" ht="15.75" thickBot="1" x14ac:dyDescent="0.3">
      <c r="A1540" s="7" t="s">
        <v>36915</v>
      </c>
      <c r="B1540" s="7" t="s">
        <v>36916</v>
      </c>
      <c r="C1540" s="8" t="s">
        <v>23</v>
      </c>
      <c r="D1540" s="9" t="s">
        <v>36917</v>
      </c>
      <c r="E1540" s="9">
        <v>0.9</v>
      </c>
      <c r="F1540" s="9">
        <v>79.2</v>
      </c>
      <c r="G1540" s="9"/>
    </row>
    <row r="1541" spans="1:7" ht="15.75" thickBot="1" x14ac:dyDescent="0.3">
      <c r="A1541" s="6"/>
      <c r="B1541" s="6"/>
      <c r="C1541" s="6"/>
      <c r="D1541" s="6"/>
      <c r="E1541" s="6"/>
      <c r="F1541" s="6"/>
      <c r="G1541" s="6"/>
    </row>
    <row r="1542" spans="1:7" ht="15.75" thickBot="1" x14ac:dyDescent="0.3">
      <c r="A1542" s="7" t="s">
        <v>36918</v>
      </c>
      <c r="B1542" s="7" t="s">
        <v>36919</v>
      </c>
      <c r="C1542" s="8" t="s">
        <v>23</v>
      </c>
      <c r="D1542" s="9" t="s">
        <v>36920</v>
      </c>
      <c r="E1542" s="9">
        <v>0.76</v>
      </c>
      <c r="F1542" s="9">
        <v>79.34</v>
      </c>
      <c r="G1542" s="9"/>
    </row>
    <row r="1543" spans="1:7" ht="15.75" thickBot="1" x14ac:dyDescent="0.3">
      <c r="A1543" s="6"/>
      <c r="B1543" s="6"/>
      <c r="C1543" s="6"/>
      <c r="D1543" s="6"/>
      <c r="E1543" s="6"/>
      <c r="F1543" s="6"/>
      <c r="G1543" s="6"/>
    </row>
    <row r="1544" spans="1:7" ht="15.75" thickBot="1" x14ac:dyDescent="0.3">
      <c r="A1544" s="7" t="s">
        <v>36921</v>
      </c>
      <c r="B1544" s="7" t="s">
        <v>36922</v>
      </c>
      <c r="C1544" s="8" t="s">
        <v>23</v>
      </c>
      <c r="D1544" s="9" t="s">
        <v>36923</v>
      </c>
      <c r="E1544" s="9">
        <v>0.72</v>
      </c>
      <c r="F1544" s="9">
        <v>79.37</v>
      </c>
      <c r="G1544" s="9"/>
    </row>
    <row r="1545" spans="1:7" ht="15.75" thickBot="1" x14ac:dyDescent="0.3">
      <c r="A1545" s="6"/>
      <c r="B1545" s="6"/>
      <c r="C1545" s="6"/>
      <c r="D1545" s="6"/>
      <c r="E1545" s="6"/>
      <c r="F1545" s="6"/>
      <c r="G1545" s="6"/>
    </row>
    <row r="1546" spans="1:7" ht="15.75" thickBot="1" x14ac:dyDescent="0.3">
      <c r="A1546" s="7" t="s">
        <v>36924</v>
      </c>
      <c r="B1546" s="7" t="s">
        <v>36925</v>
      </c>
      <c r="C1546" s="8" t="s">
        <v>23</v>
      </c>
      <c r="D1546" s="9" t="s">
        <v>36926</v>
      </c>
      <c r="E1546" s="9">
        <v>0.68</v>
      </c>
      <c r="F1546" s="9">
        <v>79.41</v>
      </c>
      <c r="G1546" s="9"/>
    </row>
    <row r="1547" spans="1:7" ht="15.75" thickBot="1" x14ac:dyDescent="0.3">
      <c r="A1547" s="6"/>
      <c r="B1547" s="6"/>
      <c r="C1547" s="6"/>
      <c r="D1547" s="6"/>
      <c r="E1547" s="6"/>
      <c r="F1547" s="6"/>
      <c r="G1547" s="6"/>
    </row>
    <row r="1548" spans="1:7" ht="24.75" x14ac:dyDescent="0.25">
      <c r="A1548" s="23" t="s">
        <v>36927</v>
      </c>
      <c r="B1548" s="17" t="s">
        <v>36928</v>
      </c>
      <c r="C1548" s="26"/>
      <c r="D1548" s="29"/>
      <c r="E1548" s="29"/>
      <c r="F1548" s="29"/>
      <c r="G1548" s="29"/>
    </row>
    <row r="1549" spans="1:7" x14ac:dyDescent="0.25">
      <c r="A1549" s="24"/>
      <c r="B1549" s="18" t="s">
        <v>36929</v>
      </c>
      <c r="C1549" s="27"/>
      <c r="D1549" s="30"/>
      <c r="E1549" s="30"/>
      <c r="F1549" s="30"/>
      <c r="G1549" s="30"/>
    </row>
    <row r="1550" spans="1:7" x14ac:dyDescent="0.25">
      <c r="A1550" s="24"/>
      <c r="B1550" s="18" t="s">
        <v>35286</v>
      </c>
      <c r="C1550" s="27"/>
      <c r="D1550" s="30"/>
      <c r="E1550" s="30"/>
      <c r="F1550" s="30"/>
      <c r="G1550" s="30"/>
    </row>
    <row r="1551" spans="1:7" x14ac:dyDescent="0.25">
      <c r="A1551" s="24"/>
      <c r="B1551" s="18" t="s">
        <v>36930</v>
      </c>
      <c r="C1551" s="27"/>
      <c r="D1551" s="30"/>
      <c r="E1551" s="30"/>
      <c r="F1551" s="30"/>
      <c r="G1551" s="30"/>
    </row>
    <row r="1552" spans="1:7" ht="15.75" thickBot="1" x14ac:dyDescent="0.3">
      <c r="A1552" s="25"/>
      <c r="B1552" s="19" t="s">
        <v>36866</v>
      </c>
      <c r="C1552" s="28"/>
      <c r="D1552" s="31"/>
      <c r="E1552" s="31"/>
      <c r="F1552" s="31"/>
      <c r="G1552" s="31"/>
    </row>
    <row r="1553" spans="1:7" ht="15.75" thickBot="1" x14ac:dyDescent="0.3">
      <c r="A1553" s="6"/>
      <c r="B1553" s="6"/>
      <c r="C1553" s="6"/>
      <c r="D1553" s="6"/>
      <c r="E1553" s="6"/>
      <c r="F1553" s="6"/>
      <c r="G1553" s="6"/>
    </row>
    <row r="1554" spans="1:7" ht="15.75" thickBot="1" x14ac:dyDescent="0.3">
      <c r="A1554" s="7" t="s">
        <v>36931</v>
      </c>
      <c r="B1554" s="7" t="s">
        <v>36932</v>
      </c>
      <c r="C1554" s="8" t="s">
        <v>23</v>
      </c>
      <c r="D1554" s="9" t="s">
        <v>36933</v>
      </c>
      <c r="E1554" s="9">
        <v>0.39</v>
      </c>
      <c r="F1554" s="9">
        <v>79.7</v>
      </c>
      <c r="G1554" s="9"/>
    </row>
    <row r="1555" spans="1:7" ht="15.75" thickBot="1" x14ac:dyDescent="0.3">
      <c r="A1555" s="6"/>
      <c r="B1555" s="6"/>
      <c r="C1555" s="6"/>
      <c r="D1555" s="6"/>
      <c r="E1555" s="6"/>
      <c r="F1555" s="6"/>
      <c r="G1555" s="6"/>
    </row>
    <row r="1556" spans="1:7" ht="15.75" thickBot="1" x14ac:dyDescent="0.3">
      <c r="A1556" s="7" t="s">
        <v>36934</v>
      </c>
      <c r="B1556" s="7" t="s">
        <v>36935</v>
      </c>
      <c r="C1556" s="8" t="s">
        <v>23</v>
      </c>
      <c r="D1556" s="9" t="s">
        <v>36936</v>
      </c>
      <c r="E1556" s="9">
        <v>0.34</v>
      </c>
      <c r="F1556" s="9">
        <v>79.760000000000005</v>
      </c>
      <c r="G1556" s="9"/>
    </row>
    <row r="1557" spans="1:7" ht="15.75" thickBot="1" x14ac:dyDescent="0.3">
      <c r="A1557" s="6"/>
      <c r="B1557" s="6"/>
      <c r="C1557" s="6"/>
      <c r="D1557" s="6"/>
      <c r="E1557" s="6"/>
      <c r="F1557" s="6"/>
      <c r="G1557" s="6"/>
    </row>
    <row r="1558" spans="1:7" ht="48.75" x14ac:dyDescent="0.25">
      <c r="A1558" s="23" t="s">
        <v>36937</v>
      </c>
      <c r="B1558" s="17" t="s">
        <v>36864</v>
      </c>
      <c r="C1558" s="26"/>
      <c r="D1558" s="29"/>
      <c r="E1558" s="29"/>
      <c r="F1558" s="29"/>
      <c r="G1558" s="29"/>
    </row>
    <row r="1559" spans="1:7" x14ac:dyDescent="0.25">
      <c r="A1559" s="24"/>
      <c r="B1559" s="18" t="s">
        <v>35285</v>
      </c>
      <c r="C1559" s="27"/>
      <c r="D1559" s="30"/>
      <c r="E1559" s="30"/>
      <c r="F1559" s="30"/>
      <c r="G1559" s="30"/>
    </row>
    <row r="1560" spans="1:7" x14ac:dyDescent="0.25">
      <c r="A1560" s="24"/>
      <c r="B1560" s="18" t="s">
        <v>35286</v>
      </c>
      <c r="C1560" s="27"/>
      <c r="D1560" s="30"/>
      <c r="E1560" s="30"/>
      <c r="F1560" s="30"/>
      <c r="G1560" s="30"/>
    </row>
    <row r="1561" spans="1:7" x14ac:dyDescent="0.25">
      <c r="A1561" s="24"/>
      <c r="B1561" s="18" t="s">
        <v>35377</v>
      </c>
      <c r="C1561" s="27"/>
      <c r="D1561" s="30"/>
      <c r="E1561" s="30"/>
      <c r="F1561" s="30"/>
      <c r="G1561" s="30"/>
    </row>
    <row r="1562" spans="1:7" x14ac:dyDescent="0.25">
      <c r="A1562" s="24"/>
      <c r="B1562" s="18" t="s">
        <v>36938</v>
      </c>
      <c r="C1562" s="27"/>
      <c r="D1562" s="30"/>
      <c r="E1562" s="30"/>
      <c r="F1562" s="30"/>
      <c r="G1562" s="30"/>
    </row>
    <row r="1563" spans="1:7" ht="15.75" thickBot="1" x14ac:dyDescent="0.3">
      <c r="A1563" s="25"/>
      <c r="B1563" s="19" t="s">
        <v>36866</v>
      </c>
      <c r="C1563" s="28"/>
      <c r="D1563" s="31"/>
      <c r="E1563" s="31"/>
      <c r="F1563" s="31"/>
      <c r="G1563" s="31"/>
    </row>
    <row r="1564" spans="1:7" ht="15.75" thickBot="1" x14ac:dyDescent="0.3">
      <c r="A1564" s="6"/>
      <c r="B1564" s="6"/>
      <c r="C1564" s="6"/>
      <c r="D1564" s="6"/>
      <c r="E1564" s="6"/>
      <c r="F1564" s="6"/>
      <c r="G1564" s="6"/>
    </row>
    <row r="1565" spans="1:7" ht="15.75" thickBot="1" x14ac:dyDescent="0.3">
      <c r="A1565" s="7" t="s">
        <v>36939</v>
      </c>
      <c r="B1565" s="7" t="s">
        <v>36940</v>
      </c>
      <c r="C1565" s="8" t="s">
        <v>23</v>
      </c>
      <c r="D1565" s="9" t="s">
        <v>36941</v>
      </c>
      <c r="E1565" s="9">
        <v>1.17</v>
      </c>
      <c r="F1565" s="9">
        <v>78.930000000000007</v>
      </c>
      <c r="G1565" s="9"/>
    </row>
    <row r="1566" spans="1:7" ht="15.75" thickBot="1" x14ac:dyDescent="0.3">
      <c r="A1566" s="6"/>
      <c r="B1566" s="6"/>
      <c r="C1566" s="6"/>
      <c r="D1566" s="6"/>
      <c r="E1566" s="6"/>
      <c r="F1566" s="6"/>
      <c r="G1566" s="6"/>
    </row>
    <row r="1567" spans="1:7" ht="15.75" thickBot="1" x14ac:dyDescent="0.3">
      <c r="A1567" s="7" t="s">
        <v>36942</v>
      </c>
      <c r="B1567" s="7" t="s">
        <v>36943</v>
      </c>
      <c r="C1567" s="8" t="s">
        <v>23</v>
      </c>
      <c r="D1567" s="9" t="s">
        <v>36944</v>
      </c>
      <c r="E1567" s="9">
        <v>1.1499999999999999</v>
      </c>
      <c r="F1567" s="9">
        <v>78.95</v>
      </c>
      <c r="G1567" s="9"/>
    </row>
    <row r="1568" spans="1:7" ht="15.75" thickBot="1" x14ac:dyDescent="0.3">
      <c r="A1568" s="6"/>
      <c r="B1568" s="6"/>
      <c r="C1568" s="6"/>
      <c r="D1568" s="6"/>
      <c r="E1568" s="6"/>
      <c r="F1568" s="6"/>
      <c r="G1568" s="6"/>
    </row>
    <row r="1569" spans="1:7" ht="15.75" thickBot="1" x14ac:dyDescent="0.3">
      <c r="A1569" s="7" t="s">
        <v>36945</v>
      </c>
      <c r="B1569" s="7" t="s">
        <v>36943</v>
      </c>
      <c r="C1569" s="8" t="s">
        <v>23</v>
      </c>
      <c r="D1569" s="9" t="s">
        <v>36946</v>
      </c>
      <c r="E1569" s="9">
        <v>1.01</v>
      </c>
      <c r="F1569" s="9">
        <v>79.09</v>
      </c>
      <c r="G1569" s="9"/>
    </row>
    <row r="1570" spans="1:7" ht="15.75" thickBot="1" x14ac:dyDescent="0.3">
      <c r="A1570" s="6"/>
      <c r="B1570" s="6"/>
      <c r="C1570" s="6"/>
      <c r="D1570" s="6"/>
      <c r="E1570" s="6"/>
      <c r="F1570" s="6"/>
      <c r="G1570" s="6"/>
    </row>
    <row r="1571" spans="1:7" ht="15.75" thickBot="1" x14ac:dyDescent="0.3">
      <c r="A1571" s="7" t="s">
        <v>36947</v>
      </c>
      <c r="B1571" s="7" t="s">
        <v>36948</v>
      </c>
      <c r="C1571" s="8" t="s">
        <v>23</v>
      </c>
      <c r="D1571" s="9" t="s">
        <v>36949</v>
      </c>
      <c r="E1571" s="9">
        <v>0.97</v>
      </c>
      <c r="F1571" s="9">
        <v>79.13</v>
      </c>
      <c r="G1571" s="9"/>
    </row>
    <row r="1572" spans="1:7" ht="15.75" thickBot="1" x14ac:dyDescent="0.3">
      <c r="A1572" s="6"/>
      <c r="B1572" s="6"/>
      <c r="C1572" s="6"/>
      <c r="D1572" s="6"/>
      <c r="E1572" s="6"/>
      <c r="F1572" s="6"/>
      <c r="G1572" s="6"/>
    </row>
    <row r="1573" spans="1:7" ht="15.75" thickBot="1" x14ac:dyDescent="0.3">
      <c r="A1573" s="7" t="s">
        <v>36950</v>
      </c>
      <c r="B1573" s="7" t="s">
        <v>36951</v>
      </c>
      <c r="C1573" s="8" t="s">
        <v>23</v>
      </c>
      <c r="D1573" s="9" t="s">
        <v>36952</v>
      </c>
      <c r="E1573" s="9">
        <v>0.84</v>
      </c>
      <c r="F1573" s="9">
        <v>79.25</v>
      </c>
      <c r="G1573" s="9"/>
    </row>
    <row r="1574" spans="1:7" ht="15.75" thickBot="1" x14ac:dyDescent="0.3">
      <c r="A1574" s="6"/>
      <c r="B1574" s="6"/>
      <c r="C1574" s="6"/>
      <c r="D1574" s="6"/>
      <c r="E1574" s="6"/>
      <c r="F1574" s="6"/>
      <c r="G1574" s="6"/>
    </row>
    <row r="1575" spans="1:7" ht="15.75" thickBot="1" x14ac:dyDescent="0.3">
      <c r="A1575" s="7" t="s">
        <v>36953</v>
      </c>
      <c r="B1575" s="7" t="s">
        <v>36954</v>
      </c>
      <c r="C1575" s="8" t="s">
        <v>23</v>
      </c>
      <c r="D1575" s="9" t="s">
        <v>36955</v>
      </c>
      <c r="E1575" s="9">
        <v>0.9</v>
      </c>
      <c r="F1575" s="9">
        <v>79.19</v>
      </c>
      <c r="G1575" s="9"/>
    </row>
    <row r="1576" spans="1:7" ht="15.75" thickBot="1" x14ac:dyDescent="0.3">
      <c r="A1576" s="6"/>
      <c r="B1576" s="6"/>
      <c r="C1576" s="6"/>
      <c r="D1576" s="6"/>
      <c r="E1576" s="6"/>
      <c r="F1576" s="6"/>
      <c r="G1576" s="6"/>
    </row>
    <row r="1577" spans="1:7" ht="15.75" thickBot="1" x14ac:dyDescent="0.3">
      <c r="A1577" s="7" t="s">
        <v>36956</v>
      </c>
      <c r="B1577" s="7" t="s">
        <v>36957</v>
      </c>
      <c r="C1577" s="8" t="s">
        <v>23</v>
      </c>
      <c r="D1577" s="9" t="s">
        <v>36911</v>
      </c>
      <c r="E1577" s="9">
        <v>1.17</v>
      </c>
      <c r="F1577" s="9">
        <v>78.930000000000007</v>
      </c>
      <c r="G1577" s="9"/>
    </row>
    <row r="1578" spans="1:7" ht="15.75" thickBot="1" x14ac:dyDescent="0.3">
      <c r="A1578" s="6"/>
      <c r="B1578" s="6"/>
      <c r="C1578" s="6"/>
      <c r="D1578" s="6"/>
      <c r="E1578" s="6"/>
      <c r="F1578" s="6"/>
      <c r="G1578" s="6"/>
    </row>
    <row r="1579" spans="1:7" ht="15.75" thickBot="1" x14ac:dyDescent="0.3">
      <c r="A1579" s="7" t="s">
        <v>36958</v>
      </c>
      <c r="B1579" s="7" t="s">
        <v>36959</v>
      </c>
      <c r="C1579" s="8" t="s">
        <v>23</v>
      </c>
      <c r="D1579" s="9" t="s">
        <v>36960</v>
      </c>
      <c r="E1579" s="9">
        <v>1.1200000000000001</v>
      </c>
      <c r="F1579" s="9">
        <v>78.98</v>
      </c>
      <c r="G1579" s="9"/>
    </row>
    <row r="1580" spans="1:7" ht="15.75" thickBot="1" x14ac:dyDescent="0.3">
      <c r="A1580" s="6"/>
      <c r="B1580" s="6"/>
      <c r="C1580" s="6"/>
      <c r="D1580" s="6"/>
      <c r="E1580" s="6"/>
      <c r="F1580" s="6"/>
      <c r="G1580" s="6"/>
    </row>
    <row r="1581" spans="1:7" ht="15.75" thickBot="1" x14ac:dyDescent="0.3">
      <c r="A1581" s="7" t="s">
        <v>36961</v>
      </c>
      <c r="B1581" s="7" t="s">
        <v>36962</v>
      </c>
      <c r="C1581" s="8" t="s">
        <v>23</v>
      </c>
      <c r="D1581" s="9" t="s">
        <v>36963</v>
      </c>
      <c r="E1581" s="9">
        <v>1.06</v>
      </c>
      <c r="F1581" s="9">
        <v>79.040000000000006</v>
      </c>
      <c r="G1581" s="9"/>
    </row>
    <row r="1582" spans="1:7" ht="15.75" thickBot="1" x14ac:dyDescent="0.3">
      <c r="A1582" s="6"/>
      <c r="B1582" s="6"/>
      <c r="C1582" s="6"/>
      <c r="D1582" s="6"/>
      <c r="E1582" s="6"/>
      <c r="F1582" s="6"/>
      <c r="G1582" s="6"/>
    </row>
    <row r="1583" spans="1:7" ht="15.75" thickBot="1" x14ac:dyDescent="0.3">
      <c r="A1583" s="7" t="s">
        <v>36964</v>
      </c>
      <c r="B1583" s="7" t="s">
        <v>36965</v>
      </c>
      <c r="C1583" s="8" t="s">
        <v>23</v>
      </c>
      <c r="D1583" s="9" t="s">
        <v>36966</v>
      </c>
      <c r="E1583" s="9">
        <v>0.95</v>
      </c>
      <c r="F1583" s="9">
        <v>79.150000000000006</v>
      </c>
      <c r="G1583" s="9"/>
    </row>
    <row r="1584" spans="1:7" ht="15.75" thickBot="1" x14ac:dyDescent="0.3">
      <c r="A1584" s="6"/>
      <c r="B1584" s="6"/>
      <c r="C1584" s="6"/>
      <c r="D1584" s="6"/>
      <c r="E1584" s="6"/>
      <c r="F1584" s="6"/>
      <c r="G1584" s="6"/>
    </row>
    <row r="1585" spans="1:7" ht="15.75" thickBot="1" x14ac:dyDescent="0.3">
      <c r="A1585" s="7" t="s">
        <v>36967</v>
      </c>
      <c r="B1585" s="7" t="s">
        <v>36968</v>
      </c>
      <c r="C1585" s="8" t="s">
        <v>23</v>
      </c>
      <c r="D1585" s="9" t="s">
        <v>36969</v>
      </c>
      <c r="E1585" s="9">
        <v>0.92</v>
      </c>
      <c r="F1585" s="9">
        <v>79.17</v>
      </c>
      <c r="G1585" s="9"/>
    </row>
    <row r="1586" spans="1:7" ht="15.75" thickBot="1" x14ac:dyDescent="0.3">
      <c r="A1586" s="6"/>
      <c r="B1586" s="6"/>
      <c r="C1586" s="6"/>
      <c r="D1586" s="6"/>
      <c r="E1586" s="6"/>
      <c r="F1586" s="6"/>
      <c r="G1586" s="6"/>
    </row>
    <row r="1587" spans="1:7" ht="15.75" thickBot="1" x14ac:dyDescent="0.3">
      <c r="A1587" s="7" t="s">
        <v>36970</v>
      </c>
      <c r="B1587" s="7" t="s">
        <v>36971</v>
      </c>
      <c r="C1587" s="8" t="s">
        <v>23</v>
      </c>
      <c r="D1587" s="9" t="s">
        <v>36972</v>
      </c>
      <c r="E1587" s="9">
        <v>0.75</v>
      </c>
      <c r="F1587" s="9">
        <v>79.349999999999994</v>
      </c>
      <c r="G1587" s="9"/>
    </row>
    <row r="1588" spans="1:7" ht="15.75" thickBot="1" x14ac:dyDescent="0.3">
      <c r="A1588" s="6"/>
      <c r="B1588" s="6"/>
      <c r="C1588" s="6"/>
      <c r="D1588" s="6"/>
      <c r="E1588" s="6"/>
      <c r="F1588" s="6"/>
      <c r="G1588" s="6"/>
    </row>
    <row r="1589" spans="1:7" ht="15.75" thickBot="1" x14ac:dyDescent="0.3">
      <c r="A1589" s="7" t="s">
        <v>36973</v>
      </c>
      <c r="B1589" s="7" t="s">
        <v>36974</v>
      </c>
      <c r="C1589" s="8" t="s">
        <v>23</v>
      </c>
      <c r="D1589" s="9" t="s">
        <v>36975</v>
      </c>
      <c r="E1589" s="9">
        <v>0.71</v>
      </c>
      <c r="F1589" s="9">
        <v>79.39</v>
      </c>
      <c r="G1589" s="9"/>
    </row>
    <row r="1590" spans="1:7" ht="15.75" thickBot="1" x14ac:dyDescent="0.3">
      <c r="A1590" s="6"/>
      <c r="B1590" s="6"/>
      <c r="C1590" s="6"/>
      <c r="D1590" s="6"/>
      <c r="E1590" s="6"/>
      <c r="F1590" s="6"/>
      <c r="G1590" s="6"/>
    </row>
    <row r="1591" spans="1:7" ht="15.75" thickBot="1" x14ac:dyDescent="0.3">
      <c r="A1591" s="7" t="s">
        <v>36976</v>
      </c>
      <c r="B1591" s="7" t="s">
        <v>36977</v>
      </c>
      <c r="C1591" s="8" t="s">
        <v>23</v>
      </c>
      <c r="D1591" s="9" t="s">
        <v>36978</v>
      </c>
      <c r="E1591" s="9">
        <v>0.56999999999999995</v>
      </c>
      <c r="F1591" s="9">
        <v>79.52</v>
      </c>
      <c r="G1591" s="9"/>
    </row>
    <row r="1592" spans="1:7" ht="15.75" thickBot="1" x14ac:dyDescent="0.3">
      <c r="A1592" s="6"/>
      <c r="B1592" s="6"/>
      <c r="C1592" s="6"/>
      <c r="D1592" s="6"/>
      <c r="E1592" s="6"/>
      <c r="F1592" s="6"/>
      <c r="G1592" s="6"/>
    </row>
    <row r="1593" spans="1:7" ht="15.75" thickBot="1" x14ac:dyDescent="0.3">
      <c r="A1593" s="7" t="s">
        <v>36979</v>
      </c>
      <c r="B1593" s="7" t="s">
        <v>36980</v>
      </c>
      <c r="C1593" s="8" t="s">
        <v>23</v>
      </c>
      <c r="D1593" s="9" t="s">
        <v>36981</v>
      </c>
      <c r="E1593" s="9">
        <v>0.46</v>
      </c>
      <c r="F1593" s="9">
        <v>79.64</v>
      </c>
      <c r="G1593" s="9"/>
    </row>
    <row r="1594" spans="1:7" ht="15.75" thickBot="1" x14ac:dyDescent="0.3">
      <c r="A1594" s="6"/>
      <c r="B1594" s="6"/>
      <c r="C1594" s="6"/>
      <c r="D1594" s="6"/>
      <c r="E1594" s="6"/>
      <c r="F1594" s="6"/>
      <c r="G1594" s="6"/>
    </row>
    <row r="1595" spans="1:7" ht="15.75" thickBot="1" x14ac:dyDescent="0.3">
      <c r="A1595" s="7" t="s">
        <v>36982</v>
      </c>
      <c r="B1595" s="7" t="s">
        <v>36983</v>
      </c>
      <c r="C1595" s="8" t="s">
        <v>23</v>
      </c>
      <c r="D1595" s="9" t="s">
        <v>36984</v>
      </c>
      <c r="E1595" s="9">
        <v>0.44</v>
      </c>
      <c r="F1595" s="9">
        <v>79.66</v>
      </c>
      <c r="G1595" s="9"/>
    </row>
    <row r="1596" spans="1:7" ht="15.75" thickBot="1" x14ac:dyDescent="0.3">
      <c r="A1596" s="6"/>
      <c r="B1596" s="6"/>
      <c r="C1596" s="6"/>
      <c r="D1596" s="6"/>
      <c r="E1596" s="6"/>
      <c r="F1596" s="6"/>
      <c r="G1596" s="6"/>
    </row>
    <row r="1597" spans="1:7" ht="15.75" thickBot="1" x14ac:dyDescent="0.3">
      <c r="A1597" s="7" t="s">
        <v>36985</v>
      </c>
      <c r="B1597" s="7" t="s">
        <v>36986</v>
      </c>
      <c r="C1597" s="8" t="s">
        <v>23</v>
      </c>
      <c r="D1597" s="9" t="s">
        <v>36987</v>
      </c>
      <c r="E1597" s="9">
        <v>0.52</v>
      </c>
      <c r="F1597" s="9">
        <v>79.58</v>
      </c>
      <c r="G1597" s="9"/>
    </row>
    <row r="1598" spans="1:7" ht="15.75" thickBot="1" x14ac:dyDescent="0.3">
      <c r="A1598" s="6"/>
      <c r="B1598" s="6"/>
      <c r="C1598" s="6"/>
      <c r="D1598" s="6"/>
      <c r="E1598" s="6"/>
      <c r="F1598" s="6"/>
      <c r="G1598" s="6"/>
    </row>
    <row r="1599" spans="1:7" ht="15.75" thickBot="1" x14ac:dyDescent="0.3">
      <c r="A1599" s="7" t="s">
        <v>36988</v>
      </c>
      <c r="B1599" s="7" t="s">
        <v>36989</v>
      </c>
      <c r="C1599" s="8" t="s">
        <v>23</v>
      </c>
      <c r="D1599" s="9" t="s">
        <v>36990</v>
      </c>
      <c r="E1599" s="9">
        <v>0.48</v>
      </c>
      <c r="F1599" s="9">
        <v>79.62</v>
      </c>
      <c r="G1599" s="9"/>
    </row>
    <row r="1600" spans="1:7" ht="15.75" thickBot="1" x14ac:dyDescent="0.3">
      <c r="A1600" s="6"/>
      <c r="B1600" s="6"/>
      <c r="C1600" s="6"/>
      <c r="D1600" s="6"/>
      <c r="E1600" s="6"/>
      <c r="F1600" s="6"/>
      <c r="G1600" s="6"/>
    </row>
    <row r="1601" spans="1:7" ht="15.75" thickBot="1" x14ac:dyDescent="0.3">
      <c r="A1601" s="7" t="s">
        <v>36991</v>
      </c>
      <c r="B1601" s="7" t="s">
        <v>36992</v>
      </c>
      <c r="C1601" s="8" t="s">
        <v>23</v>
      </c>
      <c r="D1601" s="9" t="s">
        <v>36993</v>
      </c>
      <c r="E1601" s="9">
        <v>0.45</v>
      </c>
      <c r="F1601" s="9">
        <v>79.650000000000006</v>
      </c>
      <c r="G1601" s="9"/>
    </row>
    <row r="1602" spans="1:7" ht="15.75" thickBot="1" x14ac:dyDescent="0.3">
      <c r="A1602" s="6"/>
      <c r="B1602" s="6"/>
      <c r="C1602" s="6"/>
      <c r="D1602" s="6"/>
      <c r="E1602" s="6"/>
      <c r="F1602" s="6"/>
      <c r="G1602" s="6"/>
    </row>
    <row r="1603" spans="1:7" ht="15.75" thickBot="1" x14ac:dyDescent="0.3">
      <c r="A1603" s="7" t="s">
        <v>36994</v>
      </c>
      <c r="B1603" s="7" t="s">
        <v>36995</v>
      </c>
      <c r="C1603" s="8" t="s">
        <v>23</v>
      </c>
      <c r="D1603" s="9" t="s">
        <v>36996</v>
      </c>
      <c r="E1603" s="9">
        <v>0.39</v>
      </c>
      <c r="F1603" s="9">
        <v>79.709999999999994</v>
      </c>
      <c r="G1603" s="9"/>
    </row>
    <row r="1604" spans="1:7" ht="15.75" thickBot="1" x14ac:dyDescent="0.3">
      <c r="A1604" s="6"/>
      <c r="B1604" s="6"/>
      <c r="C1604" s="6"/>
      <c r="D1604" s="6"/>
      <c r="E1604" s="6"/>
      <c r="F1604" s="6"/>
      <c r="G1604" s="6"/>
    </row>
    <row r="1605" spans="1:7" x14ac:dyDescent="0.25">
      <c r="A1605" s="23" t="s">
        <v>36997</v>
      </c>
      <c r="B1605" s="17" t="s">
        <v>36998</v>
      </c>
      <c r="C1605" s="26"/>
      <c r="D1605" s="29"/>
      <c r="E1605" s="29"/>
      <c r="F1605" s="29"/>
      <c r="G1605" s="29"/>
    </row>
    <row r="1606" spans="1:7" x14ac:dyDescent="0.25">
      <c r="A1606" s="24"/>
      <c r="B1606" s="18" t="s">
        <v>35286</v>
      </c>
      <c r="C1606" s="27"/>
      <c r="D1606" s="30"/>
      <c r="E1606" s="30"/>
      <c r="F1606" s="30"/>
      <c r="G1606" s="30"/>
    </row>
    <row r="1607" spans="1:7" x14ac:dyDescent="0.25">
      <c r="A1607" s="24"/>
      <c r="B1607" s="18" t="s">
        <v>35377</v>
      </c>
      <c r="C1607" s="27"/>
      <c r="D1607" s="30"/>
      <c r="E1607" s="30"/>
      <c r="F1607" s="30"/>
      <c r="G1607" s="30"/>
    </row>
    <row r="1608" spans="1:7" x14ac:dyDescent="0.25">
      <c r="A1608" s="24"/>
      <c r="B1608" s="18" t="s">
        <v>35337</v>
      </c>
      <c r="C1608" s="27"/>
      <c r="D1608" s="30"/>
      <c r="E1608" s="30"/>
      <c r="F1608" s="30"/>
      <c r="G1608" s="30"/>
    </row>
    <row r="1609" spans="1:7" ht="15.75" thickBot="1" x14ac:dyDescent="0.3">
      <c r="A1609" s="25"/>
      <c r="B1609" s="19" t="s">
        <v>36866</v>
      </c>
      <c r="C1609" s="28"/>
      <c r="D1609" s="31"/>
      <c r="E1609" s="31"/>
      <c r="F1609" s="31"/>
      <c r="G1609" s="31"/>
    </row>
    <row r="1610" spans="1:7" ht="15.75" thickBot="1" x14ac:dyDescent="0.3">
      <c r="A1610" s="6"/>
      <c r="B1610" s="6"/>
      <c r="C1610" s="6"/>
      <c r="D1610" s="6"/>
      <c r="E1610" s="6"/>
      <c r="F1610" s="6"/>
      <c r="G1610" s="6"/>
    </row>
    <row r="1611" spans="1:7" ht="15.75" thickBot="1" x14ac:dyDescent="0.3">
      <c r="A1611" s="7" t="s">
        <v>36999</v>
      </c>
      <c r="B1611" s="7" t="s">
        <v>36959</v>
      </c>
      <c r="C1611" s="8" t="s">
        <v>23</v>
      </c>
      <c r="D1611" s="9" t="s">
        <v>37000</v>
      </c>
      <c r="E1611" s="9">
        <v>1.25</v>
      </c>
      <c r="F1611" s="9">
        <v>78.849999999999994</v>
      </c>
      <c r="G1611" s="9"/>
    </row>
    <row r="1612" spans="1:7" ht="15.75" thickBot="1" x14ac:dyDescent="0.3">
      <c r="A1612" s="6"/>
      <c r="B1612" s="6"/>
      <c r="C1612" s="6"/>
      <c r="D1612" s="6"/>
      <c r="E1612" s="6"/>
      <c r="F1612" s="6"/>
      <c r="G1612" s="6"/>
    </row>
    <row r="1613" spans="1:7" ht="15.75" thickBot="1" x14ac:dyDescent="0.3">
      <c r="A1613" s="7" t="s">
        <v>37001</v>
      </c>
      <c r="B1613" s="7" t="s">
        <v>36962</v>
      </c>
      <c r="C1613" s="8" t="s">
        <v>23</v>
      </c>
      <c r="D1613" s="9" t="s">
        <v>37002</v>
      </c>
      <c r="E1613" s="9">
        <v>1</v>
      </c>
      <c r="F1613" s="9">
        <v>79.099999999999994</v>
      </c>
      <c r="G1613" s="9"/>
    </row>
    <row r="1614" spans="1:7" ht="15.75" thickBot="1" x14ac:dyDescent="0.3">
      <c r="A1614" s="6"/>
      <c r="B1614" s="6"/>
      <c r="C1614" s="6"/>
      <c r="D1614" s="6"/>
      <c r="E1614" s="6"/>
      <c r="F1614" s="6"/>
      <c r="G1614" s="6"/>
    </row>
    <row r="1615" spans="1:7" ht="15.75" thickBot="1" x14ac:dyDescent="0.3">
      <c r="A1615" s="7" t="s">
        <v>37003</v>
      </c>
      <c r="B1615" s="7" t="s">
        <v>36965</v>
      </c>
      <c r="C1615" s="8" t="s">
        <v>23</v>
      </c>
      <c r="D1615" s="9" t="s">
        <v>37004</v>
      </c>
      <c r="E1615" s="9">
        <v>0.83</v>
      </c>
      <c r="F1615" s="9">
        <v>79.27</v>
      </c>
      <c r="G1615" s="9"/>
    </row>
    <row r="1616" spans="1:7" ht="15.75" thickBot="1" x14ac:dyDescent="0.3">
      <c r="A1616" s="6"/>
      <c r="B1616" s="6"/>
      <c r="C1616" s="6"/>
      <c r="D1616" s="6"/>
      <c r="E1616" s="6"/>
      <c r="F1616" s="6"/>
      <c r="G1616" s="6"/>
    </row>
    <row r="1617" spans="1:7" ht="15.75" thickBot="1" x14ac:dyDescent="0.3">
      <c r="A1617" s="7" t="s">
        <v>37005</v>
      </c>
      <c r="B1617" s="7" t="s">
        <v>36968</v>
      </c>
      <c r="C1617" s="8" t="s">
        <v>23</v>
      </c>
      <c r="D1617" s="9" t="s">
        <v>37006</v>
      </c>
      <c r="E1617" s="9">
        <v>0.71</v>
      </c>
      <c r="F1617" s="9">
        <v>79.38</v>
      </c>
      <c r="G1617" s="9"/>
    </row>
    <row r="1618" spans="1:7" ht="15.75" thickBot="1" x14ac:dyDescent="0.3">
      <c r="A1618" s="6"/>
      <c r="B1618" s="6"/>
      <c r="C1618" s="6"/>
      <c r="D1618" s="6"/>
      <c r="E1618" s="6"/>
      <c r="F1618" s="6"/>
      <c r="G1618" s="6"/>
    </row>
    <row r="1619" spans="1:7" ht="15.75" thickBot="1" x14ac:dyDescent="0.3">
      <c r="A1619" s="7" t="s">
        <v>37007</v>
      </c>
      <c r="B1619" s="7" t="s">
        <v>36971</v>
      </c>
      <c r="C1619" s="8" t="s">
        <v>23</v>
      </c>
      <c r="D1619" s="9" t="s">
        <v>37008</v>
      </c>
      <c r="E1619" s="9">
        <v>0.62</v>
      </c>
      <c r="F1619" s="9">
        <v>79.47</v>
      </c>
      <c r="G1619" s="9"/>
    </row>
    <row r="1620" spans="1:7" ht="15.75" thickBot="1" x14ac:dyDescent="0.3">
      <c r="A1620" s="6"/>
      <c r="B1620" s="6"/>
      <c r="C1620" s="6"/>
      <c r="D1620" s="6"/>
      <c r="E1620" s="6"/>
      <c r="F1620" s="6"/>
      <c r="G1620" s="6"/>
    </row>
    <row r="1621" spans="1:7" ht="15.75" thickBot="1" x14ac:dyDescent="0.3">
      <c r="A1621" s="7" t="s">
        <v>37009</v>
      </c>
      <c r="B1621" s="7" t="s">
        <v>36974</v>
      </c>
      <c r="C1621" s="8" t="s">
        <v>23</v>
      </c>
      <c r="D1621" s="9" t="s">
        <v>37010</v>
      </c>
      <c r="E1621" s="9">
        <v>0.55000000000000004</v>
      </c>
      <c r="F1621" s="9">
        <v>79.540000000000006</v>
      </c>
      <c r="G1621" s="9"/>
    </row>
    <row r="1622" spans="1:7" ht="15.75" thickBot="1" x14ac:dyDescent="0.3">
      <c r="A1622" s="6"/>
      <c r="B1622" s="6"/>
      <c r="C1622" s="6"/>
      <c r="D1622" s="6"/>
      <c r="E1622" s="6"/>
      <c r="F1622" s="6"/>
      <c r="G1622" s="6"/>
    </row>
    <row r="1623" spans="1:7" ht="15.75" thickBot="1" x14ac:dyDescent="0.3">
      <c r="A1623" s="7" t="s">
        <v>37011</v>
      </c>
      <c r="B1623" s="7" t="s">
        <v>36977</v>
      </c>
      <c r="C1623" s="8" t="s">
        <v>23</v>
      </c>
      <c r="D1623" s="9" t="s">
        <v>37012</v>
      </c>
      <c r="E1623" s="9">
        <v>0.5</v>
      </c>
      <c r="F1623" s="9">
        <v>79.599999999999994</v>
      </c>
      <c r="G1623" s="9"/>
    </row>
    <row r="1624" spans="1:7" ht="15.75" thickBot="1" x14ac:dyDescent="0.3">
      <c r="A1624" s="6"/>
      <c r="B1624" s="6"/>
      <c r="C1624" s="6"/>
      <c r="D1624" s="6"/>
      <c r="E1624" s="6"/>
      <c r="F1624" s="6"/>
      <c r="G1624" s="6"/>
    </row>
    <row r="1625" spans="1:7" ht="15.75" thickBot="1" x14ac:dyDescent="0.3">
      <c r="A1625" s="7" t="s">
        <v>37013</v>
      </c>
      <c r="B1625" s="7" t="s">
        <v>36980</v>
      </c>
      <c r="C1625" s="8" t="s">
        <v>23</v>
      </c>
      <c r="D1625" s="9" t="s">
        <v>37014</v>
      </c>
      <c r="E1625" s="9">
        <v>0.45</v>
      </c>
      <c r="F1625" s="9">
        <v>79.64</v>
      </c>
      <c r="G1625" s="9"/>
    </row>
    <row r="1626" spans="1:7" ht="15.75" thickBot="1" x14ac:dyDescent="0.3">
      <c r="A1626" s="6"/>
      <c r="B1626" s="6"/>
      <c r="C1626" s="6"/>
      <c r="D1626" s="6"/>
      <c r="E1626" s="6"/>
      <c r="F1626" s="6"/>
      <c r="G1626" s="6"/>
    </row>
    <row r="1627" spans="1:7" ht="15.75" thickBot="1" x14ac:dyDescent="0.3">
      <c r="A1627" s="7" t="s">
        <v>37015</v>
      </c>
      <c r="B1627" s="7" t="s">
        <v>36983</v>
      </c>
      <c r="C1627" s="8" t="s">
        <v>23</v>
      </c>
      <c r="D1627" s="9" t="s">
        <v>37016</v>
      </c>
      <c r="E1627" s="9">
        <v>0.41</v>
      </c>
      <c r="F1627" s="9">
        <v>79.680000000000007</v>
      </c>
      <c r="G1627" s="9"/>
    </row>
    <row r="1628" spans="1:7" ht="15.75" thickBot="1" x14ac:dyDescent="0.3">
      <c r="A1628" s="6"/>
      <c r="B1628" s="6"/>
      <c r="C1628" s="6"/>
      <c r="D1628" s="6"/>
      <c r="E1628" s="6"/>
      <c r="F1628" s="6"/>
      <c r="G1628" s="6"/>
    </row>
    <row r="1629" spans="1:7" ht="15.75" thickBot="1" x14ac:dyDescent="0.3">
      <c r="A1629" s="7" t="s">
        <v>37017</v>
      </c>
      <c r="B1629" s="7" t="s">
        <v>36986</v>
      </c>
      <c r="C1629" s="8" t="s">
        <v>23</v>
      </c>
      <c r="D1629" s="9" t="s">
        <v>37018</v>
      </c>
      <c r="E1629" s="9">
        <v>0.38</v>
      </c>
      <c r="F1629" s="9">
        <v>79.709999999999994</v>
      </c>
      <c r="G1629" s="9"/>
    </row>
    <row r="1630" spans="1:7" ht="15.75" thickBot="1" x14ac:dyDescent="0.3">
      <c r="A1630" s="6"/>
      <c r="B1630" s="6"/>
      <c r="C1630" s="6"/>
      <c r="D1630" s="6"/>
      <c r="E1630" s="6"/>
      <c r="F1630" s="6"/>
      <c r="G1630" s="6"/>
    </row>
    <row r="1631" spans="1:7" ht="15.75" thickBot="1" x14ac:dyDescent="0.3">
      <c r="A1631" s="7" t="s">
        <v>37019</v>
      </c>
      <c r="B1631" s="7" t="s">
        <v>36989</v>
      </c>
      <c r="C1631" s="8" t="s">
        <v>23</v>
      </c>
      <c r="D1631" s="9" t="s">
        <v>37020</v>
      </c>
      <c r="E1631" s="9">
        <v>0.36</v>
      </c>
      <c r="F1631" s="9">
        <v>79.739999999999995</v>
      </c>
      <c r="G1631" s="9"/>
    </row>
    <row r="1632" spans="1:7" ht="15.75" thickBot="1" x14ac:dyDescent="0.3">
      <c r="A1632" s="6"/>
      <c r="B1632" s="6"/>
      <c r="C1632" s="6"/>
      <c r="D1632" s="6"/>
      <c r="E1632" s="6"/>
      <c r="F1632" s="6"/>
      <c r="G1632" s="6"/>
    </row>
    <row r="1633" spans="1:7" ht="15.75" thickBot="1" x14ac:dyDescent="0.3">
      <c r="A1633" s="7" t="s">
        <v>37021</v>
      </c>
      <c r="B1633" s="7" t="s">
        <v>36992</v>
      </c>
      <c r="C1633" s="8" t="s">
        <v>23</v>
      </c>
      <c r="D1633" s="9" t="s">
        <v>37022</v>
      </c>
      <c r="E1633" s="9">
        <v>0.33</v>
      </c>
      <c r="F1633" s="9">
        <v>79.760000000000005</v>
      </c>
      <c r="G1633" s="9"/>
    </row>
    <row r="1634" spans="1:7" ht="15.75" thickBot="1" x14ac:dyDescent="0.3">
      <c r="A1634" s="6"/>
      <c r="B1634" s="6"/>
      <c r="C1634" s="6"/>
      <c r="D1634" s="6"/>
      <c r="E1634" s="6"/>
      <c r="F1634" s="6"/>
      <c r="G1634" s="6"/>
    </row>
    <row r="1635" spans="1:7" ht="15.75" thickBot="1" x14ac:dyDescent="0.3">
      <c r="A1635" s="7" t="s">
        <v>37023</v>
      </c>
      <c r="B1635" s="7" t="s">
        <v>36995</v>
      </c>
      <c r="C1635" s="8" t="s">
        <v>23</v>
      </c>
      <c r="D1635" s="9" t="s">
        <v>37024</v>
      </c>
      <c r="E1635" s="9">
        <v>0.31</v>
      </c>
      <c r="F1635" s="9">
        <v>79.790000000000006</v>
      </c>
      <c r="G1635" s="9"/>
    </row>
    <row r="1636" spans="1:7" ht="15.75" thickBot="1" x14ac:dyDescent="0.3">
      <c r="A1636" s="6"/>
      <c r="B1636" s="6"/>
      <c r="C1636" s="6"/>
      <c r="D1636" s="6"/>
      <c r="E1636" s="6"/>
      <c r="F1636" s="6"/>
      <c r="G1636" s="6"/>
    </row>
    <row r="1637" spans="1:7" x14ac:dyDescent="0.25">
      <c r="A1637" s="23" t="s">
        <v>37025</v>
      </c>
      <c r="B1637" s="17" t="s">
        <v>37026</v>
      </c>
      <c r="C1637" s="26"/>
      <c r="D1637" s="29"/>
      <c r="E1637" s="29"/>
      <c r="F1637" s="29"/>
      <c r="G1637" s="29"/>
    </row>
    <row r="1638" spans="1:7" x14ac:dyDescent="0.25">
      <c r="A1638" s="24"/>
      <c r="B1638" s="18" t="s">
        <v>35286</v>
      </c>
      <c r="C1638" s="27"/>
      <c r="D1638" s="30"/>
      <c r="E1638" s="30"/>
      <c r="F1638" s="30"/>
      <c r="G1638" s="30"/>
    </row>
    <row r="1639" spans="1:7" x14ac:dyDescent="0.25">
      <c r="A1639" s="24"/>
      <c r="B1639" s="18" t="s">
        <v>35469</v>
      </c>
      <c r="C1639" s="27"/>
      <c r="D1639" s="30"/>
      <c r="E1639" s="30"/>
      <c r="F1639" s="30"/>
      <c r="G1639" s="30"/>
    </row>
    <row r="1640" spans="1:7" ht="15.75" thickBot="1" x14ac:dyDescent="0.3">
      <c r="A1640" s="25"/>
      <c r="B1640" s="19" t="s">
        <v>36866</v>
      </c>
      <c r="C1640" s="28"/>
      <c r="D1640" s="31"/>
      <c r="E1640" s="31"/>
      <c r="F1640" s="31"/>
      <c r="G1640" s="31"/>
    </row>
    <row r="1641" spans="1:7" ht="15.75" thickBot="1" x14ac:dyDescent="0.3">
      <c r="A1641" s="6"/>
      <c r="B1641" s="6"/>
      <c r="C1641" s="6"/>
      <c r="D1641" s="6"/>
      <c r="E1641" s="6"/>
      <c r="F1641" s="6"/>
      <c r="G1641" s="6"/>
    </row>
    <row r="1642" spans="1:7" ht="15.75" thickBot="1" x14ac:dyDescent="0.3">
      <c r="A1642" s="7" t="s">
        <v>37027</v>
      </c>
      <c r="B1642" s="7" t="s">
        <v>37028</v>
      </c>
      <c r="C1642" s="8" t="s">
        <v>23</v>
      </c>
      <c r="D1642" s="9" t="s">
        <v>37029</v>
      </c>
      <c r="E1642" s="9">
        <v>10.220000000000001</v>
      </c>
      <c r="F1642" s="9">
        <v>69.87</v>
      </c>
      <c r="G1642" s="9"/>
    </row>
    <row r="1643" spans="1:7" ht="15.75" thickBot="1" x14ac:dyDescent="0.3">
      <c r="A1643" s="6"/>
      <c r="B1643" s="6"/>
      <c r="C1643" s="6"/>
      <c r="D1643" s="6"/>
      <c r="E1643" s="6"/>
      <c r="F1643" s="6"/>
      <c r="G1643" s="6"/>
    </row>
    <row r="1644" spans="1:7" ht="15.75" thickBot="1" x14ac:dyDescent="0.3">
      <c r="A1644" s="7" t="s">
        <v>37030</v>
      </c>
      <c r="B1644" s="7" t="s">
        <v>37031</v>
      </c>
      <c r="C1644" s="8" t="s">
        <v>23</v>
      </c>
      <c r="D1644" s="9" t="s">
        <v>37032</v>
      </c>
      <c r="E1644" s="9">
        <v>8.6300000000000008</v>
      </c>
      <c r="F1644" s="9">
        <v>71.459999999999994</v>
      </c>
      <c r="G1644" s="9"/>
    </row>
    <row r="1645" spans="1:7" ht="15.75" thickBot="1" x14ac:dyDescent="0.3">
      <c r="A1645" s="6"/>
      <c r="B1645" s="6"/>
      <c r="C1645" s="6"/>
      <c r="D1645" s="6"/>
      <c r="E1645" s="6"/>
      <c r="F1645" s="6"/>
      <c r="G1645" s="6"/>
    </row>
    <row r="1646" spans="1:7" ht="15.75" thickBot="1" x14ac:dyDescent="0.3">
      <c r="A1646" s="7" t="s">
        <v>37033</v>
      </c>
      <c r="B1646" s="7" t="s">
        <v>37034</v>
      </c>
      <c r="C1646" s="8" t="s">
        <v>23</v>
      </c>
      <c r="D1646" s="9" t="s">
        <v>37035</v>
      </c>
      <c r="E1646" s="9">
        <v>8.19</v>
      </c>
      <c r="F1646" s="9">
        <v>71.900000000000006</v>
      </c>
      <c r="G1646" s="9"/>
    </row>
    <row r="1647" spans="1:7" ht="15.75" thickBot="1" x14ac:dyDescent="0.3">
      <c r="A1647" s="6"/>
      <c r="B1647" s="6"/>
      <c r="C1647" s="6"/>
      <c r="D1647" s="6"/>
      <c r="E1647" s="6"/>
      <c r="F1647" s="6"/>
      <c r="G1647" s="6"/>
    </row>
    <row r="1648" spans="1:7" ht="15.75" thickBot="1" x14ac:dyDescent="0.3">
      <c r="A1648" s="7" t="s">
        <v>37036</v>
      </c>
      <c r="B1648" s="7" t="s">
        <v>36977</v>
      </c>
      <c r="C1648" s="8" t="s">
        <v>23</v>
      </c>
      <c r="D1648" s="9" t="s">
        <v>37037</v>
      </c>
      <c r="E1648" s="9">
        <v>6.58</v>
      </c>
      <c r="F1648" s="9">
        <v>73.52</v>
      </c>
      <c r="G1648" s="9"/>
    </row>
    <row r="1649" spans="1:7" ht="15.75" thickBot="1" x14ac:dyDescent="0.3">
      <c r="A1649" s="6"/>
      <c r="B1649" s="6"/>
      <c r="C1649" s="6"/>
      <c r="D1649" s="6"/>
      <c r="E1649" s="6"/>
      <c r="F1649" s="6"/>
      <c r="G1649" s="6"/>
    </row>
    <row r="1650" spans="1:7" ht="15.75" thickBot="1" x14ac:dyDescent="0.3">
      <c r="A1650" s="7" t="s">
        <v>37038</v>
      </c>
      <c r="B1650" s="7" t="s">
        <v>36980</v>
      </c>
      <c r="C1650" s="8" t="s">
        <v>23</v>
      </c>
      <c r="D1650" s="9" t="s">
        <v>37039</v>
      </c>
      <c r="E1650" s="9">
        <v>4.5999999999999996</v>
      </c>
      <c r="F1650" s="9">
        <v>75.489999999999995</v>
      </c>
      <c r="G1650" s="9"/>
    </row>
    <row r="1651" spans="1:7" ht="15.75" thickBot="1" x14ac:dyDescent="0.3">
      <c r="A1651" s="6"/>
      <c r="B1651" s="6"/>
      <c r="C1651" s="6"/>
      <c r="D1651" s="6"/>
      <c r="E1651" s="6"/>
      <c r="F1651" s="6"/>
      <c r="G1651" s="6"/>
    </row>
    <row r="1652" spans="1:7" ht="15.75" thickBot="1" x14ac:dyDescent="0.3">
      <c r="A1652" s="7" t="s">
        <v>37040</v>
      </c>
      <c r="B1652" s="7" t="s">
        <v>36983</v>
      </c>
      <c r="C1652" s="8" t="s">
        <v>23</v>
      </c>
      <c r="D1652" s="9" t="s">
        <v>37041</v>
      </c>
      <c r="E1652" s="9">
        <v>4.4400000000000004</v>
      </c>
      <c r="F1652" s="9">
        <v>75.650000000000006</v>
      </c>
      <c r="G1652" s="9"/>
    </row>
    <row r="1653" spans="1:7" ht="15.75" thickBot="1" x14ac:dyDescent="0.3">
      <c r="A1653" s="6"/>
      <c r="B1653" s="6"/>
      <c r="C1653" s="6"/>
      <c r="D1653" s="6"/>
      <c r="E1653" s="6"/>
      <c r="F1653" s="6"/>
      <c r="G1653" s="6"/>
    </row>
    <row r="1654" spans="1:7" ht="15.75" thickBot="1" x14ac:dyDescent="0.3">
      <c r="A1654" s="7" t="s">
        <v>37042</v>
      </c>
      <c r="B1654" s="7" t="s">
        <v>36986</v>
      </c>
      <c r="C1654" s="8" t="s">
        <v>23</v>
      </c>
      <c r="D1654" s="9" t="s">
        <v>37043</v>
      </c>
      <c r="E1654" s="9">
        <v>4.25</v>
      </c>
      <c r="F1654" s="9">
        <v>75.849999999999994</v>
      </c>
      <c r="G1654" s="9"/>
    </row>
    <row r="1655" spans="1:7" ht="15.75" thickBot="1" x14ac:dyDescent="0.3">
      <c r="A1655" s="6"/>
      <c r="B1655" s="6"/>
      <c r="C1655" s="6"/>
      <c r="D1655" s="6"/>
      <c r="E1655" s="6"/>
      <c r="F1655" s="6"/>
      <c r="G1655" s="6"/>
    </row>
    <row r="1656" spans="1:7" ht="15.75" thickBot="1" x14ac:dyDescent="0.3">
      <c r="A1656" s="7" t="s">
        <v>37044</v>
      </c>
      <c r="B1656" s="7" t="s">
        <v>37045</v>
      </c>
      <c r="C1656" s="8" t="s">
        <v>23</v>
      </c>
      <c r="D1656" s="9" t="s">
        <v>37046</v>
      </c>
      <c r="E1656" s="9">
        <v>5.83</v>
      </c>
      <c r="F1656" s="9">
        <v>74.260000000000005</v>
      </c>
      <c r="G1656" s="9"/>
    </row>
    <row r="1657" spans="1:7" ht="15.75" thickBot="1" x14ac:dyDescent="0.3">
      <c r="A1657" s="6"/>
      <c r="B1657" s="6"/>
      <c r="C1657" s="6"/>
      <c r="D1657" s="6"/>
      <c r="E1657" s="6"/>
      <c r="F1657" s="6"/>
      <c r="G1657" s="6"/>
    </row>
    <row r="1658" spans="1:7" ht="15.75" thickBot="1" x14ac:dyDescent="0.3">
      <c r="A1658" s="7" t="s">
        <v>37047</v>
      </c>
      <c r="B1658" s="7" t="s">
        <v>36995</v>
      </c>
      <c r="C1658" s="8" t="s">
        <v>23</v>
      </c>
      <c r="D1658" s="9" t="s">
        <v>37048</v>
      </c>
      <c r="E1658" s="9">
        <v>5.3</v>
      </c>
      <c r="F1658" s="9">
        <v>74.8</v>
      </c>
      <c r="G1658" s="9"/>
    </row>
    <row r="1659" spans="1:7" ht="15.75" thickBot="1" x14ac:dyDescent="0.3">
      <c r="A1659" s="6"/>
      <c r="B1659" s="6"/>
      <c r="C1659" s="6"/>
      <c r="D1659" s="6"/>
      <c r="E1659" s="6"/>
      <c r="F1659" s="6"/>
      <c r="G1659" s="6"/>
    </row>
    <row r="1660" spans="1:7" ht="48.75" x14ac:dyDescent="0.25">
      <c r="A1660" s="23" t="s">
        <v>37049</v>
      </c>
      <c r="B1660" s="17" t="s">
        <v>36864</v>
      </c>
      <c r="C1660" s="26"/>
      <c r="D1660" s="29"/>
      <c r="E1660" s="29"/>
      <c r="F1660" s="29"/>
      <c r="G1660" s="29"/>
    </row>
    <row r="1661" spans="1:7" x14ac:dyDescent="0.25">
      <c r="A1661" s="24"/>
      <c r="B1661" s="18" t="s">
        <v>35285</v>
      </c>
      <c r="C1661" s="27"/>
      <c r="D1661" s="30"/>
      <c r="E1661" s="30"/>
      <c r="F1661" s="30"/>
      <c r="G1661" s="30"/>
    </row>
    <row r="1662" spans="1:7" x14ac:dyDescent="0.25">
      <c r="A1662" s="24"/>
      <c r="B1662" s="18" t="s">
        <v>35286</v>
      </c>
      <c r="C1662" s="27"/>
      <c r="D1662" s="30"/>
      <c r="E1662" s="30"/>
      <c r="F1662" s="30"/>
      <c r="G1662" s="30"/>
    </row>
    <row r="1663" spans="1:7" x14ac:dyDescent="0.25">
      <c r="A1663" s="24"/>
      <c r="B1663" s="18" t="s">
        <v>35660</v>
      </c>
      <c r="C1663" s="27"/>
      <c r="D1663" s="30"/>
      <c r="E1663" s="30"/>
      <c r="F1663" s="30"/>
      <c r="G1663" s="30"/>
    </row>
    <row r="1664" spans="1:7" x14ac:dyDescent="0.25">
      <c r="A1664" s="24"/>
      <c r="B1664" s="18" t="s">
        <v>36938</v>
      </c>
      <c r="C1664" s="27"/>
      <c r="D1664" s="30"/>
      <c r="E1664" s="30"/>
      <c r="F1664" s="30"/>
      <c r="G1664" s="30"/>
    </row>
    <row r="1665" spans="1:7" ht="15.75" thickBot="1" x14ac:dyDescent="0.3">
      <c r="A1665" s="25"/>
      <c r="B1665" s="19" t="s">
        <v>36866</v>
      </c>
      <c r="C1665" s="28"/>
      <c r="D1665" s="31"/>
      <c r="E1665" s="31"/>
      <c r="F1665" s="31"/>
      <c r="G1665" s="31"/>
    </row>
    <row r="1666" spans="1:7" ht="15.75" thickBot="1" x14ac:dyDescent="0.3">
      <c r="A1666" s="6"/>
      <c r="B1666" s="6"/>
      <c r="C1666" s="6"/>
      <c r="D1666" s="6"/>
      <c r="E1666" s="6"/>
      <c r="F1666" s="6"/>
      <c r="G1666" s="6"/>
    </row>
    <row r="1667" spans="1:7" ht="15.75" thickBot="1" x14ac:dyDescent="0.3">
      <c r="A1667" s="7" t="s">
        <v>37050</v>
      </c>
      <c r="B1667" s="7" t="s">
        <v>37051</v>
      </c>
      <c r="C1667" s="8" t="s">
        <v>23</v>
      </c>
      <c r="D1667" s="9" t="s">
        <v>37052</v>
      </c>
      <c r="E1667" s="9">
        <v>1.04</v>
      </c>
      <c r="F1667" s="9">
        <v>79.06</v>
      </c>
      <c r="G1667" s="9"/>
    </row>
    <row r="1668" spans="1:7" ht="15.75" thickBot="1" x14ac:dyDescent="0.3">
      <c r="A1668" s="6"/>
      <c r="B1668" s="6"/>
      <c r="C1668" s="6"/>
      <c r="D1668" s="6"/>
      <c r="E1668" s="6"/>
      <c r="F1668" s="6"/>
      <c r="G1668" s="6"/>
    </row>
    <row r="1669" spans="1:7" ht="15.75" thickBot="1" x14ac:dyDescent="0.3">
      <c r="A1669" s="7" t="s">
        <v>37053</v>
      </c>
      <c r="B1669" s="7" t="s">
        <v>37054</v>
      </c>
      <c r="C1669" s="8" t="s">
        <v>23</v>
      </c>
      <c r="D1669" s="9" t="s">
        <v>37055</v>
      </c>
      <c r="E1669" s="9">
        <v>0.97</v>
      </c>
      <c r="F1669" s="9">
        <v>79.13</v>
      </c>
      <c r="G1669" s="9"/>
    </row>
    <row r="1670" spans="1:7" ht="15.75" thickBot="1" x14ac:dyDescent="0.3">
      <c r="A1670" s="6"/>
      <c r="B1670" s="6"/>
      <c r="C1670" s="6"/>
      <c r="D1670" s="6"/>
      <c r="E1670" s="6"/>
      <c r="F1670" s="6"/>
      <c r="G1670" s="6"/>
    </row>
    <row r="1671" spans="1:7" ht="15.75" thickBot="1" x14ac:dyDescent="0.3">
      <c r="A1671" s="7" t="s">
        <v>37056</v>
      </c>
      <c r="B1671" s="7" t="s">
        <v>37057</v>
      </c>
      <c r="C1671" s="8" t="s">
        <v>23</v>
      </c>
      <c r="D1671" s="9" t="s">
        <v>37058</v>
      </c>
      <c r="E1671" s="9">
        <v>0.93</v>
      </c>
      <c r="F1671" s="9">
        <v>79.17</v>
      </c>
      <c r="G1671" s="9"/>
    </row>
    <row r="1672" spans="1:7" ht="15.75" thickBot="1" x14ac:dyDescent="0.3">
      <c r="A1672" s="6"/>
      <c r="B1672" s="6"/>
      <c r="C1672" s="6"/>
      <c r="D1672" s="6"/>
      <c r="E1672" s="6"/>
      <c r="F1672" s="6"/>
      <c r="G1672" s="6"/>
    </row>
    <row r="1673" spans="1:7" ht="15.75" thickBot="1" x14ac:dyDescent="0.3">
      <c r="A1673" s="7" t="s">
        <v>37059</v>
      </c>
      <c r="B1673" s="7" t="s">
        <v>37060</v>
      </c>
      <c r="C1673" s="8" t="s">
        <v>23</v>
      </c>
      <c r="D1673" s="9" t="s">
        <v>37061</v>
      </c>
      <c r="E1673" s="9">
        <v>0.61</v>
      </c>
      <c r="F1673" s="9">
        <v>79.48</v>
      </c>
      <c r="G1673" s="9"/>
    </row>
    <row r="1674" spans="1:7" ht="15.75" thickBot="1" x14ac:dyDescent="0.3">
      <c r="A1674" s="6"/>
      <c r="B1674" s="6"/>
      <c r="C1674" s="6"/>
      <c r="D1674" s="6"/>
      <c r="E1674" s="6"/>
      <c r="F1674" s="6"/>
      <c r="G1674" s="6"/>
    </row>
    <row r="1675" spans="1:7" ht="15.75" thickBot="1" x14ac:dyDescent="0.3">
      <c r="A1675" s="7" t="s">
        <v>37062</v>
      </c>
      <c r="B1675" s="7" t="s">
        <v>37063</v>
      </c>
      <c r="C1675" s="8" t="s">
        <v>23</v>
      </c>
      <c r="D1675" s="9" t="s">
        <v>37064</v>
      </c>
      <c r="E1675" s="9">
        <v>0.55000000000000004</v>
      </c>
      <c r="F1675" s="9">
        <v>79.540000000000006</v>
      </c>
      <c r="G1675" s="9"/>
    </row>
    <row r="1676" spans="1:7" ht="15.75" thickBot="1" x14ac:dyDescent="0.3">
      <c r="A1676" s="6"/>
      <c r="B1676" s="6"/>
      <c r="C1676" s="6"/>
      <c r="D1676" s="6"/>
      <c r="E1676" s="6"/>
      <c r="F1676" s="6"/>
      <c r="G1676" s="6"/>
    </row>
    <row r="1677" spans="1:7" ht="15.75" thickBot="1" x14ac:dyDescent="0.3">
      <c r="A1677" s="7" t="s">
        <v>37065</v>
      </c>
      <c r="B1677" s="7" t="s">
        <v>37066</v>
      </c>
      <c r="C1677" s="8" t="s">
        <v>23</v>
      </c>
      <c r="D1677" s="9" t="s">
        <v>37067</v>
      </c>
      <c r="E1677" s="9">
        <v>0.52</v>
      </c>
      <c r="F1677" s="9">
        <v>79.58</v>
      </c>
      <c r="G1677" s="9"/>
    </row>
    <row r="1678" spans="1:7" ht="15.75" thickBot="1" x14ac:dyDescent="0.3">
      <c r="A1678" s="6"/>
      <c r="B1678" s="6"/>
      <c r="C1678" s="6"/>
      <c r="D1678" s="6"/>
      <c r="E1678" s="6"/>
      <c r="F1678" s="6"/>
      <c r="G1678" s="6"/>
    </row>
    <row r="1679" spans="1:7" ht="15.75" thickBot="1" x14ac:dyDescent="0.3">
      <c r="A1679" s="7" t="s">
        <v>37068</v>
      </c>
      <c r="B1679" s="7" t="s">
        <v>37069</v>
      </c>
      <c r="C1679" s="8" t="s">
        <v>23</v>
      </c>
      <c r="D1679" s="9" t="s">
        <v>37070</v>
      </c>
      <c r="E1679" s="9">
        <v>0.41</v>
      </c>
      <c r="F1679" s="9">
        <v>79.69</v>
      </c>
      <c r="G1679" s="9"/>
    </row>
    <row r="1680" spans="1:7" ht="15.75" thickBot="1" x14ac:dyDescent="0.3">
      <c r="A1680" s="6"/>
      <c r="B1680" s="6"/>
      <c r="C1680" s="6"/>
      <c r="D1680" s="6"/>
      <c r="E1680" s="6"/>
      <c r="F1680" s="6"/>
      <c r="G1680" s="6"/>
    </row>
    <row r="1681" spans="1:7" ht="15.75" thickBot="1" x14ac:dyDescent="0.3">
      <c r="A1681" s="7" t="s">
        <v>37071</v>
      </c>
      <c r="B1681" s="7" t="s">
        <v>37072</v>
      </c>
      <c r="C1681" s="8" t="s">
        <v>23</v>
      </c>
      <c r="D1681" s="9" t="s">
        <v>37073</v>
      </c>
      <c r="E1681" s="9">
        <v>0.45</v>
      </c>
      <c r="F1681" s="9">
        <v>79.650000000000006</v>
      </c>
      <c r="G1681" s="9"/>
    </row>
    <row r="1682" spans="1:7" ht="15.75" thickBot="1" x14ac:dyDescent="0.3">
      <c r="A1682" s="6"/>
      <c r="B1682" s="6"/>
      <c r="C1682" s="6"/>
      <c r="D1682" s="6"/>
      <c r="E1682" s="6"/>
      <c r="F1682" s="6"/>
      <c r="G1682" s="6"/>
    </row>
    <row r="1683" spans="1:7" ht="15.75" thickBot="1" x14ac:dyDescent="0.3">
      <c r="A1683" s="7" t="s">
        <v>37074</v>
      </c>
      <c r="B1683" s="7" t="s">
        <v>37075</v>
      </c>
      <c r="C1683" s="8" t="s">
        <v>23</v>
      </c>
      <c r="D1683" s="9" t="s">
        <v>37076</v>
      </c>
      <c r="E1683" s="9">
        <v>0.41</v>
      </c>
      <c r="F1683" s="9">
        <v>79.680000000000007</v>
      </c>
      <c r="G1683" s="9"/>
    </row>
    <row r="1684" spans="1:7" ht="15.75" thickBot="1" x14ac:dyDescent="0.3">
      <c r="A1684" s="6"/>
      <c r="B1684" s="6"/>
      <c r="C1684" s="6"/>
      <c r="D1684" s="6"/>
      <c r="E1684" s="6"/>
      <c r="F1684" s="6"/>
      <c r="G1684" s="6"/>
    </row>
    <row r="1685" spans="1:7" ht="15.75" thickBot="1" x14ac:dyDescent="0.3">
      <c r="A1685" s="7" t="s">
        <v>37077</v>
      </c>
      <c r="B1685" s="7" t="s">
        <v>37078</v>
      </c>
      <c r="C1685" s="8" t="s">
        <v>23</v>
      </c>
      <c r="D1685" s="9" t="s">
        <v>37079</v>
      </c>
      <c r="E1685" s="9">
        <v>0.4</v>
      </c>
      <c r="F1685" s="9">
        <v>79.7</v>
      </c>
      <c r="G1685" s="9"/>
    </row>
    <row r="1686" spans="1:7" ht="15.75" thickBot="1" x14ac:dyDescent="0.3">
      <c r="A1686" s="6"/>
      <c r="B1686" s="6"/>
      <c r="C1686" s="6"/>
      <c r="D1686" s="6"/>
      <c r="E1686" s="6"/>
      <c r="F1686" s="6"/>
      <c r="G1686" s="6"/>
    </row>
    <row r="1687" spans="1:7" ht="15.75" thickBot="1" x14ac:dyDescent="0.3">
      <c r="A1687" s="7" t="s">
        <v>37080</v>
      </c>
      <c r="B1687" s="7" t="s">
        <v>37081</v>
      </c>
      <c r="C1687" s="8" t="s">
        <v>23</v>
      </c>
      <c r="D1687" s="9" t="s">
        <v>37082</v>
      </c>
      <c r="E1687" s="9">
        <v>0.39</v>
      </c>
      <c r="F1687" s="9">
        <v>79.709999999999994</v>
      </c>
      <c r="G1687" s="9"/>
    </row>
    <row r="1688" spans="1:7" ht="15.75" thickBot="1" x14ac:dyDescent="0.3">
      <c r="A1688" s="6"/>
      <c r="B1688" s="6"/>
      <c r="C1688" s="6"/>
      <c r="D1688" s="6"/>
      <c r="E1688" s="6"/>
      <c r="F1688" s="6"/>
      <c r="G1688" s="6"/>
    </row>
    <row r="1689" spans="1:7" ht="15.75" thickBot="1" x14ac:dyDescent="0.3">
      <c r="A1689" s="7" t="s">
        <v>37083</v>
      </c>
      <c r="B1689" s="7" t="s">
        <v>37084</v>
      </c>
      <c r="C1689" s="8" t="s">
        <v>23</v>
      </c>
      <c r="D1689" s="9" t="s">
        <v>37085</v>
      </c>
      <c r="E1689" s="9">
        <v>0.39</v>
      </c>
      <c r="F1689" s="9">
        <v>79.709999999999994</v>
      </c>
      <c r="G1689" s="9"/>
    </row>
    <row r="1690" spans="1:7" ht="15.75" thickBot="1" x14ac:dyDescent="0.3">
      <c r="A1690" s="6"/>
      <c r="B1690" s="6"/>
      <c r="C1690" s="6"/>
      <c r="D1690" s="6"/>
      <c r="E1690" s="6"/>
      <c r="F1690" s="6"/>
      <c r="G1690" s="6"/>
    </row>
    <row r="1691" spans="1:7" x14ac:dyDescent="0.25">
      <c r="A1691" s="23" t="s">
        <v>37086</v>
      </c>
      <c r="B1691" s="17" t="s">
        <v>37026</v>
      </c>
      <c r="C1691" s="26"/>
      <c r="D1691" s="29"/>
      <c r="E1691" s="29"/>
      <c r="F1691" s="29"/>
      <c r="G1691" s="29"/>
    </row>
    <row r="1692" spans="1:7" x14ac:dyDescent="0.25">
      <c r="A1692" s="24"/>
      <c r="B1692" s="18" t="s">
        <v>35286</v>
      </c>
      <c r="C1692" s="27"/>
      <c r="D1692" s="30"/>
      <c r="E1692" s="30"/>
      <c r="F1692" s="30"/>
      <c r="G1692" s="30"/>
    </row>
    <row r="1693" spans="1:7" x14ac:dyDescent="0.25">
      <c r="A1693" s="24"/>
      <c r="B1693" s="18" t="s">
        <v>35771</v>
      </c>
      <c r="C1693" s="27"/>
      <c r="D1693" s="30"/>
      <c r="E1693" s="30"/>
      <c r="F1693" s="30"/>
      <c r="G1693" s="30"/>
    </row>
    <row r="1694" spans="1:7" ht="15.75" thickBot="1" x14ac:dyDescent="0.3">
      <c r="A1694" s="25"/>
      <c r="B1694" s="19" t="s">
        <v>36866</v>
      </c>
      <c r="C1694" s="28"/>
      <c r="D1694" s="31"/>
      <c r="E1694" s="31"/>
      <c r="F1694" s="31"/>
      <c r="G1694" s="31"/>
    </row>
    <row r="1695" spans="1:7" ht="15.75" thickBot="1" x14ac:dyDescent="0.3">
      <c r="A1695" s="6"/>
      <c r="B1695" s="6"/>
      <c r="C1695" s="6"/>
      <c r="D1695" s="6"/>
      <c r="E1695" s="6"/>
      <c r="F1695" s="6"/>
      <c r="G1695" s="6"/>
    </row>
    <row r="1696" spans="1:7" ht="15.75" thickBot="1" x14ac:dyDescent="0.3">
      <c r="A1696" s="7" t="s">
        <v>37087</v>
      </c>
      <c r="B1696" s="7" t="s">
        <v>37088</v>
      </c>
      <c r="C1696" s="8" t="s">
        <v>23</v>
      </c>
      <c r="D1696" s="9" t="s">
        <v>37089</v>
      </c>
      <c r="E1696" s="9">
        <v>18.72</v>
      </c>
      <c r="F1696" s="9">
        <v>61.38</v>
      </c>
      <c r="G1696" s="9"/>
    </row>
    <row r="1697" spans="1:7" ht="15.75" thickBot="1" x14ac:dyDescent="0.3">
      <c r="A1697" s="6"/>
      <c r="B1697" s="6"/>
      <c r="C1697" s="6"/>
      <c r="D1697" s="6"/>
      <c r="E1697" s="6"/>
      <c r="F1697" s="6"/>
      <c r="G1697" s="6"/>
    </row>
    <row r="1698" spans="1:7" ht="15.75" thickBot="1" x14ac:dyDescent="0.3">
      <c r="A1698" s="7" t="s">
        <v>37090</v>
      </c>
      <c r="B1698" s="7" t="s">
        <v>37057</v>
      </c>
      <c r="C1698" s="8" t="s">
        <v>23</v>
      </c>
      <c r="D1698" s="9" t="s">
        <v>37091</v>
      </c>
      <c r="E1698" s="9">
        <v>16.97</v>
      </c>
      <c r="F1698" s="9">
        <v>63.12</v>
      </c>
      <c r="G1698" s="9"/>
    </row>
    <row r="1699" spans="1:7" ht="15.75" thickBot="1" x14ac:dyDescent="0.3">
      <c r="A1699" s="6"/>
      <c r="B1699" s="6"/>
      <c r="C1699" s="6"/>
      <c r="D1699" s="6"/>
      <c r="E1699" s="6"/>
      <c r="F1699" s="6"/>
      <c r="G1699" s="6"/>
    </row>
    <row r="1700" spans="1:7" ht="15.75" thickBot="1" x14ac:dyDescent="0.3">
      <c r="A1700" s="7" t="s">
        <v>37092</v>
      </c>
      <c r="B1700" s="7" t="s">
        <v>37093</v>
      </c>
      <c r="C1700" s="8" t="s">
        <v>23</v>
      </c>
      <c r="D1700" s="9" t="s">
        <v>37094</v>
      </c>
      <c r="E1700" s="9">
        <v>11.57</v>
      </c>
      <c r="F1700" s="9">
        <v>68.52</v>
      </c>
      <c r="G1700" s="9"/>
    </row>
    <row r="1701" spans="1:7" ht="15.75" thickBot="1" x14ac:dyDescent="0.3">
      <c r="A1701" s="6"/>
      <c r="B1701" s="6"/>
      <c r="C1701" s="6"/>
      <c r="D1701" s="6"/>
      <c r="E1701" s="6"/>
      <c r="F1701" s="6"/>
      <c r="G1701" s="6"/>
    </row>
    <row r="1702" spans="1:7" ht="15.75" thickBot="1" x14ac:dyDescent="0.3">
      <c r="A1702" s="7" t="s">
        <v>37095</v>
      </c>
      <c r="B1702" s="7" t="s">
        <v>37066</v>
      </c>
      <c r="C1702" s="8" t="s">
        <v>23</v>
      </c>
      <c r="D1702" s="9" t="s">
        <v>37096</v>
      </c>
      <c r="E1702" s="9">
        <v>9.1300000000000008</v>
      </c>
      <c r="F1702" s="9">
        <v>70.97</v>
      </c>
      <c r="G1702" s="9"/>
    </row>
    <row r="1703" spans="1:7" ht="15.75" thickBot="1" x14ac:dyDescent="0.3">
      <c r="A1703" s="6"/>
      <c r="B1703" s="6"/>
      <c r="C1703" s="6"/>
      <c r="D1703" s="6"/>
      <c r="E1703" s="6"/>
      <c r="F1703" s="6"/>
      <c r="G1703" s="6"/>
    </row>
    <row r="1704" spans="1:7" ht="15.75" thickBot="1" x14ac:dyDescent="0.3">
      <c r="A1704" s="7" t="s">
        <v>37097</v>
      </c>
      <c r="B1704" s="7" t="s">
        <v>37069</v>
      </c>
      <c r="C1704" s="8" t="s">
        <v>23</v>
      </c>
      <c r="D1704" s="9" t="s">
        <v>37098</v>
      </c>
      <c r="E1704" s="9">
        <v>7.38</v>
      </c>
      <c r="F1704" s="9">
        <v>72.72</v>
      </c>
      <c r="G1704" s="9"/>
    </row>
    <row r="1705" spans="1:7" ht="15.75" thickBot="1" x14ac:dyDescent="0.3">
      <c r="A1705" s="6"/>
      <c r="B1705" s="6"/>
      <c r="C1705" s="6"/>
      <c r="D1705" s="6"/>
      <c r="E1705" s="6"/>
      <c r="F1705" s="6"/>
      <c r="G1705" s="6"/>
    </row>
    <row r="1706" spans="1:7" ht="15.75" thickBot="1" x14ac:dyDescent="0.3">
      <c r="A1706" s="7" t="s">
        <v>37099</v>
      </c>
      <c r="B1706" s="7" t="s">
        <v>37100</v>
      </c>
      <c r="C1706" s="8" t="s">
        <v>23</v>
      </c>
      <c r="D1706" s="9" t="s">
        <v>37101</v>
      </c>
      <c r="E1706" s="9">
        <v>8.41</v>
      </c>
      <c r="F1706" s="9">
        <v>71.680000000000007</v>
      </c>
      <c r="G1706" s="9"/>
    </row>
    <row r="1707" spans="1:7" ht="15.75" thickBot="1" x14ac:dyDescent="0.3">
      <c r="A1707" s="6"/>
      <c r="B1707" s="6"/>
      <c r="C1707" s="6"/>
      <c r="D1707" s="6"/>
      <c r="E1707" s="6"/>
      <c r="F1707" s="6"/>
      <c r="G1707" s="6"/>
    </row>
    <row r="1708" spans="1:7" ht="15.75" thickBot="1" x14ac:dyDescent="0.3">
      <c r="A1708" s="7" t="s">
        <v>37102</v>
      </c>
      <c r="B1708" s="7" t="s">
        <v>37081</v>
      </c>
      <c r="C1708" s="8" t="s">
        <v>23</v>
      </c>
      <c r="D1708" s="9" t="s">
        <v>37103</v>
      </c>
      <c r="E1708" s="9">
        <v>6.85</v>
      </c>
      <c r="F1708" s="9">
        <v>73.25</v>
      </c>
      <c r="G1708" s="9"/>
    </row>
    <row r="1709" spans="1:7" ht="15.75" thickBot="1" x14ac:dyDescent="0.3">
      <c r="A1709" s="6"/>
      <c r="B1709" s="6"/>
      <c r="C1709" s="6"/>
      <c r="D1709" s="6"/>
      <c r="E1709" s="6"/>
      <c r="F1709" s="6"/>
      <c r="G1709" s="6"/>
    </row>
    <row r="1710" spans="1:7" ht="15.75" thickBot="1" x14ac:dyDescent="0.3">
      <c r="A1710" s="7" t="s">
        <v>37104</v>
      </c>
      <c r="B1710" s="7" t="s">
        <v>37084</v>
      </c>
      <c r="C1710" s="8" t="s">
        <v>23</v>
      </c>
      <c r="D1710" s="9" t="s">
        <v>37105</v>
      </c>
      <c r="E1710" s="9">
        <v>6.6</v>
      </c>
      <c r="F1710" s="9">
        <v>73.489999999999995</v>
      </c>
      <c r="G1710" s="9"/>
    </row>
    <row r="1711" spans="1:7" ht="15.75" thickBot="1" x14ac:dyDescent="0.3">
      <c r="A1711" s="6"/>
      <c r="B1711" s="6"/>
      <c r="C1711" s="6"/>
      <c r="D1711" s="6"/>
      <c r="E1711" s="6"/>
      <c r="F1711" s="6"/>
      <c r="G1711" s="6"/>
    </row>
    <row r="1712" spans="1:7" ht="15.75" thickBot="1" x14ac:dyDescent="0.3">
      <c r="A1712" s="7" t="s">
        <v>37106</v>
      </c>
      <c r="B1712" s="7" t="s">
        <v>37107</v>
      </c>
      <c r="C1712" s="8"/>
      <c r="D1712" s="9"/>
      <c r="E1712" s="9"/>
      <c r="F1712" s="9"/>
      <c r="G1712" s="9"/>
    </row>
    <row r="1713" spans="1:7" ht="15.75" thickBot="1" x14ac:dyDescent="0.3">
      <c r="A1713" s="6"/>
      <c r="B1713" s="6"/>
      <c r="C1713" s="6"/>
      <c r="D1713" s="6"/>
      <c r="E1713" s="6"/>
      <c r="F1713" s="6"/>
      <c r="G1713" s="6"/>
    </row>
    <row r="1714" spans="1:7" ht="48.75" x14ac:dyDescent="0.25">
      <c r="A1714" s="23" t="s">
        <v>37108</v>
      </c>
      <c r="B1714" s="17" t="s">
        <v>37109</v>
      </c>
      <c r="C1714" s="26"/>
      <c r="D1714" s="29"/>
      <c r="E1714" s="29"/>
      <c r="F1714" s="29"/>
      <c r="G1714" s="29"/>
    </row>
    <row r="1715" spans="1:7" x14ac:dyDescent="0.25">
      <c r="A1715" s="24"/>
      <c r="B1715" s="18" t="s">
        <v>35285</v>
      </c>
      <c r="C1715" s="27"/>
      <c r="D1715" s="30"/>
      <c r="E1715" s="30"/>
      <c r="F1715" s="30"/>
      <c r="G1715" s="30"/>
    </row>
    <row r="1716" spans="1:7" x14ac:dyDescent="0.25">
      <c r="A1716" s="24"/>
      <c r="B1716" s="18" t="s">
        <v>35286</v>
      </c>
      <c r="C1716" s="27"/>
      <c r="D1716" s="30"/>
      <c r="E1716" s="30"/>
      <c r="F1716" s="30"/>
      <c r="G1716" s="30"/>
    </row>
    <row r="1717" spans="1:7" x14ac:dyDescent="0.25">
      <c r="A1717" s="24"/>
      <c r="B1717" s="18" t="s">
        <v>36302</v>
      </c>
      <c r="C1717" s="27"/>
      <c r="D1717" s="30"/>
      <c r="E1717" s="30"/>
      <c r="F1717" s="30"/>
      <c r="G1717" s="30"/>
    </row>
    <row r="1718" spans="1:7" x14ac:dyDescent="0.25">
      <c r="A1718" s="24"/>
      <c r="B1718" s="18" t="s">
        <v>36258</v>
      </c>
      <c r="C1718" s="27"/>
      <c r="D1718" s="30"/>
      <c r="E1718" s="30"/>
      <c r="F1718" s="30"/>
      <c r="G1718" s="30"/>
    </row>
    <row r="1719" spans="1:7" ht="15.75" thickBot="1" x14ac:dyDescent="0.3">
      <c r="A1719" s="25"/>
      <c r="B1719" s="19" t="s">
        <v>37110</v>
      </c>
      <c r="C1719" s="28"/>
      <c r="D1719" s="31"/>
      <c r="E1719" s="31"/>
      <c r="F1719" s="31"/>
      <c r="G1719" s="31"/>
    </row>
    <row r="1720" spans="1:7" ht="15.75" thickBot="1" x14ac:dyDescent="0.3">
      <c r="A1720" s="6"/>
      <c r="B1720" s="6"/>
      <c r="C1720" s="6"/>
      <c r="D1720" s="6"/>
      <c r="E1720" s="6"/>
      <c r="F1720" s="6"/>
      <c r="G1720" s="6"/>
    </row>
    <row r="1721" spans="1:7" ht="15.75" thickBot="1" x14ac:dyDescent="0.3">
      <c r="A1721" s="7" t="s">
        <v>37111</v>
      </c>
      <c r="B1721" s="7" t="s">
        <v>37112</v>
      </c>
      <c r="C1721" s="8" t="s">
        <v>23</v>
      </c>
      <c r="D1721" s="9" t="s">
        <v>37113</v>
      </c>
      <c r="E1721" s="9">
        <v>3.29</v>
      </c>
      <c r="F1721" s="9">
        <v>76.81</v>
      </c>
      <c r="G1721" s="9"/>
    </row>
    <row r="1722" spans="1:7" ht="15.75" thickBot="1" x14ac:dyDescent="0.3">
      <c r="A1722" s="6"/>
      <c r="B1722" s="6"/>
      <c r="C1722" s="6"/>
      <c r="D1722" s="6"/>
      <c r="E1722" s="6"/>
      <c r="F1722" s="6"/>
      <c r="G1722" s="6"/>
    </row>
    <row r="1723" spans="1:7" ht="15.75" thickBot="1" x14ac:dyDescent="0.3">
      <c r="A1723" s="7" t="s">
        <v>37114</v>
      </c>
      <c r="B1723" s="7" t="s">
        <v>37115</v>
      </c>
      <c r="C1723" s="8" t="s">
        <v>23</v>
      </c>
      <c r="D1723" s="9" t="s">
        <v>37116</v>
      </c>
      <c r="E1723" s="9">
        <v>3.14</v>
      </c>
      <c r="F1723" s="9">
        <v>76.959999999999994</v>
      </c>
      <c r="G1723" s="9"/>
    </row>
    <row r="1724" spans="1:7" ht="15.75" thickBot="1" x14ac:dyDescent="0.3">
      <c r="A1724" s="6"/>
      <c r="B1724" s="6"/>
      <c r="C1724" s="6"/>
      <c r="D1724" s="6"/>
      <c r="E1724" s="6"/>
      <c r="F1724" s="6"/>
      <c r="G1724" s="6"/>
    </row>
    <row r="1725" spans="1:7" ht="15.75" thickBot="1" x14ac:dyDescent="0.3">
      <c r="A1725" s="7" t="s">
        <v>37117</v>
      </c>
      <c r="B1725" s="7" t="s">
        <v>37118</v>
      </c>
      <c r="C1725" s="8" t="s">
        <v>23</v>
      </c>
      <c r="D1725" s="9" t="s">
        <v>37119</v>
      </c>
      <c r="E1725" s="9">
        <v>2.77</v>
      </c>
      <c r="F1725" s="9">
        <v>77.33</v>
      </c>
      <c r="G1725" s="9"/>
    </row>
    <row r="1726" spans="1:7" ht="15.75" thickBot="1" x14ac:dyDescent="0.3">
      <c r="A1726" s="6"/>
      <c r="B1726" s="6"/>
      <c r="C1726" s="6"/>
      <c r="D1726" s="6"/>
      <c r="E1726" s="6"/>
      <c r="F1726" s="6"/>
      <c r="G1726" s="6"/>
    </row>
    <row r="1727" spans="1:7" ht="15.75" thickBot="1" x14ac:dyDescent="0.3">
      <c r="A1727" s="7" t="s">
        <v>37120</v>
      </c>
      <c r="B1727" s="7" t="s">
        <v>37121</v>
      </c>
      <c r="C1727" s="8" t="s">
        <v>23</v>
      </c>
      <c r="D1727" s="9" t="s">
        <v>37122</v>
      </c>
      <c r="E1727" s="9">
        <v>2.4900000000000002</v>
      </c>
      <c r="F1727" s="9">
        <v>77.61</v>
      </c>
      <c r="G1727" s="9"/>
    </row>
    <row r="1728" spans="1:7" ht="15.75" thickBot="1" x14ac:dyDescent="0.3">
      <c r="A1728" s="6"/>
      <c r="B1728" s="6"/>
      <c r="C1728" s="6"/>
      <c r="D1728" s="6"/>
      <c r="E1728" s="6"/>
      <c r="F1728" s="6"/>
      <c r="G1728" s="6"/>
    </row>
    <row r="1729" spans="1:7" ht="15.75" thickBot="1" x14ac:dyDescent="0.3">
      <c r="A1729" s="7" t="s">
        <v>37123</v>
      </c>
      <c r="B1729" s="7" t="s">
        <v>37124</v>
      </c>
      <c r="C1729" s="8" t="s">
        <v>23</v>
      </c>
      <c r="D1729" s="9" t="s">
        <v>37125</v>
      </c>
      <c r="E1729" s="9">
        <v>1.86</v>
      </c>
      <c r="F1729" s="9">
        <v>78.239999999999995</v>
      </c>
      <c r="G1729" s="9"/>
    </row>
    <row r="1730" spans="1:7" ht="15.75" thickBot="1" x14ac:dyDescent="0.3">
      <c r="A1730" s="6"/>
      <c r="B1730" s="6"/>
      <c r="C1730" s="6"/>
      <c r="D1730" s="6"/>
      <c r="E1730" s="6"/>
      <c r="F1730" s="6"/>
      <c r="G1730" s="6"/>
    </row>
    <row r="1731" spans="1:7" ht="15.75" thickBot="1" x14ac:dyDescent="0.3">
      <c r="A1731" s="7" t="s">
        <v>37126</v>
      </c>
      <c r="B1731" s="7" t="s">
        <v>37127</v>
      </c>
      <c r="C1731" s="8" t="s">
        <v>23</v>
      </c>
      <c r="D1731" s="9" t="s">
        <v>37128</v>
      </c>
      <c r="E1731" s="9">
        <v>1.77</v>
      </c>
      <c r="F1731" s="9">
        <v>78.319999999999993</v>
      </c>
      <c r="G1731" s="9"/>
    </row>
    <row r="1732" spans="1:7" ht="15.75" thickBot="1" x14ac:dyDescent="0.3">
      <c r="A1732" s="6"/>
      <c r="B1732" s="6"/>
      <c r="C1732" s="6"/>
      <c r="D1732" s="6"/>
      <c r="E1732" s="6"/>
      <c r="F1732" s="6"/>
      <c r="G1732" s="6"/>
    </row>
    <row r="1733" spans="1:7" ht="15.75" thickBot="1" x14ac:dyDescent="0.3">
      <c r="A1733" s="7" t="s">
        <v>37129</v>
      </c>
      <c r="B1733" s="7" t="s">
        <v>37130</v>
      </c>
      <c r="C1733" s="8" t="s">
        <v>23</v>
      </c>
      <c r="D1733" s="9" t="s">
        <v>37131</v>
      </c>
      <c r="E1733" s="9">
        <v>1.62</v>
      </c>
      <c r="F1733" s="9">
        <v>78.47</v>
      </c>
      <c r="G1733" s="9"/>
    </row>
    <row r="1734" spans="1:7" ht="15.75" thickBot="1" x14ac:dyDescent="0.3">
      <c r="A1734" s="6"/>
      <c r="B1734" s="6"/>
      <c r="C1734" s="6"/>
      <c r="D1734" s="6"/>
      <c r="E1734" s="6"/>
      <c r="F1734" s="6"/>
      <c r="G1734" s="6"/>
    </row>
    <row r="1735" spans="1:7" ht="15.75" thickBot="1" x14ac:dyDescent="0.3">
      <c r="A1735" s="7" t="s">
        <v>37132</v>
      </c>
      <c r="B1735" s="7" t="s">
        <v>37133</v>
      </c>
      <c r="C1735" s="8" t="s">
        <v>23</v>
      </c>
      <c r="D1735" s="9" t="s">
        <v>37134</v>
      </c>
      <c r="E1735" s="9">
        <v>1.47</v>
      </c>
      <c r="F1735" s="9">
        <v>78.63</v>
      </c>
      <c r="G1735" s="9"/>
    </row>
    <row r="1736" spans="1:7" ht="15.75" thickBot="1" x14ac:dyDescent="0.3">
      <c r="A1736" s="6"/>
      <c r="B1736" s="6"/>
      <c r="C1736" s="6"/>
      <c r="D1736" s="6"/>
      <c r="E1736" s="6"/>
      <c r="F1736" s="6"/>
      <c r="G1736" s="6"/>
    </row>
    <row r="1737" spans="1:7" ht="15.75" thickBot="1" x14ac:dyDescent="0.3">
      <c r="A1737" s="7" t="s">
        <v>37135</v>
      </c>
      <c r="B1737" s="7" t="s">
        <v>37136</v>
      </c>
      <c r="C1737" s="8" t="s">
        <v>23</v>
      </c>
      <c r="D1737" s="9" t="s">
        <v>37137</v>
      </c>
      <c r="E1737" s="9">
        <v>1.29</v>
      </c>
      <c r="F1737" s="9">
        <v>78.81</v>
      </c>
      <c r="G1737" s="9"/>
    </row>
    <row r="1738" spans="1:7" ht="15.75" thickBot="1" x14ac:dyDescent="0.3">
      <c r="A1738" s="6"/>
      <c r="B1738" s="6"/>
      <c r="C1738" s="6"/>
      <c r="D1738" s="6"/>
      <c r="E1738" s="6"/>
      <c r="F1738" s="6"/>
      <c r="G1738" s="6"/>
    </row>
    <row r="1739" spans="1:7" ht="15.75" thickBot="1" x14ac:dyDescent="0.3">
      <c r="A1739" s="7" t="s">
        <v>37138</v>
      </c>
      <c r="B1739" s="7" t="s">
        <v>37139</v>
      </c>
      <c r="C1739" s="8" t="s">
        <v>23</v>
      </c>
      <c r="D1739" s="9" t="s">
        <v>37140</v>
      </c>
      <c r="E1739" s="9">
        <v>1.63</v>
      </c>
      <c r="F1739" s="9">
        <v>78.47</v>
      </c>
      <c r="G1739" s="9"/>
    </row>
    <row r="1740" spans="1:7" ht="15.75" thickBot="1" x14ac:dyDescent="0.3">
      <c r="A1740" s="6"/>
      <c r="B1740" s="6"/>
      <c r="C1740" s="6"/>
      <c r="D1740" s="6"/>
      <c r="E1740" s="6"/>
      <c r="F1740" s="6"/>
      <c r="G1740" s="6"/>
    </row>
    <row r="1741" spans="1:7" ht="15.75" thickBot="1" x14ac:dyDescent="0.3">
      <c r="A1741" s="7" t="s">
        <v>37141</v>
      </c>
      <c r="B1741" s="7" t="s">
        <v>37142</v>
      </c>
      <c r="C1741" s="8" t="s">
        <v>23</v>
      </c>
      <c r="D1741" s="9" t="s">
        <v>37143</v>
      </c>
      <c r="E1741" s="9">
        <v>1.51</v>
      </c>
      <c r="F1741" s="9">
        <v>78.58</v>
      </c>
      <c r="G1741" s="9"/>
    </row>
    <row r="1742" spans="1:7" ht="15.75" thickBot="1" x14ac:dyDescent="0.3">
      <c r="A1742" s="6"/>
      <c r="B1742" s="6"/>
      <c r="C1742" s="6"/>
      <c r="D1742" s="6"/>
      <c r="E1742" s="6"/>
      <c r="F1742" s="6"/>
      <c r="G1742" s="6"/>
    </row>
    <row r="1743" spans="1:7" ht="15.75" thickBot="1" x14ac:dyDescent="0.3">
      <c r="A1743" s="7" t="s">
        <v>37144</v>
      </c>
      <c r="B1743" s="7" t="s">
        <v>37145</v>
      </c>
      <c r="C1743" s="8" t="s">
        <v>23</v>
      </c>
      <c r="D1743" s="9" t="s">
        <v>37146</v>
      </c>
      <c r="E1743" s="9">
        <v>1.05</v>
      </c>
      <c r="F1743" s="9">
        <v>79.040000000000006</v>
      </c>
      <c r="G1743" s="9"/>
    </row>
    <row r="1744" spans="1:7" ht="15.75" thickBot="1" x14ac:dyDescent="0.3">
      <c r="A1744" s="6"/>
      <c r="B1744" s="6"/>
      <c r="C1744" s="6"/>
      <c r="D1744" s="6"/>
      <c r="E1744" s="6"/>
      <c r="F1744" s="6"/>
      <c r="G1744" s="6"/>
    </row>
    <row r="1745" spans="1:7" ht="15.75" thickBot="1" x14ac:dyDescent="0.3">
      <c r="A1745" s="7" t="s">
        <v>37147</v>
      </c>
      <c r="B1745" s="7" t="s">
        <v>37148</v>
      </c>
      <c r="C1745" s="8" t="s">
        <v>23</v>
      </c>
      <c r="D1745" s="9" t="s">
        <v>37149</v>
      </c>
      <c r="E1745" s="9">
        <v>0.96</v>
      </c>
      <c r="F1745" s="9">
        <v>79.13</v>
      </c>
      <c r="G1745" s="9"/>
    </row>
    <row r="1746" spans="1:7" ht="15.75" thickBot="1" x14ac:dyDescent="0.3">
      <c r="A1746" s="6"/>
      <c r="B1746" s="6"/>
      <c r="C1746" s="6"/>
      <c r="D1746" s="6"/>
      <c r="E1746" s="6"/>
      <c r="F1746" s="6"/>
      <c r="G1746" s="6"/>
    </row>
    <row r="1747" spans="1:7" ht="15.75" thickBot="1" x14ac:dyDescent="0.3">
      <c r="A1747" s="7" t="s">
        <v>37150</v>
      </c>
      <c r="B1747" s="7" t="s">
        <v>37151</v>
      </c>
      <c r="C1747" s="8" t="s">
        <v>23</v>
      </c>
      <c r="D1747" s="9" t="s">
        <v>37152</v>
      </c>
      <c r="E1747" s="9">
        <v>0.79</v>
      </c>
      <c r="F1747" s="9">
        <v>79.31</v>
      </c>
      <c r="G1747" s="9"/>
    </row>
    <row r="1748" spans="1:7" ht="15.75" thickBot="1" x14ac:dyDescent="0.3">
      <c r="A1748" s="6"/>
      <c r="B1748" s="6"/>
      <c r="C1748" s="6"/>
      <c r="D1748" s="6"/>
      <c r="E1748" s="6"/>
      <c r="F1748" s="6"/>
      <c r="G1748" s="6"/>
    </row>
    <row r="1749" spans="1:7" ht="15.75" thickBot="1" x14ac:dyDescent="0.3">
      <c r="A1749" s="7" t="s">
        <v>37153</v>
      </c>
      <c r="B1749" s="7" t="s">
        <v>37154</v>
      </c>
      <c r="C1749" s="8" t="s">
        <v>23</v>
      </c>
      <c r="D1749" s="9" t="s">
        <v>37155</v>
      </c>
      <c r="E1749" s="9">
        <v>0.67</v>
      </c>
      <c r="F1749" s="9">
        <v>79.430000000000007</v>
      </c>
      <c r="G1749" s="9"/>
    </row>
    <row r="1750" spans="1:7" ht="15.75" thickBot="1" x14ac:dyDescent="0.3">
      <c r="A1750" s="6"/>
      <c r="B1750" s="6"/>
      <c r="C1750" s="6"/>
      <c r="D1750" s="6"/>
      <c r="E1750" s="6"/>
      <c r="F1750" s="6"/>
      <c r="G1750" s="6"/>
    </row>
    <row r="1751" spans="1:7" ht="15.75" thickBot="1" x14ac:dyDescent="0.3">
      <c r="A1751" s="7" t="s">
        <v>37156</v>
      </c>
      <c r="B1751" s="7" t="s">
        <v>37157</v>
      </c>
      <c r="C1751" s="8"/>
      <c r="D1751" s="9"/>
      <c r="E1751" s="9"/>
      <c r="F1751" s="9"/>
      <c r="G1751" s="9"/>
    </row>
    <row r="1752" spans="1:7" ht="15.75" thickBot="1" x14ac:dyDescent="0.3">
      <c r="A1752" s="6"/>
      <c r="B1752" s="6"/>
      <c r="C1752" s="6"/>
      <c r="D1752" s="6"/>
      <c r="E1752" s="6"/>
      <c r="F1752" s="6"/>
      <c r="G1752" s="6"/>
    </row>
    <row r="1753" spans="1:7" ht="36.75" x14ac:dyDescent="0.25">
      <c r="A1753" s="23" t="s">
        <v>37158</v>
      </c>
      <c r="B1753" s="17" t="s">
        <v>37159</v>
      </c>
      <c r="C1753" s="26"/>
      <c r="D1753" s="29"/>
      <c r="E1753" s="29"/>
      <c r="F1753" s="29"/>
      <c r="G1753" s="29"/>
    </row>
    <row r="1754" spans="1:7" x14ac:dyDescent="0.25">
      <c r="A1754" s="24"/>
      <c r="B1754" s="18" t="s">
        <v>35285</v>
      </c>
      <c r="C1754" s="27"/>
      <c r="D1754" s="30"/>
      <c r="E1754" s="30"/>
      <c r="F1754" s="30"/>
      <c r="G1754" s="30"/>
    </row>
    <row r="1755" spans="1:7" x14ac:dyDescent="0.25">
      <c r="A1755" s="24"/>
      <c r="B1755" s="18" t="s">
        <v>35286</v>
      </c>
      <c r="C1755" s="27"/>
      <c r="D1755" s="30"/>
      <c r="E1755" s="30"/>
      <c r="F1755" s="30"/>
      <c r="G1755" s="30"/>
    </row>
    <row r="1756" spans="1:7" x14ac:dyDescent="0.25">
      <c r="A1756" s="24"/>
      <c r="B1756" s="18" t="s">
        <v>36302</v>
      </c>
      <c r="C1756" s="27"/>
      <c r="D1756" s="30"/>
      <c r="E1756" s="30"/>
      <c r="F1756" s="30"/>
      <c r="G1756" s="30"/>
    </row>
    <row r="1757" spans="1:7" x14ac:dyDescent="0.25">
      <c r="A1757" s="24"/>
      <c r="B1757" s="18" t="s">
        <v>37160</v>
      </c>
      <c r="C1757" s="27"/>
      <c r="D1757" s="30"/>
      <c r="E1757" s="30"/>
      <c r="F1757" s="30"/>
      <c r="G1757" s="30"/>
    </row>
    <row r="1758" spans="1:7" ht="15.75" thickBot="1" x14ac:dyDescent="0.3">
      <c r="A1758" s="25"/>
      <c r="B1758" s="19" t="s">
        <v>37161</v>
      </c>
      <c r="C1758" s="28"/>
      <c r="D1758" s="31"/>
      <c r="E1758" s="31"/>
      <c r="F1758" s="31"/>
      <c r="G1758" s="31"/>
    </row>
    <row r="1759" spans="1:7" ht="15.75" thickBot="1" x14ac:dyDescent="0.3">
      <c r="A1759" s="6"/>
      <c r="B1759" s="6"/>
      <c r="C1759" s="6"/>
      <c r="D1759" s="6"/>
      <c r="E1759" s="6"/>
      <c r="F1759" s="6"/>
      <c r="G1759" s="6"/>
    </row>
    <row r="1760" spans="1:7" ht="15.75" thickBot="1" x14ac:dyDescent="0.3">
      <c r="A1760" s="7" t="s">
        <v>37162</v>
      </c>
      <c r="B1760" s="7" t="s">
        <v>37163</v>
      </c>
      <c r="C1760" s="8" t="s">
        <v>23</v>
      </c>
      <c r="D1760" s="9" t="s">
        <v>36469</v>
      </c>
      <c r="E1760" s="9">
        <v>4.5599999999999996</v>
      </c>
      <c r="F1760" s="9">
        <v>75.540000000000006</v>
      </c>
      <c r="G1760" s="9"/>
    </row>
    <row r="1761" spans="1:7" ht="15.75" thickBot="1" x14ac:dyDescent="0.3">
      <c r="A1761" s="6"/>
      <c r="B1761" s="6"/>
      <c r="C1761" s="6"/>
      <c r="D1761" s="6"/>
      <c r="E1761" s="6"/>
      <c r="F1761" s="6"/>
      <c r="G1761" s="6"/>
    </row>
    <row r="1762" spans="1:7" ht="15.75" thickBot="1" x14ac:dyDescent="0.3">
      <c r="A1762" s="7" t="s">
        <v>37164</v>
      </c>
      <c r="B1762" s="7" t="s">
        <v>37165</v>
      </c>
      <c r="C1762" s="8" t="s">
        <v>23</v>
      </c>
      <c r="D1762" s="9" t="s">
        <v>36475</v>
      </c>
      <c r="E1762" s="9">
        <v>4.13</v>
      </c>
      <c r="F1762" s="9">
        <v>75.97</v>
      </c>
      <c r="G1762" s="9"/>
    </row>
    <row r="1763" spans="1:7" ht="15.75" thickBot="1" x14ac:dyDescent="0.3">
      <c r="A1763" s="6"/>
      <c r="B1763" s="6"/>
      <c r="C1763" s="6"/>
      <c r="D1763" s="6"/>
      <c r="E1763" s="6"/>
      <c r="F1763" s="6"/>
      <c r="G1763" s="6"/>
    </row>
    <row r="1764" spans="1:7" ht="15.75" thickBot="1" x14ac:dyDescent="0.3">
      <c r="A1764" s="7" t="s">
        <v>37166</v>
      </c>
      <c r="B1764" s="7" t="s">
        <v>37167</v>
      </c>
      <c r="C1764" s="8" t="s">
        <v>23</v>
      </c>
      <c r="D1764" s="9" t="s">
        <v>36478</v>
      </c>
      <c r="E1764" s="9">
        <v>3.94</v>
      </c>
      <c r="F1764" s="9">
        <v>76.150000000000006</v>
      </c>
      <c r="G1764" s="9"/>
    </row>
    <row r="1765" spans="1:7" ht="15.75" thickBot="1" x14ac:dyDescent="0.3">
      <c r="A1765" s="6"/>
      <c r="B1765" s="6"/>
      <c r="C1765" s="6"/>
      <c r="D1765" s="6"/>
      <c r="E1765" s="6"/>
      <c r="F1765" s="6"/>
      <c r="G1765" s="6"/>
    </row>
    <row r="1766" spans="1:7" ht="15.75" thickBot="1" x14ac:dyDescent="0.3">
      <c r="A1766" s="7" t="s">
        <v>37168</v>
      </c>
      <c r="B1766" s="7" t="s">
        <v>37169</v>
      </c>
      <c r="C1766" s="8" t="s">
        <v>23</v>
      </c>
      <c r="D1766" s="9" t="s">
        <v>36481</v>
      </c>
      <c r="E1766" s="9">
        <v>3.54</v>
      </c>
      <c r="F1766" s="9">
        <v>76.55</v>
      </c>
      <c r="G1766" s="9"/>
    </row>
    <row r="1767" spans="1:7" ht="15.75" thickBot="1" x14ac:dyDescent="0.3">
      <c r="A1767" s="6"/>
      <c r="B1767" s="6"/>
      <c r="C1767" s="6"/>
      <c r="D1767" s="6"/>
      <c r="E1767" s="6"/>
      <c r="F1767" s="6"/>
      <c r="G1767" s="6"/>
    </row>
    <row r="1768" spans="1:7" ht="15.75" thickBot="1" x14ac:dyDescent="0.3">
      <c r="A1768" s="7" t="s">
        <v>37170</v>
      </c>
      <c r="B1768" s="7" t="s">
        <v>37171</v>
      </c>
      <c r="C1768" s="8" t="s">
        <v>23</v>
      </c>
      <c r="D1768" s="9" t="s">
        <v>36483</v>
      </c>
      <c r="E1768" s="9">
        <v>2.84</v>
      </c>
      <c r="F1768" s="9">
        <v>77.260000000000005</v>
      </c>
      <c r="G1768" s="9"/>
    </row>
    <row r="1769" spans="1:7" ht="15.75" thickBot="1" x14ac:dyDescent="0.3">
      <c r="A1769" s="6"/>
      <c r="B1769" s="6"/>
      <c r="C1769" s="6"/>
      <c r="D1769" s="6"/>
      <c r="E1769" s="6"/>
      <c r="F1769" s="6"/>
      <c r="G1769" s="6"/>
    </row>
    <row r="1770" spans="1:7" ht="15.75" thickBot="1" x14ac:dyDescent="0.3">
      <c r="A1770" s="7" t="s">
        <v>37172</v>
      </c>
      <c r="B1770" s="7" t="s">
        <v>37173</v>
      </c>
      <c r="C1770" s="8" t="s">
        <v>23</v>
      </c>
      <c r="D1770" s="9" t="s">
        <v>36486</v>
      </c>
      <c r="E1770" s="9">
        <v>3.96</v>
      </c>
      <c r="F1770" s="9">
        <v>76.13</v>
      </c>
      <c r="G1770" s="9"/>
    </row>
    <row r="1771" spans="1:7" ht="15.75" thickBot="1" x14ac:dyDescent="0.3">
      <c r="A1771" s="6"/>
      <c r="B1771" s="6"/>
      <c r="C1771" s="6"/>
      <c r="D1771" s="6"/>
      <c r="E1771" s="6"/>
      <c r="F1771" s="6"/>
      <c r="G1771" s="6"/>
    </row>
    <row r="1772" spans="1:7" ht="15.75" thickBot="1" x14ac:dyDescent="0.3">
      <c r="A1772" s="7" t="s">
        <v>37174</v>
      </c>
      <c r="B1772" s="7" t="s">
        <v>37175</v>
      </c>
      <c r="C1772" s="8" t="s">
        <v>23</v>
      </c>
      <c r="D1772" s="9" t="s">
        <v>36489</v>
      </c>
      <c r="E1772" s="9">
        <v>3.52</v>
      </c>
      <c r="F1772" s="9">
        <v>76.569999999999993</v>
      </c>
      <c r="G1772" s="9"/>
    </row>
    <row r="1773" spans="1:7" ht="15.75" thickBot="1" x14ac:dyDescent="0.3">
      <c r="A1773" s="6"/>
      <c r="B1773" s="6"/>
      <c r="C1773" s="6"/>
      <c r="D1773" s="6"/>
      <c r="E1773" s="6"/>
      <c r="F1773" s="6"/>
      <c r="G1773" s="6"/>
    </row>
    <row r="1774" spans="1:7" ht="15.75" thickBot="1" x14ac:dyDescent="0.3">
      <c r="A1774" s="7" t="s">
        <v>37176</v>
      </c>
      <c r="B1774" s="7" t="s">
        <v>37177</v>
      </c>
      <c r="C1774" s="8" t="s">
        <v>23</v>
      </c>
      <c r="D1774" s="9" t="s">
        <v>36492</v>
      </c>
      <c r="E1774" s="9">
        <v>2.88</v>
      </c>
      <c r="F1774" s="9">
        <v>77.22</v>
      </c>
      <c r="G1774" s="9"/>
    </row>
    <row r="1775" spans="1:7" ht="15.75" thickBot="1" x14ac:dyDescent="0.3">
      <c r="A1775" s="6"/>
      <c r="B1775" s="6"/>
      <c r="C1775" s="6"/>
      <c r="D1775" s="6"/>
      <c r="E1775" s="6"/>
      <c r="F1775" s="6"/>
      <c r="G1775" s="6"/>
    </row>
    <row r="1776" spans="1:7" ht="15.75" thickBot="1" x14ac:dyDescent="0.3">
      <c r="A1776" s="7" t="s">
        <v>37178</v>
      </c>
      <c r="B1776" s="7" t="s">
        <v>37179</v>
      </c>
      <c r="C1776" s="8" t="s">
        <v>23</v>
      </c>
      <c r="D1776" s="9" t="s">
        <v>36495</v>
      </c>
      <c r="E1776" s="9">
        <v>2.66</v>
      </c>
      <c r="F1776" s="9">
        <v>77.44</v>
      </c>
      <c r="G1776" s="9"/>
    </row>
    <row r="1777" spans="1:7" ht="15.75" thickBot="1" x14ac:dyDescent="0.3">
      <c r="A1777" s="6"/>
      <c r="B1777" s="6"/>
      <c r="C1777" s="6"/>
      <c r="D1777" s="6"/>
      <c r="E1777" s="6"/>
      <c r="F1777" s="6"/>
      <c r="G1777" s="6"/>
    </row>
    <row r="1778" spans="1:7" ht="36.75" x14ac:dyDescent="0.25">
      <c r="A1778" s="23" t="s">
        <v>37180</v>
      </c>
      <c r="B1778" s="17" t="s">
        <v>37159</v>
      </c>
      <c r="C1778" s="26"/>
      <c r="D1778" s="29"/>
      <c r="E1778" s="29"/>
      <c r="F1778" s="29"/>
      <c r="G1778" s="29"/>
    </row>
    <row r="1779" spans="1:7" x14ac:dyDescent="0.25">
      <c r="A1779" s="24"/>
      <c r="B1779" s="18" t="s">
        <v>35285</v>
      </c>
      <c r="C1779" s="27"/>
      <c r="D1779" s="30"/>
      <c r="E1779" s="30"/>
      <c r="F1779" s="30"/>
      <c r="G1779" s="30"/>
    </row>
    <row r="1780" spans="1:7" x14ac:dyDescent="0.25">
      <c r="A1780" s="24"/>
      <c r="B1780" s="18" t="s">
        <v>35286</v>
      </c>
      <c r="C1780" s="27"/>
      <c r="D1780" s="30"/>
      <c r="E1780" s="30"/>
      <c r="F1780" s="30"/>
      <c r="G1780" s="30"/>
    </row>
    <row r="1781" spans="1:7" x14ac:dyDescent="0.25">
      <c r="A1781" s="24"/>
      <c r="B1781" s="18" t="s">
        <v>35377</v>
      </c>
      <c r="C1781" s="27"/>
      <c r="D1781" s="30"/>
      <c r="E1781" s="30"/>
      <c r="F1781" s="30"/>
      <c r="G1781" s="30"/>
    </row>
    <row r="1782" spans="1:7" x14ac:dyDescent="0.25">
      <c r="A1782" s="24"/>
      <c r="B1782" s="18" t="s">
        <v>37160</v>
      </c>
      <c r="C1782" s="27"/>
      <c r="D1782" s="30"/>
      <c r="E1782" s="30"/>
      <c r="F1782" s="30"/>
      <c r="G1782" s="30"/>
    </row>
    <row r="1783" spans="1:7" ht="15.75" thickBot="1" x14ac:dyDescent="0.3">
      <c r="A1783" s="25"/>
      <c r="B1783" s="19" t="s">
        <v>37161</v>
      </c>
      <c r="C1783" s="28"/>
      <c r="D1783" s="31"/>
      <c r="E1783" s="31"/>
      <c r="F1783" s="31"/>
      <c r="G1783" s="31"/>
    </row>
    <row r="1784" spans="1:7" ht="15.75" thickBot="1" x14ac:dyDescent="0.3">
      <c r="A1784" s="6"/>
      <c r="B1784" s="6"/>
      <c r="C1784" s="6"/>
      <c r="D1784" s="6"/>
      <c r="E1784" s="6"/>
      <c r="F1784" s="6"/>
      <c r="G1784" s="6"/>
    </row>
    <row r="1785" spans="1:7" ht="15.75" thickBot="1" x14ac:dyDescent="0.3">
      <c r="A1785" s="7" t="s">
        <v>37181</v>
      </c>
      <c r="B1785" s="7" t="s">
        <v>37182</v>
      </c>
      <c r="C1785" s="8" t="s">
        <v>23</v>
      </c>
      <c r="D1785" s="9" t="s">
        <v>37183</v>
      </c>
      <c r="E1785" s="9">
        <v>2.95</v>
      </c>
      <c r="F1785" s="9">
        <v>77.14</v>
      </c>
      <c r="G1785" s="9"/>
    </row>
    <row r="1786" spans="1:7" ht="15.75" thickBot="1" x14ac:dyDescent="0.3">
      <c r="A1786" s="6"/>
      <c r="B1786" s="6"/>
      <c r="C1786" s="6"/>
      <c r="D1786" s="6"/>
      <c r="E1786" s="6"/>
      <c r="F1786" s="6"/>
      <c r="G1786" s="6"/>
    </row>
    <row r="1787" spans="1:7" ht="15.75" thickBot="1" x14ac:dyDescent="0.3">
      <c r="A1787" s="7" t="s">
        <v>37184</v>
      </c>
      <c r="B1787" s="7" t="s">
        <v>37185</v>
      </c>
      <c r="C1787" s="8" t="s">
        <v>23</v>
      </c>
      <c r="D1787" s="9" t="s">
        <v>37186</v>
      </c>
      <c r="E1787" s="9">
        <v>2.5099999999999998</v>
      </c>
      <c r="F1787" s="9">
        <v>77.59</v>
      </c>
      <c r="G1787" s="9"/>
    </row>
    <row r="1788" spans="1:7" ht="15.75" thickBot="1" x14ac:dyDescent="0.3">
      <c r="A1788" s="6"/>
      <c r="B1788" s="6"/>
      <c r="C1788" s="6"/>
      <c r="D1788" s="6"/>
      <c r="E1788" s="6"/>
      <c r="F1788" s="6"/>
      <c r="G1788" s="6"/>
    </row>
    <row r="1789" spans="1:7" ht="15.75" thickBot="1" x14ac:dyDescent="0.3">
      <c r="A1789" s="7" t="s">
        <v>37187</v>
      </c>
      <c r="B1789" s="7" t="s">
        <v>37188</v>
      </c>
      <c r="C1789" s="8" t="s">
        <v>23</v>
      </c>
      <c r="D1789" s="9" t="s">
        <v>37189</v>
      </c>
      <c r="E1789" s="9">
        <v>3.45</v>
      </c>
      <c r="F1789" s="9">
        <v>76.650000000000006</v>
      </c>
      <c r="G1789" s="9"/>
    </row>
    <row r="1790" spans="1:7" ht="15.75" thickBot="1" x14ac:dyDescent="0.3">
      <c r="A1790" s="6"/>
      <c r="B1790" s="6"/>
      <c r="C1790" s="6"/>
      <c r="D1790" s="6"/>
      <c r="E1790" s="6"/>
      <c r="F1790" s="6"/>
      <c r="G1790" s="6"/>
    </row>
    <row r="1791" spans="1:7" ht="15.75" thickBot="1" x14ac:dyDescent="0.3">
      <c r="A1791" s="7" t="s">
        <v>37190</v>
      </c>
      <c r="B1791" s="7" t="s">
        <v>37191</v>
      </c>
      <c r="C1791" s="8" t="s">
        <v>23</v>
      </c>
      <c r="D1791" s="9" t="s">
        <v>37192</v>
      </c>
      <c r="E1791" s="9">
        <v>2.85</v>
      </c>
      <c r="F1791" s="9">
        <v>77.25</v>
      </c>
      <c r="G1791" s="9"/>
    </row>
    <row r="1792" spans="1:7" ht="15.75" thickBot="1" x14ac:dyDescent="0.3">
      <c r="A1792" s="6"/>
      <c r="B1792" s="6"/>
      <c r="C1792" s="6"/>
      <c r="D1792" s="6"/>
      <c r="E1792" s="6"/>
      <c r="F1792" s="6"/>
      <c r="G1792" s="6"/>
    </row>
    <row r="1793" spans="1:7" ht="15.75" thickBot="1" x14ac:dyDescent="0.3">
      <c r="A1793" s="7" t="s">
        <v>37193</v>
      </c>
      <c r="B1793" s="7" t="s">
        <v>37194</v>
      </c>
      <c r="C1793" s="8" t="s">
        <v>23</v>
      </c>
      <c r="D1793" s="9" t="s">
        <v>37195</v>
      </c>
      <c r="E1793" s="9">
        <v>3.11</v>
      </c>
      <c r="F1793" s="9">
        <v>76.98</v>
      </c>
      <c r="G1793" s="9"/>
    </row>
    <row r="1794" spans="1:7" ht="15.75" thickBot="1" x14ac:dyDescent="0.3">
      <c r="A1794" s="6"/>
      <c r="B1794" s="6"/>
      <c r="C1794" s="6"/>
      <c r="D1794" s="6"/>
      <c r="E1794" s="6"/>
      <c r="F1794" s="6"/>
      <c r="G1794" s="6"/>
    </row>
    <row r="1795" spans="1:7" ht="15.75" thickBot="1" x14ac:dyDescent="0.3">
      <c r="A1795" s="7" t="s">
        <v>37196</v>
      </c>
      <c r="B1795" s="7" t="s">
        <v>37197</v>
      </c>
      <c r="C1795" s="8" t="s">
        <v>23</v>
      </c>
      <c r="D1795" s="9" t="s">
        <v>37198</v>
      </c>
      <c r="E1795" s="9">
        <v>2.65</v>
      </c>
      <c r="F1795" s="9">
        <v>77.44</v>
      </c>
      <c r="G1795" s="9"/>
    </row>
    <row r="1796" spans="1:7" ht="15.75" thickBot="1" x14ac:dyDescent="0.3">
      <c r="A1796" s="6"/>
      <c r="B1796" s="6"/>
      <c r="C1796" s="6"/>
      <c r="D1796" s="6"/>
      <c r="E1796" s="6"/>
      <c r="F1796" s="6"/>
      <c r="G1796" s="6"/>
    </row>
    <row r="1797" spans="1:7" ht="15.75" thickBot="1" x14ac:dyDescent="0.3">
      <c r="A1797" s="7" t="s">
        <v>37199</v>
      </c>
      <c r="B1797" s="7" t="s">
        <v>37200</v>
      </c>
      <c r="C1797" s="8" t="s">
        <v>23</v>
      </c>
      <c r="D1797" s="9" t="s">
        <v>37201</v>
      </c>
      <c r="E1797" s="9">
        <v>2.2000000000000002</v>
      </c>
      <c r="F1797" s="9">
        <v>77.89</v>
      </c>
      <c r="G1797" s="9"/>
    </row>
    <row r="1798" spans="1:7" ht="15.75" thickBot="1" x14ac:dyDescent="0.3">
      <c r="A1798" s="6"/>
      <c r="B1798" s="6"/>
      <c r="C1798" s="6"/>
      <c r="D1798" s="6"/>
      <c r="E1798" s="6"/>
      <c r="F1798" s="6"/>
      <c r="G1798" s="6"/>
    </row>
    <row r="1799" spans="1:7" ht="15.75" thickBot="1" x14ac:dyDescent="0.3">
      <c r="A1799" s="7" t="s">
        <v>37202</v>
      </c>
      <c r="B1799" s="7" t="s">
        <v>37203</v>
      </c>
      <c r="C1799" s="8" t="s">
        <v>23</v>
      </c>
      <c r="D1799" s="9" t="s">
        <v>37204</v>
      </c>
      <c r="E1799" s="9">
        <v>2.02</v>
      </c>
      <c r="F1799" s="9">
        <v>78.069999999999993</v>
      </c>
      <c r="G1799" s="9"/>
    </row>
    <row r="1800" spans="1:7" ht="15.75" thickBot="1" x14ac:dyDescent="0.3">
      <c r="A1800" s="6"/>
      <c r="B1800" s="6"/>
      <c r="C1800" s="6"/>
      <c r="D1800" s="6"/>
      <c r="E1800" s="6"/>
      <c r="F1800" s="6"/>
      <c r="G1800" s="6"/>
    </row>
    <row r="1801" spans="1:7" ht="15.75" thickBot="1" x14ac:dyDescent="0.3">
      <c r="A1801" s="7" t="s">
        <v>37205</v>
      </c>
      <c r="B1801" s="7" t="s">
        <v>37206</v>
      </c>
      <c r="C1801" s="8" t="s">
        <v>23</v>
      </c>
      <c r="D1801" s="9" t="s">
        <v>37207</v>
      </c>
      <c r="E1801" s="9">
        <v>1.89</v>
      </c>
      <c r="F1801" s="9">
        <v>78.209999999999994</v>
      </c>
      <c r="G1801" s="9"/>
    </row>
    <row r="1802" spans="1:7" ht="15.75" thickBot="1" x14ac:dyDescent="0.3">
      <c r="A1802" s="6"/>
      <c r="B1802" s="6"/>
      <c r="C1802" s="6"/>
      <c r="D1802" s="6"/>
      <c r="E1802" s="6"/>
      <c r="F1802" s="6"/>
      <c r="G1802" s="6"/>
    </row>
    <row r="1803" spans="1:7" ht="15.75" thickBot="1" x14ac:dyDescent="0.3">
      <c r="A1803" s="7" t="s">
        <v>37208</v>
      </c>
      <c r="B1803" s="7" t="s">
        <v>37209</v>
      </c>
      <c r="C1803" s="8" t="s">
        <v>23</v>
      </c>
      <c r="D1803" s="9" t="s">
        <v>37210</v>
      </c>
      <c r="E1803" s="9">
        <v>1.39</v>
      </c>
      <c r="F1803" s="9">
        <v>78.709999999999994</v>
      </c>
      <c r="G1803" s="9"/>
    </row>
    <row r="1804" spans="1:7" ht="15.75" thickBot="1" x14ac:dyDescent="0.3">
      <c r="A1804" s="6"/>
      <c r="B1804" s="6"/>
      <c r="C1804" s="6"/>
      <c r="D1804" s="6"/>
      <c r="E1804" s="6"/>
      <c r="F1804" s="6"/>
      <c r="G1804" s="6"/>
    </row>
    <row r="1805" spans="1:7" ht="15.75" thickBot="1" x14ac:dyDescent="0.3">
      <c r="A1805" s="7" t="s">
        <v>37211</v>
      </c>
      <c r="B1805" s="7" t="s">
        <v>37212</v>
      </c>
      <c r="C1805" s="8" t="s">
        <v>23</v>
      </c>
      <c r="D1805" s="9" t="s">
        <v>37213</v>
      </c>
      <c r="E1805" s="9">
        <v>1.9</v>
      </c>
      <c r="F1805" s="9">
        <v>78.2</v>
      </c>
      <c r="G1805" s="9"/>
    </row>
    <row r="1806" spans="1:7" ht="15.75" thickBot="1" x14ac:dyDescent="0.3">
      <c r="A1806" s="6"/>
      <c r="B1806" s="6"/>
      <c r="C1806" s="6"/>
      <c r="D1806" s="6"/>
      <c r="E1806" s="6"/>
      <c r="F1806" s="6"/>
      <c r="G1806" s="6"/>
    </row>
    <row r="1807" spans="1:7" ht="15.75" thickBot="1" x14ac:dyDescent="0.3">
      <c r="A1807" s="7" t="s">
        <v>37214</v>
      </c>
      <c r="B1807" s="7" t="s">
        <v>37215</v>
      </c>
      <c r="C1807" s="8" t="s">
        <v>23</v>
      </c>
      <c r="D1807" s="9" t="s">
        <v>37216</v>
      </c>
      <c r="E1807" s="9">
        <v>1.57</v>
      </c>
      <c r="F1807" s="9">
        <v>78.52</v>
      </c>
      <c r="G1807" s="9"/>
    </row>
    <row r="1808" spans="1:7" ht="15.75" thickBot="1" x14ac:dyDescent="0.3">
      <c r="A1808" s="6"/>
      <c r="B1808" s="6"/>
      <c r="C1808" s="6"/>
      <c r="D1808" s="6"/>
      <c r="E1808" s="6"/>
      <c r="F1808" s="6"/>
      <c r="G1808" s="6"/>
    </row>
    <row r="1809" spans="1:7" ht="15.75" thickBot="1" x14ac:dyDescent="0.3">
      <c r="A1809" s="7" t="s">
        <v>37217</v>
      </c>
      <c r="B1809" s="7" t="s">
        <v>37218</v>
      </c>
      <c r="C1809" s="8" t="s">
        <v>23</v>
      </c>
      <c r="D1809" s="9" t="s">
        <v>37219</v>
      </c>
      <c r="E1809" s="9">
        <v>1.44</v>
      </c>
      <c r="F1809" s="9">
        <v>78.650000000000006</v>
      </c>
      <c r="G1809" s="9"/>
    </row>
    <row r="1810" spans="1:7" ht="15.75" thickBot="1" x14ac:dyDescent="0.3">
      <c r="A1810" s="6"/>
      <c r="B1810" s="6"/>
      <c r="C1810" s="6"/>
      <c r="D1810" s="6"/>
      <c r="E1810" s="6"/>
      <c r="F1810" s="6"/>
      <c r="G1810" s="6"/>
    </row>
    <row r="1811" spans="1:7" ht="15.75" thickBot="1" x14ac:dyDescent="0.3">
      <c r="A1811" s="7" t="s">
        <v>37220</v>
      </c>
      <c r="B1811" s="7" t="s">
        <v>37221</v>
      </c>
      <c r="C1811" s="8" t="s">
        <v>23</v>
      </c>
      <c r="D1811" s="9" t="s">
        <v>37222</v>
      </c>
      <c r="E1811" s="9">
        <v>1.18</v>
      </c>
      <c r="F1811" s="9">
        <v>78.92</v>
      </c>
      <c r="G1811" s="9"/>
    </row>
    <row r="1812" spans="1:7" ht="15.75" thickBot="1" x14ac:dyDescent="0.3">
      <c r="A1812" s="6"/>
      <c r="B1812" s="6"/>
      <c r="C1812" s="6"/>
      <c r="D1812" s="6"/>
      <c r="E1812" s="6"/>
      <c r="F1812" s="6"/>
      <c r="G1812" s="6"/>
    </row>
    <row r="1813" spans="1:7" ht="15.75" thickBot="1" x14ac:dyDescent="0.3">
      <c r="A1813" s="7" t="s">
        <v>37223</v>
      </c>
      <c r="B1813" s="7" t="s">
        <v>37224</v>
      </c>
      <c r="C1813" s="8" t="s">
        <v>23</v>
      </c>
      <c r="D1813" s="9" t="s">
        <v>37225</v>
      </c>
      <c r="E1813" s="9">
        <v>1.1499999999999999</v>
      </c>
      <c r="F1813" s="9">
        <v>78.94</v>
      </c>
      <c r="G1813" s="9"/>
    </row>
    <row r="1814" spans="1:7" ht="15.75" thickBot="1" x14ac:dyDescent="0.3">
      <c r="A1814" s="6"/>
      <c r="B1814" s="6"/>
      <c r="C1814" s="6"/>
      <c r="D1814" s="6"/>
      <c r="E1814" s="6"/>
      <c r="F1814" s="6"/>
      <c r="G1814" s="6"/>
    </row>
    <row r="1815" spans="1:7" ht="15.75" thickBot="1" x14ac:dyDescent="0.3">
      <c r="A1815" s="7" t="s">
        <v>37226</v>
      </c>
      <c r="B1815" s="7" t="s">
        <v>37227</v>
      </c>
      <c r="C1815" s="8" t="s">
        <v>23</v>
      </c>
      <c r="D1815" s="9" t="s">
        <v>37228</v>
      </c>
      <c r="E1815" s="9">
        <v>1.08</v>
      </c>
      <c r="F1815" s="9">
        <v>79.02</v>
      </c>
      <c r="G1815" s="9"/>
    </row>
    <row r="1816" spans="1:7" ht="15.75" thickBot="1" x14ac:dyDescent="0.3">
      <c r="A1816" s="6"/>
      <c r="B1816" s="6"/>
      <c r="C1816" s="6"/>
      <c r="D1816" s="6"/>
      <c r="E1816" s="6"/>
      <c r="F1816" s="6"/>
      <c r="G1816" s="6"/>
    </row>
    <row r="1817" spans="1:7" ht="15.75" thickBot="1" x14ac:dyDescent="0.3">
      <c r="A1817" s="7" t="s">
        <v>37229</v>
      </c>
      <c r="B1817" s="7" t="s">
        <v>37230</v>
      </c>
      <c r="C1817" s="8" t="s">
        <v>23</v>
      </c>
      <c r="D1817" s="9" t="s">
        <v>37231</v>
      </c>
      <c r="E1817" s="9">
        <v>0.98</v>
      </c>
      <c r="F1817" s="9">
        <v>79.11</v>
      </c>
      <c r="G1817" s="9"/>
    </row>
    <row r="1818" spans="1:7" ht="15.75" thickBot="1" x14ac:dyDescent="0.3">
      <c r="A1818" s="6"/>
      <c r="B1818" s="6"/>
      <c r="C1818" s="6"/>
      <c r="D1818" s="6"/>
      <c r="E1818" s="6"/>
      <c r="F1818" s="6"/>
      <c r="G1818" s="6"/>
    </row>
    <row r="1819" spans="1:7" ht="15.75" thickBot="1" x14ac:dyDescent="0.3">
      <c r="A1819" s="7" t="s">
        <v>37232</v>
      </c>
      <c r="B1819" s="7" t="s">
        <v>37233</v>
      </c>
      <c r="C1819" s="8" t="s">
        <v>23</v>
      </c>
      <c r="D1819" s="9" t="s">
        <v>37234</v>
      </c>
      <c r="E1819" s="9">
        <v>0.89</v>
      </c>
      <c r="F1819" s="9">
        <v>79.209999999999994</v>
      </c>
      <c r="G1819" s="9"/>
    </row>
    <row r="1820" spans="1:7" ht="15.75" thickBot="1" x14ac:dyDescent="0.3">
      <c r="A1820" s="6"/>
      <c r="B1820" s="6"/>
      <c r="C1820" s="6"/>
      <c r="D1820" s="6"/>
      <c r="E1820" s="6"/>
      <c r="F1820" s="6"/>
      <c r="G1820" s="6"/>
    </row>
    <row r="1821" spans="1:7" ht="15.75" thickBot="1" x14ac:dyDescent="0.3">
      <c r="A1821" s="7" t="s">
        <v>37235</v>
      </c>
      <c r="B1821" s="7" t="s">
        <v>37236</v>
      </c>
      <c r="C1821" s="8" t="s">
        <v>23</v>
      </c>
      <c r="D1821" s="9" t="s">
        <v>37237</v>
      </c>
      <c r="E1821" s="9">
        <v>0.85</v>
      </c>
      <c r="F1821" s="9">
        <v>79.25</v>
      </c>
      <c r="G1821" s="9"/>
    </row>
    <row r="1822" spans="1:7" ht="15.75" thickBot="1" x14ac:dyDescent="0.3">
      <c r="A1822" s="6"/>
      <c r="B1822" s="6"/>
      <c r="C1822" s="6"/>
      <c r="D1822" s="6"/>
      <c r="E1822" s="6"/>
      <c r="F1822" s="6"/>
      <c r="G1822" s="6"/>
    </row>
    <row r="1823" spans="1:7" ht="15.75" thickBot="1" x14ac:dyDescent="0.3">
      <c r="A1823" s="7" t="s">
        <v>37238</v>
      </c>
      <c r="B1823" s="7" t="s">
        <v>37239</v>
      </c>
      <c r="C1823" s="8" t="s">
        <v>23</v>
      </c>
      <c r="D1823" s="9" t="s">
        <v>37240</v>
      </c>
      <c r="E1823" s="9">
        <v>0.81</v>
      </c>
      <c r="F1823" s="9">
        <v>79.28</v>
      </c>
      <c r="G1823" s="9"/>
    </row>
    <row r="1824" spans="1:7" ht="15.75" thickBot="1" x14ac:dyDescent="0.3">
      <c r="A1824" s="6"/>
      <c r="B1824" s="6"/>
      <c r="C1824" s="6"/>
      <c r="D1824" s="6"/>
      <c r="E1824" s="6"/>
      <c r="F1824" s="6"/>
      <c r="G1824" s="6"/>
    </row>
    <row r="1825" spans="1:7" ht="15.75" thickBot="1" x14ac:dyDescent="0.3">
      <c r="A1825" s="7" t="s">
        <v>37241</v>
      </c>
      <c r="B1825" s="7" t="s">
        <v>37242</v>
      </c>
      <c r="C1825" s="8"/>
      <c r="D1825" s="9"/>
      <c r="E1825" s="9"/>
      <c r="F1825" s="9"/>
      <c r="G1825" s="9"/>
    </row>
    <row r="1826" spans="1:7" ht="15.75" thickBot="1" x14ac:dyDescent="0.3">
      <c r="A1826" s="6"/>
      <c r="B1826" s="6"/>
      <c r="C1826" s="6"/>
      <c r="D1826" s="6"/>
      <c r="E1826" s="6"/>
      <c r="F1826" s="6"/>
      <c r="G1826" s="6"/>
    </row>
    <row r="1827" spans="1:7" ht="108.75" x14ac:dyDescent="0.25">
      <c r="A1827" s="23" t="s">
        <v>37243</v>
      </c>
      <c r="B1827" s="17" t="s">
        <v>37244</v>
      </c>
      <c r="C1827" s="26"/>
      <c r="D1827" s="29"/>
      <c r="E1827" s="29"/>
      <c r="F1827" s="29"/>
      <c r="G1827" s="29"/>
    </row>
    <row r="1828" spans="1:7" x14ac:dyDescent="0.25">
      <c r="A1828" s="24"/>
      <c r="B1828" s="18" t="s">
        <v>37245</v>
      </c>
      <c r="C1828" s="27"/>
      <c r="D1828" s="30"/>
      <c r="E1828" s="30"/>
      <c r="F1828" s="30"/>
      <c r="G1828" s="30"/>
    </row>
    <row r="1829" spans="1:7" x14ac:dyDescent="0.25">
      <c r="A1829" s="24"/>
      <c r="B1829" s="18" t="s">
        <v>35092</v>
      </c>
      <c r="C1829" s="27"/>
      <c r="D1829" s="30"/>
      <c r="E1829" s="30"/>
      <c r="F1829" s="30"/>
      <c r="G1829" s="30"/>
    </row>
    <row r="1830" spans="1:7" x14ac:dyDescent="0.25">
      <c r="A1830" s="24"/>
      <c r="B1830" s="18" t="s">
        <v>37246</v>
      </c>
      <c r="C1830" s="27"/>
      <c r="D1830" s="30"/>
      <c r="E1830" s="30"/>
      <c r="F1830" s="30"/>
      <c r="G1830" s="30"/>
    </row>
    <row r="1831" spans="1:7" x14ac:dyDescent="0.25">
      <c r="A1831" s="24"/>
      <c r="B1831" s="18" t="s">
        <v>37247</v>
      </c>
      <c r="C1831" s="27"/>
      <c r="D1831" s="30"/>
      <c r="E1831" s="30"/>
      <c r="F1831" s="30"/>
      <c r="G1831" s="30"/>
    </row>
    <row r="1832" spans="1:7" ht="15.75" thickBot="1" x14ac:dyDescent="0.3">
      <c r="A1832" s="25"/>
      <c r="B1832" s="19" t="s">
        <v>37248</v>
      </c>
      <c r="C1832" s="28"/>
      <c r="D1832" s="31"/>
      <c r="E1832" s="31"/>
      <c r="F1832" s="31"/>
      <c r="G1832" s="31"/>
    </row>
    <row r="1833" spans="1:7" ht="15.75" thickBot="1" x14ac:dyDescent="0.3">
      <c r="A1833" s="6"/>
      <c r="B1833" s="6"/>
      <c r="C1833" s="6"/>
      <c r="D1833" s="6"/>
      <c r="E1833" s="6"/>
      <c r="F1833" s="6"/>
      <c r="G1833" s="6"/>
    </row>
    <row r="1834" spans="1:7" ht="15.75" thickBot="1" x14ac:dyDescent="0.3">
      <c r="A1834" s="7" t="s">
        <v>37249</v>
      </c>
      <c r="B1834" s="7" t="s">
        <v>37250</v>
      </c>
      <c r="C1834" s="8" t="s">
        <v>23</v>
      </c>
      <c r="D1834" s="9" t="s">
        <v>37251</v>
      </c>
      <c r="E1834" s="9">
        <v>0.91</v>
      </c>
      <c r="F1834" s="9">
        <v>79.180000000000007</v>
      </c>
      <c r="G1834" s="9"/>
    </row>
    <row r="1835" spans="1:7" ht="15.75" thickBot="1" x14ac:dyDescent="0.3">
      <c r="A1835" s="6"/>
      <c r="B1835" s="6"/>
      <c r="C1835" s="6"/>
      <c r="D1835" s="6"/>
      <c r="E1835" s="6"/>
      <c r="F1835" s="6"/>
      <c r="G1835" s="6"/>
    </row>
    <row r="1836" spans="1:7" ht="15.75" thickBot="1" x14ac:dyDescent="0.3">
      <c r="A1836" s="7" t="s">
        <v>37252</v>
      </c>
      <c r="B1836" s="7" t="s">
        <v>37253</v>
      </c>
      <c r="C1836" s="8" t="s">
        <v>23</v>
      </c>
      <c r="D1836" s="9" t="s">
        <v>37254</v>
      </c>
      <c r="E1836" s="9">
        <v>0.39</v>
      </c>
      <c r="F1836" s="9">
        <v>79.709999999999994</v>
      </c>
      <c r="G1836" s="9"/>
    </row>
    <row r="1837" spans="1:7" ht="15.75" thickBot="1" x14ac:dyDescent="0.3">
      <c r="A1837" s="6"/>
      <c r="B1837" s="6"/>
      <c r="C1837" s="6"/>
      <c r="D1837" s="6"/>
      <c r="E1837" s="6"/>
      <c r="F1837" s="6"/>
      <c r="G1837" s="6"/>
    </row>
    <row r="1838" spans="1:7" ht="15.75" thickBot="1" x14ac:dyDescent="0.3">
      <c r="A1838" s="7" t="s">
        <v>37255</v>
      </c>
      <c r="B1838" s="7" t="s">
        <v>37256</v>
      </c>
      <c r="C1838" s="8" t="s">
        <v>23</v>
      </c>
      <c r="D1838" s="9" t="s">
        <v>37257</v>
      </c>
      <c r="E1838" s="9">
        <v>0.26</v>
      </c>
      <c r="F1838" s="9">
        <v>79.83</v>
      </c>
      <c r="G1838" s="9"/>
    </row>
    <row r="1839" spans="1:7" ht="15.75" thickBot="1" x14ac:dyDescent="0.3">
      <c r="A1839" s="6"/>
      <c r="B1839" s="6"/>
      <c r="C1839" s="6"/>
      <c r="D1839" s="6"/>
      <c r="E1839" s="6"/>
      <c r="F1839" s="6"/>
      <c r="G1839" s="6"/>
    </row>
    <row r="1840" spans="1:7" ht="15.75" thickBot="1" x14ac:dyDescent="0.3">
      <c r="A1840" s="7" t="s">
        <v>37258</v>
      </c>
      <c r="B1840" s="7" t="s">
        <v>37259</v>
      </c>
      <c r="C1840" s="8" t="s">
        <v>23</v>
      </c>
      <c r="D1840" s="9" t="s">
        <v>37260</v>
      </c>
      <c r="E1840" s="9">
        <v>0.2</v>
      </c>
      <c r="F1840" s="9">
        <v>79.900000000000006</v>
      </c>
      <c r="G1840" s="9"/>
    </row>
    <row r="1841" spans="1:7" ht="15.75" thickBot="1" x14ac:dyDescent="0.3">
      <c r="A1841" s="6"/>
      <c r="B1841" s="6"/>
      <c r="C1841" s="6"/>
      <c r="D1841" s="6"/>
      <c r="E1841" s="6"/>
      <c r="F1841" s="6"/>
      <c r="G1841" s="6"/>
    </row>
    <row r="1842" spans="1:7" ht="15.75" thickBot="1" x14ac:dyDescent="0.3">
      <c r="A1842" s="7" t="s">
        <v>37261</v>
      </c>
      <c r="B1842" s="7" t="s">
        <v>37262</v>
      </c>
      <c r="C1842" s="8" t="s">
        <v>23</v>
      </c>
      <c r="D1842" s="9" t="s">
        <v>37263</v>
      </c>
      <c r="E1842" s="9">
        <v>0.16</v>
      </c>
      <c r="F1842" s="9">
        <v>79.94</v>
      </c>
      <c r="G1842" s="9"/>
    </row>
    <row r="1843" spans="1:7" ht="15.75" thickBot="1" x14ac:dyDescent="0.3">
      <c r="A1843" s="6"/>
      <c r="B1843" s="6"/>
      <c r="C1843" s="6"/>
      <c r="D1843" s="6"/>
      <c r="E1843" s="6"/>
      <c r="F1843" s="6"/>
      <c r="G1843" s="6"/>
    </row>
    <row r="1844" spans="1:7" ht="15.75" thickBot="1" x14ac:dyDescent="0.3">
      <c r="A1844" s="7" t="s">
        <v>37264</v>
      </c>
      <c r="B1844" s="7" t="s">
        <v>37265</v>
      </c>
      <c r="C1844" s="8" t="s">
        <v>23</v>
      </c>
      <c r="D1844" s="9" t="s">
        <v>37266</v>
      </c>
      <c r="E1844" s="9">
        <v>0.84</v>
      </c>
      <c r="F1844" s="9">
        <v>79.25</v>
      </c>
      <c r="G1844" s="9"/>
    </row>
    <row r="1845" spans="1:7" ht="15.75" thickBot="1" x14ac:dyDescent="0.3">
      <c r="A1845" s="6"/>
      <c r="B1845" s="6"/>
      <c r="C1845" s="6"/>
      <c r="D1845" s="6"/>
      <c r="E1845" s="6"/>
      <c r="F1845" s="6"/>
      <c r="G1845" s="6"/>
    </row>
    <row r="1846" spans="1:7" ht="15.75" thickBot="1" x14ac:dyDescent="0.3">
      <c r="A1846" s="7" t="s">
        <v>37267</v>
      </c>
      <c r="B1846" s="7" t="s">
        <v>37268</v>
      </c>
      <c r="C1846" s="8" t="s">
        <v>23</v>
      </c>
      <c r="D1846" s="9" t="s">
        <v>37269</v>
      </c>
      <c r="E1846" s="9">
        <v>0.33</v>
      </c>
      <c r="F1846" s="9">
        <v>79.77</v>
      </c>
      <c r="G1846" s="9"/>
    </row>
    <row r="1847" spans="1:7" ht="15.75" thickBot="1" x14ac:dyDescent="0.3">
      <c r="A1847" s="6"/>
      <c r="B1847" s="6"/>
      <c r="C1847" s="6"/>
      <c r="D1847" s="6"/>
      <c r="E1847" s="6"/>
      <c r="F1847" s="6"/>
      <c r="G1847" s="6"/>
    </row>
    <row r="1848" spans="1:7" ht="15.75" thickBot="1" x14ac:dyDescent="0.3">
      <c r="A1848" s="7" t="s">
        <v>37270</v>
      </c>
      <c r="B1848" s="7" t="s">
        <v>37271</v>
      </c>
      <c r="C1848" s="8" t="s">
        <v>23</v>
      </c>
      <c r="D1848" s="9" t="s">
        <v>37272</v>
      </c>
      <c r="E1848" s="9">
        <v>0.22</v>
      </c>
      <c r="F1848" s="9">
        <v>79.87</v>
      </c>
      <c r="G1848" s="9"/>
    </row>
    <row r="1849" spans="1:7" ht="15.75" thickBot="1" x14ac:dyDescent="0.3">
      <c r="A1849" s="6"/>
      <c r="B1849" s="6"/>
      <c r="C1849" s="6"/>
      <c r="D1849" s="6"/>
      <c r="E1849" s="6"/>
      <c r="F1849" s="6"/>
      <c r="G1849" s="6"/>
    </row>
    <row r="1850" spans="1:7" ht="15.75" thickBot="1" x14ac:dyDescent="0.3">
      <c r="A1850" s="7" t="s">
        <v>37273</v>
      </c>
      <c r="B1850" s="7" t="s">
        <v>37274</v>
      </c>
      <c r="C1850" s="8" t="s">
        <v>23</v>
      </c>
      <c r="D1850" s="9" t="s">
        <v>37275</v>
      </c>
      <c r="E1850" s="9">
        <v>0.17</v>
      </c>
      <c r="F1850" s="9">
        <v>79.930000000000007</v>
      </c>
      <c r="G1850" s="9"/>
    </row>
    <row r="1851" spans="1:7" ht="15.75" thickBot="1" x14ac:dyDescent="0.3">
      <c r="A1851" s="6"/>
      <c r="B1851" s="6"/>
      <c r="C1851" s="6"/>
      <c r="D1851" s="6"/>
      <c r="E1851" s="6"/>
      <c r="F1851" s="6"/>
      <c r="G1851" s="6"/>
    </row>
    <row r="1852" spans="1:7" ht="15.75" thickBot="1" x14ac:dyDescent="0.3">
      <c r="A1852" s="7" t="s">
        <v>37276</v>
      </c>
      <c r="B1852" s="7" t="s">
        <v>37277</v>
      </c>
      <c r="C1852" s="8" t="s">
        <v>23</v>
      </c>
      <c r="D1852" s="9" t="s">
        <v>37278</v>
      </c>
      <c r="E1852" s="9">
        <v>0.14000000000000001</v>
      </c>
      <c r="F1852" s="9">
        <v>79.959999999999994</v>
      </c>
      <c r="G1852" s="9"/>
    </row>
    <row r="1853" spans="1:7" ht="15.75" thickBot="1" x14ac:dyDescent="0.3">
      <c r="A1853" s="6"/>
      <c r="B1853" s="6"/>
      <c r="C1853" s="6"/>
      <c r="D1853" s="6"/>
      <c r="E1853" s="6"/>
      <c r="F1853" s="6"/>
      <c r="G1853" s="6"/>
    </row>
    <row r="1854" spans="1:7" ht="120.75" x14ac:dyDescent="0.25">
      <c r="A1854" s="23" t="s">
        <v>37279</v>
      </c>
      <c r="B1854" s="17" t="s">
        <v>37280</v>
      </c>
      <c r="C1854" s="26"/>
      <c r="D1854" s="29"/>
      <c r="E1854" s="29"/>
      <c r="F1854" s="29"/>
      <c r="G1854" s="29"/>
    </row>
    <row r="1855" spans="1:7" x14ac:dyDescent="0.25">
      <c r="A1855" s="24"/>
      <c r="B1855" s="18" t="s">
        <v>37245</v>
      </c>
      <c r="C1855" s="27"/>
      <c r="D1855" s="30"/>
      <c r="E1855" s="30"/>
      <c r="F1855" s="30"/>
      <c r="G1855" s="30"/>
    </row>
    <row r="1856" spans="1:7" x14ac:dyDescent="0.25">
      <c r="A1856" s="24"/>
      <c r="B1856" s="18" t="s">
        <v>35092</v>
      </c>
      <c r="C1856" s="27"/>
      <c r="D1856" s="30"/>
      <c r="E1856" s="30"/>
      <c r="F1856" s="30"/>
      <c r="G1856" s="30"/>
    </row>
    <row r="1857" spans="1:7" x14ac:dyDescent="0.25">
      <c r="A1857" s="24"/>
      <c r="B1857" s="18" t="s">
        <v>37281</v>
      </c>
      <c r="C1857" s="27"/>
      <c r="D1857" s="30"/>
      <c r="E1857" s="30"/>
      <c r="F1857" s="30"/>
      <c r="G1857" s="30"/>
    </row>
    <row r="1858" spans="1:7" x14ac:dyDescent="0.25">
      <c r="A1858" s="24"/>
      <c r="B1858" s="18" t="s">
        <v>37282</v>
      </c>
      <c r="C1858" s="27"/>
      <c r="D1858" s="30"/>
      <c r="E1858" s="30"/>
      <c r="F1858" s="30"/>
      <c r="G1858" s="30"/>
    </row>
    <row r="1859" spans="1:7" ht="15.75" thickBot="1" x14ac:dyDescent="0.3">
      <c r="A1859" s="25"/>
      <c r="B1859" s="19" t="s">
        <v>37248</v>
      </c>
      <c r="C1859" s="28"/>
      <c r="D1859" s="31"/>
      <c r="E1859" s="31"/>
      <c r="F1859" s="31"/>
      <c r="G1859" s="31"/>
    </row>
    <row r="1860" spans="1:7" ht="15.75" thickBot="1" x14ac:dyDescent="0.3">
      <c r="A1860" s="6"/>
      <c r="B1860" s="6"/>
      <c r="C1860" s="6"/>
      <c r="D1860" s="6"/>
      <c r="E1860" s="6"/>
      <c r="F1860" s="6"/>
      <c r="G1860" s="6"/>
    </row>
    <row r="1861" spans="1:7" ht="15.75" thickBot="1" x14ac:dyDescent="0.3">
      <c r="A1861" s="7" t="s">
        <v>37283</v>
      </c>
      <c r="B1861" s="7" t="s">
        <v>37284</v>
      </c>
      <c r="C1861" s="8" t="s">
        <v>23</v>
      </c>
      <c r="D1861" s="9" t="s">
        <v>37285</v>
      </c>
      <c r="E1861" s="9">
        <v>0.64</v>
      </c>
      <c r="F1861" s="9">
        <v>79.459999999999994</v>
      </c>
      <c r="G1861" s="9"/>
    </row>
    <row r="1862" spans="1:7" ht="15.75" thickBot="1" x14ac:dyDescent="0.3">
      <c r="A1862" s="6"/>
      <c r="B1862" s="6"/>
      <c r="C1862" s="6"/>
      <c r="D1862" s="6"/>
      <c r="E1862" s="6"/>
      <c r="F1862" s="6"/>
      <c r="G1862" s="6"/>
    </row>
    <row r="1863" spans="1:7" ht="15.75" thickBot="1" x14ac:dyDescent="0.3">
      <c r="A1863" s="7" t="s">
        <v>37286</v>
      </c>
      <c r="B1863" s="7" t="s">
        <v>37287</v>
      </c>
      <c r="C1863" s="8" t="s">
        <v>23</v>
      </c>
      <c r="D1863" s="9" t="s">
        <v>37288</v>
      </c>
      <c r="E1863" s="9">
        <v>0.28000000000000003</v>
      </c>
      <c r="F1863" s="9">
        <v>79.81</v>
      </c>
      <c r="G1863" s="9"/>
    </row>
    <row r="1864" spans="1:7" ht="15.75" thickBot="1" x14ac:dyDescent="0.3">
      <c r="A1864" s="6"/>
      <c r="B1864" s="6"/>
      <c r="C1864" s="6"/>
      <c r="D1864" s="6"/>
      <c r="E1864" s="6"/>
      <c r="F1864" s="6"/>
      <c r="G1864" s="6"/>
    </row>
    <row r="1865" spans="1:7" ht="15.75" thickBot="1" x14ac:dyDescent="0.3">
      <c r="A1865" s="7" t="s">
        <v>37289</v>
      </c>
      <c r="B1865" s="7" t="s">
        <v>37290</v>
      </c>
      <c r="C1865" s="8" t="s">
        <v>23</v>
      </c>
      <c r="D1865" s="9" t="s">
        <v>37291</v>
      </c>
      <c r="E1865" s="9">
        <v>0.19</v>
      </c>
      <c r="F1865" s="9">
        <v>79.91</v>
      </c>
      <c r="G1865" s="9"/>
    </row>
    <row r="1866" spans="1:7" ht="15.75" thickBot="1" x14ac:dyDescent="0.3">
      <c r="A1866" s="6"/>
      <c r="B1866" s="6"/>
      <c r="C1866" s="6"/>
      <c r="D1866" s="6"/>
      <c r="E1866" s="6"/>
      <c r="F1866" s="6"/>
      <c r="G1866" s="6"/>
    </row>
    <row r="1867" spans="1:7" ht="15.75" thickBot="1" x14ac:dyDescent="0.3">
      <c r="A1867" s="7" t="s">
        <v>37292</v>
      </c>
      <c r="B1867" s="7" t="s">
        <v>37293</v>
      </c>
      <c r="C1867" s="8" t="s">
        <v>23</v>
      </c>
      <c r="D1867" s="9" t="s">
        <v>37294</v>
      </c>
      <c r="E1867" s="9">
        <v>0.14000000000000001</v>
      </c>
      <c r="F1867" s="9">
        <v>79.95</v>
      </c>
      <c r="G1867" s="9"/>
    </row>
    <row r="1868" spans="1:7" ht="15.75" thickBot="1" x14ac:dyDescent="0.3">
      <c r="A1868" s="6"/>
      <c r="B1868" s="6"/>
      <c r="C1868" s="6"/>
      <c r="D1868" s="6"/>
      <c r="E1868" s="6"/>
      <c r="F1868" s="6"/>
      <c r="G1868" s="6"/>
    </row>
    <row r="1869" spans="1:7" ht="15.75" thickBot="1" x14ac:dyDescent="0.3">
      <c r="A1869" s="7" t="s">
        <v>37295</v>
      </c>
      <c r="B1869" s="7" t="s">
        <v>37296</v>
      </c>
      <c r="C1869" s="8" t="s">
        <v>23</v>
      </c>
      <c r="D1869" s="9" t="s">
        <v>37297</v>
      </c>
      <c r="E1869" s="9">
        <v>0.12</v>
      </c>
      <c r="F1869" s="9">
        <v>79.98</v>
      </c>
      <c r="G1869" s="9"/>
    </row>
    <row r="1870" spans="1:7" ht="15.75" thickBot="1" x14ac:dyDescent="0.3">
      <c r="A1870" s="6"/>
      <c r="B1870" s="6"/>
      <c r="C1870" s="6"/>
      <c r="D1870" s="6"/>
      <c r="E1870" s="6"/>
      <c r="F1870" s="6"/>
      <c r="G1870" s="6"/>
    </row>
    <row r="1871" spans="1:7" ht="15.75" thickBot="1" x14ac:dyDescent="0.3">
      <c r="A1871" s="7" t="s">
        <v>37298</v>
      </c>
      <c r="B1871" s="7" t="s">
        <v>37299</v>
      </c>
      <c r="C1871" s="8"/>
      <c r="D1871" s="9"/>
      <c r="E1871" s="9"/>
      <c r="F1871" s="9"/>
      <c r="G1871" s="9"/>
    </row>
    <row r="1872" spans="1:7" ht="15.75" thickBot="1" x14ac:dyDescent="0.3">
      <c r="A1872" s="6"/>
      <c r="B1872" s="6"/>
      <c r="C1872" s="6"/>
      <c r="D1872" s="6"/>
      <c r="E1872" s="6"/>
      <c r="F1872" s="6"/>
      <c r="G1872" s="6"/>
    </row>
    <row r="1873" spans="1:7" ht="48.75" x14ac:dyDescent="0.25">
      <c r="A1873" s="23" t="s">
        <v>37300</v>
      </c>
      <c r="B1873" s="17" t="s">
        <v>37301</v>
      </c>
      <c r="C1873" s="26"/>
      <c r="D1873" s="29"/>
      <c r="E1873" s="29"/>
      <c r="F1873" s="29"/>
      <c r="G1873" s="29"/>
    </row>
    <row r="1874" spans="1:7" x14ac:dyDescent="0.25">
      <c r="A1874" s="24"/>
      <c r="B1874" s="18" t="s">
        <v>35285</v>
      </c>
      <c r="C1874" s="27"/>
      <c r="D1874" s="30"/>
      <c r="E1874" s="30"/>
      <c r="F1874" s="30"/>
      <c r="G1874" s="30"/>
    </row>
    <row r="1875" spans="1:7" x14ac:dyDescent="0.25">
      <c r="A1875" s="24"/>
      <c r="B1875" s="18" t="s">
        <v>37302</v>
      </c>
      <c r="C1875" s="27"/>
      <c r="D1875" s="30"/>
      <c r="E1875" s="30"/>
      <c r="F1875" s="30"/>
      <c r="G1875" s="30"/>
    </row>
    <row r="1876" spans="1:7" x14ac:dyDescent="0.25">
      <c r="A1876" s="24"/>
      <c r="B1876" s="18" t="s">
        <v>37303</v>
      </c>
      <c r="C1876" s="27"/>
      <c r="D1876" s="30"/>
      <c r="E1876" s="30"/>
      <c r="F1876" s="30"/>
      <c r="G1876" s="30"/>
    </row>
    <row r="1877" spans="1:7" ht="15.75" thickBot="1" x14ac:dyDescent="0.3">
      <c r="A1877" s="25"/>
      <c r="B1877" s="19" t="s">
        <v>37304</v>
      </c>
      <c r="C1877" s="28"/>
      <c r="D1877" s="31"/>
      <c r="E1877" s="31"/>
      <c r="F1877" s="31"/>
      <c r="G1877" s="31"/>
    </row>
    <row r="1878" spans="1:7" ht="15.75" thickBot="1" x14ac:dyDescent="0.3">
      <c r="A1878" s="6"/>
      <c r="B1878" s="6"/>
      <c r="C1878" s="6"/>
      <c r="D1878" s="6"/>
      <c r="E1878" s="6"/>
      <c r="F1878" s="6"/>
      <c r="G1878" s="6"/>
    </row>
    <row r="1879" spans="1:7" ht="15.75" thickBot="1" x14ac:dyDescent="0.3">
      <c r="A1879" s="7" t="s">
        <v>37305</v>
      </c>
      <c r="B1879" s="7" t="s">
        <v>37306</v>
      </c>
      <c r="C1879" s="8" t="s">
        <v>23</v>
      </c>
      <c r="D1879" s="9" t="s">
        <v>37307</v>
      </c>
      <c r="E1879" s="9">
        <v>6.84</v>
      </c>
      <c r="F1879" s="9">
        <v>73.260000000000005</v>
      </c>
      <c r="G1879" s="9"/>
    </row>
    <row r="1880" spans="1:7" ht="15.75" thickBot="1" x14ac:dyDescent="0.3">
      <c r="A1880" s="6"/>
      <c r="B1880" s="6"/>
      <c r="C1880" s="6"/>
      <c r="D1880" s="6"/>
      <c r="E1880" s="6"/>
      <c r="F1880" s="6"/>
      <c r="G1880" s="6"/>
    </row>
    <row r="1881" spans="1:7" ht="15.75" thickBot="1" x14ac:dyDescent="0.3">
      <c r="A1881" s="7" t="s">
        <v>37308</v>
      </c>
      <c r="B1881" s="7" t="s">
        <v>37309</v>
      </c>
      <c r="C1881" s="8" t="s">
        <v>23</v>
      </c>
      <c r="D1881" s="9" t="s">
        <v>37310</v>
      </c>
      <c r="E1881" s="9">
        <v>5.66</v>
      </c>
      <c r="F1881" s="9">
        <v>74.44</v>
      </c>
      <c r="G1881" s="9"/>
    </row>
    <row r="1882" spans="1:7" ht="15.75" thickBot="1" x14ac:dyDescent="0.3">
      <c r="A1882" s="6"/>
      <c r="B1882" s="6"/>
      <c r="C1882" s="6"/>
      <c r="D1882" s="6"/>
      <c r="E1882" s="6"/>
      <c r="F1882" s="6"/>
      <c r="G1882" s="6"/>
    </row>
    <row r="1883" spans="1:7" ht="15.75" thickBot="1" x14ac:dyDescent="0.3">
      <c r="A1883" s="7" t="s">
        <v>37311</v>
      </c>
      <c r="B1883" s="7" t="s">
        <v>37312</v>
      </c>
      <c r="C1883" s="8" t="s">
        <v>23</v>
      </c>
      <c r="D1883" s="9" t="s">
        <v>37313</v>
      </c>
      <c r="E1883" s="9">
        <v>5</v>
      </c>
      <c r="F1883" s="9">
        <v>75.099999999999994</v>
      </c>
      <c r="G1883" s="9"/>
    </row>
    <row r="1884" spans="1:7" ht="15.75" thickBot="1" x14ac:dyDescent="0.3">
      <c r="A1884" s="6"/>
      <c r="B1884" s="6"/>
      <c r="C1884" s="6"/>
      <c r="D1884" s="6"/>
      <c r="E1884" s="6"/>
      <c r="F1884" s="6"/>
      <c r="G1884" s="6"/>
    </row>
    <row r="1885" spans="1:7" ht="15.75" thickBot="1" x14ac:dyDescent="0.3">
      <c r="A1885" s="7" t="s">
        <v>37314</v>
      </c>
      <c r="B1885" s="7" t="s">
        <v>37315</v>
      </c>
      <c r="C1885" s="8" t="s">
        <v>23</v>
      </c>
      <c r="D1885" s="9" t="s">
        <v>37316</v>
      </c>
      <c r="E1885" s="9">
        <v>4.3099999999999996</v>
      </c>
      <c r="F1885" s="9">
        <v>75.790000000000006</v>
      </c>
      <c r="G1885" s="9"/>
    </row>
    <row r="1886" spans="1:7" ht="15.75" thickBot="1" x14ac:dyDescent="0.3">
      <c r="A1886" s="6"/>
      <c r="B1886" s="6"/>
      <c r="C1886" s="6"/>
      <c r="D1886" s="6"/>
      <c r="E1886" s="6"/>
      <c r="F1886" s="6"/>
      <c r="G1886" s="6"/>
    </row>
    <row r="1887" spans="1:7" ht="15.75" thickBot="1" x14ac:dyDescent="0.3">
      <c r="A1887" s="7" t="s">
        <v>37317</v>
      </c>
      <c r="B1887" s="7" t="s">
        <v>37318</v>
      </c>
      <c r="C1887" s="8" t="s">
        <v>23</v>
      </c>
      <c r="D1887" s="9" t="s">
        <v>37319</v>
      </c>
      <c r="E1887" s="9">
        <v>3.54</v>
      </c>
      <c r="F1887" s="9">
        <v>76.56</v>
      </c>
      <c r="G1887" s="9"/>
    </row>
    <row r="1888" spans="1:7" ht="15.75" thickBot="1" x14ac:dyDescent="0.3">
      <c r="A1888" s="6"/>
      <c r="B1888" s="6"/>
      <c r="C1888" s="6"/>
      <c r="D1888" s="6"/>
      <c r="E1888" s="6"/>
      <c r="F1888" s="6"/>
      <c r="G1888" s="6"/>
    </row>
    <row r="1889" spans="1:7" ht="15.75" thickBot="1" x14ac:dyDescent="0.3">
      <c r="A1889" s="7" t="s">
        <v>37320</v>
      </c>
      <c r="B1889" s="7" t="s">
        <v>37321</v>
      </c>
      <c r="C1889" s="8" t="s">
        <v>23</v>
      </c>
      <c r="D1889" s="9" t="s">
        <v>37322</v>
      </c>
      <c r="E1889" s="9">
        <v>3.04</v>
      </c>
      <c r="F1889" s="9">
        <v>77.06</v>
      </c>
      <c r="G1889" s="9"/>
    </row>
    <row r="1890" spans="1:7" ht="15.75" thickBot="1" x14ac:dyDescent="0.3">
      <c r="A1890" s="6"/>
      <c r="B1890" s="6"/>
      <c r="C1890" s="6"/>
      <c r="D1890" s="6"/>
      <c r="E1890" s="6"/>
      <c r="F1890" s="6"/>
      <c r="G1890" s="6"/>
    </row>
    <row r="1891" spans="1:7" ht="15.75" thickBot="1" x14ac:dyDescent="0.3">
      <c r="A1891" s="7" t="s">
        <v>37323</v>
      </c>
      <c r="B1891" s="7" t="s">
        <v>37324</v>
      </c>
      <c r="C1891" s="8" t="s">
        <v>23</v>
      </c>
      <c r="D1891" s="9" t="s">
        <v>37325</v>
      </c>
      <c r="E1891" s="9">
        <v>2.5499999999999998</v>
      </c>
      <c r="F1891" s="9">
        <v>77.55</v>
      </c>
      <c r="G1891" s="9"/>
    </row>
    <row r="1892" spans="1:7" ht="15.75" thickBot="1" x14ac:dyDescent="0.3">
      <c r="A1892" s="6"/>
      <c r="B1892" s="6"/>
      <c r="C1892" s="6"/>
      <c r="D1892" s="6"/>
      <c r="E1892" s="6"/>
      <c r="F1892" s="6"/>
      <c r="G1892" s="6"/>
    </row>
    <row r="1893" spans="1:7" ht="15.75" thickBot="1" x14ac:dyDescent="0.3">
      <c r="A1893" s="7" t="s">
        <v>37326</v>
      </c>
      <c r="B1893" s="7" t="s">
        <v>37327</v>
      </c>
      <c r="C1893" s="8" t="s">
        <v>23</v>
      </c>
      <c r="D1893" s="9" t="s">
        <v>37328</v>
      </c>
      <c r="E1893" s="9">
        <v>2.5</v>
      </c>
      <c r="F1893" s="9">
        <v>77.599999999999994</v>
      </c>
      <c r="G1893" s="9"/>
    </row>
    <row r="1894" spans="1:7" ht="15.75" thickBot="1" x14ac:dyDescent="0.3">
      <c r="A1894" s="6"/>
      <c r="B1894" s="6"/>
      <c r="C1894" s="6"/>
      <c r="D1894" s="6"/>
      <c r="E1894" s="6"/>
      <c r="F1894" s="6"/>
      <c r="G1894" s="6"/>
    </row>
    <row r="1895" spans="1:7" ht="15.75" thickBot="1" x14ac:dyDescent="0.3">
      <c r="A1895" s="7" t="s">
        <v>37329</v>
      </c>
      <c r="B1895" s="7" t="s">
        <v>37330</v>
      </c>
      <c r="C1895" s="8" t="s">
        <v>23</v>
      </c>
      <c r="D1895" s="9" t="s">
        <v>37331</v>
      </c>
      <c r="E1895" s="9">
        <v>2.23</v>
      </c>
      <c r="F1895" s="9">
        <v>77.86</v>
      </c>
      <c r="G1895" s="9"/>
    </row>
    <row r="1896" spans="1:7" ht="15.75" thickBot="1" x14ac:dyDescent="0.3">
      <c r="A1896" s="6"/>
      <c r="B1896" s="6"/>
      <c r="C1896" s="6"/>
      <c r="D1896" s="6"/>
      <c r="E1896" s="6"/>
      <c r="F1896" s="6"/>
      <c r="G1896" s="6"/>
    </row>
    <row r="1897" spans="1:7" ht="15.75" thickBot="1" x14ac:dyDescent="0.3">
      <c r="A1897" s="7" t="s">
        <v>37332</v>
      </c>
      <c r="B1897" s="7" t="s">
        <v>37333</v>
      </c>
      <c r="C1897" s="8" t="s">
        <v>23</v>
      </c>
      <c r="D1897" s="9" t="s">
        <v>37334</v>
      </c>
      <c r="E1897" s="9">
        <v>2.0299999999999998</v>
      </c>
      <c r="F1897" s="9">
        <v>78.069999999999993</v>
      </c>
      <c r="G1897" s="9"/>
    </row>
    <row r="1898" spans="1:7" ht="15.75" thickBot="1" x14ac:dyDescent="0.3">
      <c r="A1898" s="6"/>
      <c r="B1898" s="6"/>
      <c r="C1898" s="6"/>
      <c r="D1898" s="6"/>
      <c r="E1898" s="6"/>
      <c r="F1898" s="6"/>
      <c r="G1898" s="6"/>
    </row>
    <row r="1899" spans="1:7" ht="15.75" thickBot="1" x14ac:dyDescent="0.3">
      <c r="A1899" s="7" t="s">
        <v>37335</v>
      </c>
      <c r="B1899" s="7" t="s">
        <v>37336</v>
      </c>
      <c r="C1899" s="8" t="s">
        <v>23</v>
      </c>
      <c r="D1899" s="9" t="s">
        <v>37337</v>
      </c>
      <c r="E1899" s="9">
        <v>1.84</v>
      </c>
      <c r="F1899" s="9">
        <v>78.260000000000005</v>
      </c>
      <c r="G1899" s="9"/>
    </row>
    <row r="1900" spans="1:7" ht="15.75" thickBot="1" x14ac:dyDescent="0.3">
      <c r="A1900" s="6"/>
      <c r="B1900" s="6"/>
      <c r="C1900" s="6"/>
      <c r="D1900" s="6"/>
      <c r="E1900" s="6"/>
      <c r="F1900" s="6"/>
      <c r="G1900" s="6"/>
    </row>
    <row r="1901" spans="1:7" ht="15.75" thickBot="1" x14ac:dyDescent="0.3">
      <c r="A1901" s="7" t="s">
        <v>37338</v>
      </c>
      <c r="B1901" s="7" t="s">
        <v>37339</v>
      </c>
      <c r="C1901" s="8" t="s">
        <v>23</v>
      </c>
      <c r="D1901" s="9" t="s">
        <v>37340</v>
      </c>
      <c r="E1901" s="9">
        <v>1.49</v>
      </c>
      <c r="F1901" s="9">
        <v>78.61</v>
      </c>
      <c r="G1901" s="9"/>
    </row>
    <row r="1902" spans="1:7" ht="15.75" thickBot="1" x14ac:dyDescent="0.3">
      <c r="A1902" s="6"/>
      <c r="B1902" s="6"/>
      <c r="C1902" s="6"/>
      <c r="D1902" s="6"/>
      <c r="E1902" s="6"/>
      <c r="F1902" s="6"/>
      <c r="G1902" s="6"/>
    </row>
    <row r="1903" spans="1:7" ht="15.75" thickBot="1" x14ac:dyDescent="0.3">
      <c r="A1903" s="7" t="s">
        <v>37341</v>
      </c>
      <c r="B1903" s="7" t="s">
        <v>37342</v>
      </c>
      <c r="C1903" s="8" t="s">
        <v>23</v>
      </c>
      <c r="D1903" s="9" t="s">
        <v>37343</v>
      </c>
      <c r="E1903" s="9">
        <v>1.37</v>
      </c>
      <c r="F1903" s="9">
        <v>78.73</v>
      </c>
      <c r="G1903" s="9"/>
    </row>
    <row r="1904" spans="1:7" ht="15.75" thickBot="1" x14ac:dyDescent="0.3">
      <c r="A1904" s="6"/>
      <c r="B1904" s="6"/>
      <c r="C1904" s="6"/>
      <c r="D1904" s="6"/>
      <c r="E1904" s="6"/>
      <c r="F1904" s="6"/>
      <c r="G1904" s="6"/>
    </row>
    <row r="1905" spans="1:7" ht="15.75" thickBot="1" x14ac:dyDescent="0.3">
      <c r="A1905" s="7" t="s">
        <v>37344</v>
      </c>
      <c r="B1905" s="7" t="s">
        <v>37345</v>
      </c>
      <c r="C1905" s="8" t="s">
        <v>23</v>
      </c>
      <c r="D1905" s="9" t="s">
        <v>37346</v>
      </c>
      <c r="E1905" s="9">
        <v>1.3</v>
      </c>
      <c r="F1905" s="9">
        <v>78.8</v>
      </c>
      <c r="G1905" s="9"/>
    </row>
    <row r="1906" spans="1:7" ht="15.75" thickBot="1" x14ac:dyDescent="0.3">
      <c r="A1906" s="6"/>
      <c r="B1906" s="6"/>
      <c r="C1906" s="6"/>
      <c r="D1906" s="6"/>
      <c r="E1906" s="6"/>
      <c r="F1906" s="6"/>
      <c r="G1906" s="6"/>
    </row>
    <row r="1907" spans="1:7" ht="15.75" thickBot="1" x14ac:dyDescent="0.3">
      <c r="A1907" s="7" t="s">
        <v>37347</v>
      </c>
      <c r="B1907" s="7" t="s">
        <v>37348</v>
      </c>
      <c r="C1907" s="8" t="s">
        <v>23</v>
      </c>
      <c r="D1907" s="9" t="s">
        <v>37349</v>
      </c>
      <c r="E1907" s="9">
        <v>1.1100000000000001</v>
      </c>
      <c r="F1907" s="9">
        <v>78.98</v>
      </c>
      <c r="G1907" s="9"/>
    </row>
    <row r="1908" spans="1:7" ht="15.75" thickBot="1" x14ac:dyDescent="0.3">
      <c r="A1908" s="6"/>
      <c r="B1908" s="6"/>
      <c r="C1908" s="6"/>
      <c r="D1908" s="6"/>
      <c r="E1908" s="6"/>
      <c r="F1908" s="6"/>
      <c r="G1908" s="6"/>
    </row>
    <row r="1909" spans="1:7" ht="15.75" thickBot="1" x14ac:dyDescent="0.3">
      <c r="A1909" s="7" t="s">
        <v>37350</v>
      </c>
      <c r="B1909" s="7" t="s">
        <v>37351</v>
      </c>
      <c r="C1909" s="8" t="s">
        <v>23</v>
      </c>
      <c r="D1909" s="9" t="s">
        <v>37352</v>
      </c>
      <c r="E1909" s="9">
        <v>1</v>
      </c>
      <c r="F1909" s="9">
        <v>79.099999999999994</v>
      </c>
      <c r="G1909" s="9"/>
    </row>
    <row r="1910" spans="1:7" ht="15.75" thickBot="1" x14ac:dyDescent="0.3">
      <c r="A1910" s="6"/>
      <c r="B1910" s="6"/>
      <c r="C1910" s="6"/>
      <c r="D1910" s="6"/>
      <c r="E1910" s="6"/>
      <c r="F1910" s="6"/>
      <c r="G1910" s="6"/>
    </row>
    <row r="1911" spans="1:7" ht="15.75" thickBot="1" x14ac:dyDescent="0.3">
      <c r="A1911" s="7" t="s">
        <v>37353</v>
      </c>
      <c r="B1911" s="7" t="s">
        <v>37351</v>
      </c>
      <c r="C1911" s="8" t="s">
        <v>23</v>
      </c>
      <c r="D1911" s="9" t="s">
        <v>37354</v>
      </c>
      <c r="E1911" s="9">
        <v>1.01</v>
      </c>
      <c r="F1911" s="9">
        <v>79.08</v>
      </c>
      <c r="G1911" s="9"/>
    </row>
    <row r="1912" spans="1:7" ht="15.75" thickBot="1" x14ac:dyDescent="0.3">
      <c r="A1912" s="6"/>
      <c r="B1912" s="6"/>
      <c r="C1912" s="6"/>
      <c r="D1912" s="6"/>
      <c r="E1912" s="6"/>
      <c r="F1912" s="6"/>
      <c r="G1912" s="6"/>
    </row>
    <row r="1913" spans="1:7" ht="15.75" thickBot="1" x14ac:dyDescent="0.3">
      <c r="A1913" s="7" t="s">
        <v>37355</v>
      </c>
      <c r="B1913" s="7" t="s">
        <v>37356</v>
      </c>
      <c r="C1913" s="8" t="s">
        <v>23</v>
      </c>
      <c r="D1913" s="9" t="s">
        <v>37357</v>
      </c>
      <c r="E1913" s="9">
        <v>1.23</v>
      </c>
      <c r="F1913" s="9">
        <v>78.87</v>
      </c>
      <c r="G1913" s="9"/>
    </row>
    <row r="1914" spans="1:7" ht="15.75" thickBot="1" x14ac:dyDescent="0.3">
      <c r="A1914" s="6"/>
      <c r="B1914" s="6"/>
      <c r="C1914" s="6"/>
      <c r="D1914" s="6"/>
      <c r="E1914" s="6"/>
      <c r="F1914" s="6"/>
      <c r="G1914" s="6"/>
    </row>
    <row r="1915" spans="1:7" ht="15.75" thickBot="1" x14ac:dyDescent="0.3">
      <c r="A1915" s="7" t="s">
        <v>37358</v>
      </c>
      <c r="B1915" s="7" t="s">
        <v>37359</v>
      </c>
      <c r="C1915" s="8" t="s">
        <v>23</v>
      </c>
      <c r="D1915" s="9" t="s">
        <v>37360</v>
      </c>
      <c r="E1915" s="9">
        <v>1.0900000000000001</v>
      </c>
      <c r="F1915" s="9">
        <v>79</v>
      </c>
      <c r="G1915" s="9"/>
    </row>
    <row r="1916" spans="1:7" ht="15.75" thickBot="1" x14ac:dyDescent="0.3">
      <c r="A1916" s="6"/>
      <c r="B1916" s="6"/>
      <c r="C1916" s="6"/>
      <c r="D1916" s="6"/>
      <c r="E1916" s="6"/>
      <c r="F1916" s="6"/>
      <c r="G1916" s="6"/>
    </row>
    <row r="1917" spans="1:7" x14ac:dyDescent="0.25">
      <c r="A1917" s="23" t="s">
        <v>37361</v>
      </c>
      <c r="B1917" s="17" t="s">
        <v>37362</v>
      </c>
      <c r="C1917" s="26"/>
      <c r="D1917" s="29"/>
      <c r="E1917" s="29"/>
      <c r="F1917" s="29"/>
      <c r="G1917" s="29"/>
    </row>
    <row r="1918" spans="1:7" ht="15.75" thickBot="1" x14ac:dyDescent="0.3">
      <c r="A1918" s="25"/>
      <c r="B1918" s="19" t="s">
        <v>37304</v>
      </c>
      <c r="C1918" s="28"/>
      <c r="D1918" s="31"/>
      <c r="E1918" s="31"/>
      <c r="F1918" s="31"/>
      <c r="G1918" s="31"/>
    </row>
    <row r="1919" spans="1:7" ht="15.75" thickBot="1" x14ac:dyDescent="0.3">
      <c r="A1919" s="6"/>
      <c r="B1919" s="6"/>
      <c r="C1919" s="6"/>
      <c r="D1919" s="6"/>
      <c r="E1919" s="6"/>
      <c r="F1919" s="6"/>
      <c r="G1919" s="6"/>
    </row>
    <row r="1920" spans="1:7" ht="15.75" thickBot="1" x14ac:dyDescent="0.3">
      <c r="A1920" s="7" t="s">
        <v>37363</v>
      </c>
      <c r="B1920" s="7" t="s">
        <v>37306</v>
      </c>
      <c r="C1920" s="8" t="s">
        <v>23</v>
      </c>
      <c r="D1920" s="9" t="s">
        <v>37364</v>
      </c>
      <c r="E1920" s="9">
        <v>1.39</v>
      </c>
      <c r="F1920" s="9">
        <v>78.709999999999994</v>
      </c>
      <c r="G1920" s="9"/>
    </row>
    <row r="1921" spans="1:7" ht="15.75" thickBot="1" x14ac:dyDescent="0.3">
      <c r="A1921" s="6"/>
      <c r="B1921" s="6"/>
      <c r="C1921" s="6"/>
      <c r="D1921" s="6"/>
      <c r="E1921" s="6"/>
      <c r="F1921" s="6"/>
      <c r="G1921" s="6"/>
    </row>
    <row r="1922" spans="1:7" ht="15.75" thickBot="1" x14ac:dyDescent="0.3">
      <c r="A1922" s="7" t="s">
        <v>37365</v>
      </c>
      <c r="B1922" s="7" t="s">
        <v>37309</v>
      </c>
      <c r="C1922" s="8" t="s">
        <v>23</v>
      </c>
      <c r="D1922" s="9" t="s">
        <v>37366</v>
      </c>
      <c r="E1922" s="9">
        <v>1.06</v>
      </c>
      <c r="F1922" s="9">
        <v>79.040000000000006</v>
      </c>
      <c r="G1922" s="9"/>
    </row>
    <row r="1923" spans="1:7" ht="15.75" thickBot="1" x14ac:dyDescent="0.3">
      <c r="A1923" s="6"/>
      <c r="B1923" s="6"/>
      <c r="C1923" s="6"/>
      <c r="D1923" s="6"/>
      <c r="E1923" s="6"/>
      <c r="F1923" s="6"/>
      <c r="G1923" s="6"/>
    </row>
    <row r="1924" spans="1:7" ht="15.75" thickBot="1" x14ac:dyDescent="0.3">
      <c r="A1924" s="7" t="s">
        <v>37367</v>
      </c>
      <c r="B1924" s="7" t="s">
        <v>37368</v>
      </c>
      <c r="C1924" s="8" t="s">
        <v>23</v>
      </c>
      <c r="D1924" s="9" t="s">
        <v>37369</v>
      </c>
      <c r="E1924" s="9">
        <v>0.83</v>
      </c>
      <c r="F1924" s="9">
        <v>79.260000000000005</v>
      </c>
      <c r="G1924" s="9"/>
    </row>
    <row r="1925" spans="1:7" ht="15.75" thickBot="1" x14ac:dyDescent="0.3">
      <c r="A1925" s="6"/>
      <c r="B1925" s="6"/>
      <c r="C1925" s="6"/>
      <c r="D1925" s="6"/>
      <c r="E1925" s="6"/>
      <c r="F1925" s="6"/>
      <c r="G1925" s="6"/>
    </row>
    <row r="1926" spans="1:7" ht="15.75" thickBot="1" x14ac:dyDescent="0.3">
      <c r="A1926" s="7" t="s">
        <v>37370</v>
      </c>
      <c r="B1926" s="7" t="s">
        <v>37318</v>
      </c>
      <c r="C1926" s="8" t="s">
        <v>23</v>
      </c>
      <c r="D1926" s="9" t="s">
        <v>37371</v>
      </c>
      <c r="E1926" s="9">
        <v>0.95</v>
      </c>
      <c r="F1926" s="9">
        <v>79.14</v>
      </c>
      <c r="G1926" s="9"/>
    </row>
    <row r="1927" spans="1:7" ht="15.75" thickBot="1" x14ac:dyDescent="0.3">
      <c r="A1927" s="6"/>
      <c r="B1927" s="6"/>
      <c r="C1927" s="6"/>
      <c r="D1927" s="6"/>
      <c r="E1927" s="6"/>
      <c r="F1927" s="6"/>
      <c r="G1927" s="6"/>
    </row>
    <row r="1928" spans="1:7" ht="15.75" thickBot="1" x14ac:dyDescent="0.3">
      <c r="A1928" s="7" t="s">
        <v>37372</v>
      </c>
      <c r="B1928" s="7" t="s">
        <v>37373</v>
      </c>
      <c r="C1928" s="8" t="s">
        <v>23</v>
      </c>
      <c r="D1928" s="9" t="s">
        <v>37374</v>
      </c>
      <c r="E1928" s="9">
        <v>0.88</v>
      </c>
      <c r="F1928" s="9">
        <v>79.209999999999994</v>
      </c>
      <c r="G1928" s="9"/>
    </row>
    <row r="1929" spans="1:7" ht="15.75" thickBot="1" x14ac:dyDescent="0.3">
      <c r="A1929" s="6"/>
      <c r="B1929" s="6"/>
      <c r="C1929" s="6"/>
      <c r="D1929" s="6"/>
      <c r="E1929" s="6"/>
      <c r="F1929" s="6"/>
      <c r="G1929" s="6"/>
    </row>
    <row r="1930" spans="1:7" ht="15.75" thickBot="1" x14ac:dyDescent="0.3">
      <c r="A1930" s="7" t="s">
        <v>37375</v>
      </c>
      <c r="B1930" s="7" t="s">
        <v>37327</v>
      </c>
      <c r="C1930" s="8" t="s">
        <v>23</v>
      </c>
      <c r="D1930" s="9" t="s">
        <v>37376</v>
      </c>
      <c r="E1930" s="9">
        <v>0.68</v>
      </c>
      <c r="F1930" s="9">
        <v>79.41</v>
      </c>
      <c r="G1930" s="9"/>
    </row>
    <row r="1931" spans="1:7" ht="15.75" thickBot="1" x14ac:dyDescent="0.3">
      <c r="A1931" s="6"/>
      <c r="B1931" s="6"/>
      <c r="C1931" s="6"/>
      <c r="D1931" s="6"/>
      <c r="E1931" s="6"/>
      <c r="F1931" s="6"/>
      <c r="G1931" s="6"/>
    </row>
    <row r="1932" spans="1:7" ht="15.75" thickBot="1" x14ac:dyDescent="0.3">
      <c r="A1932" s="7" t="s">
        <v>37377</v>
      </c>
      <c r="B1932" s="7" t="s">
        <v>37378</v>
      </c>
      <c r="C1932" s="8" t="s">
        <v>23</v>
      </c>
      <c r="D1932" s="9" t="s">
        <v>37379</v>
      </c>
      <c r="E1932" s="9">
        <v>0.69</v>
      </c>
      <c r="F1932" s="9">
        <v>79.400000000000006</v>
      </c>
      <c r="G1932" s="9"/>
    </row>
    <row r="1933" spans="1:7" ht="15.75" thickBot="1" x14ac:dyDescent="0.3">
      <c r="A1933" s="6"/>
      <c r="B1933" s="6"/>
      <c r="C1933" s="6"/>
      <c r="D1933" s="6"/>
      <c r="E1933" s="6"/>
      <c r="F1933" s="6"/>
      <c r="G1933" s="6"/>
    </row>
    <row r="1934" spans="1:7" ht="15.75" thickBot="1" x14ac:dyDescent="0.3">
      <c r="A1934" s="7" t="s">
        <v>37380</v>
      </c>
      <c r="B1934" s="7" t="s">
        <v>37381</v>
      </c>
      <c r="C1934" s="8" t="s">
        <v>23</v>
      </c>
      <c r="D1934" s="9" t="s">
        <v>37382</v>
      </c>
      <c r="E1934" s="9">
        <v>0.5</v>
      </c>
      <c r="F1934" s="9">
        <v>79.59</v>
      </c>
      <c r="G1934" s="9"/>
    </row>
    <row r="1935" spans="1:7" ht="15.75" thickBot="1" x14ac:dyDescent="0.3">
      <c r="A1935" s="6"/>
      <c r="B1935" s="6"/>
      <c r="C1935" s="6"/>
      <c r="D1935" s="6"/>
      <c r="E1935" s="6"/>
      <c r="F1935" s="6"/>
      <c r="G1935" s="6"/>
    </row>
    <row r="1936" spans="1:7" ht="15.75" thickBot="1" x14ac:dyDescent="0.3">
      <c r="A1936" s="7" t="s">
        <v>37383</v>
      </c>
      <c r="B1936" s="7" t="s">
        <v>37384</v>
      </c>
      <c r="C1936" s="8" t="s">
        <v>23</v>
      </c>
      <c r="D1936" s="9" t="s">
        <v>37385</v>
      </c>
      <c r="E1936" s="9">
        <v>0.39</v>
      </c>
      <c r="F1936" s="9">
        <v>79.709999999999994</v>
      </c>
      <c r="G1936" s="9"/>
    </row>
    <row r="1937" spans="1:7" ht="15.75" thickBot="1" x14ac:dyDescent="0.3">
      <c r="A1937" s="6"/>
      <c r="B1937" s="6"/>
      <c r="C1937" s="6"/>
      <c r="D1937" s="6"/>
      <c r="E1937" s="6"/>
      <c r="F1937" s="6"/>
      <c r="G1937" s="6"/>
    </row>
    <row r="1938" spans="1:7" ht="15.75" thickBot="1" x14ac:dyDescent="0.3">
      <c r="A1938" s="7" t="s">
        <v>37386</v>
      </c>
      <c r="B1938" s="7" t="s">
        <v>37356</v>
      </c>
      <c r="C1938" s="8" t="s">
        <v>23</v>
      </c>
      <c r="D1938" s="9" t="s">
        <v>37387</v>
      </c>
      <c r="E1938" s="9">
        <v>0.47</v>
      </c>
      <c r="F1938" s="9">
        <v>79.63</v>
      </c>
      <c r="G1938" s="9"/>
    </row>
    <row r="1939" spans="1:7" ht="15.75" thickBot="1" x14ac:dyDescent="0.3">
      <c r="A1939" s="6"/>
      <c r="B1939" s="6"/>
      <c r="C1939" s="6"/>
      <c r="D1939" s="6"/>
      <c r="E1939" s="6"/>
      <c r="F1939" s="6"/>
      <c r="G1939" s="6"/>
    </row>
    <row r="1940" spans="1:7" ht="15.75" thickBot="1" x14ac:dyDescent="0.3">
      <c r="A1940" s="7" t="s">
        <v>37388</v>
      </c>
      <c r="B1940" s="7" t="s">
        <v>37359</v>
      </c>
      <c r="C1940" s="8" t="s">
        <v>23</v>
      </c>
      <c r="D1940" s="9" t="s">
        <v>37389</v>
      </c>
      <c r="E1940" s="9">
        <v>0.39</v>
      </c>
      <c r="F1940" s="9">
        <v>79.709999999999994</v>
      </c>
      <c r="G1940" s="9"/>
    </row>
    <row r="1941" spans="1:7" ht="15.75" thickBot="1" x14ac:dyDescent="0.3">
      <c r="A1941" s="6"/>
      <c r="B1941" s="6"/>
      <c r="C1941" s="6"/>
      <c r="D1941" s="6"/>
      <c r="E1941" s="6"/>
      <c r="F1941" s="6"/>
      <c r="G1941" s="6"/>
    </row>
    <row r="1942" spans="1:7" ht="48.75" x14ac:dyDescent="0.25">
      <c r="A1942" s="23" t="s">
        <v>37390</v>
      </c>
      <c r="B1942" s="17" t="s">
        <v>37391</v>
      </c>
      <c r="C1942" s="26"/>
      <c r="D1942" s="29"/>
      <c r="E1942" s="29"/>
      <c r="F1942" s="29"/>
      <c r="G1942" s="29"/>
    </row>
    <row r="1943" spans="1:7" x14ac:dyDescent="0.25">
      <c r="A1943" s="24"/>
      <c r="B1943" s="18" t="s">
        <v>35285</v>
      </c>
      <c r="C1943" s="27"/>
      <c r="D1943" s="30"/>
      <c r="E1943" s="30"/>
      <c r="F1943" s="30"/>
      <c r="G1943" s="30"/>
    </row>
    <row r="1944" spans="1:7" x14ac:dyDescent="0.25">
      <c r="A1944" s="24"/>
      <c r="B1944" s="18" t="s">
        <v>37302</v>
      </c>
      <c r="C1944" s="27"/>
      <c r="D1944" s="30"/>
      <c r="E1944" s="30"/>
      <c r="F1944" s="30"/>
      <c r="G1944" s="30"/>
    </row>
    <row r="1945" spans="1:7" x14ac:dyDescent="0.25">
      <c r="A1945" s="24"/>
      <c r="B1945" s="18" t="s">
        <v>37303</v>
      </c>
      <c r="C1945" s="27"/>
      <c r="D1945" s="30"/>
      <c r="E1945" s="30"/>
      <c r="F1945" s="30"/>
      <c r="G1945" s="30"/>
    </row>
    <row r="1946" spans="1:7" ht="15.75" thickBot="1" x14ac:dyDescent="0.3">
      <c r="A1946" s="25"/>
      <c r="B1946" s="19" t="s">
        <v>37304</v>
      </c>
      <c r="C1946" s="28"/>
      <c r="D1946" s="31"/>
      <c r="E1946" s="31"/>
      <c r="F1946" s="31"/>
      <c r="G1946" s="31"/>
    </row>
    <row r="1947" spans="1:7" ht="15.75" thickBot="1" x14ac:dyDescent="0.3">
      <c r="A1947" s="6"/>
      <c r="B1947" s="6"/>
      <c r="C1947" s="6"/>
      <c r="D1947" s="6"/>
      <c r="E1947" s="6"/>
      <c r="F1947" s="6"/>
      <c r="G1947" s="6"/>
    </row>
    <row r="1948" spans="1:7" ht="15.75" thickBot="1" x14ac:dyDescent="0.3">
      <c r="A1948" s="7" t="s">
        <v>37392</v>
      </c>
      <c r="B1948" s="7" t="s">
        <v>37393</v>
      </c>
      <c r="C1948" s="8" t="s">
        <v>23</v>
      </c>
      <c r="D1948" s="9" t="s">
        <v>37394</v>
      </c>
      <c r="E1948" s="9">
        <v>4.05</v>
      </c>
      <c r="F1948" s="9">
        <v>76.05</v>
      </c>
      <c r="G1948" s="9"/>
    </row>
    <row r="1949" spans="1:7" ht="15.75" thickBot="1" x14ac:dyDescent="0.3">
      <c r="A1949" s="6"/>
      <c r="B1949" s="6"/>
      <c r="C1949" s="6"/>
      <c r="D1949" s="6"/>
      <c r="E1949" s="6"/>
      <c r="F1949" s="6"/>
      <c r="G1949" s="6"/>
    </row>
    <row r="1950" spans="1:7" ht="15.75" thickBot="1" x14ac:dyDescent="0.3">
      <c r="A1950" s="7" t="s">
        <v>37395</v>
      </c>
      <c r="B1950" s="7" t="s">
        <v>37396</v>
      </c>
      <c r="C1950" s="8" t="s">
        <v>23</v>
      </c>
      <c r="D1950" s="9" t="s">
        <v>37397</v>
      </c>
      <c r="E1950" s="9">
        <v>3.28</v>
      </c>
      <c r="F1950" s="9">
        <v>76.81</v>
      </c>
      <c r="G1950" s="9"/>
    </row>
    <row r="1951" spans="1:7" ht="15.75" thickBot="1" x14ac:dyDescent="0.3">
      <c r="A1951" s="6"/>
      <c r="B1951" s="6"/>
      <c r="C1951" s="6"/>
      <c r="D1951" s="6"/>
      <c r="E1951" s="6"/>
      <c r="F1951" s="6"/>
      <c r="G1951" s="6"/>
    </row>
    <row r="1952" spans="1:7" ht="15.75" thickBot="1" x14ac:dyDescent="0.3">
      <c r="A1952" s="7" t="s">
        <v>37398</v>
      </c>
      <c r="B1952" s="7" t="s">
        <v>37399</v>
      </c>
      <c r="C1952" s="8" t="s">
        <v>23</v>
      </c>
      <c r="D1952" s="9" t="s">
        <v>37400</v>
      </c>
      <c r="E1952" s="9">
        <v>3.65</v>
      </c>
      <c r="F1952" s="9">
        <v>76.45</v>
      </c>
      <c r="G1952" s="9"/>
    </row>
    <row r="1953" spans="1:7" ht="15.75" thickBot="1" x14ac:dyDescent="0.3">
      <c r="A1953" s="6"/>
      <c r="B1953" s="6"/>
      <c r="C1953" s="6"/>
      <c r="D1953" s="6"/>
      <c r="E1953" s="6"/>
      <c r="F1953" s="6"/>
      <c r="G1953" s="6"/>
    </row>
    <row r="1954" spans="1:7" ht="15.75" thickBot="1" x14ac:dyDescent="0.3">
      <c r="A1954" s="7" t="s">
        <v>37401</v>
      </c>
      <c r="B1954" s="7" t="s">
        <v>37402</v>
      </c>
      <c r="C1954" s="8" t="s">
        <v>23</v>
      </c>
      <c r="D1954" s="9" t="s">
        <v>37403</v>
      </c>
      <c r="E1954" s="9">
        <v>3.01</v>
      </c>
      <c r="F1954" s="9">
        <v>77.09</v>
      </c>
      <c r="G1954" s="9"/>
    </row>
    <row r="1955" spans="1:7" ht="15.75" thickBot="1" x14ac:dyDescent="0.3">
      <c r="A1955" s="6"/>
      <c r="B1955" s="6"/>
      <c r="C1955" s="6"/>
      <c r="D1955" s="6"/>
      <c r="E1955" s="6"/>
      <c r="F1955" s="6"/>
      <c r="G1955" s="6"/>
    </row>
    <row r="1956" spans="1:7" ht="15.75" thickBot="1" x14ac:dyDescent="0.3">
      <c r="A1956" s="7" t="s">
        <v>37404</v>
      </c>
      <c r="B1956" s="7" t="s">
        <v>37336</v>
      </c>
      <c r="C1956" s="8" t="s">
        <v>23</v>
      </c>
      <c r="D1956" s="9" t="s">
        <v>37405</v>
      </c>
      <c r="E1956" s="9">
        <v>2.86</v>
      </c>
      <c r="F1956" s="9">
        <v>77.239999999999995</v>
      </c>
      <c r="G1956" s="9"/>
    </row>
    <row r="1957" spans="1:7" ht="15.75" thickBot="1" x14ac:dyDescent="0.3">
      <c r="A1957" s="6"/>
      <c r="B1957" s="6"/>
      <c r="C1957" s="6"/>
      <c r="D1957" s="6"/>
      <c r="E1957" s="6"/>
      <c r="F1957" s="6"/>
      <c r="G1957" s="6"/>
    </row>
    <row r="1958" spans="1:7" ht="15.75" thickBot="1" x14ac:dyDescent="0.3">
      <c r="A1958" s="7" t="s">
        <v>37406</v>
      </c>
      <c r="B1958" s="7" t="s">
        <v>37339</v>
      </c>
      <c r="C1958" s="8" t="s">
        <v>23</v>
      </c>
      <c r="D1958" s="9" t="s">
        <v>37407</v>
      </c>
      <c r="E1958" s="9">
        <v>2.74</v>
      </c>
      <c r="F1958" s="9">
        <v>77.36</v>
      </c>
      <c r="G1958" s="9"/>
    </row>
    <row r="1959" spans="1:7" ht="15.75" thickBot="1" x14ac:dyDescent="0.3">
      <c r="A1959" s="6"/>
      <c r="B1959" s="6"/>
      <c r="C1959" s="6"/>
      <c r="D1959" s="6"/>
      <c r="E1959" s="6"/>
      <c r="F1959" s="6"/>
      <c r="G1959" s="6"/>
    </row>
    <row r="1960" spans="1:7" ht="15.75" thickBot="1" x14ac:dyDescent="0.3">
      <c r="A1960" s="7" t="s">
        <v>37408</v>
      </c>
      <c r="B1960" s="7" t="s">
        <v>37342</v>
      </c>
      <c r="C1960" s="8" t="s">
        <v>23</v>
      </c>
      <c r="D1960" s="9" t="s">
        <v>37409</v>
      </c>
      <c r="E1960" s="9">
        <v>2.62</v>
      </c>
      <c r="F1960" s="9">
        <v>77.48</v>
      </c>
      <c r="G1960" s="9"/>
    </row>
    <row r="1961" spans="1:7" ht="15.75" thickBot="1" x14ac:dyDescent="0.3">
      <c r="A1961" s="6"/>
      <c r="B1961" s="6"/>
      <c r="C1961" s="6"/>
      <c r="D1961" s="6"/>
      <c r="E1961" s="6"/>
      <c r="F1961" s="6"/>
      <c r="G1961" s="6"/>
    </row>
    <row r="1962" spans="1:7" ht="15.75" thickBot="1" x14ac:dyDescent="0.3">
      <c r="A1962" s="7" t="s">
        <v>37410</v>
      </c>
      <c r="B1962" s="7" t="s">
        <v>37411</v>
      </c>
      <c r="C1962" s="8" t="s">
        <v>23</v>
      </c>
      <c r="D1962" s="9" t="s">
        <v>37412</v>
      </c>
      <c r="E1962" s="9">
        <v>1.74</v>
      </c>
      <c r="F1962" s="9">
        <v>78.349999999999994</v>
      </c>
      <c r="G1962" s="9"/>
    </row>
    <row r="1963" spans="1:7" ht="15.75" thickBot="1" x14ac:dyDescent="0.3">
      <c r="A1963" s="6"/>
      <c r="B1963" s="6"/>
      <c r="C1963" s="6"/>
      <c r="D1963" s="6"/>
      <c r="E1963" s="6"/>
      <c r="F1963" s="6"/>
      <c r="G1963" s="6"/>
    </row>
    <row r="1964" spans="1:7" ht="15.75" thickBot="1" x14ac:dyDescent="0.3">
      <c r="A1964" s="7" t="s">
        <v>37413</v>
      </c>
      <c r="B1964" s="7" t="s">
        <v>37414</v>
      </c>
      <c r="C1964" s="8" t="s">
        <v>23</v>
      </c>
      <c r="D1964" s="9" t="s">
        <v>37415</v>
      </c>
      <c r="E1964" s="9">
        <v>1.55</v>
      </c>
      <c r="F1964" s="9">
        <v>78.55</v>
      </c>
      <c r="G1964" s="9"/>
    </row>
    <row r="1965" spans="1:7" ht="15.75" thickBot="1" x14ac:dyDescent="0.3">
      <c r="A1965" s="6"/>
      <c r="B1965" s="6"/>
      <c r="C1965" s="6"/>
      <c r="D1965" s="6"/>
      <c r="E1965" s="6"/>
      <c r="F1965" s="6"/>
      <c r="G1965" s="6"/>
    </row>
    <row r="1966" spans="1:7" ht="15.75" thickBot="1" x14ac:dyDescent="0.3">
      <c r="A1966" s="7" t="s">
        <v>37416</v>
      </c>
      <c r="B1966" s="7" t="s">
        <v>37417</v>
      </c>
      <c r="C1966" s="8" t="s">
        <v>23</v>
      </c>
      <c r="D1966" s="9" t="s">
        <v>37418</v>
      </c>
      <c r="E1966" s="9">
        <v>2.2799999999999998</v>
      </c>
      <c r="F1966" s="9">
        <v>77.819999999999993</v>
      </c>
      <c r="G1966" s="9"/>
    </row>
    <row r="1967" spans="1:7" ht="15.75" thickBot="1" x14ac:dyDescent="0.3">
      <c r="A1967" s="6"/>
      <c r="B1967" s="6"/>
      <c r="C1967" s="6"/>
      <c r="D1967" s="6"/>
      <c r="E1967" s="6"/>
      <c r="F1967" s="6"/>
      <c r="G1967" s="6"/>
    </row>
    <row r="1968" spans="1:7" ht="15.75" thickBot="1" x14ac:dyDescent="0.3">
      <c r="A1968" s="7" t="s">
        <v>37419</v>
      </c>
      <c r="B1968" s="7" t="s">
        <v>37420</v>
      </c>
      <c r="C1968" s="8" t="s">
        <v>23</v>
      </c>
      <c r="D1968" s="9" t="s">
        <v>37421</v>
      </c>
      <c r="E1968" s="9">
        <v>2.08</v>
      </c>
      <c r="F1968" s="9">
        <v>78.02</v>
      </c>
      <c r="G1968" s="9"/>
    </row>
    <row r="1969" spans="1:7" ht="15.75" thickBot="1" x14ac:dyDescent="0.3">
      <c r="A1969" s="6"/>
      <c r="B1969" s="6"/>
      <c r="C1969" s="6"/>
      <c r="D1969" s="6"/>
      <c r="E1969" s="6"/>
      <c r="F1969" s="6"/>
      <c r="G1969" s="6"/>
    </row>
    <row r="1970" spans="1:7" ht="15.75" thickBot="1" x14ac:dyDescent="0.3">
      <c r="A1970" s="7" t="s">
        <v>37422</v>
      </c>
      <c r="B1970" s="7" t="s">
        <v>37359</v>
      </c>
      <c r="C1970" s="8" t="s">
        <v>23</v>
      </c>
      <c r="D1970" s="9" t="s">
        <v>37423</v>
      </c>
      <c r="E1970" s="9">
        <v>1.9</v>
      </c>
      <c r="F1970" s="9">
        <v>78.2</v>
      </c>
      <c r="G1970" s="9"/>
    </row>
    <row r="1971" spans="1:7" ht="15.75" thickBot="1" x14ac:dyDescent="0.3">
      <c r="A1971" s="6"/>
      <c r="B1971" s="6"/>
      <c r="C1971" s="6"/>
      <c r="D1971" s="6"/>
      <c r="E1971" s="6"/>
      <c r="F1971" s="6"/>
      <c r="G1971" s="6"/>
    </row>
    <row r="1972" spans="1:7" ht="24.75" x14ac:dyDescent="0.25">
      <c r="A1972" s="23" t="s">
        <v>37424</v>
      </c>
      <c r="B1972" s="17" t="s">
        <v>37425</v>
      </c>
      <c r="C1972" s="26"/>
      <c r="D1972" s="29"/>
      <c r="E1972" s="29"/>
      <c r="F1972" s="29"/>
      <c r="G1972" s="29"/>
    </row>
    <row r="1973" spans="1:7" ht="15.75" thickBot="1" x14ac:dyDescent="0.3">
      <c r="A1973" s="25"/>
      <c r="B1973" s="19" t="s">
        <v>37304</v>
      </c>
      <c r="C1973" s="28"/>
      <c r="D1973" s="31"/>
      <c r="E1973" s="31"/>
      <c r="F1973" s="31"/>
      <c r="G1973" s="31"/>
    </row>
    <row r="1974" spans="1:7" ht="15.75" thickBot="1" x14ac:dyDescent="0.3">
      <c r="A1974" s="6"/>
      <c r="B1974" s="6"/>
      <c r="C1974" s="6"/>
      <c r="D1974" s="6"/>
      <c r="E1974" s="6"/>
      <c r="F1974" s="6"/>
      <c r="G1974" s="6"/>
    </row>
    <row r="1975" spans="1:7" ht="15.75" thickBot="1" x14ac:dyDescent="0.3">
      <c r="A1975" s="7" t="s">
        <v>37426</v>
      </c>
      <c r="B1975" s="7" t="s">
        <v>37393</v>
      </c>
      <c r="C1975" s="8" t="s">
        <v>23</v>
      </c>
      <c r="D1975" s="9" t="s">
        <v>37427</v>
      </c>
      <c r="E1975" s="9">
        <v>3.48</v>
      </c>
      <c r="F1975" s="9">
        <v>76.62</v>
      </c>
      <c r="G1975" s="9"/>
    </row>
    <row r="1976" spans="1:7" ht="15.75" thickBot="1" x14ac:dyDescent="0.3">
      <c r="A1976" s="6"/>
      <c r="B1976" s="6"/>
      <c r="C1976" s="6"/>
      <c r="D1976" s="6"/>
      <c r="E1976" s="6"/>
      <c r="F1976" s="6"/>
      <c r="G1976" s="6"/>
    </row>
    <row r="1977" spans="1:7" ht="15.75" thickBot="1" x14ac:dyDescent="0.3">
      <c r="A1977" s="7" t="s">
        <v>37428</v>
      </c>
      <c r="B1977" s="7" t="s">
        <v>37429</v>
      </c>
      <c r="C1977" s="8" t="s">
        <v>23</v>
      </c>
      <c r="D1977" s="9" t="s">
        <v>37430</v>
      </c>
      <c r="E1977" s="9">
        <v>3.26</v>
      </c>
      <c r="F1977" s="9">
        <v>76.84</v>
      </c>
      <c r="G1977" s="9"/>
    </row>
    <row r="1978" spans="1:7" ht="15.75" thickBot="1" x14ac:dyDescent="0.3">
      <c r="A1978" s="6"/>
      <c r="B1978" s="6"/>
      <c r="C1978" s="6"/>
      <c r="D1978" s="6"/>
      <c r="E1978" s="6"/>
      <c r="F1978" s="6"/>
      <c r="G1978" s="6"/>
    </row>
    <row r="1979" spans="1:7" ht="15.75" thickBot="1" x14ac:dyDescent="0.3">
      <c r="A1979" s="7" t="s">
        <v>37431</v>
      </c>
      <c r="B1979" s="7" t="s">
        <v>37402</v>
      </c>
      <c r="C1979" s="8" t="s">
        <v>23</v>
      </c>
      <c r="D1979" s="9" t="s">
        <v>37432</v>
      </c>
      <c r="E1979" s="9">
        <v>3.83</v>
      </c>
      <c r="F1979" s="9">
        <v>76.27</v>
      </c>
      <c r="G1979" s="9"/>
    </row>
    <row r="1980" spans="1:7" ht="15.75" thickBot="1" x14ac:dyDescent="0.3">
      <c r="A1980" s="6"/>
      <c r="B1980" s="6"/>
      <c r="C1980" s="6"/>
      <c r="D1980" s="6"/>
      <c r="E1980" s="6"/>
      <c r="F1980" s="6"/>
      <c r="G1980" s="6"/>
    </row>
    <row r="1981" spans="1:7" ht="15.75" thickBot="1" x14ac:dyDescent="0.3">
      <c r="A1981" s="7" t="s">
        <v>37433</v>
      </c>
      <c r="B1981" s="7" t="s">
        <v>37434</v>
      </c>
      <c r="C1981" s="8" t="s">
        <v>23</v>
      </c>
      <c r="D1981" s="9" t="s">
        <v>37435</v>
      </c>
      <c r="E1981" s="9">
        <v>3.34</v>
      </c>
      <c r="F1981" s="9">
        <v>76.760000000000005</v>
      </c>
      <c r="G1981" s="9"/>
    </row>
    <row r="1982" spans="1:7" ht="15.75" thickBot="1" x14ac:dyDescent="0.3">
      <c r="A1982" s="6"/>
      <c r="B1982" s="6"/>
      <c r="C1982" s="6"/>
      <c r="D1982" s="6"/>
      <c r="E1982" s="6"/>
      <c r="F1982" s="6"/>
      <c r="G1982" s="6"/>
    </row>
    <row r="1983" spans="1:7" ht="15.75" thickBot="1" x14ac:dyDescent="0.3">
      <c r="A1983" s="7" t="s">
        <v>37436</v>
      </c>
      <c r="B1983" s="7" t="s">
        <v>37437</v>
      </c>
      <c r="C1983" s="8" t="s">
        <v>23</v>
      </c>
      <c r="D1983" s="9" t="s">
        <v>37438</v>
      </c>
      <c r="E1983" s="9">
        <v>2.5499999999999998</v>
      </c>
      <c r="F1983" s="9">
        <v>77.55</v>
      </c>
      <c r="G1983" s="9"/>
    </row>
    <row r="1984" spans="1:7" ht="15.75" thickBot="1" x14ac:dyDescent="0.3">
      <c r="A1984" s="6"/>
      <c r="B1984" s="6"/>
      <c r="C1984" s="6"/>
      <c r="D1984" s="6"/>
      <c r="E1984" s="6"/>
      <c r="F1984" s="6"/>
      <c r="G1984" s="6"/>
    </row>
    <row r="1985" spans="1:7" ht="15.75" thickBot="1" x14ac:dyDescent="0.3">
      <c r="A1985" s="7" t="s">
        <v>37439</v>
      </c>
      <c r="B1985" s="7" t="s">
        <v>37440</v>
      </c>
      <c r="C1985" s="8" t="s">
        <v>23</v>
      </c>
      <c r="D1985" s="9" t="s">
        <v>37441</v>
      </c>
      <c r="E1985" s="9">
        <v>3.15</v>
      </c>
      <c r="F1985" s="9">
        <v>76.95</v>
      </c>
      <c r="G1985" s="9"/>
    </row>
    <row r="1986" spans="1:7" ht="15.75" thickBot="1" x14ac:dyDescent="0.3">
      <c r="A1986" s="6"/>
      <c r="B1986" s="6"/>
      <c r="C1986" s="6"/>
      <c r="D1986" s="6"/>
      <c r="E1986" s="6"/>
      <c r="F1986" s="6"/>
      <c r="G1986" s="6"/>
    </row>
    <row r="1987" spans="1:7" ht="15.75" thickBot="1" x14ac:dyDescent="0.3">
      <c r="A1987" s="7" t="s">
        <v>37442</v>
      </c>
      <c r="B1987" s="7" t="s">
        <v>37359</v>
      </c>
      <c r="C1987" s="8" t="s">
        <v>23</v>
      </c>
      <c r="D1987" s="9" t="s">
        <v>37443</v>
      </c>
      <c r="E1987" s="9">
        <v>2.97</v>
      </c>
      <c r="F1987" s="9">
        <v>77.12</v>
      </c>
      <c r="G1987" s="9"/>
    </row>
    <row r="1988" spans="1:7" ht="15.75" thickBot="1" x14ac:dyDescent="0.3">
      <c r="A1988" s="6"/>
      <c r="B1988" s="6"/>
      <c r="C1988" s="6"/>
      <c r="D1988" s="6"/>
      <c r="E1988" s="6"/>
      <c r="F1988" s="6"/>
      <c r="G1988" s="6"/>
    </row>
    <row r="1989" spans="1:7" ht="48.75" x14ac:dyDescent="0.25">
      <c r="A1989" s="23" t="s">
        <v>37444</v>
      </c>
      <c r="B1989" s="17" t="s">
        <v>37445</v>
      </c>
      <c r="C1989" s="26"/>
      <c r="D1989" s="29"/>
      <c r="E1989" s="29"/>
      <c r="F1989" s="29"/>
      <c r="G1989" s="29"/>
    </row>
    <row r="1990" spans="1:7" x14ac:dyDescent="0.25">
      <c r="A1990" s="24"/>
      <c r="B1990" s="18" t="s">
        <v>35285</v>
      </c>
      <c r="C1990" s="27"/>
      <c r="D1990" s="30"/>
      <c r="E1990" s="30"/>
      <c r="F1990" s="30"/>
      <c r="G1990" s="30"/>
    </row>
    <row r="1991" spans="1:7" x14ac:dyDescent="0.25">
      <c r="A1991" s="24"/>
      <c r="B1991" s="18" t="s">
        <v>37446</v>
      </c>
      <c r="C1991" s="27"/>
      <c r="D1991" s="30"/>
      <c r="E1991" s="30"/>
      <c r="F1991" s="30"/>
      <c r="G1991" s="30"/>
    </row>
    <row r="1992" spans="1:7" x14ac:dyDescent="0.25">
      <c r="A1992" s="24"/>
      <c r="B1992" s="18" t="s">
        <v>37303</v>
      </c>
      <c r="C1992" s="27"/>
      <c r="D1992" s="30"/>
      <c r="E1992" s="30"/>
      <c r="F1992" s="30"/>
      <c r="G1992" s="30"/>
    </row>
    <row r="1993" spans="1:7" ht="15.75" thickBot="1" x14ac:dyDescent="0.3">
      <c r="A1993" s="25"/>
      <c r="B1993" s="19" t="s">
        <v>37304</v>
      </c>
      <c r="C1993" s="28"/>
      <c r="D1993" s="31"/>
      <c r="E1993" s="31"/>
      <c r="F1993" s="31"/>
      <c r="G1993" s="31"/>
    </row>
    <row r="1994" spans="1:7" ht="15.75" thickBot="1" x14ac:dyDescent="0.3">
      <c r="A1994" s="6"/>
      <c r="B1994" s="6"/>
      <c r="C1994" s="6"/>
      <c r="D1994" s="6"/>
      <c r="E1994" s="6"/>
      <c r="F1994" s="6"/>
      <c r="G1994" s="6"/>
    </row>
    <row r="1995" spans="1:7" ht="15.75" thickBot="1" x14ac:dyDescent="0.3">
      <c r="A1995" s="7" t="s">
        <v>37447</v>
      </c>
      <c r="B1995" s="7" t="s">
        <v>37306</v>
      </c>
      <c r="C1995" s="8" t="s">
        <v>23</v>
      </c>
      <c r="D1995" s="9" t="s">
        <v>37448</v>
      </c>
      <c r="E1995" s="9">
        <v>6.66</v>
      </c>
      <c r="F1995" s="9">
        <v>73.430000000000007</v>
      </c>
      <c r="G1995" s="9"/>
    </row>
    <row r="1996" spans="1:7" ht="15.75" thickBot="1" x14ac:dyDescent="0.3">
      <c r="A1996" s="6"/>
      <c r="B1996" s="6"/>
      <c r="C1996" s="6"/>
      <c r="D1996" s="6"/>
      <c r="E1996" s="6"/>
      <c r="F1996" s="6"/>
      <c r="G1996" s="6"/>
    </row>
    <row r="1997" spans="1:7" ht="15.75" thickBot="1" x14ac:dyDescent="0.3">
      <c r="A1997" s="7" t="s">
        <v>37449</v>
      </c>
      <c r="B1997" s="7" t="s">
        <v>37309</v>
      </c>
      <c r="C1997" s="8" t="s">
        <v>23</v>
      </c>
      <c r="D1997" s="9" t="s">
        <v>37450</v>
      </c>
      <c r="E1997" s="9">
        <v>5.96</v>
      </c>
      <c r="F1997" s="9">
        <v>74.14</v>
      </c>
      <c r="G1997" s="9"/>
    </row>
    <row r="1998" spans="1:7" ht="15.75" thickBot="1" x14ac:dyDescent="0.3">
      <c r="A1998" s="6"/>
      <c r="B1998" s="6"/>
      <c r="C1998" s="6"/>
      <c r="D1998" s="6"/>
      <c r="E1998" s="6"/>
      <c r="F1998" s="6"/>
      <c r="G1998" s="6"/>
    </row>
    <row r="1999" spans="1:7" ht="15.75" thickBot="1" x14ac:dyDescent="0.3">
      <c r="A1999" s="7" t="s">
        <v>37451</v>
      </c>
      <c r="B1999" s="7" t="s">
        <v>37312</v>
      </c>
      <c r="C1999" s="8" t="s">
        <v>23</v>
      </c>
      <c r="D1999" s="9" t="s">
        <v>37452</v>
      </c>
      <c r="E1999" s="9">
        <v>5.72</v>
      </c>
      <c r="F1999" s="9">
        <v>74.38</v>
      </c>
      <c r="G1999" s="9"/>
    </row>
    <row r="2000" spans="1:7" ht="15.75" thickBot="1" x14ac:dyDescent="0.3">
      <c r="A2000" s="6"/>
      <c r="B2000" s="6"/>
      <c r="C2000" s="6"/>
      <c r="D2000" s="6"/>
      <c r="E2000" s="6"/>
      <c r="F2000" s="6"/>
      <c r="G2000" s="6"/>
    </row>
    <row r="2001" spans="1:7" ht="15.75" thickBot="1" x14ac:dyDescent="0.3">
      <c r="A2001" s="7" t="s">
        <v>37453</v>
      </c>
      <c r="B2001" s="7" t="s">
        <v>37454</v>
      </c>
      <c r="C2001" s="8" t="s">
        <v>23</v>
      </c>
      <c r="D2001" s="9" t="s">
        <v>37455</v>
      </c>
      <c r="E2001" s="9">
        <v>3.29</v>
      </c>
      <c r="F2001" s="9">
        <v>76.81</v>
      </c>
      <c r="G2001" s="9"/>
    </row>
    <row r="2002" spans="1:7" ht="15.75" thickBot="1" x14ac:dyDescent="0.3">
      <c r="A2002" s="6"/>
      <c r="B2002" s="6"/>
      <c r="C2002" s="6"/>
      <c r="D2002" s="6"/>
      <c r="E2002" s="6"/>
      <c r="F2002" s="6"/>
      <c r="G2002" s="6"/>
    </row>
    <row r="2003" spans="1:7" ht="15.75" thickBot="1" x14ac:dyDescent="0.3">
      <c r="A2003" s="7" t="s">
        <v>37456</v>
      </c>
      <c r="B2003" s="7" t="s">
        <v>37457</v>
      </c>
      <c r="C2003" s="8" t="s">
        <v>23</v>
      </c>
      <c r="D2003" s="9" t="s">
        <v>37458</v>
      </c>
      <c r="E2003" s="9">
        <v>3.14</v>
      </c>
      <c r="F2003" s="9">
        <v>76.95</v>
      </c>
      <c r="G2003" s="9"/>
    </row>
    <row r="2004" spans="1:7" ht="15.75" thickBot="1" x14ac:dyDescent="0.3">
      <c r="A2004" s="6"/>
      <c r="B2004" s="6"/>
      <c r="C2004" s="6"/>
      <c r="D2004" s="6"/>
      <c r="E2004" s="6"/>
      <c r="F2004" s="6"/>
      <c r="G2004" s="6"/>
    </row>
    <row r="2005" spans="1:7" ht="15.75" thickBot="1" x14ac:dyDescent="0.3">
      <c r="A2005" s="7" t="s">
        <v>37459</v>
      </c>
      <c r="B2005" s="7" t="s">
        <v>37460</v>
      </c>
      <c r="C2005" s="8" t="s">
        <v>23</v>
      </c>
      <c r="D2005" s="9" t="s">
        <v>37461</v>
      </c>
      <c r="E2005" s="9">
        <v>2.41</v>
      </c>
      <c r="F2005" s="9">
        <v>77.680000000000007</v>
      </c>
      <c r="G2005" s="9"/>
    </row>
    <row r="2006" spans="1:7" ht="15.75" thickBot="1" x14ac:dyDescent="0.3">
      <c r="A2006" s="6"/>
      <c r="B2006" s="6"/>
      <c r="C2006" s="6"/>
      <c r="D2006" s="6"/>
      <c r="E2006" s="6"/>
      <c r="F2006" s="6"/>
      <c r="G2006" s="6"/>
    </row>
    <row r="2007" spans="1:7" ht="15.75" thickBot="1" x14ac:dyDescent="0.3">
      <c r="A2007" s="7" t="s">
        <v>37462</v>
      </c>
      <c r="B2007" s="7" t="s">
        <v>37463</v>
      </c>
      <c r="C2007" s="8" t="s">
        <v>23</v>
      </c>
      <c r="D2007" s="9" t="s">
        <v>37464</v>
      </c>
      <c r="E2007" s="9">
        <v>2.33</v>
      </c>
      <c r="F2007" s="9">
        <v>77.77</v>
      </c>
      <c r="G2007" s="9"/>
    </row>
    <row r="2008" spans="1:7" ht="15.75" thickBot="1" x14ac:dyDescent="0.3">
      <c r="A2008" s="6"/>
      <c r="B2008" s="6"/>
      <c r="C2008" s="6"/>
      <c r="D2008" s="6"/>
      <c r="E2008" s="6"/>
      <c r="F2008" s="6"/>
      <c r="G2008" s="6"/>
    </row>
    <row r="2009" spans="1:7" ht="15.75" thickBot="1" x14ac:dyDescent="0.3">
      <c r="A2009" s="7" t="s">
        <v>37465</v>
      </c>
      <c r="B2009" s="7" t="s">
        <v>37466</v>
      </c>
      <c r="C2009" s="8" t="s">
        <v>23</v>
      </c>
      <c r="D2009" s="9" t="s">
        <v>37467</v>
      </c>
      <c r="E2009" s="9">
        <v>2.74</v>
      </c>
      <c r="F2009" s="9">
        <v>77.36</v>
      </c>
      <c r="G2009" s="9"/>
    </row>
    <row r="2010" spans="1:7" ht="15.75" thickBot="1" x14ac:dyDescent="0.3">
      <c r="A2010" s="6"/>
      <c r="B2010" s="6"/>
      <c r="C2010" s="6"/>
      <c r="D2010" s="6"/>
      <c r="E2010" s="6"/>
      <c r="F2010" s="6"/>
      <c r="G2010" s="6"/>
    </row>
    <row r="2011" spans="1:7" ht="15.75" thickBot="1" x14ac:dyDescent="0.3">
      <c r="A2011" s="7" t="s">
        <v>37468</v>
      </c>
      <c r="B2011" s="7" t="s">
        <v>37469</v>
      </c>
      <c r="C2011" s="8" t="s">
        <v>23</v>
      </c>
      <c r="D2011" s="9" t="s">
        <v>37470</v>
      </c>
      <c r="E2011" s="9">
        <v>2.4500000000000002</v>
      </c>
      <c r="F2011" s="9">
        <v>77.64</v>
      </c>
      <c r="G2011" s="9"/>
    </row>
    <row r="2012" spans="1:7" ht="15.75" thickBot="1" x14ac:dyDescent="0.3">
      <c r="A2012" s="6"/>
      <c r="B2012" s="6"/>
      <c r="C2012" s="6"/>
      <c r="D2012" s="6"/>
      <c r="E2012" s="6"/>
      <c r="F2012" s="6"/>
      <c r="G2012" s="6"/>
    </row>
    <row r="2013" spans="1:7" ht="15.75" thickBot="1" x14ac:dyDescent="0.3">
      <c r="A2013" s="7" t="s">
        <v>37471</v>
      </c>
      <c r="B2013" s="7" t="s">
        <v>37333</v>
      </c>
      <c r="C2013" s="8" t="s">
        <v>23</v>
      </c>
      <c r="D2013" s="9" t="s">
        <v>37472</v>
      </c>
      <c r="E2013" s="9">
        <v>2.33</v>
      </c>
      <c r="F2013" s="9">
        <v>77.77</v>
      </c>
      <c r="G2013" s="9"/>
    </row>
    <row r="2014" spans="1:7" ht="15.75" thickBot="1" x14ac:dyDescent="0.3">
      <c r="A2014" s="6"/>
      <c r="B2014" s="6"/>
      <c r="C2014" s="6"/>
      <c r="D2014" s="6"/>
      <c r="E2014" s="6"/>
      <c r="F2014" s="6"/>
      <c r="G2014" s="6"/>
    </row>
    <row r="2015" spans="1:7" ht="15.75" thickBot="1" x14ac:dyDescent="0.3">
      <c r="A2015" s="7" t="s">
        <v>37473</v>
      </c>
      <c r="B2015" s="7" t="s">
        <v>37336</v>
      </c>
      <c r="C2015" s="8" t="s">
        <v>23</v>
      </c>
      <c r="D2015" s="9" t="s">
        <v>37474</v>
      </c>
      <c r="E2015" s="9">
        <v>2.23</v>
      </c>
      <c r="F2015" s="9">
        <v>77.87</v>
      </c>
      <c r="G2015" s="9"/>
    </row>
    <row r="2016" spans="1:7" ht="15.75" thickBot="1" x14ac:dyDescent="0.3">
      <c r="A2016" s="6"/>
      <c r="B2016" s="6"/>
      <c r="C2016" s="6"/>
      <c r="D2016" s="6"/>
      <c r="E2016" s="6"/>
      <c r="F2016" s="6"/>
      <c r="G2016" s="6"/>
    </row>
    <row r="2017" spans="1:7" ht="15.75" thickBot="1" x14ac:dyDescent="0.3">
      <c r="A2017" s="7" t="s">
        <v>37475</v>
      </c>
      <c r="B2017" s="7" t="s">
        <v>37476</v>
      </c>
      <c r="C2017" s="8" t="s">
        <v>23</v>
      </c>
      <c r="D2017" s="9" t="s">
        <v>37477</v>
      </c>
      <c r="E2017" s="9">
        <v>1.5</v>
      </c>
      <c r="F2017" s="9">
        <v>78.599999999999994</v>
      </c>
      <c r="G2017" s="9"/>
    </row>
    <row r="2018" spans="1:7" ht="15.75" thickBot="1" x14ac:dyDescent="0.3">
      <c r="A2018" s="6"/>
      <c r="B2018" s="6"/>
      <c r="C2018" s="6"/>
      <c r="D2018" s="6"/>
      <c r="E2018" s="6"/>
      <c r="F2018" s="6"/>
      <c r="G2018" s="6"/>
    </row>
    <row r="2019" spans="1:7" ht="15.75" thickBot="1" x14ac:dyDescent="0.3">
      <c r="A2019" s="7" t="s">
        <v>37478</v>
      </c>
      <c r="B2019" s="7" t="s">
        <v>37479</v>
      </c>
      <c r="C2019" s="8" t="s">
        <v>23</v>
      </c>
      <c r="D2019" s="9" t="s">
        <v>37480</v>
      </c>
      <c r="E2019" s="9">
        <v>1.43</v>
      </c>
      <c r="F2019" s="9">
        <v>78.67</v>
      </c>
      <c r="G2019" s="9"/>
    </row>
    <row r="2020" spans="1:7" ht="15.75" thickBot="1" x14ac:dyDescent="0.3">
      <c r="A2020" s="6"/>
      <c r="B2020" s="6"/>
      <c r="C2020" s="6"/>
      <c r="D2020" s="6"/>
      <c r="E2020" s="6"/>
      <c r="F2020" s="6"/>
      <c r="G2020" s="6"/>
    </row>
    <row r="2021" spans="1:7" ht="15.75" thickBot="1" x14ac:dyDescent="0.3">
      <c r="A2021" s="7" t="s">
        <v>37481</v>
      </c>
      <c r="B2021" s="7" t="s">
        <v>37411</v>
      </c>
      <c r="C2021" s="8" t="s">
        <v>23</v>
      </c>
      <c r="D2021" s="9" t="s">
        <v>37482</v>
      </c>
      <c r="E2021" s="9">
        <v>1.27</v>
      </c>
      <c r="F2021" s="9">
        <v>78.83</v>
      </c>
      <c r="G2021" s="9"/>
    </row>
    <row r="2022" spans="1:7" ht="15.75" thickBot="1" x14ac:dyDescent="0.3">
      <c r="A2022" s="6"/>
      <c r="B2022" s="6"/>
      <c r="C2022" s="6"/>
      <c r="D2022" s="6"/>
      <c r="E2022" s="6"/>
      <c r="F2022" s="6"/>
      <c r="G2022" s="6"/>
    </row>
    <row r="2023" spans="1:7" ht="15.75" thickBot="1" x14ac:dyDescent="0.3">
      <c r="A2023" s="7" t="s">
        <v>37483</v>
      </c>
      <c r="B2023" s="7" t="s">
        <v>37414</v>
      </c>
      <c r="C2023" s="8" t="s">
        <v>23</v>
      </c>
      <c r="D2023" s="9" t="s">
        <v>37484</v>
      </c>
      <c r="E2023" s="9">
        <v>1.2</v>
      </c>
      <c r="F2023" s="9">
        <v>78.89</v>
      </c>
      <c r="G2023" s="9"/>
    </row>
    <row r="2024" spans="1:7" ht="15.75" thickBot="1" x14ac:dyDescent="0.3">
      <c r="A2024" s="6"/>
      <c r="B2024" s="6"/>
      <c r="C2024" s="6"/>
      <c r="D2024" s="6"/>
      <c r="E2024" s="6"/>
      <c r="F2024" s="6"/>
      <c r="G2024" s="6"/>
    </row>
    <row r="2025" spans="1:7" ht="15.75" thickBot="1" x14ac:dyDescent="0.3">
      <c r="A2025" s="7" t="s">
        <v>37485</v>
      </c>
      <c r="B2025" s="7" t="s">
        <v>37417</v>
      </c>
      <c r="C2025" s="8" t="s">
        <v>23</v>
      </c>
      <c r="D2025" s="9" t="s">
        <v>37486</v>
      </c>
      <c r="E2025" s="9">
        <v>1.1499999999999999</v>
      </c>
      <c r="F2025" s="9">
        <v>78.94</v>
      </c>
      <c r="G2025" s="9"/>
    </row>
    <row r="2026" spans="1:7" ht="15.75" thickBot="1" x14ac:dyDescent="0.3">
      <c r="A2026" s="6"/>
      <c r="B2026" s="6"/>
      <c r="C2026" s="6"/>
      <c r="D2026" s="6"/>
      <c r="E2026" s="6"/>
      <c r="F2026" s="6"/>
      <c r="G2026" s="6"/>
    </row>
    <row r="2027" spans="1:7" ht="15.75" thickBot="1" x14ac:dyDescent="0.3">
      <c r="A2027" s="7" t="s">
        <v>37487</v>
      </c>
      <c r="B2027" s="7" t="s">
        <v>37488</v>
      </c>
      <c r="C2027" s="8" t="s">
        <v>23</v>
      </c>
      <c r="D2027" s="9" t="s">
        <v>37489</v>
      </c>
      <c r="E2027" s="9">
        <v>1.3</v>
      </c>
      <c r="F2027" s="9">
        <v>78.790000000000006</v>
      </c>
      <c r="G2027" s="9"/>
    </row>
    <row r="2028" spans="1:7" ht="15.75" thickBot="1" x14ac:dyDescent="0.3">
      <c r="A2028" s="6"/>
      <c r="B2028" s="6"/>
      <c r="C2028" s="6"/>
      <c r="D2028" s="6"/>
      <c r="E2028" s="6"/>
      <c r="F2028" s="6"/>
      <c r="G2028" s="6"/>
    </row>
    <row r="2029" spans="1:7" ht="15.75" thickBot="1" x14ac:dyDescent="0.3">
      <c r="A2029" s="7" t="s">
        <v>37490</v>
      </c>
      <c r="B2029" s="7" t="s">
        <v>37359</v>
      </c>
      <c r="C2029" s="8" t="s">
        <v>23</v>
      </c>
      <c r="D2029" s="9" t="s">
        <v>37491</v>
      </c>
      <c r="E2029" s="9">
        <v>1.18</v>
      </c>
      <c r="F2029" s="9">
        <v>78.92</v>
      </c>
      <c r="G2029" s="9"/>
    </row>
    <row r="2030" spans="1:7" ht="15.75" thickBot="1" x14ac:dyDescent="0.3">
      <c r="A2030" s="6"/>
      <c r="B2030" s="6"/>
      <c r="C2030" s="6"/>
      <c r="D2030" s="6"/>
      <c r="E2030" s="6"/>
      <c r="F2030" s="6"/>
      <c r="G2030" s="6"/>
    </row>
    <row r="2031" spans="1:7" ht="24.75" x14ac:dyDescent="0.25">
      <c r="A2031" s="23" t="s">
        <v>37492</v>
      </c>
      <c r="B2031" s="17" t="s">
        <v>37425</v>
      </c>
      <c r="C2031" s="26"/>
      <c r="D2031" s="29"/>
      <c r="E2031" s="29"/>
      <c r="F2031" s="29"/>
      <c r="G2031" s="29"/>
    </row>
    <row r="2032" spans="1:7" ht="15.75" thickBot="1" x14ac:dyDescent="0.3">
      <c r="A2032" s="25"/>
      <c r="B2032" s="19" t="s">
        <v>37304</v>
      </c>
      <c r="C2032" s="28"/>
      <c r="D2032" s="31"/>
      <c r="E2032" s="31"/>
      <c r="F2032" s="31"/>
      <c r="G2032" s="31"/>
    </row>
    <row r="2033" spans="1:7" ht="15.75" thickBot="1" x14ac:dyDescent="0.3">
      <c r="A2033" s="6"/>
      <c r="B2033" s="6"/>
      <c r="C2033" s="6"/>
      <c r="D2033" s="6"/>
      <c r="E2033" s="6"/>
      <c r="F2033" s="6"/>
      <c r="G2033" s="6"/>
    </row>
    <row r="2034" spans="1:7" ht="15.75" thickBot="1" x14ac:dyDescent="0.3">
      <c r="A2034" s="7" t="s">
        <v>37493</v>
      </c>
      <c r="B2034" s="7" t="s">
        <v>37494</v>
      </c>
      <c r="C2034" s="8" t="s">
        <v>23</v>
      </c>
      <c r="D2034" s="9" t="s">
        <v>37495</v>
      </c>
      <c r="E2034" s="9">
        <v>3.13</v>
      </c>
      <c r="F2034" s="9">
        <v>76.97</v>
      </c>
      <c r="G2034" s="9"/>
    </row>
    <row r="2035" spans="1:7" ht="15.75" thickBot="1" x14ac:dyDescent="0.3">
      <c r="A2035" s="6"/>
      <c r="B2035" s="6"/>
      <c r="C2035" s="6"/>
      <c r="D2035" s="6"/>
      <c r="E2035" s="6"/>
      <c r="F2035" s="6"/>
      <c r="G2035" s="6"/>
    </row>
    <row r="2036" spans="1:7" ht="15.75" thickBot="1" x14ac:dyDescent="0.3">
      <c r="A2036" s="7" t="s">
        <v>37496</v>
      </c>
      <c r="B2036" s="7" t="s">
        <v>37497</v>
      </c>
      <c r="C2036" s="8" t="s">
        <v>23</v>
      </c>
      <c r="D2036" s="9" t="s">
        <v>37498</v>
      </c>
      <c r="E2036" s="9">
        <v>2.5299999999999998</v>
      </c>
      <c r="F2036" s="9">
        <v>77.569999999999993</v>
      </c>
      <c r="G2036" s="9"/>
    </row>
    <row r="2037" spans="1:7" ht="15.75" thickBot="1" x14ac:dyDescent="0.3">
      <c r="A2037" s="6"/>
      <c r="B2037" s="6"/>
      <c r="C2037" s="6"/>
      <c r="D2037" s="6"/>
      <c r="E2037" s="6"/>
      <c r="F2037" s="6"/>
      <c r="G2037" s="6"/>
    </row>
    <row r="2038" spans="1:7" ht="15.75" thickBot="1" x14ac:dyDescent="0.3">
      <c r="A2038" s="7" t="s">
        <v>37499</v>
      </c>
      <c r="B2038" s="7" t="s">
        <v>37500</v>
      </c>
      <c r="C2038" s="8" t="s">
        <v>23</v>
      </c>
      <c r="D2038" s="9" t="s">
        <v>37501</v>
      </c>
      <c r="E2038" s="9">
        <v>2.81</v>
      </c>
      <c r="F2038" s="9">
        <v>77.290000000000006</v>
      </c>
      <c r="G2038" s="9"/>
    </row>
    <row r="2039" spans="1:7" ht="15.75" thickBot="1" x14ac:dyDescent="0.3">
      <c r="A2039" s="6"/>
      <c r="B2039" s="6"/>
      <c r="C2039" s="6"/>
      <c r="D2039" s="6"/>
      <c r="E2039" s="6"/>
      <c r="F2039" s="6"/>
      <c r="G2039" s="6"/>
    </row>
    <row r="2040" spans="1:7" ht="15.75" thickBot="1" x14ac:dyDescent="0.3">
      <c r="A2040" s="7" t="s">
        <v>37502</v>
      </c>
      <c r="B2040" s="7" t="s">
        <v>37503</v>
      </c>
      <c r="C2040" s="8" t="s">
        <v>23</v>
      </c>
      <c r="D2040" s="9" t="s">
        <v>37504</v>
      </c>
      <c r="E2040" s="9">
        <v>2.13</v>
      </c>
      <c r="F2040" s="9">
        <v>77.97</v>
      </c>
      <c r="G2040" s="9"/>
    </row>
    <row r="2041" spans="1:7" ht="15.75" thickBot="1" x14ac:dyDescent="0.3">
      <c r="A2041" s="6"/>
      <c r="B2041" s="6"/>
      <c r="C2041" s="6"/>
      <c r="D2041" s="6"/>
      <c r="E2041" s="6"/>
      <c r="F2041" s="6"/>
      <c r="G2041" s="6"/>
    </row>
    <row r="2042" spans="1:7" ht="15.75" thickBot="1" x14ac:dyDescent="0.3">
      <c r="A2042" s="7" t="s">
        <v>37505</v>
      </c>
      <c r="B2042" s="7" t="s">
        <v>37506</v>
      </c>
      <c r="C2042" s="8" t="s">
        <v>23</v>
      </c>
      <c r="D2042" s="9" t="s">
        <v>37507</v>
      </c>
      <c r="E2042" s="9">
        <v>1.56</v>
      </c>
      <c r="F2042" s="9">
        <v>78.53</v>
      </c>
      <c r="G2042" s="9"/>
    </row>
    <row r="2043" spans="1:7" ht="15.75" thickBot="1" x14ac:dyDescent="0.3">
      <c r="A2043" s="6"/>
      <c r="B2043" s="6"/>
      <c r="C2043" s="6"/>
      <c r="D2043" s="6"/>
      <c r="E2043" s="6"/>
      <c r="F2043" s="6"/>
      <c r="G2043" s="6"/>
    </row>
    <row r="2044" spans="1:7" ht="48.75" x14ac:dyDescent="0.25">
      <c r="A2044" s="23" t="s">
        <v>37508</v>
      </c>
      <c r="B2044" s="17" t="s">
        <v>37509</v>
      </c>
      <c r="C2044" s="26"/>
      <c r="D2044" s="29"/>
      <c r="E2044" s="29"/>
      <c r="F2044" s="29"/>
      <c r="G2044" s="29"/>
    </row>
    <row r="2045" spans="1:7" x14ac:dyDescent="0.25">
      <c r="A2045" s="24"/>
      <c r="B2045" s="18" t="s">
        <v>35285</v>
      </c>
      <c r="C2045" s="27"/>
      <c r="D2045" s="30"/>
      <c r="E2045" s="30"/>
      <c r="F2045" s="30"/>
      <c r="G2045" s="30"/>
    </row>
    <row r="2046" spans="1:7" x14ac:dyDescent="0.25">
      <c r="A2046" s="24"/>
      <c r="B2046" s="18" t="s">
        <v>37302</v>
      </c>
      <c r="C2046" s="27"/>
      <c r="D2046" s="30"/>
      <c r="E2046" s="30"/>
      <c r="F2046" s="30"/>
      <c r="G2046" s="30"/>
    </row>
    <row r="2047" spans="1:7" x14ac:dyDescent="0.25">
      <c r="A2047" s="24"/>
      <c r="B2047" s="18" t="s">
        <v>37303</v>
      </c>
      <c r="C2047" s="27"/>
      <c r="D2047" s="30"/>
      <c r="E2047" s="30"/>
      <c r="F2047" s="30"/>
      <c r="G2047" s="30"/>
    </row>
    <row r="2048" spans="1:7" ht="15.75" thickBot="1" x14ac:dyDescent="0.3">
      <c r="A2048" s="25"/>
      <c r="B2048" s="19" t="s">
        <v>37304</v>
      </c>
      <c r="C2048" s="28"/>
      <c r="D2048" s="31"/>
      <c r="E2048" s="31"/>
      <c r="F2048" s="31"/>
      <c r="G2048" s="31"/>
    </row>
    <row r="2049" spans="1:7" ht="15.75" thickBot="1" x14ac:dyDescent="0.3">
      <c r="A2049" s="6"/>
      <c r="B2049" s="6"/>
      <c r="C2049" s="6"/>
      <c r="D2049" s="6"/>
      <c r="E2049" s="6"/>
      <c r="F2049" s="6"/>
      <c r="G2049" s="6"/>
    </row>
    <row r="2050" spans="1:7" ht="15.75" thickBot="1" x14ac:dyDescent="0.3">
      <c r="A2050" s="7" t="s">
        <v>37510</v>
      </c>
      <c r="B2050" s="7" t="s">
        <v>37511</v>
      </c>
      <c r="C2050" s="8" t="s">
        <v>23</v>
      </c>
      <c r="D2050" s="9" t="s">
        <v>37512</v>
      </c>
      <c r="E2050" s="9">
        <v>3.18</v>
      </c>
      <c r="F2050" s="9">
        <v>76.92</v>
      </c>
      <c r="G2050" s="9"/>
    </row>
    <row r="2051" spans="1:7" ht="15.75" thickBot="1" x14ac:dyDescent="0.3">
      <c r="A2051" s="6"/>
      <c r="B2051" s="6"/>
      <c r="C2051" s="6"/>
      <c r="D2051" s="6"/>
      <c r="E2051" s="6"/>
      <c r="F2051" s="6"/>
      <c r="G2051" s="6"/>
    </row>
    <row r="2052" spans="1:7" ht="15.75" thickBot="1" x14ac:dyDescent="0.3">
      <c r="A2052" s="7" t="s">
        <v>37513</v>
      </c>
      <c r="B2052" s="7" t="s">
        <v>37312</v>
      </c>
      <c r="C2052" s="8" t="s">
        <v>23</v>
      </c>
      <c r="D2052" s="9" t="s">
        <v>37514</v>
      </c>
      <c r="E2052" s="9">
        <v>2.72</v>
      </c>
      <c r="F2052" s="9">
        <v>77.38</v>
      </c>
      <c r="G2052" s="9"/>
    </row>
    <row r="2053" spans="1:7" ht="15.75" thickBot="1" x14ac:dyDescent="0.3">
      <c r="A2053" s="6"/>
      <c r="B2053" s="6"/>
      <c r="C2053" s="6"/>
      <c r="D2053" s="6"/>
      <c r="E2053" s="6"/>
      <c r="F2053" s="6"/>
      <c r="G2053" s="6"/>
    </row>
    <row r="2054" spans="1:7" ht="15.75" thickBot="1" x14ac:dyDescent="0.3">
      <c r="A2054" s="7" t="s">
        <v>37515</v>
      </c>
      <c r="B2054" s="7" t="s">
        <v>37454</v>
      </c>
      <c r="C2054" s="8" t="s">
        <v>23</v>
      </c>
      <c r="D2054" s="9" t="s">
        <v>37516</v>
      </c>
      <c r="E2054" s="9">
        <v>2.19</v>
      </c>
      <c r="F2054" s="9">
        <v>77.900000000000006</v>
      </c>
      <c r="G2054" s="9"/>
    </row>
    <row r="2055" spans="1:7" ht="15.75" thickBot="1" x14ac:dyDescent="0.3">
      <c r="A2055" s="6"/>
      <c r="B2055" s="6"/>
      <c r="C2055" s="6"/>
      <c r="D2055" s="6"/>
      <c r="E2055" s="6"/>
      <c r="F2055" s="6"/>
      <c r="G2055" s="6"/>
    </row>
    <row r="2056" spans="1:7" ht="15.75" thickBot="1" x14ac:dyDescent="0.3">
      <c r="A2056" s="7" t="s">
        <v>37517</v>
      </c>
      <c r="B2056" s="7" t="s">
        <v>37457</v>
      </c>
      <c r="C2056" s="8" t="s">
        <v>23</v>
      </c>
      <c r="D2056" s="9" t="s">
        <v>37518</v>
      </c>
      <c r="E2056" s="9">
        <v>1.48</v>
      </c>
      <c r="F2056" s="9">
        <v>78.62</v>
      </c>
      <c r="G2056" s="9"/>
    </row>
    <row r="2057" spans="1:7" ht="15.75" thickBot="1" x14ac:dyDescent="0.3">
      <c r="A2057" s="6"/>
      <c r="B2057" s="6"/>
      <c r="C2057" s="6"/>
      <c r="D2057" s="6"/>
      <c r="E2057" s="6"/>
      <c r="F2057" s="6"/>
      <c r="G2057" s="6"/>
    </row>
    <row r="2058" spans="1:7" ht="15.75" thickBot="1" x14ac:dyDescent="0.3">
      <c r="A2058" s="7" t="s">
        <v>37519</v>
      </c>
      <c r="B2058" s="7" t="s">
        <v>37460</v>
      </c>
      <c r="C2058" s="8" t="s">
        <v>23</v>
      </c>
      <c r="D2058" s="9" t="s">
        <v>37520</v>
      </c>
      <c r="E2058" s="9">
        <v>1.3</v>
      </c>
      <c r="F2058" s="9">
        <v>78.8</v>
      </c>
      <c r="G2058" s="9"/>
    </row>
    <row r="2059" spans="1:7" ht="15.75" thickBot="1" x14ac:dyDescent="0.3">
      <c r="A2059" s="6"/>
      <c r="B2059" s="6"/>
      <c r="C2059" s="6"/>
      <c r="D2059" s="6"/>
      <c r="E2059" s="6"/>
      <c r="F2059" s="6"/>
      <c r="G2059" s="6"/>
    </row>
    <row r="2060" spans="1:7" ht="15.75" thickBot="1" x14ac:dyDescent="0.3">
      <c r="A2060" s="7" t="s">
        <v>37521</v>
      </c>
      <c r="B2060" s="7" t="s">
        <v>37463</v>
      </c>
      <c r="C2060" s="8" t="s">
        <v>23</v>
      </c>
      <c r="D2060" s="9" t="s">
        <v>37522</v>
      </c>
      <c r="E2060" s="9">
        <v>1.1100000000000001</v>
      </c>
      <c r="F2060" s="9">
        <v>78.989999999999995</v>
      </c>
      <c r="G2060" s="9"/>
    </row>
    <row r="2061" spans="1:7" ht="15.75" thickBot="1" x14ac:dyDescent="0.3">
      <c r="A2061" s="6"/>
      <c r="B2061" s="6"/>
      <c r="C2061" s="6"/>
      <c r="D2061" s="6"/>
      <c r="E2061" s="6"/>
      <c r="F2061" s="6"/>
      <c r="G2061" s="6"/>
    </row>
    <row r="2062" spans="1:7" ht="15.75" thickBot="1" x14ac:dyDescent="0.3">
      <c r="A2062" s="7" t="s">
        <v>37523</v>
      </c>
      <c r="B2062" s="7" t="s">
        <v>37466</v>
      </c>
      <c r="C2062" s="8" t="s">
        <v>23</v>
      </c>
      <c r="D2062" s="9" t="s">
        <v>37524</v>
      </c>
      <c r="E2062" s="9">
        <v>1.32</v>
      </c>
      <c r="F2062" s="9">
        <v>78.78</v>
      </c>
      <c r="G2062" s="9"/>
    </row>
    <row r="2063" spans="1:7" ht="15.75" thickBot="1" x14ac:dyDescent="0.3">
      <c r="A2063" s="6"/>
      <c r="B2063" s="6"/>
      <c r="C2063" s="6"/>
      <c r="D2063" s="6"/>
      <c r="E2063" s="6"/>
      <c r="F2063" s="6"/>
      <c r="G2063" s="6"/>
    </row>
    <row r="2064" spans="1:7" ht="15.75" thickBot="1" x14ac:dyDescent="0.3">
      <c r="A2064" s="7" t="s">
        <v>37525</v>
      </c>
      <c r="B2064" s="7" t="s">
        <v>37469</v>
      </c>
      <c r="C2064" s="8" t="s">
        <v>23</v>
      </c>
      <c r="D2064" s="9" t="s">
        <v>37526</v>
      </c>
      <c r="E2064" s="9">
        <v>1.02</v>
      </c>
      <c r="F2064" s="9">
        <v>79.08</v>
      </c>
      <c r="G2064" s="9"/>
    </row>
    <row r="2065" spans="1:7" ht="15.75" thickBot="1" x14ac:dyDescent="0.3">
      <c r="A2065" s="6"/>
      <c r="B2065" s="6"/>
      <c r="C2065" s="6"/>
      <c r="D2065" s="6"/>
      <c r="E2065" s="6"/>
      <c r="F2065" s="6"/>
      <c r="G2065" s="6"/>
    </row>
    <row r="2066" spans="1:7" ht="15.75" thickBot="1" x14ac:dyDescent="0.3">
      <c r="A2066" s="7" t="s">
        <v>37527</v>
      </c>
      <c r="B2066" s="7" t="s">
        <v>37333</v>
      </c>
      <c r="C2066" s="8" t="s">
        <v>23</v>
      </c>
      <c r="D2066" s="9" t="s">
        <v>37528</v>
      </c>
      <c r="E2066" s="9">
        <v>0.95</v>
      </c>
      <c r="F2066" s="9">
        <v>79.14</v>
      </c>
      <c r="G2066" s="9"/>
    </row>
    <row r="2067" spans="1:7" ht="15.75" thickBot="1" x14ac:dyDescent="0.3">
      <c r="A2067" s="6"/>
      <c r="B2067" s="6"/>
      <c r="C2067" s="6"/>
      <c r="D2067" s="6"/>
      <c r="E2067" s="6"/>
      <c r="F2067" s="6"/>
      <c r="G2067" s="6"/>
    </row>
    <row r="2068" spans="1:7" ht="15.75" thickBot="1" x14ac:dyDescent="0.3">
      <c r="A2068" s="7" t="s">
        <v>37529</v>
      </c>
      <c r="B2068" s="7" t="s">
        <v>37336</v>
      </c>
      <c r="C2068" s="8" t="s">
        <v>23</v>
      </c>
      <c r="D2068" s="9" t="s">
        <v>37530</v>
      </c>
      <c r="E2068" s="9">
        <v>0.94</v>
      </c>
      <c r="F2068" s="9">
        <v>79.150000000000006</v>
      </c>
      <c r="G2068" s="9"/>
    </row>
    <row r="2069" spans="1:7" ht="15.75" thickBot="1" x14ac:dyDescent="0.3">
      <c r="A2069" s="6"/>
      <c r="B2069" s="6"/>
      <c r="C2069" s="6"/>
      <c r="D2069" s="6"/>
      <c r="E2069" s="6"/>
      <c r="F2069" s="6"/>
      <c r="G2069" s="6"/>
    </row>
    <row r="2070" spans="1:7" ht="15.75" thickBot="1" x14ac:dyDescent="0.3">
      <c r="A2070" s="7" t="s">
        <v>37531</v>
      </c>
      <c r="B2070" s="7" t="s">
        <v>37476</v>
      </c>
      <c r="C2070" s="8" t="s">
        <v>23</v>
      </c>
      <c r="D2070" s="9" t="s">
        <v>37532</v>
      </c>
      <c r="E2070" s="9">
        <v>0.67</v>
      </c>
      <c r="F2070" s="9">
        <v>79.430000000000007</v>
      </c>
      <c r="G2070" s="9"/>
    </row>
    <row r="2071" spans="1:7" ht="15.75" thickBot="1" x14ac:dyDescent="0.3">
      <c r="A2071" s="6"/>
      <c r="B2071" s="6"/>
      <c r="C2071" s="6"/>
      <c r="D2071" s="6"/>
      <c r="E2071" s="6"/>
      <c r="F2071" s="6"/>
      <c r="G2071" s="6"/>
    </row>
    <row r="2072" spans="1:7" ht="15.75" thickBot="1" x14ac:dyDescent="0.3">
      <c r="A2072" s="7" t="s">
        <v>37533</v>
      </c>
      <c r="B2072" s="7" t="s">
        <v>37479</v>
      </c>
      <c r="C2072" s="8" t="s">
        <v>23</v>
      </c>
      <c r="D2072" s="9" t="s">
        <v>37534</v>
      </c>
      <c r="E2072" s="9">
        <v>0.66</v>
      </c>
      <c r="F2072" s="9">
        <v>79.44</v>
      </c>
      <c r="G2072" s="9"/>
    </row>
    <row r="2073" spans="1:7" ht="15.75" thickBot="1" x14ac:dyDescent="0.3">
      <c r="A2073" s="6"/>
      <c r="B2073" s="6"/>
      <c r="C2073" s="6"/>
      <c r="D2073" s="6"/>
      <c r="E2073" s="6"/>
      <c r="F2073" s="6"/>
      <c r="G2073" s="6"/>
    </row>
    <row r="2074" spans="1:7" ht="15.75" thickBot="1" x14ac:dyDescent="0.3">
      <c r="A2074" s="7" t="s">
        <v>37535</v>
      </c>
      <c r="B2074" s="7" t="s">
        <v>37437</v>
      </c>
      <c r="C2074" s="8" t="s">
        <v>23</v>
      </c>
      <c r="D2074" s="9" t="s">
        <v>37536</v>
      </c>
      <c r="E2074" s="9">
        <v>0.53</v>
      </c>
      <c r="F2074" s="9">
        <v>79.56</v>
      </c>
      <c r="G2074" s="9"/>
    </row>
    <row r="2075" spans="1:7" ht="15.75" thickBot="1" x14ac:dyDescent="0.3">
      <c r="A2075" s="6"/>
      <c r="B2075" s="6"/>
      <c r="C2075" s="6"/>
      <c r="D2075" s="6"/>
      <c r="E2075" s="6"/>
      <c r="F2075" s="6"/>
      <c r="G2075" s="6"/>
    </row>
    <row r="2076" spans="1:7" ht="15.75" thickBot="1" x14ac:dyDescent="0.3">
      <c r="A2076" s="7" t="s">
        <v>37537</v>
      </c>
      <c r="B2076" s="7" t="s">
        <v>37417</v>
      </c>
      <c r="C2076" s="8" t="s">
        <v>23</v>
      </c>
      <c r="D2076" s="9" t="s">
        <v>37538</v>
      </c>
      <c r="E2076" s="9">
        <v>0.76</v>
      </c>
      <c r="F2076" s="9">
        <v>79.34</v>
      </c>
      <c r="G2076" s="9"/>
    </row>
    <row r="2077" spans="1:7" ht="15.75" thickBot="1" x14ac:dyDescent="0.3">
      <c r="A2077" s="6"/>
      <c r="B2077" s="6"/>
      <c r="C2077" s="6"/>
      <c r="D2077" s="6"/>
      <c r="E2077" s="6"/>
      <c r="F2077" s="6"/>
      <c r="G2077" s="6"/>
    </row>
    <row r="2078" spans="1:7" ht="15.75" thickBot="1" x14ac:dyDescent="0.3">
      <c r="A2078" s="7" t="s">
        <v>37539</v>
      </c>
      <c r="B2078" s="7" t="s">
        <v>37420</v>
      </c>
      <c r="C2078" s="8" t="s">
        <v>23</v>
      </c>
      <c r="D2078" s="9" t="s">
        <v>37540</v>
      </c>
      <c r="E2078" s="9">
        <v>0.54</v>
      </c>
      <c r="F2078" s="9">
        <v>79.56</v>
      </c>
      <c r="G2078" s="9"/>
    </row>
    <row r="2079" spans="1:7" ht="15.75" thickBot="1" x14ac:dyDescent="0.3">
      <c r="A2079" s="6"/>
      <c r="B2079" s="6"/>
      <c r="C2079" s="6"/>
      <c r="D2079" s="6"/>
      <c r="E2079" s="6"/>
      <c r="F2079" s="6"/>
      <c r="G2079" s="6"/>
    </row>
    <row r="2080" spans="1:7" ht="15.75" thickBot="1" x14ac:dyDescent="0.3">
      <c r="A2080" s="7" t="s">
        <v>37541</v>
      </c>
      <c r="B2080" s="7" t="s">
        <v>37542</v>
      </c>
      <c r="C2080" s="8" t="s">
        <v>23</v>
      </c>
      <c r="D2080" s="9" t="s">
        <v>37543</v>
      </c>
      <c r="E2080" s="9">
        <v>0.5</v>
      </c>
      <c r="F2080" s="9">
        <v>79.599999999999994</v>
      </c>
      <c r="G2080" s="9"/>
    </row>
    <row r="2081" spans="1:7" ht="15.75" thickBot="1" x14ac:dyDescent="0.3">
      <c r="A2081" s="6"/>
      <c r="B2081" s="6"/>
      <c r="C2081" s="6"/>
      <c r="D2081" s="6"/>
      <c r="E2081" s="6"/>
      <c r="F2081" s="6"/>
      <c r="G2081" s="6"/>
    </row>
    <row r="2082" spans="1:7" x14ac:dyDescent="0.25">
      <c r="A2082" s="23" t="s">
        <v>37544</v>
      </c>
      <c r="B2082" s="17" t="s">
        <v>37362</v>
      </c>
      <c r="C2082" s="26"/>
      <c r="D2082" s="29"/>
      <c r="E2082" s="29"/>
      <c r="F2082" s="29"/>
      <c r="G2082" s="29"/>
    </row>
    <row r="2083" spans="1:7" ht="15.75" thickBot="1" x14ac:dyDescent="0.3">
      <c r="A2083" s="25"/>
      <c r="B2083" s="19" t="s">
        <v>37304</v>
      </c>
      <c r="C2083" s="28"/>
      <c r="D2083" s="31"/>
      <c r="E2083" s="31"/>
      <c r="F2083" s="31"/>
      <c r="G2083" s="31"/>
    </row>
    <row r="2084" spans="1:7" ht="15.75" thickBot="1" x14ac:dyDescent="0.3">
      <c r="A2084" s="6"/>
      <c r="B2084" s="6"/>
      <c r="C2084" s="6"/>
      <c r="D2084" s="6"/>
      <c r="E2084" s="6"/>
      <c r="F2084" s="6"/>
      <c r="G2084" s="6"/>
    </row>
    <row r="2085" spans="1:7" ht="15.75" thickBot="1" x14ac:dyDescent="0.3">
      <c r="A2085" s="7" t="s">
        <v>37545</v>
      </c>
      <c r="B2085" s="7" t="s">
        <v>37546</v>
      </c>
      <c r="C2085" s="8" t="s">
        <v>23</v>
      </c>
      <c r="D2085" s="9" t="s">
        <v>37547</v>
      </c>
      <c r="E2085" s="9">
        <v>0.75</v>
      </c>
      <c r="F2085" s="9">
        <v>79.34</v>
      </c>
      <c r="G2085" s="9"/>
    </row>
    <row r="2086" spans="1:7" ht="15.75" thickBot="1" x14ac:dyDescent="0.3">
      <c r="A2086" s="6"/>
      <c r="B2086" s="6"/>
      <c r="C2086" s="6"/>
      <c r="D2086" s="6"/>
      <c r="E2086" s="6"/>
      <c r="F2086" s="6"/>
      <c r="G2086" s="6"/>
    </row>
    <row r="2087" spans="1:7" ht="15.75" thickBot="1" x14ac:dyDescent="0.3">
      <c r="A2087" s="7" t="s">
        <v>37548</v>
      </c>
      <c r="B2087" s="7" t="s">
        <v>37454</v>
      </c>
      <c r="C2087" s="8" t="s">
        <v>23</v>
      </c>
      <c r="D2087" s="9" t="s">
        <v>37549</v>
      </c>
      <c r="E2087" s="9">
        <v>0.54</v>
      </c>
      <c r="F2087" s="9">
        <v>79.56</v>
      </c>
      <c r="G2087" s="9"/>
    </row>
    <row r="2088" spans="1:7" ht="15.75" thickBot="1" x14ac:dyDescent="0.3">
      <c r="A2088" s="6"/>
      <c r="B2088" s="6"/>
      <c r="C2088" s="6"/>
      <c r="D2088" s="6"/>
      <c r="E2088" s="6"/>
      <c r="F2088" s="6"/>
      <c r="G2088" s="6"/>
    </row>
    <row r="2089" spans="1:7" ht="15.75" thickBot="1" x14ac:dyDescent="0.3">
      <c r="A2089" s="7" t="s">
        <v>37550</v>
      </c>
      <c r="B2089" s="7" t="s">
        <v>37457</v>
      </c>
      <c r="C2089" s="8" t="s">
        <v>23</v>
      </c>
      <c r="D2089" s="9" t="s">
        <v>37551</v>
      </c>
      <c r="E2089" s="9">
        <v>0.44</v>
      </c>
      <c r="F2089" s="9">
        <v>79.650000000000006</v>
      </c>
      <c r="G2089" s="9"/>
    </row>
    <row r="2090" spans="1:7" ht="15.75" thickBot="1" x14ac:dyDescent="0.3">
      <c r="A2090" s="6"/>
      <c r="B2090" s="6"/>
      <c r="C2090" s="6"/>
      <c r="D2090" s="6"/>
      <c r="E2090" s="6"/>
      <c r="F2090" s="6"/>
      <c r="G2090" s="6"/>
    </row>
    <row r="2091" spans="1:7" ht="15.75" thickBot="1" x14ac:dyDescent="0.3">
      <c r="A2091" s="7" t="s">
        <v>37552</v>
      </c>
      <c r="B2091" s="7" t="s">
        <v>37553</v>
      </c>
      <c r="C2091" s="8" t="s">
        <v>23</v>
      </c>
      <c r="D2091" s="9" t="s">
        <v>37554</v>
      </c>
      <c r="E2091" s="9">
        <v>0.62</v>
      </c>
      <c r="F2091" s="9">
        <v>79.48</v>
      </c>
      <c r="G2091" s="9"/>
    </row>
    <row r="2092" spans="1:7" ht="15.75" thickBot="1" x14ac:dyDescent="0.3">
      <c r="A2092" s="6"/>
      <c r="B2092" s="6"/>
      <c r="C2092" s="6"/>
      <c r="D2092" s="6"/>
      <c r="E2092" s="6"/>
      <c r="F2092" s="6"/>
      <c r="G2092" s="6"/>
    </row>
    <row r="2093" spans="1:7" ht="15.75" thickBot="1" x14ac:dyDescent="0.3">
      <c r="A2093" s="7" t="s">
        <v>37555</v>
      </c>
      <c r="B2093" s="7" t="s">
        <v>37469</v>
      </c>
      <c r="C2093" s="8" t="s">
        <v>23</v>
      </c>
      <c r="D2093" s="9" t="s">
        <v>37556</v>
      </c>
      <c r="E2093" s="9">
        <v>0.54</v>
      </c>
      <c r="F2093" s="9">
        <v>79.56</v>
      </c>
      <c r="G2093" s="9"/>
    </row>
    <row r="2094" spans="1:7" ht="15.75" thickBot="1" x14ac:dyDescent="0.3">
      <c r="A2094" s="6"/>
      <c r="B2094" s="6"/>
      <c r="C2094" s="6"/>
      <c r="D2094" s="6"/>
      <c r="E2094" s="6"/>
      <c r="F2094" s="6"/>
      <c r="G2094" s="6"/>
    </row>
    <row r="2095" spans="1:7" ht="15.75" thickBot="1" x14ac:dyDescent="0.3">
      <c r="A2095" s="7" t="s">
        <v>37557</v>
      </c>
      <c r="B2095" s="7" t="s">
        <v>37558</v>
      </c>
      <c r="C2095" s="8" t="s">
        <v>23</v>
      </c>
      <c r="D2095" s="9" t="s">
        <v>37559</v>
      </c>
      <c r="E2095" s="9">
        <v>0.59</v>
      </c>
      <c r="F2095" s="9">
        <v>79.5</v>
      </c>
      <c r="G2095" s="9"/>
    </row>
    <row r="2096" spans="1:7" ht="15.75" thickBot="1" x14ac:dyDescent="0.3">
      <c r="A2096" s="6"/>
      <c r="B2096" s="6"/>
      <c r="C2096" s="6"/>
      <c r="D2096" s="6"/>
      <c r="E2096" s="6"/>
      <c r="F2096" s="6"/>
      <c r="G2096" s="6"/>
    </row>
    <row r="2097" spans="1:7" ht="15.75" thickBot="1" x14ac:dyDescent="0.3">
      <c r="A2097" s="7" t="s">
        <v>37560</v>
      </c>
      <c r="B2097" s="7" t="s">
        <v>37476</v>
      </c>
      <c r="C2097" s="8" t="s">
        <v>23</v>
      </c>
      <c r="D2097" s="9" t="s">
        <v>37561</v>
      </c>
      <c r="E2097" s="9">
        <v>0.52</v>
      </c>
      <c r="F2097" s="9">
        <v>79.58</v>
      </c>
      <c r="G2097" s="9"/>
    </row>
    <row r="2098" spans="1:7" ht="15.75" thickBot="1" x14ac:dyDescent="0.3">
      <c r="A2098" s="6"/>
      <c r="B2098" s="6"/>
      <c r="C2098" s="6"/>
      <c r="D2098" s="6"/>
      <c r="E2098" s="6"/>
      <c r="F2098" s="6"/>
      <c r="G2098" s="6"/>
    </row>
    <row r="2099" spans="1:7" ht="15.75" thickBot="1" x14ac:dyDescent="0.3">
      <c r="A2099" s="7" t="s">
        <v>37562</v>
      </c>
      <c r="B2099" s="7" t="s">
        <v>37479</v>
      </c>
      <c r="C2099" s="8" t="s">
        <v>23</v>
      </c>
      <c r="D2099" s="9" t="s">
        <v>37563</v>
      </c>
      <c r="E2099" s="9">
        <v>0.46</v>
      </c>
      <c r="F2099" s="9">
        <v>79.64</v>
      </c>
      <c r="G2099" s="9"/>
    </row>
    <row r="2100" spans="1:7" ht="15.75" thickBot="1" x14ac:dyDescent="0.3">
      <c r="A2100" s="6"/>
      <c r="B2100" s="6"/>
      <c r="C2100" s="6"/>
      <c r="D2100" s="6"/>
      <c r="E2100" s="6"/>
      <c r="F2100" s="6"/>
      <c r="G2100" s="6"/>
    </row>
    <row r="2101" spans="1:7" ht="15.75" thickBot="1" x14ac:dyDescent="0.3">
      <c r="A2101" s="7" t="s">
        <v>37564</v>
      </c>
      <c r="B2101" s="7" t="s">
        <v>37503</v>
      </c>
      <c r="C2101" s="8" t="s">
        <v>23</v>
      </c>
      <c r="D2101" s="9" t="s">
        <v>37565</v>
      </c>
      <c r="E2101" s="9">
        <v>0.31</v>
      </c>
      <c r="F2101" s="9">
        <v>79.790000000000006</v>
      </c>
      <c r="G2101" s="9"/>
    </row>
    <row r="2102" spans="1:7" ht="15.75" thickBot="1" x14ac:dyDescent="0.3">
      <c r="A2102" s="6"/>
      <c r="B2102" s="6"/>
      <c r="C2102" s="6"/>
      <c r="D2102" s="6"/>
      <c r="E2102" s="6"/>
      <c r="F2102" s="6"/>
      <c r="G2102" s="6"/>
    </row>
    <row r="2103" spans="1:7" ht="15.75" thickBot="1" x14ac:dyDescent="0.3">
      <c r="A2103" s="7" t="s">
        <v>37566</v>
      </c>
      <c r="B2103" s="7" t="s">
        <v>37567</v>
      </c>
      <c r="C2103" s="8" t="s">
        <v>23</v>
      </c>
      <c r="D2103" s="9" t="s">
        <v>37568</v>
      </c>
      <c r="E2103" s="9">
        <v>0.41</v>
      </c>
      <c r="F2103" s="9">
        <v>79.69</v>
      </c>
      <c r="G2103" s="9"/>
    </row>
    <row r="2104" spans="1:7" ht="15.75" thickBot="1" x14ac:dyDescent="0.3">
      <c r="A2104" s="6"/>
      <c r="B2104" s="6"/>
      <c r="C2104" s="6"/>
      <c r="D2104" s="6"/>
      <c r="E2104" s="6"/>
      <c r="F2104" s="6"/>
      <c r="G2104" s="6"/>
    </row>
    <row r="2105" spans="1:7" ht="48.75" x14ac:dyDescent="0.25">
      <c r="A2105" s="23" t="s">
        <v>37569</v>
      </c>
      <c r="B2105" s="17" t="s">
        <v>37570</v>
      </c>
      <c r="C2105" s="26"/>
      <c r="D2105" s="29"/>
      <c r="E2105" s="29"/>
      <c r="F2105" s="29"/>
      <c r="G2105" s="29"/>
    </row>
    <row r="2106" spans="1:7" x14ac:dyDescent="0.25">
      <c r="A2106" s="24"/>
      <c r="B2106" s="18" t="s">
        <v>35285</v>
      </c>
      <c r="C2106" s="27"/>
      <c r="D2106" s="30"/>
      <c r="E2106" s="30"/>
      <c r="F2106" s="30"/>
      <c r="G2106" s="30"/>
    </row>
    <row r="2107" spans="1:7" x14ac:dyDescent="0.25">
      <c r="A2107" s="24"/>
      <c r="B2107" s="18" t="s">
        <v>37302</v>
      </c>
      <c r="C2107" s="27"/>
      <c r="D2107" s="30"/>
      <c r="E2107" s="30"/>
      <c r="F2107" s="30"/>
      <c r="G2107" s="30"/>
    </row>
    <row r="2108" spans="1:7" x14ac:dyDescent="0.25">
      <c r="A2108" s="24"/>
      <c r="B2108" s="18" t="s">
        <v>37303</v>
      </c>
      <c r="C2108" s="27"/>
      <c r="D2108" s="30"/>
      <c r="E2108" s="30"/>
      <c r="F2108" s="30"/>
      <c r="G2108" s="30"/>
    </row>
    <row r="2109" spans="1:7" ht="15.75" thickBot="1" x14ac:dyDescent="0.3">
      <c r="A2109" s="25"/>
      <c r="B2109" s="19" t="s">
        <v>37304</v>
      </c>
      <c r="C2109" s="28"/>
      <c r="D2109" s="31"/>
      <c r="E2109" s="31"/>
      <c r="F2109" s="31"/>
      <c r="G2109" s="31"/>
    </row>
    <row r="2110" spans="1:7" ht="15.75" thickBot="1" x14ac:dyDescent="0.3">
      <c r="A2110" s="6"/>
      <c r="B2110" s="6"/>
      <c r="C2110" s="6"/>
      <c r="D2110" s="6"/>
      <c r="E2110" s="6"/>
      <c r="F2110" s="6"/>
      <c r="G2110" s="6"/>
    </row>
    <row r="2111" spans="1:7" ht="15.75" thickBot="1" x14ac:dyDescent="0.3">
      <c r="A2111" s="7" t="s">
        <v>37571</v>
      </c>
      <c r="B2111" s="7" t="s">
        <v>37572</v>
      </c>
      <c r="C2111" s="8" t="s">
        <v>23</v>
      </c>
      <c r="D2111" s="9" t="s">
        <v>37573</v>
      </c>
      <c r="E2111" s="9">
        <v>1.45</v>
      </c>
      <c r="F2111" s="9">
        <v>78.650000000000006</v>
      </c>
      <c r="G2111" s="9"/>
    </row>
    <row r="2112" spans="1:7" ht="15.75" thickBot="1" x14ac:dyDescent="0.3">
      <c r="A2112" s="6"/>
      <c r="B2112" s="6"/>
      <c r="C2112" s="6"/>
      <c r="D2112" s="6"/>
      <c r="E2112" s="6"/>
      <c r="F2112" s="6"/>
      <c r="G2112" s="6"/>
    </row>
    <row r="2113" spans="1:7" ht="15.75" thickBot="1" x14ac:dyDescent="0.3">
      <c r="A2113" s="7" t="s">
        <v>37574</v>
      </c>
      <c r="B2113" s="7" t="s">
        <v>37460</v>
      </c>
      <c r="C2113" s="8" t="s">
        <v>23</v>
      </c>
      <c r="D2113" s="9" t="s">
        <v>37575</v>
      </c>
      <c r="E2113" s="9">
        <v>1.31</v>
      </c>
      <c r="F2113" s="9">
        <v>78.78</v>
      </c>
      <c r="G2113" s="9"/>
    </row>
    <row r="2114" spans="1:7" ht="15.75" thickBot="1" x14ac:dyDescent="0.3">
      <c r="A2114" s="6"/>
      <c r="B2114" s="6"/>
      <c r="C2114" s="6"/>
      <c r="D2114" s="6"/>
      <c r="E2114" s="6"/>
      <c r="F2114" s="6"/>
      <c r="G2114" s="6"/>
    </row>
    <row r="2115" spans="1:7" ht="15.75" thickBot="1" x14ac:dyDescent="0.3">
      <c r="A2115" s="7" t="s">
        <v>37576</v>
      </c>
      <c r="B2115" s="7" t="s">
        <v>37463</v>
      </c>
      <c r="C2115" s="8" t="s">
        <v>23</v>
      </c>
      <c r="D2115" s="9" t="s">
        <v>37577</v>
      </c>
      <c r="E2115" s="9">
        <v>1.19</v>
      </c>
      <c r="F2115" s="9">
        <v>78.91</v>
      </c>
      <c r="G2115" s="9"/>
    </row>
    <row r="2116" spans="1:7" ht="15.75" thickBot="1" x14ac:dyDescent="0.3">
      <c r="A2116" s="6"/>
      <c r="B2116" s="6"/>
      <c r="C2116" s="6"/>
      <c r="D2116" s="6"/>
      <c r="E2116" s="6"/>
      <c r="F2116" s="6"/>
      <c r="G2116" s="6"/>
    </row>
    <row r="2117" spans="1:7" ht="15.75" thickBot="1" x14ac:dyDescent="0.3">
      <c r="A2117" s="7" t="s">
        <v>37578</v>
      </c>
      <c r="B2117" s="7" t="s">
        <v>37466</v>
      </c>
      <c r="C2117" s="8" t="s">
        <v>23</v>
      </c>
      <c r="D2117" s="9" t="s">
        <v>37579</v>
      </c>
      <c r="E2117" s="9">
        <v>1.1599999999999999</v>
      </c>
      <c r="F2117" s="9">
        <v>78.930000000000007</v>
      </c>
      <c r="G2117" s="9"/>
    </row>
    <row r="2118" spans="1:7" ht="15.75" thickBot="1" x14ac:dyDescent="0.3">
      <c r="A2118" s="6"/>
      <c r="B2118" s="6"/>
      <c r="C2118" s="6"/>
      <c r="D2118" s="6"/>
      <c r="E2118" s="6"/>
      <c r="F2118" s="6"/>
      <c r="G2118" s="6"/>
    </row>
    <row r="2119" spans="1:7" ht="15.75" thickBot="1" x14ac:dyDescent="0.3">
      <c r="A2119" s="7" t="s">
        <v>37580</v>
      </c>
      <c r="B2119" s="7" t="s">
        <v>37469</v>
      </c>
      <c r="C2119" s="8" t="s">
        <v>23</v>
      </c>
      <c r="D2119" s="9" t="s">
        <v>37581</v>
      </c>
      <c r="E2119" s="9">
        <v>1.1100000000000001</v>
      </c>
      <c r="F2119" s="9">
        <v>78.98</v>
      </c>
      <c r="G2119" s="9"/>
    </row>
    <row r="2120" spans="1:7" ht="15.75" thickBot="1" x14ac:dyDescent="0.3">
      <c r="A2120" s="6"/>
      <c r="B2120" s="6"/>
      <c r="C2120" s="6"/>
      <c r="D2120" s="6"/>
      <c r="E2120" s="6"/>
      <c r="F2120" s="6"/>
      <c r="G2120" s="6"/>
    </row>
    <row r="2121" spans="1:7" ht="15.75" thickBot="1" x14ac:dyDescent="0.3">
      <c r="A2121" s="7" t="s">
        <v>37582</v>
      </c>
      <c r="B2121" s="7" t="s">
        <v>37333</v>
      </c>
      <c r="C2121" s="8" t="s">
        <v>23</v>
      </c>
      <c r="D2121" s="9" t="s">
        <v>37583</v>
      </c>
      <c r="E2121" s="9">
        <v>1.03</v>
      </c>
      <c r="F2121" s="9">
        <v>79.069999999999993</v>
      </c>
      <c r="G2121" s="9"/>
    </row>
    <row r="2122" spans="1:7" ht="15.75" thickBot="1" x14ac:dyDescent="0.3">
      <c r="A2122" s="6"/>
      <c r="B2122" s="6"/>
      <c r="C2122" s="6"/>
      <c r="D2122" s="6"/>
      <c r="E2122" s="6"/>
      <c r="F2122" s="6"/>
      <c r="G2122" s="6"/>
    </row>
    <row r="2123" spans="1:7" ht="15.75" thickBot="1" x14ac:dyDescent="0.3">
      <c r="A2123" s="7" t="s">
        <v>37584</v>
      </c>
      <c r="B2123" s="7" t="s">
        <v>37336</v>
      </c>
      <c r="C2123" s="8" t="s">
        <v>23</v>
      </c>
      <c r="D2123" s="9" t="s">
        <v>37585</v>
      </c>
      <c r="E2123" s="9">
        <v>0.95</v>
      </c>
      <c r="F2123" s="9">
        <v>79.14</v>
      </c>
      <c r="G2123" s="9"/>
    </row>
    <row r="2124" spans="1:7" ht="15.75" thickBot="1" x14ac:dyDescent="0.3">
      <c r="A2124" s="6"/>
      <c r="B2124" s="6"/>
      <c r="C2124" s="6"/>
      <c r="D2124" s="6"/>
      <c r="E2124" s="6"/>
      <c r="F2124" s="6"/>
      <c r="G2124" s="6"/>
    </row>
    <row r="2125" spans="1:7" ht="15.75" thickBot="1" x14ac:dyDescent="0.3">
      <c r="A2125" s="7" t="s">
        <v>37586</v>
      </c>
      <c r="B2125" s="7" t="s">
        <v>37476</v>
      </c>
      <c r="C2125" s="8" t="s">
        <v>23</v>
      </c>
      <c r="D2125" s="9" t="s">
        <v>37587</v>
      </c>
      <c r="E2125" s="9">
        <v>0.84</v>
      </c>
      <c r="F2125" s="9">
        <v>79.260000000000005</v>
      </c>
      <c r="G2125" s="9"/>
    </row>
    <row r="2126" spans="1:7" ht="15.75" thickBot="1" x14ac:dyDescent="0.3">
      <c r="A2126" s="6"/>
      <c r="B2126" s="6"/>
      <c r="C2126" s="6"/>
      <c r="D2126" s="6"/>
      <c r="E2126" s="6"/>
      <c r="F2126" s="6"/>
      <c r="G2126" s="6"/>
    </row>
    <row r="2127" spans="1:7" ht="15.75" thickBot="1" x14ac:dyDescent="0.3">
      <c r="A2127" s="7" t="s">
        <v>37588</v>
      </c>
      <c r="B2127" s="7" t="s">
        <v>37479</v>
      </c>
      <c r="C2127" s="8" t="s">
        <v>23</v>
      </c>
      <c r="D2127" s="9" t="s">
        <v>37589</v>
      </c>
      <c r="E2127" s="9">
        <v>0.74</v>
      </c>
      <c r="F2127" s="9">
        <v>79.36</v>
      </c>
      <c r="G2127" s="9"/>
    </row>
    <row r="2128" spans="1:7" ht="15.75" thickBot="1" x14ac:dyDescent="0.3">
      <c r="A2128" s="6"/>
      <c r="B2128" s="6"/>
      <c r="C2128" s="6"/>
      <c r="D2128" s="6"/>
      <c r="E2128" s="6"/>
      <c r="F2128" s="6"/>
      <c r="G2128" s="6"/>
    </row>
    <row r="2129" spans="1:7" ht="15.75" thickBot="1" x14ac:dyDescent="0.3">
      <c r="A2129" s="7" t="s">
        <v>37590</v>
      </c>
      <c r="B2129" s="7" t="s">
        <v>37437</v>
      </c>
      <c r="C2129" s="8" t="s">
        <v>23</v>
      </c>
      <c r="D2129" s="9" t="s">
        <v>37591</v>
      </c>
      <c r="E2129" s="9">
        <v>0.52</v>
      </c>
      <c r="F2129" s="9">
        <v>79.58</v>
      </c>
      <c r="G2129" s="9"/>
    </row>
    <row r="2130" spans="1:7" ht="15.75" thickBot="1" x14ac:dyDescent="0.3">
      <c r="A2130" s="6"/>
      <c r="B2130" s="6"/>
      <c r="C2130" s="6"/>
      <c r="D2130" s="6"/>
      <c r="E2130" s="6"/>
      <c r="F2130" s="6"/>
      <c r="G2130" s="6"/>
    </row>
    <row r="2131" spans="1:7" ht="15.75" thickBot="1" x14ac:dyDescent="0.3">
      <c r="A2131" s="7" t="s">
        <v>37592</v>
      </c>
      <c r="B2131" s="7" t="s">
        <v>37417</v>
      </c>
      <c r="C2131" s="8" t="s">
        <v>23</v>
      </c>
      <c r="D2131" s="9" t="s">
        <v>37593</v>
      </c>
      <c r="E2131" s="9">
        <v>0.48</v>
      </c>
      <c r="F2131" s="9">
        <v>79.62</v>
      </c>
      <c r="G2131" s="9"/>
    </row>
    <row r="2132" spans="1:7" ht="15.75" thickBot="1" x14ac:dyDescent="0.3">
      <c r="A2132" s="6"/>
      <c r="B2132" s="6"/>
      <c r="C2132" s="6"/>
      <c r="D2132" s="6"/>
      <c r="E2132" s="6"/>
      <c r="F2132" s="6"/>
      <c r="G2132" s="6"/>
    </row>
    <row r="2133" spans="1:7" ht="15.75" thickBot="1" x14ac:dyDescent="0.3">
      <c r="A2133" s="7" t="s">
        <v>37594</v>
      </c>
      <c r="B2133" s="7" t="s">
        <v>37420</v>
      </c>
      <c r="C2133" s="8" t="s">
        <v>23</v>
      </c>
      <c r="D2133" s="9" t="s">
        <v>37595</v>
      </c>
      <c r="E2133" s="9">
        <v>0.65</v>
      </c>
      <c r="F2133" s="9">
        <v>79.45</v>
      </c>
      <c r="G2133" s="9"/>
    </row>
    <row r="2134" spans="1:7" ht="15.75" thickBot="1" x14ac:dyDescent="0.3">
      <c r="A2134" s="6"/>
      <c r="B2134" s="6"/>
      <c r="C2134" s="6"/>
      <c r="D2134" s="6"/>
      <c r="E2134" s="6"/>
      <c r="F2134" s="6"/>
      <c r="G2134" s="6"/>
    </row>
    <row r="2135" spans="1:7" ht="15.75" thickBot="1" x14ac:dyDescent="0.3">
      <c r="A2135" s="7" t="s">
        <v>37596</v>
      </c>
      <c r="B2135" s="7" t="s">
        <v>37542</v>
      </c>
      <c r="C2135" s="8" t="s">
        <v>23</v>
      </c>
      <c r="D2135" s="9" t="s">
        <v>37597</v>
      </c>
      <c r="E2135" s="9">
        <v>0.59</v>
      </c>
      <c r="F2135" s="9">
        <v>79.5</v>
      </c>
      <c r="G2135" s="9"/>
    </row>
    <row r="2136" spans="1:7" ht="15.75" thickBot="1" x14ac:dyDescent="0.3">
      <c r="A2136" s="6"/>
      <c r="B2136" s="6"/>
      <c r="C2136" s="6"/>
      <c r="D2136" s="6"/>
      <c r="E2136" s="6"/>
      <c r="F2136" s="6"/>
      <c r="G2136" s="6"/>
    </row>
    <row r="2137" spans="1:7" ht="36.75" x14ac:dyDescent="0.25">
      <c r="A2137" s="23" t="s">
        <v>37598</v>
      </c>
      <c r="B2137" s="17" t="s">
        <v>37599</v>
      </c>
      <c r="C2137" s="26"/>
      <c r="D2137" s="29"/>
      <c r="E2137" s="29"/>
      <c r="F2137" s="29"/>
      <c r="G2137" s="29"/>
    </row>
    <row r="2138" spans="1:7" x14ac:dyDescent="0.25">
      <c r="A2138" s="24"/>
      <c r="B2138" s="18" t="s">
        <v>35285</v>
      </c>
      <c r="C2138" s="27"/>
      <c r="D2138" s="30"/>
      <c r="E2138" s="30"/>
      <c r="F2138" s="30"/>
      <c r="G2138" s="30"/>
    </row>
    <row r="2139" spans="1:7" x14ac:dyDescent="0.25">
      <c r="A2139" s="24"/>
      <c r="B2139" s="18" t="s">
        <v>37600</v>
      </c>
      <c r="C2139" s="27"/>
      <c r="D2139" s="30"/>
      <c r="E2139" s="30"/>
      <c r="F2139" s="30"/>
      <c r="G2139" s="30"/>
    </row>
    <row r="2140" spans="1:7" x14ac:dyDescent="0.25">
      <c r="A2140" s="24"/>
      <c r="B2140" s="18" t="s">
        <v>37303</v>
      </c>
      <c r="C2140" s="27"/>
      <c r="D2140" s="30"/>
      <c r="E2140" s="30"/>
      <c r="F2140" s="30"/>
      <c r="G2140" s="30"/>
    </row>
    <row r="2141" spans="1:7" ht="15.75" thickBot="1" x14ac:dyDescent="0.3">
      <c r="A2141" s="25"/>
      <c r="B2141" s="19" t="s">
        <v>37304</v>
      </c>
      <c r="C2141" s="28"/>
      <c r="D2141" s="31"/>
      <c r="E2141" s="31"/>
      <c r="F2141" s="31"/>
      <c r="G2141" s="31"/>
    </row>
    <row r="2142" spans="1:7" ht="15.75" thickBot="1" x14ac:dyDescent="0.3">
      <c r="A2142" s="6"/>
      <c r="B2142" s="6"/>
      <c r="C2142" s="6"/>
      <c r="D2142" s="6"/>
      <c r="E2142" s="6"/>
      <c r="F2142" s="6"/>
      <c r="G2142" s="6"/>
    </row>
    <row r="2143" spans="1:7" ht="15.75" thickBot="1" x14ac:dyDescent="0.3">
      <c r="A2143" s="7" t="s">
        <v>37601</v>
      </c>
      <c r="B2143" s="7" t="s">
        <v>37306</v>
      </c>
      <c r="C2143" s="8" t="s">
        <v>23</v>
      </c>
      <c r="D2143" s="9" t="s">
        <v>37602</v>
      </c>
      <c r="E2143" s="9">
        <v>3.95</v>
      </c>
      <c r="F2143" s="9">
        <v>76.150000000000006</v>
      </c>
      <c r="G2143" s="9"/>
    </row>
    <row r="2144" spans="1:7" ht="15.75" thickBot="1" x14ac:dyDescent="0.3">
      <c r="A2144" s="6"/>
      <c r="B2144" s="6"/>
      <c r="C2144" s="6"/>
      <c r="D2144" s="6"/>
      <c r="E2144" s="6"/>
      <c r="F2144" s="6"/>
      <c r="G2144" s="6"/>
    </row>
    <row r="2145" spans="1:7" ht="15.75" thickBot="1" x14ac:dyDescent="0.3">
      <c r="A2145" s="7" t="s">
        <v>37603</v>
      </c>
      <c r="B2145" s="7" t="s">
        <v>37309</v>
      </c>
      <c r="C2145" s="8" t="s">
        <v>23</v>
      </c>
      <c r="D2145" s="9" t="s">
        <v>37604</v>
      </c>
      <c r="E2145" s="9">
        <v>3.24</v>
      </c>
      <c r="F2145" s="9">
        <v>76.849999999999994</v>
      </c>
      <c r="G2145" s="9"/>
    </row>
    <row r="2146" spans="1:7" ht="15.75" thickBot="1" x14ac:dyDescent="0.3">
      <c r="A2146" s="6"/>
      <c r="B2146" s="6"/>
      <c r="C2146" s="6"/>
      <c r="D2146" s="6"/>
      <c r="E2146" s="6"/>
      <c r="F2146" s="6"/>
      <c r="G2146" s="6"/>
    </row>
    <row r="2147" spans="1:7" ht="15.75" thickBot="1" x14ac:dyDescent="0.3">
      <c r="A2147" s="7" t="s">
        <v>37605</v>
      </c>
      <c r="B2147" s="7" t="s">
        <v>37312</v>
      </c>
      <c r="C2147" s="8" t="s">
        <v>23</v>
      </c>
      <c r="D2147" s="9" t="s">
        <v>37606</v>
      </c>
      <c r="E2147" s="9">
        <v>2.86</v>
      </c>
      <c r="F2147" s="9">
        <v>77.239999999999995</v>
      </c>
      <c r="G2147" s="9"/>
    </row>
    <row r="2148" spans="1:7" ht="15.75" thickBot="1" x14ac:dyDescent="0.3">
      <c r="A2148" s="6"/>
      <c r="B2148" s="6"/>
      <c r="C2148" s="6"/>
      <c r="D2148" s="6"/>
      <c r="E2148" s="6"/>
      <c r="F2148" s="6"/>
      <c r="G2148" s="6"/>
    </row>
    <row r="2149" spans="1:7" ht="15.75" thickBot="1" x14ac:dyDescent="0.3">
      <c r="A2149" s="7" t="s">
        <v>37607</v>
      </c>
      <c r="B2149" s="7" t="s">
        <v>37315</v>
      </c>
      <c r="C2149" s="8" t="s">
        <v>23</v>
      </c>
      <c r="D2149" s="9" t="s">
        <v>37608</v>
      </c>
      <c r="E2149" s="9">
        <v>2.4500000000000002</v>
      </c>
      <c r="F2149" s="9">
        <v>77.64</v>
      </c>
      <c r="G2149" s="9"/>
    </row>
    <row r="2150" spans="1:7" ht="15.75" thickBot="1" x14ac:dyDescent="0.3">
      <c r="A2150" s="6"/>
      <c r="B2150" s="6"/>
      <c r="C2150" s="6"/>
      <c r="D2150" s="6"/>
      <c r="E2150" s="6"/>
      <c r="F2150" s="6"/>
      <c r="G2150" s="6"/>
    </row>
    <row r="2151" spans="1:7" ht="15.75" thickBot="1" x14ac:dyDescent="0.3">
      <c r="A2151" s="7" t="s">
        <v>37609</v>
      </c>
      <c r="B2151" s="7" t="s">
        <v>37318</v>
      </c>
      <c r="C2151" s="8" t="s">
        <v>23</v>
      </c>
      <c r="D2151" s="9" t="s">
        <v>37610</v>
      </c>
      <c r="E2151" s="9">
        <v>2</v>
      </c>
      <c r="F2151" s="9">
        <v>78.09</v>
      </c>
      <c r="G2151" s="9"/>
    </row>
    <row r="2152" spans="1:7" ht="15.75" thickBot="1" x14ac:dyDescent="0.3">
      <c r="A2152" s="6"/>
      <c r="B2152" s="6"/>
      <c r="C2152" s="6"/>
      <c r="D2152" s="6"/>
      <c r="E2152" s="6"/>
      <c r="F2152" s="6"/>
      <c r="G2152" s="6"/>
    </row>
    <row r="2153" spans="1:7" ht="15.75" thickBot="1" x14ac:dyDescent="0.3">
      <c r="A2153" s="7" t="s">
        <v>37611</v>
      </c>
      <c r="B2153" s="7" t="s">
        <v>37321</v>
      </c>
      <c r="C2153" s="8" t="s">
        <v>23</v>
      </c>
      <c r="D2153" s="9" t="s">
        <v>37612</v>
      </c>
      <c r="E2153" s="9">
        <v>1.72</v>
      </c>
      <c r="F2153" s="9">
        <v>78.38</v>
      </c>
      <c r="G2153" s="9"/>
    </row>
    <row r="2154" spans="1:7" ht="15.75" thickBot="1" x14ac:dyDescent="0.3">
      <c r="A2154" s="6"/>
      <c r="B2154" s="6"/>
      <c r="C2154" s="6"/>
      <c r="D2154" s="6"/>
      <c r="E2154" s="6"/>
      <c r="F2154" s="6"/>
      <c r="G2154" s="6"/>
    </row>
    <row r="2155" spans="1:7" ht="15.75" thickBot="1" x14ac:dyDescent="0.3">
      <c r="A2155" s="7" t="s">
        <v>37613</v>
      </c>
      <c r="B2155" s="7" t="s">
        <v>37324</v>
      </c>
      <c r="C2155" s="8" t="s">
        <v>23</v>
      </c>
      <c r="D2155" s="9" t="s">
        <v>37614</v>
      </c>
      <c r="E2155" s="9">
        <v>1.44</v>
      </c>
      <c r="F2155" s="9">
        <v>78.66</v>
      </c>
      <c r="G2155" s="9"/>
    </row>
    <row r="2156" spans="1:7" ht="15.75" thickBot="1" x14ac:dyDescent="0.3">
      <c r="A2156" s="6"/>
      <c r="B2156" s="6"/>
      <c r="C2156" s="6"/>
      <c r="D2156" s="6"/>
      <c r="E2156" s="6"/>
      <c r="F2156" s="6"/>
      <c r="G2156" s="6"/>
    </row>
    <row r="2157" spans="1:7" ht="15.75" thickBot="1" x14ac:dyDescent="0.3">
      <c r="A2157" s="7" t="s">
        <v>37615</v>
      </c>
      <c r="B2157" s="7" t="s">
        <v>37327</v>
      </c>
      <c r="C2157" s="8" t="s">
        <v>23</v>
      </c>
      <c r="D2157" s="9" t="s">
        <v>37616</v>
      </c>
      <c r="E2157" s="9">
        <v>1.41</v>
      </c>
      <c r="F2157" s="9">
        <v>78.69</v>
      </c>
      <c r="G2157" s="9"/>
    </row>
    <row r="2158" spans="1:7" ht="15.75" thickBot="1" x14ac:dyDescent="0.3">
      <c r="A2158" s="6"/>
      <c r="B2158" s="6"/>
      <c r="C2158" s="6"/>
      <c r="D2158" s="6"/>
      <c r="E2158" s="6"/>
      <c r="F2158" s="6"/>
      <c r="G2158" s="6"/>
    </row>
    <row r="2159" spans="1:7" ht="15.75" thickBot="1" x14ac:dyDescent="0.3">
      <c r="A2159" s="7" t="s">
        <v>37617</v>
      </c>
      <c r="B2159" s="7" t="s">
        <v>37330</v>
      </c>
      <c r="C2159" s="8" t="s">
        <v>23</v>
      </c>
      <c r="D2159" s="9" t="s">
        <v>37618</v>
      </c>
      <c r="E2159" s="9">
        <v>1.26</v>
      </c>
      <c r="F2159" s="9">
        <v>78.84</v>
      </c>
      <c r="G2159" s="9"/>
    </row>
    <row r="2160" spans="1:7" ht="15.75" thickBot="1" x14ac:dyDescent="0.3">
      <c r="A2160" s="6"/>
      <c r="B2160" s="6"/>
      <c r="C2160" s="6"/>
      <c r="D2160" s="6"/>
      <c r="E2160" s="6"/>
      <c r="F2160" s="6"/>
      <c r="G2160" s="6"/>
    </row>
    <row r="2161" spans="1:7" ht="15.75" thickBot="1" x14ac:dyDescent="0.3">
      <c r="A2161" s="7" t="s">
        <v>37619</v>
      </c>
      <c r="B2161" s="7" t="s">
        <v>37333</v>
      </c>
      <c r="C2161" s="8" t="s">
        <v>23</v>
      </c>
      <c r="D2161" s="9" t="s">
        <v>37620</v>
      </c>
      <c r="E2161" s="9">
        <v>1.1399999999999999</v>
      </c>
      <c r="F2161" s="9">
        <v>78.959999999999994</v>
      </c>
      <c r="G2161" s="9"/>
    </row>
    <row r="2162" spans="1:7" ht="15.75" thickBot="1" x14ac:dyDescent="0.3">
      <c r="A2162" s="6"/>
      <c r="B2162" s="6"/>
      <c r="C2162" s="6"/>
      <c r="D2162" s="6"/>
      <c r="E2162" s="6"/>
      <c r="F2162" s="6"/>
      <c r="G2162" s="6"/>
    </row>
    <row r="2163" spans="1:7" ht="15.75" thickBot="1" x14ac:dyDescent="0.3">
      <c r="A2163" s="7" t="s">
        <v>37621</v>
      </c>
      <c r="B2163" s="7" t="s">
        <v>37336</v>
      </c>
      <c r="C2163" s="8" t="s">
        <v>23</v>
      </c>
      <c r="D2163" s="9" t="s">
        <v>37622</v>
      </c>
      <c r="E2163" s="9">
        <v>1.03</v>
      </c>
      <c r="F2163" s="9">
        <v>79.069999999999993</v>
      </c>
      <c r="G2163" s="9"/>
    </row>
    <row r="2164" spans="1:7" ht="15.75" thickBot="1" x14ac:dyDescent="0.3">
      <c r="A2164" s="6"/>
      <c r="B2164" s="6"/>
      <c r="C2164" s="6"/>
      <c r="D2164" s="6"/>
      <c r="E2164" s="6"/>
      <c r="F2164" s="6"/>
      <c r="G2164" s="6"/>
    </row>
    <row r="2165" spans="1:7" ht="15.75" thickBot="1" x14ac:dyDescent="0.3">
      <c r="A2165" s="7" t="s">
        <v>37623</v>
      </c>
      <c r="B2165" s="7" t="s">
        <v>37339</v>
      </c>
      <c r="C2165" s="8" t="s">
        <v>23</v>
      </c>
      <c r="D2165" s="9" t="s">
        <v>37624</v>
      </c>
      <c r="E2165" s="9">
        <v>0.83</v>
      </c>
      <c r="F2165" s="9">
        <v>79.260000000000005</v>
      </c>
      <c r="G2165" s="9"/>
    </row>
    <row r="2166" spans="1:7" ht="15.75" thickBot="1" x14ac:dyDescent="0.3">
      <c r="A2166" s="6"/>
      <c r="B2166" s="6"/>
      <c r="C2166" s="6"/>
      <c r="D2166" s="6"/>
      <c r="E2166" s="6"/>
      <c r="F2166" s="6"/>
      <c r="G2166" s="6"/>
    </row>
    <row r="2167" spans="1:7" ht="15.75" thickBot="1" x14ac:dyDescent="0.3">
      <c r="A2167" s="7" t="s">
        <v>37625</v>
      </c>
      <c r="B2167" s="7" t="s">
        <v>37342</v>
      </c>
      <c r="C2167" s="8" t="s">
        <v>23</v>
      </c>
      <c r="D2167" s="9" t="s">
        <v>37626</v>
      </c>
      <c r="E2167" s="9">
        <v>0.77</v>
      </c>
      <c r="F2167" s="9">
        <v>79.33</v>
      </c>
      <c r="G2167" s="9"/>
    </row>
  </sheetData>
  <mergeCells count="396">
    <mergeCell ref="A53:A57"/>
    <mergeCell ref="C53:C57"/>
    <mergeCell ref="D53:D57"/>
    <mergeCell ref="E53:E57"/>
    <mergeCell ref="F53:F57"/>
    <mergeCell ref="G53:G57"/>
    <mergeCell ref="A16:A21"/>
    <mergeCell ref="C16:C21"/>
    <mergeCell ref="D16:D21"/>
    <mergeCell ref="E16:E21"/>
    <mergeCell ref="F16:F21"/>
    <mergeCell ref="G16:G21"/>
    <mergeCell ref="A101:A106"/>
    <mergeCell ref="C101:C106"/>
    <mergeCell ref="D101:D106"/>
    <mergeCell ref="E101:E106"/>
    <mergeCell ref="F101:F106"/>
    <mergeCell ref="G101:G106"/>
    <mergeCell ref="A75:A77"/>
    <mergeCell ref="C75:C77"/>
    <mergeCell ref="D75:D77"/>
    <mergeCell ref="E75:E77"/>
    <mergeCell ref="F75:F77"/>
    <mergeCell ref="G75:G77"/>
    <mergeCell ref="A178:A181"/>
    <mergeCell ref="C178:C181"/>
    <mergeCell ref="D178:D181"/>
    <mergeCell ref="E178:E181"/>
    <mergeCell ref="F178:F181"/>
    <mergeCell ref="G178:G181"/>
    <mergeCell ref="A150:A154"/>
    <mergeCell ref="C150:C154"/>
    <mergeCell ref="D150:D154"/>
    <mergeCell ref="E150:E154"/>
    <mergeCell ref="F150:F154"/>
    <mergeCell ref="G150:G154"/>
    <mergeCell ref="A242:A248"/>
    <mergeCell ref="C242:C248"/>
    <mergeCell ref="D242:D248"/>
    <mergeCell ref="E242:E248"/>
    <mergeCell ref="F242:F248"/>
    <mergeCell ref="G242:G248"/>
    <mergeCell ref="A207:A210"/>
    <mergeCell ref="C207:C210"/>
    <mergeCell ref="D207:D210"/>
    <mergeCell ref="E207:E210"/>
    <mergeCell ref="F207:F210"/>
    <mergeCell ref="G207:G210"/>
    <mergeCell ref="A317:A321"/>
    <mergeCell ref="C317:C321"/>
    <mergeCell ref="D317:D321"/>
    <mergeCell ref="E317:E321"/>
    <mergeCell ref="F317:F321"/>
    <mergeCell ref="G317:G321"/>
    <mergeCell ref="A280:A285"/>
    <mergeCell ref="C280:C285"/>
    <mergeCell ref="D280:D285"/>
    <mergeCell ref="E280:E285"/>
    <mergeCell ref="F280:F285"/>
    <mergeCell ref="G280:G285"/>
    <mergeCell ref="A373:A378"/>
    <mergeCell ref="C373:C378"/>
    <mergeCell ref="D373:D378"/>
    <mergeCell ref="E373:E378"/>
    <mergeCell ref="F373:F378"/>
    <mergeCell ref="G373:G378"/>
    <mergeCell ref="A337:A341"/>
    <mergeCell ref="C337:C341"/>
    <mergeCell ref="D337:D341"/>
    <mergeCell ref="E337:E341"/>
    <mergeCell ref="F337:F341"/>
    <mergeCell ref="G337:G341"/>
    <mergeCell ref="A466:A469"/>
    <mergeCell ref="C466:C469"/>
    <mergeCell ref="D466:D469"/>
    <mergeCell ref="E466:E469"/>
    <mergeCell ref="F466:F469"/>
    <mergeCell ref="G466:G469"/>
    <mergeCell ref="A424:A428"/>
    <mergeCell ref="C424:C428"/>
    <mergeCell ref="D424:D428"/>
    <mergeCell ref="E424:E428"/>
    <mergeCell ref="F424:F428"/>
    <mergeCell ref="G424:G428"/>
    <mergeCell ref="A550:A555"/>
    <mergeCell ref="C550:C555"/>
    <mergeCell ref="D550:D555"/>
    <mergeCell ref="E550:E555"/>
    <mergeCell ref="F550:F555"/>
    <mergeCell ref="G550:G555"/>
    <mergeCell ref="A501:A504"/>
    <mergeCell ref="C501:C504"/>
    <mergeCell ref="D501:D504"/>
    <mergeCell ref="E501:E504"/>
    <mergeCell ref="F501:F504"/>
    <mergeCell ref="G501:G504"/>
    <mergeCell ref="A631:A634"/>
    <mergeCell ref="C631:C634"/>
    <mergeCell ref="D631:D634"/>
    <mergeCell ref="E631:E634"/>
    <mergeCell ref="F631:F634"/>
    <mergeCell ref="G631:G634"/>
    <mergeCell ref="A591:A595"/>
    <mergeCell ref="C591:C595"/>
    <mergeCell ref="D591:D595"/>
    <mergeCell ref="E591:E595"/>
    <mergeCell ref="F591:F595"/>
    <mergeCell ref="G591:G595"/>
    <mergeCell ref="A689:A695"/>
    <mergeCell ref="C689:C695"/>
    <mergeCell ref="D689:D695"/>
    <mergeCell ref="E689:E695"/>
    <mergeCell ref="F689:F695"/>
    <mergeCell ref="G689:G695"/>
    <mergeCell ref="A658:A661"/>
    <mergeCell ref="C658:C661"/>
    <mergeCell ref="D658:D661"/>
    <mergeCell ref="E658:E661"/>
    <mergeCell ref="F658:F661"/>
    <mergeCell ref="G658:G661"/>
    <mergeCell ref="A792:A796"/>
    <mergeCell ref="C792:C796"/>
    <mergeCell ref="D792:D796"/>
    <mergeCell ref="E792:E796"/>
    <mergeCell ref="F792:F796"/>
    <mergeCell ref="G792:G796"/>
    <mergeCell ref="A741:A746"/>
    <mergeCell ref="C741:C746"/>
    <mergeCell ref="D741:D746"/>
    <mergeCell ref="E741:E746"/>
    <mergeCell ref="F741:F746"/>
    <mergeCell ref="G741:G746"/>
    <mergeCell ref="A854:A859"/>
    <mergeCell ref="C854:C859"/>
    <mergeCell ref="D854:D859"/>
    <mergeCell ref="E854:E859"/>
    <mergeCell ref="F854:F859"/>
    <mergeCell ref="G854:G859"/>
    <mergeCell ref="A818:A822"/>
    <mergeCell ref="C818:C822"/>
    <mergeCell ref="D818:D822"/>
    <mergeCell ref="E818:E822"/>
    <mergeCell ref="F818:F822"/>
    <mergeCell ref="G818:G822"/>
    <mergeCell ref="A931:A936"/>
    <mergeCell ref="C931:C936"/>
    <mergeCell ref="D931:D936"/>
    <mergeCell ref="E931:E936"/>
    <mergeCell ref="F931:F936"/>
    <mergeCell ref="G931:G936"/>
    <mergeCell ref="A895:A899"/>
    <mergeCell ref="C895:C899"/>
    <mergeCell ref="D895:D899"/>
    <mergeCell ref="E895:E899"/>
    <mergeCell ref="F895:F899"/>
    <mergeCell ref="G895:G899"/>
    <mergeCell ref="A974:A979"/>
    <mergeCell ref="C974:C979"/>
    <mergeCell ref="D974:D979"/>
    <mergeCell ref="E974:E979"/>
    <mergeCell ref="F974:F979"/>
    <mergeCell ref="G974:G979"/>
    <mergeCell ref="A954:A958"/>
    <mergeCell ref="C954:C958"/>
    <mergeCell ref="D954:D958"/>
    <mergeCell ref="E954:E958"/>
    <mergeCell ref="F954:F958"/>
    <mergeCell ref="G954:G958"/>
    <mergeCell ref="A1050:A1053"/>
    <mergeCell ref="C1050:C1053"/>
    <mergeCell ref="D1050:D1053"/>
    <mergeCell ref="E1050:E1053"/>
    <mergeCell ref="F1050:F1053"/>
    <mergeCell ref="G1050:G1053"/>
    <mergeCell ref="A1013:A1018"/>
    <mergeCell ref="C1013:C1018"/>
    <mergeCell ref="D1013:D1018"/>
    <mergeCell ref="E1013:E1018"/>
    <mergeCell ref="F1013:F1018"/>
    <mergeCell ref="G1013:G1018"/>
    <mergeCell ref="A1104:A1109"/>
    <mergeCell ref="C1104:C1109"/>
    <mergeCell ref="D1104:D1109"/>
    <mergeCell ref="E1104:E1109"/>
    <mergeCell ref="F1104:F1109"/>
    <mergeCell ref="G1104:G1109"/>
    <mergeCell ref="A1073:A1076"/>
    <mergeCell ref="C1073:C1076"/>
    <mergeCell ref="D1073:D1076"/>
    <mergeCell ref="E1073:E1076"/>
    <mergeCell ref="F1073:F1076"/>
    <mergeCell ref="G1073:G1076"/>
    <mergeCell ref="A1190:A1193"/>
    <mergeCell ref="C1190:C1193"/>
    <mergeCell ref="D1190:D1193"/>
    <mergeCell ref="E1190:E1193"/>
    <mergeCell ref="F1190:F1193"/>
    <mergeCell ref="G1190:G1193"/>
    <mergeCell ref="A1143:A1148"/>
    <mergeCell ref="C1143:C1148"/>
    <mergeCell ref="D1143:D1148"/>
    <mergeCell ref="E1143:E1148"/>
    <mergeCell ref="F1143:F1148"/>
    <mergeCell ref="G1143:G1148"/>
    <mergeCell ref="A1256:A1261"/>
    <mergeCell ref="C1256:C1261"/>
    <mergeCell ref="D1256:D1261"/>
    <mergeCell ref="E1256:E1261"/>
    <mergeCell ref="F1256:F1261"/>
    <mergeCell ref="G1256:G1261"/>
    <mergeCell ref="A1223:A1226"/>
    <mergeCell ref="C1223:C1226"/>
    <mergeCell ref="D1223:D1226"/>
    <mergeCell ref="E1223:E1226"/>
    <mergeCell ref="F1223:F1226"/>
    <mergeCell ref="G1223:G1226"/>
    <mergeCell ref="A1328:A1331"/>
    <mergeCell ref="C1328:C1331"/>
    <mergeCell ref="D1328:D1331"/>
    <mergeCell ref="E1328:E1331"/>
    <mergeCell ref="F1328:F1331"/>
    <mergeCell ref="G1328:G1331"/>
    <mergeCell ref="A1293:A1296"/>
    <mergeCell ref="C1293:C1296"/>
    <mergeCell ref="D1293:D1296"/>
    <mergeCell ref="E1293:E1296"/>
    <mergeCell ref="F1293:F1296"/>
    <mergeCell ref="G1293:G1296"/>
    <mergeCell ref="A1382:A1385"/>
    <mergeCell ref="C1382:C1385"/>
    <mergeCell ref="D1382:D1385"/>
    <mergeCell ref="E1382:E1385"/>
    <mergeCell ref="F1382:F1385"/>
    <mergeCell ref="G1382:G1385"/>
    <mergeCell ref="A1345:A1350"/>
    <mergeCell ref="C1345:C1350"/>
    <mergeCell ref="D1345:D1350"/>
    <mergeCell ref="E1345:E1350"/>
    <mergeCell ref="F1345:F1350"/>
    <mergeCell ref="G1345:G1350"/>
    <mergeCell ref="A1444:A1447"/>
    <mergeCell ref="C1444:C1447"/>
    <mergeCell ref="D1444:D1447"/>
    <mergeCell ref="E1444:E1447"/>
    <mergeCell ref="F1444:F1447"/>
    <mergeCell ref="G1444:G1447"/>
    <mergeCell ref="A1409:A1414"/>
    <mergeCell ref="C1409:C1414"/>
    <mergeCell ref="D1409:D1414"/>
    <mergeCell ref="E1409:E1414"/>
    <mergeCell ref="F1409:F1414"/>
    <mergeCell ref="G1409:G1414"/>
    <mergeCell ref="A1490:A1495"/>
    <mergeCell ref="C1490:C1495"/>
    <mergeCell ref="D1490:D1495"/>
    <mergeCell ref="E1490:E1495"/>
    <mergeCell ref="F1490:F1495"/>
    <mergeCell ref="G1490:G1495"/>
    <mergeCell ref="A1475:A1478"/>
    <mergeCell ref="C1475:C1478"/>
    <mergeCell ref="D1475:D1478"/>
    <mergeCell ref="E1475:E1478"/>
    <mergeCell ref="F1475:F1478"/>
    <mergeCell ref="G1475:G1478"/>
    <mergeCell ref="A1548:A1552"/>
    <mergeCell ref="C1548:C1552"/>
    <mergeCell ref="D1548:D1552"/>
    <mergeCell ref="E1548:E1552"/>
    <mergeCell ref="F1548:F1552"/>
    <mergeCell ref="G1548:G1552"/>
    <mergeCell ref="A1513:A1518"/>
    <mergeCell ref="C1513:C1518"/>
    <mergeCell ref="D1513:D1518"/>
    <mergeCell ref="E1513:E1518"/>
    <mergeCell ref="F1513:F1518"/>
    <mergeCell ref="G1513:G1518"/>
    <mergeCell ref="A1605:A1609"/>
    <mergeCell ref="C1605:C1609"/>
    <mergeCell ref="D1605:D1609"/>
    <mergeCell ref="E1605:E1609"/>
    <mergeCell ref="F1605:F1609"/>
    <mergeCell ref="G1605:G1609"/>
    <mergeCell ref="A1558:A1563"/>
    <mergeCell ref="C1558:C1563"/>
    <mergeCell ref="D1558:D1563"/>
    <mergeCell ref="E1558:E1563"/>
    <mergeCell ref="F1558:F1563"/>
    <mergeCell ref="G1558:G1563"/>
    <mergeCell ref="A1660:A1665"/>
    <mergeCell ref="C1660:C1665"/>
    <mergeCell ref="D1660:D1665"/>
    <mergeCell ref="E1660:E1665"/>
    <mergeCell ref="F1660:F1665"/>
    <mergeCell ref="G1660:G1665"/>
    <mergeCell ref="A1637:A1640"/>
    <mergeCell ref="C1637:C1640"/>
    <mergeCell ref="D1637:D1640"/>
    <mergeCell ref="E1637:E1640"/>
    <mergeCell ref="F1637:F1640"/>
    <mergeCell ref="G1637:G1640"/>
    <mergeCell ref="A1714:A1719"/>
    <mergeCell ref="C1714:C1719"/>
    <mergeCell ref="D1714:D1719"/>
    <mergeCell ref="E1714:E1719"/>
    <mergeCell ref="F1714:F1719"/>
    <mergeCell ref="G1714:G1719"/>
    <mergeCell ref="A1691:A1694"/>
    <mergeCell ref="C1691:C1694"/>
    <mergeCell ref="D1691:D1694"/>
    <mergeCell ref="E1691:E1694"/>
    <mergeCell ref="F1691:F1694"/>
    <mergeCell ref="G1691:G1694"/>
    <mergeCell ref="A1778:A1783"/>
    <mergeCell ref="C1778:C1783"/>
    <mergeCell ref="D1778:D1783"/>
    <mergeCell ref="E1778:E1783"/>
    <mergeCell ref="F1778:F1783"/>
    <mergeCell ref="G1778:G1783"/>
    <mergeCell ref="A1753:A1758"/>
    <mergeCell ref="C1753:C1758"/>
    <mergeCell ref="D1753:D1758"/>
    <mergeCell ref="E1753:E1758"/>
    <mergeCell ref="F1753:F1758"/>
    <mergeCell ref="G1753:G1758"/>
    <mergeCell ref="A1854:A1859"/>
    <mergeCell ref="C1854:C1859"/>
    <mergeCell ref="D1854:D1859"/>
    <mergeCell ref="E1854:E1859"/>
    <mergeCell ref="F1854:F1859"/>
    <mergeCell ref="G1854:G1859"/>
    <mergeCell ref="A1827:A1832"/>
    <mergeCell ref="C1827:C1832"/>
    <mergeCell ref="D1827:D1832"/>
    <mergeCell ref="E1827:E1832"/>
    <mergeCell ref="F1827:F1832"/>
    <mergeCell ref="G1827:G1832"/>
    <mergeCell ref="A1917:A1918"/>
    <mergeCell ref="C1917:C1918"/>
    <mergeCell ref="D1917:D1918"/>
    <mergeCell ref="E1917:E1918"/>
    <mergeCell ref="F1917:F1918"/>
    <mergeCell ref="G1917:G1918"/>
    <mergeCell ref="A1873:A1877"/>
    <mergeCell ref="C1873:C1877"/>
    <mergeCell ref="D1873:D1877"/>
    <mergeCell ref="E1873:E1877"/>
    <mergeCell ref="F1873:F1877"/>
    <mergeCell ref="G1873:G1877"/>
    <mergeCell ref="A1972:A1973"/>
    <mergeCell ref="C1972:C1973"/>
    <mergeCell ref="D1972:D1973"/>
    <mergeCell ref="E1972:E1973"/>
    <mergeCell ref="F1972:F1973"/>
    <mergeCell ref="G1972:G1973"/>
    <mergeCell ref="A1942:A1946"/>
    <mergeCell ref="C1942:C1946"/>
    <mergeCell ref="D1942:D1946"/>
    <mergeCell ref="E1942:E1946"/>
    <mergeCell ref="F1942:F1946"/>
    <mergeCell ref="G1942:G1946"/>
    <mergeCell ref="A2031:A2032"/>
    <mergeCell ref="C2031:C2032"/>
    <mergeCell ref="D2031:D2032"/>
    <mergeCell ref="E2031:E2032"/>
    <mergeCell ref="F2031:F2032"/>
    <mergeCell ref="G2031:G2032"/>
    <mergeCell ref="A1989:A1993"/>
    <mergeCell ref="C1989:C1993"/>
    <mergeCell ref="D1989:D1993"/>
    <mergeCell ref="E1989:E1993"/>
    <mergeCell ref="F1989:F1993"/>
    <mergeCell ref="G1989:G1993"/>
    <mergeCell ref="A2082:A2083"/>
    <mergeCell ref="C2082:C2083"/>
    <mergeCell ref="D2082:D2083"/>
    <mergeCell ref="E2082:E2083"/>
    <mergeCell ref="F2082:F2083"/>
    <mergeCell ref="G2082:G2083"/>
    <mergeCell ref="A2044:A2048"/>
    <mergeCell ref="C2044:C2048"/>
    <mergeCell ref="D2044:D2048"/>
    <mergeCell ref="E2044:E2048"/>
    <mergeCell ref="F2044:F2048"/>
    <mergeCell ref="G2044:G2048"/>
    <mergeCell ref="A2137:A2141"/>
    <mergeCell ref="C2137:C2141"/>
    <mergeCell ref="D2137:D2141"/>
    <mergeCell ref="E2137:E2141"/>
    <mergeCell ref="F2137:F2141"/>
    <mergeCell ref="G2137:G2141"/>
    <mergeCell ref="A2105:A2109"/>
    <mergeCell ref="C2105:C2109"/>
    <mergeCell ref="D2105:D2109"/>
    <mergeCell ref="E2105:E2109"/>
    <mergeCell ref="F2105:F2109"/>
    <mergeCell ref="G2105:G2109"/>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1FB7C-72D7-4431-BC59-58F57B6F77F0}">
  <sheetPr>
    <tabColor theme="0" tint="-0.499984740745262"/>
  </sheetPr>
  <dimension ref="A1:G1230"/>
  <sheetViews>
    <sheetView workbookViewId="0">
      <selection activeCell="B34" sqref="B34"/>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38226</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38227</v>
      </c>
      <c r="B12" s="7" t="s">
        <v>38228</v>
      </c>
      <c r="C12" s="8"/>
      <c r="D12" s="9"/>
      <c r="E12" s="9"/>
      <c r="F12" s="9"/>
      <c r="G12" s="9"/>
    </row>
    <row r="13" spans="1:7" ht="15.75" thickBot="1" x14ac:dyDescent="0.3">
      <c r="A13" s="6"/>
      <c r="B13" s="6"/>
      <c r="C13" s="6"/>
      <c r="D13" s="6"/>
      <c r="E13" s="6"/>
      <c r="F13" s="6"/>
      <c r="G13" s="6"/>
    </row>
    <row r="14" spans="1:7" ht="15.75" thickBot="1" x14ac:dyDescent="0.3">
      <c r="A14" s="7" t="s">
        <v>38229</v>
      </c>
      <c r="B14" s="7" t="s">
        <v>38230</v>
      </c>
      <c r="C14" s="8"/>
      <c r="D14" s="9"/>
      <c r="E14" s="9"/>
      <c r="F14" s="9"/>
      <c r="G14" s="9"/>
    </row>
    <row r="15" spans="1:7" ht="15.75" thickBot="1" x14ac:dyDescent="0.3">
      <c r="A15" s="6"/>
      <c r="B15" s="6"/>
      <c r="C15" s="6"/>
      <c r="D15" s="6"/>
      <c r="E15" s="6"/>
      <c r="F15" s="6"/>
      <c r="G15" s="6"/>
    </row>
    <row r="16" spans="1:7" x14ac:dyDescent="0.25">
      <c r="A16" s="23" t="s">
        <v>38231</v>
      </c>
      <c r="B16" s="17" t="s">
        <v>38232</v>
      </c>
      <c r="C16" s="26"/>
      <c r="D16" s="29"/>
      <c r="E16" s="29"/>
      <c r="F16" s="29"/>
      <c r="G16" s="29"/>
    </row>
    <row r="17" spans="1:7" ht="15.75" thickBot="1" x14ac:dyDescent="0.3">
      <c r="A17" s="25"/>
      <c r="B17" s="19" t="s">
        <v>33156</v>
      </c>
      <c r="C17" s="28"/>
      <c r="D17" s="31"/>
      <c r="E17" s="31"/>
      <c r="F17" s="31"/>
      <c r="G17" s="31"/>
    </row>
    <row r="18" spans="1:7" ht="15.75" thickBot="1" x14ac:dyDescent="0.3">
      <c r="A18" s="6"/>
      <c r="B18" s="6"/>
      <c r="C18" s="6"/>
      <c r="D18" s="6"/>
      <c r="E18" s="6"/>
      <c r="F18" s="6"/>
      <c r="G18" s="6"/>
    </row>
    <row r="19" spans="1:7" ht="15.75" thickBot="1" x14ac:dyDescent="0.3">
      <c r="A19" s="7" t="s">
        <v>38233</v>
      </c>
      <c r="B19" s="7" t="s">
        <v>38234</v>
      </c>
      <c r="C19" s="8" t="s">
        <v>23</v>
      </c>
      <c r="D19" s="9">
        <v>526.61</v>
      </c>
      <c r="E19" s="9">
        <v>24.25</v>
      </c>
      <c r="F19" s="9">
        <v>55.85</v>
      </c>
      <c r="G19" s="9"/>
    </row>
    <row r="20" spans="1:7" ht="15.75" thickBot="1" x14ac:dyDescent="0.3">
      <c r="A20" s="6"/>
      <c r="B20" s="6"/>
      <c r="C20" s="6"/>
      <c r="D20" s="6"/>
      <c r="E20" s="6"/>
      <c r="F20" s="6"/>
      <c r="G20" s="6"/>
    </row>
    <row r="21" spans="1:7" ht="15.75" thickBot="1" x14ac:dyDescent="0.3">
      <c r="A21" s="7" t="s">
        <v>38235</v>
      </c>
      <c r="B21" s="7" t="s">
        <v>38236</v>
      </c>
      <c r="C21" s="8" t="s">
        <v>23</v>
      </c>
      <c r="D21" s="9">
        <v>593.37</v>
      </c>
      <c r="E21" s="9">
        <v>21.52</v>
      </c>
      <c r="F21" s="9">
        <v>58.57</v>
      </c>
      <c r="G21" s="9"/>
    </row>
    <row r="22" spans="1:7" ht="15.75" thickBot="1" x14ac:dyDescent="0.3">
      <c r="A22" s="6"/>
      <c r="B22" s="6"/>
      <c r="C22" s="6"/>
      <c r="D22" s="6"/>
      <c r="E22" s="6"/>
      <c r="F22" s="6"/>
      <c r="G22" s="6"/>
    </row>
    <row r="23" spans="1:7" ht="15.75" thickBot="1" x14ac:dyDescent="0.3">
      <c r="A23" s="7" t="s">
        <v>38237</v>
      </c>
      <c r="B23" s="7" t="s">
        <v>38238</v>
      </c>
      <c r="C23" s="8" t="s">
        <v>23</v>
      </c>
      <c r="D23" s="9">
        <v>702.14</v>
      </c>
      <c r="E23" s="9">
        <v>24.25</v>
      </c>
      <c r="F23" s="9">
        <v>55.84</v>
      </c>
      <c r="G23" s="9"/>
    </row>
    <row r="24" spans="1:7" ht="15.75" thickBot="1" x14ac:dyDescent="0.3">
      <c r="A24" s="6"/>
      <c r="B24" s="6"/>
      <c r="C24" s="6"/>
      <c r="D24" s="6"/>
      <c r="E24" s="6"/>
      <c r="F24" s="6"/>
      <c r="G24" s="6"/>
    </row>
    <row r="25" spans="1:7" ht="15.75" thickBot="1" x14ac:dyDescent="0.3">
      <c r="A25" s="7" t="s">
        <v>38239</v>
      </c>
      <c r="B25" s="7" t="s">
        <v>38240</v>
      </c>
      <c r="C25" s="8" t="s">
        <v>23</v>
      </c>
      <c r="D25" s="9" t="s">
        <v>38241</v>
      </c>
      <c r="E25" s="9">
        <v>15.6</v>
      </c>
      <c r="F25" s="9">
        <v>64.5</v>
      </c>
      <c r="G25" s="9"/>
    </row>
    <row r="26" spans="1:7" ht="15.75" thickBot="1" x14ac:dyDescent="0.3">
      <c r="A26" s="6"/>
      <c r="B26" s="6"/>
      <c r="C26" s="6"/>
      <c r="D26" s="6"/>
      <c r="E26" s="6"/>
      <c r="F26" s="6"/>
      <c r="G26" s="6"/>
    </row>
    <row r="27" spans="1:7" ht="15.75" thickBot="1" x14ac:dyDescent="0.3">
      <c r="A27" s="7" t="s">
        <v>38242</v>
      </c>
      <c r="B27" s="7" t="s">
        <v>38243</v>
      </c>
      <c r="C27" s="8" t="s">
        <v>23</v>
      </c>
      <c r="D27" s="9" t="s">
        <v>38244</v>
      </c>
      <c r="E27" s="9">
        <v>12.43</v>
      </c>
      <c r="F27" s="9">
        <v>67.66</v>
      </c>
      <c r="G27" s="9"/>
    </row>
    <row r="28" spans="1:7" ht="15.75" thickBot="1" x14ac:dyDescent="0.3">
      <c r="A28" s="6"/>
      <c r="B28" s="6"/>
      <c r="C28" s="6"/>
      <c r="D28" s="6"/>
      <c r="E28" s="6"/>
      <c r="F28" s="6"/>
      <c r="G28" s="6"/>
    </row>
    <row r="29" spans="1:7" ht="15.75" thickBot="1" x14ac:dyDescent="0.3">
      <c r="A29" s="7" t="s">
        <v>38245</v>
      </c>
      <c r="B29" s="7" t="s">
        <v>38246</v>
      </c>
      <c r="C29" s="8" t="s">
        <v>23</v>
      </c>
      <c r="D29" s="9" t="s">
        <v>38247</v>
      </c>
      <c r="E29" s="9">
        <v>12.68</v>
      </c>
      <c r="F29" s="9">
        <v>67.42</v>
      </c>
      <c r="G29" s="9"/>
    </row>
    <row r="30" spans="1:7" ht="15.75" thickBot="1" x14ac:dyDescent="0.3">
      <c r="A30" s="6"/>
      <c r="B30" s="6"/>
      <c r="C30" s="6"/>
      <c r="D30" s="6"/>
      <c r="E30" s="6"/>
      <c r="F30" s="6"/>
      <c r="G30" s="6"/>
    </row>
    <row r="31" spans="1:7" ht="15.75" thickBot="1" x14ac:dyDescent="0.3">
      <c r="A31" s="7" t="s">
        <v>38248</v>
      </c>
      <c r="B31" s="7" t="s">
        <v>38249</v>
      </c>
      <c r="C31" s="8" t="s">
        <v>23</v>
      </c>
      <c r="D31" s="9" t="s">
        <v>38250</v>
      </c>
      <c r="E31" s="9">
        <v>9.35</v>
      </c>
      <c r="F31" s="9">
        <v>70.75</v>
      </c>
      <c r="G31" s="9"/>
    </row>
    <row r="32" spans="1:7" ht="15.75" thickBot="1" x14ac:dyDescent="0.3">
      <c r="A32" s="6"/>
      <c r="B32" s="6"/>
      <c r="C32" s="6"/>
      <c r="D32" s="6"/>
      <c r="E32" s="6"/>
      <c r="F32" s="6"/>
      <c r="G32" s="6"/>
    </row>
    <row r="33" spans="1:7" ht="15.75" thickBot="1" x14ac:dyDescent="0.3">
      <c r="A33" s="7" t="s">
        <v>38251</v>
      </c>
      <c r="B33" s="7" t="s">
        <v>38252</v>
      </c>
      <c r="C33" s="8" t="s">
        <v>23</v>
      </c>
      <c r="D33" s="9" t="s">
        <v>38253</v>
      </c>
      <c r="E33" s="9">
        <v>8.3000000000000007</v>
      </c>
      <c r="F33" s="9">
        <v>71.790000000000006</v>
      </c>
      <c r="G33" s="9"/>
    </row>
    <row r="34" spans="1:7" ht="15.75" thickBot="1" x14ac:dyDescent="0.3">
      <c r="A34" s="6"/>
      <c r="B34" s="6"/>
      <c r="C34" s="6"/>
      <c r="D34" s="6"/>
      <c r="E34" s="6"/>
      <c r="F34" s="6"/>
      <c r="G34" s="6"/>
    </row>
    <row r="35" spans="1:7" ht="15.75" thickBot="1" x14ac:dyDescent="0.3">
      <c r="A35" s="7" t="s">
        <v>38254</v>
      </c>
      <c r="B35" s="7" t="s">
        <v>38255</v>
      </c>
      <c r="C35" s="8" t="s">
        <v>23</v>
      </c>
      <c r="D35" s="9">
        <v>646.78</v>
      </c>
      <c r="E35" s="9">
        <v>19.75</v>
      </c>
      <c r="F35" s="9">
        <v>60.35</v>
      </c>
      <c r="G35" s="9"/>
    </row>
    <row r="36" spans="1:7" ht="15.75" thickBot="1" x14ac:dyDescent="0.3">
      <c r="A36" s="6"/>
      <c r="B36" s="6"/>
      <c r="C36" s="6"/>
      <c r="D36" s="6"/>
      <c r="E36" s="6"/>
      <c r="F36" s="6"/>
      <c r="G36" s="6"/>
    </row>
    <row r="37" spans="1:7" ht="15.75" thickBot="1" x14ac:dyDescent="0.3">
      <c r="A37" s="7" t="s">
        <v>38256</v>
      </c>
      <c r="B37" s="7" t="s">
        <v>38257</v>
      </c>
      <c r="C37" s="8" t="s">
        <v>23</v>
      </c>
      <c r="D37" s="9">
        <v>804.77</v>
      </c>
      <c r="E37" s="9">
        <v>15.87</v>
      </c>
      <c r="F37" s="9">
        <v>64.23</v>
      </c>
      <c r="G37" s="9"/>
    </row>
    <row r="38" spans="1:7" ht="15.75" thickBot="1" x14ac:dyDescent="0.3">
      <c r="A38" s="6"/>
      <c r="B38" s="6"/>
      <c r="C38" s="6"/>
      <c r="D38" s="6"/>
      <c r="E38" s="6"/>
      <c r="F38" s="6"/>
      <c r="G38" s="6"/>
    </row>
    <row r="39" spans="1:7" ht="15.75" thickBot="1" x14ac:dyDescent="0.3">
      <c r="A39" s="7" t="s">
        <v>38258</v>
      </c>
      <c r="B39" s="7" t="s">
        <v>38259</v>
      </c>
      <c r="C39" s="8" t="s">
        <v>23</v>
      </c>
      <c r="D39" s="9">
        <v>913.55</v>
      </c>
      <c r="E39" s="9">
        <v>18.64</v>
      </c>
      <c r="F39" s="9">
        <v>61.46</v>
      </c>
      <c r="G39" s="9"/>
    </row>
    <row r="40" spans="1:7" ht="15.75" thickBot="1" x14ac:dyDescent="0.3">
      <c r="A40" s="6"/>
      <c r="B40" s="6"/>
      <c r="C40" s="6"/>
      <c r="D40" s="6"/>
      <c r="E40" s="6"/>
      <c r="F40" s="6"/>
      <c r="G40" s="6"/>
    </row>
    <row r="41" spans="1:7" ht="15.75" thickBot="1" x14ac:dyDescent="0.3">
      <c r="A41" s="7" t="s">
        <v>38260</v>
      </c>
      <c r="B41" s="7" t="s">
        <v>38261</v>
      </c>
      <c r="C41" s="8" t="s">
        <v>23</v>
      </c>
      <c r="D41" s="9" t="s">
        <v>32073</v>
      </c>
      <c r="E41" s="9">
        <v>12.35</v>
      </c>
      <c r="F41" s="9">
        <v>67.739999999999995</v>
      </c>
      <c r="G41" s="9"/>
    </row>
    <row r="42" spans="1:7" ht="15.75" thickBot="1" x14ac:dyDescent="0.3">
      <c r="A42" s="6"/>
      <c r="B42" s="6"/>
      <c r="C42" s="6"/>
      <c r="D42" s="6"/>
      <c r="E42" s="6"/>
      <c r="F42" s="6"/>
      <c r="G42" s="6"/>
    </row>
    <row r="43" spans="1:7" ht="15.75" thickBot="1" x14ac:dyDescent="0.3">
      <c r="A43" s="7" t="s">
        <v>38262</v>
      </c>
      <c r="B43" s="7" t="s">
        <v>38263</v>
      </c>
      <c r="C43" s="8" t="s">
        <v>23</v>
      </c>
      <c r="D43" s="9" t="s">
        <v>38264</v>
      </c>
      <c r="E43" s="9">
        <v>9.9499999999999993</v>
      </c>
      <c r="F43" s="9">
        <v>70.150000000000006</v>
      </c>
      <c r="G43" s="9"/>
    </row>
    <row r="44" spans="1:7" ht="15.75" thickBot="1" x14ac:dyDescent="0.3">
      <c r="A44" s="6"/>
      <c r="B44" s="6"/>
      <c r="C44" s="6"/>
      <c r="D44" s="6"/>
      <c r="E44" s="6"/>
      <c r="F44" s="6"/>
      <c r="G44" s="6"/>
    </row>
    <row r="45" spans="1:7" ht="15.75" thickBot="1" x14ac:dyDescent="0.3">
      <c r="A45" s="7" t="s">
        <v>38265</v>
      </c>
      <c r="B45" s="7" t="s">
        <v>38266</v>
      </c>
      <c r="C45" s="8" t="s">
        <v>23</v>
      </c>
      <c r="D45" s="9" t="s">
        <v>38267</v>
      </c>
      <c r="E45" s="9">
        <v>9.85</v>
      </c>
      <c r="F45" s="9">
        <v>70.25</v>
      </c>
      <c r="G45" s="9"/>
    </row>
    <row r="46" spans="1:7" ht="15.75" thickBot="1" x14ac:dyDescent="0.3">
      <c r="A46" s="6"/>
      <c r="B46" s="6"/>
      <c r="C46" s="6"/>
      <c r="D46" s="6"/>
      <c r="E46" s="6"/>
      <c r="F46" s="6"/>
      <c r="G46" s="6"/>
    </row>
    <row r="47" spans="1:7" ht="15.75" thickBot="1" x14ac:dyDescent="0.3">
      <c r="A47" s="7" t="s">
        <v>38268</v>
      </c>
      <c r="B47" s="7" t="s">
        <v>38269</v>
      </c>
      <c r="C47" s="8" t="s">
        <v>23</v>
      </c>
      <c r="D47" s="9" t="s">
        <v>38270</v>
      </c>
      <c r="E47" s="9">
        <v>7.48</v>
      </c>
      <c r="F47" s="9">
        <v>72.62</v>
      </c>
      <c r="G47" s="9"/>
    </row>
    <row r="48" spans="1:7" ht="15.75" thickBot="1" x14ac:dyDescent="0.3">
      <c r="A48" s="6"/>
      <c r="B48" s="6"/>
      <c r="C48" s="6"/>
      <c r="D48" s="6"/>
      <c r="E48" s="6"/>
      <c r="F48" s="6"/>
      <c r="G48" s="6"/>
    </row>
    <row r="49" spans="1:7" ht="15.75" thickBot="1" x14ac:dyDescent="0.3">
      <c r="A49" s="7" t="s">
        <v>38271</v>
      </c>
      <c r="B49" s="7" t="s">
        <v>38272</v>
      </c>
      <c r="C49" s="8" t="s">
        <v>23</v>
      </c>
      <c r="D49" s="9" t="s">
        <v>38273</v>
      </c>
      <c r="E49" s="9">
        <v>6.6</v>
      </c>
      <c r="F49" s="9">
        <v>73.5</v>
      </c>
      <c r="G49" s="9"/>
    </row>
    <row r="50" spans="1:7" ht="15.75" thickBot="1" x14ac:dyDescent="0.3">
      <c r="A50" s="6"/>
      <c r="B50" s="6"/>
      <c r="C50" s="6"/>
      <c r="D50" s="6"/>
      <c r="E50" s="6"/>
      <c r="F50" s="6"/>
      <c r="G50" s="6"/>
    </row>
    <row r="51" spans="1:7" ht="15.75" thickBot="1" x14ac:dyDescent="0.3">
      <c r="A51" s="7" t="s">
        <v>38274</v>
      </c>
      <c r="B51" s="7" t="s">
        <v>38275</v>
      </c>
      <c r="C51" s="8" t="s">
        <v>23</v>
      </c>
      <c r="D51" s="9">
        <v>816.64</v>
      </c>
      <c r="E51" s="9">
        <v>15.64</v>
      </c>
      <c r="F51" s="9">
        <v>64.459999999999994</v>
      </c>
      <c r="G51" s="9"/>
    </row>
    <row r="52" spans="1:7" ht="15.75" thickBot="1" x14ac:dyDescent="0.3">
      <c r="A52" s="6"/>
      <c r="B52" s="6"/>
      <c r="C52" s="6"/>
      <c r="D52" s="6"/>
      <c r="E52" s="6"/>
      <c r="F52" s="6"/>
      <c r="G52" s="6"/>
    </row>
    <row r="53" spans="1:7" ht="15.75" thickBot="1" x14ac:dyDescent="0.3">
      <c r="A53" s="7" t="s">
        <v>38276</v>
      </c>
      <c r="B53" s="7" t="s">
        <v>38277</v>
      </c>
      <c r="C53" s="8" t="s">
        <v>23</v>
      </c>
      <c r="D53" s="9">
        <v>940.51</v>
      </c>
      <c r="E53" s="9">
        <v>13.58</v>
      </c>
      <c r="F53" s="9">
        <v>66.52</v>
      </c>
      <c r="G53" s="9"/>
    </row>
    <row r="54" spans="1:7" ht="15.75" thickBot="1" x14ac:dyDescent="0.3">
      <c r="A54" s="6"/>
      <c r="B54" s="6"/>
      <c r="C54" s="6"/>
      <c r="D54" s="6"/>
      <c r="E54" s="6"/>
      <c r="F54" s="6"/>
      <c r="G54" s="6"/>
    </row>
    <row r="55" spans="1:7" ht="15.75" thickBot="1" x14ac:dyDescent="0.3">
      <c r="A55" s="7" t="s">
        <v>38278</v>
      </c>
      <c r="B55" s="7" t="s">
        <v>38279</v>
      </c>
      <c r="C55" s="8" t="s">
        <v>23</v>
      </c>
      <c r="D55" s="9" t="s">
        <v>38280</v>
      </c>
      <c r="E55" s="9">
        <v>15.57</v>
      </c>
      <c r="F55" s="9">
        <v>64.53</v>
      </c>
      <c r="G55" s="9"/>
    </row>
    <row r="56" spans="1:7" ht="15.75" thickBot="1" x14ac:dyDescent="0.3">
      <c r="A56" s="6"/>
      <c r="B56" s="6"/>
      <c r="C56" s="6"/>
      <c r="D56" s="6"/>
      <c r="E56" s="6"/>
      <c r="F56" s="6"/>
      <c r="G56" s="6"/>
    </row>
    <row r="57" spans="1:7" ht="15.75" thickBot="1" x14ac:dyDescent="0.3">
      <c r="A57" s="7" t="s">
        <v>38281</v>
      </c>
      <c r="B57" s="7" t="s">
        <v>38282</v>
      </c>
      <c r="C57" s="8" t="s">
        <v>23</v>
      </c>
      <c r="D57" s="9" t="s">
        <v>38283</v>
      </c>
      <c r="E57" s="9">
        <v>9.49</v>
      </c>
      <c r="F57" s="9">
        <v>70.61</v>
      </c>
      <c r="G57" s="9"/>
    </row>
    <row r="58" spans="1:7" ht="15.75" thickBot="1" x14ac:dyDescent="0.3">
      <c r="A58" s="6"/>
      <c r="B58" s="6"/>
      <c r="C58" s="6"/>
      <c r="D58" s="6"/>
      <c r="E58" s="6"/>
      <c r="F58" s="6"/>
      <c r="G58" s="6"/>
    </row>
    <row r="59" spans="1:7" ht="15.75" thickBot="1" x14ac:dyDescent="0.3">
      <c r="A59" s="7" t="s">
        <v>38284</v>
      </c>
      <c r="B59" s="7" t="s">
        <v>38285</v>
      </c>
      <c r="C59" s="8" t="s">
        <v>23</v>
      </c>
      <c r="D59" s="9" t="s">
        <v>38286</v>
      </c>
      <c r="E59" s="9">
        <v>7.42</v>
      </c>
      <c r="F59" s="9">
        <v>72.680000000000007</v>
      </c>
      <c r="G59" s="9"/>
    </row>
    <row r="60" spans="1:7" ht="15.75" thickBot="1" x14ac:dyDescent="0.3">
      <c r="A60" s="6"/>
      <c r="B60" s="6"/>
      <c r="C60" s="6"/>
      <c r="D60" s="6"/>
      <c r="E60" s="6"/>
      <c r="F60" s="6"/>
      <c r="G60" s="6"/>
    </row>
    <row r="61" spans="1:7" ht="15.75" thickBot="1" x14ac:dyDescent="0.3">
      <c r="A61" s="7" t="s">
        <v>38287</v>
      </c>
      <c r="B61" s="7" t="s">
        <v>38288</v>
      </c>
      <c r="C61" s="8" t="s">
        <v>23</v>
      </c>
      <c r="D61" s="9" t="s">
        <v>38289</v>
      </c>
      <c r="E61" s="9">
        <v>7.58</v>
      </c>
      <c r="F61" s="9">
        <v>72.52</v>
      </c>
      <c r="G61" s="9"/>
    </row>
    <row r="62" spans="1:7" ht="15.75" thickBot="1" x14ac:dyDescent="0.3">
      <c r="A62" s="6"/>
      <c r="B62" s="6"/>
      <c r="C62" s="6"/>
      <c r="D62" s="6"/>
      <c r="E62" s="6"/>
      <c r="F62" s="6"/>
      <c r="G62" s="6"/>
    </row>
    <row r="63" spans="1:7" ht="15.75" thickBot="1" x14ac:dyDescent="0.3">
      <c r="A63" s="7" t="s">
        <v>38290</v>
      </c>
      <c r="B63" s="7" t="s">
        <v>38291</v>
      </c>
      <c r="C63" s="8" t="s">
        <v>23</v>
      </c>
      <c r="D63" s="9" t="s">
        <v>38292</v>
      </c>
      <c r="E63" s="9">
        <v>5.48</v>
      </c>
      <c r="F63" s="9">
        <v>74.62</v>
      </c>
      <c r="G63" s="9"/>
    </row>
    <row r="64" spans="1:7" ht="15.75" thickBot="1" x14ac:dyDescent="0.3">
      <c r="A64" s="6"/>
      <c r="B64" s="6"/>
      <c r="C64" s="6"/>
      <c r="D64" s="6"/>
      <c r="E64" s="6"/>
      <c r="F64" s="6"/>
      <c r="G64" s="6"/>
    </row>
    <row r="65" spans="1:7" ht="15.75" thickBot="1" x14ac:dyDescent="0.3">
      <c r="A65" s="7" t="s">
        <v>38293</v>
      </c>
      <c r="B65" s="7" t="s">
        <v>38294</v>
      </c>
      <c r="C65" s="8" t="s">
        <v>23</v>
      </c>
      <c r="D65" s="9" t="s">
        <v>38295</v>
      </c>
      <c r="E65" s="9">
        <v>4.84</v>
      </c>
      <c r="F65" s="9">
        <v>75.260000000000005</v>
      </c>
      <c r="G65" s="9"/>
    </row>
    <row r="66" spans="1:7" ht="15.75" thickBot="1" x14ac:dyDescent="0.3">
      <c r="A66" s="6"/>
      <c r="B66" s="6"/>
      <c r="C66" s="6"/>
      <c r="D66" s="6"/>
      <c r="E66" s="6"/>
      <c r="F66" s="6"/>
      <c r="G66" s="6"/>
    </row>
    <row r="67" spans="1:7" x14ac:dyDescent="0.25">
      <c r="A67" s="23" t="s">
        <v>38296</v>
      </c>
      <c r="B67" s="17" t="s">
        <v>38297</v>
      </c>
      <c r="C67" s="26"/>
      <c r="D67" s="29"/>
      <c r="E67" s="29"/>
      <c r="F67" s="29"/>
      <c r="G67" s="29"/>
    </row>
    <row r="68" spans="1:7" ht="15.75" thickBot="1" x14ac:dyDescent="0.3">
      <c r="A68" s="25"/>
      <c r="B68" s="19" t="s">
        <v>33156</v>
      </c>
      <c r="C68" s="28"/>
      <c r="D68" s="31"/>
      <c r="E68" s="31"/>
      <c r="F68" s="31"/>
      <c r="G68" s="31"/>
    </row>
    <row r="69" spans="1:7" ht="15.75" thickBot="1" x14ac:dyDescent="0.3">
      <c r="A69" s="6"/>
      <c r="B69" s="6"/>
      <c r="C69" s="6"/>
      <c r="D69" s="6"/>
      <c r="E69" s="6"/>
      <c r="F69" s="6"/>
      <c r="G69" s="6"/>
    </row>
    <row r="70" spans="1:7" ht="15.75" thickBot="1" x14ac:dyDescent="0.3">
      <c r="A70" s="7" t="s">
        <v>38298</v>
      </c>
      <c r="B70" s="7" t="s">
        <v>38234</v>
      </c>
      <c r="C70" s="8" t="s">
        <v>23</v>
      </c>
      <c r="D70" s="9">
        <v>548.87</v>
      </c>
      <c r="E70" s="9">
        <v>23.27</v>
      </c>
      <c r="F70" s="9">
        <v>56.83</v>
      </c>
      <c r="G70" s="9"/>
    </row>
    <row r="71" spans="1:7" ht="15.75" thickBot="1" x14ac:dyDescent="0.3">
      <c r="A71" s="6"/>
      <c r="B71" s="6"/>
      <c r="C71" s="6"/>
      <c r="D71" s="6"/>
      <c r="E71" s="6"/>
      <c r="F71" s="6"/>
      <c r="G71" s="6"/>
    </row>
    <row r="72" spans="1:7" ht="15.75" thickBot="1" x14ac:dyDescent="0.3">
      <c r="A72" s="7" t="s">
        <v>38299</v>
      </c>
      <c r="B72" s="7" t="s">
        <v>38236</v>
      </c>
      <c r="C72" s="8" t="s">
        <v>23</v>
      </c>
      <c r="D72" s="9">
        <v>653.46</v>
      </c>
      <c r="E72" s="9">
        <v>19.54</v>
      </c>
      <c r="F72" s="9">
        <v>60.55</v>
      </c>
      <c r="G72" s="9"/>
    </row>
    <row r="73" spans="1:7" ht="15.75" thickBot="1" x14ac:dyDescent="0.3">
      <c r="A73" s="6"/>
      <c r="B73" s="6"/>
      <c r="C73" s="6"/>
      <c r="D73" s="6"/>
      <c r="E73" s="6"/>
      <c r="F73" s="6"/>
      <c r="G73" s="6"/>
    </row>
    <row r="74" spans="1:7" ht="15.75" thickBot="1" x14ac:dyDescent="0.3">
      <c r="A74" s="7" t="s">
        <v>38300</v>
      </c>
      <c r="B74" s="7" t="s">
        <v>38238</v>
      </c>
      <c r="C74" s="8" t="s">
        <v>23</v>
      </c>
      <c r="D74" s="9">
        <v>792.28</v>
      </c>
      <c r="E74" s="9">
        <v>21.49</v>
      </c>
      <c r="F74" s="9">
        <v>58.6</v>
      </c>
      <c r="G74" s="9"/>
    </row>
    <row r="75" spans="1:7" ht="15.75" thickBot="1" x14ac:dyDescent="0.3">
      <c r="A75" s="6"/>
      <c r="B75" s="6"/>
      <c r="C75" s="6"/>
      <c r="D75" s="6"/>
      <c r="E75" s="6"/>
      <c r="F75" s="6"/>
      <c r="G75" s="6"/>
    </row>
    <row r="76" spans="1:7" ht="15.75" thickBot="1" x14ac:dyDescent="0.3">
      <c r="A76" s="7" t="s">
        <v>38301</v>
      </c>
      <c r="B76" s="7" t="s">
        <v>38240</v>
      </c>
      <c r="C76" s="8" t="s">
        <v>23</v>
      </c>
      <c r="D76" s="9" t="s">
        <v>38302</v>
      </c>
      <c r="E76" s="9">
        <v>13.6</v>
      </c>
      <c r="F76" s="9">
        <v>66.489999999999995</v>
      </c>
      <c r="G76" s="9"/>
    </row>
    <row r="77" spans="1:7" ht="15.75" thickBot="1" x14ac:dyDescent="0.3">
      <c r="A77" s="6"/>
      <c r="B77" s="6"/>
      <c r="C77" s="6"/>
      <c r="D77" s="6"/>
      <c r="E77" s="6"/>
      <c r="F77" s="6"/>
      <c r="G77" s="6"/>
    </row>
    <row r="78" spans="1:7" ht="15.75" thickBot="1" x14ac:dyDescent="0.3">
      <c r="A78" s="7" t="s">
        <v>38303</v>
      </c>
      <c r="B78" s="7" t="s">
        <v>38243</v>
      </c>
      <c r="C78" s="8" t="s">
        <v>23</v>
      </c>
      <c r="D78" s="9" t="s">
        <v>38304</v>
      </c>
      <c r="E78" s="9">
        <v>10.86</v>
      </c>
      <c r="F78" s="9">
        <v>69.239999999999995</v>
      </c>
      <c r="G78" s="9"/>
    </row>
    <row r="79" spans="1:7" ht="15.75" thickBot="1" x14ac:dyDescent="0.3">
      <c r="A79" s="6"/>
      <c r="B79" s="6"/>
      <c r="C79" s="6"/>
      <c r="D79" s="6"/>
      <c r="E79" s="6"/>
      <c r="F79" s="6"/>
      <c r="G79" s="6"/>
    </row>
    <row r="80" spans="1:7" ht="15.75" thickBot="1" x14ac:dyDescent="0.3">
      <c r="A80" s="7" t="s">
        <v>38305</v>
      </c>
      <c r="B80" s="7" t="s">
        <v>38246</v>
      </c>
      <c r="C80" s="8" t="s">
        <v>23</v>
      </c>
      <c r="D80" s="9" t="s">
        <v>38306</v>
      </c>
      <c r="E80" s="9">
        <v>10.15</v>
      </c>
      <c r="F80" s="9">
        <v>69.95</v>
      </c>
      <c r="G80" s="9"/>
    </row>
    <row r="81" spans="1:7" ht="15.75" thickBot="1" x14ac:dyDescent="0.3">
      <c r="A81" s="6"/>
      <c r="B81" s="6"/>
      <c r="C81" s="6"/>
      <c r="D81" s="6"/>
      <c r="E81" s="6"/>
      <c r="F81" s="6"/>
      <c r="G81" s="6"/>
    </row>
    <row r="82" spans="1:7" ht="15.75" thickBot="1" x14ac:dyDescent="0.3">
      <c r="A82" s="7" t="s">
        <v>38307</v>
      </c>
      <c r="B82" s="7" t="s">
        <v>38249</v>
      </c>
      <c r="C82" s="8" t="s">
        <v>23</v>
      </c>
      <c r="D82" s="9" t="s">
        <v>38308</v>
      </c>
      <c r="E82" s="9">
        <v>7.62</v>
      </c>
      <c r="F82" s="9">
        <v>72.48</v>
      </c>
      <c r="G82" s="9"/>
    </row>
    <row r="83" spans="1:7" ht="15.75" thickBot="1" x14ac:dyDescent="0.3">
      <c r="A83" s="6"/>
      <c r="B83" s="6"/>
      <c r="C83" s="6"/>
      <c r="D83" s="6"/>
      <c r="E83" s="6"/>
      <c r="F83" s="6"/>
      <c r="G83" s="6"/>
    </row>
    <row r="84" spans="1:7" ht="15.75" thickBot="1" x14ac:dyDescent="0.3">
      <c r="A84" s="7" t="s">
        <v>38309</v>
      </c>
      <c r="B84" s="7" t="s">
        <v>38310</v>
      </c>
      <c r="C84" s="8" t="s">
        <v>23</v>
      </c>
      <c r="D84" s="9" t="s">
        <v>38311</v>
      </c>
      <c r="E84" s="9">
        <v>6.58</v>
      </c>
      <c r="F84" s="9">
        <v>73.510000000000005</v>
      </c>
      <c r="G84" s="9"/>
    </row>
    <row r="85" spans="1:7" ht="15.75" thickBot="1" x14ac:dyDescent="0.3">
      <c r="A85" s="6"/>
      <c r="B85" s="6"/>
      <c r="C85" s="6"/>
      <c r="D85" s="6"/>
      <c r="E85" s="6"/>
      <c r="F85" s="6"/>
      <c r="G85" s="6"/>
    </row>
    <row r="86" spans="1:7" ht="15.75" thickBot="1" x14ac:dyDescent="0.3">
      <c r="A86" s="7" t="s">
        <v>38312</v>
      </c>
      <c r="B86" s="7" t="s">
        <v>38255</v>
      </c>
      <c r="C86" s="8" t="s">
        <v>23</v>
      </c>
      <c r="D86" s="9">
        <v>865.96</v>
      </c>
      <c r="E86" s="9">
        <v>14.75</v>
      </c>
      <c r="F86" s="9">
        <v>65.349999999999994</v>
      </c>
      <c r="G86" s="9"/>
    </row>
    <row r="87" spans="1:7" ht="15.75" thickBot="1" x14ac:dyDescent="0.3">
      <c r="A87" s="6"/>
      <c r="B87" s="6"/>
      <c r="C87" s="6"/>
      <c r="D87" s="6"/>
      <c r="E87" s="6"/>
      <c r="F87" s="6"/>
      <c r="G87" s="6"/>
    </row>
    <row r="88" spans="1:7" ht="15.75" thickBot="1" x14ac:dyDescent="0.3">
      <c r="A88" s="7" t="s">
        <v>38313</v>
      </c>
      <c r="B88" s="7" t="s">
        <v>38257</v>
      </c>
      <c r="C88" s="8" t="s">
        <v>23</v>
      </c>
      <c r="D88" s="9">
        <v>871.53</v>
      </c>
      <c r="E88" s="9">
        <v>14.65</v>
      </c>
      <c r="F88" s="9">
        <v>65.44</v>
      </c>
      <c r="G88" s="9"/>
    </row>
    <row r="89" spans="1:7" ht="15.75" thickBot="1" x14ac:dyDescent="0.3">
      <c r="A89" s="6"/>
      <c r="B89" s="6"/>
      <c r="C89" s="6"/>
      <c r="D89" s="6"/>
      <c r="E89" s="6"/>
      <c r="F89" s="6"/>
      <c r="G89" s="6"/>
    </row>
    <row r="90" spans="1:7" ht="15.75" thickBot="1" x14ac:dyDescent="0.3">
      <c r="A90" s="7" t="s">
        <v>38314</v>
      </c>
      <c r="B90" s="7" t="s">
        <v>38259</v>
      </c>
      <c r="C90" s="8" t="s">
        <v>23</v>
      </c>
      <c r="D90" s="9" t="s">
        <v>38315</v>
      </c>
      <c r="E90" s="9">
        <v>16.02</v>
      </c>
      <c r="F90" s="9">
        <v>64.069999999999993</v>
      </c>
      <c r="G90" s="9"/>
    </row>
    <row r="91" spans="1:7" ht="15.75" thickBot="1" x14ac:dyDescent="0.3">
      <c r="A91" s="6"/>
      <c r="B91" s="6"/>
      <c r="C91" s="6"/>
      <c r="D91" s="6"/>
      <c r="E91" s="6"/>
      <c r="F91" s="6"/>
      <c r="G91" s="6"/>
    </row>
    <row r="92" spans="1:7" ht="15.75" thickBot="1" x14ac:dyDescent="0.3">
      <c r="A92" s="7" t="s">
        <v>38316</v>
      </c>
      <c r="B92" s="7" t="s">
        <v>38261</v>
      </c>
      <c r="C92" s="8" t="s">
        <v>23</v>
      </c>
      <c r="D92" s="9" t="s">
        <v>38317</v>
      </c>
      <c r="E92" s="9">
        <v>10.82</v>
      </c>
      <c r="F92" s="9">
        <v>69.28</v>
      </c>
      <c r="G92" s="9"/>
    </row>
    <row r="93" spans="1:7" ht="15.75" thickBot="1" x14ac:dyDescent="0.3">
      <c r="A93" s="6"/>
      <c r="B93" s="6"/>
      <c r="C93" s="6"/>
      <c r="D93" s="6"/>
      <c r="E93" s="6"/>
      <c r="F93" s="6"/>
      <c r="G93" s="6"/>
    </row>
    <row r="94" spans="1:7" ht="15.75" thickBot="1" x14ac:dyDescent="0.3">
      <c r="A94" s="7" t="s">
        <v>38318</v>
      </c>
      <c r="B94" s="7" t="s">
        <v>38263</v>
      </c>
      <c r="C94" s="8" t="s">
        <v>23</v>
      </c>
      <c r="D94" s="9" t="s">
        <v>38319</v>
      </c>
      <c r="E94" s="9">
        <v>8.74</v>
      </c>
      <c r="F94" s="9">
        <v>71.349999999999994</v>
      </c>
      <c r="G94" s="9"/>
    </row>
    <row r="95" spans="1:7" ht="15.75" thickBot="1" x14ac:dyDescent="0.3">
      <c r="A95" s="6"/>
      <c r="B95" s="6"/>
      <c r="C95" s="6"/>
      <c r="D95" s="6"/>
      <c r="E95" s="6"/>
      <c r="F95" s="6"/>
      <c r="G95" s="6"/>
    </row>
    <row r="96" spans="1:7" ht="15.75" thickBot="1" x14ac:dyDescent="0.3">
      <c r="A96" s="7" t="s">
        <v>38320</v>
      </c>
      <c r="B96" s="7" t="s">
        <v>38266</v>
      </c>
      <c r="C96" s="8" t="s">
        <v>23</v>
      </c>
      <c r="D96" s="9" t="s">
        <v>38321</v>
      </c>
      <c r="E96" s="9">
        <v>8.1199999999999992</v>
      </c>
      <c r="F96" s="9">
        <v>71.98</v>
      </c>
      <c r="G96" s="9"/>
    </row>
    <row r="97" spans="1:7" ht="15.75" thickBot="1" x14ac:dyDescent="0.3">
      <c r="A97" s="6"/>
      <c r="B97" s="6"/>
      <c r="C97" s="6"/>
      <c r="D97" s="6"/>
      <c r="E97" s="6"/>
      <c r="F97" s="6"/>
      <c r="G97" s="6"/>
    </row>
    <row r="98" spans="1:7" ht="15.75" thickBot="1" x14ac:dyDescent="0.3">
      <c r="A98" s="7" t="s">
        <v>38322</v>
      </c>
      <c r="B98" s="7" t="s">
        <v>38269</v>
      </c>
      <c r="C98" s="8" t="s">
        <v>23</v>
      </c>
      <c r="D98" s="9" t="s">
        <v>38323</v>
      </c>
      <c r="E98" s="9">
        <v>6.32</v>
      </c>
      <c r="F98" s="9">
        <v>73.78</v>
      </c>
      <c r="G98" s="9"/>
    </row>
    <row r="99" spans="1:7" ht="15.75" thickBot="1" x14ac:dyDescent="0.3">
      <c r="A99" s="6"/>
      <c r="B99" s="6"/>
      <c r="C99" s="6"/>
      <c r="D99" s="6"/>
      <c r="E99" s="6"/>
      <c r="F99" s="6"/>
      <c r="G99" s="6"/>
    </row>
    <row r="100" spans="1:7" ht="15.75" thickBot="1" x14ac:dyDescent="0.3">
      <c r="A100" s="7" t="s">
        <v>38324</v>
      </c>
      <c r="B100" s="7" t="s">
        <v>38272</v>
      </c>
      <c r="C100" s="8" t="s">
        <v>23</v>
      </c>
      <c r="D100" s="9" t="s">
        <v>38325</v>
      </c>
      <c r="E100" s="9">
        <v>5.32</v>
      </c>
      <c r="F100" s="9">
        <v>74.77</v>
      </c>
      <c r="G100" s="9"/>
    </row>
    <row r="101" spans="1:7" ht="15.75" thickBot="1" x14ac:dyDescent="0.3">
      <c r="A101" s="6"/>
      <c r="B101" s="6"/>
      <c r="C101" s="6"/>
      <c r="D101" s="6"/>
      <c r="E101" s="6"/>
      <c r="F101" s="6"/>
      <c r="G101" s="6"/>
    </row>
    <row r="102" spans="1:7" ht="15.75" thickBot="1" x14ac:dyDescent="0.3">
      <c r="A102" s="7" t="s">
        <v>38326</v>
      </c>
      <c r="B102" s="7" t="s">
        <v>38275</v>
      </c>
      <c r="C102" s="8" t="s">
        <v>23</v>
      </c>
      <c r="D102" s="9">
        <v>860.41</v>
      </c>
      <c r="E102" s="9">
        <v>14.84</v>
      </c>
      <c r="F102" s="9">
        <v>65.25</v>
      </c>
      <c r="G102" s="9"/>
    </row>
    <row r="103" spans="1:7" ht="15.75" thickBot="1" x14ac:dyDescent="0.3">
      <c r="A103" s="6"/>
      <c r="B103" s="6"/>
      <c r="C103" s="6"/>
      <c r="D103" s="6"/>
      <c r="E103" s="6"/>
      <c r="F103" s="6"/>
      <c r="G103" s="6"/>
    </row>
    <row r="104" spans="1:7" ht="15.75" thickBot="1" x14ac:dyDescent="0.3">
      <c r="A104" s="7" t="s">
        <v>38327</v>
      </c>
      <c r="B104" s="7" t="s">
        <v>38277</v>
      </c>
      <c r="C104" s="8" t="s">
        <v>23</v>
      </c>
      <c r="D104" s="9" t="s">
        <v>38328</v>
      </c>
      <c r="E104" s="9">
        <v>12.18</v>
      </c>
      <c r="F104" s="9">
        <v>67.92</v>
      </c>
      <c r="G104" s="9"/>
    </row>
    <row r="105" spans="1:7" ht="15.75" thickBot="1" x14ac:dyDescent="0.3">
      <c r="A105" s="6"/>
      <c r="B105" s="6"/>
      <c r="C105" s="6"/>
      <c r="D105" s="6"/>
      <c r="E105" s="6"/>
      <c r="F105" s="6"/>
      <c r="G105" s="6"/>
    </row>
    <row r="106" spans="1:7" ht="15.75" thickBot="1" x14ac:dyDescent="0.3">
      <c r="A106" s="7" t="s">
        <v>38329</v>
      </c>
      <c r="B106" s="7" t="s">
        <v>38279</v>
      </c>
      <c r="C106" s="8" t="s">
        <v>23</v>
      </c>
      <c r="D106" s="9" t="s">
        <v>38330</v>
      </c>
      <c r="E106" s="9">
        <v>13.56</v>
      </c>
      <c r="F106" s="9">
        <v>66.540000000000006</v>
      </c>
      <c r="G106" s="9"/>
    </row>
    <row r="107" spans="1:7" ht="15.75" thickBot="1" x14ac:dyDescent="0.3">
      <c r="A107" s="6"/>
      <c r="B107" s="6"/>
      <c r="C107" s="6"/>
      <c r="D107" s="6"/>
      <c r="E107" s="6"/>
      <c r="F107" s="6"/>
      <c r="G107" s="6"/>
    </row>
    <row r="108" spans="1:7" ht="15.75" thickBot="1" x14ac:dyDescent="0.3">
      <c r="A108" s="7" t="s">
        <v>38331</v>
      </c>
      <c r="B108" s="7" t="s">
        <v>38282</v>
      </c>
      <c r="C108" s="8" t="s">
        <v>23</v>
      </c>
      <c r="D108" s="9" t="s">
        <v>38332</v>
      </c>
      <c r="E108" s="9">
        <v>8.17</v>
      </c>
      <c r="F108" s="9">
        <v>71.92</v>
      </c>
      <c r="G108" s="9"/>
    </row>
    <row r="109" spans="1:7" ht="15.75" thickBot="1" x14ac:dyDescent="0.3">
      <c r="A109" s="6"/>
      <c r="B109" s="6"/>
      <c r="C109" s="6"/>
      <c r="D109" s="6"/>
      <c r="E109" s="6"/>
      <c r="F109" s="6"/>
      <c r="G109" s="6"/>
    </row>
    <row r="110" spans="1:7" ht="15.75" thickBot="1" x14ac:dyDescent="0.3">
      <c r="A110" s="7" t="s">
        <v>38333</v>
      </c>
      <c r="B110" s="7" t="s">
        <v>38285</v>
      </c>
      <c r="C110" s="8" t="s">
        <v>23</v>
      </c>
      <c r="D110" s="9" t="s">
        <v>38334</v>
      </c>
      <c r="E110" s="9">
        <v>6.42</v>
      </c>
      <c r="F110" s="9">
        <v>73.680000000000007</v>
      </c>
      <c r="G110" s="9"/>
    </row>
    <row r="111" spans="1:7" ht="15.75" thickBot="1" x14ac:dyDescent="0.3">
      <c r="A111" s="6"/>
      <c r="B111" s="6"/>
      <c r="C111" s="6"/>
      <c r="D111" s="6"/>
      <c r="E111" s="6"/>
      <c r="F111" s="6"/>
      <c r="G111" s="6"/>
    </row>
    <row r="112" spans="1:7" ht="15.75" thickBot="1" x14ac:dyDescent="0.3">
      <c r="A112" s="7" t="s">
        <v>38335</v>
      </c>
      <c r="B112" s="7" t="s">
        <v>38288</v>
      </c>
      <c r="C112" s="8" t="s">
        <v>23</v>
      </c>
      <c r="D112" s="9" t="s">
        <v>38336</v>
      </c>
      <c r="E112" s="9">
        <v>5.97</v>
      </c>
      <c r="F112" s="9">
        <v>74.12</v>
      </c>
      <c r="G112" s="9"/>
    </row>
    <row r="113" spans="1:7" ht="15.75" thickBot="1" x14ac:dyDescent="0.3">
      <c r="A113" s="6"/>
      <c r="B113" s="6"/>
      <c r="C113" s="6"/>
      <c r="D113" s="6"/>
      <c r="E113" s="6"/>
      <c r="F113" s="6"/>
      <c r="G113" s="6"/>
    </row>
    <row r="114" spans="1:7" ht="15.75" thickBot="1" x14ac:dyDescent="0.3">
      <c r="A114" s="7" t="s">
        <v>38337</v>
      </c>
      <c r="B114" s="7" t="s">
        <v>38291</v>
      </c>
      <c r="C114" s="8" t="s">
        <v>23</v>
      </c>
      <c r="D114" s="9" t="s">
        <v>38338</v>
      </c>
      <c r="E114" s="9">
        <v>4.42</v>
      </c>
      <c r="F114" s="9">
        <v>75.680000000000007</v>
      </c>
      <c r="G114" s="9"/>
    </row>
    <row r="115" spans="1:7" ht="15.75" thickBot="1" x14ac:dyDescent="0.3">
      <c r="A115" s="6"/>
      <c r="B115" s="6"/>
      <c r="C115" s="6"/>
      <c r="D115" s="6"/>
      <c r="E115" s="6"/>
      <c r="F115" s="6"/>
      <c r="G115" s="6"/>
    </row>
    <row r="116" spans="1:7" ht="15.75" thickBot="1" x14ac:dyDescent="0.3">
      <c r="A116" s="7" t="s">
        <v>38339</v>
      </c>
      <c r="B116" s="7" t="s">
        <v>38294</v>
      </c>
      <c r="C116" s="8" t="s">
        <v>23</v>
      </c>
      <c r="D116" s="9" t="s">
        <v>38340</v>
      </c>
      <c r="E116" s="9">
        <v>3.8</v>
      </c>
      <c r="F116" s="9">
        <v>76.3</v>
      </c>
      <c r="G116" s="9"/>
    </row>
    <row r="117" spans="1:7" ht="15.75" thickBot="1" x14ac:dyDescent="0.3">
      <c r="A117" s="6"/>
      <c r="B117" s="6"/>
      <c r="C117" s="6"/>
      <c r="D117" s="6"/>
      <c r="E117" s="6"/>
      <c r="F117" s="6"/>
      <c r="G117" s="6"/>
    </row>
    <row r="118" spans="1:7" x14ac:dyDescent="0.25">
      <c r="A118" s="23" t="s">
        <v>38341</v>
      </c>
      <c r="B118" s="17" t="s">
        <v>38342</v>
      </c>
      <c r="C118" s="26"/>
      <c r="D118" s="29"/>
      <c r="E118" s="29"/>
      <c r="F118" s="29"/>
      <c r="G118" s="29"/>
    </row>
    <row r="119" spans="1:7" ht="15.75" thickBot="1" x14ac:dyDescent="0.3">
      <c r="A119" s="25"/>
      <c r="B119" s="19" t="s">
        <v>33156</v>
      </c>
      <c r="C119" s="28"/>
      <c r="D119" s="31"/>
      <c r="E119" s="31"/>
      <c r="F119" s="31"/>
      <c r="G119" s="31"/>
    </row>
    <row r="120" spans="1:7" ht="15.75" thickBot="1" x14ac:dyDescent="0.3">
      <c r="A120" s="6"/>
      <c r="B120" s="6"/>
      <c r="C120" s="6"/>
      <c r="D120" s="6"/>
      <c r="E120" s="6"/>
      <c r="F120" s="6"/>
      <c r="G120" s="6"/>
    </row>
    <row r="121" spans="1:7" ht="15.75" thickBot="1" x14ac:dyDescent="0.3">
      <c r="A121" s="7" t="s">
        <v>38343</v>
      </c>
      <c r="B121" s="7" t="s">
        <v>33180</v>
      </c>
      <c r="C121" s="8" t="s">
        <v>23</v>
      </c>
      <c r="D121" s="9">
        <v>127.17</v>
      </c>
      <c r="E121" s="9"/>
      <c r="F121" s="9">
        <v>80.099999999999994</v>
      </c>
      <c r="G121" s="9"/>
    </row>
    <row r="122" spans="1:7" ht="15.75" thickBot="1" x14ac:dyDescent="0.3">
      <c r="A122" s="6"/>
      <c r="B122" s="6"/>
      <c r="C122" s="6"/>
      <c r="D122" s="6"/>
      <c r="E122" s="6"/>
      <c r="F122" s="6"/>
      <c r="G122" s="6"/>
    </row>
    <row r="123" spans="1:7" ht="15.75" thickBot="1" x14ac:dyDescent="0.3">
      <c r="A123" s="7" t="s">
        <v>38344</v>
      </c>
      <c r="B123" s="7" t="s">
        <v>33597</v>
      </c>
      <c r="C123" s="8" t="s">
        <v>23</v>
      </c>
      <c r="D123" s="9">
        <v>140.1</v>
      </c>
      <c r="E123" s="9"/>
      <c r="F123" s="9">
        <v>80.09</v>
      </c>
      <c r="G123" s="9"/>
    </row>
    <row r="124" spans="1:7" ht="15.75" thickBot="1" x14ac:dyDescent="0.3">
      <c r="A124" s="6"/>
      <c r="B124" s="6"/>
      <c r="C124" s="6"/>
      <c r="D124" s="6"/>
      <c r="E124" s="6"/>
      <c r="F124" s="6"/>
      <c r="G124" s="6"/>
    </row>
    <row r="125" spans="1:7" ht="15.75" thickBot="1" x14ac:dyDescent="0.3">
      <c r="A125" s="7" t="s">
        <v>38345</v>
      </c>
      <c r="B125" s="7" t="s">
        <v>33221</v>
      </c>
      <c r="C125" s="8" t="s">
        <v>23</v>
      </c>
      <c r="D125" s="9">
        <v>153.02000000000001</v>
      </c>
      <c r="E125" s="9"/>
      <c r="F125" s="9">
        <v>80.09</v>
      </c>
      <c r="G125" s="9"/>
    </row>
    <row r="126" spans="1:7" ht="15.75" thickBot="1" x14ac:dyDescent="0.3">
      <c r="A126" s="6"/>
      <c r="B126" s="6"/>
      <c r="C126" s="6"/>
      <c r="D126" s="6"/>
      <c r="E126" s="6"/>
      <c r="F126" s="6"/>
      <c r="G126" s="6"/>
    </row>
    <row r="127" spans="1:7" ht="15.75" thickBot="1" x14ac:dyDescent="0.3">
      <c r="A127" s="7" t="s">
        <v>38346</v>
      </c>
      <c r="B127" s="7" t="s">
        <v>33224</v>
      </c>
      <c r="C127" s="8" t="s">
        <v>23</v>
      </c>
      <c r="D127" s="9">
        <v>245.14</v>
      </c>
      <c r="E127" s="9"/>
      <c r="F127" s="9">
        <v>80.09</v>
      </c>
      <c r="G127" s="9"/>
    </row>
    <row r="128" spans="1:7" ht="15.75" thickBot="1" x14ac:dyDescent="0.3">
      <c r="A128" s="6"/>
      <c r="B128" s="6"/>
      <c r="C128" s="6"/>
      <c r="D128" s="6"/>
      <c r="E128" s="6"/>
      <c r="F128" s="6"/>
      <c r="G128" s="6"/>
    </row>
    <row r="129" spans="1:7" ht="15.75" thickBot="1" x14ac:dyDescent="0.3">
      <c r="A129" s="7" t="s">
        <v>38347</v>
      </c>
      <c r="B129" s="7" t="s">
        <v>33226</v>
      </c>
      <c r="C129" s="8" t="s">
        <v>23</v>
      </c>
      <c r="D129" s="9">
        <v>312.20999999999998</v>
      </c>
      <c r="E129" s="9"/>
      <c r="F129" s="9">
        <v>80.099999999999994</v>
      </c>
      <c r="G129" s="9"/>
    </row>
    <row r="130" spans="1:7" ht="15.75" thickBot="1" x14ac:dyDescent="0.3">
      <c r="A130" s="6"/>
      <c r="B130" s="6"/>
      <c r="C130" s="6"/>
      <c r="D130" s="6"/>
      <c r="E130" s="6"/>
      <c r="F130" s="6"/>
      <c r="G130" s="6"/>
    </row>
    <row r="131" spans="1:7" ht="15.75" thickBot="1" x14ac:dyDescent="0.3">
      <c r="A131" s="7" t="s">
        <v>38348</v>
      </c>
      <c r="B131" s="7" t="s">
        <v>33229</v>
      </c>
      <c r="C131" s="8" t="s">
        <v>23</v>
      </c>
      <c r="D131" s="9">
        <v>423.97</v>
      </c>
      <c r="E131" s="9"/>
      <c r="F131" s="9">
        <v>80.099999999999994</v>
      </c>
      <c r="G131" s="9"/>
    </row>
    <row r="132" spans="1:7" ht="15.75" thickBot="1" x14ac:dyDescent="0.3">
      <c r="A132" s="6"/>
      <c r="B132" s="6"/>
      <c r="C132" s="6"/>
      <c r="D132" s="6"/>
      <c r="E132" s="6"/>
      <c r="F132" s="6"/>
      <c r="G132" s="6"/>
    </row>
    <row r="133" spans="1:7" ht="15.75" thickBot="1" x14ac:dyDescent="0.3">
      <c r="A133" s="7" t="s">
        <v>38349</v>
      </c>
      <c r="B133" s="7" t="s">
        <v>33232</v>
      </c>
      <c r="C133" s="8" t="s">
        <v>23</v>
      </c>
      <c r="D133" s="9">
        <v>558.34</v>
      </c>
      <c r="E133" s="9"/>
      <c r="F133" s="9">
        <v>80.099999999999994</v>
      </c>
      <c r="G133" s="9"/>
    </row>
    <row r="134" spans="1:7" ht="15.75" thickBot="1" x14ac:dyDescent="0.3">
      <c r="A134" s="6"/>
      <c r="B134" s="6"/>
      <c r="C134" s="6"/>
      <c r="D134" s="6"/>
      <c r="E134" s="6"/>
      <c r="F134" s="6"/>
      <c r="G134" s="6"/>
    </row>
    <row r="135" spans="1:7" ht="15.75" thickBot="1" x14ac:dyDescent="0.3">
      <c r="A135" s="7" t="s">
        <v>38350</v>
      </c>
      <c r="B135" s="7" t="s">
        <v>33235</v>
      </c>
      <c r="C135" s="8" t="s">
        <v>23</v>
      </c>
      <c r="D135" s="9">
        <v>672.1</v>
      </c>
      <c r="E135" s="9"/>
      <c r="F135" s="9">
        <v>80.099999999999994</v>
      </c>
      <c r="G135" s="9"/>
    </row>
    <row r="136" spans="1:7" ht="15.75" thickBot="1" x14ac:dyDescent="0.3">
      <c r="A136" s="6"/>
      <c r="B136" s="6"/>
      <c r="C136" s="6"/>
      <c r="D136" s="6"/>
      <c r="E136" s="6"/>
      <c r="F136" s="6"/>
      <c r="G136" s="6"/>
    </row>
    <row r="137" spans="1:7" ht="15.75" thickBot="1" x14ac:dyDescent="0.3">
      <c r="A137" s="7" t="s">
        <v>38351</v>
      </c>
      <c r="B137" s="7" t="s">
        <v>38352</v>
      </c>
      <c r="C137" s="8"/>
      <c r="D137" s="9"/>
      <c r="E137" s="9"/>
      <c r="F137" s="9"/>
      <c r="G137" s="9"/>
    </row>
    <row r="138" spans="1:7" ht="15.75" thickBot="1" x14ac:dyDescent="0.3">
      <c r="A138" s="6"/>
      <c r="B138" s="6"/>
      <c r="C138" s="6"/>
      <c r="D138" s="6"/>
      <c r="E138" s="6"/>
      <c r="F138" s="6"/>
      <c r="G138" s="6"/>
    </row>
    <row r="139" spans="1:7" x14ac:dyDescent="0.25">
      <c r="A139" s="23" t="s">
        <v>38353</v>
      </c>
      <c r="B139" s="17" t="s">
        <v>38354</v>
      </c>
      <c r="C139" s="26"/>
      <c r="D139" s="29"/>
      <c r="E139" s="29"/>
      <c r="F139" s="29"/>
      <c r="G139" s="29"/>
    </row>
    <row r="140" spans="1:7" ht="15.75" thickBot="1" x14ac:dyDescent="0.3">
      <c r="A140" s="25"/>
      <c r="B140" s="19" t="s">
        <v>33156</v>
      </c>
      <c r="C140" s="28"/>
      <c r="D140" s="31"/>
      <c r="E140" s="31"/>
      <c r="F140" s="31"/>
      <c r="G140" s="31"/>
    </row>
    <row r="141" spans="1:7" ht="15.75" thickBot="1" x14ac:dyDescent="0.3">
      <c r="A141" s="6"/>
      <c r="B141" s="6"/>
      <c r="C141" s="6"/>
      <c r="D141" s="6"/>
      <c r="E141" s="6"/>
      <c r="F141" s="6"/>
      <c r="G141" s="6"/>
    </row>
    <row r="142" spans="1:7" ht="15.75" thickBot="1" x14ac:dyDescent="0.3">
      <c r="A142" s="7" t="s">
        <v>38355</v>
      </c>
      <c r="B142" s="7" t="s">
        <v>38234</v>
      </c>
      <c r="C142" s="8" t="s">
        <v>23</v>
      </c>
      <c r="D142" s="9">
        <v>762.48</v>
      </c>
      <c r="E142" s="9">
        <v>16.75</v>
      </c>
      <c r="F142" s="9">
        <v>63.35</v>
      </c>
      <c r="G142" s="9"/>
    </row>
    <row r="143" spans="1:7" ht="15.75" thickBot="1" x14ac:dyDescent="0.3">
      <c r="A143" s="6"/>
      <c r="B143" s="6"/>
      <c r="C143" s="6"/>
      <c r="D143" s="6"/>
      <c r="E143" s="6"/>
      <c r="F143" s="6"/>
      <c r="G143" s="6"/>
    </row>
    <row r="144" spans="1:7" ht="15.75" thickBot="1" x14ac:dyDescent="0.3">
      <c r="A144" s="7" t="s">
        <v>38356</v>
      </c>
      <c r="B144" s="7" t="s">
        <v>38236</v>
      </c>
      <c r="C144" s="8" t="s">
        <v>23</v>
      </c>
      <c r="D144" s="9" t="s">
        <v>38357</v>
      </c>
      <c r="E144" s="9">
        <v>12.3</v>
      </c>
      <c r="F144" s="9">
        <v>67.8</v>
      </c>
      <c r="G144" s="9"/>
    </row>
    <row r="145" spans="1:7" ht="15.75" thickBot="1" x14ac:dyDescent="0.3">
      <c r="A145" s="6"/>
      <c r="B145" s="6"/>
      <c r="C145" s="6"/>
      <c r="D145" s="6"/>
      <c r="E145" s="6"/>
      <c r="F145" s="6"/>
      <c r="G145" s="6"/>
    </row>
    <row r="146" spans="1:7" ht="15.75" thickBot="1" x14ac:dyDescent="0.3">
      <c r="A146" s="7" t="s">
        <v>38358</v>
      </c>
      <c r="B146" s="7" t="s">
        <v>38238</v>
      </c>
      <c r="C146" s="8" t="s">
        <v>23</v>
      </c>
      <c r="D146" s="9" t="s">
        <v>38359</v>
      </c>
      <c r="E146" s="9">
        <v>14.6</v>
      </c>
      <c r="F146" s="9">
        <v>65.489999999999995</v>
      </c>
      <c r="G146" s="9"/>
    </row>
    <row r="147" spans="1:7" ht="15.75" thickBot="1" x14ac:dyDescent="0.3">
      <c r="A147" s="6"/>
      <c r="B147" s="6"/>
      <c r="C147" s="6"/>
      <c r="D147" s="6"/>
      <c r="E147" s="6"/>
      <c r="F147" s="6"/>
      <c r="G147" s="6"/>
    </row>
    <row r="148" spans="1:7" ht="15.75" thickBot="1" x14ac:dyDescent="0.3">
      <c r="A148" s="7" t="s">
        <v>38360</v>
      </c>
      <c r="B148" s="7" t="s">
        <v>38240</v>
      </c>
      <c r="C148" s="8" t="s">
        <v>23</v>
      </c>
      <c r="D148" s="9" t="s">
        <v>38361</v>
      </c>
      <c r="E148" s="9">
        <v>8.7200000000000006</v>
      </c>
      <c r="F148" s="9">
        <v>71.38</v>
      </c>
      <c r="G148" s="9"/>
    </row>
    <row r="149" spans="1:7" ht="15.75" thickBot="1" x14ac:dyDescent="0.3">
      <c r="A149" s="6"/>
      <c r="B149" s="6"/>
      <c r="C149" s="6"/>
      <c r="D149" s="6"/>
      <c r="E149" s="6"/>
      <c r="F149" s="6"/>
      <c r="G149" s="6"/>
    </row>
    <row r="150" spans="1:7" ht="15.75" thickBot="1" x14ac:dyDescent="0.3">
      <c r="A150" s="7" t="s">
        <v>38362</v>
      </c>
      <c r="B150" s="7" t="s">
        <v>38243</v>
      </c>
      <c r="C150" s="8" t="s">
        <v>23</v>
      </c>
      <c r="D150" s="9" t="s">
        <v>38363</v>
      </c>
      <c r="E150" s="9">
        <v>7.2</v>
      </c>
      <c r="F150" s="9">
        <v>72.900000000000006</v>
      </c>
      <c r="G150" s="9"/>
    </row>
    <row r="151" spans="1:7" ht="15.75" thickBot="1" x14ac:dyDescent="0.3">
      <c r="A151" s="6"/>
      <c r="B151" s="6"/>
      <c r="C151" s="6"/>
      <c r="D151" s="6"/>
      <c r="E151" s="6"/>
      <c r="F151" s="6"/>
      <c r="G151" s="6"/>
    </row>
    <row r="152" spans="1:7" ht="15.75" thickBot="1" x14ac:dyDescent="0.3">
      <c r="A152" s="7" t="s">
        <v>38364</v>
      </c>
      <c r="B152" s="7" t="s">
        <v>38246</v>
      </c>
      <c r="C152" s="8" t="s">
        <v>23</v>
      </c>
      <c r="D152" s="9" t="s">
        <v>38365</v>
      </c>
      <c r="E152" s="9">
        <v>6.46</v>
      </c>
      <c r="F152" s="9">
        <v>73.63</v>
      </c>
      <c r="G152" s="9"/>
    </row>
    <row r="153" spans="1:7" ht="15.75" thickBot="1" x14ac:dyDescent="0.3">
      <c r="A153" s="6"/>
      <c r="B153" s="6"/>
      <c r="C153" s="6"/>
      <c r="D153" s="6"/>
      <c r="E153" s="6"/>
      <c r="F153" s="6"/>
      <c r="G153" s="6"/>
    </row>
    <row r="154" spans="1:7" ht="15.75" thickBot="1" x14ac:dyDescent="0.3">
      <c r="A154" s="7" t="s">
        <v>38366</v>
      </c>
      <c r="B154" s="7" t="s">
        <v>38249</v>
      </c>
      <c r="C154" s="8" t="s">
        <v>23</v>
      </c>
      <c r="D154" s="9" t="s">
        <v>38367</v>
      </c>
      <c r="E154" s="9">
        <v>5.09</v>
      </c>
      <c r="F154" s="9">
        <v>75</v>
      </c>
      <c r="G154" s="9"/>
    </row>
    <row r="155" spans="1:7" ht="15.75" thickBot="1" x14ac:dyDescent="0.3">
      <c r="A155" s="6"/>
      <c r="B155" s="6"/>
      <c r="C155" s="6"/>
      <c r="D155" s="6"/>
      <c r="E155" s="6"/>
      <c r="F155" s="6"/>
      <c r="G155" s="6"/>
    </row>
    <row r="156" spans="1:7" ht="15.75" thickBot="1" x14ac:dyDescent="0.3">
      <c r="A156" s="7" t="s">
        <v>38368</v>
      </c>
      <c r="B156" s="7" t="s">
        <v>38310</v>
      </c>
      <c r="C156" s="8" t="s">
        <v>23</v>
      </c>
      <c r="D156" s="9" t="s">
        <v>38369</v>
      </c>
      <c r="E156" s="9">
        <v>4.33</v>
      </c>
      <c r="F156" s="9">
        <v>75.760000000000005</v>
      </c>
      <c r="G156" s="9"/>
    </row>
    <row r="157" spans="1:7" ht="15.75" thickBot="1" x14ac:dyDescent="0.3">
      <c r="A157" s="6"/>
      <c r="B157" s="6"/>
      <c r="C157" s="6"/>
      <c r="D157" s="6"/>
      <c r="E157" s="6"/>
      <c r="F157" s="6"/>
      <c r="G157" s="6"/>
    </row>
    <row r="158" spans="1:7" ht="15.75" thickBot="1" x14ac:dyDescent="0.3">
      <c r="A158" s="7" t="s">
        <v>38370</v>
      </c>
      <c r="B158" s="7" t="s">
        <v>38255</v>
      </c>
      <c r="C158" s="8" t="s">
        <v>23</v>
      </c>
      <c r="D158" s="9">
        <v>980.56</v>
      </c>
      <c r="E158" s="9">
        <v>13.02</v>
      </c>
      <c r="F158" s="9">
        <v>67.069999999999993</v>
      </c>
      <c r="G158" s="9"/>
    </row>
    <row r="159" spans="1:7" ht="15.75" thickBot="1" x14ac:dyDescent="0.3">
      <c r="A159" s="6"/>
      <c r="B159" s="6"/>
      <c r="C159" s="6"/>
      <c r="D159" s="6"/>
      <c r="E159" s="6"/>
      <c r="F159" s="6"/>
      <c r="G159" s="6"/>
    </row>
    <row r="160" spans="1:7" ht="15.75" thickBot="1" x14ac:dyDescent="0.3">
      <c r="A160" s="7" t="s">
        <v>38371</v>
      </c>
      <c r="B160" s="7" t="s">
        <v>38257</v>
      </c>
      <c r="C160" s="8" t="s">
        <v>23</v>
      </c>
      <c r="D160" s="9" t="s">
        <v>38372</v>
      </c>
      <c r="E160" s="9">
        <v>10.65</v>
      </c>
      <c r="F160" s="9">
        <v>69.44</v>
      </c>
      <c r="G160" s="9"/>
    </row>
    <row r="161" spans="1:7" ht="15.75" thickBot="1" x14ac:dyDescent="0.3">
      <c r="A161" s="6"/>
      <c r="B161" s="6"/>
      <c r="C161" s="6"/>
      <c r="D161" s="6"/>
      <c r="E161" s="6"/>
      <c r="F161" s="6"/>
      <c r="G161" s="6"/>
    </row>
    <row r="162" spans="1:7" ht="15.75" thickBot="1" x14ac:dyDescent="0.3">
      <c r="A162" s="7" t="s">
        <v>38373</v>
      </c>
      <c r="B162" s="7" t="s">
        <v>38259</v>
      </c>
      <c r="C162" s="8" t="s">
        <v>23</v>
      </c>
      <c r="D162" s="9" t="s">
        <v>38374</v>
      </c>
      <c r="E162" s="9">
        <v>11.91</v>
      </c>
      <c r="F162" s="9">
        <v>68.19</v>
      </c>
      <c r="G162" s="9"/>
    </row>
    <row r="163" spans="1:7" ht="15.75" thickBot="1" x14ac:dyDescent="0.3">
      <c r="A163" s="6"/>
      <c r="B163" s="6"/>
      <c r="C163" s="6"/>
      <c r="D163" s="6"/>
      <c r="E163" s="6"/>
      <c r="F163" s="6"/>
      <c r="G163" s="6"/>
    </row>
    <row r="164" spans="1:7" ht="15.75" thickBot="1" x14ac:dyDescent="0.3">
      <c r="A164" s="7" t="s">
        <v>38375</v>
      </c>
      <c r="B164" s="7" t="s">
        <v>38261</v>
      </c>
      <c r="C164" s="8" t="s">
        <v>23</v>
      </c>
      <c r="D164" s="9" t="s">
        <v>38376</v>
      </c>
      <c r="E164" s="9">
        <v>7.43</v>
      </c>
      <c r="F164" s="9">
        <v>72.67</v>
      </c>
      <c r="G164" s="9"/>
    </row>
    <row r="165" spans="1:7" ht="15.75" thickBot="1" x14ac:dyDescent="0.3">
      <c r="A165" s="6"/>
      <c r="B165" s="6"/>
      <c r="C165" s="6"/>
      <c r="D165" s="6"/>
      <c r="E165" s="6"/>
      <c r="F165" s="6"/>
      <c r="G165" s="6"/>
    </row>
    <row r="166" spans="1:7" ht="15.75" thickBot="1" x14ac:dyDescent="0.3">
      <c r="A166" s="7" t="s">
        <v>38377</v>
      </c>
      <c r="B166" s="7" t="s">
        <v>38263</v>
      </c>
      <c r="C166" s="8" t="s">
        <v>23</v>
      </c>
      <c r="D166" s="9" t="s">
        <v>38378</v>
      </c>
      <c r="E166" s="9">
        <v>6.19</v>
      </c>
      <c r="F166" s="9">
        <v>73.91</v>
      </c>
      <c r="G166" s="9"/>
    </row>
    <row r="167" spans="1:7" ht="15.75" thickBot="1" x14ac:dyDescent="0.3">
      <c r="A167" s="6"/>
      <c r="B167" s="6"/>
      <c r="C167" s="6"/>
      <c r="D167" s="6"/>
      <c r="E167" s="6"/>
      <c r="F167" s="6"/>
      <c r="G167" s="6"/>
    </row>
    <row r="168" spans="1:7" ht="15.75" thickBot="1" x14ac:dyDescent="0.3">
      <c r="A168" s="7" t="s">
        <v>38379</v>
      </c>
      <c r="B168" s="7" t="s">
        <v>38266</v>
      </c>
      <c r="C168" s="8" t="s">
        <v>23</v>
      </c>
      <c r="D168" s="9" t="s">
        <v>38380</v>
      </c>
      <c r="E168" s="9">
        <v>5.59</v>
      </c>
      <c r="F168" s="9">
        <v>74.510000000000005</v>
      </c>
      <c r="G168" s="9"/>
    </row>
    <row r="169" spans="1:7" ht="15.75" thickBot="1" x14ac:dyDescent="0.3">
      <c r="A169" s="6"/>
      <c r="B169" s="6"/>
      <c r="C169" s="6"/>
      <c r="D169" s="6"/>
      <c r="E169" s="6"/>
      <c r="F169" s="6"/>
      <c r="G169" s="6"/>
    </row>
    <row r="170" spans="1:7" ht="15.75" thickBot="1" x14ac:dyDescent="0.3">
      <c r="A170" s="7" t="s">
        <v>38381</v>
      </c>
      <c r="B170" s="7" t="s">
        <v>38269</v>
      </c>
      <c r="C170" s="8" t="s">
        <v>23</v>
      </c>
      <c r="D170" s="9" t="s">
        <v>38382</v>
      </c>
      <c r="E170" s="9">
        <v>4.4400000000000004</v>
      </c>
      <c r="F170" s="9">
        <v>75.66</v>
      </c>
      <c r="G170" s="9"/>
    </row>
    <row r="171" spans="1:7" ht="15.75" thickBot="1" x14ac:dyDescent="0.3">
      <c r="A171" s="6"/>
      <c r="B171" s="6"/>
      <c r="C171" s="6"/>
      <c r="D171" s="6"/>
      <c r="E171" s="6"/>
      <c r="F171" s="6"/>
      <c r="G171" s="6"/>
    </row>
    <row r="172" spans="1:7" ht="15.75" thickBot="1" x14ac:dyDescent="0.3">
      <c r="A172" s="7" t="s">
        <v>38383</v>
      </c>
      <c r="B172" s="7" t="s">
        <v>38272</v>
      </c>
      <c r="C172" s="8" t="s">
        <v>23</v>
      </c>
      <c r="D172" s="9" t="s">
        <v>38384</v>
      </c>
      <c r="E172" s="9">
        <v>3.78</v>
      </c>
      <c r="F172" s="9">
        <v>76.319999999999993</v>
      </c>
      <c r="G172" s="9"/>
    </row>
    <row r="173" spans="1:7" ht="15.75" thickBot="1" x14ac:dyDescent="0.3">
      <c r="A173" s="6"/>
      <c r="B173" s="6"/>
      <c r="C173" s="6"/>
      <c r="D173" s="6"/>
      <c r="E173" s="6"/>
      <c r="F173" s="6"/>
      <c r="G173" s="6"/>
    </row>
    <row r="174" spans="1:7" x14ac:dyDescent="0.25">
      <c r="A174" s="23" t="s">
        <v>38385</v>
      </c>
      <c r="B174" s="17" t="s">
        <v>38386</v>
      </c>
      <c r="C174" s="26"/>
      <c r="D174" s="29"/>
      <c r="E174" s="29"/>
      <c r="F174" s="29"/>
      <c r="G174" s="29"/>
    </row>
    <row r="175" spans="1:7" ht="15.75" thickBot="1" x14ac:dyDescent="0.3">
      <c r="A175" s="25"/>
      <c r="B175" s="19" t="s">
        <v>33156</v>
      </c>
      <c r="C175" s="28"/>
      <c r="D175" s="31"/>
      <c r="E175" s="31"/>
      <c r="F175" s="31"/>
      <c r="G175" s="31"/>
    </row>
    <row r="176" spans="1:7" ht="15.75" thickBot="1" x14ac:dyDescent="0.3">
      <c r="A176" s="6"/>
      <c r="B176" s="6"/>
      <c r="C176" s="6"/>
      <c r="D176" s="6"/>
      <c r="E176" s="6"/>
      <c r="F176" s="6"/>
      <c r="G176" s="6"/>
    </row>
    <row r="177" spans="1:7" ht="15.75" thickBot="1" x14ac:dyDescent="0.3">
      <c r="A177" s="7" t="s">
        <v>38387</v>
      </c>
      <c r="B177" s="7" t="s">
        <v>38234</v>
      </c>
      <c r="C177" s="8" t="s">
        <v>23</v>
      </c>
      <c r="D177" s="9" t="s">
        <v>38388</v>
      </c>
      <c r="E177" s="9">
        <v>10.91</v>
      </c>
      <c r="F177" s="9">
        <v>69.19</v>
      </c>
      <c r="G177" s="9"/>
    </row>
    <row r="178" spans="1:7" ht="15.75" thickBot="1" x14ac:dyDescent="0.3">
      <c r="A178" s="6"/>
      <c r="B178" s="6"/>
      <c r="C178" s="6"/>
      <c r="D178" s="6"/>
      <c r="E178" s="6"/>
      <c r="F178" s="6"/>
      <c r="G178" s="6"/>
    </row>
    <row r="179" spans="1:7" ht="15.75" thickBot="1" x14ac:dyDescent="0.3">
      <c r="A179" s="7" t="s">
        <v>38389</v>
      </c>
      <c r="B179" s="7" t="s">
        <v>38236</v>
      </c>
      <c r="C179" s="8" t="s">
        <v>23</v>
      </c>
      <c r="D179" s="9" t="s">
        <v>38390</v>
      </c>
      <c r="E179" s="9">
        <v>8.83</v>
      </c>
      <c r="F179" s="9">
        <v>71.27</v>
      </c>
      <c r="G179" s="9"/>
    </row>
    <row r="180" spans="1:7" ht="15.75" thickBot="1" x14ac:dyDescent="0.3">
      <c r="A180" s="6"/>
      <c r="B180" s="6"/>
      <c r="C180" s="6"/>
      <c r="D180" s="6"/>
      <c r="E180" s="6"/>
      <c r="F180" s="6"/>
      <c r="G180" s="6"/>
    </row>
    <row r="181" spans="1:7" ht="15.75" thickBot="1" x14ac:dyDescent="0.3">
      <c r="A181" s="7" t="s">
        <v>38391</v>
      </c>
      <c r="B181" s="7" t="s">
        <v>38238</v>
      </c>
      <c r="C181" s="8" t="s">
        <v>23</v>
      </c>
      <c r="D181" s="9" t="s">
        <v>38392</v>
      </c>
      <c r="E181" s="9">
        <v>10.66</v>
      </c>
      <c r="F181" s="9">
        <v>69.430000000000007</v>
      </c>
      <c r="G181" s="9"/>
    </row>
    <row r="182" spans="1:7" ht="15.75" thickBot="1" x14ac:dyDescent="0.3">
      <c r="A182" s="6"/>
      <c r="B182" s="6"/>
      <c r="C182" s="6"/>
      <c r="D182" s="6"/>
      <c r="E182" s="6"/>
      <c r="F182" s="6"/>
      <c r="G182" s="6"/>
    </row>
    <row r="183" spans="1:7" ht="15.75" thickBot="1" x14ac:dyDescent="0.3">
      <c r="A183" s="7" t="s">
        <v>38393</v>
      </c>
      <c r="B183" s="7" t="s">
        <v>38240</v>
      </c>
      <c r="C183" s="8" t="s">
        <v>23</v>
      </c>
      <c r="D183" s="9" t="s">
        <v>38394</v>
      </c>
      <c r="E183" s="9">
        <v>7.62</v>
      </c>
      <c r="F183" s="9">
        <v>72.47</v>
      </c>
      <c r="G183" s="9"/>
    </row>
    <row r="184" spans="1:7" ht="15.75" thickBot="1" x14ac:dyDescent="0.3">
      <c r="A184" s="6"/>
      <c r="B184" s="6"/>
      <c r="C184" s="6"/>
      <c r="D184" s="6"/>
      <c r="E184" s="6"/>
      <c r="F184" s="6"/>
      <c r="G184" s="6"/>
    </row>
    <row r="185" spans="1:7" ht="15.75" thickBot="1" x14ac:dyDescent="0.3">
      <c r="A185" s="7" t="s">
        <v>38395</v>
      </c>
      <c r="B185" s="7" t="s">
        <v>38243</v>
      </c>
      <c r="C185" s="8" t="s">
        <v>23</v>
      </c>
      <c r="D185" s="9" t="s">
        <v>38396</v>
      </c>
      <c r="E185" s="9">
        <v>6.86</v>
      </c>
      <c r="F185" s="9">
        <v>73.239999999999995</v>
      </c>
      <c r="G185" s="9"/>
    </row>
    <row r="186" spans="1:7" ht="15.75" thickBot="1" x14ac:dyDescent="0.3">
      <c r="A186" s="6"/>
      <c r="B186" s="6"/>
      <c r="C186" s="6"/>
      <c r="D186" s="6"/>
      <c r="E186" s="6"/>
      <c r="F186" s="6"/>
      <c r="G186" s="6"/>
    </row>
    <row r="187" spans="1:7" ht="15.75" thickBot="1" x14ac:dyDescent="0.3">
      <c r="A187" s="7" t="s">
        <v>38397</v>
      </c>
      <c r="B187" s="7" t="s">
        <v>38246</v>
      </c>
      <c r="C187" s="8" t="s">
        <v>23</v>
      </c>
      <c r="D187" s="9" t="s">
        <v>38398</v>
      </c>
      <c r="E187" s="9">
        <v>5.68</v>
      </c>
      <c r="F187" s="9">
        <v>74.42</v>
      </c>
      <c r="G187" s="9"/>
    </row>
    <row r="188" spans="1:7" ht="15.75" thickBot="1" x14ac:dyDescent="0.3">
      <c r="A188" s="6"/>
      <c r="B188" s="6"/>
      <c r="C188" s="6"/>
      <c r="D188" s="6"/>
      <c r="E188" s="6"/>
      <c r="F188" s="6"/>
      <c r="G188" s="6"/>
    </row>
    <row r="189" spans="1:7" ht="15.75" thickBot="1" x14ac:dyDescent="0.3">
      <c r="A189" s="7" t="s">
        <v>38399</v>
      </c>
      <c r="B189" s="7" t="s">
        <v>38249</v>
      </c>
      <c r="C189" s="8" t="s">
        <v>23</v>
      </c>
      <c r="D189" s="9" t="s">
        <v>38400</v>
      </c>
      <c r="E189" s="9">
        <v>4.12</v>
      </c>
      <c r="F189" s="9">
        <v>75.98</v>
      </c>
      <c r="G189" s="9"/>
    </row>
    <row r="190" spans="1:7" ht="15.75" thickBot="1" x14ac:dyDescent="0.3">
      <c r="A190" s="6"/>
      <c r="B190" s="6"/>
      <c r="C190" s="6"/>
      <c r="D190" s="6"/>
      <c r="E190" s="6"/>
      <c r="F190" s="6"/>
      <c r="G190" s="6"/>
    </row>
    <row r="191" spans="1:7" ht="15.75" thickBot="1" x14ac:dyDescent="0.3">
      <c r="A191" s="7" t="s">
        <v>38401</v>
      </c>
      <c r="B191" s="7" t="s">
        <v>38310</v>
      </c>
      <c r="C191" s="8" t="s">
        <v>23</v>
      </c>
      <c r="D191" s="9" t="s">
        <v>38402</v>
      </c>
      <c r="E191" s="9">
        <v>3.53</v>
      </c>
      <c r="F191" s="9">
        <v>76.56</v>
      </c>
      <c r="G191" s="9"/>
    </row>
    <row r="192" spans="1:7" ht="15.75" thickBot="1" x14ac:dyDescent="0.3">
      <c r="A192" s="6"/>
      <c r="B192" s="6"/>
      <c r="C192" s="6"/>
      <c r="D192" s="6"/>
      <c r="E192" s="6"/>
      <c r="F192" s="6"/>
      <c r="G192" s="6"/>
    </row>
    <row r="193" spans="1:7" ht="15.75" thickBot="1" x14ac:dyDescent="0.3">
      <c r="A193" s="7" t="s">
        <v>38403</v>
      </c>
      <c r="B193" s="7" t="s">
        <v>38255</v>
      </c>
      <c r="C193" s="8" t="s">
        <v>23</v>
      </c>
      <c r="D193" s="9" t="s">
        <v>38404</v>
      </c>
      <c r="E193" s="9">
        <v>9.89</v>
      </c>
      <c r="F193" s="9">
        <v>70.2</v>
      </c>
      <c r="G193" s="9"/>
    </row>
    <row r="194" spans="1:7" ht="15.75" thickBot="1" x14ac:dyDescent="0.3">
      <c r="A194" s="6"/>
      <c r="B194" s="6"/>
      <c r="C194" s="6"/>
      <c r="D194" s="6"/>
      <c r="E194" s="6"/>
      <c r="F194" s="6"/>
      <c r="G194" s="6"/>
    </row>
    <row r="195" spans="1:7" ht="15.75" thickBot="1" x14ac:dyDescent="0.3">
      <c r="A195" s="7" t="s">
        <v>38405</v>
      </c>
      <c r="B195" s="7" t="s">
        <v>38257</v>
      </c>
      <c r="C195" s="8" t="s">
        <v>23</v>
      </c>
      <c r="D195" s="9" t="s">
        <v>38406</v>
      </c>
      <c r="E195" s="9">
        <v>8.4600000000000009</v>
      </c>
      <c r="F195" s="9">
        <v>71.63</v>
      </c>
      <c r="G195" s="9"/>
    </row>
    <row r="196" spans="1:7" ht="15.75" thickBot="1" x14ac:dyDescent="0.3">
      <c r="A196" s="6"/>
      <c r="B196" s="6"/>
      <c r="C196" s="6"/>
      <c r="D196" s="6"/>
      <c r="E196" s="6"/>
      <c r="F196" s="6"/>
      <c r="G196" s="6"/>
    </row>
    <row r="197" spans="1:7" ht="15.75" thickBot="1" x14ac:dyDescent="0.3">
      <c r="A197" s="7" t="s">
        <v>38407</v>
      </c>
      <c r="B197" s="7" t="s">
        <v>38259</v>
      </c>
      <c r="C197" s="8" t="s">
        <v>23</v>
      </c>
      <c r="D197" s="9" t="s">
        <v>38408</v>
      </c>
      <c r="E197" s="9">
        <v>9.7899999999999991</v>
      </c>
      <c r="F197" s="9">
        <v>70.31</v>
      </c>
      <c r="G197" s="9"/>
    </row>
    <row r="198" spans="1:7" ht="15.75" thickBot="1" x14ac:dyDescent="0.3">
      <c r="A198" s="6"/>
      <c r="B198" s="6"/>
      <c r="C198" s="6"/>
      <c r="D198" s="6"/>
      <c r="E198" s="6"/>
      <c r="F198" s="6"/>
      <c r="G198" s="6"/>
    </row>
    <row r="199" spans="1:7" ht="15.75" thickBot="1" x14ac:dyDescent="0.3">
      <c r="A199" s="7" t="s">
        <v>38409</v>
      </c>
      <c r="B199" s="7" t="s">
        <v>38261</v>
      </c>
      <c r="C199" s="8" t="s">
        <v>23</v>
      </c>
      <c r="D199" s="9" t="s">
        <v>38410</v>
      </c>
      <c r="E199" s="9">
        <v>6.65</v>
      </c>
      <c r="F199" s="9">
        <v>73.45</v>
      </c>
      <c r="G199" s="9"/>
    </row>
    <row r="200" spans="1:7" ht="15.75" thickBot="1" x14ac:dyDescent="0.3">
      <c r="A200" s="6"/>
      <c r="B200" s="6"/>
      <c r="C200" s="6"/>
      <c r="D200" s="6"/>
      <c r="E200" s="6"/>
      <c r="F200" s="6"/>
      <c r="G200" s="6"/>
    </row>
    <row r="201" spans="1:7" ht="15.75" thickBot="1" x14ac:dyDescent="0.3">
      <c r="A201" s="7" t="s">
        <v>38411</v>
      </c>
      <c r="B201" s="7" t="s">
        <v>38263</v>
      </c>
      <c r="C201" s="8" t="s">
        <v>23</v>
      </c>
      <c r="D201" s="9" t="s">
        <v>38412</v>
      </c>
      <c r="E201" s="9">
        <v>6.03</v>
      </c>
      <c r="F201" s="9">
        <v>74.069999999999993</v>
      </c>
      <c r="G201" s="9"/>
    </row>
    <row r="202" spans="1:7" ht="15.75" thickBot="1" x14ac:dyDescent="0.3">
      <c r="A202" s="6"/>
      <c r="B202" s="6"/>
      <c r="C202" s="6"/>
      <c r="D202" s="6"/>
      <c r="E202" s="6"/>
      <c r="F202" s="6"/>
      <c r="G202" s="6"/>
    </row>
    <row r="203" spans="1:7" ht="15.75" thickBot="1" x14ac:dyDescent="0.3">
      <c r="A203" s="7" t="s">
        <v>38413</v>
      </c>
      <c r="B203" s="7" t="s">
        <v>38266</v>
      </c>
      <c r="C203" s="8" t="s">
        <v>23</v>
      </c>
      <c r="D203" s="9" t="s">
        <v>38414</v>
      </c>
      <c r="E203" s="9">
        <v>5.03</v>
      </c>
      <c r="F203" s="9">
        <v>75.06</v>
      </c>
      <c r="G203" s="9"/>
    </row>
    <row r="204" spans="1:7" ht="15.75" thickBot="1" x14ac:dyDescent="0.3">
      <c r="A204" s="6"/>
      <c r="B204" s="6"/>
      <c r="C204" s="6"/>
      <c r="D204" s="6"/>
      <c r="E204" s="6"/>
      <c r="F204" s="6"/>
      <c r="G204" s="6"/>
    </row>
    <row r="205" spans="1:7" ht="15.75" thickBot="1" x14ac:dyDescent="0.3">
      <c r="A205" s="7" t="s">
        <v>38415</v>
      </c>
      <c r="B205" s="7" t="s">
        <v>38269</v>
      </c>
      <c r="C205" s="8" t="s">
        <v>23</v>
      </c>
      <c r="D205" s="9" t="s">
        <v>38416</v>
      </c>
      <c r="E205" s="9">
        <v>3.73</v>
      </c>
      <c r="F205" s="9">
        <v>76.36</v>
      </c>
      <c r="G205" s="9"/>
    </row>
    <row r="206" spans="1:7" ht="15.75" thickBot="1" x14ac:dyDescent="0.3">
      <c r="A206" s="6"/>
      <c r="B206" s="6"/>
      <c r="C206" s="6"/>
      <c r="D206" s="6"/>
      <c r="E206" s="6"/>
      <c r="F206" s="6"/>
      <c r="G206" s="6"/>
    </row>
    <row r="207" spans="1:7" ht="15.75" thickBot="1" x14ac:dyDescent="0.3">
      <c r="A207" s="7" t="s">
        <v>38417</v>
      </c>
      <c r="B207" s="7" t="s">
        <v>38272</v>
      </c>
      <c r="C207" s="8" t="s">
        <v>23</v>
      </c>
      <c r="D207" s="9" t="s">
        <v>38418</v>
      </c>
      <c r="E207" s="9">
        <v>3.18</v>
      </c>
      <c r="F207" s="9">
        <v>76.91</v>
      </c>
      <c r="G207" s="9"/>
    </row>
    <row r="208" spans="1:7" ht="15.75" thickBot="1" x14ac:dyDescent="0.3">
      <c r="A208" s="6"/>
      <c r="B208" s="6"/>
      <c r="C208" s="6"/>
      <c r="D208" s="6"/>
      <c r="E208" s="6"/>
      <c r="F208" s="6"/>
      <c r="G208" s="6"/>
    </row>
    <row r="209" spans="1:7" ht="15.75" thickBot="1" x14ac:dyDescent="0.3">
      <c r="A209" s="7" t="s">
        <v>38419</v>
      </c>
      <c r="B209" s="7" t="s">
        <v>38420</v>
      </c>
      <c r="C209" s="8"/>
      <c r="D209" s="9"/>
      <c r="E209" s="9"/>
      <c r="F209" s="9"/>
      <c r="G209" s="9"/>
    </row>
    <row r="210" spans="1:7" ht="15.75" thickBot="1" x14ac:dyDescent="0.3">
      <c r="A210" s="6"/>
      <c r="B210" s="6"/>
      <c r="C210" s="6"/>
      <c r="D210" s="6"/>
      <c r="E210" s="6"/>
      <c r="F210" s="6"/>
      <c r="G210" s="6"/>
    </row>
    <row r="211" spans="1:7" x14ac:dyDescent="0.25">
      <c r="A211" s="23" t="s">
        <v>38421</v>
      </c>
      <c r="B211" s="17" t="s">
        <v>38422</v>
      </c>
      <c r="C211" s="26"/>
      <c r="D211" s="29"/>
      <c r="E211" s="29"/>
      <c r="F211" s="29"/>
      <c r="G211" s="29"/>
    </row>
    <row r="212" spans="1:7" x14ac:dyDescent="0.25">
      <c r="A212" s="24"/>
      <c r="B212" s="18" t="s">
        <v>38423</v>
      </c>
      <c r="C212" s="27"/>
      <c r="D212" s="30"/>
      <c r="E212" s="30"/>
      <c r="F212" s="30"/>
      <c r="G212" s="30"/>
    </row>
    <row r="213" spans="1:7" ht="15.75" thickBot="1" x14ac:dyDescent="0.3">
      <c r="A213" s="25"/>
      <c r="B213" s="19" t="s">
        <v>38424</v>
      </c>
      <c r="C213" s="28"/>
      <c r="D213" s="31"/>
      <c r="E213" s="31"/>
      <c r="F213" s="31"/>
      <c r="G213" s="31"/>
    </row>
    <row r="214" spans="1:7" ht="15.75" thickBot="1" x14ac:dyDescent="0.3">
      <c r="A214" s="6"/>
      <c r="B214" s="6"/>
      <c r="C214" s="6"/>
      <c r="D214" s="6"/>
      <c r="E214" s="6"/>
      <c r="F214" s="6"/>
      <c r="G214" s="6"/>
    </row>
    <row r="215" spans="1:7" ht="15.75" thickBot="1" x14ac:dyDescent="0.3">
      <c r="A215" s="7" t="s">
        <v>38425</v>
      </c>
      <c r="B215" s="7" t="s">
        <v>38426</v>
      </c>
      <c r="C215" s="8" t="s">
        <v>23</v>
      </c>
      <c r="D215" s="9">
        <v>457.04</v>
      </c>
      <c r="E215" s="9">
        <v>37.26</v>
      </c>
      <c r="F215" s="9">
        <v>42.84</v>
      </c>
      <c r="G215" s="9"/>
    </row>
    <row r="216" spans="1:7" ht="15.75" thickBot="1" x14ac:dyDescent="0.3">
      <c r="A216" s="6"/>
      <c r="B216" s="6"/>
      <c r="C216" s="6"/>
      <c r="D216" s="6"/>
      <c r="E216" s="6"/>
      <c r="F216" s="6"/>
      <c r="G216" s="6"/>
    </row>
    <row r="217" spans="1:7" ht="15.75" thickBot="1" x14ac:dyDescent="0.3">
      <c r="A217" s="7" t="s">
        <v>38427</v>
      </c>
      <c r="B217" s="7" t="s">
        <v>38428</v>
      </c>
      <c r="C217" s="8" t="s">
        <v>23</v>
      </c>
      <c r="D217" s="9">
        <v>560.87</v>
      </c>
      <c r="E217" s="9">
        <v>30.36</v>
      </c>
      <c r="F217" s="9">
        <v>49.74</v>
      </c>
      <c r="G217" s="9"/>
    </row>
    <row r="218" spans="1:7" ht="15.75" thickBot="1" x14ac:dyDescent="0.3">
      <c r="A218" s="6"/>
      <c r="B218" s="6"/>
      <c r="C218" s="6"/>
      <c r="D218" s="6"/>
      <c r="E218" s="6"/>
      <c r="F218" s="6"/>
      <c r="G218" s="6"/>
    </row>
    <row r="219" spans="1:7" ht="15.75" thickBot="1" x14ac:dyDescent="0.3">
      <c r="A219" s="7" t="s">
        <v>38429</v>
      </c>
      <c r="B219" s="7" t="s">
        <v>38430</v>
      </c>
      <c r="C219" s="8" t="s">
        <v>23</v>
      </c>
      <c r="D219" s="9">
        <v>482.02</v>
      </c>
      <c r="E219" s="9">
        <v>35.33</v>
      </c>
      <c r="F219" s="9">
        <v>44.77</v>
      </c>
      <c r="G219" s="9"/>
    </row>
    <row r="220" spans="1:7" ht="15.75" thickBot="1" x14ac:dyDescent="0.3">
      <c r="A220" s="6"/>
      <c r="B220" s="6"/>
      <c r="C220" s="6"/>
      <c r="D220" s="6"/>
      <c r="E220" s="6"/>
      <c r="F220" s="6"/>
      <c r="G220" s="6"/>
    </row>
    <row r="221" spans="1:7" ht="15.75" thickBot="1" x14ac:dyDescent="0.3">
      <c r="A221" s="7" t="s">
        <v>38431</v>
      </c>
      <c r="B221" s="7" t="s">
        <v>38432</v>
      </c>
      <c r="C221" s="8" t="s">
        <v>23</v>
      </c>
      <c r="D221" s="9">
        <v>622.64</v>
      </c>
      <c r="E221" s="9">
        <v>27.35</v>
      </c>
      <c r="F221" s="9">
        <v>52.75</v>
      </c>
      <c r="G221" s="9"/>
    </row>
    <row r="222" spans="1:7" ht="15.75" thickBot="1" x14ac:dyDescent="0.3">
      <c r="A222" s="6"/>
      <c r="B222" s="6"/>
      <c r="C222" s="6"/>
      <c r="D222" s="6"/>
      <c r="E222" s="6"/>
      <c r="F222" s="6"/>
      <c r="G222" s="6"/>
    </row>
    <row r="223" spans="1:7" ht="15.75" thickBot="1" x14ac:dyDescent="0.3">
      <c r="A223" s="7" t="s">
        <v>38433</v>
      </c>
      <c r="B223" s="7" t="s">
        <v>38434</v>
      </c>
      <c r="C223" s="8" t="s">
        <v>23</v>
      </c>
      <c r="D223" s="9">
        <v>733.03</v>
      </c>
      <c r="E223" s="9">
        <v>23.23</v>
      </c>
      <c r="F223" s="9">
        <v>56.87</v>
      </c>
      <c r="G223" s="9"/>
    </row>
    <row r="224" spans="1:7" ht="15.75" thickBot="1" x14ac:dyDescent="0.3">
      <c r="A224" s="6"/>
      <c r="B224" s="6"/>
      <c r="C224" s="6"/>
      <c r="D224" s="6"/>
      <c r="E224" s="6"/>
      <c r="F224" s="6"/>
      <c r="G224" s="6"/>
    </row>
    <row r="225" spans="1:7" x14ac:dyDescent="0.25">
      <c r="A225" s="23" t="s">
        <v>38435</v>
      </c>
      <c r="B225" s="17" t="s">
        <v>38422</v>
      </c>
      <c r="C225" s="26"/>
      <c r="D225" s="29"/>
      <c r="E225" s="29"/>
      <c r="F225" s="29"/>
      <c r="G225" s="29"/>
    </row>
    <row r="226" spans="1:7" x14ac:dyDescent="0.25">
      <c r="A226" s="24"/>
      <c r="B226" s="18" t="s">
        <v>38436</v>
      </c>
      <c r="C226" s="27"/>
      <c r="D226" s="30"/>
      <c r="E226" s="30"/>
      <c r="F226" s="30"/>
      <c r="G226" s="30"/>
    </row>
    <row r="227" spans="1:7" ht="15.75" thickBot="1" x14ac:dyDescent="0.3">
      <c r="A227" s="25"/>
      <c r="B227" s="19" t="s">
        <v>38424</v>
      </c>
      <c r="C227" s="28"/>
      <c r="D227" s="31"/>
      <c r="E227" s="31"/>
      <c r="F227" s="31"/>
      <c r="G227" s="31"/>
    </row>
    <row r="228" spans="1:7" ht="15.75" thickBot="1" x14ac:dyDescent="0.3">
      <c r="A228" s="6"/>
      <c r="B228" s="6"/>
      <c r="C228" s="6"/>
      <c r="D228" s="6"/>
      <c r="E228" s="6"/>
      <c r="F228" s="6"/>
      <c r="G228" s="6"/>
    </row>
    <row r="229" spans="1:7" ht="15.75" thickBot="1" x14ac:dyDescent="0.3">
      <c r="A229" s="7" t="s">
        <v>38437</v>
      </c>
      <c r="B229" s="7" t="s">
        <v>38438</v>
      </c>
      <c r="C229" s="8" t="s">
        <v>23</v>
      </c>
      <c r="D229" s="9">
        <v>453.1</v>
      </c>
      <c r="E229" s="9">
        <v>37.58</v>
      </c>
      <c r="F229" s="9">
        <v>42.52</v>
      </c>
      <c r="G229" s="9"/>
    </row>
    <row r="230" spans="1:7" ht="15.75" thickBot="1" x14ac:dyDescent="0.3">
      <c r="A230" s="6"/>
      <c r="B230" s="6"/>
      <c r="C230" s="6"/>
      <c r="D230" s="6"/>
      <c r="E230" s="6"/>
      <c r="F230" s="6"/>
      <c r="G230" s="6"/>
    </row>
    <row r="231" spans="1:7" ht="15.75" thickBot="1" x14ac:dyDescent="0.3">
      <c r="A231" s="7" t="s">
        <v>38439</v>
      </c>
      <c r="B231" s="7" t="s">
        <v>38440</v>
      </c>
      <c r="C231" s="8" t="s">
        <v>23</v>
      </c>
      <c r="D231" s="9">
        <v>627.89</v>
      </c>
      <c r="E231" s="9">
        <v>27.12</v>
      </c>
      <c r="F231" s="9">
        <v>52.98</v>
      </c>
      <c r="G231" s="9"/>
    </row>
    <row r="232" spans="1:7" ht="15.75" thickBot="1" x14ac:dyDescent="0.3">
      <c r="A232" s="6"/>
      <c r="B232" s="6"/>
      <c r="C232" s="6"/>
      <c r="D232" s="6"/>
      <c r="E232" s="6"/>
      <c r="F232" s="6"/>
      <c r="G232" s="6"/>
    </row>
    <row r="233" spans="1:7" ht="15.75" thickBot="1" x14ac:dyDescent="0.3">
      <c r="A233" s="7" t="s">
        <v>38441</v>
      </c>
      <c r="B233" s="7" t="s">
        <v>38434</v>
      </c>
      <c r="C233" s="8" t="s">
        <v>23</v>
      </c>
      <c r="D233" s="9">
        <v>677.83</v>
      </c>
      <c r="E233" s="9">
        <v>25.12</v>
      </c>
      <c r="F233" s="9">
        <v>54.98</v>
      </c>
      <c r="G233" s="9"/>
    </row>
    <row r="234" spans="1:7" ht="15.75" thickBot="1" x14ac:dyDescent="0.3">
      <c r="A234" s="6"/>
      <c r="B234" s="6"/>
      <c r="C234" s="6"/>
      <c r="D234" s="6"/>
      <c r="E234" s="6"/>
      <c r="F234" s="6"/>
      <c r="G234" s="6"/>
    </row>
    <row r="235" spans="1:7" ht="15.75" thickBot="1" x14ac:dyDescent="0.3">
      <c r="A235" s="7" t="s">
        <v>38442</v>
      </c>
      <c r="B235" s="7" t="s">
        <v>38443</v>
      </c>
      <c r="C235" s="8" t="s">
        <v>23</v>
      </c>
      <c r="D235" s="9">
        <v>850</v>
      </c>
      <c r="E235" s="9">
        <v>20.03</v>
      </c>
      <c r="F235" s="9">
        <v>60.06</v>
      </c>
      <c r="G235" s="9"/>
    </row>
    <row r="236" spans="1:7" ht="15.75" thickBot="1" x14ac:dyDescent="0.3">
      <c r="A236" s="6"/>
      <c r="B236" s="6"/>
      <c r="C236" s="6"/>
      <c r="D236" s="6"/>
      <c r="E236" s="6"/>
      <c r="F236" s="6"/>
      <c r="G236" s="6"/>
    </row>
    <row r="237" spans="1:7" ht="15.75" thickBot="1" x14ac:dyDescent="0.3">
      <c r="A237" s="7" t="s">
        <v>38444</v>
      </c>
      <c r="B237" s="7" t="s">
        <v>38445</v>
      </c>
      <c r="C237" s="8" t="s">
        <v>23</v>
      </c>
      <c r="D237" s="9">
        <v>990.63</v>
      </c>
      <c r="E237" s="9">
        <v>17.190000000000001</v>
      </c>
      <c r="F237" s="9">
        <v>62.91</v>
      </c>
      <c r="G237" s="9"/>
    </row>
    <row r="238" spans="1:7" ht="15.75" thickBot="1" x14ac:dyDescent="0.3">
      <c r="A238" s="6"/>
      <c r="B238" s="6"/>
      <c r="C238" s="6"/>
      <c r="D238" s="6"/>
      <c r="E238" s="6"/>
      <c r="F238" s="6"/>
      <c r="G238" s="6"/>
    </row>
    <row r="239" spans="1:7" x14ac:dyDescent="0.25">
      <c r="A239" s="23" t="s">
        <v>38446</v>
      </c>
      <c r="B239" s="17" t="s">
        <v>38447</v>
      </c>
      <c r="C239" s="26"/>
      <c r="D239" s="29"/>
      <c r="E239" s="29"/>
      <c r="F239" s="29"/>
      <c r="G239" s="29"/>
    </row>
    <row r="240" spans="1:7" x14ac:dyDescent="0.25">
      <c r="A240" s="24"/>
      <c r="B240" s="18" t="s">
        <v>38448</v>
      </c>
      <c r="C240" s="27"/>
      <c r="D240" s="30"/>
      <c r="E240" s="30"/>
      <c r="F240" s="30"/>
      <c r="G240" s="30"/>
    </row>
    <row r="241" spans="1:7" ht="15.75" thickBot="1" x14ac:dyDescent="0.3">
      <c r="A241" s="25"/>
      <c r="B241" s="19" t="s">
        <v>38424</v>
      </c>
      <c r="C241" s="28"/>
      <c r="D241" s="31"/>
      <c r="E241" s="31"/>
      <c r="F241" s="31"/>
      <c r="G241" s="31"/>
    </row>
    <row r="242" spans="1:7" ht="15.75" thickBot="1" x14ac:dyDescent="0.3">
      <c r="A242" s="6"/>
      <c r="B242" s="6"/>
      <c r="C242" s="6"/>
      <c r="D242" s="6"/>
      <c r="E242" s="6"/>
      <c r="F242" s="6"/>
      <c r="G242" s="6"/>
    </row>
    <row r="243" spans="1:7" ht="15.75" thickBot="1" x14ac:dyDescent="0.3">
      <c r="A243" s="7" t="s">
        <v>38449</v>
      </c>
      <c r="B243" s="7" t="s">
        <v>38426</v>
      </c>
      <c r="C243" s="8" t="s">
        <v>23</v>
      </c>
      <c r="D243" s="9">
        <v>451.78</v>
      </c>
      <c r="E243" s="9">
        <v>37.69</v>
      </c>
      <c r="F243" s="9">
        <v>42.41</v>
      </c>
      <c r="G243" s="9"/>
    </row>
    <row r="244" spans="1:7" ht="15.75" thickBot="1" x14ac:dyDescent="0.3">
      <c r="A244" s="6"/>
      <c r="B244" s="6"/>
      <c r="C244" s="6"/>
      <c r="D244" s="6"/>
      <c r="E244" s="6"/>
      <c r="F244" s="6"/>
      <c r="G244" s="6"/>
    </row>
    <row r="245" spans="1:7" ht="15.75" thickBot="1" x14ac:dyDescent="0.3">
      <c r="A245" s="7" t="s">
        <v>38450</v>
      </c>
      <c r="B245" s="7" t="s">
        <v>38428</v>
      </c>
      <c r="C245" s="8" t="s">
        <v>23</v>
      </c>
      <c r="D245" s="9">
        <v>568.76</v>
      </c>
      <c r="E245" s="9">
        <v>29.94</v>
      </c>
      <c r="F245" s="9">
        <v>50.16</v>
      </c>
      <c r="G245" s="9"/>
    </row>
    <row r="246" spans="1:7" ht="15.75" thickBot="1" x14ac:dyDescent="0.3">
      <c r="A246" s="6"/>
      <c r="B246" s="6"/>
      <c r="C246" s="6"/>
      <c r="D246" s="6"/>
      <c r="E246" s="6"/>
      <c r="F246" s="6"/>
      <c r="G246" s="6"/>
    </row>
    <row r="247" spans="1:7" ht="15.75" thickBot="1" x14ac:dyDescent="0.3">
      <c r="A247" s="7" t="s">
        <v>38451</v>
      </c>
      <c r="B247" s="7" t="s">
        <v>38452</v>
      </c>
      <c r="C247" s="8" t="s">
        <v>23</v>
      </c>
      <c r="D247" s="9">
        <v>626.58000000000004</v>
      </c>
      <c r="E247" s="9">
        <v>27.18</v>
      </c>
      <c r="F247" s="9">
        <v>52.92</v>
      </c>
      <c r="G247" s="9"/>
    </row>
    <row r="248" spans="1:7" ht="15.75" thickBot="1" x14ac:dyDescent="0.3">
      <c r="A248" s="6"/>
      <c r="B248" s="6"/>
      <c r="C248" s="6"/>
      <c r="D248" s="6"/>
      <c r="E248" s="6"/>
      <c r="F248" s="6"/>
      <c r="G248" s="6"/>
    </row>
    <row r="249" spans="1:7" ht="15.75" thickBot="1" x14ac:dyDescent="0.3">
      <c r="A249" s="7" t="s">
        <v>38453</v>
      </c>
      <c r="B249" s="7" t="s">
        <v>38430</v>
      </c>
      <c r="C249" s="8" t="s">
        <v>23</v>
      </c>
      <c r="D249" s="9">
        <v>491.21</v>
      </c>
      <c r="E249" s="9">
        <v>34.67</v>
      </c>
      <c r="F249" s="9">
        <v>45.43</v>
      </c>
      <c r="G249" s="9"/>
    </row>
    <row r="250" spans="1:7" ht="15.75" thickBot="1" x14ac:dyDescent="0.3">
      <c r="A250" s="6"/>
      <c r="B250" s="6"/>
      <c r="C250" s="6"/>
      <c r="D250" s="6"/>
      <c r="E250" s="6"/>
      <c r="F250" s="6"/>
      <c r="G250" s="6"/>
    </row>
    <row r="251" spans="1:7" ht="15.75" thickBot="1" x14ac:dyDescent="0.3">
      <c r="A251" s="7" t="s">
        <v>38454</v>
      </c>
      <c r="B251" s="7" t="s">
        <v>38432</v>
      </c>
      <c r="C251" s="8" t="s">
        <v>23</v>
      </c>
      <c r="D251" s="9">
        <v>626.58000000000004</v>
      </c>
      <c r="E251" s="9">
        <v>27.18</v>
      </c>
      <c r="F251" s="9">
        <v>52.92</v>
      </c>
      <c r="G251" s="9"/>
    </row>
    <row r="252" spans="1:7" ht="15.75" thickBot="1" x14ac:dyDescent="0.3">
      <c r="A252" s="6"/>
      <c r="B252" s="6"/>
      <c r="C252" s="6"/>
      <c r="D252" s="6"/>
      <c r="E252" s="6"/>
      <c r="F252" s="6"/>
      <c r="G252" s="6"/>
    </row>
    <row r="253" spans="1:7" ht="15.75" thickBot="1" x14ac:dyDescent="0.3">
      <c r="A253" s="7" t="s">
        <v>38455</v>
      </c>
      <c r="B253" s="7" t="s">
        <v>38456</v>
      </c>
      <c r="C253" s="8" t="s">
        <v>23</v>
      </c>
      <c r="D253" s="9">
        <v>589.78</v>
      </c>
      <c r="E253" s="9">
        <v>28.87</v>
      </c>
      <c r="F253" s="9">
        <v>51.22</v>
      </c>
      <c r="G253" s="9"/>
    </row>
    <row r="254" spans="1:7" ht="15.75" thickBot="1" x14ac:dyDescent="0.3">
      <c r="A254" s="6"/>
      <c r="B254" s="6"/>
      <c r="C254" s="6"/>
      <c r="D254" s="6"/>
      <c r="E254" s="6"/>
      <c r="F254" s="6"/>
      <c r="G254" s="6"/>
    </row>
    <row r="255" spans="1:7" x14ac:dyDescent="0.25">
      <c r="A255" s="23" t="s">
        <v>38457</v>
      </c>
      <c r="B255" s="17" t="s">
        <v>38458</v>
      </c>
      <c r="C255" s="26"/>
      <c r="D255" s="29"/>
      <c r="E255" s="29"/>
      <c r="F255" s="29"/>
      <c r="G255" s="29"/>
    </row>
    <row r="256" spans="1:7" x14ac:dyDescent="0.25">
      <c r="A256" s="24"/>
      <c r="B256" s="18" t="s">
        <v>38436</v>
      </c>
      <c r="C256" s="27"/>
      <c r="D256" s="30"/>
      <c r="E256" s="30"/>
      <c r="F256" s="30"/>
      <c r="G256" s="30"/>
    </row>
    <row r="257" spans="1:7" ht="15.75" thickBot="1" x14ac:dyDescent="0.3">
      <c r="A257" s="25"/>
      <c r="B257" s="19" t="s">
        <v>38424</v>
      </c>
      <c r="C257" s="28"/>
      <c r="D257" s="31"/>
      <c r="E257" s="31"/>
      <c r="F257" s="31"/>
      <c r="G257" s="31"/>
    </row>
    <row r="258" spans="1:7" ht="15.75" thickBot="1" x14ac:dyDescent="0.3">
      <c r="A258" s="6"/>
      <c r="B258" s="6"/>
      <c r="C258" s="6"/>
      <c r="D258" s="6"/>
      <c r="E258" s="6"/>
      <c r="F258" s="6"/>
      <c r="G258" s="6"/>
    </row>
    <row r="259" spans="1:7" ht="15.75" thickBot="1" x14ac:dyDescent="0.3">
      <c r="A259" s="7" t="s">
        <v>38459</v>
      </c>
      <c r="B259" s="7" t="s">
        <v>38438</v>
      </c>
      <c r="C259" s="8" t="s">
        <v>23</v>
      </c>
      <c r="D259" s="9">
        <v>488.59</v>
      </c>
      <c r="E259" s="9">
        <v>34.85</v>
      </c>
      <c r="F259" s="9">
        <v>45.24</v>
      </c>
      <c r="G259" s="9"/>
    </row>
    <row r="260" spans="1:7" ht="15.75" thickBot="1" x14ac:dyDescent="0.3">
      <c r="A260" s="6"/>
      <c r="B260" s="6"/>
      <c r="C260" s="6"/>
      <c r="D260" s="6"/>
      <c r="E260" s="6"/>
      <c r="F260" s="6"/>
      <c r="G260" s="6"/>
    </row>
    <row r="261" spans="1:7" ht="15.75" thickBot="1" x14ac:dyDescent="0.3">
      <c r="A261" s="7" t="s">
        <v>38460</v>
      </c>
      <c r="B261" s="7" t="s">
        <v>38440</v>
      </c>
      <c r="C261" s="8" t="s">
        <v>23</v>
      </c>
      <c r="D261" s="9">
        <v>625.27</v>
      </c>
      <c r="E261" s="9">
        <v>27.23</v>
      </c>
      <c r="F261" s="9">
        <v>52.86</v>
      </c>
      <c r="G261" s="9"/>
    </row>
    <row r="262" spans="1:7" ht="15.75" thickBot="1" x14ac:dyDescent="0.3">
      <c r="A262" s="6"/>
      <c r="B262" s="6"/>
      <c r="C262" s="6"/>
      <c r="D262" s="6"/>
      <c r="E262" s="6"/>
      <c r="F262" s="6"/>
      <c r="G262" s="6"/>
    </row>
    <row r="263" spans="1:7" ht="15.75" thickBot="1" x14ac:dyDescent="0.3">
      <c r="A263" s="7" t="s">
        <v>38461</v>
      </c>
      <c r="B263" s="7" t="s">
        <v>38462</v>
      </c>
      <c r="C263" s="8" t="s">
        <v>23</v>
      </c>
      <c r="D263" s="9">
        <v>892.06</v>
      </c>
      <c r="E263" s="9">
        <v>19.09</v>
      </c>
      <c r="F263" s="9">
        <v>61.01</v>
      </c>
      <c r="G263" s="9"/>
    </row>
    <row r="264" spans="1:7" ht="15.75" thickBot="1" x14ac:dyDescent="0.3">
      <c r="A264" s="6"/>
      <c r="B264" s="6"/>
      <c r="C264" s="6"/>
      <c r="D264" s="6"/>
      <c r="E264" s="6"/>
      <c r="F264" s="6"/>
      <c r="G264" s="6"/>
    </row>
    <row r="265" spans="1:7" ht="15.75" thickBot="1" x14ac:dyDescent="0.3">
      <c r="A265" s="7" t="s">
        <v>38463</v>
      </c>
      <c r="B265" s="7" t="s">
        <v>38434</v>
      </c>
      <c r="C265" s="8" t="s">
        <v>23</v>
      </c>
      <c r="D265" s="9">
        <v>635.78</v>
      </c>
      <c r="E265" s="9">
        <v>26.78</v>
      </c>
      <c r="F265" s="9">
        <v>53.31</v>
      </c>
      <c r="G265" s="9"/>
    </row>
    <row r="266" spans="1:7" ht="15.75" thickBot="1" x14ac:dyDescent="0.3">
      <c r="A266" s="6"/>
      <c r="B266" s="6"/>
      <c r="C266" s="6"/>
      <c r="D266" s="6"/>
      <c r="E266" s="6"/>
      <c r="F266" s="6"/>
      <c r="G266" s="6"/>
    </row>
    <row r="267" spans="1:7" ht="15.75" thickBot="1" x14ac:dyDescent="0.3">
      <c r="A267" s="7" t="s">
        <v>38464</v>
      </c>
      <c r="B267" s="7" t="s">
        <v>38443</v>
      </c>
      <c r="C267" s="8" t="s">
        <v>23</v>
      </c>
      <c r="D267" s="9">
        <v>798.74</v>
      </c>
      <c r="E267" s="9">
        <v>21.32</v>
      </c>
      <c r="F267" s="9">
        <v>58.78</v>
      </c>
      <c r="G267" s="9"/>
    </row>
    <row r="268" spans="1:7" ht="15.75" thickBot="1" x14ac:dyDescent="0.3">
      <c r="A268" s="6"/>
      <c r="B268" s="6"/>
      <c r="C268" s="6"/>
      <c r="D268" s="6"/>
      <c r="E268" s="6"/>
      <c r="F268" s="6"/>
      <c r="G268" s="6"/>
    </row>
    <row r="269" spans="1:7" ht="15.75" thickBot="1" x14ac:dyDescent="0.3">
      <c r="A269" s="7" t="s">
        <v>38465</v>
      </c>
      <c r="B269" s="7" t="s">
        <v>38466</v>
      </c>
      <c r="C269" s="8" t="s">
        <v>23</v>
      </c>
      <c r="D269" s="9">
        <v>957.76</v>
      </c>
      <c r="E269" s="9">
        <v>17.78</v>
      </c>
      <c r="F269" s="9">
        <v>62.32</v>
      </c>
      <c r="G269" s="9"/>
    </row>
    <row r="270" spans="1:7" ht="15.75" thickBot="1" x14ac:dyDescent="0.3">
      <c r="A270" s="6"/>
      <c r="B270" s="6"/>
      <c r="C270" s="6"/>
      <c r="D270" s="6"/>
      <c r="E270" s="6"/>
      <c r="F270" s="6"/>
      <c r="G270" s="6"/>
    </row>
    <row r="271" spans="1:7" ht="15.75" thickBot="1" x14ac:dyDescent="0.3">
      <c r="A271" s="7" t="s">
        <v>38467</v>
      </c>
      <c r="B271" s="7" t="s">
        <v>38468</v>
      </c>
      <c r="C271" s="8" t="s">
        <v>23</v>
      </c>
      <c r="D271" s="9">
        <v>702.82</v>
      </c>
      <c r="E271" s="9">
        <v>24.23</v>
      </c>
      <c r="F271" s="9">
        <v>55.87</v>
      </c>
      <c r="G271" s="9"/>
    </row>
    <row r="272" spans="1:7" ht="15.75" thickBot="1" x14ac:dyDescent="0.3">
      <c r="A272" s="6"/>
      <c r="B272" s="6"/>
      <c r="C272" s="6"/>
      <c r="D272" s="6"/>
      <c r="E272" s="6"/>
      <c r="F272" s="6"/>
      <c r="G272" s="6"/>
    </row>
    <row r="273" spans="1:7" ht="15.75" thickBot="1" x14ac:dyDescent="0.3">
      <c r="A273" s="7" t="s">
        <v>38469</v>
      </c>
      <c r="B273" s="7" t="s">
        <v>38470</v>
      </c>
      <c r="C273" s="8" t="s">
        <v>23</v>
      </c>
      <c r="D273" s="9">
        <v>931.48</v>
      </c>
      <c r="E273" s="9">
        <v>18.28</v>
      </c>
      <c r="F273" s="9">
        <v>61.82</v>
      </c>
      <c r="G273" s="9"/>
    </row>
    <row r="274" spans="1:7" ht="15.75" thickBot="1" x14ac:dyDescent="0.3">
      <c r="A274" s="6"/>
      <c r="B274" s="6"/>
      <c r="C274" s="6"/>
      <c r="D274" s="6"/>
      <c r="E274" s="6"/>
      <c r="F274" s="6"/>
      <c r="G274" s="6"/>
    </row>
    <row r="275" spans="1:7" ht="15.75" thickBot="1" x14ac:dyDescent="0.3">
      <c r="A275" s="7" t="s">
        <v>38471</v>
      </c>
      <c r="B275" s="7" t="s">
        <v>38472</v>
      </c>
      <c r="C275" s="8" t="s">
        <v>23</v>
      </c>
      <c r="D275" s="9" t="s">
        <v>38473</v>
      </c>
      <c r="E275" s="9">
        <v>15.79</v>
      </c>
      <c r="F275" s="9">
        <v>64.31</v>
      </c>
      <c r="G275" s="9"/>
    </row>
    <row r="276" spans="1:7" ht="15.75" thickBot="1" x14ac:dyDescent="0.3">
      <c r="A276" s="6"/>
      <c r="B276" s="6"/>
      <c r="C276" s="6"/>
      <c r="D276" s="6"/>
      <c r="E276" s="6"/>
      <c r="F276" s="6"/>
      <c r="G276" s="6"/>
    </row>
    <row r="277" spans="1:7" x14ac:dyDescent="0.25">
      <c r="A277" s="23" t="s">
        <v>38474</v>
      </c>
      <c r="B277" s="17" t="s">
        <v>38475</v>
      </c>
      <c r="C277" s="26"/>
      <c r="D277" s="29"/>
      <c r="E277" s="29"/>
      <c r="F277" s="29"/>
      <c r="G277" s="29"/>
    </row>
    <row r="278" spans="1:7" x14ac:dyDescent="0.25">
      <c r="A278" s="24"/>
      <c r="B278" s="18" t="s">
        <v>38436</v>
      </c>
      <c r="C278" s="27"/>
      <c r="D278" s="30"/>
      <c r="E278" s="30"/>
      <c r="F278" s="30"/>
      <c r="G278" s="30"/>
    </row>
    <row r="279" spans="1:7" ht="15.75" thickBot="1" x14ac:dyDescent="0.3">
      <c r="A279" s="25"/>
      <c r="B279" s="19" t="s">
        <v>38424</v>
      </c>
      <c r="C279" s="28"/>
      <c r="D279" s="31"/>
      <c r="E279" s="31"/>
      <c r="F279" s="31"/>
      <c r="G279" s="31"/>
    </row>
    <row r="280" spans="1:7" ht="15.75" thickBot="1" x14ac:dyDescent="0.3">
      <c r="A280" s="6"/>
      <c r="B280" s="6"/>
      <c r="C280" s="6"/>
      <c r="D280" s="6"/>
      <c r="E280" s="6"/>
      <c r="F280" s="6"/>
      <c r="G280" s="6"/>
    </row>
    <row r="281" spans="1:7" ht="15.75" thickBot="1" x14ac:dyDescent="0.3">
      <c r="A281" s="7" t="s">
        <v>38476</v>
      </c>
      <c r="B281" s="7" t="s">
        <v>38477</v>
      </c>
      <c r="C281" s="8" t="s">
        <v>23</v>
      </c>
      <c r="D281" s="9">
        <v>990.63</v>
      </c>
      <c r="E281" s="9">
        <v>17.190000000000001</v>
      </c>
      <c r="F281" s="9">
        <v>62.91</v>
      </c>
      <c r="G281" s="9"/>
    </row>
    <row r="282" spans="1:7" ht="15.75" thickBot="1" x14ac:dyDescent="0.3">
      <c r="A282" s="6"/>
      <c r="B282" s="6"/>
      <c r="C282" s="6"/>
      <c r="D282" s="6"/>
      <c r="E282" s="6"/>
      <c r="F282" s="6"/>
      <c r="G282" s="6"/>
    </row>
    <row r="283" spans="1:7" ht="15.75" thickBot="1" x14ac:dyDescent="0.3">
      <c r="A283" s="7" t="s">
        <v>38478</v>
      </c>
      <c r="B283" s="7" t="s">
        <v>38479</v>
      </c>
      <c r="C283" s="8" t="s">
        <v>23</v>
      </c>
      <c r="D283" s="9" t="s">
        <v>38480</v>
      </c>
      <c r="E283" s="9">
        <v>14.85</v>
      </c>
      <c r="F283" s="9">
        <v>65.25</v>
      </c>
      <c r="G283" s="9"/>
    </row>
    <row r="284" spans="1:7" ht="15.75" thickBot="1" x14ac:dyDescent="0.3">
      <c r="A284" s="6"/>
      <c r="B284" s="6"/>
      <c r="C284" s="6"/>
      <c r="D284" s="6"/>
      <c r="E284" s="6"/>
      <c r="F284" s="6"/>
      <c r="G284" s="6"/>
    </row>
    <row r="285" spans="1:7" ht="15.75" thickBot="1" x14ac:dyDescent="0.3">
      <c r="A285" s="7" t="s">
        <v>38481</v>
      </c>
      <c r="B285" s="7" t="s">
        <v>38482</v>
      </c>
      <c r="C285" s="8" t="s">
        <v>23</v>
      </c>
      <c r="D285" s="9" t="s">
        <v>38483</v>
      </c>
      <c r="E285" s="9">
        <v>11.39</v>
      </c>
      <c r="F285" s="9">
        <v>68.709999999999994</v>
      </c>
      <c r="G285" s="9"/>
    </row>
    <row r="286" spans="1:7" ht="15.75" thickBot="1" x14ac:dyDescent="0.3">
      <c r="A286" s="6"/>
      <c r="B286" s="6"/>
      <c r="C286" s="6"/>
      <c r="D286" s="6"/>
      <c r="E286" s="6"/>
      <c r="F286" s="6"/>
      <c r="G286" s="6"/>
    </row>
    <row r="287" spans="1:7" ht="15.75" thickBot="1" x14ac:dyDescent="0.3">
      <c r="A287" s="7" t="s">
        <v>38484</v>
      </c>
      <c r="B287" s="7" t="s">
        <v>38485</v>
      </c>
      <c r="C287" s="8" t="s">
        <v>23</v>
      </c>
      <c r="D287" s="9" t="s">
        <v>38486</v>
      </c>
      <c r="E287" s="9">
        <v>6.75</v>
      </c>
      <c r="F287" s="9">
        <v>73.349999999999994</v>
      </c>
      <c r="G287" s="9"/>
    </row>
    <row r="288" spans="1:7" ht="15.75" thickBot="1" x14ac:dyDescent="0.3">
      <c r="A288" s="6"/>
      <c r="B288" s="6"/>
      <c r="C288" s="6"/>
      <c r="D288" s="6"/>
      <c r="E288" s="6"/>
      <c r="F288" s="6"/>
      <c r="G288" s="6"/>
    </row>
    <row r="289" spans="1:7" ht="15.75" thickBot="1" x14ac:dyDescent="0.3">
      <c r="A289" s="7" t="s">
        <v>38487</v>
      </c>
      <c r="B289" s="7" t="s">
        <v>38488</v>
      </c>
      <c r="C289" s="8" t="s">
        <v>23</v>
      </c>
      <c r="D289" s="9" t="s">
        <v>38489</v>
      </c>
      <c r="E289" s="9">
        <v>6.04</v>
      </c>
      <c r="F289" s="9">
        <v>74.06</v>
      </c>
      <c r="G289" s="9"/>
    </row>
    <row r="290" spans="1:7" ht="15.75" thickBot="1" x14ac:dyDescent="0.3">
      <c r="A290" s="6"/>
      <c r="B290" s="6"/>
      <c r="C290" s="6"/>
      <c r="D290" s="6"/>
      <c r="E290" s="6"/>
      <c r="F290" s="6"/>
      <c r="G290" s="6"/>
    </row>
    <row r="291" spans="1:7" ht="15.75" thickBot="1" x14ac:dyDescent="0.3">
      <c r="A291" s="7" t="s">
        <v>38490</v>
      </c>
      <c r="B291" s="7" t="s">
        <v>38468</v>
      </c>
      <c r="C291" s="8" t="s">
        <v>23</v>
      </c>
      <c r="D291" s="9" t="s">
        <v>38491</v>
      </c>
      <c r="E291" s="9">
        <v>16.36</v>
      </c>
      <c r="F291" s="9">
        <v>63.73</v>
      </c>
      <c r="G291" s="9"/>
    </row>
    <row r="292" spans="1:7" ht="15.75" thickBot="1" x14ac:dyDescent="0.3">
      <c r="A292" s="6"/>
      <c r="B292" s="6"/>
      <c r="C292" s="6"/>
      <c r="D292" s="6"/>
      <c r="E292" s="6"/>
      <c r="F292" s="6"/>
      <c r="G292" s="6"/>
    </row>
    <row r="293" spans="1:7" ht="15.75" thickBot="1" x14ac:dyDescent="0.3">
      <c r="A293" s="7" t="s">
        <v>38492</v>
      </c>
      <c r="B293" s="7" t="s">
        <v>38470</v>
      </c>
      <c r="C293" s="8" t="s">
        <v>23</v>
      </c>
      <c r="D293" s="9" t="s">
        <v>38493</v>
      </c>
      <c r="E293" s="9">
        <v>12.45</v>
      </c>
      <c r="F293" s="9">
        <v>67.650000000000006</v>
      </c>
      <c r="G293" s="9"/>
    </row>
    <row r="294" spans="1:7" ht="15.75" thickBot="1" x14ac:dyDescent="0.3">
      <c r="A294" s="6"/>
      <c r="B294" s="6"/>
      <c r="C294" s="6"/>
      <c r="D294" s="6"/>
      <c r="E294" s="6"/>
      <c r="F294" s="6"/>
      <c r="G294" s="6"/>
    </row>
    <row r="295" spans="1:7" ht="15.75" thickBot="1" x14ac:dyDescent="0.3">
      <c r="A295" s="7" t="s">
        <v>38494</v>
      </c>
      <c r="B295" s="7" t="s">
        <v>38495</v>
      </c>
      <c r="C295" s="8" t="s">
        <v>23</v>
      </c>
      <c r="D295" s="9" t="s">
        <v>38496</v>
      </c>
      <c r="E295" s="9">
        <v>9.36</v>
      </c>
      <c r="F295" s="9">
        <v>70.73</v>
      </c>
      <c r="G295" s="9"/>
    </row>
    <row r="296" spans="1:7" ht="15.75" thickBot="1" x14ac:dyDescent="0.3">
      <c r="A296" s="6"/>
      <c r="B296" s="6"/>
      <c r="C296" s="6"/>
      <c r="D296" s="6"/>
      <c r="E296" s="6"/>
      <c r="F296" s="6"/>
      <c r="G296" s="6"/>
    </row>
    <row r="297" spans="1:7" ht="15.75" thickBot="1" x14ac:dyDescent="0.3">
      <c r="A297" s="7" t="s">
        <v>38497</v>
      </c>
      <c r="B297" s="7" t="s">
        <v>38498</v>
      </c>
      <c r="C297" s="8" t="s">
        <v>23</v>
      </c>
      <c r="D297" s="9" t="s">
        <v>38489</v>
      </c>
      <c r="E297" s="9">
        <v>6.04</v>
      </c>
      <c r="F297" s="9">
        <v>74.06</v>
      </c>
      <c r="G297" s="9"/>
    </row>
    <row r="298" spans="1:7" ht="15.75" thickBot="1" x14ac:dyDescent="0.3">
      <c r="A298" s="6"/>
      <c r="B298" s="6"/>
      <c r="C298" s="6"/>
      <c r="D298" s="6"/>
      <c r="E298" s="6"/>
      <c r="F298" s="6"/>
      <c r="G298" s="6"/>
    </row>
    <row r="299" spans="1:7" ht="15.75" thickBot="1" x14ac:dyDescent="0.3">
      <c r="A299" s="7" t="s">
        <v>38499</v>
      </c>
      <c r="B299" s="7" t="s">
        <v>38500</v>
      </c>
      <c r="C299" s="8" t="s">
        <v>23</v>
      </c>
      <c r="D299" s="9" t="s">
        <v>16299</v>
      </c>
      <c r="E299" s="9">
        <v>12.5</v>
      </c>
      <c r="F299" s="9">
        <v>67.599999999999994</v>
      </c>
      <c r="G299" s="9"/>
    </row>
    <row r="300" spans="1:7" ht="15.75" thickBot="1" x14ac:dyDescent="0.3">
      <c r="A300" s="6"/>
      <c r="B300" s="6"/>
      <c r="C300" s="6"/>
      <c r="D300" s="6"/>
      <c r="E300" s="6"/>
      <c r="F300" s="6"/>
      <c r="G300" s="6"/>
    </row>
    <row r="301" spans="1:7" ht="15.75" thickBot="1" x14ac:dyDescent="0.3">
      <c r="A301" s="7" t="s">
        <v>38501</v>
      </c>
      <c r="B301" s="7" t="s">
        <v>38502</v>
      </c>
      <c r="C301" s="8" t="s">
        <v>23</v>
      </c>
      <c r="D301" s="9" t="s">
        <v>38503</v>
      </c>
      <c r="E301" s="9">
        <v>10.8</v>
      </c>
      <c r="F301" s="9">
        <v>69.3</v>
      </c>
      <c r="G301" s="9"/>
    </row>
    <row r="302" spans="1:7" ht="15.75" thickBot="1" x14ac:dyDescent="0.3">
      <c r="A302" s="6"/>
      <c r="B302" s="6"/>
      <c r="C302" s="6"/>
      <c r="D302" s="6"/>
      <c r="E302" s="6"/>
      <c r="F302" s="6"/>
      <c r="G302" s="6"/>
    </row>
    <row r="303" spans="1:7" ht="15.75" thickBot="1" x14ac:dyDescent="0.3">
      <c r="A303" s="7" t="s">
        <v>38504</v>
      </c>
      <c r="B303" s="7" t="s">
        <v>38505</v>
      </c>
      <c r="C303" s="8" t="s">
        <v>23</v>
      </c>
      <c r="D303" s="9" t="s">
        <v>38506</v>
      </c>
      <c r="E303" s="9">
        <v>6.5</v>
      </c>
      <c r="F303" s="9">
        <v>73.599999999999994</v>
      </c>
      <c r="G303" s="9"/>
    </row>
    <row r="304" spans="1:7" ht="15.75" thickBot="1" x14ac:dyDescent="0.3">
      <c r="A304" s="6"/>
      <c r="B304" s="6"/>
      <c r="C304" s="6"/>
      <c r="D304" s="6"/>
      <c r="E304" s="6"/>
      <c r="F304" s="6"/>
      <c r="G304" s="6"/>
    </row>
    <row r="305" spans="1:7" ht="15.75" thickBot="1" x14ac:dyDescent="0.3">
      <c r="A305" s="7" t="s">
        <v>38507</v>
      </c>
      <c r="B305" s="7" t="s">
        <v>38508</v>
      </c>
      <c r="C305" s="8" t="s">
        <v>23</v>
      </c>
      <c r="D305" s="9" t="s">
        <v>38509</v>
      </c>
      <c r="E305" s="9">
        <v>3.95</v>
      </c>
      <c r="F305" s="9">
        <v>76.150000000000006</v>
      </c>
      <c r="G305" s="9"/>
    </row>
    <row r="306" spans="1:7" ht="15.75" thickBot="1" x14ac:dyDescent="0.3">
      <c r="A306" s="6"/>
      <c r="B306" s="6"/>
      <c r="C306" s="6"/>
      <c r="D306" s="6"/>
      <c r="E306" s="6"/>
      <c r="F306" s="6"/>
      <c r="G306" s="6"/>
    </row>
    <row r="307" spans="1:7" ht="15.75" thickBot="1" x14ac:dyDescent="0.3">
      <c r="A307" s="7" t="s">
        <v>38510</v>
      </c>
      <c r="B307" s="7" t="s">
        <v>38511</v>
      </c>
      <c r="C307" s="8" t="s">
        <v>23</v>
      </c>
      <c r="D307" s="9" t="s">
        <v>38512</v>
      </c>
      <c r="E307" s="9">
        <v>9.32</v>
      </c>
      <c r="F307" s="9">
        <v>70.78</v>
      </c>
      <c r="G307" s="9"/>
    </row>
    <row r="308" spans="1:7" ht="15.75" thickBot="1" x14ac:dyDescent="0.3">
      <c r="A308" s="6"/>
      <c r="B308" s="6"/>
      <c r="C308" s="6"/>
      <c r="D308" s="6"/>
      <c r="E308" s="6"/>
      <c r="F308" s="6"/>
      <c r="G308" s="6"/>
    </row>
    <row r="309" spans="1:7" ht="15.75" thickBot="1" x14ac:dyDescent="0.3">
      <c r="A309" s="7" t="s">
        <v>38513</v>
      </c>
      <c r="B309" s="7" t="s">
        <v>38514</v>
      </c>
      <c r="C309" s="8" t="s">
        <v>23</v>
      </c>
      <c r="D309" s="9" t="s">
        <v>38515</v>
      </c>
      <c r="E309" s="9">
        <v>5.88</v>
      </c>
      <c r="F309" s="9">
        <v>74.209999999999994</v>
      </c>
      <c r="G309" s="9"/>
    </row>
    <row r="310" spans="1:7" ht="15.75" thickBot="1" x14ac:dyDescent="0.3">
      <c r="A310" s="6"/>
      <c r="B310" s="6"/>
      <c r="C310" s="6"/>
      <c r="D310" s="6"/>
      <c r="E310" s="6"/>
      <c r="F310" s="6"/>
      <c r="G310" s="6"/>
    </row>
    <row r="311" spans="1:7" ht="15.75" thickBot="1" x14ac:dyDescent="0.3">
      <c r="A311" s="7" t="s">
        <v>38516</v>
      </c>
      <c r="B311" s="7" t="s">
        <v>38517</v>
      </c>
      <c r="C311" s="8" t="s">
        <v>23</v>
      </c>
      <c r="D311" s="9" t="s">
        <v>38518</v>
      </c>
      <c r="E311" s="9">
        <v>3.7</v>
      </c>
      <c r="F311" s="9">
        <v>76.39</v>
      </c>
      <c r="G311" s="9"/>
    </row>
    <row r="312" spans="1:7" ht="15.75" thickBot="1" x14ac:dyDescent="0.3">
      <c r="A312" s="6"/>
      <c r="B312" s="6"/>
      <c r="C312" s="6"/>
      <c r="D312" s="6"/>
      <c r="E312" s="6"/>
      <c r="F312" s="6"/>
      <c r="G312" s="6"/>
    </row>
    <row r="313" spans="1:7" ht="15.75" thickBot="1" x14ac:dyDescent="0.3">
      <c r="A313" s="7" t="s">
        <v>38519</v>
      </c>
      <c r="B313" s="7" t="s">
        <v>38520</v>
      </c>
      <c r="C313" s="8" t="s">
        <v>23</v>
      </c>
      <c r="D313" s="9" t="s">
        <v>38521</v>
      </c>
      <c r="E313" s="9">
        <v>3.77</v>
      </c>
      <c r="F313" s="9">
        <v>76.33</v>
      </c>
      <c r="G313" s="9"/>
    </row>
    <row r="314" spans="1:7" ht="15.75" thickBot="1" x14ac:dyDescent="0.3">
      <c r="A314" s="6"/>
      <c r="B314" s="6"/>
      <c r="C314" s="6"/>
      <c r="D314" s="6"/>
      <c r="E314" s="6"/>
      <c r="F314" s="6"/>
      <c r="G314" s="6"/>
    </row>
    <row r="315" spans="1:7" ht="15.75" thickBot="1" x14ac:dyDescent="0.3">
      <c r="A315" s="7" t="s">
        <v>38522</v>
      </c>
      <c r="B315" s="7" t="s">
        <v>38523</v>
      </c>
      <c r="C315" s="8"/>
      <c r="D315" s="9"/>
      <c r="E315" s="9"/>
      <c r="F315" s="9"/>
      <c r="G315" s="9"/>
    </row>
    <row r="316" spans="1:7" ht="15.75" thickBot="1" x14ac:dyDescent="0.3">
      <c r="A316" s="6"/>
      <c r="B316" s="6"/>
      <c r="C316" s="6"/>
      <c r="D316" s="6"/>
      <c r="E316" s="6"/>
      <c r="F316" s="6"/>
      <c r="G316" s="6"/>
    </row>
    <row r="317" spans="1:7" x14ac:dyDescent="0.25">
      <c r="A317" s="23" t="s">
        <v>38524</v>
      </c>
      <c r="B317" s="17" t="s">
        <v>38525</v>
      </c>
      <c r="C317" s="26"/>
      <c r="D317" s="29"/>
      <c r="E317" s="29"/>
      <c r="F317" s="29"/>
      <c r="G317" s="29"/>
    </row>
    <row r="318" spans="1:7" x14ac:dyDescent="0.25">
      <c r="A318" s="24"/>
      <c r="B318" s="18" t="s">
        <v>38526</v>
      </c>
      <c r="C318" s="27"/>
      <c r="D318" s="30"/>
      <c r="E318" s="30"/>
      <c r="F318" s="30"/>
      <c r="G318" s="30"/>
    </row>
    <row r="319" spans="1:7" ht="15.75" thickBot="1" x14ac:dyDescent="0.3">
      <c r="A319" s="25"/>
      <c r="B319" s="19" t="s">
        <v>38424</v>
      </c>
      <c r="C319" s="28"/>
      <c r="D319" s="31"/>
      <c r="E319" s="31"/>
      <c r="F319" s="31"/>
      <c r="G319" s="31"/>
    </row>
    <row r="320" spans="1:7" ht="15.75" thickBot="1" x14ac:dyDescent="0.3">
      <c r="A320" s="6"/>
      <c r="B320" s="6"/>
      <c r="C320" s="6"/>
      <c r="D320" s="6"/>
      <c r="E320" s="6"/>
      <c r="F320" s="6"/>
      <c r="G320" s="6"/>
    </row>
    <row r="321" spans="1:7" ht="15.75" thickBot="1" x14ac:dyDescent="0.3">
      <c r="A321" s="7" t="s">
        <v>38527</v>
      </c>
      <c r="B321" s="7" t="s">
        <v>38426</v>
      </c>
      <c r="C321" s="8" t="s">
        <v>23</v>
      </c>
      <c r="D321" s="9">
        <v>528.01</v>
      </c>
      <c r="E321" s="9">
        <v>32.25</v>
      </c>
      <c r="F321" s="9">
        <v>47.85</v>
      </c>
      <c r="G321" s="9"/>
    </row>
    <row r="322" spans="1:7" ht="15.75" thickBot="1" x14ac:dyDescent="0.3">
      <c r="A322" s="6"/>
      <c r="B322" s="6"/>
      <c r="C322" s="6"/>
      <c r="D322" s="6"/>
      <c r="E322" s="6"/>
      <c r="F322" s="6"/>
      <c r="G322" s="6"/>
    </row>
    <row r="323" spans="1:7" ht="15.75" thickBot="1" x14ac:dyDescent="0.3">
      <c r="A323" s="7" t="s">
        <v>38528</v>
      </c>
      <c r="B323" s="7" t="s">
        <v>38428</v>
      </c>
      <c r="C323" s="8" t="s">
        <v>23</v>
      </c>
      <c r="D323" s="9">
        <v>730.41</v>
      </c>
      <c r="E323" s="9">
        <v>23.31</v>
      </c>
      <c r="F323" s="9">
        <v>56.78</v>
      </c>
      <c r="G323" s="9"/>
    </row>
    <row r="324" spans="1:7" ht="15.75" thickBot="1" x14ac:dyDescent="0.3">
      <c r="A324" s="6"/>
      <c r="B324" s="6"/>
      <c r="C324" s="6"/>
      <c r="D324" s="6"/>
      <c r="E324" s="6"/>
      <c r="F324" s="6"/>
      <c r="G324" s="6"/>
    </row>
    <row r="325" spans="1:7" ht="15.75" thickBot="1" x14ac:dyDescent="0.3">
      <c r="A325" s="7" t="s">
        <v>38529</v>
      </c>
      <c r="B325" s="7" t="s">
        <v>38430</v>
      </c>
      <c r="C325" s="8" t="s">
        <v>23</v>
      </c>
      <c r="D325" s="9">
        <v>730.41</v>
      </c>
      <c r="E325" s="9">
        <v>23.31</v>
      </c>
      <c r="F325" s="9">
        <v>56.78</v>
      </c>
      <c r="G325" s="9"/>
    </row>
    <row r="326" spans="1:7" ht="15.75" thickBot="1" x14ac:dyDescent="0.3">
      <c r="A326" s="6"/>
      <c r="B326" s="6"/>
      <c r="C326" s="6"/>
      <c r="D326" s="6"/>
      <c r="E326" s="6"/>
      <c r="F326" s="6"/>
      <c r="G326" s="6"/>
    </row>
    <row r="327" spans="1:7" ht="15.75" thickBot="1" x14ac:dyDescent="0.3">
      <c r="A327" s="7" t="s">
        <v>38530</v>
      </c>
      <c r="B327" s="7" t="s">
        <v>38432</v>
      </c>
      <c r="C327" s="8" t="s">
        <v>23</v>
      </c>
      <c r="D327" s="9">
        <v>892.06</v>
      </c>
      <c r="E327" s="9">
        <v>19.09</v>
      </c>
      <c r="F327" s="9">
        <v>61.01</v>
      </c>
      <c r="G327" s="9"/>
    </row>
    <row r="328" spans="1:7" ht="15.75" thickBot="1" x14ac:dyDescent="0.3">
      <c r="A328" s="6"/>
      <c r="B328" s="6"/>
      <c r="C328" s="6"/>
      <c r="D328" s="6"/>
      <c r="E328" s="6"/>
      <c r="F328" s="6"/>
      <c r="G328" s="6"/>
    </row>
    <row r="329" spans="1:7" x14ac:dyDescent="0.25">
      <c r="A329" s="23" t="s">
        <v>38531</v>
      </c>
      <c r="B329" s="17" t="s">
        <v>38532</v>
      </c>
      <c r="C329" s="26"/>
      <c r="D329" s="29"/>
      <c r="E329" s="29"/>
      <c r="F329" s="29"/>
      <c r="G329" s="29"/>
    </row>
    <row r="330" spans="1:7" x14ac:dyDescent="0.25">
      <c r="A330" s="24"/>
      <c r="B330" s="18" t="s">
        <v>38526</v>
      </c>
      <c r="C330" s="27"/>
      <c r="D330" s="30"/>
      <c r="E330" s="30"/>
      <c r="F330" s="30"/>
      <c r="G330" s="30"/>
    </row>
    <row r="331" spans="1:7" ht="15.75" thickBot="1" x14ac:dyDescent="0.3">
      <c r="A331" s="25"/>
      <c r="B331" s="19" t="s">
        <v>38424</v>
      </c>
      <c r="C331" s="28"/>
      <c r="D331" s="31"/>
      <c r="E331" s="31"/>
      <c r="F331" s="31"/>
      <c r="G331" s="31"/>
    </row>
    <row r="332" spans="1:7" ht="15.75" thickBot="1" x14ac:dyDescent="0.3">
      <c r="A332" s="6"/>
      <c r="B332" s="6"/>
      <c r="C332" s="6"/>
      <c r="D332" s="6"/>
      <c r="E332" s="6"/>
      <c r="F332" s="6"/>
      <c r="G332" s="6"/>
    </row>
    <row r="333" spans="1:7" ht="15.75" thickBot="1" x14ac:dyDescent="0.3">
      <c r="A333" s="7" t="s">
        <v>38533</v>
      </c>
      <c r="B333" s="7" t="s">
        <v>38534</v>
      </c>
      <c r="C333" s="8" t="s">
        <v>23</v>
      </c>
      <c r="D333" s="9">
        <v>727.77</v>
      </c>
      <c r="E333" s="9">
        <v>23.4</v>
      </c>
      <c r="F333" s="9">
        <v>56.7</v>
      </c>
      <c r="G333" s="9"/>
    </row>
    <row r="334" spans="1:7" ht="15.75" thickBot="1" x14ac:dyDescent="0.3">
      <c r="A334" s="6"/>
      <c r="B334" s="6"/>
      <c r="C334" s="6"/>
      <c r="D334" s="6"/>
      <c r="E334" s="6"/>
      <c r="F334" s="6"/>
      <c r="G334" s="6"/>
    </row>
    <row r="335" spans="1:7" ht="15.75" thickBot="1" x14ac:dyDescent="0.3">
      <c r="A335" s="7" t="s">
        <v>38535</v>
      </c>
      <c r="B335" s="7" t="s">
        <v>38430</v>
      </c>
      <c r="C335" s="8" t="s">
        <v>23</v>
      </c>
      <c r="D335" s="9">
        <v>727.77</v>
      </c>
      <c r="E335" s="9">
        <v>23.4</v>
      </c>
      <c r="F335" s="9">
        <v>56.7</v>
      </c>
      <c r="G335" s="9"/>
    </row>
    <row r="336" spans="1:7" ht="15.75" thickBot="1" x14ac:dyDescent="0.3">
      <c r="A336" s="6"/>
      <c r="B336" s="6"/>
      <c r="C336" s="6"/>
      <c r="D336" s="6"/>
      <c r="E336" s="6"/>
      <c r="F336" s="6"/>
      <c r="G336" s="6"/>
    </row>
    <row r="337" spans="1:7" ht="15.75" thickBot="1" x14ac:dyDescent="0.3">
      <c r="A337" s="7" t="s">
        <v>38536</v>
      </c>
      <c r="B337" s="7" t="s">
        <v>38432</v>
      </c>
      <c r="C337" s="8" t="s">
        <v>23</v>
      </c>
      <c r="D337" s="9">
        <v>889.43</v>
      </c>
      <c r="E337" s="9">
        <v>19.14</v>
      </c>
      <c r="F337" s="9">
        <v>60.95</v>
      </c>
      <c r="G337" s="9"/>
    </row>
    <row r="338" spans="1:7" ht="15.75" thickBot="1" x14ac:dyDescent="0.3">
      <c r="A338" s="6"/>
      <c r="B338" s="6"/>
      <c r="C338" s="6"/>
      <c r="D338" s="6"/>
      <c r="E338" s="6"/>
      <c r="F338" s="6"/>
      <c r="G338" s="6"/>
    </row>
    <row r="339" spans="1:7" ht="24.75" x14ac:dyDescent="0.25">
      <c r="A339" s="23" t="s">
        <v>38537</v>
      </c>
      <c r="B339" s="17" t="s">
        <v>38538</v>
      </c>
      <c r="C339" s="26"/>
      <c r="D339" s="29"/>
      <c r="E339" s="29"/>
      <c r="F339" s="29"/>
      <c r="G339" s="29"/>
    </row>
    <row r="340" spans="1:7" ht="15.75" thickBot="1" x14ac:dyDescent="0.3">
      <c r="A340" s="25"/>
      <c r="B340" s="19" t="s">
        <v>38539</v>
      </c>
      <c r="C340" s="28"/>
      <c r="D340" s="31"/>
      <c r="E340" s="31"/>
      <c r="F340" s="31"/>
      <c r="G340" s="31"/>
    </row>
    <row r="341" spans="1:7" ht="15.75" thickBot="1" x14ac:dyDescent="0.3">
      <c r="A341" s="6"/>
      <c r="B341" s="6"/>
      <c r="C341" s="6"/>
      <c r="D341" s="6"/>
      <c r="E341" s="6"/>
      <c r="F341" s="6"/>
      <c r="G341" s="6"/>
    </row>
    <row r="342" spans="1:7" ht="15.75" thickBot="1" x14ac:dyDescent="0.3">
      <c r="A342" s="7" t="s">
        <v>38540</v>
      </c>
      <c r="B342" s="7" t="s">
        <v>38541</v>
      </c>
      <c r="C342" s="8" t="s">
        <v>23</v>
      </c>
      <c r="D342" s="9" t="s">
        <v>38542</v>
      </c>
      <c r="E342" s="9">
        <v>8.51</v>
      </c>
      <c r="F342" s="9">
        <v>71.58</v>
      </c>
      <c r="G342" s="9"/>
    </row>
    <row r="343" spans="1:7" ht="15.75" thickBot="1" x14ac:dyDescent="0.3">
      <c r="A343" s="6"/>
      <c r="B343" s="6"/>
      <c r="C343" s="6"/>
      <c r="D343" s="6"/>
      <c r="E343" s="6"/>
      <c r="F343" s="6"/>
      <c r="G343" s="6"/>
    </row>
    <row r="344" spans="1:7" ht="15.75" thickBot="1" x14ac:dyDescent="0.3">
      <c r="A344" s="7" t="s">
        <v>38543</v>
      </c>
      <c r="B344" s="7" t="s">
        <v>38544</v>
      </c>
      <c r="C344" s="8" t="s">
        <v>23</v>
      </c>
      <c r="D344" s="9" t="s">
        <v>38545</v>
      </c>
      <c r="E344" s="9">
        <v>7.96</v>
      </c>
      <c r="F344" s="9">
        <v>72.13</v>
      </c>
      <c r="G344" s="9"/>
    </row>
    <row r="345" spans="1:7" ht="15.75" thickBot="1" x14ac:dyDescent="0.3">
      <c r="A345" s="6"/>
      <c r="B345" s="6"/>
      <c r="C345" s="6"/>
      <c r="D345" s="6"/>
      <c r="E345" s="6"/>
      <c r="F345" s="6"/>
      <c r="G345" s="6"/>
    </row>
    <row r="346" spans="1:7" ht="15.75" thickBot="1" x14ac:dyDescent="0.3">
      <c r="A346" s="7" t="s">
        <v>38546</v>
      </c>
      <c r="B346" s="7" t="s">
        <v>38547</v>
      </c>
      <c r="C346" s="8" t="s">
        <v>23</v>
      </c>
      <c r="D346" s="9" t="s">
        <v>38548</v>
      </c>
      <c r="E346" s="9">
        <v>6.45</v>
      </c>
      <c r="F346" s="9">
        <v>73.650000000000006</v>
      </c>
      <c r="G346" s="9"/>
    </row>
    <row r="347" spans="1:7" ht="15.75" thickBot="1" x14ac:dyDescent="0.3">
      <c r="A347" s="6"/>
      <c r="B347" s="6"/>
      <c r="C347" s="6"/>
      <c r="D347" s="6"/>
      <c r="E347" s="6"/>
      <c r="F347" s="6"/>
      <c r="G347" s="6"/>
    </row>
    <row r="348" spans="1:7" ht="15.75" thickBot="1" x14ac:dyDescent="0.3">
      <c r="A348" s="7" t="s">
        <v>38549</v>
      </c>
      <c r="B348" s="7" t="s">
        <v>38550</v>
      </c>
      <c r="C348" s="8" t="s">
        <v>23</v>
      </c>
      <c r="D348" s="9" t="s">
        <v>38551</v>
      </c>
      <c r="E348" s="9">
        <v>8.27</v>
      </c>
      <c r="F348" s="9">
        <v>71.819999999999993</v>
      </c>
      <c r="G348" s="9"/>
    </row>
    <row r="349" spans="1:7" ht="15.75" thickBot="1" x14ac:dyDescent="0.3">
      <c r="A349" s="6"/>
      <c r="B349" s="6"/>
      <c r="C349" s="6"/>
      <c r="D349" s="6"/>
      <c r="E349" s="6"/>
      <c r="F349" s="6"/>
      <c r="G349" s="6"/>
    </row>
    <row r="350" spans="1:7" ht="15.75" thickBot="1" x14ac:dyDescent="0.3">
      <c r="A350" s="7" t="s">
        <v>38552</v>
      </c>
      <c r="B350" s="7" t="s">
        <v>38553</v>
      </c>
      <c r="C350" s="8" t="s">
        <v>23</v>
      </c>
      <c r="D350" s="9" t="s">
        <v>38554</v>
      </c>
      <c r="E350" s="9">
        <v>7.75</v>
      </c>
      <c r="F350" s="9">
        <v>72.34</v>
      </c>
      <c r="G350" s="9"/>
    </row>
    <row r="351" spans="1:7" ht="15.75" thickBot="1" x14ac:dyDescent="0.3">
      <c r="A351" s="6"/>
      <c r="B351" s="6"/>
      <c r="C351" s="6"/>
      <c r="D351" s="6"/>
      <c r="E351" s="6"/>
      <c r="F351" s="6"/>
      <c r="G351" s="6"/>
    </row>
    <row r="352" spans="1:7" ht="15.75" thickBot="1" x14ac:dyDescent="0.3">
      <c r="A352" s="7" t="s">
        <v>38555</v>
      </c>
      <c r="B352" s="7" t="s">
        <v>38556</v>
      </c>
      <c r="C352" s="8" t="s">
        <v>23</v>
      </c>
      <c r="D352" s="9" t="s">
        <v>38557</v>
      </c>
      <c r="E352" s="9">
        <v>5.59</v>
      </c>
      <c r="F352" s="9">
        <v>74.5</v>
      </c>
      <c r="G352" s="9"/>
    </row>
    <row r="353" spans="1:7" ht="15.75" thickBot="1" x14ac:dyDescent="0.3">
      <c r="A353" s="6"/>
      <c r="B353" s="6"/>
      <c r="C353" s="6"/>
      <c r="D353" s="6"/>
      <c r="E353" s="6"/>
      <c r="F353" s="6"/>
      <c r="G353" s="6"/>
    </row>
    <row r="354" spans="1:7" ht="15.75" thickBot="1" x14ac:dyDescent="0.3">
      <c r="A354" s="7" t="s">
        <v>38558</v>
      </c>
      <c r="B354" s="7" t="s">
        <v>38559</v>
      </c>
      <c r="C354" s="8" t="s">
        <v>23</v>
      </c>
      <c r="D354" s="9" t="s">
        <v>38560</v>
      </c>
      <c r="E354" s="9">
        <v>8.57</v>
      </c>
      <c r="F354" s="9">
        <v>71.53</v>
      </c>
      <c r="G354" s="9"/>
    </row>
    <row r="355" spans="1:7" ht="15.75" thickBot="1" x14ac:dyDescent="0.3">
      <c r="A355" s="6"/>
      <c r="B355" s="6"/>
      <c r="C355" s="6"/>
      <c r="D355" s="6"/>
      <c r="E355" s="6"/>
      <c r="F355" s="6"/>
      <c r="G355" s="6"/>
    </row>
    <row r="356" spans="1:7" ht="15.75" thickBot="1" x14ac:dyDescent="0.3">
      <c r="A356" s="7" t="s">
        <v>38561</v>
      </c>
      <c r="B356" s="7" t="s">
        <v>33482</v>
      </c>
      <c r="C356" s="8" t="s">
        <v>23</v>
      </c>
      <c r="D356" s="9" t="s">
        <v>38562</v>
      </c>
      <c r="E356" s="9">
        <v>7.58</v>
      </c>
      <c r="F356" s="9">
        <v>72.510000000000005</v>
      </c>
      <c r="G356" s="9"/>
    </row>
    <row r="357" spans="1:7" ht="15.75" thickBot="1" x14ac:dyDescent="0.3">
      <c r="A357" s="6"/>
      <c r="B357" s="6"/>
      <c r="C357" s="6"/>
      <c r="D357" s="6"/>
      <c r="E357" s="6"/>
      <c r="F357" s="6"/>
      <c r="G357" s="6"/>
    </row>
    <row r="358" spans="1:7" ht="15.75" thickBot="1" x14ac:dyDescent="0.3">
      <c r="A358" s="7" t="s">
        <v>38563</v>
      </c>
      <c r="B358" s="7" t="s">
        <v>38564</v>
      </c>
      <c r="C358" s="8" t="s">
        <v>23</v>
      </c>
      <c r="D358" s="9" t="s">
        <v>38565</v>
      </c>
      <c r="E358" s="9">
        <v>6.55</v>
      </c>
      <c r="F358" s="9">
        <v>73.540000000000006</v>
      </c>
      <c r="G358" s="9"/>
    </row>
    <row r="359" spans="1:7" ht="15.75" thickBot="1" x14ac:dyDescent="0.3">
      <c r="A359" s="6"/>
      <c r="B359" s="6"/>
      <c r="C359" s="6"/>
      <c r="D359" s="6"/>
      <c r="E359" s="6"/>
      <c r="F359" s="6"/>
      <c r="G359" s="6"/>
    </row>
    <row r="360" spans="1:7" ht="15.75" thickBot="1" x14ac:dyDescent="0.3">
      <c r="A360" s="7" t="s">
        <v>38566</v>
      </c>
      <c r="B360" s="7" t="s">
        <v>38567</v>
      </c>
      <c r="C360" s="8" t="s">
        <v>23</v>
      </c>
      <c r="D360" s="9" t="s">
        <v>38568</v>
      </c>
      <c r="E360" s="9">
        <v>7.88</v>
      </c>
      <c r="F360" s="9">
        <v>72.209999999999994</v>
      </c>
      <c r="G360" s="9"/>
    </row>
    <row r="361" spans="1:7" ht="15.75" thickBot="1" x14ac:dyDescent="0.3">
      <c r="A361" s="6"/>
      <c r="B361" s="6"/>
      <c r="C361" s="6"/>
      <c r="D361" s="6"/>
      <c r="E361" s="6"/>
      <c r="F361" s="6"/>
      <c r="G361" s="6"/>
    </row>
    <row r="362" spans="1:7" ht="15.75" thickBot="1" x14ac:dyDescent="0.3">
      <c r="A362" s="7" t="s">
        <v>38569</v>
      </c>
      <c r="B362" s="7" t="s">
        <v>33489</v>
      </c>
      <c r="C362" s="8" t="s">
        <v>23</v>
      </c>
      <c r="D362" s="9" t="s">
        <v>38570</v>
      </c>
      <c r="E362" s="9">
        <v>6.47</v>
      </c>
      <c r="F362" s="9">
        <v>73.62</v>
      </c>
      <c r="G362" s="9"/>
    </row>
    <row r="363" spans="1:7" ht="15.75" thickBot="1" x14ac:dyDescent="0.3">
      <c r="A363" s="6"/>
      <c r="B363" s="6"/>
      <c r="C363" s="6"/>
      <c r="D363" s="6"/>
      <c r="E363" s="6"/>
      <c r="F363" s="6"/>
      <c r="G363" s="6"/>
    </row>
    <row r="364" spans="1:7" ht="24.75" x14ac:dyDescent="0.25">
      <c r="A364" s="23" t="s">
        <v>38571</v>
      </c>
      <c r="B364" s="17" t="s">
        <v>38572</v>
      </c>
      <c r="C364" s="26"/>
      <c r="D364" s="29"/>
      <c r="E364" s="29"/>
      <c r="F364" s="29"/>
      <c r="G364" s="29"/>
    </row>
    <row r="365" spans="1:7" ht="15.75" thickBot="1" x14ac:dyDescent="0.3">
      <c r="A365" s="25"/>
      <c r="B365" s="19" t="s">
        <v>38573</v>
      </c>
      <c r="C365" s="28"/>
      <c r="D365" s="31"/>
      <c r="E365" s="31"/>
      <c r="F365" s="31"/>
      <c r="G365" s="31"/>
    </row>
    <row r="366" spans="1:7" ht="15.75" thickBot="1" x14ac:dyDescent="0.3">
      <c r="A366" s="6"/>
      <c r="B366" s="6"/>
      <c r="C366" s="6"/>
      <c r="D366" s="6"/>
      <c r="E366" s="6"/>
      <c r="F366" s="6"/>
      <c r="G366" s="6"/>
    </row>
    <row r="367" spans="1:7" ht="15.75" thickBot="1" x14ac:dyDescent="0.3">
      <c r="A367" s="7" t="s">
        <v>38574</v>
      </c>
      <c r="B367" s="7" t="s">
        <v>38575</v>
      </c>
      <c r="C367" s="8" t="s">
        <v>23</v>
      </c>
      <c r="D367" s="9" t="s">
        <v>38576</v>
      </c>
      <c r="E367" s="9">
        <v>7.9</v>
      </c>
      <c r="F367" s="9">
        <v>72.19</v>
      </c>
      <c r="G367" s="9"/>
    </row>
    <row r="368" spans="1:7" ht="15.75" thickBot="1" x14ac:dyDescent="0.3">
      <c r="A368" s="6"/>
      <c r="B368" s="6"/>
      <c r="C368" s="6"/>
      <c r="D368" s="6"/>
      <c r="E368" s="6"/>
      <c r="F368" s="6"/>
      <c r="G368" s="6"/>
    </row>
    <row r="369" spans="1:7" ht="15.75" thickBot="1" x14ac:dyDescent="0.3">
      <c r="A369" s="7" t="s">
        <v>38577</v>
      </c>
      <c r="B369" s="7" t="s">
        <v>33475</v>
      </c>
      <c r="C369" s="8" t="s">
        <v>23</v>
      </c>
      <c r="D369" s="9" t="s">
        <v>38578</v>
      </c>
      <c r="E369" s="9">
        <v>7.32</v>
      </c>
      <c r="F369" s="9">
        <v>72.78</v>
      </c>
      <c r="G369" s="9"/>
    </row>
    <row r="370" spans="1:7" ht="15.75" thickBot="1" x14ac:dyDescent="0.3">
      <c r="A370" s="6"/>
      <c r="B370" s="6"/>
      <c r="C370" s="6"/>
      <c r="D370" s="6"/>
      <c r="E370" s="6"/>
      <c r="F370" s="6"/>
      <c r="G370" s="6"/>
    </row>
    <row r="371" spans="1:7" ht="15.75" thickBot="1" x14ac:dyDescent="0.3">
      <c r="A371" s="7" t="s">
        <v>38579</v>
      </c>
      <c r="B371" s="7" t="s">
        <v>38580</v>
      </c>
      <c r="C371" s="8" t="s">
        <v>23</v>
      </c>
      <c r="D371" s="9" t="s">
        <v>38581</v>
      </c>
      <c r="E371" s="9">
        <v>6.26</v>
      </c>
      <c r="F371" s="9">
        <v>73.83</v>
      </c>
      <c r="G371" s="9"/>
    </row>
    <row r="372" spans="1:7" ht="15.75" thickBot="1" x14ac:dyDescent="0.3">
      <c r="A372" s="6"/>
      <c r="B372" s="6"/>
      <c r="C372" s="6"/>
      <c r="D372" s="6"/>
      <c r="E372" s="6"/>
      <c r="F372" s="6"/>
      <c r="G372" s="6"/>
    </row>
    <row r="373" spans="1:7" ht="15.75" thickBot="1" x14ac:dyDescent="0.3">
      <c r="A373" s="7" t="s">
        <v>38582</v>
      </c>
      <c r="B373" s="7" t="s">
        <v>38559</v>
      </c>
      <c r="C373" s="8" t="s">
        <v>23</v>
      </c>
      <c r="D373" s="9" t="s">
        <v>38583</v>
      </c>
      <c r="E373" s="9">
        <v>7.61</v>
      </c>
      <c r="F373" s="9">
        <v>72.489999999999995</v>
      </c>
      <c r="G373" s="9"/>
    </row>
    <row r="374" spans="1:7" ht="15.75" thickBot="1" x14ac:dyDescent="0.3">
      <c r="A374" s="6"/>
      <c r="B374" s="6"/>
      <c r="C374" s="6"/>
      <c r="D374" s="6"/>
      <c r="E374" s="6"/>
      <c r="F374" s="6"/>
      <c r="G374" s="6"/>
    </row>
    <row r="375" spans="1:7" ht="15.75" thickBot="1" x14ac:dyDescent="0.3">
      <c r="A375" s="7" t="s">
        <v>38584</v>
      </c>
      <c r="B375" s="7" t="s">
        <v>33482</v>
      </c>
      <c r="C375" s="8" t="s">
        <v>23</v>
      </c>
      <c r="D375" s="9" t="s">
        <v>38585</v>
      </c>
      <c r="E375" s="9">
        <v>6.68</v>
      </c>
      <c r="F375" s="9">
        <v>73.41</v>
      </c>
      <c r="G375" s="9"/>
    </row>
    <row r="376" spans="1:7" ht="15.75" thickBot="1" x14ac:dyDescent="0.3">
      <c r="A376" s="6"/>
      <c r="B376" s="6"/>
      <c r="C376" s="6"/>
      <c r="D376" s="6"/>
      <c r="E376" s="6"/>
      <c r="F376" s="6"/>
      <c r="G376" s="6"/>
    </row>
    <row r="377" spans="1:7" ht="15.75" thickBot="1" x14ac:dyDescent="0.3">
      <c r="A377" s="7" t="s">
        <v>38586</v>
      </c>
      <c r="B377" s="7" t="s">
        <v>38564</v>
      </c>
      <c r="C377" s="8" t="s">
        <v>23</v>
      </c>
      <c r="D377" s="9" t="s">
        <v>38587</v>
      </c>
      <c r="E377" s="9">
        <v>5.42</v>
      </c>
      <c r="F377" s="9">
        <v>74.680000000000007</v>
      </c>
      <c r="G377" s="9"/>
    </row>
    <row r="378" spans="1:7" ht="15.75" thickBot="1" x14ac:dyDescent="0.3">
      <c r="A378" s="6"/>
      <c r="B378" s="6"/>
      <c r="C378" s="6"/>
      <c r="D378" s="6"/>
      <c r="E378" s="6"/>
      <c r="F378" s="6"/>
      <c r="G378" s="6"/>
    </row>
    <row r="379" spans="1:7" ht="15.75" thickBot="1" x14ac:dyDescent="0.3">
      <c r="A379" s="7" t="s">
        <v>38588</v>
      </c>
      <c r="B379" s="7" t="s">
        <v>38567</v>
      </c>
      <c r="C379" s="8" t="s">
        <v>23</v>
      </c>
      <c r="D379" s="9" t="s">
        <v>38589</v>
      </c>
      <c r="E379" s="9">
        <v>6.5</v>
      </c>
      <c r="F379" s="9">
        <v>73.599999999999994</v>
      </c>
      <c r="G379" s="9"/>
    </row>
    <row r="380" spans="1:7" ht="15.75" thickBot="1" x14ac:dyDescent="0.3">
      <c r="A380" s="6"/>
      <c r="B380" s="6"/>
      <c r="C380" s="6"/>
      <c r="D380" s="6"/>
      <c r="E380" s="6"/>
      <c r="F380" s="6"/>
      <c r="G380" s="6"/>
    </row>
    <row r="381" spans="1:7" ht="15.75" thickBot="1" x14ac:dyDescent="0.3">
      <c r="A381" s="7" t="s">
        <v>38590</v>
      </c>
      <c r="B381" s="7" t="s">
        <v>33489</v>
      </c>
      <c r="C381" s="8" t="s">
        <v>23</v>
      </c>
      <c r="D381" s="9" t="s">
        <v>38591</v>
      </c>
      <c r="E381" s="9">
        <v>5.93</v>
      </c>
      <c r="F381" s="9">
        <v>74.17</v>
      </c>
      <c r="G381" s="9"/>
    </row>
    <row r="382" spans="1:7" ht="15.75" thickBot="1" x14ac:dyDescent="0.3">
      <c r="A382" s="6"/>
      <c r="B382" s="6"/>
      <c r="C382" s="6"/>
      <c r="D382" s="6"/>
      <c r="E382" s="6"/>
      <c r="F382" s="6"/>
      <c r="G382" s="6"/>
    </row>
    <row r="383" spans="1:7" ht="15.75" thickBot="1" x14ac:dyDescent="0.3">
      <c r="A383" s="7" t="s">
        <v>38592</v>
      </c>
      <c r="B383" s="7" t="s">
        <v>38593</v>
      </c>
      <c r="C383" s="8" t="s">
        <v>23</v>
      </c>
      <c r="D383" s="9" t="s">
        <v>38587</v>
      </c>
      <c r="E383" s="9">
        <v>5.42</v>
      </c>
      <c r="F383" s="9">
        <v>74.680000000000007</v>
      </c>
      <c r="G383" s="9"/>
    </row>
    <row r="384" spans="1:7" ht="15.75" thickBot="1" x14ac:dyDescent="0.3">
      <c r="A384" s="6"/>
      <c r="B384" s="6"/>
      <c r="C384" s="6"/>
      <c r="D384" s="6"/>
      <c r="E384" s="6"/>
      <c r="F384" s="6"/>
      <c r="G384" s="6"/>
    </row>
    <row r="385" spans="1:7" ht="15.75" thickBot="1" x14ac:dyDescent="0.3">
      <c r="A385" s="7" t="s">
        <v>38594</v>
      </c>
      <c r="B385" s="7" t="s">
        <v>38595</v>
      </c>
      <c r="C385" s="8" t="s">
        <v>23</v>
      </c>
      <c r="D385" s="9" t="s">
        <v>38596</v>
      </c>
      <c r="E385" s="9">
        <v>5.38</v>
      </c>
      <c r="F385" s="9">
        <v>74.72</v>
      </c>
      <c r="G385" s="9"/>
    </row>
    <row r="386" spans="1:7" ht="15.75" thickBot="1" x14ac:dyDescent="0.3">
      <c r="A386" s="6"/>
      <c r="B386" s="6"/>
      <c r="C386" s="6"/>
      <c r="D386" s="6"/>
      <c r="E386" s="6"/>
      <c r="F386" s="6"/>
      <c r="G386" s="6"/>
    </row>
    <row r="387" spans="1:7" ht="24.75" x14ac:dyDescent="0.25">
      <c r="A387" s="23" t="s">
        <v>38597</v>
      </c>
      <c r="B387" s="17" t="s">
        <v>38598</v>
      </c>
      <c r="C387" s="26"/>
      <c r="D387" s="29"/>
      <c r="E387" s="29"/>
      <c r="F387" s="29"/>
      <c r="G387" s="29"/>
    </row>
    <row r="388" spans="1:7" ht="15.75" thickBot="1" x14ac:dyDescent="0.3">
      <c r="A388" s="25"/>
      <c r="B388" s="19" t="s">
        <v>38599</v>
      </c>
      <c r="C388" s="28"/>
      <c r="D388" s="31"/>
      <c r="E388" s="31"/>
      <c r="F388" s="31"/>
      <c r="G388" s="31"/>
    </row>
    <row r="389" spans="1:7" ht="15.75" thickBot="1" x14ac:dyDescent="0.3">
      <c r="A389" s="6"/>
      <c r="B389" s="6"/>
      <c r="C389" s="6"/>
      <c r="D389" s="6"/>
      <c r="E389" s="6"/>
      <c r="F389" s="6"/>
      <c r="G389" s="6"/>
    </row>
    <row r="390" spans="1:7" ht="15.75" thickBot="1" x14ac:dyDescent="0.3">
      <c r="A390" s="7" t="s">
        <v>38600</v>
      </c>
      <c r="B390" s="7" t="s">
        <v>38601</v>
      </c>
      <c r="C390" s="8" t="s">
        <v>23</v>
      </c>
      <c r="D390" s="9" t="s">
        <v>38581</v>
      </c>
      <c r="E390" s="9">
        <v>6.26</v>
      </c>
      <c r="F390" s="9">
        <v>73.83</v>
      </c>
      <c r="G390" s="9"/>
    </row>
    <row r="391" spans="1:7" ht="15.75" thickBot="1" x14ac:dyDescent="0.3">
      <c r="A391" s="6"/>
      <c r="B391" s="6"/>
      <c r="C391" s="6"/>
      <c r="D391" s="6"/>
      <c r="E391" s="6"/>
      <c r="F391" s="6"/>
      <c r="G391" s="6"/>
    </row>
    <row r="392" spans="1:7" ht="15.75" thickBot="1" x14ac:dyDescent="0.3">
      <c r="A392" s="7" t="s">
        <v>38602</v>
      </c>
      <c r="B392" s="7" t="s">
        <v>38603</v>
      </c>
      <c r="C392" s="8" t="s">
        <v>23</v>
      </c>
      <c r="D392" s="9" t="s">
        <v>38604</v>
      </c>
      <c r="E392" s="9">
        <v>5.62</v>
      </c>
      <c r="F392" s="9">
        <v>74.48</v>
      </c>
      <c r="G392" s="9"/>
    </row>
    <row r="393" spans="1:7" ht="15.75" thickBot="1" x14ac:dyDescent="0.3">
      <c r="A393" s="6"/>
      <c r="B393" s="6"/>
      <c r="C393" s="6"/>
      <c r="D393" s="6"/>
      <c r="E393" s="6"/>
      <c r="F393" s="6"/>
      <c r="G393" s="6"/>
    </row>
    <row r="394" spans="1:7" ht="15.75" thickBot="1" x14ac:dyDescent="0.3">
      <c r="A394" s="7" t="s">
        <v>38605</v>
      </c>
      <c r="B394" s="7" t="s">
        <v>38606</v>
      </c>
      <c r="C394" s="8" t="s">
        <v>23</v>
      </c>
      <c r="D394" s="9" t="s">
        <v>38607</v>
      </c>
      <c r="E394" s="9">
        <v>4.22</v>
      </c>
      <c r="F394" s="9">
        <v>75.87</v>
      </c>
      <c r="G394" s="9"/>
    </row>
    <row r="395" spans="1:7" ht="15.75" thickBot="1" x14ac:dyDescent="0.3">
      <c r="A395" s="6"/>
      <c r="B395" s="6"/>
      <c r="C395" s="6"/>
      <c r="D395" s="6"/>
      <c r="E395" s="6"/>
      <c r="F395" s="6"/>
      <c r="G395" s="6"/>
    </row>
    <row r="396" spans="1:7" ht="15.75" thickBot="1" x14ac:dyDescent="0.3">
      <c r="A396" s="7" t="s">
        <v>38608</v>
      </c>
      <c r="B396" s="7" t="s">
        <v>38567</v>
      </c>
      <c r="C396" s="8" t="s">
        <v>23</v>
      </c>
      <c r="D396" s="9" t="s">
        <v>38609</v>
      </c>
      <c r="E396" s="9">
        <v>5.38</v>
      </c>
      <c r="F396" s="9">
        <v>74.72</v>
      </c>
      <c r="G396" s="9"/>
    </row>
    <row r="397" spans="1:7" ht="15.75" thickBot="1" x14ac:dyDescent="0.3">
      <c r="A397" s="6"/>
      <c r="B397" s="6"/>
      <c r="C397" s="6"/>
      <c r="D397" s="6"/>
      <c r="E397" s="6"/>
      <c r="F397" s="6"/>
      <c r="G397" s="6"/>
    </row>
    <row r="398" spans="1:7" ht="15.75" thickBot="1" x14ac:dyDescent="0.3">
      <c r="A398" s="7" t="s">
        <v>38610</v>
      </c>
      <c r="B398" s="7" t="s">
        <v>33489</v>
      </c>
      <c r="C398" s="8" t="s">
        <v>23</v>
      </c>
      <c r="D398" s="9" t="s">
        <v>38611</v>
      </c>
      <c r="E398" s="9">
        <v>4.7300000000000004</v>
      </c>
      <c r="F398" s="9">
        <v>75.36</v>
      </c>
      <c r="G398" s="9"/>
    </row>
    <row r="399" spans="1:7" ht="15.75" thickBot="1" x14ac:dyDescent="0.3">
      <c r="A399" s="6"/>
      <c r="B399" s="6"/>
      <c r="C399" s="6"/>
      <c r="D399" s="6"/>
      <c r="E399" s="6"/>
      <c r="F399" s="6"/>
      <c r="G399" s="6"/>
    </row>
    <row r="400" spans="1:7" ht="15.75" thickBot="1" x14ac:dyDescent="0.3">
      <c r="A400" s="7" t="s">
        <v>38612</v>
      </c>
      <c r="B400" s="7" t="s">
        <v>38613</v>
      </c>
      <c r="C400" s="8" t="s">
        <v>23</v>
      </c>
      <c r="D400" s="9" t="s">
        <v>38607</v>
      </c>
      <c r="E400" s="9">
        <v>4.22</v>
      </c>
      <c r="F400" s="9">
        <v>75.87</v>
      </c>
      <c r="G400" s="9"/>
    </row>
    <row r="401" spans="1:7" ht="15.75" thickBot="1" x14ac:dyDescent="0.3">
      <c r="A401" s="6"/>
      <c r="B401" s="6"/>
      <c r="C401" s="6"/>
      <c r="D401" s="6"/>
      <c r="E401" s="6"/>
      <c r="F401" s="6"/>
      <c r="G401" s="6"/>
    </row>
    <row r="402" spans="1:7" ht="15.75" thickBot="1" x14ac:dyDescent="0.3">
      <c r="A402" s="7" t="s">
        <v>38614</v>
      </c>
      <c r="B402" s="7" t="s">
        <v>38615</v>
      </c>
      <c r="C402" s="8" t="s">
        <v>23</v>
      </c>
      <c r="D402" s="9" t="s">
        <v>38616</v>
      </c>
      <c r="E402" s="9">
        <v>4.96</v>
      </c>
      <c r="F402" s="9">
        <v>75.14</v>
      </c>
      <c r="G402" s="9"/>
    </row>
    <row r="403" spans="1:7" ht="15.75" thickBot="1" x14ac:dyDescent="0.3">
      <c r="A403" s="6"/>
      <c r="B403" s="6"/>
      <c r="C403" s="6"/>
      <c r="D403" s="6"/>
      <c r="E403" s="6"/>
      <c r="F403" s="6"/>
      <c r="G403" s="6"/>
    </row>
    <row r="404" spans="1:7" ht="15.75" thickBot="1" x14ac:dyDescent="0.3">
      <c r="A404" s="7" t="s">
        <v>38617</v>
      </c>
      <c r="B404" s="7" t="s">
        <v>33498</v>
      </c>
      <c r="C404" s="8" t="s">
        <v>23</v>
      </c>
      <c r="D404" s="9" t="s">
        <v>38618</v>
      </c>
      <c r="E404" s="9">
        <v>4.59</v>
      </c>
      <c r="F404" s="9">
        <v>75.510000000000005</v>
      </c>
      <c r="G404" s="9"/>
    </row>
    <row r="405" spans="1:7" ht="15.75" thickBot="1" x14ac:dyDescent="0.3">
      <c r="A405" s="6"/>
      <c r="B405" s="6"/>
      <c r="C405" s="6"/>
      <c r="D405" s="6"/>
      <c r="E405" s="6"/>
      <c r="F405" s="6"/>
      <c r="G405" s="6"/>
    </row>
    <row r="406" spans="1:7" ht="24.75" x14ac:dyDescent="0.25">
      <c r="A406" s="23" t="s">
        <v>38619</v>
      </c>
      <c r="B406" s="17" t="s">
        <v>38620</v>
      </c>
      <c r="C406" s="26"/>
      <c r="D406" s="29"/>
      <c r="E406" s="29"/>
      <c r="F406" s="29"/>
      <c r="G406" s="29"/>
    </row>
    <row r="407" spans="1:7" ht="15.75" thickBot="1" x14ac:dyDescent="0.3">
      <c r="A407" s="25"/>
      <c r="B407" s="19" t="s">
        <v>38539</v>
      </c>
      <c r="C407" s="28"/>
      <c r="D407" s="31"/>
      <c r="E407" s="31"/>
      <c r="F407" s="31"/>
      <c r="G407" s="31"/>
    </row>
    <row r="408" spans="1:7" ht="15.75" thickBot="1" x14ac:dyDescent="0.3">
      <c r="A408" s="6"/>
      <c r="B408" s="6"/>
      <c r="C408" s="6"/>
      <c r="D408" s="6"/>
      <c r="E408" s="6"/>
      <c r="F408" s="6"/>
      <c r="G408" s="6"/>
    </row>
    <row r="409" spans="1:7" ht="15.75" thickBot="1" x14ac:dyDescent="0.3">
      <c r="A409" s="7" t="s">
        <v>38621</v>
      </c>
      <c r="B409" s="7" t="s">
        <v>38622</v>
      </c>
      <c r="C409" s="8" t="s">
        <v>23</v>
      </c>
      <c r="D409" s="9" t="s">
        <v>38623</v>
      </c>
      <c r="E409" s="9">
        <v>4.4400000000000004</v>
      </c>
      <c r="F409" s="9">
        <v>75.650000000000006</v>
      </c>
      <c r="G409" s="9"/>
    </row>
    <row r="410" spans="1:7" ht="15.75" thickBot="1" x14ac:dyDescent="0.3">
      <c r="A410" s="6"/>
      <c r="B410" s="6"/>
      <c r="C410" s="6"/>
      <c r="D410" s="6"/>
      <c r="E410" s="6"/>
      <c r="F410" s="6"/>
      <c r="G410" s="6"/>
    </row>
    <row r="411" spans="1:7" ht="15.75" thickBot="1" x14ac:dyDescent="0.3">
      <c r="A411" s="7" t="s">
        <v>38624</v>
      </c>
      <c r="B411" s="7" t="s">
        <v>38625</v>
      </c>
      <c r="C411" s="8" t="s">
        <v>23</v>
      </c>
      <c r="D411" s="9" t="s">
        <v>38626</v>
      </c>
      <c r="E411" s="9">
        <v>4.1500000000000004</v>
      </c>
      <c r="F411" s="9">
        <v>75.95</v>
      </c>
      <c r="G411" s="9"/>
    </row>
    <row r="412" spans="1:7" ht="15.75" thickBot="1" x14ac:dyDescent="0.3">
      <c r="A412" s="6"/>
      <c r="B412" s="6"/>
      <c r="C412" s="6"/>
      <c r="D412" s="6"/>
      <c r="E412" s="6"/>
      <c r="F412" s="6"/>
      <c r="G412" s="6"/>
    </row>
    <row r="413" spans="1:7" ht="15.75" thickBot="1" x14ac:dyDescent="0.3">
      <c r="A413" s="7" t="s">
        <v>38627</v>
      </c>
      <c r="B413" s="7" t="s">
        <v>38628</v>
      </c>
      <c r="C413" s="8" t="s">
        <v>23</v>
      </c>
      <c r="D413" s="9" t="s">
        <v>38629</v>
      </c>
      <c r="E413" s="9">
        <v>3.4</v>
      </c>
      <c r="F413" s="9">
        <v>76.7</v>
      </c>
      <c r="G413" s="9"/>
    </row>
    <row r="414" spans="1:7" ht="15.75" thickBot="1" x14ac:dyDescent="0.3">
      <c r="A414" s="6"/>
      <c r="B414" s="6"/>
      <c r="C414" s="6"/>
      <c r="D414" s="6"/>
      <c r="E414" s="6"/>
      <c r="F414" s="6"/>
      <c r="G414" s="6"/>
    </row>
    <row r="415" spans="1:7" ht="15.75" thickBot="1" x14ac:dyDescent="0.3">
      <c r="A415" s="7" t="s">
        <v>38630</v>
      </c>
      <c r="B415" s="7" t="s">
        <v>38631</v>
      </c>
      <c r="C415" s="8" t="s">
        <v>23</v>
      </c>
      <c r="D415" s="9" t="s">
        <v>38632</v>
      </c>
      <c r="E415" s="9">
        <v>2.74</v>
      </c>
      <c r="F415" s="9">
        <v>77.349999999999994</v>
      </c>
      <c r="G415" s="9"/>
    </row>
    <row r="416" spans="1:7" ht="15.75" thickBot="1" x14ac:dyDescent="0.3">
      <c r="A416" s="6"/>
      <c r="B416" s="6"/>
      <c r="C416" s="6"/>
      <c r="D416" s="6"/>
      <c r="E416" s="6"/>
      <c r="F416" s="6"/>
      <c r="G416" s="6"/>
    </row>
    <row r="417" spans="1:7" ht="15.75" thickBot="1" x14ac:dyDescent="0.3">
      <c r="A417" s="7" t="s">
        <v>38633</v>
      </c>
      <c r="B417" s="7" t="s">
        <v>38634</v>
      </c>
      <c r="C417" s="8" t="s">
        <v>23</v>
      </c>
      <c r="D417" s="9" t="s">
        <v>38635</v>
      </c>
      <c r="E417" s="9">
        <v>4.1100000000000003</v>
      </c>
      <c r="F417" s="9">
        <v>75.989999999999995</v>
      </c>
      <c r="G417" s="9"/>
    </row>
    <row r="418" spans="1:7" ht="15.75" thickBot="1" x14ac:dyDescent="0.3">
      <c r="A418" s="6"/>
      <c r="B418" s="6"/>
      <c r="C418" s="6"/>
      <c r="D418" s="6"/>
      <c r="E418" s="6"/>
      <c r="F418" s="6"/>
      <c r="G418" s="6"/>
    </row>
    <row r="419" spans="1:7" ht="15.75" thickBot="1" x14ac:dyDescent="0.3">
      <c r="A419" s="7" t="s">
        <v>38636</v>
      </c>
      <c r="B419" s="7" t="s">
        <v>38637</v>
      </c>
      <c r="C419" s="8" t="s">
        <v>23</v>
      </c>
      <c r="D419" s="9" t="s">
        <v>38638</v>
      </c>
      <c r="E419" s="9">
        <v>3.24</v>
      </c>
      <c r="F419" s="9">
        <v>76.86</v>
      </c>
      <c r="G419" s="9"/>
    </row>
    <row r="420" spans="1:7" ht="15.75" thickBot="1" x14ac:dyDescent="0.3">
      <c r="A420" s="6"/>
      <c r="B420" s="6"/>
      <c r="C420" s="6"/>
      <c r="D420" s="6"/>
      <c r="E420" s="6"/>
      <c r="F420" s="6"/>
      <c r="G420" s="6"/>
    </row>
    <row r="421" spans="1:7" ht="15.75" thickBot="1" x14ac:dyDescent="0.3">
      <c r="A421" s="7" t="s">
        <v>38639</v>
      </c>
      <c r="B421" s="7" t="s">
        <v>38640</v>
      </c>
      <c r="C421" s="8" t="s">
        <v>23</v>
      </c>
      <c r="D421" s="9" t="s">
        <v>38641</v>
      </c>
      <c r="E421" s="9">
        <v>2.79</v>
      </c>
      <c r="F421" s="9">
        <v>77.3</v>
      </c>
      <c r="G421" s="9"/>
    </row>
    <row r="422" spans="1:7" ht="15.75" thickBot="1" x14ac:dyDescent="0.3">
      <c r="A422" s="6"/>
      <c r="B422" s="6"/>
      <c r="C422" s="6"/>
      <c r="D422" s="6"/>
      <c r="E422" s="6"/>
      <c r="F422" s="6"/>
      <c r="G422" s="6"/>
    </row>
    <row r="423" spans="1:7" ht="15.75" thickBot="1" x14ac:dyDescent="0.3">
      <c r="A423" s="7" t="s">
        <v>38642</v>
      </c>
      <c r="B423" s="7" t="s">
        <v>38643</v>
      </c>
      <c r="C423" s="8" t="s">
        <v>23</v>
      </c>
      <c r="D423" s="9" t="s">
        <v>38644</v>
      </c>
      <c r="E423" s="9">
        <v>2.33</v>
      </c>
      <c r="F423" s="9">
        <v>77.760000000000005</v>
      </c>
      <c r="G423" s="9"/>
    </row>
    <row r="424" spans="1:7" ht="15.75" thickBot="1" x14ac:dyDescent="0.3">
      <c r="A424" s="6"/>
      <c r="B424" s="6"/>
      <c r="C424" s="6"/>
      <c r="D424" s="6"/>
      <c r="E424" s="6"/>
      <c r="F424" s="6"/>
      <c r="G424" s="6"/>
    </row>
    <row r="425" spans="1:7" ht="24.75" x14ac:dyDescent="0.25">
      <c r="A425" s="23" t="s">
        <v>38645</v>
      </c>
      <c r="B425" s="17" t="s">
        <v>38646</v>
      </c>
      <c r="C425" s="26"/>
      <c r="D425" s="29"/>
      <c r="E425" s="29"/>
      <c r="F425" s="29"/>
      <c r="G425" s="29"/>
    </row>
    <row r="426" spans="1:7" ht="15.75" thickBot="1" x14ac:dyDescent="0.3">
      <c r="A426" s="25"/>
      <c r="B426" s="19" t="s">
        <v>38573</v>
      </c>
      <c r="C426" s="28"/>
      <c r="D426" s="31"/>
      <c r="E426" s="31"/>
      <c r="F426" s="31"/>
      <c r="G426" s="31"/>
    </row>
    <row r="427" spans="1:7" ht="15.75" thickBot="1" x14ac:dyDescent="0.3">
      <c r="A427" s="6"/>
      <c r="B427" s="6"/>
      <c r="C427" s="6"/>
      <c r="D427" s="6"/>
      <c r="E427" s="6"/>
      <c r="F427" s="6"/>
      <c r="G427" s="6"/>
    </row>
    <row r="428" spans="1:7" ht="15.75" thickBot="1" x14ac:dyDescent="0.3">
      <c r="A428" s="7" t="s">
        <v>38647</v>
      </c>
      <c r="B428" s="7" t="s">
        <v>38648</v>
      </c>
      <c r="C428" s="8" t="s">
        <v>23</v>
      </c>
      <c r="D428" s="9" t="s">
        <v>38649</v>
      </c>
      <c r="E428" s="9">
        <v>3.1</v>
      </c>
      <c r="F428" s="9">
        <v>77</v>
      </c>
      <c r="G428" s="9"/>
    </row>
    <row r="429" spans="1:7" ht="15.75" thickBot="1" x14ac:dyDescent="0.3">
      <c r="A429" s="6"/>
      <c r="B429" s="6"/>
      <c r="C429" s="6"/>
      <c r="D429" s="6"/>
      <c r="E429" s="6"/>
      <c r="F429" s="6"/>
      <c r="G429" s="6"/>
    </row>
    <row r="430" spans="1:7" ht="15.75" thickBot="1" x14ac:dyDescent="0.3">
      <c r="A430" s="7" t="s">
        <v>38650</v>
      </c>
      <c r="B430" s="7" t="s">
        <v>38651</v>
      </c>
      <c r="C430" s="8" t="s">
        <v>23</v>
      </c>
      <c r="D430" s="9" t="s">
        <v>38652</v>
      </c>
      <c r="E430" s="9">
        <v>2.88</v>
      </c>
      <c r="F430" s="9">
        <v>77.209999999999994</v>
      </c>
      <c r="G430" s="9"/>
    </row>
    <row r="431" spans="1:7" ht="15.75" thickBot="1" x14ac:dyDescent="0.3">
      <c r="A431" s="6"/>
      <c r="B431" s="6"/>
      <c r="C431" s="6"/>
      <c r="D431" s="6"/>
      <c r="E431" s="6"/>
      <c r="F431" s="6"/>
      <c r="G431" s="6"/>
    </row>
    <row r="432" spans="1:7" ht="15.75" thickBot="1" x14ac:dyDescent="0.3">
      <c r="A432" s="7" t="s">
        <v>38653</v>
      </c>
      <c r="B432" s="7" t="s">
        <v>38654</v>
      </c>
      <c r="C432" s="8" t="s">
        <v>23</v>
      </c>
      <c r="D432" s="9" t="s">
        <v>38655</v>
      </c>
      <c r="E432" s="9">
        <v>2.15</v>
      </c>
      <c r="F432" s="9">
        <v>77.94</v>
      </c>
      <c r="G432" s="9"/>
    </row>
    <row r="433" spans="1:7" ht="15.75" thickBot="1" x14ac:dyDescent="0.3">
      <c r="A433" s="6"/>
      <c r="B433" s="6"/>
      <c r="C433" s="6"/>
      <c r="D433" s="6"/>
      <c r="E433" s="6"/>
      <c r="F433" s="6"/>
      <c r="G433" s="6"/>
    </row>
    <row r="434" spans="1:7" ht="15.75" thickBot="1" x14ac:dyDescent="0.3">
      <c r="A434" s="7" t="s">
        <v>38656</v>
      </c>
      <c r="B434" s="7" t="s">
        <v>38657</v>
      </c>
      <c r="C434" s="8" t="s">
        <v>23</v>
      </c>
      <c r="D434" s="9" t="s">
        <v>38658</v>
      </c>
      <c r="E434" s="9">
        <v>1.88</v>
      </c>
      <c r="F434" s="9">
        <v>78.22</v>
      </c>
      <c r="G434" s="9"/>
    </row>
    <row r="435" spans="1:7" ht="15.75" thickBot="1" x14ac:dyDescent="0.3">
      <c r="A435" s="6"/>
      <c r="B435" s="6"/>
      <c r="C435" s="6"/>
      <c r="D435" s="6"/>
      <c r="E435" s="6"/>
      <c r="F435" s="6"/>
      <c r="G435" s="6"/>
    </row>
    <row r="436" spans="1:7" ht="15.75" thickBot="1" x14ac:dyDescent="0.3">
      <c r="A436" s="7" t="s">
        <v>38659</v>
      </c>
      <c r="B436" s="7" t="s">
        <v>38660</v>
      </c>
      <c r="C436" s="8" t="s">
        <v>23</v>
      </c>
      <c r="D436" s="9" t="s">
        <v>38661</v>
      </c>
      <c r="E436" s="9">
        <v>3.76</v>
      </c>
      <c r="F436" s="9">
        <v>76.34</v>
      </c>
      <c r="G436" s="9"/>
    </row>
    <row r="437" spans="1:7" ht="15.75" thickBot="1" x14ac:dyDescent="0.3">
      <c r="A437" s="6"/>
      <c r="B437" s="6"/>
      <c r="C437" s="6"/>
      <c r="D437" s="6"/>
      <c r="E437" s="6"/>
      <c r="F437" s="6"/>
      <c r="G437" s="6"/>
    </row>
    <row r="438" spans="1:7" ht="15.75" thickBot="1" x14ac:dyDescent="0.3">
      <c r="A438" s="7" t="s">
        <v>38662</v>
      </c>
      <c r="B438" s="7" t="s">
        <v>38663</v>
      </c>
      <c r="C438" s="8" t="s">
        <v>23</v>
      </c>
      <c r="D438" s="9" t="s">
        <v>38664</v>
      </c>
      <c r="E438" s="9">
        <v>2.94</v>
      </c>
      <c r="F438" s="9">
        <v>77.150000000000006</v>
      </c>
      <c r="G438" s="9"/>
    </row>
    <row r="439" spans="1:7" ht="15.75" thickBot="1" x14ac:dyDescent="0.3">
      <c r="A439" s="6"/>
      <c r="B439" s="6"/>
      <c r="C439" s="6"/>
      <c r="D439" s="6"/>
      <c r="E439" s="6"/>
      <c r="F439" s="6"/>
      <c r="G439" s="6"/>
    </row>
    <row r="440" spans="1:7" ht="15.75" thickBot="1" x14ac:dyDescent="0.3">
      <c r="A440" s="7" t="s">
        <v>38665</v>
      </c>
      <c r="B440" s="7" t="s">
        <v>38666</v>
      </c>
      <c r="C440" s="8" t="s">
        <v>23</v>
      </c>
      <c r="D440" s="9" t="s">
        <v>38667</v>
      </c>
      <c r="E440" s="9">
        <v>2.5299999999999998</v>
      </c>
      <c r="F440" s="9">
        <v>77.569999999999993</v>
      </c>
      <c r="G440" s="9"/>
    </row>
    <row r="441" spans="1:7" ht="15.75" thickBot="1" x14ac:dyDescent="0.3">
      <c r="A441" s="6"/>
      <c r="B441" s="6"/>
      <c r="C441" s="6"/>
      <c r="D441" s="6"/>
      <c r="E441" s="6"/>
      <c r="F441" s="6"/>
      <c r="G441" s="6"/>
    </row>
    <row r="442" spans="1:7" ht="15.75" thickBot="1" x14ac:dyDescent="0.3">
      <c r="A442" s="7" t="s">
        <v>38668</v>
      </c>
      <c r="B442" s="7" t="s">
        <v>38669</v>
      </c>
      <c r="C442" s="8" t="s">
        <v>23</v>
      </c>
      <c r="D442" s="9" t="s">
        <v>38670</v>
      </c>
      <c r="E442" s="9">
        <v>2.11</v>
      </c>
      <c r="F442" s="9">
        <v>77.989999999999995</v>
      </c>
      <c r="G442" s="9"/>
    </row>
    <row r="443" spans="1:7" ht="15.75" thickBot="1" x14ac:dyDescent="0.3">
      <c r="A443" s="6"/>
      <c r="B443" s="6"/>
      <c r="C443" s="6"/>
      <c r="D443" s="6"/>
      <c r="E443" s="6"/>
      <c r="F443" s="6"/>
      <c r="G443" s="6"/>
    </row>
    <row r="444" spans="1:7" ht="24.75" x14ac:dyDescent="0.25">
      <c r="A444" s="23" t="s">
        <v>38671</v>
      </c>
      <c r="B444" s="17" t="s">
        <v>38672</v>
      </c>
      <c r="C444" s="26"/>
      <c r="D444" s="29"/>
      <c r="E444" s="29"/>
      <c r="F444" s="29"/>
      <c r="G444" s="29"/>
    </row>
    <row r="445" spans="1:7" ht="15.75" thickBot="1" x14ac:dyDescent="0.3">
      <c r="A445" s="25"/>
      <c r="B445" s="19" t="s">
        <v>38599</v>
      </c>
      <c r="C445" s="28"/>
      <c r="D445" s="31"/>
      <c r="E445" s="31"/>
      <c r="F445" s="31"/>
      <c r="G445" s="31"/>
    </row>
    <row r="446" spans="1:7" ht="15.75" thickBot="1" x14ac:dyDescent="0.3">
      <c r="A446" s="6"/>
      <c r="B446" s="6"/>
      <c r="C446" s="6"/>
      <c r="D446" s="6"/>
      <c r="E446" s="6"/>
      <c r="F446" s="6"/>
      <c r="G446" s="6"/>
    </row>
    <row r="447" spans="1:7" ht="15.75" thickBot="1" x14ac:dyDescent="0.3">
      <c r="A447" s="7" t="s">
        <v>38673</v>
      </c>
      <c r="B447" s="7" t="s">
        <v>38674</v>
      </c>
      <c r="C447" s="8" t="s">
        <v>23</v>
      </c>
      <c r="D447" s="9" t="s">
        <v>38675</v>
      </c>
      <c r="E447" s="9">
        <v>3.17</v>
      </c>
      <c r="F447" s="9">
        <v>76.92</v>
      </c>
      <c r="G447" s="9"/>
    </row>
    <row r="448" spans="1:7" ht="15.75" thickBot="1" x14ac:dyDescent="0.3">
      <c r="A448" s="6"/>
      <c r="B448" s="6"/>
      <c r="C448" s="6"/>
      <c r="D448" s="6"/>
      <c r="E448" s="6"/>
      <c r="F448" s="6"/>
      <c r="G448" s="6"/>
    </row>
    <row r="449" spans="1:7" ht="15.75" thickBot="1" x14ac:dyDescent="0.3">
      <c r="A449" s="7" t="s">
        <v>38676</v>
      </c>
      <c r="B449" s="7" t="s">
        <v>38677</v>
      </c>
      <c r="C449" s="8" t="s">
        <v>23</v>
      </c>
      <c r="D449" s="9" t="s">
        <v>38678</v>
      </c>
      <c r="E449" s="9">
        <v>2.95</v>
      </c>
      <c r="F449" s="9">
        <v>77.150000000000006</v>
      </c>
      <c r="G449" s="9"/>
    </row>
    <row r="450" spans="1:7" ht="15.75" thickBot="1" x14ac:dyDescent="0.3">
      <c r="A450" s="6"/>
      <c r="B450" s="6"/>
      <c r="C450" s="6"/>
      <c r="D450" s="6"/>
      <c r="E450" s="6"/>
      <c r="F450" s="6"/>
      <c r="G450" s="6"/>
    </row>
    <row r="451" spans="1:7" ht="15.75" thickBot="1" x14ac:dyDescent="0.3">
      <c r="A451" s="7" t="s">
        <v>38679</v>
      </c>
      <c r="B451" s="7" t="s">
        <v>38680</v>
      </c>
      <c r="C451" s="8" t="s">
        <v>23</v>
      </c>
      <c r="D451" s="9" t="s">
        <v>38681</v>
      </c>
      <c r="E451" s="9">
        <v>2.38</v>
      </c>
      <c r="F451" s="9">
        <v>77.72</v>
      </c>
      <c r="G451" s="9"/>
    </row>
    <row r="452" spans="1:7" ht="15.75" thickBot="1" x14ac:dyDescent="0.3">
      <c r="A452" s="6"/>
      <c r="B452" s="6"/>
      <c r="C452" s="6"/>
      <c r="D452" s="6"/>
      <c r="E452" s="6"/>
      <c r="F452" s="6"/>
      <c r="G452" s="6"/>
    </row>
    <row r="453" spans="1:7" ht="15.75" thickBot="1" x14ac:dyDescent="0.3">
      <c r="A453" s="7" t="s">
        <v>38682</v>
      </c>
      <c r="B453" s="7" t="s">
        <v>38683</v>
      </c>
      <c r="C453" s="8" t="s">
        <v>23</v>
      </c>
      <c r="D453" s="9" t="s">
        <v>38684</v>
      </c>
      <c r="E453" s="9">
        <v>1.91</v>
      </c>
      <c r="F453" s="9">
        <v>78.19</v>
      </c>
      <c r="G453" s="9"/>
    </row>
    <row r="454" spans="1:7" ht="15.75" thickBot="1" x14ac:dyDescent="0.3">
      <c r="A454" s="6"/>
      <c r="B454" s="6"/>
      <c r="C454" s="6"/>
      <c r="D454" s="6"/>
      <c r="E454" s="6"/>
      <c r="F454" s="6"/>
      <c r="G454" s="6"/>
    </row>
    <row r="455" spans="1:7" ht="15.75" thickBot="1" x14ac:dyDescent="0.3">
      <c r="A455" s="7" t="s">
        <v>38685</v>
      </c>
      <c r="B455" s="7" t="s">
        <v>38686</v>
      </c>
      <c r="C455" s="8" t="s">
        <v>23</v>
      </c>
      <c r="D455" s="9" t="s">
        <v>36483</v>
      </c>
      <c r="E455" s="9">
        <v>2.84</v>
      </c>
      <c r="F455" s="9">
        <v>77.260000000000005</v>
      </c>
      <c r="G455" s="9"/>
    </row>
    <row r="456" spans="1:7" ht="15.75" thickBot="1" x14ac:dyDescent="0.3">
      <c r="A456" s="6"/>
      <c r="B456" s="6"/>
      <c r="C456" s="6"/>
      <c r="D456" s="6"/>
      <c r="E456" s="6"/>
      <c r="F456" s="6"/>
      <c r="G456" s="6"/>
    </row>
    <row r="457" spans="1:7" ht="15.75" thickBot="1" x14ac:dyDescent="0.3">
      <c r="A457" s="7" t="s">
        <v>38687</v>
      </c>
      <c r="B457" s="7" t="s">
        <v>38688</v>
      </c>
      <c r="C457" s="8" t="s">
        <v>23</v>
      </c>
      <c r="D457" s="9" t="s">
        <v>38689</v>
      </c>
      <c r="E457" s="9">
        <v>2.2000000000000002</v>
      </c>
      <c r="F457" s="9">
        <v>77.89</v>
      </c>
      <c r="G457" s="9"/>
    </row>
    <row r="458" spans="1:7" ht="15.75" thickBot="1" x14ac:dyDescent="0.3">
      <c r="A458" s="6"/>
      <c r="B458" s="6"/>
      <c r="C458" s="6"/>
      <c r="D458" s="6"/>
      <c r="E458" s="6"/>
      <c r="F458" s="6"/>
      <c r="G458" s="6"/>
    </row>
    <row r="459" spans="1:7" ht="15.75" thickBot="1" x14ac:dyDescent="0.3">
      <c r="A459" s="7" t="s">
        <v>38690</v>
      </c>
      <c r="B459" s="7" t="s">
        <v>38691</v>
      </c>
      <c r="C459" s="8" t="s">
        <v>23</v>
      </c>
      <c r="D459" s="9" t="s">
        <v>38692</v>
      </c>
      <c r="E459" s="9">
        <v>1.9</v>
      </c>
      <c r="F459" s="9">
        <v>78.19</v>
      </c>
      <c r="G459" s="9"/>
    </row>
    <row r="460" spans="1:7" ht="15.75" thickBot="1" x14ac:dyDescent="0.3">
      <c r="A460" s="6"/>
      <c r="B460" s="6"/>
      <c r="C460" s="6"/>
      <c r="D460" s="6"/>
      <c r="E460" s="6"/>
      <c r="F460" s="6"/>
      <c r="G460" s="6"/>
    </row>
    <row r="461" spans="1:7" ht="15.75" thickBot="1" x14ac:dyDescent="0.3">
      <c r="A461" s="7" t="s">
        <v>38693</v>
      </c>
      <c r="B461" s="7" t="s">
        <v>38694</v>
      </c>
      <c r="C461" s="8" t="s">
        <v>23</v>
      </c>
      <c r="D461" s="9" t="s">
        <v>38695</v>
      </c>
      <c r="E461" s="9">
        <v>1.58</v>
      </c>
      <c r="F461" s="9">
        <v>78.510000000000005</v>
      </c>
      <c r="G461" s="9"/>
    </row>
    <row r="462" spans="1:7" ht="15.75" thickBot="1" x14ac:dyDescent="0.3">
      <c r="A462" s="6"/>
      <c r="B462" s="6"/>
      <c r="C462" s="6"/>
      <c r="D462" s="6"/>
      <c r="E462" s="6"/>
      <c r="F462" s="6"/>
      <c r="G462" s="6"/>
    </row>
    <row r="463" spans="1:7" ht="24.75" x14ac:dyDescent="0.25">
      <c r="A463" s="23" t="s">
        <v>38696</v>
      </c>
      <c r="B463" s="17" t="s">
        <v>38697</v>
      </c>
      <c r="C463" s="26"/>
      <c r="D463" s="29"/>
      <c r="E463" s="29"/>
      <c r="F463" s="29"/>
      <c r="G463" s="29"/>
    </row>
    <row r="464" spans="1:7" ht="15.75" thickBot="1" x14ac:dyDescent="0.3">
      <c r="A464" s="25"/>
      <c r="B464" s="19" t="s">
        <v>38698</v>
      </c>
      <c r="C464" s="28"/>
      <c r="D464" s="31"/>
      <c r="E464" s="31"/>
      <c r="F464" s="31"/>
      <c r="G464" s="31"/>
    </row>
    <row r="465" spans="1:7" ht="15.75" thickBot="1" x14ac:dyDescent="0.3">
      <c r="A465" s="6"/>
      <c r="B465" s="6"/>
      <c r="C465" s="6"/>
      <c r="D465" s="6"/>
      <c r="E465" s="6"/>
      <c r="F465" s="6"/>
      <c r="G465" s="6"/>
    </row>
    <row r="466" spans="1:7" ht="15.75" thickBot="1" x14ac:dyDescent="0.3">
      <c r="A466" s="7" t="s">
        <v>38699</v>
      </c>
      <c r="B466" s="7" t="s">
        <v>38700</v>
      </c>
      <c r="C466" s="8" t="s">
        <v>23</v>
      </c>
      <c r="D466" s="9" t="s">
        <v>38701</v>
      </c>
      <c r="E466" s="9">
        <v>3.5</v>
      </c>
      <c r="F466" s="9">
        <v>76.599999999999994</v>
      </c>
      <c r="G466" s="9"/>
    </row>
    <row r="467" spans="1:7" ht="15.75" thickBot="1" x14ac:dyDescent="0.3">
      <c r="A467" s="6"/>
      <c r="B467" s="6"/>
      <c r="C467" s="6"/>
      <c r="D467" s="6"/>
      <c r="E467" s="6"/>
      <c r="F467" s="6"/>
      <c r="G467" s="6"/>
    </row>
    <row r="468" spans="1:7" ht="15.75" thickBot="1" x14ac:dyDescent="0.3">
      <c r="A468" s="7" t="s">
        <v>38702</v>
      </c>
      <c r="B468" s="7" t="s">
        <v>38703</v>
      </c>
      <c r="C468" s="8" t="s">
        <v>23</v>
      </c>
      <c r="D468" s="9" t="s">
        <v>38704</v>
      </c>
      <c r="E468" s="9">
        <v>2.82</v>
      </c>
      <c r="F468" s="9">
        <v>77.28</v>
      </c>
      <c r="G468" s="9"/>
    </row>
    <row r="469" spans="1:7" ht="15.75" thickBot="1" x14ac:dyDescent="0.3">
      <c r="A469" s="6"/>
      <c r="B469" s="6"/>
      <c r="C469" s="6"/>
      <c r="D469" s="6"/>
      <c r="E469" s="6"/>
      <c r="F469" s="6"/>
      <c r="G469" s="6"/>
    </row>
    <row r="470" spans="1:7" ht="15.75" thickBot="1" x14ac:dyDescent="0.3">
      <c r="A470" s="7" t="s">
        <v>38705</v>
      </c>
      <c r="B470" s="7" t="s">
        <v>38706</v>
      </c>
      <c r="C470" s="8" t="s">
        <v>23</v>
      </c>
      <c r="D470" s="9" t="s">
        <v>38707</v>
      </c>
      <c r="E470" s="9">
        <v>2.25</v>
      </c>
      <c r="F470" s="9">
        <v>77.84</v>
      </c>
      <c r="G470" s="9"/>
    </row>
    <row r="471" spans="1:7" ht="15.75" thickBot="1" x14ac:dyDescent="0.3">
      <c r="A471" s="6"/>
      <c r="B471" s="6"/>
      <c r="C471" s="6"/>
      <c r="D471" s="6"/>
      <c r="E471" s="6"/>
      <c r="F471" s="6"/>
      <c r="G471" s="6"/>
    </row>
    <row r="472" spans="1:7" ht="15.75" thickBot="1" x14ac:dyDescent="0.3">
      <c r="A472" s="7" t="s">
        <v>38708</v>
      </c>
      <c r="B472" s="7" t="s">
        <v>38709</v>
      </c>
      <c r="C472" s="8" t="s">
        <v>23</v>
      </c>
      <c r="D472" s="9" t="s">
        <v>38710</v>
      </c>
      <c r="E472" s="9">
        <v>3.43</v>
      </c>
      <c r="F472" s="9">
        <v>76.66</v>
      </c>
      <c r="G472" s="9"/>
    </row>
    <row r="473" spans="1:7" ht="15.75" thickBot="1" x14ac:dyDescent="0.3">
      <c r="A473" s="6"/>
      <c r="B473" s="6"/>
      <c r="C473" s="6"/>
      <c r="D473" s="6"/>
      <c r="E473" s="6"/>
      <c r="F473" s="6"/>
      <c r="G473" s="6"/>
    </row>
    <row r="474" spans="1:7" ht="15.75" thickBot="1" x14ac:dyDescent="0.3">
      <c r="A474" s="7" t="s">
        <v>38711</v>
      </c>
      <c r="B474" s="7" t="s">
        <v>38712</v>
      </c>
      <c r="C474" s="8" t="s">
        <v>23</v>
      </c>
      <c r="D474" s="9" t="s">
        <v>38713</v>
      </c>
      <c r="E474" s="9">
        <v>2.71</v>
      </c>
      <c r="F474" s="9">
        <v>77.39</v>
      </c>
      <c r="G474" s="9"/>
    </row>
    <row r="475" spans="1:7" ht="15.75" thickBot="1" x14ac:dyDescent="0.3">
      <c r="A475" s="6"/>
      <c r="B475" s="6"/>
      <c r="C475" s="6"/>
      <c r="D475" s="6"/>
      <c r="E475" s="6"/>
      <c r="F475" s="6"/>
      <c r="G475" s="6"/>
    </row>
    <row r="476" spans="1:7" ht="15.75" thickBot="1" x14ac:dyDescent="0.3">
      <c r="A476" s="7" t="s">
        <v>38714</v>
      </c>
      <c r="B476" s="7" t="s">
        <v>38715</v>
      </c>
      <c r="C476" s="8" t="s">
        <v>23</v>
      </c>
      <c r="D476" s="9" t="s">
        <v>38716</v>
      </c>
      <c r="E476" s="9">
        <v>2.5299999999999998</v>
      </c>
      <c r="F476" s="9">
        <v>77.56</v>
      </c>
      <c r="G476" s="9"/>
    </row>
    <row r="477" spans="1:7" ht="15.75" thickBot="1" x14ac:dyDescent="0.3">
      <c r="A477" s="6"/>
      <c r="B477" s="6"/>
      <c r="C477" s="6"/>
      <c r="D477" s="6"/>
      <c r="E477" s="6"/>
      <c r="F477" s="6"/>
      <c r="G477" s="6"/>
    </row>
    <row r="478" spans="1:7" ht="15.75" thickBot="1" x14ac:dyDescent="0.3">
      <c r="A478" s="7" t="s">
        <v>38717</v>
      </c>
      <c r="B478" s="7" t="s">
        <v>38718</v>
      </c>
      <c r="C478" s="8" t="s">
        <v>23</v>
      </c>
      <c r="D478" s="9" t="s">
        <v>38719</v>
      </c>
      <c r="E478" s="9">
        <v>2.5099999999999998</v>
      </c>
      <c r="F478" s="9">
        <v>77.58</v>
      </c>
      <c r="G478" s="9"/>
    </row>
    <row r="479" spans="1:7" ht="15.75" thickBot="1" x14ac:dyDescent="0.3">
      <c r="A479" s="6"/>
      <c r="B479" s="6"/>
      <c r="C479" s="6"/>
      <c r="D479" s="6"/>
      <c r="E479" s="6"/>
      <c r="F479" s="6"/>
      <c r="G479" s="6"/>
    </row>
    <row r="480" spans="1:7" ht="15.75" thickBot="1" x14ac:dyDescent="0.3">
      <c r="A480" s="7" t="s">
        <v>38720</v>
      </c>
      <c r="B480" s="7" t="s">
        <v>38721</v>
      </c>
      <c r="C480" s="8" t="s">
        <v>23</v>
      </c>
      <c r="D480" s="9" t="s">
        <v>38722</v>
      </c>
      <c r="E480" s="9">
        <v>2.12</v>
      </c>
      <c r="F480" s="9">
        <v>77.98</v>
      </c>
      <c r="G480" s="9"/>
    </row>
    <row r="481" spans="1:7" ht="15.75" thickBot="1" x14ac:dyDescent="0.3">
      <c r="A481" s="6"/>
      <c r="B481" s="6"/>
      <c r="C481" s="6"/>
      <c r="D481" s="6"/>
      <c r="E481" s="6"/>
      <c r="F481" s="6"/>
      <c r="G481" s="6"/>
    </row>
    <row r="482" spans="1:7" ht="15.75" thickBot="1" x14ac:dyDescent="0.3">
      <c r="A482" s="7" t="s">
        <v>38723</v>
      </c>
      <c r="B482" s="7" t="s">
        <v>38724</v>
      </c>
      <c r="C482" s="8" t="s">
        <v>23</v>
      </c>
      <c r="D482" s="9" t="s">
        <v>38725</v>
      </c>
      <c r="E482" s="9">
        <v>1.98</v>
      </c>
      <c r="F482" s="9">
        <v>78.12</v>
      </c>
      <c r="G482" s="9"/>
    </row>
    <row r="483" spans="1:7" ht="15.75" thickBot="1" x14ac:dyDescent="0.3">
      <c r="A483" s="6"/>
      <c r="B483" s="6"/>
      <c r="C483" s="6"/>
      <c r="D483" s="6"/>
      <c r="E483" s="6"/>
      <c r="F483" s="6"/>
      <c r="G483" s="6"/>
    </row>
    <row r="484" spans="1:7" ht="24.75" x14ac:dyDescent="0.25">
      <c r="A484" s="23" t="s">
        <v>38726</v>
      </c>
      <c r="B484" s="17" t="s">
        <v>38727</v>
      </c>
      <c r="C484" s="26"/>
      <c r="D484" s="29"/>
      <c r="E484" s="29"/>
      <c r="F484" s="29"/>
      <c r="G484" s="29"/>
    </row>
    <row r="485" spans="1:7" ht="15.75" thickBot="1" x14ac:dyDescent="0.3">
      <c r="A485" s="25"/>
      <c r="B485" s="19" t="s">
        <v>38539</v>
      </c>
      <c r="C485" s="28"/>
      <c r="D485" s="31"/>
      <c r="E485" s="31"/>
      <c r="F485" s="31"/>
      <c r="G485" s="31"/>
    </row>
    <row r="486" spans="1:7" ht="15.75" thickBot="1" x14ac:dyDescent="0.3">
      <c r="A486" s="6"/>
      <c r="B486" s="6"/>
      <c r="C486" s="6"/>
      <c r="D486" s="6"/>
      <c r="E486" s="6"/>
      <c r="F486" s="6"/>
      <c r="G486" s="6"/>
    </row>
    <row r="487" spans="1:7" ht="15.75" thickBot="1" x14ac:dyDescent="0.3">
      <c r="A487" s="7" t="s">
        <v>38728</v>
      </c>
      <c r="B487" s="7" t="s">
        <v>38541</v>
      </c>
      <c r="C487" s="8" t="s">
        <v>23</v>
      </c>
      <c r="D487" s="9" t="s">
        <v>38729</v>
      </c>
      <c r="E487" s="9">
        <v>3.5</v>
      </c>
      <c r="F487" s="9">
        <v>76.599999999999994</v>
      </c>
      <c r="G487" s="9"/>
    </row>
    <row r="488" spans="1:7" ht="15.75" thickBot="1" x14ac:dyDescent="0.3">
      <c r="A488" s="6"/>
      <c r="B488" s="6"/>
      <c r="C488" s="6"/>
      <c r="D488" s="6"/>
      <c r="E488" s="6"/>
      <c r="F488" s="6"/>
      <c r="G488" s="6"/>
    </row>
    <row r="489" spans="1:7" ht="15.75" thickBot="1" x14ac:dyDescent="0.3">
      <c r="A489" s="7" t="s">
        <v>38730</v>
      </c>
      <c r="B489" s="7" t="s">
        <v>38544</v>
      </c>
      <c r="C489" s="8" t="s">
        <v>23</v>
      </c>
      <c r="D489" s="9" t="s">
        <v>38731</v>
      </c>
      <c r="E489" s="9">
        <v>3.13</v>
      </c>
      <c r="F489" s="9">
        <v>76.959999999999994</v>
      </c>
      <c r="G489" s="9"/>
    </row>
    <row r="490" spans="1:7" ht="15.75" thickBot="1" x14ac:dyDescent="0.3">
      <c r="A490" s="6"/>
      <c r="B490" s="6"/>
      <c r="C490" s="6"/>
      <c r="D490" s="6"/>
      <c r="E490" s="6"/>
      <c r="F490" s="6"/>
      <c r="G490" s="6"/>
    </row>
    <row r="491" spans="1:7" ht="15.75" thickBot="1" x14ac:dyDescent="0.3">
      <c r="A491" s="7" t="s">
        <v>38732</v>
      </c>
      <c r="B491" s="7" t="s">
        <v>38547</v>
      </c>
      <c r="C491" s="8" t="s">
        <v>23</v>
      </c>
      <c r="D491" s="9" t="s">
        <v>38733</v>
      </c>
      <c r="E491" s="9">
        <v>3.04</v>
      </c>
      <c r="F491" s="9">
        <v>77.05</v>
      </c>
      <c r="G491" s="9"/>
    </row>
    <row r="492" spans="1:7" ht="15.75" thickBot="1" x14ac:dyDescent="0.3">
      <c r="A492" s="6"/>
      <c r="B492" s="6"/>
      <c r="C492" s="6"/>
      <c r="D492" s="6"/>
      <c r="E492" s="6"/>
      <c r="F492" s="6"/>
      <c r="G492" s="6"/>
    </row>
    <row r="493" spans="1:7" ht="15.75" thickBot="1" x14ac:dyDescent="0.3">
      <c r="A493" s="7" t="s">
        <v>38734</v>
      </c>
      <c r="B493" s="7" t="s">
        <v>38550</v>
      </c>
      <c r="C493" s="8" t="s">
        <v>23</v>
      </c>
      <c r="D493" s="9" t="s">
        <v>38735</v>
      </c>
      <c r="E493" s="9">
        <v>3.36</v>
      </c>
      <c r="F493" s="9">
        <v>76.73</v>
      </c>
      <c r="G493" s="9"/>
    </row>
    <row r="494" spans="1:7" ht="15.75" thickBot="1" x14ac:dyDescent="0.3">
      <c r="A494" s="6"/>
      <c r="B494" s="6"/>
      <c r="C494" s="6"/>
      <c r="D494" s="6"/>
      <c r="E494" s="6"/>
      <c r="F494" s="6"/>
      <c r="G494" s="6"/>
    </row>
    <row r="495" spans="1:7" ht="15.75" thickBot="1" x14ac:dyDescent="0.3">
      <c r="A495" s="7" t="s">
        <v>38736</v>
      </c>
      <c r="B495" s="7" t="s">
        <v>38553</v>
      </c>
      <c r="C495" s="8" t="s">
        <v>23</v>
      </c>
      <c r="D495" s="9" t="s">
        <v>38737</v>
      </c>
      <c r="E495" s="9">
        <v>3.02</v>
      </c>
      <c r="F495" s="9">
        <v>77.069999999999993</v>
      </c>
      <c r="G495" s="9"/>
    </row>
    <row r="496" spans="1:7" ht="15.75" thickBot="1" x14ac:dyDescent="0.3">
      <c r="A496" s="6"/>
      <c r="B496" s="6"/>
      <c r="C496" s="6"/>
      <c r="D496" s="6"/>
      <c r="E496" s="6"/>
      <c r="F496" s="6"/>
      <c r="G496" s="6"/>
    </row>
    <row r="497" spans="1:7" ht="15.75" thickBot="1" x14ac:dyDescent="0.3">
      <c r="A497" s="7" t="s">
        <v>38738</v>
      </c>
      <c r="B497" s="7" t="s">
        <v>38556</v>
      </c>
      <c r="C497" s="8" t="s">
        <v>23</v>
      </c>
      <c r="D497" s="9" t="s">
        <v>38739</v>
      </c>
      <c r="E497" s="9">
        <v>2.75</v>
      </c>
      <c r="F497" s="9">
        <v>77.349999999999994</v>
      </c>
      <c r="G497" s="9"/>
    </row>
    <row r="498" spans="1:7" ht="15.75" thickBot="1" x14ac:dyDescent="0.3">
      <c r="A498" s="6"/>
      <c r="B498" s="6"/>
      <c r="C498" s="6"/>
      <c r="D498" s="6"/>
      <c r="E498" s="6"/>
      <c r="F498" s="6"/>
      <c r="G498" s="6"/>
    </row>
    <row r="499" spans="1:7" ht="15.75" thickBot="1" x14ac:dyDescent="0.3">
      <c r="A499" s="7" t="s">
        <v>38740</v>
      </c>
      <c r="B499" s="7" t="s">
        <v>38559</v>
      </c>
      <c r="C499" s="8" t="s">
        <v>23</v>
      </c>
      <c r="D499" s="9" t="s">
        <v>38741</v>
      </c>
      <c r="E499" s="9">
        <v>4</v>
      </c>
      <c r="F499" s="9">
        <v>76.09</v>
      </c>
      <c r="G499" s="9"/>
    </row>
    <row r="500" spans="1:7" ht="15.75" thickBot="1" x14ac:dyDescent="0.3">
      <c r="A500" s="6"/>
      <c r="B500" s="6"/>
      <c r="C500" s="6"/>
      <c r="D500" s="6"/>
      <c r="E500" s="6"/>
      <c r="F500" s="6"/>
      <c r="G500" s="6"/>
    </row>
    <row r="501" spans="1:7" ht="15.75" thickBot="1" x14ac:dyDescent="0.3">
      <c r="A501" s="7" t="s">
        <v>38742</v>
      </c>
      <c r="B501" s="7" t="s">
        <v>33482</v>
      </c>
      <c r="C501" s="8" t="s">
        <v>23</v>
      </c>
      <c r="D501" s="9" t="s">
        <v>38743</v>
      </c>
      <c r="E501" s="9">
        <v>3.62</v>
      </c>
      <c r="F501" s="9">
        <v>76.48</v>
      </c>
      <c r="G501" s="9"/>
    </row>
    <row r="502" spans="1:7" ht="15.75" thickBot="1" x14ac:dyDescent="0.3">
      <c r="A502" s="6"/>
      <c r="B502" s="6"/>
      <c r="C502" s="6"/>
      <c r="D502" s="6"/>
      <c r="E502" s="6"/>
      <c r="F502" s="6"/>
      <c r="G502" s="6"/>
    </row>
    <row r="503" spans="1:7" ht="15.75" thickBot="1" x14ac:dyDescent="0.3">
      <c r="A503" s="7" t="s">
        <v>38744</v>
      </c>
      <c r="B503" s="7" t="s">
        <v>38564</v>
      </c>
      <c r="C503" s="8" t="s">
        <v>23</v>
      </c>
      <c r="D503" s="9" t="s">
        <v>38745</v>
      </c>
      <c r="E503" s="9">
        <v>3.34</v>
      </c>
      <c r="F503" s="9">
        <v>76.760000000000005</v>
      </c>
      <c r="G503" s="9"/>
    </row>
    <row r="504" spans="1:7" ht="15.75" thickBot="1" x14ac:dyDescent="0.3">
      <c r="A504" s="6"/>
      <c r="B504" s="6"/>
      <c r="C504" s="6"/>
      <c r="D504" s="6"/>
      <c r="E504" s="6"/>
      <c r="F504" s="6"/>
      <c r="G504" s="6"/>
    </row>
    <row r="505" spans="1:7" ht="15.75" thickBot="1" x14ac:dyDescent="0.3">
      <c r="A505" s="7" t="s">
        <v>38746</v>
      </c>
      <c r="B505" s="7" t="s">
        <v>38567</v>
      </c>
      <c r="C505" s="8" t="s">
        <v>23</v>
      </c>
      <c r="D505" s="9" t="s">
        <v>38747</v>
      </c>
      <c r="E505" s="9">
        <v>3.93</v>
      </c>
      <c r="F505" s="9">
        <v>76.17</v>
      </c>
      <c r="G505" s="9"/>
    </row>
    <row r="506" spans="1:7" ht="15.75" thickBot="1" x14ac:dyDescent="0.3">
      <c r="A506" s="6"/>
      <c r="B506" s="6"/>
      <c r="C506" s="6"/>
      <c r="D506" s="6"/>
      <c r="E506" s="6"/>
      <c r="F506" s="6"/>
      <c r="G506" s="6"/>
    </row>
    <row r="507" spans="1:7" ht="15.75" thickBot="1" x14ac:dyDescent="0.3">
      <c r="A507" s="7" t="s">
        <v>38748</v>
      </c>
      <c r="B507" s="7" t="s">
        <v>33489</v>
      </c>
      <c r="C507" s="8" t="s">
        <v>23</v>
      </c>
      <c r="D507" s="9" t="s">
        <v>38749</v>
      </c>
      <c r="E507" s="9">
        <v>3.32</v>
      </c>
      <c r="F507" s="9">
        <v>76.78</v>
      </c>
      <c r="G507" s="9"/>
    </row>
    <row r="508" spans="1:7" ht="15.75" thickBot="1" x14ac:dyDescent="0.3">
      <c r="A508" s="6"/>
      <c r="B508" s="6"/>
      <c r="C508" s="6"/>
      <c r="D508" s="6"/>
      <c r="E508" s="6"/>
      <c r="F508" s="6"/>
      <c r="G508" s="6"/>
    </row>
    <row r="509" spans="1:7" ht="24.75" x14ac:dyDescent="0.25">
      <c r="A509" s="23" t="s">
        <v>38750</v>
      </c>
      <c r="B509" s="17" t="s">
        <v>38751</v>
      </c>
      <c r="C509" s="26"/>
      <c r="D509" s="29"/>
      <c r="E509" s="29"/>
      <c r="F509" s="29"/>
      <c r="G509" s="29"/>
    </row>
    <row r="510" spans="1:7" ht="15.75" thickBot="1" x14ac:dyDescent="0.3">
      <c r="A510" s="25"/>
      <c r="B510" s="19" t="s">
        <v>38573</v>
      </c>
      <c r="C510" s="28"/>
      <c r="D510" s="31"/>
      <c r="E510" s="31"/>
      <c r="F510" s="31"/>
      <c r="G510" s="31"/>
    </row>
    <row r="511" spans="1:7" ht="15.75" thickBot="1" x14ac:dyDescent="0.3">
      <c r="A511" s="6"/>
      <c r="B511" s="6"/>
      <c r="C511" s="6"/>
      <c r="D511" s="6"/>
      <c r="E511" s="6"/>
      <c r="F511" s="6"/>
      <c r="G511" s="6"/>
    </row>
    <row r="512" spans="1:7" ht="15.75" thickBot="1" x14ac:dyDescent="0.3">
      <c r="A512" s="7" t="s">
        <v>38752</v>
      </c>
      <c r="B512" s="7" t="s">
        <v>38575</v>
      </c>
      <c r="C512" s="8" t="s">
        <v>23</v>
      </c>
      <c r="D512" s="9" t="s">
        <v>38753</v>
      </c>
      <c r="E512" s="9">
        <v>4.1100000000000003</v>
      </c>
      <c r="F512" s="9">
        <v>75.98</v>
      </c>
      <c r="G512" s="9"/>
    </row>
    <row r="513" spans="1:7" ht="15.75" thickBot="1" x14ac:dyDescent="0.3">
      <c r="A513" s="6"/>
      <c r="B513" s="6"/>
      <c r="C513" s="6"/>
      <c r="D513" s="6"/>
      <c r="E513" s="6"/>
      <c r="F513" s="6"/>
      <c r="G513" s="6"/>
    </row>
    <row r="514" spans="1:7" ht="15.75" thickBot="1" x14ac:dyDescent="0.3">
      <c r="A514" s="7" t="s">
        <v>38754</v>
      </c>
      <c r="B514" s="7" t="s">
        <v>33475</v>
      </c>
      <c r="C514" s="8" t="s">
        <v>23</v>
      </c>
      <c r="D514" s="9" t="s">
        <v>38755</v>
      </c>
      <c r="E514" s="9">
        <v>3.81</v>
      </c>
      <c r="F514" s="9">
        <v>76.28</v>
      </c>
      <c r="G514" s="9"/>
    </row>
    <row r="515" spans="1:7" ht="15.75" thickBot="1" x14ac:dyDescent="0.3">
      <c r="A515" s="6"/>
      <c r="B515" s="6"/>
      <c r="C515" s="6"/>
      <c r="D515" s="6"/>
      <c r="E515" s="6"/>
      <c r="F515" s="6"/>
      <c r="G515" s="6"/>
    </row>
    <row r="516" spans="1:7" ht="15.75" thickBot="1" x14ac:dyDescent="0.3">
      <c r="A516" s="7" t="s">
        <v>38756</v>
      </c>
      <c r="B516" s="7" t="s">
        <v>38580</v>
      </c>
      <c r="C516" s="8" t="s">
        <v>23</v>
      </c>
      <c r="D516" s="9" t="s">
        <v>38757</v>
      </c>
      <c r="E516" s="9">
        <v>3.72</v>
      </c>
      <c r="F516" s="9">
        <v>76.38</v>
      </c>
      <c r="G516" s="9"/>
    </row>
    <row r="517" spans="1:7" ht="15.75" thickBot="1" x14ac:dyDescent="0.3">
      <c r="A517" s="6"/>
      <c r="B517" s="6"/>
      <c r="C517" s="6"/>
      <c r="D517" s="6"/>
      <c r="E517" s="6"/>
      <c r="F517" s="6"/>
      <c r="G517" s="6"/>
    </row>
    <row r="518" spans="1:7" ht="15.75" thickBot="1" x14ac:dyDescent="0.3">
      <c r="A518" s="7" t="s">
        <v>38758</v>
      </c>
      <c r="B518" s="7" t="s">
        <v>38559</v>
      </c>
      <c r="C518" s="8" t="s">
        <v>23</v>
      </c>
      <c r="D518" s="9" t="s">
        <v>38759</v>
      </c>
      <c r="E518" s="9">
        <v>4.05</v>
      </c>
      <c r="F518" s="9">
        <v>76.05</v>
      </c>
      <c r="G518" s="9"/>
    </row>
    <row r="519" spans="1:7" ht="15.75" thickBot="1" x14ac:dyDescent="0.3">
      <c r="A519" s="6"/>
      <c r="B519" s="6"/>
      <c r="C519" s="6"/>
      <c r="D519" s="6"/>
      <c r="E519" s="6"/>
      <c r="F519" s="6"/>
      <c r="G519" s="6"/>
    </row>
    <row r="520" spans="1:7" ht="15.75" thickBot="1" x14ac:dyDescent="0.3">
      <c r="A520" s="7" t="s">
        <v>38760</v>
      </c>
      <c r="B520" s="7" t="s">
        <v>33482</v>
      </c>
      <c r="C520" s="8" t="s">
        <v>23</v>
      </c>
      <c r="D520" s="9" t="s">
        <v>38761</v>
      </c>
      <c r="E520" s="9">
        <v>3.76</v>
      </c>
      <c r="F520" s="9">
        <v>76.34</v>
      </c>
      <c r="G520" s="9"/>
    </row>
    <row r="521" spans="1:7" ht="15.75" thickBot="1" x14ac:dyDescent="0.3">
      <c r="A521" s="6"/>
      <c r="B521" s="6"/>
      <c r="C521" s="6"/>
      <c r="D521" s="6"/>
      <c r="E521" s="6"/>
      <c r="F521" s="6"/>
      <c r="G521" s="6"/>
    </row>
    <row r="522" spans="1:7" ht="15.75" thickBot="1" x14ac:dyDescent="0.3">
      <c r="A522" s="7" t="s">
        <v>38762</v>
      </c>
      <c r="B522" s="7" t="s">
        <v>38564</v>
      </c>
      <c r="C522" s="8" t="s">
        <v>23</v>
      </c>
      <c r="D522" s="9" t="s">
        <v>38763</v>
      </c>
      <c r="E522" s="9">
        <v>3.61</v>
      </c>
      <c r="F522" s="9">
        <v>76.48</v>
      </c>
      <c r="G522" s="9"/>
    </row>
    <row r="523" spans="1:7" ht="15.75" thickBot="1" x14ac:dyDescent="0.3">
      <c r="A523" s="6"/>
      <c r="B523" s="6"/>
      <c r="C523" s="6"/>
      <c r="D523" s="6"/>
      <c r="E523" s="6"/>
      <c r="F523" s="6"/>
      <c r="G523" s="6"/>
    </row>
    <row r="524" spans="1:7" ht="15.75" thickBot="1" x14ac:dyDescent="0.3">
      <c r="A524" s="7" t="s">
        <v>38764</v>
      </c>
      <c r="B524" s="7" t="s">
        <v>38567</v>
      </c>
      <c r="C524" s="8" t="s">
        <v>23</v>
      </c>
      <c r="D524" s="9" t="s">
        <v>38765</v>
      </c>
      <c r="E524" s="9">
        <v>3.92</v>
      </c>
      <c r="F524" s="9">
        <v>76.17</v>
      </c>
      <c r="G524" s="9"/>
    </row>
    <row r="525" spans="1:7" ht="15.75" thickBot="1" x14ac:dyDescent="0.3">
      <c r="A525" s="6"/>
      <c r="B525" s="6"/>
      <c r="C525" s="6"/>
      <c r="D525" s="6"/>
      <c r="E525" s="6"/>
      <c r="F525" s="6"/>
      <c r="G525" s="6"/>
    </row>
    <row r="526" spans="1:7" ht="15.75" thickBot="1" x14ac:dyDescent="0.3">
      <c r="A526" s="7" t="s">
        <v>38766</v>
      </c>
      <c r="B526" s="7" t="s">
        <v>33489</v>
      </c>
      <c r="C526" s="8" t="s">
        <v>23</v>
      </c>
      <c r="D526" s="9" t="s">
        <v>38767</v>
      </c>
      <c r="E526" s="9">
        <v>3.5</v>
      </c>
      <c r="F526" s="9">
        <v>76.59</v>
      </c>
      <c r="G526" s="9"/>
    </row>
    <row r="527" spans="1:7" ht="15.75" thickBot="1" x14ac:dyDescent="0.3">
      <c r="A527" s="6"/>
      <c r="B527" s="6"/>
      <c r="C527" s="6"/>
      <c r="D527" s="6"/>
      <c r="E527" s="6"/>
      <c r="F527" s="6"/>
      <c r="G527" s="6"/>
    </row>
    <row r="528" spans="1:7" ht="15.75" thickBot="1" x14ac:dyDescent="0.3">
      <c r="A528" s="7" t="s">
        <v>38768</v>
      </c>
      <c r="B528" s="7" t="s">
        <v>38593</v>
      </c>
      <c r="C528" s="8" t="s">
        <v>23</v>
      </c>
      <c r="D528" s="9" t="s">
        <v>38769</v>
      </c>
      <c r="E528" s="9">
        <v>3.26</v>
      </c>
      <c r="F528" s="9">
        <v>76.83</v>
      </c>
      <c r="G528" s="9"/>
    </row>
    <row r="529" spans="1:7" ht="15.75" thickBot="1" x14ac:dyDescent="0.3">
      <c r="A529" s="6"/>
      <c r="B529" s="6"/>
      <c r="C529" s="6"/>
      <c r="D529" s="6"/>
      <c r="E529" s="6"/>
      <c r="F529" s="6"/>
      <c r="G529" s="6"/>
    </row>
    <row r="530" spans="1:7" ht="15.75" thickBot="1" x14ac:dyDescent="0.3">
      <c r="A530" s="7" t="s">
        <v>38770</v>
      </c>
      <c r="B530" s="7" t="s">
        <v>38771</v>
      </c>
      <c r="C530" s="8" t="s">
        <v>23</v>
      </c>
      <c r="D530" s="9" t="s">
        <v>38772</v>
      </c>
      <c r="E530" s="9">
        <v>3.64</v>
      </c>
      <c r="F530" s="9">
        <v>76.45</v>
      </c>
      <c r="G530" s="9"/>
    </row>
    <row r="531" spans="1:7" ht="15.75" thickBot="1" x14ac:dyDescent="0.3">
      <c r="A531" s="6"/>
      <c r="B531" s="6"/>
      <c r="C531" s="6"/>
      <c r="D531" s="6"/>
      <c r="E531" s="6"/>
      <c r="F531" s="6"/>
      <c r="G531" s="6"/>
    </row>
    <row r="532" spans="1:7" ht="15.75" thickBot="1" x14ac:dyDescent="0.3">
      <c r="A532" s="7" t="s">
        <v>38773</v>
      </c>
      <c r="B532" s="7" t="s">
        <v>38774</v>
      </c>
      <c r="C532" s="8" t="s">
        <v>23</v>
      </c>
      <c r="D532" s="9" t="s">
        <v>38775</v>
      </c>
      <c r="E532" s="9">
        <v>3.21</v>
      </c>
      <c r="F532" s="9">
        <v>76.88</v>
      </c>
      <c r="G532" s="9"/>
    </row>
    <row r="533" spans="1:7" ht="15.75" thickBot="1" x14ac:dyDescent="0.3">
      <c r="A533" s="6"/>
      <c r="B533" s="6"/>
      <c r="C533" s="6"/>
      <c r="D533" s="6"/>
      <c r="E533" s="6"/>
      <c r="F533" s="6"/>
      <c r="G533" s="6"/>
    </row>
    <row r="534" spans="1:7" ht="24.75" x14ac:dyDescent="0.25">
      <c r="A534" s="23" t="s">
        <v>38776</v>
      </c>
      <c r="B534" s="17" t="s">
        <v>38777</v>
      </c>
      <c r="C534" s="26"/>
      <c r="D534" s="29"/>
      <c r="E534" s="29"/>
      <c r="F534" s="29"/>
      <c r="G534" s="29"/>
    </row>
    <row r="535" spans="1:7" ht="15.75" thickBot="1" x14ac:dyDescent="0.3">
      <c r="A535" s="25"/>
      <c r="B535" s="19" t="s">
        <v>38599</v>
      </c>
      <c r="C535" s="28"/>
      <c r="D535" s="31"/>
      <c r="E535" s="31"/>
      <c r="F535" s="31"/>
      <c r="G535" s="31"/>
    </row>
    <row r="536" spans="1:7" ht="15.75" thickBot="1" x14ac:dyDescent="0.3">
      <c r="A536" s="6"/>
      <c r="B536" s="6"/>
      <c r="C536" s="6"/>
      <c r="D536" s="6"/>
      <c r="E536" s="6"/>
      <c r="F536" s="6"/>
      <c r="G536" s="6"/>
    </row>
    <row r="537" spans="1:7" ht="15.75" thickBot="1" x14ac:dyDescent="0.3">
      <c r="A537" s="7" t="s">
        <v>38778</v>
      </c>
      <c r="B537" s="7" t="s">
        <v>38601</v>
      </c>
      <c r="C537" s="8" t="s">
        <v>23</v>
      </c>
      <c r="D537" s="9" t="s">
        <v>38779</v>
      </c>
      <c r="E537" s="9">
        <v>3.62</v>
      </c>
      <c r="F537" s="9">
        <v>76.47</v>
      </c>
      <c r="G537" s="9"/>
    </row>
    <row r="538" spans="1:7" ht="15.75" thickBot="1" x14ac:dyDescent="0.3">
      <c r="A538" s="6"/>
      <c r="B538" s="6"/>
      <c r="C538" s="6"/>
      <c r="D538" s="6"/>
      <c r="E538" s="6"/>
      <c r="F538" s="6"/>
      <c r="G538" s="6"/>
    </row>
    <row r="539" spans="1:7" ht="15.75" thickBot="1" x14ac:dyDescent="0.3">
      <c r="A539" s="7" t="s">
        <v>38780</v>
      </c>
      <c r="B539" s="7" t="s">
        <v>38603</v>
      </c>
      <c r="C539" s="8" t="s">
        <v>23</v>
      </c>
      <c r="D539" s="9" t="s">
        <v>38781</v>
      </c>
      <c r="E539" s="9">
        <v>3.34</v>
      </c>
      <c r="F539" s="9">
        <v>76.760000000000005</v>
      </c>
      <c r="G539" s="9"/>
    </row>
    <row r="540" spans="1:7" ht="15.75" thickBot="1" x14ac:dyDescent="0.3">
      <c r="A540" s="6"/>
      <c r="B540" s="6"/>
      <c r="C540" s="6"/>
      <c r="D540" s="6"/>
      <c r="E540" s="6"/>
      <c r="F540" s="6"/>
      <c r="G540" s="6"/>
    </row>
    <row r="541" spans="1:7" ht="15.75" thickBot="1" x14ac:dyDescent="0.3">
      <c r="A541" s="7" t="s">
        <v>38782</v>
      </c>
      <c r="B541" s="7" t="s">
        <v>38606</v>
      </c>
      <c r="C541" s="8" t="s">
        <v>23</v>
      </c>
      <c r="D541" s="9" t="s">
        <v>38783</v>
      </c>
      <c r="E541" s="9">
        <v>2.86</v>
      </c>
      <c r="F541" s="9">
        <v>77.239999999999995</v>
      </c>
      <c r="G541" s="9"/>
    </row>
    <row r="542" spans="1:7" ht="15.75" thickBot="1" x14ac:dyDescent="0.3">
      <c r="A542" s="6"/>
      <c r="B542" s="6"/>
      <c r="C542" s="6"/>
      <c r="D542" s="6"/>
      <c r="E542" s="6"/>
      <c r="F542" s="6"/>
      <c r="G542" s="6"/>
    </row>
    <row r="543" spans="1:7" ht="15.75" thickBot="1" x14ac:dyDescent="0.3">
      <c r="A543" s="7" t="s">
        <v>38784</v>
      </c>
      <c r="B543" s="7" t="s">
        <v>38567</v>
      </c>
      <c r="C543" s="8" t="s">
        <v>23</v>
      </c>
      <c r="D543" s="9" t="s">
        <v>38785</v>
      </c>
      <c r="E543" s="9">
        <v>3.61</v>
      </c>
      <c r="F543" s="9">
        <v>76.489999999999995</v>
      </c>
      <c r="G543" s="9"/>
    </row>
    <row r="544" spans="1:7" ht="15.75" thickBot="1" x14ac:dyDescent="0.3">
      <c r="A544" s="6"/>
      <c r="B544" s="6"/>
      <c r="C544" s="6"/>
      <c r="D544" s="6"/>
      <c r="E544" s="6"/>
      <c r="F544" s="6"/>
      <c r="G544" s="6"/>
    </row>
    <row r="545" spans="1:7" ht="15.75" thickBot="1" x14ac:dyDescent="0.3">
      <c r="A545" s="7" t="s">
        <v>38786</v>
      </c>
      <c r="B545" s="7" t="s">
        <v>33489</v>
      </c>
      <c r="C545" s="8" t="s">
        <v>23</v>
      </c>
      <c r="D545" s="9" t="s">
        <v>38775</v>
      </c>
      <c r="E545" s="9">
        <v>3.21</v>
      </c>
      <c r="F545" s="9">
        <v>76.88</v>
      </c>
      <c r="G545" s="9"/>
    </row>
    <row r="546" spans="1:7" ht="15.75" thickBot="1" x14ac:dyDescent="0.3">
      <c r="A546" s="6"/>
      <c r="B546" s="6"/>
      <c r="C546" s="6"/>
      <c r="D546" s="6"/>
      <c r="E546" s="6"/>
      <c r="F546" s="6"/>
      <c r="G546" s="6"/>
    </row>
    <row r="547" spans="1:7" ht="15.75" thickBot="1" x14ac:dyDescent="0.3">
      <c r="A547" s="7" t="s">
        <v>38787</v>
      </c>
      <c r="B547" s="7" t="s">
        <v>38613</v>
      </c>
      <c r="C547" s="8" t="s">
        <v>23</v>
      </c>
      <c r="D547" s="9" t="s">
        <v>38788</v>
      </c>
      <c r="E547" s="9">
        <v>2.78</v>
      </c>
      <c r="F547" s="9">
        <v>77.319999999999993</v>
      </c>
      <c r="G547" s="9"/>
    </row>
    <row r="548" spans="1:7" ht="15.75" thickBot="1" x14ac:dyDescent="0.3">
      <c r="A548" s="6"/>
      <c r="B548" s="6"/>
      <c r="C548" s="6"/>
      <c r="D548" s="6"/>
      <c r="E548" s="6"/>
      <c r="F548" s="6"/>
      <c r="G548" s="6"/>
    </row>
    <row r="549" spans="1:7" ht="15.75" thickBot="1" x14ac:dyDescent="0.3">
      <c r="A549" s="7" t="s">
        <v>38789</v>
      </c>
      <c r="B549" s="7" t="s">
        <v>38615</v>
      </c>
      <c r="C549" s="8" t="s">
        <v>23</v>
      </c>
      <c r="D549" s="9" t="s">
        <v>38790</v>
      </c>
      <c r="E549" s="9">
        <v>3.16</v>
      </c>
      <c r="F549" s="9">
        <v>76.94</v>
      </c>
      <c r="G549" s="9"/>
    </row>
    <row r="550" spans="1:7" ht="15.75" thickBot="1" x14ac:dyDescent="0.3">
      <c r="A550" s="6"/>
      <c r="B550" s="6"/>
      <c r="C550" s="6"/>
      <c r="D550" s="6"/>
      <c r="E550" s="6"/>
      <c r="F550" s="6"/>
      <c r="G550" s="6"/>
    </row>
    <row r="551" spans="1:7" ht="15.75" thickBot="1" x14ac:dyDescent="0.3">
      <c r="A551" s="7" t="s">
        <v>38791</v>
      </c>
      <c r="B551" s="7" t="s">
        <v>33498</v>
      </c>
      <c r="C551" s="8" t="s">
        <v>23</v>
      </c>
      <c r="D551" s="9" t="s">
        <v>38792</v>
      </c>
      <c r="E551" s="9">
        <v>2.74</v>
      </c>
      <c r="F551" s="9">
        <v>77.36</v>
      </c>
      <c r="G551" s="9"/>
    </row>
    <row r="552" spans="1:7" ht="15.75" thickBot="1" x14ac:dyDescent="0.3">
      <c r="A552" s="6"/>
      <c r="B552" s="6"/>
      <c r="C552" s="6"/>
      <c r="D552" s="6"/>
      <c r="E552" s="6"/>
      <c r="F552" s="6"/>
      <c r="G552" s="6"/>
    </row>
    <row r="553" spans="1:7" ht="24.75" x14ac:dyDescent="0.25">
      <c r="A553" s="23" t="s">
        <v>38793</v>
      </c>
      <c r="B553" s="17" t="s">
        <v>38794</v>
      </c>
      <c r="C553" s="26"/>
      <c r="D553" s="29"/>
      <c r="E553" s="29"/>
      <c r="F553" s="29"/>
      <c r="G553" s="29"/>
    </row>
    <row r="554" spans="1:7" ht="15.75" thickBot="1" x14ac:dyDescent="0.3">
      <c r="A554" s="25"/>
      <c r="B554" s="19" t="s">
        <v>38539</v>
      </c>
      <c r="C554" s="28"/>
      <c r="D554" s="31"/>
      <c r="E554" s="31"/>
      <c r="F554" s="31"/>
      <c r="G554" s="31"/>
    </row>
    <row r="555" spans="1:7" ht="15.75" thickBot="1" x14ac:dyDescent="0.3">
      <c r="A555" s="6"/>
      <c r="B555" s="6"/>
      <c r="C555" s="6"/>
      <c r="D555" s="6"/>
      <c r="E555" s="6"/>
      <c r="F555" s="6"/>
      <c r="G555" s="6"/>
    </row>
    <row r="556" spans="1:7" ht="15.75" thickBot="1" x14ac:dyDescent="0.3">
      <c r="A556" s="7" t="s">
        <v>38795</v>
      </c>
      <c r="B556" s="7" t="s">
        <v>38622</v>
      </c>
      <c r="C556" s="8" t="s">
        <v>23</v>
      </c>
      <c r="D556" s="9" t="s">
        <v>38796</v>
      </c>
      <c r="E556" s="9">
        <v>2.71</v>
      </c>
      <c r="F556" s="9">
        <v>77.39</v>
      </c>
      <c r="G556" s="9"/>
    </row>
    <row r="557" spans="1:7" ht="15.75" thickBot="1" x14ac:dyDescent="0.3">
      <c r="A557" s="6"/>
      <c r="B557" s="6"/>
      <c r="C557" s="6"/>
      <c r="D557" s="6"/>
      <c r="E557" s="6"/>
      <c r="F557" s="6"/>
      <c r="G557" s="6"/>
    </row>
    <row r="558" spans="1:7" ht="15.75" thickBot="1" x14ac:dyDescent="0.3">
      <c r="A558" s="7" t="s">
        <v>38797</v>
      </c>
      <c r="B558" s="7" t="s">
        <v>38625</v>
      </c>
      <c r="C558" s="8" t="s">
        <v>23</v>
      </c>
      <c r="D558" s="9" t="s">
        <v>38798</v>
      </c>
      <c r="E558" s="9">
        <v>2.64</v>
      </c>
      <c r="F558" s="9">
        <v>77.459999999999994</v>
      </c>
      <c r="G558" s="9"/>
    </row>
    <row r="559" spans="1:7" ht="15.75" thickBot="1" x14ac:dyDescent="0.3">
      <c r="A559" s="6"/>
      <c r="B559" s="6"/>
      <c r="C559" s="6"/>
      <c r="D559" s="6"/>
      <c r="E559" s="6"/>
      <c r="F559" s="6"/>
      <c r="G559" s="6"/>
    </row>
    <row r="560" spans="1:7" ht="15.75" thickBot="1" x14ac:dyDescent="0.3">
      <c r="A560" s="7" t="s">
        <v>38799</v>
      </c>
      <c r="B560" s="7" t="s">
        <v>38628</v>
      </c>
      <c r="C560" s="8" t="s">
        <v>23</v>
      </c>
      <c r="D560" s="9" t="s">
        <v>38800</v>
      </c>
      <c r="E560" s="9">
        <v>2.21</v>
      </c>
      <c r="F560" s="9">
        <v>77.88</v>
      </c>
      <c r="G560" s="9"/>
    </row>
    <row r="561" spans="1:7" ht="15.75" thickBot="1" x14ac:dyDescent="0.3">
      <c r="A561" s="6"/>
      <c r="B561" s="6"/>
      <c r="C561" s="6"/>
      <c r="D561" s="6"/>
      <c r="E561" s="6"/>
      <c r="F561" s="6"/>
      <c r="G561" s="6"/>
    </row>
    <row r="562" spans="1:7" ht="15.75" thickBot="1" x14ac:dyDescent="0.3">
      <c r="A562" s="7" t="s">
        <v>38801</v>
      </c>
      <c r="B562" s="7" t="s">
        <v>38631</v>
      </c>
      <c r="C562" s="8" t="s">
        <v>23</v>
      </c>
      <c r="D562" s="9" t="s">
        <v>38802</v>
      </c>
      <c r="E562" s="9">
        <v>1.83</v>
      </c>
      <c r="F562" s="9">
        <v>78.27</v>
      </c>
      <c r="G562" s="9"/>
    </row>
    <row r="563" spans="1:7" ht="15.75" thickBot="1" x14ac:dyDescent="0.3">
      <c r="A563" s="6"/>
      <c r="B563" s="6"/>
      <c r="C563" s="6"/>
      <c r="D563" s="6"/>
      <c r="E563" s="6"/>
      <c r="F563" s="6"/>
      <c r="G563" s="6"/>
    </row>
    <row r="564" spans="1:7" ht="15.75" thickBot="1" x14ac:dyDescent="0.3">
      <c r="A564" s="7" t="s">
        <v>38803</v>
      </c>
      <c r="B564" s="7" t="s">
        <v>38634</v>
      </c>
      <c r="C564" s="8" t="s">
        <v>23</v>
      </c>
      <c r="D564" s="9" t="s">
        <v>38804</v>
      </c>
      <c r="E564" s="9">
        <v>2.65</v>
      </c>
      <c r="F564" s="9">
        <v>77.44</v>
      </c>
      <c r="G564" s="9"/>
    </row>
    <row r="565" spans="1:7" ht="15.75" thickBot="1" x14ac:dyDescent="0.3">
      <c r="A565" s="6"/>
      <c r="B565" s="6"/>
      <c r="C565" s="6"/>
      <c r="D565" s="6"/>
      <c r="E565" s="6"/>
      <c r="F565" s="6"/>
      <c r="G565" s="6"/>
    </row>
    <row r="566" spans="1:7" ht="15.75" thickBot="1" x14ac:dyDescent="0.3">
      <c r="A566" s="7" t="s">
        <v>38805</v>
      </c>
      <c r="B566" s="7" t="s">
        <v>38637</v>
      </c>
      <c r="C566" s="8" t="s">
        <v>23</v>
      </c>
      <c r="D566" s="9" t="s">
        <v>38806</v>
      </c>
      <c r="E566" s="9">
        <v>2.09</v>
      </c>
      <c r="F566" s="9">
        <v>78</v>
      </c>
      <c r="G566" s="9"/>
    </row>
    <row r="567" spans="1:7" ht="15.75" thickBot="1" x14ac:dyDescent="0.3">
      <c r="A567" s="6"/>
      <c r="B567" s="6"/>
      <c r="C567" s="6"/>
      <c r="D567" s="6"/>
      <c r="E567" s="6"/>
      <c r="F567" s="6"/>
      <c r="G567" s="6"/>
    </row>
    <row r="568" spans="1:7" ht="15.75" thickBot="1" x14ac:dyDescent="0.3">
      <c r="A568" s="7" t="s">
        <v>38807</v>
      </c>
      <c r="B568" s="7" t="s">
        <v>38640</v>
      </c>
      <c r="C568" s="8" t="s">
        <v>23</v>
      </c>
      <c r="D568" s="9" t="s">
        <v>38808</v>
      </c>
      <c r="E568" s="9">
        <v>1.88</v>
      </c>
      <c r="F568" s="9">
        <v>78.22</v>
      </c>
      <c r="G568" s="9"/>
    </row>
    <row r="569" spans="1:7" ht="15.75" thickBot="1" x14ac:dyDescent="0.3">
      <c r="A569" s="6"/>
      <c r="B569" s="6"/>
      <c r="C569" s="6"/>
      <c r="D569" s="6"/>
      <c r="E569" s="6"/>
      <c r="F569" s="6"/>
      <c r="G569" s="6"/>
    </row>
    <row r="570" spans="1:7" ht="15.75" thickBot="1" x14ac:dyDescent="0.3">
      <c r="A570" s="7" t="s">
        <v>38809</v>
      </c>
      <c r="B570" s="7" t="s">
        <v>38643</v>
      </c>
      <c r="C570" s="8" t="s">
        <v>23</v>
      </c>
      <c r="D570" s="9" t="s">
        <v>38810</v>
      </c>
      <c r="E570" s="9">
        <v>1.61</v>
      </c>
      <c r="F570" s="9">
        <v>78.48</v>
      </c>
      <c r="G570" s="9"/>
    </row>
    <row r="571" spans="1:7" ht="15.75" thickBot="1" x14ac:dyDescent="0.3">
      <c r="A571" s="6"/>
      <c r="B571" s="6"/>
      <c r="C571" s="6"/>
      <c r="D571" s="6"/>
      <c r="E571" s="6"/>
      <c r="F571" s="6"/>
      <c r="G571" s="6"/>
    </row>
    <row r="572" spans="1:7" ht="24.75" x14ac:dyDescent="0.25">
      <c r="A572" s="23" t="s">
        <v>38811</v>
      </c>
      <c r="B572" s="17" t="s">
        <v>38812</v>
      </c>
      <c r="C572" s="26"/>
      <c r="D572" s="29"/>
      <c r="E572" s="29"/>
      <c r="F572" s="29"/>
      <c r="G572" s="29"/>
    </row>
    <row r="573" spans="1:7" ht="15.75" thickBot="1" x14ac:dyDescent="0.3">
      <c r="A573" s="25"/>
      <c r="B573" s="19" t="s">
        <v>38573</v>
      </c>
      <c r="C573" s="28"/>
      <c r="D573" s="31"/>
      <c r="E573" s="31"/>
      <c r="F573" s="31"/>
      <c r="G573" s="31"/>
    </row>
    <row r="574" spans="1:7" ht="15.75" thickBot="1" x14ac:dyDescent="0.3">
      <c r="A574" s="6"/>
      <c r="B574" s="6"/>
      <c r="C574" s="6"/>
      <c r="D574" s="6"/>
      <c r="E574" s="6"/>
      <c r="F574" s="6"/>
      <c r="G574" s="6"/>
    </row>
    <row r="575" spans="1:7" ht="15.75" thickBot="1" x14ac:dyDescent="0.3">
      <c r="A575" s="7" t="s">
        <v>38813</v>
      </c>
      <c r="B575" s="7" t="s">
        <v>38648</v>
      </c>
      <c r="C575" s="8" t="s">
        <v>23</v>
      </c>
      <c r="D575" s="9" t="s">
        <v>38814</v>
      </c>
      <c r="E575" s="9">
        <v>2.0499999999999998</v>
      </c>
      <c r="F575" s="9">
        <v>78.040000000000006</v>
      </c>
      <c r="G575" s="9"/>
    </row>
    <row r="576" spans="1:7" ht="15.75" thickBot="1" x14ac:dyDescent="0.3">
      <c r="A576" s="6"/>
      <c r="B576" s="6"/>
      <c r="C576" s="6"/>
      <c r="D576" s="6"/>
      <c r="E576" s="6"/>
      <c r="F576" s="6"/>
      <c r="G576" s="6"/>
    </row>
    <row r="577" spans="1:7" ht="15.75" thickBot="1" x14ac:dyDescent="0.3">
      <c r="A577" s="7" t="s">
        <v>38815</v>
      </c>
      <c r="B577" s="7" t="s">
        <v>38651</v>
      </c>
      <c r="C577" s="8" t="s">
        <v>23</v>
      </c>
      <c r="D577" s="9" t="s">
        <v>38816</v>
      </c>
      <c r="E577" s="9">
        <v>2.0499999999999998</v>
      </c>
      <c r="F577" s="9">
        <v>78.040000000000006</v>
      </c>
      <c r="G577" s="9"/>
    </row>
    <row r="578" spans="1:7" ht="15.75" thickBot="1" x14ac:dyDescent="0.3">
      <c r="A578" s="6"/>
      <c r="B578" s="6"/>
      <c r="C578" s="6"/>
      <c r="D578" s="6"/>
      <c r="E578" s="6"/>
      <c r="F578" s="6"/>
      <c r="G578" s="6"/>
    </row>
    <row r="579" spans="1:7" ht="15.75" thickBot="1" x14ac:dyDescent="0.3">
      <c r="A579" s="7" t="s">
        <v>38817</v>
      </c>
      <c r="B579" s="7" t="s">
        <v>38654</v>
      </c>
      <c r="C579" s="8" t="s">
        <v>23</v>
      </c>
      <c r="D579" s="9" t="s">
        <v>38818</v>
      </c>
      <c r="E579" s="9">
        <v>1.55</v>
      </c>
      <c r="F579" s="9">
        <v>78.55</v>
      </c>
      <c r="G579" s="9"/>
    </row>
    <row r="580" spans="1:7" ht="15.75" thickBot="1" x14ac:dyDescent="0.3">
      <c r="A580" s="6"/>
      <c r="B580" s="6"/>
      <c r="C580" s="6"/>
      <c r="D580" s="6"/>
      <c r="E580" s="6"/>
      <c r="F580" s="6"/>
      <c r="G580" s="6"/>
    </row>
    <row r="581" spans="1:7" ht="15.75" thickBot="1" x14ac:dyDescent="0.3">
      <c r="A581" s="7" t="s">
        <v>38819</v>
      </c>
      <c r="B581" s="7" t="s">
        <v>38657</v>
      </c>
      <c r="C581" s="8" t="s">
        <v>23</v>
      </c>
      <c r="D581" s="9" t="s">
        <v>38820</v>
      </c>
      <c r="E581" s="9">
        <v>1.39</v>
      </c>
      <c r="F581" s="9">
        <v>78.709999999999994</v>
      </c>
      <c r="G581" s="9"/>
    </row>
    <row r="582" spans="1:7" ht="15.75" thickBot="1" x14ac:dyDescent="0.3">
      <c r="A582" s="6"/>
      <c r="B582" s="6"/>
      <c r="C582" s="6"/>
      <c r="D582" s="6"/>
      <c r="E582" s="6"/>
      <c r="F582" s="6"/>
      <c r="G582" s="6"/>
    </row>
    <row r="583" spans="1:7" ht="15.75" thickBot="1" x14ac:dyDescent="0.3">
      <c r="A583" s="7" t="s">
        <v>38821</v>
      </c>
      <c r="B583" s="7" t="s">
        <v>38660</v>
      </c>
      <c r="C583" s="8" t="s">
        <v>23</v>
      </c>
      <c r="D583" s="9" t="s">
        <v>38822</v>
      </c>
      <c r="E583" s="9">
        <v>2.04</v>
      </c>
      <c r="F583" s="9">
        <v>78.05</v>
      </c>
      <c r="G583" s="9"/>
    </row>
    <row r="584" spans="1:7" ht="15.75" thickBot="1" x14ac:dyDescent="0.3">
      <c r="A584" s="6"/>
      <c r="B584" s="6"/>
      <c r="C584" s="6"/>
      <c r="D584" s="6"/>
      <c r="E584" s="6"/>
      <c r="F584" s="6"/>
      <c r="G584" s="6"/>
    </row>
    <row r="585" spans="1:7" ht="15.75" thickBot="1" x14ac:dyDescent="0.3">
      <c r="A585" s="7" t="s">
        <v>38823</v>
      </c>
      <c r="B585" s="7" t="s">
        <v>38663</v>
      </c>
      <c r="C585" s="8" t="s">
        <v>23</v>
      </c>
      <c r="D585" s="9" t="s">
        <v>38722</v>
      </c>
      <c r="E585" s="9">
        <v>2.12</v>
      </c>
      <c r="F585" s="9">
        <v>77.98</v>
      </c>
      <c r="G585" s="9"/>
    </row>
    <row r="586" spans="1:7" ht="15.75" thickBot="1" x14ac:dyDescent="0.3">
      <c r="A586" s="6"/>
      <c r="B586" s="6"/>
      <c r="C586" s="6"/>
      <c r="D586" s="6"/>
      <c r="E586" s="6"/>
      <c r="F586" s="6"/>
      <c r="G586" s="6"/>
    </row>
    <row r="587" spans="1:7" ht="15.75" thickBot="1" x14ac:dyDescent="0.3">
      <c r="A587" s="7" t="s">
        <v>38824</v>
      </c>
      <c r="B587" s="7" t="s">
        <v>38666</v>
      </c>
      <c r="C587" s="8" t="s">
        <v>23</v>
      </c>
      <c r="D587" s="9" t="s">
        <v>38825</v>
      </c>
      <c r="E587" s="9">
        <v>1.9</v>
      </c>
      <c r="F587" s="9">
        <v>78.2</v>
      </c>
      <c r="G587" s="9"/>
    </row>
    <row r="588" spans="1:7" ht="15.75" thickBot="1" x14ac:dyDescent="0.3">
      <c r="A588" s="6"/>
      <c r="B588" s="6"/>
      <c r="C588" s="6"/>
      <c r="D588" s="6"/>
      <c r="E588" s="6"/>
      <c r="F588" s="6"/>
      <c r="G588" s="6"/>
    </row>
    <row r="589" spans="1:7" ht="15.75" thickBot="1" x14ac:dyDescent="0.3">
      <c r="A589" s="7" t="s">
        <v>38826</v>
      </c>
      <c r="B589" s="7" t="s">
        <v>38669</v>
      </c>
      <c r="C589" s="8" t="s">
        <v>23</v>
      </c>
      <c r="D589" s="9" t="s">
        <v>38827</v>
      </c>
      <c r="E589" s="9">
        <v>1.56</v>
      </c>
      <c r="F589" s="9">
        <v>78.540000000000006</v>
      </c>
      <c r="G589" s="9"/>
    </row>
    <row r="590" spans="1:7" ht="15.75" thickBot="1" x14ac:dyDescent="0.3">
      <c r="A590" s="6"/>
      <c r="B590" s="6"/>
      <c r="C590" s="6"/>
      <c r="D590" s="6"/>
      <c r="E590" s="6"/>
      <c r="F590" s="6"/>
      <c r="G590" s="6"/>
    </row>
    <row r="591" spans="1:7" ht="24.75" x14ac:dyDescent="0.25">
      <c r="A591" s="23" t="s">
        <v>38828</v>
      </c>
      <c r="B591" s="17" t="s">
        <v>38829</v>
      </c>
      <c r="C591" s="26"/>
      <c r="D591" s="29"/>
      <c r="E591" s="29"/>
      <c r="F591" s="29"/>
      <c r="G591" s="29"/>
    </row>
    <row r="592" spans="1:7" ht="15.75" thickBot="1" x14ac:dyDescent="0.3">
      <c r="A592" s="25"/>
      <c r="B592" s="19" t="s">
        <v>38599</v>
      </c>
      <c r="C592" s="28"/>
      <c r="D592" s="31"/>
      <c r="E592" s="31"/>
      <c r="F592" s="31"/>
      <c r="G592" s="31"/>
    </row>
    <row r="593" spans="1:7" ht="15.75" thickBot="1" x14ac:dyDescent="0.3">
      <c r="A593" s="6"/>
      <c r="B593" s="6"/>
      <c r="C593" s="6"/>
      <c r="D593" s="6"/>
      <c r="E593" s="6"/>
      <c r="F593" s="6"/>
      <c r="G593" s="6"/>
    </row>
    <row r="594" spans="1:7" ht="15.75" thickBot="1" x14ac:dyDescent="0.3">
      <c r="A594" s="7" t="s">
        <v>38830</v>
      </c>
      <c r="B594" s="7" t="s">
        <v>38674</v>
      </c>
      <c r="C594" s="8" t="s">
        <v>23</v>
      </c>
      <c r="D594" s="9" t="s">
        <v>38831</v>
      </c>
      <c r="E594" s="9">
        <v>1.7</v>
      </c>
      <c r="F594" s="9">
        <v>78.400000000000006</v>
      </c>
      <c r="G594" s="9"/>
    </row>
    <row r="595" spans="1:7" ht="15.75" thickBot="1" x14ac:dyDescent="0.3">
      <c r="A595" s="6"/>
      <c r="B595" s="6"/>
      <c r="C595" s="6"/>
      <c r="D595" s="6"/>
      <c r="E595" s="6"/>
      <c r="F595" s="6"/>
      <c r="G595" s="6"/>
    </row>
    <row r="596" spans="1:7" ht="15.75" thickBot="1" x14ac:dyDescent="0.3">
      <c r="A596" s="7" t="s">
        <v>38832</v>
      </c>
      <c r="B596" s="7" t="s">
        <v>38677</v>
      </c>
      <c r="C596" s="8" t="s">
        <v>23</v>
      </c>
      <c r="D596" s="9" t="s">
        <v>38833</v>
      </c>
      <c r="E596" s="9">
        <v>1.67</v>
      </c>
      <c r="F596" s="9">
        <v>78.42</v>
      </c>
      <c r="G596" s="9"/>
    </row>
    <row r="597" spans="1:7" ht="15.75" thickBot="1" x14ac:dyDescent="0.3">
      <c r="A597" s="6"/>
      <c r="B597" s="6"/>
      <c r="C597" s="6"/>
      <c r="D597" s="6"/>
      <c r="E597" s="6"/>
      <c r="F597" s="6"/>
      <c r="G597" s="6"/>
    </row>
    <row r="598" spans="1:7" ht="15.75" thickBot="1" x14ac:dyDescent="0.3">
      <c r="A598" s="7" t="s">
        <v>38834</v>
      </c>
      <c r="B598" s="7" t="s">
        <v>38680</v>
      </c>
      <c r="C598" s="8" t="s">
        <v>23</v>
      </c>
      <c r="D598" s="9" t="s">
        <v>38835</v>
      </c>
      <c r="E598" s="9">
        <v>1.32</v>
      </c>
      <c r="F598" s="9">
        <v>78.78</v>
      </c>
      <c r="G598" s="9"/>
    </row>
    <row r="599" spans="1:7" ht="15.75" thickBot="1" x14ac:dyDescent="0.3">
      <c r="A599" s="6"/>
      <c r="B599" s="6"/>
      <c r="C599" s="6"/>
      <c r="D599" s="6"/>
      <c r="E599" s="6"/>
      <c r="F599" s="6"/>
      <c r="G599" s="6"/>
    </row>
    <row r="600" spans="1:7" ht="15.75" thickBot="1" x14ac:dyDescent="0.3">
      <c r="A600" s="7" t="s">
        <v>38836</v>
      </c>
      <c r="B600" s="7" t="s">
        <v>38683</v>
      </c>
      <c r="C600" s="8" t="s">
        <v>23</v>
      </c>
      <c r="D600" s="9" t="s">
        <v>38837</v>
      </c>
      <c r="E600" s="9">
        <v>1.1200000000000001</v>
      </c>
      <c r="F600" s="9">
        <v>78.98</v>
      </c>
      <c r="G600" s="9"/>
    </row>
    <row r="601" spans="1:7" ht="15.75" thickBot="1" x14ac:dyDescent="0.3">
      <c r="A601" s="6"/>
      <c r="B601" s="6"/>
      <c r="C601" s="6"/>
      <c r="D601" s="6"/>
      <c r="E601" s="6"/>
      <c r="F601" s="6"/>
      <c r="G601" s="6"/>
    </row>
    <row r="602" spans="1:7" ht="15.75" thickBot="1" x14ac:dyDescent="0.3">
      <c r="A602" s="7" t="s">
        <v>38838</v>
      </c>
      <c r="B602" s="7" t="s">
        <v>38686</v>
      </c>
      <c r="C602" s="8" t="s">
        <v>23</v>
      </c>
      <c r="D602" s="9" t="s">
        <v>38839</v>
      </c>
      <c r="E602" s="9">
        <v>2.2200000000000002</v>
      </c>
      <c r="F602" s="9">
        <v>77.87</v>
      </c>
      <c r="G602" s="9"/>
    </row>
    <row r="603" spans="1:7" ht="15.75" thickBot="1" x14ac:dyDescent="0.3">
      <c r="A603" s="6"/>
      <c r="B603" s="6"/>
      <c r="C603" s="6"/>
      <c r="D603" s="6"/>
      <c r="E603" s="6"/>
      <c r="F603" s="6"/>
      <c r="G603" s="6"/>
    </row>
    <row r="604" spans="1:7" ht="15.75" thickBot="1" x14ac:dyDescent="0.3">
      <c r="A604" s="7" t="s">
        <v>38840</v>
      </c>
      <c r="B604" s="7" t="s">
        <v>38688</v>
      </c>
      <c r="C604" s="8" t="s">
        <v>23</v>
      </c>
      <c r="D604" s="9" t="s">
        <v>38841</v>
      </c>
      <c r="E604" s="9">
        <v>1.69</v>
      </c>
      <c r="F604" s="9">
        <v>78.400000000000006</v>
      </c>
      <c r="G604" s="9"/>
    </row>
    <row r="605" spans="1:7" ht="15.75" thickBot="1" x14ac:dyDescent="0.3">
      <c r="A605" s="6"/>
      <c r="B605" s="6"/>
      <c r="C605" s="6"/>
      <c r="D605" s="6"/>
      <c r="E605" s="6"/>
      <c r="F605" s="6"/>
      <c r="G605" s="6"/>
    </row>
    <row r="606" spans="1:7" ht="15.75" thickBot="1" x14ac:dyDescent="0.3">
      <c r="A606" s="7" t="s">
        <v>38842</v>
      </c>
      <c r="B606" s="7" t="s">
        <v>38691</v>
      </c>
      <c r="C606" s="8" t="s">
        <v>23</v>
      </c>
      <c r="D606" s="9" t="s">
        <v>38843</v>
      </c>
      <c r="E606" s="9">
        <v>1.51</v>
      </c>
      <c r="F606" s="9">
        <v>78.59</v>
      </c>
      <c r="G606" s="9"/>
    </row>
    <row r="607" spans="1:7" ht="15.75" thickBot="1" x14ac:dyDescent="0.3">
      <c r="A607" s="6"/>
      <c r="B607" s="6"/>
      <c r="C607" s="6"/>
      <c r="D607" s="6"/>
      <c r="E607" s="6"/>
      <c r="F607" s="6"/>
      <c r="G607" s="6"/>
    </row>
    <row r="608" spans="1:7" ht="15.75" thickBot="1" x14ac:dyDescent="0.3">
      <c r="A608" s="7" t="s">
        <v>38844</v>
      </c>
      <c r="B608" s="7" t="s">
        <v>38694</v>
      </c>
      <c r="C608" s="8" t="s">
        <v>23</v>
      </c>
      <c r="D608" s="9" t="s">
        <v>38845</v>
      </c>
      <c r="E608" s="9">
        <v>1.24</v>
      </c>
      <c r="F608" s="9">
        <v>78.86</v>
      </c>
      <c r="G608" s="9"/>
    </row>
    <row r="609" spans="1:7" ht="15.75" thickBot="1" x14ac:dyDescent="0.3">
      <c r="A609" s="6"/>
      <c r="B609" s="6"/>
      <c r="C609" s="6"/>
      <c r="D609" s="6"/>
      <c r="E609" s="6"/>
      <c r="F609" s="6"/>
      <c r="G609" s="6"/>
    </row>
    <row r="610" spans="1:7" ht="15.75" thickBot="1" x14ac:dyDescent="0.3">
      <c r="A610" s="7" t="s">
        <v>38846</v>
      </c>
      <c r="B610" s="7" t="s">
        <v>38847</v>
      </c>
      <c r="C610" s="8"/>
      <c r="D610" s="9"/>
      <c r="E610" s="9"/>
      <c r="F610" s="9"/>
      <c r="G610" s="9"/>
    </row>
    <row r="611" spans="1:7" ht="15.75" thickBot="1" x14ac:dyDescent="0.3">
      <c r="A611" s="6"/>
      <c r="B611" s="6"/>
      <c r="C611" s="6"/>
      <c r="D611" s="6"/>
      <c r="E611" s="6"/>
      <c r="F611" s="6"/>
      <c r="G611" s="6"/>
    </row>
    <row r="612" spans="1:7" x14ac:dyDescent="0.25">
      <c r="A612" s="23" t="s">
        <v>38848</v>
      </c>
      <c r="B612" s="17" t="s">
        <v>38849</v>
      </c>
      <c r="C612" s="26"/>
      <c r="D612" s="29"/>
      <c r="E612" s="29"/>
      <c r="F612" s="29"/>
      <c r="G612" s="29"/>
    </row>
    <row r="613" spans="1:7" ht="15.75" thickBot="1" x14ac:dyDescent="0.3">
      <c r="A613" s="25"/>
      <c r="B613" s="19" t="s">
        <v>38850</v>
      </c>
      <c r="C613" s="28"/>
      <c r="D613" s="31"/>
      <c r="E613" s="31"/>
      <c r="F613" s="31"/>
      <c r="G613" s="31"/>
    </row>
    <row r="614" spans="1:7" ht="15.75" thickBot="1" x14ac:dyDescent="0.3">
      <c r="A614" s="6"/>
      <c r="B614" s="6"/>
      <c r="C614" s="6"/>
      <c r="D614" s="6"/>
      <c r="E614" s="6"/>
      <c r="F614" s="6"/>
      <c r="G614" s="6"/>
    </row>
    <row r="615" spans="1:7" ht="15.75" thickBot="1" x14ac:dyDescent="0.3">
      <c r="A615" s="7" t="s">
        <v>38851</v>
      </c>
      <c r="B615" s="7">
        <f>- DN65</f>
        <v>0</v>
      </c>
      <c r="C615" s="8" t="s">
        <v>23</v>
      </c>
      <c r="D615" s="9">
        <v>801.21</v>
      </c>
      <c r="E615" s="9">
        <v>10.199999999999999</v>
      </c>
      <c r="F615" s="9">
        <v>69.900000000000006</v>
      </c>
      <c r="G615" s="9"/>
    </row>
    <row r="616" spans="1:7" ht="15.75" thickBot="1" x14ac:dyDescent="0.3">
      <c r="A616" s="6"/>
      <c r="B616" s="6"/>
      <c r="C616" s="6"/>
      <c r="D616" s="6"/>
      <c r="E616" s="6"/>
      <c r="F616" s="6"/>
      <c r="G616" s="6"/>
    </row>
    <row r="617" spans="1:7" ht="15.75" thickBot="1" x14ac:dyDescent="0.3">
      <c r="A617" s="7" t="s">
        <v>38852</v>
      </c>
      <c r="B617" s="7">
        <f>- DN80</f>
        <v>0</v>
      </c>
      <c r="C617" s="8" t="s">
        <v>23</v>
      </c>
      <c r="D617" s="9">
        <v>811.73</v>
      </c>
      <c r="E617" s="9">
        <v>10.07</v>
      </c>
      <c r="F617" s="9">
        <v>70.03</v>
      </c>
      <c r="G617" s="9"/>
    </row>
    <row r="618" spans="1:7" ht="15.75" thickBot="1" x14ac:dyDescent="0.3">
      <c r="A618" s="6"/>
      <c r="B618" s="6"/>
      <c r="C618" s="6"/>
      <c r="D618" s="6"/>
      <c r="E618" s="6"/>
      <c r="F618" s="6"/>
      <c r="G618" s="6"/>
    </row>
    <row r="619" spans="1:7" ht="15.75" thickBot="1" x14ac:dyDescent="0.3">
      <c r="A619" s="7" t="s">
        <v>38853</v>
      </c>
      <c r="B619" s="7">
        <f>- DN100</f>
        <v>0</v>
      </c>
      <c r="C619" s="8" t="s">
        <v>23</v>
      </c>
      <c r="D619" s="9">
        <v>901.11</v>
      </c>
      <c r="E619" s="9">
        <v>9.07</v>
      </c>
      <c r="F619" s="9">
        <v>71.03</v>
      </c>
      <c r="G619" s="9"/>
    </row>
    <row r="620" spans="1:7" ht="15.75" thickBot="1" x14ac:dyDescent="0.3">
      <c r="A620" s="6"/>
      <c r="B620" s="6"/>
      <c r="C620" s="6"/>
      <c r="D620" s="6"/>
      <c r="E620" s="6"/>
      <c r="F620" s="6"/>
      <c r="G620" s="6"/>
    </row>
    <row r="621" spans="1:7" ht="15.75" thickBot="1" x14ac:dyDescent="0.3">
      <c r="A621" s="7" t="s">
        <v>38854</v>
      </c>
      <c r="B621" s="7">
        <f>- DN125</f>
        <v>0</v>
      </c>
      <c r="C621" s="8" t="s">
        <v>23</v>
      </c>
      <c r="D621" s="9" t="s">
        <v>38855</v>
      </c>
      <c r="E621" s="9">
        <v>15.23</v>
      </c>
      <c r="F621" s="9">
        <v>64.86</v>
      </c>
      <c r="G621" s="9"/>
    </row>
    <row r="622" spans="1:7" ht="15.75" thickBot="1" x14ac:dyDescent="0.3">
      <c r="A622" s="6"/>
      <c r="B622" s="6"/>
      <c r="C622" s="6"/>
      <c r="D622" s="6"/>
      <c r="E622" s="6"/>
      <c r="F622" s="6"/>
      <c r="G622" s="6"/>
    </row>
    <row r="623" spans="1:7" ht="15.75" thickBot="1" x14ac:dyDescent="0.3">
      <c r="A623" s="7" t="s">
        <v>38856</v>
      </c>
      <c r="B623" s="7">
        <f>- DN150</f>
        <v>0</v>
      </c>
      <c r="C623" s="8" t="s">
        <v>23</v>
      </c>
      <c r="D623" s="9" t="s">
        <v>38857</v>
      </c>
      <c r="E623" s="9">
        <v>5.5</v>
      </c>
      <c r="F623" s="9">
        <v>74.599999999999994</v>
      </c>
      <c r="G623" s="9"/>
    </row>
    <row r="624" spans="1:7" ht="15.75" thickBot="1" x14ac:dyDescent="0.3">
      <c r="A624" s="6"/>
      <c r="B624" s="6"/>
      <c r="C624" s="6"/>
      <c r="D624" s="6"/>
      <c r="E624" s="6"/>
      <c r="F624" s="6"/>
      <c r="G624" s="6"/>
    </row>
    <row r="625" spans="1:7" ht="15.75" thickBot="1" x14ac:dyDescent="0.3">
      <c r="A625" s="7" t="s">
        <v>38858</v>
      </c>
      <c r="B625" s="7">
        <f>- DN200</f>
        <v>0</v>
      </c>
      <c r="C625" s="8" t="s">
        <v>23</v>
      </c>
      <c r="D625" s="9" t="s">
        <v>38859</v>
      </c>
      <c r="E625" s="9">
        <v>5.99</v>
      </c>
      <c r="F625" s="9">
        <v>74.099999999999994</v>
      </c>
      <c r="G625" s="9"/>
    </row>
    <row r="626" spans="1:7" ht="15.75" thickBot="1" x14ac:dyDescent="0.3">
      <c r="A626" s="6"/>
      <c r="B626" s="6"/>
      <c r="C626" s="6"/>
      <c r="D626" s="6"/>
      <c r="E626" s="6"/>
      <c r="F626" s="6"/>
      <c r="G626" s="6"/>
    </row>
    <row r="627" spans="1:7" ht="15.75" thickBot="1" x14ac:dyDescent="0.3">
      <c r="A627" s="7" t="s">
        <v>38860</v>
      </c>
      <c r="B627" s="7">
        <f>- DN250</f>
        <v>0</v>
      </c>
      <c r="C627" s="8" t="s">
        <v>23</v>
      </c>
      <c r="D627" s="9" t="s">
        <v>38861</v>
      </c>
      <c r="E627" s="9">
        <v>5.19</v>
      </c>
      <c r="F627" s="9">
        <v>74.900000000000006</v>
      </c>
      <c r="G627" s="9"/>
    </row>
    <row r="628" spans="1:7" ht="15.75" thickBot="1" x14ac:dyDescent="0.3">
      <c r="A628" s="6"/>
      <c r="B628" s="6"/>
      <c r="C628" s="6"/>
      <c r="D628" s="6"/>
      <c r="E628" s="6"/>
      <c r="F628" s="6"/>
      <c r="G628" s="6"/>
    </row>
    <row r="629" spans="1:7" x14ac:dyDescent="0.25">
      <c r="A629" s="23" t="s">
        <v>38862</v>
      </c>
      <c r="B629" s="17" t="s">
        <v>38863</v>
      </c>
      <c r="C629" s="26"/>
      <c r="D629" s="29"/>
      <c r="E629" s="29"/>
      <c r="F629" s="29"/>
      <c r="G629" s="29"/>
    </row>
    <row r="630" spans="1:7" ht="15.75" thickBot="1" x14ac:dyDescent="0.3">
      <c r="A630" s="25"/>
      <c r="B630" s="19" t="s">
        <v>38850</v>
      </c>
      <c r="C630" s="28"/>
      <c r="D630" s="31"/>
      <c r="E630" s="31"/>
      <c r="F630" s="31"/>
      <c r="G630" s="31"/>
    </row>
    <row r="631" spans="1:7" ht="15.75" thickBot="1" x14ac:dyDescent="0.3">
      <c r="A631" s="6"/>
      <c r="B631" s="6"/>
      <c r="C631" s="6"/>
      <c r="D631" s="6"/>
      <c r="E631" s="6"/>
      <c r="F631" s="6"/>
      <c r="G631" s="6"/>
    </row>
    <row r="632" spans="1:7" ht="15.75" thickBot="1" x14ac:dyDescent="0.3">
      <c r="A632" s="7" t="s">
        <v>38864</v>
      </c>
      <c r="B632" s="7">
        <f>- DN65</f>
        <v>0</v>
      </c>
      <c r="C632" s="8" t="s">
        <v>23</v>
      </c>
      <c r="D632" s="9" t="s">
        <v>38865</v>
      </c>
      <c r="E632" s="9">
        <v>4.42</v>
      </c>
      <c r="F632" s="9">
        <v>75.67</v>
      </c>
      <c r="G632" s="9"/>
    </row>
    <row r="633" spans="1:7" ht="15.75" thickBot="1" x14ac:dyDescent="0.3">
      <c r="A633" s="6"/>
      <c r="B633" s="6"/>
      <c r="C633" s="6"/>
      <c r="D633" s="6"/>
      <c r="E633" s="6"/>
      <c r="F633" s="6"/>
      <c r="G633" s="6"/>
    </row>
    <row r="634" spans="1:7" ht="15.75" thickBot="1" x14ac:dyDescent="0.3">
      <c r="A634" s="7" t="s">
        <v>38866</v>
      </c>
      <c r="B634" s="7">
        <f>- DN80</f>
        <v>0</v>
      </c>
      <c r="C634" s="8" t="s">
        <v>23</v>
      </c>
      <c r="D634" s="9" t="s">
        <v>38867</v>
      </c>
      <c r="E634" s="9">
        <v>4.2300000000000004</v>
      </c>
      <c r="F634" s="9">
        <v>75.87</v>
      </c>
      <c r="G634" s="9"/>
    </row>
    <row r="635" spans="1:7" ht="15.75" thickBot="1" x14ac:dyDescent="0.3">
      <c r="A635" s="6"/>
      <c r="B635" s="6"/>
      <c r="C635" s="6"/>
      <c r="D635" s="6"/>
      <c r="E635" s="6"/>
      <c r="F635" s="6"/>
      <c r="G635" s="6"/>
    </row>
    <row r="636" spans="1:7" ht="15.75" thickBot="1" x14ac:dyDescent="0.3">
      <c r="A636" s="7" t="s">
        <v>38868</v>
      </c>
      <c r="B636" s="7">
        <f>- DN100</f>
        <v>0</v>
      </c>
      <c r="C636" s="8" t="s">
        <v>23</v>
      </c>
      <c r="D636" s="9" t="s">
        <v>38869</v>
      </c>
      <c r="E636" s="9">
        <v>4.04</v>
      </c>
      <c r="F636" s="9">
        <v>76.06</v>
      </c>
      <c r="G636" s="9"/>
    </row>
    <row r="637" spans="1:7" ht="15.75" thickBot="1" x14ac:dyDescent="0.3">
      <c r="A637" s="6"/>
      <c r="B637" s="6"/>
      <c r="C637" s="6"/>
      <c r="D637" s="6"/>
      <c r="E637" s="6"/>
      <c r="F637" s="6"/>
      <c r="G637" s="6"/>
    </row>
    <row r="638" spans="1:7" ht="15.75" thickBot="1" x14ac:dyDescent="0.3">
      <c r="A638" s="7" t="s">
        <v>38870</v>
      </c>
      <c r="B638" s="7">
        <f>- DN125</f>
        <v>0</v>
      </c>
      <c r="C638" s="8" t="s">
        <v>23</v>
      </c>
      <c r="D638" s="9" t="s">
        <v>38871</v>
      </c>
      <c r="E638" s="9">
        <v>6.97</v>
      </c>
      <c r="F638" s="9">
        <v>73.13</v>
      </c>
      <c r="G638" s="9"/>
    </row>
    <row r="639" spans="1:7" ht="15.75" thickBot="1" x14ac:dyDescent="0.3">
      <c r="A639" s="6"/>
      <c r="B639" s="6"/>
      <c r="C639" s="6"/>
      <c r="D639" s="6"/>
      <c r="E639" s="6"/>
      <c r="F639" s="6"/>
      <c r="G639" s="6"/>
    </row>
    <row r="640" spans="1:7" ht="15.75" thickBot="1" x14ac:dyDescent="0.3">
      <c r="A640" s="7" t="s">
        <v>38872</v>
      </c>
      <c r="B640" s="7">
        <f>- DN150</f>
        <v>0</v>
      </c>
      <c r="C640" s="8" t="s">
        <v>23</v>
      </c>
      <c r="D640" s="9" t="s">
        <v>38857</v>
      </c>
      <c r="E640" s="9">
        <v>5.5</v>
      </c>
      <c r="F640" s="9">
        <v>74.599999999999994</v>
      </c>
      <c r="G640" s="9"/>
    </row>
    <row r="641" spans="1:7" ht="15.75" thickBot="1" x14ac:dyDescent="0.3">
      <c r="A641" s="6"/>
      <c r="B641" s="6"/>
      <c r="C641" s="6"/>
      <c r="D641" s="6"/>
      <c r="E641" s="6"/>
      <c r="F641" s="6"/>
      <c r="G641" s="6"/>
    </row>
    <row r="642" spans="1:7" ht="15.75" thickBot="1" x14ac:dyDescent="0.3">
      <c r="A642" s="7" t="s">
        <v>38873</v>
      </c>
      <c r="B642" s="7">
        <f>- DN200</f>
        <v>0</v>
      </c>
      <c r="C642" s="8" t="s">
        <v>23</v>
      </c>
      <c r="D642" s="9" t="s">
        <v>38874</v>
      </c>
      <c r="E642" s="9">
        <v>6.41</v>
      </c>
      <c r="F642" s="9">
        <v>73.69</v>
      </c>
      <c r="G642" s="9"/>
    </row>
    <row r="643" spans="1:7" ht="15.75" thickBot="1" x14ac:dyDescent="0.3">
      <c r="A643" s="6"/>
      <c r="B643" s="6"/>
      <c r="C643" s="6"/>
      <c r="D643" s="6"/>
      <c r="E643" s="6"/>
      <c r="F643" s="6"/>
      <c r="G643" s="6"/>
    </row>
    <row r="644" spans="1:7" x14ac:dyDescent="0.25">
      <c r="A644" s="23" t="s">
        <v>38875</v>
      </c>
      <c r="B644" s="17" t="s">
        <v>38876</v>
      </c>
      <c r="C644" s="26"/>
      <c r="D644" s="29"/>
      <c r="E644" s="29"/>
      <c r="F644" s="29"/>
      <c r="G644" s="29"/>
    </row>
    <row r="645" spans="1:7" ht="15.75" thickBot="1" x14ac:dyDescent="0.3">
      <c r="A645" s="25"/>
      <c r="B645" s="19" t="s">
        <v>38850</v>
      </c>
      <c r="C645" s="28"/>
      <c r="D645" s="31"/>
      <c r="E645" s="31"/>
      <c r="F645" s="31"/>
      <c r="G645" s="31"/>
    </row>
    <row r="646" spans="1:7" ht="15.75" thickBot="1" x14ac:dyDescent="0.3">
      <c r="A646" s="6"/>
      <c r="B646" s="6"/>
      <c r="C646" s="6"/>
      <c r="D646" s="6"/>
      <c r="E646" s="6"/>
      <c r="F646" s="6"/>
      <c r="G646" s="6"/>
    </row>
    <row r="647" spans="1:7" ht="15.75" thickBot="1" x14ac:dyDescent="0.3">
      <c r="A647" s="7" t="s">
        <v>38877</v>
      </c>
      <c r="B647" s="7" t="s">
        <v>38878</v>
      </c>
      <c r="C647" s="8" t="s">
        <v>23</v>
      </c>
      <c r="D647" s="9" t="s">
        <v>38857</v>
      </c>
      <c r="E647" s="9">
        <v>5.5</v>
      </c>
      <c r="F647" s="9">
        <v>74.599999999999994</v>
      </c>
      <c r="G647" s="9"/>
    </row>
    <row r="648" spans="1:7" ht="15.75" thickBot="1" x14ac:dyDescent="0.3">
      <c r="A648" s="6"/>
      <c r="B648" s="6"/>
      <c r="C648" s="6"/>
      <c r="D648" s="6"/>
      <c r="E648" s="6"/>
      <c r="F648" s="6"/>
      <c r="G648" s="6"/>
    </row>
    <row r="649" spans="1:7" ht="15.75" thickBot="1" x14ac:dyDescent="0.3">
      <c r="A649" s="7" t="s">
        <v>38879</v>
      </c>
      <c r="B649" s="7" t="s">
        <v>38880</v>
      </c>
      <c r="C649" s="8" t="s">
        <v>23</v>
      </c>
      <c r="D649" s="9" t="s">
        <v>38861</v>
      </c>
      <c r="E649" s="9">
        <v>5.19</v>
      </c>
      <c r="F649" s="9">
        <v>74.900000000000006</v>
      </c>
      <c r="G649" s="9"/>
    </row>
    <row r="650" spans="1:7" ht="15.75" thickBot="1" x14ac:dyDescent="0.3">
      <c r="A650" s="6"/>
      <c r="B650" s="6"/>
      <c r="C650" s="6"/>
      <c r="D650" s="6"/>
      <c r="E650" s="6"/>
      <c r="F650" s="6"/>
      <c r="G650" s="6"/>
    </row>
    <row r="651" spans="1:7" ht="24.75" x14ac:dyDescent="0.25">
      <c r="A651" s="23" t="s">
        <v>38881</v>
      </c>
      <c r="B651" s="17" t="s">
        <v>38882</v>
      </c>
      <c r="C651" s="26"/>
      <c r="D651" s="29"/>
      <c r="E651" s="29"/>
      <c r="F651" s="29"/>
      <c r="G651" s="29"/>
    </row>
    <row r="652" spans="1:7" ht="15.75" thickBot="1" x14ac:dyDescent="0.3">
      <c r="A652" s="25"/>
      <c r="B652" s="19" t="s">
        <v>38850</v>
      </c>
      <c r="C652" s="28"/>
      <c r="D652" s="31"/>
      <c r="E652" s="31"/>
      <c r="F652" s="31"/>
      <c r="G652" s="31"/>
    </row>
    <row r="653" spans="1:7" ht="15.75" thickBot="1" x14ac:dyDescent="0.3">
      <c r="A653" s="6"/>
      <c r="B653" s="6"/>
      <c r="C653" s="6"/>
      <c r="D653" s="6"/>
      <c r="E653" s="6"/>
      <c r="F653" s="6"/>
      <c r="G653" s="6"/>
    </row>
    <row r="654" spans="1:7" ht="15.75" thickBot="1" x14ac:dyDescent="0.3">
      <c r="A654" s="7" t="s">
        <v>38883</v>
      </c>
      <c r="B654" s="7">
        <f>- DN65</f>
        <v>0</v>
      </c>
      <c r="C654" s="8" t="s">
        <v>23</v>
      </c>
      <c r="D654" s="9" t="s">
        <v>38884</v>
      </c>
      <c r="E654" s="9">
        <v>1.44</v>
      </c>
      <c r="F654" s="9">
        <v>78.66</v>
      </c>
      <c r="G654" s="9"/>
    </row>
    <row r="655" spans="1:7" ht="15.75" thickBot="1" x14ac:dyDescent="0.3">
      <c r="A655" s="6"/>
      <c r="B655" s="6"/>
      <c r="C655" s="6"/>
      <c r="D655" s="6"/>
      <c r="E655" s="6"/>
      <c r="F655" s="6"/>
      <c r="G655" s="6"/>
    </row>
    <row r="656" spans="1:7" ht="15.75" thickBot="1" x14ac:dyDescent="0.3">
      <c r="A656" s="7" t="s">
        <v>38885</v>
      </c>
      <c r="B656" s="7">
        <f>- DN80</f>
        <v>0</v>
      </c>
      <c r="C656" s="8" t="s">
        <v>23</v>
      </c>
      <c r="D656" s="9" t="s">
        <v>38886</v>
      </c>
      <c r="E656" s="9">
        <v>1.27</v>
      </c>
      <c r="F656" s="9">
        <v>78.819999999999993</v>
      </c>
      <c r="G656" s="9"/>
    </row>
    <row r="657" spans="1:7" ht="15.75" thickBot="1" x14ac:dyDescent="0.3">
      <c r="A657" s="6"/>
      <c r="B657" s="6"/>
      <c r="C657" s="6"/>
      <c r="D657" s="6"/>
      <c r="E657" s="6"/>
      <c r="F657" s="6"/>
      <c r="G657" s="6"/>
    </row>
    <row r="658" spans="1:7" ht="15.75" thickBot="1" x14ac:dyDescent="0.3">
      <c r="A658" s="7" t="s">
        <v>38887</v>
      </c>
      <c r="B658" s="7">
        <f>- DN100</f>
        <v>0</v>
      </c>
      <c r="C658" s="8" t="s">
        <v>23</v>
      </c>
      <c r="D658" s="9" t="s">
        <v>38888</v>
      </c>
      <c r="E658" s="9">
        <v>0.77</v>
      </c>
      <c r="F658" s="9">
        <v>79.33</v>
      </c>
      <c r="G658" s="9"/>
    </row>
    <row r="659" spans="1:7" ht="15.75" thickBot="1" x14ac:dyDescent="0.3">
      <c r="A659" s="6"/>
      <c r="B659" s="6"/>
      <c r="C659" s="6"/>
      <c r="D659" s="6"/>
      <c r="E659" s="6"/>
      <c r="F659" s="6"/>
      <c r="G659" s="6"/>
    </row>
    <row r="660" spans="1:7" ht="15.75" thickBot="1" x14ac:dyDescent="0.3">
      <c r="A660" s="7" t="s">
        <v>38889</v>
      </c>
      <c r="B660" s="7">
        <f>- DN150</f>
        <v>0</v>
      </c>
      <c r="C660" s="8" t="s">
        <v>23</v>
      </c>
      <c r="D660" s="9" t="s">
        <v>38890</v>
      </c>
      <c r="E660" s="9">
        <v>1.06</v>
      </c>
      <c r="F660" s="9">
        <v>79.040000000000006</v>
      </c>
      <c r="G660" s="9"/>
    </row>
    <row r="661" spans="1:7" ht="15.75" thickBot="1" x14ac:dyDescent="0.3">
      <c r="A661" s="6"/>
      <c r="B661" s="6"/>
      <c r="C661" s="6"/>
      <c r="D661" s="6"/>
      <c r="E661" s="6"/>
      <c r="F661" s="6"/>
      <c r="G661" s="6"/>
    </row>
    <row r="662" spans="1:7" ht="24.75" x14ac:dyDescent="0.25">
      <c r="A662" s="23" t="s">
        <v>38891</v>
      </c>
      <c r="B662" s="17" t="s">
        <v>38892</v>
      </c>
      <c r="C662" s="26"/>
      <c r="D662" s="29"/>
      <c r="E662" s="29"/>
      <c r="F662" s="29"/>
      <c r="G662" s="29"/>
    </row>
    <row r="663" spans="1:7" ht="15.75" thickBot="1" x14ac:dyDescent="0.3">
      <c r="A663" s="25"/>
      <c r="B663" s="19" t="s">
        <v>38850</v>
      </c>
      <c r="C663" s="28"/>
      <c r="D663" s="31"/>
      <c r="E663" s="31"/>
      <c r="F663" s="31"/>
      <c r="G663" s="31"/>
    </row>
    <row r="664" spans="1:7" ht="15.75" thickBot="1" x14ac:dyDescent="0.3">
      <c r="A664" s="6"/>
      <c r="B664" s="6"/>
      <c r="C664" s="6"/>
      <c r="D664" s="6"/>
      <c r="E664" s="6"/>
      <c r="F664" s="6"/>
      <c r="G664" s="6"/>
    </row>
    <row r="665" spans="1:7" ht="15.75" thickBot="1" x14ac:dyDescent="0.3">
      <c r="A665" s="7" t="s">
        <v>38893</v>
      </c>
      <c r="B665" s="7">
        <f>- DN50</f>
        <v>0</v>
      </c>
      <c r="C665" s="8" t="s">
        <v>23</v>
      </c>
      <c r="D665" s="9" t="s">
        <v>38894</v>
      </c>
      <c r="E665" s="9">
        <v>0.61</v>
      </c>
      <c r="F665" s="9">
        <v>79.489999999999995</v>
      </c>
      <c r="G665" s="9"/>
    </row>
    <row r="666" spans="1:7" ht="15.75" thickBot="1" x14ac:dyDescent="0.3">
      <c r="A666" s="6"/>
      <c r="B666" s="6"/>
      <c r="C666" s="6"/>
      <c r="D666" s="6"/>
      <c r="E666" s="6"/>
      <c r="F666" s="6"/>
      <c r="G666" s="6"/>
    </row>
    <row r="667" spans="1:7" ht="15.75" thickBot="1" x14ac:dyDescent="0.3">
      <c r="A667" s="7" t="s">
        <v>38895</v>
      </c>
      <c r="B667" s="7">
        <f>- DN65</f>
        <v>0</v>
      </c>
      <c r="C667" s="8" t="s">
        <v>23</v>
      </c>
      <c r="D667" s="9" t="s">
        <v>38896</v>
      </c>
      <c r="E667" s="9">
        <v>0.92</v>
      </c>
      <c r="F667" s="9">
        <v>79.180000000000007</v>
      </c>
      <c r="G667" s="9"/>
    </row>
    <row r="668" spans="1:7" ht="15.75" thickBot="1" x14ac:dyDescent="0.3">
      <c r="A668" s="6"/>
      <c r="B668" s="6"/>
      <c r="C668" s="6"/>
      <c r="D668" s="6"/>
      <c r="E668" s="6"/>
      <c r="F668" s="6"/>
      <c r="G668" s="6"/>
    </row>
    <row r="669" spans="1:7" ht="15.75" thickBot="1" x14ac:dyDescent="0.3">
      <c r="A669" s="7" t="s">
        <v>38897</v>
      </c>
      <c r="B669" s="7">
        <f>- DN80</f>
        <v>0</v>
      </c>
      <c r="C669" s="8" t="s">
        <v>23</v>
      </c>
      <c r="D669" s="9" t="s">
        <v>38898</v>
      </c>
      <c r="E669" s="9">
        <v>0.69</v>
      </c>
      <c r="F669" s="9">
        <v>79.41</v>
      </c>
      <c r="G669" s="9"/>
    </row>
    <row r="670" spans="1:7" ht="15.75" thickBot="1" x14ac:dyDescent="0.3">
      <c r="A670" s="6"/>
      <c r="B670" s="6"/>
      <c r="C670" s="6"/>
      <c r="D670" s="6"/>
      <c r="E670" s="6"/>
      <c r="F670" s="6"/>
      <c r="G670" s="6"/>
    </row>
    <row r="671" spans="1:7" ht="15.75" thickBot="1" x14ac:dyDescent="0.3">
      <c r="A671" s="7" t="s">
        <v>38899</v>
      </c>
      <c r="B671" s="7">
        <f>- DN100</f>
        <v>0</v>
      </c>
      <c r="C671" s="8" t="s">
        <v>23</v>
      </c>
      <c r="D671" s="9" t="s">
        <v>38900</v>
      </c>
      <c r="E671" s="9">
        <v>0.41</v>
      </c>
      <c r="F671" s="9">
        <v>79.680000000000007</v>
      </c>
      <c r="G671" s="9"/>
    </row>
    <row r="672" spans="1:7" ht="15.75" thickBot="1" x14ac:dyDescent="0.3">
      <c r="A672" s="6"/>
      <c r="B672" s="6"/>
      <c r="C672" s="6"/>
      <c r="D672" s="6"/>
      <c r="E672" s="6"/>
      <c r="F672" s="6"/>
      <c r="G672" s="6"/>
    </row>
    <row r="673" spans="1:7" ht="15.75" thickBot="1" x14ac:dyDescent="0.3">
      <c r="A673" s="7" t="s">
        <v>38901</v>
      </c>
      <c r="B673" s="7">
        <f>- DN150</f>
        <v>0</v>
      </c>
      <c r="C673" s="8" t="s">
        <v>23</v>
      </c>
      <c r="D673" s="9" t="s">
        <v>38902</v>
      </c>
      <c r="E673" s="9">
        <v>0.56999999999999995</v>
      </c>
      <c r="F673" s="9">
        <v>79.53</v>
      </c>
      <c r="G673" s="9"/>
    </row>
    <row r="674" spans="1:7" ht="15.75" thickBot="1" x14ac:dyDescent="0.3">
      <c r="A674" s="6"/>
      <c r="B674" s="6"/>
      <c r="C674" s="6"/>
      <c r="D674" s="6"/>
      <c r="E674" s="6"/>
      <c r="F674" s="6"/>
      <c r="G674" s="6"/>
    </row>
    <row r="675" spans="1:7" x14ac:dyDescent="0.25">
      <c r="A675" s="23" t="s">
        <v>38903</v>
      </c>
      <c r="B675" s="17" t="s">
        <v>38904</v>
      </c>
      <c r="C675" s="26"/>
      <c r="D675" s="29"/>
      <c r="E675" s="29"/>
      <c r="F675" s="29"/>
      <c r="G675" s="29"/>
    </row>
    <row r="676" spans="1:7" ht="15.75" thickBot="1" x14ac:dyDescent="0.3">
      <c r="A676" s="25"/>
      <c r="B676" s="19" t="s">
        <v>38850</v>
      </c>
      <c r="C676" s="28"/>
      <c r="D676" s="31"/>
      <c r="E676" s="31"/>
      <c r="F676" s="31"/>
      <c r="G676" s="31"/>
    </row>
    <row r="677" spans="1:7" ht="15.75" thickBot="1" x14ac:dyDescent="0.3">
      <c r="A677" s="6"/>
      <c r="B677" s="6"/>
      <c r="C677" s="6"/>
      <c r="D677" s="6"/>
      <c r="E677" s="6"/>
      <c r="F677" s="6"/>
      <c r="G677" s="6"/>
    </row>
    <row r="678" spans="1:7" ht="15.75" thickBot="1" x14ac:dyDescent="0.3">
      <c r="A678" s="7" t="s">
        <v>38905</v>
      </c>
      <c r="B678" s="7">
        <f>- DN40</f>
        <v>0</v>
      </c>
      <c r="C678" s="8" t="s">
        <v>23</v>
      </c>
      <c r="D678" s="9" t="s">
        <v>38906</v>
      </c>
      <c r="E678" s="9">
        <v>1.07</v>
      </c>
      <c r="F678" s="9">
        <v>79.03</v>
      </c>
      <c r="G678" s="9"/>
    </row>
    <row r="679" spans="1:7" ht="15.75" thickBot="1" x14ac:dyDescent="0.3">
      <c r="A679" s="6"/>
      <c r="B679" s="6"/>
      <c r="C679" s="6"/>
      <c r="D679" s="6"/>
      <c r="E679" s="6"/>
      <c r="F679" s="6"/>
      <c r="G679" s="6"/>
    </row>
    <row r="680" spans="1:7" ht="15.75" thickBot="1" x14ac:dyDescent="0.3">
      <c r="A680" s="7" t="s">
        <v>38907</v>
      </c>
      <c r="B680" s="7">
        <f>- DN50</f>
        <v>0</v>
      </c>
      <c r="C680" s="8" t="s">
        <v>23</v>
      </c>
      <c r="D680" s="9" t="s">
        <v>38908</v>
      </c>
      <c r="E680" s="9">
        <v>0.88</v>
      </c>
      <c r="F680" s="9">
        <v>79.22</v>
      </c>
      <c r="G680" s="9"/>
    </row>
    <row r="681" spans="1:7" ht="15.75" thickBot="1" x14ac:dyDescent="0.3">
      <c r="A681" s="6"/>
      <c r="B681" s="6"/>
      <c r="C681" s="6"/>
      <c r="D681" s="6"/>
      <c r="E681" s="6"/>
      <c r="F681" s="6"/>
      <c r="G681" s="6"/>
    </row>
    <row r="682" spans="1:7" ht="15.75" thickBot="1" x14ac:dyDescent="0.3">
      <c r="A682" s="7" t="s">
        <v>38909</v>
      </c>
      <c r="B682" s="7">
        <f>- DN65</f>
        <v>0</v>
      </c>
      <c r="C682" s="8" t="s">
        <v>23</v>
      </c>
      <c r="D682" s="9" t="s">
        <v>38886</v>
      </c>
      <c r="E682" s="9">
        <v>1.27</v>
      </c>
      <c r="F682" s="9">
        <v>78.819999999999993</v>
      </c>
      <c r="G682" s="9"/>
    </row>
    <row r="683" spans="1:7" ht="15.75" thickBot="1" x14ac:dyDescent="0.3">
      <c r="A683" s="6"/>
      <c r="B683" s="6"/>
      <c r="C683" s="6"/>
      <c r="D683" s="6"/>
      <c r="E683" s="6"/>
      <c r="F683" s="6"/>
      <c r="G683" s="6"/>
    </row>
    <row r="684" spans="1:7" x14ac:dyDescent="0.25">
      <c r="A684" s="23" t="s">
        <v>38910</v>
      </c>
      <c r="B684" s="17" t="s">
        <v>38911</v>
      </c>
      <c r="C684" s="26"/>
      <c r="D684" s="29"/>
      <c r="E684" s="29"/>
      <c r="F684" s="29"/>
      <c r="G684" s="29"/>
    </row>
    <row r="685" spans="1:7" ht="15.75" thickBot="1" x14ac:dyDescent="0.3">
      <c r="A685" s="25"/>
      <c r="B685" s="19" t="s">
        <v>38850</v>
      </c>
      <c r="C685" s="28"/>
      <c r="D685" s="31"/>
      <c r="E685" s="31"/>
      <c r="F685" s="31"/>
      <c r="G685" s="31"/>
    </row>
    <row r="686" spans="1:7" ht="15.75" thickBot="1" x14ac:dyDescent="0.3">
      <c r="A686" s="6"/>
      <c r="B686" s="6"/>
      <c r="C686" s="6"/>
      <c r="D686" s="6"/>
      <c r="E686" s="6"/>
      <c r="F686" s="6"/>
      <c r="G686" s="6"/>
    </row>
    <row r="687" spans="1:7" ht="15.75" thickBot="1" x14ac:dyDescent="0.3">
      <c r="A687" s="7" t="s">
        <v>38912</v>
      </c>
      <c r="B687" s="7">
        <f>- DN20</f>
        <v>0</v>
      </c>
      <c r="C687" s="8" t="s">
        <v>23</v>
      </c>
      <c r="D687" s="9">
        <v>76.91</v>
      </c>
      <c r="E687" s="9">
        <v>39.85</v>
      </c>
      <c r="F687" s="9">
        <v>40.24</v>
      </c>
      <c r="G687" s="9"/>
    </row>
    <row r="688" spans="1:7" ht="15.75" thickBot="1" x14ac:dyDescent="0.3">
      <c r="A688" s="6"/>
      <c r="B688" s="6"/>
      <c r="C688" s="6"/>
      <c r="D688" s="6"/>
      <c r="E688" s="6"/>
      <c r="F688" s="6"/>
      <c r="G688" s="6"/>
    </row>
    <row r="689" spans="1:7" ht="15.75" thickBot="1" x14ac:dyDescent="0.3">
      <c r="A689" s="7" t="s">
        <v>38913</v>
      </c>
      <c r="B689" s="7">
        <f>- DN25</f>
        <v>0</v>
      </c>
      <c r="C689" s="8" t="s">
        <v>23</v>
      </c>
      <c r="D689" s="9">
        <v>79.66</v>
      </c>
      <c r="E689" s="9">
        <v>38.479999999999997</v>
      </c>
      <c r="F689" s="9">
        <v>41.63</v>
      </c>
      <c r="G689" s="9"/>
    </row>
    <row r="690" spans="1:7" ht="15.75" thickBot="1" x14ac:dyDescent="0.3">
      <c r="A690" s="6"/>
      <c r="B690" s="6"/>
      <c r="C690" s="6"/>
      <c r="D690" s="6"/>
      <c r="E690" s="6"/>
      <c r="F690" s="6"/>
      <c r="G690" s="6"/>
    </row>
    <row r="691" spans="1:7" ht="15.75" thickBot="1" x14ac:dyDescent="0.3">
      <c r="A691" s="7" t="s">
        <v>38914</v>
      </c>
      <c r="B691" s="7">
        <f>- DN32</f>
        <v>0</v>
      </c>
      <c r="C691" s="8" t="s">
        <v>23</v>
      </c>
      <c r="D691" s="9">
        <v>106.23</v>
      </c>
      <c r="E691" s="9">
        <v>38.47</v>
      </c>
      <c r="F691" s="9">
        <v>41.62</v>
      </c>
      <c r="G691" s="9"/>
    </row>
    <row r="692" spans="1:7" ht="15.75" thickBot="1" x14ac:dyDescent="0.3">
      <c r="A692" s="6"/>
      <c r="B692" s="6"/>
      <c r="C692" s="6"/>
      <c r="D692" s="6"/>
      <c r="E692" s="6"/>
      <c r="F692" s="6"/>
      <c r="G692" s="6"/>
    </row>
    <row r="693" spans="1:7" ht="15.75" thickBot="1" x14ac:dyDescent="0.3">
      <c r="A693" s="7" t="s">
        <v>38915</v>
      </c>
      <c r="B693" s="7">
        <f>- DN40</f>
        <v>0</v>
      </c>
      <c r="C693" s="8" t="s">
        <v>23</v>
      </c>
      <c r="D693" s="9">
        <v>474.21</v>
      </c>
      <c r="E693" s="9">
        <v>8.6199999999999992</v>
      </c>
      <c r="F693" s="9">
        <v>71.48</v>
      </c>
      <c r="G693" s="9"/>
    </row>
    <row r="694" spans="1:7" ht="15.75" thickBot="1" x14ac:dyDescent="0.3">
      <c r="A694" s="6"/>
      <c r="B694" s="6"/>
      <c r="C694" s="6"/>
      <c r="D694" s="6"/>
      <c r="E694" s="6"/>
      <c r="F694" s="6"/>
      <c r="G694" s="6"/>
    </row>
    <row r="695" spans="1:7" ht="15.75" thickBot="1" x14ac:dyDescent="0.3">
      <c r="A695" s="7" t="s">
        <v>38916</v>
      </c>
      <c r="B695" s="7">
        <f>- DN50</f>
        <v>0</v>
      </c>
      <c r="C695" s="8" t="s">
        <v>23</v>
      </c>
      <c r="D695" s="9">
        <v>911.21</v>
      </c>
      <c r="E695" s="9">
        <v>4.49</v>
      </c>
      <c r="F695" s="9">
        <v>75.61</v>
      </c>
      <c r="G695" s="9"/>
    </row>
    <row r="696" spans="1:7" ht="15.75" thickBot="1" x14ac:dyDescent="0.3">
      <c r="A696" s="6"/>
      <c r="B696" s="6"/>
      <c r="C696" s="6"/>
      <c r="D696" s="6"/>
      <c r="E696" s="6"/>
      <c r="F696" s="6"/>
      <c r="G696" s="6"/>
    </row>
    <row r="697" spans="1:7" x14ac:dyDescent="0.25">
      <c r="A697" s="23" t="s">
        <v>38917</v>
      </c>
      <c r="B697" s="17" t="s">
        <v>38918</v>
      </c>
      <c r="C697" s="26"/>
      <c r="D697" s="29"/>
      <c r="E697" s="29"/>
      <c r="F697" s="29"/>
      <c r="G697" s="29"/>
    </row>
    <row r="698" spans="1:7" ht="15.75" thickBot="1" x14ac:dyDescent="0.3">
      <c r="A698" s="25"/>
      <c r="B698" s="19" t="s">
        <v>38850</v>
      </c>
      <c r="C698" s="28"/>
      <c r="D698" s="31"/>
      <c r="E698" s="31"/>
      <c r="F698" s="31"/>
      <c r="G698" s="31"/>
    </row>
    <row r="699" spans="1:7" ht="15.75" thickBot="1" x14ac:dyDescent="0.3">
      <c r="A699" s="6"/>
      <c r="B699" s="6"/>
      <c r="C699" s="6"/>
      <c r="D699" s="6"/>
      <c r="E699" s="6"/>
      <c r="F699" s="6"/>
      <c r="G699" s="6"/>
    </row>
    <row r="700" spans="1:7" ht="15.75" thickBot="1" x14ac:dyDescent="0.3">
      <c r="A700" s="7" t="s">
        <v>38919</v>
      </c>
      <c r="B700" s="7" t="s">
        <v>38920</v>
      </c>
      <c r="C700" s="8" t="s">
        <v>23</v>
      </c>
      <c r="D700" s="9">
        <v>818.93</v>
      </c>
      <c r="E700" s="9">
        <v>3.74</v>
      </c>
      <c r="F700" s="9">
        <v>76.349999999999994</v>
      </c>
      <c r="G700" s="9"/>
    </row>
    <row r="701" spans="1:7" ht="15.75" thickBot="1" x14ac:dyDescent="0.3">
      <c r="A701" s="6"/>
      <c r="B701" s="6"/>
      <c r="C701" s="6"/>
      <c r="D701" s="6"/>
      <c r="E701" s="6"/>
      <c r="F701" s="6"/>
      <c r="G701" s="6"/>
    </row>
    <row r="702" spans="1:7" ht="15.75" thickBot="1" x14ac:dyDescent="0.3">
      <c r="A702" s="7" t="s">
        <v>38921</v>
      </c>
      <c r="B702" s="7" t="s">
        <v>38922</v>
      </c>
      <c r="C702" s="8" t="s">
        <v>23</v>
      </c>
      <c r="D702" s="9">
        <v>836.68</v>
      </c>
      <c r="E702" s="9">
        <v>3.66</v>
      </c>
      <c r="F702" s="9">
        <v>76.430000000000007</v>
      </c>
      <c r="G702" s="9"/>
    </row>
    <row r="703" spans="1:7" ht="15.75" thickBot="1" x14ac:dyDescent="0.3">
      <c r="A703" s="6"/>
      <c r="B703" s="6"/>
      <c r="C703" s="6"/>
      <c r="D703" s="6"/>
      <c r="E703" s="6"/>
      <c r="F703" s="6"/>
      <c r="G703" s="6"/>
    </row>
    <row r="704" spans="1:7" ht="15.75" thickBot="1" x14ac:dyDescent="0.3">
      <c r="A704" s="7" t="s">
        <v>38923</v>
      </c>
      <c r="B704" s="7" t="s">
        <v>38924</v>
      </c>
      <c r="C704" s="8" t="s">
        <v>23</v>
      </c>
      <c r="D704" s="9">
        <v>879.01</v>
      </c>
      <c r="E704" s="9">
        <v>4.6500000000000004</v>
      </c>
      <c r="F704" s="9">
        <v>75.45</v>
      </c>
      <c r="G704" s="9"/>
    </row>
    <row r="705" spans="1:7" ht="15.75" thickBot="1" x14ac:dyDescent="0.3">
      <c r="A705" s="6"/>
      <c r="B705" s="6"/>
      <c r="C705" s="6"/>
      <c r="D705" s="6"/>
      <c r="E705" s="6"/>
      <c r="F705" s="6"/>
      <c r="G705" s="6"/>
    </row>
    <row r="706" spans="1:7" ht="15.75" thickBot="1" x14ac:dyDescent="0.3">
      <c r="A706" s="7" t="s">
        <v>38925</v>
      </c>
      <c r="B706" s="7" t="s">
        <v>38926</v>
      </c>
      <c r="C706" s="8" t="s">
        <v>23</v>
      </c>
      <c r="D706" s="9">
        <v>896.75</v>
      </c>
      <c r="E706" s="9">
        <v>4.5599999999999996</v>
      </c>
      <c r="F706" s="9">
        <v>75.540000000000006</v>
      </c>
      <c r="G706" s="9"/>
    </row>
    <row r="707" spans="1:7" ht="15.75" thickBot="1" x14ac:dyDescent="0.3">
      <c r="A707" s="6"/>
      <c r="B707" s="6"/>
      <c r="C707" s="6"/>
      <c r="D707" s="6"/>
      <c r="E707" s="6"/>
      <c r="F707" s="6"/>
      <c r="G707" s="6"/>
    </row>
    <row r="708" spans="1:7" ht="15.75" thickBot="1" x14ac:dyDescent="0.3">
      <c r="A708" s="7" t="s">
        <v>38927</v>
      </c>
      <c r="B708" s="7" t="s">
        <v>38928</v>
      </c>
      <c r="C708" s="8" t="s">
        <v>23</v>
      </c>
      <c r="D708" s="9">
        <v>938.15</v>
      </c>
      <c r="E708" s="9">
        <v>4.3600000000000003</v>
      </c>
      <c r="F708" s="9">
        <v>75.739999999999995</v>
      </c>
      <c r="G708" s="9"/>
    </row>
    <row r="709" spans="1:7" ht="15.75" thickBot="1" x14ac:dyDescent="0.3">
      <c r="A709" s="6"/>
      <c r="B709" s="6"/>
      <c r="C709" s="6"/>
      <c r="D709" s="6"/>
      <c r="E709" s="6"/>
      <c r="F709" s="6"/>
      <c r="G709" s="6"/>
    </row>
    <row r="710" spans="1:7" ht="15.75" thickBot="1" x14ac:dyDescent="0.3">
      <c r="A710" s="7" t="s">
        <v>38929</v>
      </c>
      <c r="B710" s="7" t="s">
        <v>38930</v>
      </c>
      <c r="C710" s="8" t="s">
        <v>23</v>
      </c>
      <c r="D710" s="9" t="s">
        <v>38931</v>
      </c>
      <c r="E710" s="9">
        <v>4.32</v>
      </c>
      <c r="F710" s="9">
        <v>75.78</v>
      </c>
      <c r="G710" s="9"/>
    </row>
    <row r="711" spans="1:7" ht="15.75" thickBot="1" x14ac:dyDescent="0.3">
      <c r="A711" s="6"/>
      <c r="B711" s="6"/>
      <c r="C711" s="6"/>
      <c r="D711" s="6"/>
      <c r="E711" s="6"/>
      <c r="F711" s="6"/>
      <c r="G711" s="6"/>
    </row>
    <row r="712" spans="1:7" ht="15.75" thickBot="1" x14ac:dyDescent="0.3">
      <c r="A712" s="7" t="s">
        <v>38932</v>
      </c>
      <c r="B712" s="7" t="s">
        <v>38933</v>
      </c>
      <c r="C712" s="8" t="s">
        <v>23</v>
      </c>
      <c r="D712" s="9" t="s">
        <v>38934</v>
      </c>
      <c r="E712" s="9">
        <v>3.75</v>
      </c>
      <c r="F712" s="9">
        <v>76.34</v>
      </c>
      <c r="G712" s="9"/>
    </row>
    <row r="713" spans="1:7" ht="15.75" thickBot="1" x14ac:dyDescent="0.3">
      <c r="A713" s="6"/>
      <c r="B713" s="6"/>
      <c r="C713" s="6"/>
      <c r="D713" s="6"/>
      <c r="E713" s="6"/>
      <c r="F713" s="6"/>
      <c r="G713" s="6"/>
    </row>
    <row r="714" spans="1:7" ht="15.75" thickBot="1" x14ac:dyDescent="0.3">
      <c r="A714" s="7" t="s">
        <v>38935</v>
      </c>
      <c r="B714" s="7" t="s">
        <v>38936</v>
      </c>
      <c r="C714" s="8" t="s">
        <v>23</v>
      </c>
      <c r="D714" s="9" t="s">
        <v>38937</v>
      </c>
      <c r="E714" s="9">
        <v>3.27</v>
      </c>
      <c r="F714" s="9">
        <v>76.819999999999993</v>
      </c>
      <c r="G714" s="9"/>
    </row>
    <row r="715" spans="1:7" ht="15.75" thickBot="1" x14ac:dyDescent="0.3">
      <c r="A715" s="6"/>
      <c r="B715" s="6"/>
      <c r="C715" s="6"/>
      <c r="D715" s="6"/>
      <c r="E715" s="6"/>
      <c r="F715" s="6"/>
      <c r="G715" s="6"/>
    </row>
    <row r="716" spans="1:7" ht="15.75" thickBot="1" x14ac:dyDescent="0.3">
      <c r="A716" s="7" t="s">
        <v>38938</v>
      </c>
      <c r="B716" s="7" t="s">
        <v>38939</v>
      </c>
      <c r="C716" s="8" t="s">
        <v>23</v>
      </c>
      <c r="D716" s="9" t="s">
        <v>38940</v>
      </c>
      <c r="E716" s="9">
        <v>2.2999999999999998</v>
      </c>
      <c r="F716" s="9">
        <v>77.8</v>
      </c>
      <c r="G716" s="9"/>
    </row>
    <row r="717" spans="1:7" ht="15.75" thickBot="1" x14ac:dyDescent="0.3">
      <c r="A717" s="6"/>
      <c r="B717" s="6"/>
      <c r="C717" s="6"/>
      <c r="D717" s="6"/>
      <c r="E717" s="6"/>
      <c r="F717" s="6"/>
      <c r="G717" s="6"/>
    </row>
    <row r="718" spans="1:7" ht="15.75" thickBot="1" x14ac:dyDescent="0.3">
      <c r="A718" s="7" t="s">
        <v>38941</v>
      </c>
      <c r="B718" s="7" t="s">
        <v>38942</v>
      </c>
      <c r="C718" s="8" t="s">
        <v>23</v>
      </c>
      <c r="D718" s="9" t="s">
        <v>38943</v>
      </c>
      <c r="E718" s="9">
        <v>2.27</v>
      </c>
      <c r="F718" s="9">
        <v>77.83</v>
      </c>
      <c r="G718" s="9"/>
    </row>
    <row r="719" spans="1:7" ht="15.75" thickBot="1" x14ac:dyDescent="0.3">
      <c r="A719" s="6"/>
      <c r="B719" s="6"/>
      <c r="C719" s="6"/>
      <c r="D719" s="6"/>
      <c r="E719" s="6"/>
      <c r="F719" s="6"/>
      <c r="G719" s="6"/>
    </row>
    <row r="720" spans="1:7" ht="15.75" thickBot="1" x14ac:dyDescent="0.3">
      <c r="A720" s="7" t="s">
        <v>38944</v>
      </c>
      <c r="B720" s="7" t="s">
        <v>38945</v>
      </c>
      <c r="C720" s="8" t="s">
        <v>23</v>
      </c>
      <c r="D720" s="9" t="s">
        <v>38946</v>
      </c>
      <c r="E720" s="9">
        <v>2.91</v>
      </c>
      <c r="F720" s="9">
        <v>77.19</v>
      </c>
      <c r="G720" s="9"/>
    </row>
    <row r="721" spans="1:7" ht="15.75" thickBot="1" x14ac:dyDescent="0.3">
      <c r="A721" s="6"/>
      <c r="B721" s="6"/>
      <c r="C721" s="6"/>
      <c r="D721" s="6"/>
      <c r="E721" s="6"/>
      <c r="F721" s="6"/>
      <c r="G721" s="6"/>
    </row>
    <row r="722" spans="1:7" ht="15.75" thickBot="1" x14ac:dyDescent="0.3">
      <c r="A722" s="7" t="s">
        <v>38947</v>
      </c>
      <c r="B722" s="7" t="s">
        <v>38948</v>
      </c>
      <c r="C722" s="8" t="s">
        <v>23</v>
      </c>
      <c r="D722" s="9" t="s">
        <v>34402</v>
      </c>
      <c r="E722" s="9">
        <v>2.81</v>
      </c>
      <c r="F722" s="9">
        <v>77.28</v>
      </c>
      <c r="G722" s="9"/>
    </row>
    <row r="723" spans="1:7" ht="15.75" thickBot="1" x14ac:dyDescent="0.3">
      <c r="A723" s="6"/>
      <c r="B723" s="6"/>
      <c r="C723" s="6"/>
      <c r="D723" s="6"/>
      <c r="E723" s="6"/>
      <c r="F723" s="6"/>
      <c r="G723" s="6"/>
    </row>
    <row r="724" spans="1:7" ht="15.75" thickBot="1" x14ac:dyDescent="0.3">
      <c r="A724" s="7" t="s">
        <v>38949</v>
      </c>
      <c r="B724" s="7" t="s">
        <v>38950</v>
      </c>
      <c r="C724" s="8" t="s">
        <v>23</v>
      </c>
      <c r="D724" s="9" t="s">
        <v>38951</v>
      </c>
      <c r="E724" s="9">
        <v>2.76</v>
      </c>
      <c r="F724" s="9">
        <v>77.34</v>
      </c>
      <c r="G724" s="9"/>
    </row>
    <row r="725" spans="1:7" ht="15.75" thickBot="1" x14ac:dyDescent="0.3">
      <c r="A725" s="6"/>
      <c r="B725" s="6"/>
      <c r="C725" s="6"/>
      <c r="D725" s="6"/>
      <c r="E725" s="6"/>
      <c r="F725" s="6"/>
      <c r="G725" s="6"/>
    </row>
    <row r="726" spans="1:7" ht="15.75" thickBot="1" x14ac:dyDescent="0.3">
      <c r="A726" s="7" t="s">
        <v>38952</v>
      </c>
      <c r="B726" s="7" t="s">
        <v>38953</v>
      </c>
      <c r="C726" s="8" t="s">
        <v>23</v>
      </c>
      <c r="D726" s="9" t="s">
        <v>38954</v>
      </c>
      <c r="E726" s="9">
        <v>3.31</v>
      </c>
      <c r="F726" s="9">
        <v>76.78</v>
      </c>
      <c r="G726" s="9"/>
    </row>
    <row r="727" spans="1:7" ht="15.75" thickBot="1" x14ac:dyDescent="0.3">
      <c r="A727" s="6"/>
      <c r="B727" s="6"/>
      <c r="C727" s="6"/>
      <c r="D727" s="6"/>
      <c r="E727" s="6"/>
      <c r="F727" s="6"/>
      <c r="G727" s="6"/>
    </row>
    <row r="728" spans="1:7" ht="15.75" thickBot="1" x14ac:dyDescent="0.3">
      <c r="A728" s="7" t="s">
        <v>38955</v>
      </c>
      <c r="B728" s="7" t="s">
        <v>38956</v>
      </c>
      <c r="C728" s="8" t="s">
        <v>23</v>
      </c>
      <c r="D728" s="9" t="s">
        <v>38957</v>
      </c>
      <c r="E728" s="9">
        <v>3.02</v>
      </c>
      <c r="F728" s="9">
        <v>77.08</v>
      </c>
      <c r="G728" s="9"/>
    </row>
    <row r="729" spans="1:7" ht="15.75" thickBot="1" x14ac:dyDescent="0.3">
      <c r="A729" s="6"/>
      <c r="B729" s="6"/>
      <c r="C729" s="6"/>
      <c r="D729" s="6"/>
      <c r="E729" s="6"/>
      <c r="F729" s="6"/>
      <c r="G729" s="6"/>
    </row>
    <row r="730" spans="1:7" ht="15.75" thickBot="1" x14ac:dyDescent="0.3">
      <c r="A730" s="7" t="s">
        <v>38958</v>
      </c>
      <c r="B730" s="7" t="s">
        <v>38959</v>
      </c>
      <c r="C730" s="8" t="s">
        <v>23</v>
      </c>
      <c r="D730" s="9" t="s">
        <v>38960</v>
      </c>
      <c r="E730" s="9">
        <v>2.71</v>
      </c>
      <c r="F730" s="9">
        <v>77.38</v>
      </c>
      <c r="G730" s="9"/>
    </row>
    <row r="731" spans="1:7" ht="15.75" thickBot="1" x14ac:dyDescent="0.3">
      <c r="A731" s="6"/>
      <c r="B731" s="6"/>
      <c r="C731" s="6"/>
      <c r="D731" s="6"/>
      <c r="E731" s="6"/>
      <c r="F731" s="6"/>
      <c r="G731" s="6"/>
    </row>
    <row r="732" spans="1:7" ht="15.75" thickBot="1" x14ac:dyDescent="0.3">
      <c r="A732" s="7" t="s">
        <v>38961</v>
      </c>
      <c r="B732" s="7" t="s">
        <v>38962</v>
      </c>
      <c r="C732" s="8"/>
      <c r="D732" s="9"/>
      <c r="E732" s="9"/>
      <c r="F732" s="9"/>
      <c r="G732" s="9"/>
    </row>
    <row r="733" spans="1:7" ht="15.75" thickBot="1" x14ac:dyDescent="0.3">
      <c r="A733" s="6"/>
      <c r="B733" s="6"/>
      <c r="C733" s="6"/>
      <c r="D733" s="6"/>
      <c r="E733" s="6"/>
      <c r="F733" s="6"/>
      <c r="G733" s="6"/>
    </row>
    <row r="734" spans="1:7" ht="24.75" x14ac:dyDescent="0.25">
      <c r="A734" s="23" t="s">
        <v>38963</v>
      </c>
      <c r="B734" s="17" t="s">
        <v>38964</v>
      </c>
      <c r="C734" s="26"/>
      <c r="D734" s="29"/>
      <c r="E734" s="29"/>
      <c r="F734" s="29"/>
      <c r="G734" s="29"/>
    </row>
    <row r="735" spans="1:7" ht="15.75" thickBot="1" x14ac:dyDescent="0.3">
      <c r="A735" s="25"/>
      <c r="B735" s="19" t="s">
        <v>38965</v>
      </c>
      <c r="C735" s="28"/>
      <c r="D735" s="31"/>
      <c r="E735" s="31"/>
      <c r="F735" s="31"/>
      <c r="G735" s="31"/>
    </row>
    <row r="736" spans="1:7" ht="15.75" thickBot="1" x14ac:dyDescent="0.3">
      <c r="A736" s="6"/>
      <c r="B736" s="6"/>
      <c r="C736" s="6"/>
      <c r="D736" s="6"/>
      <c r="E736" s="6"/>
      <c r="F736" s="6"/>
      <c r="G736" s="6"/>
    </row>
    <row r="737" spans="1:7" ht="15.75" thickBot="1" x14ac:dyDescent="0.3">
      <c r="A737" s="7" t="s">
        <v>38966</v>
      </c>
      <c r="B737" s="7" t="s">
        <v>38967</v>
      </c>
      <c r="C737" s="8" t="s">
        <v>23</v>
      </c>
      <c r="D737" s="9" t="s">
        <v>38968</v>
      </c>
      <c r="E737" s="9">
        <v>31.09</v>
      </c>
      <c r="F737" s="9">
        <v>49.01</v>
      </c>
      <c r="G737" s="9"/>
    </row>
    <row r="738" spans="1:7" ht="15.75" thickBot="1" x14ac:dyDescent="0.3">
      <c r="A738" s="6"/>
      <c r="B738" s="6"/>
      <c r="C738" s="6"/>
      <c r="D738" s="6"/>
      <c r="E738" s="6"/>
      <c r="F738" s="6"/>
      <c r="G738" s="6"/>
    </row>
    <row r="739" spans="1:7" ht="15.75" thickBot="1" x14ac:dyDescent="0.3">
      <c r="A739" s="7" t="s">
        <v>38969</v>
      </c>
      <c r="B739" s="7" t="s">
        <v>38970</v>
      </c>
      <c r="C739" s="8" t="s">
        <v>23</v>
      </c>
      <c r="D739" s="9" t="s">
        <v>38971</v>
      </c>
      <c r="E739" s="9">
        <v>28.21</v>
      </c>
      <c r="F739" s="9">
        <v>51.88</v>
      </c>
      <c r="G739" s="9"/>
    </row>
    <row r="740" spans="1:7" ht="15.75" thickBot="1" x14ac:dyDescent="0.3">
      <c r="A740" s="6"/>
      <c r="B740" s="6"/>
      <c r="C740" s="6"/>
      <c r="D740" s="6"/>
      <c r="E740" s="6"/>
      <c r="F740" s="6"/>
      <c r="G740" s="6"/>
    </row>
    <row r="741" spans="1:7" ht="15.75" thickBot="1" x14ac:dyDescent="0.3">
      <c r="A741" s="7" t="s">
        <v>38972</v>
      </c>
      <c r="B741" s="7" t="s">
        <v>38973</v>
      </c>
      <c r="C741" s="8" t="s">
        <v>23</v>
      </c>
      <c r="D741" s="9" t="s">
        <v>38974</v>
      </c>
      <c r="E741" s="9">
        <v>26.78</v>
      </c>
      <c r="F741" s="9">
        <v>53.31</v>
      </c>
      <c r="G741" s="9"/>
    </row>
    <row r="742" spans="1:7" ht="15.75" thickBot="1" x14ac:dyDescent="0.3">
      <c r="A742" s="6"/>
      <c r="B742" s="6"/>
      <c r="C742" s="6"/>
      <c r="D742" s="6"/>
      <c r="E742" s="6"/>
      <c r="F742" s="6"/>
      <c r="G742" s="6"/>
    </row>
    <row r="743" spans="1:7" ht="15.75" thickBot="1" x14ac:dyDescent="0.3">
      <c r="A743" s="7" t="s">
        <v>38975</v>
      </c>
      <c r="B743" s="7" t="s">
        <v>38976</v>
      </c>
      <c r="C743" s="8" t="s">
        <v>23</v>
      </c>
      <c r="D743" s="9" t="s">
        <v>38977</v>
      </c>
      <c r="E743" s="9">
        <v>18.149999999999999</v>
      </c>
      <c r="F743" s="9">
        <v>61.94</v>
      </c>
      <c r="G743" s="9"/>
    </row>
    <row r="744" spans="1:7" ht="15.75" thickBot="1" x14ac:dyDescent="0.3">
      <c r="A744" s="6"/>
      <c r="B744" s="6"/>
      <c r="C744" s="6"/>
      <c r="D744" s="6"/>
      <c r="E744" s="6"/>
      <c r="F744" s="6"/>
      <c r="G744" s="6"/>
    </row>
    <row r="745" spans="1:7" ht="15.75" thickBot="1" x14ac:dyDescent="0.3">
      <c r="A745" s="7" t="s">
        <v>38978</v>
      </c>
      <c r="B745" s="7" t="s">
        <v>38979</v>
      </c>
      <c r="C745" s="8" t="s">
        <v>23</v>
      </c>
      <c r="D745" s="9" t="s">
        <v>38980</v>
      </c>
      <c r="E745" s="9">
        <v>14.89</v>
      </c>
      <c r="F745" s="9">
        <v>65.209999999999994</v>
      </c>
      <c r="G745" s="9"/>
    </row>
    <row r="746" spans="1:7" ht="15.75" thickBot="1" x14ac:dyDescent="0.3">
      <c r="A746" s="6"/>
      <c r="B746" s="6"/>
      <c r="C746" s="6"/>
      <c r="D746" s="6"/>
      <c r="E746" s="6"/>
      <c r="F746" s="6"/>
      <c r="G746" s="6"/>
    </row>
    <row r="747" spans="1:7" ht="15.75" thickBot="1" x14ac:dyDescent="0.3">
      <c r="A747" s="7" t="s">
        <v>38981</v>
      </c>
      <c r="B747" s="7" t="s">
        <v>38982</v>
      </c>
      <c r="C747" s="8" t="s">
        <v>23</v>
      </c>
      <c r="D747" s="9" t="s">
        <v>38983</v>
      </c>
      <c r="E747" s="9">
        <v>28.68</v>
      </c>
      <c r="F747" s="9">
        <v>51.42</v>
      </c>
      <c r="G747" s="9"/>
    </row>
    <row r="748" spans="1:7" ht="15.75" thickBot="1" x14ac:dyDescent="0.3">
      <c r="A748" s="6"/>
      <c r="B748" s="6"/>
      <c r="C748" s="6"/>
      <c r="D748" s="6"/>
      <c r="E748" s="6"/>
      <c r="F748" s="6"/>
      <c r="G748" s="6"/>
    </row>
    <row r="749" spans="1:7" ht="15.75" thickBot="1" x14ac:dyDescent="0.3">
      <c r="A749" s="7" t="s">
        <v>38984</v>
      </c>
      <c r="B749" s="7" t="s">
        <v>38985</v>
      </c>
      <c r="C749" s="8" t="s">
        <v>23</v>
      </c>
      <c r="D749" s="9" t="s">
        <v>38986</v>
      </c>
      <c r="E749" s="9">
        <v>25.44</v>
      </c>
      <c r="F749" s="9">
        <v>54.65</v>
      </c>
      <c r="G749" s="9"/>
    </row>
    <row r="750" spans="1:7" ht="15.75" thickBot="1" x14ac:dyDescent="0.3">
      <c r="A750" s="6"/>
      <c r="B750" s="6"/>
      <c r="C750" s="6"/>
      <c r="D750" s="6"/>
      <c r="E750" s="6"/>
      <c r="F750" s="6"/>
      <c r="G750" s="6"/>
    </row>
    <row r="751" spans="1:7" ht="15.75" thickBot="1" x14ac:dyDescent="0.3">
      <c r="A751" s="7" t="s">
        <v>38987</v>
      </c>
      <c r="B751" s="7" t="s">
        <v>38988</v>
      </c>
      <c r="C751" s="8" t="s">
        <v>23</v>
      </c>
      <c r="D751" s="9" t="s">
        <v>38989</v>
      </c>
      <c r="E751" s="9">
        <v>24.83</v>
      </c>
      <c r="F751" s="9">
        <v>55.26</v>
      </c>
      <c r="G751" s="9"/>
    </row>
    <row r="752" spans="1:7" ht="15.75" thickBot="1" x14ac:dyDescent="0.3">
      <c r="A752" s="6"/>
      <c r="B752" s="6"/>
      <c r="C752" s="6"/>
      <c r="D752" s="6"/>
      <c r="E752" s="6"/>
      <c r="F752" s="6"/>
      <c r="G752" s="6"/>
    </row>
    <row r="753" spans="1:7" ht="15.75" thickBot="1" x14ac:dyDescent="0.3">
      <c r="A753" s="7" t="s">
        <v>38990</v>
      </c>
      <c r="B753" s="7" t="s">
        <v>38991</v>
      </c>
      <c r="C753" s="8" t="s">
        <v>23</v>
      </c>
      <c r="D753" s="9" t="s">
        <v>38992</v>
      </c>
      <c r="E753" s="9">
        <v>14.63</v>
      </c>
      <c r="F753" s="9">
        <v>65.47</v>
      </c>
      <c r="G753" s="9"/>
    </row>
    <row r="754" spans="1:7" ht="15.75" thickBot="1" x14ac:dyDescent="0.3">
      <c r="A754" s="6"/>
      <c r="B754" s="6"/>
      <c r="C754" s="6"/>
      <c r="D754" s="6"/>
      <c r="E754" s="6"/>
      <c r="F754" s="6"/>
      <c r="G754" s="6"/>
    </row>
    <row r="755" spans="1:7" ht="15.75" thickBot="1" x14ac:dyDescent="0.3">
      <c r="A755" s="7" t="s">
        <v>38993</v>
      </c>
      <c r="B755" s="7" t="s">
        <v>38994</v>
      </c>
      <c r="C755" s="8" t="s">
        <v>23</v>
      </c>
      <c r="D755" s="9" t="s">
        <v>38995</v>
      </c>
      <c r="E755" s="9">
        <v>12.78</v>
      </c>
      <c r="F755" s="9">
        <v>67.31</v>
      </c>
      <c r="G755" s="9"/>
    </row>
    <row r="756" spans="1:7" ht="15.75" thickBot="1" x14ac:dyDescent="0.3">
      <c r="A756" s="6"/>
      <c r="B756" s="6"/>
      <c r="C756" s="6"/>
      <c r="D756" s="6"/>
      <c r="E756" s="6"/>
      <c r="F756" s="6"/>
      <c r="G756" s="6"/>
    </row>
    <row r="757" spans="1:7" ht="24.75" x14ac:dyDescent="0.25">
      <c r="A757" s="23" t="s">
        <v>38996</v>
      </c>
      <c r="B757" s="17" t="s">
        <v>38997</v>
      </c>
      <c r="C757" s="26"/>
      <c r="D757" s="29"/>
      <c r="E757" s="29"/>
      <c r="F757" s="29"/>
      <c r="G757" s="29"/>
    </row>
    <row r="758" spans="1:7" ht="15.75" thickBot="1" x14ac:dyDescent="0.3">
      <c r="A758" s="25"/>
      <c r="B758" s="19" t="s">
        <v>38998</v>
      </c>
      <c r="C758" s="28"/>
      <c r="D758" s="31"/>
      <c r="E758" s="31"/>
      <c r="F758" s="31"/>
      <c r="G758" s="31"/>
    </row>
    <row r="759" spans="1:7" ht="15.75" thickBot="1" x14ac:dyDescent="0.3">
      <c r="A759" s="6"/>
      <c r="B759" s="6"/>
      <c r="C759" s="6"/>
      <c r="D759" s="6"/>
      <c r="E759" s="6"/>
      <c r="F759" s="6"/>
      <c r="G759" s="6"/>
    </row>
    <row r="760" spans="1:7" ht="15.75" thickBot="1" x14ac:dyDescent="0.3">
      <c r="A760" s="7" t="s">
        <v>38999</v>
      </c>
      <c r="B760" s="7" t="s">
        <v>39000</v>
      </c>
      <c r="C760" s="8" t="s">
        <v>23</v>
      </c>
      <c r="D760" s="9" t="s">
        <v>39001</v>
      </c>
      <c r="E760" s="9">
        <v>6.75</v>
      </c>
      <c r="F760" s="9">
        <v>73.349999999999994</v>
      </c>
      <c r="G760" s="9"/>
    </row>
    <row r="761" spans="1:7" ht="15.75" thickBot="1" x14ac:dyDescent="0.3">
      <c r="A761" s="6"/>
      <c r="B761" s="6"/>
      <c r="C761" s="6"/>
      <c r="D761" s="6"/>
      <c r="E761" s="6"/>
      <c r="F761" s="6"/>
      <c r="G761" s="6"/>
    </row>
    <row r="762" spans="1:7" ht="15.75" thickBot="1" x14ac:dyDescent="0.3">
      <c r="A762" s="7" t="s">
        <v>39002</v>
      </c>
      <c r="B762" s="7" t="s">
        <v>39003</v>
      </c>
      <c r="C762" s="8" t="s">
        <v>23</v>
      </c>
      <c r="D762" s="9" t="s">
        <v>39004</v>
      </c>
      <c r="E762" s="9">
        <v>6.08</v>
      </c>
      <c r="F762" s="9">
        <v>74.010000000000005</v>
      </c>
      <c r="G762" s="9"/>
    </row>
    <row r="763" spans="1:7" ht="15.75" thickBot="1" x14ac:dyDescent="0.3">
      <c r="A763" s="6"/>
      <c r="B763" s="6"/>
      <c r="C763" s="6"/>
      <c r="D763" s="6"/>
      <c r="E763" s="6"/>
      <c r="F763" s="6"/>
      <c r="G763" s="6"/>
    </row>
    <row r="764" spans="1:7" ht="15.75" thickBot="1" x14ac:dyDescent="0.3">
      <c r="A764" s="7" t="s">
        <v>39005</v>
      </c>
      <c r="B764" s="7" t="s">
        <v>39006</v>
      </c>
      <c r="C764" s="8" t="s">
        <v>23</v>
      </c>
      <c r="D764" s="9" t="s">
        <v>39007</v>
      </c>
      <c r="E764" s="9">
        <v>4.51</v>
      </c>
      <c r="F764" s="9">
        <v>75.58</v>
      </c>
      <c r="G764" s="9"/>
    </row>
    <row r="765" spans="1:7" ht="15.75" thickBot="1" x14ac:dyDescent="0.3">
      <c r="A765" s="6"/>
      <c r="B765" s="6"/>
      <c r="C765" s="6"/>
      <c r="D765" s="6"/>
      <c r="E765" s="6"/>
      <c r="F765" s="6"/>
      <c r="G765" s="6"/>
    </row>
    <row r="766" spans="1:7" ht="15.75" thickBot="1" x14ac:dyDescent="0.3">
      <c r="A766" s="7" t="s">
        <v>39008</v>
      </c>
      <c r="B766" s="7" t="s">
        <v>39009</v>
      </c>
      <c r="C766" s="8" t="s">
        <v>23</v>
      </c>
      <c r="D766" s="9" t="s">
        <v>39010</v>
      </c>
      <c r="E766" s="9">
        <v>3.72</v>
      </c>
      <c r="F766" s="9">
        <v>76.38</v>
      </c>
      <c r="G766" s="9"/>
    </row>
    <row r="767" spans="1:7" ht="15.75" thickBot="1" x14ac:dyDescent="0.3">
      <c r="A767" s="6"/>
      <c r="B767" s="6"/>
      <c r="C767" s="6"/>
      <c r="D767" s="6"/>
      <c r="E767" s="6"/>
      <c r="F767" s="6"/>
      <c r="G767" s="6"/>
    </row>
    <row r="768" spans="1:7" x14ac:dyDescent="0.25">
      <c r="A768" s="23" t="s">
        <v>39011</v>
      </c>
      <c r="B768" s="17" t="s">
        <v>39012</v>
      </c>
      <c r="C768" s="26"/>
      <c r="D768" s="29"/>
      <c r="E768" s="29"/>
      <c r="F768" s="29"/>
      <c r="G768" s="29"/>
    </row>
    <row r="769" spans="1:7" ht="15.75" thickBot="1" x14ac:dyDescent="0.3">
      <c r="A769" s="25"/>
      <c r="B769" s="19" t="s">
        <v>39013</v>
      </c>
      <c r="C769" s="28"/>
      <c r="D769" s="31"/>
      <c r="E769" s="31"/>
      <c r="F769" s="31"/>
      <c r="G769" s="31"/>
    </row>
    <row r="770" spans="1:7" ht="15.75" thickBot="1" x14ac:dyDescent="0.3">
      <c r="A770" s="6"/>
      <c r="B770" s="6"/>
      <c r="C770" s="6"/>
      <c r="D770" s="6"/>
      <c r="E770" s="6"/>
      <c r="F770" s="6"/>
      <c r="G770" s="6"/>
    </row>
    <row r="771" spans="1:7" ht="15.75" thickBot="1" x14ac:dyDescent="0.3">
      <c r="A771" s="7" t="s">
        <v>39014</v>
      </c>
      <c r="B771" s="7" t="s">
        <v>39015</v>
      </c>
      <c r="C771" s="8" t="s">
        <v>23</v>
      </c>
      <c r="D771" s="9" t="s">
        <v>39016</v>
      </c>
      <c r="E771" s="9">
        <v>18.690000000000001</v>
      </c>
      <c r="F771" s="9">
        <v>61.41</v>
      </c>
      <c r="G771" s="9"/>
    </row>
    <row r="772" spans="1:7" ht="15.75" thickBot="1" x14ac:dyDescent="0.3">
      <c r="A772" s="6"/>
      <c r="B772" s="6"/>
      <c r="C772" s="6"/>
      <c r="D772" s="6"/>
      <c r="E772" s="6"/>
      <c r="F772" s="6"/>
      <c r="G772" s="6"/>
    </row>
    <row r="773" spans="1:7" ht="15.75" thickBot="1" x14ac:dyDescent="0.3">
      <c r="A773" s="7" t="s">
        <v>39017</v>
      </c>
      <c r="B773" s="7" t="s">
        <v>39018</v>
      </c>
      <c r="C773" s="8" t="s">
        <v>23</v>
      </c>
      <c r="D773" s="9" t="s">
        <v>39019</v>
      </c>
      <c r="E773" s="9">
        <v>16.05</v>
      </c>
      <c r="F773" s="9">
        <v>64.040000000000006</v>
      </c>
      <c r="G773" s="9"/>
    </row>
    <row r="774" spans="1:7" ht="15.75" thickBot="1" x14ac:dyDescent="0.3">
      <c r="A774" s="6"/>
      <c r="B774" s="6"/>
      <c r="C774" s="6"/>
      <c r="D774" s="6"/>
      <c r="E774" s="6"/>
      <c r="F774" s="6"/>
      <c r="G774" s="6"/>
    </row>
    <row r="775" spans="1:7" ht="15.75" thickBot="1" x14ac:dyDescent="0.3">
      <c r="A775" s="7" t="s">
        <v>39020</v>
      </c>
      <c r="B775" s="7" t="s">
        <v>39021</v>
      </c>
      <c r="C775" s="8" t="s">
        <v>23</v>
      </c>
      <c r="D775" s="9" t="s">
        <v>39022</v>
      </c>
      <c r="E775" s="9">
        <v>7.92</v>
      </c>
      <c r="F775" s="9">
        <v>72.180000000000007</v>
      </c>
      <c r="G775" s="9"/>
    </row>
    <row r="776" spans="1:7" ht="15.75" thickBot="1" x14ac:dyDescent="0.3">
      <c r="A776" s="6"/>
      <c r="B776" s="6"/>
      <c r="C776" s="6"/>
      <c r="D776" s="6"/>
      <c r="E776" s="6"/>
      <c r="F776" s="6"/>
      <c r="G776" s="6"/>
    </row>
    <row r="777" spans="1:7" ht="15.75" thickBot="1" x14ac:dyDescent="0.3">
      <c r="A777" s="7" t="s">
        <v>39023</v>
      </c>
      <c r="B777" s="7" t="s">
        <v>39024</v>
      </c>
      <c r="C777" s="8" t="s">
        <v>23</v>
      </c>
      <c r="D777" s="9" t="s">
        <v>39025</v>
      </c>
      <c r="E777" s="9">
        <v>7.61</v>
      </c>
      <c r="F777" s="9">
        <v>72.48</v>
      </c>
      <c r="G777" s="9"/>
    </row>
    <row r="778" spans="1:7" ht="15.75" thickBot="1" x14ac:dyDescent="0.3">
      <c r="A778" s="6"/>
      <c r="B778" s="6"/>
      <c r="C778" s="6"/>
      <c r="D778" s="6"/>
      <c r="E778" s="6"/>
      <c r="F778" s="6"/>
      <c r="G778" s="6"/>
    </row>
    <row r="779" spans="1:7" ht="15.75" thickBot="1" x14ac:dyDescent="0.3">
      <c r="A779" s="7" t="s">
        <v>39026</v>
      </c>
      <c r="B779" s="7" t="s">
        <v>39027</v>
      </c>
      <c r="C779" s="8" t="s">
        <v>23</v>
      </c>
      <c r="D779" s="9" t="s">
        <v>39028</v>
      </c>
      <c r="E779" s="9">
        <v>6.22</v>
      </c>
      <c r="F779" s="9">
        <v>73.87</v>
      </c>
      <c r="G779" s="9"/>
    </row>
    <row r="780" spans="1:7" ht="15.75" thickBot="1" x14ac:dyDescent="0.3">
      <c r="A780" s="6"/>
      <c r="B780" s="6"/>
      <c r="C780" s="6"/>
      <c r="D780" s="6"/>
      <c r="E780" s="6"/>
      <c r="F780" s="6"/>
      <c r="G780" s="6"/>
    </row>
    <row r="781" spans="1:7" ht="15.75" thickBot="1" x14ac:dyDescent="0.3">
      <c r="A781" s="7" t="s">
        <v>39029</v>
      </c>
      <c r="B781" s="7" t="s">
        <v>39030</v>
      </c>
      <c r="C781" s="8" t="s">
        <v>23</v>
      </c>
      <c r="D781" s="9" t="s">
        <v>39031</v>
      </c>
      <c r="E781" s="9">
        <v>6.28</v>
      </c>
      <c r="F781" s="9">
        <v>73.81</v>
      </c>
      <c r="G781" s="9"/>
    </row>
    <row r="782" spans="1:7" ht="15.75" thickBot="1" x14ac:dyDescent="0.3">
      <c r="A782" s="6"/>
      <c r="B782" s="6"/>
      <c r="C782" s="6"/>
      <c r="D782" s="6"/>
      <c r="E782" s="6"/>
      <c r="F782" s="6"/>
      <c r="G782" s="6"/>
    </row>
    <row r="783" spans="1:7" ht="15.75" thickBot="1" x14ac:dyDescent="0.3">
      <c r="A783" s="7" t="s">
        <v>39032</v>
      </c>
      <c r="B783" s="7" t="s">
        <v>39033</v>
      </c>
      <c r="C783" s="8" t="s">
        <v>23</v>
      </c>
      <c r="D783" s="9" t="s">
        <v>39034</v>
      </c>
      <c r="E783" s="9">
        <v>3.87</v>
      </c>
      <c r="F783" s="9">
        <v>76.23</v>
      </c>
      <c r="G783" s="9"/>
    </row>
    <row r="784" spans="1:7" ht="15.75" thickBot="1" x14ac:dyDescent="0.3">
      <c r="A784" s="6"/>
      <c r="B784" s="6"/>
      <c r="C784" s="6"/>
      <c r="D784" s="6"/>
      <c r="E784" s="6"/>
      <c r="F784" s="6"/>
      <c r="G784" s="6"/>
    </row>
    <row r="785" spans="1:7" x14ac:dyDescent="0.25">
      <c r="A785" s="23" t="s">
        <v>39035</v>
      </c>
      <c r="B785" s="17" t="s">
        <v>39036</v>
      </c>
      <c r="C785" s="26"/>
      <c r="D785" s="29"/>
      <c r="E785" s="29"/>
      <c r="F785" s="29"/>
      <c r="G785" s="29"/>
    </row>
    <row r="786" spans="1:7" ht="15.75" thickBot="1" x14ac:dyDescent="0.3">
      <c r="A786" s="25"/>
      <c r="B786" s="19" t="s">
        <v>34779</v>
      </c>
      <c r="C786" s="28"/>
      <c r="D786" s="31"/>
      <c r="E786" s="31"/>
      <c r="F786" s="31"/>
      <c r="G786" s="31"/>
    </row>
    <row r="787" spans="1:7" ht="15.75" thickBot="1" x14ac:dyDescent="0.3">
      <c r="A787" s="6"/>
      <c r="B787" s="6"/>
      <c r="C787" s="6"/>
      <c r="D787" s="6"/>
      <c r="E787" s="6"/>
      <c r="F787" s="6"/>
      <c r="G787" s="6"/>
    </row>
    <row r="788" spans="1:7" ht="15.75" thickBot="1" x14ac:dyDescent="0.3">
      <c r="A788" s="7" t="s">
        <v>39037</v>
      </c>
      <c r="B788" s="7" t="s">
        <v>39038</v>
      </c>
      <c r="C788" s="8" t="s">
        <v>23</v>
      </c>
      <c r="D788" s="9">
        <v>828.16</v>
      </c>
      <c r="E788" s="9">
        <v>65.8</v>
      </c>
      <c r="F788" s="9">
        <v>14.3</v>
      </c>
      <c r="G788" s="9"/>
    </row>
    <row r="789" spans="1:7" ht="15.75" thickBot="1" x14ac:dyDescent="0.3">
      <c r="A789" s="6"/>
      <c r="B789" s="6"/>
      <c r="C789" s="6"/>
      <c r="D789" s="6"/>
      <c r="E789" s="6"/>
      <c r="F789" s="6"/>
      <c r="G789" s="6"/>
    </row>
    <row r="790" spans="1:7" ht="15.75" thickBot="1" x14ac:dyDescent="0.3">
      <c r="A790" s="7" t="s">
        <v>39039</v>
      </c>
      <c r="B790" s="7" t="s">
        <v>39040</v>
      </c>
      <c r="C790" s="8" t="s">
        <v>23</v>
      </c>
      <c r="D790" s="9">
        <v>916.86</v>
      </c>
      <c r="E790" s="9">
        <v>59.43</v>
      </c>
      <c r="F790" s="9">
        <v>20.67</v>
      </c>
      <c r="G790" s="9"/>
    </row>
    <row r="791" spans="1:7" ht="15.75" thickBot="1" x14ac:dyDescent="0.3">
      <c r="A791" s="6"/>
      <c r="B791" s="6"/>
      <c r="C791" s="6"/>
      <c r="D791" s="6"/>
      <c r="E791" s="6"/>
      <c r="F791" s="6"/>
      <c r="G791" s="6"/>
    </row>
    <row r="792" spans="1:7" ht="15.75" thickBot="1" x14ac:dyDescent="0.3">
      <c r="A792" s="7" t="s">
        <v>39041</v>
      </c>
      <c r="B792" s="7" t="s">
        <v>39042</v>
      </c>
      <c r="C792" s="8"/>
      <c r="D792" s="9"/>
      <c r="E792" s="9"/>
      <c r="F792" s="9"/>
      <c r="G792" s="9"/>
    </row>
    <row r="793" spans="1:7" ht="15.75" thickBot="1" x14ac:dyDescent="0.3">
      <c r="A793" s="6"/>
      <c r="B793" s="6"/>
      <c r="C793" s="6"/>
      <c r="D793" s="6"/>
      <c r="E793" s="6"/>
      <c r="F793" s="6"/>
      <c r="G793" s="6"/>
    </row>
    <row r="794" spans="1:7" ht="15.75" thickBot="1" x14ac:dyDescent="0.3">
      <c r="A794" s="7" t="s">
        <v>39043</v>
      </c>
      <c r="B794" s="7" t="s">
        <v>39044</v>
      </c>
      <c r="C794" s="8" t="s">
        <v>23</v>
      </c>
      <c r="D794" s="9">
        <v>642.52</v>
      </c>
      <c r="E794" s="9">
        <v>13.25</v>
      </c>
      <c r="F794" s="9">
        <v>66.84</v>
      </c>
      <c r="G794" s="9"/>
    </row>
    <row r="795" spans="1:7" ht="15.75" thickBot="1" x14ac:dyDescent="0.3">
      <c r="A795" s="6"/>
      <c r="B795" s="6"/>
      <c r="C795" s="6"/>
      <c r="D795" s="6"/>
      <c r="E795" s="6"/>
      <c r="F795" s="6"/>
      <c r="G795" s="6"/>
    </row>
    <row r="796" spans="1:7" ht="15.75" thickBot="1" x14ac:dyDescent="0.3">
      <c r="A796" s="7" t="s">
        <v>39045</v>
      </c>
      <c r="B796" s="7" t="s">
        <v>39046</v>
      </c>
      <c r="C796" s="8" t="s">
        <v>23</v>
      </c>
      <c r="D796" s="9">
        <v>195.68</v>
      </c>
      <c r="E796" s="9">
        <v>43.51</v>
      </c>
      <c r="F796" s="9">
        <v>36.590000000000003</v>
      </c>
      <c r="G796" s="9"/>
    </row>
    <row r="797" spans="1:7" ht="15.75" thickBot="1" x14ac:dyDescent="0.3">
      <c r="A797" s="6"/>
      <c r="B797" s="6"/>
      <c r="C797" s="6"/>
      <c r="D797" s="6"/>
      <c r="E797" s="6"/>
      <c r="F797" s="6"/>
      <c r="G797" s="6"/>
    </row>
    <row r="798" spans="1:7" ht="15.75" thickBot="1" x14ac:dyDescent="0.3">
      <c r="A798" s="7" t="s">
        <v>39047</v>
      </c>
      <c r="B798" s="7" t="s">
        <v>39048</v>
      </c>
      <c r="C798" s="8" t="s">
        <v>23</v>
      </c>
      <c r="D798" s="9">
        <v>206.17</v>
      </c>
      <c r="E798" s="9">
        <v>41.3</v>
      </c>
      <c r="F798" s="9">
        <v>38.799999999999997</v>
      </c>
      <c r="G798" s="9"/>
    </row>
    <row r="799" spans="1:7" ht="15.75" thickBot="1" x14ac:dyDescent="0.3">
      <c r="A799" s="6"/>
      <c r="B799" s="6"/>
      <c r="C799" s="6"/>
      <c r="D799" s="6"/>
      <c r="E799" s="6"/>
      <c r="F799" s="6"/>
      <c r="G799" s="6"/>
    </row>
    <row r="800" spans="1:7" ht="15.75" thickBot="1" x14ac:dyDescent="0.3">
      <c r="A800" s="7" t="s">
        <v>39049</v>
      </c>
      <c r="B800" s="7" t="s">
        <v>39050</v>
      </c>
      <c r="C800" s="8" t="s">
        <v>23</v>
      </c>
      <c r="D800" s="9">
        <v>253.48</v>
      </c>
      <c r="E800" s="9">
        <v>33.590000000000003</v>
      </c>
      <c r="F800" s="9">
        <v>46.51</v>
      </c>
      <c r="G800" s="9"/>
    </row>
    <row r="801" spans="1:7" ht="15.75" thickBot="1" x14ac:dyDescent="0.3">
      <c r="A801" s="6"/>
      <c r="B801" s="6"/>
      <c r="C801" s="6"/>
      <c r="D801" s="6"/>
      <c r="E801" s="6"/>
      <c r="F801" s="6"/>
      <c r="G801" s="6"/>
    </row>
    <row r="802" spans="1:7" ht="15.75" thickBot="1" x14ac:dyDescent="0.3">
      <c r="A802" s="7" t="s">
        <v>39051</v>
      </c>
      <c r="B802" s="7" t="s">
        <v>39052</v>
      </c>
      <c r="C802" s="8" t="s">
        <v>23</v>
      </c>
      <c r="D802" s="9">
        <v>290.29000000000002</v>
      </c>
      <c r="E802" s="9">
        <v>29.33</v>
      </c>
      <c r="F802" s="9">
        <v>50.77</v>
      </c>
      <c r="G802" s="9"/>
    </row>
    <row r="803" spans="1:7" ht="15.75" thickBot="1" x14ac:dyDescent="0.3">
      <c r="A803" s="6"/>
      <c r="B803" s="6"/>
      <c r="C803" s="6"/>
      <c r="D803" s="6"/>
      <c r="E803" s="6"/>
      <c r="F803" s="6"/>
      <c r="G803" s="6"/>
    </row>
    <row r="804" spans="1:7" ht="15.75" thickBot="1" x14ac:dyDescent="0.3">
      <c r="A804" s="7" t="s">
        <v>39053</v>
      </c>
      <c r="B804" s="7" t="s">
        <v>39054</v>
      </c>
      <c r="C804" s="8" t="s">
        <v>23</v>
      </c>
      <c r="D804" s="9">
        <v>405.96</v>
      </c>
      <c r="E804" s="9">
        <v>20.97</v>
      </c>
      <c r="F804" s="9">
        <v>59.12</v>
      </c>
      <c r="G804" s="9"/>
    </row>
    <row r="805" spans="1:7" ht="15.75" thickBot="1" x14ac:dyDescent="0.3">
      <c r="A805" s="6"/>
      <c r="B805" s="6"/>
      <c r="C805" s="6"/>
      <c r="D805" s="6"/>
      <c r="E805" s="6"/>
      <c r="F805" s="6"/>
      <c r="G805" s="6"/>
    </row>
    <row r="806" spans="1:7" ht="15.75" thickBot="1" x14ac:dyDescent="0.3">
      <c r="A806" s="7" t="s">
        <v>39055</v>
      </c>
      <c r="B806" s="7" t="s">
        <v>39056</v>
      </c>
      <c r="C806" s="8" t="s">
        <v>23</v>
      </c>
      <c r="D806" s="9">
        <v>674.06</v>
      </c>
      <c r="E806" s="9">
        <v>12.63</v>
      </c>
      <c r="F806" s="9">
        <v>67.459999999999994</v>
      </c>
      <c r="G806" s="9"/>
    </row>
    <row r="807" spans="1:7" ht="15.75" thickBot="1" x14ac:dyDescent="0.3">
      <c r="A807" s="6"/>
      <c r="B807" s="6"/>
      <c r="C807" s="6"/>
      <c r="D807" s="6"/>
      <c r="E807" s="6"/>
      <c r="F807" s="6"/>
      <c r="G807" s="6"/>
    </row>
    <row r="808" spans="1:7" x14ac:dyDescent="0.25">
      <c r="A808" s="23" t="s">
        <v>39057</v>
      </c>
      <c r="B808" s="17" t="s">
        <v>39058</v>
      </c>
      <c r="C808" s="26"/>
      <c r="D808" s="29"/>
      <c r="E808" s="29"/>
      <c r="F808" s="29"/>
      <c r="G808" s="29"/>
    </row>
    <row r="809" spans="1:7" ht="15.75" thickBot="1" x14ac:dyDescent="0.3">
      <c r="A809" s="25"/>
      <c r="B809" s="19" t="s">
        <v>39059</v>
      </c>
      <c r="C809" s="28"/>
      <c r="D809" s="31"/>
      <c r="E809" s="31"/>
      <c r="F809" s="31"/>
      <c r="G809" s="31"/>
    </row>
    <row r="810" spans="1:7" ht="15.75" thickBot="1" x14ac:dyDescent="0.3">
      <c r="A810" s="6"/>
      <c r="B810" s="6"/>
      <c r="C810" s="6"/>
      <c r="D810" s="6"/>
      <c r="E810" s="6"/>
      <c r="F810" s="6"/>
      <c r="G810" s="6"/>
    </row>
    <row r="811" spans="1:7" ht="15.75" thickBot="1" x14ac:dyDescent="0.3">
      <c r="A811" s="7" t="s">
        <v>39060</v>
      </c>
      <c r="B811" s="7" t="s">
        <v>39061</v>
      </c>
      <c r="C811" s="8" t="s">
        <v>23</v>
      </c>
      <c r="D811" s="9" t="s">
        <v>39062</v>
      </c>
      <c r="E811" s="9">
        <v>0.67</v>
      </c>
      <c r="F811" s="9">
        <v>79.430000000000007</v>
      </c>
      <c r="G811" s="9"/>
    </row>
    <row r="812" spans="1:7" ht="15.75" thickBot="1" x14ac:dyDescent="0.3">
      <c r="A812" s="6"/>
      <c r="B812" s="6"/>
      <c r="C812" s="6"/>
      <c r="D812" s="6"/>
      <c r="E812" s="6"/>
      <c r="F812" s="6"/>
      <c r="G812" s="6"/>
    </row>
    <row r="813" spans="1:7" ht="15.75" thickBot="1" x14ac:dyDescent="0.3">
      <c r="A813" s="7" t="s">
        <v>39063</v>
      </c>
      <c r="B813" s="7" t="s">
        <v>39064</v>
      </c>
      <c r="C813" s="8" t="s">
        <v>23</v>
      </c>
      <c r="D813" s="9" t="s">
        <v>39065</v>
      </c>
      <c r="E813" s="9">
        <v>0.64</v>
      </c>
      <c r="F813" s="9">
        <v>79.459999999999994</v>
      </c>
      <c r="G813" s="9"/>
    </row>
    <row r="814" spans="1:7" ht="15.75" thickBot="1" x14ac:dyDescent="0.3">
      <c r="A814" s="6"/>
      <c r="B814" s="6"/>
      <c r="C814" s="6"/>
      <c r="D814" s="6"/>
      <c r="E814" s="6"/>
      <c r="F814" s="6"/>
      <c r="G814" s="6"/>
    </row>
    <row r="815" spans="1:7" ht="15.75" thickBot="1" x14ac:dyDescent="0.3">
      <c r="A815" s="7" t="s">
        <v>39066</v>
      </c>
      <c r="B815" s="7" t="s">
        <v>39067</v>
      </c>
      <c r="C815" s="8" t="s">
        <v>23</v>
      </c>
      <c r="D815" s="9" t="s">
        <v>39068</v>
      </c>
      <c r="E815" s="9">
        <v>0.46</v>
      </c>
      <c r="F815" s="9">
        <v>79.64</v>
      </c>
      <c r="G815" s="9"/>
    </row>
    <row r="816" spans="1:7" ht="15.75" thickBot="1" x14ac:dyDescent="0.3">
      <c r="A816" s="6"/>
      <c r="B816" s="6"/>
      <c r="C816" s="6"/>
      <c r="D816" s="6"/>
      <c r="E816" s="6"/>
      <c r="F816" s="6"/>
      <c r="G816" s="6"/>
    </row>
    <row r="817" spans="1:7" ht="15.75" thickBot="1" x14ac:dyDescent="0.3">
      <c r="A817" s="7" t="s">
        <v>39069</v>
      </c>
      <c r="B817" s="7" t="s">
        <v>39070</v>
      </c>
      <c r="C817" s="8" t="s">
        <v>23</v>
      </c>
      <c r="D817" s="9" t="s">
        <v>39071</v>
      </c>
      <c r="E817" s="9">
        <v>0.64</v>
      </c>
      <c r="F817" s="9">
        <v>79.459999999999994</v>
      </c>
      <c r="G817" s="9"/>
    </row>
    <row r="818" spans="1:7" ht="15.75" thickBot="1" x14ac:dyDescent="0.3">
      <c r="A818" s="6"/>
      <c r="B818" s="6"/>
      <c r="C818" s="6"/>
      <c r="D818" s="6"/>
      <c r="E818" s="6"/>
      <c r="F818" s="6"/>
      <c r="G818" s="6"/>
    </row>
    <row r="819" spans="1:7" ht="15.75" thickBot="1" x14ac:dyDescent="0.3">
      <c r="A819" s="7" t="s">
        <v>39072</v>
      </c>
      <c r="B819" s="7" t="s">
        <v>39070</v>
      </c>
      <c r="C819" s="8" t="s">
        <v>23</v>
      </c>
      <c r="D819" s="9" t="s">
        <v>39073</v>
      </c>
      <c r="E819" s="9">
        <v>0.56999999999999995</v>
      </c>
      <c r="F819" s="9">
        <v>79.53</v>
      </c>
      <c r="G819" s="9"/>
    </row>
    <row r="820" spans="1:7" ht="15.75" thickBot="1" x14ac:dyDescent="0.3">
      <c r="A820" s="6"/>
      <c r="B820" s="6"/>
      <c r="C820" s="6"/>
      <c r="D820" s="6"/>
      <c r="E820" s="6"/>
      <c r="F820" s="6"/>
      <c r="G820" s="6"/>
    </row>
    <row r="821" spans="1:7" ht="15.75" thickBot="1" x14ac:dyDescent="0.3">
      <c r="A821" s="7" t="s">
        <v>39074</v>
      </c>
      <c r="B821" s="7" t="s">
        <v>39075</v>
      </c>
      <c r="C821" s="8" t="s">
        <v>23</v>
      </c>
      <c r="D821" s="9" t="s">
        <v>39076</v>
      </c>
      <c r="E821" s="9">
        <v>0.49</v>
      </c>
      <c r="F821" s="9">
        <v>79.61</v>
      </c>
      <c r="G821" s="9"/>
    </row>
    <row r="822" spans="1:7" ht="15.75" thickBot="1" x14ac:dyDescent="0.3">
      <c r="A822" s="6"/>
      <c r="B822" s="6"/>
      <c r="C822" s="6"/>
      <c r="D822" s="6"/>
      <c r="E822" s="6"/>
      <c r="F822" s="6"/>
      <c r="G822" s="6"/>
    </row>
    <row r="823" spans="1:7" ht="15.75" thickBot="1" x14ac:dyDescent="0.3">
      <c r="A823" s="7" t="s">
        <v>39077</v>
      </c>
      <c r="B823" s="7" t="s">
        <v>39078</v>
      </c>
      <c r="C823" s="8"/>
      <c r="D823" s="9"/>
      <c r="E823" s="9"/>
      <c r="F823" s="9"/>
      <c r="G823" s="9"/>
    </row>
    <row r="824" spans="1:7" ht="15.75" thickBot="1" x14ac:dyDescent="0.3">
      <c r="A824" s="6"/>
      <c r="B824" s="6"/>
      <c r="C824" s="6"/>
      <c r="D824" s="6"/>
      <c r="E824" s="6"/>
      <c r="F824" s="6"/>
      <c r="G824" s="6"/>
    </row>
    <row r="825" spans="1:7" ht="24.75" x14ac:dyDescent="0.25">
      <c r="A825" s="23" t="s">
        <v>39079</v>
      </c>
      <c r="B825" s="17" t="s">
        <v>39080</v>
      </c>
      <c r="C825" s="26"/>
      <c r="D825" s="29"/>
      <c r="E825" s="29"/>
      <c r="F825" s="29"/>
      <c r="G825" s="29"/>
    </row>
    <row r="826" spans="1:7" ht="15.75" thickBot="1" x14ac:dyDescent="0.3">
      <c r="A826" s="25"/>
      <c r="B826" s="19" t="s">
        <v>39081</v>
      </c>
      <c r="C826" s="28"/>
      <c r="D826" s="31"/>
      <c r="E826" s="31"/>
      <c r="F826" s="31"/>
      <c r="G826" s="31"/>
    </row>
    <row r="827" spans="1:7" ht="15.75" thickBot="1" x14ac:dyDescent="0.3">
      <c r="A827" s="6"/>
      <c r="B827" s="6"/>
      <c r="C827" s="6"/>
      <c r="D827" s="6"/>
      <c r="E827" s="6"/>
      <c r="F827" s="6"/>
      <c r="G827" s="6"/>
    </row>
    <row r="828" spans="1:7" ht="15.75" thickBot="1" x14ac:dyDescent="0.3">
      <c r="A828" s="7" t="s">
        <v>39082</v>
      </c>
      <c r="B828" s="7" t="s">
        <v>39083</v>
      </c>
      <c r="C828" s="8" t="s">
        <v>23</v>
      </c>
      <c r="D828" s="9">
        <v>896.12</v>
      </c>
      <c r="E828" s="9">
        <v>28.5</v>
      </c>
      <c r="F828" s="9">
        <v>51.59</v>
      </c>
      <c r="G828" s="9"/>
    </row>
    <row r="829" spans="1:7" ht="15.75" thickBot="1" x14ac:dyDescent="0.3">
      <c r="A829" s="6"/>
      <c r="B829" s="6"/>
      <c r="C829" s="6"/>
      <c r="D829" s="6"/>
      <c r="E829" s="6"/>
      <c r="F829" s="6"/>
      <c r="G829" s="6"/>
    </row>
    <row r="830" spans="1:7" ht="15.75" thickBot="1" x14ac:dyDescent="0.3">
      <c r="A830" s="7" t="s">
        <v>39084</v>
      </c>
      <c r="B830" s="7" t="s">
        <v>39085</v>
      </c>
      <c r="C830" s="8" t="s">
        <v>23</v>
      </c>
      <c r="D830" s="9">
        <v>989.16</v>
      </c>
      <c r="E830" s="9">
        <v>25.82</v>
      </c>
      <c r="F830" s="9">
        <v>54.27</v>
      </c>
      <c r="G830" s="9"/>
    </row>
    <row r="831" spans="1:7" ht="15.75" thickBot="1" x14ac:dyDescent="0.3">
      <c r="A831" s="6"/>
      <c r="B831" s="6"/>
      <c r="C831" s="6"/>
      <c r="D831" s="6"/>
      <c r="E831" s="6"/>
      <c r="F831" s="6"/>
      <c r="G831" s="6"/>
    </row>
    <row r="832" spans="1:7" ht="15.75" thickBot="1" x14ac:dyDescent="0.3">
      <c r="A832" s="7" t="s">
        <v>39086</v>
      </c>
      <c r="B832" s="7" t="s">
        <v>39087</v>
      </c>
      <c r="C832" s="8" t="s">
        <v>23</v>
      </c>
      <c r="D832" s="9" t="s">
        <v>39088</v>
      </c>
      <c r="E832" s="9">
        <v>21.97</v>
      </c>
      <c r="F832" s="9">
        <v>58.13</v>
      </c>
      <c r="G832" s="9"/>
    </row>
    <row r="833" spans="1:7" ht="15.75" thickBot="1" x14ac:dyDescent="0.3">
      <c r="A833" s="6"/>
      <c r="B833" s="6"/>
      <c r="C833" s="6"/>
      <c r="D833" s="6"/>
      <c r="E833" s="6"/>
      <c r="F833" s="6"/>
      <c r="G833" s="6"/>
    </row>
    <row r="834" spans="1:7" ht="15.75" thickBot="1" x14ac:dyDescent="0.3">
      <c r="A834" s="7" t="s">
        <v>39089</v>
      </c>
      <c r="B834" s="7" t="s">
        <v>39090</v>
      </c>
      <c r="C834" s="8" t="s">
        <v>23</v>
      </c>
      <c r="D834" s="9" t="s">
        <v>39091</v>
      </c>
      <c r="E834" s="9">
        <v>18.149999999999999</v>
      </c>
      <c r="F834" s="9">
        <v>61.94</v>
      </c>
      <c r="G834" s="9"/>
    </row>
    <row r="835" spans="1:7" ht="15.75" thickBot="1" x14ac:dyDescent="0.3">
      <c r="A835" s="6"/>
      <c r="B835" s="6"/>
      <c r="C835" s="6"/>
      <c r="D835" s="6"/>
      <c r="E835" s="6"/>
      <c r="F835" s="6"/>
      <c r="G835" s="6"/>
    </row>
    <row r="836" spans="1:7" ht="15.75" thickBot="1" x14ac:dyDescent="0.3">
      <c r="A836" s="7" t="s">
        <v>39092</v>
      </c>
      <c r="B836" s="7" t="s">
        <v>39093</v>
      </c>
      <c r="C836" s="8" t="s">
        <v>23</v>
      </c>
      <c r="D836" s="9" t="s">
        <v>39094</v>
      </c>
      <c r="E836" s="9">
        <v>20.48</v>
      </c>
      <c r="F836" s="9">
        <v>59.62</v>
      </c>
      <c r="G836" s="9"/>
    </row>
    <row r="837" spans="1:7" ht="15.75" thickBot="1" x14ac:dyDescent="0.3">
      <c r="A837" s="6"/>
      <c r="B837" s="6"/>
      <c r="C837" s="6"/>
      <c r="D837" s="6"/>
      <c r="E837" s="6"/>
      <c r="F837" s="6"/>
      <c r="G837" s="6"/>
    </row>
    <row r="838" spans="1:7" ht="15.75" thickBot="1" x14ac:dyDescent="0.3">
      <c r="A838" s="7" t="s">
        <v>39095</v>
      </c>
      <c r="B838" s="7" t="s">
        <v>39096</v>
      </c>
      <c r="C838" s="8" t="s">
        <v>23</v>
      </c>
      <c r="D838" s="9" t="s">
        <v>39097</v>
      </c>
      <c r="E838" s="9">
        <v>17.3</v>
      </c>
      <c r="F838" s="9">
        <v>62.79</v>
      </c>
      <c r="G838" s="9"/>
    </row>
    <row r="839" spans="1:7" ht="15.75" thickBot="1" x14ac:dyDescent="0.3">
      <c r="A839" s="6"/>
      <c r="B839" s="6"/>
      <c r="C839" s="6"/>
      <c r="D839" s="6"/>
      <c r="E839" s="6"/>
      <c r="F839" s="6"/>
      <c r="G839" s="6"/>
    </row>
    <row r="840" spans="1:7" ht="15.75" thickBot="1" x14ac:dyDescent="0.3">
      <c r="A840" s="7" t="s">
        <v>39098</v>
      </c>
      <c r="B840" s="7" t="s">
        <v>39099</v>
      </c>
      <c r="C840" s="8" t="s">
        <v>23</v>
      </c>
      <c r="D840" s="9" t="s">
        <v>39100</v>
      </c>
      <c r="E840" s="9">
        <v>14.64</v>
      </c>
      <c r="F840" s="9">
        <v>65.459999999999994</v>
      </c>
      <c r="G840" s="9"/>
    </row>
    <row r="841" spans="1:7" ht="15.75" thickBot="1" x14ac:dyDescent="0.3">
      <c r="A841" s="6"/>
      <c r="B841" s="6"/>
      <c r="C841" s="6"/>
      <c r="D841" s="6"/>
      <c r="E841" s="6"/>
      <c r="F841" s="6"/>
      <c r="G841" s="6"/>
    </row>
    <row r="842" spans="1:7" ht="15.75" thickBot="1" x14ac:dyDescent="0.3">
      <c r="A842" s="7" t="s">
        <v>39101</v>
      </c>
      <c r="B842" s="7" t="s">
        <v>39102</v>
      </c>
      <c r="C842" s="8" t="s">
        <v>23</v>
      </c>
      <c r="D842" s="9" t="s">
        <v>39103</v>
      </c>
      <c r="E842" s="9">
        <v>14</v>
      </c>
      <c r="F842" s="9">
        <v>66.09</v>
      </c>
      <c r="G842" s="9"/>
    </row>
    <row r="843" spans="1:7" ht="15.75" thickBot="1" x14ac:dyDescent="0.3">
      <c r="A843" s="6"/>
      <c r="B843" s="6"/>
      <c r="C843" s="6"/>
      <c r="D843" s="6"/>
      <c r="E843" s="6"/>
      <c r="F843" s="6"/>
      <c r="G843" s="6"/>
    </row>
    <row r="844" spans="1:7" ht="15.75" thickBot="1" x14ac:dyDescent="0.3">
      <c r="A844" s="7" t="s">
        <v>39104</v>
      </c>
      <c r="B844" s="7" t="s">
        <v>39105</v>
      </c>
      <c r="C844" s="8" t="s">
        <v>23</v>
      </c>
      <c r="D844" s="9" t="s">
        <v>39106</v>
      </c>
      <c r="E844" s="9">
        <v>11.46</v>
      </c>
      <c r="F844" s="9">
        <v>68.64</v>
      </c>
      <c r="G844" s="9"/>
    </row>
    <row r="845" spans="1:7" ht="15.75" thickBot="1" x14ac:dyDescent="0.3">
      <c r="A845" s="6"/>
      <c r="B845" s="6"/>
      <c r="C845" s="6"/>
      <c r="D845" s="6"/>
      <c r="E845" s="6"/>
      <c r="F845" s="6"/>
      <c r="G845" s="6"/>
    </row>
    <row r="846" spans="1:7" ht="15.75" thickBot="1" x14ac:dyDescent="0.3">
      <c r="A846" s="7" t="s">
        <v>39107</v>
      </c>
      <c r="B846" s="7" t="s">
        <v>39108</v>
      </c>
      <c r="C846" s="8" t="s">
        <v>23</v>
      </c>
      <c r="D846" s="9" t="s">
        <v>39109</v>
      </c>
      <c r="E846" s="9">
        <v>10.07</v>
      </c>
      <c r="F846" s="9">
        <v>70.03</v>
      </c>
      <c r="G846" s="9"/>
    </row>
    <row r="847" spans="1:7" ht="15.75" thickBot="1" x14ac:dyDescent="0.3">
      <c r="A847" s="6"/>
      <c r="B847" s="6"/>
      <c r="C847" s="6"/>
      <c r="D847" s="6"/>
      <c r="E847" s="6"/>
      <c r="F847" s="6"/>
      <c r="G847" s="6"/>
    </row>
    <row r="848" spans="1:7" ht="15.75" thickBot="1" x14ac:dyDescent="0.3">
      <c r="A848" s="7" t="s">
        <v>39110</v>
      </c>
      <c r="B848" s="7" t="s">
        <v>39111</v>
      </c>
      <c r="C848" s="8" t="s">
        <v>23</v>
      </c>
      <c r="D848" s="9">
        <v>949.73</v>
      </c>
      <c r="E848" s="9">
        <v>26.89</v>
      </c>
      <c r="F848" s="9">
        <v>53.2</v>
      </c>
      <c r="G848" s="9"/>
    </row>
    <row r="849" spans="1:7" ht="15.75" thickBot="1" x14ac:dyDescent="0.3">
      <c r="A849" s="6"/>
      <c r="B849" s="6"/>
      <c r="C849" s="6"/>
      <c r="D849" s="6"/>
      <c r="E849" s="6"/>
      <c r="F849" s="6"/>
      <c r="G849" s="6"/>
    </row>
    <row r="850" spans="1:7" ht="15.75" thickBot="1" x14ac:dyDescent="0.3">
      <c r="A850" s="7" t="s">
        <v>39112</v>
      </c>
      <c r="B850" s="7" t="s">
        <v>39113</v>
      </c>
      <c r="C850" s="8" t="s">
        <v>23</v>
      </c>
      <c r="D850" s="9" t="s">
        <v>39114</v>
      </c>
      <c r="E850" s="9">
        <v>24.27</v>
      </c>
      <c r="F850" s="9">
        <v>55.82</v>
      </c>
      <c r="G850" s="9"/>
    </row>
    <row r="851" spans="1:7" ht="15.75" thickBot="1" x14ac:dyDescent="0.3">
      <c r="A851" s="6"/>
      <c r="B851" s="6"/>
      <c r="C851" s="6"/>
      <c r="D851" s="6"/>
      <c r="E851" s="6"/>
      <c r="F851" s="6"/>
      <c r="G851" s="6"/>
    </row>
    <row r="852" spans="1:7" ht="15.75" thickBot="1" x14ac:dyDescent="0.3">
      <c r="A852" s="7" t="s">
        <v>39115</v>
      </c>
      <c r="B852" s="7" t="s">
        <v>39116</v>
      </c>
      <c r="C852" s="8" t="s">
        <v>23</v>
      </c>
      <c r="D852" s="9" t="s">
        <v>39117</v>
      </c>
      <c r="E852" s="9">
        <v>20.64</v>
      </c>
      <c r="F852" s="9">
        <v>59.46</v>
      </c>
      <c r="G852" s="9"/>
    </row>
    <row r="853" spans="1:7" ht="15.75" thickBot="1" x14ac:dyDescent="0.3">
      <c r="A853" s="6"/>
      <c r="B853" s="6"/>
      <c r="C853" s="6"/>
      <c r="D853" s="6"/>
      <c r="E853" s="6"/>
      <c r="F853" s="6"/>
      <c r="G853" s="6"/>
    </row>
    <row r="854" spans="1:7" ht="15.75" thickBot="1" x14ac:dyDescent="0.3">
      <c r="A854" s="7" t="s">
        <v>39118</v>
      </c>
      <c r="B854" s="7" t="s">
        <v>39119</v>
      </c>
      <c r="C854" s="8" t="s">
        <v>23</v>
      </c>
      <c r="D854" s="9" t="s">
        <v>39120</v>
      </c>
      <c r="E854" s="9">
        <v>17.21</v>
      </c>
      <c r="F854" s="9">
        <v>62.89</v>
      </c>
      <c r="G854" s="9"/>
    </row>
    <row r="855" spans="1:7" ht="15.75" thickBot="1" x14ac:dyDescent="0.3">
      <c r="A855" s="6"/>
      <c r="B855" s="6"/>
      <c r="C855" s="6"/>
      <c r="D855" s="6"/>
      <c r="E855" s="6"/>
      <c r="F855" s="6"/>
      <c r="G855" s="6"/>
    </row>
    <row r="856" spans="1:7" ht="15.75" thickBot="1" x14ac:dyDescent="0.3">
      <c r="A856" s="7" t="s">
        <v>39121</v>
      </c>
      <c r="B856" s="7" t="s">
        <v>39122</v>
      </c>
      <c r="C856" s="8" t="s">
        <v>23</v>
      </c>
      <c r="D856" s="9" t="s">
        <v>33934</v>
      </c>
      <c r="E856" s="9">
        <v>18.61</v>
      </c>
      <c r="F856" s="9">
        <v>61.48</v>
      </c>
      <c r="G856" s="9"/>
    </row>
    <row r="857" spans="1:7" ht="15.75" thickBot="1" x14ac:dyDescent="0.3">
      <c r="A857" s="6"/>
      <c r="B857" s="6"/>
      <c r="C857" s="6"/>
      <c r="D857" s="6"/>
      <c r="E857" s="6"/>
      <c r="F857" s="6"/>
      <c r="G857" s="6"/>
    </row>
    <row r="858" spans="1:7" ht="15.75" thickBot="1" x14ac:dyDescent="0.3">
      <c r="A858" s="7" t="s">
        <v>39123</v>
      </c>
      <c r="B858" s="7" t="s">
        <v>39124</v>
      </c>
      <c r="C858" s="8" t="s">
        <v>23</v>
      </c>
      <c r="D858" s="9" t="s">
        <v>39125</v>
      </c>
      <c r="E858" s="9">
        <v>15.08</v>
      </c>
      <c r="F858" s="9">
        <v>65.010000000000005</v>
      </c>
      <c r="G858" s="9"/>
    </row>
    <row r="859" spans="1:7" ht="15.75" thickBot="1" x14ac:dyDescent="0.3">
      <c r="A859" s="6"/>
      <c r="B859" s="6"/>
      <c r="C859" s="6"/>
      <c r="D859" s="6"/>
      <c r="E859" s="6"/>
      <c r="F859" s="6"/>
      <c r="G859" s="6"/>
    </row>
    <row r="860" spans="1:7" ht="15.75" thickBot="1" x14ac:dyDescent="0.3">
      <c r="A860" s="7" t="s">
        <v>39126</v>
      </c>
      <c r="B860" s="7" t="s">
        <v>39127</v>
      </c>
      <c r="C860" s="8" t="s">
        <v>23</v>
      </c>
      <c r="D860" s="9" t="s">
        <v>39128</v>
      </c>
      <c r="E860" s="9">
        <v>13.31</v>
      </c>
      <c r="F860" s="9">
        <v>66.790000000000006</v>
      </c>
      <c r="G860" s="9"/>
    </row>
    <row r="861" spans="1:7" ht="15.75" thickBot="1" x14ac:dyDescent="0.3">
      <c r="A861" s="6"/>
      <c r="B861" s="6"/>
      <c r="C861" s="6"/>
      <c r="D861" s="6"/>
      <c r="E861" s="6"/>
      <c r="F861" s="6"/>
      <c r="G861" s="6"/>
    </row>
    <row r="862" spans="1:7" ht="15.75" thickBot="1" x14ac:dyDescent="0.3">
      <c r="A862" s="7" t="s">
        <v>39129</v>
      </c>
      <c r="B862" s="7" t="s">
        <v>39130</v>
      </c>
      <c r="C862" s="8" t="s">
        <v>23</v>
      </c>
      <c r="D862" s="9" t="s">
        <v>39131</v>
      </c>
      <c r="E862" s="9">
        <v>12.42</v>
      </c>
      <c r="F862" s="9">
        <v>67.67</v>
      </c>
      <c r="G862" s="9"/>
    </row>
    <row r="863" spans="1:7" ht="15.75" thickBot="1" x14ac:dyDescent="0.3">
      <c r="A863" s="6"/>
      <c r="B863" s="6"/>
      <c r="C863" s="6"/>
      <c r="D863" s="6"/>
      <c r="E863" s="6"/>
      <c r="F863" s="6"/>
      <c r="G863" s="6"/>
    </row>
    <row r="864" spans="1:7" ht="15.75" thickBot="1" x14ac:dyDescent="0.3">
      <c r="A864" s="7" t="s">
        <v>39132</v>
      </c>
      <c r="B864" s="7" t="s">
        <v>39133</v>
      </c>
      <c r="C864" s="8" t="s">
        <v>23</v>
      </c>
      <c r="D864" s="9" t="s">
        <v>39134</v>
      </c>
      <c r="E864" s="9">
        <v>9.89</v>
      </c>
      <c r="F864" s="9">
        <v>70.209999999999994</v>
      </c>
      <c r="G864" s="9"/>
    </row>
    <row r="865" spans="1:7" ht="15.75" thickBot="1" x14ac:dyDescent="0.3">
      <c r="A865" s="6"/>
      <c r="B865" s="6"/>
      <c r="C865" s="6"/>
      <c r="D865" s="6"/>
      <c r="E865" s="6"/>
      <c r="F865" s="6"/>
      <c r="G865" s="6"/>
    </row>
    <row r="866" spans="1:7" ht="15.75" thickBot="1" x14ac:dyDescent="0.3">
      <c r="A866" s="7" t="s">
        <v>39135</v>
      </c>
      <c r="B866" s="7" t="s">
        <v>39136</v>
      </c>
      <c r="C866" s="8" t="s">
        <v>23</v>
      </c>
      <c r="D866" s="9" t="s">
        <v>39137</v>
      </c>
      <c r="E866" s="9">
        <v>9.17</v>
      </c>
      <c r="F866" s="9">
        <v>70.92</v>
      </c>
      <c r="G866" s="9"/>
    </row>
    <row r="867" spans="1:7" ht="15.75" thickBot="1" x14ac:dyDescent="0.3">
      <c r="A867" s="6"/>
      <c r="B867" s="6"/>
      <c r="C867" s="6"/>
      <c r="D867" s="6"/>
      <c r="E867" s="6"/>
      <c r="F867" s="6"/>
      <c r="G867" s="6"/>
    </row>
    <row r="868" spans="1:7" ht="24.75" x14ac:dyDescent="0.25">
      <c r="A868" s="23" t="s">
        <v>39138</v>
      </c>
      <c r="B868" s="17" t="s">
        <v>39139</v>
      </c>
      <c r="C868" s="26"/>
      <c r="D868" s="29"/>
      <c r="E868" s="29"/>
      <c r="F868" s="29"/>
      <c r="G868" s="29"/>
    </row>
    <row r="869" spans="1:7" ht="15.75" thickBot="1" x14ac:dyDescent="0.3">
      <c r="A869" s="25"/>
      <c r="B869" s="19" t="s">
        <v>39081</v>
      </c>
      <c r="C869" s="28"/>
      <c r="D869" s="31"/>
      <c r="E869" s="31"/>
      <c r="F869" s="31"/>
      <c r="G869" s="31"/>
    </row>
    <row r="870" spans="1:7" ht="15.75" thickBot="1" x14ac:dyDescent="0.3">
      <c r="A870" s="6"/>
      <c r="B870" s="6"/>
      <c r="C870" s="6"/>
      <c r="D870" s="6"/>
      <c r="E870" s="6"/>
      <c r="F870" s="6"/>
      <c r="G870" s="6"/>
    </row>
    <row r="871" spans="1:7" ht="15.75" thickBot="1" x14ac:dyDescent="0.3">
      <c r="A871" s="7" t="s">
        <v>39140</v>
      </c>
      <c r="B871" s="7" t="s">
        <v>39141</v>
      </c>
      <c r="C871" s="8" t="s">
        <v>23</v>
      </c>
      <c r="D871" s="9" t="s">
        <v>39142</v>
      </c>
      <c r="E871" s="9">
        <v>20.56</v>
      </c>
      <c r="F871" s="9">
        <v>59.54</v>
      </c>
      <c r="G871" s="9"/>
    </row>
    <row r="872" spans="1:7" ht="15.75" thickBot="1" x14ac:dyDescent="0.3">
      <c r="A872" s="6"/>
      <c r="B872" s="6"/>
      <c r="C872" s="6"/>
      <c r="D872" s="6"/>
      <c r="E872" s="6"/>
      <c r="F872" s="6"/>
      <c r="G872" s="6"/>
    </row>
    <row r="873" spans="1:7" ht="15.75" thickBot="1" x14ac:dyDescent="0.3">
      <c r="A873" s="7" t="s">
        <v>39143</v>
      </c>
      <c r="B873" s="7" t="s">
        <v>39144</v>
      </c>
      <c r="C873" s="8" t="s">
        <v>23</v>
      </c>
      <c r="D873" s="9" t="s">
        <v>39145</v>
      </c>
      <c r="E873" s="9">
        <v>18.36</v>
      </c>
      <c r="F873" s="9">
        <v>61.74</v>
      </c>
      <c r="G873" s="9"/>
    </row>
    <row r="874" spans="1:7" ht="15.75" thickBot="1" x14ac:dyDescent="0.3">
      <c r="A874" s="6"/>
      <c r="B874" s="6"/>
      <c r="C874" s="6"/>
      <c r="D874" s="6"/>
      <c r="E874" s="6"/>
      <c r="F874" s="6"/>
      <c r="G874" s="6"/>
    </row>
    <row r="875" spans="1:7" ht="15.75" thickBot="1" x14ac:dyDescent="0.3">
      <c r="A875" s="7" t="s">
        <v>39146</v>
      </c>
      <c r="B875" s="7" t="s">
        <v>39147</v>
      </c>
      <c r="C875" s="8" t="s">
        <v>23</v>
      </c>
      <c r="D875" s="9" t="s">
        <v>39148</v>
      </c>
      <c r="E875" s="9">
        <v>15.3</v>
      </c>
      <c r="F875" s="9">
        <v>64.790000000000006</v>
      </c>
      <c r="G875" s="9"/>
    </row>
    <row r="876" spans="1:7" ht="15.75" thickBot="1" x14ac:dyDescent="0.3">
      <c r="A876" s="6"/>
      <c r="B876" s="6"/>
      <c r="C876" s="6"/>
      <c r="D876" s="6"/>
      <c r="E876" s="6"/>
      <c r="F876" s="6"/>
      <c r="G876" s="6"/>
    </row>
    <row r="877" spans="1:7" ht="15.75" thickBot="1" x14ac:dyDescent="0.3">
      <c r="A877" s="7" t="s">
        <v>39149</v>
      </c>
      <c r="B877" s="7" t="s">
        <v>39150</v>
      </c>
      <c r="C877" s="8" t="s">
        <v>23</v>
      </c>
      <c r="D877" s="9" t="s">
        <v>39151</v>
      </c>
      <c r="E877" s="9">
        <v>12.4</v>
      </c>
      <c r="F877" s="9">
        <v>67.7</v>
      </c>
      <c r="G877" s="9"/>
    </row>
    <row r="878" spans="1:7" ht="15.75" thickBot="1" x14ac:dyDescent="0.3">
      <c r="A878" s="6"/>
      <c r="B878" s="6"/>
      <c r="C878" s="6"/>
      <c r="D878" s="6"/>
      <c r="E878" s="6"/>
      <c r="F878" s="6"/>
      <c r="G878" s="6"/>
    </row>
    <row r="879" spans="1:7" ht="15.75" thickBot="1" x14ac:dyDescent="0.3">
      <c r="A879" s="7" t="s">
        <v>39152</v>
      </c>
      <c r="B879" s="7" t="s">
        <v>39153</v>
      </c>
      <c r="C879" s="8" t="s">
        <v>23</v>
      </c>
      <c r="D879" s="9" t="s">
        <v>39154</v>
      </c>
      <c r="E879" s="9">
        <v>14.15</v>
      </c>
      <c r="F879" s="9">
        <v>65.94</v>
      </c>
      <c r="G879" s="9"/>
    </row>
    <row r="880" spans="1:7" ht="15.75" thickBot="1" x14ac:dyDescent="0.3">
      <c r="A880" s="6"/>
      <c r="B880" s="6"/>
      <c r="C880" s="6"/>
      <c r="D880" s="6"/>
      <c r="E880" s="6"/>
      <c r="F880" s="6"/>
      <c r="G880" s="6"/>
    </row>
    <row r="881" spans="1:7" ht="15.75" thickBot="1" x14ac:dyDescent="0.3">
      <c r="A881" s="7" t="s">
        <v>39155</v>
      </c>
      <c r="B881" s="7" t="s">
        <v>39156</v>
      </c>
      <c r="C881" s="8" t="s">
        <v>23</v>
      </c>
      <c r="D881" s="9" t="s">
        <v>39157</v>
      </c>
      <c r="E881" s="9">
        <v>11.77</v>
      </c>
      <c r="F881" s="9">
        <v>68.33</v>
      </c>
      <c r="G881" s="9"/>
    </row>
    <row r="882" spans="1:7" ht="15.75" thickBot="1" x14ac:dyDescent="0.3">
      <c r="A882" s="6"/>
      <c r="B882" s="6"/>
      <c r="C882" s="6"/>
      <c r="D882" s="6"/>
      <c r="E882" s="6"/>
      <c r="F882" s="6"/>
      <c r="G882" s="6"/>
    </row>
    <row r="883" spans="1:7" ht="15.75" thickBot="1" x14ac:dyDescent="0.3">
      <c r="A883" s="7" t="s">
        <v>39158</v>
      </c>
      <c r="B883" s="7" t="s">
        <v>39159</v>
      </c>
      <c r="C883" s="8" t="s">
        <v>23</v>
      </c>
      <c r="D883" s="9" t="s">
        <v>39160</v>
      </c>
      <c r="E883" s="9">
        <v>9.82</v>
      </c>
      <c r="F883" s="9">
        <v>70.27</v>
      </c>
      <c r="G883" s="9"/>
    </row>
    <row r="884" spans="1:7" ht="15.75" thickBot="1" x14ac:dyDescent="0.3">
      <c r="A884" s="6"/>
      <c r="B884" s="6"/>
      <c r="C884" s="6"/>
      <c r="D884" s="6"/>
      <c r="E884" s="6"/>
      <c r="F884" s="6"/>
      <c r="G884" s="6"/>
    </row>
    <row r="885" spans="1:7" ht="15.75" thickBot="1" x14ac:dyDescent="0.3">
      <c r="A885" s="7" t="s">
        <v>39161</v>
      </c>
      <c r="B885" s="7" t="s">
        <v>39162</v>
      </c>
      <c r="C885" s="8" t="s">
        <v>23</v>
      </c>
      <c r="D885" s="9" t="s">
        <v>39163</v>
      </c>
      <c r="E885" s="9">
        <v>9.3699999999999992</v>
      </c>
      <c r="F885" s="9">
        <v>70.73</v>
      </c>
      <c r="G885" s="9"/>
    </row>
    <row r="886" spans="1:7" ht="15.75" thickBot="1" x14ac:dyDescent="0.3">
      <c r="A886" s="6"/>
      <c r="B886" s="6"/>
      <c r="C886" s="6"/>
      <c r="D886" s="6"/>
      <c r="E886" s="6"/>
      <c r="F886" s="6"/>
      <c r="G886" s="6"/>
    </row>
    <row r="887" spans="1:7" ht="15.75" thickBot="1" x14ac:dyDescent="0.3">
      <c r="A887" s="7" t="s">
        <v>39164</v>
      </c>
      <c r="B887" s="7" t="s">
        <v>39165</v>
      </c>
      <c r="C887" s="8" t="s">
        <v>23</v>
      </c>
      <c r="D887" s="9" t="s">
        <v>39166</v>
      </c>
      <c r="E887" s="9">
        <v>7.57</v>
      </c>
      <c r="F887" s="9">
        <v>72.53</v>
      </c>
      <c r="G887" s="9"/>
    </row>
    <row r="888" spans="1:7" ht="15.75" thickBot="1" x14ac:dyDescent="0.3">
      <c r="A888" s="6"/>
      <c r="B888" s="6"/>
      <c r="C888" s="6"/>
      <c r="D888" s="6"/>
      <c r="E888" s="6"/>
      <c r="F888" s="6"/>
      <c r="G888" s="6"/>
    </row>
    <row r="889" spans="1:7" ht="15.75" thickBot="1" x14ac:dyDescent="0.3">
      <c r="A889" s="7" t="s">
        <v>39167</v>
      </c>
      <c r="B889" s="7" t="s">
        <v>39168</v>
      </c>
      <c r="C889" s="8" t="s">
        <v>23</v>
      </c>
      <c r="D889" s="9" t="s">
        <v>39169</v>
      </c>
      <c r="E889" s="9">
        <v>6.6</v>
      </c>
      <c r="F889" s="9">
        <v>73.489999999999995</v>
      </c>
      <c r="G889" s="9"/>
    </row>
    <row r="890" spans="1:7" ht="15.75" thickBot="1" x14ac:dyDescent="0.3">
      <c r="A890" s="6"/>
      <c r="B890" s="6"/>
      <c r="C890" s="6"/>
      <c r="D890" s="6"/>
      <c r="E890" s="6"/>
      <c r="F890" s="6"/>
      <c r="G890" s="6"/>
    </row>
    <row r="891" spans="1:7" x14ac:dyDescent="0.25">
      <c r="A891" s="23" t="s">
        <v>39170</v>
      </c>
      <c r="B891" s="17" t="s">
        <v>39171</v>
      </c>
      <c r="C891" s="26"/>
      <c r="D891" s="29"/>
      <c r="E891" s="29"/>
      <c r="F891" s="29"/>
      <c r="G891" s="29"/>
    </row>
    <row r="892" spans="1:7" ht="15.75" thickBot="1" x14ac:dyDescent="0.3">
      <c r="A892" s="25"/>
      <c r="B892" s="19" t="s">
        <v>33156</v>
      </c>
      <c r="C892" s="28"/>
      <c r="D892" s="31"/>
      <c r="E892" s="31"/>
      <c r="F892" s="31"/>
      <c r="G892" s="31"/>
    </row>
    <row r="893" spans="1:7" ht="15.75" thickBot="1" x14ac:dyDescent="0.3">
      <c r="A893" s="6"/>
      <c r="B893" s="6"/>
      <c r="C893" s="6"/>
      <c r="D893" s="6"/>
      <c r="E893" s="6"/>
      <c r="F893" s="6"/>
      <c r="G893" s="6"/>
    </row>
    <row r="894" spans="1:7" ht="15.75" thickBot="1" x14ac:dyDescent="0.3">
      <c r="A894" s="7" t="s">
        <v>39172</v>
      </c>
      <c r="B894" s="7" t="s">
        <v>33176</v>
      </c>
      <c r="C894" s="8" t="s">
        <v>23</v>
      </c>
      <c r="D894" s="9">
        <v>744.39</v>
      </c>
      <c r="E894" s="9"/>
      <c r="F894" s="9">
        <v>80.099999999999994</v>
      </c>
      <c r="G894" s="9"/>
    </row>
    <row r="895" spans="1:7" ht="15.75" thickBot="1" x14ac:dyDescent="0.3">
      <c r="A895" s="6"/>
      <c r="B895" s="6"/>
      <c r="C895" s="6"/>
      <c r="D895" s="6"/>
      <c r="E895" s="6"/>
      <c r="F895" s="6"/>
      <c r="G895" s="6"/>
    </row>
    <row r="896" spans="1:7" ht="15.75" thickBot="1" x14ac:dyDescent="0.3">
      <c r="A896" s="7" t="s">
        <v>39173</v>
      </c>
      <c r="B896" s="7" t="s">
        <v>33178</v>
      </c>
      <c r="C896" s="8" t="s">
        <v>23</v>
      </c>
      <c r="D896" s="9">
        <v>865.36</v>
      </c>
      <c r="E896" s="9"/>
      <c r="F896" s="9">
        <v>80.099999999999994</v>
      </c>
      <c r="G896" s="9"/>
    </row>
    <row r="897" spans="1:7" ht="15.75" thickBot="1" x14ac:dyDescent="0.3">
      <c r="A897" s="6"/>
      <c r="B897" s="6"/>
      <c r="C897" s="6"/>
      <c r="D897" s="6"/>
      <c r="E897" s="6"/>
      <c r="F897" s="6"/>
      <c r="G897" s="6"/>
    </row>
    <row r="898" spans="1:7" ht="15.75" thickBot="1" x14ac:dyDescent="0.3">
      <c r="A898" s="7" t="s">
        <v>39174</v>
      </c>
      <c r="B898" s="7" t="s">
        <v>33180</v>
      </c>
      <c r="C898" s="8" t="s">
        <v>23</v>
      </c>
      <c r="D898" s="9" t="s">
        <v>39175</v>
      </c>
      <c r="E898" s="9"/>
      <c r="F898" s="9">
        <v>80.099999999999994</v>
      </c>
      <c r="G898" s="9"/>
    </row>
    <row r="899" spans="1:7" ht="15.75" thickBot="1" x14ac:dyDescent="0.3">
      <c r="A899" s="6"/>
      <c r="B899" s="6"/>
      <c r="C899" s="6"/>
      <c r="D899" s="6"/>
      <c r="E899" s="6"/>
      <c r="F899" s="6"/>
      <c r="G899" s="6"/>
    </row>
    <row r="900" spans="1:7" ht="15.75" thickBot="1" x14ac:dyDescent="0.3">
      <c r="A900" s="7" t="s">
        <v>39176</v>
      </c>
      <c r="B900" s="7" t="s">
        <v>33597</v>
      </c>
      <c r="C900" s="8" t="s">
        <v>23</v>
      </c>
      <c r="D900" s="9" t="s">
        <v>39177</v>
      </c>
      <c r="E900" s="9"/>
      <c r="F900" s="9">
        <v>80.099999999999994</v>
      </c>
      <c r="G900" s="9"/>
    </row>
    <row r="901" spans="1:7" ht="15.75" thickBot="1" x14ac:dyDescent="0.3">
      <c r="A901" s="6"/>
      <c r="B901" s="6"/>
      <c r="C901" s="6"/>
      <c r="D901" s="6"/>
      <c r="E901" s="6"/>
      <c r="F901" s="6"/>
      <c r="G901" s="6"/>
    </row>
    <row r="902" spans="1:7" ht="15.75" thickBot="1" x14ac:dyDescent="0.3">
      <c r="A902" s="7" t="s">
        <v>39178</v>
      </c>
      <c r="B902" s="7" t="s">
        <v>33221</v>
      </c>
      <c r="C902" s="8" t="s">
        <v>23</v>
      </c>
      <c r="D902" s="9" t="s">
        <v>39179</v>
      </c>
      <c r="E902" s="9"/>
      <c r="F902" s="9">
        <v>80.099999999999994</v>
      </c>
      <c r="G902" s="9"/>
    </row>
    <row r="903" spans="1:7" ht="15.75" thickBot="1" x14ac:dyDescent="0.3">
      <c r="A903" s="6"/>
      <c r="B903" s="6"/>
      <c r="C903" s="6"/>
      <c r="D903" s="6"/>
      <c r="E903" s="6"/>
      <c r="F903" s="6"/>
      <c r="G903" s="6"/>
    </row>
    <row r="904" spans="1:7" ht="15.75" thickBot="1" x14ac:dyDescent="0.3">
      <c r="A904" s="7" t="s">
        <v>39180</v>
      </c>
      <c r="B904" s="7" t="s">
        <v>33224</v>
      </c>
      <c r="C904" s="8" t="s">
        <v>23</v>
      </c>
      <c r="D904" s="9" t="s">
        <v>39181</v>
      </c>
      <c r="E904" s="9"/>
      <c r="F904" s="9">
        <v>80.099999999999994</v>
      </c>
      <c r="G904" s="9"/>
    </row>
    <row r="905" spans="1:7" ht="15.75" thickBot="1" x14ac:dyDescent="0.3">
      <c r="A905" s="6"/>
      <c r="B905" s="6"/>
      <c r="C905" s="6"/>
      <c r="D905" s="6"/>
      <c r="E905" s="6"/>
      <c r="F905" s="6"/>
      <c r="G905" s="6"/>
    </row>
    <row r="906" spans="1:7" ht="15.75" thickBot="1" x14ac:dyDescent="0.3">
      <c r="A906" s="7" t="s">
        <v>39182</v>
      </c>
      <c r="B906" s="7" t="s">
        <v>33226</v>
      </c>
      <c r="C906" s="8" t="s">
        <v>23</v>
      </c>
      <c r="D906" s="9" t="s">
        <v>39183</v>
      </c>
      <c r="E906" s="9"/>
      <c r="F906" s="9">
        <v>80.099999999999994</v>
      </c>
      <c r="G906" s="9"/>
    </row>
    <row r="907" spans="1:7" ht="15.75" thickBot="1" x14ac:dyDescent="0.3">
      <c r="A907" s="6"/>
      <c r="B907" s="6"/>
      <c r="C907" s="6"/>
      <c r="D907" s="6"/>
      <c r="E907" s="6"/>
      <c r="F907" s="6"/>
      <c r="G907" s="6"/>
    </row>
    <row r="908" spans="1:7" ht="15.75" thickBot="1" x14ac:dyDescent="0.3">
      <c r="A908" s="7" t="s">
        <v>39184</v>
      </c>
      <c r="B908" s="7" t="s">
        <v>33229</v>
      </c>
      <c r="C908" s="8" t="s">
        <v>23</v>
      </c>
      <c r="D908" s="9" t="s">
        <v>39185</v>
      </c>
      <c r="E908" s="9"/>
      <c r="F908" s="9">
        <v>80.099999999999994</v>
      </c>
      <c r="G908" s="9"/>
    </row>
    <row r="909" spans="1:7" ht="15.75" thickBot="1" x14ac:dyDescent="0.3">
      <c r="A909" s="6"/>
      <c r="B909" s="6"/>
      <c r="C909" s="6"/>
      <c r="D909" s="6"/>
      <c r="E909" s="6"/>
      <c r="F909" s="6"/>
      <c r="G909" s="6"/>
    </row>
    <row r="910" spans="1:7" ht="15.75" thickBot="1" x14ac:dyDescent="0.3">
      <c r="A910" s="7" t="s">
        <v>39186</v>
      </c>
      <c r="B910" s="7" t="s">
        <v>33232</v>
      </c>
      <c r="C910" s="8" t="s">
        <v>23</v>
      </c>
      <c r="D910" s="9" t="s">
        <v>39187</v>
      </c>
      <c r="E910" s="9"/>
      <c r="F910" s="9">
        <v>80.099999999999994</v>
      </c>
      <c r="G910" s="9"/>
    </row>
    <row r="911" spans="1:7" ht="15.75" thickBot="1" x14ac:dyDescent="0.3">
      <c r="A911" s="6"/>
      <c r="B911" s="6"/>
      <c r="C911" s="6"/>
      <c r="D911" s="6"/>
      <c r="E911" s="6"/>
      <c r="F911" s="6"/>
      <c r="G911" s="6"/>
    </row>
    <row r="912" spans="1:7" ht="15.75" thickBot="1" x14ac:dyDescent="0.3">
      <c r="A912" s="7" t="s">
        <v>39188</v>
      </c>
      <c r="B912" s="7" t="s">
        <v>33235</v>
      </c>
      <c r="C912" s="8" t="s">
        <v>23</v>
      </c>
      <c r="D912" s="9" t="s">
        <v>39189</v>
      </c>
      <c r="E912" s="9"/>
      <c r="F912" s="9">
        <v>80.099999999999994</v>
      </c>
      <c r="G912" s="9"/>
    </row>
    <row r="913" spans="1:7" ht="15.75" thickBot="1" x14ac:dyDescent="0.3">
      <c r="A913" s="6"/>
      <c r="B913" s="6"/>
      <c r="C913" s="6"/>
      <c r="D913" s="6"/>
      <c r="E913" s="6"/>
      <c r="F913" s="6"/>
      <c r="G913" s="6"/>
    </row>
    <row r="914" spans="1:7" ht="37.5" thickBot="1" x14ac:dyDescent="0.3">
      <c r="A914" s="7" t="s">
        <v>39190</v>
      </c>
      <c r="B914" s="7" t="s">
        <v>39191</v>
      </c>
      <c r="C914" s="8"/>
      <c r="D914" s="9"/>
      <c r="E914" s="9"/>
      <c r="F914" s="9"/>
      <c r="G914" s="9"/>
    </row>
    <row r="915" spans="1:7" ht="15.75" thickBot="1" x14ac:dyDescent="0.3">
      <c r="A915" s="6"/>
      <c r="B915" s="6"/>
      <c r="C915" s="6"/>
      <c r="D915" s="6"/>
      <c r="E915" s="6"/>
      <c r="F915" s="6"/>
      <c r="G915" s="6"/>
    </row>
    <row r="916" spans="1:7" ht="15.75" thickBot="1" x14ac:dyDescent="0.3">
      <c r="A916" s="7" t="s">
        <v>39192</v>
      </c>
      <c r="B916" s="7" t="s">
        <v>39193</v>
      </c>
      <c r="C916" s="8" t="s">
        <v>23</v>
      </c>
      <c r="D916" s="9">
        <v>510.98</v>
      </c>
      <c r="E916" s="9">
        <v>4.7699999999999996</v>
      </c>
      <c r="F916" s="9">
        <v>75.33</v>
      </c>
      <c r="G916" s="9"/>
    </row>
    <row r="917" spans="1:7" ht="15.75" thickBot="1" x14ac:dyDescent="0.3">
      <c r="A917" s="6"/>
      <c r="B917" s="6"/>
      <c r="C917" s="6"/>
      <c r="D917" s="6"/>
      <c r="E917" s="6"/>
      <c r="F917" s="6"/>
      <c r="G917" s="6"/>
    </row>
    <row r="918" spans="1:7" ht="15.75" thickBot="1" x14ac:dyDescent="0.3">
      <c r="A918" s="7" t="s">
        <v>39194</v>
      </c>
      <c r="B918" s="7" t="s">
        <v>39195</v>
      </c>
      <c r="C918" s="8" t="s">
        <v>23</v>
      </c>
      <c r="D918" s="9">
        <v>535.66999999999996</v>
      </c>
      <c r="E918" s="9">
        <v>4.55</v>
      </c>
      <c r="F918" s="9">
        <v>75.55</v>
      </c>
      <c r="G918" s="9"/>
    </row>
    <row r="919" spans="1:7" ht="15.75" thickBot="1" x14ac:dyDescent="0.3">
      <c r="A919" s="6"/>
      <c r="B919" s="6"/>
      <c r="C919" s="6"/>
      <c r="D919" s="6"/>
      <c r="E919" s="6"/>
      <c r="F919" s="6"/>
      <c r="G919" s="6"/>
    </row>
    <row r="920" spans="1:7" ht="15.75" thickBot="1" x14ac:dyDescent="0.3">
      <c r="A920" s="7" t="s">
        <v>39196</v>
      </c>
      <c r="B920" s="7" t="s">
        <v>39197</v>
      </c>
      <c r="C920" s="8" t="s">
        <v>23</v>
      </c>
      <c r="D920" s="9">
        <v>603.57000000000005</v>
      </c>
      <c r="E920" s="9">
        <v>4.04</v>
      </c>
      <c r="F920" s="9">
        <v>76.06</v>
      </c>
      <c r="G920" s="9"/>
    </row>
    <row r="921" spans="1:7" ht="15.75" thickBot="1" x14ac:dyDescent="0.3">
      <c r="A921" s="6"/>
      <c r="B921" s="6"/>
      <c r="C921" s="6"/>
      <c r="D921" s="6"/>
      <c r="E921" s="6"/>
      <c r="F921" s="6"/>
      <c r="G921" s="6"/>
    </row>
    <row r="922" spans="1:7" ht="15.75" thickBot="1" x14ac:dyDescent="0.3">
      <c r="A922" s="7" t="s">
        <v>39198</v>
      </c>
      <c r="B922" s="7" t="s">
        <v>39199</v>
      </c>
      <c r="C922" s="8" t="s">
        <v>23</v>
      </c>
      <c r="D922" s="9">
        <v>680.63</v>
      </c>
      <c r="E922" s="9">
        <v>4.29</v>
      </c>
      <c r="F922" s="9">
        <v>75.8</v>
      </c>
      <c r="G922" s="9"/>
    </row>
    <row r="923" spans="1:7" ht="15.75" thickBot="1" x14ac:dyDescent="0.3">
      <c r="A923" s="6"/>
      <c r="B923" s="6"/>
      <c r="C923" s="6"/>
      <c r="D923" s="6"/>
      <c r="E923" s="6"/>
      <c r="F923" s="6"/>
      <c r="G923" s="6"/>
    </row>
    <row r="924" spans="1:7" ht="15.75" thickBot="1" x14ac:dyDescent="0.3">
      <c r="A924" s="7" t="s">
        <v>39200</v>
      </c>
      <c r="B924" s="7" t="s">
        <v>39201</v>
      </c>
      <c r="C924" s="8" t="s">
        <v>23</v>
      </c>
      <c r="D924" s="9">
        <v>830.83</v>
      </c>
      <c r="E924" s="9">
        <v>3.52</v>
      </c>
      <c r="F924" s="9">
        <v>76.58</v>
      </c>
      <c r="G924" s="9"/>
    </row>
    <row r="925" spans="1:7" ht="15.75" thickBot="1" x14ac:dyDescent="0.3">
      <c r="A925" s="6"/>
      <c r="B925" s="6"/>
      <c r="C925" s="6"/>
      <c r="D925" s="6"/>
      <c r="E925" s="6"/>
      <c r="F925" s="6"/>
      <c r="G925" s="6"/>
    </row>
    <row r="926" spans="1:7" ht="15.75" thickBot="1" x14ac:dyDescent="0.3">
      <c r="A926" s="7" t="s">
        <v>39202</v>
      </c>
      <c r="B926" s="7" t="s">
        <v>39203</v>
      </c>
      <c r="C926" s="8"/>
      <c r="D926" s="9"/>
      <c r="E926" s="9"/>
      <c r="F926" s="9"/>
      <c r="G926" s="9"/>
    </row>
    <row r="927" spans="1:7" ht="15.75" thickBot="1" x14ac:dyDescent="0.3">
      <c r="A927" s="6"/>
      <c r="B927" s="6"/>
      <c r="C927" s="6"/>
      <c r="D927" s="6"/>
      <c r="E927" s="6"/>
      <c r="F927" s="6"/>
      <c r="G927" s="6"/>
    </row>
    <row r="928" spans="1:7" x14ac:dyDescent="0.25">
      <c r="A928" s="23" t="s">
        <v>39204</v>
      </c>
      <c r="B928" s="17" t="s">
        <v>39205</v>
      </c>
      <c r="C928" s="26"/>
      <c r="D928" s="29"/>
      <c r="E928" s="29"/>
      <c r="F928" s="29"/>
      <c r="G928" s="29"/>
    </row>
    <row r="929" spans="1:7" ht="15.75" thickBot="1" x14ac:dyDescent="0.3">
      <c r="A929" s="25"/>
      <c r="B929" s="19" t="s">
        <v>39206</v>
      </c>
      <c r="C929" s="28"/>
      <c r="D929" s="31"/>
      <c r="E929" s="31"/>
      <c r="F929" s="31"/>
      <c r="G929" s="31"/>
    </row>
    <row r="930" spans="1:7" ht="15.75" thickBot="1" x14ac:dyDescent="0.3">
      <c r="A930" s="6"/>
      <c r="B930" s="6"/>
      <c r="C930" s="6"/>
      <c r="D930" s="6"/>
      <c r="E930" s="6"/>
      <c r="F930" s="6"/>
      <c r="G930" s="6"/>
    </row>
    <row r="931" spans="1:7" ht="15.75" thickBot="1" x14ac:dyDescent="0.3">
      <c r="A931" s="7" t="s">
        <v>39207</v>
      </c>
      <c r="B931" s="7" t="s">
        <v>39208</v>
      </c>
      <c r="C931" s="8" t="s">
        <v>23</v>
      </c>
      <c r="D931" s="9">
        <v>314.70999999999998</v>
      </c>
      <c r="E931" s="9">
        <v>54.11</v>
      </c>
      <c r="F931" s="9">
        <v>25.99</v>
      </c>
      <c r="G931" s="9"/>
    </row>
    <row r="932" spans="1:7" ht="15.75" thickBot="1" x14ac:dyDescent="0.3">
      <c r="A932" s="6"/>
      <c r="B932" s="6"/>
      <c r="C932" s="6"/>
      <c r="D932" s="6"/>
      <c r="E932" s="6"/>
      <c r="F932" s="6"/>
      <c r="G932" s="6"/>
    </row>
    <row r="933" spans="1:7" ht="15.75" thickBot="1" x14ac:dyDescent="0.3">
      <c r="A933" s="7" t="s">
        <v>39209</v>
      </c>
      <c r="B933" s="7" t="s">
        <v>39210</v>
      </c>
      <c r="C933" s="8" t="s">
        <v>23</v>
      </c>
      <c r="D933" s="9">
        <v>352.43</v>
      </c>
      <c r="E933" s="9">
        <v>48.32</v>
      </c>
      <c r="F933" s="9">
        <v>31.78</v>
      </c>
      <c r="G933" s="9"/>
    </row>
    <row r="934" spans="1:7" ht="15.75" thickBot="1" x14ac:dyDescent="0.3">
      <c r="A934" s="6"/>
      <c r="B934" s="6"/>
      <c r="C934" s="6"/>
      <c r="D934" s="6"/>
      <c r="E934" s="6"/>
      <c r="F934" s="6"/>
      <c r="G934" s="6"/>
    </row>
    <row r="935" spans="1:7" ht="15.75" thickBot="1" x14ac:dyDescent="0.3">
      <c r="A935" s="7" t="s">
        <v>39211</v>
      </c>
      <c r="B935" s="7" t="s">
        <v>39212</v>
      </c>
      <c r="C935" s="8" t="s">
        <v>23</v>
      </c>
      <c r="D935" s="9">
        <v>383.25</v>
      </c>
      <c r="E935" s="9">
        <v>44.43</v>
      </c>
      <c r="F935" s="9">
        <v>35.67</v>
      </c>
      <c r="G935" s="9"/>
    </row>
    <row r="936" spans="1:7" ht="15.75" thickBot="1" x14ac:dyDescent="0.3">
      <c r="A936" s="6"/>
      <c r="B936" s="6"/>
      <c r="C936" s="6"/>
      <c r="D936" s="6"/>
      <c r="E936" s="6"/>
      <c r="F936" s="6"/>
      <c r="G936" s="6"/>
    </row>
    <row r="937" spans="1:7" ht="15.75" thickBot="1" x14ac:dyDescent="0.3">
      <c r="A937" s="7" t="s">
        <v>39213</v>
      </c>
      <c r="B937" s="7" t="s">
        <v>39214</v>
      </c>
      <c r="C937" s="8" t="s">
        <v>23</v>
      </c>
      <c r="D937" s="9">
        <v>434.3</v>
      </c>
      <c r="E937" s="9">
        <v>39.21</v>
      </c>
      <c r="F937" s="9">
        <v>40.89</v>
      </c>
      <c r="G937" s="9"/>
    </row>
    <row r="938" spans="1:7" ht="15.75" thickBot="1" x14ac:dyDescent="0.3">
      <c r="A938" s="6"/>
      <c r="B938" s="6"/>
      <c r="C938" s="6"/>
      <c r="D938" s="6"/>
      <c r="E938" s="6"/>
      <c r="F938" s="6"/>
      <c r="G938" s="6"/>
    </row>
    <row r="939" spans="1:7" ht="15.75" thickBot="1" x14ac:dyDescent="0.3">
      <c r="A939" s="7" t="s">
        <v>39215</v>
      </c>
      <c r="B939" s="7" t="s">
        <v>39216</v>
      </c>
      <c r="C939" s="8" t="s">
        <v>23</v>
      </c>
      <c r="D939" s="9">
        <v>503.76</v>
      </c>
      <c r="E939" s="9">
        <v>33.799999999999997</v>
      </c>
      <c r="F939" s="9">
        <v>46.29</v>
      </c>
      <c r="G939" s="9"/>
    </row>
    <row r="940" spans="1:7" ht="15.75" thickBot="1" x14ac:dyDescent="0.3">
      <c r="A940" s="6"/>
      <c r="B940" s="6"/>
      <c r="C940" s="6"/>
      <c r="D940" s="6"/>
      <c r="E940" s="6"/>
      <c r="F940" s="6"/>
      <c r="G940" s="6"/>
    </row>
    <row r="941" spans="1:7" ht="15.75" thickBot="1" x14ac:dyDescent="0.3">
      <c r="A941" s="7" t="s">
        <v>39217</v>
      </c>
      <c r="B941" s="7" t="s">
        <v>39218</v>
      </c>
      <c r="C941" s="8" t="s">
        <v>23</v>
      </c>
      <c r="D941" s="9">
        <v>561.72</v>
      </c>
      <c r="E941" s="9">
        <v>30.31</v>
      </c>
      <c r="F941" s="9">
        <v>49.78</v>
      </c>
      <c r="G941" s="9"/>
    </row>
    <row r="942" spans="1:7" ht="15.75" thickBot="1" x14ac:dyDescent="0.3">
      <c r="A942" s="6"/>
      <c r="B942" s="6"/>
      <c r="C942" s="6"/>
      <c r="D942" s="6"/>
      <c r="E942" s="6"/>
      <c r="F942" s="6"/>
      <c r="G942" s="6"/>
    </row>
    <row r="943" spans="1:7" ht="15.75" thickBot="1" x14ac:dyDescent="0.3">
      <c r="A943" s="7" t="s">
        <v>39219</v>
      </c>
      <c r="B943" s="7" t="s">
        <v>39220</v>
      </c>
      <c r="C943" s="8" t="s">
        <v>23</v>
      </c>
      <c r="D943" s="9">
        <v>529.98</v>
      </c>
      <c r="E943" s="9">
        <v>32.130000000000003</v>
      </c>
      <c r="F943" s="9">
        <v>47.97</v>
      </c>
      <c r="G943" s="9"/>
    </row>
    <row r="944" spans="1:7" ht="15.75" thickBot="1" x14ac:dyDescent="0.3">
      <c r="A944" s="6"/>
      <c r="B944" s="6"/>
      <c r="C944" s="6"/>
      <c r="D944" s="6"/>
      <c r="E944" s="6"/>
      <c r="F944" s="6"/>
      <c r="G944" s="6"/>
    </row>
    <row r="945" spans="1:7" ht="15.75" thickBot="1" x14ac:dyDescent="0.3">
      <c r="A945" s="7" t="s">
        <v>39221</v>
      </c>
      <c r="B945" s="7" t="s">
        <v>39222</v>
      </c>
      <c r="C945" s="8" t="s">
        <v>23</v>
      </c>
      <c r="D945" s="9">
        <v>709.83</v>
      </c>
      <c r="E945" s="9">
        <v>23.99</v>
      </c>
      <c r="F945" s="9">
        <v>56.11</v>
      </c>
      <c r="G945" s="9"/>
    </row>
    <row r="946" spans="1:7" ht="15.75" thickBot="1" x14ac:dyDescent="0.3">
      <c r="A946" s="6"/>
      <c r="B946" s="6"/>
      <c r="C946" s="6"/>
      <c r="D946" s="6"/>
      <c r="E946" s="6"/>
      <c r="F946" s="6"/>
      <c r="G946" s="6"/>
    </row>
    <row r="947" spans="1:7" ht="15.75" thickBot="1" x14ac:dyDescent="0.3">
      <c r="A947" s="7" t="s">
        <v>39223</v>
      </c>
      <c r="B947" s="7" t="s">
        <v>39224</v>
      </c>
      <c r="C947" s="8" t="s">
        <v>23</v>
      </c>
      <c r="D947" s="9">
        <v>527.23</v>
      </c>
      <c r="E947" s="9">
        <v>32.299999999999997</v>
      </c>
      <c r="F947" s="9">
        <v>47.8</v>
      </c>
      <c r="G947" s="9"/>
    </row>
    <row r="948" spans="1:7" ht="15.75" thickBot="1" x14ac:dyDescent="0.3">
      <c r="A948" s="6"/>
      <c r="B948" s="6"/>
      <c r="C948" s="6"/>
      <c r="D948" s="6"/>
      <c r="E948" s="6"/>
      <c r="F948" s="6"/>
      <c r="G948" s="6"/>
    </row>
    <row r="949" spans="1:7" ht="15.75" thickBot="1" x14ac:dyDescent="0.3">
      <c r="A949" s="7" t="s">
        <v>39225</v>
      </c>
      <c r="B949" s="7" t="s">
        <v>39226</v>
      </c>
      <c r="C949" s="8" t="s">
        <v>23</v>
      </c>
      <c r="D949" s="9">
        <v>563.5</v>
      </c>
      <c r="E949" s="9">
        <v>30.22</v>
      </c>
      <c r="F949" s="9">
        <v>49.88</v>
      </c>
      <c r="G949" s="9"/>
    </row>
    <row r="950" spans="1:7" ht="15.75" thickBot="1" x14ac:dyDescent="0.3">
      <c r="A950" s="6"/>
      <c r="B950" s="6"/>
      <c r="C950" s="6"/>
      <c r="D950" s="6"/>
      <c r="E950" s="6"/>
      <c r="F950" s="6"/>
      <c r="G950" s="6"/>
    </row>
    <row r="951" spans="1:7" ht="15.75" thickBot="1" x14ac:dyDescent="0.3">
      <c r="A951" s="7" t="s">
        <v>39227</v>
      </c>
      <c r="B951" s="7" t="s">
        <v>39228</v>
      </c>
      <c r="C951" s="8" t="s">
        <v>23</v>
      </c>
      <c r="D951" s="9">
        <v>601.29</v>
      </c>
      <c r="E951" s="9">
        <v>28.32</v>
      </c>
      <c r="F951" s="9">
        <v>51.78</v>
      </c>
      <c r="G951" s="9"/>
    </row>
    <row r="952" spans="1:7" ht="15.75" thickBot="1" x14ac:dyDescent="0.3">
      <c r="A952" s="6"/>
      <c r="B952" s="6"/>
      <c r="C952" s="6"/>
      <c r="D952" s="6"/>
      <c r="E952" s="6"/>
      <c r="F952" s="6"/>
      <c r="G952" s="6"/>
    </row>
    <row r="953" spans="1:7" x14ac:dyDescent="0.25">
      <c r="A953" s="23" t="s">
        <v>39229</v>
      </c>
      <c r="B953" s="17" t="s">
        <v>39230</v>
      </c>
      <c r="C953" s="26"/>
      <c r="D953" s="29"/>
      <c r="E953" s="29"/>
      <c r="F953" s="29"/>
      <c r="G953" s="29"/>
    </row>
    <row r="954" spans="1:7" ht="15.75" thickBot="1" x14ac:dyDescent="0.3">
      <c r="A954" s="25"/>
      <c r="B954" s="19" t="s">
        <v>39206</v>
      </c>
      <c r="C954" s="28"/>
      <c r="D954" s="31"/>
      <c r="E954" s="31"/>
      <c r="F954" s="31"/>
      <c r="G954" s="31"/>
    </row>
    <row r="955" spans="1:7" ht="15.75" thickBot="1" x14ac:dyDescent="0.3">
      <c r="A955" s="6"/>
      <c r="B955" s="6"/>
      <c r="C955" s="6"/>
      <c r="D955" s="6"/>
      <c r="E955" s="6"/>
      <c r="F955" s="6"/>
      <c r="G955" s="6"/>
    </row>
    <row r="956" spans="1:7" ht="15.75" thickBot="1" x14ac:dyDescent="0.3">
      <c r="A956" s="7" t="s">
        <v>39231</v>
      </c>
      <c r="B956" s="7" t="s">
        <v>39232</v>
      </c>
      <c r="C956" s="8" t="s">
        <v>23</v>
      </c>
      <c r="D956" s="9">
        <v>487.66</v>
      </c>
      <c r="E956" s="9">
        <v>34.92</v>
      </c>
      <c r="F956" s="9">
        <v>45.18</v>
      </c>
      <c r="G956" s="9"/>
    </row>
    <row r="957" spans="1:7" ht="15.75" thickBot="1" x14ac:dyDescent="0.3">
      <c r="A957" s="6"/>
      <c r="B957" s="6"/>
      <c r="C957" s="6"/>
      <c r="D957" s="6"/>
      <c r="E957" s="6"/>
      <c r="F957" s="6"/>
      <c r="G957" s="6"/>
    </row>
    <row r="958" spans="1:7" ht="15.75" thickBot="1" x14ac:dyDescent="0.3">
      <c r="A958" s="7" t="s">
        <v>39233</v>
      </c>
      <c r="B958" s="7" t="s">
        <v>39234</v>
      </c>
      <c r="C958" s="8" t="s">
        <v>23</v>
      </c>
      <c r="D958" s="9">
        <v>540.55999999999995</v>
      </c>
      <c r="E958" s="9">
        <v>31.5</v>
      </c>
      <c r="F958" s="9">
        <v>48.6</v>
      </c>
      <c r="G958" s="9"/>
    </row>
    <row r="959" spans="1:7" ht="15.75" thickBot="1" x14ac:dyDescent="0.3">
      <c r="A959" s="6"/>
      <c r="B959" s="6"/>
      <c r="C959" s="6"/>
      <c r="D959" s="6"/>
      <c r="E959" s="6"/>
      <c r="F959" s="6"/>
      <c r="G959" s="6"/>
    </row>
    <row r="960" spans="1:7" ht="15.75" thickBot="1" x14ac:dyDescent="0.3">
      <c r="A960" s="7" t="s">
        <v>39235</v>
      </c>
      <c r="B960" s="7" t="s">
        <v>39236</v>
      </c>
      <c r="C960" s="8" t="s">
        <v>23</v>
      </c>
      <c r="D960" s="9">
        <v>503.76</v>
      </c>
      <c r="E960" s="9">
        <v>33.799999999999997</v>
      </c>
      <c r="F960" s="9">
        <v>46.29</v>
      </c>
      <c r="G960" s="9"/>
    </row>
    <row r="961" spans="1:7" ht="15.75" thickBot="1" x14ac:dyDescent="0.3">
      <c r="A961" s="6"/>
      <c r="B961" s="6"/>
      <c r="C961" s="6"/>
      <c r="D961" s="6"/>
      <c r="E961" s="6"/>
      <c r="F961" s="6"/>
      <c r="G961" s="6"/>
    </row>
    <row r="962" spans="1:7" ht="15.75" thickBot="1" x14ac:dyDescent="0.3">
      <c r="A962" s="7" t="s">
        <v>39237</v>
      </c>
      <c r="B962" s="7" t="s">
        <v>39238</v>
      </c>
      <c r="C962" s="8" t="s">
        <v>23</v>
      </c>
      <c r="D962" s="9">
        <v>678.1</v>
      </c>
      <c r="E962" s="9">
        <v>25.11</v>
      </c>
      <c r="F962" s="9">
        <v>54.98</v>
      </c>
      <c r="G962" s="9"/>
    </row>
    <row r="963" spans="1:7" ht="15.75" thickBot="1" x14ac:dyDescent="0.3">
      <c r="A963" s="6"/>
      <c r="B963" s="6"/>
      <c r="C963" s="6"/>
      <c r="D963" s="6"/>
      <c r="E963" s="6"/>
      <c r="F963" s="6"/>
      <c r="G963" s="6"/>
    </row>
    <row r="964" spans="1:7" ht="15.75" thickBot="1" x14ac:dyDescent="0.3">
      <c r="A964" s="7" t="s">
        <v>39239</v>
      </c>
      <c r="B964" s="7" t="s">
        <v>39240</v>
      </c>
      <c r="C964" s="8" t="s">
        <v>23</v>
      </c>
      <c r="D964" s="9">
        <v>833.13</v>
      </c>
      <c r="E964" s="9">
        <v>20.440000000000001</v>
      </c>
      <c r="F964" s="9">
        <v>59.66</v>
      </c>
      <c r="G964" s="9"/>
    </row>
    <row r="965" spans="1:7" ht="15.75" thickBot="1" x14ac:dyDescent="0.3">
      <c r="A965" s="6"/>
      <c r="B965" s="6"/>
      <c r="C965" s="6"/>
      <c r="D965" s="6"/>
      <c r="E965" s="6"/>
      <c r="F965" s="6"/>
      <c r="G965" s="6"/>
    </row>
    <row r="966" spans="1:7" ht="15.75" thickBot="1" x14ac:dyDescent="0.3">
      <c r="A966" s="7" t="s">
        <v>39241</v>
      </c>
      <c r="B966" s="7" t="s">
        <v>39242</v>
      </c>
      <c r="C966" s="8" t="s">
        <v>23</v>
      </c>
      <c r="D966" s="9">
        <v>773.58</v>
      </c>
      <c r="E966" s="9">
        <v>27.51</v>
      </c>
      <c r="F966" s="9">
        <v>52.58</v>
      </c>
      <c r="G966" s="9"/>
    </row>
    <row r="967" spans="1:7" ht="15.75" thickBot="1" x14ac:dyDescent="0.3">
      <c r="A967" s="6"/>
      <c r="B967" s="6"/>
      <c r="C967" s="6"/>
      <c r="D967" s="6"/>
      <c r="E967" s="6"/>
      <c r="F967" s="6"/>
      <c r="G967" s="6"/>
    </row>
    <row r="968" spans="1:7" ht="15.75" thickBot="1" x14ac:dyDescent="0.3">
      <c r="A968" s="7" t="s">
        <v>39243</v>
      </c>
      <c r="B968" s="7" t="s">
        <v>39244</v>
      </c>
      <c r="C968" s="8" t="s">
        <v>23</v>
      </c>
      <c r="D968" s="9">
        <v>886.27</v>
      </c>
      <c r="E968" s="9">
        <v>24.02</v>
      </c>
      <c r="F968" s="9">
        <v>56.08</v>
      </c>
      <c r="G968" s="9"/>
    </row>
    <row r="969" spans="1:7" ht="15.75" thickBot="1" x14ac:dyDescent="0.3">
      <c r="A969" s="6"/>
      <c r="B969" s="6"/>
      <c r="C969" s="6"/>
      <c r="D969" s="6"/>
      <c r="E969" s="6"/>
      <c r="F969" s="6"/>
      <c r="G969" s="6"/>
    </row>
    <row r="970" spans="1:7" ht="15.75" thickBot="1" x14ac:dyDescent="0.3">
      <c r="A970" s="7" t="s">
        <v>39245</v>
      </c>
      <c r="B970" s="7" t="s">
        <v>39246</v>
      </c>
      <c r="C970" s="8" t="s">
        <v>23</v>
      </c>
      <c r="D970" s="9">
        <v>529.98</v>
      </c>
      <c r="E970" s="9">
        <v>32.130000000000003</v>
      </c>
      <c r="F970" s="9">
        <v>47.97</v>
      </c>
      <c r="G970" s="9"/>
    </row>
    <row r="971" spans="1:7" ht="15.75" thickBot="1" x14ac:dyDescent="0.3">
      <c r="A971" s="6"/>
      <c r="B971" s="6"/>
      <c r="C971" s="6"/>
      <c r="D971" s="6"/>
      <c r="E971" s="6"/>
      <c r="F971" s="6"/>
      <c r="G971" s="6"/>
    </row>
    <row r="972" spans="1:7" ht="15.75" thickBot="1" x14ac:dyDescent="0.3">
      <c r="A972" s="7" t="s">
        <v>39247</v>
      </c>
      <c r="B972" s="7" t="s">
        <v>39248</v>
      </c>
      <c r="C972" s="8" t="s">
        <v>23</v>
      </c>
      <c r="D972" s="9">
        <v>582.89</v>
      </c>
      <c r="E972" s="9">
        <v>29.21</v>
      </c>
      <c r="F972" s="9">
        <v>50.88</v>
      </c>
      <c r="G972" s="9"/>
    </row>
    <row r="973" spans="1:7" ht="15.75" thickBot="1" x14ac:dyDescent="0.3">
      <c r="A973" s="6"/>
      <c r="B973" s="6"/>
      <c r="C973" s="6"/>
      <c r="D973" s="6"/>
      <c r="E973" s="6"/>
      <c r="F973" s="6"/>
      <c r="G973" s="6"/>
    </row>
    <row r="974" spans="1:7" ht="15.75" thickBot="1" x14ac:dyDescent="0.3">
      <c r="A974" s="7" t="s">
        <v>39249</v>
      </c>
      <c r="B974" s="7" t="s">
        <v>39250</v>
      </c>
      <c r="C974" s="8" t="s">
        <v>23</v>
      </c>
      <c r="D974" s="9">
        <v>736.52</v>
      </c>
      <c r="E974" s="9">
        <v>23.12</v>
      </c>
      <c r="F974" s="9">
        <v>56.98</v>
      </c>
      <c r="G974" s="9"/>
    </row>
    <row r="975" spans="1:7" ht="15.75" thickBot="1" x14ac:dyDescent="0.3">
      <c r="A975" s="6"/>
      <c r="B975" s="6"/>
      <c r="C975" s="6"/>
      <c r="D975" s="6"/>
      <c r="E975" s="6"/>
      <c r="F975" s="6"/>
      <c r="G975" s="6"/>
    </row>
    <row r="976" spans="1:7" ht="15.75" thickBot="1" x14ac:dyDescent="0.3">
      <c r="A976" s="7" t="s">
        <v>39251</v>
      </c>
      <c r="B976" s="7" t="s">
        <v>39252</v>
      </c>
      <c r="C976" s="8" t="s">
        <v>23</v>
      </c>
      <c r="D976" s="9">
        <v>582.89</v>
      </c>
      <c r="E976" s="9">
        <v>29.21</v>
      </c>
      <c r="F976" s="9">
        <v>50.88</v>
      </c>
      <c r="G976" s="9"/>
    </row>
    <row r="977" spans="1:7" ht="15.75" thickBot="1" x14ac:dyDescent="0.3">
      <c r="A977" s="6"/>
      <c r="B977" s="6"/>
      <c r="C977" s="6"/>
      <c r="D977" s="6"/>
      <c r="E977" s="6"/>
      <c r="F977" s="6"/>
      <c r="G977" s="6"/>
    </row>
    <row r="978" spans="1:7" ht="15.75" thickBot="1" x14ac:dyDescent="0.3">
      <c r="A978" s="7" t="s">
        <v>39253</v>
      </c>
      <c r="B978" s="7" t="s">
        <v>39254</v>
      </c>
      <c r="C978" s="8" t="s">
        <v>23</v>
      </c>
      <c r="D978" s="9">
        <v>736.52</v>
      </c>
      <c r="E978" s="9">
        <v>23.12</v>
      </c>
      <c r="F978" s="9">
        <v>56.98</v>
      </c>
      <c r="G978" s="9"/>
    </row>
    <row r="979" spans="1:7" ht="15.75" thickBot="1" x14ac:dyDescent="0.3">
      <c r="A979" s="6"/>
      <c r="B979" s="6"/>
      <c r="C979" s="6"/>
      <c r="D979" s="6"/>
      <c r="E979" s="6"/>
      <c r="F979" s="6"/>
      <c r="G979" s="6"/>
    </row>
    <row r="980" spans="1:7" ht="15.75" thickBot="1" x14ac:dyDescent="0.3">
      <c r="A980" s="7" t="s">
        <v>39255</v>
      </c>
      <c r="B980" s="7" t="s">
        <v>39256</v>
      </c>
      <c r="C980" s="8" t="s">
        <v>23</v>
      </c>
      <c r="D980" s="9">
        <v>789.8</v>
      </c>
      <c r="E980" s="9">
        <v>26.95</v>
      </c>
      <c r="F980" s="9">
        <v>53.15</v>
      </c>
      <c r="G980" s="9"/>
    </row>
    <row r="981" spans="1:7" ht="15.75" thickBot="1" x14ac:dyDescent="0.3">
      <c r="A981" s="6"/>
      <c r="B981" s="6"/>
      <c r="C981" s="6"/>
      <c r="D981" s="6"/>
      <c r="E981" s="6"/>
      <c r="F981" s="6"/>
      <c r="G981" s="6"/>
    </row>
    <row r="982" spans="1:7" x14ac:dyDescent="0.25">
      <c r="A982" s="23" t="s">
        <v>39257</v>
      </c>
      <c r="B982" s="17" t="s">
        <v>39258</v>
      </c>
      <c r="C982" s="26"/>
      <c r="D982" s="29"/>
      <c r="E982" s="29"/>
      <c r="F982" s="29"/>
      <c r="G982" s="29"/>
    </row>
    <row r="983" spans="1:7" ht="15.75" thickBot="1" x14ac:dyDescent="0.3">
      <c r="A983" s="25"/>
      <c r="B983" s="19" t="s">
        <v>39206</v>
      </c>
      <c r="C983" s="28"/>
      <c r="D983" s="31"/>
      <c r="E983" s="31"/>
      <c r="F983" s="31"/>
      <c r="G983" s="31"/>
    </row>
    <row r="984" spans="1:7" ht="15.75" thickBot="1" x14ac:dyDescent="0.3">
      <c r="A984" s="6"/>
      <c r="B984" s="6"/>
      <c r="C984" s="6"/>
      <c r="D984" s="6"/>
      <c r="E984" s="6"/>
      <c r="F984" s="6"/>
      <c r="G984" s="6"/>
    </row>
    <row r="985" spans="1:7" ht="15.75" thickBot="1" x14ac:dyDescent="0.3">
      <c r="A985" s="7" t="s">
        <v>39259</v>
      </c>
      <c r="B985" s="7" t="s">
        <v>39232</v>
      </c>
      <c r="C985" s="8" t="s">
        <v>23</v>
      </c>
      <c r="D985" s="9">
        <v>777.47</v>
      </c>
      <c r="E985" s="9">
        <v>21.9</v>
      </c>
      <c r="F985" s="9">
        <v>58.19</v>
      </c>
      <c r="G985" s="9"/>
    </row>
    <row r="986" spans="1:7" ht="15.75" thickBot="1" x14ac:dyDescent="0.3">
      <c r="A986" s="6"/>
      <c r="B986" s="6"/>
      <c r="C986" s="6"/>
      <c r="D986" s="6"/>
      <c r="E986" s="6"/>
      <c r="F986" s="6"/>
      <c r="G986" s="6"/>
    </row>
    <row r="987" spans="1:7" ht="15.75" thickBot="1" x14ac:dyDescent="0.3">
      <c r="A987" s="7" t="s">
        <v>39260</v>
      </c>
      <c r="B987" s="7" t="s">
        <v>39234</v>
      </c>
      <c r="C987" s="8" t="s">
        <v>23</v>
      </c>
      <c r="D987" s="9">
        <v>883.27</v>
      </c>
      <c r="E987" s="9">
        <v>19.28</v>
      </c>
      <c r="F987" s="9">
        <v>60.82</v>
      </c>
      <c r="G987" s="9"/>
    </row>
    <row r="988" spans="1:7" ht="15.75" thickBot="1" x14ac:dyDescent="0.3">
      <c r="A988" s="6"/>
      <c r="B988" s="6"/>
      <c r="C988" s="6"/>
      <c r="D988" s="6"/>
      <c r="E988" s="6"/>
      <c r="F988" s="6"/>
      <c r="G988" s="6"/>
    </row>
    <row r="989" spans="1:7" ht="15.75" thickBot="1" x14ac:dyDescent="0.3">
      <c r="A989" s="7" t="s">
        <v>39261</v>
      </c>
      <c r="B989" s="7" t="s">
        <v>39236</v>
      </c>
      <c r="C989" s="8" t="s">
        <v>23</v>
      </c>
      <c r="D989" s="9">
        <v>831.72</v>
      </c>
      <c r="E989" s="9">
        <v>20.47</v>
      </c>
      <c r="F989" s="9">
        <v>59.62</v>
      </c>
      <c r="G989" s="9"/>
    </row>
    <row r="990" spans="1:7" ht="15.75" thickBot="1" x14ac:dyDescent="0.3">
      <c r="A990" s="6"/>
      <c r="B990" s="6"/>
      <c r="C990" s="6"/>
      <c r="D990" s="6"/>
      <c r="E990" s="6"/>
      <c r="F990" s="6"/>
      <c r="G990" s="6"/>
    </row>
    <row r="991" spans="1:7" ht="15.75" thickBot="1" x14ac:dyDescent="0.3">
      <c r="A991" s="7" t="s">
        <v>39262</v>
      </c>
      <c r="B991" s="7" t="s">
        <v>39238</v>
      </c>
      <c r="C991" s="8" t="s">
        <v>23</v>
      </c>
      <c r="D991" s="9" t="s">
        <v>39263</v>
      </c>
      <c r="E991" s="9">
        <v>15.91</v>
      </c>
      <c r="F991" s="9">
        <v>64.180000000000007</v>
      </c>
      <c r="G991" s="9"/>
    </row>
    <row r="992" spans="1:7" ht="15.75" thickBot="1" x14ac:dyDescent="0.3">
      <c r="A992" s="6"/>
      <c r="B992" s="6"/>
      <c r="C992" s="6"/>
      <c r="D992" s="6"/>
      <c r="E992" s="6"/>
      <c r="F992" s="6"/>
      <c r="G992" s="6"/>
    </row>
    <row r="993" spans="1:7" x14ac:dyDescent="0.25">
      <c r="A993" s="23" t="s">
        <v>39264</v>
      </c>
      <c r="B993" s="17" t="s">
        <v>39265</v>
      </c>
      <c r="C993" s="26"/>
      <c r="D993" s="29"/>
      <c r="E993" s="29"/>
      <c r="F993" s="29"/>
      <c r="G993" s="29"/>
    </row>
    <row r="994" spans="1:7" ht="15.75" thickBot="1" x14ac:dyDescent="0.3">
      <c r="A994" s="25"/>
      <c r="B994" s="19" t="s">
        <v>39206</v>
      </c>
      <c r="C994" s="28"/>
      <c r="D994" s="31"/>
      <c r="E994" s="31"/>
      <c r="F994" s="31"/>
      <c r="G994" s="31"/>
    </row>
    <row r="995" spans="1:7" ht="15.75" thickBot="1" x14ac:dyDescent="0.3">
      <c r="A995" s="6"/>
      <c r="B995" s="6"/>
      <c r="C995" s="6"/>
      <c r="D995" s="6"/>
      <c r="E995" s="6"/>
      <c r="F995" s="6"/>
      <c r="G995" s="6"/>
    </row>
    <row r="996" spans="1:7" ht="15.75" thickBot="1" x14ac:dyDescent="0.3">
      <c r="A996" s="7" t="s">
        <v>39266</v>
      </c>
      <c r="B996" s="7" t="s">
        <v>39232</v>
      </c>
      <c r="C996" s="8" t="s">
        <v>23</v>
      </c>
      <c r="D996" s="9">
        <v>758.6</v>
      </c>
      <c r="E996" s="9">
        <v>22.45</v>
      </c>
      <c r="F996" s="9">
        <v>57.65</v>
      </c>
      <c r="G996" s="9"/>
    </row>
    <row r="997" spans="1:7" ht="15.75" thickBot="1" x14ac:dyDescent="0.3">
      <c r="A997" s="6"/>
      <c r="B997" s="6"/>
      <c r="C997" s="6"/>
      <c r="D997" s="6"/>
      <c r="E997" s="6"/>
      <c r="F997" s="6"/>
      <c r="G997" s="6"/>
    </row>
    <row r="998" spans="1:7" ht="15.75" thickBot="1" x14ac:dyDescent="0.3">
      <c r="A998" s="7" t="s">
        <v>39267</v>
      </c>
      <c r="B998" s="7" t="s">
        <v>39234</v>
      </c>
      <c r="C998" s="8" t="s">
        <v>23</v>
      </c>
      <c r="D998" s="9">
        <v>920.52</v>
      </c>
      <c r="E998" s="9">
        <v>18.5</v>
      </c>
      <c r="F998" s="9">
        <v>61.6</v>
      </c>
      <c r="G998" s="9"/>
    </row>
    <row r="999" spans="1:7" ht="15.75" thickBot="1" x14ac:dyDescent="0.3">
      <c r="A999" s="6"/>
      <c r="B999" s="6"/>
      <c r="C999" s="6"/>
      <c r="D999" s="6"/>
      <c r="E999" s="6"/>
      <c r="F999" s="6"/>
      <c r="G999" s="6"/>
    </row>
    <row r="1000" spans="1:7" ht="15.75" thickBot="1" x14ac:dyDescent="0.3">
      <c r="A1000" s="7" t="s">
        <v>39268</v>
      </c>
      <c r="B1000" s="7" t="s">
        <v>39269</v>
      </c>
      <c r="C1000" s="8" t="s">
        <v>23</v>
      </c>
      <c r="D1000" s="9" t="s">
        <v>39270</v>
      </c>
      <c r="E1000" s="9">
        <v>15.55</v>
      </c>
      <c r="F1000" s="9">
        <v>64.540000000000006</v>
      </c>
      <c r="G1000" s="9"/>
    </row>
    <row r="1001" spans="1:7" ht="15.75" thickBot="1" x14ac:dyDescent="0.3">
      <c r="A1001" s="6"/>
      <c r="B1001" s="6"/>
      <c r="C1001" s="6"/>
      <c r="D1001" s="6"/>
      <c r="E1001" s="6"/>
      <c r="F1001" s="6"/>
      <c r="G1001" s="6"/>
    </row>
    <row r="1002" spans="1:7" ht="15.75" thickBot="1" x14ac:dyDescent="0.3">
      <c r="A1002" s="7" t="s">
        <v>39271</v>
      </c>
      <c r="B1002" s="7" t="s">
        <v>39236</v>
      </c>
      <c r="C1002" s="8" t="s">
        <v>23</v>
      </c>
      <c r="D1002" s="9">
        <v>790.34</v>
      </c>
      <c r="E1002" s="9">
        <v>21.55</v>
      </c>
      <c r="F1002" s="9">
        <v>58.55</v>
      </c>
      <c r="G1002" s="9"/>
    </row>
    <row r="1003" spans="1:7" ht="15.75" thickBot="1" x14ac:dyDescent="0.3">
      <c r="A1003" s="6"/>
      <c r="B1003" s="6"/>
      <c r="C1003" s="6"/>
      <c r="D1003" s="6"/>
      <c r="E1003" s="6"/>
      <c r="F1003" s="6"/>
      <c r="G1003" s="6"/>
    </row>
    <row r="1004" spans="1:7" ht="15.75" thickBot="1" x14ac:dyDescent="0.3">
      <c r="A1004" s="7" t="s">
        <v>39272</v>
      </c>
      <c r="B1004" s="7" t="s">
        <v>39238</v>
      </c>
      <c r="C1004" s="8" t="s">
        <v>23</v>
      </c>
      <c r="D1004" s="9" t="s">
        <v>39273</v>
      </c>
      <c r="E1004" s="9">
        <v>16</v>
      </c>
      <c r="F1004" s="9">
        <v>64.09</v>
      </c>
      <c r="G1004" s="9"/>
    </row>
    <row r="1005" spans="1:7" ht="15.75" thickBot="1" x14ac:dyDescent="0.3">
      <c r="A1005" s="6"/>
      <c r="B1005" s="6"/>
      <c r="C1005" s="6"/>
      <c r="D1005" s="6"/>
      <c r="E1005" s="6"/>
      <c r="F1005" s="6"/>
      <c r="G1005" s="6"/>
    </row>
    <row r="1006" spans="1:7" ht="15.75" thickBot="1" x14ac:dyDescent="0.3">
      <c r="A1006" s="7" t="s">
        <v>39274</v>
      </c>
      <c r="B1006" s="7" t="s">
        <v>39242</v>
      </c>
      <c r="C1006" s="8" t="s">
        <v>23</v>
      </c>
      <c r="D1006" s="9" t="s">
        <v>39275</v>
      </c>
      <c r="E1006" s="9">
        <v>18.600000000000001</v>
      </c>
      <c r="F1006" s="9">
        <v>61.5</v>
      </c>
      <c r="G1006" s="9"/>
    </row>
    <row r="1007" spans="1:7" ht="15.75" thickBot="1" x14ac:dyDescent="0.3">
      <c r="A1007" s="6"/>
      <c r="B1007" s="6"/>
      <c r="C1007" s="6"/>
      <c r="D1007" s="6"/>
      <c r="E1007" s="6"/>
      <c r="F1007" s="6"/>
      <c r="G1007" s="6"/>
    </row>
    <row r="1008" spans="1:7" x14ac:dyDescent="0.25">
      <c r="A1008" s="23" t="s">
        <v>39276</v>
      </c>
      <c r="B1008" s="17" t="s">
        <v>39277</v>
      </c>
      <c r="C1008" s="26"/>
      <c r="D1008" s="29"/>
      <c r="E1008" s="29"/>
      <c r="F1008" s="29"/>
      <c r="G1008" s="29"/>
    </row>
    <row r="1009" spans="1:7" ht="15.75" thickBot="1" x14ac:dyDescent="0.3">
      <c r="A1009" s="25"/>
      <c r="B1009" s="19" t="s">
        <v>39206</v>
      </c>
      <c r="C1009" s="28"/>
      <c r="D1009" s="31"/>
      <c r="E1009" s="31"/>
      <c r="F1009" s="31"/>
      <c r="G1009" s="31"/>
    </row>
    <row r="1010" spans="1:7" ht="15.75" thickBot="1" x14ac:dyDescent="0.3">
      <c r="A1010" s="6"/>
      <c r="B1010" s="6"/>
      <c r="C1010" s="6"/>
      <c r="D1010" s="6"/>
      <c r="E1010" s="6"/>
      <c r="F1010" s="6"/>
      <c r="G1010" s="6"/>
    </row>
    <row r="1011" spans="1:7" ht="15.75" thickBot="1" x14ac:dyDescent="0.3">
      <c r="A1011" s="7" t="s">
        <v>39278</v>
      </c>
      <c r="B1011" s="7" t="s">
        <v>39279</v>
      </c>
      <c r="C1011" s="8" t="s">
        <v>23</v>
      </c>
      <c r="D1011" s="9">
        <v>459.15</v>
      </c>
      <c r="E1011" s="9">
        <v>37.090000000000003</v>
      </c>
      <c r="F1011" s="9">
        <v>43.01</v>
      </c>
      <c r="G1011" s="9"/>
    </row>
    <row r="1012" spans="1:7" ht="15.75" thickBot="1" x14ac:dyDescent="0.3">
      <c r="A1012" s="6"/>
      <c r="B1012" s="6"/>
      <c r="C1012" s="6"/>
      <c r="D1012" s="6"/>
      <c r="E1012" s="6"/>
      <c r="F1012" s="6"/>
      <c r="G1012" s="6"/>
    </row>
    <row r="1013" spans="1:7" ht="15.75" thickBot="1" x14ac:dyDescent="0.3">
      <c r="A1013" s="7" t="s">
        <v>39280</v>
      </c>
      <c r="B1013" s="7" t="s">
        <v>39281</v>
      </c>
      <c r="C1013" s="8" t="s">
        <v>23</v>
      </c>
      <c r="D1013" s="9">
        <v>518.95000000000005</v>
      </c>
      <c r="E1013" s="9">
        <v>32.81</v>
      </c>
      <c r="F1013" s="9">
        <v>47.28</v>
      </c>
      <c r="G1013" s="9"/>
    </row>
    <row r="1014" spans="1:7" ht="15.75" thickBot="1" x14ac:dyDescent="0.3">
      <c r="A1014" s="6"/>
      <c r="B1014" s="6"/>
      <c r="C1014" s="6"/>
      <c r="D1014" s="6"/>
      <c r="E1014" s="6"/>
      <c r="F1014" s="6"/>
      <c r="G1014" s="6"/>
    </row>
    <row r="1015" spans="1:7" ht="15.75" thickBot="1" x14ac:dyDescent="0.3">
      <c r="A1015" s="7" t="s">
        <v>39282</v>
      </c>
      <c r="B1015" s="7" t="s">
        <v>39283</v>
      </c>
      <c r="C1015" s="8" t="s">
        <v>23</v>
      </c>
      <c r="D1015" s="9">
        <v>623.36</v>
      </c>
      <c r="E1015" s="9">
        <v>27.32</v>
      </c>
      <c r="F1015" s="9">
        <v>52.78</v>
      </c>
      <c r="G1015" s="9"/>
    </row>
    <row r="1016" spans="1:7" ht="15.75" thickBot="1" x14ac:dyDescent="0.3">
      <c r="A1016" s="6"/>
      <c r="B1016" s="6"/>
      <c r="C1016" s="6"/>
      <c r="D1016" s="6"/>
      <c r="E1016" s="6"/>
      <c r="F1016" s="6"/>
      <c r="G1016" s="6"/>
    </row>
    <row r="1017" spans="1:7" ht="15.75" thickBot="1" x14ac:dyDescent="0.3">
      <c r="A1017" s="7" t="s">
        <v>39284</v>
      </c>
      <c r="B1017" s="7" t="s">
        <v>39285</v>
      </c>
      <c r="C1017" s="8" t="s">
        <v>23</v>
      </c>
      <c r="D1017" s="9">
        <v>482.14</v>
      </c>
      <c r="E1017" s="9">
        <v>35.32</v>
      </c>
      <c r="F1017" s="9">
        <v>44.78</v>
      </c>
      <c r="G1017" s="9"/>
    </row>
    <row r="1018" spans="1:7" ht="15.75" thickBot="1" x14ac:dyDescent="0.3">
      <c r="A1018" s="6"/>
      <c r="B1018" s="6"/>
      <c r="C1018" s="6"/>
      <c r="D1018" s="6"/>
      <c r="E1018" s="6"/>
      <c r="F1018" s="6"/>
      <c r="G1018" s="6"/>
    </row>
    <row r="1019" spans="1:7" ht="15.75" thickBot="1" x14ac:dyDescent="0.3">
      <c r="A1019" s="7" t="s">
        <v>39286</v>
      </c>
      <c r="B1019" s="7" t="s">
        <v>39287</v>
      </c>
      <c r="C1019" s="8" t="s">
        <v>23</v>
      </c>
      <c r="D1019" s="9">
        <v>621.53</v>
      </c>
      <c r="E1019" s="9">
        <v>27.4</v>
      </c>
      <c r="F1019" s="9">
        <v>52.7</v>
      </c>
      <c r="G1019" s="9"/>
    </row>
    <row r="1020" spans="1:7" ht="15.75" thickBot="1" x14ac:dyDescent="0.3">
      <c r="A1020" s="6"/>
      <c r="B1020" s="6"/>
      <c r="C1020" s="6"/>
      <c r="D1020" s="6"/>
      <c r="E1020" s="6"/>
      <c r="F1020" s="6"/>
      <c r="G1020" s="6"/>
    </row>
    <row r="1021" spans="1:7" ht="15.75" thickBot="1" x14ac:dyDescent="0.3">
      <c r="A1021" s="7" t="s">
        <v>39288</v>
      </c>
      <c r="B1021" s="7" t="s">
        <v>39289</v>
      </c>
      <c r="C1021" s="8" t="s">
        <v>23</v>
      </c>
      <c r="D1021" s="9">
        <v>738.29</v>
      </c>
      <c r="E1021" s="9">
        <v>23.06</v>
      </c>
      <c r="F1021" s="9">
        <v>57.03</v>
      </c>
      <c r="G1021" s="9"/>
    </row>
    <row r="1022" spans="1:7" ht="15.75" thickBot="1" x14ac:dyDescent="0.3">
      <c r="A1022" s="6"/>
      <c r="B1022" s="6"/>
      <c r="C1022" s="6"/>
      <c r="D1022" s="6"/>
      <c r="E1022" s="6"/>
      <c r="F1022" s="6"/>
      <c r="G1022" s="6"/>
    </row>
    <row r="1023" spans="1:7" ht="15.75" thickBot="1" x14ac:dyDescent="0.3">
      <c r="A1023" s="7" t="s">
        <v>39290</v>
      </c>
      <c r="B1023" s="7" t="s">
        <v>39291</v>
      </c>
      <c r="C1023" s="8" t="s">
        <v>23</v>
      </c>
      <c r="D1023" s="9" t="s">
        <v>39292</v>
      </c>
      <c r="E1023" s="9">
        <v>15.05</v>
      </c>
      <c r="F1023" s="9">
        <v>65.05</v>
      </c>
      <c r="G1023" s="9"/>
    </row>
    <row r="1024" spans="1:7" ht="15.75" thickBot="1" x14ac:dyDescent="0.3">
      <c r="A1024" s="6"/>
      <c r="B1024" s="6"/>
      <c r="C1024" s="6"/>
      <c r="D1024" s="6"/>
      <c r="E1024" s="6"/>
      <c r="F1024" s="6"/>
      <c r="G1024" s="6"/>
    </row>
    <row r="1025" spans="1:7" x14ac:dyDescent="0.25">
      <c r="A1025" s="23" t="s">
        <v>39293</v>
      </c>
      <c r="B1025" s="17" t="s">
        <v>39294</v>
      </c>
      <c r="C1025" s="26"/>
      <c r="D1025" s="29"/>
      <c r="E1025" s="29"/>
      <c r="F1025" s="29"/>
      <c r="G1025" s="29"/>
    </row>
    <row r="1026" spans="1:7" ht="15.75" thickBot="1" x14ac:dyDescent="0.3">
      <c r="A1026" s="25"/>
      <c r="B1026" s="19" t="s">
        <v>39206</v>
      </c>
      <c r="C1026" s="28"/>
      <c r="D1026" s="31"/>
      <c r="E1026" s="31"/>
      <c r="F1026" s="31"/>
      <c r="G1026" s="31"/>
    </row>
    <row r="1027" spans="1:7" ht="15.75" thickBot="1" x14ac:dyDescent="0.3">
      <c r="A1027" s="6"/>
      <c r="B1027" s="6"/>
      <c r="C1027" s="6"/>
      <c r="D1027" s="6"/>
      <c r="E1027" s="6"/>
      <c r="F1027" s="6"/>
      <c r="G1027" s="6"/>
    </row>
    <row r="1028" spans="1:7" ht="15.75" thickBot="1" x14ac:dyDescent="0.3">
      <c r="A1028" s="7" t="s">
        <v>39295</v>
      </c>
      <c r="B1028" s="7" t="s">
        <v>39279</v>
      </c>
      <c r="C1028" s="8" t="s">
        <v>23</v>
      </c>
      <c r="D1028" s="9">
        <v>461.91</v>
      </c>
      <c r="E1028" s="9">
        <v>36.86</v>
      </c>
      <c r="F1028" s="9">
        <v>43.23</v>
      </c>
      <c r="G1028" s="9"/>
    </row>
    <row r="1029" spans="1:7" ht="15.75" thickBot="1" x14ac:dyDescent="0.3">
      <c r="A1029" s="6"/>
      <c r="B1029" s="6"/>
      <c r="C1029" s="6"/>
      <c r="D1029" s="6"/>
      <c r="E1029" s="6"/>
      <c r="F1029" s="6"/>
      <c r="G1029" s="6"/>
    </row>
    <row r="1030" spans="1:7" ht="15.75" thickBot="1" x14ac:dyDescent="0.3">
      <c r="A1030" s="7" t="s">
        <v>39296</v>
      </c>
      <c r="B1030" s="7" t="s">
        <v>39281</v>
      </c>
      <c r="C1030" s="8" t="s">
        <v>23</v>
      </c>
      <c r="D1030" s="9">
        <v>516.17999999999995</v>
      </c>
      <c r="E1030" s="9">
        <v>32.99</v>
      </c>
      <c r="F1030" s="9">
        <v>47.11</v>
      </c>
      <c r="G1030" s="9"/>
    </row>
    <row r="1031" spans="1:7" ht="15.75" thickBot="1" x14ac:dyDescent="0.3">
      <c r="A1031" s="6"/>
      <c r="B1031" s="6"/>
      <c r="C1031" s="6"/>
      <c r="D1031" s="6"/>
      <c r="E1031" s="6"/>
      <c r="F1031" s="6"/>
      <c r="G1031" s="6"/>
    </row>
    <row r="1032" spans="1:7" ht="15.75" thickBot="1" x14ac:dyDescent="0.3">
      <c r="A1032" s="7" t="s">
        <v>39297</v>
      </c>
      <c r="B1032" s="7" t="s">
        <v>39283</v>
      </c>
      <c r="C1032" s="8" t="s">
        <v>23</v>
      </c>
      <c r="D1032" s="9">
        <v>679.02</v>
      </c>
      <c r="E1032" s="9">
        <v>25.08</v>
      </c>
      <c r="F1032" s="9">
        <v>55.02</v>
      </c>
      <c r="G1032" s="9"/>
    </row>
    <row r="1033" spans="1:7" ht="15.75" thickBot="1" x14ac:dyDescent="0.3">
      <c r="A1033" s="6"/>
      <c r="B1033" s="6"/>
      <c r="C1033" s="6"/>
      <c r="D1033" s="6"/>
      <c r="E1033" s="6"/>
      <c r="F1033" s="6"/>
      <c r="G1033" s="6"/>
    </row>
    <row r="1034" spans="1:7" ht="15.75" thickBot="1" x14ac:dyDescent="0.3">
      <c r="A1034" s="7" t="s">
        <v>39298</v>
      </c>
      <c r="B1034" s="7" t="s">
        <v>39299</v>
      </c>
      <c r="C1034" s="8" t="s">
        <v>23</v>
      </c>
      <c r="D1034" s="9" t="s">
        <v>39300</v>
      </c>
      <c r="E1034" s="9">
        <v>14.95</v>
      </c>
      <c r="F1034" s="9">
        <v>65.150000000000006</v>
      </c>
      <c r="G1034" s="9"/>
    </row>
    <row r="1035" spans="1:7" ht="15.75" thickBot="1" x14ac:dyDescent="0.3">
      <c r="A1035" s="6"/>
      <c r="B1035" s="6"/>
      <c r="C1035" s="6"/>
      <c r="D1035" s="6"/>
      <c r="E1035" s="6"/>
      <c r="F1035" s="6"/>
      <c r="G1035" s="6"/>
    </row>
    <row r="1036" spans="1:7" ht="15.75" thickBot="1" x14ac:dyDescent="0.3">
      <c r="A1036" s="7" t="s">
        <v>39301</v>
      </c>
      <c r="B1036" s="7" t="s">
        <v>39285</v>
      </c>
      <c r="C1036" s="8" t="s">
        <v>23</v>
      </c>
      <c r="D1036" s="9">
        <v>477.09</v>
      </c>
      <c r="E1036" s="9">
        <v>35.69</v>
      </c>
      <c r="F1036" s="9">
        <v>44.4</v>
      </c>
      <c r="G1036" s="9"/>
    </row>
    <row r="1037" spans="1:7" ht="15.75" thickBot="1" x14ac:dyDescent="0.3">
      <c r="A1037" s="6"/>
      <c r="B1037" s="6"/>
      <c r="C1037" s="6"/>
      <c r="D1037" s="6"/>
      <c r="E1037" s="6"/>
      <c r="F1037" s="6"/>
      <c r="G1037" s="6"/>
    </row>
    <row r="1038" spans="1:7" ht="15.75" thickBot="1" x14ac:dyDescent="0.3">
      <c r="A1038" s="7" t="s">
        <v>39302</v>
      </c>
      <c r="B1038" s="7" t="s">
        <v>39287</v>
      </c>
      <c r="C1038" s="8" t="s">
        <v>23</v>
      </c>
      <c r="D1038" s="9">
        <v>619.23</v>
      </c>
      <c r="E1038" s="9">
        <v>27.5</v>
      </c>
      <c r="F1038" s="9">
        <v>52.6</v>
      </c>
      <c r="G1038" s="9"/>
    </row>
    <row r="1039" spans="1:7" ht="15.75" thickBot="1" x14ac:dyDescent="0.3">
      <c r="A1039" s="6"/>
      <c r="B1039" s="6"/>
      <c r="C1039" s="6"/>
      <c r="D1039" s="6"/>
      <c r="E1039" s="6"/>
      <c r="F1039" s="6"/>
      <c r="G1039" s="6"/>
    </row>
    <row r="1040" spans="1:7" ht="15.75" thickBot="1" x14ac:dyDescent="0.3">
      <c r="A1040" s="7" t="s">
        <v>39303</v>
      </c>
      <c r="B1040" s="7" t="s">
        <v>39304</v>
      </c>
      <c r="C1040" s="8" t="s">
        <v>23</v>
      </c>
      <c r="D1040" s="9" t="s">
        <v>39305</v>
      </c>
      <c r="E1040" s="9">
        <v>14.84</v>
      </c>
      <c r="F1040" s="9">
        <v>65.25</v>
      </c>
      <c r="G1040" s="9"/>
    </row>
    <row r="1041" spans="1:7" ht="15.75" thickBot="1" x14ac:dyDescent="0.3">
      <c r="A1041" s="6"/>
      <c r="B1041" s="6"/>
      <c r="C1041" s="6"/>
      <c r="D1041" s="6"/>
      <c r="E1041" s="6"/>
      <c r="F1041" s="6"/>
      <c r="G1041" s="6"/>
    </row>
    <row r="1042" spans="1:7" ht="15.75" thickBot="1" x14ac:dyDescent="0.3">
      <c r="A1042" s="7" t="s">
        <v>39306</v>
      </c>
      <c r="B1042" s="7" t="s">
        <v>39289</v>
      </c>
      <c r="C1042" s="8" t="s">
        <v>23</v>
      </c>
      <c r="D1042" s="9">
        <v>975.25</v>
      </c>
      <c r="E1042" s="9">
        <v>17.46</v>
      </c>
      <c r="F1042" s="9">
        <v>62.64</v>
      </c>
      <c r="G1042" s="9"/>
    </row>
    <row r="1043" spans="1:7" ht="15.75" thickBot="1" x14ac:dyDescent="0.3">
      <c r="A1043" s="6"/>
      <c r="B1043" s="6"/>
      <c r="C1043" s="6"/>
      <c r="D1043" s="6"/>
      <c r="E1043" s="6"/>
      <c r="F1043" s="6"/>
      <c r="G1043" s="6"/>
    </row>
    <row r="1044" spans="1:7" ht="15.75" thickBot="1" x14ac:dyDescent="0.3">
      <c r="A1044" s="7" t="s">
        <v>39307</v>
      </c>
      <c r="B1044" s="7" t="s">
        <v>39308</v>
      </c>
      <c r="C1044" s="8" t="s">
        <v>23</v>
      </c>
      <c r="D1044" s="9" t="s">
        <v>39309</v>
      </c>
      <c r="E1044" s="9">
        <v>15.36</v>
      </c>
      <c r="F1044" s="9">
        <v>64.739999999999995</v>
      </c>
      <c r="G1044" s="9"/>
    </row>
    <row r="1045" spans="1:7" ht="15.75" thickBot="1" x14ac:dyDescent="0.3">
      <c r="A1045" s="6"/>
      <c r="B1045" s="6"/>
      <c r="C1045" s="6"/>
      <c r="D1045" s="6"/>
      <c r="E1045" s="6"/>
      <c r="F1045" s="6"/>
      <c r="G1045" s="6"/>
    </row>
    <row r="1046" spans="1:7" ht="15.75" thickBot="1" x14ac:dyDescent="0.3">
      <c r="A1046" s="7" t="s">
        <v>39310</v>
      </c>
      <c r="B1046" s="7" t="s">
        <v>39311</v>
      </c>
      <c r="C1046" s="8" t="s">
        <v>23</v>
      </c>
      <c r="D1046" s="9" t="s">
        <v>39305</v>
      </c>
      <c r="E1046" s="9">
        <v>14.84</v>
      </c>
      <c r="F1046" s="9">
        <v>65.25</v>
      </c>
      <c r="G1046" s="9"/>
    </row>
    <row r="1047" spans="1:7" ht="15.75" thickBot="1" x14ac:dyDescent="0.3">
      <c r="A1047" s="6"/>
      <c r="B1047" s="6"/>
      <c r="C1047" s="6"/>
      <c r="D1047" s="6"/>
      <c r="E1047" s="6"/>
      <c r="F1047" s="6"/>
      <c r="G1047" s="6"/>
    </row>
    <row r="1048" spans="1:7" ht="15.75" thickBot="1" x14ac:dyDescent="0.3">
      <c r="A1048" s="7" t="s">
        <v>39312</v>
      </c>
      <c r="B1048" s="7" t="s">
        <v>39313</v>
      </c>
      <c r="C1048" s="8" t="s">
        <v>23</v>
      </c>
      <c r="D1048" s="9" t="s">
        <v>39314</v>
      </c>
      <c r="E1048" s="9">
        <v>4.93</v>
      </c>
      <c r="F1048" s="9">
        <v>75.17</v>
      </c>
      <c r="G1048" s="9"/>
    </row>
    <row r="1049" spans="1:7" ht="15.75" thickBot="1" x14ac:dyDescent="0.3">
      <c r="A1049" s="6"/>
      <c r="B1049" s="6"/>
      <c r="C1049" s="6"/>
      <c r="D1049" s="6"/>
      <c r="E1049" s="6"/>
      <c r="F1049" s="6"/>
      <c r="G1049" s="6"/>
    </row>
    <row r="1050" spans="1:7" ht="15.75" thickBot="1" x14ac:dyDescent="0.3">
      <c r="A1050" s="7" t="s">
        <v>39315</v>
      </c>
      <c r="B1050" s="7" t="s">
        <v>39316</v>
      </c>
      <c r="C1050" s="8" t="s">
        <v>23</v>
      </c>
      <c r="D1050" s="9" t="s">
        <v>39317</v>
      </c>
      <c r="E1050" s="9">
        <v>18.16</v>
      </c>
      <c r="F1050" s="9">
        <v>61.93</v>
      </c>
      <c r="G1050" s="9"/>
    </row>
    <row r="1051" spans="1:7" ht="15.75" thickBot="1" x14ac:dyDescent="0.3">
      <c r="A1051" s="6"/>
      <c r="B1051" s="6"/>
      <c r="C1051" s="6"/>
      <c r="D1051" s="6"/>
      <c r="E1051" s="6"/>
      <c r="F1051" s="6"/>
      <c r="G1051" s="6"/>
    </row>
    <row r="1052" spans="1:7" ht="15.75" thickBot="1" x14ac:dyDescent="0.3">
      <c r="A1052" s="7" t="s">
        <v>39318</v>
      </c>
      <c r="B1052" s="7" t="s">
        <v>39319</v>
      </c>
      <c r="C1052" s="8" t="s">
        <v>23</v>
      </c>
      <c r="D1052" s="9" t="s">
        <v>39320</v>
      </c>
      <c r="E1052" s="9">
        <v>17.09</v>
      </c>
      <c r="F1052" s="9">
        <v>63.01</v>
      </c>
      <c r="G1052" s="9"/>
    </row>
    <row r="1053" spans="1:7" ht="15.75" thickBot="1" x14ac:dyDescent="0.3">
      <c r="A1053" s="6"/>
      <c r="B1053" s="6"/>
      <c r="C1053" s="6"/>
      <c r="D1053" s="6"/>
      <c r="E1053" s="6"/>
      <c r="F1053" s="6"/>
      <c r="G1053" s="6"/>
    </row>
    <row r="1054" spans="1:7" ht="15.75" thickBot="1" x14ac:dyDescent="0.3">
      <c r="A1054" s="7" t="s">
        <v>39321</v>
      </c>
      <c r="B1054" s="7" t="s">
        <v>39322</v>
      </c>
      <c r="C1054" s="8" t="s">
        <v>23</v>
      </c>
      <c r="D1054" s="9" t="s">
        <v>39323</v>
      </c>
      <c r="E1054" s="9">
        <v>5.59</v>
      </c>
      <c r="F1054" s="9">
        <v>74.5</v>
      </c>
      <c r="G1054" s="9"/>
    </row>
    <row r="1055" spans="1:7" ht="15.75" thickBot="1" x14ac:dyDescent="0.3">
      <c r="A1055" s="6"/>
      <c r="B1055" s="6"/>
      <c r="C1055" s="6"/>
      <c r="D1055" s="6"/>
      <c r="E1055" s="6"/>
      <c r="F1055" s="6"/>
      <c r="G1055" s="6"/>
    </row>
    <row r="1056" spans="1:7" ht="15.75" thickBot="1" x14ac:dyDescent="0.3">
      <c r="A1056" s="7" t="s">
        <v>39324</v>
      </c>
      <c r="B1056" s="7" t="s">
        <v>39325</v>
      </c>
      <c r="C1056" s="8" t="s">
        <v>23</v>
      </c>
      <c r="D1056" s="9" t="s">
        <v>39326</v>
      </c>
      <c r="E1056" s="9">
        <v>16.45</v>
      </c>
      <c r="F1056" s="9">
        <v>63.64</v>
      </c>
      <c r="G1056" s="9"/>
    </row>
    <row r="1057" spans="1:7" ht="15.75" thickBot="1" x14ac:dyDescent="0.3">
      <c r="A1057" s="6"/>
      <c r="B1057" s="6"/>
      <c r="C1057" s="6"/>
      <c r="D1057" s="6"/>
      <c r="E1057" s="6"/>
      <c r="F1057" s="6"/>
      <c r="G1057" s="6"/>
    </row>
    <row r="1058" spans="1:7" ht="15.75" thickBot="1" x14ac:dyDescent="0.3">
      <c r="A1058" s="7" t="s">
        <v>39327</v>
      </c>
      <c r="B1058" s="7" t="s">
        <v>39328</v>
      </c>
      <c r="C1058" s="8" t="s">
        <v>23</v>
      </c>
      <c r="D1058" s="9" t="s">
        <v>19498</v>
      </c>
      <c r="E1058" s="9">
        <v>11.98</v>
      </c>
      <c r="F1058" s="9">
        <v>68.12</v>
      </c>
      <c r="G1058" s="9"/>
    </row>
    <row r="1059" spans="1:7" ht="15.75" thickBot="1" x14ac:dyDescent="0.3">
      <c r="A1059" s="6"/>
      <c r="B1059" s="6"/>
      <c r="C1059" s="6"/>
      <c r="D1059" s="6"/>
      <c r="E1059" s="6"/>
      <c r="F1059" s="6"/>
      <c r="G1059" s="6"/>
    </row>
    <row r="1060" spans="1:7" ht="15.75" thickBot="1" x14ac:dyDescent="0.3">
      <c r="A1060" s="7" t="s">
        <v>39329</v>
      </c>
      <c r="B1060" s="7" t="s">
        <v>39330</v>
      </c>
      <c r="C1060" s="8" t="s">
        <v>23</v>
      </c>
      <c r="D1060" s="9" t="s">
        <v>39331</v>
      </c>
      <c r="E1060" s="9">
        <v>9.84</v>
      </c>
      <c r="F1060" s="9">
        <v>70.25</v>
      </c>
      <c r="G1060" s="9"/>
    </row>
    <row r="1061" spans="1:7" ht="15.75" thickBot="1" x14ac:dyDescent="0.3">
      <c r="A1061" s="6"/>
      <c r="B1061" s="6"/>
      <c r="C1061" s="6"/>
      <c r="D1061" s="6"/>
      <c r="E1061" s="6"/>
      <c r="F1061" s="6"/>
      <c r="G1061" s="6"/>
    </row>
    <row r="1062" spans="1:7" ht="15.75" thickBot="1" x14ac:dyDescent="0.3">
      <c r="A1062" s="7" t="s">
        <v>39332</v>
      </c>
      <c r="B1062" s="7" t="s">
        <v>39333</v>
      </c>
      <c r="C1062" s="8" t="s">
        <v>23</v>
      </c>
      <c r="D1062" s="9" t="s">
        <v>39334</v>
      </c>
      <c r="E1062" s="9">
        <v>12</v>
      </c>
      <c r="F1062" s="9">
        <v>68.09</v>
      </c>
      <c r="G1062" s="9"/>
    </row>
    <row r="1063" spans="1:7" ht="15.75" thickBot="1" x14ac:dyDescent="0.3">
      <c r="A1063" s="6"/>
      <c r="B1063" s="6"/>
      <c r="C1063" s="6"/>
      <c r="D1063" s="6"/>
      <c r="E1063" s="6"/>
      <c r="F1063" s="6"/>
      <c r="G1063" s="6"/>
    </row>
    <row r="1064" spans="1:7" ht="15.75" thickBot="1" x14ac:dyDescent="0.3">
      <c r="A1064" s="7" t="s">
        <v>39335</v>
      </c>
      <c r="B1064" s="7" t="s">
        <v>39336</v>
      </c>
      <c r="C1064" s="8" t="s">
        <v>23</v>
      </c>
      <c r="D1064" s="9" t="s">
        <v>39337</v>
      </c>
      <c r="E1064" s="9">
        <v>9.8699999999999992</v>
      </c>
      <c r="F1064" s="9">
        <v>70.23</v>
      </c>
      <c r="G1064" s="9"/>
    </row>
    <row r="1065" spans="1:7" ht="15.75" thickBot="1" x14ac:dyDescent="0.3">
      <c r="A1065" s="6"/>
      <c r="B1065" s="6"/>
      <c r="C1065" s="6"/>
      <c r="D1065" s="6"/>
      <c r="E1065" s="6"/>
      <c r="F1065" s="6"/>
      <c r="G1065" s="6"/>
    </row>
    <row r="1066" spans="1:7" ht="15.75" thickBot="1" x14ac:dyDescent="0.3">
      <c r="A1066" s="7" t="s">
        <v>39338</v>
      </c>
      <c r="B1066" s="7" t="s">
        <v>39339</v>
      </c>
      <c r="C1066" s="8" t="s">
        <v>23</v>
      </c>
      <c r="D1066" s="9" t="s">
        <v>39331</v>
      </c>
      <c r="E1066" s="9">
        <v>9.84</v>
      </c>
      <c r="F1066" s="9">
        <v>70.25</v>
      </c>
      <c r="G1066" s="9"/>
    </row>
    <row r="1067" spans="1:7" ht="15.75" thickBot="1" x14ac:dyDescent="0.3">
      <c r="A1067" s="6"/>
      <c r="B1067" s="6"/>
      <c r="C1067" s="6"/>
      <c r="D1067" s="6"/>
      <c r="E1067" s="6"/>
      <c r="F1067" s="6"/>
      <c r="G1067" s="6"/>
    </row>
    <row r="1068" spans="1:7" x14ac:dyDescent="0.25">
      <c r="A1068" s="23" t="s">
        <v>39340</v>
      </c>
      <c r="B1068" s="17" t="s">
        <v>39341</v>
      </c>
      <c r="C1068" s="26"/>
      <c r="D1068" s="29"/>
      <c r="E1068" s="29"/>
      <c r="F1068" s="29"/>
      <c r="G1068" s="29"/>
    </row>
    <row r="1069" spans="1:7" ht="15.75" thickBot="1" x14ac:dyDescent="0.3">
      <c r="A1069" s="25"/>
      <c r="B1069" s="19" t="s">
        <v>39206</v>
      </c>
      <c r="C1069" s="28"/>
      <c r="D1069" s="31"/>
      <c r="E1069" s="31"/>
      <c r="F1069" s="31"/>
      <c r="G1069" s="31"/>
    </row>
    <row r="1070" spans="1:7" ht="15.75" thickBot="1" x14ac:dyDescent="0.3">
      <c r="A1070" s="6"/>
      <c r="B1070" s="6"/>
      <c r="C1070" s="6"/>
      <c r="D1070" s="6"/>
      <c r="E1070" s="6"/>
      <c r="F1070" s="6"/>
      <c r="G1070" s="6"/>
    </row>
    <row r="1071" spans="1:7" ht="15.75" thickBot="1" x14ac:dyDescent="0.3">
      <c r="A1071" s="7" t="s">
        <v>39342</v>
      </c>
      <c r="B1071" s="7" t="s">
        <v>39343</v>
      </c>
      <c r="C1071" s="8" t="s">
        <v>23</v>
      </c>
      <c r="D1071" s="9" t="s">
        <v>16944</v>
      </c>
      <c r="E1071" s="9">
        <v>14.79</v>
      </c>
      <c r="F1071" s="9">
        <v>65.3</v>
      </c>
      <c r="G1071" s="9"/>
    </row>
    <row r="1072" spans="1:7" ht="15.75" thickBot="1" x14ac:dyDescent="0.3">
      <c r="A1072" s="6"/>
      <c r="B1072" s="6"/>
      <c r="C1072" s="6"/>
      <c r="D1072" s="6"/>
      <c r="E1072" s="6"/>
      <c r="F1072" s="6"/>
      <c r="G1072" s="6"/>
    </row>
    <row r="1073" spans="1:7" ht="15.75" thickBot="1" x14ac:dyDescent="0.3">
      <c r="A1073" s="7" t="s">
        <v>39344</v>
      </c>
      <c r="B1073" s="7" t="s">
        <v>39345</v>
      </c>
      <c r="C1073" s="8" t="s">
        <v>23</v>
      </c>
      <c r="D1073" s="9" t="s">
        <v>39346</v>
      </c>
      <c r="E1073" s="9">
        <v>13.02</v>
      </c>
      <c r="F1073" s="9">
        <v>67.08</v>
      </c>
      <c r="G1073" s="9"/>
    </row>
    <row r="1074" spans="1:7" ht="15.75" thickBot="1" x14ac:dyDescent="0.3">
      <c r="A1074" s="6"/>
      <c r="B1074" s="6"/>
      <c r="C1074" s="6"/>
      <c r="D1074" s="6"/>
      <c r="E1074" s="6"/>
      <c r="F1074" s="6"/>
      <c r="G1074" s="6"/>
    </row>
    <row r="1075" spans="1:7" ht="15.75" thickBot="1" x14ac:dyDescent="0.3">
      <c r="A1075" s="7" t="s">
        <v>39347</v>
      </c>
      <c r="B1075" s="7" t="s">
        <v>39348</v>
      </c>
      <c r="C1075" s="8" t="s">
        <v>23</v>
      </c>
      <c r="D1075" s="9" t="s">
        <v>39349</v>
      </c>
      <c r="E1075" s="9">
        <v>5.46</v>
      </c>
      <c r="F1075" s="9">
        <v>74.64</v>
      </c>
      <c r="G1075" s="9"/>
    </row>
    <row r="1076" spans="1:7" ht="15.75" thickBot="1" x14ac:dyDescent="0.3">
      <c r="A1076" s="6"/>
      <c r="B1076" s="6"/>
      <c r="C1076" s="6"/>
      <c r="D1076" s="6"/>
      <c r="E1076" s="6"/>
      <c r="F1076" s="6"/>
      <c r="G1076" s="6"/>
    </row>
    <row r="1077" spans="1:7" ht="15.75" thickBot="1" x14ac:dyDescent="0.3">
      <c r="A1077" s="7" t="s">
        <v>39350</v>
      </c>
      <c r="B1077" s="7" t="s">
        <v>39351</v>
      </c>
      <c r="C1077" s="8" t="s">
        <v>23</v>
      </c>
      <c r="D1077" s="9" t="s">
        <v>39352</v>
      </c>
      <c r="E1077" s="9">
        <v>14.76</v>
      </c>
      <c r="F1077" s="9">
        <v>65.34</v>
      </c>
      <c r="G1077" s="9"/>
    </row>
    <row r="1078" spans="1:7" ht="15.75" thickBot="1" x14ac:dyDescent="0.3">
      <c r="A1078" s="6"/>
      <c r="B1078" s="6"/>
      <c r="C1078" s="6"/>
      <c r="D1078" s="6"/>
      <c r="E1078" s="6"/>
      <c r="F1078" s="6"/>
      <c r="G1078" s="6"/>
    </row>
    <row r="1079" spans="1:7" ht="15.75" thickBot="1" x14ac:dyDescent="0.3">
      <c r="A1079" s="7" t="s">
        <v>39353</v>
      </c>
      <c r="B1079" s="7" t="s">
        <v>39354</v>
      </c>
      <c r="C1079" s="8" t="s">
        <v>23</v>
      </c>
      <c r="D1079" s="9" t="s">
        <v>39355</v>
      </c>
      <c r="E1079" s="9">
        <v>10.29</v>
      </c>
      <c r="F1079" s="9">
        <v>69.81</v>
      </c>
      <c r="G1079" s="9"/>
    </row>
    <row r="1080" spans="1:7" ht="15.75" thickBot="1" x14ac:dyDescent="0.3">
      <c r="A1080" s="6"/>
      <c r="B1080" s="6"/>
      <c r="C1080" s="6"/>
      <c r="D1080" s="6"/>
      <c r="E1080" s="6"/>
      <c r="F1080" s="6"/>
      <c r="G1080" s="6"/>
    </row>
    <row r="1081" spans="1:7" ht="15.75" thickBot="1" x14ac:dyDescent="0.3">
      <c r="A1081" s="7" t="s">
        <v>39356</v>
      </c>
      <c r="B1081" s="7" t="s">
        <v>39357</v>
      </c>
      <c r="C1081" s="8" t="s">
        <v>23</v>
      </c>
      <c r="D1081" s="9" t="s">
        <v>39349</v>
      </c>
      <c r="E1081" s="9">
        <v>5.46</v>
      </c>
      <c r="F1081" s="9">
        <v>74.64</v>
      </c>
      <c r="G1081" s="9"/>
    </row>
    <row r="1082" spans="1:7" ht="15.75" thickBot="1" x14ac:dyDescent="0.3">
      <c r="A1082" s="6"/>
      <c r="B1082" s="6"/>
      <c r="C1082" s="6"/>
      <c r="D1082" s="6"/>
      <c r="E1082" s="6"/>
      <c r="F1082" s="6"/>
      <c r="G1082" s="6"/>
    </row>
    <row r="1083" spans="1:7" ht="15.75" thickBot="1" x14ac:dyDescent="0.3">
      <c r="A1083" s="7" t="s">
        <v>39358</v>
      </c>
      <c r="B1083" s="7" t="s">
        <v>39359</v>
      </c>
      <c r="C1083" s="8" t="s">
        <v>23</v>
      </c>
      <c r="D1083" s="9" t="s">
        <v>39360</v>
      </c>
      <c r="E1083" s="9">
        <v>15.66</v>
      </c>
      <c r="F1083" s="9">
        <v>64.44</v>
      </c>
      <c r="G1083" s="9"/>
    </row>
    <row r="1084" spans="1:7" ht="15.75" thickBot="1" x14ac:dyDescent="0.3">
      <c r="A1084" s="6"/>
      <c r="B1084" s="6"/>
      <c r="C1084" s="6"/>
      <c r="D1084" s="6"/>
      <c r="E1084" s="6"/>
      <c r="F1084" s="6"/>
      <c r="G1084" s="6"/>
    </row>
    <row r="1085" spans="1:7" ht="15.75" thickBot="1" x14ac:dyDescent="0.3">
      <c r="A1085" s="7" t="s">
        <v>39361</v>
      </c>
      <c r="B1085" s="7" t="s">
        <v>39362</v>
      </c>
      <c r="C1085" s="8" t="s">
        <v>23</v>
      </c>
      <c r="D1085" s="9" t="s">
        <v>39363</v>
      </c>
      <c r="E1085" s="9">
        <v>12.46</v>
      </c>
      <c r="F1085" s="9">
        <v>67.64</v>
      </c>
      <c r="G1085" s="9"/>
    </row>
    <row r="1086" spans="1:7" ht="15.75" thickBot="1" x14ac:dyDescent="0.3">
      <c r="A1086" s="6"/>
      <c r="B1086" s="6"/>
      <c r="C1086" s="6"/>
      <c r="D1086" s="6"/>
      <c r="E1086" s="6"/>
      <c r="F1086" s="6"/>
      <c r="G1086" s="6"/>
    </row>
    <row r="1087" spans="1:7" ht="15.75" thickBot="1" x14ac:dyDescent="0.3">
      <c r="A1087" s="7" t="s">
        <v>39364</v>
      </c>
      <c r="B1087" s="7" t="s">
        <v>39365</v>
      </c>
      <c r="C1087" s="8" t="s">
        <v>23</v>
      </c>
      <c r="D1087" s="9" t="s">
        <v>39366</v>
      </c>
      <c r="E1087" s="9">
        <v>4.47</v>
      </c>
      <c r="F1087" s="9">
        <v>75.63</v>
      </c>
      <c r="G1087" s="9"/>
    </row>
    <row r="1088" spans="1:7" ht="15.75" thickBot="1" x14ac:dyDescent="0.3">
      <c r="A1088" s="6"/>
      <c r="B1088" s="6"/>
      <c r="C1088" s="6"/>
      <c r="D1088" s="6"/>
      <c r="E1088" s="6"/>
      <c r="F1088" s="6"/>
      <c r="G1088" s="6"/>
    </row>
    <row r="1089" spans="1:7" ht="15.75" thickBot="1" x14ac:dyDescent="0.3">
      <c r="A1089" s="7" t="s">
        <v>39367</v>
      </c>
      <c r="B1089" s="7" t="s">
        <v>39368</v>
      </c>
      <c r="C1089" s="8" t="s">
        <v>23</v>
      </c>
      <c r="D1089" s="9" t="s">
        <v>39369</v>
      </c>
      <c r="E1089" s="9">
        <v>7.62</v>
      </c>
      <c r="F1089" s="9">
        <v>72.47</v>
      </c>
      <c r="G1089" s="9"/>
    </row>
    <row r="1090" spans="1:7" ht="15.75" thickBot="1" x14ac:dyDescent="0.3">
      <c r="A1090" s="6"/>
      <c r="B1090" s="6"/>
      <c r="C1090" s="6"/>
      <c r="D1090" s="6"/>
      <c r="E1090" s="6"/>
      <c r="F1090" s="6"/>
      <c r="G1090" s="6"/>
    </row>
    <row r="1091" spans="1:7" ht="15.75" thickBot="1" x14ac:dyDescent="0.3">
      <c r="A1091" s="7" t="s">
        <v>39370</v>
      </c>
      <c r="B1091" s="7" t="s">
        <v>39371</v>
      </c>
      <c r="C1091" s="8" t="s">
        <v>23</v>
      </c>
      <c r="D1091" s="9" t="s">
        <v>39372</v>
      </c>
      <c r="E1091" s="9">
        <v>6.97</v>
      </c>
      <c r="F1091" s="9">
        <v>73.13</v>
      </c>
      <c r="G1091" s="9"/>
    </row>
    <row r="1092" spans="1:7" ht="15.75" thickBot="1" x14ac:dyDescent="0.3">
      <c r="A1092" s="6"/>
      <c r="B1092" s="6"/>
      <c r="C1092" s="6"/>
      <c r="D1092" s="6"/>
      <c r="E1092" s="6"/>
      <c r="F1092" s="6"/>
      <c r="G1092" s="6"/>
    </row>
    <row r="1093" spans="1:7" ht="15.75" thickBot="1" x14ac:dyDescent="0.3">
      <c r="A1093" s="7" t="s">
        <v>39373</v>
      </c>
      <c r="B1093" s="7" t="s">
        <v>39374</v>
      </c>
      <c r="C1093" s="8" t="s">
        <v>23</v>
      </c>
      <c r="D1093" s="9" t="s">
        <v>39375</v>
      </c>
      <c r="E1093" s="9">
        <v>5.51</v>
      </c>
      <c r="F1093" s="9">
        <v>74.59</v>
      </c>
      <c r="G1093" s="9"/>
    </row>
    <row r="1094" spans="1:7" ht="15.75" thickBot="1" x14ac:dyDescent="0.3">
      <c r="A1094" s="6"/>
      <c r="B1094" s="6"/>
      <c r="C1094" s="6"/>
      <c r="D1094" s="6"/>
      <c r="E1094" s="6"/>
      <c r="F1094" s="6"/>
      <c r="G1094" s="6"/>
    </row>
    <row r="1095" spans="1:7" ht="15.75" thickBot="1" x14ac:dyDescent="0.3">
      <c r="A1095" s="7" t="s">
        <v>39376</v>
      </c>
      <c r="B1095" s="7" t="s">
        <v>39377</v>
      </c>
      <c r="C1095" s="8" t="s">
        <v>23</v>
      </c>
      <c r="D1095" s="9" t="s">
        <v>39378</v>
      </c>
      <c r="E1095" s="9">
        <v>9.0500000000000007</v>
      </c>
      <c r="F1095" s="9">
        <v>71.05</v>
      </c>
      <c r="G1095" s="9"/>
    </row>
    <row r="1096" spans="1:7" ht="15.75" thickBot="1" x14ac:dyDescent="0.3">
      <c r="A1096" s="6"/>
      <c r="B1096" s="6"/>
      <c r="C1096" s="6"/>
      <c r="D1096" s="6"/>
      <c r="E1096" s="6"/>
      <c r="F1096" s="6"/>
      <c r="G1096" s="6"/>
    </row>
    <row r="1097" spans="1:7" ht="15.75" thickBot="1" x14ac:dyDescent="0.3">
      <c r="A1097" s="7" t="s">
        <v>39379</v>
      </c>
      <c r="B1097" s="7" t="s">
        <v>39380</v>
      </c>
      <c r="C1097" s="8" t="s">
        <v>23</v>
      </c>
      <c r="D1097" s="9" t="s">
        <v>39381</v>
      </c>
      <c r="E1097" s="9">
        <v>7.69</v>
      </c>
      <c r="F1097" s="9">
        <v>72.400000000000006</v>
      </c>
      <c r="G1097" s="9"/>
    </row>
    <row r="1098" spans="1:7" ht="15.75" thickBot="1" x14ac:dyDescent="0.3">
      <c r="A1098" s="6"/>
      <c r="B1098" s="6"/>
      <c r="C1098" s="6"/>
      <c r="D1098" s="6"/>
      <c r="E1098" s="6"/>
      <c r="F1098" s="6"/>
      <c r="G1098" s="6"/>
    </row>
    <row r="1099" spans="1:7" ht="15.75" thickBot="1" x14ac:dyDescent="0.3">
      <c r="A1099" s="7" t="s">
        <v>39382</v>
      </c>
      <c r="B1099" s="7" t="s">
        <v>39383</v>
      </c>
      <c r="C1099" s="8" t="s">
        <v>23</v>
      </c>
      <c r="D1099" s="9" t="s">
        <v>39384</v>
      </c>
      <c r="E1099" s="9">
        <v>5.45</v>
      </c>
      <c r="F1099" s="9">
        <v>74.650000000000006</v>
      </c>
      <c r="G1099" s="9"/>
    </row>
    <row r="1100" spans="1:7" ht="15.75" thickBot="1" x14ac:dyDescent="0.3">
      <c r="A1100" s="6"/>
      <c r="B1100" s="6"/>
      <c r="C1100" s="6"/>
      <c r="D1100" s="6"/>
      <c r="E1100" s="6"/>
      <c r="F1100" s="6"/>
      <c r="G1100" s="6"/>
    </row>
    <row r="1101" spans="1:7" ht="15.75" thickBot="1" x14ac:dyDescent="0.3">
      <c r="A1101" s="7" t="s">
        <v>39385</v>
      </c>
      <c r="B1101" s="7" t="s">
        <v>39386</v>
      </c>
      <c r="C1101" s="8" t="s">
        <v>23</v>
      </c>
      <c r="D1101" s="9" t="s">
        <v>39387</v>
      </c>
      <c r="E1101" s="9">
        <v>6.86</v>
      </c>
      <c r="F1101" s="9">
        <v>73.23</v>
      </c>
      <c r="G1101" s="9"/>
    </row>
    <row r="1102" spans="1:7" ht="15.75" thickBot="1" x14ac:dyDescent="0.3">
      <c r="A1102" s="6"/>
      <c r="B1102" s="6"/>
      <c r="C1102" s="6"/>
      <c r="D1102" s="6"/>
      <c r="E1102" s="6"/>
      <c r="F1102" s="6"/>
      <c r="G1102" s="6"/>
    </row>
    <row r="1103" spans="1:7" ht="15.75" thickBot="1" x14ac:dyDescent="0.3">
      <c r="A1103" s="7" t="s">
        <v>39388</v>
      </c>
      <c r="B1103" s="7" t="s">
        <v>39389</v>
      </c>
      <c r="C1103" s="8"/>
      <c r="D1103" s="9"/>
      <c r="E1103" s="9"/>
      <c r="F1103" s="9"/>
      <c r="G1103" s="9"/>
    </row>
    <row r="1104" spans="1:7" ht="15.75" thickBot="1" x14ac:dyDescent="0.3">
      <c r="A1104" s="6"/>
      <c r="B1104" s="6"/>
      <c r="C1104" s="6"/>
      <c r="D1104" s="6"/>
      <c r="E1104" s="6"/>
      <c r="F1104" s="6"/>
      <c r="G1104" s="6"/>
    </row>
    <row r="1105" spans="1:7" ht="15.75" thickBot="1" x14ac:dyDescent="0.3">
      <c r="A1105" s="7" t="s">
        <v>39390</v>
      </c>
      <c r="B1105" s="7" t="s">
        <v>39391</v>
      </c>
      <c r="C1105" s="8" t="s">
        <v>23</v>
      </c>
      <c r="D1105" s="9">
        <v>807.3</v>
      </c>
      <c r="E1105" s="9">
        <v>10.55</v>
      </c>
      <c r="F1105" s="9">
        <v>69.55</v>
      </c>
      <c r="G1105" s="9"/>
    </row>
    <row r="1106" spans="1:7" ht="15.75" thickBot="1" x14ac:dyDescent="0.3">
      <c r="A1106" s="6"/>
      <c r="B1106" s="6"/>
      <c r="C1106" s="6"/>
      <c r="D1106" s="6"/>
      <c r="E1106" s="6"/>
      <c r="F1106" s="6"/>
      <c r="G1106" s="6"/>
    </row>
    <row r="1107" spans="1:7" ht="15.75" thickBot="1" x14ac:dyDescent="0.3">
      <c r="A1107" s="7" t="s">
        <v>39392</v>
      </c>
      <c r="B1107" s="7" t="s">
        <v>39393</v>
      </c>
      <c r="C1107" s="8" t="s">
        <v>23</v>
      </c>
      <c r="D1107" s="9">
        <v>182.06</v>
      </c>
      <c r="E1107" s="9">
        <v>11.69</v>
      </c>
      <c r="F1107" s="9">
        <v>68.400000000000006</v>
      </c>
      <c r="G1107" s="9"/>
    </row>
    <row r="1108" spans="1:7" ht="15.75" thickBot="1" x14ac:dyDescent="0.3">
      <c r="A1108" s="6"/>
      <c r="B1108" s="6"/>
      <c r="C1108" s="6"/>
      <c r="D1108" s="6"/>
      <c r="E1108" s="6"/>
      <c r="F1108" s="6"/>
      <c r="G1108" s="6"/>
    </row>
    <row r="1109" spans="1:7" ht="15.75" thickBot="1" x14ac:dyDescent="0.3">
      <c r="A1109" s="7" t="s">
        <v>39394</v>
      </c>
      <c r="B1109" s="7" t="s">
        <v>39395</v>
      </c>
      <c r="C1109" s="8" t="s">
        <v>23</v>
      </c>
      <c r="D1109" s="9">
        <v>62.15</v>
      </c>
      <c r="E1109" s="9">
        <v>13.71</v>
      </c>
      <c r="F1109" s="9">
        <v>66.39</v>
      </c>
      <c r="G1109" s="9"/>
    </row>
    <row r="1110" spans="1:7" ht="15.75" thickBot="1" x14ac:dyDescent="0.3">
      <c r="A1110" s="6"/>
      <c r="B1110" s="6"/>
      <c r="C1110" s="6"/>
      <c r="D1110" s="6"/>
      <c r="E1110" s="6"/>
      <c r="F1110" s="6"/>
      <c r="G1110" s="6"/>
    </row>
    <row r="1111" spans="1:7" ht="15.75" thickBot="1" x14ac:dyDescent="0.3">
      <c r="A1111" s="7" t="s">
        <v>39396</v>
      </c>
      <c r="B1111" s="7" t="s">
        <v>39397</v>
      </c>
      <c r="C1111" s="8" t="s">
        <v>23</v>
      </c>
      <c r="D1111" s="9">
        <v>193.09</v>
      </c>
      <c r="E1111" s="9">
        <v>11.03</v>
      </c>
      <c r="F1111" s="9">
        <v>69.069999999999993</v>
      </c>
      <c r="G1111" s="9"/>
    </row>
    <row r="1112" spans="1:7" ht="15.75" thickBot="1" x14ac:dyDescent="0.3">
      <c r="A1112" s="6"/>
      <c r="B1112" s="6"/>
      <c r="C1112" s="6"/>
      <c r="D1112" s="6"/>
      <c r="E1112" s="6"/>
      <c r="F1112" s="6"/>
      <c r="G1112" s="6"/>
    </row>
    <row r="1113" spans="1:7" ht="15.75" thickBot="1" x14ac:dyDescent="0.3">
      <c r="A1113" s="7" t="s">
        <v>39398</v>
      </c>
      <c r="B1113" s="7" t="s">
        <v>39399</v>
      </c>
      <c r="C1113" s="8" t="s">
        <v>23</v>
      </c>
      <c r="D1113" s="9">
        <v>340.3</v>
      </c>
      <c r="E1113" s="9">
        <v>6.26</v>
      </c>
      <c r="F1113" s="9">
        <v>73.84</v>
      </c>
      <c r="G1113" s="9"/>
    </row>
    <row r="1114" spans="1:7" ht="15.75" thickBot="1" x14ac:dyDescent="0.3">
      <c r="A1114" s="6"/>
      <c r="B1114" s="6"/>
      <c r="C1114" s="6"/>
      <c r="D1114" s="6"/>
      <c r="E1114" s="6"/>
      <c r="F1114" s="6"/>
      <c r="G1114" s="6"/>
    </row>
    <row r="1115" spans="1:7" ht="15.75" thickBot="1" x14ac:dyDescent="0.3">
      <c r="A1115" s="7" t="s">
        <v>39400</v>
      </c>
      <c r="B1115" s="7" t="s">
        <v>39401</v>
      </c>
      <c r="C1115" s="8" t="s">
        <v>23</v>
      </c>
      <c r="D1115" s="9">
        <v>311.76</v>
      </c>
      <c r="E1115" s="9">
        <v>6.83</v>
      </c>
      <c r="F1115" s="9">
        <v>73.27</v>
      </c>
      <c r="G1115" s="9"/>
    </row>
    <row r="1116" spans="1:7" ht="15.75" thickBot="1" x14ac:dyDescent="0.3">
      <c r="A1116" s="6"/>
      <c r="B1116" s="6"/>
      <c r="C1116" s="6"/>
      <c r="D1116" s="6"/>
      <c r="E1116" s="6"/>
      <c r="F1116" s="6"/>
      <c r="G1116" s="6"/>
    </row>
    <row r="1117" spans="1:7" ht="15.75" thickBot="1" x14ac:dyDescent="0.3">
      <c r="A1117" s="7" t="s">
        <v>39402</v>
      </c>
      <c r="B1117" s="7" t="s">
        <v>39403</v>
      </c>
      <c r="C1117" s="8" t="s">
        <v>23</v>
      </c>
      <c r="D1117" s="9">
        <v>550.04</v>
      </c>
      <c r="E1117" s="9">
        <v>3.87</v>
      </c>
      <c r="F1117" s="9">
        <v>76.23</v>
      </c>
      <c r="G1117" s="9"/>
    </row>
    <row r="1118" spans="1:7" ht="15.75" thickBot="1" x14ac:dyDescent="0.3">
      <c r="A1118" s="6"/>
      <c r="B1118" s="6"/>
      <c r="C1118" s="6"/>
      <c r="D1118" s="6"/>
      <c r="E1118" s="6"/>
      <c r="F1118" s="6"/>
      <c r="G1118" s="6"/>
    </row>
    <row r="1119" spans="1:7" ht="15.75" thickBot="1" x14ac:dyDescent="0.3">
      <c r="A1119" s="7" t="s">
        <v>39404</v>
      </c>
      <c r="B1119" s="7" t="s">
        <v>39405</v>
      </c>
      <c r="C1119" s="8" t="s">
        <v>23</v>
      </c>
      <c r="D1119" s="9">
        <v>551.87</v>
      </c>
      <c r="E1119" s="9">
        <v>3.86</v>
      </c>
      <c r="F1119" s="9">
        <v>76.239999999999995</v>
      </c>
      <c r="G1119" s="9"/>
    </row>
    <row r="1120" spans="1:7" ht="15.75" thickBot="1" x14ac:dyDescent="0.3">
      <c r="A1120" s="6"/>
      <c r="B1120" s="6"/>
      <c r="C1120" s="6"/>
      <c r="D1120" s="6"/>
      <c r="E1120" s="6"/>
      <c r="F1120" s="6"/>
      <c r="G1120" s="6"/>
    </row>
    <row r="1121" spans="1:7" ht="15.75" thickBot="1" x14ac:dyDescent="0.3">
      <c r="A1121" s="7" t="s">
        <v>39406</v>
      </c>
      <c r="B1121" s="7" t="s">
        <v>39407</v>
      </c>
      <c r="C1121" s="8" t="s">
        <v>23</v>
      </c>
      <c r="D1121" s="9" t="s">
        <v>39408</v>
      </c>
      <c r="E1121" s="9">
        <v>2.1</v>
      </c>
      <c r="F1121" s="9">
        <v>78</v>
      </c>
      <c r="G1121" s="9"/>
    </row>
    <row r="1122" spans="1:7" ht="15.75" thickBot="1" x14ac:dyDescent="0.3">
      <c r="A1122" s="6"/>
      <c r="B1122" s="6"/>
      <c r="C1122" s="6"/>
      <c r="D1122" s="6"/>
      <c r="E1122" s="6"/>
      <c r="F1122" s="6"/>
      <c r="G1122" s="6"/>
    </row>
    <row r="1123" spans="1:7" ht="15.75" thickBot="1" x14ac:dyDescent="0.3">
      <c r="A1123" s="7" t="s">
        <v>39409</v>
      </c>
      <c r="B1123" s="7" t="s">
        <v>39410</v>
      </c>
      <c r="C1123" s="8" t="s">
        <v>23</v>
      </c>
      <c r="D1123" s="9">
        <v>829.72</v>
      </c>
      <c r="E1123" s="9">
        <v>2.57</v>
      </c>
      <c r="F1123" s="9">
        <v>77.53</v>
      </c>
      <c r="G1123" s="9"/>
    </row>
    <row r="1124" spans="1:7" ht="15.75" thickBot="1" x14ac:dyDescent="0.3">
      <c r="A1124" s="6"/>
      <c r="B1124" s="6"/>
      <c r="C1124" s="6"/>
      <c r="D1124" s="6"/>
      <c r="E1124" s="6"/>
      <c r="F1124" s="6"/>
      <c r="G1124" s="6"/>
    </row>
    <row r="1125" spans="1:7" ht="15.75" thickBot="1" x14ac:dyDescent="0.3">
      <c r="A1125" s="7" t="s">
        <v>39411</v>
      </c>
      <c r="B1125" s="7" t="s">
        <v>39412</v>
      </c>
      <c r="C1125" s="8" t="s">
        <v>23</v>
      </c>
      <c r="D1125" s="9" t="s">
        <v>39413</v>
      </c>
      <c r="E1125" s="9">
        <v>1.38</v>
      </c>
      <c r="F1125" s="9">
        <v>78.709999999999994</v>
      </c>
      <c r="G1125" s="9"/>
    </row>
    <row r="1126" spans="1:7" ht="15.75" thickBot="1" x14ac:dyDescent="0.3">
      <c r="A1126" s="6"/>
      <c r="B1126" s="6"/>
      <c r="C1126" s="6"/>
      <c r="D1126" s="6"/>
      <c r="E1126" s="6"/>
      <c r="F1126" s="6"/>
      <c r="G1126" s="6"/>
    </row>
    <row r="1127" spans="1:7" ht="15.75" thickBot="1" x14ac:dyDescent="0.3">
      <c r="A1127" s="7" t="s">
        <v>39414</v>
      </c>
      <c r="B1127" s="7" t="s">
        <v>39415</v>
      </c>
      <c r="C1127" s="8" t="s">
        <v>23</v>
      </c>
      <c r="D1127" s="9">
        <v>203.83</v>
      </c>
      <c r="E1127" s="9">
        <v>4.18</v>
      </c>
      <c r="F1127" s="9">
        <v>75.92</v>
      </c>
      <c r="G1127" s="9"/>
    </row>
    <row r="1128" spans="1:7" ht="15.75" thickBot="1" x14ac:dyDescent="0.3">
      <c r="A1128" s="6"/>
      <c r="B1128" s="6"/>
      <c r="C1128" s="6"/>
      <c r="D1128" s="6"/>
      <c r="E1128" s="6"/>
      <c r="F1128" s="6"/>
      <c r="G1128" s="6"/>
    </row>
    <row r="1129" spans="1:7" ht="15.75" thickBot="1" x14ac:dyDescent="0.3">
      <c r="A1129" s="7" t="s">
        <v>39416</v>
      </c>
      <c r="B1129" s="7" t="s">
        <v>39417</v>
      </c>
      <c r="C1129" s="8"/>
      <c r="D1129" s="9"/>
      <c r="E1129" s="9"/>
      <c r="F1129" s="9"/>
      <c r="G1129" s="9"/>
    </row>
    <row r="1130" spans="1:7" ht="15.75" thickBot="1" x14ac:dyDescent="0.3">
      <c r="A1130" s="6"/>
      <c r="B1130" s="6"/>
      <c r="C1130" s="6"/>
      <c r="D1130" s="6"/>
      <c r="E1130" s="6"/>
      <c r="F1130" s="6"/>
      <c r="G1130" s="6"/>
    </row>
    <row r="1131" spans="1:7" ht="15.75" thickBot="1" x14ac:dyDescent="0.3">
      <c r="A1131" s="7" t="s">
        <v>39418</v>
      </c>
      <c r="B1131" s="7" t="s">
        <v>39419</v>
      </c>
      <c r="C1131" s="8"/>
      <c r="D1131" s="9"/>
      <c r="E1131" s="9"/>
      <c r="F1131" s="9"/>
      <c r="G1131" s="9"/>
    </row>
    <row r="1132" spans="1:7" ht="15.75" thickBot="1" x14ac:dyDescent="0.3">
      <c r="A1132" s="6"/>
      <c r="B1132" s="6"/>
      <c r="C1132" s="6"/>
      <c r="D1132" s="6"/>
      <c r="E1132" s="6"/>
      <c r="F1132" s="6"/>
      <c r="G1132" s="6"/>
    </row>
    <row r="1133" spans="1:7" ht="15.75" thickBot="1" x14ac:dyDescent="0.3">
      <c r="A1133" s="7" t="s">
        <v>39420</v>
      </c>
      <c r="B1133" s="7" t="s">
        <v>39421</v>
      </c>
      <c r="C1133" s="8" t="s">
        <v>23</v>
      </c>
      <c r="D1133" s="9">
        <v>30.72</v>
      </c>
      <c r="E1133" s="9">
        <v>55.44</v>
      </c>
      <c r="F1133" s="9">
        <v>24.67</v>
      </c>
      <c r="G1133" s="9"/>
    </row>
    <row r="1134" spans="1:7" ht="15.75" thickBot="1" x14ac:dyDescent="0.3">
      <c r="A1134" s="6"/>
      <c r="B1134" s="6"/>
      <c r="C1134" s="6"/>
      <c r="D1134" s="6"/>
      <c r="E1134" s="6"/>
      <c r="F1134" s="6"/>
      <c r="G1134" s="6"/>
    </row>
    <row r="1135" spans="1:7" ht="15.75" thickBot="1" x14ac:dyDescent="0.3">
      <c r="A1135" s="7" t="s">
        <v>39422</v>
      </c>
      <c r="B1135" s="7" t="s">
        <v>39423</v>
      </c>
      <c r="C1135" s="8" t="s">
        <v>23</v>
      </c>
      <c r="D1135" s="9">
        <v>45.43</v>
      </c>
      <c r="E1135" s="9">
        <v>37.49</v>
      </c>
      <c r="F1135" s="9">
        <v>42.62</v>
      </c>
      <c r="G1135" s="9"/>
    </row>
    <row r="1136" spans="1:7" ht="15.75" thickBot="1" x14ac:dyDescent="0.3">
      <c r="A1136" s="6"/>
      <c r="B1136" s="6"/>
      <c r="C1136" s="6"/>
      <c r="D1136" s="6"/>
      <c r="E1136" s="6"/>
      <c r="F1136" s="6"/>
      <c r="G1136" s="6"/>
    </row>
    <row r="1137" spans="1:7" ht="15.75" thickBot="1" x14ac:dyDescent="0.3">
      <c r="A1137" s="7" t="s">
        <v>39424</v>
      </c>
      <c r="B1137" s="7" t="s">
        <v>39425</v>
      </c>
      <c r="C1137" s="8" t="s">
        <v>23</v>
      </c>
      <c r="D1137" s="9">
        <v>68.56</v>
      </c>
      <c r="E1137" s="9">
        <v>24.84</v>
      </c>
      <c r="F1137" s="9">
        <v>55.27</v>
      </c>
      <c r="G1137" s="9"/>
    </row>
    <row r="1138" spans="1:7" ht="15.75" thickBot="1" x14ac:dyDescent="0.3">
      <c r="A1138" s="6"/>
      <c r="B1138" s="6"/>
      <c r="C1138" s="6"/>
      <c r="D1138" s="6"/>
      <c r="E1138" s="6"/>
      <c r="F1138" s="6"/>
      <c r="G1138" s="6"/>
    </row>
    <row r="1139" spans="1:7" ht="15.75" thickBot="1" x14ac:dyDescent="0.3">
      <c r="A1139" s="7" t="s">
        <v>39426</v>
      </c>
      <c r="B1139" s="7" t="s">
        <v>39427</v>
      </c>
      <c r="C1139" s="8" t="s">
        <v>23</v>
      </c>
      <c r="D1139" s="9">
        <v>136.93</v>
      </c>
      <c r="E1139" s="9">
        <v>12.44</v>
      </c>
      <c r="F1139" s="9">
        <v>67.66</v>
      </c>
      <c r="G1139" s="9"/>
    </row>
    <row r="1140" spans="1:7" ht="15.75" thickBot="1" x14ac:dyDescent="0.3">
      <c r="A1140" s="6"/>
      <c r="B1140" s="6"/>
      <c r="C1140" s="6"/>
      <c r="D1140" s="6"/>
      <c r="E1140" s="6"/>
      <c r="F1140" s="6"/>
      <c r="G1140" s="6"/>
    </row>
    <row r="1141" spans="1:7" ht="15.75" thickBot="1" x14ac:dyDescent="0.3">
      <c r="A1141" s="7" t="s">
        <v>39428</v>
      </c>
      <c r="B1141" s="7" t="s">
        <v>39429</v>
      </c>
      <c r="C1141" s="8" t="s">
        <v>23</v>
      </c>
      <c r="D1141" s="9">
        <v>146.11000000000001</v>
      </c>
      <c r="E1141" s="9">
        <v>11.66</v>
      </c>
      <c r="F1141" s="9">
        <v>68.44</v>
      </c>
      <c r="G1141" s="9"/>
    </row>
    <row r="1142" spans="1:7" ht="15.75" thickBot="1" x14ac:dyDescent="0.3">
      <c r="A1142" s="6"/>
      <c r="B1142" s="6"/>
      <c r="C1142" s="6"/>
      <c r="D1142" s="6"/>
      <c r="E1142" s="6"/>
      <c r="F1142" s="6"/>
      <c r="G1142" s="6"/>
    </row>
    <row r="1143" spans="1:7" ht="15.75" thickBot="1" x14ac:dyDescent="0.3">
      <c r="A1143" s="7" t="s">
        <v>39430</v>
      </c>
      <c r="B1143" s="7" t="s">
        <v>39431</v>
      </c>
      <c r="C1143" s="8"/>
      <c r="D1143" s="9"/>
      <c r="E1143" s="9"/>
      <c r="F1143" s="9"/>
      <c r="G1143" s="9"/>
    </row>
    <row r="1144" spans="1:7" ht="15.75" thickBot="1" x14ac:dyDescent="0.3">
      <c r="A1144" s="6"/>
      <c r="B1144" s="6"/>
      <c r="C1144" s="6"/>
      <c r="D1144" s="6"/>
      <c r="E1144" s="6"/>
      <c r="F1144" s="6"/>
      <c r="G1144" s="6"/>
    </row>
    <row r="1145" spans="1:7" ht="15.75" thickBot="1" x14ac:dyDescent="0.3">
      <c r="A1145" s="7" t="s">
        <v>39432</v>
      </c>
      <c r="B1145" s="7" t="s">
        <v>39433</v>
      </c>
      <c r="C1145" s="8" t="s">
        <v>23</v>
      </c>
      <c r="D1145" s="9">
        <v>43.35</v>
      </c>
      <c r="E1145" s="9">
        <v>39.28</v>
      </c>
      <c r="F1145" s="9">
        <v>40.81</v>
      </c>
      <c r="G1145" s="9"/>
    </row>
    <row r="1146" spans="1:7" ht="15.75" thickBot="1" x14ac:dyDescent="0.3">
      <c r="A1146" s="6"/>
      <c r="B1146" s="6"/>
      <c r="C1146" s="6"/>
      <c r="D1146" s="6"/>
      <c r="E1146" s="6"/>
      <c r="F1146" s="6"/>
      <c r="G1146" s="6"/>
    </row>
    <row r="1147" spans="1:7" ht="15.75" thickBot="1" x14ac:dyDescent="0.3">
      <c r="A1147" s="7" t="s">
        <v>39434</v>
      </c>
      <c r="B1147" s="7" t="s">
        <v>39429</v>
      </c>
      <c r="C1147" s="8" t="s">
        <v>23</v>
      </c>
      <c r="D1147" s="9">
        <v>373.49</v>
      </c>
      <c r="E1147" s="9">
        <v>4.5599999999999996</v>
      </c>
      <c r="F1147" s="9">
        <v>75.540000000000006</v>
      </c>
      <c r="G1147" s="9"/>
    </row>
    <row r="1148" spans="1:7" ht="15.75" thickBot="1" x14ac:dyDescent="0.3">
      <c r="A1148" s="6"/>
      <c r="B1148" s="6"/>
      <c r="C1148" s="6"/>
      <c r="D1148" s="6"/>
      <c r="E1148" s="6"/>
      <c r="F1148" s="6"/>
      <c r="G1148" s="6"/>
    </row>
    <row r="1149" spans="1:7" ht="15.75" thickBot="1" x14ac:dyDescent="0.3">
      <c r="A1149" s="7" t="s">
        <v>39435</v>
      </c>
      <c r="B1149" s="7" t="s">
        <v>39436</v>
      </c>
      <c r="C1149" s="8" t="s">
        <v>23</v>
      </c>
      <c r="D1149" s="9">
        <v>378.73</v>
      </c>
      <c r="E1149" s="9">
        <v>4.5</v>
      </c>
      <c r="F1149" s="9">
        <v>75.599999999999994</v>
      </c>
      <c r="G1149" s="9"/>
    </row>
    <row r="1150" spans="1:7" ht="15.75" thickBot="1" x14ac:dyDescent="0.3">
      <c r="A1150" s="6"/>
      <c r="B1150" s="6"/>
      <c r="C1150" s="6"/>
      <c r="D1150" s="6"/>
      <c r="E1150" s="6"/>
      <c r="F1150" s="6"/>
      <c r="G1150" s="6"/>
    </row>
    <row r="1151" spans="1:7" ht="15.75" thickBot="1" x14ac:dyDescent="0.3">
      <c r="A1151" s="7" t="s">
        <v>39437</v>
      </c>
      <c r="B1151" s="7" t="s">
        <v>39438</v>
      </c>
      <c r="C1151" s="8" t="s">
        <v>23</v>
      </c>
      <c r="D1151" s="9">
        <v>504.91</v>
      </c>
      <c r="E1151" s="9">
        <v>3.37</v>
      </c>
      <c r="F1151" s="9">
        <v>76.72</v>
      </c>
      <c r="G1151" s="9"/>
    </row>
    <row r="1152" spans="1:7" ht="15.75" thickBot="1" x14ac:dyDescent="0.3">
      <c r="A1152" s="6"/>
      <c r="B1152" s="6"/>
      <c r="C1152" s="6"/>
      <c r="D1152" s="6"/>
      <c r="E1152" s="6"/>
      <c r="F1152" s="6"/>
      <c r="G1152" s="6"/>
    </row>
    <row r="1153" spans="1:7" ht="15.75" thickBot="1" x14ac:dyDescent="0.3">
      <c r="A1153" s="7" t="s">
        <v>39439</v>
      </c>
      <c r="B1153" s="7" t="s">
        <v>39440</v>
      </c>
      <c r="C1153" s="8" t="s">
        <v>23</v>
      </c>
      <c r="D1153" s="9">
        <v>531.20000000000005</v>
      </c>
      <c r="E1153" s="9">
        <v>3.21</v>
      </c>
      <c r="F1153" s="9">
        <v>76.89</v>
      </c>
      <c r="G1153" s="9"/>
    </row>
    <row r="1154" spans="1:7" ht="15.75" thickBot="1" x14ac:dyDescent="0.3">
      <c r="A1154" s="6"/>
      <c r="B1154" s="6"/>
      <c r="C1154" s="6"/>
      <c r="D1154" s="6"/>
      <c r="E1154" s="6"/>
      <c r="F1154" s="6"/>
      <c r="G1154" s="6"/>
    </row>
    <row r="1155" spans="1:7" ht="15.75" thickBot="1" x14ac:dyDescent="0.3">
      <c r="A1155" s="7" t="s">
        <v>39441</v>
      </c>
      <c r="B1155" s="7" t="s">
        <v>39442</v>
      </c>
      <c r="C1155" s="8" t="s">
        <v>23</v>
      </c>
      <c r="D1155" s="9">
        <v>567.99</v>
      </c>
      <c r="E1155" s="9">
        <v>3</v>
      </c>
      <c r="F1155" s="9">
        <v>77.099999999999994</v>
      </c>
      <c r="G1155" s="9"/>
    </row>
    <row r="1156" spans="1:7" ht="15.75" thickBot="1" x14ac:dyDescent="0.3">
      <c r="A1156" s="6"/>
      <c r="B1156" s="6"/>
      <c r="C1156" s="6"/>
      <c r="D1156" s="6"/>
      <c r="E1156" s="6"/>
      <c r="F1156" s="6"/>
      <c r="G1156" s="6"/>
    </row>
    <row r="1157" spans="1:7" ht="15.75" thickBot="1" x14ac:dyDescent="0.3">
      <c r="A1157" s="7" t="s">
        <v>39443</v>
      </c>
      <c r="B1157" s="7" t="s">
        <v>39444</v>
      </c>
      <c r="C1157" s="8"/>
      <c r="D1157" s="9"/>
      <c r="E1157" s="9"/>
      <c r="F1157" s="9"/>
      <c r="G1157" s="9"/>
    </row>
    <row r="1158" spans="1:7" ht="15.75" thickBot="1" x14ac:dyDescent="0.3">
      <c r="A1158" s="6"/>
      <c r="B1158" s="6"/>
      <c r="C1158" s="6"/>
      <c r="D1158" s="6"/>
      <c r="E1158" s="6"/>
      <c r="F1158" s="6"/>
      <c r="G1158" s="6"/>
    </row>
    <row r="1159" spans="1:7" ht="15.75" thickBot="1" x14ac:dyDescent="0.3">
      <c r="A1159" s="7" t="s">
        <v>39445</v>
      </c>
      <c r="B1159" s="7" t="s">
        <v>39433</v>
      </c>
      <c r="C1159" s="8" t="s">
        <v>23</v>
      </c>
      <c r="D1159" s="9">
        <v>215.78</v>
      </c>
      <c r="E1159" s="9">
        <v>7.89</v>
      </c>
      <c r="F1159" s="9">
        <v>72.2</v>
      </c>
      <c r="G1159" s="9"/>
    </row>
    <row r="1160" spans="1:7" ht="15.75" thickBot="1" x14ac:dyDescent="0.3">
      <c r="A1160" s="6"/>
      <c r="B1160" s="6"/>
      <c r="C1160" s="6"/>
      <c r="D1160" s="6"/>
      <c r="E1160" s="6"/>
      <c r="F1160" s="6"/>
      <c r="G1160" s="6"/>
    </row>
    <row r="1161" spans="1:7" ht="15.75" thickBot="1" x14ac:dyDescent="0.3">
      <c r="A1161" s="7" t="s">
        <v>39446</v>
      </c>
      <c r="B1161" s="7" t="s">
        <v>39429</v>
      </c>
      <c r="C1161" s="8" t="s">
        <v>23</v>
      </c>
      <c r="D1161" s="9">
        <v>118</v>
      </c>
      <c r="E1161" s="9">
        <v>14.43</v>
      </c>
      <c r="F1161" s="9">
        <v>65.66</v>
      </c>
      <c r="G1161" s="9"/>
    </row>
    <row r="1162" spans="1:7" ht="15.75" thickBot="1" x14ac:dyDescent="0.3">
      <c r="A1162" s="6"/>
      <c r="B1162" s="6"/>
      <c r="C1162" s="6"/>
      <c r="D1162" s="6"/>
      <c r="E1162" s="6"/>
      <c r="F1162" s="6"/>
      <c r="G1162" s="6"/>
    </row>
    <row r="1163" spans="1:7" ht="15.75" thickBot="1" x14ac:dyDescent="0.3">
      <c r="A1163" s="7" t="s">
        <v>39447</v>
      </c>
      <c r="B1163" s="7" t="s">
        <v>39448</v>
      </c>
      <c r="C1163" s="8" t="s">
        <v>23</v>
      </c>
      <c r="D1163" s="9">
        <v>27.58</v>
      </c>
      <c r="E1163" s="9">
        <v>61.75</v>
      </c>
      <c r="F1163" s="9">
        <v>18.350000000000001</v>
      </c>
      <c r="G1163" s="9"/>
    </row>
    <row r="1164" spans="1:7" ht="15.75" thickBot="1" x14ac:dyDescent="0.3">
      <c r="A1164" s="6"/>
      <c r="B1164" s="6"/>
      <c r="C1164" s="6"/>
      <c r="D1164" s="6"/>
      <c r="E1164" s="6"/>
      <c r="F1164" s="6"/>
      <c r="G1164" s="6"/>
    </row>
    <row r="1165" spans="1:7" x14ac:dyDescent="0.25">
      <c r="A1165" s="23" t="s">
        <v>39449</v>
      </c>
      <c r="B1165" s="17" t="s">
        <v>39450</v>
      </c>
      <c r="C1165" s="26"/>
      <c r="D1165" s="29"/>
      <c r="E1165" s="29"/>
      <c r="F1165" s="29"/>
      <c r="G1165" s="29"/>
    </row>
    <row r="1166" spans="1:7" ht="15.75" thickBot="1" x14ac:dyDescent="0.3">
      <c r="A1166" s="25"/>
      <c r="B1166" s="19" t="s">
        <v>39451</v>
      </c>
      <c r="C1166" s="28"/>
      <c r="D1166" s="31"/>
      <c r="E1166" s="31"/>
      <c r="F1166" s="31"/>
      <c r="G1166" s="31"/>
    </row>
    <row r="1167" spans="1:7" ht="15.75" thickBot="1" x14ac:dyDescent="0.3">
      <c r="A1167" s="6"/>
      <c r="B1167" s="6"/>
      <c r="C1167" s="6"/>
      <c r="D1167" s="6"/>
      <c r="E1167" s="6"/>
      <c r="F1167" s="6"/>
      <c r="G1167" s="6"/>
    </row>
    <row r="1168" spans="1:7" ht="15.75" thickBot="1" x14ac:dyDescent="0.3">
      <c r="A1168" s="7" t="s">
        <v>39452</v>
      </c>
      <c r="B1168" s="7" t="s">
        <v>39453</v>
      </c>
      <c r="C1168" s="8" t="s">
        <v>23</v>
      </c>
      <c r="D1168" s="9" t="s">
        <v>39454</v>
      </c>
      <c r="E1168" s="9">
        <v>9.98</v>
      </c>
      <c r="F1168" s="9">
        <v>70.11</v>
      </c>
      <c r="G1168" s="9"/>
    </row>
    <row r="1169" spans="1:7" ht="15.75" thickBot="1" x14ac:dyDescent="0.3">
      <c r="A1169" s="6"/>
      <c r="B1169" s="6"/>
      <c r="C1169" s="6"/>
      <c r="D1169" s="6"/>
      <c r="E1169" s="6"/>
      <c r="F1169" s="6"/>
      <c r="G1169" s="6"/>
    </row>
    <row r="1170" spans="1:7" ht="15.75" thickBot="1" x14ac:dyDescent="0.3">
      <c r="A1170" s="7" t="s">
        <v>39455</v>
      </c>
      <c r="B1170" s="7" t="s">
        <v>39456</v>
      </c>
      <c r="C1170" s="8" t="s">
        <v>23</v>
      </c>
      <c r="D1170" s="9" t="s">
        <v>39457</v>
      </c>
      <c r="E1170" s="9">
        <v>7.23</v>
      </c>
      <c r="F1170" s="9">
        <v>72.87</v>
      </c>
      <c r="G1170" s="9"/>
    </row>
    <row r="1171" spans="1:7" ht="15.75" thickBot="1" x14ac:dyDescent="0.3">
      <c r="A1171" s="6"/>
      <c r="B1171" s="6"/>
      <c r="C1171" s="6"/>
      <c r="D1171" s="6"/>
      <c r="E1171" s="6"/>
      <c r="F1171" s="6"/>
      <c r="G1171" s="6"/>
    </row>
    <row r="1172" spans="1:7" ht="15.75" thickBot="1" x14ac:dyDescent="0.3">
      <c r="A1172" s="7" t="s">
        <v>39458</v>
      </c>
      <c r="B1172" s="7" t="s">
        <v>39459</v>
      </c>
      <c r="C1172" s="8" t="s">
        <v>23</v>
      </c>
      <c r="D1172" s="9" t="s">
        <v>39460</v>
      </c>
      <c r="E1172" s="9">
        <v>13.13</v>
      </c>
      <c r="F1172" s="9">
        <v>66.97</v>
      </c>
      <c r="G1172" s="9"/>
    </row>
    <row r="1173" spans="1:7" ht="15.75" thickBot="1" x14ac:dyDescent="0.3">
      <c r="A1173" s="6"/>
      <c r="B1173" s="6"/>
      <c r="C1173" s="6"/>
      <c r="D1173" s="6"/>
      <c r="E1173" s="6"/>
      <c r="F1173" s="6"/>
      <c r="G1173" s="6"/>
    </row>
    <row r="1174" spans="1:7" ht="15.75" thickBot="1" x14ac:dyDescent="0.3">
      <c r="A1174" s="7" t="s">
        <v>39461</v>
      </c>
      <c r="B1174" s="7" t="s">
        <v>39462</v>
      </c>
      <c r="C1174" s="8" t="s">
        <v>23</v>
      </c>
      <c r="D1174" s="9" t="s">
        <v>39463</v>
      </c>
      <c r="E1174" s="9">
        <v>11.76</v>
      </c>
      <c r="F1174" s="9">
        <v>68.34</v>
      </c>
      <c r="G1174" s="9"/>
    </row>
    <row r="1175" spans="1:7" ht="15.75" thickBot="1" x14ac:dyDescent="0.3">
      <c r="A1175" s="6"/>
      <c r="B1175" s="6"/>
      <c r="C1175" s="6"/>
      <c r="D1175" s="6"/>
      <c r="E1175" s="6"/>
      <c r="F1175" s="6"/>
      <c r="G1175" s="6"/>
    </row>
    <row r="1176" spans="1:7" ht="15.75" thickBot="1" x14ac:dyDescent="0.3">
      <c r="A1176" s="7" t="s">
        <v>39464</v>
      </c>
      <c r="B1176" s="7" t="s">
        <v>39465</v>
      </c>
      <c r="C1176" s="8" t="s">
        <v>23</v>
      </c>
      <c r="D1176" s="9" t="s">
        <v>39466</v>
      </c>
      <c r="E1176" s="9">
        <v>11.06</v>
      </c>
      <c r="F1176" s="9">
        <v>69.040000000000006</v>
      </c>
      <c r="G1176" s="9"/>
    </row>
    <row r="1177" spans="1:7" ht="15.75" thickBot="1" x14ac:dyDescent="0.3">
      <c r="A1177" s="6"/>
      <c r="B1177" s="6"/>
      <c r="C1177" s="6"/>
      <c r="D1177" s="6"/>
      <c r="E1177" s="6"/>
      <c r="F1177" s="6"/>
      <c r="G1177" s="6"/>
    </row>
    <row r="1178" spans="1:7" ht="15.75" thickBot="1" x14ac:dyDescent="0.3">
      <c r="A1178" s="7" t="s">
        <v>39467</v>
      </c>
      <c r="B1178" s="7" t="s">
        <v>39468</v>
      </c>
      <c r="C1178" s="8" t="s">
        <v>23</v>
      </c>
      <c r="D1178" s="9" t="s">
        <v>39469</v>
      </c>
      <c r="E1178" s="9">
        <v>11.84</v>
      </c>
      <c r="F1178" s="9">
        <v>68.25</v>
      </c>
      <c r="G1178" s="9"/>
    </row>
    <row r="1179" spans="1:7" ht="15.75" thickBot="1" x14ac:dyDescent="0.3">
      <c r="A1179" s="6"/>
      <c r="B1179" s="6"/>
      <c r="C1179" s="6"/>
      <c r="D1179" s="6"/>
      <c r="E1179" s="6"/>
      <c r="F1179" s="6"/>
      <c r="G1179" s="6"/>
    </row>
    <row r="1180" spans="1:7" ht="15.75" thickBot="1" x14ac:dyDescent="0.3">
      <c r="A1180" s="7" t="s">
        <v>39470</v>
      </c>
      <c r="B1180" s="7" t="s">
        <v>39471</v>
      </c>
      <c r="C1180" s="8" t="s">
        <v>23</v>
      </c>
      <c r="D1180" s="9" t="s">
        <v>39472</v>
      </c>
      <c r="E1180" s="9">
        <v>11</v>
      </c>
      <c r="F1180" s="9">
        <v>69.09</v>
      </c>
      <c r="G1180" s="9"/>
    </row>
    <row r="1181" spans="1:7" ht="15.75" thickBot="1" x14ac:dyDescent="0.3">
      <c r="A1181" s="6"/>
      <c r="B1181" s="6"/>
      <c r="C1181" s="6"/>
      <c r="D1181" s="6"/>
      <c r="E1181" s="6"/>
      <c r="F1181" s="6"/>
      <c r="G1181" s="6"/>
    </row>
    <row r="1182" spans="1:7" ht="15.75" thickBot="1" x14ac:dyDescent="0.3">
      <c r="A1182" s="7" t="s">
        <v>39473</v>
      </c>
      <c r="B1182" s="7" t="s">
        <v>39474</v>
      </c>
      <c r="C1182" s="8" t="s">
        <v>23</v>
      </c>
      <c r="D1182" s="9" t="s">
        <v>39475</v>
      </c>
      <c r="E1182" s="9">
        <v>8.68</v>
      </c>
      <c r="F1182" s="9">
        <v>71.41</v>
      </c>
      <c r="G1182" s="9"/>
    </row>
    <row r="1183" spans="1:7" ht="15.75" thickBot="1" x14ac:dyDescent="0.3">
      <c r="A1183" s="6"/>
      <c r="B1183" s="6"/>
      <c r="C1183" s="6"/>
      <c r="D1183" s="6"/>
      <c r="E1183" s="6"/>
      <c r="F1183" s="6"/>
      <c r="G1183" s="6"/>
    </row>
    <row r="1184" spans="1:7" x14ac:dyDescent="0.25">
      <c r="A1184" s="23" t="s">
        <v>39476</v>
      </c>
      <c r="B1184" s="17" t="s">
        <v>39477</v>
      </c>
      <c r="C1184" s="26"/>
      <c r="D1184" s="29"/>
      <c r="E1184" s="29"/>
      <c r="F1184" s="29"/>
      <c r="G1184" s="29"/>
    </row>
    <row r="1185" spans="1:7" ht="15.75" thickBot="1" x14ac:dyDescent="0.3">
      <c r="A1185" s="25"/>
      <c r="B1185" s="19" t="s">
        <v>39478</v>
      </c>
      <c r="C1185" s="28"/>
      <c r="D1185" s="31"/>
      <c r="E1185" s="31"/>
      <c r="F1185" s="31"/>
      <c r="G1185" s="31"/>
    </row>
    <row r="1186" spans="1:7" ht="15.75" thickBot="1" x14ac:dyDescent="0.3">
      <c r="A1186" s="6"/>
      <c r="B1186" s="6"/>
      <c r="C1186" s="6"/>
      <c r="D1186" s="6"/>
      <c r="E1186" s="6"/>
      <c r="F1186" s="6"/>
      <c r="G1186" s="6"/>
    </row>
    <row r="1187" spans="1:7" ht="15.75" thickBot="1" x14ac:dyDescent="0.3">
      <c r="A1187" s="7" t="s">
        <v>39479</v>
      </c>
      <c r="B1187" s="7" t="s">
        <v>39038</v>
      </c>
      <c r="C1187" s="8" t="s">
        <v>23</v>
      </c>
      <c r="D1187" s="9">
        <v>822.87</v>
      </c>
      <c r="E1187" s="9">
        <v>24.83</v>
      </c>
      <c r="F1187" s="9">
        <v>55.26</v>
      </c>
      <c r="G1187" s="9"/>
    </row>
    <row r="1188" spans="1:7" ht="15.75" thickBot="1" x14ac:dyDescent="0.3">
      <c r="A1188" s="6"/>
      <c r="B1188" s="6"/>
      <c r="C1188" s="6"/>
      <c r="D1188" s="6"/>
      <c r="E1188" s="6"/>
      <c r="F1188" s="6"/>
      <c r="G1188" s="6"/>
    </row>
    <row r="1189" spans="1:7" ht="15.75" thickBot="1" x14ac:dyDescent="0.3">
      <c r="A1189" s="7" t="s">
        <v>39480</v>
      </c>
      <c r="B1189" s="7" t="s">
        <v>39481</v>
      </c>
      <c r="C1189" s="8" t="s">
        <v>23</v>
      </c>
      <c r="D1189" s="9" t="s">
        <v>39482</v>
      </c>
      <c r="E1189" s="9">
        <v>19.18</v>
      </c>
      <c r="F1189" s="9">
        <v>60.92</v>
      </c>
      <c r="G1189" s="9"/>
    </row>
    <row r="1190" spans="1:7" ht="15.75" thickBot="1" x14ac:dyDescent="0.3">
      <c r="A1190" s="6"/>
      <c r="B1190" s="6"/>
      <c r="C1190" s="6"/>
      <c r="D1190" s="6"/>
      <c r="E1190" s="6"/>
      <c r="F1190" s="6"/>
      <c r="G1190" s="6"/>
    </row>
    <row r="1191" spans="1:7" ht="15.75" thickBot="1" x14ac:dyDescent="0.3">
      <c r="A1191" s="7" t="s">
        <v>39483</v>
      </c>
      <c r="B1191" s="7" t="s">
        <v>39484</v>
      </c>
      <c r="C1191" s="8" t="s">
        <v>23</v>
      </c>
      <c r="D1191" s="9" t="s">
        <v>39485</v>
      </c>
      <c r="E1191" s="9">
        <v>16.68</v>
      </c>
      <c r="F1191" s="9">
        <v>63.42</v>
      </c>
      <c r="G1191" s="9"/>
    </row>
    <row r="1192" spans="1:7" ht="15.75" thickBot="1" x14ac:dyDescent="0.3">
      <c r="A1192" s="6"/>
      <c r="B1192" s="6"/>
      <c r="C1192" s="6"/>
      <c r="D1192" s="6"/>
      <c r="E1192" s="6"/>
      <c r="F1192" s="6"/>
      <c r="G1192" s="6"/>
    </row>
    <row r="1193" spans="1:7" ht="15.75" thickBot="1" x14ac:dyDescent="0.3">
      <c r="A1193" s="7" t="s">
        <v>39486</v>
      </c>
      <c r="B1193" s="7" t="s">
        <v>39487</v>
      </c>
      <c r="C1193" s="8"/>
      <c r="D1193" s="9"/>
      <c r="E1193" s="9"/>
      <c r="F1193" s="9"/>
      <c r="G1193" s="9"/>
    </row>
    <row r="1194" spans="1:7" ht="15.75" thickBot="1" x14ac:dyDescent="0.3">
      <c r="A1194" s="6"/>
      <c r="B1194" s="6"/>
      <c r="C1194" s="6"/>
      <c r="D1194" s="6"/>
      <c r="E1194" s="6"/>
      <c r="F1194" s="6"/>
      <c r="G1194" s="6"/>
    </row>
    <row r="1195" spans="1:7" ht="25.5" thickBot="1" x14ac:dyDescent="0.3">
      <c r="A1195" s="7" t="s">
        <v>39488</v>
      </c>
      <c r="B1195" s="7" t="s">
        <v>39489</v>
      </c>
      <c r="C1195" s="8" t="s">
        <v>23</v>
      </c>
      <c r="D1195" s="9" t="s">
        <v>39490</v>
      </c>
      <c r="E1195" s="9"/>
      <c r="F1195" s="9">
        <v>80.099999999999994</v>
      </c>
      <c r="G1195" s="9"/>
    </row>
    <row r="1196" spans="1:7" ht="15.75" thickBot="1" x14ac:dyDescent="0.3">
      <c r="A1196" s="6"/>
      <c r="B1196" s="6"/>
      <c r="C1196" s="6"/>
      <c r="D1196" s="6"/>
      <c r="E1196" s="6"/>
      <c r="F1196" s="6"/>
      <c r="G1196" s="6"/>
    </row>
    <row r="1197" spans="1:7" ht="25.5" thickBot="1" x14ac:dyDescent="0.3">
      <c r="A1197" s="7" t="s">
        <v>39491</v>
      </c>
      <c r="B1197" s="7" t="s">
        <v>39492</v>
      </c>
      <c r="C1197" s="8" t="s">
        <v>23</v>
      </c>
      <c r="D1197" s="9" t="s">
        <v>39493</v>
      </c>
      <c r="E1197" s="9"/>
      <c r="F1197" s="9">
        <v>80.099999999999994</v>
      </c>
      <c r="G1197" s="9"/>
    </row>
    <row r="1198" spans="1:7" ht="15.75" thickBot="1" x14ac:dyDescent="0.3">
      <c r="A1198" s="6"/>
      <c r="B1198" s="6"/>
      <c r="C1198" s="6"/>
      <c r="D1198" s="6"/>
      <c r="E1198" s="6"/>
      <c r="F1198" s="6"/>
      <c r="G1198" s="6"/>
    </row>
    <row r="1199" spans="1:7" ht="25.5" thickBot="1" x14ac:dyDescent="0.3">
      <c r="A1199" s="7" t="s">
        <v>39494</v>
      </c>
      <c r="B1199" s="7" t="s">
        <v>39495</v>
      </c>
      <c r="C1199" s="8" t="s">
        <v>23</v>
      </c>
      <c r="D1199" s="9" t="s">
        <v>39496</v>
      </c>
      <c r="E1199" s="9"/>
      <c r="F1199" s="9">
        <v>80.099999999999994</v>
      </c>
      <c r="G1199" s="9"/>
    </row>
    <row r="1200" spans="1:7" ht="15.75" thickBot="1" x14ac:dyDescent="0.3">
      <c r="A1200" s="6"/>
      <c r="B1200" s="6"/>
      <c r="C1200" s="6"/>
      <c r="D1200" s="6"/>
      <c r="E1200" s="6"/>
      <c r="F1200" s="6"/>
      <c r="G1200" s="6"/>
    </row>
    <row r="1201" spans="1:7" ht="15.75" thickBot="1" x14ac:dyDescent="0.3">
      <c r="A1201" s="7" t="s">
        <v>39497</v>
      </c>
      <c r="B1201" s="7" t="s">
        <v>39498</v>
      </c>
      <c r="C1201" s="8"/>
      <c r="D1201" s="9"/>
      <c r="E1201" s="9"/>
      <c r="F1201" s="9"/>
      <c r="G1201" s="9"/>
    </row>
    <row r="1202" spans="1:7" ht="15.75" thickBot="1" x14ac:dyDescent="0.3">
      <c r="A1202" s="6"/>
      <c r="B1202" s="6"/>
      <c r="C1202" s="6"/>
      <c r="D1202" s="6"/>
      <c r="E1202" s="6"/>
      <c r="F1202" s="6"/>
      <c r="G1202" s="6"/>
    </row>
    <row r="1203" spans="1:7" x14ac:dyDescent="0.25">
      <c r="A1203" s="23" t="s">
        <v>39499</v>
      </c>
      <c r="B1203" s="17" t="s">
        <v>39500</v>
      </c>
      <c r="C1203" s="26" t="s">
        <v>23</v>
      </c>
      <c r="D1203" s="29">
        <v>34.299999999999997</v>
      </c>
      <c r="E1203" s="29"/>
      <c r="F1203" s="29">
        <v>80.09</v>
      </c>
      <c r="G1203" s="29"/>
    </row>
    <row r="1204" spans="1:7" ht="15.75" thickBot="1" x14ac:dyDescent="0.3">
      <c r="A1204" s="25"/>
      <c r="B1204" s="19" t="s">
        <v>39501</v>
      </c>
      <c r="C1204" s="28"/>
      <c r="D1204" s="31"/>
      <c r="E1204" s="31"/>
      <c r="F1204" s="31"/>
      <c r="G1204" s="31"/>
    </row>
    <row r="1205" spans="1:7" ht="15.75" thickBot="1" x14ac:dyDescent="0.3">
      <c r="A1205" s="6"/>
      <c r="B1205" s="6"/>
      <c r="C1205" s="6"/>
      <c r="D1205" s="6"/>
      <c r="E1205" s="6"/>
      <c r="F1205" s="6"/>
      <c r="G1205" s="6"/>
    </row>
    <row r="1206" spans="1:7" ht="15.75" thickBot="1" x14ac:dyDescent="0.3">
      <c r="A1206" s="7" t="s">
        <v>39502</v>
      </c>
      <c r="B1206" s="7" t="s">
        <v>39503</v>
      </c>
      <c r="C1206" s="8" t="s">
        <v>23</v>
      </c>
      <c r="D1206" s="9">
        <v>130.12</v>
      </c>
      <c r="E1206" s="9"/>
      <c r="F1206" s="9">
        <v>80.099999999999994</v>
      </c>
      <c r="G1206" s="9"/>
    </row>
    <row r="1207" spans="1:7" ht="15.75" thickBot="1" x14ac:dyDescent="0.3">
      <c r="A1207" s="6"/>
      <c r="B1207" s="6"/>
      <c r="C1207" s="6"/>
      <c r="D1207" s="6"/>
      <c r="E1207" s="6"/>
      <c r="F1207" s="6"/>
      <c r="G1207" s="6"/>
    </row>
    <row r="1208" spans="1:7" ht="15.75" thickBot="1" x14ac:dyDescent="0.3">
      <c r="A1208" s="7" t="s">
        <v>39504</v>
      </c>
      <c r="B1208" s="7" t="s">
        <v>39505</v>
      </c>
      <c r="C1208" s="8" t="s">
        <v>23</v>
      </c>
      <c r="D1208" s="9" t="s">
        <v>39506</v>
      </c>
      <c r="E1208" s="9"/>
      <c r="F1208" s="9">
        <v>80.099999999999994</v>
      </c>
      <c r="G1208" s="9"/>
    </row>
    <row r="1209" spans="1:7" ht="15.75" thickBot="1" x14ac:dyDescent="0.3">
      <c r="A1209" s="6"/>
      <c r="B1209" s="6"/>
      <c r="C1209" s="6"/>
      <c r="D1209" s="6"/>
      <c r="E1209" s="6"/>
      <c r="F1209" s="6"/>
      <c r="G1209" s="6"/>
    </row>
    <row r="1210" spans="1:7" ht="15.75" thickBot="1" x14ac:dyDescent="0.3">
      <c r="A1210" s="7" t="s">
        <v>39507</v>
      </c>
      <c r="B1210" s="7" t="s">
        <v>39508</v>
      </c>
      <c r="C1210" s="8" t="s">
        <v>23</v>
      </c>
      <c r="D1210" s="9" t="s">
        <v>39509</v>
      </c>
      <c r="E1210" s="9"/>
      <c r="F1210" s="9">
        <v>80.099999999999994</v>
      </c>
      <c r="G1210" s="9"/>
    </row>
    <row r="1211" spans="1:7" ht="15.75" thickBot="1" x14ac:dyDescent="0.3">
      <c r="A1211" s="6"/>
      <c r="B1211" s="6"/>
      <c r="C1211" s="6"/>
      <c r="D1211" s="6"/>
      <c r="E1211" s="6"/>
      <c r="F1211" s="6"/>
      <c r="G1211" s="6"/>
    </row>
    <row r="1212" spans="1:7" ht="15.75" thickBot="1" x14ac:dyDescent="0.3">
      <c r="A1212" s="7" t="s">
        <v>39510</v>
      </c>
      <c r="B1212" s="7" t="s">
        <v>39511</v>
      </c>
      <c r="C1212" s="8" t="s">
        <v>23</v>
      </c>
      <c r="D1212" s="9" t="s">
        <v>39512</v>
      </c>
      <c r="E1212" s="9">
        <v>6.92</v>
      </c>
      <c r="F1212" s="9">
        <v>73.17</v>
      </c>
      <c r="G1212" s="9"/>
    </row>
    <row r="1213" spans="1:7" ht="15.75" thickBot="1" x14ac:dyDescent="0.3">
      <c r="A1213" s="6"/>
      <c r="B1213" s="6"/>
      <c r="C1213" s="6"/>
      <c r="D1213" s="6"/>
      <c r="E1213" s="6"/>
      <c r="F1213" s="6"/>
      <c r="G1213" s="6"/>
    </row>
    <row r="1214" spans="1:7" ht="15.75" thickBot="1" x14ac:dyDescent="0.3">
      <c r="A1214" s="7" t="s">
        <v>39513</v>
      </c>
      <c r="B1214" s="7" t="s">
        <v>39514</v>
      </c>
      <c r="C1214" s="8" t="s">
        <v>23</v>
      </c>
      <c r="D1214" s="9" t="s">
        <v>39515</v>
      </c>
      <c r="E1214" s="9">
        <v>4.09</v>
      </c>
      <c r="F1214" s="9">
        <v>76.010000000000005</v>
      </c>
      <c r="G1214" s="9"/>
    </row>
    <row r="1215" spans="1:7" ht="15.75" thickBot="1" x14ac:dyDescent="0.3">
      <c r="A1215" s="6"/>
      <c r="B1215" s="6"/>
      <c r="C1215" s="6"/>
      <c r="D1215" s="6"/>
      <c r="E1215" s="6"/>
      <c r="F1215" s="6"/>
      <c r="G1215" s="6"/>
    </row>
    <row r="1216" spans="1:7" ht="15.75" thickBot="1" x14ac:dyDescent="0.3">
      <c r="A1216" s="7" t="s">
        <v>39516</v>
      </c>
      <c r="B1216" s="7" t="s">
        <v>39517</v>
      </c>
      <c r="C1216" s="8"/>
      <c r="D1216" s="9"/>
      <c r="E1216" s="9"/>
      <c r="F1216" s="9"/>
      <c r="G1216" s="9"/>
    </row>
    <row r="1217" spans="1:7" ht="15.75" thickBot="1" x14ac:dyDescent="0.3">
      <c r="A1217" s="6"/>
      <c r="B1217" s="6"/>
      <c r="C1217" s="6"/>
      <c r="D1217" s="6"/>
      <c r="E1217" s="6"/>
      <c r="F1217" s="6"/>
      <c r="G1217" s="6"/>
    </row>
    <row r="1218" spans="1:7" ht="15.75" thickBot="1" x14ac:dyDescent="0.3">
      <c r="A1218" s="7" t="s">
        <v>39518</v>
      </c>
      <c r="B1218" s="7" t="s">
        <v>39519</v>
      </c>
      <c r="C1218" s="8" t="s">
        <v>23</v>
      </c>
      <c r="D1218" s="9" t="s">
        <v>39520</v>
      </c>
      <c r="E1218" s="9">
        <v>16.97</v>
      </c>
      <c r="F1218" s="9">
        <v>63.13</v>
      </c>
      <c r="G1218" s="9"/>
    </row>
    <row r="1219" spans="1:7" ht="15.75" thickBot="1" x14ac:dyDescent="0.3">
      <c r="A1219" s="6"/>
      <c r="B1219" s="6"/>
      <c r="C1219" s="6"/>
      <c r="D1219" s="6"/>
      <c r="E1219" s="6"/>
      <c r="F1219" s="6"/>
      <c r="G1219" s="6"/>
    </row>
    <row r="1220" spans="1:7" ht="15.75" thickBot="1" x14ac:dyDescent="0.3">
      <c r="A1220" s="7" t="s">
        <v>39521</v>
      </c>
      <c r="B1220" s="7" t="s">
        <v>39522</v>
      </c>
      <c r="C1220" s="8" t="s">
        <v>23</v>
      </c>
      <c r="D1220" s="9" t="s">
        <v>39523</v>
      </c>
      <c r="E1220" s="9">
        <v>6.6</v>
      </c>
      <c r="F1220" s="9">
        <v>73.489999999999995</v>
      </c>
      <c r="G1220" s="9"/>
    </row>
    <row r="1221" spans="1:7" ht="15.75" thickBot="1" x14ac:dyDescent="0.3">
      <c r="A1221" s="6"/>
      <c r="B1221" s="6"/>
      <c r="C1221" s="6"/>
      <c r="D1221" s="6"/>
      <c r="E1221" s="6"/>
      <c r="F1221" s="6"/>
      <c r="G1221" s="6"/>
    </row>
    <row r="1222" spans="1:7" ht="25.5" thickBot="1" x14ac:dyDescent="0.3">
      <c r="A1222" s="7" t="s">
        <v>39524</v>
      </c>
      <c r="B1222" s="7" t="s">
        <v>39525</v>
      </c>
      <c r="C1222" s="8" t="s">
        <v>23</v>
      </c>
      <c r="D1222" s="9">
        <v>820.64</v>
      </c>
      <c r="E1222" s="9">
        <v>16.600000000000001</v>
      </c>
      <c r="F1222" s="9">
        <v>63.5</v>
      </c>
      <c r="G1222" s="9"/>
    </row>
    <row r="1223" spans="1:7" ht="15.75" thickBot="1" x14ac:dyDescent="0.3">
      <c r="A1223" s="6"/>
      <c r="B1223" s="6"/>
      <c r="C1223" s="6"/>
      <c r="D1223" s="6"/>
      <c r="E1223" s="6"/>
      <c r="F1223" s="6"/>
      <c r="G1223" s="6"/>
    </row>
    <row r="1224" spans="1:7" ht="25.5" thickBot="1" x14ac:dyDescent="0.3">
      <c r="A1224" s="7" t="s">
        <v>39526</v>
      </c>
      <c r="B1224" s="7" t="s">
        <v>39527</v>
      </c>
      <c r="C1224" s="8" t="s">
        <v>23</v>
      </c>
      <c r="D1224" s="9" t="s">
        <v>39528</v>
      </c>
      <c r="E1224" s="9">
        <v>3.38</v>
      </c>
      <c r="F1224" s="9">
        <v>76.72</v>
      </c>
      <c r="G1224" s="9"/>
    </row>
    <row r="1225" spans="1:7" ht="15.75" thickBot="1" x14ac:dyDescent="0.3">
      <c r="A1225" s="6"/>
      <c r="B1225" s="6"/>
      <c r="C1225" s="6"/>
      <c r="D1225" s="6"/>
      <c r="E1225" s="6"/>
      <c r="F1225" s="6"/>
      <c r="G1225" s="6"/>
    </row>
    <row r="1226" spans="1:7" ht="25.5" thickBot="1" x14ac:dyDescent="0.3">
      <c r="A1226" s="7" t="s">
        <v>39529</v>
      </c>
      <c r="B1226" s="7" t="s">
        <v>39530</v>
      </c>
      <c r="C1226" s="8" t="s">
        <v>23</v>
      </c>
      <c r="D1226" s="9">
        <v>290.29000000000002</v>
      </c>
      <c r="E1226" s="9">
        <v>29.33</v>
      </c>
      <c r="F1226" s="9">
        <v>50.77</v>
      </c>
      <c r="G1226" s="9"/>
    </row>
    <row r="1227" spans="1:7" ht="15.75" thickBot="1" x14ac:dyDescent="0.3">
      <c r="A1227" s="6"/>
      <c r="B1227" s="6"/>
      <c r="C1227" s="6"/>
      <c r="D1227" s="6"/>
      <c r="E1227" s="6"/>
      <c r="F1227" s="6"/>
      <c r="G1227" s="6"/>
    </row>
    <row r="1228" spans="1:7" ht="15.75" thickBot="1" x14ac:dyDescent="0.3">
      <c r="A1228" s="7" t="s">
        <v>39531</v>
      </c>
      <c r="B1228" s="7" t="s">
        <v>39532</v>
      </c>
      <c r="C1228" s="8" t="s">
        <v>23</v>
      </c>
      <c r="D1228" s="9">
        <v>345.24</v>
      </c>
      <c r="E1228" s="9">
        <v>2.65</v>
      </c>
      <c r="F1228" s="9">
        <v>77.45</v>
      </c>
      <c r="G1228" s="9"/>
    </row>
    <row r="1229" spans="1:7" ht="15.75" thickBot="1" x14ac:dyDescent="0.3">
      <c r="A1229" s="6"/>
      <c r="B1229" s="6"/>
      <c r="C1229" s="6"/>
      <c r="D1229" s="6"/>
      <c r="E1229" s="6"/>
      <c r="F1229" s="6"/>
      <c r="G1229" s="6"/>
    </row>
    <row r="1230" spans="1:7" ht="15.75" thickBot="1" x14ac:dyDescent="0.3">
      <c r="A1230" s="7" t="s">
        <v>39533</v>
      </c>
      <c r="B1230" s="7" t="s">
        <v>39534</v>
      </c>
      <c r="C1230" s="8" t="s">
        <v>23</v>
      </c>
      <c r="D1230" s="9">
        <v>154.22</v>
      </c>
      <c r="E1230" s="9">
        <v>11.83</v>
      </c>
      <c r="F1230" s="9">
        <v>68.260000000000005</v>
      </c>
      <c r="G1230" s="9"/>
    </row>
  </sheetData>
  <mergeCells count="306">
    <mergeCell ref="A16:A17"/>
    <mergeCell ref="C16:C17"/>
    <mergeCell ref="D16:D17"/>
    <mergeCell ref="E16:E17"/>
    <mergeCell ref="F16:F17"/>
    <mergeCell ref="G16:G17"/>
    <mergeCell ref="A118:A119"/>
    <mergeCell ref="C118:C119"/>
    <mergeCell ref="D118:D119"/>
    <mergeCell ref="E118:E119"/>
    <mergeCell ref="F118:F119"/>
    <mergeCell ref="G118:G119"/>
    <mergeCell ref="A67:A68"/>
    <mergeCell ref="C67:C68"/>
    <mergeCell ref="D67:D68"/>
    <mergeCell ref="E67:E68"/>
    <mergeCell ref="F67:F68"/>
    <mergeCell ref="G67:G68"/>
    <mergeCell ref="A174:A175"/>
    <mergeCell ref="C174:C175"/>
    <mergeCell ref="D174:D175"/>
    <mergeCell ref="E174:E175"/>
    <mergeCell ref="F174:F175"/>
    <mergeCell ref="G174:G175"/>
    <mergeCell ref="A139:A140"/>
    <mergeCell ref="C139:C140"/>
    <mergeCell ref="D139:D140"/>
    <mergeCell ref="E139:E140"/>
    <mergeCell ref="F139:F140"/>
    <mergeCell ref="G139:G140"/>
    <mergeCell ref="A225:A227"/>
    <mergeCell ref="C225:C227"/>
    <mergeCell ref="D225:D227"/>
    <mergeCell ref="E225:E227"/>
    <mergeCell ref="F225:F227"/>
    <mergeCell ref="G225:G227"/>
    <mergeCell ref="A211:A213"/>
    <mergeCell ref="C211:C213"/>
    <mergeCell ref="D211:D213"/>
    <mergeCell ref="E211:E213"/>
    <mergeCell ref="F211:F213"/>
    <mergeCell ref="G211:G213"/>
    <mergeCell ref="A255:A257"/>
    <mergeCell ref="C255:C257"/>
    <mergeCell ref="D255:D257"/>
    <mergeCell ref="E255:E257"/>
    <mergeCell ref="F255:F257"/>
    <mergeCell ref="G255:G257"/>
    <mergeCell ref="A239:A241"/>
    <mergeCell ref="C239:C241"/>
    <mergeCell ref="D239:D241"/>
    <mergeCell ref="E239:E241"/>
    <mergeCell ref="F239:F241"/>
    <mergeCell ref="G239:G241"/>
    <mergeCell ref="A317:A319"/>
    <mergeCell ref="C317:C319"/>
    <mergeCell ref="D317:D319"/>
    <mergeCell ref="E317:E319"/>
    <mergeCell ref="F317:F319"/>
    <mergeCell ref="G317:G319"/>
    <mergeCell ref="A277:A279"/>
    <mergeCell ref="C277:C279"/>
    <mergeCell ref="D277:D279"/>
    <mergeCell ref="E277:E279"/>
    <mergeCell ref="F277:F279"/>
    <mergeCell ref="G277:G279"/>
    <mergeCell ref="A339:A340"/>
    <mergeCell ref="C339:C340"/>
    <mergeCell ref="D339:D340"/>
    <mergeCell ref="E339:E340"/>
    <mergeCell ref="F339:F340"/>
    <mergeCell ref="G339:G340"/>
    <mergeCell ref="A329:A331"/>
    <mergeCell ref="C329:C331"/>
    <mergeCell ref="D329:D331"/>
    <mergeCell ref="E329:E331"/>
    <mergeCell ref="F329:F331"/>
    <mergeCell ref="G329:G331"/>
    <mergeCell ref="A387:A388"/>
    <mergeCell ref="C387:C388"/>
    <mergeCell ref="D387:D388"/>
    <mergeCell ref="E387:E388"/>
    <mergeCell ref="F387:F388"/>
    <mergeCell ref="G387:G388"/>
    <mergeCell ref="A364:A365"/>
    <mergeCell ref="C364:C365"/>
    <mergeCell ref="D364:D365"/>
    <mergeCell ref="E364:E365"/>
    <mergeCell ref="F364:F365"/>
    <mergeCell ref="G364:G365"/>
    <mergeCell ref="A425:A426"/>
    <mergeCell ref="C425:C426"/>
    <mergeCell ref="D425:D426"/>
    <mergeCell ref="E425:E426"/>
    <mergeCell ref="F425:F426"/>
    <mergeCell ref="G425:G426"/>
    <mergeCell ref="A406:A407"/>
    <mergeCell ref="C406:C407"/>
    <mergeCell ref="D406:D407"/>
    <mergeCell ref="E406:E407"/>
    <mergeCell ref="F406:F407"/>
    <mergeCell ref="G406:G407"/>
    <mergeCell ref="A463:A464"/>
    <mergeCell ref="C463:C464"/>
    <mergeCell ref="D463:D464"/>
    <mergeCell ref="E463:E464"/>
    <mergeCell ref="F463:F464"/>
    <mergeCell ref="G463:G464"/>
    <mergeCell ref="A444:A445"/>
    <mergeCell ref="C444:C445"/>
    <mergeCell ref="D444:D445"/>
    <mergeCell ref="E444:E445"/>
    <mergeCell ref="F444:F445"/>
    <mergeCell ref="G444:G445"/>
    <mergeCell ref="A509:A510"/>
    <mergeCell ref="C509:C510"/>
    <mergeCell ref="D509:D510"/>
    <mergeCell ref="E509:E510"/>
    <mergeCell ref="F509:F510"/>
    <mergeCell ref="G509:G510"/>
    <mergeCell ref="A484:A485"/>
    <mergeCell ref="C484:C485"/>
    <mergeCell ref="D484:D485"/>
    <mergeCell ref="E484:E485"/>
    <mergeCell ref="F484:F485"/>
    <mergeCell ref="G484:G485"/>
    <mergeCell ref="A553:A554"/>
    <mergeCell ref="C553:C554"/>
    <mergeCell ref="D553:D554"/>
    <mergeCell ref="E553:E554"/>
    <mergeCell ref="F553:F554"/>
    <mergeCell ref="G553:G554"/>
    <mergeCell ref="A534:A535"/>
    <mergeCell ref="C534:C535"/>
    <mergeCell ref="D534:D535"/>
    <mergeCell ref="E534:E535"/>
    <mergeCell ref="F534:F535"/>
    <mergeCell ref="G534:G535"/>
    <mergeCell ref="A591:A592"/>
    <mergeCell ref="C591:C592"/>
    <mergeCell ref="D591:D592"/>
    <mergeCell ref="E591:E592"/>
    <mergeCell ref="F591:F592"/>
    <mergeCell ref="G591:G592"/>
    <mergeCell ref="A572:A573"/>
    <mergeCell ref="C572:C573"/>
    <mergeCell ref="D572:D573"/>
    <mergeCell ref="E572:E573"/>
    <mergeCell ref="F572:F573"/>
    <mergeCell ref="G572:G573"/>
    <mergeCell ref="A629:A630"/>
    <mergeCell ref="C629:C630"/>
    <mergeCell ref="D629:D630"/>
    <mergeCell ref="E629:E630"/>
    <mergeCell ref="F629:F630"/>
    <mergeCell ref="G629:G630"/>
    <mergeCell ref="A612:A613"/>
    <mergeCell ref="C612:C613"/>
    <mergeCell ref="D612:D613"/>
    <mergeCell ref="E612:E613"/>
    <mergeCell ref="F612:F613"/>
    <mergeCell ref="G612:G613"/>
    <mergeCell ref="A651:A652"/>
    <mergeCell ref="C651:C652"/>
    <mergeCell ref="D651:D652"/>
    <mergeCell ref="E651:E652"/>
    <mergeCell ref="F651:F652"/>
    <mergeCell ref="G651:G652"/>
    <mergeCell ref="A644:A645"/>
    <mergeCell ref="C644:C645"/>
    <mergeCell ref="D644:D645"/>
    <mergeCell ref="E644:E645"/>
    <mergeCell ref="F644:F645"/>
    <mergeCell ref="G644:G645"/>
    <mergeCell ref="A675:A676"/>
    <mergeCell ref="C675:C676"/>
    <mergeCell ref="D675:D676"/>
    <mergeCell ref="E675:E676"/>
    <mergeCell ref="F675:F676"/>
    <mergeCell ref="G675:G676"/>
    <mergeCell ref="A662:A663"/>
    <mergeCell ref="C662:C663"/>
    <mergeCell ref="D662:D663"/>
    <mergeCell ref="E662:E663"/>
    <mergeCell ref="F662:F663"/>
    <mergeCell ref="G662:G663"/>
    <mergeCell ref="A697:A698"/>
    <mergeCell ref="C697:C698"/>
    <mergeCell ref="D697:D698"/>
    <mergeCell ref="E697:E698"/>
    <mergeCell ref="F697:F698"/>
    <mergeCell ref="G697:G698"/>
    <mergeCell ref="A684:A685"/>
    <mergeCell ref="C684:C685"/>
    <mergeCell ref="D684:D685"/>
    <mergeCell ref="E684:E685"/>
    <mergeCell ref="F684:F685"/>
    <mergeCell ref="G684:G685"/>
    <mergeCell ref="A757:A758"/>
    <mergeCell ref="C757:C758"/>
    <mergeCell ref="D757:D758"/>
    <mergeCell ref="E757:E758"/>
    <mergeCell ref="F757:F758"/>
    <mergeCell ref="G757:G758"/>
    <mergeCell ref="A734:A735"/>
    <mergeCell ref="C734:C735"/>
    <mergeCell ref="D734:D735"/>
    <mergeCell ref="E734:E735"/>
    <mergeCell ref="F734:F735"/>
    <mergeCell ref="G734:G735"/>
    <mergeCell ref="A785:A786"/>
    <mergeCell ref="C785:C786"/>
    <mergeCell ref="D785:D786"/>
    <mergeCell ref="E785:E786"/>
    <mergeCell ref="F785:F786"/>
    <mergeCell ref="G785:G786"/>
    <mergeCell ref="A768:A769"/>
    <mergeCell ref="C768:C769"/>
    <mergeCell ref="D768:D769"/>
    <mergeCell ref="E768:E769"/>
    <mergeCell ref="F768:F769"/>
    <mergeCell ref="G768:G769"/>
    <mergeCell ref="A825:A826"/>
    <mergeCell ref="C825:C826"/>
    <mergeCell ref="D825:D826"/>
    <mergeCell ref="E825:E826"/>
    <mergeCell ref="F825:F826"/>
    <mergeCell ref="G825:G826"/>
    <mergeCell ref="A808:A809"/>
    <mergeCell ref="C808:C809"/>
    <mergeCell ref="D808:D809"/>
    <mergeCell ref="E808:E809"/>
    <mergeCell ref="F808:F809"/>
    <mergeCell ref="G808:G809"/>
    <mergeCell ref="A891:A892"/>
    <mergeCell ref="C891:C892"/>
    <mergeCell ref="D891:D892"/>
    <mergeCell ref="E891:E892"/>
    <mergeCell ref="F891:F892"/>
    <mergeCell ref="G891:G892"/>
    <mergeCell ref="A868:A869"/>
    <mergeCell ref="C868:C869"/>
    <mergeCell ref="D868:D869"/>
    <mergeCell ref="E868:E869"/>
    <mergeCell ref="F868:F869"/>
    <mergeCell ref="G868:G869"/>
    <mergeCell ref="A953:A954"/>
    <mergeCell ref="C953:C954"/>
    <mergeCell ref="D953:D954"/>
    <mergeCell ref="E953:E954"/>
    <mergeCell ref="F953:F954"/>
    <mergeCell ref="G953:G954"/>
    <mergeCell ref="A928:A929"/>
    <mergeCell ref="C928:C929"/>
    <mergeCell ref="D928:D929"/>
    <mergeCell ref="E928:E929"/>
    <mergeCell ref="F928:F929"/>
    <mergeCell ref="G928:G929"/>
    <mergeCell ref="A993:A994"/>
    <mergeCell ref="C993:C994"/>
    <mergeCell ref="D993:D994"/>
    <mergeCell ref="E993:E994"/>
    <mergeCell ref="F993:F994"/>
    <mergeCell ref="G993:G994"/>
    <mergeCell ref="A982:A983"/>
    <mergeCell ref="C982:C983"/>
    <mergeCell ref="D982:D983"/>
    <mergeCell ref="E982:E983"/>
    <mergeCell ref="F982:F983"/>
    <mergeCell ref="G982:G983"/>
    <mergeCell ref="A1025:A1026"/>
    <mergeCell ref="C1025:C1026"/>
    <mergeCell ref="D1025:D1026"/>
    <mergeCell ref="E1025:E1026"/>
    <mergeCell ref="F1025:F1026"/>
    <mergeCell ref="G1025:G1026"/>
    <mergeCell ref="A1008:A1009"/>
    <mergeCell ref="C1008:C1009"/>
    <mergeCell ref="D1008:D1009"/>
    <mergeCell ref="E1008:E1009"/>
    <mergeCell ref="F1008:F1009"/>
    <mergeCell ref="G1008:G1009"/>
    <mergeCell ref="A1165:A1166"/>
    <mergeCell ref="C1165:C1166"/>
    <mergeCell ref="D1165:D1166"/>
    <mergeCell ref="E1165:E1166"/>
    <mergeCell ref="F1165:F1166"/>
    <mergeCell ref="G1165:G1166"/>
    <mergeCell ref="A1068:A1069"/>
    <mergeCell ref="C1068:C1069"/>
    <mergeCell ref="D1068:D1069"/>
    <mergeCell ref="E1068:E1069"/>
    <mergeCell ref="F1068:F1069"/>
    <mergeCell ref="G1068:G1069"/>
    <mergeCell ref="A1203:A1204"/>
    <mergeCell ref="C1203:C1204"/>
    <mergeCell ref="D1203:D1204"/>
    <mergeCell ref="E1203:E1204"/>
    <mergeCell ref="F1203:F1204"/>
    <mergeCell ref="G1203:G1204"/>
    <mergeCell ref="A1184:A1185"/>
    <mergeCell ref="C1184:C1185"/>
    <mergeCell ref="D1184:D1185"/>
    <mergeCell ref="E1184:E1185"/>
    <mergeCell ref="F1184:F1185"/>
    <mergeCell ref="G1184:G118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CD832-4378-43A1-A481-5EB5A25FD2AE}">
  <sheetPr>
    <tabColor theme="0" tint="-0.499984740745262"/>
  </sheetPr>
  <dimension ref="A1:G859"/>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32991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32992</v>
      </c>
      <c r="B12" s="7" t="s">
        <v>32993</v>
      </c>
      <c r="C12" s="8"/>
      <c r="D12" s="9"/>
      <c r="E12" s="9"/>
      <c r="F12" s="9"/>
      <c r="G12" s="9"/>
    </row>
    <row r="13" spans="1:7" ht="15.75" thickBot="1" x14ac:dyDescent="0.3">
      <c r="A13" s="6"/>
      <c r="B13" s="6"/>
      <c r="C13" s="6"/>
      <c r="D13" s="6"/>
      <c r="E13" s="6"/>
      <c r="F13" s="6"/>
      <c r="G13" s="6"/>
    </row>
    <row r="14" spans="1:7" ht="15.75" thickBot="1" x14ac:dyDescent="0.3">
      <c r="A14" s="7" t="s">
        <v>32994</v>
      </c>
      <c r="B14" s="7" t="s">
        <v>32995</v>
      </c>
      <c r="C14" s="8"/>
      <c r="D14" s="9"/>
      <c r="E14" s="9"/>
      <c r="F14" s="9"/>
      <c r="G14" s="9"/>
    </row>
    <row r="15" spans="1:7" ht="15.75" thickBot="1" x14ac:dyDescent="0.3">
      <c r="A15" s="6"/>
      <c r="B15" s="6"/>
      <c r="C15" s="6"/>
      <c r="D15" s="6"/>
      <c r="E15" s="6"/>
      <c r="F15" s="6"/>
      <c r="G15" s="6"/>
    </row>
    <row r="16" spans="1:7" x14ac:dyDescent="0.25">
      <c r="A16" s="23" t="s">
        <v>32996</v>
      </c>
      <c r="B16" s="17" t="s">
        <v>32997</v>
      </c>
      <c r="C16" s="26"/>
      <c r="D16" s="29"/>
      <c r="E16" s="29"/>
      <c r="F16" s="29"/>
      <c r="G16" s="29"/>
    </row>
    <row r="17" spans="1:7" ht="15.75" thickBot="1" x14ac:dyDescent="0.3">
      <c r="A17" s="25"/>
      <c r="B17" s="19" t="s">
        <v>32998</v>
      </c>
      <c r="C17" s="28"/>
      <c r="D17" s="31"/>
      <c r="E17" s="31"/>
      <c r="F17" s="31"/>
      <c r="G17" s="31"/>
    </row>
    <row r="18" spans="1:7" ht="15.75" thickBot="1" x14ac:dyDescent="0.3">
      <c r="A18" s="6"/>
      <c r="B18" s="6"/>
      <c r="C18" s="6"/>
      <c r="D18" s="6"/>
      <c r="E18" s="6"/>
      <c r="F18" s="6"/>
      <c r="G18" s="6"/>
    </row>
    <row r="19" spans="1:7" ht="15.75" thickBot="1" x14ac:dyDescent="0.3">
      <c r="A19" s="7" t="s">
        <v>32999</v>
      </c>
      <c r="B19" s="7" t="s">
        <v>33000</v>
      </c>
      <c r="C19" s="8" t="s">
        <v>23</v>
      </c>
      <c r="D19" s="9" t="s">
        <v>33001</v>
      </c>
      <c r="E19" s="9">
        <v>21.39</v>
      </c>
      <c r="F19" s="9">
        <v>58.71</v>
      </c>
      <c r="G19" s="9"/>
    </row>
    <row r="20" spans="1:7" ht="15.75" thickBot="1" x14ac:dyDescent="0.3">
      <c r="A20" s="6"/>
      <c r="B20" s="6"/>
      <c r="C20" s="6"/>
      <c r="D20" s="6"/>
      <c r="E20" s="6"/>
      <c r="F20" s="6"/>
      <c r="G20" s="6"/>
    </row>
    <row r="21" spans="1:7" ht="15.75" thickBot="1" x14ac:dyDescent="0.3">
      <c r="A21" s="7" t="s">
        <v>33002</v>
      </c>
      <c r="B21" s="7" t="s">
        <v>33003</v>
      </c>
      <c r="C21" s="8" t="s">
        <v>23</v>
      </c>
      <c r="D21" s="9" t="s">
        <v>33004</v>
      </c>
      <c r="E21" s="9">
        <v>19.309999999999999</v>
      </c>
      <c r="F21" s="9">
        <v>60.79</v>
      </c>
      <c r="G21" s="9"/>
    </row>
    <row r="22" spans="1:7" ht="15.75" thickBot="1" x14ac:dyDescent="0.3">
      <c r="A22" s="6"/>
      <c r="B22" s="6"/>
      <c r="C22" s="6"/>
      <c r="D22" s="6"/>
      <c r="E22" s="6"/>
      <c r="F22" s="6"/>
      <c r="G22" s="6"/>
    </row>
    <row r="23" spans="1:7" ht="15.75" thickBot="1" x14ac:dyDescent="0.3">
      <c r="A23" s="7" t="s">
        <v>33005</v>
      </c>
      <c r="B23" s="7" t="s">
        <v>33006</v>
      </c>
      <c r="C23" s="8" t="s">
        <v>23</v>
      </c>
      <c r="D23" s="9" t="s">
        <v>33007</v>
      </c>
      <c r="E23" s="9">
        <v>18.55</v>
      </c>
      <c r="F23" s="9">
        <v>61.55</v>
      </c>
      <c r="G23" s="9"/>
    </row>
    <row r="24" spans="1:7" ht="15.75" thickBot="1" x14ac:dyDescent="0.3">
      <c r="A24" s="6"/>
      <c r="B24" s="6"/>
      <c r="C24" s="6"/>
      <c r="D24" s="6"/>
      <c r="E24" s="6"/>
      <c r="F24" s="6"/>
      <c r="G24" s="6"/>
    </row>
    <row r="25" spans="1:7" ht="15.75" thickBot="1" x14ac:dyDescent="0.3">
      <c r="A25" s="7" t="s">
        <v>33008</v>
      </c>
      <c r="B25" s="7" t="s">
        <v>33009</v>
      </c>
      <c r="C25" s="8" t="s">
        <v>23</v>
      </c>
      <c r="D25" s="9" t="s">
        <v>33010</v>
      </c>
      <c r="E25" s="9">
        <v>16.05</v>
      </c>
      <c r="F25" s="9">
        <v>64.040000000000006</v>
      </c>
      <c r="G25" s="9"/>
    </row>
    <row r="26" spans="1:7" ht="15.75" thickBot="1" x14ac:dyDescent="0.3">
      <c r="A26" s="6"/>
      <c r="B26" s="6"/>
      <c r="C26" s="6"/>
      <c r="D26" s="6"/>
      <c r="E26" s="6"/>
      <c r="F26" s="6"/>
      <c r="G26" s="6"/>
    </row>
    <row r="27" spans="1:7" ht="15.75" thickBot="1" x14ac:dyDescent="0.3">
      <c r="A27" s="7" t="s">
        <v>33011</v>
      </c>
      <c r="B27" s="7" t="s">
        <v>33012</v>
      </c>
      <c r="C27" s="8" t="s">
        <v>23</v>
      </c>
      <c r="D27" s="9" t="s">
        <v>33013</v>
      </c>
      <c r="E27" s="9">
        <v>14.15</v>
      </c>
      <c r="F27" s="9">
        <v>65.95</v>
      </c>
      <c r="G27" s="9"/>
    </row>
    <row r="28" spans="1:7" ht="15.75" thickBot="1" x14ac:dyDescent="0.3">
      <c r="A28" s="6"/>
      <c r="B28" s="6"/>
      <c r="C28" s="6"/>
      <c r="D28" s="6"/>
      <c r="E28" s="6"/>
      <c r="F28" s="6"/>
      <c r="G28" s="6"/>
    </row>
    <row r="29" spans="1:7" ht="15.75" thickBot="1" x14ac:dyDescent="0.3">
      <c r="A29" s="7" t="s">
        <v>33014</v>
      </c>
      <c r="B29" s="7" t="s">
        <v>33015</v>
      </c>
      <c r="C29" s="8" t="s">
        <v>23</v>
      </c>
      <c r="D29" s="9" t="s">
        <v>33016</v>
      </c>
      <c r="E29" s="9">
        <v>13.86</v>
      </c>
      <c r="F29" s="9">
        <v>66.239999999999995</v>
      </c>
      <c r="G29" s="9"/>
    </row>
    <row r="30" spans="1:7" ht="15.75" thickBot="1" x14ac:dyDescent="0.3">
      <c r="A30" s="6"/>
      <c r="B30" s="6"/>
      <c r="C30" s="6"/>
      <c r="D30" s="6"/>
      <c r="E30" s="6"/>
      <c r="F30" s="6"/>
      <c r="G30" s="6"/>
    </row>
    <row r="31" spans="1:7" ht="15.75" thickBot="1" x14ac:dyDescent="0.3">
      <c r="A31" s="7" t="s">
        <v>33017</v>
      </c>
      <c r="B31" s="7" t="s">
        <v>33018</v>
      </c>
      <c r="C31" s="8" t="s">
        <v>23</v>
      </c>
      <c r="D31" s="9" t="s">
        <v>33019</v>
      </c>
      <c r="E31" s="9">
        <v>17.14</v>
      </c>
      <c r="F31" s="9">
        <v>62.95</v>
      </c>
      <c r="G31" s="9"/>
    </row>
    <row r="32" spans="1:7" ht="15.75" thickBot="1" x14ac:dyDescent="0.3">
      <c r="A32" s="6"/>
      <c r="B32" s="6"/>
      <c r="C32" s="6"/>
      <c r="D32" s="6"/>
      <c r="E32" s="6"/>
      <c r="F32" s="6"/>
      <c r="G32" s="6"/>
    </row>
    <row r="33" spans="1:7" ht="15.75" thickBot="1" x14ac:dyDescent="0.3">
      <c r="A33" s="7" t="s">
        <v>33020</v>
      </c>
      <c r="B33" s="7" t="s">
        <v>33021</v>
      </c>
      <c r="C33" s="8" t="s">
        <v>23</v>
      </c>
      <c r="D33" s="9" t="s">
        <v>33022</v>
      </c>
      <c r="E33" s="9">
        <v>13.84</v>
      </c>
      <c r="F33" s="9">
        <v>66.260000000000005</v>
      </c>
      <c r="G33" s="9"/>
    </row>
    <row r="34" spans="1:7" ht="15.75" thickBot="1" x14ac:dyDescent="0.3">
      <c r="A34" s="6"/>
      <c r="B34" s="6"/>
      <c r="C34" s="6"/>
      <c r="D34" s="6"/>
      <c r="E34" s="6"/>
      <c r="F34" s="6"/>
      <c r="G34" s="6"/>
    </row>
    <row r="35" spans="1:7" ht="15.75" thickBot="1" x14ac:dyDescent="0.3">
      <c r="A35" s="7" t="s">
        <v>33023</v>
      </c>
      <c r="B35" s="7" t="s">
        <v>33024</v>
      </c>
      <c r="C35" s="8" t="s">
        <v>23</v>
      </c>
      <c r="D35" s="9" t="s">
        <v>33025</v>
      </c>
      <c r="E35" s="9">
        <v>12.72</v>
      </c>
      <c r="F35" s="9">
        <v>67.38</v>
      </c>
      <c r="G35" s="9"/>
    </row>
    <row r="36" spans="1:7" ht="15.75" thickBot="1" x14ac:dyDescent="0.3">
      <c r="A36" s="6"/>
      <c r="B36" s="6"/>
      <c r="C36" s="6"/>
      <c r="D36" s="6"/>
      <c r="E36" s="6"/>
      <c r="F36" s="6"/>
      <c r="G36" s="6"/>
    </row>
    <row r="37" spans="1:7" ht="15.75" thickBot="1" x14ac:dyDescent="0.3">
      <c r="A37" s="7" t="s">
        <v>33026</v>
      </c>
      <c r="B37" s="7" t="s">
        <v>33027</v>
      </c>
      <c r="C37" s="8" t="s">
        <v>23</v>
      </c>
      <c r="D37" s="9" t="s">
        <v>33028</v>
      </c>
      <c r="E37" s="9">
        <v>9.18</v>
      </c>
      <c r="F37" s="9">
        <v>70.92</v>
      </c>
      <c r="G37" s="9"/>
    </row>
    <row r="38" spans="1:7" ht="15.75" thickBot="1" x14ac:dyDescent="0.3">
      <c r="A38" s="6"/>
      <c r="B38" s="6"/>
      <c r="C38" s="6"/>
      <c r="D38" s="6"/>
      <c r="E38" s="6"/>
      <c r="F38" s="6"/>
      <c r="G38" s="6"/>
    </row>
    <row r="39" spans="1:7" ht="15.75" thickBot="1" x14ac:dyDescent="0.3">
      <c r="A39" s="7" t="s">
        <v>33029</v>
      </c>
      <c r="B39" s="7" t="s">
        <v>33030</v>
      </c>
      <c r="C39" s="8" t="s">
        <v>23</v>
      </c>
      <c r="D39" s="9" t="s">
        <v>33031</v>
      </c>
      <c r="E39" s="9">
        <v>8.6999999999999993</v>
      </c>
      <c r="F39" s="9">
        <v>71.400000000000006</v>
      </c>
      <c r="G39" s="9"/>
    </row>
    <row r="40" spans="1:7" ht="15.75" thickBot="1" x14ac:dyDescent="0.3">
      <c r="A40" s="6"/>
      <c r="B40" s="6"/>
      <c r="C40" s="6"/>
      <c r="D40" s="6"/>
      <c r="E40" s="6"/>
      <c r="F40" s="6"/>
      <c r="G40" s="6"/>
    </row>
    <row r="41" spans="1:7" ht="15.75" thickBot="1" x14ac:dyDescent="0.3">
      <c r="A41" s="7" t="s">
        <v>33032</v>
      </c>
      <c r="B41" s="7" t="s">
        <v>33033</v>
      </c>
      <c r="C41" s="8" t="s">
        <v>23</v>
      </c>
      <c r="D41" s="9" t="s">
        <v>33034</v>
      </c>
      <c r="E41" s="9">
        <v>8.15</v>
      </c>
      <c r="F41" s="9">
        <v>71.95</v>
      </c>
      <c r="G41" s="9"/>
    </row>
    <row r="42" spans="1:7" ht="15.75" thickBot="1" x14ac:dyDescent="0.3">
      <c r="A42" s="6"/>
      <c r="B42" s="6"/>
      <c r="C42" s="6"/>
      <c r="D42" s="6"/>
      <c r="E42" s="6"/>
      <c r="F42" s="6"/>
      <c r="G42" s="6"/>
    </row>
    <row r="43" spans="1:7" ht="15.75" thickBot="1" x14ac:dyDescent="0.3">
      <c r="A43" s="7" t="s">
        <v>33035</v>
      </c>
      <c r="B43" s="7" t="s">
        <v>33036</v>
      </c>
      <c r="C43" s="8" t="s">
        <v>23</v>
      </c>
      <c r="D43" s="9" t="s">
        <v>33037</v>
      </c>
      <c r="E43" s="9">
        <v>7.67</v>
      </c>
      <c r="F43" s="9">
        <v>72.430000000000007</v>
      </c>
      <c r="G43" s="9"/>
    </row>
    <row r="44" spans="1:7" ht="15.75" thickBot="1" x14ac:dyDescent="0.3">
      <c r="A44" s="6"/>
      <c r="B44" s="6"/>
      <c r="C44" s="6"/>
      <c r="D44" s="6"/>
      <c r="E44" s="6"/>
      <c r="F44" s="6"/>
      <c r="G44" s="6"/>
    </row>
    <row r="45" spans="1:7" ht="15.75" thickBot="1" x14ac:dyDescent="0.3">
      <c r="A45" s="7" t="s">
        <v>33038</v>
      </c>
      <c r="B45" s="7" t="s">
        <v>33039</v>
      </c>
      <c r="C45" s="8" t="s">
        <v>23</v>
      </c>
      <c r="D45" s="9" t="s">
        <v>33040</v>
      </c>
      <c r="E45" s="9">
        <v>6.44</v>
      </c>
      <c r="F45" s="9">
        <v>73.66</v>
      </c>
      <c r="G45" s="9"/>
    </row>
    <row r="46" spans="1:7" ht="15.75" thickBot="1" x14ac:dyDescent="0.3">
      <c r="A46" s="6"/>
      <c r="B46" s="6"/>
      <c r="C46" s="6"/>
      <c r="D46" s="6"/>
      <c r="E46" s="6"/>
      <c r="F46" s="6"/>
      <c r="G46" s="6"/>
    </row>
    <row r="47" spans="1:7" ht="15.75" thickBot="1" x14ac:dyDescent="0.3">
      <c r="A47" s="7" t="s">
        <v>33041</v>
      </c>
      <c r="B47" s="7" t="s">
        <v>33042</v>
      </c>
      <c r="C47" s="8" t="s">
        <v>23</v>
      </c>
      <c r="D47" s="9" t="s">
        <v>33043</v>
      </c>
      <c r="E47" s="9">
        <v>6.07</v>
      </c>
      <c r="F47" s="9">
        <v>74.03</v>
      </c>
      <c r="G47" s="9"/>
    </row>
    <row r="48" spans="1:7" ht="15.75" thickBot="1" x14ac:dyDescent="0.3">
      <c r="A48" s="6"/>
      <c r="B48" s="6"/>
      <c r="C48" s="6"/>
      <c r="D48" s="6"/>
      <c r="E48" s="6"/>
      <c r="F48" s="6"/>
      <c r="G48" s="6"/>
    </row>
    <row r="49" spans="1:7" ht="15.75" thickBot="1" x14ac:dyDescent="0.3">
      <c r="A49" s="7" t="s">
        <v>33044</v>
      </c>
      <c r="B49" s="7" t="s">
        <v>33045</v>
      </c>
      <c r="C49" s="8" t="s">
        <v>23</v>
      </c>
      <c r="D49" s="9" t="s">
        <v>33046</v>
      </c>
      <c r="E49" s="9">
        <v>6.7</v>
      </c>
      <c r="F49" s="9">
        <v>73.400000000000006</v>
      </c>
      <c r="G49" s="9"/>
    </row>
    <row r="50" spans="1:7" ht="15.75" thickBot="1" x14ac:dyDescent="0.3">
      <c r="A50" s="6"/>
      <c r="B50" s="6"/>
      <c r="C50" s="6"/>
      <c r="D50" s="6"/>
      <c r="E50" s="6"/>
      <c r="F50" s="6"/>
      <c r="G50" s="6"/>
    </row>
    <row r="51" spans="1:7" x14ac:dyDescent="0.25">
      <c r="A51" s="23" t="s">
        <v>33047</v>
      </c>
      <c r="B51" s="17" t="s">
        <v>33048</v>
      </c>
      <c r="C51" s="26"/>
      <c r="D51" s="29"/>
      <c r="E51" s="29"/>
      <c r="F51" s="29"/>
      <c r="G51" s="29"/>
    </row>
    <row r="52" spans="1:7" ht="15.75" thickBot="1" x14ac:dyDescent="0.3">
      <c r="A52" s="25"/>
      <c r="B52" s="19" t="s">
        <v>32998</v>
      </c>
      <c r="C52" s="28"/>
      <c r="D52" s="31"/>
      <c r="E52" s="31"/>
      <c r="F52" s="31"/>
      <c r="G52" s="31"/>
    </row>
    <row r="53" spans="1:7" ht="15.75" thickBot="1" x14ac:dyDescent="0.3">
      <c r="A53" s="6"/>
      <c r="B53" s="6"/>
      <c r="C53" s="6"/>
      <c r="D53" s="6"/>
      <c r="E53" s="6"/>
      <c r="F53" s="6"/>
      <c r="G53" s="6"/>
    </row>
    <row r="54" spans="1:7" ht="15.75" thickBot="1" x14ac:dyDescent="0.3">
      <c r="A54" s="7" t="s">
        <v>33049</v>
      </c>
      <c r="B54" s="7" t="s">
        <v>33050</v>
      </c>
      <c r="C54" s="8" t="s">
        <v>23</v>
      </c>
      <c r="D54" s="9" t="s">
        <v>33051</v>
      </c>
      <c r="E54" s="9">
        <v>20.73</v>
      </c>
      <c r="F54" s="9">
        <v>59.37</v>
      </c>
      <c r="G54" s="9"/>
    </row>
    <row r="55" spans="1:7" ht="15.75" thickBot="1" x14ac:dyDescent="0.3">
      <c r="A55" s="6"/>
      <c r="B55" s="6"/>
      <c r="C55" s="6"/>
      <c r="D55" s="6"/>
      <c r="E55" s="6"/>
      <c r="F55" s="6"/>
      <c r="G55" s="6"/>
    </row>
    <row r="56" spans="1:7" ht="15.75" thickBot="1" x14ac:dyDescent="0.3">
      <c r="A56" s="7" t="s">
        <v>33052</v>
      </c>
      <c r="B56" s="7" t="s">
        <v>33009</v>
      </c>
      <c r="C56" s="8" t="s">
        <v>23</v>
      </c>
      <c r="D56" s="9" t="s">
        <v>33053</v>
      </c>
      <c r="E56" s="9">
        <v>19.190000000000001</v>
      </c>
      <c r="F56" s="9">
        <v>60.9</v>
      </c>
      <c r="G56" s="9"/>
    </row>
    <row r="57" spans="1:7" ht="15.75" thickBot="1" x14ac:dyDescent="0.3">
      <c r="A57" s="6"/>
      <c r="B57" s="6"/>
      <c r="C57" s="6"/>
      <c r="D57" s="6"/>
      <c r="E57" s="6"/>
      <c r="F57" s="6"/>
      <c r="G57" s="6"/>
    </row>
    <row r="58" spans="1:7" ht="15.75" thickBot="1" x14ac:dyDescent="0.3">
      <c r="A58" s="7" t="s">
        <v>33054</v>
      </c>
      <c r="B58" s="7" t="s">
        <v>33012</v>
      </c>
      <c r="C58" s="8" t="s">
        <v>23</v>
      </c>
      <c r="D58" s="9" t="s">
        <v>33055</v>
      </c>
      <c r="E58" s="9">
        <v>17.87</v>
      </c>
      <c r="F58" s="9">
        <v>62.23</v>
      </c>
      <c r="G58" s="9"/>
    </row>
    <row r="59" spans="1:7" ht="15.75" thickBot="1" x14ac:dyDescent="0.3">
      <c r="A59" s="6"/>
      <c r="B59" s="6"/>
      <c r="C59" s="6"/>
      <c r="D59" s="6"/>
      <c r="E59" s="6"/>
      <c r="F59" s="6"/>
      <c r="G59" s="6"/>
    </row>
    <row r="60" spans="1:7" ht="15.75" thickBot="1" x14ac:dyDescent="0.3">
      <c r="A60" s="7" t="s">
        <v>33056</v>
      </c>
      <c r="B60" s="7" t="s">
        <v>33015</v>
      </c>
      <c r="C60" s="8" t="s">
        <v>23</v>
      </c>
      <c r="D60" s="9" t="s">
        <v>33057</v>
      </c>
      <c r="E60" s="9">
        <v>15.83</v>
      </c>
      <c r="F60" s="9">
        <v>64.260000000000005</v>
      </c>
      <c r="G60" s="9"/>
    </row>
    <row r="61" spans="1:7" ht="15.75" thickBot="1" x14ac:dyDescent="0.3">
      <c r="A61" s="6"/>
      <c r="B61" s="6"/>
      <c r="C61" s="6"/>
      <c r="D61" s="6"/>
      <c r="E61" s="6"/>
      <c r="F61" s="6"/>
      <c r="G61" s="6"/>
    </row>
    <row r="62" spans="1:7" ht="15.75" thickBot="1" x14ac:dyDescent="0.3">
      <c r="A62" s="7" t="s">
        <v>33058</v>
      </c>
      <c r="B62" s="7" t="s">
        <v>33018</v>
      </c>
      <c r="C62" s="8" t="s">
        <v>23</v>
      </c>
      <c r="D62" s="9" t="s">
        <v>33059</v>
      </c>
      <c r="E62" s="9">
        <v>18.46</v>
      </c>
      <c r="F62" s="9">
        <v>61.63</v>
      </c>
      <c r="G62" s="9"/>
    </row>
    <row r="63" spans="1:7" ht="15.75" thickBot="1" x14ac:dyDescent="0.3">
      <c r="A63" s="6"/>
      <c r="B63" s="6"/>
      <c r="C63" s="6"/>
      <c r="D63" s="6"/>
      <c r="E63" s="6"/>
      <c r="F63" s="6"/>
      <c r="G63" s="6"/>
    </row>
    <row r="64" spans="1:7" ht="15.75" thickBot="1" x14ac:dyDescent="0.3">
      <c r="A64" s="7" t="s">
        <v>33060</v>
      </c>
      <c r="B64" s="7" t="s">
        <v>33021</v>
      </c>
      <c r="C64" s="8" t="s">
        <v>23</v>
      </c>
      <c r="D64" s="9" t="s">
        <v>33061</v>
      </c>
      <c r="E64" s="9">
        <v>17.23</v>
      </c>
      <c r="F64" s="9">
        <v>62.86</v>
      </c>
      <c r="G64" s="9"/>
    </row>
    <row r="65" spans="1:7" ht="15.75" thickBot="1" x14ac:dyDescent="0.3">
      <c r="A65" s="6"/>
      <c r="B65" s="6"/>
      <c r="C65" s="6"/>
      <c r="D65" s="6"/>
      <c r="E65" s="6"/>
      <c r="F65" s="6"/>
      <c r="G65" s="6"/>
    </row>
    <row r="66" spans="1:7" ht="15.75" thickBot="1" x14ac:dyDescent="0.3">
      <c r="A66" s="7" t="s">
        <v>33062</v>
      </c>
      <c r="B66" s="7" t="s">
        <v>33024</v>
      </c>
      <c r="C66" s="8" t="s">
        <v>23</v>
      </c>
      <c r="D66" s="9" t="s">
        <v>33063</v>
      </c>
      <c r="E66" s="9">
        <v>15.77</v>
      </c>
      <c r="F66" s="9">
        <v>64.33</v>
      </c>
      <c r="G66" s="9"/>
    </row>
    <row r="67" spans="1:7" ht="15.75" thickBot="1" x14ac:dyDescent="0.3">
      <c r="A67" s="6"/>
      <c r="B67" s="6"/>
      <c r="C67" s="6"/>
      <c r="D67" s="6"/>
      <c r="E67" s="6"/>
      <c r="F67" s="6"/>
      <c r="G67" s="6"/>
    </row>
    <row r="68" spans="1:7" ht="15.75" thickBot="1" x14ac:dyDescent="0.3">
      <c r="A68" s="7" t="s">
        <v>33064</v>
      </c>
      <c r="B68" s="7" t="s">
        <v>33027</v>
      </c>
      <c r="C68" s="8" t="s">
        <v>23</v>
      </c>
      <c r="D68" s="9" t="s">
        <v>33065</v>
      </c>
      <c r="E68" s="9">
        <v>14.53</v>
      </c>
      <c r="F68" s="9">
        <v>65.569999999999993</v>
      </c>
      <c r="G68" s="9"/>
    </row>
    <row r="69" spans="1:7" ht="15.75" thickBot="1" x14ac:dyDescent="0.3">
      <c r="A69" s="6"/>
      <c r="B69" s="6"/>
      <c r="C69" s="6"/>
      <c r="D69" s="6"/>
      <c r="E69" s="6"/>
      <c r="F69" s="6"/>
      <c r="G69" s="6"/>
    </row>
    <row r="70" spans="1:7" ht="15.75" thickBot="1" x14ac:dyDescent="0.3">
      <c r="A70" s="7" t="s">
        <v>33066</v>
      </c>
      <c r="B70" s="7" t="s">
        <v>33030</v>
      </c>
      <c r="C70" s="8" t="s">
        <v>23</v>
      </c>
      <c r="D70" s="9" t="s">
        <v>33067</v>
      </c>
      <c r="E70" s="9">
        <v>11.01</v>
      </c>
      <c r="F70" s="9">
        <v>69.09</v>
      </c>
      <c r="G70" s="9"/>
    </row>
    <row r="71" spans="1:7" ht="15.75" thickBot="1" x14ac:dyDescent="0.3">
      <c r="A71" s="6"/>
      <c r="B71" s="6"/>
      <c r="C71" s="6"/>
      <c r="D71" s="6"/>
      <c r="E71" s="6"/>
      <c r="F71" s="6"/>
      <c r="G71" s="6"/>
    </row>
    <row r="72" spans="1:7" ht="15.75" thickBot="1" x14ac:dyDescent="0.3">
      <c r="A72" s="7" t="s">
        <v>33068</v>
      </c>
      <c r="B72" s="7" t="s">
        <v>33033</v>
      </c>
      <c r="C72" s="8" t="s">
        <v>23</v>
      </c>
      <c r="D72" s="9" t="s">
        <v>33069</v>
      </c>
      <c r="E72" s="9">
        <v>10.35</v>
      </c>
      <c r="F72" s="9">
        <v>69.75</v>
      </c>
      <c r="G72" s="9"/>
    </row>
    <row r="73" spans="1:7" ht="15.75" thickBot="1" x14ac:dyDescent="0.3">
      <c r="A73" s="6"/>
      <c r="B73" s="6"/>
      <c r="C73" s="6"/>
      <c r="D73" s="6"/>
      <c r="E73" s="6"/>
      <c r="F73" s="6"/>
      <c r="G73" s="6"/>
    </row>
    <row r="74" spans="1:7" ht="15.75" thickBot="1" x14ac:dyDescent="0.3">
      <c r="A74" s="7" t="s">
        <v>33070</v>
      </c>
      <c r="B74" s="7" t="s">
        <v>33036</v>
      </c>
      <c r="C74" s="8" t="s">
        <v>23</v>
      </c>
      <c r="D74" s="9" t="s">
        <v>33071</v>
      </c>
      <c r="E74" s="9">
        <v>9.5500000000000007</v>
      </c>
      <c r="F74" s="9">
        <v>70.55</v>
      </c>
      <c r="G74" s="9"/>
    </row>
    <row r="75" spans="1:7" ht="15.75" thickBot="1" x14ac:dyDescent="0.3">
      <c r="A75" s="6"/>
      <c r="B75" s="6"/>
      <c r="C75" s="6"/>
      <c r="D75" s="6"/>
      <c r="E75" s="6"/>
      <c r="F75" s="6"/>
      <c r="G75" s="6"/>
    </row>
    <row r="76" spans="1:7" ht="15.75" thickBot="1" x14ac:dyDescent="0.3">
      <c r="A76" s="7" t="s">
        <v>33072</v>
      </c>
      <c r="B76" s="7" t="s">
        <v>33039</v>
      </c>
      <c r="C76" s="8" t="s">
        <v>23</v>
      </c>
      <c r="D76" s="9" t="s">
        <v>33073</v>
      </c>
      <c r="E76" s="9">
        <v>8.8000000000000007</v>
      </c>
      <c r="F76" s="9">
        <v>71.290000000000006</v>
      </c>
      <c r="G76" s="9"/>
    </row>
    <row r="77" spans="1:7" ht="15.75" thickBot="1" x14ac:dyDescent="0.3">
      <c r="A77" s="6"/>
      <c r="B77" s="6"/>
      <c r="C77" s="6"/>
      <c r="D77" s="6"/>
      <c r="E77" s="6"/>
      <c r="F77" s="6"/>
      <c r="G77" s="6"/>
    </row>
    <row r="78" spans="1:7" ht="15.75" thickBot="1" x14ac:dyDescent="0.3">
      <c r="A78" s="7" t="s">
        <v>33074</v>
      </c>
      <c r="B78" s="7" t="s">
        <v>33042</v>
      </c>
      <c r="C78" s="8" t="s">
        <v>23</v>
      </c>
      <c r="D78" s="9" t="s">
        <v>33075</v>
      </c>
      <c r="E78" s="9">
        <v>7.64</v>
      </c>
      <c r="F78" s="9">
        <v>72.459999999999994</v>
      </c>
      <c r="G78" s="9"/>
    </row>
    <row r="79" spans="1:7" ht="15.75" thickBot="1" x14ac:dyDescent="0.3">
      <c r="A79" s="6"/>
      <c r="B79" s="6"/>
      <c r="C79" s="6"/>
      <c r="D79" s="6"/>
      <c r="E79" s="6"/>
      <c r="F79" s="6"/>
      <c r="G79" s="6"/>
    </row>
    <row r="80" spans="1:7" ht="15.75" thickBot="1" x14ac:dyDescent="0.3">
      <c r="A80" s="7" t="s">
        <v>33076</v>
      </c>
      <c r="B80" s="7" t="s">
        <v>33045</v>
      </c>
      <c r="C80" s="8" t="s">
        <v>23</v>
      </c>
      <c r="D80" s="9" t="s">
        <v>33077</v>
      </c>
      <c r="E80" s="9">
        <v>5.68</v>
      </c>
      <c r="F80" s="9">
        <v>74.42</v>
      </c>
      <c r="G80" s="9"/>
    </row>
    <row r="81" spans="1:7" ht="15.75" thickBot="1" x14ac:dyDescent="0.3">
      <c r="A81" s="6"/>
      <c r="B81" s="6"/>
      <c r="C81" s="6"/>
      <c r="D81" s="6"/>
      <c r="E81" s="6"/>
      <c r="F81" s="6"/>
      <c r="G81" s="6"/>
    </row>
    <row r="82" spans="1:7" ht="15.75" thickBot="1" x14ac:dyDescent="0.3">
      <c r="A82" s="7" t="s">
        <v>33078</v>
      </c>
      <c r="B82" s="7" t="s">
        <v>33079</v>
      </c>
      <c r="C82" s="8" t="s">
        <v>23</v>
      </c>
      <c r="D82" s="9" t="s">
        <v>33080</v>
      </c>
      <c r="E82" s="9">
        <v>6.3</v>
      </c>
      <c r="F82" s="9">
        <v>73.8</v>
      </c>
      <c r="G82" s="9"/>
    </row>
    <row r="83" spans="1:7" ht="15.75" thickBot="1" x14ac:dyDescent="0.3">
      <c r="A83" s="6"/>
      <c r="B83" s="6"/>
      <c r="C83" s="6"/>
      <c r="D83" s="6"/>
      <c r="E83" s="6"/>
      <c r="F83" s="6"/>
      <c r="G83" s="6"/>
    </row>
    <row r="84" spans="1:7" ht="15.75" thickBot="1" x14ac:dyDescent="0.3">
      <c r="A84" s="7" t="s">
        <v>33081</v>
      </c>
      <c r="B84" s="7" t="s">
        <v>33082</v>
      </c>
      <c r="C84" s="8" t="s">
        <v>23</v>
      </c>
      <c r="D84" s="9" t="s">
        <v>33083</v>
      </c>
      <c r="E84" s="9">
        <v>5.37</v>
      </c>
      <c r="F84" s="9">
        <v>74.73</v>
      </c>
      <c r="G84" s="9"/>
    </row>
    <row r="85" spans="1:7" ht="15.75" thickBot="1" x14ac:dyDescent="0.3">
      <c r="A85" s="6"/>
      <c r="B85" s="6"/>
      <c r="C85" s="6"/>
      <c r="D85" s="6"/>
      <c r="E85" s="6"/>
      <c r="F85" s="6"/>
      <c r="G85" s="6"/>
    </row>
    <row r="86" spans="1:7" ht="15.75" thickBot="1" x14ac:dyDescent="0.3">
      <c r="A86" s="7" t="s">
        <v>33084</v>
      </c>
      <c r="B86" s="7" t="s">
        <v>33085</v>
      </c>
      <c r="C86" s="8" t="s">
        <v>23</v>
      </c>
      <c r="D86" s="9" t="s">
        <v>33086</v>
      </c>
      <c r="E86" s="9">
        <v>4.3499999999999996</v>
      </c>
      <c r="F86" s="9">
        <v>75.75</v>
      </c>
      <c r="G86" s="9"/>
    </row>
    <row r="87" spans="1:7" ht="15.75" thickBot="1" x14ac:dyDescent="0.3">
      <c r="A87" s="6"/>
      <c r="B87" s="6"/>
      <c r="C87" s="6"/>
      <c r="D87" s="6"/>
      <c r="E87" s="6"/>
      <c r="F87" s="6"/>
      <c r="G87" s="6"/>
    </row>
    <row r="88" spans="1:7" x14ac:dyDescent="0.25">
      <c r="A88" s="23" t="s">
        <v>33087</v>
      </c>
      <c r="B88" s="17" t="s">
        <v>33088</v>
      </c>
      <c r="C88" s="26"/>
      <c r="D88" s="29"/>
      <c r="E88" s="29"/>
      <c r="F88" s="29"/>
      <c r="G88" s="29"/>
    </row>
    <row r="89" spans="1:7" ht="15.75" thickBot="1" x14ac:dyDescent="0.3">
      <c r="A89" s="25"/>
      <c r="B89" s="19" t="s">
        <v>33089</v>
      </c>
      <c r="C89" s="28"/>
      <c r="D89" s="31"/>
      <c r="E89" s="31"/>
      <c r="F89" s="31"/>
      <c r="G89" s="31"/>
    </row>
    <row r="90" spans="1:7" ht="15.75" thickBot="1" x14ac:dyDescent="0.3">
      <c r="A90" s="6"/>
      <c r="B90" s="6"/>
      <c r="C90" s="6"/>
      <c r="D90" s="6"/>
      <c r="E90" s="6"/>
      <c r="F90" s="6"/>
      <c r="G90" s="6"/>
    </row>
    <row r="91" spans="1:7" ht="15.75" thickBot="1" x14ac:dyDescent="0.3">
      <c r="A91" s="7" t="s">
        <v>33090</v>
      </c>
      <c r="B91" s="7" t="s">
        <v>33000</v>
      </c>
      <c r="C91" s="8" t="s">
        <v>23</v>
      </c>
      <c r="D91" s="9" t="s">
        <v>33091</v>
      </c>
      <c r="E91" s="9">
        <v>9.7200000000000006</v>
      </c>
      <c r="F91" s="9">
        <v>70.37</v>
      </c>
      <c r="G91" s="9"/>
    </row>
    <row r="92" spans="1:7" ht="15.75" thickBot="1" x14ac:dyDescent="0.3">
      <c r="A92" s="6"/>
      <c r="B92" s="6"/>
      <c r="C92" s="6"/>
      <c r="D92" s="6"/>
      <c r="E92" s="6"/>
      <c r="F92" s="6"/>
      <c r="G92" s="6"/>
    </row>
    <row r="93" spans="1:7" ht="15.75" thickBot="1" x14ac:dyDescent="0.3">
      <c r="A93" s="7" t="s">
        <v>33092</v>
      </c>
      <c r="B93" s="7" t="s">
        <v>33003</v>
      </c>
      <c r="C93" s="8" t="s">
        <v>23</v>
      </c>
      <c r="D93" s="9" t="s">
        <v>33093</v>
      </c>
      <c r="E93" s="9">
        <v>6.36</v>
      </c>
      <c r="F93" s="9">
        <v>73.739999999999995</v>
      </c>
      <c r="G93" s="9"/>
    </row>
    <row r="94" spans="1:7" ht="15.75" thickBot="1" x14ac:dyDescent="0.3">
      <c r="A94" s="6"/>
      <c r="B94" s="6"/>
      <c r="C94" s="6"/>
      <c r="D94" s="6"/>
      <c r="E94" s="6"/>
      <c r="F94" s="6"/>
      <c r="G94" s="6"/>
    </row>
    <row r="95" spans="1:7" ht="15.75" thickBot="1" x14ac:dyDescent="0.3">
      <c r="A95" s="7" t="s">
        <v>33094</v>
      </c>
      <c r="B95" s="7" t="s">
        <v>33006</v>
      </c>
      <c r="C95" s="8" t="s">
        <v>23</v>
      </c>
      <c r="D95" s="9" t="s">
        <v>33095</v>
      </c>
      <c r="E95" s="9">
        <v>6.2</v>
      </c>
      <c r="F95" s="9">
        <v>73.89</v>
      </c>
      <c r="G95" s="9"/>
    </row>
    <row r="96" spans="1:7" ht="15.75" thickBot="1" x14ac:dyDescent="0.3">
      <c r="A96" s="6"/>
      <c r="B96" s="6"/>
      <c r="C96" s="6"/>
      <c r="D96" s="6"/>
      <c r="E96" s="6"/>
      <c r="F96" s="6"/>
      <c r="G96" s="6"/>
    </row>
    <row r="97" spans="1:7" ht="15.75" thickBot="1" x14ac:dyDescent="0.3">
      <c r="A97" s="7" t="s">
        <v>33096</v>
      </c>
      <c r="B97" s="7" t="s">
        <v>33009</v>
      </c>
      <c r="C97" s="8" t="s">
        <v>23</v>
      </c>
      <c r="D97" s="9" t="s">
        <v>33097</v>
      </c>
      <c r="E97" s="9">
        <v>7.88</v>
      </c>
      <c r="F97" s="9">
        <v>72.22</v>
      </c>
      <c r="G97" s="9"/>
    </row>
    <row r="98" spans="1:7" ht="15.75" thickBot="1" x14ac:dyDescent="0.3">
      <c r="A98" s="6"/>
      <c r="B98" s="6"/>
      <c r="C98" s="6"/>
      <c r="D98" s="6"/>
      <c r="E98" s="6"/>
      <c r="F98" s="6"/>
      <c r="G98" s="6"/>
    </row>
    <row r="99" spans="1:7" ht="15.75" thickBot="1" x14ac:dyDescent="0.3">
      <c r="A99" s="7" t="s">
        <v>33098</v>
      </c>
      <c r="B99" s="7" t="s">
        <v>33012</v>
      </c>
      <c r="C99" s="8" t="s">
        <v>23</v>
      </c>
      <c r="D99" s="9" t="s">
        <v>33099</v>
      </c>
      <c r="E99" s="9">
        <v>7.22</v>
      </c>
      <c r="F99" s="9">
        <v>72.87</v>
      </c>
      <c r="G99" s="9"/>
    </row>
    <row r="100" spans="1:7" ht="15.75" thickBot="1" x14ac:dyDescent="0.3">
      <c r="A100" s="6"/>
      <c r="B100" s="6"/>
      <c r="C100" s="6"/>
      <c r="D100" s="6"/>
      <c r="E100" s="6"/>
      <c r="F100" s="6"/>
      <c r="G100" s="6"/>
    </row>
    <row r="101" spans="1:7" ht="15.75" thickBot="1" x14ac:dyDescent="0.3">
      <c r="A101" s="7" t="s">
        <v>33100</v>
      </c>
      <c r="B101" s="7" t="s">
        <v>33015</v>
      </c>
      <c r="C101" s="8" t="s">
        <v>23</v>
      </c>
      <c r="D101" s="9" t="s">
        <v>33101</v>
      </c>
      <c r="E101" s="9">
        <v>6.1</v>
      </c>
      <c r="F101" s="9">
        <v>74</v>
      </c>
      <c r="G101" s="9"/>
    </row>
    <row r="102" spans="1:7" ht="15.75" thickBot="1" x14ac:dyDescent="0.3">
      <c r="A102" s="6"/>
      <c r="B102" s="6"/>
      <c r="C102" s="6"/>
      <c r="D102" s="6"/>
      <c r="E102" s="6"/>
      <c r="F102" s="6"/>
      <c r="G102" s="6"/>
    </row>
    <row r="103" spans="1:7" ht="15.75" thickBot="1" x14ac:dyDescent="0.3">
      <c r="A103" s="7" t="s">
        <v>33102</v>
      </c>
      <c r="B103" s="7" t="s">
        <v>33018</v>
      </c>
      <c r="C103" s="8" t="s">
        <v>23</v>
      </c>
      <c r="D103" s="9" t="s">
        <v>33103</v>
      </c>
      <c r="E103" s="9">
        <v>5.77</v>
      </c>
      <c r="F103" s="9">
        <v>74.33</v>
      </c>
      <c r="G103" s="9"/>
    </row>
    <row r="104" spans="1:7" ht="15.75" thickBot="1" x14ac:dyDescent="0.3">
      <c r="A104" s="6"/>
      <c r="B104" s="6"/>
      <c r="C104" s="6"/>
      <c r="D104" s="6"/>
      <c r="E104" s="6"/>
      <c r="F104" s="6"/>
      <c r="G104" s="6"/>
    </row>
    <row r="105" spans="1:7" ht="15.75" thickBot="1" x14ac:dyDescent="0.3">
      <c r="A105" s="7" t="s">
        <v>33104</v>
      </c>
      <c r="B105" s="7" t="s">
        <v>33021</v>
      </c>
      <c r="C105" s="8" t="s">
        <v>23</v>
      </c>
      <c r="D105" s="9" t="s">
        <v>33105</v>
      </c>
      <c r="E105" s="9">
        <v>5.47</v>
      </c>
      <c r="F105" s="9">
        <v>74.62</v>
      </c>
      <c r="G105" s="9"/>
    </row>
    <row r="106" spans="1:7" ht="15.75" thickBot="1" x14ac:dyDescent="0.3">
      <c r="A106" s="6"/>
      <c r="B106" s="6"/>
      <c r="C106" s="6"/>
      <c r="D106" s="6"/>
      <c r="E106" s="6"/>
      <c r="F106" s="6"/>
      <c r="G106" s="6"/>
    </row>
    <row r="107" spans="1:7" ht="15.75" thickBot="1" x14ac:dyDescent="0.3">
      <c r="A107" s="7" t="s">
        <v>33106</v>
      </c>
      <c r="B107" s="7" t="s">
        <v>33024</v>
      </c>
      <c r="C107" s="8" t="s">
        <v>23</v>
      </c>
      <c r="D107" s="9" t="s">
        <v>33107</v>
      </c>
      <c r="E107" s="9">
        <v>4.97</v>
      </c>
      <c r="F107" s="9">
        <v>75.13</v>
      </c>
      <c r="G107" s="9"/>
    </row>
    <row r="108" spans="1:7" ht="15.75" thickBot="1" x14ac:dyDescent="0.3">
      <c r="A108" s="6"/>
      <c r="B108" s="6"/>
      <c r="C108" s="6"/>
      <c r="D108" s="6"/>
      <c r="E108" s="6"/>
      <c r="F108" s="6"/>
      <c r="G108" s="6"/>
    </row>
    <row r="109" spans="1:7" ht="15.75" thickBot="1" x14ac:dyDescent="0.3">
      <c r="A109" s="7" t="s">
        <v>33108</v>
      </c>
      <c r="B109" s="7" t="s">
        <v>33027</v>
      </c>
      <c r="C109" s="8" t="s">
        <v>23</v>
      </c>
      <c r="D109" s="9" t="s">
        <v>33109</v>
      </c>
      <c r="E109" s="9">
        <v>5.6</v>
      </c>
      <c r="F109" s="9">
        <v>74.489999999999995</v>
      </c>
      <c r="G109" s="9"/>
    </row>
    <row r="110" spans="1:7" ht="15.75" thickBot="1" x14ac:dyDescent="0.3">
      <c r="A110" s="6"/>
      <c r="B110" s="6"/>
      <c r="C110" s="6"/>
      <c r="D110" s="6"/>
      <c r="E110" s="6"/>
      <c r="F110" s="6"/>
      <c r="G110" s="6"/>
    </row>
    <row r="111" spans="1:7" x14ac:dyDescent="0.25">
      <c r="A111" s="23" t="s">
        <v>33110</v>
      </c>
      <c r="B111" s="17" t="s">
        <v>33111</v>
      </c>
      <c r="C111" s="26"/>
      <c r="D111" s="29"/>
      <c r="E111" s="29"/>
      <c r="F111" s="29"/>
      <c r="G111" s="29"/>
    </row>
    <row r="112" spans="1:7" ht="15.75" thickBot="1" x14ac:dyDescent="0.3">
      <c r="A112" s="25"/>
      <c r="B112" s="19" t="s">
        <v>33112</v>
      </c>
      <c r="C112" s="28"/>
      <c r="D112" s="31"/>
      <c r="E112" s="31"/>
      <c r="F112" s="31"/>
      <c r="G112" s="31"/>
    </row>
    <row r="113" spans="1:7" ht="15.75" thickBot="1" x14ac:dyDescent="0.3">
      <c r="A113" s="6"/>
      <c r="B113" s="6"/>
      <c r="C113" s="6"/>
      <c r="D113" s="6"/>
      <c r="E113" s="6"/>
      <c r="F113" s="6"/>
      <c r="G113" s="6"/>
    </row>
    <row r="114" spans="1:7" ht="15.75" thickBot="1" x14ac:dyDescent="0.3">
      <c r="A114" s="7" t="s">
        <v>33113</v>
      </c>
      <c r="B114" s="7" t="s">
        <v>33050</v>
      </c>
      <c r="C114" s="8" t="s">
        <v>23</v>
      </c>
      <c r="D114" s="9" t="s">
        <v>33114</v>
      </c>
      <c r="E114" s="9">
        <v>13.29</v>
      </c>
      <c r="F114" s="9">
        <v>66.81</v>
      </c>
      <c r="G114" s="9"/>
    </row>
    <row r="115" spans="1:7" ht="15.75" thickBot="1" x14ac:dyDescent="0.3">
      <c r="A115" s="6"/>
      <c r="B115" s="6"/>
      <c r="C115" s="6"/>
      <c r="D115" s="6"/>
      <c r="E115" s="6"/>
      <c r="F115" s="6"/>
      <c r="G115" s="6"/>
    </row>
    <row r="116" spans="1:7" ht="15.75" thickBot="1" x14ac:dyDescent="0.3">
      <c r="A116" s="7" t="s">
        <v>33115</v>
      </c>
      <c r="B116" s="7" t="s">
        <v>33009</v>
      </c>
      <c r="C116" s="8" t="s">
        <v>23</v>
      </c>
      <c r="D116" s="9" t="s">
        <v>33116</v>
      </c>
      <c r="E116" s="9">
        <v>15.3</v>
      </c>
      <c r="F116" s="9">
        <v>64.790000000000006</v>
      </c>
      <c r="G116" s="9"/>
    </row>
    <row r="117" spans="1:7" ht="15.75" thickBot="1" x14ac:dyDescent="0.3">
      <c r="A117" s="6"/>
      <c r="B117" s="6"/>
      <c r="C117" s="6"/>
      <c r="D117" s="6"/>
      <c r="E117" s="6"/>
      <c r="F117" s="6"/>
      <c r="G117" s="6"/>
    </row>
    <row r="118" spans="1:7" ht="15.75" thickBot="1" x14ac:dyDescent="0.3">
      <c r="A118" s="7" t="s">
        <v>33117</v>
      </c>
      <c r="B118" s="7" t="s">
        <v>33012</v>
      </c>
      <c r="C118" s="8" t="s">
        <v>23</v>
      </c>
      <c r="D118" s="9" t="s">
        <v>33118</v>
      </c>
      <c r="E118" s="9">
        <v>14.13</v>
      </c>
      <c r="F118" s="9">
        <v>65.959999999999994</v>
      </c>
      <c r="G118" s="9"/>
    </row>
    <row r="119" spans="1:7" ht="15.75" thickBot="1" x14ac:dyDescent="0.3">
      <c r="A119" s="6"/>
      <c r="B119" s="6"/>
      <c r="C119" s="6"/>
      <c r="D119" s="6"/>
      <c r="E119" s="6"/>
      <c r="F119" s="6"/>
      <c r="G119" s="6"/>
    </row>
    <row r="120" spans="1:7" ht="15.75" thickBot="1" x14ac:dyDescent="0.3">
      <c r="A120" s="7" t="s">
        <v>33119</v>
      </c>
      <c r="B120" s="7" t="s">
        <v>33015</v>
      </c>
      <c r="C120" s="8" t="s">
        <v>23</v>
      </c>
      <c r="D120" s="9" t="s">
        <v>33120</v>
      </c>
      <c r="E120" s="9">
        <v>12.5</v>
      </c>
      <c r="F120" s="9">
        <v>67.599999999999994</v>
      </c>
      <c r="G120" s="9"/>
    </row>
    <row r="121" spans="1:7" ht="15.75" thickBot="1" x14ac:dyDescent="0.3">
      <c r="A121" s="6"/>
      <c r="B121" s="6"/>
      <c r="C121" s="6"/>
      <c r="D121" s="6"/>
      <c r="E121" s="6"/>
      <c r="F121" s="6"/>
      <c r="G121" s="6"/>
    </row>
    <row r="122" spans="1:7" ht="15.75" thickBot="1" x14ac:dyDescent="0.3">
      <c r="A122" s="7" t="s">
        <v>33121</v>
      </c>
      <c r="B122" s="7" t="s">
        <v>33018</v>
      </c>
      <c r="C122" s="8" t="s">
        <v>23</v>
      </c>
      <c r="D122" s="9" t="s">
        <v>33122</v>
      </c>
      <c r="E122" s="9">
        <v>11.2</v>
      </c>
      <c r="F122" s="9">
        <v>68.900000000000006</v>
      </c>
      <c r="G122" s="9"/>
    </row>
    <row r="123" spans="1:7" ht="15.75" thickBot="1" x14ac:dyDescent="0.3">
      <c r="A123" s="6"/>
      <c r="B123" s="6"/>
      <c r="C123" s="6"/>
      <c r="D123" s="6"/>
      <c r="E123" s="6"/>
      <c r="F123" s="6"/>
      <c r="G123" s="6"/>
    </row>
    <row r="124" spans="1:7" ht="15.75" thickBot="1" x14ac:dyDescent="0.3">
      <c r="A124" s="7" t="s">
        <v>33123</v>
      </c>
      <c r="B124" s="7" t="s">
        <v>33021</v>
      </c>
      <c r="C124" s="8" t="s">
        <v>23</v>
      </c>
      <c r="D124" s="9" t="s">
        <v>33124</v>
      </c>
      <c r="E124" s="9">
        <v>8.89</v>
      </c>
      <c r="F124" s="9">
        <v>71.2</v>
      </c>
      <c r="G124" s="9"/>
    </row>
    <row r="125" spans="1:7" ht="15.75" thickBot="1" x14ac:dyDescent="0.3">
      <c r="A125" s="6"/>
      <c r="B125" s="6"/>
      <c r="C125" s="6"/>
      <c r="D125" s="6"/>
      <c r="E125" s="6"/>
      <c r="F125" s="6"/>
      <c r="G125" s="6"/>
    </row>
    <row r="126" spans="1:7" ht="15.75" thickBot="1" x14ac:dyDescent="0.3">
      <c r="A126" s="7" t="s">
        <v>33125</v>
      </c>
      <c r="B126" s="7" t="s">
        <v>33024</v>
      </c>
      <c r="C126" s="8" t="s">
        <v>23</v>
      </c>
      <c r="D126" s="9" t="s">
        <v>33126</v>
      </c>
      <c r="E126" s="9">
        <v>8.09</v>
      </c>
      <c r="F126" s="9">
        <v>72.010000000000005</v>
      </c>
      <c r="G126" s="9"/>
    </row>
    <row r="127" spans="1:7" ht="15.75" thickBot="1" x14ac:dyDescent="0.3">
      <c r="A127" s="6"/>
      <c r="B127" s="6"/>
      <c r="C127" s="6"/>
      <c r="D127" s="6"/>
      <c r="E127" s="6"/>
      <c r="F127" s="6"/>
      <c r="G127" s="6"/>
    </row>
    <row r="128" spans="1:7" ht="15.75" thickBot="1" x14ac:dyDescent="0.3">
      <c r="A128" s="7" t="s">
        <v>33127</v>
      </c>
      <c r="B128" s="7" t="s">
        <v>33027</v>
      </c>
      <c r="C128" s="8" t="s">
        <v>23</v>
      </c>
      <c r="D128" s="9" t="s">
        <v>33128</v>
      </c>
      <c r="E128" s="9">
        <v>8.84</v>
      </c>
      <c r="F128" s="9">
        <v>71.260000000000005</v>
      </c>
      <c r="G128" s="9"/>
    </row>
    <row r="129" spans="1:7" ht="15.75" thickBot="1" x14ac:dyDescent="0.3">
      <c r="A129" s="6"/>
      <c r="B129" s="6"/>
      <c r="C129" s="6"/>
      <c r="D129" s="6"/>
      <c r="E129" s="6"/>
      <c r="F129" s="6"/>
      <c r="G129" s="6"/>
    </row>
    <row r="130" spans="1:7" ht="15.75" thickBot="1" x14ac:dyDescent="0.3">
      <c r="A130" s="7" t="s">
        <v>33129</v>
      </c>
      <c r="B130" s="7" t="s">
        <v>33030</v>
      </c>
      <c r="C130" s="8" t="s">
        <v>23</v>
      </c>
      <c r="D130" s="9" t="s">
        <v>33130</v>
      </c>
      <c r="E130" s="9">
        <v>7.61</v>
      </c>
      <c r="F130" s="9">
        <v>72.48</v>
      </c>
      <c r="G130" s="9"/>
    </row>
    <row r="131" spans="1:7" ht="15.75" thickBot="1" x14ac:dyDescent="0.3">
      <c r="A131" s="6"/>
      <c r="B131" s="6"/>
      <c r="C131" s="6"/>
      <c r="D131" s="6"/>
      <c r="E131" s="6"/>
      <c r="F131" s="6"/>
      <c r="G131" s="6"/>
    </row>
    <row r="132" spans="1:7" ht="15.75" thickBot="1" x14ac:dyDescent="0.3">
      <c r="A132" s="7" t="s">
        <v>33131</v>
      </c>
      <c r="B132" s="7" t="s">
        <v>33033</v>
      </c>
      <c r="C132" s="8" t="s">
        <v>23</v>
      </c>
      <c r="D132" s="9" t="s">
        <v>33132</v>
      </c>
      <c r="E132" s="9">
        <v>6.58</v>
      </c>
      <c r="F132" s="9">
        <v>73.52</v>
      </c>
      <c r="G132" s="9"/>
    </row>
    <row r="133" spans="1:7" ht="15.75" thickBot="1" x14ac:dyDescent="0.3">
      <c r="A133" s="6"/>
      <c r="B133" s="6"/>
      <c r="C133" s="6"/>
      <c r="D133" s="6"/>
      <c r="E133" s="6"/>
      <c r="F133" s="6"/>
      <c r="G133" s="6"/>
    </row>
    <row r="134" spans="1:7" ht="15.75" thickBot="1" x14ac:dyDescent="0.3">
      <c r="A134" s="7" t="s">
        <v>33133</v>
      </c>
      <c r="B134" s="7" t="s">
        <v>33036</v>
      </c>
      <c r="C134" s="8" t="s">
        <v>23</v>
      </c>
      <c r="D134" s="9" t="s">
        <v>33134</v>
      </c>
      <c r="E134" s="9">
        <v>5.28</v>
      </c>
      <c r="F134" s="9">
        <v>74.819999999999993</v>
      </c>
      <c r="G134" s="9"/>
    </row>
    <row r="135" spans="1:7" ht="15.75" thickBot="1" x14ac:dyDescent="0.3">
      <c r="A135" s="6"/>
      <c r="B135" s="6"/>
      <c r="C135" s="6"/>
      <c r="D135" s="6"/>
      <c r="E135" s="6"/>
      <c r="F135" s="6"/>
      <c r="G135" s="6"/>
    </row>
    <row r="136" spans="1:7" ht="15.75" thickBot="1" x14ac:dyDescent="0.3">
      <c r="A136" s="7" t="s">
        <v>33135</v>
      </c>
      <c r="B136" s="7" t="s">
        <v>33039</v>
      </c>
      <c r="C136" s="8" t="s">
        <v>23</v>
      </c>
      <c r="D136" s="9" t="s">
        <v>33136</v>
      </c>
      <c r="E136" s="9">
        <v>5.47</v>
      </c>
      <c r="F136" s="9">
        <v>74.63</v>
      </c>
      <c r="G136" s="9"/>
    </row>
    <row r="137" spans="1:7" ht="15.75" thickBot="1" x14ac:dyDescent="0.3">
      <c r="A137" s="6"/>
      <c r="B137" s="6"/>
      <c r="C137" s="6"/>
      <c r="D137" s="6"/>
      <c r="E137" s="6"/>
      <c r="F137" s="6"/>
      <c r="G137" s="6"/>
    </row>
    <row r="138" spans="1:7" ht="15.75" thickBot="1" x14ac:dyDescent="0.3">
      <c r="A138" s="7" t="s">
        <v>33137</v>
      </c>
      <c r="B138" s="7" t="s">
        <v>33042</v>
      </c>
      <c r="C138" s="8" t="s">
        <v>23</v>
      </c>
      <c r="D138" s="9" t="s">
        <v>33138</v>
      </c>
      <c r="E138" s="9">
        <v>4.59</v>
      </c>
      <c r="F138" s="9">
        <v>75.5</v>
      </c>
      <c r="G138" s="9"/>
    </row>
    <row r="139" spans="1:7" ht="15.75" thickBot="1" x14ac:dyDescent="0.3">
      <c r="A139" s="6"/>
      <c r="B139" s="6"/>
      <c r="C139" s="6"/>
      <c r="D139" s="6"/>
      <c r="E139" s="6"/>
      <c r="F139" s="6"/>
      <c r="G139" s="6"/>
    </row>
    <row r="140" spans="1:7" ht="15.75" thickBot="1" x14ac:dyDescent="0.3">
      <c r="A140" s="7" t="s">
        <v>33139</v>
      </c>
      <c r="B140" s="7" t="s">
        <v>33045</v>
      </c>
      <c r="C140" s="8" t="s">
        <v>23</v>
      </c>
      <c r="D140" s="9" t="s">
        <v>33140</v>
      </c>
      <c r="E140" s="9">
        <v>3.57</v>
      </c>
      <c r="F140" s="9">
        <v>76.53</v>
      </c>
      <c r="G140" s="9"/>
    </row>
    <row r="141" spans="1:7" ht="15.75" thickBot="1" x14ac:dyDescent="0.3">
      <c r="A141" s="6"/>
      <c r="B141" s="6"/>
      <c r="C141" s="6"/>
      <c r="D141" s="6"/>
      <c r="E141" s="6"/>
      <c r="F141" s="6"/>
      <c r="G141" s="6"/>
    </row>
    <row r="142" spans="1:7" ht="15.75" thickBot="1" x14ac:dyDescent="0.3">
      <c r="A142" s="7" t="s">
        <v>33141</v>
      </c>
      <c r="B142" s="7" t="s">
        <v>33079</v>
      </c>
      <c r="C142" s="8" t="s">
        <v>23</v>
      </c>
      <c r="D142" s="9" t="s">
        <v>33142</v>
      </c>
      <c r="E142" s="9">
        <v>3.03</v>
      </c>
      <c r="F142" s="9">
        <v>77.069999999999993</v>
      </c>
      <c r="G142" s="9"/>
    </row>
    <row r="143" spans="1:7" ht="15.75" thickBot="1" x14ac:dyDescent="0.3">
      <c r="A143" s="6"/>
      <c r="B143" s="6"/>
      <c r="C143" s="6"/>
      <c r="D143" s="6"/>
      <c r="E143" s="6"/>
      <c r="F143" s="6"/>
      <c r="G143" s="6"/>
    </row>
    <row r="144" spans="1:7" ht="15.75" thickBot="1" x14ac:dyDescent="0.3">
      <c r="A144" s="7" t="s">
        <v>33143</v>
      </c>
      <c r="B144" s="7" t="s">
        <v>33082</v>
      </c>
      <c r="C144" s="8" t="s">
        <v>23</v>
      </c>
      <c r="D144" s="9" t="s">
        <v>33144</v>
      </c>
      <c r="E144" s="9">
        <v>2.13</v>
      </c>
      <c r="F144" s="9">
        <v>77.97</v>
      </c>
      <c r="G144" s="9"/>
    </row>
    <row r="145" spans="1:7" ht="15.75" thickBot="1" x14ac:dyDescent="0.3">
      <c r="A145" s="6"/>
      <c r="B145" s="6"/>
      <c r="C145" s="6"/>
      <c r="D145" s="6"/>
      <c r="E145" s="6"/>
      <c r="F145" s="6"/>
      <c r="G145" s="6"/>
    </row>
    <row r="146" spans="1:7" ht="15.75" thickBot="1" x14ac:dyDescent="0.3">
      <c r="A146" s="7" t="s">
        <v>33145</v>
      </c>
      <c r="B146" s="7" t="s">
        <v>33085</v>
      </c>
      <c r="C146" s="8" t="s">
        <v>23</v>
      </c>
      <c r="D146" s="9" t="s">
        <v>33146</v>
      </c>
      <c r="E146" s="9">
        <v>1.79</v>
      </c>
      <c r="F146" s="9">
        <v>78.3</v>
      </c>
      <c r="G146" s="9"/>
    </row>
    <row r="147" spans="1:7" ht="15.75" thickBot="1" x14ac:dyDescent="0.3">
      <c r="A147" s="6"/>
      <c r="B147" s="6"/>
      <c r="C147" s="6"/>
      <c r="D147" s="6"/>
      <c r="E147" s="6"/>
      <c r="F147" s="6"/>
      <c r="G147" s="6"/>
    </row>
    <row r="148" spans="1:7" ht="15.75" thickBot="1" x14ac:dyDescent="0.3">
      <c r="A148" s="7" t="s">
        <v>33147</v>
      </c>
      <c r="B148" s="7" t="s">
        <v>33148</v>
      </c>
      <c r="C148" s="8"/>
      <c r="D148" s="9"/>
      <c r="E148" s="9"/>
      <c r="F148" s="9"/>
      <c r="G148" s="9"/>
    </row>
    <row r="149" spans="1:7" ht="15.75" thickBot="1" x14ac:dyDescent="0.3">
      <c r="A149" s="6"/>
      <c r="B149" s="6"/>
      <c r="C149" s="6"/>
      <c r="D149" s="6"/>
      <c r="E149" s="6"/>
      <c r="F149" s="6"/>
      <c r="G149" s="6"/>
    </row>
    <row r="150" spans="1:7" ht="49.5" thickBot="1" x14ac:dyDescent="0.3">
      <c r="A150" s="7" t="s">
        <v>33149</v>
      </c>
      <c r="B150" s="7" t="s">
        <v>33150</v>
      </c>
      <c r="C150" s="8" t="s">
        <v>48</v>
      </c>
      <c r="D150" s="9" t="s">
        <v>33151</v>
      </c>
      <c r="E150" s="9">
        <v>25.17</v>
      </c>
      <c r="F150" s="9">
        <v>52.99</v>
      </c>
      <c r="G150" s="9">
        <v>1.93</v>
      </c>
    </row>
    <row r="151" spans="1:7" ht="15.75" thickBot="1" x14ac:dyDescent="0.3">
      <c r="A151" s="6"/>
      <c r="B151" s="6"/>
      <c r="C151" s="6"/>
      <c r="D151" s="6"/>
      <c r="E151" s="6"/>
      <c r="F151" s="6"/>
      <c r="G151" s="6"/>
    </row>
    <row r="152" spans="1:7" ht="15.75" thickBot="1" x14ac:dyDescent="0.3">
      <c r="A152" s="7" t="s">
        <v>33152</v>
      </c>
      <c r="B152" s="7" t="s">
        <v>33153</v>
      </c>
      <c r="C152" s="8"/>
      <c r="D152" s="9"/>
      <c r="E152" s="9"/>
      <c r="F152" s="9"/>
      <c r="G152" s="9"/>
    </row>
    <row r="153" spans="1:7" ht="15.75" thickBot="1" x14ac:dyDescent="0.3">
      <c r="A153" s="6"/>
      <c r="B153" s="6"/>
      <c r="C153" s="6"/>
      <c r="D153" s="6"/>
      <c r="E153" s="6"/>
      <c r="F153" s="6"/>
      <c r="G153" s="6"/>
    </row>
    <row r="154" spans="1:7" x14ac:dyDescent="0.25">
      <c r="A154" s="23" t="s">
        <v>33154</v>
      </c>
      <c r="B154" s="17" t="s">
        <v>33155</v>
      </c>
      <c r="C154" s="26"/>
      <c r="D154" s="29"/>
      <c r="E154" s="29"/>
      <c r="F154" s="29"/>
      <c r="G154" s="29"/>
    </row>
    <row r="155" spans="1:7" ht="15.75" thickBot="1" x14ac:dyDescent="0.3">
      <c r="A155" s="25"/>
      <c r="B155" s="19" t="s">
        <v>33156</v>
      </c>
      <c r="C155" s="28"/>
      <c r="D155" s="31"/>
      <c r="E155" s="31"/>
      <c r="F155" s="31"/>
      <c r="G155" s="31"/>
    </row>
    <row r="156" spans="1:7" ht="15.75" thickBot="1" x14ac:dyDescent="0.3">
      <c r="A156" s="6"/>
      <c r="B156" s="6"/>
      <c r="C156" s="6"/>
      <c r="D156" s="6"/>
      <c r="E156" s="6"/>
      <c r="F156" s="6"/>
      <c r="G156" s="6"/>
    </row>
    <row r="157" spans="1:7" ht="15.75" thickBot="1" x14ac:dyDescent="0.3">
      <c r="A157" s="7" t="s">
        <v>33157</v>
      </c>
      <c r="B157" s="7" t="s">
        <v>33158</v>
      </c>
      <c r="C157" s="8" t="s">
        <v>23</v>
      </c>
      <c r="D157" s="9">
        <v>177.31</v>
      </c>
      <c r="E157" s="9">
        <v>72.03</v>
      </c>
      <c r="F157" s="9">
        <v>8.07</v>
      </c>
      <c r="G157" s="9"/>
    </row>
    <row r="158" spans="1:7" ht="15.75" thickBot="1" x14ac:dyDescent="0.3">
      <c r="A158" s="6"/>
      <c r="B158" s="6"/>
      <c r="C158" s="6"/>
      <c r="D158" s="6"/>
      <c r="E158" s="6"/>
      <c r="F158" s="6"/>
      <c r="G158" s="6"/>
    </row>
    <row r="159" spans="1:7" ht="15.75" thickBot="1" x14ac:dyDescent="0.3">
      <c r="A159" s="7" t="s">
        <v>33159</v>
      </c>
      <c r="B159" s="7" t="s">
        <v>33160</v>
      </c>
      <c r="C159" s="8" t="s">
        <v>23</v>
      </c>
      <c r="D159" s="9">
        <v>177.77</v>
      </c>
      <c r="E159" s="9">
        <v>71.84</v>
      </c>
      <c r="F159" s="9">
        <v>8.26</v>
      </c>
      <c r="G159" s="9"/>
    </row>
    <row r="160" spans="1:7" ht="15.75" thickBot="1" x14ac:dyDescent="0.3">
      <c r="A160" s="6"/>
      <c r="B160" s="6"/>
      <c r="C160" s="6"/>
      <c r="D160" s="6"/>
      <c r="E160" s="6"/>
      <c r="F160" s="6"/>
      <c r="G160" s="6"/>
    </row>
    <row r="161" spans="1:7" ht="15.75" thickBot="1" x14ac:dyDescent="0.3">
      <c r="A161" s="7" t="s">
        <v>33161</v>
      </c>
      <c r="B161" s="7" t="s">
        <v>33162</v>
      </c>
      <c r="C161" s="8" t="s">
        <v>23</v>
      </c>
      <c r="D161" s="9">
        <v>178.62</v>
      </c>
      <c r="E161" s="9">
        <v>71.5</v>
      </c>
      <c r="F161" s="9">
        <v>8.6</v>
      </c>
      <c r="G161" s="9"/>
    </row>
    <row r="162" spans="1:7" ht="15.75" thickBot="1" x14ac:dyDescent="0.3">
      <c r="A162" s="6"/>
      <c r="B162" s="6"/>
      <c r="C162" s="6"/>
      <c r="D162" s="6"/>
      <c r="E162" s="6"/>
      <c r="F162" s="6"/>
      <c r="G162" s="6"/>
    </row>
    <row r="163" spans="1:7" ht="15.75" thickBot="1" x14ac:dyDescent="0.3">
      <c r="A163" s="7" t="s">
        <v>33163</v>
      </c>
      <c r="B163" s="7" t="s">
        <v>33164</v>
      </c>
      <c r="C163" s="8" t="s">
        <v>23</v>
      </c>
      <c r="D163" s="9">
        <v>180.77</v>
      </c>
      <c r="E163" s="9">
        <v>70.650000000000006</v>
      </c>
      <c r="F163" s="9">
        <v>9.4499999999999993</v>
      </c>
      <c r="G163" s="9"/>
    </row>
    <row r="164" spans="1:7" ht="15.75" thickBot="1" x14ac:dyDescent="0.3">
      <c r="A164" s="6"/>
      <c r="B164" s="6"/>
      <c r="C164" s="6"/>
      <c r="D164" s="6"/>
      <c r="E164" s="6"/>
      <c r="F164" s="6"/>
      <c r="G164" s="6"/>
    </row>
    <row r="165" spans="1:7" ht="15.75" thickBot="1" x14ac:dyDescent="0.3">
      <c r="A165" s="7" t="s">
        <v>33165</v>
      </c>
      <c r="B165" s="7" t="s">
        <v>33166</v>
      </c>
      <c r="C165" s="8" t="s">
        <v>23</v>
      </c>
      <c r="D165" s="9">
        <v>185.04</v>
      </c>
      <c r="E165" s="9">
        <v>69.02</v>
      </c>
      <c r="F165" s="9">
        <v>11.08</v>
      </c>
      <c r="G165" s="9"/>
    </row>
    <row r="166" spans="1:7" ht="15.75" thickBot="1" x14ac:dyDescent="0.3">
      <c r="A166" s="6"/>
      <c r="B166" s="6"/>
      <c r="C166" s="6"/>
      <c r="D166" s="6"/>
      <c r="E166" s="6"/>
      <c r="F166" s="6"/>
      <c r="G166" s="6"/>
    </row>
    <row r="167" spans="1:7" ht="15.75" thickBot="1" x14ac:dyDescent="0.3">
      <c r="A167" s="7" t="s">
        <v>33167</v>
      </c>
      <c r="B167" s="7" t="s">
        <v>33168</v>
      </c>
      <c r="C167" s="8" t="s">
        <v>23</v>
      </c>
      <c r="D167" s="9">
        <v>187.3</v>
      </c>
      <c r="E167" s="9">
        <v>68.180000000000007</v>
      </c>
      <c r="F167" s="9">
        <v>11.91</v>
      </c>
      <c r="G167" s="9"/>
    </row>
    <row r="168" spans="1:7" ht="15.75" thickBot="1" x14ac:dyDescent="0.3">
      <c r="A168" s="6"/>
      <c r="B168" s="6"/>
      <c r="C168" s="6"/>
      <c r="D168" s="6"/>
      <c r="E168" s="6"/>
      <c r="F168" s="6"/>
      <c r="G168" s="6"/>
    </row>
    <row r="169" spans="1:7" ht="15.75" thickBot="1" x14ac:dyDescent="0.3">
      <c r="A169" s="7" t="s">
        <v>33169</v>
      </c>
      <c r="B169" s="7" t="s">
        <v>33170</v>
      </c>
      <c r="C169" s="8" t="s">
        <v>23</v>
      </c>
      <c r="D169" s="9">
        <v>325.36</v>
      </c>
      <c r="E169" s="9">
        <v>52.34</v>
      </c>
      <c r="F169" s="9">
        <v>27.76</v>
      </c>
      <c r="G169" s="9"/>
    </row>
    <row r="170" spans="1:7" ht="15.75" thickBot="1" x14ac:dyDescent="0.3">
      <c r="A170" s="6"/>
      <c r="B170" s="6"/>
      <c r="C170" s="6"/>
      <c r="D170" s="6"/>
      <c r="E170" s="6"/>
      <c r="F170" s="6"/>
      <c r="G170" s="6"/>
    </row>
    <row r="171" spans="1:7" ht="15.75" thickBot="1" x14ac:dyDescent="0.3">
      <c r="A171" s="7" t="s">
        <v>33171</v>
      </c>
      <c r="B171" s="7" t="s">
        <v>33172</v>
      </c>
      <c r="C171" s="8" t="s">
        <v>23</v>
      </c>
      <c r="D171" s="9">
        <v>358.68</v>
      </c>
      <c r="E171" s="9">
        <v>47.47</v>
      </c>
      <c r="F171" s="9">
        <v>32.619999999999997</v>
      </c>
      <c r="G171" s="9"/>
    </row>
    <row r="172" spans="1:7" ht="15.75" thickBot="1" x14ac:dyDescent="0.3">
      <c r="A172" s="6"/>
      <c r="B172" s="6"/>
      <c r="C172" s="6"/>
      <c r="D172" s="6"/>
      <c r="E172" s="6"/>
      <c r="F172" s="6"/>
      <c r="G172" s="6"/>
    </row>
    <row r="173" spans="1:7" ht="15.75" thickBot="1" x14ac:dyDescent="0.3">
      <c r="A173" s="7" t="s">
        <v>33173</v>
      </c>
      <c r="B173" s="7" t="s">
        <v>33174</v>
      </c>
      <c r="C173" s="8" t="s">
        <v>23</v>
      </c>
      <c r="D173" s="9">
        <v>415.23</v>
      </c>
      <c r="E173" s="9">
        <v>41.01</v>
      </c>
      <c r="F173" s="9">
        <v>39.090000000000003</v>
      </c>
      <c r="G173" s="9"/>
    </row>
    <row r="174" spans="1:7" ht="15.75" thickBot="1" x14ac:dyDescent="0.3">
      <c r="A174" s="6"/>
      <c r="B174" s="6"/>
      <c r="C174" s="6"/>
      <c r="D174" s="6"/>
      <c r="E174" s="6"/>
      <c r="F174" s="6"/>
      <c r="G174" s="6"/>
    </row>
    <row r="175" spans="1:7" ht="15.75" thickBot="1" x14ac:dyDescent="0.3">
      <c r="A175" s="7" t="s">
        <v>33175</v>
      </c>
      <c r="B175" s="7" t="s">
        <v>33176</v>
      </c>
      <c r="C175" s="8" t="s">
        <v>23</v>
      </c>
      <c r="D175" s="9">
        <v>530.38</v>
      </c>
      <c r="E175" s="9">
        <v>32.11</v>
      </c>
      <c r="F175" s="9">
        <v>47.99</v>
      </c>
      <c r="G175" s="9"/>
    </row>
    <row r="176" spans="1:7" ht="15.75" thickBot="1" x14ac:dyDescent="0.3">
      <c r="A176" s="6"/>
      <c r="B176" s="6"/>
      <c r="C176" s="6"/>
      <c r="D176" s="6"/>
      <c r="E176" s="6"/>
      <c r="F176" s="6"/>
      <c r="G176" s="6"/>
    </row>
    <row r="177" spans="1:7" ht="15.75" thickBot="1" x14ac:dyDescent="0.3">
      <c r="A177" s="7" t="s">
        <v>33177</v>
      </c>
      <c r="B177" s="7" t="s">
        <v>33178</v>
      </c>
      <c r="C177" s="8" t="s">
        <v>23</v>
      </c>
      <c r="D177" s="9">
        <v>646.75</v>
      </c>
      <c r="E177" s="9">
        <v>32.909999999999997</v>
      </c>
      <c r="F177" s="9">
        <v>47.19</v>
      </c>
      <c r="G177" s="9"/>
    </row>
    <row r="178" spans="1:7" ht="15.75" thickBot="1" x14ac:dyDescent="0.3">
      <c r="A178" s="6"/>
      <c r="B178" s="6"/>
      <c r="C178" s="6"/>
      <c r="D178" s="6"/>
      <c r="E178" s="6"/>
      <c r="F178" s="6"/>
      <c r="G178" s="6"/>
    </row>
    <row r="179" spans="1:7" ht="15.75" thickBot="1" x14ac:dyDescent="0.3">
      <c r="A179" s="7" t="s">
        <v>33179</v>
      </c>
      <c r="B179" s="7" t="s">
        <v>33180</v>
      </c>
      <c r="C179" s="8" t="s">
        <v>23</v>
      </c>
      <c r="D179" s="9">
        <v>907.3</v>
      </c>
      <c r="E179" s="9">
        <v>23.46</v>
      </c>
      <c r="F179" s="9">
        <v>56.64</v>
      </c>
      <c r="G179" s="9"/>
    </row>
    <row r="180" spans="1:7" ht="15.75" thickBot="1" x14ac:dyDescent="0.3">
      <c r="A180" s="6"/>
      <c r="B180" s="6"/>
      <c r="C180" s="6"/>
      <c r="D180" s="6"/>
      <c r="E180" s="6"/>
      <c r="F180" s="6"/>
      <c r="G180" s="6"/>
    </row>
    <row r="181" spans="1:7" x14ac:dyDescent="0.25">
      <c r="A181" s="23" t="s">
        <v>33181</v>
      </c>
      <c r="B181" s="17" t="s">
        <v>33182</v>
      </c>
      <c r="C181" s="26"/>
      <c r="D181" s="29"/>
      <c r="E181" s="29"/>
      <c r="F181" s="29"/>
      <c r="G181" s="29"/>
    </row>
    <row r="182" spans="1:7" ht="15.75" thickBot="1" x14ac:dyDescent="0.3">
      <c r="A182" s="25"/>
      <c r="B182" s="19" t="s">
        <v>33156</v>
      </c>
      <c r="C182" s="28"/>
      <c r="D182" s="31"/>
      <c r="E182" s="31"/>
      <c r="F182" s="31"/>
      <c r="G182" s="31"/>
    </row>
    <row r="183" spans="1:7" ht="15.75" thickBot="1" x14ac:dyDescent="0.3">
      <c r="A183" s="6"/>
      <c r="B183" s="6"/>
      <c r="C183" s="6"/>
      <c r="D183" s="6"/>
      <c r="E183" s="6"/>
      <c r="F183" s="6"/>
      <c r="G183" s="6"/>
    </row>
    <row r="184" spans="1:7" ht="15.75" thickBot="1" x14ac:dyDescent="0.3">
      <c r="A184" s="7" t="s">
        <v>33183</v>
      </c>
      <c r="B184" s="7" t="s">
        <v>33160</v>
      </c>
      <c r="C184" s="8" t="s">
        <v>23</v>
      </c>
      <c r="D184" s="9">
        <v>133.44999999999999</v>
      </c>
      <c r="E184" s="9">
        <v>63.8</v>
      </c>
      <c r="F184" s="9">
        <v>16.3</v>
      </c>
      <c r="G184" s="9"/>
    </row>
    <row r="185" spans="1:7" ht="15.75" thickBot="1" x14ac:dyDescent="0.3">
      <c r="A185" s="6"/>
      <c r="B185" s="6"/>
      <c r="C185" s="6"/>
      <c r="D185" s="6"/>
      <c r="E185" s="6"/>
      <c r="F185" s="6"/>
      <c r="G185" s="6"/>
    </row>
    <row r="186" spans="1:7" ht="15.75" thickBot="1" x14ac:dyDescent="0.3">
      <c r="A186" s="7" t="s">
        <v>33184</v>
      </c>
      <c r="B186" s="7" t="s">
        <v>33162</v>
      </c>
      <c r="C186" s="8" t="s">
        <v>23</v>
      </c>
      <c r="D186" s="9">
        <v>134.87</v>
      </c>
      <c r="E186" s="9">
        <v>63.13</v>
      </c>
      <c r="F186" s="9">
        <v>16.97</v>
      </c>
      <c r="G186" s="9"/>
    </row>
    <row r="187" spans="1:7" ht="15.75" thickBot="1" x14ac:dyDescent="0.3">
      <c r="A187" s="6"/>
      <c r="B187" s="6"/>
      <c r="C187" s="6"/>
      <c r="D187" s="6"/>
      <c r="E187" s="6"/>
      <c r="F187" s="6"/>
      <c r="G187" s="6"/>
    </row>
    <row r="188" spans="1:7" ht="15.75" thickBot="1" x14ac:dyDescent="0.3">
      <c r="A188" s="7" t="s">
        <v>33185</v>
      </c>
      <c r="B188" s="7" t="s">
        <v>33186</v>
      </c>
      <c r="C188" s="8" t="s">
        <v>23</v>
      </c>
      <c r="D188" s="9">
        <v>136.24</v>
      </c>
      <c r="E188" s="9">
        <v>62.49</v>
      </c>
      <c r="F188" s="9">
        <v>17.600000000000001</v>
      </c>
      <c r="G188" s="9"/>
    </row>
    <row r="189" spans="1:7" ht="15.75" thickBot="1" x14ac:dyDescent="0.3">
      <c r="A189" s="6"/>
      <c r="B189" s="6"/>
      <c r="C189" s="6"/>
      <c r="D189" s="6"/>
      <c r="E189" s="6"/>
      <c r="F189" s="6"/>
      <c r="G189" s="6"/>
    </row>
    <row r="190" spans="1:7" ht="15.75" thickBot="1" x14ac:dyDescent="0.3">
      <c r="A190" s="7" t="s">
        <v>33187</v>
      </c>
      <c r="B190" s="7" t="s">
        <v>33164</v>
      </c>
      <c r="C190" s="8" t="s">
        <v>23</v>
      </c>
      <c r="D190" s="9">
        <v>137.83000000000001</v>
      </c>
      <c r="E190" s="9">
        <v>61.77</v>
      </c>
      <c r="F190" s="9">
        <v>18.329999999999998</v>
      </c>
      <c r="G190" s="9"/>
    </row>
    <row r="191" spans="1:7" ht="15.75" thickBot="1" x14ac:dyDescent="0.3">
      <c r="A191" s="6"/>
      <c r="B191" s="6"/>
      <c r="C191" s="6"/>
      <c r="D191" s="6"/>
      <c r="E191" s="6"/>
      <c r="F191" s="6"/>
      <c r="G191" s="6"/>
    </row>
    <row r="192" spans="1:7" ht="15.75" thickBot="1" x14ac:dyDescent="0.3">
      <c r="A192" s="7" t="s">
        <v>33188</v>
      </c>
      <c r="B192" s="7" t="s">
        <v>33189</v>
      </c>
      <c r="C192" s="8" t="s">
        <v>23</v>
      </c>
      <c r="D192" s="9">
        <v>139.11000000000001</v>
      </c>
      <c r="E192" s="9">
        <v>61.2</v>
      </c>
      <c r="F192" s="9">
        <v>18.89</v>
      </c>
      <c r="G192" s="9"/>
    </row>
    <row r="193" spans="1:7" ht="15.75" thickBot="1" x14ac:dyDescent="0.3">
      <c r="A193" s="6"/>
      <c r="B193" s="6"/>
      <c r="C193" s="6"/>
      <c r="D193" s="6"/>
      <c r="E193" s="6"/>
      <c r="F193" s="6"/>
      <c r="G193" s="6"/>
    </row>
    <row r="194" spans="1:7" ht="15.75" thickBot="1" x14ac:dyDescent="0.3">
      <c r="A194" s="7" t="s">
        <v>33190</v>
      </c>
      <c r="B194" s="7" t="s">
        <v>33166</v>
      </c>
      <c r="C194" s="8" t="s">
        <v>23</v>
      </c>
      <c r="D194" s="9">
        <v>142.04</v>
      </c>
      <c r="E194" s="9">
        <v>59.94</v>
      </c>
      <c r="F194" s="9">
        <v>20.16</v>
      </c>
      <c r="G194" s="9"/>
    </row>
    <row r="195" spans="1:7" ht="15.75" thickBot="1" x14ac:dyDescent="0.3">
      <c r="A195" s="6"/>
      <c r="B195" s="6"/>
      <c r="C195" s="6"/>
      <c r="D195" s="6"/>
      <c r="E195" s="6"/>
      <c r="F195" s="6"/>
      <c r="G195" s="6"/>
    </row>
    <row r="196" spans="1:7" x14ac:dyDescent="0.25">
      <c r="A196" s="23" t="s">
        <v>33191</v>
      </c>
      <c r="B196" s="17" t="s">
        <v>33192</v>
      </c>
      <c r="C196" s="26"/>
      <c r="D196" s="29"/>
      <c r="E196" s="29"/>
      <c r="F196" s="29"/>
      <c r="G196" s="29"/>
    </row>
    <row r="197" spans="1:7" ht="15.75" thickBot="1" x14ac:dyDescent="0.3">
      <c r="A197" s="25"/>
      <c r="B197" s="19" t="s">
        <v>33156</v>
      </c>
      <c r="C197" s="28"/>
      <c r="D197" s="31"/>
      <c r="E197" s="31"/>
      <c r="F197" s="31"/>
      <c r="G197" s="31"/>
    </row>
    <row r="198" spans="1:7" ht="15.75" thickBot="1" x14ac:dyDescent="0.3">
      <c r="A198" s="6"/>
      <c r="B198" s="6"/>
      <c r="C198" s="6"/>
      <c r="D198" s="6"/>
      <c r="E198" s="6"/>
      <c r="F198" s="6"/>
      <c r="G198" s="6"/>
    </row>
    <row r="199" spans="1:7" ht="15.75" thickBot="1" x14ac:dyDescent="0.3">
      <c r="A199" s="7" t="s">
        <v>33193</v>
      </c>
      <c r="B199" s="7" t="s">
        <v>33194</v>
      </c>
      <c r="C199" s="8" t="s">
        <v>23</v>
      </c>
      <c r="D199" s="9">
        <v>259.27999999999997</v>
      </c>
      <c r="E199" s="9">
        <v>65.67</v>
      </c>
      <c r="F199" s="9">
        <v>14.42</v>
      </c>
      <c r="G199" s="9"/>
    </row>
    <row r="200" spans="1:7" ht="15.75" thickBot="1" x14ac:dyDescent="0.3">
      <c r="A200" s="6"/>
      <c r="B200" s="6"/>
      <c r="C200" s="6"/>
      <c r="D200" s="6"/>
      <c r="E200" s="6"/>
      <c r="F200" s="6"/>
      <c r="G200" s="6"/>
    </row>
    <row r="201" spans="1:7" ht="15.75" thickBot="1" x14ac:dyDescent="0.3">
      <c r="A201" s="7" t="s">
        <v>33195</v>
      </c>
      <c r="B201" s="7" t="s">
        <v>33196</v>
      </c>
      <c r="C201" s="8" t="s">
        <v>23</v>
      </c>
      <c r="D201" s="9">
        <v>268.68</v>
      </c>
      <c r="E201" s="9">
        <v>63.38</v>
      </c>
      <c r="F201" s="9">
        <v>16.72</v>
      </c>
      <c r="G201" s="9"/>
    </row>
    <row r="202" spans="1:7" ht="15.75" thickBot="1" x14ac:dyDescent="0.3">
      <c r="A202" s="6"/>
      <c r="B202" s="6"/>
      <c r="C202" s="6"/>
      <c r="D202" s="6"/>
      <c r="E202" s="6"/>
      <c r="F202" s="6"/>
      <c r="G202" s="6"/>
    </row>
    <row r="203" spans="1:7" ht="15.75" thickBot="1" x14ac:dyDescent="0.3">
      <c r="A203" s="7" t="s">
        <v>33197</v>
      </c>
      <c r="B203" s="7" t="s">
        <v>33172</v>
      </c>
      <c r="C203" s="8" t="s">
        <v>23</v>
      </c>
      <c r="D203" s="9">
        <v>301.27</v>
      </c>
      <c r="E203" s="9">
        <v>56.52</v>
      </c>
      <c r="F203" s="9">
        <v>23.57</v>
      </c>
      <c r="G203" s="9"/>
    </row>
    <row r="204" spans="1:7" ht="15.75" thickBot="1" x14ac:dyDescent="0.3">
      <c r="A204" s="6"/>
      <c r="B204" s="6"/>
      <c r="C204" s="6"/>
      <c r="D204" s="6"/>
      <c r="E204" s="6"/>
      <c r="F204" s="6"/>
      <c r="G204" s="6"/>
    </row>
    <row r="205" spans="1:7" ht="15.75" thickBot="1" x14ac:dyDescent="0.3">
      <c r="A205" s="7" t="s">
        <v>33198</v>
      </c>
      <c r="B205" s="7" t="s">
        <v>33199</v>
      </c>
      <c r="C205" s="8" t="s">
        <v>23</v>
      </c>
      <c r="D205" s="9">
        <v>334.5</v>
      </c>
      <c r="E205" s="9">
        <v>50.91</v>
      </c>
      <c r="F205" s="9">
        <v>29.19</v>
      </c>
      <c r="G205" s="9"/>
    </row>
    <row r="206" spans="1:7" ht="15.75" thickBot="1" x14ac:dyDescent="0.3">
      <c r="A206" s="6"/>
      <c r="B206" s="6"/>
      <c r="C206" s="6"/>
      <c r="D206" s="6"/>
      <c r="E206" s="6"/>
      <c r="F206" s="6"/>
      <c r="G206" s="6"/>
    </row>
    <row r="207" spans="1:7" ht="15.75" thickBot="1" x14ac:dyDescent="0.3">
      <c r="A207" s="7" t="s">
        <v>33200</v>
      </c>
      <c r="B207" s="7" t="s">
        <v>33201</v>
      </c>
      <c r="C207" s="8" t="s">
        <v>23</v>
      </c>
      <c r="D207" s="9">
        <v>367.47</v>
      </c>
      <c r="E207" s="9">
        <v>46.34</v>
      </c>
      <c r="F207" s="9">
        <v>33.76</v>
      </c>
      <c r="G207" s="9"/>
    </row>
    <row r="208" spans="1:7" ht="15.75" thickBot="1" x14ac:dyDescent="0.3">
      <c r="A208" s="6"/>
      <c r="B208" s="6"/>
      <c r="C208" s="6"/>
      <c r="D208" s="6"/>
      <c r="E208" s="6"/>
      <c r="F208" s="6"/>
      <c r="G208" s="6"/>
    </row>
    <row r="209" spans="1:7" ht="15.75" thickBot="1" x14ac:dyDescent="0.3">
      <c r="A209" s="7" t="s">
        <v>33202</v>
      </c>
      <c r="B209" s="7" t="s">
        <v>33176</v>
      </c>
      <c r="C209" s="8" t="s">
        <v>23</v>
      </c>
      <c r="D209" s="9">
        <v>395.66</v>
      </c>
      <c r="E209" s="9">
        <v>43.04</v>
      </c>
      <c r="F209" s="9">
        <v>37.06</v>
      </c>
      <c r="G209" s="9"/>
    </row>
    <row r="210" spans="1:7" ht="15.75" thickBot="1" x14ac:dyDescent="0.3">
      <c r="A210" s="6"/>
      <c r="B210" s="6"/>
      <c r="C210" s="6"/>
      <c r="D210" s="6"/>
      <c r="E210" s="6"/>
      <c r="F210" s="6"/>
      <c r="G210" s="6"/>
    </row>
    <row r="211" spans="1:7" ht="15.75" thickBot="1" x14ac:dyDescent="0.3">
      <c r="A211" s="7" t="s">
        <v>33203</v>
      </c>
      <c r="B211" s="7" t="s">
        <v>33204</v>
      </c>
      <c r="C211" s="8" t="s">
        <v>23</v>
      </c>
      <c r="D211" s="9">
        <v>438.03</v>
      </c>
      <c r="E211" s="9">
        <v>38.869999999999997</v>
      </c>
      <c r="F211" s="9">
        <v>41.22</v>
      </c>
      <c r="G211" s="9"/>
    </row>
    <row r="212" spans="1:7" ht="15.75" thickBot="1" x14ac:dyDescent="0.3">
      <c r="A212" s="6"/>
      <c r="B212" s="6"/>
      <c r="C212" s="6"/>
      <c r="D212" s="6"/>
      <c r="E212" s="6"/>
      <c r="F212" s="6"/>
      <c r="G212" s="6"/>
    </row>
    <row r="213" spans="1:7" ht="15.75" thickBot="1" x14ac:dyDescent="0.3">
      <c r="A213" s="7" t="s">
        <v>33205</v>
      </c>
      <c r="B213" s="7" t="s">
        <v>33178</v>
      </c>
      <c r="C213" s="8" t="s">
        <v>23</v>
      </c>
      <c r="D213" s="9">
        <v>536.79999999999995</v>
      </c>
      <c r="E213" s="9">
        <v>39.65</v>
      </c>
      <c r="F213" s="9">
        <v>40.450000000000003</v>
      </c>
      <c r="G213" s="9"/>
    </row>
    <row r="214" spans="1:7" ht="15.75" thickBot="1" x14ac:dyDescent="0.3">
      <c r="A214" s="6"/>
      <c r="B214" s="6"/>
      <c r="C214" s="6"/>
      <c r="D214" s="6"/>
      <c r="E214" s="6"/>
      <c r="F214" s="6"/>
      <c r="G214" s="6"/>
    </row>
    <row r="215" spans="1:7" ht="15.75" thickBot="1" x14ac:dyDescent="0.3">
      <c r="A215" s="7" t="s">
        <v>33206</v>
      </c>
      <c r="B215" s="7" t="s">
        <v>33207</v>
      </c>
      <c r="C215" s="8" t="s">
        <v>23</v>
      </c>
      <c r="D215" s="9">
        <v>643.41</v>
      </c>
      <c r="E215" s="9">
        <v>33.08</v>
      </c>
      <c r="F215" s="9">
        <v>47.02</v>
      </c>
      <c r="G215" s="9"/>
    </row>
    <row r="216" spans="1:7" ht="15.75" thickBot="1" x14ac:dyDescent="0.3">
      <c r="A216" s="6"/>
      <c r="B216" s="6"/>
      <c r="C216" s="6"/>
      <c r="D216" s="6"/>
      <c r="E216" s="6"/>
      <c r="F216" s="6"/>
      <c r="G216" s="6"/>
    </row>
    <row r="217" spans="1:7" ht="15.75" thickBot="1" x14ac:dyDescent="0.3">
      <c r="A217" s="7" t="s">
        <v>33208</v>
      </c>
      <c r="B217" s="7" t="s">
        <v>33180</v>
      </c>
      <c r="C217" s="8" t="s">
        <v>23</v>
      </c>
      <c r="D217" s="9">
        <v>740.71</v>
      </c>
      <c r="E217" s="9">
        <v>28.74</v>
      </c>
      <c r="F217" s="9">
        <v>51.36</v>
      </c>
      <c r="G217" s="9"/>
    </row>
    <row r="218" spans="1:7" ht="15.75" thickBot="1" x14ac:dyDescent="0.3">
      <c r="A218" s="6"/>
      <c r="B218" s="6"/>
      <c r="C218" s="6"/>
      <c r="D218" s="6"/>
      <c r="E218" s="6"/>
      <c r="F218" s="6"/>
      <c r="G218" s="6"/>
    </row>
    <row r="219" spans="1:7" ht="15.75" thickBot="1" x14ac:dyDescent="0.3">
      <c r="A219" s="7" t="s">
        <v>33209</v>
      </c>
      <c r="B219" s="7" t="s">
        <v>33210</v>
      </c>
      <c r="C219" s="8" t="s">
        <v>23</v>
      </c>
      <c r="D219" s="9">
        <v>865.27</v>
      </c>
      <c r="E219" s="9">
        <v>24.6</v>
      </c>
      <c r="F219" s="9">
        <v>55.5</v>
      </c>
      <c r="G219" s="9"/>
    </row>
    <row r="220" spans="1:7" ht="15.75" thickBot="1" x14ac:dyDescent="0.3">
      <c r="A220" s="6"/>
      <c r="B220" s="6"/>
      <c r="C220" s="6"/>
      <c r="D220" s="6"/>
      <c r="E220" s="6"/>
      <c r="F220" s="6"/>
      <c r="G220" s="6"/>
    </row>
    <row r="221" spans="1:7" ht="24.75" x14ac:dyDescent="0.25">
      <c r="A221" s="23" t="s">
        <v>33211</v>
      </c>
      <c r="B221" s="17" t="s">
        <v>33212</v>
      </c>
      <c r="C221" s="26"/>
      <c r="D221" s="29"/>
      <c r="E221" s="29"/>
      <c r="F221" s="29"/>
      <c r="G221" s="29"/>
    </row>
    <row r="222" spans="1:7" ht="15.75" thickBot="1" x14ac:dyDescent="0.3">
      <c r="A222" s="25"/>
      <c r="B222" s="19" t="s">
        <v>33156</v>
      </c>
      <c r="C222" s="28"/>
      <c r="D222" s="31"/>
      <c r="E222" s="31"/>
      <c r="F222" s="31"/>
      <c r="G222" s="31"/>
    </row>
    <row r="223" spans="1:7" ht="15.75" thickBot="1" x14ac:dyDescent="0.3">
      <c r="A223" s="6"/>
      <c r="B223" s="6"/>
      <c r="C223" s="6"/>
      <c r="D223" s="6"/>
      <c r="E223" s="6"/>
      <c r="F223" s="6"/>
      <c r="G223" s="6"/>
    </row>
    <row r="224" spans="1:7" ht="15.75" thickBot="1" x14ac:dyDescent="0.3">
      <c r="A224" s="7" t="s">
        <v>33213</v>
      </c>
      <c r="B224" s="7" t="s">
        <v>33178</v>
      </c>
      <c r="C224" s="8" t="s">
        <v>23</v>
      </c>
      <c r="D224" s="9" t="s">
        <v>33214</v>
      </c>
      <c r="E224" s="9">
        <v>4.03</v>
      </c>
      <c r="F224" s="9">
        <v>76.069999999999993</v>
      </c>
      <c r="G224" s="9"/>
    </row>
    <row r="225" spans="1:7" ht="15.75" thickBot="1" x14ac:dyDescent="0.3">
      <c r="A225" s="6"/>
      <c r="B225" s="6"/>
      <c r="C225" s="6"/>
      <c r="D225" s="6"/>
      <c r="E225" s="6"/>
      <c r="F225" s="6"/>
      <c r="G225" s="6"/>
    </row>
    <row r="226" spans="1:7" ht="15.75" thickBot="1" x14ac:dyDescent="0.3">
      <c r="A226" s="7" t="s">
        <v>33215</v>
      </c>
      <c r="B226" s="7" t="s">
        <v>33180</v>
      </c>
      <c r="C226" s="8" t="s">
        <v>23</v>
      </c>
      <c r="D226" s="9" t="s">
        <v>33216</v>
      </c>
      <c r="E226" s="9">
        <v>3.87</v>
      </c>
      <c r="F226" s="9">
        <v>76.23</v>
      </c>
      <c r="G226" s="9"/>
    </row>
    <row r="227" spans="1:7" ht="15.75" thickBot="1" x14ac:dyDescent="0.3">
      <c r="A227" s="6"/>
      <c r="B227" s="6"/>
      <c r="C227" s="6"/>
      <c r="D227" s="6"/>
      <c r="E227" s="6"/>
      <c r="F227" s="6"/>
      <c r="G227" s="6"/>
    </row>
    <row r="228" spans="1:7" ht="15.75" thickBot="1" x14ac:dyDescent="0.3">
      <c r="A228" s="7" t="s">
        <v>33217</v>
      </c>
      <c r="B228" s="7" t="s">
        <v>33218</v>
      </c>
      <c r="C228" s="8" t="s">
        <v>23</v>
      </c>
      <c r="D228" s="9" t="s">
        <v>33219</v>
      </c>
      <c r="E228" s="9">
        <v>3.56</v>
      </c>
      <c r="F228" s="9">
        <v>76.540000000000006</v>
      </c>
      <c r="G228" s="9"/>
    </row>
    <row r="229" spans="1:7" ht="15.75" thickBot="1" x14ac:dyDescent="0.3">
      <c r="A229" s="6"/>
      <c r="B229" s="6"/>
      <c r="C229" s="6"/>
      <c r="D229" s="6"/>
      <c r="E229" s="6"/>
      <c r="F229" s="6"/>
      <c r="G229" s="6"/>
    </row>
    <row r="230" spans="1:7" ht="15.75" thickBot="1" x14ac:dyDescent="0.3">
      <c r="A230" s="7" t="s">
        <v>33220</v>
      </c>
      <c r="B230" s="7" t="s">
        <v>33221</v>
      </c>
      <c r="C230" s="8" t="s">
        <v>23</v>
      </c>
      <c r="D230" s="9" t="s">
        <v>33222</v>
      </c>
      <c r="E230" s="9">
        <v>4.53</v>
      </c>
      <c r="F230" s="9">
        <v>75.569999999999993</v>
      </c>
      <c r="G230" s="9"/>
    </row>
    <row r="231" spans="1:7" ht="15.75" thickBot="1" x14ac:dyDescent="0.3">
      <c r="A231" s="6"/>
      <c r="B231" s="6"/>
      <c r="C231" s="6"/>
      <c r="D231" s="6"/>
      <c r="E231" s="6"/>
      <c r="F231" s="6"/>
      <c r="G231" s="6"/>
    </row>
    <row r="232" spans="1:7" ht="15.75" thickBot="1" x14ac:dyDescent="0.3">
      <c r="A232" s="7" t="s">
        <v>33223</v>
      </c>
      <c r="B232" s="7" t="s">
        <v>33224</v>
      </c>
      <c r="C232" s="8" t="s">
        <v>23</v>
      </c>
      <c r="D232" s="9" t="s">
        <v>14771</v>
      </c>
      <c r="E232" s="9">
        <v>4.25</v>
      </c>
      <c r="F232" s="9">
        <v>75.84</v>
      </c>
      <c r="G232" s="9"/>
    </row>
    <row r="233" spans="1:7" ht="15.75" thickBot="1" x14ac:dyDescent="0.3">
      <c r="A233" s="6"/>
      <c r="B233" s="6"/>
      <c r="C233" s="6"/>
      <c r="D233" s="6"/>
      <c r="E233" s="6"/>
      <c r="F233" s="6"/>
      <c r="G233" s="6"/>
    </row>
    <row r="234" spans="1:7" ht="15.75" thickBot="1" x14ac:dyDescent="0.3">
      <c r="A234" s="7" t="s">
        <v>33225</v>
      </c>
      <c r="B234" s="7" t="s">
        <v>33226</v>
      </c>
      <c r="C234" s="8" t="s">
        <v>23</v>
      </c>
      <c r="D234" s="9" t="s">
        <v>33227</v>
      </c>
      <c r="E234" s="9">
        <v>3.41</v>
      </c>
      <c r="F234" s="9">
        <v>76.680000000000007</v>
      </c>
      <c r="G234" s="9"/>
    </row>
    <row r="235" spans="1:7" ht="15.75" thickBot="1" x14ac:dyDescent="0.3">
      <c r="A235" s="6"/>
      <c r="B235" s="6"/>
      <c r="C235" s="6"/>
      <c r="D235" s="6"/>
      <c r="E235" s="6"/>
      <c r="F235" s="6"/>
      <c r="G235" s="6"/>
    </row>
    <row r="236" spans="1:7" ht="15.75" thickBot="1" x14ac:dyDescent="0.3">
      <c r="A236" s="7" t="s">
        <v>33228</v>
      </c>
      <c r="B236" s="7" t="s">
        <v>33229</v>
      </c>
      <c r="C236" s="8" t="s">
        <v>23</v>
      </c>
      <c r="D236" s="9" t="s">
        <v>33230</v>
      </c>
      <c r="E236" s="9">
        <v>3.45</v>
      </c>
      <c r="F236" s="9">
        <v>76.650000000000006</v>
      </c>
      <c r="G236" s="9"/>
    </row>
    <row r="237" spans="1:7" ht="15.75" thickBot="1" x14ac:dyDescent="0.3">
      <c r="A237" s="6"/>
      <c r="B237" s="6"/>
      <c r="C237" s="6"/>
      <c r="D237" s="6"/>
      <c r="E237" s="6"/>
      <c r="F237" s="6"/>
      <c r="G237" s="6"/>
    </row>
    <row r="238" spans="1:7" ht="15.75" thickBot="1" x14ac:dyDescent="0.3">
      <c r="A238" s="7" t="s">
        <v>33231</v>
      </c>
      <c r="B238" s="7" t="s">
        <v>33232</v>
      </c>
      <c r="C238" s="8" t="s">
        <v>23</v>
      </c>
      <c r="D238" s="9" t="s">
        <v>33233</v>
      </c>
      <c r="E238" s="9">
        <v>2.83</v>
      </c>
      <c r="F238" s="9">
        <v>77.260000000000005</v>
      </c>
      <c r="G238" s="9"/>
    </row>
    <row r="239" spans="1:7" ht="15.75" thickBot="1" x14ac:dyDescent="0.3">
      <c r="A239" s="6"/>
      <c r="B239" s="6"/>
      <c r="C239" s="6"/>
      <c r="D239" s="6"/>
      <c r="E239" s="6"/>
      <c r="F239" s="6"/>
      <c r="G239" s="6"/>
    </row>
    <row r="240" spans="1:7" ht="15.75" thickBot="1" x14ac:dyDescent="0.3">
      <c r="A240" s="7" t="s">
        <v>33234</v>
      </c>
      <c r="B240" s="7" t="s">
        <v>33235</v>
      </c>
      <c r="C240" s="8" t="s">
        <v>23</v>
      </c>
      <c r="D240" s="9" t="s">
        <v>33236</v>
      </c>
      <c r="E240" s="9">
        <v>2.57</v>
      </c>
      <c r="F240" s="9">
        <v>77.52</v>
      </c>
      <c r="G240" s="9"/>
    </row>
    <row r="241" spans="1:7" ht="15.75" thickBot="1" x14ac:dyDescent="0.3">
      <c r="A241" s="6"/>
      <c r="B241" s="6"/>
      <c r="C241" s="6"/>
      <c r="D241" s="6"/>
      <c r="E241" s="6"/>
      <c r="F241" s="6"/>
      <c r="G241" s="6"/>
    </row>
    <row r="242" spans="1:7" x14ac:dyDescent="0.25">
      <c r="A242" s="23" t="s">
        <v>33237</v>
      </c>
      <c r="B242" s="17" t="s">
        <v>33238</v>
      </c>
      <c r="C242" s="26"/>
      <c r="D242" s="29"/>
      <c r="E242" s="29"/>
      <c r="F242" s="29"/>
      <c r="G242" s="29"/>
    </row>
    <row r="243" spans="1:7" ht="15.75" thickBot="1" x14ac:dyDescent="0.3">
      <c r="A243" s="25"/>
      <c r="B243" s="19" t="s">
        <v>33156</v>
      </c>
      <c r="C243" s="28"/>
      <c r="D243" s="31"/>
      <c r="E243" s="31"/>
      <c r="F243" s="31"/>
      <c r="G243" s="31"/>
    </row>
    <row r="244" spans="1:7" ht="15.75" thickBot="1" x14ac:dyDescent="0.3">
      <c r="A244" s="6"/>
      <c r="B244" s="6"/>
      <c r="C244" s="6"/>
      <c r="D244" s="6"/>
      <c r="E244" s="6"/>
      <c r="F244" s="6"/>
      <c r="G244" s="6"/>
    </row>
    <row r="245" spans="1:7" ht="15.75" thickBot="1" x14ac:dyDescent="0.3">
      <c r="A245" s="7" t="s">
        <v>33239</v>
      </c>
      <c r="B245" s="7" t="s">
        <v>33240</v>
      </c>
      <c r="C245" s="8" t="s">
        <v>23</v>
      </c>
      <c r="D245" s="9">
        <v>364.46</v>
      </c>
      <c r="E245" s="9">
        <v>35.04</v>
      </c>
      <c r="F245" s="9">
        <v>45.06</v>
      </c>
      <c r="G245" s="9"/>
    </row>
    <row r="246" spans="1:7" ht="15.75" thickBot="1" x14ac:dyDescent="0.3">
      <c r="A246" s="6"/>
      <c r="B246" s="6"/>
      <c r="C246" s="6"/>
      <c r="D246" s="6"/>
      <c r="E246" s="6"/>
      <c r="F246" s="6"/>
      <c r="G246" s="6"/>
    </row>
    <row r="247" spans="1:7" ht="15.75" thickBot="1" x14ac:dyDescent="0.3">
      <c r="A247" s="7" t="s">
        <v>33241</v>
      </c>
      <c r="B247" s="7" t="s">
        <v>33242</v>
      </c>
      <c r="C247" s="8" t="s">
        <v>23</v>
      </c>
      <c r="D247" s="9">
        <v>419.67</v>
      </c>
      <c r="E247" s="9">
        <v>30.43</v>
      </c>
      <c r="F247" s="9">
        <v>49.67</v>
      </c>
      <c r="G247" s="9"/>
    </row>
    <row r="248" spans="1:7" ht="15.75" thickBot="1" x14ac:dyDescent="0.3">
      <c r="A248" s="6"/>
      <c r="B248" s="6"/>
      <c r="C248" s="6"/>
      <c r="D248" s="6"/>
      <c r="E248" s="6"/>
      <c r="F248" s="6"/>
      <c r="G248" s="6"/>
    </row>
    <row r="249" spans="1:7" ht="15.75" thickBot="1" x14ac:dyDescent="0.3">
      <c r="A249" s="7" t="s">
        <v>33243</v>
      </c>
      <c r="B249" s="7" t="s">
        <v>33244</v>
      </c>
      <c r="C249" s="8" t="s">
        <v>23</v>
      </c>
      <c r="D249" s="9">
        <v>466.97</v>
      </c>
      <c r="E249" s="9">
        <v>27.35</v>
      </c>
      <c r="F249" s="9">
        <v>52.75</v>
      </c>
      <c r="G249" s="9"/>
    </row>
    <row r="250" spans="1:7" ht="15.75" thickBot="1" x14ac:dyDescent="0.3">
      <c r="A250" s="6"/>
      <c r="B250" s="6"/>
      <c r="C250" s="6"/>
      <c r="D250" s="6"/>
      <c r="E250" s="6"/>
      <c r="F250" s="6"/>
      <c r="G250" s="6"/>
    </row>
    <row r="251" spans="1:7" ht="15.75" thickBot="1" x14ac:dyDescent="0.3">
      <c r="A251" s="7" t="s">
        <v>33245</v>
      </c>
      <c r="B251" s="7" t="s">
        <v>33246</v>
      </c>
      <c r="C251" s="8" t="s">
        <v>23</v>
      </c>
      <c r="D251" s="9">
        <v>559.54999999999995</v>
      </c>
      <c r="E251" s="9">
        <v>30.43</v>
      </c>
      <c r="F251" s="9">
        <v>49.66</v>
      </c>
      <c r="G251" s="9"/>
    </row>
    <row r="252" spans="1:7" ht="15.75" thickBot="1" x14ac:dyDescent="0.3">
      <c r="A252" s="6"/>
      <c r="B252" s="6"/>
      <c r="C252" s="6"/>
      <c r="D252" s="6"/>
      <c r="E252" s="6"/>
      <c r="F252" s="6"/>
      <c r="G252" s="6"/>
    </row>
    <row r="253" spans="1:7" ht="15.75" thickBot="1" x14ac:dyDescent="0.3">
      <c r="A253" s="7" t="s">
        <v>33247</v>
      </c>
      <c r="B253" s="7" t="s">
        <v>33248</v>
      </c>
      <c r="C253" s="8" t="s">
        <v>23</v>
      </c>
      <c r="D253" s="9">
        <v>528.5</v>
      </c>
      <c r="E253" s="9">
        <v>24.16</v>
      </c>
      <c r="F253" s="9">
        <v>55.93</v>
      </c>
      <c r="G253" s="9"/>
    </row>
    <row r="254" spans="1:7" ht="15.75" thickBot="1" x14ac:dyDescent="0.3">
      <c r="A254" s="6"/>
      <c r="B254" s="6"/>
      <c r="C254" s="6"/>
      <c r="D254" s="6"/>
      <c r="E254" s="6"/>
      <c r="F254" s="6"/>
      <c r="G254" s="6"/>
    </row>
    <row r="255" spans="1:7" ht="15.75" thickBot="1" x14ac:dyDescent="0.3">
      <c r="A255" s="7" t="s">
        <v>33249</v>
      </c>
      <c r="B255" s="7" t="s">
        <v>33250</v>
      </c>
      <c r="C255" s="8" t="s">
        <v>23</v>
      </c>
      <c r="D255" s="9">
        <v>627.85</v>
      </c>
      <c r="E255" s="9">
        <v>20.34</v>
      </c>
      <c r="F255" s="9">
        <v>59.75</v>
      </c>
      <c r="G255" s="9"/>
    </row>
    <row r="256" spans="1:7" ht="15.75" thickBot="1" x14ac:dyDescent="0.3">
      <c r="A256" s="6"/>
      <c r="B256" s="6"/>
      <c r="C256" s="6"/>
      <c r="D256" s="6"/>
      <c r="E256" s="6"/>
      <c r="F256" s="6"/>
      <c r="G256" s="6"/>
    </row>
    <row r="257" spans="1:7" ht="15.75" thickBot="1" x14ac:dyDescent="0.3">
      <c r="A257" s="7" t="s">
        <v>33251</v>
      </c>
      <c r="B257" s="7" t="s">
        <v>33252</v>
      </c>
      <c r="C257" s="8" t="s">
        <v>23</v>
      </c>
      <c r="D257" s="9">
        <v>713.01</v>
      </c>
      <c r="E257" s="9">
        <v>17.91</v>
      </c>
      <c r="F257" s="9">
        <v>62.18</v>
      </c>
      <c r="G257" s="9"/>
    </row>
    <row r="258" spans="1:7" ht="15.75" thickBot="1" x14ac:dyDescent="0.3">
      <c r="A258" s="6"/>
      <c r="B258" s="6"/>
      <c r="C258" s="6"/>
      <c r="D258" s="6"/>
      <c r="E258" s="6"/>
      <c r="F258" s="6"/>
      <c r="G258" s="6"/>
    </row>
    <row r="259" spans="1:7" ht="15.75" thickBot="1" x14ac:dyDescent="0.3">
      <c r="A259" s="7" t="s">
        <v>33253</v>
      </c>
      <c r="B259" s="7" t="s">
        <v>33254</v>
      </c>
      <c r="C259" s="8" t="s">
        <v>23</v>
      </c>
      <c r="D259" s="9">
        <v>837.12</v>
      </c>
      <c r="E259" s="9">
        <v>20.34</v>
      </c>
      <c r="F259" s="9">
        <v>59.75</v>
      </c>
      <c r="G259" s="9"/>
    </row>
    <row r="260" spans="1:7" ht="15.75" thickBot="1" x14ac:dyDescent="0.3">
      <c r="A260" s="6"/>
      <c r="B260" s="6"/>
      <c r="C260" s="6"/>
      <c r="D260" s="6"/>
      <c r="E260" s="6"/>
      <c r="F260" s="6"/>
      <c r="G260" s="6"/>
    </row>
    <row r="261" spans="1:7" ht="15.75" thickBot="1" x14ac:dyDescent="0.3">
      <c r="A261" s="7" t="s">
        <v>33255</v>
      </c>
      <c r="B261" s="7" t="s">
        <v>33256</v>
      </c>
      <c r="C261" s="8"/>
      <c r="D261" s="9"/>
      <c r="E261" s="9"/>
      <c r="F261" s="9"/>
      <c r="G261" s="9"/>
    </row>
    <row r="262" spans="1:7" ht="15.75" thickBot="1" x14ac:dyDescent="0.3">
      <c r="A262" s="6"/>
      <c r="B262" s="6"/>
      <c r="C262" s="6"/>
      <c r="D262" s="6"/>
      <c r="E262" s="6"/>
      <c r="F262" s="6"/>
      <c r="G262" s="6"/>
    </row>
    <row r="263" spans="1:7" x14ac:dyDescent="0.25">
      <c r="A263" s="23" t="s">
        <v>33257</v>
      </c>
      <c r="B263" s="17" t="s">
        <v>33258</v>
      </c>
      <c r="C263" s="26"/>
      <c r="D263" s="29"/>
      <c r="E263" s="29"/>
      <c r="F263" s="29"/>
      <c r="G263" s="29"/>
    </row>
    <row r="264" spans="1:7" ht="15.75" thickBot="1" x14ac:dyDescent="0.3">
      <c r="A264" s="25"/>
      <c r="B264" s="19" t="s">
        <v>33259</v>
      </c>
      <c r="C264" s="28"/>
      <c r="D264" s="31"/>
      <c r="E264" s="31"/>
      <c r="F264" s="31"/>
      <c r="G264" s="31"/>
    </row>
    <row r="265" spans="1:7" ht="15.75" thickBot="1" x14ac:dyDescent="0.3">
      <c r="A265" s="6"/>
      <c r="B265" s="6"/>
      <c r="C265" s="6"/>
      <c r="D265" s="6"/>
      <c r="E265" s="6"/>
      <c r="F265" s="6"/>
      <c r="G265" s="6"/>
    </row>
    <row r="266" spans="1:7" ht="15.75" thickBot="1" x14ac:dyDescent="0.3">
      <c r="A266" s="7" t="s">
        <v>33260</v>
      </c>
      <c r="B266" s="7" t="s">
        <v>33261</v>
      </c>
      <c r="C266" s="8" t="s">
        <v>23</v>
      </c>
      <c r="D266" s="9">
        <v>178.3</v>
      </c>
      <c r="E266" s="9">
        <v>35.82</v>
      </c>
      <c r="F266" s="9">
        <v>44.28</v>
      </c>
      <c r="G266" s="9"/>
    </row>
    <row r="267" spans="1:7" ht="15.75" thickBot="1" x14ac:dyDescent="0.3">
      <c r="A267" s="6"/>
      <c r="B267" s="6"/>
      <c r="C267" s="6"/>
      <c r="D267" s="6"/>
      <c r="E267" s="6"/>
      <c r="F267" s="6"/>
      <c r="G267" s="6"/>
    </row>
    <row r="268" spans="1:7" ht="15.75" thickBot="1" x14ac:dyDescent="0.3">
      <c r="A268" s="7" t="s">
        <v>33262</v>
      </c>
      <c r="B268" s="7" t="s">
        <v>33263</v>
      </c>
      <c r="C268" s="8" t="s">
        <v>23</v>
      </c>
      <c r="D268" s="9">
        <v>203.27</v>
      </c>
      <c r="E268" s="9">
        <v>31.42</v>
      </c>
      <c r="F268" s="9">
        <v>48.68</v>
      </c>
      <c r="G268" s="9"/>
    </row>
    <row r="269" spans="1:7" ht="15.75" thickBot="1" x14ac:dyDescent="0.3">
      <c r="A269" s="6"/>
      <c r="B269" s="6"/>
      <c r="C269" s="6"/>
      <c r="D269" s="6"/>
      <c r="E269" s="6"/>
      <c r="F269" s="6"/>
      <c r="G269" s="6"/>
    </row>
    <row r="270" spans="1:7" ht="15.75" thickBot="1" x14ac:dyDescent="0.3">
      <c r="A270" s="7" t="s">
        <v>33264</v>
      </c>
      <c r="B270" s="7" t="s">
        <v>33265</v>
      </c>
      <c r="C270" s="8" t="s">
        <v>23</v>
      </c>
      <c r="D270" s="9">
        <v>420.12</v>
      </c>
      <c r="E270" s="9">
        <v>15.2</v>
      </c>
      <c r="F270" s="9">
        <v>64.900000000000006</v>
      </c>
      <c r="G270" s="9"/>
    </row>
    <row r="271" spans="1:7" ht="15.75" thickBot="1" x14ac:dyDescent="0.3">
      <c r="A271" s="6"/>
      <c r="B271" s="6"/>
      <c r="C271" s="6"/>
      <c r="D271" s="6"/>
      <c r="E271" s="6"/>
      <c r="F271" s="6"/>
      <c r="G271" s="6"/>
    </row>
    <row r="272" spans="1:7" ht="15.75" thickBot="1" x14ac:dyDescent="0.3">
      <c r="A272" s="7" t="s">
        <v>33266</v>
      </c>
      <c r="B272" s="7" t="s">
        <v>33267</v>
      </c>
      <c r="C272" s="8" t="s">
        <v>23</v>
      </c>
      <c r="D272" s="9">
        <v>180.92</v>
      </c>
      <c r="E272" s="9">
        <v>35.299999999999997</v>
      </c>
      <c r="F272" s="9">
        <v>44.8</v>
      </c>
      <c r="G272" s="9"/>
    </row>
    <row r="273" spans="1:7" ht="15.75" thickBot="1" x14ac:dyDescent="0.3">
      <c r="A273" s="6"/>
      <c r="B273" s="6"/>
      <c r="C273" s="6"/>
      <c r="D273" s="6"/>
      <c r="E273" s="6"/>
      <c r="F273" s="6"/>
      <c r="G273" s="6"/>
    </row>
    <row r="274" spans="1:7" ht="15.75" thickBot="1" x14ac:dyDescent="0.3">
      <c r="A274" s="7" t="s">
        <v>33268</v>
      </c>
      <c r="B274" s="7" t="s">
        <v>33269</v>
      </c>
      <c r="C274" s="8" t="s">
        <v>23</v>
      </c>
      <c r="D274" s="9">
        <v>317.60000000000002</v>
      </c>
      <c r="E274" s="9">
        <v>20.11</v>
      </c>
      <c r="F274" s="9">
        <v>59.99</v>
      </c>
      <c r="G274" s="9"/>
    </row>
    <row r="275" spans="1:7" ht="15.75" thickBot="1" x14ac:dyDescent="0.3">
      <c r="A275" s="6"/>
      <c r="B275" s="6"/>
      <c r="C275" s="6"/>
      <c r="D275" s="6"/>
      <c r="E275" s="6"/>
      <c r="F275" s="6"/>
      <c r="G275" s="6"/>
    </row>
    <row r="276" spans="1:7" ht="15.75" thickBot="1" x14ac:dyDescent="0.3">
      <c r="A276" s="7" t="s">
        <v>33270</v>
      </c>
      <c r="B276" s="7" t="s">
        <v>33271</v>
      </c>
      <c r="C276" s="8" t="s">
        <v>23</v>
      </c>
      <c r="D276" s="9">
        <v>420.12</v>
      </c>
      <c r="E276" s="9">
        <v>15.2</v>
      </c>
      <c r="F276" s="9">
        <v>64.900000000000006</v>
      </c>
      <c r="G276" s="9"/>
    </row>
    <row r="277" spans="1:7" ht="15.75" thickBot="1" x14ac:dyDescent="0.3">
      <c r="A277" s="6"/>
      <c r="B277" s="6"/>
      <c r="C277" s="6"/>
      <c r="D277" s="6"/>
      <c r="E277" s="6"/>
      <c r="F277" s="6"/>
      <c r="G277" s="6"/>
    </row>
    <row r="278" spans="1:7" ht="15.75" thickBot="1" x14ac:dyDescent="0.3">
      <c r="A278" s="7" t="s">
        <v>33272</v>
      </c>
      <c r="B278" s="7" t="s">
        <v>33273</v>
      </c>
      <c r="C278" s="8" t="s">
        <v>23</v>
      </c>
      <c r="D278" s="9">
        <v>203.27</v>
      </c>
      <c r="E278" s="9">
        <v>31.42</v>
      </c>
      <c r="F278" s="9">
        <v>48.68</v>
      </c>
      <c r="G278" s="9"/>
    </row>
    <row r="279" spans="1:7" ht="15.75" thickBot="1" x14ac:dyDescent="0.3">
      <c r="A279" s="6"/>
      <c r="B279" s="6"/>
      <c r="C279" s="6"/>
      <c r="D279" s="6"/>
      <c r="E279" s="6"/>
      <c r="F279" s="6"/>
      <c r="G279" s="6"/>
    </row>
    <row r="280" spans="1:7" ht="15.75" thickBot="1" x14ac:dyDescent="0.3">
      <c r="A280" s="7" t="s">
        <v>33274</v>
      </c>
      <c r="B280" s="7" t="s">
        <v>33275</v>
      </c>
      <c r="C280" s="8" t="s">
        <v>23</v>
      </c>
      <c r="D280" s="9">
        <v>317.60000000000002</v>
      </c>
      <c r="E280" s="9">
        <v>20.11</v>
      </c>
      <c r="F280" s="9">
        <v>59.99</v>
      </c>
      <c r="G280" s="9"/>
    </row>
    <row r="281" spans="1:7" ht="15.75" thickBot="1" x14ac:dyDescent="0.3">
      <c r="A281" s="6"/>
      <c r="B281" s="6"/>
      <c r="C281" s="6"/>
      <c r="D281" s="6"/>
      <c r="E281" s="6"/>
      <c r="F281" s="6"/>
      <c r="G281" s="6"/>
    </row>
    <row r="282" spans="1:7" ht="15.75" thickBot="1" x14ac:dyDescent="0.3">
      <c r="A282" s="7" t="s">
        <v>33276</v>
      </c>
      <c r="B282" s="7" t="s">
        <v>33277</v>
      </c>
      <c r="C282" s="8" t="s">
        <v>23</v>
      </c>
      <c r="D282" s="9">
        <v>420.12</v>
      </c>
      <c r="E282" s="9">
        <v>15.2</v>
      </c>
      <c r="F282" s="9">
        <v>64.900000000000006</v>
      </c>
      <c r="G282" s="9"/>
    </row>
    <row r="283" spans="1:7" ht="15.75" thickBot="1" x14ac:dyDescent="0.3">
      <c r="A283" s="6"/>
      <c r="B283" s="6"/>
      <c r="C283" s="6"/>
      <c r="D283" s="6"/>
      <c r="E283" s="6"/>
      <c r="F283" s="6"/>
      <c r="G283" s="6"/>
    </row>
    <row r="284" spans="1:7" ht="15.75" thickBot="1" x14ac:dyDescent="0.3">
      <c r="A284" s="7" t="s">
        <v>33278</v>
      </c>
      <c r="B284" s="7" t="s">
        <v>33279</v>
      </c>
      <c r="C284" s="8" t="s">
        <v>23</v>
      </c>
      <c r="D284" s="9">
        <v>420.12</v>
      </c>
      <c r="E284" s="9">
        <v>15.2</v>
      </c>
      <c r="F284" s="9">
        <v>64.900000000000006</v>
      </c>
      <c r="G284" s="9"/>
    </row>
    <row r="285" spans="1:7" ht="15.75" thickBot="1" x14ac:dyDescent="0.3">
      <c r="A285" s="6"/>
      <c r="B285" s="6"/>
      <c r="C285" s="6"/>
      <c r="D285" s="6"/>
      <c r="E285" s="6"/>
      <c r="F285" s="6"/>
      <c r="G285" s="6"/>
    </row>
    <row r="286" spans="1:7" ht="15.75" thickBot="1" x14ac:dyDescent="0.3">
      <c r="A286" s="7" t="s">
        <v>33280</v>
      </c>
      <c r="B286" s="7" t="s">
        <v>33281</v>
      </c>
      <c r="C286" s="8" t="s">
        <v>23</v>
      </c>
      <c r="D286" s="9">
        <v>530.53</v>
      </c>
      <c r="E286" s="9">
        <v>12.04</v>
      </c>
      <c r="F286" s="9">
        <v>68.06</v>
      </c>
      <c r="G286" s="9"/>
    </row>
    <row r="287" spans="1:7" ht="15.75" thickBot="1" x14ac:dyDescent="0.3">
      <c r="A287" s="6"/>
      <c r="B287" s="6"/>
      <c r="C287" s="6"/>
      <c r="D287" s="6"/>
      <c r="E287" s="6"/>
      <c r="F287" s="6"/>
      <c r="G287" s="6"/>
    </row>
    <row r="288" spans="1:7" ht="15.75" thickBot="1" x14ac:dyDescent="0.3">
      <c r="A288" s="7" t="s">
        <v>33282</v>
      </c>
      <c r="B288" s="7" t="s">
        <v>33283</v>
      </c>
      <c r="C288" s="8" t="s">
        <v>23</v>
      </c>
      <c r="D288" s="9">
        <v>608.05999999999995</v>
      </c>
      <c r="E288" s="9">
        <v>10.5</v>
      </c>
      <c r="F288" s="9">
        <v>69.59</v>
      </c>
      <c r="G288" s="9"/>
    </row>
    <row r="289" spans="1:7" ht="15.75" thickBot="1" x14ac:dyDescent="0.3">
      <c r="A289" s="6"/>
      <c r="B289" s="6"/>
      <c r="C289" s="6"/>
      <c r="D289" s="6"/>
      <c r="E289" s="6"/>
      <c r="F289" s="6"/>
      <c r="G289" s="6"/>
    </row>
    <row r="290" spans="1:7" x14ac:dyDescent="0.25">
      <c r="A290" s="23" t="s">
        <v>33284</v>
      </c>
      <c r="B290" s="17" t="s">
        <v>33285</v>
      </c>
      <c r="C290" s="26"/>
      <c r="D290" s="29"/>
      <c r="E290" s="29"/>
      <c r="F290" s="29"/>
      <c r="G290" s="29"/>
    </row>
    <row r="291" spans="1:7" ht="15.75" thickBot="1" x14ac:dyDescent="0.3">
      <c r="A291" s="25"/>
      <c r="B291" s="19" t="s">
        <v>33259</v>
      </c>
      <c r="C291" s="28"/>
      <c r="D291" s="31"/>
      <c r="E291" s="31"/>
      <c r="F291" s="31"/>
      <c r="G291" s="31"/>
    </row>
    <row r="292" spans="1:7" ht="15.75" thickBot="1" x14ac:dyDescent="0.3">
      <c r="A292" s="6"/>
      <c r="B292" s="6"/>
      <c r="C292" s="6"/>
      <c r="D292" s="6"/>
      <c r="E292" s="6"/>
      <c r="F292" s="6"/>
      <c r="G292" s="6"/>
    </row>
    <row r="293" spans="1:7" ht="15.75" thickBot="1" x14ac:dyDescent="0.3">
      <c r="A293" s="7" t="s">
        <v>33286</v>
      </c>
      <c r="B293" s="7" t="s">
        <v>33287</v>
      </c>
      <c r="C293" s="8" t="s">
        <v>23</v>
      </c>
      <c r="D293" s="9">
        <v>336.01</v>
      </c>
      <c r="E293" s="9">
        <v>19.010000000000002</v>
      </c>
      <c r="F293" s="9">
        <v>61.09</v>
      </c>
      <c r="G293" s="9"/>
    </row>
    <row r="294" spans="1:7" ht="15.75" thickBot="1" x14ac:dyDescent="0.3">
      <c r="A294" s="6"/>
      <c r="B294" s="6"/>
      <c r="C294" s="6"/>
      <c r="D294" s="6"/>
      <c r="E294" s="6"/>
      <c r="F294" s="6"/>
      <c r="G294" s="6"/>
    </row>
    <row r="295" spans="1:7" ht="15.75" thickBot="1" x14ac:dyDescent="0.3">
      <c r="A295" s="7" t="s">
        <v>33288</v>
      </c>
      <c r="B295" s="7" t="s">
        <v>33289</v>
      </c>
      <c r="C295" s="8" t="s">
        <v>23</v>
      </c>
      <c r="D295" s="9">
        <v>449.03</v>
      </c>
      <c r="E295" s="9">
        <v>14.22</v>
      </c>
      <c r="F295" s="9">
        <v>65.88</v>
      </c>
      <c r="G295" s="9"/>
    </row>
    <row r="296" spans="1:7" ht="15.75" thickBot="1" x14ac:dyDescent="0.3">
      <c r="A296" s="6"/>
      <c r="B296" s="6"/>
      <c r="C296" s="6"/>
      <c r="D296" s="6"/>
      <c r="E296" s="6"/>
      <c r="F296" s="6"/>
      <c r="G296" s="6"/>
    </row>
    <row r="297" spans="1:7" ht="15.75" thickBot="1" x14ac:dyDescent="0.3">
      <c r="A297" s="7" t="s">
        <v>33290</v>
      </c>
      <c r="B297" s="7" t="s">
        <v>33291</v>
      </c>
      <c r="C297" s="8" t="s">
        <v>23</v>
      </c>
      <c r="D297" s="9">
        <v>509.49</v>
      </c>
      <c r="E297" s="9">
        <v>12.53</v>
      </c>
      <c r="F297" s="9">
        <v>67.56</v>
      </c>
      <c r="G297" s="9"/>
    </row>
    <row r="298" spans="1:7" ht="15.75" thickBot="1" x14ac:dyDescent="0.3">
      <c r="A298" s="6"/>
      <c r="B298" s="6"/>
      <c r="C298" s="6"/>
      <c r="D298" s="6"/>
      <c r="E298" s="6"/>
      <c r="F298" s="6"/>
      <c r="G298" s="6"/>
    </row>
    <row r="299" spans="1:7" ht="15.75" thickBot="1" x14ac:dyDescent="0.3">
      <c r="A299" s="7" t="s">
        <v>33292</v>
      </c>
      <c r="B299" s="7" t="s">
        <v>33293</v>
      </c>
      <c r="C299" s="8" t="s">
        <v>23</v>
      </c>
      <c r="D299" s="9">
        <v>601.48</v>
      </c>
      <c r="E299" s="9">
        <v>10.62</v>
      </c>
      <c r="F299" s="9">
        <v>69.48</v>
      </c>
      <c r="G299" s="9"/>
    </row>
    <row r="300" spans="1:7" ht="15.75" thickBot="1" x14ac:dyDescent="0.3">
      <c r="A300" s="6"/>
      <c r="B300" s="6"/>
      <c r="C300" s="6"/>
      <c r="D300" s="6"/>
      <c r="E300" s="6"/>
      <c r="F300" s="6"/>
      <c r="G300" s="6"/>
    </row>
    <row r="301" spans="1:7" ht="15.75" thickBot="1" x14ac:dyDescent="0.3">
      <c r="A301" s="7" t="s">
        <v>33294</v>
      </c>
      <c r="B301" s="7" t="s">
        <v>33295</v>
      </c>
      <c r="C301" s="8" t="s">
        <v>23</v>
      </c>
      <c r="D301" s="9">
        <v>659.31</v>
      </c>
      <c r="E301" s="9">
        <v>9.69</v>
      </c>
      <c r="F301" s="9">
        <v>70.41</v>
      </c>
      <c r="G301" s="9"/>
    </row>
    <row r="302" spans="1:7" ht="15.75" thickBot="1" x14ac:dyDescent="0.3">
      <c r="A302" s="6"/>
      <c r="B302" s="6"/>
      <c r="C302" s="6"/>
      <c r="D302" s="6"/>
      <c r="E302" s="6"/>
      <c r="F302" s="6"/>
      <c r="G302" s="6"/>
    </row>
    <row r="303" spans="1:7" ht="15.75" thickBot="1" x14ac:dyDescent="0.3">
      <c r="A303" s="7" t="s">
        <v>33296</v>
      </c>
      <c r="B303" s="7" t="s">
        <v>33297</v>
      </c>
      <c r="C303" s="8" t="s">
        <v>23</v>
      </c>
      <c r="D303" s="9">
        <v>717.13</v>
      </c>
      <c r="E303" s="9">
        <v>8.9</v>
      </c>
      <c r="F303" s="9">
        <v>71.19</v>
      </c>
      <c r="G303" s="9"/>
    </row>
    <row r="304" spans="1:7" ht="15.75" thickBot="1" x14ac:dyDescent="0.3">
      <c r="A304" s="6"/>
      <c r="B304" s="6"/>
      <c r="C304" s="6"/>
      <c r="D304" s="6"/>
      <c r="E304" s="6"/>
      <c r="F304" s="6"/>
      <c r="G304" s="6"/>
    </row>
    <row r="305" spans="1:7" ht="15.75" thickBot="1" x14ac:dyDescent="0.3">
      <c r="A305" s="7" t="s">
        <v>33298</v>
      </c>
      <c r="B305" s="7" t="s">
        <v>33299</v>
      </c>
      <c r="C305" s="8" t="s">
        <v>23</v>
      </c>
      <c r="D305" s="9">
        <v>806.8</v>
      </c>
      <c r="E305" s="9">
        <v>10.55</v>
      </c>
      <c r="F305" s="9">
        <v>69.540000000000006</v>
      </c>
      <c r="G305" s="9"/>
    </row>
    <row r="306" spans="1:7" ht="15.75" thickBot="1" x14ac:dyDescent="0.3">
      <c r="A306" s="6"/>
      <c r="B306" s="6"/>
      <c r="C306" s="6"/>
      <c r="D306" s="6"/>
      <c r="E306" s="6"/>
      <c r="F306" s="6"/>
      <c r="G306" s="6"/>
    </row>
    <row r="307" spans="1:7" ht="15.75" thickBot="1" x14ac:dyDescent="0.3">
      <c r="A307" s="7" t="s">
        <v>33300</v>
      </c>
      <c r="B307" s="7" t="s">
        <v>33301</v>
      </c>
      <c r="C307" s="8" t="s">
        <v>23</v>
      </c>
      <c r="D307" s="9">
        <v>898.8</v>
      </c>
      <c r="E307" s="9">
        <v>9.4700000000000006</v>
      </c>
      <c r="F307" s="9">
        <v>70.62</v>
      </c>
      <c r="G307" s="9"/>
    </row>
    <row r="308" spans="1:7" ht="15.75" thickBot="1" x14ac:dyDescent="0.3">
      <c r="A308" s="6"/>
      <c r="B308" s="6"/>
      <c r="C308" s="6"/>
      <c r="D308" s="6"/>
      <c r="E308" s="6"/>
      <c r="F308" s="6"/>
      <c r="G308" s="6"/>
    </row>
    <row r="309" spans="1:7" ht="15.75" thickBot="1" x14ac:dyDescent="0.3">
      <c r="A309" s="7" t="s">
        <v>33302</v>
      </c>
      <c r="B309" s="7" t="s">
        <v>33303</v>
      </c>
      <c r="C309" s="8" t="s">
        <v>23</v>
      </c>
      <c r="D309" s="9" t="s">
        <v>33304</v>
      </c>
      <c r="E309" s="9">
        <v>7.4</v>
      </c>
      <c r="F309" s="9">
        <v>72.7</v>
      </c>
      <c r="G309" s="9"/>
    </row>
    <row r="310" spans="1:7" ht="15.75" thickBot="1" x14ac:dyDescent="0.3">
      <c r="A310" s="6"/>
      <c r="B310" s="6"/>
      <c r="C310" s="6"/>
      <c r="D310" s="6"/>
      <c r="E310" s="6"/>
      <c r="F310" s="6"/>
      <c r="G310" s="6"/>
    </row>
    <row r="311" spans="1:7" x14ac:dyDescent="0.25">
      <c r="A311" s="23" t="s">
        <v>33305</v>
      </c>
      <c r="B311" s="17" t="s">
        <v>33306</v>
      </c>
      <c r="C311" s="26"/>
      <c r="D311" s="29"/>
      <c r="E311" s="29"/>
      <c r="F311" s="29"/>
      <c r="G311" s="29"/>
    </row>
    <row r="312" spans="1:7" ht="15.75" thickBot="1" x14ac:dyDescent="0.3">
      <c r="A312" s="25"/>
      <c r="B312" s="19" t="s">
        <v>33259</v>
      </c>
      <c r="C312" s="28"/>
      <c r="D312" s="31"/>
      <c r="E312" s="31"/>
      <c r="F312" s="31"/>
      <c r="G312" s="31"/>
    </row>
    <row r="313" spans="1:7" ht="15.75" thickBot="1" x14ac:dyDescent="0.3">
      <c r="A313" s="6"/>
      <c r="B313" s="6"/>
      <c r="C313" s="6"/>
      <c r="D313" s="6"/>
      <c r="E313" s="6"/>
      <c r="F313" s="6"/>
      <c r="G313" s="6"/>
    </row>
    <row r="314" spans="1:7" ht="15.75" thickBot="1" x14ac:dyDescent="0.3">
      <c r="A314" s="7" t="s">
        <v>33307</v>
      </c>
      <c r="B314" s="7" t="s">
        <v>33308</v>
      </c>
      <c r="C314" s="8" t="s">
        <v>23</v>
      </c>
      <c r="D314" s="9">
        <v>426.69</v>
      </c>
      <c r="E314" s="9">
        <v>14.97</v>
      </c>
      <c r="F314" s="9">
        <v>65.13</v>
      </c>
      <c r="G314" s="9"/>
    </row>
    <row r="315" spans="1:7" ht="15.75" thickBot="1" x14ac:dyDescent="0.3">
      <c r="A315" s="6"/>
      <c r="B315" s="6"/>
      <c r="C315" s="6"/>
      <c r="D315" s="6"/>
      <c r="E315" s="6"/>
      <c r="F315" s="6"/>
      <c r="G315" s="6"/>
    </row>
    <row r="316" spans="1:7" ht="15.75" thickBot="1" x14ac:dyDescent="0.3">
      <c r="A316" s="7" t="s">
        <v>33309</v>
      </c>
      <c r="B316" s="7" t="s">
        <v>33310</v>
      </c>
      <c r="C316" s="8" t="s">
        <v>23</v>
      </c>
      <c r="D316" s="9">
        <v>792.04</v>
      </c>
      <c r="E316" s="9">
        <v>8.06</v>
      </c>
      <c r="F316" s="9">
        <v>72.03</v>
      </c>
      <c r="G316" s="9"/>
    </row>
    <row r="317" spans="1:7" ht="15.75" thickBot="1" x14ac:dyDescent="0.3">
      <c r="A317" s="6"/>
      <c r="B317" s="6"/>
      <c r="C317" s="6"/>
      <c r="D317" s="6"/>
      <c r="E317" s="6"/>
      <c r="F317" s="6"/>
      <c r="G317" s="6"/>
    </row>
    <row r="318" spans="1:7" ht="15.75" thickBot="1" x14ac:dyDescent="0.3">
      <c r="A318" s="7" t="s">
        <v>33311</v>
      </c>
      <c r="B318" s="7" t="s">
        <v>33289</v>
      </c>
      <c r="C318" s="8" t="s">
        <v>23</v>
      </c>
      <c r="D318" s="9" t="s">
        <v>33312</v>
      </c>
      <c r="E318" s="9">
        <v>4.72</v>
      </c>
      <c r="F318" s="9">
        <v>75.37</v>
      </c>
      <c r="G318" s="9"/>
    </row>
    <row r="319" spans="1:7" ht="15.75" thickBot="1" x14ac:dyDescent="0.3">
      <c r="A319" s="6"/>
      <c r="B319" s="6"/>
      <c r="C319" s="6"/>
      <c r="D319" s="6"/>
      <c r="E319" s="6"/>
      <c r="F319" s="6"/>
      <c r="G319" s="6"/>
    </row>
    <row r="320" spans="1:7" ht="15.75" thickBot="1" x14ac:dyDescent="0.3">
      <c r="A320" s="7" t="s">
        <v>33313</v>
      </c>
      <c r="B320" s="7" t="s">
        <v>33314</v>
      </c>
      <c r="C320" s="8" t="s">
        <v>23</v>
      </c>
      <c r="D320" s="9" t="s">
        <v>33315</v>
      </c>
      <c r="E320" s="9">
        <v>2.54</v>
      </c>
      <c r="F320" s="9">
        <v>77.56</v>
      </c>
      <c r="G320" s="9"/>
    </row>
    <row r="321" spans="1:7" ht="15.75" thickBot="1" x14ac:dyDescent="0.3">
      <c r="A321" s="6"/>
      <c r="B321" s="6"/>
      <c r="C321" s="6"/>
      <c r="D321" s="6"/>
      <c r="E321" s="6"/>
      <c r="F321" s="6"/>
      <c r="G321" s="6"/>
    </row>
    <row r="322" spans="1:7" ht="15.75" thickBot="1" x14ac:dyDescent="0.3">
      <c r="A322" s="7" t="s">
        <v>33316</v>
      </c>
      <c r="B322" s="7" t="s">
        <v>33279</v>
      </c>
      <c r="C322" s="8" t="s">
        <v>23</v>
      </c>
      <c r="D322" s="9">
        <v>564.69000000000005</v>
      </c>
      <c r="E322" s="9">
        <v>11.31</v>
      </c>
      <c r="F322" s="9">
        <v>68.790000000000006</v>
      </c>
      <c r="G322" s="9"/>
    </row>
    <row r="323" spans="1:7" ht="15.75" thickBot="1" x14ac:dyDescent="0.3">
      <c r="A323" s="6"/>
      <c r="B323" s="6"/>
      <c r="C323" s="6"/>
      <c r="D323" s="6"/>
      <c r="E323" s="6"/>
      <c r="F323" s="6"/>
      <c r="G323" s="6"/>
    </row>
    <row r="324" spans="1:7" ht="15.75" thickBot="1" x14ac:dyDescent="0.3">
      <c r="A324" s="7" t="s">
        <v>33317</v>
      </c>
      <c r="B324" s="7" t="s">
        <v>33281</v>
      </c>
      <c r="C324" s="8" t="s">
        <v>23</v>
      </c>
      <c r="D324" s="9">
        <v>983.93</v>
      </c>
      <c r="E324" s="9">
        <v>6.49</v>
      </c>
      <c r="F324" s="9">
        <v>73.61</v>
      </c>
      <c r="G324" s="9"/>
    </row>
    <row r="325" spans="1:7" ht="15.75" thickBot="1" x14ac:dyDescent="0.3">
      <c r="A325" s="6"/>
      <c r="B325" s="6"/>
      <c r="C325" s="6"/>
      <c r="D325" s="6"/>
      <c r="E325" s="6"/>
      <c r="F325" s="6"/>
      <c r="G325" s="6"/>
    </row>
    <row r="326" spans="1:7" ht="15.75" thickBot="1" x14ac:dyDescent="0.3">
      <c r="A326" s="7" t="s">
        <v>33318</v>
      </c>
      <c r="B326" s="7" t="s">
        <v>33293</v>
      </c>
      <c r="C326" s="8" t="s">
        <v>23</v>
      </c>
      <c r="D326" s="9" t="s">
        <v>33312</v>
      </c>
      <c r="E326" s="9">
        <v>4.72</v>
      </c>
      <c r="F326" s="9">
        <v>75.37</v>
      </c>
      <c r="G326" s="9"/>
    </row>
    <row r="327" spans="1:7" ht="15.75" thickBot="1" x14ac:dyDescent="0.3">
      <c r="A327" s="6"/>
      <c r="B327" s="6"/>
      <c r="C327" s="6"/>
      <c r="D327" s="6"/>
      <c r="E327" s="6"/>
      <c r="F327" s="6"/>
      <c r="G327" s="6"/>
    </row>
    <row r="328" spans="1:7" ht="15.75" thickBot="1" x14ac:dyDescent="0.3">
      <c r="A328" s="7" t="s">
        <v>33319</v>
      </c>
      <c r="B328" s="7" t="s">
        <v>33320</v>
      </c>
      <c r="C328" s="8" t="s">
        <v>23</v>
      </c>
      <c r="D328" s="9" t="s">
        <v>33315</v>
      </c>
      <c r="E328" s="9">
        <v>2.54</v>
      </c>
      <c r="F328" s="9">
        <v>77.56</v>
      </c>
      <c r="G328" s="9"/>
    </row>
    <row r="329" spans="1:7" ht="15.75" thickBot="1" x14ac:dyDescent="0.3">
      <c r="A329" s="6"/>
      <c r="B329" s="6"/>
      <c r="C329" s="6"/>
      <c r="D329" s="6"/>
      <c r="E329" s="6"/>
      <c r="F329" s="6"/>
      <c r="G329" s="6"/>
    </row>
    <row r="330" spans="1:7" ht="15.75" thickBot="1" x14ac:dyDescent="0.3">
      <c r="A330" s="7" t="s">
        <v>33321</v>
      </c>
      <c r="B330" s="7" t="s">
        <v>33283</v>
      </c>
      <c r="C330" s="8" t="s">
        <v>23</v>
      </c>
      <c r="D330" s="9">
        <v>728.97</v>
      </c>
      <c r="E330" s="9">
        <v>8.76</v>
      </c>
      <c r="F330" s="9">
        <v>71.34</v>
      </c>
      <c r="G330" s="9"/>
    </row>
    <row r="331" spans="1:7" ht="15.75" thickBot="1" x14ac:dyDescent="0.3">
      <c r="A331" s="6"/>
      <c r="B331" s="6"/>
      <c r="C331" s="6"/>
      <c r="D331" s="6"/>
      <c r="E331" s="6"/>
      <c r="F331" s="6"/>
      <c r="G331" s="6"/>
    </row>
    <row r="332" spans="1:7" ht="15.75" thickBot="1" x14ac:dyDescent="0.3">
      <c r="A332" s="7" t="s">
        <v>33322</v>
      </c>
      <c r="B332" s="7" t="s">
        <v>33323</v>
      </c>
      <c r="C332" s="8" t="s">
        <v>23</v>
      </c>
      <c r="D332" s="9" t="s">
        <v>33312</v>
      </c>
      <c r="E332" s="9">
        <v>4.72</v>
      </c>
      <c r="F332" s="9">
        <v>75.37</v>
      </c>
      <c r="G332" s="9"/>
    </row>
    <row r="333" spans="1:7" ht="15.75" thickBot="1" x14ac:dyDescent="0.3">
      <c r="A333" s="6"/>
      <c r="B333" s="6"/>
      <c r="C333" s="6"/>
      <c r="D333" s="6"/>
      <c r="E333" s="6"/>
      <c r="F333" s="6"/>
      <c r="G333" s="6"/>
    </row>
    <row r="334" spans="1:7" ht="15.75" thickBot="1" x14ac:dyDescent="0.3">
      <c r="A334" s="7" t="s">
        <v>33324</v>
      </c>
      <c r="B334" s="7" t="s">
        <v>33297</v>
      </c>
      <c r="C334" s="8" t="s">
        <v>23</v>
      </c>
      <c r="D334" s="9" t="s">
        <v>33315</v>
      </c>
      <c r="E334" s="9">
        <v>2.54</v>
      </c>
      <c r="F334" s="9">
        <v>77.56</v>
      </c>
      <c r="G334" s="9"/>
    </row>
    <row r="335" spans="1:7" ht="15.75" thickBot="1" x14ac:dyDescent="0.3">
      <c r="A335" s="6"/>
      <c r="B335" s="6"/>
      <c r="C335" s="6"/>
      <c r="D335" s="6"/>
      <c r="E335" s="6"/>
      <c r="F335" s="6"/>
      <c r="G335" s="6"/>
    </row>
    <row r="336" spans="1:7" ht="15.75" thickBot="1" x14ac:dyDescent="0.3">
      <c r="A336" s="7" t="s">
        <v>33325</v>
      </c>
      <c r="B336" s="7" t="s">
        <v>33326</v>
      </c>
      <c r="C336" s="8" t="s">
        <v>23</v>
      </c>
      <c r="D336" s="9" t="s">
        <v>33327</v>
      </c>
      <c r="E336" s="9">
        <v>2.12</v>
      </c>
      <c r="F336" s="9">
        <v>77.98</v>
      </c>
      <c r="G336" s="9"/>
    </row>
    <row r="337" spans="1:7" ht="15.75" thickBot="1" x14ac:dyDescent="0.3">
      <c r="A337" s="6"/>
      <c r="B337" s="6"/>
      <c r="C337" s="6"/>
      <c r="D337" s="6"/>
      <c r="E337" s="6"/>
      <c r="F337" s="6"/>
      <c r="G337" s="6"/>
    </row>
    <row r="338" spans="1:7" ht="15.75" thickBot="1" x14ac:dyDescent="0.3">
      <c r="A338" s="7" t="s">
        <v>33328</v>
      </c>
      <c r="B338" s="7" t="s">
        <v>33329</v>
      </c>
      <c r="C338" s="8" t="s">
        <v>23</v>
      </c>
      <c r="D338" s="9" t="s">
        <v>33330</v>
      </c>
      <c r="E338" s="9">
        <v>7.74</v>
      </c>
      <c r="F338" s="9">
        <v>72.349999999999994</v>
      </c>
      <c r="G338" s="9"/>
    </row>
    <row r="339" spans="1:7" ht="15.75" thickBot="1" x14ac:dyDescent="0.3">
      <c r="A339" s="6"/>
      <c r="B339" s="6"/>
      <c r="C339" s="6"/>
      <c r="D339" s="6"/>
      <c r="E339" s="6"/>
      <c r="F339" s="6"/>
      <c r="G339" s="6"/>
    </row>
    <row r="340" spans="1:7" ht="15.75" thickBot="1" x14ac:dyDescent="0.3">
      <c r="A340" s="7" t="s">
        <v>33331</v>
      </c>
      <c r="B340" s="7" t="s">
        <v>33332</v>
      </c>
      <c r="C340" s="8" t="s">
        <v>23</v>
      </c>
      <c r="D340" s="9" t="s">
        <v>33333</v>
      </c>
      <c r="E340" s="9">
        <v>6.22</v>
      </c>
      <c r="F340" s="9">
        <v>73.87</v>
      </c>
      <c r="G340" s="9"/>
    </row>
    <row r="341" spans="1:7" ht="15.75" thickBot="1" x14ac:dyDescent="0.3">
      <c r="A341" s="6"/>
      <c r="B341" s="6"/>
      <c r="C341" s="6"/>
      <c r="D341" s="6"/>
      <c r="E341" s="6"/>
      <c r="F341" s="6"/>
      <c r="G341" s="6"/>
    </row>
    <row r="342" spans="1:7" ht="15.75" thickBot="1" x14ac:dyDescent="0.3">
      <c r="A342" s="7" t="s">
        <v>33334</v>
      </c>
      <c r="B342" s="7" t="s">
        <v>33301</v>
      </c>
      <c r="C342" s="8" t="s">
        <v>23</v>
      </c>
      <c r="D342" s="9" t="s">
        <v>33335</v>
      </c>
      <c r="E342" s="9">
        <v>2.8</v>
      </c>
      <c r="F342" s="9">
        <v>77.3</v>
      </c>
      <c r="G342" s="9"/>
    </row>
    <row r="343" spans="1:7" ht="15.75" thickBot="1" x14ac:dyDescent="0.3">
      <c r="A343" s="6"/>
      <c r="B343" s="6"/>
      <c r="C343" s="6"/>
      <c r="D343" s="6"/>
      <c r="E343" s="6"/>
      <c r="F343" s="6"/>
      <c r="G343" s="6"/>
    </row>
    <row r="344" spans="1:7" ht="15.75" thickBot="1" x14ac:dyDescent="0.3">
      <c r="A344" s="7" t="s">
        <v>33336</v>
      </c>
      <c r="B344" s="7" t="s">
        <v>33337</v>
      </c>
      <c r="C344" s="8" t="s">
        <v>23</v>
      </c>
      <c r="D344" s="9" t="s">
        <v>33338</v>
      </c>
      <c r="E344" s="9">
        <v>2.82</v>
      </c>
      <c r="F344" s="9">
        <v>77.28</v>
      </c>
      <c r="G344" s="9"/>
    </row>
    <row r="345" spans="1:7" ht="15.75" thickBot="1" x14ac:dyDescent="0.3">
      <c r="A345" s="6"/>
      <c r="B345" s="6"/>
      <c r="C345" s="6"/>
      <c r="D345" s="6"/>
      <c r="E345" s="6"/>
      <c r="F345" s="6"/>
      <c r="G345" s="6"/>
    </row>
    <row r="346" spans="1:7" ht="15.75" thickBot="1" x14ac:dyDescent="0.3">
      <c r="A346" s="7" t="s">
        <v>33339</v>
      </c>
      <c r="B346" s="7" t="s">
        <v>33340</v>
      </c>
      <c r="C346" s="8" t="s">
        <v>23</v>
      </c>
      <c r="D346" s="9" t="s">
        <v>33341</v>
      </c>
      <c r="E346" s="9">
        <v>4.59</v>
      </c>
      <c r="F346" s="9">
        <v>75.510000000000005</v>
      </c>
      <c r="G346" s="9"/>
    </row>
    <row r="347" spans="1:7" ht="15.75" thickBot="1" x14ac:dyDescent="0.3">
      <c r="A347" s="6"/>
      <c r="B347" s="6"/>
      <c r="C347" s="6"/>
      <c r="D347" s="6"/>
      <c r="E347" s="6"/>
      <c r="F347" s="6"/>
      <c r="G347" s="6"/>
    </row>
    <row r="348" spans="1:7" ht="15.75" thickBot="1" x14ac:dyDescent="0.3">
      <c r="A348" s="7" t="s">
        <v>33342</v>
      </c>
      <c r="B348" s="7" t="s">
        <v>33343</v>
      </c>
      <c r="C348" s="8" t="s">
        <v>23</v>
      </c>
      <c r="D348" s="9" t="s">
        <v>33344</v>
      </c>
      <c r="E348" s="9">
        <v>2.4700000000000002</v>
      </c>
      <c r="F348" s="9">
        <v>77.63</v>
      </c>
      <c r="G348" s="9"/>
    </row>
    <row r="349" spans="1:7" ht="15.75" thickBot="1" x14ac:dyDescent="0.3">
      <c r="A349" s="6"/>
      <c r="B349" s="6"/>
      <c r="C349" s="6"/>
      <c r="D349" s="6"/>
      <c r="E349" s="6"/>
      <c r="F349" s="6"/>
      <c r="G349" s="6"/>
    </row>
    <row r="350" spans="1:7" x14ac:dyDescent="0.25">
      <c r="A350" s="23" t="s">
        <v>33345</v>
      </c>
      <c r="B350" s="17" t="s">
        <v>33346</v>
      </c>
      <c r="C350" s="26"/>
      <c r="D350" s="29"/>
      <c r="E350" s="29"/>
      <c r="F350" s="29"/>
      <c r="G350" s="29"/>
    </row>
    <row r="351" spans="1:7" ht="15.75" thickBot="1" x14ac:dyDescent="0.3">
      <c r="A351" s="25"/>
      <c r="B351" s="19" t="s">
        <v>33259</v>
      </c>
      <c r="C351" s="28"/>
      <c r="D351" s="31"/>
      <c r="E351" s="31"/>
      <c r="F351" s="31"/>
      <c r="G351" s="31"/>
    </row>
    <row r="352" spans="1:7" ht="15.75" thickBot="1" x14ac:dyDescent="0.3">
      <c r="A352" s="6"/>
      <c r="B352" s="6"/>
      <c r="C352" s="6"/>
      <c r="D352" s="6"/>
      <c r="E352" s="6"/>
      <c r="F352" s="6"/>
      <c r="G352" s="6"/>
    </row>
    <row r="353" spans="1:7" ht="15.75" thickBot="1" x14ac:dyDescent="0.3">
      <c r="A353" s="7" t="s">
        <v>33347</v>
      </c>
      <c r="B353" s="7" t="s">
        <v>33308</v>
      </c>
      <c r="C353" s="8" t="s">
        <v>23</v>
      </c>
      <c r="D353" s="9">
        <v>851.19</v>
      </c>
      <c r="E353" s="9">
        <v>7.5</v>
      </c>
      <c r="F353" s="9">
        <v>72.59</v>
      </c>
      <c r="G353" s="9"/>
    </row>
    <row r="354" spans="1:7" ht="15.75" thickBot="1" x14ac:dyDescent="0.3">
      <c r="A354" s="6"/>
      <c r="B354" s="6"/>
      <c r="C354" s="6"/>
      <c r="D354" s="6"/>
      <c r="E354" s="6"/>
      <c r="F354" s="6"/>
      <c r="G354" s="6"/>
    </row>
    <row r="355" spans="1:7" ht="15.75" thickBot="1" x14ac:dyDescent="0.3">
      <c r="A355" s="7" t="s">
        <v>33348</v>
      </c>
      <c r="B355" s="7" t="s">
        <v>33310</v>
      </c>
      <c r="C355" s="8" t="s">
        <v>23</v>
      </c>
      <c r="D355" s="9" t="s">
        <v>33349</v>
      </c>
      <c r="E355" s="9">
        <v>5.24</v>
      </c>
      <c r="F355" s="9">
        <v>74.849999999999994</v>
      </c>
      <c r="G355" s="9"/>
    </row>
    <row r="356" spans="1:7" ht="15.75" thickBot="1" x14ac:dyDescent="0.3">
      <c r="A356" s="6"/>
      <c r="B356" s="6"/>
      <c r="C356" s="6"/>
      <c r="D356" s="6"/>
      <c r="E356" s="6"/>
      <c r="F356" s="6"/>
      <c r="G356" s="6"/>
    </row>
    <row r="357" spans="1:7" ht="15.75" thickBot="1" x14ac:dyDescent="0.3">
      <c r="A357" s="7" t="s">
        <v>33350</v>
      </c>
      <c r="B357" s="7" t="s">
        <v>33289</v>
      </c>
      <c r="C357" s="8" t="s">
        <v>23</v>
      </c>
      <c r="D357" s="9" t="s">
        <v>33351</v>
      </c>
      <c r="E357" s="9">
        <v>3.87</v>
      </c>
      <c r="F357" s="9">
        <v>76.23</v>
      </c>
      <c r="G357" s="9"/>
    </row>
    <row r="358" spans="1:7" ht="15.75" thickBot="1" x14ac:dyDescent="0.3">
      <c r="A358" s="6"/>
      <c r="B358" s="6"/>
      <c r="C358" s="6"/>
      <c r="D358" s="6"/>
      <c r="E358" s="6"/>
      <c r="F358" s="6"/>
      <c r="G358" s="6"/>
    </row>
    <row r="359" spans="1:7" ht="15.75" thickBot="1" x14ac:dyDescent="0.3">
      <c r="A359" s="7" t="s">
        <v>33352</v>
      </c>
      <c r="B359" s="7" t="s">
        <v>33279</v>
      </c>
      <c r="C359" s="8" t="s">
        <v>23</v>
      </c>
      <c r="D359" s="9" t="s">
        <v>33349</v>
      </c>
      <c r="E359" s="9">
        <v>5.24</v>
      </c>
      <c r="F359" s="9">
        <v>74.849999999999994</v>
      </c>
      <c r="G359" s="9"/>
    </row>
    <row r="360" spans="1:7" ht="15.75" thickBot="1" x14ac:dyDescent="0.3">
      <c r="A360" s="6"/>
      <c r="B360" s="6"/>
      <c r="C360" s="6"/>
      <c r="D360" s="6"/>
      <c r="E360" s="6"/>
      <c r="F360" s="6"/>
      <c r="G360" s="6"/>
    </row>
    <row r="361" spans="1:7" ht="15.75" thickBot="1" x14ac:dyDescent="0.3">
      <c r="A361" s="7" t="s">
        <v>33353</v>
      </c>
      <c r="B361" s="7" t="s">
        <v>33281</v>
      </c>
      <c r="C361" s="8" t="s">
        <v>23</v>
      </c>
      <c r="D361" s="9" t="s">
        <v>33354</v>
      </c>
      <c r="E361" s="9">
        <v>4.12</v>
      </c>
      <c r="F361" s="9">
        <v>75.98</v>
      </c>
      <c r="G361" s="9"/>
    </row>
    <row r="362" spans="1:7" ht="15.75" thickBot="1" x14ac:dyDescent="0.3">
      <c r="A362" s="6"/>
      <c r="B362" s="6"/>
      <c r="C362" s="6"/>
      <c r="D362" s="6"/>
      <c r="E362" s="6"/>
      <c r="F362" s="6"/>
      <c r="G362" s="6"/>
    </row>
    <row r="363" spans="1:7" ht="15.75" thickBot="1" x14ac:dyDescent="0.3">
      <c r="A363" s="7" t="s">
        <v>33355</v>
      </c>
      <c r="B363" s="7" t="s">
        <v>33293</v>
      </c>
      <c r="C363" s="8" t="s">
        <v>23</v>
      </c>
      <c r="D363" s="9" t="s">
        <v>33356</v>
      </c>
      <c r="E363" s="9">
        <v>3.16</v>
      </c>
      <c r="F363" s="9">
        <v>76.930000000000007</v>
      </c>
      <c r="G363" s="9"/>
    </row>
    <row r="364" spans="1:7" ht="15.75" thickBot="1" x14ac:dyDescent="0.3">
      <c r="A364" s="6"/>
      <c r="B364" s="6"/>
      <c r="C364" s="6"/>
      <c r="D364" s="6"/>
      <c r="E364" s="6"/>
      <c r="F364" s="6"/>
      <c r="G364" s="6"/>
    </row>
    <row r="365" spans="1:7" ht="15.75" thickBot="1" x14ac:dyDescent="0.3">
      <c r="A365" s="7" t="s">
        <v>33357</v>
      </c>
      <c r="B365" s="7" t="s">
        <v>33283</v>
      </c>
      <c r="C365" s="8" t="s">
        <v>23</v>
      </c>
      <c r="D365" s="9" t="s">
        <v>33354</v>
      </c>
      <c r="E365" s="9">
        <v>4.12</v>
      </c>
      <c r="F365" s="9">
        <v>75.98</v>
      </c>
      <c r="G365" s="9"/>
    </row>
    <row r="366" spans="1:7" ht="15.75" thickBot="1" x14ac:dyDescent="0.3">
      <c r="A366" s="6"/>
      <c r="B366" s="6"/>
      <c r="C366" s="6"/>
      <c r="D366" s="6"/>
      <c r="E366" s="6"/>
      <c r="F366" s="6"/>
      <c r="G366" s="6"/>
    </row>
    <row r="367" spans="1:7" ht="15.75" thickBot="1" x14ac:dyDescent="0.3">
      <c r="A367" s="7" t="s">
        <v>33358</v>
      </c>
      <c r="B367" s="7" t="s">
        <v>33323</v>
      </c>
      <c r="C367" s="8" t="s">
        <v>23</v>
      </c>
      <c r="D367" s="9" t="s">
        <v>33351</v>
      </c>
      <c r="E367" s="9">
        <v>3.87</v>
      </c>
      <c r="F367" s="9">
        <v>76.23</v>
      </c>
      <c r="G367" s="9"/>
    </row>
    <row r="368" spans="1:7" ht="15.75" thickBot="1" x14ac:dyDescent="0.3">
      <c r="A368" s="6"/>
      <c r="B368" s="6"/>
      <c r="C368" s="6"/>
      <c r="D368" s="6"/>
      <c r="E368" s="6"/>
      <c r="F368" s="6"/>
      <c r="G368" s="6"/>
    </row>
    <row r="369" spans="1:7" ht="15.75" thickBot="1" x14ac:dyDescent="0.3">
      <c r="A369" s="7" t="s">
        <v>33359</v>
      </c>
      <c r="B369" s="7" t="s">
        <v>33297</v>
      </c>
      <c r="C369" s="8" t="s">
        <v>23</v>
      </c>
      <c r="D369" s="9" t="s">
        <v>33360</v>
      </c>
      <c r="E369" s="9">
        <v>2.68</v>
      </c>
      <c r="F369" s="9">
        <v>77.42</v>
      </c>
      <c r="G369" s="9"/>
    </row>
    <row r="370" spans="1:7" ht="15.75" thickBot="1" x14ac:dyDescent="0.3">
      <c r="A370" s="6"/>
      <c r="B370" s="6"/>
      <c r="C370" s="6"/>
      <c r="D370" s="6"/>
      <c r="E370" s="6"/>
      <c r="F370" s="6"/>
      <c r="G370" s="6"/>
    </row>
    <row r="371" spans="1:7" ht="15.75" thickBot="1" x14ac:dyDescent="0.3">
      <c r="A371" s="7" t="s">
        <v>33361</v>
      </c>
      <c r="B371" s="7" t="s">
        <v>33329</v>
      </c>
      <c r="C371" s="8" t="s">
        <v>23</v>
      </c>
      <c r="D371" s="9" t="s">
        <v>33362</v>
      </c>
      <c r="E371" s="9">
        <v>5.07</v>
      </c>
      <c r="F371" s="9">
        <v>75.02</v>
      </c>
      <c r="G371" s="9"/>
    </row>
    <row r="372" spans="1:7" ht="15.75" thickBot="1" x14ac:dyDescent="0.3">
      <c r="A372" s="6"/>
      <c r="B372" s="6"/>
      <c r="C372" s="6"/>
      <c r="D372" s="6"/>
      <c r="E372" s="6"/>
      <c r="F372" s="6"/>
      <c r="G372" s="6"/>
    </row>
    <row r="373" spans="1:7" ht="15.75" thickBot="1" x14ac:dyDescent="0.3">
      <c r="A373" s="7" t="s">
        <v>33363</v>
      </c>
      <c r="B373" s="7" t="s">
        <v>33332</v>
      </c>
      <c r="C373" s="8" t="s">
        <v>23</v>
      </c>
      <c r="D373" s="9" t="s">
        <v>33364</v>
      </c>
      <c r="E373" s="9">
        <v>4.16</v>
      </c>
      <c r="F373" s="9">
        <v>75.930000000000007</v>
      </c>
      <c r="G373" s="9"/>
    </row>
    <row r="374" spans="1:7" ht="15.75" thickBot="1" x14ac:dyDescent="0.3">
      <c r="A374" s="6"/>
      <c r="B374" s="6"/>
      <c r="C374" s="6"/>
      <c r="D374" s="6"/>
      <c r="E374" s="6"/>
      <c r="F374" s="6"/>
      <c r="G374" s="6"/>
    </row>
    <row r="375" spans="1:7" ht="15.75" thickBot="1" x14ac:dyDescent="0.3">
      <c r="A375" s="7" t="s">
        <v>33365</v>
      </c>
      <c r="B375" s="7" t="s">
        <v>33340</v>
      </c>
      <c r="C375" s="8" t="s">
        <v>23</v>
      </c>
      <c r="D375" s="9" t="s">
        <v>33366</v>
      </c>
      <c r="E375" s="9">
        <v>3.53</v>
      </c>
      <c r="F375" s="9">
        <v>76.56</v>
      </c>
      <c r="G375" s="9"/>
    </row>
    <row r="376" spans="1:7" ht="15.75" thickBot="1" x14ac:dyDescent="0.3">
      <c r="A376" s="6"/>
      <c r="B376" s="6"/>
      <c r="C376" s="6"/>
      <c r="D376" s="6"/>
      <c r="E376" s="6"/>
      <c r="F376" s="6"/>
      <c r="G376" s="6"/>
    </row>
    <row r="377" spans="1:7" x14ac:dyDescent="0.25">
      <c r="A377" s="23" t="s">
        <v>33367</v>
      </c>
      <c r="B377" s="17" t="s">
        <v>33368</v>
      </c>
      <c r="C377" s="26"/>
      <c r="D377" s="29"/>
      <c r="E377" s="29"/>
      <c r="F377" s="29"/>
      <c r="G377" s="29"/>
    </row>
    <row r="378" spans="1:7" ht="15.75" thickBot="1" x14ac:dyDescent="0.3">
      <c r="A378" s="25"/>
      <c r="B378" s="19" t="s">
        <v>33259</v>
      </c>
      <c r="C378" s="28"/>
      <c r="D378" s="31"/>
      <c r="E378" s="31"/>
      <c r="F378" s="31"/>
      <c r="G378" s="31"/>
    </row>
    <row r="379" spans="1:7" ht="15.75" thickBot="1" x14ac:dyDescent="0.3">
      <c r="A379" s="6"/>
      <c r="B379" s="6"/>
      <c r="C379" s="6"/>
      <c r="D379" s="6"/>
      <c r="E379" s="6"/>
      <c r="F379" s="6"/>
      <c r="G379" s="6"/>
    </row>
    <row r="380" spans="1:7" ht="15.75" thickBot="1" x14ac:dyDescent="0.3">
      <c r="A380" s="7" t="s">
        <v>33369</v>
      </c>
      <c r="B380" s="7" t="s">
        <v>33370</v>
      </c>
      <c r="C380" s="8" t="s">
        <v>23</v>
      </c>
      <c r="D380" s="9">
        <v>584.4</v>
      </c>
      <c r="E380" s="9">
        <v>10.93</v>
      </c>
      <c r="F380" s="9">
        <v>69.17</v>
      </c>
      <c r="G380" s="9"/>
    </row>
    <row r="381" spans="1:7" ht="15.75" thickBot="1" x14ac:dyDescent="0.3">
      <c r="A381" s="6"/>
      <c r="B381" s="6"/>
      <c r="C381" s="6"/>
      <c r="D381" s="6"/>
      <c r="E381" s="6"/>
      <c r="F381" s="6"/>
      <c r="G381" s="6"/>
    </row>
    <row r="382" spans="1:7" ht="15.75" thickBot="1" x14ac:dyDescent="0.3">
      <c r="A382" s="7" t="s">
        <v>33371</v>
      </c>
      <c r="B382" s="7" t="s">
        <v>33372</v>
      </c>
      <c r="C382" s="8" t="s">
        <v>23</v>
      </c>
      <c r="D382" s="9">
        <v>728.97</v>
      </c>
      <c r="E382" s="9">
        <v>8.76</v>
      </c>
      <c r="F382" s="9">
        <v>71.34</v>
      </c>
      <c r="G382" s="9"/>
    </row>
    <row r="383" spans="1:7" ht="15.75" thickBot="1" x14ac:dyDescent="0.3">
      <c r="A383" s="6"/>
      <c r="B383" s="6"/>
      <c r="C383" s="6"/>
      <c r="D383" s="6"/>
      <c r="E383" s="6"/>
      <c r="F383" s="6"/>
      <c r="G383" s="6"/>
    </row>
    <row r="384" spans="1:7" ht="15.75" thickBot="1" x14ac:dyDescent="0.3">
      <c r="A384" s="7" t="s">
        <v>33373</v>
      </c>
      <c r="B384" s="7" t="s">
        <v>33374</v>
      </c>
      <c r="C384" s="8" t="s">
        <v>23</v>
      </c>
      <c r="D384" s="9">
        <v>785.47</v>
      </c>
      <c r="E384" s="9">
        <v>8.1300000000000008</v>
      </c>
      <c r="F384" s="9">
        <v>71.97</v>
      </c>
      <c r="G384" s="9"/>
    </row>
    <row r="385" spans="1:7" ht="15.75" thickBot="1" x14ac:dyDescent="0.3">
      <c r="A385" s="6"/>
      <c r="B385" s="6"/>
      <c r="C385" s="6"/>
      <c r="D385" s="6"/>
      <c r="E385" s="6"/>
      <c r="F385" s="6"/>
      <c r="G385" s="6"/>
    </row>
    <row r="386" spans="1:7" ht="15.75" thickBot="1" x14ac:dyDescent="0.3">
      <c r="A386" s="7" t="s">
        <v>33375</v>
      </c>
      <c r="B386" s="7" t="s">
        <v>33376</v>
      </c>
      <c r="C386" s="8" t="s">
        <v>23</v>
      </c>
      <c r="D386" s="9">
        <v>675.09</v>
      </c>
      <c r="E386" s="9">
        <v>9.4600000000000009</v>
      </c>
      <c r="F386" s="9">
        <v>70.64</v>
      </c>
      <c r="G386" s="9"/>
    </row>
    <row r="387" spans="1:7" ht="15.75" thickBot="1" x14ac:dyDescent="0.3">
      <c r="A387" s="6"/>
      <c r="B387" s="6"/>
      <c r="C387" s="6"/>
      <c r="D387" s="6"/>
      <c r="E387" s="6"/>
      <c r="F387" s="6"/>
      <c r="G387" s="6"/>
    </row>
    <row r="388" spans="1:7" ht="15.75" thickBot="1" x14ac:dyDescent="0.3">
      <c r="A388" s="7" t="s">
        <v>33377</v>
      </c>
      <c r="B388" s="7" t="s">
        <v>33378</v>
      </c>
      <c r="C388" s="8" t="s">
        <v>23</v>
      </c>
      <c r="D388" s="9">
        <v>826.23</v>
      </c>
      <c r="E388" s="9">
        <v>7.73</v>
      </c>
      <c r="F388" s="9">
        <v>72.37</v>
      </c>
      <c r="G388" s="9"/>
    </row>
    <row r="389" spans="1:7" ht="15.75" thickBot="1" x14ac:dyDescent="0.3">
      <c r="A389" s="6"/>
      <c r="B389" s="6"/>
      <c r="C389" s="6"/>
      <c r="D389" s="6"/>
      <c r="E389" s="6"/>
      <c r="F389" s="6"/>
      <c r="G389" s="6"/>
    </row>
    <row r="390" spans="1:7" ht="15.75" thickBot="1" x14ac:dyDescent="0.3">
      <c r="A390" s="7" t="s">
        <v>33379</v>
      </c>
      <c r="B390" s="7" t="s">
        <v>33380</v>
      </c>
      <c r="C390" s="8" t="s">
        <v>23</v>
      </c>
      <c r="D390" s="9">
        <v>932.68</v>
      </c>
      <c r="E390" s="9">
        <v>6.85</v>
      </c>
      <c r="F390" s="9">
        <v>73.25</v>
      </c>
      <c r="G390" s="9"/>
    </row>
    <row r="391" spans="1:7" ht="15.75" thickBot="1" x14ac:dyDescent="0.3">
      <c r="A391" s="6"/>
      <c r="B391" s="6"/>
      <c r="C391" s="6"/>
      <c r="D391" s="6"/>
      <c r="E391" s="6"/>
      <c r="F391" s="6"/>
      <c r="G391" s="6"/>
    </row>
    <row r="392" spans="1:7" ht="15.75" thickBot="1" x14ac:dyDescent="0.3">
      <c r="A392" s="7" t="s">
        <v>33381</v>
      </c>
      <c r="B392" s="7" t="s">
        <v>33382</v>
      </c>
      <c r="C392" s="8" t="s">
        <v>23</v>
      </c>
      <c r="D392" s="9">
        <v>852.8</v>
      </c>
      <c r="E392" s="9">
        <v>9.98</v>
      </c>
      <c r="F392" s="9">
        <v>70.11</v>
      </c>
      <c r="G392" s="9"/>
    </row>
    <row r="393" spans="1:7" ht="15.75" thickBot="1" x14ac:dyDescent="0.3">
      <c r="A393" s="6"/>
      <c r="B393" s="6"/>
      <c r="C393" s="6"/>
      <c r="D393" s="6"/>
      <c r="E393" s="6"/>
      <c r="F393" s="6"/>
      <c r="G393" s="6"/>
    </row>
    <row r="394" spans="1:7" ht="15.75" thickBot="1" x14ac:dyDescent="0.3">
      <c r="A394" s="7" t="s">
        <v>33383</v>
      </c>
      <c r="B394" s="7" t="s">
        <v>33384</v>
      </c>
      <c r="C394" s="8" t="s">
        <v>23</v>
      </c>
      <c r="D394" s="9">
        <v>959.24</v>
      </c>
      <c r="E394" s="9">
        <v>8.8800000000000008</v>
      </c>
      <c r="F394" s="9">
        <v>71.22</v>
      </c>
      <c r="G394" s="9"/>
    </row>
    <row r="395" spans="1:7" ht="15.75" thickBot="1" x14ac:dyDescent="0.3">
      <c r="A395" s="6"/>
      <c r="B395" s="6"/>
      <c r="C395" s="6"/>
      <c r="D395" s="6"/>
      <c r="E395" s="6"/>
      <c r="F395" s="6"/>
      <c r="G395" s="6"/>
    </row>
    <row r="396" spans="1:7" ht="15.75" thickBot="1" x14ac:dyDescent="0.3">
      <c r="A396" s="7" t="s">
        <v>33385</v>
      </c>
      <c r="B396" s="7" t="s">
        <v>33386</v>
      </c>
      <c r="C396" s="8" t="s">
        <v>23</v>
      </c>
      <c r="D396" s="9" t="s">
        <v>33387</v>
      </c>
      <c r="E396" s="9">
        <v>7.75</v>
      </c>
      <c r="F396" s="9">
        <v>72.349999999999994</v>
      </c>
      <c r="G396" s="9"/>
    </row>
    <row r="397" spans="1:7" ht="15.75" thickBot="1" x14ac:dyDescent="0.3">
      <c r="A397" s="6"/>
      <c r="B397" s="6"/>
      <c r="C397" s="6"/>
      <c r="D397" s="6"/>
      <c r="E397" s="6"/>
      <c r="F397" s="6"/>
      <c r="G397" s="6"/>
    </row>
    <row r="398" spans="1:7" ht="15.75" thickBot="1" x14ac:dyDescent="0.3">
      <c r="A398" s="7" t="s">
        <v>33388</v>
      </c>
      <c r="B398" s="7" t="s">
        <v>33389</v>
      </c>
      <c r="C398" s="8" t="s">
        <v>23</v>
      </c>
      <c r="D398" s="9" t="s">
        <v>33390</v>
      </c>
      <c r="E398" s="9">
        <v>8.17</v>
      </c>
      <c r="F398" s="9">
        <v>71.930000000000007</v>
      </c>
      <c r="G398" s="9"/>
    </row>
    <row r="399" spans="1:7" ht="15.75" thickBot="1" x14ac:dyDescent="0.3">
      <c r="A399" s="6"/>
      <c r="B399" s="6"/>
      <c r="C399" s="6"/>
      <c r="D399" s="6"/>
      <c r="E399" s="6"/>
      <c r="F399" s="6"/>
      <c r="G399" s="6"/>
    </row>
    <row r="400" spans="1:7" ht="15.75" thickBot="1" x14ac:dyDescent="0.3">
      <c r="A400" s="7" t="s">
        <v>33391</v>
      </c>
      <c r="B400" s="7" t="s">
        <v>33392</v>
      </c>
      <c r="C400" s="8" t="s">
        <v>23</v>
      </c>
      <c r="D400" s="9" t="s">
        <v>33393</v>
      </c>
      <c r="E400" s="9">
        <v>5.01</v>
      </c>
      <c r="F400" s="9">
        <v>75.09</v>
      </c>
      <c r="G400" s="9"/>
    </row>
    <row r="401" spans="1:7" ht="15.75" thickBot="1" x14ac:dyDescent="0.3">
      <c r="A401" s="6"/>
      <c r="B401" s="6"/>
      <c r="C401" s="6"/>
      <c r="D401" s="6"/>
      <c r="E401" s="6"/>
      <c r="F401" s="6"/>
      <c r="G401" s="6"/>
    </row>
    <row r="402" spans="1:7" ht="15.75" thickBot="1" x14ac:dyDescent="0.3">
      <c r="A402" s="7" t="s">
        <v>33394</v>
      </c>
      <c r="B402" s="7" t="s">
        <v>33395</v>
      </c>
      <c r="C402" s="8" t="s">
        <v>23</v>
      </c>
      <c r="D402" s="9" t="s">
        <v>33396</v>
      </c>
      <c r="E402" s="9">
        <v>3.52</v>
      </c>
      <c r="F402" s="9">
        <v>76.569999999999993</v>
      </c>
      <c r="G402" s="9"/>
    </row>
    <row r="403" spans="1:7" ht="15.75" thickBot="1" x14ac:dyDescent="0.3">
      <c r="A403" s="6"/>
      <c r="B403" s="6"/>
      <c r="C403" s="6"/>
      <c r="D403" s="6"/>
      <c r="E403" s="6"/>
      <c r="F403" s="6"/>
      <c r="G403" s="6"/>
    </row>
    <row r="404" spans="1:7" ht="15.75" thickBot="1" x14ac:dyDescent="0.3">
      <c r="A404" s="7" t="s">
        <v>33397</v>
      </c>
      <c r="B404" s="7" t="s">
        <v>33398</v>
      </c>
      <c r="C404" s="8" t="s">
        <v>23</v>
      </c>
      <c r="D404" s="9" t="s">
        <v>33399</v>
      </c>
      <c r="E404" s="9">
        <v>5.7</v>
      </c>
      <c r="F404" s="9">
        <v>74.400000000000006</v>
      </c>
      <c r="G404" s="9"/>
    </row>
    <row r="405" spans="1:7" ht="15.75" thickBot="1" x14ac:dyDescent="0.3">
      <c r="A405" s="6"/>
      <c r="B405" s="6"/>
      <c r="C405" s="6"/>
      <c r="D405" s="6"/>
      <c r="E405" s="6"/>
      <c r="F405" s="6"/>
      <c r="G405" s="6"/>
    </row>
    <row r="406" spans="1:7" ht="15.75" thickBot="1" x14ac:dyDescent="0.3">
      <c r="A406" s="7" t="s">
        <v>33400</v>
      </c>
      <c r="B406" s="7" t="s">
        <v>33401</v>
      </c>
      <c r="C406" s="8" t="s">
        <v>23</v>
      </c>
      <c r="D406" s="9" t="s">
        <v>33402</v>
      </c>
      <c r="E406" s="9">
        <v>4.79</v>
      </c>
      <c r="F406" s="9">
        <v>75.3</v>
      </c>
      <c r="G406" s="9"/>
    </row>
    <row r="407" spans="1:7" ht="15.75" thickBot="1" x14ac:dyDescent="0.3">
      <c r="A407" s="6"/>
      <c r="B407" s="6"/>
      <c r="C407" s="6"/>
      <c r="D407" s="6"/>
      <c r="E407" s="6"/>
      <c r="F407" s="6"/>
      <c r="G407" s="6"/>
    </row>
    <row r="408" spans="1:7" ht="15.75" thickBot="1" x14ac:dyDescent="0.3">
      <c r="A408" s="7" t="s">
        <v>33403</v>
      </c>
      <c r="B408" s="7" t="s">
        <v>33404</v>
      </c>
      <c r="C408" s="8" t="s">
        <v>23</v>
      </c>
      <c r="D408" s="9" t="s">
        <v>33405</v>
      </c>
      <c r="E408" s="9">
        <v>3.36</v>
      </c>
      <c r="F408" s="9">
        <v>76.73</v>
      </c>
      <c r="G408" s="9"/>
    </row>
    <row r="409" spans="1:7" ht="15.75" thickBot="1" x14ac:dyDescent="0.3">
      <c r="A409" s="6"/>
      <c r="B409" s="6"/>
      <c r="C409" s="6"/>
      <c r="D409" s="6"/>
      <c r="E409" s="6"/>
      <c r="F409" s="6"/>
      <c r="G409" s="6"/>
    </row>
    <row r="410" spans="1:7" ht="15.75" thickBot="1" x14ac:dyDescent="0.3">
      <c r="A410" s="7" t="s">
        <v>33406</v>
      </c>
      <c r="B410" s="7" t="s">
        <v>33407</v>
      </c>
      <c r="C410" s="8" t="s">
        <v>23</v>
      </c>
      <c r="D410" s="9" t="s">
        <v>33408</v>
      </c>
      <c r="E410" s="9">
        <v>3.05</v>
      </c>
      <c r="F410" s="9">
        <v>77.05</v>
      </c>
      <c r="G410" s="9"/>
    </row>
    <row r="411" spans="1:7" ht="15.75" thickBot="1" x14ac:dyDescent="0.3">
      <c r="A411" s="6"/>
      <c r="B411" s="6"/>
      <c r="C411" s="6"/>
      <c r="D411" s="6"/>
      <c r="E411" s="6"/>
      <c r="F411" s="6"/>
      <c r="G411" s="6"/>
    </row>
    <row r="412" spans="1:7" ht="15.75" thickBot="1" x14ac:dyDescent="0.3">
      <c r="A412" s="7" t="s">
        <v>33409</v>
      </c>
      <c r="B412" s="7" t="s">
        <v>33410</v>
      </c>
      <c r="C412" s="8" t="s">
        <v>23</v>
      </c>
      <c r="D412" s="9" t="s">
        <v>33411</v>
      </c>
      <c r="E412" s="9">
        <v>2.2200000000000002</v>
      </c>
      <c r="F412" s="9">
        <v>77.87</v>
      </c>
      <c r="G412" s="9"/>
    </row>
    <row r="413" spans="1:7" ht="15.75" thickBot="1" x14ac:dyDescent="0.3">
      <c r="A413" s="6"/>
      <c r="B413" s="6"/>
      <c r="C413" s="6"/>
      <c r="D413" s="6"/>
      <c r="E413" s="6"/>
      <c r="F413" s="6"/>
      <c r="G413" s="6"/>
    </row>
    <row r="414" spans="1:7" ht="15.75" thickBot="1" x14ac:dyDescent="0.3">
      <c r="A414" s="7" t="s">
        <v>33412</v>
      </c>
      <c r="B414" s="7" t="s">
        <v>33413</v>
      </c>
      <c r="C414" s="8" t="s">
        <v>23</v>
      </c>
      <c r="D414" s="9" t="s">
        <v>33414</v>
      </c>
      <c r="E414" s="9">
        <v>1.99</v>
      </c>
      <c r="F414" s="9">
        <v>78.11</v>
      </c>
      <c r="G414" s="9"/>
    </row>
    <row r="415" spans="1:7" ht="15.75" thickBot="1" x14ac:dyDescent="0.3">
      <c r="A415" s="6"/>
      <c r="B415" s="6"/>
      <c r="C415" s="6"/>
      <c r="D415" s="6"/>
      <c r="E415" s="6"/>
      <c r="F415" s="6"/>
      <c r="G415" s="6"/>
    </row>
    <row r="416" spans="1:7" ht="15.75" thickBot="1" x14ac:dyDescent="0.3">
      <c r="A416" s="7" t="s">
        <v>33415</v>
      </c>
      <c r="B416" s="7" t="s">
        <v>33416</v>
      </c>
      <c r="C416" s="8" t="s">
        <v>23</v>
      </c>
      <c r="D416" s="9" t="s">
        <v>33417</v>
      </c>
      <c r="E416" s="9">
        <v>3.07</v>
      </c>
      <c r="F416" s="9">
        <v>77.02</v>
      </c>
      <c r="G416" s="9"/>
    </row>
    <row r="417" spans="1:7" ht="15.75" thickBot="1" x14ac:dyDescent="0.3">
      <c r="A417" s="6"/>
      <c r="B417" s="6"/>
      <c r="C417" s="6"/>
      <c r="D417" s="6"/>
      <c r="E417" s="6"/>
      <c r="F417" s="6"/>
      <c r="G417" s="6"/>
    </row>
    <row r="418" spans="1:7" ht="15.75" thickBot="1" x14ac:dyDescent="0.3">
      <c r="A418" s="7" t="s">
        <v>33418</v>
      </c>
      <c r="B418" s="7" t="s">
        <v>33419</v>
      </c>
      <c r="C418" s="8" t="s">
        <v>23</v>
      </c>
      <c r="D418" s="9" t="s">
        <v>33420</v>
      </c>
      <c r="E418" s="9">
        <v>2.73</v>
      </c>
      <c r="F418" s="9">
        <v>77.37</v>
      </c>
      <c r="G418" s="9"/>
    </row>
    <row r="419" spans="1:7" ht="15.75" thickBot="1" x14ac:dyDescent="0.3">
      <c r="A419" s="6"/>
      <c r="B419" s="6"/>
      <c r="C419" s="6"/>
      <c r="D419" s="6"/>
      <c r="E419" s="6"/>
      <c r="F419" s="6"/>
      <c r="G419" s="6"/>
    </row>
    <row r="420" spans="1:7" ht="15.75" thickBot="1" x14ac:dyDescent="0.3">
      <c r="A420" s="7" t="s">
        <v>33421</v>
      </c>
      <c r="B420" s="7" t="s">
        <v>33422</v>
      </c>
      <c r="C420" s="8" t="s">
        <v>23</v>
      </c>
      <c r="D420" s="9" t="s">
        <v>33423</v>
      </c>
      <c r="E420" s="9">
        <v>2.2799999999999998</v>
      </c>
      <c r="F420" s="9">
        <v>77.819999999999993</v>
      </c>
      <c r="G420" s="9"/>
    </row>
    <row r="421" spans="1:7" ht="15.75" thickBot="1" x14ac:dyDescent="0.3">
      <c r="A421" s="6"/>
      <c r="B421" s="6"/>
      <c r="C421" s="6"/>
      <c r="D421" s="6"/>
      <c r="E421" s="6"/>
      <c r="F421" s="6"/>
      <c r="G421" s="6"/>
    </row>
    <row r="422" spans="1:7" x14ac:dyDescent="0.25">
      <c r="A422" s="23" t="s">
        <v>33424</v>
      </c>
      <c r="B422" s="17" t="s">
        <v>33425</v>
      </c>
      <c r="C422" s="26"/>
      <c r="D422" s="29"/>
      <c r="E422" s="29"/>
      <c r="F422" s="29"/>
      <c r="G422" s="29"/>
    </row>
    <row r="423" spans="1:7" ht="15.75" thickBot="1" x14ac:dyDescent="0.3">
      <c r="A423" s="25"/>
      <c r="B423" s="19" t="s">
        <v>33259</v>
      </c>
      <c r="C423" s="28"/>
      <c r="D423" s="31"/>
      <c r="E423" s="31"/>
      <c r="F423" s="31"/>
      <c r="G423" s="31"/>
    </row>
    <row r="424" spans="1:7" ht="15.75" thickBot="1" x14ac:dyDescent="0.3">
      <c r="A424" s="6"/>
      <c r="B424" s="6"/>
      <c r="C424" s="6"/>
      <c r="D424" s="6"/>
      <c r="E424" s="6"/>
      <c r="F424" s="6"/>
      <c r="G424" s="6"/>
    </row>
    <row r="425" spans="1:7" ht="15.75" thickBot="1" x14ac:dyDescent="0.3">
      <c r="A425" s="7" t="s">
        <v>33426</v>
      </c>
      <c r="B425" s="7" t="s">
        <v>33370</v>
      </c>
      <c r="C425" s="8" t="s">
        <v>23</v>
      </c>
      <c r="D425" s="9" t="s">
        <v>33427</v>
      </c>
      <c r="E425" s="9">
        <v>4.93</v>
      </c>
      <c r="F425" s="9">
        <v>75.16</v>
      </c>
      <c r="G425" s="9"/>
    </row>
    <row r="426" spans="1:7" ht="15.75" thickBot="1" x14ac:dyDescent="0.3">
      <c r="A426" s="6"/>
      <c r="B426" s="6"/>
      <c r="C426" s="6"/>
      <c r="D426" s="6"/>
      <c r="E426" s="6"/>
      <c r="F426" s="6"/>
      <c r="G426" s="6"/>
    </row>
    <row r="427" spans="1:7" ht="15.75" thickBot="1" x14ac:dyDescent="0.3">
      <c r="A427" s="7" t="s">
        <v>33428</v>
      </c>
      <c r="B427" s="7" t="s">
        <v>33372</v>
      </c>
      <c r="C427" s="8" t="s">
        <v>23</v>
      </c>
      <c r="D427" s="9" t="s">
        <v>33429</v>
      </c>
      <c r="E427" s="9">
        <v>3.76</v>
      </c>
      <c r="F427" s="9">
        <v>76.33</v>
      </c>
      <c r="G427" s="9"/>
    </row>
    <row r="428" spans="1:7" ht="15.75" thickBot="1" x14ac:dyDescent="0.3">
      <c r="A428" s="6"/>
      <c r="B428" s="6"/>
      <c r="C428" s="6"/>
      <c r="D428" s="6"/>
      <c r="E428" s="6"/>
      <c r="F428" s="6"/>
      <c r="G428" s="6"/>
    </row>
    <row r="429" spans="1:7" ht="15.75" thickBot="1" x14ac:dyDescent="0.3">
      <c r="A429" s="7" t="s">
        <v>33430</v>
      </c>
      <c r="B429" s="7" t="s">
        <v>33374</v>
      </c>
      <c r="C429" s="8" t="s">
        <v>23</v>
      </c>
      <c r="D429" s="9" t="s">
        <v>33431</v>
      </c>
      <c r="E429" s="9">
        <v>3.26</v>
      </c>
      <c r="F429" s="9">
        <v>76.84</v>
      </c>
      <c r="G429" s="9"/>
    </row>
    <row r="430" spans="1:7" ht="15.75" thickBot="1" x14ac:dyDescent="0.3">
      <c r="A430" s="6"/>
      <c r="B430" s="6"/>
      <c r="C430" s="6"/>
      <c r="D430" s="6"/>
      <c r="E430" s="6"/>
      <c r="F430" s="6"/>
      <c r="G430" s="6"/>
    </row>
    <row r="431" spans="1:7" ht="15.75" thickBot="1" x14ac:dyDescent="0.3">
      <c r="A431" s="7" t="s">
        <v>33432</v>
      </c>
      <c r="B431" s="7" t="s">
        <v>33376</v>
      </c>
      <c r="C431" s="8" t="s">
        <v>23</v>
      </c>
      <c r="D431" s="9" t="s">
        <v>33433</v>
      </c>
      <c r="E431" s="9">
        <v>3.99</v>
      </c>
      <c r="F431" s="9">
        <v>76.11</v>
      </c>
      <c r="G431" s="9"/>
    </row>
    <row r="432" spans="1:7" ht="15.75" thickBot="1" x14ac:dyDescent="0.3">
      <c r="A432" s="6"/>
      <c r="B432" s="6"/>
      <c r="C432" s="6"/>
      <c r="D432" s="6"/>
      <c r="E432" s="6"/>
      <c r="F432" s="6"/>
      <c r="G432" s="6"/>
    </row>
    <row r="433" spans="1:7" ht="15.75" thickBot="1" x14ac:dyDescent="0.3">
      <c r="A433" s="7" t="s">
        <v>33434</v>
      </c>
      <c r="B433" s="7" t="s">
        <v>33378</v>
      </c>
      <c r="C433" s="8" t="s">
        <v>23</v>
      </c>
      <c r="D433" s="9" t="s">
        <v>33435</v>
      </c>
      <c r="E433" s="9">
        <v>3.68</v>
      </c>
      <c r="F433" s="9">
        <v>76.41</v>
      </c>
      <c r="G433" s="9"/>
    </row>
    <row r="434" spans="1:7" ht="15.75" thickBot="1" x14ac:dyDescent="0.3">
      <c r="A434" s="6"/>
      <c r="B434" s="6"/>
      <c r="C434" s="6"/>
      <c r="D434" s="6"/>
      <c r="E434" s="6"/>
      <c r="F434" s="6"/>
      <c r="G434" s="6"/>
    </row>
    <row r="435" spans="1:7" ht="15.75" thickBot="1" x14ac:dyDescent="0.3">
      <c r="A435" s="7" t="s">
        <v>33436</v>
      </c>
      <c r="B435" s="7" t="s">
        <v>33380</v>
      </c>
      <c r="C435" s="8" t="s">
        <v>23</v>
      </c>
      <c r="D435" s="9" t="s">
        <v>33437</v>
      </c>
      <c r="E435" s="9">
        <v>3.02</v>
      </c>
      <c r="F435" s="9">
        <v>77.08</v>
      </c>
      <c r="G435" s="9"/>
    </row>
    <row r="436" spans="1:7" ht="15.75" thickBot="1" x14ac:dyDescent="0.3">
      <c r="A436" s="6"/>
      <c r="B436" s="6"/>
      <c r="C436" s="6"/>
      <c r="D436" s="6"/>
      <c r="E436" s="6"/>
      <c r="F436" s="6"/>
      <c r="G436" s="6"/>
    </row>
    <row r="437" spans="1:7" ht="15.75" thickBot="1" x14ac:dyDescent="0.3">
      <c r="A437" s="7" t="s">
        <v>33438</v>
      </c>
      <c r="B437" s="7" t="s">
        <v>33382</v>
      </c>
      <c r="C437" s="8" t="s">
        <v>23</v>
      </c>
      <c r="D437" s="9" t="s">
        <v>33439</v>
      </c>
      <c r="E437" s="9">
        <v>4.4800000000000004</v>
      </c>
      <c r="F437" s="9">
        <v>75.61</v>
      </c>
      <c r="G437" s="9"/>
    </row>
    <row r="438" spans="1:7" ht="15.75" thickBot="1" x14ac:dyDescent="0.3">
      <c r="A438" s="6"/>
      <c r="B438" s="6"/>
      <c r="C438" s="6"/>
      <c r="D438" s="6"/>
      <c r="E438" s="6"/>
      <c r="F438" s="6"/>
      <c r="G438" s="6"/>
    </row>
    <row r="439" spans="1:7" ht="15.75" thickBot="1" x14ac:dyDescent="0.3">
      <c r="A439" s="7" t="s">
        <v>33440</v>
      </c>
      <c r="B439" s="7" t="s">
        <v>33384</v>
      </c>
      <c r="C439" s="8" t="s">
        <v>23</v>
      </c>
      <c r="D439" s="9" t="s">
        <v>33441</v>
      </c>
      <c r="E439" s="9">
        <v>3.97</v>
      </c>
      <c r="F439" s="9">
        <v>76.12</v>
      </c>
      <c r="G439" s="9"/>
    </row>
    <row r="440" spans="1:7" ht="15.75" thickBot="1" x14ac:dyDescent="0.3">
      <c r="A440" s="6"/>
      <c r="B440" s="6"/>
      <c r="C440" s="6"/>
      <c r="D440" s="6"/>
      <c r="E440" s="6"/>
      <c r="F440" s="6"/>
      <c r="G440" s="6"/>
    </row>
    <row r="441" spans="1:7" ht="15.75" thickBot="1" x14ac:dyDescent="0.3">
      <c r="A441" s="7" t="s">
        <v>33442</v>
      </c>
      <c r="B441" s="7" t="s">
        <v>33386</v>
      </c>
      <c r="C441" s="8" t="s">
        <v>23</v>
      </c>
      <c r="D441" s="9" t="s">
        <v>33443</v>
      </c>
      <c r="E441" s="9">
        <v>3.42</v>
      </c>
      <c r="F441" s="9">
        <v>76.680000000000007</v>
      </c>
      <c r="G441" s="9"/>
    </row>
    <row r="442" spans="1:7" ht="15.75" thickBot="1" x14ac:dyDescent="0.3">
      <c r="A442" s="6"/>
      <c r="B442" s="6"/>
      <c r="C442" s="6"/>
      <c r="D442" s="6"/>
      <c r="E442" s="6"/>
      <c r="F442" s="6"/>
      <c r="G442" s="6"/>
    </row>
    <row r="443" spans="1:7" ht="15.75" thickBot="1" x14ac:dyDescent="0.3">
      <c r="A443" s="7" t="s">
        <v>33444</v>
      </c>
      <c r="B443" s="7" t="s">
        <v>33389</v>
      </c>
      <c r="C443" s="8" t="s">
        <v>23</v>
      </c>
      <c r="D443" s="9" t="s">
        <v>33445</v>
      </c>
      <c r="E443" s="9">
        <v>3.6</v>
      </c>
      <c r="F443" s="9">
        <v>76.489999999999995</v>
      </c>
      <c r="G443" s="9"/>
    </row>
    <row r="444" spans="1:7" ht="15.75" thickBot="1" x14ac:dyDescent="0.3">
      <c r="A444" s="6"/>
      <c r="B444" s="6"/>
      <c r="C444" s="6"/>
      <c r="D444" s="6"/>
      <c r="E444" s="6"/>
      <c r="F444" s="6"/>
      <c r="G444" s="6"/>
    </row>
    <row r="445" spans="1:7" ht="15.75" thickBot="1" x14ac:dyDescent="0.3">
      <c r="A445" s="7" t="s">
        <v>33446</v>
      </c>
      <c r="B445" s="7" t="s">
        <v>33392</v>
      </c>
      <c r="C445" s="8" t="s">
        <v>23</v>
      </c>
      <c r="D445" s="9" t="s">
        <v>33447</v>
      </c>
      <c r="E445" s="9">
        <v>2.48</v>
      </c>
      <c r="F445" s="9">
        <v>77.62</v>
      </c>
      <c r="G445" s="9"/>
    </row>
    <row r="446" spans="1:7" ht="15.75" thickBot="1" x14ac:dyDescent="0.3">
      <c r="A446" s="6"/>
      <c r="B446" s="6"/>
      <c r="C446" s="6"/>
      <c r="D446" s="6"/>
      <c r="E446" s="6"/>
      <c r="F446" s="6"/>
      <c r="G446" s="6"/>
    </row>
    <row r="447" spans="1:7" ht="15.75" thickBot="1" x14ac:dyDescent="0.3">
      <c r="A447" s="7" t="s">
        <v>33448</v>
      </c>
      <c r="B447" s="7" t="s">
        <v>33395</v>
      </c>
      <c r="C447" s="8" t="s">
        <v>23</v>
      </c>
      <c r="D447" s="9" t="s">
        <v>33449</v>
      </c>
      <c r="E447" s="9">
        <v>1.95</v>
      </c>
      <c r="F447" s="9">
        <v>78.150000000000006</v>
      </c>
      <c r="G447" s="9"/>
    </row>
    <row r="448" spans="1:7" ht="15.75" thickBot="1" x14ac:dyDescent="0.3">
      <c r="A448" s="6"/>
      <c r="B448" s="6"/>
      <c r="C448" s="6"/>
      <c r="D448" s="6"/>
      <c r="E448" s="6"/>
      <c r="F448" s="6"/>
      <c r="G448" s="6"/>
    </row>
    <row r="449" spans="1:7" ht="15.75" thickBot="1" x14ac:dyDescent="0.3">
      <c r="A449" s="7" t="s">
        <v>33450</v>
      </c>
      <c r="B449" s="7" t="s">
        <v>33398</v>
      </c>
      <c r="C449" s="8" t="s">
        <v>23</v>
      </c>
      <c r="D449" s="9" t="s">
        <v>33451</v>
      </c>
      <c r="E449" s="9">
        <v>2.4</v>
      </c>
      <c r="F449" s="9">
        <v>77.7</v>
      </c>
      <c r="G449" s="9"/>
    </row>
    <row r="450" spans="1:7" ht="15.75" thickBot="1" x14ac:dyDescent="0.3">
      <c r="A450" s="6"/>
      <c r="B450" s="6"/>
      <c r="C450" s="6"/>
      <c r="D450" s="6"/>
      <c r="E450" s="6"/>
      <c r="F450" s="6"/>
      <c r="G450" s="6"/>
    </row>
    <row r="451" spans="1:7" ht="15.75" thickBot="1" x14ac:dyDescent="0.3">
      <c r="A451" s="7" t="s">
        <v>33452</v>
      </c>
      <c r="B451" s="7" t="s">
        <v>33401</v>
      </c>
      <c r="C451" s="8" t="s">
        <v>23</v>
      </c>
      <c r="D451" s="9" t="s">
        <v>33453</v>
      </c>
      <c r="E451" s="9">
        <v>2.17</v>
      </c>
      <c r="F451" s="9">
        <v>77.930000000000007</v>
      </c>
      <c r="G451" s="9"/>
    </row>
    <row r="452" spans="1:7" ht="15.75" thickBot="1" x14ac:dyDescent="0.3">
      <c r="A452" s="6"/>
      <c r="B452" s="6"/>
      <c r="C452" s="6"/>
      <c r="D452" s="6"/>
      <c r="E452" s="6"/>
      <c r="F452" s="6"/>
      <c r="G452" s="6"/>
    </row>
    <row r="453" spans="1:7" ht="15.75" thickBot="1" x14ac:dyDescent="0.3">
      <c r="A453" s="7" t="s">
        <v>33454</v>
      </c>
      <c r="B453" s="7" t="s">
        <v>33404</v>
      </c>
      <c r="C453" s="8" t="s">
        <v>23</v>
      </c>
      <c r="D453" s="9" t="s">
        <v>33455</v>
      </c>
      <c r="E453" s="9">
        <v>1.71</v>
      </c>
      <c r="F453" s="9">
        <v>78.39</v>
      </c>
      <c r="G453" s="9"/>
    </row>
    <row r="454" spans="1:7" ht="15.75" thickBot="1" x14ac:dyDescent="0.3">
      <c r="A454" s="6"/>
      <c r="B454" s="6"/>
      <c r="C454" s="6"/>
      <c r="D454" s="6"/>
      <c r="E454" s="6"/>
      <c r="F454" s="6"/>
      <c r="G454" s="6"/>
    </row>
    <row r="455" spans="1:7" ht="15.75" thickBot="1" x14ac:dyDescent="0.3">
      <c r="A455" s="7" t="s">
        <v>33456</v>
      </c>
      <c r="B455" s="7" t="s">
        <v>33407</v>
      </c>
      <c r="C455" s="8" t="s">
        <v>23</v>
      </c>
      <c r="D455" s="9" t="s">
        <v>33457</v>
      </c>
      <c r="E455" s="9">
        <v>1.31</v>
      </c>
      <c r="F455" s="9">
        <v>78.78</v>
      </c>
      <c r="G455" s="9"/>
    </row>
    <row r="456" spans="1:7" ht="15.75" thickBot="1" x14ac:dyDescent="0.3">
      <c r="A456" s="6"/>
      <c r="B456" s="6"/>
      <c r="C456" s="6"/>
      <c r="D456" s="6"/>
      <c r="E456" s="6"/>
      <c r="F456" s="6"/>
      <c r="G456" s="6"/>
    </row>
    <row r="457" spans="1:7" ht="15.75" thickBot="1" x14ac:dyDescent="0.3">
      <c r="A457" s="7" t="s">
        <v>33458</v>
      </c>
      <c r="B457" s="7" t="s">
        <v>33410</v>
      </c>
      <c r="C457" s="8" t="s">
        <v>23</v>
      </c>
      <c r="D457" s="9" t="s">
        <v>33459</v>
      </c>
      <c r="E457" s="9">
        <v>0.99</v>
      </c>
      <c r="F457" s="9">
        <v>79.099999999999994</v>
      </c>
      <c r="G457" s="9"/>
    </row>
    <row r="458" spans="1:7" ht="15.75" thickBot="1" x14ac:dyDescent="0.3">
      <c r="A458" s="6"/>
      <c r="B458" s="6"/>
      <c r="C458" s="6"/>
      <c r="D458" s="6"/>
      <c r="E458" s="6"/>
      <c r="F458" s="6"/>
      <c r="G458" s="6"/>
    </row>
    <row r="459" spans="1:7" ht="15.75" thickBot="1" x14ac:dyDescent="0.3">
      <c r="A459" s="7" t="s">
        <v>33460</v>
      </c>
      <c r="B459" s="7" t="s">
        <v>33413</v>
      </c>
      <c r="C459" s="8" t="s">
        <v>23</v>
      </c>
      <c r="D459" s="9" t="s">
        <v>33461</v>
      </c>
      <c r="E459" s="9">
        <v>0.85</v>
      </c>
      <c r="F459" s="9">
        <v>79.239999999999995</v>
      </c>
      <c r="G459" s="9"/>
    </row>
    <row r="460" spans="1:7" ht="15.75" thickBot="1" x14ac:dyDescent="0.3">
      <c r="A460" s="6"/>
      <c r="B460" s="6"/>
      <c r="C460" s="6"/>
      <c r="D460" s="6"/>
      <c r="E460" s="6"/>
      <c r="F460" s="6"/>
      <c r="G460" s="6"/>
    </row>
    <row r="461" spans="1:7" ht="15.75" thickBot="1" x14ac:dyDescent="0.3">
      <c r="A461" s="7" t="s">
        <v>33462</v>
      </c>
      <c r="B461" s="7" t="s">
        <v>33416</v>
      </c>
      <c r="C461" s="8" t="s">
        <v>23</v>
      </c>
      <c r="D461" s="9" t="s">
        <v>33463</v>
      </c>
      <c r="E461" s="9">
        <v>1.48</v>
      </c>
      <c r="F461" s="9">
        <v>78.62</v>
      </c>
      <c r="G461" s="9"/>
    </row>
    <row r="462" spans="1:7" ht="15.75" thickBot="1" x14ac:dyDescent="0.3">
      <c r="A462" s="6"/>
      <c r="B462" s="6"/>
      <c r="C462" s="6"/>
      <c r="D462" s="6"/>
      <c r="E462" s="6"/>
      <c r="F462" s="6"/>
      <c r="G462" s="6"/>
    </row>
    <row r="463" spans="1:7" ht="15.75" thickBot="1" x14ac:dyDescent="0.3">
      <c r="A463" s="7" t="s">
        <v>33464</v>
      </c>
      <c r="B463" s="7" t="s">
        <v>33419</v>
      </c>
      <c r="C463" s="8" t="s">
        <v>23</v>
      </c>
      <c r="D463" s="9" t="s">
        <v>33465</v>
      </c>
      <c r="E463" s="9">
        <v>1.03</v>
      </c>
      <c r="F463" s="9">
        <v>79.069999999999993</v>
      </c>
      <c r="G463" s="9"/>
    </row>
    <row r="464" spans="1:7" ht="15.75" thickBot="1" x14ac:dyDescent="0.3">
      <c r="A464" s="6"/>
      <c r="B464" s="6"/>
      <c r="C464" s="6"/>
      <c r="D464" s="6"/>
      <c r="E464" s="6"/>
      <c r="F464" s="6"/>
      <c r="G464" s="6"/>
    </row>
    <row r="465" spans="1:7" ht="15.75" thickBot="1" x14ac:dyDescent="0.3">
      <c r="A465" s="7" t="s">
        <v>33466</v>
      </c>
      <c r="B465" s="7" t="s">
        <v>33422</v>
      </c>
      <c r="C465" s="8" t="s">
        <v>23</v>
      </c>
      <c r="D465" s="9" t="s">
        <v>33467</v>
      </c>
      <c r="E465" s="9">
        <v>0.84</v>
      </c>
      <c r="F465" s="9">
        <v>79.25</v>
      </c>
      <c r="G465" s="9"/>
    </row>
    <row r="466" spans="1:7" ht="15.75" thickBot="1" x14ac:dyDescent="0.3">
      <c r="A466" s="6"/>
      <c r="B466" s="6"/>
      <c r="C466" s="6"/>
      <c r="D466" s="6"/>
      <c r="E466" s="6"/>
      <c r="F466" s="6"/>
      <c r="G466" s="6"/>
    </row>
    <row r="467" spans="1:7" x14ac:dyDescent="0.25">
      <c r="A467" s="23" t="s">
        <v>33468</v>
      </c>
      <c r="B467" s="17" t="s">
        <v>33469</v>
      </c>
      <c r="C467" s="26"/>
      <c r="D467" s="29"/>
      <c r="E467" s="29"/>
      <c r="F467" s="29"/>
      <c r="G467" s="29"/>
    </row>
    <row r="468" spans="1:7" ht="15.75" thickBot="1" x14ac:dyDescent="0.3">
      <c r="A468" s="25"/>
      <c r="B468" s="19" t="s">
        <v>33259</v>
      </c>
      <c r="C468" s="28"/>
      <c r="D468" s="31"/>
      <c r="E468" s="31"/>
      <c r="F468" s="31"/>
      <c r="G468" s="31"/>
    </row>
    <row r="469" spans="1:7" ht="15.75" thickBot="1" x14ac:dyDescent="0.3">
      <c r="A469" s="6"/>
      <c r="B469" s="6"/>
      <c r="C469" s="6"/>
      <c r="D469" s="6"/>
      <c r="E469" s="6"/>
      <c r="F469" s="6"/>
      <c r="G469" s="6"/>
    </row>
    <row r="470" spans="1:7" ht="15.75" thickBot="1" x14ac:dyDescent="0.3">
      <c r="A470" s="7" t="s">
        <v>33470</v>
      </c>
      <c r="B470" s="7" t="s">
        <v>33370</v>
      </c>
      <c r="C470" s="8" t="s">
        <v>23</v>
      </c>
      <c r="D470" s="9">
        <v>773.77</v>
      </c>
      <c r="E470" s="9">
        <v>22.01</v>
      </c>
      <c r="F470" s="9">
        <v>58.09</v>
      </c>
      <c r="G470" s="9"/>
    </row>
    <row r="471" spans="1:7" ht="15.75" thickBot="1" x14ac:dyDescent="0.3">
      <c r="A471" s="6"/>
      <c r="B471" s="6"/>
      <c r="C471" s="6"/>
      <c r="D471" s="6"/>
      <c r="E471" s="6"/>
      <c r="F471" s="6"/>
      <c r="G471" s="6"/>
    </row>
    <row r="472" spans="1:7" ht="15.75" thickBot="1" x14ac:dyDescent="0.3">
      <c r="A472" s="7" t="s">
        <v>33471</v>
      </c>
      <c r="B472" s="7" t="s">
        <v>33372</v>
      </c>
      <c r="C472" s="8" t="s">
        <v>23</v>
      </c>
      <c r="D472" s="9">
        <v>843.44</v>
      </c>
      <c r="E472" s="9">
        <v>20.190000000000001</v>
      </c>
      <c r="F472" s="9">
        <v>59.91</v>
      </c>
      <c r="G472" s="9"/>
    </row>
    <row r="473" spans="1:7" ht="15.75" thickBot="1" x14ac:dyDescent="0.3">
      <c r="A473" s="6"/>
      <c r="B473" s="6"/>
      <c r="C473" s="6"/>
      <c r="D473" s="6"/>
      <c r="E473" s="6"/>
      <c r="F473" s="6"/>
      <c r="G473" s="6"/>
    </row>
    <row r="474" spans="1:7" ht="15.75" thickBot="1" x14ac:dyDescent="0.3">
      <c r="A474" s="7" t="s">
        <v>33472</v>
      </c>
      <c r="B474" s="7" t="s">
        <v>33374</v>
      </c>
      <c r="C474" s="8" t="s">
        <v>23</v>
      </c>
      <c r="D474" s="9" t="s">
        <v>33473</v>
      </c>
      <c r="E474" s="9">
        <v>15.94</v>
      </c>
      <c r="F474" s="9">
        <v>64.150000000000006</v>
      </c>
      <c r="G474" s="9"/>
    </row>
    <row r="475" spans="1:7" ht="15.75" thickBot="1" x14ac:dyDescent="0.3">
      <c r="A475" s="6"/>
      <c r="B475" s="6"/>
      <c r="C475" s="6"/>
      <c r="D475" s="6"/>
      <c r="E475" s="6"/>
      <c r="F475" s="6"/>
      <c r="G475" s="6"/>
    </row>
    <row r="476" spans="1:7" ht="15.75" thickBot="1" x14ac:dyDescent="0.3">
      <c r="A476" s="7" t="s">
        <v>33474</v>
      </c>
      <c r="B476" s="7" t="s">
        <v>33475</v>
      </c>
      <c r="C476" s="8" t="s">
        <v>23</v>
      </c>
      <c r="D476" s="9" t="s">
        <v>33476</v>
      </c>
      <c r="E476" s="9">
        <v>12.2</v>
      </c>
      <c r="F476" s="9">
        <v>67.89</v>
      </c>
      <c r="G476" s="9"/>
    </row>
    <row r="477" spans="1:7" ht="15.75" thickBot="1" x14ac:dyDescent="0.3">
      <c r="A477" s="6"/>
      <c r="B477" s="6"/>
      <c r="C477" s="6"/>
      <c r="D477" s="6"/>
      <c r="E477" s="6"/>
      <c r="F477" s="6"/>
      <c r="G477" s="6"/>
    </row>
    <row r="478" spans="1:7" ht="15.75" thickBot="1" x14ac:dyDescent="0.3">
      <c r="A478" s="7" t="s">
        <v>33477</v>
      </c>
      <c r="B478" s="7" t="s">
        <v>33376</v>
      </c>
      <c r="C478" s="8" t="s">
        <v>23</v>
      </c>
      <c r="D478" s="9">
        <v>834.24</v>
      </c>
      <c r="E478" s="9">
        <v>20.41</v>
      </c>
      <c r="F478" s="9">
        <v>59.68</v>
      </c>
      <c r="G478" s="9"/>
    </row>
    <row r="479" spans="1:7" ht="15.75" thickBot="1" x14ac:dyDescent="0.3">
      <c r="A479" s="6"/>
      <c r="B479" s="6"/>
      <c r="C479" s="6"/>
      <c r="D479" s="6"/>
      <c r="E479" s="6"/>
      <c r="F479" s="6"/>
      <c r="G479" s="6"/>
    </row>
    <row r="480" spans="1:7" ht="15.75" thickBot="1" x14ac:dyDescent="0.3">
      <c r="A480" s="7" t="s">
        <v>33478</v>
      </c>
      <c r="B480" s="7" t="s">
        <v>33378</v>
      </c>
      <c r="C480" s="8" t="s">
        <v>23</v>
      </c>
      <c r="D480" s="9">
        <v>907.83</v>
      </c>
      <c r="E480" s="9">
        <v>18.760000000000002</v>
      </c>
      <c r="F480" s="9">
        <v>61.34</v>
      </c>
      <c r="G480" s="9"/>
    </row>
    <row r="481" spans="1:7" ht="15.75" thickBot="1" x14ac:dyDescent="0.3">
      <c r="A481" s="6"/>
      <c r="B481" s="6"/>
      <c r="C481" s="6"/>
      <c r="D481" s="6"/>
      <c r="E481" s="6"/>
      <c r="F481" s="6"/>
      <c r="G481" s="6"/>
    </row>
    <row r="482" spans="1:7" ht="15.75" thickBot="1" x14ac:dyDescent="0.3">
      <c r="A482" s="7" t="s">
        <v>33479</v>
      </c>
      <c r="B482" s="7" t="s">
        <v>33380</v>
      </c>
      <c r="C482" s="8" t="s">
        <v>23</v>
      </c>
      <c r="D482" s="9" t="s">
        <v>33480</v>
      </c>
      <c r="E482" s="9">
        <v>14.59</v>
      </c>
      <c r="F482" s="9">
        <v>65.5</v>
      </c>
      <c r="G482" s="9"/>
    </row>
    <row r="483" spans="1:7" ht="15.75" thickBot="1" x14ac:dyDescent="0.3">
      <c r="A483" s="6"/>
      <c r="B483" s="6"/>
      <c r="C483" s="6"/>
      <c r="D483" s="6"/>
      <c r="E483" s="6"/>
      <c r="F483" s="6"/>
      <c r="G483" s="6"/>
    </row>
    <row r="484" spans="1:7" ht="15.75" thickBot="1" x14ac:dyDescent="0.3">
      <c r="A484" s="7" t="s">
        <v>33481</v>
      </c>
      <c r="B484" s="7" t="s">
        <v>33482</v>
      </c>
      <c r="C484" s="8" t="s">
        <v>23</v>
      </c>
      <c r="D484" s="9" t="s">
        <v>33483</v>
      </c>
      <c r="E484" s="9">
        <v>11.33</v>
      </c>
      <c r="F484" s="9">
        <v>68.77</v>
      </c>
      <c r="G484" s="9"/>
    </row>
    <row r="485" spans="1:7" ht="15.75" thickBot="1" x14ac:dyDescent="0.3">
      <c r="A485" s="6"/>
      <c r="B485" s="6"/>
      <c r="C485" s="6"/>
      <c r="D485" s="6"/>
      <c r="E485" s="6"/>
      <c r="F485" s="6"/>
      <c r="G485" s="6"/>
    </row>
    <row r="486" spans="1:7" ht="15.75" thickBot="1" x14ac:dyDescent="0.3">
      <c r="A486" s="7" t="s">
        <v>33484</v>
      </c>
      <c r="B486" s="7" t="s">
        <v>33382</v>
      </c>
      <c r="C486" s="8" t="s">
        <v>23</v>
      </c>
      <c r="D486" s="9">
        <v>964.18</v>
      </c>
      <c r="E486" s="9">
        <v>26.49</v>
      </c>
      <c r="F486" s="9">
        <v>53.61</v>
      </c>
      <c r="G486" s="9"/>
    </row>
    <row r="487" spans="1:7" ht="15.75" thickBot="1" x14ac:dyDescent="0.3">
      <c r="A487" s="6"/>
      <c r="B487" s="6"/>
      <c r="C487" s="6"/>
      <c r="D487" s="6"/>
      <c r="E487" s="6"/>
      <c r="F487" s="6"/>
      <c r="G487" s="6"/>
    </row>
    <row r="488" spans="1:7" ht="15.75" thickBot="1" x14ac:dyDescent="0.3">
      <c r="A488" s="7" t="s">
        <v>33485</v>
      </c>
      <c r="B488" s="7" t="s">
        <v>33384</v>
      </c>
      <c r="C488" s="8" t="s">
        <v>23</v>
      </c>
      <c r="D488" s="9" t="s">
        <v>33001</v>
      </c>
      <c r="E488" s="9">
        <v>21.39</v>
      </c>
      <c r="F488" s="9">
        <v>58.71</v>
      </c>
      <c r="G488" s="9"/>
    </row>
    <row r="489" spans="1:7" ht="15.75" thickBot="1" x14ac:dyDescent="0.3">
      <c r="A489" s="6"/>
      <c r="B489" s="6"/>
      <c r="C489" s="6"/>
      <c r="D489" s="6"/>
      <c r="E489" s="6"/>
      <c r="F489" s="6"/>
      <c r="G489" s="6"/>
    </row>
    <row r="490" spans="1:7" ht="15.75" thickBot="1" x14ac:dyDescent="0.3">
      <c r="A490" s="7" t="s">
        <v>33486</v>
      </c>
      <c r="B490" s="7" t="s">
        <v>33386</v>
      </c>
      <c r="C490" s="8" t="s">
        <v>23</v>
      </c>
      <c r="D490" s="9" t="s">
        <v>33487</v>
      </c>
      <c r="E490" s="9">
        <v>18.05</v>
      </c>
      <c r="F490" s="9">
        <v>62.05</v>
      </c>
      <c r="G490" s="9"/>
    </row>
    <row r="491" spans="1:7" ht="15.75" thickBot="1" x14ac:dyDescent="0.3">
      <c r="A491" s="6"/>
      <c r="B491" s="6"/>
      <c r="C491" s="6"/>
      <c r="D491" s="6"/>
      <c r="E491" s="6"/>
      <c r="F491" s="6"/>
      <c r="G491" s="6"/>
    </row>
    <row r="492" spans="1:7" ht="15.75" thickBot="1" x14ac:dyDescent="0.3">
      <c r="A492" s="7" t="s">
        <v>33488</v>
      </c>
      <c r="B492" s="7" t="s">
        <v>33489</v>
      </c>
      <c r="C492" s="8" t="s">
        <v>23</v>
      </c>
      <c r="D492" s="9" t="s">
        <v>33490</v>
      </c>
      <c r="E492" s="9">
        <v>10.78</v>
      </c>
      <c r="F492" s="9">
        <v>69.319999999999993</v>
      </c>
      <c r="G492" s="9"/>
    </row>
    <row r="493" spans="1:7" ht="15.75" thickBot="1" x14ac:dyDescent="0.3">
      <c r="A493" s="6"/>
      <c r="B493" s="6"/>
      <c r="C493" s="6"/>
      <c r="D493" s="6"/>
      <c r="E493" s="6"/>
      <c r="F493" s="6"/>
      <c r="G493" s="6"/>
    </row>
    <row r="494" spans="1:7" ht="15.75" thickBot="1" x14ac:dyDescent="0.3">
      <c r="A494" s="7" t="s">
        <v>33491</v>
      </c>
      <c r="B494" s="7" t="s">
        <v>33389</v>
      </c>
      <c r="C494" s="8" t="s">
        <v>23</v>
      </c>
      <c r="D494" s="9" t="s">
        <v>33492</v>
      </c>
      <c r="E494" s="9">
        <v>21.89</v>
      </c>
      <c r="F494" s="9">
        <v>58.2</v>
      </c>
      <c r="G494" s="9"/>
    </row>
    <row r="495" spans="1:7" ht="15.75" thickBot="1" x14ac:dyDescent="0.3">
      <c r="A495" s="6"/>
      <c r="B495" s="6"/>
      <c r="C495" s="6"/>
      <c r="D495" s="6"/>
      <c r="E495" s="6"/>
      <c r="F495" s="6"/>
      <c r="G495" s="6"/>
    </row>
    <row r="496" spans="1:7" ht="15.75" thickBot="1" x14ac:dyDescent="0.3">
      <c r="A496" s="7" t="s">
        <v>33493</v>
      </c>
      <c r="B496" s="7" t="s">
        <v>33392</v>
      </c>
      <c r="C496" s="8" t="s">
        <v>23</v>
      </c>
      <c r="D496" s="9" t="s">
        <v>33494</v>
      </c>
      <c r="E496" s="9">
        <v>17.11</v>
      </c>
      <c r="F496" s="9">
        <v>62.98</v>
      </c>
      <c r="G496" s="9"/>
    </row>
    <row r="497" spans="1:7" ht="15.75" thickBot="1" x14ac:dyDescent="0.3">
      <c r="A497" s="6"/>
      <c r="B497" s="6"/>
      <c r="C497" s="6"/>
      <c r="D497" s="6"/>
      <c r="E497" s="6"/>
      <c r="F497" s="6"/>
      <c r="G497" s="6"/>
    </row>
    <row r="498" spans="1:7" ht="15.75" thickBot="1" x14ac:dyDescent="0.3">
      <c r="A498" s="7" t="s">
        <v>33495</v>
      </c>
      <c r="B498" s="7" t="s">
        <v>33395</v>
      </c>
      <c r="C498" s="8" t="s">
        <v>23</v>
      </c>
      <c r="D498" s="9" t="s">
        <v>33496</v>
      </c>
      <c r="E498" s="9">
        <v>13.8</v>
      </c>
      <c r="F498" s="9">
        <v>66.3</v>
      </c>
      <c r="G498" s="9"/>
    </row>
    <row r="499" spans="1:7" ht="15.75" thickBot="1" x14ac:dyDescent="0.3">
      <c r="A499" s="6"/>
      <c r="B499" s="6"/>
      <c r="C499" s="6"/>
      <c r="D499" s="6"/>
      <c r="E499" s="6"/>
      <c r="F499" s="6"/>
      <c r="G499" s="6"/>
    </row>
    <row r="500" spans="1:7" ht="15.75" thickBot="1" x14ac:dyDescent="0.3">
      <c r="A500" s="7" t="s">
        <v>33497</v>
      </c>
      <c r="B500" s="7" t="s">
        <v>33498</v>
      </c>
      <c r="C500" s="8" t="s">
        <v>23</v>
      </c>
      <c r="D500" s="9" t="s">
        <v>33490</v>
      </c>
      <c r="E500" s="9">
        <v>10.78</v>
      </c>
      <c r="F500" s="9">
        <v>69.319999999999993</v>
      </c>
      <c r="G500" s="9"/>
    </row>
    <row r="501" spans="1:7" ht="15.75" thickBot="1" x14ac:dyDescent="0.3">
      <c r="A501" s="6"/>
      <c r="B501" s="6"/>
      <c r="C501" s="6"/>
      <c r="D501" s="6"/>
      <c r="E501" s="6"/>
      <c r="F501" s="6"/>
      <c r="G501" s="6"/>
    </row>
    <row r="502" spans="1:7" ht="15.75" thickBot="1" x14ac:dyDescent="0.3">
      <c r="A502" s="7" t="s">
        <v>33499</v>
      </c>
      <c r="B502" s="7" t="s">
        <v>33398</v>
      </c>
      <c r="C502" s="8" t="s">
        <v>23</v>
      </c>
      <c r="D502" s="9" t="s">
        <v>33500</v>
      </c>
      <c r="E502" s="9">
        <v>22.19</v>
      </c>
      <c r="F502" s="9">
        <v>57.9</v>
      </c>
      <c r="G502" s="9"/>
    </row>
    <row r="503" spans="1:7" ht="15.75" thickBot="1" x14ac:dyDescent="0.3">
      <c r="A503" s="6"/>
      <c r="B503" s="6"/>
      <c r="C503" s="6"/>
      <c r="D503" s="6"/>
      <c r="E503" s="6"/>
      <c r="F503" s="6"/>
      <c r="G503" s="6"/>
    </row>
    <row r="504" spans="1:7" ht="15.75" thickBot="1" x14ac:dyDescent="0.3">
      <c r="A504" s="7" t="s">
        <v>33501</v>
      </c>
      <c r="B504" s="7" t="s">
        <v>33401</v>
      </c>
      <c r="C504" s="8" t="s">
        <v>23</v>
      </c>
      <c r="D504" s="9" t="s">
        <v>33502</v>
      </c>
      <c r="E504" s="9">
        <v>17.79</v>
      </c>
      <c r="F504" s="9">
        <v>62.31</v>
      </c>
      <c r="G504" s="9"/>
    </row>
    <row r="505" spans="1:7" ht="15.75" thickBot="1" x14ac:dyDescent="0.3">
      <c r="A505" s="6"/>
      <c r="B505" s="6"/>
      <c r="C505" s="6"/>
      <c r="D505" s="6"/>
      <c r="E505" s="6"/>
      <c r="F505" s="6"/>
      <c r="G505" s="6"/>
    </row>
    <row r="506" spans="1:7" ht="15.75" thickBot="1" x14ac:dyDescent="0.3">
      <c r="A506" s="7" t="s">
        <v>33503</v>
      </c>
      <c r="B506" s="7" t="s">
        <v>33404</v>
      </c>
      <c r="C506" s="8" t="s">
        <v>23</v>
      </c>
      <c r="D506" s="9" t="s">
        <v>16427</v>
      </c>
      <c r="E506" s="9">
        <v>14.45</v>
      </c>
      <c r="F506" s="9">
        <v>65.650000000000006</v>
      </c>
      <c r="G506" s="9"/>
    </row>
    <row r="507" spans="1:7" ht="15.75" thickBot="1" x14ac:dyDescent="0.3">
      <c r="A507" s="6"/>
      <c r="B507" s="6"/>
      <c r="C507" s="6"/>
      <c r="D507" s="6"/>
      <c r="E507" s="6"/>
      <c r="F507" s="6"/>
      <c r="G507" s="6"/>
    </row>
    <row r="508" spans="1:7" ht="15.75" thickBot="1" x14ac:dyDescent="0.3">
      <c r="A508" s="7" t="s">
        <v>33504</v>
      </c>
      <c r="B508" s="7" t="s">
        <v>33505</v>
      </c>
      <c r="C508" s="8" t="s">
        <v>23</v>
      </c>
      <c r="D508" s="9" t="s">
        <v>33506</v>
      </c>
      <c r="E508" s="9">
        <v>7.68</v>
      </c>
      <c r="F508" s="9">
        <v>72.41</v>
      </c>
      <c r="G508" s="9"/>
    </row>
    <row r="509" spans="1:7" ht="15.75" thickBot="1" x14ac:dyDescent="0.3">
      <c r="A509" s="6"/>
      <c r="B509" s="6"/>
      <c r="C509" s="6"/>
      <c r="D509" s="6"/>
      <c r="E509" s="6"/>
      <c r="F509" s="6"/>
      <c r="G509" s="6"/>
    </row>
    <row r="510" spans="1:7" ht="15.75" thickBot="1" x14ac:dyDescent="0.3">
      <c r="A510" s="7" t="s">
        <v>33507</v>
      </c>
      <c r="B510" s="7" t="s">
        <v>33407</v>
      </c>
      <c r="C510" s="8" t="s">
        <v>23</v>
      </c>
      <c r="D510" s="9" t="s">
        <v>33508</v>
      </c>
      <c r="E510" s="9">
        <v>13.98</v>
      </c>
      <c r="F510" s="9">
        <v>66.12</v>
      </c>
      <c r="G510" s="9"/>
    </row>
    <row r="511" spans="1:7" ht="15.75" thickBot="1" x14ac:dyDescent="0.3">
      <c r="A511" s="6"/>
      <c r="B511" s="6"/>
      <c r="C511" s="6"/>
      <c r="D511" s="6"/>
      <c r="E511" s="6"/>
      <c r="F511" s="6"/>
      <c r="G511" s="6"/>
    </row>
    <row r="512" spans="1:7" ht="15.75" thickBot="1" x14ac:dyDescent="0.3">
      <c r="A512" s="7" t="s">
        <v>33509</v>
      </c>
      <c r="B512" s="7" t="s">
        <v>33410</v>
      </c>
      <c r="C512" s="8" t="s">
        <v>23</v>
      </c>
      <c r="D512" s="9" t="s">
        <v>33510</v>
      </c>
      <c r="E512" s="9">
        <v>10.199999999999999</v>
      </c>
      <c r="F512" s="9">
        <v>69.900000000000006</v>
      </c>
      <c r="G512" s="9"/>
    </row>
    <row r="513" spans="1:7" ht="15.75" thickBot="1" x14ac:dyDescent="0.3">
      <c r="A513" s="6"/>
      <c r="B513" s="6"/>
      <c r="C513" s="6"/>
      <c r="D513" s="6"/>
      <c r="E513" s="6"/>
      <c r="F513" s="6"/>
      <c r="G513" s="6"/>
    </row>
    <row r="514" spans="1:7" ht="15.75" thickBot="1" x14ac:dyDescent="0.3">
      <c r="A514" s="7" t="s">
        <v>33511</v>
      </c>
      <c r="B514" s="7" t="s">
        <v>33413</v>
      </c>
      <c r="C514" s="8" t="s">
        <v>23</v>
      </c>
      <c r="D514" s="9" t="s">
        <v>33512</v>
      </c>
      <c r="E514" s="9">
        <v>7.69</v>
      </c>
      <c r="F514" s="9">
        <v>72.400000000000006</v>
      </c>
      <c r="G514" s="9"/>
    </row>
    <row r="515" spans="1:7" ht="15.75" thickBot="1" x14ac:dyDescent="0.3">
      <c r="A515" s="6"/>
      <c r="B515" s="6"/>
      <c r="C515" s="6"/>
      <c r="D515" s="6"/>
      <c r="E515" s="6"/>
      <c r="F515" s="6"/>
      <c r="G515" s="6"/>
    </row>
    <row r="516" spans="1:7" ht="15.75" thickBot="1" x14ac:dyDescent="0.3">
      <c r="A516" s="7" t="s">
        <v>33513</v>
      </c>
      <c r="B516" s="7" t="s">
        <v>33416</v>
      </c>
      <c r="C516" s="8" t="s">
        <v>23</v>
      </c>
      <c r="D516" s="9" t="s">
        <v>33514</v>
      </c>
      <c r="E516" s="9">
        <v>13.97</v>
      </c>
      <c r="F516" s="9">
        <v>66.13</v>
      </c>
      <c r="G516" s="9"/>
    </row>
    <row r="517" spans="1:7" ht="15.75" thickBot="1" x14ac:dyDescent="0.3">
      <c r="A517" s="6"/>
      <c r="B517" s="6"/>
      <c r="C517" s="6"/>
      <c r="D517" s="6"/>
      <c r="E517" s="6"/>
      <c r="F517" s="6"/>
      <c r="G517" s="6"/>
    </row>
    <row r="518" spans="1:7" ht="15.75" thickBot="1" x14ac:dyDescent="0.3">
      <c r="A518" s="7" t="s">
        <v>33515</v>
      </c>
      <c r="B518" s="7" t="s">
        <v>33419</v>
      </c>
      <c r="C518" s="8" t="s">
        <v>23</v>
      </c>
      <c r="D518" s="9" t="s">
        <v>33516</v>
      </c>
      <c r="E518" s="9">
        <v>9.9</v>
      </c>
      <c r="F518" s="9">
        <v>70.2</v>
      </c>
      <c r="G518" s="9"/>
    </row>
    <row r="519" spans="1:7" ht="15.75" thickBot="1" x14ac:dyDescent="0.3">
      <c r="A519" s="6"/>
      <c r="B519" s="6"/>
      <c r="C519" s="6"/>
      <c r="D519" s="6"/>
      <c r="E519" s="6"/>
      <c r="F519" s="6"/>
      <c r="G519" s="6"/>
    </row>
    <row r="520" spans="1:7" ht="15.75" thickBot="1" x14ac:dyDescent="0.3">
      <c r="A520" s="7" t="s">
        <v>33517</v>
      </c>
      <c r="B520" s="7" t="s">
        <v>33518</v>
      </c>
      <c r="C520" s="8" t="s">
        <v>23</v>
      </c>
      <c r="D520" s="9" t="s">
        <v>33519</v>
      </c>
      <c r="E520" s="9">
        <v>9.06</v>
      </c>
      <c r="F520" s="9">
        <v>71.040000000000006</v>
      </c>
      <c r="G520" s="9"/>
    </row>
    <row r="521" spans="1:7" ht="15.75" thickBot="1" x14ac:dyDescent="0.3">
      <c r="A521" s="6"/>
      <c r="B521" s="6"/>
      <c r="C521" s="6"/>
      <c r="D521" s="6"/>
      <c r="E521" s="6"/>
      <c r="F521" s="6"/>
      <c r="G521" s="6"/>
    </row>
    <row r="522" spans="1:7" x14ac:dyDescent="0.25">
      <c r="A522" s="23" t="s">
        <v>33520</v>
      </c>
      <c r="B522" s="17" t="s">
        <v>33521</v>
      </c>
      <c r="C522" s="26"/>
      <c r="D522" s="29"/>
      <c r="E522" s="29"/>
      <c r="F522" s="29"/>
      <c r="G522" s="29"/>
    </row>
    <row r="523" spans="1:7" ht="15.75" thickBot="1" x14ac:dyDescent="0.3">
      <c r="A523" s="25"/>
      <c r="B523" s="19" t="s">
        <v>33259</v>
      </c>
      <c r="C523" s="28"/>
      <c r="D523" s="31"/>
      <c r="E523" s="31"/>
      <c r="F523" s="31"/>
      <c r="G523" s="31"/>
    </row>
    <row r="524" spans="1:7" ht="15.75" thickBot="1" x14ac:dyDescent="0.3">
      <c r="A524" s="6"/>
      <c r="B524" s="6"/>
      <c r="C524" s="6"/>
      <c r="D524" s="6"/>
      <c r="E524" s="6"/>
      <c r="F524" s="6"/>
      <c r="G524" s="6"/>
    </row>
    <row r="525" spans="1:7" ht="15.75" thickBot="1" x14ac:dyDescent="0.3">
      <c r="A525" s="7" t="s">
        <v>33522</v>
      </c>
      <c r="B525" s="7" t="s">
        <v>33370</v>
      </c>
      <c r="C525" s="8" t="s">
        <v>23</v>
      </c>
      <c r="D525" s="9" t="s">
        <v>33523</v>
      </c>
      <c r="E525" s="9">
        <v>14.91</v>
      </c>
      <c r="F525" s="9">
        <v>65.180000000000007</v>
      </c>
      <c r="G525" s="9"/>
    </row>
    <row r="526" spans="1:7" ht="15.75" thickBot="1" x14ac:dyDescent="0.3">
      <c r="A526" s="6"/>
      <c r="B526" s="6"/>
      <c r="C526" s="6"/>
      <c r="D526" s="6"/>
      <c r="E526" s="6"/>
      <c r="F526" s="6"/>
      <c r="G526" s="6"/>
    </row>
    <row r="527" spans="1:7" ht="15.75" thickBot="1" x14ac:dyDescent="0.3">
      <c r="A527" s="7" t="s">
        <v>33524</v>
      </c>
      <c r="B527" s="7" t="s">
        <v>33372</v>
      </c>
      <c r="C527" s="8" t="s">
        <v>23</v>
      </c>
      <c r="D527" s="9" t="s">
        <v>33525</v>
      </c>
      <c r="E527" s="9">
        <v>13.51</v>
      </c>
      <c r="F527" s="9">
        <v>66.58</v>
      </c>
      <c r="G527" s="9"/>
    </row>
    <row r="528" spans="1:7" ht="15.75" thickBot="1" x14ac:dyDescent="0.3">
      <c r="A528" s="6"/>
      <c r="B528" s="6"/>
      <c r="C528" s="6"/>
      <c r="D528" s="6"/>
      <c r="E528" s="6"/>
      <c r="F528" s="6"/>
      <c r="G528" s="6"/>
    </row>
    <row r="529" spans="1:7" ht="15.75" thickBot="1" x14ac:dyDescent="0.3">
      <c r="A529" s="7" t="s">
        <v>33526</v>
      </c>
      <c r="B529" s="7" t="s">
        <v>33374</v>
      </c>
      <c r="C529" s="8" t="s">
        <v>23</v>
      </c>
      <c r="D529" s="9" t="s">
        <v>33527</v>
      </c>
      <c r="E529" s="9">
        <v>11.94</v>
      </c>
      <c r="F529" s="9">
        <v>68.150000000000006</v>
      </c>
      <c r="G529" s="9"/>
    </row>
    <row r="530" spans="1:7" ht="15.75" thickBot="1" x14ac:dyDescent="0.3">
      <c r="A530" s="6"/>
      <c r="B530" s="6"/>
      <c r="C530" s="6"/>
      <c r="D530" s="6"/>
      <c r="E530" s="6"/>
      <c r="F530" s="6"/>
      <c r="G530" s="6"/>
    </row>
    <row r="531" spans="1:7" ht="15.75" thickBot="1" x14ac:dyDescent="0.3">
      <c r="A531" s="7" t="s">
        <v>33528</v>
      </c>
      <c r="B531" s="7" t="s">
        <v>33475</v>
      </c>
      <c r="C531" s="8" t="s">
        <v>23</v>
      </c>
      <c r="D531" s="9" t="s">
        <v>33529</v>
      </c>
      <c r="E531" s="9">
        <v>14.86</v>
      </c>
      <c r="F531" s="9">
        <v>65.23</v>
      </c>
      <c r="G531" s="9"/>
    </row>
    <row r="532" spans="1:7" ht="15.75" thickBot="1" x14ac:dyDescent="0.3">
      <c r="A532" s="6"/>
      <c r="B532" s="6"/>
      <c r="C532" s="6"/>
      <c r="D532" s="6"/>
      <c r="E532" s="6"/>
      <c r="F532" s="6"/>
      <c r="G532" s="6"/>
    </row>
    <row r="533" spans="1:7" ht="15.75" thickBot="1" x14ac:dyDescent="0.3">
      <c r="A533" s="7" t="s">
        <v>33530</v>
      </c>
      <c r="B533" s="7" t="s">
        <v>33376</v>
      </c>
      <c r="C533" s="8" t="s">
        <v>23</v>
      </c>
      <c r="D533" s="9" t="s">
        <v>33531</v>
      </c>
      <c r="E533" s="9">
        <v>14.1</v>
      </c>
      <c r="F533" s="9">
        <v>65.989999999999995</v>
      </c>
      <c r="G533" s="9"/>
    </row>
    <row r="534" spans="1:7" ht="15.75" thickBot="1" x14ac:dyDescent="0.3">
      <c r="A534" s="6"/>
      <c r="B534" s="6"/>
      <c r="C534" s="6"/>
      <c r="D534" s="6"/>
      <c r="E534" s="6"/>
      <c r="F534" s="6"/>
      <c r="G534" s="6"/>
    </row>
    <row r="535" spans="1:7" ht="15.75" thickBot="1" x14ac:dyDescent="0.3">
      <c r="A535" s="7" t="s">
        <v>33532</v>
      </c>
      <c r="B535" s="7" t="s">
        <v>33378</v>
      </c>
      <c r="C535" s="8" t="s">
        <v>23</v>
      </c>
      <c r="D535" s="9" t="s">
        <v>33533</v>
      </c>
      <c r="E535" s="9">
        <v>13.43</v>
      </c>
      <c r="F535" s="9">
        <v>66.67</v>
      </c>
      <c r="G535" s="9"/>
    </row>
    <row r="536" spans="1:7" ht="15.75" thickBot="1" x14ac:dyDescent="0.3">
      <c r="A536" s="6"/>
      <c r="B536" s="6"/>
      <c r="C536" s="6"/>
      <c r="D536" s="6"/>
      <c r="E536" s="6"/>
      <c r="F536" s="6"/>
      <c r="G536" s="6"/>
    </row>
    <row r="537" spans="1:7" ht="15.75" thickBot="1" x14ac:dyDescent="0.3">
      <c r="A537" s="7" t="s">
        <v>33534</v>
      </c>
      <c r="B537" s="7" t="s">
        <v>33380</v>
      </c>
      <c r="C537" s="8" t="s">
        <v>23</v>
      </c>
      <c r="D537" s="9" t="s">
        <v>33535</v>
      </c>
      <c r="E537" s="9">
        <v>11.64</v>
      </c>
      <c r="F537" s="9">
        <v>68.45</v>
      </c>
      <c r="G537" s="9"/>
    </row>
    <row r="538" spans="1:7" ht="15.75" thickBot="1" x14ac:dyDescent="0.3">
      <c r="A538" s="6"/>
      <c r="B538" s="6"/>
      <c r="C538" s="6"/>
      <c r="D538" s="6"/>
      <c r="E538" s="6"/>
      <c r="F538" s="6"/>
      <c r="G538" s="6"/>
    </row>
    <row r="539" spans="1:7" ht="15.75" thickBot="1" x14ac:dyDescent="0.3">
      <c r="A539" s="7" t="s">
        <v>33536</v>
      </c>
      <c r="B539" s="7" t="s">
        <v>33482</v>
      </c>
      <c r="C539" s="8" t="s">
        <v>23</v>
      </c>
      <c r="D539" s="9" t="s">
        <v>33537</v>
      </c>
      <c r="E539" s="9">
        <v>14.43</v>
      </c>
      <c r="F539" s="9">
        <v>65.66</v>
      </c>
      <c r="G539" s="9"/>
    </row>
    <row r="540" spans="1:7" ht="15.75" thickBot="1" x14ac:dyDescent="0.3">
      <c r="A540" s="6"/>
      <c r="B540" s="6"/>
      <c r="C540" s="6"/>
      <c r="D540" s="6"/>
      <c r="E540" s="6"/>
      <c r="F540" s="6"/>
      <c r="G540" s="6"/>
    </row>
    <row r="541" spans="1:7" ht="15.75" thickBot="1" x14ac:dyDescent="0.3">
      <c r="A541" s="7" t="s">
        <v>33538</v>
      </c>
      <c r="B541" s="7" t="s">
        <v>33382</v>
      </c>
      <c r="C541" s="8" t="s">
        <v>23</v>
      </c>
      <c r="D541" s="9" t="s">
        <v>33539</v>
      </c>
      <c r="E541" s="9">
        <v>19.079999999999998</v>
      </c>
      <c r="F541" s="9">
        <v>61.02</v>
      </c>
      <c r="G541" s="9"/>
    </row>
    <row r="542" spans="1:7" ht="15.75" thickBot="1" x14ac:dyDescent="0.3">
      <c r="A542" s="6"/>
      <c r="B542" s="6"/>
      <c r="C542" s="6"/>
      <c r="D542" s="6"/>
      <c r="E542" s="6"/>
      <c r="F542" s="6"/>
      <c r="G542" s="6"/>
    </row>
    <row r="543" spans="1:7" ht="15.75" thickBot="1" x14ac:dyDescent="0.3">
      <c r="A543" s="7" t="s">
        <v>33540</v>
      </c>
      <c r="B543" s="7" t="s">
        <v>33384</v>
      </c>
      <c r="C543" s="8" t="s">
        <v>23</v>
      </c>
      <c r="D543" s="9" t="s">
        <v>33541</v>
      </c>
      <c r="E543" s="9">
        <v>17.64</v>
      </c>
      <c r="F543" s="9">
        <v>62.45</v>
      </c>
      <c r="G543" s="9"/>
    </row>
    <row r="544" spans="1:7" ht="15.75" thickBot="1" x14ac:dyDescent="0.3">
      <c r="A544" s="6"/>
      <c r="B544" s="6"/>
      <c r="C544" s="6"/>
      <c r="D544" s="6"/>
      <c r="E544" s="6"/>
      <c r="F544" s="6"/>
      <c r="G544" s="6"/>
    </row>
    <row r="545" spans="1:7" ht="15.75" thickBot="1" x14ac:dyDescent="0.3">
      <c r="A545" s="7" t="s">
        <v>33542</v>
      </c>
      <c r="B545" s="7" t="s">
        <v>33386</v>
      </c>
      <c r="C545" s="8" t="s">
        <v>23</v>
      </c>
      <c r="D545" s="9" t="s">
        <v>33543</v>
      </c>
      <c r="E545" s="9">
        <v>15.43</v>
      </c>
      <c r="F545" s="9">
        <v>64.67</v>
      </c>
      <c r="G545" s="9"/>
    </row>
    <row r="546" spans="1:7" ht="15.75" thickBot="1" x14ac:dyDescent="0.3">
      <c r="A546" s="6"/>
      <c r="B546" s="6"/>
      <c r="C546" s="6"/>
      <c r="D546" s="6"/>
      <c r="E546" s="6"/>
      <c r="F546" s="6"/>
      <c r="G546" s="6"/>
    </row>
    <row r="547" spans="1:7" ht="15.75" thickBot="1" x14ac:dyDescent="0.3">
      <c r="A547" s="7" t="s">
        <v>33544</v>
      </c>
      <c r="B547" s="7" t="s">
        <v>33489</v>
      </c>
      <c r="C547" s="8" t="s">
        <v>23</v>
      </c>
      <c r="D547" s="9" t="s">
        <v>33545</v>
      </c>
      <c r="E547" s="9">
        <v>8.2100000000000009</v>
      </c>
      <c r="F547" s="9">
        <v>71.88</v>
      </c>
      <c r="G547" s="9"/>
    </row>
    <row r="548" spans="1:7" ht="15.75" thickBot="1" x14ac:dyDescent="0.3">
      <c r="A548" s="6"/>
      <c r="B548" s="6"/>
      <c r="C548" s="6"/>
      <c r="D548" s="6"/>
      <c r="E548" s="6"/>
      <c r="F548" s="6"/>
      <c r="G548" s="6"/>
    </row>
    <row r="549" spans="1:7" ht="15.75" thickBot="1" x14ac:dyDescent="0.3">
      <c r="A549" s="7" t="s">
        <v>33546</v>
      </c>
      <c r="B549" s="7" t="s">
        <v>33389</v>
      </c>
      <c r="C549" s="8" t="s">
        <v>23</v>
      </c>
      <c r="D549" s="9" t="s">
        <v>33547</v>
      </c>
      <c r="E549" s="9">
        <v>17.079999999999998</v>
      </c>
      <c r="F549" s="9">
        <v>63.01</v>
      </c>
      <c r="G549" s="9"/>
    </row>
    <row r="550" spans="1:7" ht="15.75" thickBot="1" x14ac:dyDescent="0.3">
      <c r="A550" s="6"/>
      <c r="B550" s="6"/>
      <c r="C550" s="6"/>
      <c r="D550" s="6"/>
      <c r="E550" s="6"/>
      <c r="F550" s="6"/>
      <c r="G550" s="6"/>
    </row>
    <row r="551" spans="1:7" ht="15.75" thickBot="1" x14ac:dyDescent="0.3">
      <c r="A551" s="7" t="s">
        <v>33548</v>
      </c>
      <c r="B551" s="7" t="s">
        <v>33392</v>
      </c>
      <c r="C551" s="8" t="s">
        <v>23</v>
      </c>
      <c r="D551" s="9" t="s">
        <v>33549</v>
      </c>
      <c r="E551" s="9">
        <v>14.86</v>
      </c>
      <c r="F551" s="9">
        <v>65.23</v>
      </c>
      <c r="G551" s="9"/>
    </row>
    <row r="552" spans="1:7" ht="15.75" thickBot="1" x14ac:dyDescent="0.3">
      <c r="A552" s="6"/>
      <c r="B552" s="6"/>
      <c r="C552" s="6"/>
      <c r="D552" s="6"/>
      <c r="E552" s="6"/>
      <c r="F552" s="6"/>
      <c r="G552" s="6"/>
    </row>
    <row r="553" spans="1:7" ht="15.75" thickBot="1" x14ac:dyDescent="0.3">
      <c r="A553" s="7" t="s">
        <v>33550</v>
      </c>
      <c r="B553" s="7" t="s">
        <v>33395</v>
      </c>
      <c r="C553" s="8" t="s">
        <v>23</v>
      </c>
      <c r="D553" s="9" t="s">
        <v>33551</v>
      </c>
      <c r="E553" s="9">
        <v>12.44</v>
      </c>
      <c r="F553" s="9">
        <v>67.66</v>
      </c>
      <c r="G553" s="9"/>
    </row>
    <row r="554" spans="1:7" ht="15.75" thickBot="1" x14ac:dyDescent="0.3">
      <c r="A554" s="6"/>
      <c r="B554" s="6"/>
      <c r="C554" s="6"/>
      <c r="D554" s="6"/>
      <c r="E554" s="6"/>
      <c r="F554" s="6"/>
      <c r="G554" s="6"/>
    </row>
    <row r="555" spans="1:7" ht="15.75" thickBot="1" x14ac:dyDescent="0.3">
      <c r="A555" s="7" t="s">
        <v>33552</v>
      </c>
      <c r="B555" s="7" t="s">
        <v>33498</v>
      </c>
      <c r="C555" s="8" t="s">
        <v>23</v>
      </c>
      <c r="D555" s="9" t="s">
        <v>33553</v>
      </c>
      <c r="E555" s="9">
        <v>7.57</v>
      </c>
      <c r="F555" s="9">
        <v>72.52</v>
      </c>
      <c r="G555" s="9"/>
    </row>
    <row r="556" spans="1:7" ht="15.75" thickBot="1" x14ac:dyDescent="0.3">
      <c r="A556" s="6"/>
      <c r="B556" s="6"/>
      <c r="C556" s="6"/>
      <c r="D556" s="6"/>
      <c r="E556" s="6"/>
      <c r="F556" s="6"/>
      <c r="G556" s="6"/>
    </row>
    <row r="557" spans="1:7" ht="15.75" thickBot="1" x14ac:dyDescent="0.3">
      <c r="A557" s="7" t="s">
        <v>33554</v>
      </c>
      <c r="B557" s="7" t="s">
        <v>33398</v>
      </c>
      <c r="C557" s="8" t="s">
        <v>23</v>
      </c>
      <c r="D557" s="9" t="s">
        <v>33555</v>
      </c>
      <c r="E557" s="9">
        <v>17.53</v>
      </c>
      <c r="F557" s="9">
        <v>62.57</v>
      </c>
      <c r="G557" s="9"/>
    </row>
    <row r="558" spans="1:7" ht="15.75" thickBot="1" x14ac:dyDescent="0.3">
      <c r="A558" s="6"/>
      <c r="B558" s="6"/>
      <c r="C558" s="6"/>
      <c r="D558" s="6"/>
      <c r="E558" s="6"/>
      <c r="F558" s="6"/>
      <c r="G558" s="6"/>
    </row>
    <row r="559" spans="1:7" ht="15.75" thickBot="1" x14ac:dyDescent="0.3">
      <c r="A559" s="7" t="s">
        <v>33556</v>
      </c>
      <c r="B559" s="7" t="s">
        <v>33401</v>
      </c>
      <c r="C559" s="8" t="s">
        <v>23</v>
      </c>
      <c r="D559" s="9" t="s">
        <v>33557</v>
      </c>
      <c r="E559" s="9">
        <v>16.52</v>
      </c>
      <c r="F559" s="9">
        <v>63.58</v>
      </c>
      <c r="G559" s="9"/>
    </row>
    <row r="560" spans="1:7" ht="15.75" thickBot="1" x14ac:dyDescent="0.3">
      <c r="A560" s="6"/>
      <c r="B560" s="6"/>
      <c r="C560" s="6"/>
      <c r="D560" s="6"/>
      <c r="E560" s="6"/>
      <c r="F560" s="6"/>
      <c r="G560" s="6"/>
    </row>
    <row r="561" spans="1:7" ht="15.75" thickBot="1" x14ac:dyDescent="0.3">
      <c r="A561" s="7" t="s">
        <v>33558</v>
      </c>
      <c r="B561" s="7" t="s">
        <v>33404</v>
      </c>
      <c r="C561" s="8" t="s">
        <v>23</v>
      </c>
      <c r="D561" s="9" t="s">
        <v>33559</v>
      </c>
      <c r="E561" s="9">
        <v>12.41</v>
      </c>
      <c r="F561" s="9">
        <v>67.69</v>
      </c>
      <c r="G561" s="9"/>
    </row>
    <row r="562" spans="1:7" ht="15.75" thickBot="1" x14ac:dyDescent="0.3">
      <c r="A562" s="6"/>
      <c r="B562" s="6"/>
      <c r="C562" s="6"/>
      <c r="D562" s="6"/>
      <c r="E562" s="6"/>
      <c r="F562" s="6"/>
      <c r="G562" s="6"/>
    </row>
    <row r="563" spans="1:7" ht="15.75" thickBot="1" x14ac:dyDescent="0.3">
      <c r="A563" s="7" t="s">
        <v>33560</v>
      </c>
      <c r="B563" s="7" t="s">
        <v>33505</v>
      </c>
      <c r="C563" s="8" t="s">
        <v>23</v>
      </c>
      <c r="D563" s="9" t="s">
        <v>33561</v>
      </c>
      <c r="E563" s="9">
        <v>8.6199999999999992</v>
      </c>
      <c r="F563" s="9">
        <v>71.47</v>
      </c>
      <c r="G563" s="9"/>
    </row>
    <row r="564" spans="1:7" ht="15.75" thickBot="1" x14ac:dyDescent="0.3">
      <c r="A564" s="6"/>
      <c r="B564" s="6"/>
      <c r="C564" s="6"/>
      <c r="D564" s="6"/>
      <c r="E564" s="6"/>
      <c r="F564" s="6"/>
      <c r="G564" s="6"/>
    </row>
    <row r="565" spans="1:7" ht="15.75" thickBot="1" x14ac:dyDescent="0.3">
      <c r="A565" s="7" t="s">
        <v>33562</v>
      </c>
      <c r="B565" s="7" t="s">
        <v>33407</v>
      </c>
      <c r="C565" s="8" t="s">
        <v>23</v>
      </c>
      <c r="D565" s="9" t="s">
        <v>33563</v>
      </c>
      <c r="E565" s="9">
        <v>15.02</v>
      </c>
      <c r="F565" s="9">
        <v>65.08</v>
      </c>
      <c r="G565" s="9"/>
    </row>
    <row r="566" spans="1:7" ht="15.75" thickBot="1" x14ac:dyDescent="0.3">
      <c r="A566" s="6"/>
      <c r="B566" s="6"/>
      <c r="C566" s="6"/>
      <c r="D566" s="6"/>
      <c r="E566" s="6"/>
      <c r="F566" s="6"/>
      <c r="G566" s="6"/>
    </row>
    <row r="567" spans="1:7" ht="15.75" thickBot="1" x14ac:dyDescent="0.3">
      <c r="A567" s="7" t="s">
        <v>33564</v>
      </c>
      <c r="B567" s="7" t="s">
        <v>33410</v>
      </c>
      <c r="C567" s="8" t="s">
        <v>23</v>
      </c>
      <c r="D567" s="9" t="s">
        <v>33565</v>
      </c>
      <c r="E567" s="9">
        <v>10.27</v>
      </c>
      <c r="F567" s="9">
        <v>69.819999999999993</v>
      </c>
      <c r="G567" s="9"/>
    </row>
    <row r="568" spans="1:7" ht="15.75" thickBot="1" x14ac:dyDescent="0.3">
      <c r="A568" s="6"/>
      <c r="B568" s="6"/>
      <c r="C568" s="6"/>
      <c r="D568" s="6"/>
      <c r="E568" s="6"/>
      <c r="F568" s="6"/>
      <c r="G568" s="6"/>
    </row>
    <row r="569" spans="1:7" ht="15.75" thickBot="1" x14ac:dyDescent="0.3">
      <c r="A569" s="7" t="s">
        <v>33566</v>
      </c>
      <c r="B569" s="7" t="s">
        <v>33567</v>
      </c>
      <c r="C569" s="8" t="s">
        <v>23</v>
      </c>
      <c r="D569" s="9" t="s">
        <v>33568</v>
      </c>
      <c r="E569" s="9">
        <v>9.77</v>
      </c>
      <c r="F569" s="9">
        <v>70.33</v>
      </c>
      <c r="G569" s="9"/>
    </row>
    <row r="570" spans="1:7" ht="15.75" thickBot="1" x14ac:dyDescent="0.3">
      <c r="A570" s="6"/>
      <c r="B570" s="6"/>
      <c r="C570" s="6"/>
      <c r="D570" s="6"/>
      <c r="E570" s="6"/>
      <c r="F570" s="6"/>
      <c r="G570" s="6"/>
    </row>
    <row r="571" spans="1:7" ht="15.75" thickBot="1" x14ac:dyDescent="0.3">
      <c r="A571" s="7" t="s">
        <v>33569</v>
      </c>
      <c r="B571" s="7" t="s">
        <v>33416</v>
      </c>
      <c r="C571" s="8" t="s">
        <v>23</v>
      </c>
      <c r="D571" s="9" t="s">
        <v>33570</v>
      </c>
      <c r="E571" s="9">
        <v>13.58</v>
      </c>
      <c r="F571" s="9">
        <v>66.510000000000005</v>
      </c>
      <c r="G571" s="9"/>
    </row>
    <row r="572" spans="1:7" ht="15.75" thickBot="1" x14ac:dyDescent="0.3">
      <c r="A572" s="6"/>
      <c r="B572" s="6"/>
      <c r="C572" s="6"/>
      <c r="D572" s="6"/>
      <c r="E572" s="6"/>
      <c r="F572" s="6"/>
      <c r="G572" s="6"/>
    </row>
    <row r="573" spans="1:7" ht="15.75" thickBot="1" x14ac:dyDescent="0.3">
      <c r="A573" s="7" t="s">
        <v>33571</v>
      </c>
      <c r="B573" s="7" t="s">
        <v>33419</v>
      </c>
      <c r="C573" s="8" t="s">
        <v>23</v>
      </c>
      <c r="D573" s="9" t="s">
        <v>33572</v>
      </c>
      <c r="E573" s="9">
        <v>11.44</v>
      </c>
      <c r="F573" s="9">
        <v>68.650000000000006</v>
      </c>
      <c r="G573" s="9"/>
    </row>
    <row r="574" spans="1:7" ht="15.75" thickBot="1" x14ac:dyDescent="0.3">
      <c r="A574" s="6"/>
      <c r="B574" s="6"/>
      <c r="C574" s="6"/>
      <c r="D574" s="6"/>
      <c r="E574" s="6"/>
      <c r="F574" s="6"/>
      <c r="G574" s="6"/>
    </row>
    <row r="575" spans="1:7" ht="15.75" thickBot="1" x14ac:dyDescent="0.3">
      <c r="A575" s="7" t="s">
        <v>33573</v>
      </c>
      <c r="B575" s="7" t="s">
        <v>33574</v>
      </c>
      <c r="C575" s="8" t="s">
        <v>23</v>
      </c>
      <c r="D575" s="9" t="s">
        <v>33575</v>
      </c>
      <c r="E575" s="9">
        <v>6.54</v>
      </c>
      <c r="F575" s="9">
        <v>73.56</v>
      </c>
      <c r="G575" s="9"/>
    </row>
    <row r="576" spans="1:7" ht="15.75" thickBot="1" x14ac:dyDescent="0.3">
      <c r="A576" s="6"/>
      <c r="B576" s="6"/>
      <c r="C576" s="6"/>
      <c r="D576" s="6"/>
      <c r="E576" s="6"/>
      <c r="F576" s="6"/>
      <c r="G576" s="6"/>
    </row>
    <row r="577" spans="1:7" ht="15.75" thickBot="1" x14ac:dyDescent="0.3">
      <c r="A577" s="7" t="s">
        <v>33576</v>
      </c>
      <c r="B577" s="7" t="s">
        <v>33577</v>
      </c>
      <c r="C577" s="8"/>
      <c r="D577" s="9"/>
      <c r="E577" s="9"/>
      <c r="F577" s="9"/>
      <c r="G577" s="9"/>
    </row>
    <row r="578" spans="1:7" ht="15.75" thickBot="1" x14ac:dyDescent="0.3">
      <c r="A578" s="6"/>
      <c r="B578" s="6"/>
      <c r="C578" s="6"/>
      <c r="D578" s="6"/>
      <c r="E578" s="6"/>
      <c r="F578" s="6"/>
      <c r="G578" s="6"/>
    </row>
    <row r="579" spans="1:7" x14ac:dyDescent="0.25">
      <c r="A579" s="23" t="s">
        <v>33578</v>
      </c>
      <c r="B579" s="17" t="s">
        <v>33579</v>
      </c>
      <c r="C579" s="26"/>
      <c r="D579" s="29"/>
      <c r="E579" s="29"/>
      <c r="F579" s="29"/>
      <c r="G579" s="29"/>
    </row>
    <row r="580" spans="1:7" ht="15.75" thickBot="1" x14ac:dyDescent="0.3">
      <c r="A580" s="25"/>
      <c r="B580" s="19" t="s">
        <v>33156</v>
      </c>
      <c r="C580" s="28"/>
      <c r="D580" s="31"/>
      <c r="E580" s="31"/>
      <c r="F580" s="31"/>
      <c r="G580" s="31"/>
    </row>
    <row r="581" spans="1:7" ht="15.75" thickBot="1" x14ac:dyDescent="0.3">
      <c r="A581" s="6"/>
      <c r="B581" s="6"/>
      <c r="C581" s="6"/>
      <c r="D581" s="6"/>
      <c r="E581" s="6"/>
      <c r="F581" s="6"/>
      <c r="G581" s="6"/>
    </row>
    <row r="582" spans="1:7" ht="15.75" thickBot="1" x14ac:dyDescent="0.3">
      <c r="A582" s="7" t="s">
        <v>33580</v>
      </c>
      <c r="B582" s="7" t="s">
        <v>33180</v>
      </c>
      <c r="C582" s="8" t="s">
        <v>23</v>
      </c>
      <c r="D582" s="9">
        <v>695.66</v>
      </c>
      <c r="E582" s="9">
        <v>18.36</v>
      </c>
      <c r="F582" s="9">
        <v>61.74</v>
      </c>
      <c r="G582" s="9"/>
    </row>
    <row r="583" spans="1:7" ht="15.75" thickBot="1" x14ac:dyDescent="0.3">
      <c r="A583" s="6"/>
      <c r="B583" s="6"/>
      <c r="C583" s="6"/>
      <c r="D583" s="6"/>
      <c r="E583" s="6"/>
      <c r="F583" s="6"/>
      <c r="G583" s="6"/>
    </row>
    <row r="584" spans="1:7" ht="15.75" thickBot="1" x14ac:dyDescent="0.3">
      <c r="A584" s="7" t="s">
        <v>33581</v>
      </c>
      <c r="B584" s="7" t="s">
        <v>33218</v>
      </c>
      <c r="C584" s="8" t="s">
        <v>23</v>
      </c>
      <c r="D584" s="9">
        <v>807.63</v>
      </c>
      <c r="E584" s="9">
        <v>15.81</v>
      </c>
      <c r="F584" s="9">
        <v>64.28</v>
      </c>
      <c r="G584" s="9"/>
    </row>
    <row r="585" spans="1:7" ht="15.75" thickBot="1" x14ac:dyDescent="0.3">
      <c r="A585" s="6"/>
      <c r="B585" s="6"/>
      <c r="C585" s="6"/>
      <c r="D585" s="6"/>
      <c r="E585" s="6"/>
      <c r="F585" s="6"/>
      <c r="G585" s="6"/>
    </row>
    <row r="586" spans="1:7" ht="15.75" thickBot="1" x14ac:dyDescent="0.3">
      <c r="A586" s="7" t="s">
        <v>33582</v>
      </c>
      <c r="B586" s="7" t="s">
        <v>33221</v>
      </c>
      <c r="C586" s="8" t="s">
        <v>23</v>
      </c>
      <c r="D586" s="9">
        <v>914.4</v>
      </c>
      <c r="E586" s="9">
        <v>18.62</v>
      </c>
      <c r="F586" s="9">
        <v>61.47</v>
      </c>
      <c r="G586" s="9"/>
    </row>
    <row r="587" spans="1:7" ht="15.75" thickBot="1" x14ac:dyDescent="0.3">
      <c r="A587" s="6"/>
      <c r="B587" s="6"/>
      <c r="C587" s="6"/>
      <c r="D587" s="6"/>
      <c r="E587" s="6"/>
      <c r="F587" s="6"/>
      <c r="G587" s="6"/>
    </row>
    <row r="588" spans="1:7" ht="15.75" thickBot="1" x14ac:dyDescent="0.3">
      <c r="A588" s="7" t="s">
        <v>33583</v>
      </c>
      <c r="B588" s="7" t="s">
        <v>33224</v>
      </c>
      <c r="C588" s="8" t="s">
        <v>23</v>
      </c>
      <c r="D588" s="9" t="s">
        <v>33584</v>
      </c>
      <c r="E588" s="9">
        <v>13.01</v>
      </c>
      <c r="F588" s="9">
        <v>67.08</v>
      </c>
      <c r="G588" s="9"/>
    </row>
    <row r="589" spans="1:7" ht="15.75" thickBot="1" x14ac:dyDescent="0.3">
      <c r="A589" s="6"/>
      <c r="B589" s="6"/>
      <c r="C589" s="6"/>
      <c r="D589" s="6"/>
      <c r="E589" s="6"/>
      <c r="F589" s="6"/>
      <c r="G589" s="6"/>
    </row>
    <row r="590" spans="1:7" ht="15.75" thickBot="1" x14ac:dyDescent="0.3">
      <c r="A590" s="7" t="s">
        <v>33585</v>
      </c>
      <c r="B590" s="7" t="s">
        <v>33226</v>
      </c>
      <c r="C590" s="8" t="s">
        <v>23</v>
      </c>
      <c r="D590" s="9" t="s">
        <v>33586</v>
      </c>
      <c r="E590" s="9">
        <v>11.62</v>
      </c>
      <c r="F590" s="9">
        <v>68.48</v>
      </c>
      <c r="G590" s="9"/>
    </row>
    <row r="591" spans="1:7" ht="15.75" thickBot="1" x14ac:dyDescent="0.3">
      <c r="A591" s="6"/>
      <c r="B591" s="6"/>
      <c r="C591" s="6"/>
      <c r="D591" s="6"/>
      <c r="E591" s="6"/>
      <c r="F591" s="6"/>
      <c r="G591" s="6"/>
    </row>
    <row r="592" spans="1:7" ht="15.75" thickBot="1" x14ac:dyDescent="0.3">
      <c r="A592" s="7" t="s">
        <v>33587</v>
      </c>
      <c r="B592" s="7" t="s">
        <v>33229</v>
      </c>
      <c r="C592" s="8" t="s">
        <v>23</v>
      </c>
      <c r="D592" s="9" t="s">
        <v>33588</v>
      </c>
      <c r="E592" s="9">
        <v>11.3</v>
      </c>
      <c r="F592" s="9">
        <v>68.790000000000006</v>
      </c>
      <c r="G592" s="9"/>
    </row>
    <row r="593" spans="1:7" ht="15.75" thickBot="1" x14ac:dyDescent="0.3">
      <c r="A593" s="6"/>
      <c r="B593" s="6"/>
      <c r="C593" s="6"/>
      <c r="D593" s="6"/>
      <c r="E593" s="6"/>
      <c r="F593" s="6"/>
      <c r="G593" s="6"/>
    </row>
    <row r="594" spans="1:7" ht="15.75" thickBot="1" x14ac:dyDescent="0.3">
      <c r="A594" s="7" t="s">
        <v>33589</v>
      </c>
      <c r="B594" s="7" t="s">
        <v>33232</v>
      </c>
      <c r="C594" s="8" t="s">
        <v>23</v>
      </c>
      <c r="D594" s="9" t="s">
        <v>33590</v>
      </c>
      <c r="E594" s="9">
        <v>8.57</v>
      </c>
      <c r="F594" s="9">
        <v>71.52</v>
      </c>
      <c r="G594" s="9"/>
    </row>
    <row r="595" spans="1:7" ht="15.75" thickBot="1" x14ac:dyDescent="0.3">
      <c r="A595" s="6"/>
      <c r="B595" s="6"/>
      <c r="C595" s="6"/>
      <c r="D595" s="6"/>
      <c r="E595" s="6"/>
      <c r="F595" s="6"/>
      <c r="G595" s="6"/>
    </row>
    <row r="596" spans="1:7" ht="15.75" thickBot="1" x14ac:dyDescent="0.3">
      <c r="A596" s="7" t="s">
        <v>33591</v>
      </c>
      <c r="B596" s="7" t="s">
        <v>33235</v>
      </c>
      <c r="C596" s="8" t="s">
        <v>23</v>
      </c>
      <c r="D596" s="9" t="s">
        <v>33592</v>
      </c>
      <c r="E596" s="9">
        <v>7.52</v>
      </c>
      <c r="F596" s="9">
        <v>72.569999999999993</v>
      </c>
      <c r="G596" s="9"/>
    </row>
    <row r="597" spans="1:7" ht="15.75" thickBot="1" x14ac:dyDescent="0.3">
      <c r="A597" s="6"/>
      <c r="B597" s="6"/>
      <c r="C597" s="6"/>
      <c r="D597" s="6"/>
      <c r="E597" s="6"/>
      <c r="F597" s="6"/>
      <c r="G597" s="6"/>
    </row>
    <row r="598" spans="1:7" x14ac:dyDescent="0.25">
      <c r="A598" s="23" t="s">
        <v>33593</v>
      </c>
      <c r="B598" s="17" t="s">
        <v>33594</v>
      </c>
      <c r="C598" s="26"/>
      <c r="D598" s="29"/>
      <c r="E598" s="29"/>
      <c r="F598" s="29"/>
      <c r="G598" s="29"/>
    </row>
    <row r="599" spans="1:7" ht="15.75" thickBot="1" x14ac:dyDescent="0.3">
      <c r="A599" s="25"/>
      <c r="B599" s="19" t="s">
        <v>33156</v>
      </c>
      <c r="C599" s="28"/>
      <c r="D599" s="31"/>
      <c r="E599" s="31"/>
      <c r="F599" s="31"/>
      <c r="G599" s="31"/>
    </row>
    <row r="600" spans="1:7" ht="15.75" thickBot="1" x14ac:dyDescent="0.3">
      <c r="A600" s="6"/>
      <c r="B600" s="6"/>
      <c r="C600" s="6"/>
      <c r="D600" s="6"/>
      <c r="E600" s="6"/>
      <c r="F600" s="6"/>
      <c r="G600" s="6"/>
    </row>
    <row r="601" spans="1:7" ht="15.75" thickBot="1" x14ac:dyDescent="0.3">
      <c r="A601" s="7" t="s">
        <v>33595</v>
      </c>
      <c r="B601" s="7" t="s">
        <v>33180</v>
      </c>
      <c r="C601" s="8" t="s">
        <v>23</v>
      </c>
      <c r="D601" s="9">
        <v>615.22</v>
      </c>
      <c r="E601" s="9">
        <v>20.76</v>
      </c>
      <c r="F601" s="9">
        <v>59.34</v>
      </c>
      <c r="G601" s="9"/>
    </row>
    <row r="602" spans="1:7" ht="15.75" thickBot="1" x14ac:dyDescent="0.3">
      <c r="A602" s="6"/>
      <c r="B602" s="6"/>
      <c r="C602" s="6"/>
      <c r="D602" s="6"/>
      <c r="E602" s="6"/>
      <c r="F602" s="6"/>
      <c r="G602" s="6"/>
    </row>
    <row r="603" spans="1:7" ht="15.75" thickBot="1" x14ac:dyDescent="0.3">
      <c r="A603" s="7" t="s">
        <v>33596</v>
      </c>
      <c r="B603" s="7" t="s">
        <v>33597</v>
      </c>
      <c r="C603" s="8" t="s">
        <v>23</v>
      </c>
      <c r="D603" s="9">
        <v>835.23</v>
      </c>
      <c r="E603" s="9">
        <v>15.29</v>
      </c>
      <c r="F603" s="9">
        <v>64.81</v>
      </c>
      <c r="G603" s="9"/>
    </row>
    <row r="604" spans="1:7" ht="15.75" thickBot="1" x14ac:dyDescent="0.3">
      <c r="A604" s="6"/>
      <c r="B604" s="6"/>
      <c r="C604" s="6"/>
      <c r="D604" s="6"/>
      <c r="E604" s="6"/>
      <c r="F604" s="6"/>
      <c r="G604" s="6"/>
    </row>
    <row r="605" spans="1:7" ht="15.75" thickBot="1" x14ac:dyDescent="0.3">
      <c r="A605" s="7" t="s">
        <v>33598</v>
      </c>
      <c r="B605" s="7" t="s">
        <v>33221</v>
      </c>
      <c r="C605" s="8" t="s">
        <v>23</v>
      </c>
      <c r="D605" s="9">
        <v>941.22</v>
      </c>
      <c r="E605" s="9">
        <v>18.09</v>
      </c>
      <c r="F605" s="9">
        <v>62</v>
      </c>
      <c r="G605" s="9"/>
    </row>
    <row r="606" spans="1:7" ht="15.75" thickBot="1" x14ac:dyDescent="0.3">
      <c r="A606" s="6"/>
      <c r="B606" s="6"/>
      <c r="C606" s="6"/>
      <c r="D606" s="6"/>
      <c r="E606" s="6"/>
      <c r="F606" s="6"/>
      <c r="G606" s="6"/>
    </row>
    <row r="607" spans="1:7" ht="15.75" thickBot="1" x14ac:dyDescent="0.3">
      <c r="A607" s="7" t="s">
        <v>33599</v>
      </c>
      <c r="B607" s="7" t="s">
        <v>33224</v>
      </c>
      <c r="C607" s="8" t="s">
        <v>23</v>
      </c>
      <c r="D607" s="9" t="s">
        <v>33600</v>
      </c>
      <c r="E607" s="9">
        <v>12.29</v>
      </c>
      <c r="F607" s="9">
        <v>67.8</v>
      </c>
      <c r="G607" s="9"/>
    </row>
    <row r="608" spans="1:7" ht="15.75" thickBot="1" x14ac:dyDescent="0.3">
      <c r="A608" s="6"/>
      <c r="B608" s="6"/>
      <c r="C608" s="6"/>
      <c r="D608" s="6"/>
      <c r="E608" s="6"/>
      <c r="F608" s="6"/>
      <c r="G608" s="6"/>
    </row>
    <row r="609" spans="1:7" ht="15.75" thickBot="1" x14ac:dyDescent="0.3">
      <c r="A609" s="7" t="s">
        <v>33601</v>
      </c>
      <c r="B609" s="7" t="s">
        <v>33226</v>
      </c>
      <c r="C609" s="8" t="s">
        <v>23</v>
      </c>
      <c r="D609" s="9" t="s">
        <v>33602</v>
      </c>
      <c r="E609" s="9">
        <v>10.47</v>
      </c>
      <c r="F609" s="9">
        <v>69.62</v>
      </c>
      <c r="G609" s="9"/>
    </row>
    <row r="610" spans="1:7" ht="15.75" thickBot="1" x14ac:dyDescent="0.3">
      <c r="A610" s="6"/>
      <c r="B610" s="6"/>
      <c r="C610" s="6"/>
      <c r="D610" s="6"/>
      <c r="E610" s="6"/>
      <c r="F610" s="6"/>
      <c r="G610" s="6"/>
    </row>
    <row r="611" spans="1:7" ht="15.75" thickBot="1" x14ac:dyDescent="0.3">
      <c r="A611" s="7" t="s">
        <v>33603</v>
      </c>
      <c r="B611" s="7" t="s">
        <v>33229</v>
      </c>
      <c r="C611" s="8" t="s">
        <v>23</v>
      </c>
      <c r="D611" s="9" t="s">
        <v>33604</v>
      </c>
      <c r="E611" s="9">
        <v>10.08</v>
      </c>
      <c r="F611" s="9">
        <v>70.02</v>
      </c>
      <c r="G611" s="9"/>
    </row>
    <row r="612" spans="1:7" ht="15.75" thickBot="1" x14ac:dyDescent="0.3">
      <c r="A612" s="6"/>
      <c r="B612" s="6"/>
      <c r="C612" s="6"/>
      <c r="D612" s="6"/>
      <c r="E612" s="6"/>
      <c r="F612" s="6"/>
      <c r="G612" s="6"/>
    </row>
    <row r="613" spans="1:7" ht="15.75" thickBot="1" x14ac:dyDescent="0.3">
      <c r="A613" s="7" t="s">
        <v>33605</v>
      </c>
      <c r="B613" s="7" t="s">
        <v>33232</v>
      </c>
      <c r="C613" s="8" t="s">
        <v>23</v>
      </c>
      <c r="D613" s="9" t="s">
        <v>33606</v>
      </c>
      <c r="E613" s="9">
        <v>7.65</v>
      </c>
      <c r="F613" s="9">
        <v>72.45</v>
      </c>
      <c r="G613" s="9"/>
    </row>
    <row r="614" spans="1:7" ht="15.75" thickBot="1" x14ac:dyDescent="0.3">
      <c r="A614" s="6"/>
      <c r="B614" s="6"/>
      <c r="C614" s="6"/>
      <c r="D614" s="6"/>
      <c r="E614" s="6"/>
      <c r="F614" s="6"/>
      <c r="G614" s="6"/>
    </row>
    <row r="615" spans="1:7" ht="15.75" thickBot="1" x14ac:dyDescent="0.3">
      <c r="A615" s="7" t="s">
        <v>33607</v>
      </c>
      <c r="B615" s="7" t="s">
        <v>33235</v>
      </c>
      <c r="C615" s="8" t="s">
        <v>23</v>
      </c>
      <c r="D615" s="9" t="s">
        <v>33608</v>
      </c>
      <c r="E615" s="9">
        <v>6.65</v>
      </c>
      <c r="F615" s="9">
        <v>73.44</v>
      </c>
      <c r="G615" s="9"/>
    </row>
    <row r="616" spans="1:7" ht="15.75" thickBot="1" x14ac:dyDescent="0.3">
      <c r="A616" s="6"/>
      <c r="B616" s="6"/>
      <c r="C616" s="6"/>
      <c r="D616" s="6"/>
      <c r="E616" s="6"/>
      <c r="F616" s="6"/>
      <c r="G616" s="6"/>
    </row>
    <row r="617" spans="1:7" x14ac:dyDescent="0.25">
      <c r="A617" s="23" t="s">
        <v>33609</v>
      </c>
      <c r="B617" s="17" t="s">
        <v>33610</v>
      </c>
      <c r="C617" s="26"/>
      <c r="D617" s="29"/>
      <c r="E617" s="29"/>
      <c r="F617" s="29"/>
      <c r="G617" s="29"/>
    </row>
    <row r="618" spans="1:7" ht="15.75" thickBot="1" x14ac:dyDescent="0.3">
      <c r="A618" s="25"/>
      <c r="B618" s="19" t="s">
        <v>33156</v>
      </c>
      <c r="C618" s="28"/>
      <c r="D618" s="31"/>
      <c r="E618" s="31"/>
      <c r="F618" s="31"/>
      <c r="G618" s="31"/>
    </row>
    <row r="619" spans="1:7" ht="15.75" thickBot="1" x14ac:dyDescent="0.3">
      <c r="A619" s="6"/>
      <c r="B619" s="6"/>
      <c r="C619" s="6"/>
      <c r="D619" s="6"/>
      <c r="E619" s="6"/>
      <c r="F619" s="6"/>
      <c r="G619" s="6"/>
    </row>
    <row r="620" spans="1:7" ht="15.75" thickBot="1" x14ac:dyDescent="0.3">
      <c r="A620" s="7" t="s">
        <v>33611</v>
      </c>
      <c r="B620" s="7" t="s">
        <v>33180</v>
      </c>
      <c r="C620" s="8" t="s">
        <v>23</v>
      </c>
      <c r="D620" s="9">
        <v>82.03</v>
      </c>
      <c r="E620" s="9"/>
      <c r="F620" s="9">
        <v>80.09</v>
      </c>
      <c r="G620" s="9"/>
    </row>
    <row r="621" spans="1:7" ht="15.75" thickBot="1" x14ac:dyDescent="0.3">
      <c r="A621" s="6"/>
      <c r="B621" s="6"/>
      <c r="C621" s="6"/>
      <c r="D621" s="6"/>
      <c r="E621" s="6"/>
      <c r="F621" s="6"/>
      <c r="G621" s="6"/>
    </row>
    <row r="622" spans="1:7" ht="15.75" thickBot="1" x14ac:dyDescent="0.3">
      <c r="A622" s="7" t="s">
        <v>33612</v>
      </c>
      <c r="B622" s="7" t="s">
        <v>33218</v>
      </c>
      <c r="C622" s="8" t="s">
        <v>23</v>
      </c>
      <c r="D622" s="9">
        <v>121.65</v>
      </c>
      <c r="E622" s="9"/>
      <c r="F622" s="9">
        <v>80.099999999999994</v>
      </c>
      <c r="G622" s="9"/>
    </row>
    <row r="623" spans="1:7" ht="15.75" thickBot="1" x14ac:dyDescent="0.3">
      <c r="A623" s="6"/>
      <c r="B623" s="6"/>
      <c r="C623" s="6"/>
      <c r="D623" s="6"/>
      <c r="E623" s="6"/>
      <c r="F623" s="6"/>
      <c r="G623" s="6"/>
    </row>
    <row r="624" spans="1:7" ht="15.75" thickBot="1" x14ac:dyDescent="0.3">
      <c r="A624" s="7" t="s">
        <v>33613</v>
      </c>
      <c r="B624" s="7" t="s">
        <v>33221</v>
      </c>
      <c r="C624" s="8" t="s">
        <v>23</v>
      </c>
      <c r="D624" s="9">
        <v>131.15</v>
      </c>
      <c r="E624" s="9"/>
      <c r="F624" s="9">
        <v>80.099999999999994</v>
      </c>
      <c r="G624" s="9"/>
    </row>
    <row r="625" spans="1:7" ht="15.75" thickBot="1" x14ac:dyDescent="0.3">
      <c r="A625" s="6"/>
      <c r="B625" s="6"/>
      <c r="C625" s="6"/>
      <c r="D625" s="6"/>
      <c r="E625" s="6"/>
      <c r="F625" s="6"/>
      <c r="G625" s="6"/>
    </row>
    <row r="626" spans="1:7" ht="15.75" thickBot="1" x14ac:dyDescent="0.3">
      <c r="A626" s="7" t="s">
        <v>33614</v>
      </c>
      <c r="B626" s="7" t="s">
        <v>33224</v>
      </c>
      <c r="C626" s="8" t="s">
        <v>23</v>
      </c>
      <c r="D626" s="9">
        <v>211.06</v>
      </c>
      <c r="E626" s="9"/>
      <c r="F626" s="9">
        <v>80.099999999999994</v>
      </c>
      <c r="G626" s="9"/>
    </row>
    <row r="627" spans="1:7" ht="15.75" thickBot="1" x14ac:dyDescent="0.3">
      <c r="A627" s="6"/>
      <c r="B627" s="6"/>
      <c r="C627" s="6"/>
      <c r="D627" s="6"/>
      <c r="E627" s="6"/>
      <c r="F627" s="6"/>
      <c r="G627" s="6"/>
    </row>
    <row r="628" spans="1:7" ht="15.75" thickBot="1" x14ac:dyDescent="0.3">
      <c r="A628" s="7" t="s">
        <v>33615</v>
      </c>
      <c r="B628" s="7" t="s">
        <v>33226</v>
      </c>
      <c r="C628" s="8" t="s">
        <v>23</v>
      </c>
      <c r="D628" s="9">
        <v>254.35</v>
      </c>
      <c r="E628" s="9"/>
      <c r="F628" s="9">
        <v>80.099999999999994</v>
      </c>
      <c r="G628" s="9"/>
    </row>
    <row r="629" spans="1:7" ht="15.75" thickBot="1" x14ac:dyDescent="0.3">
      <c r="A629" s="6"/>
      <c r="B629" s="6"/>
      <c r="C629" s="6"/>
      <c r="D629" s="6"/>
      <c r="E629" s="6"/>
      <c r="F629" s="6"/>
      <c r="G629" s="6"/>
    </row>
    <row r="630" spans="1:7" ht="15.75" thickBot="1" x14ac:dyDescent="0.3">
      <c r="A630" s="7" t="s">
        <v>33616</v>
      </c>
      <c r="B630" s="7" t="s">
        <v>33229</v>
      </c>
      <c r="C630" s="8" t="s">
        <v>23</v>
      </c>
      <c r="D630" s="9">
        <v>332.43</v>
      </c>
      <c r="E630" s="9"/>
      <c r="F630" s="9">
        <v>80.099999999999994</v>
      </c>
      <c r="G630" s="9"/>
    </row>
    <row r="631" spans="1:7" ht="15.75" thickBot="1" x14ac:dyDescent="0.3">
      <c r="A631" s="6"/>
      <c r="B631" s="6"/>
      <c r="C631" s="6"/>
      <c r="D631" s="6"/>
      <c r="E631" s="6"/>
      <c r="F631" s="6"/>
      <c r="G631" s="6"/>
    </row>
    <row r="632" spans="1:7" ht="15.75" thickBot="1" x14ac:dyDescent="0.3">
      <c r="A632" s="7" t="s">
        <v>33617</v>
      </c>
      <c r="B632" s="7" t="s">
        <v>33232</v>
      </c>
      <c r="C632" s="8" t="s">
        <v>23</v>
      </c>
      <c r="D632" s="9">
        <v>452.94</v>
      </c>
      <c r="E632" s="9"/>
      <c r="F632" s="9">
        <v>80.09</v>
      </c>
      <c r="G632" s="9"/>
    </row>
    <row r="633" spans="1:7" ht="15.75" thickBot="1" x14ac:dyDescent="0.3">
      <c r="A633" s="6"/>
      <c r="B633" s="6"/>
      <c r="C633" s="6"/>
      <c r="D633" s="6"/>
      <c r="E633" s="6"/>
      <c r="F633" s="6"/>
      <c r="G633" s="6"/>
    </row>
    <row r="634" spans="1:7" ht="15.75" thickBot="1" x14ac:dyDescent="0.3">
      <c r="A634" s="7" t="s">
        <v>33618</v>
      </c>
      <c r="B634" s="7" t="s">
        <v>33235</v>
      </c>
      <c r="C634" s="8" t="s">
        <v>23</v>
      </c>
      <c r="D634" s="9">
        <v>528.01</v>
      </c>
      <c r="E634" s="9"/>
      <c r="F634" s="9">
        <v>80.099999999999994</v>
      </c>
      <c r="G634" s="9"/>
    </row>
    <row r="635" spans="1:7" ht="15.75" thickBot="1" x14ac:dyDescent="0.3">
      <c r="A635" s="6"/>
      <c r="B635" s="6"/>
      <c r="C635" s="6"/>
      <c r="D635" s="6"/>
      <c r="E635" s="6"/>
      <c r="F635" s="6"/>
      <c r="G635" s="6"/>
    </row>
    <row r="636" spans="1:7" x14ac:dyDescent="0.25">
      <c r="A636" s="23" t="s">
        <v>33619</v>
      </c>
      <c r="B636" s="17" t="s">
        <v>33620</v>
      </c>
      <c r="C636" s="26"/>
      <c r="D636" s="29"/>
      <c r="E636" s="29"/>
      <c r="F636" s="29"/>
      <c r="G636" s="29"/>
    </row>
    <row r="637" spans="1:7" ht="15.75" thickBot="1" x14ac:dyDescent="0.3">
      <c r="A637" s="25"/>
      <c r="B637" s="19" t="s">
        <v>33156</v>
      </c>
      <c r="C637" s="28"/>
      <c r="D637" s="31"/>
      <c r="E637" s="31"/>
      <c r="F637" s="31"/>
      <c r="G637" s="31"/>
    </row>
    <row r="638" spans="1:7" ht="15.75" thickBot="1" x14ac:dyDescent="0.3">
      <c r="A638" s="6"/>
      <c r="B638" s="6"/>
      <c r="C638" s="6"/>
      <c r="D638" s="6"/>
      <c r="E638" s="6"/>
      <c r="F638" s="6"/>
      <c r="G638" s="6"/>
    </row>
    <row r="639" spans="1:7" ht="15.75" thickBot="1" x14ac:dyDescent="0.3">
      <c r="A639" s="7" t="s">
        <v>33621</v>
      </c>
      <c r="B639" s="7" t="s">
        <v>33622</v>
      </c>
      <c r="C639" s="8" t="s">
        <v>23</v>
      </c>
      <c r="D639" s="9" t="s">
        <v>33623</v>
      </c>
      <c r="E639" s="9">
        <v>10.37</v>
      </c>
      <c r="F639" s="9">
        <v>69.73</v>
      </c>
      <c r="G639" s="9"/>
    </row>
    <row r="640" spans="1:7" ht="15.75" thickBot="1" x14ac:dyDescent="0.3">
      <c r="A640" s="6"/>
      <c r="B640" s="6"/>
      <c r="C640" s="6"/>
      <c r="D640" s="6"/>
      <c r="E640" s="6"/>
      <c r="F640" s="6"/>
      <c r="G640" s="6"/>
    </row>
    <row r="641" spans="1:7" ht="15.75" thickBot="1" x14ac:dyDescent="0.3">
      <c r="A641" s="7" t="s">
        <v>33624</v>
      </c>
      <c r="B641" s="7" t="s">
        <v>33625</v>
      </c>
      <c r="C641" s="8" t="s">
        <v>23</v>
      </c>
      <c r="D641" s="9" t="s">
        <v>33626</v>
      </c>
      <c r="E641" s="9">
        <v>8.77</v>
      </c>
      <c r="F641" s="9">
        <v>71.319999999999993</v>
      </c>
      <c r="G641" s="9"/>
    </row>
    <row r="642" spans="1:7" ht="15.75" thickBot="1" x14ac:dyDescent="0.3">
      <c r="A642" s="6"/>
      <c r="B642" s="6"/>
      <c r="C642" s="6"/>
      <c r="D642" s="6"/>
      <c r="E642" s="6"/>
      <c r="F642" s="6"/>
      <c r="G642" s="6"/>
    </row>
    <row r="643" spans="1:7" ht="15.75" thickBot="1" x14ac:dyDescent="0.3">
      <c r="A643" s="7" t="s">
        <v>33627</v>
      </c>
      <c r="B643" s="7" t="s">
        <v>33628</v>
      </c>
      <c r="C643" s="8" t="s">
        <v>23</v>
      </c>
      <c r="D643" s="9" t="s">
        <v>33629</v>
      </c>
      <c r="E643" s="9">
        <v>10.54</v>
      </c>
      <c r="F643" s="9">
        <v>69.56</v>
      </c>
      <c r="G643" s="9"/>
    </row>
    <row r="644" spans="1:7" ht="15.75" thickBot="1" x14ac:dyDescent="0.3">
      <c r="A644" s="6"/>
      <c r="B644" s="6"/>
      <c r="C644" s="6"/>
      <c r="D644" s="6"/>
      <c r="E644" s="6"/>
      <c r="F644" s="6"/>
      <c r="G644" s="6"/>
    </row>
    <row r="645" spans="1:7" ht="15.75" thickBot="1" x14ac:dyDescent="0.3">
      <c r="A645" s="7" t="s">
        <v>33630</v>
      </c>
      <c r="B645" s="7" t="s">
        <v>33631</v>
      </c>
      <c r="C645" s="8" t="s">
        <v>23</v>
      </c>
      <c r="D645" s="9" t="s">
        <v>33632</v>
      </c>
      <c r="E645" s="9">
        <v>7.08</v>
      </c>
      <c r="F645" s="9">
        <v>73.010000000000005</v>
      </c>
      <c r="G645" s="9"/>
    </row>
    <row r="646" spans="1:7" ht="15.75" thickBot="1" x14ac:dyDescent="0.3">
      <c r="A646" s="6"/>
      <c r="B646" s="6"/>
      <c r="C646" s="6"/>
      <c r="D646" s="6"/>
      <c r="E646" s="6"/>
      <c r="F646" s="6"/>
      <c r="G646" s="6"/>
    </row>
    <row r="647" spans="1:7" ht="15.75" thickBot="1" x14ac:dyDescent="0.3">
      <c r="A647" s="7" t="s">
        <v>33633</v>
      </c>
      <c r="B647" s="7" t="s">
        <v>33634</v>
      </c>
      <c r="C647" s="8" t="s">
        <v>23</v>
      </c>
      <c r="D647" s="9" t="s">
        <v>33635</v>
      </c>
      <c r="E647" s="9">
        <v>6.26</v>
      </c>
      <c r="F647" s="9">
        <v>73.83</v>
      </c>
      <c r="G647" s="9"/>
    </row>
    <row r="648" spans="1:7" ht="15.75" thickBot="1" x14ac:dyDescent="0.3">
      <c r="A648" s="6"/>
      <c r="B648" s="6"/>
      <c r="C648" s="6"/>
      <c r="D648" s="6"/>
      <c r="E648" s="6"/>
      <c r="F648" s="6"/>
      <c r="G648" s="6"/>
    </row>
    <row r="649" spans="1:7" x14ac:dyDescent="0.25">
      <c r="A649" s="23" t="s">
        <v>33636</v>
      </c>
      <c r="B649" s="17" t="s">
        <v>33637</v>
      </c>
      <c r="C649" s="26"/>
      <c r="D649" s="29"/>
      <c r="E649" s="29"/>
      <c r="F649" s="29"/>
      <c r="G649" s="29"/>
    </row>
    <row r="650" spans="1:7" ht="15.75" thickBot="1" x14ac:dyDescent="0.3">
      <c r="A650" s="25"/>
      <c r="B650" s="19" t="s">
        <v>33156</v>
      </c>
      <c r="C650" s="28"/>
      <c r="D650" s="31"/>
      <c r="E650" s="31"/>
      <c r="F650" s="31"/>
      <c r="G650" s="31"/>
    </row>
    <row r="651" spans="1:7" ht="15.75" thickBot="1" x14ac:dyDescent="0.3">
      <c r="A651" s="6"/>
      <c r="B651" s="6"/>
      <c r="C651" s="6"/>
      <c r="D651" s="6"/>
      <c r="E651" s="6"/>
      <c r="F651" s="6"/>
      <c r="G651" s="6"/>
    </row>
    <row r="652" spans="1:7" ht="15.75" thickBot="1" x14ac:dyDescent="0.3">
      <c r="A652" s="7" t="s">
        <v>33638</v>
      </c>
      <c r="B652" s="7" t="s">
        <v>33622</v>
      </c>
      <c r="C652" s="8" t="s">
        <v>23</v>
      </c>
      <c r="D652" s="9">
        <v>164.09</v>
      </c>
      <c r="E652" s="9"/>
      <c r="F652" s="9">
        <v>80.099999999999994</v>
      </c>
      <c r="G652" s="9"/>
    </row>
    <row r="653" spans="1:7" ht="15.75" thickBot="1" x14ac:dyDescent="0.3">
      <c r="A653" s="6"/>
      <c r="B653" s="6"/>
      <c r="C653" s="6"/>
      <c r="D653" s="6"/>
      <c r="E653" s="6"/>
      <c r="F653" s="6"/>
      <c r="G653" s="6"/>
    </row>
    <row r="654" spans="1:7" ht="15.75" thickBot="1" x14ac:dyDescent="0.3">
      <c r="A654" s="7" t="s">
        <v>33639</v>
      </c>
      <c r="B654" s="7" t="s">
        <v>33625</v>
      </c>
      <c r="C654" s="8" t="s">
        <v>23</v>
      </c>
      <c r="D654" s="9">
        <v>243.29</v>
      </c>
      <c r="E654" s="9"/>
      <c r="F654" s="9">
        <v>80.09</v>
      </c>
      <c r="G654" s="9"/>
    </row>
    <row r="655" spans="1:7" ht="15.75" thickBot="1" x14ac:dyDescent="0.3">
      <c r="A655" s="6"/>
      <c r="B655" s="6"/>
      <c r="C655" s="6"/>
      <c r="D655" s="6"/>
      <c r="E655" s="6"/>
      <c r="F655" s="6"/>
      <c r="G655" s="6"/>
    </row>
    <row r="656" spans="1:7" ht="15.75" thickBot="1" x14ac:dyDescent="0.3">
      <c r="A656" s="7" t="s">
        <v>33640</v>
      </c>
      <c r="B656" s="7" t="s">
        <v>33628</v>
      </c>
      <c r="C656" s="8" t="s">
        <v>23</v>
      </c>
      <c r="D656" s="9">
        <v>262.3</v>
      </c>
      <c r="E656" s="9"/>
      <c r="F656" s="9">
        <v>80.099999999999994</v>
      </c>
      <c r="G656" s="9"/>
    </row>
    <row r="657" spans="1:7" ht="15.75" thickBot="1" x14ac:dyDescent="0.3">
      <c r="A657" s="6"/>
      <c r="B657" s="6"/>
      <c r="C657" s="6"/>
      <c r="D657" s="6"/>
      <c r="E657" s="6"/>
      <c r="F657" s="6"/>
      <c r="G657" s="6"/>
    </row>
    <row r="658" spans="1:7" ht="15.75" thickBot="1" x14ac:dyDescent="0.3">
      <c r="A658" s="7" t="s">
        <v>33641</v>
      </c>
      <c r="B658" s="7" t="s">
        <v>33631</v>
      </c>
      <c r="C658" s="8" t="s">
        <v>23</v>
      </c>
      <c r="D658" s="9">
        <v>422.13</v>
      </c>
      <c r="E658" s="9"/>
      <c r="F658" s="9">
        <v>80.099999999999994</v>
      </c>
      <c r="G658" s="9"/>
    </row>
    <row r="659" spans="1:7" ht="15.75" thickBot="1" x14ac:dyDescent="0.3">
      <c r="A659" s="6"/>
      <c r="B659" s="6"/>
      <c r="C659" s="6"/>
      <c r="D659" s="6"/>
      <c r="E659" s="6"/>
      <c r="F659" s="6"/>
      <c r="G659" s="6"/>
    </row>
    <row r="660" spans="1:7" ht="15.75" thickBot="1" x14ac:dyDescent="0.3">
      <c r="A660" s="7" t="s">
        <v>33642</v>
      </c>
      <c r="B660" s="7" t="s">
        <v>33634</v>
      </c>
      <c r="C660" s="8" t="s">
        <v>23</v>
      </c>
      <c r="D660" s="9">
        <v>508.72</v>
      </c>
      <c r="E660" s="9"/>
      <c r="F660" s="9">
        <v>80.099999999999994</v>
      </c>
      <c r="G660" s="9"/>
    </row>
    <row r="661" spans="1:7" ht="15.75" thickBot="1" x14ac:dyDescent="0.3">
      <c r="A661" s="6"/>
      <c r="B661" s="6"/>
      <c r="C661" s="6"/>
      <c r="D661" s="6"/>
      <c r="E661" s="6"/>
      <c r="F661" s="6"/>
      <c r="G661" s="6"/>
    </row>
    <row r="662" spans="1:7" ht="15.75" thickBot="1" x14ac:dyDescent="0.3">
      <c r="A662" s="7" t="s">
        <v>33643</v>
      </c>
      <c r="B662" s="7" t="s">
        <v>33644</v>
      </c>
      <c r="C662" s="8"/>
      <c r="D662" s="9"/>
      <c r="E662" s="9"/>
      <c r="F662" s="9"/>
      <c r="G662" s="9"/>
    </row>
    <row r="663" spans="1:7" ht="15.75" thickBot="1" x14ac:dyDescent="0.3">
      <c r="A663" s="6"/>
      <c r="B663" s="6"/>
      <c r="C663" s="6"/>
      <c r="D663" s="6"/>
      <c r="E663" s="6"/>
      <c r="F663" s="6"/>
      <c r="G663" s="6"/>
    </row>
    <row r="664" spans="1:7" x14ac:dyDescent="0.25">
      <c r="A664" s="23" t="s">
        <v>33645</v>
      </c>
      <c r="B664" s="17" t="s">
        <v>33646</v>
      </c>
      <c r="C664" s="26"/>
      <c r="D664" s="29"/>
      <c r="E664" s="29"/>
      <c r="F664" s="29"/>
      <c r="G664" s="29"/>
    </row>
    <row r="665" spans="1:7" ht="15.75" thickBot="1" x14ac:dyDescent="0.3">
      <c r="A665" s="25"/>
      <c r="B665" s="19" t="s">
        <v>33647</v>
      </c>
      <c r="C665" s="28"/>
      <c r="D665" s="31"/>
      <c r="E665" s="31"/>
      <c r="F665" s="31"/>
      <c r="G665" s="31"/>
    </row>
    <row r="666" spans="1:7" ht="15.75" thickBot="1" x14ac:dyDescent="0.3">
      <c r="A666" s="6"/>
      <c r="B666" s="6"/>
      <c r="C666" s="6"/>
      <c r="D666" s="6"/>
      <c r="E666" s="6"/>
      <c r="F666" s="6"/>
      <c r="G666" s="6"/>
    </row>
    <row r="667" spans="1:7" ht="15.75" thickBot="1" x14ac:dyDescent="0.3">
      <c r="A667" s="7" t="s">
        <v>33648</v>
      </c>
      <c r="B667" s="7" t="s">
        <v>33649</v>
      </c>
      <c r="C667" s="8" t="s">
        <v>23</v>
      </c>
      <c r="D667" s="9" t="s">
        <v>33650</v>
      </c>
      <c r="E667" s="9">
        <v>9.3800000000000008</v>
      </c>
      <c r="F667" s="9">
        <v>70.72</v>
      </c>
      <c r="G667" s="9"/>
    </row>
    <row r="668" spans="1:7" ht="15.75" thickBot="1" x14ac:dyDescent="0.3">
      <c r="A668" s="6"/>
      <c r="B668" s="6"/>
      <c r="C668" s="6"/>
      <c r="D668" s="6"/>
      <c r="E668" s="6"/>
      <c r="F668" s="6"/>
      <c r="G668" s="6"/>
    </row>
    <row r="669" spans="1:7" ht="15.75" thickBot="1" x14ac:dyDescent="0.3">
      <c r="A669" s="7" t="s">
        <v>33651</v>
      </c>
      <c r="B669" s="7" t="s">
        <v>33652</v>
      </c>
      <c r="C669" s="8" t="s">
        <v>23</v>
      </c>
      <c r="D669" s="9" t="s">
        <v>33653</v>
      </c>
      <c r="E669" s="9">
        <v>9.11</v>
      </c>
      <c r="F669" s="9">
        <v>70.98</v>
      </c>
      <c r="G669" s="9"/>
    </row>
    <row r="670" spans="1:7" ht="15.75" thickBot="1" x14ac:dyDescent="0.3">
      <c r="A670" s="6"/>
      <c r="B670" s="6"/>
      <c r="C670" s="6"/>
      <c r="D670" s="6"/>
      <c r="E670" s="6"/>
      <c r="F670" s="6"/>
      <c r="G670" s="6"/>
    </row>
    <row r="671" spans="1:7" ht="15.75" thickBot="1" x14ac:dyDescent="0.3">
      <c r="A671" s="7" t="s">
        <v>33654</v>
      </c>
      <c r="B671" s="7" t="s">
        <v>33655</v>
      </c>
      <c r="C671" s="8" t="s">
        <v>23</v>
      </c>
      <c r="D671" s="9" t="s">
        <v>33656</v>
      </c>
      <c r="E671" s="9">
        <v>6.47</v>
      </c>
      <c r="F671" s="9">
        <v>73.62</v>
      </c>
      <c r="G671" s="9"/>
    </row>
    <row r="672" spans="1:7" ht="15.75" thickBot="1" x14ac:dyDescent="0.3">
      <c r="A672" s="6"/>
      <c r="B672" s="6"/>
      <c r="C672" s="6"/>
      <c r="D672" s="6"/>
      <c r="E672" s="6"/>
      <c r="F672" s="6"/>
      <c r="G672" s="6"/>
    </row>
    <row r="673" spans="1:7" ht="15.75" thickBot="1" x14ac:dyDescent="0.3">
      <c r="A673" s="7" t="s">
        <v>33657</v>
      </c>
      <c r="B673" s="7" t="s">
        <v>33658</v>
      </c>
      <c r="C673" s="8" t="s">
        <v>23</v>
      </c>
      <c r="D673" s="9" t="s">
        <v>33659</v>
      </c>
      <c r="E673" s="9">
        <v>6.11</v>
      </c>
      <c r="F673" s="9">
        <v>73.989999999999995</v>
      </c>
      <c r="G673" s="9"/>
    </row>
    <row r="674" spans="1:7" ht="15.75" thickBot="1" x14ac:dyDescent="0.3">
      <c r="A674" s="6"/>
      <c r="B674" s="6"/>
      <c r="C674" s="6"/>
      <c r="D674" s="6"/>
      <c r="E674" s="6"/>
      <c r="F674" s="6"/>
      <c r="G674" s="6"/>
    </row>
    <row r="675" spans="1:7" ht="15.75" thickBot="1" x14ac:dyDescent="0.3">
      <c r="A675" s="7" t="s">
        <v>33660</v>
      </c>
      <c r="B675" s="7" t="s">
        <v>33661</v>
      </c>
      <c r="C675" s="8" t="s">
        <v>23</v>
      </c>
      <c r="D675" s="9" t="s">
        <v>33662</v>
      </c>
      <c r="E675" s="9">
        <v>4.87</v>
      </c>
      <c r="F675" s="9">
        <v>75.23</v>
      </c>
      <c r="G675" s="9"/>
    </row>
    <row r="676" spans="1:7" ht="15.75" thickBot="1" x14ac:dyDescent="0.3">
      <c r="A676" s="6"/>
      <c r="B676" s="6"/>
      <c r="C676" s="6"/>
      <c r="D676" s="6"/>
      <c r="E676" s="6"/>
      <c r="F676" s="6"/>
      <c r="G676" s="6"/>
    </row>
    <row r="677" spans="1:7" ht="15.75" thickBot="1" x14ac:dyDescent="0.3">
      <c r="A677" s="7" t="s">
        <v>33663</v>
      </c>
      <c r="B677" s="7" t="s">
        <v>33664</v>
      </c>
      <c r="C677" s="8" t="s">
        <v>23</v>
      </c>
      <c r="D677" s="9" t="s">
        <v>33665</v>
      </c>
      <c r="E677" s="9">
        <v>8.09</v>
      </c>
      <c r="F677" s="9">
        <v>72.010000000000005</v>
      </c>
      <c r="G677" s="9"/>
    </row>
    <row r="678" spans="1:7" ht="15.75" thickBot="1" x14ac:dyDescent="0.3">
      <c r="A678" s="6"/>
      <c r="B678" s="6"/>
      <c r="C678" s="6"/>
      <c r="D678" s="6"/>
      <c r="E678" s="6"/>
      <c r="F678" s="6"/>
      <c r="G678" s="6"/>
    </row>
    <row r="679" spans="1:7" ht="15.75" thickBot="1" x14ac:dyDescent="0.3">
      <c r="A679" s="7" t="s">
        <v>33666</v>
      </c>
      <c r="B679" s="7" t="s">
        <v>33667</v>
      </c>
      <c r="C679" s="8" t="s">
        <v>23</v>
      </c>
      <c r="D679" s="9" t="s">
        <v>33668</v>
      </c>
      <c r="E679" s="9">
        <v>5.68</v>
      </c>
      <c r="F679" s="9">
        <v>74.42</v>
      </c>
      <c r="G679" s="9"/>
    </row>
    <row r="680" spans="1:7" ht="15.75" thickBot="1" x14ac:dyDescent="0.3">
      <c r="A680" s="6"/>
      <c r="B680" s="6"/>
      <c r="C680" s="6"/>
      <c r="D680" s="6"/>
      <c r="E680" s="6"/>
      <c r="F680" s="6"/>
      <c r="G680" s="6"/>
    </row>
    <row r="681" spans="1:7" ht="15.75" thickBot="1" x14ac:dyDescent="0.3">
      <c r="A681" s="7" t="s">
        <v>33669</v>
      </c>
      <c r="B681" s="7" t="s">
        <v>33670</v>
      </c>
      <c r="C681" s="8" t="s">
        <v>23</v>
      </c>
      <c r="D681" s="9" t="s">
        <v>33671</v>
      </c>
      <c r="E681" s="9">
        <v>5.18</v>
      </c>
      <c r="F681" s="9">
        <v>74.92</v>
      </c>
      <c r="G681" s="9"/>
    </row>
    <row r="682" spans="1:7" ht="15.75" thickBot="1" x14ac:dyDescent="0.3">
      <c r="A682" s="6"/>
      <c r="B682" s="6"/>
      <c r="C682" s="6"/>
      <c r="D682" s="6"/>
      <c r="E682" s="6"/>
      <c r="F682" s="6"/>
      <c r="G682" s="6"/>
    </row>
    <row r="683" spans="1:7" ht="15.75" thickBot="1" x14ac:dyDescent="0.3">
      <c r="A683" s="7" t="s">
        <v>33672</v>
      </c>
      <c r="B683" s="7" t="s">
        <v>33673</v>
      </c>
      <c r="C683" s="8" t="s">
        <v>23</v>
      </c>
      <c r="D683" s="9" t="s">
        <v>33674</v>
      </c>
      <c r="E683" s="9">
        <v>4.5</v>
      </c>
      <c r="F683" s="9">
        <v>75.599999999999994</v>
      </c>
      <c r="G683" s="9"/>
    </row>
    <row r="684" spans="1:7" ht="15.75" thickBot="1" x14ac:dyDescent="0.3">
      <c r="A684" s="6"/>
      <c r="B684" s="6"/>
      <c r="C684" s="6"/>
      <c r="D684" s="6"/>
      <c r="E684" s="6"/>
      <c r="F684" s="6"/>
      <c r="G684" s="6"/>
    </row>
    <row r="685" spans="1:7" x14ac:dyDescent="0.25">
      <c r="A685" s="23" t="s">
        <v>33675</v>
      </c>
      <c r="B685" s="17" t="s">
        <v>33676</v>
      </c>
      <c r="C685" s="26"/>
      <c r="D685" s="29"/>
      <c r="E685" s="29"/>
      <c r="F685" s="29"/>
      <c r="G685" s="29"/>
    </row>
    <row r="686" spans="1:7" ht="15.75" thickBot="1" x14ac:dyDescent="0.3">
      <c r="A686" s="25"/>
      <c r="B686" s="19" t="s">
        <v>33677</v>
      </c>
      <c r="C686" s="28"/>
      <c r="D686" s="31"/>
      <c r="E686" s="31"/>
      <c r="F686" s="31"/>
      <c r="G686" s="31"/>
    </row>
    <row r="687" spans="1:7" ht="15.75" thickBot="1" x14ac:dyDescent="0.3">
      <c r="A687" s="6"/>
      <c r="B687" s="6"/>
      <c r="C687" s="6"/>
      <c r="D687" s="6"/>
      <c r="E687" s="6"/>
      <c r="F687" s="6"/>
      <c r="G687" s="6"/>
    </row>
    <row r="688" spans="1:7" ht="15.75" thickBot="1" x14ac:dyDescent="0.3">
      <c r="A688" s="7" t="s">
        <v>33678</v>
      </c>
      <c r="B688" s="7" t="s">
        <v>33679</v>
      </c>
      <c r="C688" s="8" t="s">
        <v>23</v>
      </c>
      <c r="D688" s="9" t="s">
        <v>33551</v>
      </c>
      <c r="E688" s="9">
        <v>12.44</v>
      </c>
      <c r="F688" s="9">
        <v>67.66</v>
      </c>
      <c r="G688" s="9"/>
    </row>
    <row r="689" spans="1:7" ht="15.75" thickBot="1" x14ac:dyDescent="0.3">
      <c r="A689" s="6"/>
      <c r="B689" s="6"/>
      <c r="C689" s="6"/>
      <c r="D689" s="6"/>
      <c r="E689" s="6"/>
      <c r="F689" s="6"/>
      <c r="G689" s="6"/>
    </row>
    <row r="690" spans="1:7" ht="15.75" thickBot="1" x14ac:dyDescent="0.3">
      <c r="A690" s="7" t="s">
        <v>33680</v>
      </c>
      <c r="B690" s="7" t="s">
        <v>33681</v>
      </c>
      <c r="C690" s="8" t="s">
        <v>23</v>
      </c>
      <c r="D690" s="9" t="s">
        <v>33682</v>
      </c>
      <c r="E690" s="9">
        <v>11.76</v>
      </c>
      <c r="F690" s="9">
        <v>68.34</v>
      </c>
      <c r="G690" s="9"/>
    </row>
    <row r="691" spans="1:7" ht="15.75" thickBot="1" x14ac:dyDescent="0.3">
      <c r="A691" s="6"/>
      <c r="B691" s="6"/>
      <c r="C691" s="6"/>
      <c r="D691" s="6"/>
      <c r="E691" s="6"/>
      <c r="F691" s="6"/>
      <c r="G691" s="6"/>
    </row>
    <row r="692" spans="1:7" ht="15.75" thickBot="1" x14ac:dyDescent="0.3">
      <c r="A692" s="7" t="s">
        <v>33683</v>
      </c>
      <c r="B692" s="7" t="s">
        <v>33684</v>
      </c>
      <c r="C692" s="8" t="s">
        <v>23</v>
      </c>
      <c r="D692" s="9" t="s">
        <v>33685</v>
      </c>
      <c r="E692" s="9">
        <v>8.4</v>
      </c>
      <c r="F692" s="9">
        <v>71.69</v>
      </c>
      <c r="G692" s="9"/>
    </row>
    <row r="693" spans="1:7" ht="15.75" thickBot="1" x14ac:dyDescent="0.3">
      <c r="A693" s="6"/>
      <c r="B693" s="6"/>
      <c r="C693" s="6"/>
      <c r="D693" s="6"/>
      <c r="E693" s="6"/>
      <c r="F693" s="6"/>
      <c r="G693" s="6"/>
    </row>
    <row r="694" spans="1:7" ht="15.75" thickBot="1" x14ac:dyDescent="0.3">
      <c r="A694" s="7" t="s">
        <v>33686</v>
      </c>
      <c r="B694" s="7" t="s">
        <v>33687</v>
      </c>
      <c r="C694" s="8" t="s">
        <v>23</v>
      </c>
      <c r="D694" s="9" t="s">
        <v>33688</v>
      </c>
      <c r="E694" s="9">
        <v>7.7</v>
      </c>
      <c r="F694" s="9">
        <v>72.39</v>
      </c>
      <c r="G694" s="9"/>
    </row>
    <row r="695" spans="1:7" ht="15.75" thickBot="1" x14ac:dyDescent="0.3">
      <c r="A695" s="6"/>
      <c r="B695" s="6"/>
      <c r="C695" s="6"/>
      <c r="D695" s="6"/>
      <c r="E695" s="6"/>
      <c r="F695" s="6"/>
      <c r="G695" s="6"/>
    </row>
    <row r="696" spans="1:7" ht="15.75" thickBot="1" x14ac:dyDescent="0.3">
      <c r="A696" s="7" t="s">
        <v>33689</v>
      </c>
      <c r="B696" s="7" t="s">
        <v>33690</v>
      </c>
      <c r="C696" s="8" t="s">
        <v>23</v>
      </c>
      <c r="D696" s="9" t="s">
        <v>33691</v>
      </c>
      <c r="E696" s="9">
        <v>6.89</v>
      </c>
      <c r="F696" s="9">
        <v>73.209999999999994</v>
      </c>
      <c r="G696" s="9"/>
    </row>
    <row r="697" spans="1:7" ht="15.75" thickBot="1" x14ac:dyDescent="0.3">
      <c r="A697" s="6"/>
      <c r="B697" s="6"/>
      <c r="C697" s="6"/>
      <c r="D697" s="6"/>
      <c r="E697" s="6"/>
      <c r="F697" s="6"/>
      <c r="G697" s="6"/>
    </row>
    <row r="698" spans="1:7" ht="15.75" thickBot="1" x14ac:dyDescent="0.3">
      <c r="A698" s="7" t="s">
        <v>33692</v>
      </c>
      <c r="B698" s="7" t="s">
        <v>33693</v>
      </c>
      <c r="C698" s="8" t="s">
        <v>23</v>
      </c>
      <c r="D698" s="9" t="s">
        <v>33671</v>
      </c>
      <c r="E698" s="9">
        <v>5.18</v>
      </c>
      <c r="F698" s="9">
        <v>74.92</v>
      </c>
      <c r="G698" s="9"/>
    </row>
    <row r="699" spans="1:7" ht="15.75" thickBot="1" x14ac:dyDescent="0.3">
      <c r="A699" s="6"/>
      <c r="B699" s="6"/>
      <c r="C699" s="6"/>
      <c r="D699" s="6"/>
      <c r="E699" s="6"/>
      <c r="F699" s="6"/>
      <c r="G699" s="6"/>
    </row>
    <row r="700" spans="1:7" ht="15.75" thickBot="1" x14ac:dyDescent="0.3">
      <c r="A700" s="7" t="s">
        <v>33694</v>
      </c>
      <c r="B700" s="7" t="s">
        <v>33695</v>
      </c>
      <c r="C700" s="8" t="s">
        <v>23</v>
      </c>
      <c r="D700" s="9" t="s">
        <v>33696</v>
      </c>
      <c r="E700" s="9">
        <v>10.6</v>
      </c>
      <c r="F700" s="9">
        <v>69.489999999999995</v>
      </c>
      <c r="G700" s="9"/>
    </row>
    <row r="701" spans="1:7" ht="15.75" thickBot="1" x14ac:dyDescent="0.3">
      <c r="A701" s="6"/>
      <c r="B701" s="6"/>
      <c r="C701" s="6"/>
      <c r="D701" s="6"/>
      <c r="E701" s="6"/>
      <c r="F701" s="6"/>
      <c r="G701" s="6"/>
    </row>
    <row r="702" spans="1:7" ht="15.75" thickBot="1" x14ac:dyDescent="0.3">
      <c r="A702" s="7" t="s">
        <v>33697</v>
      </c>
      <c r="B702" s="7" t="s">
        <v>33698</v>
      </c>
      <c r="C702" s="8" t="s">
        <v>23</v>
      </c>
      <c r="D702" s="9" t="s">
        <v>33699</v>
      </c>
      <c r="E702" s="9">
        <v>10.11</v>
      </c>
      <c r="F702" s="9">
        <v>69.989999999999995</v>
      </c>
      <c r="G702" s="9"/>
    </row>
    <row r="703" spans="1:7" ht="15.75" thickBot="1" x14ac:dyDescent="0.3">
      <c r="A703" s="6"/>
      <c r="B703" s="6"/>
      <c r="C703" s="6"/>
      <c r="D703" s="6"/>
      <c r="E703" s="6"/>
      <c r="F703" s="6"/>
      <c r="G703" s="6"/>
    </row>
    <row r="704" spans="1:7" ht="15.75" thickBot="1" x14ac:dyDescent="0.3">
      <c r="A704" s="7" t="s">
        <v>33700</v>
      </c>
      <c r="B704" s="7" t="s">
        <v>33701</v>
      </c>
      <c r="C704" s="8" t="s">
        <v>23</v>
      </c>
      <c r="D704" s="9" t="s">
        <v>33702</v>
      </c>
      <c r="E704" s="9">
        <v>8.51</v>
      </c>
      <c r="F704" s="9">
        <v>71.58</v>
      </c>
      <c r="G704" s="9"/>
    </row>
    <row r="705" spans="1:7" ht="15.75" thickBot="1" x14ac:dyDescent="0.3">
      <c r="A705" s="6"/>
      <c r="B705" s="6"/>
      <c r="C705" s="6"/>
      <c r="D705" s="6"/>
      <c r="E705" s="6"/>
      <c r="F705" s="6"/>
      <c r="G705" s="6"/>
    </row>
    <row r="706" spans="1:7" ht="15.75" thickBot="1" x14ac:dyDescent="0.3">
      <c r="A706" s="7" t="s">
        <v>33703</v>
      </c>
      <c r="B706" s="7" t="s">
        <v>33704</v>
      </c>
      <c r="C706" s="8" t="s">
        <v>23</v>
      </c>
      <c r="D706" s="9" t="s">
        <v>33705</v>
      </c>
      <c r="E706" s="9">
        <v>6.74</v>
      </c>
      <c r="F706" s="9">
        <v>73.349999999999994</v>
      </c>
      <c r="G706" s="9"/>
    </row>
    <row r="707" spans="1:7" ht="15.75" thickBot="1" x14ac:dyDescent="0.3">
      <c r="A707" s="6"/>
      <c r="B707" s="6"/>
      <c r="C707" s="6"/>
      <c r="D707" s="6"/>
      <c r="E707" s="6"/>
      <c r="F707" s="6"/>
      <c r="G707" s="6"/>
    </row>
    <row r="708" spans="1:7" ht="15.75" thickBot="1" x14ac:dyDescent="0.3">
      <c r="A708" s="7" t="s">
        <v>33706</v>
      </c>
      <c r="B708" s="7" t="s">
        <v>33707</v>
      </c>
      <c r="C708" s="8" t="s">
        <v>23</v>
      </c>
      <c r="D708" s="9" t="s">
        <v>33708</v>
      </c>
      <c r="E708" s="9">
        <v>5.83</v>
      </c>
      <c r="F708" s="9">
        <v>74.260000000000005</v>
      </c>
      <c r="G708" s="9"/>
    </row>
    <row r="709" spans="1:7" ht="15.75" thickBot="1" x14ac:dyDescent="0.3">
      <c r="A709" s="6"/>
      <c r="B709" s="6"/>
      <c r="C709" s="6"/>
      <c r="D709" s="6"/>
      <c r="E709" s="6"/>
      <c r="F709" s="6"/>
      <c r="G709" s="6"/>
    </row>
    <row r="710" spans="1:7" x14ac:dyDescent="0.25">
      <c r="A710" s="23" t="s">
        <v>33709</v>
      </c>
      <c r="B710" s="17" t="s">
        <v>33710</v>
      </c>
      <c r="C710" s="26"/>
      <c r="D710" s="29"/>
      <c r="E710" s="29"/>
      <c r="F710" s="29"/>
      <c r="G710" s="29"/>
    </row>
    <row r="711" spans="1:7" ht="15.75" thickBot="1" x14ac:dyDescent="0.3">
      <c r="A711" s="25"/>
      <c r="B711" s="19" t="s">
        <v>33711</v>
      </c>
      <c r="C711" s="28"/>
      <c r="D711" s="31"/>
      <c r="E711" s="31"/>
      <c r="F711" s="31"/>
      <c r="G711" s="31"/>
    </row>
    <row r="712" spans="1:7" ht="15.75" thickBot="1" x14ac:dyDescent="0.3">
      <c r="A712" s="6"/>
      <c r="B712" s="6"/>
      <c r="C712" s="6"/>
      <c r="D712" s="6"/>
      <c r="E712" s="6"/>
      <c r="F712" s="6"/>
      <c r="G712" s="6"/>
    </row>
    <row r="713" spans="1:7" ht="15.75" thickBot="1" x14ac:dyDescent="0.3">
      <c r="A713" s="7" t="s">
        <v>33712</v>
      </c>
      <c r="B713" s="7" t="s">
        <v>33713</v>
      </c>
      <c r="C713" s="8" t="s">
        <v>23</v>
      </c>
      <c r="D713" s="9">
        <v>223.54</v>
      </c>
      <c r="E713" s="9">
        <v>3.81</v>
      </c>
      <c r="F713" s="9">
        <v>76.290000000000006</v>
      </c>
      <c r="G713" s="9"/>
    </row>
    <row r="714" spans="1:7" ht="15.75" thickBot="1" x14ac:dyDescent="0.3">
      <c r="A714" s="6"/>
      <c r="B714" s="6"/>
      <c r="C714" s="6"/>
      <c r="D714" s="6"/>
      <c r="E714" s="6"/>
      <c r="F714" s="6"/>
      <c r="G714" s="6"/>
    </row>
    <row r="715" spans="1:7" ht="15.75" thickBot="1" x14ac:dyDescent="0.3">
      <c r="A715" s="7" t="s">
        <v>33714</v>
      </c>
      <c r="B715" s="7" t="s">
        <v>33715</v>
      </c>
      <c r="C715" s="8" t="s">
        <v>23</v>
      </c>
      <c r="D715" s="9">
        <v>270.86</v>
      </c>
      <c r="E715" s="9">
        <v>3.15</v>
      </c>
      <c r="F715" s="9">
        <v>76.95</v>
      </c>
      <c r="G715" s="9"/>
    </row>
    <row r="716" spans="1:7" ht="15.75" thickBot="1" x14ac:dyDescent="0.3">
      <c r="A716" s="6"/>
      <c r="B716" s="6"/>
      <c r="C716" s="6"/>
      <c r="D716" s="6"/>
      <c r="E716" s="6"/>
      <c r="F716" s="6"/>
      <c r="G716" s="6"/>
    </row>
    <row r="717" spans="1:7" ht="15.75" thickBot="1" x14ac:dyDescent="0.3">
      <c r="A717" s="7" t="s">
        <v>33716</v>
      </c>
      <c r="B717" s="7" t="s">
        <v>33717</v>
      </c>
      <c r="C717" s="8" t="s">
        <v>23</v>
      </c>
      <c r="D717" s="9">
        <v>318.16000000000003</v>
      </c>
      <c r="E717" s="9">
        <v>2.68</v>
      </c>
      <c r="F717" s="9">
        <v>77.42</v>
      </c>
      <c r="G717" s="9"/>
    </row>
    <row r="718" spans="1:7" ht="15.75" thickBot="1" x14ac:dyDescent="0.3">
      <c r="A718" s="6"/>
      <c r="B718" s="6"/>
      <c r="C718" s="6"/>
      <c r="D718" s="6"/>
      <c r="E718" s="6"/>
      <c r="F718" s="6"/>
      <c r="G718" s="6"/>
    </row>
    <row r="719" spans="1:7" ht="15.75" thickBot="1" x14ac:dyDescent="0.3">
      <c r="A719" s="7" t="s">
        <v>33718</v>
      </c>
      <c r="B719" s="7" t="s">
        <v>33719</v>
      </c>
      <c r="C719" s="8" t="s">
        <v>23</v>
      </c>
      <c r="D719" s="9">
        <v>376.11</v>
      </c>
      <c r="E719" s="9">
        <v>4.53</v>
      </c>
      <c r="F719" s="9">
        <v>75.569999999999993</v>
      </c>
      <c r="G719" s="9"/>
    </row>
    <row r="720" spans="1:7" ht="15.75" thickBot="1" x14ac:dyDescent="0.3">
      <c r="A720" s="6"/>
      <c r="B720" s="6"/>
      <c r="C720" s="6"/>
      <c r="D720" s="6"/>
      <c r="E720" s="6"/>
      <c r="F720" s="6"/>
      <c r="G720" s="6"/>
    </row>
    <row r="721" spans="1:7" ht="15.75" thickBot="1" x14ac:dyDescent="0.3">
      <c r="A721" s="7" t="s">
        <v>33720</v>
      </c>
      <c r="B721" s="7" t="s">
        <v>33721</v>
      </c>
      <c r="C721" s="8" t="s">
        <v>23</v>
      </c>
      <c r="D721" s="9">
        <v>454.97</v>
      </c>
      <c r="E721" s="9">
        <v>3.74</v>
      </c>
      <c r="F721" s="9">
        <v>76.349999999999994</v>
      </c>
      <c r="G721" s="9"/>
    </row>
    <row r="722" spans="1:7" ht="15.75" thickBot="1" x14ac:dyDescent="0.3">
      <c r="A722" s="6"/>
      <c r="B722" s="6"/>
      <c r="C722" s="6"/>
      <c r="D722" s="6"/>
      <c r="E722" s="6"/>
      <c r="F722" s="6"/>
      <c r="G722" s="6"/>
    </row>
    <row r="723" spans="1:7" ht="15.75" thickBot="1" x14ac:dyDescent="0.3">
      <c r="A723" s="7" t="s">
        <v>33722</v>
      </c>
      <c r="B723" s="7" t="s">
        <v>33723</v>
      </c>
      <c r="C723" s="8" t="s">
        <v>23</v>
      </c>
      <c r="D723" s="9">
        <v>652.1</v>
      </c>
      <c r="E723" s="9">
        <v>2.61</v>
      </c>
      <c r="F723" s="9">
        <v>77.489999999999995</v>
      </c>
      <c r="G723" s="9"/>
    </row>
    <row r="724" spans="1:7" ht="15.75" thickBot="1" x14ac:dyDescent="0.3">
      <c r="A724" s="6"/>
      <c r="B724" s="6"/>
      <c r="C724" s="6"/>
      <c r="D724" s="6"/>
      <c r="E724" s="6"/>
      <c r="F724" s="6"/>
      <c r="G724" s="6"/>
    </row>
    <row r="725" spans="1:7" x14ac:dyDescent="0.25">
      <c r="A725" s="23" t="s">
        <v>33724</v>
      </c>
      <c r="B725" s="17" t="s">
        <v>33725</v>
      </c>
      <c r="C725" s="26"/>
      <c r="D725" s="29"/>
      <c r="E725" s="29"/>
      <c r="F725" s="29"/>
      <c r="G725" s="29"/>
    </row>
    <row r="726" spans="1:7" ht="15.75" thickBot="1" x14ac:dyDescent="0.3">
      <c r="A726" s="25"/>
      <c r="B726" s="19" t="s">
        <v>33726</v>
      </c>
      <c r="C726" s="28"/>
      <c r="D726" s="31"/>
      <c r="E726" s="31"/>
      <c r="F726" s="31"/>
      <c r="G726" s="31"/>
    </row>
    <row r="727" spans="1:7" ht="15.75" thickBot="1" x14ac:dyDescent="0.3">
      <c r="A727" s="6"/>
      <c r="B727" s="6"/>
      <c r="C727" s="6"/>
      <c r="D727" s="6"/>
      <c r="E727" s="6"/>
      <c r="F727" s="6"/>
      <c r="G727" s="6"/>
    </row>
    <row r="728" spans="1:7" ht="15.75" thickBot="1" x14ac:dyDescent="0.3">
      <c r="A728" s="7" t="s">
        <v>33727</v>
      </c>
      <c r="B728" s="7" t="s">
        <v>33728</v>
      </c>
      <c r="C728" s="8" t="s">
        <v>23</v>
      </c>
      <c r="D728" s="9" t="s">
        <v>33729</v>
      </c>
      <c r="E728" s="9">
        <v>39.78</v>
      </c>
      <c r="F728" s="9">
        <v>40.31</v>
      </c>
      <c r="G728" s="9"/>
    </row>
    <row r="729" spans="1:7" ht="15.75" thickBot="1" x14ac:dyDescent="0.3">
      <c r="A729" s="6"/>
      <c r="B729" s="6"/>
      <c r="C729" s="6"/>
      <c r="D729" s="6"/>
      <c r="E729" s="6"/>
      <c r="F729" s="6"/>
      <c r="G729" s="6"/>
    </row>
    <row r="730" spans="1:7" ht="15.75" thickBot="1" x14ac:dyDescent="0.3">
      <c r="A730" s="7" t="s">
        <v>33730</v>
      </c>
      <c r="B730" s="7" t="s">
        <v>33731</v>
      </c>
      <c r="C730" s="8" t="s">
        <v>23</v>
      </c>
      <c r="D730" s="9" t="s">
        <v>33732</v>
      </c>
      <c r="E730" s="9">
        <v>33.590000000000003</v>
      </c>
      <c r="F730" s="9">
        <v>46.5</v>
      </c>
      <c r="G730" s="9"/>
    </row>
    <row r="731" spans="1:7" ht="15.75" thickBot="1" x14ac:dyDescent="0.3">
      <c r="A731" s="6"/>
      <c r="B731" s="6"/>
      <c r="C731" s="6"/>
      <c r="D731" s="6"/>
      <c r="E731" s="6"/>
      <c r="F731" s="6"/>
      <c r="G731" s="6"/>
    </row>
    <row r="732" spans="1:7" ht="15.75" thickBot="1" x14ac:dyDescent="0.3">
      <c r="A732" s="7" t="s">
        <v>33733</v>
      </c>
      <c r="B732" s="7" t="s">
        <v>33734</v>
      </c>
      <c r="C732" s="8" t="s">
        <v>23</v>
      </c>
      <c r="D732" s="9" t="s">
        <v>33735</v>
      </c>
      <c r="E732" s="9">
        <v>27.11</v>
      </c>
      <c r="F732" s="9">
        <v>52.98</v>
      </c>
      <c r="G732" s="9"/>
    </row>
    <row r="733" spans="1:7" ht="15.75" thickBot="1" x14ac:dyDescent="0.3">
      <c r="A733" s="6"/>
      <c r="B733" s="6"/>
      <c r="C733" s="6"/>
      <c r="D733" s="6"/>
      <c r="E733" s="6"/>
      <c r="F733" s="6"/>
      <c r="G733" s="6"/>
    </row>
    <row r="734" spans="1:7" ht="15.75" thickBot="1" x14ac:dyDescent="0.3">
      <c r="A734" s="7" t="s">
        <v>33736</v>
      </c>
      <c r="B734" s="7" t="s">
        <v>33737</v>
      </c>
      <c r="C734" s="8" t="s">
        <v>23</v>
      </c>
      <c r="D734" s="9" t="s">
        <v>33738</v>
      </c>
      <c r="E734" s="9">
        <v>26.35</v>
      </c>
      <c r="F734" s="9">
        <v>53.75</v>
      </c>
      <c r="G734" s="9"/>
    </row>
    <row r="735" spans="1:7" ht="15.75" thickBot="1" x14ac:dyDescent="0.3">
      <c r="A735" s="6"/>
      <c r="B735" s="6"/>
      <c r="C735" s="6"/>
      <c r="D735" s="6"/>
      <c r="E735" s="6"/>
      <c r="F735" s="6"/>
      <c r="G735" s="6"/>
    </row>
    <row r="736" spans="1:7" ht="15.75" thickBot="1" x14ac:dyDescent="0.3">
      <c r="A736" s="7" t="s">
        <v>33739</v>
      </c>
      <c r="B736" s="7" t="s">
        <v>33740</v>
      </c>
      <c r="C736" s="8" t="s">
        <v>23</v>
      </c>
      <c r="D736" s="9" t="s">
        <v>33741</v>
      </c>
      <c r="E736" s="9">
        <v>21.89</v>
      </c>
      <c r="F736" s="9">
        <v>58.2</v>
      </c>
      <c r="G736" s="9"/>
    </row>
    <row r="737" spans="1:7" ht="15.75" thickBot="1" x14ac:dyDescent="0.3">
      <c r="A737" s="6"/>
      <c r="B737" s="6"/>
      <c r="C737" s="6"/>
      <c r="D737" s="6"/>
      <c r="E737" s="6"/>
      <c r="F737" s="6"/>
      <c r="G737" s="6"/>
    </row>
    <row r="738" spans="1:7" ht="15.75" thickBot="1" x14ac:dyDescent="0.3">
      <c r="A738" s="7" t="s">
        <v>33742</v>
      </c>
      <c r="B738" s="7" t="s">
        <v>33743</v>
      </c>
      <c r="C738" s="8" t="s">
        <v>23</v>
      </c>
      <c r="D738" s="9" t="s">
        <v>33744</v>
      </c>
      <c r="E738" s="9">
        <v>17.010000000000002</v>
      </c>
      <c r="F738" s="9">
        <v>63.09</v>
      </c>
      <c r="G738" s="9"/>
    </row>
    <row r="739" spans="1:7" ht="15.75" thickBot="1" x14ac:dyDescent="0.3">
      <c r="A739" s="6"/>
      <c r="B739" s="6"/>
      <c r="C739" s="6"/>
      <c r="D739" s="6"/>
      <c r="E739" s="6"/>
      <c r="F739" s="6"/>
      <c r="G739" s="6"/>
    </row>
    <row r="740" spans="1:7" ht="15.75" thickBot="1" x14ac:dyDescent="0.3">
      <c r="A740" s="7" t="s">
        <v>33745</v>
      </c>
      <c r="B740" s="7" t="s">
        <v>33746</v>
      </c>
      <c r="C740" s="8" t="s">
        <v>23</v>
      </c>
      <c r="D740" s="9" t="s">
        <v>33747</v>
      </c>
      <c r="E740" s="9">
        <v>26.67</v>
      </c>
      <c r="F740" s="9">
        <v>53.42</v>
      </c>
      <c r="G740" s="9"/>
    </row>
    <row r="741" spans="1:7" ht="15.75" thickBot="1" x14ac:dyDescent="0.3">
      <c r="A741" s="6"/>
      <c r="B741" s="6"/>
      <c r="C741" s="6"/>
      <c r="D741" s="6"/>
      <c r="E741" s="6"/>
      <c r="F741" s="6"/>
      <c r="G741" s="6"/>
    </row>
    <row r="742" spans="1:7" ht="15.75" thickBot="1" x14ac:dyDescent="0.3">
      <c r="A742" s="7" t="s">
        <v>33748</v>
      </c>
      <c r="B742" s="7" t="s">
        <v>33749</v>
      </c>
      <c r="C742" s="8" t="s">
        <v>23</v>
      </c>
      <c r="D742" s="9" t="s">
        <v>33750</v>
      </c>
      <c r="E742" s="9">
        <v>23.23</v>
      </c>
      <c r="F742" s="9">
        <v>56.87</v>
      </c>
      <c r="G742" s="9"/>
    </row>
    <row r="743" spans="1:7" ht="15.75" thickBot="1" x14ac:dyDescent="0.3">
      <c r="A743" s="6"/>
      <c r="B743" s="6"/>
      <c r="C743" s="6"/>
      <c r="D743" s="6"/>
      <c r="E743" s="6"/>
      <c r="F743" s="6"/>
      <c r="G743" s="6"/>
    </row>
    <row r="744" spans="1:7" x14ac:dyDescent="0.25">
      <c r="A744" s="23" t="s">
        <v>33751</v>
      </c>
      <c r="B744" s="17" t="s">
        <v>33752</v>
      </c>
      <c r="C744" s="26"/>
      <c r="D744" s="29"/>
      <c r="E744" s="29"/>
      <c r="F744" s="29"/>
      <c r="G744" s="29"/>
    </row>
    <row r="745" spans="1:7" ht="15.75" thickBot="1" x14ac:dyDescent="0.3">
      <c r="A745" s="25"/>
      <c r="B745" s="19" t="s">
        <v>33156</v>
      </c>
      <c r="C745" s="28"/>
      <c r="D745" s="31"/>
      <c r="E745" s="31"/>
      <c r="F745" s="31"/>
      <c r="G745" s="31"/>
    </row>
    <row r="746" spans="1:7" ht="15.75" thickBot="1" x14ac:dyDescent="0.3">
      <c r="A746" s="6"/>
      <c r="B746" s="6"/>
      <c r="C746" s="6"/>
      <c r="D746" s="6"/>
      <c r="E746" s="6"/>
      <c r="F746" s="6"/>
      <c r="G746" s="6"/>
    </row>
    <row r="747" spans="1:7" ht="15.75" thickBot="1" x14ac:dyDescent="0.3">
      <c r="A747" s="7" t="s">
        <v>33753</v>
      </c>
      <c r="B747" s="7" t="s">
        <v>33221</v>
      </c>
      <c r="C747" s="8" t="s">
        <v>23</v>
      </c>
      <c r="D747" s="9" t="s">
        <v>33754</v>
      </c>
      <c r="E747" s="9">
        <v>10.27</v>
      </c>
      <c r="F747" s="9">
        <v>69.83</v>
      </c>
      <c r="G747" s="9"/>
    </row>
    <row r="748" spans="1:7" ht="15.75" thickBot="1" x14ac:dyDescent="0.3">
      <c r="A748" s="6"/>
      <c r="B748" s="6"/>
      <c r="C748" s="6"/>
      <c r="D748" s="6"/>
      <c r="E748" s="6"/>
      <c r="F748" s="6"/>
      <c r="G748" s="6"/>
    </row>
    <row r="749" spans="1:7" ht="15.75" thickBot="1" x14ac:dyDescent="0.3">
      <c r="A749" s="7" t="s">
        <v>33755</v>
      </c>
      <c r="B749" s="7" t="s">
        <v>33224</v>
      </c>
      <c r="C749" s="8" t="s">
        <v>23</v>
      </c>
      <c r="D749" s="9" t="s">
        <v>33756</v>
      </c>
      <c r="E749" s="9">
        <v>7.86</v>
      </c>
      <c r="F749" s="9">
        <v>72.239999999999995</v>
      </c>
      <c r="G749" s="9"/>
    </row>
    <row r="750" spans="1:7" ht="15.75" thickBot="1" x14ac:dyDescent="0.3">
      <c r="A750" s="6"/>
      <c r="B750" s="6"/>
      <c r="C750" s="6"/>
      <c r="D750" s="6"/>
      <c r="E750" s="6"/>
      <c r="F750" s="6"/>
      <c r="G750" s="6"/>
    </row>
    <row r="751" spans="1:7" ht="15.75" thickBot="1" x14ac:dyDescent="0.3">
      <c r="A751" s="7" t="s">
        <v>33757</v>
      </c>
      <c r="B751" s="7" t="s">
        <v>33226</v>
      </c>
      <c r="C751" s="8" t="s">
        <v>23</v>
      </c>
      <c r="D751" s="9" t="s">
        <v>33758</v>
      </c>
      <c r="E751" s="9">
        <v>7.09</v>
      </c>
      <c r="F751" s="9">
        <v>73.010000000000005</v>
      </c>
      <c r="G751" s="9"/>
    </row>
    <row r="752" spans="1:7" ht="15.75" thickBot="1" x14ac:dyDescent="0.3">
      <c r="A752" s="6"/>
      <c r="B752" s="6"/>
      <c r="C752" s="6"/>
      <c r="D752" s="6"/>
      <c r="E752" s="6"/>
      <c r="F752" s="6"/>
      <c r="G752" s="6"/>
    </row>
    <row r="753" spans="1:7" ht="15.75" thickBot="1" x14ac:dyDescent="0.3">
      <c r="A753" s="7" t="s">
        <v>33759</v>
      </c>
      <c r="B753" s="7" t="s">
        <v>33229</v>
      </c>
      <c r="C753" s="8" t="s">
        <v>23</v>
      </c>
      <c r="D753" s="9" t="s">
        <v>33760</v>
      </c>
      <c r="E753" s="9">
        <v>6.55</v>
      </c>
      <c r="F753" s="9">
        <v>73.55</v>
      </c>
      <c r="G753" s="9"/>
    </row>
    <row r="754" spans="1:7" ht="15.75" thickBot="1" x14ac:dyDescent="0.3">
      <c r="A754" s="6"/>
      <c r="B754" s="6"/>
      <c r="C754" s="6"/>
      <c r="D754" s="6"/>
      <c r="E754" s="6"/>
      <c r="F754" s="6"/>
      <c r="G754" s="6"/>
    </row>
    <row r="755" spans="1:7" ht="15.75" thickBot="1" x14ac:dyDescent="0.3">
      <c r="A755" s="7" t="s">
        <v>33761</v>
      </c>
      <c r="B755" s="7" t="s">
        <v>33232</v>
      </c>
      <c r="C755" s="8" t="s">
        <v>23</v>
      </c>
      <c r="D755" s="9" t="s">
        <v>33762</v>
      </c>
      <c r="E755" s="9">
        <v>4.79</v>
      </c>
      <c r="F755" s="9">
        <v>75.31</v>
      </c>
      <c r="G755" s="9"/>
    </row>
    <row r="756" spans="1:7" ht="15.75" thickBot="1" x14ac:dyDescent="0.3">
      <c r="A756" s="6"/>
      <c r="B756" s="6"/>
      <c r="C756" s="6"/>
      <c r="D756" s="6"/>
      <c r="E756" s="6"/>
      <c r="F756" s="6"/>
      <c r="G756" s="6"/>
    </row>
    <row r="757" spans="1:7" ht="15.75" thickBot="1" x14ac:dyDescent="0.3">
      <c r="A757" s="7" t="s">
        <v>33763</v>
      </c>
      <c r="B757" s="7" t="s">
        <v>33235</v>
      </c>
      <c r="C757" s="8" t="s">
        <v>23</v>
      </c>
      <c r="D757" s="9" t="s">
        <v>33764</v>
      </c>
      <c r="E757" s="9">
        <v>4.41</v>
      </c>
      <c r="F757" s="9">
        <v>75.69</v>
      </c>
      <c r="G757" s="9"/>
    </row>
    <row r="758" spans="1:7" ht="15.75" thickBot="1" x14ac:dyDescent="0.3">
      <c r="A758" s="6"/>
      <c r="B758" s="6"/>
      <c r="C758" s="6"/>
      <c r="D758" s="6"/>
      <c r="E758" s="6"/>
      <c r="F758" s="6"/>
      <c r="G758" s="6"/>
    </row>
    <row r="759" spans="1:7" ht="15.75" thickBot="1" x14ac:dyDescent="0.3">
      <c r="A759" s="7" t="s">
        <v>33765</v>
      </c>
      <c r="B759" s="7" t="s">
        <v>33766</v>
      </c>
      <c r="C759" s="8"/>
      <c r="D759" s="9"/>
      <c r="E759" s="9"/>
      <c r="F759" s="9"/>
      <c r="G759" s="9"/>
    </row>
    <row r="760" spans="1:7" ht="15.75" thickBot="1" x14ac:dyDescent="0.3">
      <c r="A760" s="6"/>
      <c r="B760" s="6"/>
      <c r="C760" s="6"/>
      <c r="D760" s="6"/>
      <c r="E760" s="6"/>
      <c r="F760" s="6"/>
      <c r="G760" s="6"/>
    </row>
    <row r="761" spans="1:7" ht="15.75" thickBot="1" x14ac:dyDescent="0.3">
      <c r="A761" s="7" t="s">
        <v>33767</v>
      </c>
      <c r="B761" s="7" t="s">
        <v>33768</v>
      </c>
      <c r="C761" s="8" t="s">
        <v>23</v>
      </c>
      <c r="D761" s="9" t="s">
        <v>33769</v>
      </c>
      <c r="E761" s="9">
        <v>1.56</v>
      </c>
      <c r="F761" s="9">
        <v>78.540000000000006</v>
      </c>
      <c r="G761" s="9"/>
    </row>
    <row r="762" spans="1:7" ht="15.75" thickBot="1" x14ac:dyDescent="0.3">
      <c r="A762" s="6"/>
      <c r="B762" s="6"/>
      <c r="C762" s="6"/>
      <c r="D762" s="6"/>
      <c r="E762" s="6"/>
      <c r="F762" s="6"/>
      <c r="G762" s="6"/>
    </row>
    <row r="763" spans="1:7" x14ac:dyDescent="0.25">
      <c r="A763" s="23" t="s">
        <v>33770</v>
      </c>
      <c r="B763" s="17" t="s">
        <v>33771</v>
      </c>
      <c r="C763" s="26" t="s">
        <v>23</v>
      </c>
      <c r="D763" s="29" t="s">
        <v>33772</v>
      </c>
      <c r="E763" s="29">
        <v>0.99</v>
      </c>
      <c r="F763" s="29">
        <v>79.11</v>
      </c>
      <c r="G763" s="29"/>
    </row>
    <row r="764" spans="1:7" ht="15.75" thickBot="1" x14ac:dyDescent="0.3">
      <c r="A764" s="25"/>
      <c r="B764" s="19" t="s">
        <v>33773</v>
      </c>
      <c r="C764" s="28"/>
      <c r="D764" s="31"/>
      <c r="E764" s="31"/>
      <c r="F764" s="31"/>
      <c r="G764" s="31"/>
    </row>
    <row r="765" spans="1:7" ht="15.75" thickBot="1" x14ac:dyDescent="0.3">
      <c r="A765" s="6"/>
      <c r="B765" s="6"/>
      <c r="C765" s="6"/>
      <c r="D765" s="6"/>
      <c r="E765" s="6"/>
      <c r="F765" s="6"/>
      <c r="G765" s="6"/>
    </row>
    <row r="766" spans="1:7" x14ac:dyDescent="0.25">
      <c r="A766" s="23" t="s">
        <v>33774</v>
      </c>
      <c r="B766" s="17" t="s">
        <v>33771</v>
      </c>
      <c r="C766" s="26" t="s">
        <v>23</v>
      </c>
      <c r="D766" s="29" t="s">
        <v>33775</v>
      </c>
      <c r="E766" s="29">
        <v>0.53</v>
      </c>
      <c r="F766" s="29">
        <v>79.569999999999993</v>
      </c>
      <c r="G766" s="29"/>
    </row>
    <row r="767" spans="1:7" ht="15.75" thickBot="1" x14ac:dyDescent="0.3">
      <c r="A767" s="25"/>
      <c r="B767" s="19" t="s">
        <v>33776</v>
      </c>
      <c r="C767" s="28"/>
      <c r="D767" s="31"/>
      <c r="E767" s="31"/>
      <c r="F767" s="31"/>
      <c r="G767" s="31"/>
    </row>
    <row r="768" spans="1:7" ht="15.75" thickBot="1" x14ac:dyDescent="0.3">
      <c r="A768" s="6"/>
      <c r="B768" s="6"/>
      <c r="C768" s="6"/>
      <c r="D768" s="6"/>
      <c r="E768" s="6"/>
      <c r="F768" s="6"/>
      <c r="G768" s="6"/>
    </row>
    <row r="769" spans="1:7" ht="15.75" thickBot="1" x14ac:dyDescent="0.3">
      <c r="A769" s="7" t="s">
        <v>33777</v>
      </c>
      <c r="B769" s="7" t="s">
        <v>33778</v>
      </c>
      <c r="C769" s="8" t="s">
        <v>23</v>
      </c>
      <c r="D769" s="9">
        <v>119.13</v>
      </c>
      <c r="E769" s="9">
        <v>7.15</v>
      </c>
      <c r="F769" s="9">
        <v>72.95</v>
      </c>
      <c r="G769" s="9"/>
    </row>
    <row r="770" spans="1:7" ht="15.75" thickBot="1" x14ac:dyDescent="0.3">
      <c r="A770" s="6"/>
      <c r="B770" s="6"/>
      <c r="C770" s="6"/>
      <c r="D770" s="6"/>
      <c r="E770" s="6"/>
      <c r="F770" s="6"/>
      <c r="G770" s="6"/>
    </row>
    <row r="771" spans="1:7" ht="15.75" thickBot="1" x14ac:dyDescent="0.3">
      <c r="A771" s="7" t="s">
        <v>33779</v>
      </c>
      <c r="B771" s="7" t="s">
        <v>33780</v>
      </c>
      <c r="C771" s="8"/>
      <c r="D771" s="9"/>
      <c r="E771" s="9"/>
      <c r="F771" s="9"/>
      <c r="G771" s="9"/>
    </row>
    <row r="772" spans="1:7" ht="15.75" thickBot="1" x14ac:dyDescent="0.3">
      <c r="A772" s="6"/>
      <c r="B772" s="6"/>
      <c r="C772" s="6"/>
      <c r="D772" s="6"/>
      <c r="E772" s="6"/>
      <c r="F772" s="6"/>
      <c r="G772" s="6"/>
    </row>
    <row r="773" spans="1:7" ht="15.75" thickBot="1" x14ac:dyDescent="0.3">
      <c r="A773" s="7" t="s">
        <v>33781</v>
      </c>
      <c r="B773" s="7" t="s">
        <v>33782</v>
      </c>
      <c r="C773" s="8"/>
      <c r="D773" s="9"/>
      <c r="E773" s="9"/>
      <c r="F773" s="9"/>
      <c r="G773" s="9"/>
    </row>
    <row r="774" spans="1:7" ht="15.75" thickBot="1" x14ac:dyDescent="0.3">
      <c r="A774" s="6"/>
      <c r="B774" s="6"/>
      <c r="C774" s="6"/>
      <c r="D774" s="6"/>
      <c r="E774" s="6"/>
      <c r="F774" s="6"/>
      <c r="G774" s="6"/>
    </row>
    <row r="775" spans="1:7" ht="15.75" thickBot="1" x14ac:dyDescent="0.3">
      <c r="A775" s="7" t="s">
        <v>33783</v>
      </c>
      <c r="B775" s="7" t="s">
        <v>33784</v>
      </c>
      <c r="C775" s="8" t="s">
        <v>23</v>
      </c>
      <c r="D775" s="9">
        <v>22.59</v>
      </c>
      <c r="E775" s="9">
        <v>37.72</v>
      </c>
      <c r="F775" s="9">
        <v>42.41</v>
      </c>
      <c r="G775" s="9"/>
    </row>
    <row r="776" spans="1:7" ht="15.75" thickBot="1" x14ac:dyDescent="0.3">
      <c r="A776" s="6"/>
      <c r="B776" s="6"/>
      <c r="C776" s="6"/>
      <c r="D776" s="6"/>
      <c r="E776" s="6"/>
      <c r="F776" s="6"/>
      <c r="G776" s="6"/>
    </row>
    <row r="777" spans="1:7" ht="15.75" thickBot="1" x14ac:dyDescent="0.3">
      <c r="A777" s="7" t="s">
        <v>33785</v>
      </c>
      <c r="B777" s="7" t="s">
        <v>33786</v>
      </c>
      <c r="C777" s="8" t="s">
        <v>23</v>
      </c>
      <c r="D777" s="9">
        <v>32.85</v>
      </c>
      <c r="E777" s="9">
        <v>25.94</v>
      </c>
      <c r="F777" s="9">
        <v>54.16</v>
      </c>
      <c r="G777" s="9"/>
    </row>
    <row r="778" spans="1:7" ht="15.75" thickBot="1" x14ac:dyDescent="0.3">
      <c r="A778" s="6"/>
      <c r="B778" s="6"/>
      <c r="C778" s="6"/>
      <c r="D778" s="6"/>
      <c r="E778" s="6"/>
      <c r="F778" s="6"/>
      <c r="G778" s="6"/>
    </row>
    <row r="779" spans="1:7" ht="15.75" thickBot="1" x14ac:dyDescent="0.3">
      <c r="A779" s="7" t="s">
        <v>33787</v>
      </c>
      <c r="B779" s="7" t="s">
        <v>33788</v>
      </c>
      <c r="C779" s="8" t="s">
        <v>23</v>
      </c>
      <c r="D779" s="9">
        <v>23.28</v>
      </c>
      <c r="E779" s="9">
        <v>36.6</v>
      </c>
      <c r="F779" s="9">
        <v>43.47</v>
      </c>
      <c r="G779" s="9"/>
    </row>
    <row r="780" spans="1:7" ht="15.75" thickBot="1" x14ac:dyDescent="0.3">
      <c r="A780" s="6"/>
      <c r="B780" s="6"/>
      <c r="C780" s="6"/>
      <c r="D780" s="6"/>
      <c r="E780" s="6"/>
      <c r="F780" s="6"/>
      <c r="G780" s="6"/>
    </row>
    <row r="781" spans="1:7" ht="15.75" thickBot="1" x14ac:dyDescent="0.3">
      <c r="A781" s="7" t="s">
        <v>33789</v>
      </c>
      <c r="B781" s="7" t="s">
        <v>33790</v>
      </c>
      <c r="C781" s="8" t="s">
        <v>23</v>
      </c>
      <c r="D781" s="9">
        <v>24.24</v>
      </c>
      <c r="E781" s="9">
        <v>35.15</v>
      </c>
      <c r="F781" s="9">
        <v>44.97</v>
      </c>
      <c r="G781" s="9"/>
    </row>
    <row r="782" spans="1:7" ht="15.75" thickBot="1" x14ac:dyDescent="0.3">
      <c r="A782" s="6"/>
      <c r="B782" s="6"/>
      <c r="C782" s="6"/>
      <c r="D782" s="6"/>
      <c r="E782" s="6"/>
      <c r="F782" s="6"/>
      <c r="G782" s="6"/>
    </row>
    <row r="783" spans="1:7" ht="15.75" thickBot="1" x14ac:dyDescent="0.3">
      <c r="A783" s="7" t="s">
        <v>33791</v>
      </c>
      <c r="B783" s="7" t="s">
        <v>33792</v>
      </c>
      <c r="C783" s="8" t="s">
        <v>23</v>
      </c>
      <c r="D783" s="9">
        <v>14.92</v>
      </c>
      <c r="E783" s="9">
        <v>34.25</v>
      </c>
      <c r="F783" s="9">
        <v>45.84</v>
      </c>
      <c r="G783" s="9"/>
    </row>
    <row r="784" spans="1:7" ht="15.75" thickBot="1" x14ac:dyDescent="0.3">
      <c r="A784" s="6"/>
      <c r="B784" s="6"/>
      <c r="C784" s="6"/>
      <c r="D784" s="6"/>
      <c r="E784" s="6"/>
      <c r="F784" s="6"/>
      <c r="G784" s="6"/>
    </row>
    <row r="785" spans="1:7" ht="15.75" thickBot="1" x14ac:dyDescent="0.3">
      <c r="A785" s="7" t="s">
        <v>33793</v>
      </c>
      <c r="B785" s="7" t="s">
        <v>33794</v>
      </c>
      <c r="C785" s="8" t="s">
        <v>23</v>
      </c>
      <c r="D785" s="9">
        <v>11.09</v>
      </c>
      <c r="E785" s="9">
        <v>46.08</v>
      </c>
      <c r="F785" s="9">
        <v>33.99</v>
      </c>
      <c r="G785" s="9"/>
    </row>
    <row r="786" spans="1:7" ht="15.75" thickBot="1" x14ac:dyDescent="0.3">
      <c r="A786" s="6"/>
      <c r="B786" s="6"/>
      <c r="C786" s="6"/>
      <c r="D786" s="6"/>
      <c r="E786" s="6"/>
      <c r="F786" s="6"/>
      <c r="G786" s="6"/>
    </row>
    <row r="787" spans="1:7" ht="15.75" thickBot="1" x14ac:dyDescent="0.3">
      <c r="A787" s="7" t="s">
        <v>33795</v>
      </c>
      <c r="B787" s="7" t="s">
        <v>33796</v>
      </c>
      <c r="C787" s="8"/>
      <c r="D787" s="9"/>
      <c r="E787" s="9"/>
      <c r="F787" s="9"/>
      <c r="G787" s="9"/>
    </row>
    <row r="788" spans="1:7" ht="15.75" thickBot="1" x14ac:dyDescent="0.3">
      <c r="A788" s="6"/>
      <c r="B788" s="6"/>
      <c r="C788" s="6"/>
      <c r="D788" s="6"/>
      <c r="E788" s="6"/>
      <c r="F788" s="6"/>
      <c r="G788" s="6"/>
    </row>
    <row r="789" spans="1:7" ht="15.75" thickBot="1" x14ac:dyDescent="0.3">
      <c r="A789" s="7" t="s">
        <v>33797</v>
      </c>
      <c r="B789" s="7" t="s">
        <v>33798</v>
      </c>
      <c r="C789" s="8" t="s">
        <v>23</v>
      </c>
      <c r="D789" s="9">
        <v>28.4</v>
      </c>
      <c r="E789" s="9">
        <v>30</v>
      </c>
      <c r="F789" s="9">
        <v>50.11</v>
      </c>
      <c r="G789" s="9"/>
    </row>
    <row r="790" spans="1:7" ht="15.75" thickBot="1" x14ac:dyDescent="0.3">
      <c r="A790" s="6"/>
      <c r="B790" s="6"/>
      <c r="C790" s="6"/>
      <c r="D790" s="6"/>
      <c r="E790" s="6"/>
      <c r="F790" s="6"/>
      <c r="G790" s="6"/>
    </row>
    <row r="791" spans="1:7" ht="15.75" thickBot="1" x14ac:dyDescent="0.3">
      <c r="A791" s="7" t="s">
        <v>33799</v>
      </c>
      <c r="B791" s="7" t="s">
        <v>33800</v>
      </c>
      <c r="C791" s="8" t="s">
        <v>23</v>
      </c>
      <c r="D791" s="9">
        <v>30.29</v>
      </c>
      <c r="E791" s="9">
        <v>28.13</v>
      </c>
      <c r="F791" s="9">
        <v>51.96</v>
      </c>
      <c r="G791" s="9"/>
    </row>
    <row r="792" spans="1:7" ht="15.75" thickBot="1" x14ac:dyDescent="0.3">
      <c r="A792" s="6"/>
      <c r="B792" s="6"/>
      <c r="C792" s="6"/>
      <c r="D792" s="6"/>
      <c r="E792" s="6"/>
      <c r="F792" s="6"/>
      <c r="G792" s="6"/>
    </row>
    <row r="793" spans="1:7" ht="15.75" thickBot="1" x14ac:dyDescent="0.3">
      <c r="A793" s="7" t="s">
        <v>33801</v>
      </c>
      <c r="B793" s="7" t="s">
        <v>33802</v>
      </c>
      <c r="C793" s="8" t="s">
        <v>23</v>
      </c>
      <c r="D793" s="9">
        <v>102.05</v>
      </c>
      <c r="E793" s="9">
        <v>5.01</v>
      </c>
      <c r="F793" s="9">
        <v>75.09</v>
      </c>
      <c r="G793" s="9"/>
    </row>
    <row r="794" spans="1:7" ht="15.75" thickBot="1" x14ac:dyDescent="0.3">
      <c r="A794" s="6"/>
      <c r="B794" s="6"/>
      <c r="C794" s="6"/>
      <c r="D794" s="6"/>
      <c r="E794" s="6"/>
      <c r="F794" s="6"/>
      <c r="G794" s="6"/>
    </row>
    <row r="795" spans="1:7" ht="15.75" thickBot="1" x14ac:dyDescent="0.3">
      <c r="A795" s="7" t="s">
        <v>33803</v>
      </c>
      <c r="B795" s="7" t="s">
        <v>33804</v>
      </c>
      <c r="C795" s="8" t="s">
        <v>23</v>
      </c>
      <c r="D795" s="9">
        <v>47.56</v>
      </c>
      <c r="E795" s="9">
        <v>17.91</v>
      </c>
      <c r="F795" s="9">
        <v>62.2</v>
      </c>
      <c r="G795" s="9"/>
    </row>
    <row r="796" spans="1:7" ht="15.75" thickBot="1" x14ac:dyDescent="0.3">
      <c r="A796" s="6"/>
      <c r="B796" s="6"/>
      <c r="C796" s="6"/>
      <c r="D796" s="6"/>
      <c r="E796" s="6"/>
      <c r="F796" s="6"/>
      <c r="G796" s="6"/>
    </row>
    <row r="797" spans="1:7" x14ac:dyDescent="0.25">
      <c r="A797" s="23" t="s">
        <v>33805</v>
      </c>
      <c r="B797" s="17" t="s">
        <v>33806</v>
      </c>
      <c r="C797" s="26"/>
      <c r="D797" s="29"/>
      <c r="E797" s="29"/>
      <c r="F797" s="29"/>
      <c r="G797" s="29"/>
    </row>
    <row r="798" spans="1:7" ht="15.75" thickBot="1" x14ac:dyDescent="0.3">
      <c r="A798" s="25"/>
      <c r="B798" s="19" t="s">
        <v>33807</v>
      </c>
      <c r="C798" s="28"/>
      <c r="D798" s="31"/>
      <c r="E798" s="31"/>
      <c r="F798" s="31"/>
      <c r="G798" s="31"/>
    </row>
    <row r="799" spans="1:7" ht="15.75" thickBot="1" x14ac:dyDescent="0.3">
      <c r="A799" s="6"/>
      <c r="B799" s="6"/>
      <c r="C799" s="6"/>
      <c r="D799" s="6"/>
      <c r="E799" s="6"/>
      <c r="F799" s="6"/>
      <c r="G799" s="6"/>
    </row>
    <row r="800" spans="1:7" ht="15.75" thickBot="1" x14ac:dyDescent="0.3">
      <c r="A800" s="7" t="s">
        <v>33808</v>
      </c>
      <c r="B800" s="7" t="s">
        <v>33809</v>
      </c>
      <c r="C800" s="8" t="s">
        <v>23</v>
      </c>
      <c r="D800" s="9">
        <v>253.41</v>
      </c>
      <c r="E800" s="9">
        <v>33.6</v>
      </c>
      <c r="F800" s="9">
        <v>46.5</v>
      </c>
      <c r="G800" s="9"/>
    </row>
    <row r="801" spans="1:7" ht="15.75" thickBot="1" x14ac:dyDescent="0.3">
      <c r="A801" s="6"/>
      <c r="B801" s="6"/>
      <c r="C801" s="6"/>
      <c r="D801" s="6"/>
      <c r="E801" s="6"/>
      <c r="F801" s="6"/>
      <c r="G801" s="6"/>
    </row>
    <row r="802" spans="1:7" ht="15.75" thickBot="1" x14ac:dyDescent="0.3">
      <c r="A802" s="7" t="s">
        <v>33810</v>
      </c>
      <c r="B802" s="7" t="s">
        <v>33811</v>
      </c>
      <c r="C802" s="8" t="s">
        <v>23</v>
      </c>
      <c r="D802" s="9">
        <v>327.01</v>
      </c>
      <c r="E802" s="9">
        <v>26.04</v>
      </c>
      <c r="F802" s="9">
        <v>54.06</v>
      </c>
      <c r="G802" s="9"/>
    </row>
    <row r="803" spans="1:7" ht="15.75" thickBot="1" x14ac:dyDescent="0.3">
      <c r="A803" s="6"/>
      <c r="B803" s="6"/>
      <c r="C803" s="6"/>
      <c r="D803" s="6"/>
      <c r="E803" s="6"/>
      <c r="F803" s="6"/>
      <c r="G803" s="6"/>
    </row>
    <row r="804" spans="1:7" ht="15.75" thickBot="1" x14ac:dyDescent="0.3">
      <c r="A804" s="7" t="s">
        <v>33812</v>
      </c>
      <c r="B804" s="7" t="s">
        <v>33813</v>
      </c>
      <c r="C804" s="8" t="s">
        <v>23</v>
      </c>
      <c r="D804" s="9">
        <v>398.77</v>
      </c>
      <c r="E804" s="9">
        <v>21.35</v>
      </c>
      <c r="F804" s="9">
        <v>58.75</v>
      </c>
      <c r="G804" s="9"/>
    </row>
    <row r="805" spans="1:7" ht="15.75" thickBot="1" x14ac:dyDescent="0.3">
      <c r="A805" s="6"/>
      <c r="B805" s="6"/>
      <c r="C805" s="6"/>
      <c r="D805" s="6"/>
      <c r="E805" s="6"/>
      <c r="F805" s="6"/>
      <c r="G805" s="6"/>
    </row>
    <row r="806" spans="1:7" ht="15.75" thickBot="1" x14ac:dyDescent="0.3">
      <c r="A806" s="7" t="s">
        <v>33814</v>
      </c>
      <c r="B806" s="7" t="s">
        <v>33815</v>
      </c>
      <c r="C806" s="8" t="s">
        <v>23</v>
      </c>
      <c r="D806" s="9">
        <v>470.54</v>
      </c>
      <c r="E806" s="9">
        <v>18.09</v>
      </c>
      <c r="F806" s="9">
        <v>62</v>
      </c>
      <c r="G806" s="9"/>
    </row>
    <row r="807" spans="1:7" ht="15.75" thickBot="1" x14ac:dyDescent="0.3">
      <c r="A807" s="6"/>
      <c r="B807" s="6"/>
      <c r="C807" s="6"/>
      <c r="D807" s="6"/>
      <c r="E807" s="6"/>
      <c r="F807" s="6"/>
      <c r="G807" s="6"/>
    </row>
    <row r="808" spans="1:7" ht="15.75" thickBot="1" x14ac:dyDescent="0.3">
      <c r="A808" s="7" t="s">
        <v>33816</v>
      </c>
      <c r="B808" s="7" t="s">
        <v>33817</v>
      </c>
      <c r="C808" s="8" t="s">
        <v>23</v>
      </c>
      <c r="D808" s="9">
        <v>818.08</v>
      </c>
      <c r="E808" s="9">
        <v>15.61</v>
      </c>
      <c r="F808" s="9">
        <v>64.489999999999995</v>
      </c>
      <c r="G808" s="9"/>
    </row>
    <row r="809" spans="1:7" ht="15.75" thickBot="1" x14ac:dyDescent="0.3">
      <c r="A809" s="6"/>
      <c r="B809" s="6"/>
      <c r="C809" s="6"/>
      <c r="D809" s="6"/>
      <c r="E809" s="6"/>
      <c r="F809" s="6"/>
      <c r="G809" s="6"/>
    </row>
    <row r="810" spans="1:7" x14ac:dyDescent="0.25">
      <c r="A810" s="23" t="s">
        <v>33818</v>
      </c>
      <c r="B810" s="17" t="s">
        <v>33819</v>
      </c>
      <c r="C810" s="26"/>
      <c r="D810" s="29"/>
      <c r="E810" s="29"/>
      <c r="F810" s="29"/>
      <c r="G810" s="29"/>
    </row>
    <row r="811" spans="1:7" ht="15.75" thickBot="1" x14ac:dyDescent="0.3">
      <c r="A811" s="25"/>
      <c r="B811" s="19" t="s">
        <v>33807</v>
      </c>
      <c r="C811" s="28"/>
      <c r="D811" s="31"/>
      <c r="E811" s="31"/>
      <c r="F811" s="31"/>
      <c r="G811" s="31"/>
    </row>
    <row r="812" spans="1:7" ht="15.75" thickBot="1" x14ac:dyDescent="0.3">
      <c r="A812" s="6"/>
      <c r="B812" s="6"/>
      <c r="C812" s="6"/>
      <c r="D812" s="6"/>
      <c r="E812" s="6"/>
      <c r="F812" s="6"/>
      <c r="G812" s="6"/>
    </row>
    <row r="813" spans="1:7" ht="15.75" thickBot="1" x14ac:dyDescent="0.3">
      <c r="A813" s="7" t="s">
        <v>33820</v>
      </c>
      <c r="B813" s="7">
        <f>- DN15</f>
        <v>0</v>
      </c>
      <c r="C813" s="8" t="s">
        <v>23</v>
      </c>
      <c r="D813" s="9">
        <v>207.98</v>
      </c>
      <c r="E813" s="9">
        <v>2.46</v>
      </c>
      <c r="F813" s="9">
        <v>77.64</v>
      </c>
      <c r="G813" s="9"/>
    </row>
    <row r="814" spans="1:7" ht="15.75" thickBot="1" x14ac:dyDescent="0.3">
      <c r="A814" s="6"/>
      <c r="B814" s="6"/>
      <c r="C814" s="6"/>
      <c r="D814" s="6"/>
      <c r="E814" s="6"/>
      <c r="F814" s="6"/>
      <c r="G814" s="6"/>
    </row>
    <row r="815" spans="1:7" ht="15.75" thickBot="1" x14ac:dyDescent="0.3">
      <c r="A815" s="7" t="s">
        <v>33821</v>
      </c>
      <c r="B815" s="7">
        <f>- DN20</f>
        <v>0</v>
      </c>
      <c r="C815" s="8" t="s">
        <v>23</v>
      </c>
      <c r="D815" s="9">
        <v>213.1</v>
      </c>
      <c r="E815" s="9">
        <v>2.4</v>
      </c>
      <c r="F815" s="9">
        <v>77.7</v>
      </c>
      <c r="G815" s="9"/>
    </row>
    <row r="816" spans="1:7" ht="15.75" thickBot="1" x14ac:dyDescent="0.3">
      <c r="A816" s="6"/>
      <c r="B816" s="6"/>
      <c r="C816" s="6"/>
      <c r="D816" s="6"/>
      <c r="E816" s="6"/>
      <c r="F816" s="6"/>
      <c r="G816" s="6"/>
    </row>
    <row r="817" spans="1:7" ht="15.75" thickBot="1" x14ac:dyDescent="0.3">
      <c r="A817" s="7" t="s">
        <v>33822</v>
      </c>
      <c r="B817" s="7">
        <f>- DN25</f>
        <v>0</v>
      </c>
      <c r="C817" s="8" t="s">
        <v>23</v>
      </c>
      <c r="D817" s="9">
        <v>247.68</v>
      </c>
      <c r="E817" s="9">
        <v>4.13</v>
      </c>
      <c r="F817" s="9">
        <v>75.97</v>
      </c>
      <c r="G817" s="9"/>
    </row>
    <row r="818" spans="1:7" ht="15.75" thickBot="1" x14ac:dyDescent="0.3">
      <c r="A818" s="6"/>
      <c r="B818" s="6"/>
      <c r="C818" s="6"/>
      <c r="D818" s="6"/>
      <c r="E818" s="6"/>
      <c r="F818" s="6"/>
      <c r="G818" s="6"/>
    </row>
    <row r="819" spans="1:7" ht="15.75" thickBot="1" x14ac:dyDescent="0.3">
      <c r="A819" s="7" t="s">
        <v>33823</v>
      </c>
      <c r="B819" s="7">
        <f>- DN32</f>
        <v>0</v>
      </c>
      <c r="C819" s="8" t="s">
        <v>23</v>
      </c>
      <c r="D819" s="9">
        <v>256.23</v>
      </c>
      <c r="E819" s="9">
        <v>3.99</v>
      </c>
      <c r="F819" s="9">
        <v>76.11</v>
      </c>
      <c r="G819" s="9"/>
    </row>
    <row r="820" spans="1:7" ht="15.75" thickBot="1" x14ac:dyDescent="0.3">
      <c r="A820" s="6"/>
      <c r="B820" s="6"/>
      <c r="C820" s="6"/>
      <c r="D820" s="6"/>
      <c r="E820" s="6"/>
      <c r="F820" s="6"/>
      <c r="G820" s="6"/>
    </row>
    <row r="821" spans="1:7" ht="15.75" thickBot="1" x14ac:dyDescent="0.3">
      <c r="A821" s="7" t="s">
        <v>33824</v>
      </c>
      <c r="B821" s="7">
        <f>- DN40</f>
        <v>0</v>
      </c>
      <c r="C821" s="8" t="s">
        <v>23</v>
      </c>
      <c r="D821" s="9">
        <v>444.16</v>
      </c>
      <c r="E821" s="9">
        <v>2.2999999999999998</v>
      </c>
      <c r="F821" s="9">
        <v>77.790000000000006</v>
      </c>
      <c r="G821" s="9"/>
    </row>
    <row r="822" spans="1:7" ht="15.75" thickBot="1" x14ac:dyDescent="0.3">
      <c r="A822" s="6"/>
      <c r="B822" s="6"/>
      <c r="C822" s="6"/>
      <c r="D822" s="6"/>
      <c r="E822" s="6"/>
      <c r="F822" s="6"/>
      <c r="G822" s="6"/>
    </row>
    <row r="823" spans="1:7" ht="15.75" thickBot="1" x14ac:dyDescent="0.3">
      <c r="A823" s="7" t="s">
        <v>33825</v>
      </c>
      <c r="B823" s="7">
        <f>- DN50</f>
        <v>0</v>
      </c>
      <c r="C823" s="8" t="s">
        <v>23</v>
      </c>
      <c r="D823" s="9">
        <v>572.29999999999995</v>
      </c>
      <c r="E823" s="9">
        <v>1.79</v>
      </c>
      <c r="F823" s="9">
        <v>78.31</v>
      </c>
      <c r="G823" s="9"/>
    </row>
    <row r="824" spans="1:7" ht="15.75" thickBot="1" x14ac:dyDescent="0.3">
      <c r="A824" s="6"/>
      <c r="B824" s="6"/>
      <c r="C824" s="6"/>
      <c r="D824" s="6"/>
      <c r="E824" s="6"/>
      <c r="F824" s="6"/>
      <c r="G824" s="6"/>
    </row>
    <row r="825" spans="1:7" x14ac:dyDescent="0.25">
      <c r="A825" s="23" t="s">
        <v>33826</v>
      </c>
      <c r="B825" s="17" t="s">
        <v>33827</v>
      </c>
      <c r="C825" s="26"/>
      <c r="D825" s="29"/>
      <c r="E825" s="29"/>
      <c r="F825" s="29"/>
      <c r="G825" s="29"/>
    </row>
    <row r="826" spans="1:7" ht="15.75" thickBot="1" x14ac:dyDescent="0.3">
      <c r="A826" s="25"/>
      <c r="B826" s="19" t="s">
        <v>33807</v>
      </c>
      <c r="C826" s="28"/>
      <c r="D826" s="31"/>
      <c r="E826" s="31"/>
      <c r="F826" s="31"/>
      <c r="G826" s="31"/>
    </row>
    <row r="827" spans="1:7" ht="15.75" thickBot="1" x14ac:dyDescent="0.3">
      <c r="A827" s="6"/>
      <c r="B827" s="6"/>
      <c r="C827" s="6"/>
      <c r="D827" s="6"/>
      <c r="E827" s="6"/>
      <c r="F827" s="6"/>
      <c r="G827" s="6"/>
    </row>
    <row r="828" spans="1:7" ht="15.75" thickBot="1" x14ac:dyDescent="0.3">
      <c r="A828" s="7" t="s">
        <v>33828</v>
      </c>
      <c r="B828" s="7">
        <f>- DN25</f>
        <v>0</v>
      </c>
      <c r="C828" s="8" t="s">
        <v>23</v>
      </c>
      <c r="D828" s="9" t="s">
        <v>33829</v>
      </c>
      <c r="E828" s="9">
        <v>1.32</v>
      </c>
      <c r="F828" s="9">
        <v>78.77</v>
      </c>
      <c r="G828" s="9"/>
    </row>
    <row r="829" spans="1:7" ht="15.75" thickBot="1" x14ac:dyDescent="0.3">
      <c r="A829" s="6"/>
      <c r="B829" s="6"/>
      <c r="C829" s="6"/>
      <c r="D829" s="6"/>
      <c r="E829" s="6"/>
      <c r="F829" s="6"/>
      <c r="G829" s="6"/>
    </row>
    <row r="830" spans="1:7" ht="15.75" thickBot="1" x14ac:dyDescent="0.3">
      <c r="A830" s="7" t="s">
        <v>33830</v>
      </c>
      <c r="B830" s="7">
        <f>- DN32</f>
        <v>0</v>
      </c>
      <c r="C830" s="8" t="s">
        <v>23</v>
      </c>
      <c r="D830" s="9" t="s">
        <v>33831</v>
      </c>
      <c r="E830" s="9">
        <v>1.74</v>
      </c>
      <c r="F830" s="9">
        <v>78.349999999999994</v>
      </c>
      <c r="G830" s="9"/>
    </row>
    <row r="831" spans="1:7" ht="15.75" thickBot="1" x14ac:dyDescent="0.3">
      <c r="A831" s="6"/>
      <c r="B831" s="6"/>
      <c r="C831" s="6"/>
      <c r="D831" s="6"/>
      <c r="E831" s="6"/>
      <c r="F831" s="6"/>
      <c r="G831" s="6"/>
    </row>
    <row r="832" spans="1:7" ht="15.75" thickBot="1" x14ac:dyDescent="0.3">
      <c r="A832" s="7" t="s">
        <v>33832</v>
      </c>
      <c r="B832" s="7">
        <f>- DN40</f>
        <v>0</v>
      </c>
      <c r="C832" s="8" t="s">
        <v>23</v>
      </c>
      <c r="D832" s="9" t="s">
        <v>33833</v>
      </c>
      <c r="E832" s="9">
        <v>1.7</v>
      </c>
      <c r="F832" s="9">
        <v>78.400000000000006</v>
      </c>
      <c r="G832" s="9"/>
    </row>
    <row r="833" spans="1:7" ht="15.75" thickBot="1" x14ac:dyDescent="0.3">
      <c r="A833" s="6"/>
      <c r="B833" s="6"/>
      <c r="C833" s="6"/>
      <c r="D833" s="6"/>
      <c r="E833" s="6"/>
      <c r="F833" s="6"/>
      <c r="G833" s="6"/>
    </row>
    <row r="834" spans="1:7" ht="15.75" thickBot="1" x14ac:dyDescent="0.3">
      <c r="A834" s="7" t="s">
        <v>33834</v>
      </c>
      <c r="B834" s="7">
        <f>- DN50</f>
        <v>0</v>
      </c>
      <c r="C834" s="8" t="s">
        <v>23</v>
      </c>
      <c r="D834" s="9" t="s">
        <v>33835</v>
      </c>
      <c r="E834" s="9">
        <v>1.54</v>
      </c>
      <c r="F834" s="9">
        <v>78.56</v>
      </c>
      <c r="G834" s="9"/>
    </row>
    <row r="835" spans="1:7" ht="15.75" thickBot="1" x14ac:dyDescent="0.3">
      <c r="A835" s="6"/>
      <c r="B835" s="6"/>
      <c r="C835" s="6"/>
      <c r="D835" s="6"/>
      <c r="E835" s="6"/>
      <c r="F835" s="6"/>
      <c r="G835" s="6"/>
    </row>
    <row r="836" spans="1:7" ht="15.75" thickBot="1" x14ac:dyDescent="0.3">
      <c r="A836" s="7" t="s">
        <v>33836</v>
      </c>
      <c r="B836" s="7">
        <f>- DN65</f>
        <v>0</v>
      </c>
      <c r="C836" s="8" t="s">
        <v>23</v>
      </c>
      <c r="D836" s="9" t="s">
        <v>33837</v>
      </c>
      <c r="E836" s="9">
        <v>2.3199999999999998</v>
      </c>
      <c r="F836" s="9">
        <v>77.78</v>
      </c>
      <c r="G836" s="9"/>
    </row>
    <row r="837" spans="1:7" ht="15.75" thickBot="1" x14ac:dyDescent="0.3">
      <c r="A837" s="6"/>
      <c r="B837" s="6"/>
      <c r="C837" s="6"/>
      <c r="D837" s="6"/>
      <c r="E837" s="6"/>
      <c r="F837" s="6"/>
      <c r="G837" s="6"/>
    </row>
    <row r="838" spans="1:7" ht="15.75" thickBot="1" x14ac:dyDescent="0.3">
      <c r="A838" s="7" t="s">
        <v>33838</v>
      </c>
      <c r="B838" s="7">
        <f>- DN80</f>
        <v>0</v>
      </c>
      <c r="C838" s="8" t="s">
        <v>23</v>
      </c>
      <c r="D838" s="9" t="s">
        <v>33839</v>
      </c>
      <c r="E838" s="9">
        <v>2.2000000000000002</v>
      </c>
      <c r="F838" s="9">
        <v>77.900000000000006</v>
      </c>
      <c r="G838" s="9"/>
    </row>
    <row r="839" spans="1:7" ht="15.75" thickBot="1" x14ac:dyDescent="0.3">
      <c r="A839" s="6"/>
      <c r="B839" s="6"/>
      <c r="C839" s="6"/>
      <c r="D839" s="6"/>
      <c r="E839" s="6"/>
      <c r="F839" s="6"/>
      <c r="G839" s="6"/>
    </row>
    <row r="840" spans="1:7" ht="15.75" thickBot="1" x14ac:dyDescent="0.3">
      <c r="A840" s="7" t="s">
        <v>33840</v>
      </c>
      <c r="B840" s="7">
        <f>- DN100</f>
        <v>0</v>
      </c>
      <c r="C840" s="8" t="s">
        <v>23</v>
      </c>
      <c r="D840" s="9" t="s">
        <v>33841</v>
      </c>
      <c r="E840" s="9">
        <v>2.0299999999999998</v>
      </c>
      <c r="F840" s="9">
        <v>78.069999999999993</v>
      </c>
      <c r="G840" s="9"/>
    </row>
    <row r="841" spans="1:7" ht="15.75" thickBot="1" x14ac:dyDescent="0.3">
      <c r="A841" s="6"/>
      <c r="B841" s="6"/>
      <c r="C841" s="6"/>
      <c r="D841" s="6"/>
      <c r="E841" s="6"/>
      <c r="F841" s="6"/>
      <c r="G841" s="6"/>
    </row>
    <row r="842" spans="1:7" ht="15.75" thickBot="1" x14ac:dyDescent="0.3">
      <c r="A842" s="7" t="s">
        <v>33842</v>
      </c>
      <c r="B842" s="7">
        <f>- DN125</f>
        <v>0</v>
      </c>
      <c r="C842" s="8" t="s">
        <v>23</v>
      </c>
      <c r="D842" s="9" t="s">
        <v>33843</v>
      </c>
      <c r="E842" s="9">
        <v>3.41</v>
      </c>
      <c r="F842" s="9">
        <v>76.69</v>
      </c>
      <c r="G842" s="9"/>
    </row>
    <row r="843" spans="1:7" ht="15.75" thickBot="1" x14ac:dyDescent="0.3">
      <c r="A843" s="6"/>
      <c r="B843" s="6"/>
      <c r="C843" s="6"/>
      <c r="D843" s="6"/>
      <c r="E843" s="6"/>
      <c r="F843" s="6"/>
      <c r="G843" s="6"/>
    </row>
    <row r="844" spans="1:7" ht="15.75" thickBot="1" x14ac:dyDescent="0.3">
      <c r="A844" s="7" t="s">
        <v>33844</v>
      </c>
      <c r="B844" s="7">
        <f>- DN150</f>
        <v>0</v>
      </c>
      <c r="C844" s="8" t="s">
        <v>23</v>
      </c>
      <c r="D844" s="9" t="s">
        <v>33845</v>
      </c>
      <c r="E844" s="9">
        <v>3.25</v>
      </c>
      <c r="F844" s="9">
        <v>76.84</v>
      </c>
      <c r="G844" s="9"/>
    </row>
    <row r="845" spans="1:7" ht="15.75" thickBot="1" x14ac:dyDescent="0.3">
      <c r="A845" s="6"/>
      <c r="B845" s="6"/>
      <c r="C845" s="6"/>
      <c r="D845" s="6"/>
      <c r="E845" s="6"/>
      <c r="F845" s="6"/>
      <c r="G845" s="6"/>
    </row>
    <row r="846" spans="1:7" ht="15.75" thickBot="1" x14ac:dyDescent="0.3">
      <c r="A846" s="7" t="s">
        <v>33846</v>
      </c>
      <c r="B846" s="7">
        <f>- DN200</f>
        <v>0</v>
      </c>
      <c r="C846" s="8" t="s">
        <v>23</v>
      </c>
      <c r="D846" s="9" t="s">
        <v>33847</v>
      </c>
      <c r="E846" s="9">
        <v>3.38</v>
      </c>
      <c r="F846" s="9">
        <v>76.72</v>
      </c>
      <c r="G846" s="9"/>
    </row>
    <row r="847" spans="1:7" ht="15.75" thickBot="1" x14ac:dyDescent="0.3">
      <c r="A847" s="6"/>
      <c r="B847" s="6"/>
      <c r="C847" s="6"/>
      <c r="D847" s="6"/>
      <c r="E847" s="6"/>
      <c r="F847" s="6"/>
      <c r="G847" s="6"/>
    </row>
    <row r="848" spans="1:7" ht="15.75" thickBot="1" x14ac:dyDescent="0.3">
      <c r="A848" s="7" t="s">
        <v>33848</v>
      </c>
      <c r="B848" s="7" t="s">
        <v>33849</v>
      </c>
      <c r="C848" s="8" t="s">
        <v>23</v>
      </c>
      <c r="D848" s="9">
        <v>125.74</v>
      </c>
      <c r="E848" s="9"/>
      <c r="F848" s="9">
        <v>80.09</v>
      </c>
      <c r="G848" s="9"/>
    </row>
    <row r="849" spans="1:7" ht="15.75" thickBot="1" x14ac:dyDescent="0.3">
      <c r="A849" s="6"/>
      <c r="B849" s="6"/>
      <c r="C849" s="6"/>
      <c r="D849" s="6"/>
      <c r="E849" s="6"/>
      <c r="F849" s="6"/>
      <c r="G849" s="6"/>
    </row>
    <row r="850" spans="1:7" ht="15.75" thickBot="1" x14ac:dyDescent="0.3">
      <c r="A850" s="7" t="s">
        <v>33850</v>
      </c>
      <c r="B850" s="7" t="s">
        <v>33851</v>
      </c>
      <c r="C850" s="8" t="s">
        <v>23</v>
      </c>
      <c r="D850" s="9">
        <v>150.94999999999999</v>
      </c>
      <c r="E850" s="9"/>
      <c r="F850" s="9">
        <v>80.099999999999994</v>
      </c>
      <c r="G850" s="9"/>
    </row>
    <row r="851" spans="1:7" ht="15.75" thickBot="1" x14ac:dyDescent="0.3">
      <c r="A851" s="6"/>
      <c r="B851" s="6"/>
      <c r="C851" s="6"/>
      <c r="D851" s="6"/>
      <c r="E851" s="6"/>
      <c r="F851" s="6"/>
      <c r="G851" s="6"/>
    </row>
    <row r="852" spans="1:7" ht="24.75" x14ac:dyDescent="0.25">
      <c r="A852" s="23" t="s">
        <v>33852</v>
      </c>
      <c r="B852" s="17" t="s">
        <v>33853</v>
      </c>
      <c r="C852" s="26"/>
      <c r="D852" s="29"/>
      <c r="E852" s="29"/>
      <c r="F852" s="29"/>
      <c r="G852" s="29"/>
    </row>
    <row r="853" spans="1:7" ht="15.75" thickBot="1" x14ac:dyDescent="0.3">
      <c r="A853" s="25"/>
      <c r="B853" s="19" t="s">
        <v>33807</v>
      </c>
      <c r="C853" s="28"/>
      <c r="D853" s="31"/>
      <c r="E853" s="31"/>
      <c r="F853" s="31"/>
      <c r="G853" s="31"/>
    </row>
    <row r="854" spans="1:7" ht="15.75" thickBot="1" x14ac:dyDescent="0.3">
      <c r="A854" s="6"/>
      <c r="B854" s="6"/>
      <c r="C854" s="6"/>
      <c r="D854" s="6"/>
      <c r="E854" s="6"/>
      <c r="F854" s="6"/>
      <c r="G854" s="6"/>
    </row>
    <row r="855" spans="1:7" ht="15.75" thickBot="1" x14ac:dyDescent="0.3">
      <c r="A855" s="7" t="s">
        <v>33854</v>
      </c>
      <c r="B855" s="7" t="s">
        <v>33855</v>
      </c>
      <c r="C855" s="8" t="s">
        <v>23</v>
      </c>
      <c r="D855" s="9" t="s">
        <v>33856</v>
      </c>
      <c r="E855" s="9">
        <v>2.98</v>
      </c>
      <c r="F855" s="9">
        <v>77.11</v>
      </c>
      <c r="G855" s="9"/>
    </row>
    <row r="856" spans="1:7" ht="15.75" thickBot="1" x14ac:dyDescent="0.3">
      <c r="A856" s="6"/>
      <c r="B856" s="6"/>
      <c r="C856" s="6"/>
      <c r="D856" s="6"/>
      <c r="E856" s="6"/>
      <c r="F856" s="6"/>
      <c r="G856" s="6"/>
    </row>
    <row r="857" spans="1:7" ht="15.75" thickBot="1" x14ac:dyDescent="0.3">
      <c r="A857" s="7" t="s">
        <v>33857</v>
      </c>
      <c r="B857" s="7" t="s">
        <v>33858</v>
      </c>
      <c r="C857" s="8" t="s">
        <v>23</v>
      </c>
      <c r="D857" s="9">
        <v>75.5</v>
      </c>
      <c r="E857" s="9"/>
      <c r="F857" s="9">
        <v>80.11</v>
      </c>
      <c r="G857" s="9"/>
    </row>
    <row r="858" spans="1:7" ht="15.75" thickBot="1" x14ac:dyDescent="0.3">
      <c r="A858" s="6"/>
      <c r="B858" s="6"/>
      <c r="C858" s="6"/>
      <c r="D858" s="6"/>
      <c r="E858" s="6"/>
      <c r="F858" s="6"/>
      <c r="G858" s="6"/>
    </row>
    <row r="859" spans="1:7" ht="15.75" thickBot="1" x14ac:dyDescent="0.3">
      <c r="A859" s="7" t="s">
        <v>33859</v>
      </c>
      <c r="B859" s="7" t="s">
        <v>33860</v>
      </c>
      <c r="C859" s="8" t="s">
        <v>23</v>
      </c>
      <c r="D859" s="9">
        <v>57.88</v>
      </c>
      <c r="E859" s="9"/>
      <c r="F859" s="9">
        <v>80.099999999999994</v>
      </c>
      <c r="G859" s="9"/>
    </row>
  </sheetData>
  <mergeCells count="198">
    <mergeCell ref="A16:A17"/>
    <mergeCell ref="C16:C17"/>
    <mergeCell ref="D16:D17"/>
    <mergeCell ref="E16:E17"/>
    <mergeCell ref="F16:F17"/>
    <mergeCell ref="G16:G17"/>
    <mergeCell ref="A88:A89"/>
    <mergeCell ref="C88:C89"/>
    <mergeCell ref="D88:D89"/>
    <mergeCell ref="E88:E89"/>
    <mergeCell ref="F88:F89"/>
    <mergeCell ref="G88:G89"/>
    <mergeCell ref="A51:A52"/>
    <mergeCell ref="C51:C52"/>
    <mergeCell ref="D51:D52"/>
    <mergeCell ref="E51:E52"/>
    <mergeCell ref="F51:F52"/>
    <mergeCell ref="G51:G52"/>
    <mergeCell ref="A154:A155"/>
    <mergeCell ref="C154:C155"/>
    <mergeCell ref="D154:D155"/>
    <mergeCell ref="E154:E155"/>
    <mergeCell ref="F154:F155"/>
    <mergeCell ref="G154:G155"/>
    <mergeCell ref="A111:A112"/>
    <mergeCell ref="C111:C112"/>
    <mergeCell ref="D111:D112"/>
    <mergeCell ref="E111:E112"/>
    <mergeCell ref="F111:F112"/>
    <mergeCell ref="G111:G112"/>
    <mergeCell ref="A196:A197"/>
    <mergeCell ref="C196:C197"/>
    <mergeCell ref="D196:D197"/>
    <mergeCell ref="E196:E197"/>
    <mergeCell ref="F196:F197"/>
    <mergeCell ref="G196:G197"/>
    <mergeCell ref="A181:A182"/>
    <mergeCell ref="C181:C182"/>
    <mergeCell ref="D181:D182"/>
    <mergeCell ref="E181:E182"/>
    <mergeCell ref="F181:F182"/>
    <mergeCell ref="G181:G182"/>
    <mergeCell ref="A242:A243"/>
    <mergeCell ref="C242:C243"/>
    <mergeCell ref="D242:D243"/>
    <mergeCell ref="E242:E243"/>
    <mergeCell ref="F242:F243"/>
    <mergeCell ref="G242:G243"/>
    <mergeCell ref="A221:A222"/>
    <mergeCell ref="C221:C222"/>
    <mergeCell ref="D221:D222"/>
    <mergeCell ref="E221:E222"/>
    <mergeCell ref="F221:F222"/>
    <mergeCell ref="G221:G222"/>
    <mergeCell ref="A290:A291"/>
    <mergeCell ref="C290:C291"/>
    <mergeCell ref="D290:D291"/>
    <mergeCell ref="E290:E291"/>
    <mergeCell ref="F290:F291"/>
    <mergeCell ref="G290:G291"/>
    <mergeCell ref="A263:A264"/>
    <mergeCell ref="C263:C264"/>
    <mergeCell ref="D263:D264"/>
    <mergeCell ref="E263:E264"/>
    <mergeCell ref="F263:F264"/>
    <mergeCell ref="G263:G264"/>
    <mergeCell ref="A350:A351"/>
    <mergeCell ref="C350:C351"/>
    <mergeCell ref="D350:D351"/>
    <mergeCell ref="E350:E351"/>
    <mergeCell ref="F350:F351"/>
    <mergeCell ref="G350:G351"/>
    <mergeCell ref="A311:A312"/>
    <mergeCell ref="C311:C312"/>
    <mergeCell ref="D311:D312"/>
    <mergeCell ref="E311:E312"/>
    <mergeCell ref="F311:F312"/>
    <mergeCell ref="G311:G312"/>
    <mergeCell ref="A422:A423"/>
    <mergeCell ref="C422:C423"/>
    <mergeCell ref="D422:D423"/>
    <mergeCell ref="E422:E423"/>
    <mergeCell ref="F422:F423"/>
    <mergeCell ref="G422:G423"/>
    <mergeCell ref="A377:A378"/>
    <mergeCell ref="C377:C378"/>
    <mergeCell ref="D377:D378"/>
    <mergeCell ref="E377:E378"/>
    <mergeCell ref="F377:F378"/>
    <mergeCell ref="G377:G378"/>
    <mergeCell ref="A522:A523"/>
    <mergeCell ref="C522:C523"/>
    <mergeCell ref="D522:D523"/>
    <mergeCell ref="E522:E523"/>
    <mergeCell ref="F522:F523"/>
    <mergeCell ref="G522:G523"/>
    <mergeCell ref="A467:A468"/>
    <mergeCell ref="C467:C468"/>
    <mergeCell ref="D467:D468"/>
    <mergeCell ref="E467:E468"/>
    <mergeCell ref="F467:F468"/>
    <mergeCell ref="G467:G468"/>
    <mergeCell ref="A598:A599"/>
    <mergeCell ref="C598:C599"/>
    <mergeCell ref="D598:D599"/>
    <mergeCell ref="E598:E599"/>
    <mergeCell ref="F598:F599"/>
    <mergeCell ref="G598:G599"/>
    <mergeCell ref="A579:A580"/>
    <mergeCell ref="C579:C580"/>
    <mergeCell ref="D579:D580"/>
    <mergeCell ref="E579:E580"/>
    <mergeCell ref="F579:F580"/>
    <mergeCell ref="G579:G580"/>
    <mergeCell ref="A636:A637"/>
    <mergeCell ref="C636:C637"/>
    <mergeCell ref="D636:D637"/>
    <mergeCell ref="E636:E637"/>
    <mergeCell ref="F636:F637"/>
    <mergeCell ref="G636:G637"/>
    <mergeCell ref="A617:A618"/>
    <mergeCell ref="C617:C618"/>
    <mergeCell ref="D617:D618"/>
    <mergeCell ref="E617:E618"/>
    <mergeCell ref="F617:F618"/>
    <mergeCell ref="G617:G618"/>
    <mergeCell ref="A664:A665"/>
    <mergeCell ref="C664:C665"/>
    <mergeCell ref="D664:D665"/>
    <mergeCell ref="E664:E665"/>
    <mergeCell ref="F664:F665"/>
    <mergeCell ref="G664:G665"/>
    <mergeCell ref="A649:A650"/>
    <mergeCell ref="C649:C650"/>
    <mergeCell ref="D649:D650"/>
    <mergeCell ref="E649:E650"/>
    <mergeCell ref="F649:F650"/>
    <mergeCell ref="G649:G650"/>
    <mergeCell ref="A710:A711"/>
    <mergeCell ref="C710:C711"/>
    <mergeCell ref="D710:D711"/>
    <mergeCell ref="E710:E711"/>
    <mergeCell ref="F710:F711"/>
    <mergeCell ref="G710:G711"/>
    <mergeCell ref="A685:A686"/>
    <mergeCell ref="C685:C686"/>
    <mergeCell ref="D685:D686"/>
    <mergeCell ref="E685:E686"/>
    <mergeCell ref="F685:F686"/>
    <mergeCell ref="G685:G686"/>
    <mergeCell ref="A744:A745"/>
    <mergeCell ref="C744:C745"/>
    <mergeCell ref="D744:D745"/>
    <mergeCell ref="E744:E745"/>
    <mergeCell ref="F744:F745"/>
    <mergeCell ref="G744:G745"/>
    <mergeCell ref="A725:A726"/>
    <mergeCell ref="C725:C726"/>
    <mergeCell ref="D725:D726"/>
    <mergeCell ref="E725:E726"/>
    <mergeCell ref="F725:F726"/>
    <mergeCell ref="G725:G726"/>
    <mergeCell ref="A766:A767"/>
    <mergeCell ref="C766:C767"/>
    <mergeCell ref="D766:D767"/>
    <mergeCell ref="E766:E767"/>
    <mergeCell ref="F766:F767"/>
    <mergeCell ref="G766:G767"/>
    <mergeCell ref="A763:A764"/>
    <mergeCell ref="C763:C764"/>
    <mergeCell ref="D763:D764"/>
    <mergeCell ref="E763:E764"/>
    <mergeCell ref="F763:F764"/>
    <mergeCell ref="G763:G764"/>
    <mergeCell ref="A810:A811"/>
    <mergeCell ref="C810:C811"/>
    <mergeCell ref="D810:D811"/>
    <mergeCell ref="E810:E811"/>
    <mergeCell ref="F810:F811"/>
    <mergeCell ref="G810:G811"/>
    <mergeCell ref="A797:A798"/>
    <mergeCell ref="C797:C798"/>
    <mergeCell ref="D797:D798"/>
    <mergeCell ref="E797:E798"/>
    <mergeCell ref="F797:F798"/>
    <mergeCell ref="G797:G798"/>
    <mergeCell ref="A852:A853"/>
    <mergeCell ref="C852:C853"/>
    <mergeCell ref="D852:D853"/>
    <mergeCell ref="E852:E853"/>
    <mergeCell ref="F852:F853"/>
    <mergeCell ref="G852:G853"/>
    <mergeCell ref="A825:A826"/>
    <mergeCell ref="C825:C826"/>
    <mergeCell ref="D825:D826"/>
    <mergeCell ref="E825:E826"/>
    <mergeCell ref="F825:F826"/>
    <mergeCell ref="G825:G826"/>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8BE35-4444-4888-83AF-66748845B714}">
  <sheetPr>
    <tabColor theme="0" tint="-0.499984740745262"/>
  </sheetPr>
  <dimension ref="A1:G832"/>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32171</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32172</v>
      </c>
      <c r="B12" s="7" t="s">
        <v>32173</v>
      </c>
      <c r="C12" s="8"/>
      <c r="D12" s="9"/>
      <c r="E12" s="9"/>
      <c r="F12" s="9"/>
      <c r="G12" s="9"/>
    </row>
    <row r="13" spans="1:7" ht="15.75" thickBot="1" x14ac:dyDescent="0.3">
      <c r="A13" s="6"/>
      <c r="B13" s="6"/>
      <c r="C13" s="6"/>
      <c r="D13" s="6"/>
      <c r="E13" s="6"/>
      <c r="F13" s="6"/>
      <c r="G13" s="6"/>
    </row>
    <row r="14" spans="1:7" ht="15.75" thickBot="1" x14ac:dyDescent="0.3">
      <c r="A14" s="7" t="s">
        <v>32174</v>
      </c>
      <c r="B14" s="7" t="s">
        <v>32175</v>
      </c>
      <c r="C14" s="8"/>
      <c r="D14" s="9"/>
      <c r="E14" s="9"/>
      <c r="F14" s="9"/>
      <c r="G14" s="9"/>
    </row>
    <row r="15" spans="1:7" ht="15.75" thickBot="1" x14ac:dyDescent="0.3">
      <c r="A15" s="6"/>
      <c r="B15" s="6"/>
      <c r="C15" s="6"/>
      <c r="D15" s="6"/>
      <c r="E15" s="6"/>
      <c r="F15" s="6"/>
      <c r="G15" s="6"/>
    </row>
    <row r="16" spans="1:7" ht="24.75" x14ac:dyDescent="0.25">
      <c r="A16" s="23" t="s">
        <v>32176</v>
      </c>
      <c r="B16" s="17" t="s">
        <v>32177</v>
      </c>
      <c r="C16" s="26"/>
      <c r="D16" s="29"/>
      <c r="E16" s="29"/>
      <c r="F16" s="29"/>
      <c r="G16" s="29"/>
    </row>
    <row r="17" spans="1:7" ht="15.75" thickBot="1" x14ac:dyDescent="0.3">
      <c r="A17" s="25"/>
      <c r="B17" s="19" t="s">
        <v>32178</v>
      </c>
      <c r="C17" s="28"/>
      <c r="D17" s="31"/>
      <c r="E17" s="31"/>
      <c r="F17" s="31"/>
      <c r="G17" s="31"/>
    </row>
    <row r="18" spans="1:7" ht="15.75" thickBot="1" x14ac:dyDescent="0.3">
      <c r="A18" s="6"/>
      <c r="B18" s="6"/>
      <c r="C18" s="6"/>
      <c r="D18" s="6"/>
      <c r="E18" s="6"/>
      <c r="F18" s="6"/>
      <c r="G18" s="6"/>
    </row>
    <row r="19" spans="1:7" ht="15.75" thickBot="1" x14ac:dyDescent="0.3">
      <c r="A19" s="7" t="s">
        <v>32179</v>
      </c>
      <c r="B19" s="7" t="s">
        <v>32180</v>
      </c>
      <c r="C19" s="8" t="s">
        <v>23</v>
      </c>
      <c r="D19" s="9">
        <v>447.13</v>
      </c>
      <c r="E19" s="9">
        <v>8.66</v>
      </c>
      <c r="F19" s="9">
        <v>71.430000000000007</v>
      </c>
      <c r="G19" s="9"/>
    </row>
    <row r="20" spans="1:7" ht="15.75" thickBot="1" x14ac:dyDescent="0.3">
      <c r="A20" s="6"/>
      <c r="B20" s="6"/>
      <c r="C20" s="6"/>
      <c r="D20" s="6"/>
      <c r="E20" s="6"/>
      <c r="F20" s="6"/>
      <c r="G20" s="6"/>
    </row>
    <row r="21" spans="1:7" ht="15.75" thickBot="1" x14ac:dyDescent="0.3">
      <c r="A21" s="7" t="s">
        <v>32181</v>
      </c>
      <c r="B21" s="7" t="s">
        <v>32182</v>
      </c>
      <c r="C21" s="8" t="s">
        <v>23</v>
      </c>
      <c r="D21" s="9">
        <v>814.04</v>
      </c>
      <c r="E21" s="9">
        <v>9.6199999999999992</v>
      </c>
      <c r="F21" s="9">
        <v>70.47</v>
      </c>
      <c r="G21" s="9"/>
    </row>
    <row r="22" spans="1:7" ht="15.75" thickBot="1" x14ac:dyDescent="0.3">
      <c r="A22" s="6"/>
      <c r="B22" s="6"/>
      <c r="C22" s="6"/>
      <c r="D22" s="6"/>
      <c r="E22" s="6"/>
      <c r="F22" s="6"/>
      <c r="G22" s="6"/>
    </row>
    <row r="23" spans="1:7" ht="15.75" thickBot="1" x14ac:dyDescent="0.3">
      <c r="A23" s="7" t="s">
        <v>32183</v>
      </c>
      <c r="B23" s="7" t="s">
        <v>32184</v>
      </c>
      <c r="C23" s="8" t="s">
        <v>23</v>
      </c>
      <c r="D23" s="9">
        <v>950.86</v>
      </c>
      <c r="E23" s="9">
        <v>8.01</v>
      </c>
      <c r="F23" s="9">
        <v>72.08</v>
      </c>
      <c r="G23" s="9"/>
    </row>
    <row r="24" spans="1:7" ht="15.75" thickBot="1" x14ac:dyDescent="0.3">
      <c r="A24" s="6"/>
      <c r="B24" s="6"/>
      <c r="C24" s="6"/>
      <c r="D24" s="6"/>
      <c r="E24" s="6"/>
      <c r="F24" s="6"/>
      <c r="G24" s="6"/>
    </row>
    <row r="25" spans="1:7" ht="15.75" thickBot="1" x14ac:dyDescent="0.3">
      <c r="A25" s="7" t="s">
        <v>32185</v>
      </c>
      <c r="B25" s="7" t="s">
        <v>32186</v>
      </c>
      <c r="C25" s="8" t="s">
        <v>23</v>
      </c>
      <c r="D25" s="9" t="s">
        <v>32187</v>
      </c>
      <c r="E25" s="9">
        <v>6.56</v>
      </c>
      <c r="F25" s="9">
        <v>73.540000000000006</v>
      </c>
      <c r="G25" s="9"/>
    </row>
    <row r="26" spans="1:7" ht="15.75" thickBot="1" x14ac:dyDescent="0.3">
      <c r="A26" s="6"/>
      <c r="B26" s="6"/>
      <c r="C26" s="6"/>
      <c r="D26" s="6"/>
      <c r="E26" s="6"/>
      <c r="F26" s="6"/>
      <c r="G26" s="6"/>
    </row>
    <row r="27" spans="1:7" ht="15.75" thickBot="1" x14ac:dyDescent="0.3">
      <c r="A27" s="7" t="s">
        <v>32188</v>
      </c>
      <c r="B27" s="7" t="s">
        <v>32189</v>
      </c>
      <c r="C27" s="8" t="s">
        <v>23</v>
      </c>
      <c r="D27" s="9" t="s">
        <v>32190</v>
      </c>
      <c r="E27" s="9">
        <v>5.48</v>
      </c>
      <c r="F27" s="9">
        <v>74.62</v>
      </c>
      <c r="G27" s="9"/>
    </row>
    <row r="28" spans="1:7" ht="15.75" thickBot="1" x14ac:dyDescent="0.3">
      <c r="A28" s="6"/>
      <c r="B28" s="6"/>
      <c r="C28" s="6"/>
      <c r="D28" s="6"/>
      <c r="E28" s="6"/>
      <c r="F28" s="6"/>
      <c r="G28" s="6"/>
    </row>
    <row r="29" spans="1:7" ht="15.75" thickBot="1" x14ac:dyDescent="0.3">
      <c r="A29" s="7" t="s">
        <v>32191</v>
      </c>
      <c r="B29" s="7" t="s">
        <v>32192</v>
      </c>
      <c r="C29" s="8" t="s">
        <v>23</v>
      </c>
      <c r="D29" s="9" t="s">
        <v>32193</v>
      </c>
      <c r="E29" s="9">
        <v>4.3899999999999997</v>
      </c>
      <c r="F29" s="9">
        <v>75.709999999999994</v>
      </c>
      <c r="G29" s="9"/>
    </row>
    <row r="30" spans="1:7" ht="15.75" thickBot="1" x14ac:dyDescent="0.3">
      <c r="A30" s="6"/>
      <c r="B30" s="6"/>
      <c r="C30" s="6"/>
      <c r="D30" s="6"/>
      <c r="E30" s="6"/>
      <c r="F30" s="6"/>
      <c r="G30" s="6"/>
    </row>
    <row r="31" spans="1:7" ht="15.75" thickBot="1" x14ac:dyDescent="0.3">
      <c r="A31" s="7" t="s">
        <v>32194</v>
      </c>
      <c r="B31" s="7" t="s">
        <v>32195</v>
      </c>
      <c r="C31" s="8" t="s">
        <v>23</v>
      </c>
      <c r="D31" s="9" t="s">
        <v>32196</v>
      </c>
      <c r="E31" s="9">
        <v>3.67</v>
      </c>
      <c r="F31" s="9">
        <v>76.430000000000007</v>
      </c>
      <c r="G31" s="9"/>
    </row>
    <row r="32" spans="1:7" ht="15.75" thickBot="1" x14ac:dyDescent="0.3">
      <c r="A32" s="6"/>
      <c r="B32" s="6"/>
      <c r="C32" s="6"/>
      <c r="D32" s="6"/>
      <c r="E32" s="6"/>
      <c r="F32" s="6"/>
      <c r="G32" s="6"/>
    </row>
    <row r="33" spans="1:7" ht="15.75" thickBot="1" x14ac:dyDescent="0.3">
      <c r="A33" s="7" t="s">
        <v>32197</v>
      </c>
      <c r="B33" s="7" t="s">
        <v>32198</v>
      </c>
      <c r="C33" s="8" t="s">
        <v>23</v>
      </c>
      <c r="D33" s="9" t="s">
        <v>32199</v>
      </c>
      <c r="E33" s="9">
        <v>3.1</v>
      </c>
      <c r="F33" s="9">
        <v>77</v>
      </c>
      <c r="G33" s="9"/>
    </row>
    <row r="34" spans="1:7" ht="15.75" thickBot="1" x14ac:dyDescent="0.3">
      <c r="A34" s="6"/>
      <c r="B34" s="6"/>
      <c r="C34" s="6"/>
      <c r="D34" s="6"/>
      <c r="E34" s="6"/>
      <c r="F34" s="6"/>
      <c r="G34" s="6"/>
    </row>
    <row r="35" spans="1:7" ht="15.75" thickBot="1" x14ac:dyDescent="0.3">
      <c r="A35" s="7" t="s">
        <v>32200</v>
      </c>
      <c r="B35" s="7" t="s">
        <v>32201</v>
      </c>
      <c r="C35" s="8" t="s">
        <v>23</v>
      </c>
      <c r="D35" s="9" t="s">
        <v>32202</v>
      </c>
      <c r="E35" s="9">
        <v>2.99</v>
      </c>
      <c r="F35" s="9">
        <v>77.11</v>
      </c>
      <c r="G35" s="9"/>
    </row>
    <row r="36" spans="1:7" ht="15.75" thickBot="1" x14ac:dyDescent="0.3">
      <c r="A36" s="6"/>
      <c r="B36" s="6"/>
      <c r="C36" s="6"/>
      <c r="D36" s="6"/>
      <c r="E36" s="6"/>
      <c r="F36" s="6"/>
      <c r="G36" s="6"/>
    </row>
    <row r="37" spans="1:7" ht="15.75" thickBot="1" x14ac:dyDescent="0.3">
      <c r="A37" s="7" t="s">
        <v>32203</v>
      </c>
      <c r="B37" s="7" t="s">
        <v>32204</v>
      </c>
      <c r="C37" s="8" t="s">
        <v>23</v>
      </c>
      <c r="D37" s="9" t="s">
        <v>32205</v>
      </c>
      <c r="E37" s="9">
        <v>2.1</v>
      </c>
      <c r="F37" s="9">
        <v>78</v>
      </c>
      <c r="G37" s="9"/>
    </row>
    <row r="38" spans="1:7" ht="15.75" thickBot="1" x14ac:dyDescent="0.3">
      <c r="A38" s="6"/>
      <c r="B38" s="6"/>
      <c r="C38" s="6"/>
      <c r="D38" s="6"/>
      <c r="E38" s="6"/>
      <c r="F38" s="6"/>
      <c r="G38" s="6"/>
    </row>
    <row r="39" spans="1:7" ht="15.75" thickBot="1" x14ac:dyDescent="0.3">
      <c r="A39" s="7" t="s">
        <v>32206</v>
      </c>
      <c r="B39" s="7" t="s">
        <v>32207</v>
      </c>
      <c r="C39" s="8" t="s">
        <v>23</v>
      </c>
      <c r="D39" s="9" t="s">
        <v>32208</v>
      </c>
      <c r="E39" s="9">
        <v>2.34</v>
      </c>
      <c r="F39" s="9">
        <v>77.760000000000005</v>
      </c>
      <c r="G39" s="9"/>
    </row>
    <row r="40" spans="1:7" ht="15.75" thickBot="1" x14ac:dyDescent="0.3">
      <c r="A40" s="6"/>
      <c r="B40" s="6"/>
      <c r="C40" s="6"/>
      <c r="D40" s="6"/>
      <c r="E40" s="6"/>
      <c r="F40" s="6"/>
      <c r="G40" s="6"/>
    </row>
    <row r="41" spans="1:7" ht="24.75" x14ac:dyDescent="0.25">
      <c r="A41" s="23" t="s">
        <v>32209</v>
      </c>
      <c r="B41" s="17" t="s">
        <v>32210</v>
      </c>
      <c r="C41" s="26"/>
      <c r="D41" s="29"/>
      <c r="E41" s="29"/>
      <c r="F41" s="29"/>
      <c r="G41" s="29"/>
    </row>
    <row r="42" spans="1:7" ht="15.75" thickBot="1" x14ac:dyDescent="0.3">
      <c r="A42" s="25"/>
      <c r="B42" s="19" t="s">
        <v>32211</v>
      </c>
      <c r="C42" s="28"/>
      <c r="D42" s="31"/>
      <c r="E42" s="31"/>
      <c r="F42" s="31"/>
      <c r="G42" s="31"/>
    </row>
    <row r="43" spans="1:7" ht="15.75" thickBot="1" x14ac:dyDescent="0.3">
      <c r="A43" s="6"/>
      <c r="B43" s="6"/>
      <c r="C43" s="6"/>
      <c r="D43" s="6"/>
      <c r="E43" s="6"/>
      <c r="F43" s="6"/>
      <c r="G43" s="6"/>
    </row>
    <row r="44" spans="1:7" ht="15.75" thickBot="1" x14ac:dyDescent="0.3">
      <c r="A44" s="7" t="s">
        <v>32212</v>
      </c>
      <c r="B44" s="7" t="s">
        <v>32180</v>
      </c>
      <c r="C44" s="8" t="s">
        <v>23</v>
      </c>
      <c r="D44" s="9">
        <v>434.19</v>
      </c>
      <c r="E44" s="9">
        <v>8.83</v>
      </c>
      <c r="F44" s="9">
        <v>71.27</v>
      </c>
      <c r="G44" s="9"/>
    </row>
    <row r="45" spans="1:7" ht="15.75" thickBot="1" x14ac:dyDescent="0.3">
      <c r="A45" s="6"/>
      <c r="B45" s="6"/>
      <c r="C45" s="6"/>
      <c r="D45" s="6"/>
      <c r="E45" s="6"/>
      <c r="F45" s="6"/>
      <c r="G45" s="6"/>
    </row>
    <row r="46" spans="1:7" ht="15.75" thickBot="1" x14ac:dyDescent="0.3">
      <c r="A46" s="7" t="s">
        <v>32213</v>
      </c>
      <c r="B46" s="7" t="s">
        <v>32182</v>
      </c>
      <c r="C46" s="8" t="s">
        <v>23</v>
      </c>
      <c r="D46" s="9">
        <v>783.75</v>
      </c>
      <c r="E46" s="9">
        <v>9.94</v>
      </c>
      <c r="F46" s="9">
        <v>70.16</v>
      </c>
      <c r="G46" s="9"/>
    </row>
    <row r="47" spans="1:7" ht="15.75" thickBot="1" x14ac:dyDescent="0.3">
      <c r="A47" s="6"/>
      <c r="B47" s="6"/>
      <c r="C47" s="6"/>
      <c r="D47" s="6"/>
      <c r="E47" s="6"/>
      <c r="F47" s="6"/>
      <c r="G47" s="6"/>
    </row>
    <row r="48" spans="1:7" ht="15.75" thickBot="1" x14ac:dyDescent="0.3">
      <c r="A48" s="7" t="s">
        <v>32214</v>
      </c>
      <c r="B48" s="7" t="s">
        <v>32184</v>
      </c>
      <c r="C48" s="8" t="s">
        <v>23</v>
      </c>
      <c r="D48" s="9">
        <v>980.13</v>
      </c>
      <c r="E48" s="9">
        <v>7.73</v>
      </c>
      <c r="F48" s="9">
        <v>72.36</v>
      </c>
      <c r="G48" s="9"/>
    </row>
    <row r="49" spans="1:7" ht="15.75" thickBot="1" x14ac:dyDescent="0.3">
      <c r="A49" s="6"/>
      <c r="B49" s="6"/>
      <c r="C49" s="6"/>
      <c r="D49" s="6"/>
      <c r="E49" s="6"/>
      <c r="F49" s="6"/>
      <c r="G49" s="6"/>
    </row>
    <row r="50" spans="1:7" ht="15.75" thickBot="1" x14ac:dyDescent="0.3">
      <c r="A50" s="7" t="s">
        <v>32215</v>
      </c>
      <c r="B50" s="7" t="s">
        <v>32186</v>
      </c>
      <c r="C50" s="8" t="s">
        <v>23</v>
      </c>
      <c r="D50" s="9" t="s">
        <v>32216</v>
      </c>
      <c r="E50" s="9">
        <v>6.43</v>
      </c>
      <c r="F50" s="9">
        <v>73.67</v>
      </c>
      <c r="G50" s="9"/>
    </row>
    <row r="51" spans="1:7" ht="15.75" thickBot="1" x14ac:dyDescent="0.3">
      <c r="A51" s="6"/>
      <c r="B51" s="6"/>
      <c r="C51" s="6"/>
      <c r="D51" s="6"/>
      <c r="E51" s="6"/>
      <c r="F51" s="6"/>
      <c r="G51" s="6"/>
    </row>
    <row r="52" spans="1:7" ht="15.75" thickBot="1" x14ac:dyDescent="0.3">
      <c r="A52" s="7" t="s">
        <v>32217</v>
      </c>
      <c r="B52" s="7" t="s">
        <v>32189</v>
      </c>
      <c r="C52" s="8" t="s">
        <v>23</v>
      </c>
      <c r="D52" s="9" t="s">
        <v>32218</v>
      </c>
      <c r="E52" s="9">
        <v>5.34</v>
      </c>
      <c r="F52" s="9">
        <v>74.75</v>
      </c>
      <c r="G52" s="9"/>
    </row>
    <row r="53" spans="1:7" ht="15.75" thickBot="1" x14ac:dyDescent="0.3">
      <c r="A53" s="6"/>
      <c r="B53" s="6"/>
      <c r="C53" s="6"/>
      <c r="D53" s="6"/>
      <c r="E53" s="6"/>
      <c r="F53" s="6"/>
      <c r="G53" s="6"/>
    </row>
    <row r="54" spans="1:7" ht="15.75" thickBot="1" x14ac:dyDescent="0.3">
      <c r="A54" s="7" t="s">
        <v>32219</v>
      </c>
      <c r="B54" s="7" t="s">
        <v>32192</v>
      </c>
      <c r="C54" s="8" t="s">
        <v>23</v>
      </c>
      <c r="D54" s="9" t="s">
        <v>32220</v>
      </c>
      <c r="E54" s="9">
        <v>4.25</v>
      </c>
      <c r="F54" s="9">
        <v>75.84</v>
      </c>
      <c r="G54" s="9"/>
    </row>
    <row r="55" spans="1:7" ht="15.75" thickBot="1" x14ac:dyDescent="0.3">
      <c r="A55" s="6"/>
      <c r="B55" s="6"/>
      <c r="C55" s="6"/>
      <c r="D55" s="6"/>
      <c r="E55" s="6"/>
      <c r="F55" s="6"/>
      <c r="G55" s="6"/>
    </row>
    <row r="56" spans="1:7" ht="15.75" thickBot="1" x14ac:dyDescent="0.3">
      <c r="A56" s="7" t="s">
        <v>32221</v>
      </c>
      <c r="B56" s="7" t="s">
        <v>32195</v>
      </c>
      <c r="C56" s="8" t="s">
        <v>23</v>
      </c>
      <c r="D56" s="9" t="s">
        <v>32222</v>
      </c>
      <c r="E56" s="9">
        <v>3.56</v>
      </c>
      <c r="F56" s="9">
        <v>76.540000000000006</v>
      </c>
      <c r="G56" s="9"/>
    </row>
    <row r="57" spans="1:7" ht="15.75" thickBot="1" x14ac:dyDescent="0.3">
      <c r="A57" s="6"/>
      <c r="B57" s="6"/>
      <c r="C57" s="6"/>
      <c r="D57" s="6"/>
      <c r="E57" s="6"/>
      <c r="F57" s="6"/>
      <c r="G57" s="6"/>
    </row>
    <row r="58" spans="1:7" ht="15.75" thickBot="1" x14ac:dyDescent="0.3">
      <c r="A58" s="7" t="s">
        <v>32223</v>
      </c>
      <c r="B58" s="7" t="s">
        <v>32198</v>
      </c>
      <c r="C58" s="8" t="s">
        <v>23</v>
      </c>
      <c r="D58" s="9" t="s">
        <v>32199</v>
      </c>
      <c r="E58" s="9">
        <v>3.1</v>
      </c>
      <c r="F58" s="9">
        <v>77</v>
      </c>
      <c r="G58" s="9"/>
    </row>
    <row r="59" spans="1:7" ht="15.75" thickBot="1" x14ac:dyDescent="0.3">
      <c r="A59" s="6"/>
      <c r="B59" s="6"/>
      <c r="C59" s="6"/>
      <c r="D59" s="6"/>
      <c r="E59" s="6"/>
      <c r="F59" s="6"/>
      <c r="G59" s="6"/>
    </row>
    <row r="60" spans="1:7" ht="15.75" thickBot="1" x14ac:dyDescent="0.3">
      <c r="A60" s="7" t="s">
        <v>32224</v>
      </c>
      <c r="B60" s="7" t="s">
        <v>32201</v>
      </c>
      <c r="C60" s="8" t="s">
        <v>23</v>
      </c>
      <c r="D60" s="9" t="s">
        <v>32225</v>
      </c>
      <c r="E60" s="9">
        <v>1.67</v>
      </c>
      <c r="F60" s="9">
        <v>78.42</v>
      </c>
      <c r="G60" s="9"/>
    </row>
    <row r="61" spans="1:7" ht="15.75" thickBot="1" x14ac:dyDescent="0.3">
      <c r="A61" s="6"/>
      <c r="B61" s="6"/>
      <c r="C61" s="6"/>
      <c r="D61" s="6"/>
      <c r="E61" s="6"/>
      <c r="F61" s="6"/>
      <c r="G61" s="6"/>
    </row>
    <row r="62" spans="1:7" ht="15.75" thickBot="1" x14ac:dyDescent="0.3">
      <c r="A62" s="7" t="s">
        <v>32226</v>
      </c>
      <c r="B62" s="7" t="s">
        <v>32204</v>
      </c>
      <c r="C62" s="8" t="s">
        <v>23</v>
      </c>
      <c r="D62" s="9" t="s">
        <v>32227</v>
      </c>
      <c r="E62" s="9">
        <v>2.91</v>
      </c>
      <c r="F62" s="9">
        <v>77.180000000000007</v>
      </c>
      <c r="G62" s="9"/>
    </row>
    <row r="63" spans="1:7" ht="15.75" thickBot="1" x14ac:dyDescent="0.3">
      <c r="A63" s="6"/>
      <c r="B63" s="6"/>
      <c r="C63" s="6"/>
      <c r="D63" s="6"/>
      <c r="E63" s="6"/>
      <c r="F63" s="6"/>
      <c r="G63" s="6"/>
    </row>
    <row r="64" spans="1:7" ht="15.75" thickBot="1" x14ac:dyDescent="0.3">
      <c r="A64" s="7" t="s">
        <v>32228</v>
      </c>
      <c r="B64" s="7" t="s">
        <v>32207</v>
      </c>
      <c r="C64" s="8" t="s">
        <v>23</v>
      </c>
      <c r="D64" s="9" t="s">
        <v>32229</v>
      </c>
      <c r="E64" s="9">
        <v>3.5</v>
      </c>
      <c r="F64" s="9">
        <v>76.599999999999994</v>
      </c>
      <c r="G64" s="9"/>
    </row>
    <row r="65" spans="1:7" ht="15.75" thickBot="1" x14ac:dyDescent="0.3">
      <c r="A65" s="6"/>
      <c r="B65" s="6"/>
      <c r="C65" s="6"/>
      <c r="D65" s="6"/>
      <c r="E65" s="6"/>
      <c r="F65" s="6"/>
      <c r="G65" s="6"/>
    </row>
    <row r="66" spans="1:7" ht="24.75" x14ac:dyDescent="0.25">
      <c r="A66" s="23" t="s">
        <v>32230</v>
      </c>
      <c r="B66" s="17" t="s">
        <v>32231</v>
      </c>
      <c r="C66" s="26"/>
      <c r="D66" s="29"/>
      <c r="E66" s="29"/>
      <c r="F66" s="29"/>
      <c r="G66" s="29"/>
    </row>
    <row r="67" spans="1:7" ht="15.75" thickBot="1" x14ac:dyDescent="0.3">
      <c r="A67" s="25"/>
      <c r="B67" s="19" t="s">
        <v>32211</v>
      </c>
      <c r="C67" s="28"/>
      <c r="D67" s="31"/>
      <c r="E67" s="31"/>
      <c r="F67" s="31"/>
      <c r="G67" s="31"/>
    </row>
    <row r="68" spans="1:7" ht="15.75" thickBot="1" x14ac:dyDescent="0.3">
      <c r="A68" s="6"/>
      <c r="B68" s="6"/>
      <c r="C68" s="6"/>
      <c r="D68" s="6"/>
      <c r="E68" s="6"/>
      <c r="F68" s="6"/>
      <c r="G68" s="6"/>
    </row>
    <row r="69" spans="1:7" ht="15.75" thickBot="1" x14ac:dyDescent="0.3">
      <c r="A69" s="7" t="s">
        <v>32232</v>
      </c>
      <c r="B69" s="7" t="s">
        <v>32180</v>
      </c>
      <c r="C69" s="8" t="s">
        <v>23</v>
      </c>
      <c r="D69" s="9" t="s">
        <v>32233</v>
      </c>
      <c r="E69" s="9">
        <v>1.99</v>
      </c>
      <c r="F69" s="9">
        <v>78.099999999999994</v>
      </c>
      <c r="G69" s="9"/>
    </row>
    <row r="70" spans="1:7" ht="15.75" thickBot="1" x14ac:dyDescent="0.3">
      <c r="A70" s="6"/>
      <c r="B70" s="6"/>
      <c r="C70" s="6"/>
      <c r="D70" s="6"/>
      <c r="E70" s="6"/>
      <c r="F70" s="6"/>
      <c r="G70" s="6"/>
    </row>
    <row r="71" spans="1:7" ht="15.75" thickBot="1" x14ac:dyDescent="0.3">
      <c r="A71" s="7" t="s">
        <v>32234</v>
      </c>
      <c r="B71" s="7" t="s">
        <v>32182</v>
      </c>
      <c r="C71" s="8" t="s">
        <v>23</v>
      </c>
      <c r="D71" s="9" t="s">
        <v>32235</v>
      </c>
      <c r="E71" s="9">
        <v>2.0299999999999998</v>
      </c>
      <c r="F71" s="9">
        <v>78.069999999999993</v>
      </c>
      <c r="G71" s="9"/>
    </row>
    <row r="72" spans="1:7" ht="15.75" thickBot="1" x14ac:dyDescent="0.3">
      <c r="A72" s="6"/>
      <c r="B72" s="6"/>
      <c r="C72" s="6"/>
      <c r="D72" s="6"/>
      <c r="E72" s="6"/>
      <c r="F72" s="6"/>
      <c r="G72" s="6"/>
    </row>
    <row r="73" spans="1:7" ht="15.75" thickBot="1" x14ac:dyDescent="0.3">
      <c r="A73" s="7" t="s">
        <v>32236</v>
      </c>
      <c r="B73" s="7" t="s">
        <v>32184</v>
      </c>
      <c r="C73" s="8" t="s">
        <v>23</v>
      </c>
      <c r="D73" s="9" t="s">
        <v>32237</v>
      </c>
      <c r="E73" s="9">
        <v>1.71</v>
      </c>
      <c r="F73" s="9">
        <v>78.39</v>
      </c>
      <c r="G73" s="9"/>
    </row>
    <row r="74" spans="1:7" ht="15.75" thickBot="1" x14ac:dyDescent="0.3">
      <c r="A74" s="6"/>
      <c r="B74" s="6"/>
      <c r="C74" s="6"/>
      <c r="D74" s="6"/>
      <c r="E74" s="6"/>
      <c r="F74" s="6"/>
      <c r="G74" s="6"/>
    </row>
    <row r="75" spans="1:7" ht="15.75" thickBot="1" x14ac:dyDescent="0.3">
      <c r="A75" s="7" t="s">
        <v>32238</v>
      </c>
      <c r="B75" s="7" t="s">
        <v>32186</v>
      </c>
      <c r="C75" s="8" t="s">
        <v>23</v>
      </c>
      <c r="D75" s="9" t="s">
        <v>32239</v>
      </c>
      <c r="E75" s="9">
        <v>1.41</v>
      </c>
      <c r="F75" s="9">
        <v>78.69</v>
      </c>
      <c r="G75" s="9"/>
    </row>
    <row r="76" spans="1:7" ht="15.75" thickBot="1" x14ac:dyDescent="0.3">
      <c r="A76" s="6"/>
      <c r="B76" s="6"/>
      <c r="C76" s="6"/>
      <c r="D76" s="6"/>
      <c r="E76" s="6"/>
      <c r="F76" s="6"/>
      <c r="G76" s="6"/>
    </row>
    <row r="77" spans="1:7" ht="15.75" thickBot="1" x14ac:dyDescent="0.3">
      <c r="A77" s="7" t="s">
        <v>32240</v>
      </c>
      <c r="B77" s="7" t="s">
        <v>32189</v>
      </c>
      <c r="C77" s="8" t="s">
        <v>23</v>
      </c>
      <c r="D77" s="9" t="s">
        <v>32241</v>
      </c>
      <c r="E77" s="9">
        <v>1.1599999999999999</v>
      </c>
      <c r="F77" s="9">
        <v>78.94</v>
      </c>
      <c r="G77" s="9"/>
    </row>
    <row r="78" spans="1:7" ht="15.75" thickBot="1" x14ac:dyDescent="0.3">
      <c r="A78" s="6"/>
      <c r="B78" s="6"/>
      <c r="C78" s="6"/>
      <c r="D78" s="6"/>
      <c r="E78" s="6"/>
      <c r="F78" s="6"/>
      <c r="G78" s="6"/>
    </row>
    <row r="79" spans="1:7" ht="15.75" thickBot="1" x14ac:dyDescent="0.3">
      <c r="A79" s="7" t="s">
        <v>32242</v>
      </c>
      <c r="B79" s="7" t="s">
        <v>32192</v>
      </c>
      <c r="C79" s="8" t="s">
        <v>23</v>
      </c>
      <c r="D79" s="9" t="s">
        <v>32243</v>
      </c>
      <c r="E79" s="9">
        <v>0.88</v>
      </c>
      <c r="F79" s="9">
        <v>79.22</v>
      </c>
      <c r="G79" s="9"/>
    </row>
    <row r="80" spans="1:7" ht="15.75" thickBot="1" x14ac:dyDescent="0.3">
      <c r="A80" s="6"/>
      <c r="B80" s="6"/>
      <c r="C80" s="6"/>
      <c r="D80" s="6"/>
      <c r="E80" s="6"/>
      <c r="F80" s="6"/>
      <c r="G80" s="6"/>
    </row>
    <row r="81" spans="1:7" ht="15.75" thickBot="1" x14ac:dyDescent="0.3">
      <c r="A81" s="7" t="s">
        <v>32244</v>
      </c>
      <c r="B81" s="7" t="s">
        <v>32195</v>
      </c>
      <c r="C81" s="8" t="s">
        <v>23</v>
      </c>
      <c r="D81" s="9" t="s">
        <v>32245</v>
      </c>
      <c r="E81" s="9">
        <v>0.73</v>
      </c>
      <c r="F81" s="9">
        <v>79.36</v>
      </c>
      <c r="G81" s="9"/>
    </row>
    <row r="82" spans="1:7" ht="15.75" thickBot="1" x14ac:dyDescent="0.3">
      <c r="A82" s="6"/>
      <c r="B82" s="6"/>
      <c r="C82" s="6"/>
      <c r="D82" s="6"/>
      <c r="E82" s="6"/>
      <c r="F82" s="6"/>
      <c r="G82" s="6"/>
    </row>
    <row r="83" spans="1:7" ht="15.75" thickBot="1" x14ac:dyDescent="0.3">
      <c r="A83" s="7" t="s">
        <v>32246</v>
      </c>
      <c r="B83" s="7" t="s">
        <v>32198</v>
      </c>
      <c r="C83" s="8" t="s">
        <v>23</v>
      </c>
      <c r="D83" s="9" t="s">
        <v>32247</v>
      </c>
      <c r="E83" s="9">
        <v>0.56000000000000005</v>
      </c>
      <c r="F83" s="9">
        <v>79.540000000000006</v>
      </c>
      <c r="G83" s="9"/>
    </row>
    <row r="84" spans="1:7" ht="15.75" thickBot="1" x14ac:dyDescent="0.3">
      <c r="A84" s="6"/>
      <c r="B84" s="6"/>
      <c r="C84" s="6"/>
      <c r="D84" s="6"/>
      <c r="E84" s="6"/>
      <c r="F84" s="6"/>
      <c r="G84" s="6"/>
    </row>
    <row r="85" spans="1:7" ht="15.75" thickBot="1" x14ac:dyDescent="0.3">
      <c r="A85" s="7" t="s">
        <v>32248</v>
      </c>
      <c r="B85" s="7" t="s">
        <v>32201</v>
      </c>
      <c r="C85" s="8" t="s">
        <v>23</v>
      </c>
      <c r="D85" s="9" t="s">
        <v>32249</v>
      </c>
      <c r="E85" s="9">
        <v>0.64</v>
      </c>
      <c r="F85" s="9">
        <v>79.45</v>
      </c>
      <c r="G85" s="9"/>
    </row>
    <row r="86" spans="1:7" ht="15.75" thickBot="1" x14ac:dyDescent="0.3">
      <c r="A86" s="6"/>
      <c r="B86" s="6"/>
      <c r="C86" s="6"/>
      <c r="D86" s="6"/>
      <c r="E86" s="6"/>
      <c r="F86" s="6"/>
      <c r="G86" s="6"/>
    </row>
    <row r="87" spans="1:7" ht="15.75" thickBot="1" x14ac:dyDescent="0.3">
      <c r="A87" s="7" t="s">
        <v>32250</v>
      </c>
      <c r="B87" s="7" t="s">
        <v>32204</v>
      </c>
      <c r="C87" s="8" t="s">
        <v>23</v>
      </c>
      <c r="D87" s="9" t="s">
        <v>32251</v>
      </c>
      <c r="E87" s="9">
        <v>0.69</v>
      </c>
      <c r="F87" s="9">
        <v>79.41</v>
      </c>
      <c r="G87" s="9"/>
    </row>
    <row r="88" spans="1:7" ht="15.75" thickBot="1" x14ac:dyDescent="0.3">
      <c r="A88" s="6"/>
      <c r="B88" s="6"/>
      <c r="C88" s="6"/>
      <c r="D88" s="6"/>
      <c r="E88" s="6"/>
      <c r="F88" s="6"/>
      <c r="G88" s="6"/>
    </row>
    <row r="89" spans="1:7" ht="15.75" thickBot="1" x14ac:dyDescent="0.3">
      <c r="A89" s="7" t="s">
        <v>32252</v>
      </c>
      <c r="B89" s="7" t="s">
        <v>32207</v>
      </c>
      <c r="C89" s="8" t="s">
        <v>23</v>
      </c>
      <c r="D89" s="9" t="s">
        <v>32253</v>
      </c>
      <c r="E89" s="9">
        <v>0.76</v>
      </c>
      <c r="F89" s="9">
        <v>79.33</v>
      </c>
      <c r="G89" s="9"/>
    </row>
    <row r="90" spans="1:7" ht="15.75" thickBot="1" x14ac:dyDescent="0.3">
      <c r="A90" s="6"/>
      <c r="B90" s="6"/>
      <c r="C90" s="6"/>
      <c r="D90" s="6"/>
      <c r="E90" s="6"/>
      <c r="F90" s="6"/>
      <c r="G90" s="6"/>
    </row>
    <row r="91" spans="1:7" ht="24.75" x14ac:dyDescent="0.25">
      <c r="A91" s="23" t="s">
        <v>32254</v>
      </c>
      <c r="B91" s="17" t="s">
        <v>32255</v>
      </c>
      <c r="C91" s="26"/>
      <c r="D91" s="29"/>
      <c r="E91" s="29"/>
      <c r="F91" s="29"/>
      <c r="G91" s="29"/>
    </row>
    <row r="92" spans="1:7" ht="15.75" thickBot="1" x14ac:dyDescent="0.3">
      <c r="A92" s="25"/>
      <c r="B92" s="19" t="s">
        <v>32256</v>
      </c>
      <c r="C92" s="28"/>
      <c r="D92" s="31"/>
      <c r="E92" s="31"/>
      <c r="F92" s="31"/>
      <c r="G92" s="31"/>
    </row>
    <row r="93" spans="1:7" ht="15.75" thickBot="1" x14ac:dyDescent="0.3">
      <c r="A93" s="6"/>
      <c r="B93" s="6"/>
      <c r="C93" s="6"/>
      <c r="D93" s="6"/>
      <c r="E93" s="6"/>
      <c r="F93" s="6"/>
      <c r="G93" s="6"/>
    </row>
    <row r="94" spans="1:7" ht="15.75" thickBot="1" x14ac:dyDescent="0.3">
      <c r="A94" s="7" t="s">
        <v>32257</v>
      </c>
      <c r="B94" s="7" t="s">
        <v>32180</v>
      </c>
      <c r="C94" s="8" t="s">
        <v>23</v>
      </c>
      <c r="D94" s="9" t="s">
        <v>32258</v>
      </c>
      <c r="E94" s="9">
        <v>1.63</v>
      </c>
      <c r="F94" s="9">
        <v>78.47</v>
      </c>
      <c r="G94" s="9"/>
    </row>
    <row r="95" spans="1:7" ht="15.75" thickBot="1" x14ac:dyDescent="0.3">
      <c r="A95" s="6"/>
      <c r="B95" s="6"/>
      <c r="C95" s="6"/>
      <c r="D95" s="6"/>
      <c r="E95" s="6"/>
      <c r="F95" s="6"/>
      <c r="G95" s="6"/>
    </row>
    <row r="96" spans="1:7" ht="15.75" thickBot="1" x14ac:dyDescent="0.3">
      <c r="A96" s="7" t="s">
        <v>32259</v>
      </c>
      <c r="B96" s="7" t="s">
        <v>32182</v>
      </c>
      <c r="C96" s="8" t="s">
        <v>23</v>
      </c>
      <c r="D96" s="9" t="s">
        <v>32260</v>
      </c>
      <c r="E96" s="9">
        <v>1.71</v>
      </c>
      <c r="F96" s="9">
        <v>78.38</v>
      </c>
      <c r="G96" s="9"/>
    </row>
    <row r="97" spans="1:7" ht="15.75" thickBot="1" x14ac:dyDescent="0.3">
      <c r="A97" s="6"/>
      <c r="B97" s="6"/>
      <c r="C97" s="6"/>
      <c r="D97" s="6"/>
      <c r="E97" s="6"/>
      <c r="F97" s="6"/>
      <c r="G97" s="6"/>
    </row>
    <row r="98" spans="1:7" ht="15.75" thickBot="1" x14ac:dyDescent="0.3">
      <c r="A98" s="7" t="s">
        <v>32261</v>
      </c>
      <c r="B98" s="7" t="s">
        <v>32184</v>
      </c>
      <c r="C98" s="8" t="s">
        <v>23</v>
      </c>
      <c r="D98" s="9" t="s">
        <v>32262</v>
      </c>
      <c r="E98" s="9">
        <v>1.46</v>
      </c>
      <c r="F98" s="9">
        <v>78.63</v>
      </c>
      <c r="G98" s="9"/>
    </row>
    <row r="99" spans="1:7" ht="15.75" thickBot="1" x14ac:dyDescent="0.3">
      <c r="A99" s="6"/>
      <c r="B99" s="6"/>
      <c r="C99" s="6"/>
      <c r="D99" s="6"/>
      <c r="E99" s="6"/>
      <c r="F99" s="6"/>
      <c r="G99" s="6"/>
    </row>
    <row r="100" spans="1:7" ht="15.75" thickBot="1" x14ac:dyDescent="0.3">
      <c r="A100" s="7" t="s">
        <v>32263</v>
      </c>
      <c r="B100" s="7" t="s">
        <v>32186</v>
      </c>
      <c r="C100" s="8" t="s">
        <v>23</v>
      </c>
      <c r="D100" s="9" t="s">
        <v>32264</v>
      </c>
      <c r="E100" s="9">
        <v>1.17</v>
      </c>
      <c r="F100" s="9">
        <v>78.930000000000007</v>
      </c>
      <c r="G100" s="9"/>
    </row>
    <row r="101" spans="1:7" ht="15.75" thickBot="1" x14ac:dyDescent="0.3">
      <c r="A101" s="6"/>
      <c r="B101" s="6"/>
      <c r="C101" s="6"/>
      <c r="D101" s="6"/>
      <c r="E101" s="6"/>
      <c r="F101" s="6"/>
      <c r="G101" s="6"/>
    </row>
    <row r="102" spans="1:7" ht="15.75" thickBot="1" x14ac:dyDescent="0.3">
      <c r="A102" s="7" t="s">
        <v>32265</v>
      </c>
      <c r="B102" s="7" t="s">
        <v>32189</v>
      </c>
      <c r="C102" s="8" t="s">
        <v>23</v>
      </c>
      <c r="D102" s="9" t="s">
        <v>32266</v>
      </c>
      <c r="E102" s="9">
        <v>1</v>
      </c>
      <c r="F102" s="9">
        <v>79.09</v>
      </c>
      <c r="G102" s="9"/>
    </row>
    <row r="103" spans="1:7" ht="15.75" thickBot="1" x14ac:dyDescent="0.3">
      <c r="A103" s="6"/>
      <c r="B103" s="6"/>
      <c r="C103" s="6"/>
      <c r="D103" s="6"/>
      <c r="E103" s="6"/>
      <c r="F103" s="6"/>
      <c r="G103" s="6"/>
    </row>
    <row r="104" spans="1:7" ht="15.75" thickBot="1" x14ac:dyDescent="0.3">
      <c r="A104" s="7" t="s">
        <v>32267</v>
      </c>
      <c r="B104" s="7" t="s">
        <v>32192</v>
      </c>
      <c r="C104" s="8" t="s">
        <v>23</v>
      </c>
      <c r="D104" s="9" t="s">
        <v>32268</v>
      </c>
      <c r="E104" s="9">
        <v>0.73</v>
      </c>
      <c r="F104" s="9">
        <v>79.37</v>
      </c>
      <c r="G104" s="9"/>
    </row>
    <row r="105" spans="1:7" ht="15.75" thickBot="1" x14ac:dyDescent="0.3">
      <c r="A105" s="6"/>
      <c r="B105" s="6"/>
      <c r="C105" s="6"/>
      <c r="D105" s="6"/>
      <c r="E105" s="6"/>
      <c r="F105" s="6"/>
      <c r="G105" s="6"/>
    </row>
    <row r="106" spans="1:7" ht="15.75" thickBot="1" x14ac:dyDescent="0.3">
      <c r="A106" s="7" t="s">
        <v>32269</v>
      </c>
      <c r="B106" s="7" t="s">
        <v>32195</v>
      </c>
      <c r="C106" s="8" t="s">
        <v>23</v>
      </c>
      <c r="D106" s="9" t="s">
        <v>32270</v>
      </c>
      <c r="E106" s="9">
        <v>0.62</v>
      </c>
      <c r="F106" s="9">
        <v>79.48</v>
      </c>
      <c r="G106" s="9"/>
    </row>
    <row r="107" spans="1:7" ht="15.75" thickBot="1" x14ac:dyDescent="0.3">
      <c r="A107" s="6"/>
      <c r="B107" s="6"/>
      <c r="C107" s="6"/>
      <c r="D107" s="6"/>
      <c r="E107" s="6"/>
      <c r="F107" s="6"/>
      <c r="G107" s="6"/>
    </row>
    <row r="108" spans="1:7" ht="15.75" thickBot="1" x14ac:dyDescent="0.3">
      <c r="A108" s="7" t="s">
        <v>32271</v>
      </c>
      <c r="B108" s="7" t="s">
        <v>32198</v>
      </c>
      <c r="C108" s="8" t="s">
        <v>23</v>
      </c>
      <c r="D108" s="9" t="s">
        <v>32272</v>
      </c>
      <c r="E108" s="9">
        <v>0.59</v>
      </c>
      <c r="F108" s="9">
        <v>79.510000000000005</v>
      </c>
      <c r="G108" s="9"/>
    </row>
    <row r="109" spans="1:7" ht="15.75" thickBot="1" x14ac:dyDescent="0.3">
      <c r="A109" s="6"/>
      <c r="B109" s="6"/>
      <c r="C109" s="6"/>
      <c r="D109" s="6"/>
      <c r="E109" s="6"/>
      <c r="F109" s="6"/>
      <c r="G109" s="6"/>
    </row>
    <row r="110" spans="1:7" ht="15.75" thickBot="1" x14ac:dyDescent="0.3">
      <c r="A110" s="7" t="s">
        <v>32273</v>
      </c>
      <c r="B110" s="7" t="s">
        <v>32201</v>
      </c>
      <c r="C110" s="8" t="s">
        <v>23</v>
      </c>
      <c r="D110" s="9" t="s">
        <v>32274</v>
      </c>
      <c r="E110" s="9">
        <v>0.5</v>
      </c>
      <c r="F110" s="9">
        <v>79.59</v>
      </c>
      <c r="G110" s="9"/>
    </row>
    <row r="111" spans="1:7" ht="15.75" thickBot="1" x14ac:dyDescent="0.3">
      <c r="A111" s="6"/>
      <c r="B111" s="6"/>
      <c r="C111" s="6"/>
      <c r="D111" s="6"/>
      <c r="E111" s="6"/>
      <c r="F111" s="6"/>
      <c r="G111" s="6"/>
    </row>
    <row r="112" spans="1:7" ht="15.75" thickBot="1" x14ac:dyDescent="0.3">
      <c r="A112" s="7" t="s">
        <v>32275</v>
      </c>
      <c r="B112" s="7" t="s">
        <v>32204</v>
      </c>
      <c r="C112" s="8" t="s">
        <v>23</v>
      </c>
      <c r="D112" s="9" t="s">
        <v>32276</v>
      </c>
      <c r="E112" s="9">
        <v>0.55000000000000004</v>
      </c>
      <c r="F112" s="9">
        <v>79.55</v>
      </c>
      <c r="G112" s="9"/>
    </row>
    <row r="113" spans="1:7" ht="15.75" thickBot="1" x14ac:dyDescent="0.3">
      <c r="A113" s="6"/>
      <c r="B113" s="6"/>
      <c r="C113" s="6"/>
      <c r="D113" s="6"/>
      <c r="E113" s="6"/>
      <c r="F113" s="6"/>
      <c r="G113" s="6"/>
    </row>
    <row r="114" spans="1:7" ht="15.75" thickBot="1" x14ac:dyDescent="0.3">
      <c r="A114" s="7" t="s">
        <v>32277</v>
      </c>
      <c r="B114" s="7" t="s">
        <v>32207</v>
      </c>
      <c r="C114" s="8" t="s">
        <v>23</v>
      </c>
      <c r="D114" s="9" t="s">
        <v>32278</v>
      </c>
      <c r="E114" s="9">
        <v>0.56999999999999995</v>
      </c>
      <c r="F114" s="9">
        <v>79.53</v>
      </c>
      <c r="G114" s="9"/>
    </row>
    <row r="115" spans="1:7" ht="15.75" thickBot="1" x14ac:dyDescent="0.3">
      <c r="A115" s="6"/>
      <c r="B115" s="6"/>
      <c r="C115" s="6"/>
      <c r="D115" s="6"/>
      <c r="E115" s="6"/>
      <c r="F115" s="6"/>
      <c r="G115" s="6"/>
    </row>
    <row r="116" spans="1:7" ht="15.75" thickBot="1" x14ac:dyDescent="0.3">
      <c r="A116" s="7" t="s">
        <v>32279</v>
      </c>
      <c r="B116" s="7" t="s">
        <v>32280</v>
      </c>
      <c r="C116" s="8"/>
      <c r="D116" s="9"/>
      <c r="E116" s="9"/>
      <c r="F116" s="9"/>
      <c r="G116" s="9"/>
    </row>
    <row r="117" spans="1:7" ht="15.75" thickBot="1" x14ac:dyDescent="0.3">
      <c r="A117" s="6"/>
      <c r="B117" s="6"/>
      <c r="C117" s="6"/>
      <c r="D117" s="6"/>
      <c r="E117" s="6"/>
      <c r="F117" s="6"/>
      <c r="G117" s="6"/>
    </row>
    <row r="118" spans="1:7" ht="24.75" x14ac:dyDescent="0.25">
      <c r="A118" s="23" t="s">
        <v>32281</v>
      </c>
      <c r="B118" s="17" t="s">
        <v>32282</v>
      </c>
      <c r="C118" s="26"/>
      <c r="D118" s="29"/>
      <c r="E118" s="29"/>
      <c r="F118" s="29"/>
      <c r="G118" s="29"/>
    </row>
    <row r="119" spans="1:7" ht="15.75" thickBot="1" x14ac:dyDescent="0.3">
      <c r="A119" s="25"/>
      <c r="B119" s="19" t="s">
        <v>32178</v>
      </c>
      <c r="C119" s="28"/>
      <c r="D119" s="31"/>
      <c r="E119" s="31"/>
      <c r="F119" s="31"/>
      <c r="G119" s="31"/>
    </row>
    <row r="120" spans="1:7" ht="15.75" thickBot="1" x14ac:dyDescent="0.3">
      <c r="A120" s="6"/>
      <c r="B120" s="6"/>
      <c r="C120" s="6"/>
      <c r="D120" s="6"/>
      <c r="E120" s="6"/>
      <c r="F120" s="6"/>
      <c r="G120" s="6"/>
    </row>
    <row r="121" spans="1:7" ht="15.75" thickBot="1" x14ac:dyDescent="0.3">
      <c r="A121" s="7" t="s">
        <v>32283</v>
      </c>
      <c r="B121" s="7" t="s">
        <v>32180</v>
      </c>
      <c r="C121" s="8" t="s">
        <v>23</v>
      </c>
      <c r="D121" s="9">
        <v>455.41</v>
      </c>
      <c r="E121" s="9">
        <v>8.41</v>
      </c>
      <c r="F121" s="9">
        <v>71.680000000000007</v>
      </c>
      <c r="G121" s="9"/>
    </row>
    <row r="122" spans="1:7" ht="15.75" thickBot="1" x14ac:dyDescent="0.3">
      <c r="A122" s="6"/>
      <c r="B122" s="6"/>
      <c r="C122" s="6"/>
      <c r="D122" s="6"/>
      <c r="E122" s="6"/>
      <c r="F122" s="6"/>
      <c r="G122" s="6"/>
    </row>
    <row r="123" spans="1:7" ht="15.75" thickBot="1" x14ac:dyDescent="0.3">
      <c r="A123" s="7" t="s">
        <v>32284</v>
      </c>
      <c r="B123" s="7" t="s">
        <v>32182</v>
      </c>
      <c r="C123" s="8" t="s">
        <v>23</v>
      </c>
      <c r="D123" s="9">
        <v>794.32</v>
      </c>
      <c r="E123" s="9">
        <v>9.81</v>
      </c>
      <c r="F123" s="9">
        <v>70.290000000000006</v>
      </c>
      <c r="G123" s="9"/>
    </row>
    <row r="124" spans="1:7" ht="15.75" thickBot="1" x14ac:dyDescent="0.3">
      <c r="A124" s="6"/>
      <c r="B124" s="6"/>
      <c r="C124" s="6"/>
      <c r="D124" s="6"/>
      <c r="E124" s="6"/>
      <c r="F124" s="6"/>
      <c r="G124" s="6"/>
    </row>
    <row r="125" spans="1:7" ht="15.75" thickBot="1" x14ac:dyDescent="0.3">
      <c r="A125" s="7" t="s">
        <v>32285</v>
      </c>
      <c r="B125" s="7" t="s">
        <v>32184</v>
      </c>
      <c r="C125" s="8" t="s">
        <v>23</v>
      </c>
      <c r="D125" s="9">
        <v>922.32</v>
      </c>
      <c r="E125" s="9">
        <v>8.17</v>
      </c>
      <c r="F125" s="9">
        <v>71.930000000000007</v>
      </c>
      <c r="G125" s="9"/>
    </row>
    <row r="126" spans="1:7" ht="15.75" thickBot="1" x14ac:dyDescent="0.3">
      <c r="A126" s="6"/>
      <c r="B126" s="6"/>
      <c r="C126" s="6"/>
      <c r="D126" s="6"/>
      <c r="E126" s="6"/>
      <c r="F126" s="6"/>
      <c r="G126" s="6"/>
    </row>
    <row r="127" spans="1:7" ht="15.75" thickBot="1" x14ac:dyDescent="0.3">
      <c r="A127" s="7" t="s">
        <v>32286</v>
      </c>
      <c r="B127" s="7" t="s">
        <v>32186</v>
      </c>
      <c r="C127" s="8" t="s">
        <v>23</v>
      </c>
      <c r="D127" s="9" t="s">
        <v>32287</v>
      </c>
      <c r="E127" s="9">
        <v>6.9</v>
      </c>
      <c r="F127" s="9">
        <v>73.19</v>
      </c>
      <c r="G127" s="9"/>
    </row>
    <row r="128" spans="1:7" ht="15.75" thickBot="1" x14ac:dyDescent="0.3">
      <c r="A128" s="6"/>
      <c r="B128" s="6"/>
      <c r="C128" s="6"/>
      <c r="D128" s="6"/>
      <c r="E128" s="6"/>
      <c r="F128" s="6"/>
      <c r="G128" s="6"/>
    </row>
    <row r="129" spans="1:7" ht="15.75" thickBot="1" x14ac:dyDescent="0.3">
      <c r="A129" s="7" t="s">
        <v>32288</v>
      </c>
      <c r="B129" s="7" t="s">
        <v>32189</v>
      </c>
      <c r="C129" s="8" t="s">
        <v>23</v>
      </c>
      <c r="D129" s="9" t="s">
        <v>32289</v>
      </c>
      <c r="E129" s="9">
        <v>6.24</v>
      </c>
      <c r="F129" s="9">
        <v>73.849999999999994</v>
      </c>
      <c r="G129" s="9"/>
    </row>
    <row r="130" spans="1:7" ht="15.75" thickBot="1" x14ac:dyDescent="0.3">
      <c r="A130" s="6"/>
      <c r="B130" s="6"/>
      <c r="C130" s="6"/>
      <c r="D130" s="6"/>
      <c r="E130" s="6"/>
      <c r="F130" s="6"/>
      <c r="G130" s="6"/>
    </row>
    <row r="131" spans="1:7" ht="15.75" thickBot="1" x14ac:dyDescent="0.3">
      <c r="A131" s="7" t="s">
        <v>32290</v>
      </c>
      <c r="B131" s="7" t="s">
        <v>32192</v>
      </c>
      <c r="C131" s="8" t="s">
        <v>23</v>
      </c>
      <c r="D131" s="9" t="s">
        <v>32291</v>
      </c>
      <c r="E131" s="9">
        <v>4.53</v>
      </c>
      <c r="F131" s="9">
        <v>75.569999999999993</v>
      </c>
      <c r="G131" s="9"/>
    </row>
    <row r="132" spans="1:7" ht="15.75" thickBot="1" x14ac:dyDescent="0.3">
      <c r="A132" s="6"/>
      <c r="B132" s="6"/>
      <c r="C132" s="6"/>
      <c r="D132" s="6"/>
      <c r="E132" s="6"/>
      <c r="F132" s="6"/>
      <c r="G132" s="6"/>
    </row>
    <row r="133" spans="1:7" ht="15.75" thickBot="1" x14ac:dyDescent="0.3">
      <c r="A133" s="7" t="s">
        <v>32292</v>
      </c>
      <c r="B133" s="7" t="s">
        <v>32195</v>
      </c>
      <c r="C133" s="8" t="s">
        <v>23</v>
      </c>
      <c r="D133" s="9" t="s">
        <v>32293</v>
      </c>
      <c r="E133" s="9">
        <v>3.94</v>
      </c>
      <c r="F133" s="9">
        <v>76.16</v>
      </c>
      <c r="G133" s="9"/>
    </row>
    <row r="134" spans="1:7" ht="15.75" thickBot="1" x14ac:dyDescent="0.3">
      <c r="A134" s="6"/>
      <c r="B134" s="6"/>
      <c r="C134" s="6"/>
      <c r="D134" s="6"/>
      <c r="E134" s="6"/>
      <c r="F134" s="6"/>
      <c r="G134" s="6"/>
    </row>
    <row r="135" spans="1:7" ht="15.75" thickBot="1" x14ac:dyDescent="0.3">
      <c r="A135" s="7" t="s">
        <v>32294</v>
      </c>
      <c r="B135" s="7" t="s">
        <v>32198</v>
      </c>
      <c r="C135" s="8" t="s">
        <v>23</v>
      </c>
      <c r="D135" s="9" t="s">
        <v>32295</v>
      </c>
      <c r="E135" s="9">
        <v>3.48</v>
      </c>
      <c r="F135" s="9">
        <v>76.61</v>
      </c>
      <c r="G135" s="9"/>
    </row>
    <row r="136" spans="1:7" ht="15.75" thickBot="1" x14ac:dyDescent="0.3">
      <c r="A136" s="6"/>
      <c r="B136" s="6"/>
      <c r="C136" s="6"/>
      <c r="D136" s="6"/>
      <c r="E136" s="6"/>
      <c r="F136" s="6"/>
      <c r="G136" s="6"/>
    </row>
    <row r="137" spans="1:7" ht="15.75" thickBot="1" x14ac:dyDescent="0.3">
      <c r="A137" s="7" t="s">
        <v>32296</v>
      </c>
      <c r="B137" s="7" t="s">
        <v>32201</v>
      </c>
      <c r="C137" s="8" t="s">
        <v>23</v>
      </c>
      <c r="D137" s="9" t="s">
        <v>32297</v>
      </c>
      <c r="E137" s="9">
        <v>1.9</v>
      </c>
      <c r="F137" s="9">
        <v>78.19</v>
      </c>
      <c r="G137" s="9"/>
    </row>
    <row r="138" spans="1:7" ht="15.75" thickBot="1" x14ac:dyDescent="0.3">
      <c r="A138" s="6"/>
      <c r="B138" s="6"/>
      <c r="C138" s="6"/>
      <c r="D138" s="6"/>
      <c r="E138" s="6"/>
      <c r="F138" s="6"/>
      <c r="G138" s="6"/>
    </row>
    <row r="139" spans="1:7" ht="15.75" thickBot="1" x14ac:dyDescent="0.3">
      <c r="A139" s="7" t="s">
        <v>32298</v>
      </c>
      <c r="B139" s="7" t="s">
        <v>32204</v>
      </c>
      <c r="C139" s="8" t="s">
        <v>23</v>
      </c>
      <c r="D139" s="9" t="s">
        <v>32205</v>
      </c>
      <c r="E139" s="9">
        <v>2.1</v>
      </c>
      <c r="F139" s="9">
        <v>78</v>
      </c>
      <c r="G139" s="9"/>
    </row>
    <row r="140" spans="1:7" ht="15.75" thickBot="1" x14ac:dyDescent="0.3">
      <c r="A140" s="6"/>
      <c r="B140" s="6"/>
      <c r="C140" s="6"/>
      <c r="D140" s="6"/>
      <c r="E140" s="6"/>
      <c r="F140" s="6"/>
      <c r="G140" s="6"/>
    </row>
    <row r="141" spans="1:7" ht="15.75" thickBot="1" x14ac:dyDescent="0.3">
      <c r="A141" s="7" t="s">
        <v>32299</v>
      </c>
      <c r="B141" s="7" t="s">
        <v>32207</v>
      </c>
      <c r="C141" s="8" t="s">
        <v>23</v>
      </c>
      <c r="D141" s="9" t="s">
        <v>32208</v>
      </c>
      <c r="E141" s="9">
        <v>2.34</v>
      </c>
      <c r="F141" s="9">
        <v>77.760000000000005</v>
      </c>
      <c r="G141" s="9"/>
    </row>
    <row r="142" spans="1:7" ht="15.75" thickBot="1" x14ac:dyDescent="0.3">
      <c r="A142" s="6"/>
      <c r="B142" s="6"/>
      <c r="C142" s="6"/>
      <c r="D142" s="6"/>
      <c r="E142" s="6"/>
      <c r="F142" s="6"/>
      <c r="G142" s="6"/>
    </row>
    <row r="143" spans="1:7" ht="24.75" x14ac:dyDescent="0.25">
      <c r="A143" s="23" t="s">
        <v>32300</v>
      </c>
      <c r="B143" s="17" t="s">
        <v>32301</v>
      </c>
      <c r="C143" s="26"/>
      <c r="D143" s="29"/>
      <c r="E143" s="29"/>
      <c r="F143" s="29"/>
      <c r="G143" s="29"/>
    </row>
    <row r="144" spans="1:7" ht="15.75" thickBot="1" x14ac:dyDescent="0.3">
      <c r="A144" s="25"/>
      <c r="B144" s="19" t="s">
        <v>32178</v>
      </c>
      <c r="C144" s="28"/>
      <c r="D144" s="31"/>
      <c r="E144" s="31"/>
      <c r="F144" s="31"/>
      <c r="G144" s="31"/>
    </row>
    <row r="145" spans="1:7" ht="15.75" thickBot="1" x14ac:dyDescent="0.3">
      <c r="A145" s="6"/>
      <c r="B145" s="6"/>
      <c r="C145" s="6"/>
      <c r="D145" s="6"/>
      <c r="E145" s="6"/>
      <c r="F145" s="6"/>
      <c r="G145" s="6"/>
    </row>
    <row r="146" spans="1:7" ht="15.75" thickBot="1" x14ac:dyDescent="0.3">
      <c r="A146" s="7" t="s">
        <v>32302</v>
      </c>
      <c r="B146" s="7" t="s">
        <v>32180</v>
      </c>
      <c r="C146" s="8" t="s">
        <v>23</v>
      </c>
      <c r="D146" s="9" t="s">
        <v>32303</v>
      </c>
      <c r="E146" s="9">
        <v>1.81</v>
      </c>
      <c r="F146" s="9">
        <v>78.28</v>
      </c>
      <c r="G146" s="9"/>
    </row>
    <row r="147" spans="1:7" ht="15.75" thickBot="1" x14ac:dyDescent="0.3">
      <c r="A147" s="6"/>
      <c r="B147" s="6"/>
      <c r="C147" s="6"/>
      <c r="D147" s="6"/>
      <c r="E147" s="6"/>
      <c r="F147" s="6"/>
      <c r="G147" s="6"/>
    </row>
    <row r="148" spans="1:7" ht="15.75" thickBot="1" x14ac:dyDescent="0.3">
      <c r="A148" s="7" t="s">
        <v>32304</v>
      </c>
      <c r="B148" s="7" t="s">
        <v>32182</v>
      </c>
      <c r="C148" s="8" t="s">
        <v>23</v>
      </c>
      <c r="D148" s="9" t="s">
        <v>32305</v>
      </c>
      <c r="E148" s="9">
        <v>2.2599999999999998</v>
      </c>
      <c r="F148" s="9">
        <v>77.84</v>
      </c>
      <c r="G148" s="9"/>
    </row>
    <row r="149" spans="1:7" ht="15.75" thickBot="1" x14ac:dyDescent="0.3">
      <c r="A149" s="6"/>
      <c r="B149" s="6"/>
      <c r="C149" s="6"/>
      <c r="D149" s="6"/>
      <c r="E149" s="6"/>
      <c r="F149" s="6"/>
      <c r="G149" s="6"/>
    </row>
    <row r="150" spans="1:7" ht="15.75" thickBot="1" x14ac:dyDescent="0.3">
      <c r="A150" s="7" t="s">
        <v>32306</v>
      </c>
      <c r="B150" s="7" t="s">
        <v>32184</v>
      </c>
      <c r="C150" s="8" t="s">
        <v>23</v>
      </c>
      <c r="D150" s="9" t="s">
        <v>32307</v>
      </c>
      <c r="E150" s="9">
        <v>2.35</v>
      </c>
      <c r="F150" s="9">
        <v>77.739999999999995</v>
      </c>
      <c r="G150" s="9"/>
    </row>
    <row r="151" spans="1:7" ht="15.75" thickBot="1" x14ac:dyDescent="0.3">
      <c r="A151" s="6"/>
      <c r="B151" s="6"/>
      <c r="C151" s="6"/>
      <c r="D151" s="6"/>
      <c r="E151" s="6"/>
      <c r="F151" s="6"/>
      <c r="G151" s="6"/>
    </row>
    <row r="152" spans="1:7" ht="15.75" thickBot="1" x14ac:dyDescent="0.3">
      <c r="A152" s="7" t="s">
        <v>32308</v>
      </c>
      <c r="B152" s="7" t="s">
        <v>32186</v>
      </c>
      <c r="C152" s="8" t="s">
        <v>23</v>
      </c>
      <c r="D152" s="9" t="s">
        <v>32309</v>
      </c>
      <c r="E152" s="9">
        <v>1.84</v>
      </c>
      <c r="F152" s="9">
        <v>78.260000000000005</v>
      </c>
      <c r="G152" s="9"/>
    </row>
    <row r="153" spans="1:7" ht="15.75" thickBot="1" x14ac:dyDescent="0.3">
      <c r="A153" s="6"/>
      <c r="B153" s="6"/>
      <c r="C153" s="6"/>
      <c r="D153" s="6"/>
      <c r="E153" s="6"/>
      <c r="F153" s="6"/>
      <c r="G153" s="6"/>
    </row>
    <row r="154" spans="1:7" ht="15.75" thickBot="1" x14ac:dyDescent="0.3">
      <c r="A154" s="7" t="s">
        <v>32310</v>
      </c>
      <c r="B154" s="7" t="s">
        <v>32189</v>
      </c>
      <c r="C154" s="8" t="s">
        <v>23</v>
      </c>
      <c r="D154" s="9" t="s">
        <v>32311</v>
      </c>
      <c r="E154" s="9">
        <v>1.88</v>
      </c>
      <c r="F154" s="9">
        <v>78.209999999999994</v>
      </c>
      <c r="G154" s="9"/>
    </row>
    <row r="155" spans="1:7" ht="15.75" thickBot="1" x14ac:dyDescent="0.3">
      <c r="A155" s="6"/>
      <c r="B155" s="6"/>
      <c r="C155" s="6"/>
      <c r="D155" s="6"/>
      <c r="E155" s="6"/>
      <c r="F155" s="6"/>
      <c r="G155" s="6"/>
    </row>
    <row r="156" spans="1:7" ht="15.75" thickBot="1" x14ac:dyDescent="0.3">
      <c r="A156" s="7" t="s">
        <v>32312</v>
      </c>
      <c r="B156" s="7" t="s">
        <v>32192</v>
      </c>
      <c r="C156" s="8" t="s">
        <v>23</v>
      </c>
      <c r="D156" s="9" t="s">
        <v>32313</v>
      </c>
      <c r="E156" s="9">
        <v>1.56</v>
      </c>
      <c r="F156" s="9">
        <v>78.540000000000006</v>
      </c>
      <c r="G156" s="9"/>
    </row>
    <row r="157" spans="1:7" ht="15.75" thickBot="1" x14ac:dyDescent="0.3">
      <c r="A157" s="6"/>
      <c r="B157" s="6"/>
      <c r="C157" s="6"/>
      <c r="D157" s="6"/>
      <c r="E157" s="6"/>
      <c r="F157" s="6"/>
      <c r="G157" s="6"/>
    </row>
    <row r="158" spans="1:7" ht="15.75" thickBot="1" x14ac:dyDescent="0.3">
      <c r="A158" s="7" t="s">
        <v>32314</v>
      </c>
      <c r="B158" s="7" t="s">
        <v>32195</v>
      </c>
      <c r="C158" s="8" t="s">
        <v>23</v>
      </c>
      <c r="D158" s="9" t="s">
        <v>32315</v>
      </c>
      <c r="E158" s="9">
        <v>1.63</v>
      </c>
      <c r="F158" s="9">
        <v>78.459999999999994</v>
      </c>
      <c r="G158" s="9"/>
    </row>
    <row r="159" spans="1:7" ht="15.75" thickBot="1" x14ac:dyDescent="0.3">
      <c r="A159" s="6"/>
      <c r="B159" s="6"/>
      <c r="C159" s="6"/>
      <c r="D159" s="6"/>
      <c r="E159" s="6"/>
      <c r="F159" s="6"/>
      <c r="G159" s="6"/>
    </row>
    <row r="160" spans="1:7" ht="15.75" thickBot="1" x14ac:dyDescent="0.3">
      <c r="A160" s="7" t="s">
        <v>32316</v>
      </c>
      <c r="B160" s="7" t="s">
        <v>32198</v>
      </c>
      <c r="C160" s="8" t="s">
        <v>23</v>
      </c>
      <c r="D160" s="9" t="s">
        <v>32317</v>
      </c>
      <c r="E160" s="9">
        <v>1.61</v>
      </c>
      <c r="F160" s="9">
        <v>78.489999999999995</v>
      </c>
      <c r="G160" s="9"/>
    </row>
    <row r="161" spans="1:7" ht="15.75" thickBot="1" x14ac:dyDescent="0.3">
      <c r="A161" s="6"/>
      <c r="B161" s="6"/>
      <c r="C161" s="6"/>
      <c r="D161" s="6"/>
      <c r="E161" s="6"/>
      <c r="F161" s="6"/>
      <c r="G161" s="6"/>
    </row>
    <row r="162" spans="1:7" ht="15.75" thickBot="1" x14ac:dyDescent="0.3">
      <c r="A162" s="7" t="s">
        <v>32318</v>
      </c>
      <c r="B162" s="7" t="s">
        <v>32201</v>
      </c>
      <c r="C162" s="8" t="s">
        <v>23</v>
      </c>
      <c r="D162" s="9" t="s">
        <v>32319</v>
      </c>
      <c r="E162" s="9">
        <v>0.92</v>
      </c>
      <c r="F162" s="9">
        <v>79.180000000000007</v>
      </c>
      <c r="G162" s="9"/>
    </row>
    <row r="163" spans="1:7" ht="15.75" thickBot="1" x14ac:dyDescent="0.3">
      <c r="A163" s="6"/>
      <c r="B163" s="6"/>
      <c r="C163" s="6"/>
      <c r="D163" s="6"/>
      <c r="E163" s="6"/>
      <c r="F163" s="6"/>
      <c r="G163" s="6"/>
    </row>
    <row r="164" spans="1:7" ht="15.75" thickBot="1" x14ac:dyDescent="0.3">
      <c r="A164" s="7" t="s">
        <v>32320</v>
      </c>
      <c r="B164" s="7" t="s">
        <v>32204</v>
      </c>
      <c r="C164" s="8" t="s">
        <v>23</v>
      </c>
      <c r="D164" s="9" t="s">
        <v>32321</v>
      </c>
      <c r="E164" s="9">
        <v>1.44</v>
      </c>
      <c r="F164" s="9">
        <v>78.66</v>
      </c>
      <c r="G164" s="9"/>
    </row>
    <row r="165" spans="1:7" ht="15.75" thickBot="1" x14ac:dyDescent="0.3">
      <c r="A165" s="6"/>
      <c r="B165" s="6"/>
      <c r="C165" s="6"/>
      <c r="D165" s="6"/>
      <c r="E165" s="6"/>
      <c r="F165" s="6"/>
      <c r="G165" s="6"/>
    </row>
    <row r="166" spans="1:7" ht="15.75" thickBot="1" x14ac:dyDescent="0.3">
      <c r="A166" s="7" t="s">
        <v>32322</v>
      </c>
      <c r="B166" s="7" t="s">
        <v>32207</v>
      </c>
      <c r="C166" s="8" t="s">
        <v>23</v>
      </c>
      <c r="D166" s="9" t="s">
        <v>32323</v>
      </c>
      <c r="E166" s="9">
        <v>1.74</v>
      </c>
      <c r="F166" s="9">
        <v>78.349999999999994</v>
      </c>
      <c r="G166" s="9"/>
    </row>
    <row r="167" spans="1:7" ht="15.75" thickBot="1" x14ac:dyDescent="0.3">
      <c r="A167" s="6"/>
      <c r="B167" s="6"/>
      <c r="C167" s="6"/>
      <c r="D167" s="6"/>
      <c r="E167" s="6"/>
      <c r="F167" s="6"/>
      <c r="G167" s="6"/>
    </row>
    <row r="168" spans="1:7" ht="24.75" x14ac:dyDescent="0.25">
      <c r="A168" s="23" t="s">
        <v>32324</v>
      </c>
      <c r="B168" s="17" t="s">
        <v>32325</v>
      </c>
      <c r="C168" s="26"/>
      <c r="D168" s="29"/>
      <c r="E168" s="29"/>
      <c r="F168" s="29"/>
      <c r="G168" s="29"/>
    </row>
    <row r="169" spans="1:7" ht="15.75" thickBot="1" x14ac:dyDescent="0.3">
      <c r="A169" s="25"/>
      <c r="B169" s="19" t="s">
        <v>32178</v>
      </c>
      <c r="C169" s="28"/>
      <c r="D169" s="31"/>
      <c r="E169" s="31"/>
      <c r="F169" s="31"/>
      <c r="G169" s="31"/>
    </row>
    <row r="170" spans="1:7" ht="15.75" thickBot="1" x14ac:dyDescent="0.3">
      <c r="A170" s="6"/>
      <c r="B170" s="6"/>
      <c r="C170" s="6"/>
      <c r="D170" s="6"/>
      <c r="E170" s="6"/>
      <c r="F170" s="6"/>
      <c r="G170" s="6"/>
    </row>
    <row r="171" spans="1:7" ht="15.75" thickBot="1" x14ac:dyDescent="0.3">
      <c r="A171" s="7" t="s">
        <v>32326</v>
      </c>
      <c r="B171" s="7" t="s">
        <v>32180</v>
      </c>
      <c r="C171" s="8" t="s">
        <v>23</v>
      </c>
      <c r="D171" s="9">
        <v>748.01</v>
      </c>
      <c r="E171" s="9">
        <v>5.12</v>
      </c>
      <c r="F171" s="9">
        <v>74.97</v>
      </c>
      <c r="G171" s="9"/>
    </row>
    <row r="172" spans="1:7" ht="15.75" thickBot="1" x14ac:dyDescent="0.3">
      <c r="A172" s="6"/>
      <c r="B172" s="6"/>
      <c r="C172" s="6"/>
      <c r="D172" s="6"/>
      <c r="E172" s="6"/>
      <c r="F172" s="6"/>
      <c r="G172" s="6"/>
    </row>
    <row r="173" spans="1:7" ht="15.75" thickBot="1" x14ac:dyDescent="0.3">
      <c r="A173" s="7" t="s">
        <v>32327</v>
      </c>
      <c r="B173" s="7" t="s">
        <v>32328</v>
      </c>
      <c r="C173" s="8" t="s">
        <v>23</v>
      </c>
      <c r="D173" s="9" t="s">
        <v>32329</v>
      </c>
      <c r="E173" s="9">
        <v>5.87</v>
      </c>
      <c r="F173" s="9">
        <v>74.23</v>
      </c>
      <c r="G173" s="9"/>
    </row>
    <row r="174" spans="1:7" ht="15.75" thickBot="1" x14ac:dyDescent="0.3">
      <c r="A174" s="6"/>
      <c r="B174" s="6"/>
      <c r="C174" s="6"/>
      <c r="D174" s="6"/>
      <c r="E174" s="6"/>
      <c r="F174" s="6"/>
      <c r="G174" s="6"/>
    </row>
    <row r="175" spans="1:7" ht="15.75" thickBot="1" x14ac:dyDescent="0.3">
      <c r="A175" s="7" t="s">
        <v>32330</v>
      </c>
      <c r="B175" s="7" t="s">
        <v>32184</v>
      </c>
      <c r="C175" s="8" t="s">
        <v>23</v>
      </c>
      <c r="D175" s="9" t="s">
        <v>32331</v>
      </c>
      <c r="E175" s="9">
        <v>4.3499999999999996</v>
      </c>
      <c r="F175" s="9">
        <v>75.739999999999995</v>
      </c>
      <c r="G175" s="9"/>
    </row>
    <row r="176" spans="1:7" ht="15.75" thickBot="1" x14ac:dyDescent="0.3">
      <c r="A176" s="6"/>
      <c r="B176" s="6"/>
      <c r="C176" s="6"/>
      <c r="D176" s="6"/>
      <c r="E176" s="6"/>
      <c r="F176" s="6"/>
      <c r="G176" s="6"/>
    </row>
    <row r="177" spans="1:7" ht="15.75" thickBot="1" x14ac:dyDescent="0.3">
      <c r="A177" s="7" t="s">
        <v>32332</v>
      </c>
      <c r="B177" s="7" t="s">
        <v>32186</v>
      </c>
      <c r="C177" s="8" t="s">
        <v>23</v>
      </c>
      <c r="D177" s="9" t="s">
        <v>32333</v>
      </c>
      <c r="E177" s="9">
        <v>3.61</v>
      </c>
      <c r="F177" s="9">
        <v>76.489999999999995</v>
      </c>
      <c r="G177" s="9"/>
    </row>
    <row r="178" spans="1:7" ht="15.75" thickBot="1" x14ac:dyDescent="0.3">
      <c r="A178" s="6"/>
      <c r="B178" s="6"/>
      <c r="C178" s="6"/>
      <c r="D178" s="6"/>
      <c r="E178" s="6"/>
      <c r="F178" s="6"/>
      <c r="G178" s="6"/>
    </row>
    <row r="179" spans="1:7" ht="15.75" thickBot="1" x14ac:dyDescent="0.3">
      <c r="A179" s="7" t="s">
        <v>32334</v>
      </c>
      <c r="B179" s="7" t="s">
        <v>32189</v>
      </c>
      <c r="C179" s="8" t="s">
        <v>23</v>
      </c>
      <c r="D179" s="9" t="s">
        <v>32335</v>
      </c>
      <c r="E179" s="9">
        <v>3.15</v>
      </c>
      <c r="F179" s="9">
        <v>76.94</v>
      </c>
      <c r="G179" s="9"/>
    </row>
    <row r="180" spans="1:7" ht="15.75" thickBot="1" x14ac:dyDescent="0.3">
      <c r="A180" s="6"/>
      <c r="B180" s="6"/>
      <c r="C180" s="6"/>
      <c r="D180" s="6"/>
      <c r="E180" s="6"/>
      <c r="F180" s="6"/>
      <c r="G180" s="6"/>
    </row>
    <row r="181" spans="1:7" ht="15.75" thickBot="1" x14ac:dyDescent="0.3">
      <c r="A181" s="7" t="s">
        <v>32336</v>
      </c>
      <c r="B181" s="7" t="s">
        <v>32192</v>
      </c>
      <c r="C181" s="8" t="s">
        <v>23</v>
      </c>
      <c r="D181" s="9" t="s">
        <v>32337</v>
      </c>
      <c r="E181" s="9">
        <v>2.19</v>
      </c>
      <c r="F181" s="9">
        <v>77.91</v>
      </c>
      <c r="G181" s="9"/>
    </row>
    <row r="182" spans="1:7" ht="15.75" thickBot="1" x14ac:dyDescent="0.3">
      <c r="A182" s="6"/>
      <c r="B182" s="6"/>
      <c r="C182" s="6"/>
      <c r="D182" s="6"/>
      <c r="E182" s="6"/>
      <c r="F182" s="6"/>
      <c r="G182" s="6"/>
    </row>
    <row r="183" spans="1:7" ht="15.75" thickBot="1" x14ac:dyDescent="0.3">
      <c r="A183" s="7" t="s">
        <v>32338</v>
      </c>
      <c r="B183" s="7" t="s">
        <v>32195</v>
      </c>
      <c r="C183" s="8" t="s">
        <v>23</v>
      </c>
      <c r="D183" s="9" t="s">
        <v>32339</v>
      </c>
      <c r="E183" s="9">
        <v>1.88</v>
      </c>
      <c r="F183" s="9">
        <v>78.209999999999994</v>
      </c>
      <c r="G183" s="9"/>
    </row>
    <row r="184" spans="1:7" ht="15.75" thickBot="1" x14ac:dyDescent="0.3">
      <c r="A184" s="6"/>
      <c r="B184" s="6"/>
      <c r="C184" s="6"/>
      <c r="D184" s="6"/>
      <c r="E184" s="6"/>
      <c r="F184" s="6"/>
      <c r="G184" s="6"/>
    </row>
    <row r="185" spans="1:7" ht="15.75" thickBot="1" x14ac:dyDescent="0.3">
      <c r="A185" s="7" t="s">
        <v>32340</v>
      </c>
      <c r="B185" s="7" t="s">
        <v>32198</v>
      </c>
      <c r="C185" s="8" t="s">
        <v>23</v>
      </c>
      <c r="D185" s="9" t="s">
        <v>32341</v>
      </c>
      <c r="E185" s="9">
        <v>1.58</v>
      </c>
      <c r="F185" s="9">
        <v>78.52</v>
      </c>
      <c r="G185" s="9"/>
    </row>
    <row r="186" spans="1:7" ht="15.75" thickBot="1" x14ac:dyDescent="0.3">
      <c r="A186" s="6"/>
      <c r="B186" s="6"/>
      <c r="C186" s="6"/>
      <c r="D186" s="6"/>
      <c r="E186" s="6"/>
      <c r="F186" s="6"/>
      <c r="G186" s="6"/>
    </row>
    <row r="187" spans="1:7" ht="15.75" thickBot="1" x14ac:dyDescent="0.3">
      <c r="A187" s="7" t="s">
        <v>32342</v>
      </c>
      <c r="B187" s="7" t="s">
        <v>32201</v>
      </c>
      <c r="C187" s="8" t="s">
        <v>23</v>
      </c>
      <c r="D187" s="9" t="s">
        <v>32343</v>
      </c>
      <c r="E187" s="9">
        <v>0.83</v>
      </c>
      <c r="F187" s="9">
        <v>79.27</v>
      </c>
      <c r="G187" s="9"/>
    </row>
    <row r="188" spans="1:7" ht="15.75" thickBot="1" x14ac:dyDescent="0.3">
      <c r="A188" s="6"/>
      <c r="B188" s="6"/>
      <c r="C188" s="6"/>
      <c r="D188" s="6"/>
      <c r="E188" s="6"/>
      <c r="F188" s="6"/>
      <c r="G188" s="6"/>
    </row>
    <row r="189" spans="1:7" ht="15.75" thickBot="1" x14ac:dyDescent="0.3">
      <c r="A189" s="7" t="s">
        <v>32344</v>
      </c>
      <c r="B189" s="7" t="s">
        <v>32204</v>
      </c>
      <c r="C189" s="8" t="s">
        <v>23</v>
      </c>
      <c r="D189" s="9" t="s">
        <v>32345</v>
      </c>
      <c r="E189" s="9">
        <v>0.85</v>
      </c>
      <c r="F189" s="9">
        <v>79.25</v>
      </c>
      <c r="G189" s="9"/>
    </row>
    <row r="190" spans="1:7" ht="15.75" thickBot="1" x14ac:dyDescent="0.3">
      <c r="A190" s="6"/>
      <c r="B190" s="6"/>
      <c r="C190" s="6"/>
      <c r="D190" s="6"/>
      <c r="E190" s="6"/>
      <c r="F190" s="6"/>
      <c r="G190" s="6"/>
    </row>
    <row r="191" spans="1:7" ht="15.75" thickBot="1" x14ac:dyDescent="0.3">
      <c r="A191" s="7" t="s">
        <v>32346</v>
      </c>
      <c r="B191" s="7" t="s">
        <v>32207</v>
      </c>
      <c r="C191" s="8" t="s">
        <v>23</v>
      </c>
      <c r="D191" s="9" t="s">
        <v>32347</v>
      </c>
      <c r="E191" s="9">
        <v>0.94</v>
      </c>
      <c r="F191" s="9">
        <v>79.150000000000006</v>
      </c>
      <c r="G191" s="9"/>
    </row>
    <row r="192" spans="1:7" ht="15.75" thickBot="1" x14ac:dyDescent="0.3">
      <c r="A192" s="6"/>
      <c r="B192" s="6"/>
      <c r="C192" s="6"/>
      <c r="D192" s="6"/>
      <c r="E192" s="6"/>
      <c r="F192" s="6"/>
      <c r="G192" s="6"/>
    </row>
    <row r="193" spans="1:7" ht="15.75" thickBot="1" x14ac:dyDescent="0.3">
      <c r="A193" s="7" t="s">
        <v>32348</v>
      </c>
      <c r="B193" s="7" t="s">
        <v>32349</v>
      </c>
      <c r="C193" s="8"/>
      <c r="D193" s="9"/>
      <c r="E193" s="9"/>
      <c r="F193" s="9"/>
      <c r="G193" s="9"/>
    </row>
    <row r="194" spans="1:7" ht="15.75" thickBot="1" x14ac:dyDescent="0.3">
      <c r="A194" s="6"/>
      <c r="B194" s="6"/>
      <c r="C194" s="6"/>
      <c r="D194" s="6"/>
      <c r="E194" s="6"/>
      <c r="F194" s="6"/>
      <c r="G194" s="6"/>
    </row>
    <row r="195" spans="1:7" ht="36.75" x14ac:dyDescent="0.25">
      <c r="A195" s="23" t="s">
        <v>32350</v>
      </c>
      <c r="B195" s="17" t="s">
        <v>32351</v>
      </c>
      <c r="C195" s="26"/>
      <c r="D195" s="29"/>
      <c r="E195" s="29"/>
      <c r="F195" s="29"/>
      <c r="G195" s="29"/>
    </row>
    <row r="196" spans="1:7" ht="15.75" thickBot="1" x14ac:dyDescent="0.3">
      <c r="A196" s="25"/>
      <c r="B196" s="19" t="s">
        <v>32352</v>
      </c>
      <c r="C196" s="28"/>
      <c r="D196" s="31"/>
      <c r="E196" s="31"/>
      <c r="F196" s="31"/>
      <c r="G196" s="31"/>
    </row>
    <row r="197" spans="1:7" ht="15.75" thickBot="1" x14ac:dyDescent="0.3">
      <c r="A197" s="6"/>
      <c r="B197" s="6"/>
      <c r="C197" s="6"/>
      <c r="D197" s="6"/>
      <c r="E197" s="6"/>
      <c r="F197" s="6"/>
      <c r="G197" s="6"/>
    </row>
    <row r="198" spans="1:7" ht="15.75" thickBot="1" x14ac:dyDescent="0.3">
      <c r="A198" s="7" t="s">
        <v>32353</v>
      </c>
      <c r="B198" s="7" t="s">
        <v>32180</v>
      </c>
      <c r="C198" s="8" t="s">
        <v>23</v>
      </c>
      <c r="D198" s="9">
        <v>988.38</v>
      </c>
      <c r="E198" s="9">
        <v>3.92</v>
      </c>
      <c r="F198" s="9">
        <v>76.180000000000007</v>
      </c>
      <c r="G198" s="9"/>
    </row>
    <row r="199" spans="1:7" ht="15.75" thickBot="1" x14ac:dyDescent="0.3">
      <c r="A199" s="6"/>
      <c r="B199" s="6"/>
      <c r="C199" s="6"/>
      <c r="D199" s="6"/>
      <c r="E199" s="6"/>
      <c r="F199" s="6"/>
      <c r="G199" s="6"/>
    </row>
    <row r="200" spans="1:7" ht="15.75" thickBot="1" x14ac:dyDescent="0.3">
      <c r="A200" s="7" t="s">
        <v>32354</v>
      </c>
      <c r="B200" s="7" t="s">
        <v>32182</v>
      </c>
      <c r="C200" s="8" t="s">
        <v>23</v>
      </c>
      <c r="D200" s="9" t="s">
        <v>32355</v>
      </c>
      <c r="E200" s="9">
        <v>4.0599999999999996</v>
      </c>
      <c r="F200" s="9">
        <v>76.040000000000006</v>
      </c>
      <c r="G200" s="9"/>
    </row>
    <row r="201" spans="1:7" ht="15.75" thickBot="1" x14ac:dyDescent="0.3">
      <c r="A201" s="6"/>
      <c r="B201" s="6"/>
      <c r="C201" s="6"/>
      <c r="D201" s="6"/>
      <c r="E201" s="6"/>
      <c r="F201" s="6"/>
      <c r="G201" s="6"/>
    </row>
    <row r="202" spans="1:7" ht="15.75" thickBot="1" x14ac:dyDescent="0.3">
      <c r="A202" s="7" t="s">
        <v>32356</v>
      </c>
      <c r="B202" s="7" t="s">
        <v>32184</v>
      </c>
      <c r="C202" s="8" t="s">
        <v>23</v>
      </c>
      <c r="D202" s="9" t="s">
        <v>32357</v>
      </c>
      <c r="E202" s="9">
        <v>3.64</v>
      </c>
      <c r="F202" s="9">
        <v>76.459999999999994</v>
      </c>
      <c r="G202" s="9"/>
    </row>
    <row r="203" spans="1:7" ht="15.75" thickBot="1" x14ac:dyDescent="0.3">
      <c r="A203" s="6"/>
      <c r="B203" s="6"/>
      <c r="C203" s="6"/>
      <c r="D203" s="6"/>
      <c r="E203" s="6"/>
      <c r="F203" s="6"/>
      <c r="G203" s="6"/>
    </row>
    <row r="204" spans="1:7" ht="15.75" thickBot="1" x14ac:dyDescent="0.3">
      <c r="A204" s="7" t="s">
        <v>32358</v>
      </c>
      <c r="B204" s="7" t="s">
        <v>32186</v>
      </c>
      <c r="C204" s="8" t="s">
        <v>23</v>
      </c>
      <c r="D204" s="9" t="s">
        <v>32359</v>
      </c>
      <c r="E204" s="9">
        <v>2.64</v>
      </c>
      <c r="F204" s="9">
        <v>77.459999999999994</v>
      </c>
      <c r="G204" s="9"/>
    </row>
    <row r="205" spans="1:7" ht="15.75" thickBot="1" x14ac:dyDescent="0.3">
      <c r="A205" s="6"/>
      <c r="B205" s="6"/>
      <c r="C205" s="6"/>
      <c r="D205" s="6"/>
      <c r="E205" s="6"/>
      <c r="F205" s="6"/>
      <c r="G205" s="6"/>
    </row>
    <row r="206" spans="1:7" ht="15.75" thickBot="1" x14ac:dyDescent="0.3">
      <c r="A206" s="7" t="s">
        <v>32360</v>
      </c>
      <c r="B206" s="7" t="s">
        <v>32361</v>
      </c>
      <c r="C206" s="8" t="s">
        <v>23</v>
      </c>
      <c r="D206" s="9" t="s">
        <v>32362</v>
      </c>
      <c r="E206" s="9">
        <v>2.2200000000000002</v>
      </c>
      <c r="F206" s="9">
        <v>77.88</v>
      </c>
      <c r="G206" s="9"/>
    </row>
    <row r="207" spans="1:7" ht="15.75" thickBot="1" x14ac:dyDescent="0.3">
      <c r="A207" s="6"/>
      <c r="B207" s="6"/>
      <c r="C207" s="6"/>
      <c r="D207" s="6"/>
      <c r="E207" s="6"/>
      <c r="F207" s="6"/>
      <c r="G207" s="6"/>
    </row>
    <row r="208" spans="1:7" ht="15.75" thickBot="1" x14ac:dyDescent="0.3">
      <c r="A208" s="7" t="s">
        <v>32363</v>
      </c>
      <c r="B208" s="7" t="s">
        <v>32192</v>
      </c>
      <c r="C208" s="8" t="s">
        <v>23</v>
      </c>
      <c r="D208" s="9" t="s">
        <v>32364</v>
      </c>
      <c r="E208" s="9">
        <v>1.46</v>
      </c>
      <c r="F208" s="9">
        <v>78.63</v>
      </c>
      <c r="G208" s="9"/>
    </row>
    <row r="209" spans="1:7" ht="15.75" thickBot="1" x14ac:dyDescent="0.3">
      <c r="A209" s="6"/>
      <c r="B209" s="6"/>
      <c r="C209" s="6"/>
      <c r="D209" s="6"/>
      <c r="E209" s="6"/>
      <c r="F209" s="6"/>
      <c r="G209" s="6"/>
    </row>
    <row r="210" spans="1:7" ht="15.75" thickBot="1" x14ac:dyDescent="0.3">
      <c r="A210" s="7" t="s">
        <v>32365</v>
      </c>
      <c r="B210" s="7" t="s">
        <v>32195</v>
      </c>
      <c r="C210" s="8" t="s">
        <v>23</v>
      </c>
      <c r="D210" s="9" t="s">
        <v>32366</v>
      </c>
      <c r="E210" s="9">
        <v>1.24</v>
      </c>
      <c r="F210" s="9">
        <v>78.849999999999994</v>
      </c>
      <c r="G210" s="9"/>
    </row>
    <row r="211" spans="1:7" ht="15.75" thickBot="1" x14ac:dyDescent="0.3">
      <c r="A211" s="6"/>
      <c r="B211" s="6"/>
      <c r="C211" s="6"/>
      <c r="D211" s="6"/>
      <c r="E211" s="6"/>
      <c r="F211" s="6"/>
      <c r="G211" s="6"/>
    </row>
    <row r="212" spans="1:7" ht="15.75" thickBot="1" x14ac:dyDescent="0.3">
      <c r="A212" s="7" t="s">
        <v>32367</v>
      </c>
      <c r="B212" s="7" t="s">
        <v>32198</v>
      </c>
      <c r="C212" s="8" t="s">
        <v>23</v>
      </c>
      <c r="D212" s="9" t="s">
        <v>32368</v>
      </c>
      <c r="E212" s="9">
        <v>1.01</v>
      </c>
      <c r="F212" s="9">
        <v>79.08</v>
      </c>
      <c r="G212" s="9"/>
    </row>
    <row r="213" spans="1:7" ht="15.75" thickBot="1" x14ac:dyDescent="0.3">
      <c r="A213" s="6"/>
      <c r="B213" s="6"/>
      <c r="C213" s="6"/>
      <c r="D213" s="6"/>
      <c r="E213" s="6"/>
      <c r="F213" s="6"/>
      <c r="G213" s="6"/>
    </row>
    <row r="214" spans="1:7" ht="36.75" x14ac:dyDescent="0.25">
      <c r="A214" s="23" t="s">
        <v>32369</v>
      </c>
      <c r="B214" s="17" t="s">
        <v>32370</v>
      </c>
      <c r="C214" s="26"/>
      <c r="D214" s="29"/>
      <c r="E214" s="29"/>
      <c r="F214" s="29"/>
      <c r="G214" s="29"/>
    </row>
    <row r="215" spans="1:7" ht="15.75" thickBot="1" x14ac:dyDescent="0.3">
      <c r="A215" s="25"/>
      <c r="B215" s="19" t="s">
        <v>32352</v>
      </c>
      <c r="C215" s="28"/>
      <c r="D215" s="31"/>
      <c r="E215" s="31"/>
      <c r="F215" s="31"/>
      <c r="G215" s="31"/>
    </row>
    <row r="216" spans="1:7" ht="15.75" thickBot="1" x14ac:dyDescent="0.3">
      <c r="A216" s="6"/>
      <c r="B216" s="6"/>
      <c r="C216" s="6"/>
      <c r="D216" s="6"/>
      <c r="E216" s="6"/>
      <c r="F216" s="6"/>
      <c r="G216" s="6"/>
    </row>
    <row r="217" spans="1:7" ht="15.75" thickBot="1" x14ac:dyDescent="0.3">
      <c r="A217" s="7" t="s">
        <v>32371</v>
      </c>
      <c r="B217" s="7" t="s">
        <v>32180</v>
      </c>
      <c r="C217" s="8" t="s">
        <v>23</v>
      </c>
      <c r="D217" s="9" t="s">
        <v>32372</v>
      </c>
      <c r="E217" s="9">
        <v>0.74</v>
      </c>
      <c r="F217" s="9">
        <v>79.36</v>
      </c>
      <c r="G217" s="9"/>
    </row>
    <row r="218" spans="1:7" ht="15.75" thickBot="1" x14ac:dyDescent="0.3">
      <c r="A218" s="6"/>
      <c r="B218" s="6"/>
      <c r="C218" s="6"/>
      <c r="D218" s="6"/>
      <c r="E218" s="6"/>
      <c r="F218" s="6"/>
      <c r="G218" s="6"/>
    </row>
    <row r="219" spans="1:7" ht="15.75" thickBot="1" x14ac:dyDescent="0.3">
      <c r="A219" s="7" t="s">
        <v>32373</v>
      </c>
      <c r="B219" s="7" t="s">
        <v>32182</v>
      </c>
      <c r="C219" s="8" t="s">
        <v>23</v>
      </c>
      <c r="D219" s="9" t="s">
        <v>32374</v>
      </c>
      <c r="E219" s="9">
        <v>0.84</v>
      </c>
      <c r="F219" s="9">
        <v>79.260000000000005</v>
      </c>
      <c r="G219" s="9"/>
    </row>
    <row r="220" spans="1:7" ht="15.75" thickBot="1" x14ac:dyDescent="0.3">
      <c r="A220" s="6"/>
      <c r="B220" s="6"/>
      <c r="C220" s="6"/>
      <c r="D220" s="6"/>
      <c r="E220" s="6"/>
      <c r="F220" s="6"/>
      <c r="G220" s="6"/>
    </row>
    <row r="221" spans="1:7" ht="15.75" thickBot="1" x14ac:dyDescent="0.3">
      <c r="A221" s="7" t="s">
        <v>32375</v>
      </c>
      <c r="B221" s="7" t="s">
        <v>32184</v>
      </c>
      <c r="C221" s="8" t="s">
        <v>23</v>
      </c>
      <c r="D221" s="9" t="s">
        <v>32376</v>
      </c>
      <c r="E221" s="9">
        <v>0.7</v>
      </c>
      <c r="F221" s="9">
        <v>79.39</v>
      </c>
      <c r="G221" s="9"/>
    </row>
    <row r="222" spans="1:7" ht="15.75" thickBot="1" x14ac:dyDescent="0.3">
      <c r="A222" s="6"/>
      <c r="B222" s="6"/>
      <c r="C222" s="6"/>
      <c r="D222" s="6"/>
      <c r="E222" s="6"/>
      <c r="F222" s="6"/>
      <c r="G222" s="6"/>
    </row>
    <row r="223" spans="1:7" ht="15.75" thickBot="1" x14ac:dyDescent="0.3">
      <c r="A223" s="7" t="s">
        <v>32377</v>
      </c>
      <c r="B223" s="7" t="s">
        <v>32186</v>
      </c>
      <c r="C223" s="8" t="s">
        <v>23</v>
      </c>
      <c r="D223" s="9" t="s">
        <v>32378</v>
      </c>
      <c r="E223" s="9">
        <v>0.67</v>
      </c>
      <c r="F223" s="9">
        <v>79.430000000000007</v>
      </c>
      <c r="G223" s="9"/>
    </row>
    <row r="224" spans="1:7" ht="15.75" thickBot="1" x14ac:dyDescent="0.3">
      <c r="A224" s="6"/>
      <c r="B224" s="6"/>
      <c r="C224" s="6"/>
      <c r="D224" s="6"/>
      <c r="E224" s="6"/>
      <c r="F224" s="6"/>
      <c r="G224" s="6"/>
    </row>
    <row r="225" spans="1:7" ht="15.75" thickBot="1" x14ac:dyDescent="0.3">
      <c r="A225" s="7" t="s">
        <v>32379</v>
      </c>
      <c r="B225" s="7" t="s">
        <v>32189</v>
      </c>
      <c r="C225" s="8" t="s">
        <v>23</v>
      </c>
      <c r="D225" s="9" t="s">
        <v>32380</v>
      </c>
      <c r="E225" s="9">
        <v>0.59</v>
      </c>
      <c r="F225" s="9">
        <v>79.510000000000005</v>
      </c>
      <c r="G225" s="9"/>
    </row>
    <row r="226" spans="1:7" ht="15.75" thickBot="1" x14ac:dyDescent="0.3">
      <c r="A226" s="6"/>
      <c r="B226" s="6"/>
      <c r="C226" s="6"/>
      <c r="D226" s="6"/>
      <c r="E226" s="6"/>
      <c r="F226" s="6"/>
      <c r="G226" s="6"/>
    </row>
    <row r="227" spans="1:7" ht="15.75" thickBot="1" x14ac:dyDescent="0.3">
      <c r="A227" s="7" t="s">
        <v>32381</v>
      </c>
      <c r="B227" s="7" t="s">
        <v>32192</v>
      </c>
      <c r="C227" s="8" t="s">
        <v>23</v>
      </c>
      <c r="D227" s="9" t="s">
        <v>32382</v>
      </c>
      <c r="E227" s="9">
        <v>0.44</v>
      </c>
      <c r="F227" s="9">
        <v>79.66</v>
      </c>
      <c r="G227" s="9"/>
    </row>
    <row r="228" spans="1:7" ht="15.75" thickBot="1" x14ac:dyDescent="0.3">
      <c r="A228" s="6"/>
      <c r="B228" s="6"/>
      <c r="C228" s="6"/>
      <c r="D228" s="6"/>
      <c r="E228" s="6"/>
      <c r="F228" s="6"/>
      <c r="G228" s="6"/>
    </row>
    <row r="229" spans="1:7" ht="15.75" thickBot="1" x14ac:dyDescent="0.3">
      <c r="A229" s="7" t="s">
        <v>32383</v>
      </c>
      <c r="B229" s="7" t="s">
        <v>32195</v>
      </c>
      <c r="C229" s="8" t="s">
        <v>23</v>
      </c>
      <c r="D229" s="9" t="s">
        <v>32384</v>
      </c>
      <c r="E229" s="9">
        <v>0.39</v>
      </c>
      <c r="F229" s="9">
        <v>79.709999999999994</v>
      </c>
      <c r="G229" s="9"/>
    </row>
    <row r="230" spans="1:7" ht="15.75" thickBot="1" x14ac:dyDescent="0.3">
      <c r="A230" s="6"/>
      <c r="B230" s="6"/>
      <c r="C230" s="6"/>
      <c r="D230" s="6"/>
      <c r="E230" s="6"/>
      <c r="F230" s="6"/>
      <c r="G230" s="6"/>
    </row>
    <row r="231" spans="1:7" ht="15.75" thickBot="1" x14ac:dyDescent="0.3">
      <c r="A231" s="7" t="s">
        <v>32385</v>
      </c>
      <c r="B231" s="7" t="s">
        <v>32198</v>
      </c>
      <c r="C231" s="8" t="s">
        <v>23</v>
      </c>
      <c r="D231" s="9" t="s">
        <v>32386</v>
      </c>
      <c r="E231" s="9">
        <v>0.34</v>
      </c>
      <c r="F231" s="9">
        <v>79.760000000000005</v>
      </c>
      <c r="G231" s="9"/>
    </row>
    <row r="232" spans="1:7" ht="15.75" thickBot="1" x14ac:dyDescent="0.3">
      <c r="A232" s="6"/>
      <c r="B232" s="6"/>
      <c r="C232" s="6"/>
      <c r="D232" s="6"/>
      <c r="E232" s="6"/>
      <c r="F232" s="6"/>
      <c r="G232" s="6"/>
    </row>
    <row r="233" spans="1:7" ht="15.75" thickBot="1" x14ac:dyDescent="0.3">
      <c r="A233" s="7" t="s">
        <v>32387</v>
      </c>
      <c r="B233" s="7" t="s">
        <v>32388</v>
      </c>
      <c r="C233" s="8"/>
      <c r="D233" s="9"/>
      <c r="E233" s="9"/>
      <c r="F233" s="9"/>
      <c r="G233" s="9"/>
    </row>
    <row r="234" spans="1:7" ht="15.75" thickBot="1" x14ac:dyDescent="0.3">
      <c r="A234" s="6"/>
      <c r="B234" s="6"/>
      <c r="C234" s="6"/>
      <c r="D234" s="6"/>
      <c r="E234" s="6"/>
      <c r="F234" s="6"/>
      <c r="G234" s="6"/>
    </row>
    <row r="235" spans="1:7" ht="24.75" x14ac:dyDescent="0.25">
      <c r="A235" s="23" t="s">
        <v>32389</v>
      </c>
      <c r="B235" s="17" t="s">
        <v>32390</v>
      </c>
      <c r="C235" s="26"/>
      <c r="D235" s="29"/>
      <c r="E235" s="29"/>
      <c r="F235" s="29"/>
      <c r="G235" s="29"/>
    </row>
    <row r="236" spans="1:7" ht="15.75" thickBot="1" x14ac:dyDescent="0.3">
      <c r="A236" s="25"/>
      <c r="B236" s="19" t="s">
        <v>32391</v>
      </c>
      <c r="C236" s="28"/>
      <c r="D236" s="31"/>
      <c r="E236" s="31"/>
      <c r="F236" s="31"/>
      <c r="G236" s="31"/>
    </row>
    <row r="237" spans="1:7" ht="15.75" thickBot="1" x14ac:dyDescent="0.3">
      <c r="A237" s="6"/>
      <c r="B237" s="6"/>
      <c r="C237" s="6"/>
      <c r="D237" s="6"/>
      <c r="E237" s="6"/>
      <c r="F237" s="6"/>
      <c r="G237" s="6"/>
    </row>
    <row r="238" spans="1:7" ht="15.75" thickBot="1" x14ac:dyDescent="0.3">
      <c r="A238" s="7" t="s">
        <v>32392</v>
      </c>
      <c r="B238" s="7" t="s">
        <v>32393</v>
      </c>
      <c r="C238" s="8" t="s">
        <v>23</v>
      </c>
      <c r="D238" s="9">
        <v>585.49</v>
      </c>
      <c r="E238" s="9">
        <v>18.100000000000001</v>
      </c>
      <c r="F238" s="9">
        <v>61.99</v>
      </c>
      <c r="G238" s="9"/>
    </row>
    <row r="239" spans="1:7" ht="15.75" thickBot="1" x14ac:dyDescent="0.3">
      <c r="A239" s="6"/>
      <c r="B239" s="6"/>
      <c r="C239" s="6"/>
      <c r="D239" s="6"/>
      <c r="E239" s="6"/>
      <c r="F239" s="6"/>
      <c r="G239" s="6"/>
    </row>
    <row r="240" spans="1:7" ht="15.75" thickBot="1" x14ac:dyDescent="0.3">
      <c r="A240" s="7" t="s">
        <v>32394</v>
      </c>
      <c r="B240" s="7" t="s">
        <v>32395</v>
      </c>
      <c r="C240" s="8" t="s">
        <v>23</v>
      </c>
      <c r="D240" s="9" t="s">
        <v>32396</v>
      </c>
      <c r="E240" s="9">
        <v>19.48</v>
      </c>
      <c r="F240" s="9">
        <v>60.61</v>
      </c>
      <c r="G240" s="9"/>
    </row>
    <row r="241" spans="1:7" ht="15.75" thickBot="1" x14ac:dyDescent="0.3">
      <c r="A241" s="6"/>
      <c r="B241" s="6"/>
      <c r="C241" s="6"/>
      <c r="D241" s="6"/>
      <c r="E241" s="6"/>
      <c r="F241" s="6"/>
      <c r="G241" s="6"/>
    </row>
    <row r="242" spans="1:7" ht="15.75" thickBot="1" x14ac:dyDescent="0.3">
      <c r="A242" s="7" t="s">
        <v>32397</v>
      </c>
      <c r="B242" s="7" t="s">
        <v>32398</v>
      </c>
      <c r="C242" s="8" t="s">
        <v>23</v>
      </c>
      <c r="D242" s="9" t="s">
        <v>32399</v>
      </c>
      <c r="E242" s="9">
        <v>19.850000000000001</v>
      </c>
      <c r="F242" s="9">
        <v>60.24</v>
      </c>
      <c r="G242" s="9"/>
    </row>
    <row r="243" spans="1:7" ht="15.75" thickBot="1" x14ac:dyDescent="0.3">
      <c r="A243" s="6"/>
      <c r="B243" s="6"/>
      <c r="C243" s="6"/>
      <c r="D243" s="6"/>
      <c r="E243" s="6"/>
      <c r="F243" s="6"/>
      <c r="G243" s="6"/>
    </row>
    <row r="244" spans="1:7" ht="15.75" thickBot="1" x14ac:dyDescent="0.3">
      <c r="A244" s="7" t="s">
        <v>32400</v>
      </c>
      <c r="B244" s="7" t="s">
        <v>32401</v>
      </c>
      <c r="C244" s="8" t="s">
        <v>23</v>
      </c>
      <c r="D244" s="9" t="s">
        <v>32402</v>
      </c>
      <c r="E244" s="9">
        <v>17.55</v>
      </c>
      <c r="F244" s="9">
        <v>62.55</v>
      </c>
      <c r="G244" s="9"/>
    </row>
    <row r="245" spans="1:7" ht="15.75" thickBot="1" x14ac:dyDescent="0.3">
      <c r="A245" s="6"/>
      <c r="B245" s="6"/>
      <c r="C245" s="6"/>
      <c r="D245" s="6"/>
      <c r="E245" s="6"/>
      <c r="F245" s="6"/>
      <c r="G245" s="6"/>
    </row>
    <row r="246" spans="1:7" ht="15.75" thickBot="1" x14ac:dyDescent="0.3">
      <c r="A246" s="7" t="s">
        <v>32403</v>
      </c>
      <c r="B246" s="7" t="s">
        <v>32404</v>
      </c>
      <c r="C246" s="8" t="s">
        <v>23</v>
      </c>
      <c r="D246" s="9" t="s">
        <v>32405</v>
      </c>
      <c r="E246" s="9">
        <v>15.67</v>
      </c>
      <c r="F246" s="9">
        <v>64.42</v>
      </c>
      <c r="G246" s="9"/>
    </row>
    <row r="247" spans="1:7" ht="15.75" thickBot="1" x14ac:dyDescent="0.3">
      <c r="A247" s="6"/>
      <c r="B247" s="6"/>
      <c r="C247" s="6"/>
      <c r="D247" s="6"/>
      <c r="E247" s="6"/>
      <c r="F247" s="6"/>
      <c r="G247" s="6"/>
    </row>
    <row r="248" spans="1:7" ht="15.75" thickBot="1" x14ac:dyDescent="0.3">
      <c r="A248" s="7" t="s">
        <v>32406</v>
      </c>
      <c r="B248" s="7" t="s">
        <v>32407</v>
      </c>
      <c r="C248" s="8" t="s">
        <v>23</v>
      </c>
      <c r="D248" s="9" t="s">
        <v>32408</v>
      </c>
      <c r="E248" s="9">
        <v>13.31</v>
      </c>
      <c r="F248" s="9">
        <v>66.790000000000006</v>
      </c>
      <c r="G248" s="9"/>
    </row>
    <row r="249" spans="1:7" ht="15.75" thickBot="1" x14ac:dyDescent="0.3">
      <c r="A249" s="6"/>
      <c r="B249" s="6"/>
      <c r="C249" s="6"/>
      <c r="D249" s="6"/>
      <c r="E249" s="6"/>
      <c r="F249" s="6"/>
      <c r="G249" s="6"/>
    </row>
    <row r="250" spans="1:7" ht="15.75" thickBot="1" x14ac:dyDescent="0.3">
      <c r="A250" s="7" t="s">
        <v>32409</v>
      </c>
      <c r="B250" s="7" t="s">
        <v>32410</v>
      </c>
      <c r="C250" s="8" t="s">
        <v>23</v>
      </c>
      <c r="D250" s="9" t="s">
        <v>32411</v>
      </c>
      <c r="E250" s="9">
        <v>8.77</v>
      </c>
      <c r="F250" s="9">
        <v>71.33</v>
      </c>
      <c r="G250" s="9"/>
    </row>
    <row r="251" spans="1:7" ht="15.75" thickBot="1" x14ac:dyDescent="0.3">
      <c r="A251" s="6"/>
      <c r="B251" s="6"/>
      <c r="C251" s="6"/>
      <c r="D251" s="6"/>
      <c r="E251" s="6"/>
      <c r="F251" s="6"/>
      <c r="G251" s="6"/>
    </row>
    <row r="252" spans="1:7" ht="15.75" thickBot="1" x14ac:dyDescent="0.3">
      <c r="A252" s="7" t="s">
        <v>32412</v>
      </c>
      <c r="B252" s="7" t="s">
        <v>32413</v>
      </c>
      <c r="C252" s="8" t="s">
        <v>23</v>
      </c>
      <c r="D252" s="9" t="s">
        <v>32414</v>
      </c>
      <c r="E252" s="9">
        <v>9.01</v>
      </c>
      <c r="F252" s="9">
        <v>71.09</v>
      </c>
      <c r="G252" s="9"/>
    </row>
    <row r="253" spans="1:7" ht="15.75" thickBot="1" x14ac:dyDescent="0.3">
      <c r="A253" s="6"/>
      <c r="B253" s="6"/>
      <c r="C253" s="6"/>
      <c r="D253" s="6"/>
      <c r="E253" s="6"/>
      <c r="F253" s="6"/>
      <c r="G253" s="6"/>
    </row>
    <row r="254" spans="1:7" ht="15.75" thickBot="1" x14ac:dyDescent="0.3">
      <c r="A254" s="7" t="s">
        <v>32415</v>
      </c>
      <c r="B254" s="7" t="s">
        <v>32416</v>
      </c>
      <c r="C254" s="8" t="s">
        <v>23</v>
      </c>
      <c r="D254" s="9" t="s">
        <v>32417</v>
      </c>
      <c r="E254" s="9">
        <v>7.58</v>
      </c>
      <c r="F254" s="9">
        <v>72.52</v>
      </c>
      <c r="G254" s="9"/>
    </row>
    <row r="255" spans="1:7" ht="15.75" thickBot="1" x14ac:dyDescent="0.3">
      <c r="A255" s="6"/>
      <c r="B255" s="6"/>
      <c r="C255" s="6"/>
      <c r="D255" s="6"/>
      <c r="E255" s="6"/>
      <c r="F255" s="6"/>
      <c r="G255" s="6"/>
    </row>
    <row r="256" spans="1:7" ht="15.75" thickBot="1" x14ac:dyDescent="0.3">
      <c r="A256" s="7" t="s">
        <v>32418</v>
      </c>
      <c r="B256" s="7" t="s">
        <v>32419</v>
      </c>
      <c r="C256" s="8" t="s">
        <v>23</v>
      </c>
      <c r="D256" s="9" t="s">
        <v>32420</v>
      </c>
      <c r="E256" s="9">
        <v>6.01</v>
      </c>
      <c r="F256" s="9">
        <v>74.09</v>
      </c>
      <c r="G256" s="9"/>
    </row>
    <row r="257" spans="1:7" ht="15.75" thickBot="1" x14ac:dyDescent="0.3">
      <c r="A257" s="6"/>
      <c r="B257" s="6"/>
      <c r="C257" s="6"/>
      <c r="D257" s="6"/>
      <c r="E257" s="6"/>
      <c r="F257" s="6"/>
      <c r="G257" s="6"/>
    </row>
    <row r="258" spans="1:7" ht="15.75" thickBot="1" x14ac:dyDescent="0.3">
      <c r="A258" s="7" t="s">
        <v>32421</v>
      </c>
      <c r="B258" s="7" t="s">
        <v>32422</v>
      </c>
      <c r="C258" s="8" t="s">
        <v>23</v>
      </c>
      <c r="D258" s="9" t="s">
        <v>32423</v>
      </c>
      <c r="E258" s="9">
        <v>4.6900000000000004</v>
      </c>
      <c r="F258" s="9">
        <v>75.400000000000006</v>
      </c>
      <c r="G258" s="9"/>
    </row>
    <row r="259" spans="1:7" ht="15.75" thickBot="1" x14ac:dyDescent="0.3">
      <c r="A259" s="6"/>
      <c r="B259" s="6"/>
      <c r="C259" s="6"/>
      <c r="D259" s="6"/>
      <c r="E259" s="6"/>
      <c r="F259" s="6"/>
      <c r="G259" s="6"/>
    </row>
    <row r="260" spans="1:7" ht="24.75" x14ac:dyDescent="0.25">
      <c r="A260" s="23" t="s">
        <v>32424</v>
      </c>
      <c r="B260" s="17" t="s">
        <v>32425</v>
      </c>
      <c r="C260" s="26"/>
      <c r="D260" s="29"/>
      <c r="E260" s="29"/>
      <c r="F260" s="29"/>
      <c r="G260" s="29"/>
    </row>
    <row r="261" spans="1:7" ht="15.75" thickBot="1" x14ac:dyDescent="0.3">
      <c r="A261" s="25"/>
      <c r="B261" s="19" t="s">
        <v>32391</v>
      </c>
      <c r="C261" s="28"/>
      <c r="D261" s="31"/>
      <c r="E261" s="31"/>
      <c r="F261" s="31"/>
      <c r="G261" s="31"/>
    </row>
    <row r="262" spans="1:7" ht="15.75" thickBot="1" x14ac:dyDescent="0.3">
      <c r="A262" s="6"/>
      <c r="B262" s="6"/>
      <c r="C262" s="6"/>
      <c r="D262" s="6"/>
      <c r="E262" s="6"/>
      <c r="F262" s="6"/>
      <c r="G262" s="6"/>
    </row>
    <row r="263" spans="1:7" ht="15.75" thickBot="1" x14ac:dyDescent="0.3">
      <c r="A263" s="7" t="s">
        <v>32426</v>
      </c>
      <c r="B263" s="7" t="s">
        <v>32427</v>
      </c>
      <c r="C263" s="8" t="s">
        <v>23</v>
      </c>
      <c r="D263" s="9">
        <v>636.04999999999995</v>
      </c>
      <c r="E263" s="9">
        <v>16.73</v>
      </c>
      <c r="F263" s="9">
        <v>63.36</v>
      </c>
      <c r="G263" s="9"/>
    </row>
    <row r="264" spans="1:7" ht="15.75" thickBot="1" x14ac:dyDescent="0.3">
      <c r="A264" s="6"/>
      <c r="B264" s="6"/>
      <c r="C264" s="6"/>
      <c r="D264" s="6"/>
      <c r="E264" s="6"/>
      <c r="F264" s="6"/>
      <c r="G264" s="6"/>
    </row>
    <row r="265" spans="1:7" ht="15.75" thickBot="1" x14ac:dyDescent="0.3">
      <c r="A265" s="7" t="s">
        <v>32428</v>
      </c>
      <c r="B265" s="7" t="s">
        <v>32429</v>
      </c>
      <c r="C265" s="8" t="s">
        <v>23</v>
      </c>
      <c r="D265" s="9" t="s">
        <v>32430</v>
      </c>
      <c r="E265" s="9">
        <v>17.829999999999998</v>
      </c>
      <c r="F265" s="9">
        <v>62.26</v>
      </c>
      <c r="G265" s="9"/>
    </row>
    <row r="266" spans="1:7" ht="15.75" thickBot="1" x14ac:dyDescent="0.3">
      <c r="A266" s="6"/>
      <c r="B266" s="6"/>
      <c r="C266" s="6"/>
      <c r="D266" s="6"/>
      <c r="E266" s="6"/>
      <c r="F266" s="6"/>
      <c r="G266" s="6"/>
    </row>
    <row r="267" spans="1:7" ht="15.75" thickBot="1" x14ac:dyDescent="0.3">
      <c r="A267" s="7" t="s">
        <v>32431</v>
      </c>
      <c r="B267" s="7" t="s">
        <v>32432</v>
      </c>
      <c r="C267" s="8" t="s">
        <v>23</v>
      </c>
      <c r="D267" s="9" t="s">
        <v>32433</v>
      </c>
      <c r="E267" s="9">
        <v>17.89</v>
      </c>
      <c r="F267" s="9">
        <v>62.2</v>
      </c>
      <c r="G267" s="9"/>
    </row>
    <row r="268" spans="1:7" ht="15.75" thickBot="1" x14ac:dyDescent="0.3">
      <c r="A268" s="6"/>
      <c r="B268" s="6"/>
      <c r="C268" s="6"/>
      <c r="D268" s="6"/>
      <c r="E268" s="6"/>
      <c r="F268" s="6"/>
      <c r="G268" s="6"/>
    </row>
    <row r="269" spans="1:7" ht="15.75" thickBot="1" x14ac:dyDescent="0.3">
      <c r="A269" s="7" t="s">
        <v>32434</v>
      </c>
      <c r="B269" s="7" t="s">
        <v>32435</v>
      </c>
      <c r="C269" s="8" t="s">
        <v>23</v>
      </c>
      <c r="D269" s="9" t="s">
        <v>32436</v>
      </c>
      <c r="E269" s="9">
        <v>15.67</v>
      </c>
      <c r="F269" s="9">
        <v>64.42</v>
      </c>
      <c r="G269" s="9"/>
    </row>
    <row r="270" spans="1:7" ht="15.75" thickBot="1" x14ac:dyDescent="0.3">
      <c r="A270" s="6"/>
      <c r="B270" s="6"/>
      <c r="C270" s="6"/>
      <c r="D270" s="6"/>
      <c r="E270" s="6"/>
      <c r="F270" s="6"/>
      <c r="G270" s="6"/>
    </row>
    <row r="271" spans="1:7" ht="15.75" thickBot="1" x14ac:dyDescent="0.3">
      <c r="A271" s="7" t="s">
        <v>32437</v>
      </c>
      <c r="B271" s="7" t="s">
        <v>32438</v>
      </c>
      <c r="C271" s="8" t="s">
        <v>23</v>
      </c>
      <c r="D271" s="9" t="s">
        <v>32439</v>
      </c>
      <c r="E271" s="9">
        <v>13.41</v>
      </c>
      <c r="F271" s="9">
        <v>66.69</v>
      </c>
      <c r="G271" s="9"/>
    </row>
    <row r="272" spans="1:7" ht="15.75" thickBot="1" x14ac:dyDescent="0.3">
      <c r="A272" s="6"/>
      <c r="B272" s="6"/>
      <c r="C272" s="6"/>
      <c r="D272" s="6"/>
      <c r="E272" s="6"/>
      <c r="F272" s="6"/>
      <c r="G272" s="6"/>
    </row>
    <row r="273" spans="1:7" ht="15.75" thickBot="1" x14ac:dyDescent="0.3">
      <c r="A273" s="7" t="s">
        <v>32440</v>
      </c>
      <c r="B273" s="7" t="s">
        <v>32441</v>
      </c>
      <c r="C273" s="8" t="s">
        <v>23</v>
      </c>
      <c r="D273" s="9" t="s">
        <v>32442</v>
      </c>
      <c r="E273" s="9">
        <v>9.8000000000000007</v>
      </c>
      <c r="F273" s="9">
        <v>70.3</v>
      </c>
      <c r="G273" s="9"/>
    </row>
    <row r="274" spans="1:7" ht="15.75" thickBot="1" x14ac:dyDescent="0.3">
      <c r="A274" s="6"/>
      <c r="B274" s="6"/>
      <c r="C274" s="6"/>
      <c r="D274" s="6"/>
      <c r="E274" s="6"/>
      <c r="F274" s="6"/>
      <c r="G274" s="6"/>
    </row>
    <row r="275" spans="1:7" ht="15.75" thickBot="1" x14ac:dyDescent="0.3">
      <c r="A275" s="7" t="s">
        <v>32443</v>
      </c>
      <c r="B275" s="7" t="s">
        <v>32444</v>
      </c>
      <c r="C275" s="8" t="s">
        <v>23</v>
      </c>
      <c r="D275" s="9" t="s">
        <v>32445</v>
      </c>
      <c r="E275" s="9">
        <v>6.54</v>
      </c>
      <c r="F275" s="9">
        <v>73.55</v>
      </c>
      <c r="G275" s="9"/>
    </row>
    <row r="276" spans="1:7" ht="15.75" thickBot="1" x14ac:dyDescent="0.3">
      <c r="A276" s="6"/>
      <c r="B276" s="6"/>
      <c r="C276" s="6"/>
      <c r="D276" s="6"/>
      <c r="E276" s="6"/>
      <c r="F276" s="6"/>
      <c r="G276" s="6"/>
    </row>
    <row r="277" spans="1:7" ht="15.75" thickBot="1" x14ac:dyDescent="0.3">
      <c r="A277" s="7" t="s">
        <v>32446</v>
      </c>
      <c r="B277" s="7" t="s">
        <v>32447</v>
      </c>
      <c r="C277" s="8" t="s">
        <v>23</v>
      </c>
      <c r="D277" s="9" t="s">
        <v>32448</v>
      </c>
      <c r="E277" s="9">
        <v>7.25</v>
      </c>
      <c r="F277" s="9">
        <v>72.84</v>
      </c>
      <c r="G277" s="9"/>
    </row>
    <row r="278" spans="1:7" ht="15.75" thickBot="1" x14ac:dyDescent="0.3">
      <c r="A278" s="6"/>
      <c r="B278" s="6"/>
      <c r="C278" s="6"/>
      <c r="D278" s="6"/>
      <c r="E278" s="6"/>
      <c r="F278" s="6"/>
      <c r="G278" s="6"/>
    </row>
    <row r="279" spans="1:7" ht="15.75" thickBot="1" x14ac:dyDescent="0.3">
      <c r="A279" s="7" t="s">
        <v>32449</v>
      </c>
      <c r="B279" s="7" t="s">
        <v>32450</v>
      </c>
      <c r="C279" s="8" t="s">
        <v>23</v>
      </c>
      <c r="D279" s="9" t="s">
        <v>32451</v>
      </c>
      <c r="E279" s="9">
        <v>5.69</v>
      </c>
      <c r="F279" s="9">
        <v>74.400000000000006</v>
      </c>
      <c r="G279" s="9"/>
    </row>
    <row r="280" spans="1:7" ht="15.75" thickBot="1" x14ac:dyDescent="0.3">
      <c r="A280" s="6"/>
      <c r="B280" s="6"/>
      <c r="C280" s="6"/>
      <c r="D280" s="6"/>
      <c r="E280" s="6"/>
      <c r="F280" s="6"/>
      <c r="G280" s="6"/>
    </row>
    <row r="281" spans="1:7" ht="15.75" thickBot="1" x14ac:dyDescent="0.3">
      <c r="A281" s="7" t="s">
        <v>32452</v>
      </c>
      <c r="B281" s="7" t="s">
        <v>32453</v>
      </c>
      <c r="C281" s="8" t="s">
        <v>23</v>
      </c>
      <c r="D281" s="9" t="s">
        <v>32454</v>
      </c>
      <c r="E281" s="9">
        <v>5.36</v>
      </c>
      <c r="F281" s="9">
        <v>74.73</v>
      </c>
      <c r="G281" s="9"/>
    </row>
    <row r="282" spans="1:7" ht="15.75" thickBot="1" x14ac:dyDescent="0.3">
      <c r="A282" s="6"/>
      <c r="B282" s="6"/>
      <c r="C282" s="6"/>
      <c r="D282" s="6"/>
      <c r="E282" s="6"/>
      <c r="F282" s="6"/>
      <c r="G282" s="6"/>
    </row>
    <row r="283" spans="1:7" ht="15.75" thickBot="1" x14ac:dyDescent="0.3">
      <c r="A283" s="7" t="s">
        <v>32455</v>
      </c>
      <c r="B283" s="7" t="s">
        <v>32456</v>
      </c>
      <c r="C283" s="8" t="s">
        <v>23</v>
      </c>
      <c r="D283" s="9" t="s">
        <v>32457</v>
      </c>
      <c r="E283" s="9">
        <v>3.9</v>
      </c>
      <c r="F283" s="9">
        <v>76.19</v>
      </c>
      <c r="G283" s="9"/>
    </row>
    <row r="284" spans="1:7" ht="15.75" thickBot="1" x14ac:dyDescent="0.3">
      <c r="A284" s="6"/>
      <c r="B284" s="6"/>
      <c r="C284" s="6"/>
      <c r="D284" s="6"/>
      <c r="E284" s="6"/>
      <c r="F284" s="6"/>
      <c r="G284" s="6"/>
    </row>
    <row r="285" spans="1:7" ht="24.75" x14ac:dyDescent="0.25">
      <c r="A285" s="23" t="s">
        <v>32458</v>
      </c>
      <c r="B285" s="17" t="s">
        <v>32459</v>
      </c>
      <c r="C285" s="26"/>
      <c r="D285" s="29"/>
      <c r="E285" s="29"/>
      <c r="F285" s="29"/>
      <c r="G285" s="29"/>
    </row>
    <row r="286" spans="1:7" ht="15.75" thickBot="1" x14ac:dyDescent="0.3">
      <c r="A286" s="25"/>
      <c r="B286" s="19" t="s">
        <v>32460</v>
      </c>
      <c r="C286" s="28"/>
      <c r="D286" s="31"/>
      <c r="E286" s="31"/>
      <c r="F286" s="31"/>
      <c r="G286" s="31"/>
    </row>
    <row r="287" spans="1:7" ht="15.75" thickBot="1" x14ac:dyDescent="0.3">
      <c r="A287" s="6"/>
      <c r="B287" s="6"/>
      <c r="C287" s="6"/>
      <c r="D287" s="6"/>
      <c r="E287" s="6"/>
      <c r="F287" s="6"/>
      <c r="G287" s="6"/>
    </row>
    <row r="288" spans="1:7" ht="15.75" thickBot="1" x14ac:dyDescent="0.3">
      <c r="A288" s="7" t="s">
        <v>32461</v>
      </c>
      <c r="B288" s="7" t="s">
        <v>32462</v>
      </c>
      <c r="C288" s="8" t="s">
        <v>23</v>
      </c>
      <c r="D288" s="9">
        <v>585.49</v>
      </c>
      <c r="E288" s="9">
        <v>18.100000000000001</v>
      </c>
      <c r="F288" s="9">
        <v>61.99</v>
      </c>
      <c r="G288" s="9"/>
    </row>
    <row r="289" spans="1:7" ht="15.75" thickBot="1" x14ac:dyDescent="0.3">
      <c r="A289" s="6"/>
      <c r="B289" s="6"/>
      <c r="C289" s="6"/>
      <c r="D289" s="6"/>
      <c r="E289" s="6"/>
      <c r="F289" s="6"/>
      <c r="G289" s="6"/>
    </row>
    <row r="290" spans="1:7" ht="15.75" thickBot="1" x14ac:dyDescent="0.3">
      <c r="A290" s="7" t="s">
        <v>32463</v>
      </c>
      <c r="B290" s="7" t="s">
        <v>32464</v>
      </c>
      <c r="C290" s="8" t="s">
        <v>23</v>
      </c>
      <c r="D290" s="9" t="s">
        <v>32396</v>
      </c>
      <c r="E290" s="9">
        <v>19.48</v>
      </c>
      <c r="F290" s="9">
        <v>60.61</v>
      </c>
      <c r="G290" s="9"/>
    </row>
    <row r="291" spans="1:7" ht="15.75" thickBot="1" x14ac:dyDescent="0.3">
      <c r="A291" s="6"/>
      <c r="B291" s="6"/>
      <c r="C291" s="6"/>
      <c r="D291" s="6"/>
      <c r="E291" s="6"/>
      <c r="F291" s="6"/>
      <c r="G291" s="6"/>
    </row>
    <row r="292" spans="1:7" ht="15.75" thickBot="1" x14ac:dyDescent="0.3">
      <c r="A292" s="7" t="s">
        <v>32465</v>
      </c>
      <c r="B292" s="7" t="s">
        <v>32466</v>
      </c>
      <c r="C292" s="8" t="s">
        <v>23</v>
      </c>
      <c r="D292" s="9" t="s">
        <v>32399</v>
      </c>
      <c r="E292" s="9">
        <v>19.850000000000001</v>
      </c>
      <c r="F292" s="9">
        <v>60.24</v>
      </c>
      <c r="G292" s="9"/>
    </row>
    <row r="293" spans="1:7" ht="15.75" thickBot="1" x14ac:dyDescent="0.3">
      <c r="A293" s="6"/>
      <c r="B293" s="6"/>
      <c r="C293" s="6"/>
      <c r="D293" s="6"/>
      <c r="E293" s="6"/>
      <c r="F293" s="6"/>
      <c r="G293" s="6"/>
    </row>
    <row r="294" spans="1:7" ht="15.75" thickBot="1" x14ac:dyDescent="0.3">
      <c r="A294" s="7" t="s">
        <v>32467</v>
      </c>
      <c r="B294" s="7" t="s">
        <v>32468</v>
      </c>
      <c r="C294" s="8" t="s">
        <v>23</v>
      </c>
      <c r="D294" s="9" t="s">
        <v>32402</v>
      </c>
      <c r="E294" s="9">
        <v>17.55</v>
      </c>
      <c r="F294" s="9">
        <v>62.55</v>
      </c>
      <c r="G294" s="9"/>
    </row>
    <row r="295" spans="1:7" ht="15.75" thickBot="1" x14ac:dyDescent="0.3">
      <c r="A295" s="6"/>
      <c r="B295" s="6"/>
      <c r="C295" s="6"/>
      <c r="D295" s="6"/>
      <c r="E295" s="6"/>
      <c r="F295" s="6"/>
      <c r="G295" s="6"/>
    </row>
    <row r="296" spans="1:7" ht="15.75" thickBot="1" x14ac:dyDescent="0.3">
      <c r="A296" s="7" t="s">
        <v>32469</v>
      </c>
      <c r="B296" s="7" t="s">
        <v>32470</v>
      </c>
      <c r="C296" s="8" t="s">
        <v>23</v>
      </c>
      <c r="D296" s="9" t="s">
        <v>32405</v>
      </c>
      <c r="E296" s="9">
        <v>15.67</v>
      </c>
      <c r="F296" s="9">
        <v>64.42</v>
      </c>
      <c r="G296" s="9"/>
    </row>
    <row r="297" spans="1:7" ht="15.75" thickBot="1" x14ac:dyDescent="0.3">
      <c r="A297" s="6"/>
      <c r="B297" s="6"/>
      <c r="C297" s="6"/>
      <c r="D297" s="6"/>
      <c r="E297" s="6"/>
      <c r="F297" s="6"/>
      <c r="G297" s="6"/>
    </row>
    <row r="298" spans="1:7" ht="15.75" thickBot="1" x14ac:dyDescent="0.3">
      <c r="A298" s="7" t="s">
        <v>32471</v>
      </c>
      <c r="B298" s="7" t="s">
        <v>32472</v>
      </c>
      <c r="C298" s="8" t="s">
        <v>23</v>
      </c>
      <c r="D298" s="9" t="s">
        <v>32408</v>
      </c>
      <c r="E298" s="9">
        <v>13.31</v>
      </c>
      <c r="F298" s="9">
        <v>66.790000000000006</v>
      </c>
      <c r="G298" s="9"/>
    </row>
    <row r="299" spans="1:7" ht="15.75" thickBot="1" x14ac:dyDescent="0.3">
      <c r="A299" s="6"/>
      <c r="B299" s="6"/>
      <c r="C299" s="6"/>
      <c r="D299" s="6"/>
      <c r="E299" s="6"/>
      <c r="F299" s="6"/>
      <c r="G299" s="6"/>
    </row>
    <row r="300" spans="1:7" ht="15.75" thickBot="1" x14ac:dyDescent="0.3">
      <c r="A300" s="7" t="s">
        <v>32473</v>
      </c>
      <c r="B300" s="7" t="s">
        <v>32474</v>
      </c>
      <c r="C300" s="8" t="s">
        <v>23</v>
      </c>
      <c r="D300" s="9" t="s">
        <v>32475</v>
      </c>
      <c r="E300" s="9">
        <v>8.5500000000000007</v>
      </c>
      <c r="F300" s="9">
        <v>71.55</v>
      </c>
      <c r="G300" s="9"/>
    </row>
    <row r="301" spans="1:7" ht="15.75" thickBot="1" x14ac:dyDescent="0.3">
      <c r="A301" s="6"/>
      <c r="B301" s="6"/>
      <c r="C301" s="6"/>
      <c r="D301" s="6"/>
      <c r="E301" s="6"/>
      <c r="F301" s="6"/>
      <c r="G301" s="6"/>
    </row>
    <row r="302" spans="1:7" ht="15.75" thickBot="1" x14ac:dyDescent="0.3">
      <c r="A302" s="7" t="s">
        <v>32476</v>
      </c>
      <c r="B302" s="7" t="s">
        <v>32477</v>
      </c>
      <c r="C302" s="8" t="s">
        <v>23</v>
      </c>
      <c r="D302" s="9" t="s">
        <v>32478</v>
      </c>
      <c r="E302" s="9">
        <v>8.77</v>
      </c>
      <c r="F302" s="9">
        <v>71.319999999999993</v>
      </c>
      <c r="G302" s="9"/>
    </row>
    <row r="303" spans="1:7" ht="15.75" thickBot="1" x14ac:dyDescent="0.3">
      <c r="A303" s="6"/>
      <c r="B303" s="6"/>
      <c r="C303" s="6"/>
      <c r="D303" s="6"/>
      <c r="E303" s="6"/>
      <c r="F303" s="6"/>
      <c r="G303" s="6"/>
    </row>
    <row r="304" spans="1:7" ht="15.75" thickBot="1" x14ac:dyDescent="0.3">
      <c r="A304" s="7" t="s">
        <v>32479</v>
      </c>
      <c r="B304" s="7" t="s">
        <v>32480</v>
      </c>
      <c r="C304" s="8" t="s">
        <v>23</v>
      </c>
      <c r="D304" s="9" t="s">
        <v>32481</v>
      </c>
      <c r="E304" s="9">
        <v>6.95</v>
      </c>
      <c r="F304" s="9">
        <v>73.14</v>
      </c>
      <c r="G304" s="9"/>
    </row>
    <row r="305" spans="1:7" ht="15.75" thickBot="1" x14ac:dyDescent="0.3">
      <c r="A305" s="6"/>
      <c r="B305" s="6"/>
      <c r="C305" s="6"/>
      <c r="D305" s="6"/>
      <c r="E305" s="6"/>
      <c r="F305" s="6"/>
      <c r="G305" s="6"/>
    </row>
    <row r="306" spans="1:7" ht="15.75" thickBot="1" x14ac:dyDescent="0.3">
      <c r="A306" s="7" t="s">
        <v>32482</v>
      </c>
      <c r="B306" s="7" t="s">
        <v>32483</v>
      </c>
      <c r="C306" s="8" t="s">
        <v>23</v>
      </c>
      <c r="D306" s="9" t="s">
        <v>32484</v>
      </c>
      <c r="E306" s="9">
        <v>6.42</v>
      </c>
      <c r="F306" s="9">
        <v>73.67</v>
      </c>
      <c r="G306" s="9"/>
    </row>
    <row r="307" spans="1:7" ht="15.75" thickBot="1" x14ac:dyDescent="0.3">
      <c r="A307" s="6"/>
      <c r="B307" s="6"/>
      <c r="C307" s="6"/>
      <c r="D307" s="6"/>
      <c r="E307" s="6"/>
      <c r="F307" s="6"/>
      <c r="G307" s="6"/>
    </row>
    <row r="308" spans="1:7" ht="15.75" thickBot="1" x14ac:dyDescent="0.3">
      <c r="A308" s="7" t="s">
        <v>32485</v>
      </c>
      <c r="B308" s="7" t="s">
        <v>32486</v>
      </c>
      <c r="C308" s="8" t="s">
        <v>23</v>
      </c>
      <c r="D308" s="9" t="s">
        <v>32423</v>
      </c>
      <c r="E308" s="9">
        <v>4.6900000000000004</v>
      </c>
      <c r="F308" s="9">
        <v>75.400000000000006</v>
      </c>
      <c r="G308" s="9"/>
    </row>
    <row r="309" spans="1:7" ht="15.75" thickBot="1" x14ac:dyDescent="0.3">
      <c r="A309" s="6"/>
      <c r="B309" s="6"/>
      <c r="C309" s="6"/>
      <c r="D309" s="6"/>
      <c r="E309" s="6"/>
      <c r="F309" s="6"/>
      <c r="G309" s="6"/>
    </row>
    <row r="310" spans="1:7" ht="24.75" x14ac:dyDescent="0.25">
      <c r="A310" s="23" t="s">
        <v>32487</v>
      </c>
      <c r="B310" s="17" t="s">
        <v>32488</v>
      </c>
      <c r="C310" s="26"/>
      <c r="D310" s="29"/>
      <c r="E310" s="29"/>
      <c r="F310" s="29"/>
      <c r="G310" s="29"/>
    </row>
    <row r="311" spans="1:7" ht="15.75" thickBot="1" x14ac:dyDescent="0.3">
      <c r="A311" s="25"/>
      <c r="B311" s="19" t="s">
        <v>32460</v>
      </c>
      <c r="C311" s="28"/>
      <c r="D311" s="31"/>
      <c r="E311" s="31"/>
      <c r="F311" s="31"/>
      <c r="G311" s="31"/>
    </row>
    <row r="312" spans="1:7" ht="15.75" thickBot="1" x14ac:dyDescent="0.3">
      <c r="A312" s="6"/>
      <c r="B312" s="6"/>
      <c r="C312" s="6"/>
      <c r="D312" s="6"/>
      <c r="E312" s="6"/>
      <c r="F312" s="6"/>
      <c r="G312" s="6"/>
    </row>
    <row r="313" spans="1:7" ht="15.75" thickBot="1" x14ac:dyDescent="0.3">
      <c r="A313" s="7" t="s">
        <v>32489</v>
      </c>
      <c r="B313" s="7" t="s">
        <v>32490</v>
      </c>
      <c r="C313" s="8" t="s">
        <v>23</v>
      </c>
      <c r="D313" s="9">
        <v>636.04999999999995</v>
      </c>
      <c r="E313" s="9">
        <v>16.73</v>
      </c>
      <c r="F313" s="9">
        <v>63.36</v>
      </c>
      <c r="G313" s="9"/>
    </row>
    <row r="314" spans="1:7" ht="15.75" thickBot="1" x14ac:dyDescent="0.3">
      <c r="A314" s="6"/>
      <c r="B314" s="6"/>
      <c r="C314" s="6"/>
      <c r="D314" s="6"/>
      <c r="E314" s="6"/>
      <c r="F314" s="6"/>
      <c r="G314" s="6"/>
    </row>
    <row r="315" spans="1:7" ht="15.75" thickBot="1" x14ac:dyDescent="0.3">
      <c r="A315" s="7" t="s">
        <v>32491</v>
      </c>
      <c r="B315" s="7" t="s">
        <v>32492</v>
      </c>
      <c r="C315" s="8" t="s">
        <v>23</v>
      </c>
      <c r="D315" s="9" t="s">
        <v>32430</v>
      </c>
      <c r="E315" s="9">
        <v>17.829999999999998</v>
      </c>
      <c r="F315" s="9">
        <v>62.26</v>
      </c>
      <c r="G315" s="9"/>
    </row>
    <row r="316" spans="1:7" ht="15.75" thickBot="1" x14ac:dyDescent="0.3">
      <c r="A316" s="6"/>
      <c r="B316" s="6"/>
      <c r="C316" s="6"/>
      <c r="D316" s="6"/>
      <c r="E316" s="6"/>
      <c r="F316" s="6"/>
      <c r="G316" s="6"/>
    </row>
    <row r="317" spans="1:7" ht="15.75" thickBot="1" x14ac:dyDescent="0.3">
      <c r="A317" s="7" t="s">
        <v>32493</v>
      </c>
      <c r="B317" s="7" t="s">
        <v>32494</v>
      </c>
      <c r="C317" s="8" t="s">
        <v>23</v>
      </c>
      <c r="D317" s="9" t="s">
        <v>32433</v>
      </c>
      <c r="E317" s="9">
        <v>17.89</v>
      </c>
      <c r="F317" s="9">
        <v>62.2</v>
      </c>
      <c r="G317" s="9"/>
    </row>
    <row r="318" spans="1:7" ht="15.75" thickBot="1" x14ac:dyDescent="0.3">
      <c r="A318" s="6"/>
      <c r="B318" s="6"/>
      <c r="C318" s="6"/>
      <c r="D318" s="6"/>
      <c r="E318" s="6"/>
      <c r="F318" s="6"/>
      <c r="G318" s="6"/>
    </row>
    <row r="319" spans="1:7" ht="15.75" thickBot="1" x14ac:dyDescent="0.3">
      <c r="A319" s="7" t="s">
        <v>32495</v>
      </c>
      <c r="B319" s="7" t="s">
        <v>32496</v>
      </c>
      <c r="C319" s="8" t="s">
        <v>23</v>
      </c>
      <c r="D319" s="9" t="s">
        <v>32436</v>
      </c>
      <c r="E319" s="9">
        <v>15.67</v>
      </c>
      <c r="F319" s="9">
        <v>64.42</v>
      </c>
      <c r="G319" s="9"/>
    </row>
    <row r="320" spans="1:7" ht="15.75" thickBot="1" x14ac:dyDescent="0.3">
      <c r="A320" s="6"/>
      <c r="B320" s="6"/>
      <c r="C320" s="6"/>
      <c r="D320" s="6"/>
      <c r="E320" s="6"/>
      <c r="F320" s="6"/>
      <c r="G320" s="6"/>
    </row>
    <row r="321" spans="1:7" ht="15.75" thickBot="1" x14ac:dyDescent="0.3">
      <c r="A321" s="7" t="s">
        <v>32497</v>
      </c>
      <c r="B321" s="7" t="s">
        <v>32498</v>
      </c>
      <c r="C321" s="8" t="s">
        <v>23</v>
      </c>
      <c r="D321" s="9" t="s">
        <v>32499</v>
      </c>
      <c r="E321" s="9">
        <v>13.85</v>
      </c>
      <c r="F321" s="9">
        <v>66.239999999999995</v>
      </c>
      <c r="G321" s="9"/>
    </row>
    <row r="322" spans="1:7" ht="15.75" thickBot="1" x14ac:dyDescent="0.3">
      <c r="A322" s="6"/>
      <c r="B322" s="6"/>
      <c r="C322" s="6"/>
      <c r="D322" s="6"/>
      <c r="E322" s="6"/>
      <c r="F322" s="6"/>
      <c r="G322" s="6"/>
    </row>
    <row r="323" spans="1:7" ht="15.75" thickBot="1" x14ac:dyDescent="0.3">
      <c r="A323" s="7" t="s">
        <v>32500</v>
      </c>
      <c r="B323" s="7" t="s">
        <v>32501</v>
      </c>
      <c r="C323" s="8" t="s">
        <v>23</v>
      </c>
      <c r="D323" s="9" t="s">
        <v>32502</v>
      </c>
      <c r="E323" s="9">
        <v>10.54</v>
      </c>
      <c r="F323" s="9">
        <v>69.55</v>
      </c>
      <c r="G323" s="9"/>
    </row>
    <row r="324" spans="1:7" ht="15.75" thickBot="1" x14ac:dyDescent="0.3">
      <c r="A324" s="6"/>
      <c r="B324" s="6"/>
      <c r="C324" s="6"/>
      <c r="D324" s="6"/>
      <c r="E324" s="6"/>
      <c r="F324" s="6"/>
      <c r="G324" s="6"/>
    </row>
    <row r="325" spans="1:7" ht="15.75" thickBot="1" x14ac:dyDescent="0.3">
      <c r="A325" s="7" t="s">
        <v>32503</v>
      </c>
      <c r="B325" s="7" t="s">
        <v>32504</v>
      </c>
      <c r="C325" s="8" t="s">
        <v>23</v>
      </c>
      <c r="D325" s="9" t="s">
        <v>32505</v>
      </c>
      <c r="E325" s="9">
        <v>7.25</v>
      </c>
      <c r="F325" s="9">
        <v>72.84</v>
      </c>
      <c r="G325" s="9"/>
    </row>
    <row r="326" spans="1:7" ht="15.75" thickBot="1" x14ac:dyDescent="0.3">
      <c r="A326" s="6"/>
      <c r="B326" s="6"/>
      <c r="C326" s="6"/>
      <c r="D326" s="6"/>
      <c r="E326" s="6"/>
      <c r="F326" s="6"/>
      <c r="G326" s="6"/>
    </row>
    <row r="327" spans="1:7" ht="15.75" thickBot="1" x14ac:dyDescent="0.3">
      <c r="A327" s="7" t="s">
        <v>32506</v>
      </c>
      <c r="B327" s="7" t="s">
        <v>32507</v>
      </c>
      <c r="C327" s="8" t="s">
        <v>23</v>
      </c>
      <c r="D327" s="9" t="s">
        <v>32508</v>
      </c>
      <c r="E327" s="9">
        <v>7.41</v>
      </c>
      <c r="F327" s="9">
        <v>72.680000000000007</v>
      </c>
      <c r="G327" s="9"/>
    </row>
    <row r="328" spans="1:7" ht="15.75" thickBot="1" x14ac:dyDescent="0.3">
      <c r="A328" s="6"/>
      <c r="B328" s="6"/>
      <c r="C328" s="6"/>
      <c r="D328" s="6"/>
      <c r="E328" s="6"/>
      <c r="F328" s="6"/>
      <c r="G328" s="6"/>
    </row>
    <row r="329" spans="1:7" ht="15.75" thickBot="1" x14ac:dyDescent="0.3">
      <c r="A329" s="7" t="s">
        <v>32509</v>
      </c>
      <c r="B329" s="7" t="s">
        <v>32510</v>
      </c>
      <c r="C329" s="8" t="s">
        <v>23</v>
      </c>
      <c r="D329" s="9" t="s">
        <v>32451</v>
      </c>
      <c r="E329" s="9">
        <v>5.69</v>
      </c>
      <c r="F329" s="9">
        <v>74.400000000000006</v>
      </c>
      <c r="G329" s="9"/>
    </row>
    <row r="330" spans="1:7" ht="15.75" thickBot="1" x14ac:dyDescent="0.3">
      <c r="A330" s="6"/>
      <c r="B330" s="6"/>
      <c r="C330" s="6"/>
      <c r="D330" s="6"/>
      <c r="E330" s="6"/>
      <c r="F330" s="6"/>
      <c r="G330" s="6"/>
    </row>
    <row r="331" spans="1:7" ht="15.75" thickBot="1" x14ac:dyDescent="0.3">
      <c r="A331" s="7" t="s">
        <v>32511</v>
      </c>
      <c r="B331" s="7" t="s">
        <v>32512</v>
      </c>
      <c r="C331" s="8" t="s">
        <v>23</v>
      </c>
      <c r="D331" s="9" t="s">
        <v>32454</v>
      </c>
      <c r="E331" s="9">
        <v>5.36</v>
      </c>
      <c r="F331" s="9">
        <v>74.73</v>
      </c>
      <c r="G331" s="9"/>
    </row>
    <row r="332" spans="1:7" ht="15.75" thickBot="1" x14ac:dyDescent="0.3">
      <c r="A332" s="6"/>
      <c r="B332" s="6"/>
      <c r="C332" s="6"/>
      <c r="D332" s="6"/>
      <c r="E332" s="6"/>
      <c r="F332" s="6"/>
      <c r="G332" s="6"/>
    </row>
    <row r="333" spans="1:7" ht="15.75" thickBot="1" x14ac:dyDescent="0.3">
      <c r="A333" s="7" t="s">
        <v>32513</v>
      </c>
      <c r="B333" s="7" t="s">
        <v>32514</v>
      </c>
      <c r="C333" s="8" t="s">
        <v>23</v>
      </c>
      <c r="D333" s="9" t="s">
        <v>32457</v>
      </c>
      <c r="E333" s="9">
        <v>3.9</v>
      </c>
      <c r="F333" s="9">
        <v>76.19</v>
      </c>
      <c r="G333" s="9"/>
    </row>
    <row r="334" spans="1:7" ht="15.75" thickBot="1" x14ac:dyDescent="0.3">
      <c r="A334" s="6"/>
      <c r="B334" s="6"/>
      <c r="C334" s="6"/>
      <c r="D334" s="6"/>
      <c r="E334" s="6"/>
      <c r="F334" s="6"/>
      <c r="G334" s="6"/>
    </row>
    <row r="335" spans="1:7" ht="15.75" thickBot="1" x14ac:dyDescent="0.3">
      <c r="A335" s="7" t="s">
        <v>32515</v>
      </c>
      <c r="B335" s="7" t="s">
        <v>32516</v>
      </c>
      <c r="C335" s="8"/>
      <c r="D335" s="9"/>
      <c r="E335" s="9"/>
      <c r="F335" s="9"/>
      <c r="G335" s="9"/>
    </row>
    <row r="336" spans="1:7" ht="15.75" thickBot="1" x14ac:dyDescent="0.3">
      <c r="A336" s="6"/>
      <c r="B336" s="6"/>
      <c r="C336" s="6"/>
      <c r="D336" s="6"/>
      <c r="E336" s="6"/>
      <c r="F336" s="6"/>
      <c r="G336" s="6"/>
    </row>
    <row r="337" spans="1:7" ht="24.75" x14ac:dyDescent="0.25">
      <c r="A337" s="23" t="s">
        <v>32517</v>
      </c>
      <c r="B337" s="17" t="s">
        <v>32518</v>
      </c>
      <c r="C337" s="26"/>
      <c r="D337" s="29"/>
      <c r="E337" s="29"/>
      <c r="F337" s="29"/>
      <c r="G337" s="29"/>
    </row>
    <row r="338" spans="1:7" ht="15.75" thickBot="1" x14ac:dyDescent="0.3">
      <c r="A338" s="25"/>
      <c r="B338" s="19" t="s">
        <v>32519</v>
      </c>
      <c r="C338" s="28"/>
      <c r="D338" s="31"/>
      <c r="E338" s="31"/>
      <c r="F338" s="31"/>
      <c r="G338" s="31"/>
    </row>
    <row r="339" spans="1:7" ht="15.75" thickBot="1" x14ac:dyDescent="0.3">
      <c r="A339" s="6"/>
      <c r="B339" s="6"/>
      <c r="C339" s="6"/>
      <c r="D339" s="6"/>
      <c r="E339" s="6"/>
      <c r="F339" s="6"/>
      <c r="G339" s="6"/>
    </row>
    <row r="340" spans="1:7" ht="15.75" thickBot="1" x14ac:dyDescent="0.3">
      <c r="A340" s="7" t="s">
        <v>32520</v>
      </c>
      <c r="B340" s="7" t="s">
        <v>32521</v>
      </c>
      <c r="C340" s="8" t="s">
        <v>23</v>
      </c>
      <c r="D340" s="9">
        <v>882.15</v>
      </c>
      <c r="E340" s="9">
        <v>12.02</v>
      </c>
      <c r="F340" s="9">
        <v>68.08</v>
      </c>
      <c r="G340" s="9"/>
    </row>
    <row r="341" spans="1:7" ht="15.75" thickBot="1" x14ac:dyDescent="0.3">
      <c r="A341" s="6"/>
      <c r="B341" s="6"/>
      <c r="C341" s="6"/>
      <c r="D341" s="6"/>
      <c r="E341" s="6"/>
      <c r="F341" s="6"/>
      <c r="G341" s="6"/>
    </row>
    <row r="342" spans="1:7" ht="15.75" thickBot="1" x14ac:dyDescent="0.3">
      <c r="A342" s="7" t="s">
        <v>32522</v>
      </c>
      <c r="B342" s="7" t="s">
        <v>32523</v>
      </c>
      <c r="C342" s="8" t="s">
        <v>23</v>
      </c>
      <c r="D342" s="9" t="s">
        <v>32524</v>
      </c>
      <c r="E342" s="9">
        <v>12.61</v>
      </c>
      <c r="F342" s="9">
        <v>67.489999999999995</v>
      </c>
      <c r="G342" s="9"/>
    </row>
    <row r="343" spans="1:7" ht="15.75" thickBot="1" x14ac:dyDescent="0.3">
      <c r="A343" s="6"/>
      <c r="B343" s="6"/>
      <c r="C343" s="6"/>
      <c r="D343" s="6"/>
      <c r="E343" s="6"/>
      <c r="F343" s="6"/>
      <c r="G343" s="6"/>
    </row>
    <row r="344" spans="1:7" ht="15.75" thickBot="1" x14ac:dyDescent="0.3">
      <c r="A344" s="7" t="s">
        <v>32525</v>
      </c>
      <c r="B344" s="7" t="s">
        <v>32526</v>
      </c>
      <c r="C344" s="8" t="s">
        <v>23</v>
      </c>
      <c r="D344" s="9" t="s">
        <v>32527</v>
      </c>
      <c r="E344" s="9">
        <v>12.28</v>
      </c>
      <c r="F344" s="9">
        <v>67.81</v>
      </c>
      <c r="G344" s="9"/>
    </row>
    <row r="345" spans="1:7" ht="15.75" thickBot="1" x14ac:dyDescent="0.3">
      <c r="A345" s="6"/>
      <c r="B345" s="6"/>
      <c r="C345" s="6"/>
      <c r="D345" s="6"/>
      <c r="E345" s="6"/>
      <c r="F345" s="6"/>
      <c r="G345" s="6"/>
    </row>
    <row r="346" spans="1:7" ht="15.75" thickBot="1" x14ac:dyDescent="0.3">
      <c r="A346" s="7" t="s">
        <v>32528</v>
      </c>
      <c r="B346" s="7" t="s">
        <v>32529</v>
      </c>
      <c r="C346" s="8" t="s">
        <v>23</v>
      </c>
      <c r="D346" s="9" t="s">
        <v>32530</v>
      </c>
      <c r="E346" s="9">
        <v>10.45</v>
      </c>
      <c r="F346" s="9">
        <v>69.650000000000006</v>
      </c>
      <c r="G346" s="9"/>
    </row>
    <row r="347" spans="1:7" ht="15.75" thickBot="1" x14ac:dyDescent="0.3">
      <c r="A347" s="6"/>
      <c r="B347" s="6"/>
      <c r="C347" s="6"/>
      <c r="D347" s="6"/>
      <c r="E347" s="6"/>
      <c r="F347" s="6"/>
      <c r="G347" s="6"/>
    </row>
    <row r="348" spans="1:7" ht="15.75" thickBot="1" x14ac:dyDescent="0.3">
      <c r="A348" s="7" t="s">
        <v>32531</v>
      </c>
      <c r="B348" s="7" t="s">
        <v>32532</v>
      </c>
      <c r="C348" s="8" t="s">
        <v>23</v>
      </c>
      <c r="D348" s="9" t="s">
        <v>32533</v>
      </c>
      <c r="E348" s="9">
        <v>10.77</v>
      </c>
      <c r="F348" s="9">
        <v>69.33</v>
      </c>
      <c r="G348" s="9"/>
    </row>
    <row r="349" spans="1:7" ht="15.75" thickBot="1" x14ac:dyDescent="0.3">
      <c r="A349" s="6"/>
      <c r="B349" s="6"/>
      <c r="C349" s="6"/>
      <c r="D349" s="6"/>
      <c r="E349" s="6"/>
      <c r="F349" s="6"/>
      <c r="G349" s="6"/>
    </row>
    <row r="350" spans="1:7" ht="15.75" thickBot="1" x14ac:dyDescent="0.3">
      <c r="A350" s="7" t="s">
        <v>32534</v>
      </c>
      <c r="B350" s="7" t="s">
        <v>32535</v>
      </c>
      <c r="C350" s="8" t="s">
        <v>23</v>
      </c>
      <c r="D350" s="9" t="s">
        <v>32536</v>
      </c>
      <c r="E350" s="9">
        <v>6.65</v>
      </c>
      <c r="F350" s="9">
        <v>73.45</v>
      </c>
      <c r="G350" s="9"/>
    </row>
    <row r="351" spans="1:7" ht="15.75" thickBot="1" x14ac:dyDescent="0.3">
      <c r="A351" s="6"/>
      <c r="B351" s="6"/>
      <c r="C351" s="6"/>
      <c r="D351" s="6"/>
      <c r="E351" s="6"/>
      <c r="F351" s="6"/>
      <c r="G351" s="6"/>
    </row>
    <row r="352" spans="1:7" ht="15.75" thickBot="1" x14ac:dyDescent="0.3">
      <c r="A352" s="7" t="s">
        <v>32537</v>
      </c>
      <c r="B352" s="7" t="s">
        <v>32538</v>
      </c>
      <c r="C352" s="8" t="s">
        <v>23</v>
      </c>
      <c r="D352" s="9" t="s">
        <v>32539</v>
      </c>
      <c r="E352" s="9">
        <v>4.93</v>
      </c>
      <c r="F352" s="9">
        <v>75.16</v>
      </c>
      <c r="G352" s="9"/>
    </row>
    <row r="353" spans="1:7" ht="15.75" thickBot="1" x14ac:dyDescent="0.3">
      <c r="A353" s="6"/>
      <c r="B353" s="6"/>
      <c r="C353" s="6"/>
      <c r="D353" s="6"/>
      <c r="E353" s="6"/>
      <c r="F353" s="6"/>
      <c r="G353" s="6"/>
    </row>
    <row r="354" spans="1:7" ht="15.75" thickBot="1" x14ac:dyDescent="0.3">
      <c r="A354" s="7" t="s">
        <v>32540</v>
      </c>
      <c r="B354" s="7" t="s">
        <v>32541</v>
      </c>
      <c r="C354" s="8" t="s">
        <v>23</v>
      </c>
      <c r="D354" s="9" t="s">
        <v>32542</v>
      </c>
      <c r="E354" s="9">
        <v>4.71</v>
      </c>
      <c r="F354" s="9">
        <v>75.39</v>
      </c>
      <c r="G354" s="9"/>
    </row>
    <row r="355" spans="1:7" ht="15.75" thickBot="1" x14ac:dyDescent="0.3">
      <c r="A355" s="6"/>
      <c r="B355" s="6"/>
      <c r="C355" s="6"/>
      <c r="D355" s="6"/>
      <c r="E355" s="6"/>
      <c r="F355" s="6"/>
      <c r="G355" s="6"/>
    </row>
    <row r="356" spans="1:7" ht="15.75" thickBot="1" x14ac:dyDescent="0.3">
      <c r="A356" s="7" t="s">
        <v>32543</v>
      </c>
      <c r="B356" s="7" t="s">
        <v>32544</v>
      </c>
      <c r="C356" s="8" t="s">
        <v>23</v>
      </c>
      <c r="D356" s="9" t="s">
        <v>32545</v>
      </c>
      <c r="E356" s="9">
        <v>3.68</v>
      </c>
      <c r="F356" s="9">
        <v>76.41</v>
      </c>
      <c r="G356" s="9"/>
    </row>
    <row r="357" spans="1:7" ht="15.75" thickBot="1" x14ac:dyDescent="0.3">
      <c r="A357" s="6"/>
      <c r="B357" s="6"/>
      <c r="C357" s="6"/>
      <c r="D357" s="6"/>
      <c r="E357" s="6"/>
      <c r="F357" s="6"/>
      <c r="G357" s="6"/>
    </row>
    <row r="358" spans="1:7" ht="15.75" thickBot="1" x14ac:dyDescent="0.3">
      <c r="A358" s="7" t="s">
        <v>32546</v>
      </c>
      <c r="B358" s="7" t="s">
        <v>32547</v>
      </c>
      <c r="C358" s="8" t="s">
        <v>23</v>
      </c>
      <c r="D358" s="9" t="s">
        <v>32548</v>
      </c>
      <c r="E358" s="9">
        <v>2.98</v>
      </c>
      <c r="F358" s="9">
        <v>77.11</v>
      </c>
      <c r="G358" s="9"/>
    </row>
    <row r="359" spans="1:7" ht="15.75" thickBot="1" x14ac:dyDescent="0.3">
      <c r="A359" s="6"/>
      <c r="B359" s="6"/>
      <c r="C359" s="6"/>
      <c r="D359" s="6"/>
      <c r="E359" s="6"/>
      <c r="F359" s="6"/>
      <c r="G359" s="6"/>
    </row>
    <row r="360" spans="1:7" ht="15.75" thickBot="1" x14ac:dyDescent="0.3">
      <c r="A360" s="7" t="s">
        <v>32549</v>
      </c>
      <c r="B360" s="7" t="s">
        <v>32550</v>
      </c>
      <c r="C360" s="8" t="s">
        <v>23</v>
      </c>
      <c r="D360" s="9" t="s">
        <v>32551</v>
      </c>
      <c r="E360" s="9">
        <v>2.19</v>
      </c>
      <c r="F360" s="9">
        <v>77.91</v>
      </c>
      <c r="G360" s="9"/>
    </row>
    <row r="361" spans="1:7" ht="15.75" thickBot="1" x14ac:dyDescent="0.3">
      <c r="A361" s="6"/>
      <c r="B361" s="6"/>
      <c r="C361" s="6"/>
      <c r="D361" s="6"/>
      <c r="E361" s="6"/>
      <c r="F361" s="6"/>
      <c r="G361" s="6"/>
    </row>
    <row r="362" spans="1:7" ht="24.75" x14ac:dyDescent="0.25">
      <c r="A362" s="23" t="s">
        <v>32552</v>
      </c>
      <c r="B362" s="17" t="s">
        <v>32553</v>
      </c>
      <c r="C362" s="26"/>
      <c r="D362" s="29"/>
      <c r="E362" s="29"/>
      <c r="F362" s="29"/>
      <c r="G362" s="29"/>
    </row>
    <row r="363" spans="1:7" ht="15.75" thickBot="1" x14ac:dyDescent="0.3">
      <c r="A363" s="25"/>
      <c r="B363" s="19" t="s">
        <v>32519</v>
      </c>
      <c r="C363" s="28"/>
      <c r="D363" s="31"/>
      <c r="E363" s="31"/>
      <c r="F363" s="31"/>
      <c r="G363" s="31"/>
    </row>
    <row r="364" spans="1:7" ht="15.75" thickBot="1" x14ac:dyDescent="0.3">
      <c r="A364" s="6"/>
      <c r="B364" s="6"/>
      <c r="C364" s="6"/>
      <c r="D364" s="6"/>
      <c r="E364" s="6"/>
      <c r="F364" s="6"/>
      <c r="G364" s="6"/>
    </row>
    <row r="365" spans="1:7" ht="15.75" thickBot="1" x14ac:dyDescent="0.3">
      <c r="A365" s="7" t="s">
        <v>32554</v>
      </c>
      <c r="B365" s="7" t="s">
        <v>32555</v>
      </c>
      <c r="C365" s="8" t="s">
        <v>23</v>
      </c>
      <c r="D365" s="9">
        <v>950.16</v>
      </c>
      <c r="E365" s="9">
        <v>11.16</v>
      </c>
      <c r="F365" s="9">
        <v>68.94</v>
      </c>
      <c r="G365" s="9"/>
    </row>
    <row r="366" spans="1:7" ht="15.75" thickBot="1" x14ac:dyDescent="0.3">
      <c r="A366" s="6"/>
      <c r="B366" s="6"/>
      <c r="C366" s="6"/>
      <c r="D366" s="6"/>
      <c r="E366" s="6"/>
      <c r="F366" s="6"/>
      <c r="G366" s="6"/>
    </row>
    <row r="367" spans="1:7" ht="15.75" thickBot="1" x14ac:dyDescent="0.3">
      <c r="A367" s="7" t="s">
        <v>32556</v>
      </c>
      <c r="B367" s="7" t="s">
        <v>32557</v>
      </c>
      <c r="C367" s="8" t="s">
        <v>23</v>
      </c>
      <c r="D367" s="9" t="s">
        <v>32558</v>
      </c>
      <c r="E367" s="9">
        <v>11.48</v>
      </c>
      <c r="F367" s="9">
        <v>68.61</v>
      </c>
      <c r="G367" s="9"/>
    </row>
    <row r="368" spans="1:7" ht="15.75" thickBot="1" x14ac:dyDescent="0.3">
      <c r="A368" s="6"/>
      <c r="B368" s="6"/>
      <c r="C368" s="6"/>
      <c r="D368" s="6"/>
      <c r="E368" s="6"/>
      <c r="F368" s="6"/>
      <c r="G368" s="6"/>
    </row>
    <row r="369" spans="1:7" ht="15.75" thickBot="1" x14ac:dyDescent="0.3">
      <c r="A369" s="7" t="s">
        <v>32559</v>
      </c>
      <c r="B369" s="7" t="s">
        <v>32560</v>
      </c>
      <c r="C369" s="8" t="s">
        <v>23</v>
      </c>
      <c r="D369" s="9" t="s">
        <v>32561</v>
      </c>
      <c r="E369" s="9">
        <v>11.33</v>
      </c>
      <c r="F369" s="9">
        <v>68.77</v>
      </c>
      <c r="G369" s="9"/>
    </row>
    <row r="370" spans="1:7" ht="15.75" thickBot="1" x14ac:dyDescent="0.3">
      <c r="A370" s="6"/>
      <c r="B370" s="6"/>
      <c r="C370" s="6"/>
      <c r="D370" s="6"/>
      <c r="E370" s="6"/>
      <c r="F370" s="6"/>
      <c r="G370" s="6"/>
    </row>
    <row r="371" spans="1:7" ht="15.75" thickBot="1" x14ac:dyDescent="0.3">
      <c r="A371" s="7" t="s">
        <v>32562</v>
      </c>
      <c r="B371" s="7" t="s">
        <v>32563</v>
      </c>
      <c r="C371" s="8" t="s">
        <v>23</v>
      </c>
      <c r="D371" s="9" t="s">
        <v>32564</v>
      </c>
      <c r="E371" s="9">
        <v>9.57</v>
      </c>
      <c r="F371" s="9">
        <v>70.53</v>
      </c>
      <c r="G371" s="9"/>
    </row>
    <row r="372" spans="1:7" ht="15.75" thickBot="1" x14ac:dyDescent="0.3">
      <c r="A372" s="6"/>
      <c r="B372" s="6"/>
      <c r="C372" s="6"/>
      <c r="D372" s="6"/>
      <c r="E372" s="6"/>
      <c r="F372" s="6"/>
      <c r="G372" s="6"/>
    </row>
    <row r="373" spans="1:7" ht="15.75" thickBot="1" x14ac:dyDescent="0.3">
      <c r="A373" s="7" t="s">
        <v>32565</v>
      </c>
      <c r="B373" s="7" t="s">
        <v>32566</v>
      </c>
      <c r="C373" s="8" t="s">
        <v>23</v>
      </c>
      <c r="D373" s="9" t="s">
        <v>32567</v>
      </c>
      <c r="E373" s="9">
        <v>8.17</v>
      </c>
      <c r="F373" s="9">
        <v>71.930000000000007</v>
      </c>
      <c r="G373" s="9"/>
    </row>
    <row r="374" spans="1:7" ht="15.75" thickBot="1" x14ac:dyDescent="0.3">
      <c r="A374" s="6"/>
      <c r="B374" s="6"/>
      <c r="C374" s="6"/>
      <c r="D374" s="6"/>
      <c r="E374" s="6"/>
      <c r="F374" s="6"/>
      <c r="G374" s="6"/>
    </row>
    <row r="375" spans="1:7" ht="15.75" thickBot="1" x14ac:dyDescent="0.3">
      <c r="A375" s="7" t="s">
        <v>32568</v>
      </c>
      <c r="B375" s="7" t="s">
        <v>32569</v>
      </c>
      <c r="C375" s="8" t="s">
        <v>23</v>
      </c>
      <c r="D375" s="9" t="s">
        <v>32570</v>
      </c>
      <c r="E375" s="9">
        <v>6.2</v>
      </c>
      <c r="F375" s="9">
        <v>73.89</v>
      </c>
      <c r="G375" s="9"/>
    </row>
    <row r="376" spans="1:7" ht="15.75" thickBot="1" x14ac:dyDescent="0.3">
      <c r="A376" s="6"/>
      <c r="B376" s="6"/>
      <c r="C376" s="6"/>
      <c r="D376" s="6"/>
      <c r="E376" s="6"/>
      <c r="F376" s="6"/>
      <c r="G376" s="6"/>
    </row>
    <row r="377" spans="1:7" ht="15.75" thickBot="1" x14ac:dyDescent="0.3">
      <c r="A377" s="7" t="s">
        <v>32571</v>
      </c>
      <c r="B377" s="7" t="s">
        <v>32572</v>
      </c>
      <c r="C377" s="8" t="s">
        <v>23</v>
      </c>
      <c r="D377" s="9" t="s">
        <v>32573</v>
      </c>
      <c r="E377" s="9">
        <v>4.45</v>
      </c>
      <c r="F377" s="9">
        <v>75.64</v>
      </c>
      <c r="G377" s="9"/>
    </row>
    <row r="378" spans="1:7" ht="15.75" thickBot="1" x14ac:dyDescent="0.3">
      <c r="A378" s="6"/>
      <c r="B378" s="6"/>
      <c r="C378" s="6"/>
      <c r="D378" s="6"/>
      <c r="E378" s="6"/>
      <c r="F378" s="6"/>
      <c r="G378" s="6"/>
    </row>
    <row r="379" spans="1:7" ht="15.75" thickBot="1" x14ac:dyDescent="0.3">
      <c r="A379" s="7" t="s">
        <v>32574</v>
      </c>
      <c r="B379" s="7" t="s">
        <v>32575</v>
      </c>
      <c r="C379" s="8" t="s">
        <v>23</v>
      </c>
      <c r="D379" s="9" t="s">
        <v>32576</v>
      </c>
      <c r="E379" s="9">
        <v>4.46</v>
      </c>
      <c r="F379" s="9">
        <v>75.64</v>
      </c>
      <c r="G379" s="9"/>
    </row>
    <row r="380" spans="1:7" ht="15.75" thickBot="1" x14ac:dyDescent="0.3">
      <c r="A380" s="6"/>
      <c r="B380" s="6"/>
      <c r="C380" s="6"/>
      <c r="D380" s="6"/>
      <c r="E380" s="6"/>
      <c r="F380" s="6"/>
      <c r="G380" s="6"/>
    </row>
    <row r="381" spans="1:7" ht="15.75" thickBot="1" x14ac:dyDescent="0.3">
      <c r="A381" s="7" t="s">
        <v>32577</v>
      </c>
      <c r="B381" s="7" t="s">
        <v>32578</v>
      </c>
      <c r="C381" s="8" t="s">
        <v>23</v>
      </c>
      <c r="D381" s="9" t="s">
        <v>32579</v>
      </c>
      <c r="E381" s="9">
        <v>3.58</v>
      </c>
      <c r="F381" s="9">
        <v>76.510000000000005</v>
      </c>
      <c r="G381" s="9"/>
    </row>
    <row r="382" spans="1:7" ht="15.75" thickBot="1" x14ac:dyDescent="0.3">
      <c r="A382" s="6"/>
      <c r="B382" s="6"/>
      <c r="C382" s="6"/>
      <c r="D382" s="6"/>
      <c r="E382" s="6"/>
      <c r="F382" s="6"/>
      <c r="G382" s="6"/>
    </row>
    <row r="383" spans="1:7" ht="15.75" thickBot="1" x14ac:dyDescent="0.3">
      <c r="A383" s="7" t="s">
        <v>32580</v>
      </c>
      <c r="B383" s="7" t="s">
        <v>32581</v>
      </c>
      <c r="C383" s="8" t="s">
        <v>23</v>
      </c>
      <c r="D383" s="9" t="s">
        <v>32582</v>
      </c>
      <c r="E383" s="9">
        <v>2.9</v>
      </c>
      <c r="F383" s="9">
        <v>77.2</v>
      </c>
      <c r="G383" s="9"/>
    </row>
    <row r="384" spans="1:7" ht="15.75" thickBot="1" x14ac:dyDescent="0.3">
      <c r="A384" s="6"/>
      <c r="B384" s="6"/>
      <c r="C384" s="6"/>
      <c r="D384" s="6"/>
      <c r="E384" s="6"/>
      <c r="F384" s="6"/>
      <c r="G384" s="6"/>
    </row>
    <row r="385" spans="1:7" ht="15.75" thickBot="1" x14ac:dyDescent="0.3">
      <c r="A385" s="7" t="s">
        <v>32583</v>
      </c>
      <c r="B385" s="7" t="s">
        <v>32584</v>
      </c>
      <c r="C385" s="8" t="s">
        <v>23</v>
      </c>
      <c r="D385" s="9" t="s">
        <v>32585</v>
      </c>
      <c r="E385" s="9">
        <v>2.12</v>
      </c>
      <c r="F385" s="9">
        <v>77.97</v>
      </c>
      <c r="G385" s="9"/>
    </row>
    <row r="386" spans="1:7" ht="15.75" thickBot="1" x14ac:dyDescent="0.3">
      <c r="A386" s="6"/>
      <c r="B386" s="6"/>
      <c r="C386" s="6"/>
      <c r="D386" s="6"/>
      <c r="E386" s="6"/>
      <c r="F386" s="6"/>
      <c r="G386" s="6"/>
    </row>
    <row r="387" spans="1:7" ht="15.75" thickBot="1" x14ac:dyDescent="0.3">
      <c r="A387" s="7" t="s">
        <v>32586</v>
      </c>
      <c r="B387" s="7" t="s">
        <v>32587</v>
      </c>
      <c r="C387" s="8"/>
      <c r="D387" s="9"/>
      <c r="E387" s="9"/>
      <c r="F387" s="9"/>
      <c r="G387" s="9"/>
    </row>
    <row r="388" spans="1:7" ht="15.75" thickBot="1" x14ac:dyDescent="0.3">
      <c r="A388" s="6"/>
      <c r="B388" s="6"/>
      <c r="C388" s="6"/>
      <c r="D388" s="6"/>
      <c r="E388" s="6"/>
      <c r="F388" s="6"/>
      <c r="G388" s="6"/>
    </row>
    <row r="389" spans="1:7" ht="36.75" x14ac:dyDescent="0.25">
      <c r="A389" s="23" t="s">
        <v>32588</v>
      </c>
      <c r="B389" s="17" t="s">
        <v>32589</v>
      </c>
      <c r="C389" s="26"/>
      <c r="D389" s="29"/>
      <c r="E389" s="29"/>
      <c r="F389" s="29"/>
      <c r="G389" s="29"/>
    </row>
    <row r="390" spans="1:7" ht="15.75" thickBot="1" x14ac:dyDescent="0.3">
      <c r="A390" s="25"/>
      <c r="B390" s="19" t="s">
        <v>32178</v>
      </c>
      <c r="C390" s="28"/>
      <c r="D390" s="31"/>
      <c r="E390" s="31"/>
      <c r="F390" s="31"/>
      <c r="G390" s="31"/>
    </row>
    <row r="391" spans="1:7" ht="15.75" thickBot="1" x14ac:dyDescent="0.3">
      <c r="A391" s="6"/>
      <c r="B391" s="6"/>
      <c r="C391" s="6"/>
      <c r="D391" s="6"/>
      <c r="E391" s="6"/>
      <c r="F391" s="6"/>
      <c r="G391" s="6"/>
    </row>
    <row r="392" spans="1:7" ht="15.75" thickBot="1" x14ac:dyDescent="0.3">
      <c r="A392" s="7" t="s">
        <v>32590</v>
      </c>
      <c r="B392" s="7" t="s">
        <v>32180</v>
      </c>
      <c r="C392" s="8" t="s">
        <v>23</v>
      </c>
      <c r="D392" s="9">
        <v>912.21</v>
      </c>
      <c r="E392" s="9">
        <v>11.62</v>
      </c>
      <c r="F392" s="9">
        <v>68.48</v>
      </c>
      <c r="G392" s="9"/>
    </row>
    <row r="393" spans="1:7" ht="15.75" thickBot="1" x14ac:dyDescent="0.3">
      <c r="A393" s="6"/>
      <c r="B393" s="6"/>
      <c r="C393" s="6"/>
      <c r="D393" s="6"/>
      <c r="E393" s="6"/>
      <c r="F393" s="6"/>
      <c r="G393" s="6"/>
    </row>
    <row r="394" spans="1:7" ht="15.75" thickBot="1" x14ac:dyDescent="0.3">
      <c r="A394" s="7" t="s">
        <v>32591</v>
      </c>
      <c r="B394" s="7" t="s">
        <v>32182</v>
      </c>
      <c r="C394" s="8" t="s">
        <v>23</v>
      </c>
      <c r="D394" s="9" t="s">
        <v>32592</v>
      </c>
      <c r="E394" s="9">
        <v>12.69</v>
      </c>
      <c r="F394" s="9">
        <v>67.41</v>
      </c>
      <c r="G394" s="9"/>
    </row>
    <row r="395" spans="1:7" ht="15.75" thickBot="1" x14ac:dyDescent="0.3">
      <c r="A395" s="6"/>
      <c r="B395" s="6"/>
      <c r="C395" s="6"/>
      <c r="D395" s="6"/>
      <c r="E395" s="6"/>
      <c r="F395" s="6"/>
      <c r="G395" s="6"/>
    </row>
    <row r="396" spans="1:7" ht="15.75" thickBot="1" x14ac:dyDescent="0.3">
      <c r="A396" s="7" t="s">
        <v>32593</v>
      </c>
      <c r="B396" s="7" t="s">
        <v>32184</v>
      </c>
      <c r="C396" s="8" t="s">
        <v>23</v>
      </c>
      <c r="D396" s="9" t="s">
        <v>32594</v>
      </c>
      <c r="E396" s="9">
        <v>13.06</v>
      </c>
      <c r="F396" s="9">
        <v>67.040000000000006</v>
      </c>
      <c r="G396" s="9"/>
    </row>
    <row r="397" spans="1:7" ht="15.75" thickBot="1" x14ac:dyDescent="0.3">
      <c r="A397" s="6"/>
      <c r="B397" s="6"/>
      <c r="C397" s="6"/>
      <c r="D397" s="6"/>
      <c r="E397" s="6"/>
      <c r="F397" s="6"/>
      <c r="G397" s="6"/>
    </row>
    <row r="398" spans="1:7" ht="15.75" thickBot="1" x14ac:dyDescent="0.3">
      <c r="A398" s="7" t="s">
        <v>32595</v>
      </c>
      <c r="B398" s="7" t="s">
        <v>32186</v>
      </c>
      <c r="C398" s="8" t="s">
        <v>23</v>
      </c>
      <c r="D398" s="9" t="s">
        <v>32596</v>
      </c>
      <c r="E398" s="9">
        <v>11.36</v>
      </c>
      <c r="F398" s="9">
        <v>68.73</v>
      </c>
      <c r="G398" s="9"/>
    </row>
    <row r="399" spans="1:7" ht="15.75" thickBot="1" x14ac:dyDescent="0.3">
      <c r="A399" s="6"/>
      <c r="B399" s="6"/>
      <c r="C399" s="6"/>
      <c r="D399" s="6"/>
      <c r="E399" s="6"/>
      <c r="F399" s="6"/>
      <c r="G399" s="6"/>
    </row>
    <row r="400" spans="1:7" ht="15.75" thickBot="1" x14ac:dyDescent="0.3">
      <c r="A400" s="7" t="s">
        <v>32597</v>
      </c>
      <c r="B400" s="7" t="s">
        <v>32189</v>
      </c>
      <c r="C400" s="8" t="s">
        <v>23</v>
      </c>
      <c r="D400" s="9" t="s">
        <v>32598</v>
      </c>
      <c r="E400" s="9">
        <v>10.4</v>
      </c>
      <c r="F400" s="9">
        <v>69.69</v>
      </c>
      <c r="G400" s="9"/>
    </row>
    <row r="401" spans="1:7" ht="15.75" thickBot="1" x14ac:dyDescent="0.3">
      <c r="A401" s="6"/>
      <c r="B401" s="6"/>
      <c r="C401" s="6"/>
      <c r="D401" s="6"/>
      <c r="E401" s="6"/>
      <c r="F401" s="6"/>
      <c r="G401" s="6"/>
    </row>
    <row r="402" spans="1:7" ht="15.75" thickBot="1" x14ac:dyDescent="0.3">
      <c r="A402" s="7" t="s">
        <v>32599</v>
      </c>
      <c r="B402" s="7" t="s">
        <v>32192</v>
      </c>
      <c r="C402" s="8" t="s">
        <v>23</v>
      </c>
      <c r="D402" s="9" t="s">
        <v>32600</v>
      </c>
      <c r="E402" s="9">
        <v>8.7200000000000006</v>
      </c>
      <c r="F402" s="9">
        <v>71.37</v>
      </c>
      <c r="G402" s="9"/>
    </row>
    <row r="403" spans="1:7" ht="15.75" thickBot="1" x14ac:dyDescent="0.3">
      <c r="A403" s="6"/>
      <c r="B403" s="6"/>
      <c r="C403" s="6"/>
      <c r="D403" s="6"/>
      <c r="E403" s="6"/>
      <c r="F403" s="6"/>
      <c r="G403" s="6"/>
    </row>
    <row r="404" spans="1:7" ht="15.75" thickBot="1" x14ac:dyDescent="0.3">
      <c r="A404" s="7" t="s">
        <v>32601</v>
      </c>
      <c r="B404" s="7" t="s">
        <v>32195</v>
      </c>
      <c r="C404" s="8" t="s">
        <v>23</v>
      </c>
      <c r="D404" s="9" t="s">
        <v>32602</v>
      </c>
      <c r="E404" s="9">
        <v>6.31</v>
      </c>
      <c r="F404" s="9">
        <v>73.790000000000006</v>
      </c>
      <c r="G404" s="9"/>
    </row>
    <row r="405" spans="1:7" ht="15.75" thickBot="1" x14ac:dyDescent="0.3">
      <c r="A405" s="6"/>
      <c r="B405" s="6"/>
      <c r="C405" s="6"/>
      <c r="D405" s="6"/>
      <c r="E405" s="6"/>
      <c r="F405" s="6"/>
      <c r="G405" s="6"/>
    </row>
    <row r="406" spans="1:7" ht="15.75" thickBot="1" x14ac:dyDescent="0.3">
      <c r="A406" s="7" t="s">
        <v>32603</v>
      </c>
      <c r="B406" s="7" t="s">
        <v>32198</v>
      </c>
      <c r="C406" s="8" t="s">
        <v>23</v>
      </c>
      <c r="D406" s="9" t="s">
        <v>32604</v>
      </c>
      <c r="E406" s="9">
        <v>6.81</v>
      </c>
      <c r="F406" s="9">
        <v>73.290000000000006</v>
      </c>
      <c r="G406" s="9"/>
    </row>
    <row r="407" spans="1:7" ht="15.75" thickBot="1" x14ac:dyDescent="0.3">
      <c r="A407" s="6"/>
      <c r="B407" s="6"/>
      <c r="C407" s="6"/>
      <c r="D407" s="6"/>
      <c r="E407" s="6"/>
      <c r="F407" s="6"/>
      <c r="G407" s="6"/>
    </row>
    <row r="408" spans="1:7" ht="15.75" thickBot="1" x14ac:dyDescent="0.3">
      <c r="A408" s="7" t="s">
        <v>32605</v>
      </c>
      <c r="B408" s="7" t="s">
        <v>32201</v>
      </c>
      <c r="C408" s="8" t="s">
        <v>23</v>
      </c>
      <c r="D408" s="9" t="s">
        <v>32606</v>
      </c>
      <c r="E408" s="9">
        <v>5.33</v>
      </c>
      <c r="F408" s="9">
        <v>74.77</v>
      </c>
      <c r="G408" s="9"/>
    </row>
    <row r="409" spans="1:7" ht="15.75" thickBot="1" x14ac:dyDescent="0.3">
      <c r="A409" s="6"/>
      <c r="B409" s="6"/>
      <c r="C409" s="6"/>
      <c r="D409" s="6"/>
      <c r="E409" s="6"/>
      <c r="F409" s="6"/>
      <c r="G409" s="6"/>
    </row>
    <row r="410" spans="1:7" ht="15.75" thickBot="1" x14ac:dyDescent="0.3">
      <c r="A410" s="7" t="s">
        <v>32607</v>
      </c>
      <c r="B410" s="7" t="s">
        <v>32204</v>
      </c>
      <c r="C410" s="8" t="s">
        <v>23</v>
      </c>
      <c r="D410" s="9" t="s">
        <v>32608</v>
      </c>
      <c r="E410" s="9">
        <v>4.3</v>
      </c>
      <c r="F410" s="9">
        <v>75.8</v>
      </c>
      <c r="G410" s="9"/>
    </row>
    <row r="411" spans="1:7" ht="15.75" thickBot="1" x14ac:dyDescent="0.3">
      <c r="A411" s="6"/>
      <c r="B411" s="6"/>
      <c r="C411" s="6"/>
      <c r="D411" s="6"/>
      <c r="E411" s="6"/>
      <c r="F411" s="6"/>
      <c r="G411" s="6"/>
    </row>
    <row r="412" spans="1:7" ht="15.75" thickBot="1" x14ac:dyDescent="0.3">
      <c r="A412" s="7" t="s">
        <v>32609</v>
      </c>
      <c r="B412" s="7" t="s">
        <v>32207</v>
      </c>
      <c r="C412" s="8" t="s">
        <v>23</v>
      </c>
      <c r="D412" s="9" t="s">
        <v>32610</v>
      </c>
      <c r="E412" s="9">
        <v>3.6</v>
      </c>
      <c r="F412" s="9">
        <v>76.5</v>
      </c>
      <c r="G412" s="9"/>
    </row>
    <row r="413" spans="1:7" ht="15.75" thickBot="1" x14ac:dyDescent="0.3">
      <c r="A413" s="6"/>
      <c r="B413" s="6"/>
      <c r="C413" s="6"/>
      <c r="D413" s="6"/>
      <c r="E413" s="6"/>
      <c r="F413" s="6"/>
      <c r="G413" s="6"/>
    </row>
    <row r="414" spans="1:7" ht="36.75" x14ac:dyDescent="0.25">
      <c r="A414" s="23" t="s">
        <v>32611</v>
      </c>
      <c r="B414" s="17" t="s">
        <v>32612</v>
      </c>
      <c r="C414" s="26"/>
      <c r="D414" s="29"/>
      <c r="E414" s="29"/>
      <c r="F414" s="29"/>
      <c r="G414" s="29"/>
    </row>
    <row r="415" spans="1:7" ht="15.75" thickBot="1" x14ac:dyDescent="0.3">
      <c r="A415" s="25"/>
      <c r="B415" s="19" t="s">
        <v>32178</v>
      </c>
      <c r="C415" s="28"/>
      <c r="D415" s="31"/>
      <c r="E415" s="31"/>
      <c r="F415" s="31"/>
      <c r="G415" s="31"/>
    </row>
    <row r="416" spans="1:7" ht="15.75" thickBot="1" x14ac:dyDescent="0.3">
      <c r="A416" s="6"/>
      <c r="B416" s="6"/>
      <c r="C416" s="6"/>
      <c r="D416" s="6"/>
      <c r="E416" s="6"/>
      <c r="F416" s="6"/>
      <c r="G416" s="6"/>
    </row>
    <row r="417" spans="1:7" ht="15.75" thickBot="1" x14ac:dyDescent="0.3">
      <c r="A417" s="7" t="s">
        <v>32613</v>
      </c>
      <c r="B417" s="7" t="s">
        <v>32180</v>
      </c>
      <c r="C417" s="8" t="s">
        <v>23</v>
      </c>
      <c r="D417" s="9" t="s">
        <v>32614</v>
      </c>
      <c r="E417" s="9">
        <v>9.8800000000000008</v>
      </c>
      <c r="F417" s="9">
        <v>70.209999999999994</v>
      </c>
      <c r="G417" s="9"/>
    </row>
    <row r="418" spans="1:7" ht="15.75" thickBot="1" x14ac:dyDescent="0.3">
      <c r="A418" s="6"/>
      <c r="B418" s="6"/>
      <c r="C418" s="6"/>
      <c r="D418" s="6"/>
      <c r="E418" s="6"/>
      <c r="F418" s="6"/>
      <c r="G418" s="6"/>
    </row>
    <row r="419" spans="1:7" ht="15.75" thickBot="1" x14ac:dyDescent="0.3">
      <c r="A419" s="7" t="s">
        <v>32615</v>
      </c>
      <c r="B419" s="7" t="s">
        <v>32182</v>
      </c>
      <c r="C419" s="8" t="s">
        <v>23</v>
      </c>
      <c r="D419" s="9" t="s">
        <v>32616</v>
      </c>
      <c r="E419" s="9">
        <v>10.82</v>
      </c>
      <c r="F419" s="9">
        <v>69.28</v>
      </c>
      <c r="G419" s="9"/>
    </row>
    <row r="420" spans="1:7" ht="15.75" thickBot="1" x14ac:dyDescent="0.3">
      <c r="A420" s="6"/>
      <c r="B420" s="6"/>
      <c r="C420" s="6"/>
      <c r="D420" s="6"/>
      <c r="E420" s="6"/>
      <c r="F420" s="6"/>
      <c r="G420" s="6"/>
    </row>
    <row r="421" spans="1:7" ht="15.75" thickBot="1" x14ac:dyDescent="0.3">
      <c r="A421" s="7" t="s">
        <v>32617</v>
      </c>
      <c r="B421" s="7" t="s">
        <v>32184</v>
      </c>
      <c r="C421" s="8" t="s">
        <v>23</v>
      </c>
      <c r="D421" s="9" t="s">
        <v>32618</v>
      </c>
      <c r="E421" s="9">
        <v>10.73</v>
      </c>
      <c r="F421" s="9">
        <v>69.36</v>
      </c>
      <c r="G421" s="9"/>
    </row>
    <row r="422" spans="1:7" ht="15.75" thickBot="1" x14ac:dyDescent="0.3">
      <c r="A422" s="6"/>
      <c r="B422" s="6"/>
      <c r="C422" s="6"/>
      <c r="D422" s="6"/>
      <c r="E422" s="6"/>
      <c r="F422" s="6"/>
      <c r="G422" s="6"/>
    </row>
    <row r="423" spans="1:7" ht="15.75" thickBot="1" x14ac:dyDescent="0.3">
      <c r="A423" s="7" t="s">
        <v>32619</v>
      </c>
      <c r="B423" s="7" t="s">
        <v>32186</v>
      </c>
      <c r="C423" s="8" t="s">
        <v>23</v>
      </c>
      <c r="D423" s="9" t="s">
        <v>32620</v>
      </c>
      <c r="E423" s="9">
        <v>9.4</v>
      </c>
      <c r="F423" s="9">
        <v>70.7</v>
      </c>
      <c r="G423" s="9"/>
    </row>
    <row r="424" spans="1:7" ht="15.75" thickBot="1" x14ac:dyDescent="0.3">
      <c r="A424" s="6"/>
      <c r="B424" s="6"/>
      <c r="C424" s="6"/>
      <c r="D424" s="6"/>
      <c r="E424" s="6"/>
      <c r="F424" s="6"/>
      <c r="G424" s="6"/>
    </row>
    <row r="425" spans="1:7" ht="15.75" thickBot="1" x14ac:dyDescent="0.3">
      <c r="A425" s="7" t="s">
        <v>32621</v>
      </c>
      <c r="B425" s="7" t="s">
        <v>32189</v>
      </c>
      <c r="C425" s="8" t="s">
        <v>23</v>
      </c>
      <c r="D425" s="9" t="s">
        <v>32622</v>
      </c>
      <c r="E425" s="9">
        <v>8.6</v>
      </c>
      <c r="F425" s="9">
        <v>71.5</v>
      </c>
      <c r="G425" s="9"/>
    </row>
    <row r="426" spans="1:7" ht="15.75" thickBot="1" x14ac:dyDescent="0.3">
      <c r="A426" s="6"/>
      <c r="B426" s="6"/>
      <c r="C426" s="6"/>
      <c r="D426" s="6"/>
      <c r="E426" s="6"/>
      <c r="F426" s="6"/>
      <c r="G426" s="6"/>
    </row>
    <row r="427" spans="1:7" ht="15.75" thickBot="1" x14ac:dyDescent="0.3">
      <c r="A427" s="7" t="s">
        <v>32623</v>
      </c>
      <c r="B427" s="7" t="s">
        <v>32192</v>
      </c>
      <c r="C427" s="8" t="s">
        <v>23</v>
      </c>
      <c r="D427" s="9" t="s">
        <v>32536</v>
      </c>
      <c r="E427" s="9">
        <v>6.65</v>
      </c>
      <c r="F427" s="9">
        <v>73.45</v>
      </c>
      <c r="G427" s="9"/>
    </row>
    <row r="428" spans="1:7" ht="15.75" thickBot="1" x14ac:dyDescent="0.3">
      <c r="A428" s="6"/>
      <c r="B428" s="6"/>
      <c r="C428" s="6"/>
      <c r="D428" s="6"/>
      <c r="E428" s="6"/>
      <c r="F428" s="6"/>
      <c r="G428" s="6"/>
    </row>
    <row r="429" spans="1:7" ht="15.75" thickBot="1" x14ac:dyDescent="0.3">
      <c r="A429" s="7" t="s">
        <v>32624</v>
      </c>
      <c r="B429" s="7" t="s">
        <v>32195</v>
      </c>
      <c r="C429" s="8" t="s">
        <v>23</v>
      </c>
      <c r="D429" s="9" t="s">
        <v>32625</v>
      </c>
      <c r="E429" s="9">
        <v>4.8099999999999996</v>
      </c>
      <c r="F429" s="9">
        <v>75.290000000000006</v>
      </c>
      <c r="G429" s="9"/>
    </row>
    <row r="430" spans="1:7" ht="15.75" thickBot="1" x14ac:dyDescent="0.3">
      <c r="A430" s="6"/>
      <c r="B430" s="6"/>
      <c r="C430" s="6"/>
      <c r="D430" s="6"/>
      <c r="E430" s="6"/>
      <c r="F430" s="6"/>
      <c r="G430" s="6"/>
    </row>
    <row r="431" spans="1:7" ht="15.75" thickBot="1" x14ac:dyDescent="0.3">
      <c r="A431" s="7" t="s">
        <v>32626</v>
      </c>
      <c r="B431" s="7" t="s">
        <v>32627</v>
      </c>
      <c r="C431" s="8" t="s">
        <v>23</v>
      </c>
      <c r="D431" s="9" t="s">
        <v>32628</v>
      </c>
      <c r="E431" s="9">
        <v>3.98</v>
      </c>
      <c r="F431" s="9">
        <v>76.12</v>
      </c>
      <c r="G431" s="9"/>
    </row>
    <row r="432" spans="1:7" ht="15.75" thickBot="1" x14ac:dyDescent="0.3">
      <c r="A432" s="6"/>
      <c r="B432" s="6"/>
      <c r="C432" s="6"/>
      <c r="D432" s="6"/>
      <c r="E432" s="6"/>
      <c r="F432" s="6"/>
      <c r="G432" s="6"/>
    </row>
    <row r="433" spans="1:7" ht="15.75" thickBot="1" x14ac:dyDescent="0.3">
      <c r="A433" s="7" t="s">
        <v>32629</v>
      </c>
      <c r="B433" s="7" t="s">
        <v>32204</v>
      </c>
      <c r="C433" s="8" t="s">
        <v>23</v>
      </c>
      <c r="D433" s="9" t="s">
        <v>32630</v>
      </c>
      <c r="E433" s="9">
        <v>3.29</v>
      </c>
      <c r="F433" s="9">
        <v>76.81</v>
      </c>
      <c r="G433" s="9"/>
    </row>
    <row r="434" spans="1:7" ht="15.75" thickBot="1" x14ac:dyDescent="0.3">
      <c r="A434" s="6"/>
      <c r="B434" s="6"/>
      <c r="C434" s="6"/>
      <c r="D434" s="6"/>
      <c r="E434" s="6"/>
      <c r="F434" s="6"/>
      <c r="G434" s="6"/>
    </row>
    <row r="435" spans="1:7" ht="15.75" thickBot="1" x14ac:dyDescent="0.3">
      <c r="A435" s="7" t="s">
        <v>32631</v>
      </c>
      <c r="B435" s="7" t="s">
        <v>32207</v>
      </c>
      <c r="C435" s="8" t="s">
        <v>23</v>
      </c>
      <c r="D435" s="9" t="s">
        <v>32632</v>
      </c>
      <c r="E435" s="9">
        <v>2.65</v>
      </c>
      <c r="F435" s="9">
        <v>77.45</v>
      </c>
      <c r="G435" s="9"/>
    </row>
    <row r="436" spans="1:7" ht="15.75" thickBot="1" x14ac:dyDescent="0.3">
      <c r="A436" s="6"/>
      <c r="B436" s="6"/>
      <c r="C436" s="6"/>
      <c r="D436" s="6"/>
      <c r="E436" s="6"/>
      <c r="F436" s="6"/>
      <c r="G436" s="6"/>
    </row>
    <row r="437" spans="1:7" ht="36.75" x14ac:dyDescent="0.25">
      <c r="A437" s="23" t="s">
        <v>32633</v>
      </c>
      <c r="B437" s="17" t="s">
        <v>32634</v>
      </c>
      <c r="C437" s="26"/>
      <c r="D437" s="29"/>
      <c r="E437" s="29"/>
      <c r="F437" s="29"/>
      <c r="G437" s="29"/>
    </row>
    <row r="438" spans="1:7" ht="15.75" thickBot="1" x14ac:dyDescent="0.3">
      <c r="A438" s="25"/>
      <c r="B438" s="19" t="s">
        <v>32178</v>
      </c>
      <c r="C438" s="28"/>
      <c r="D438" s="31"/>
      <c r="E438" s="31"/>
      <c r="F438" s="31"/>
      <c r="G438" s="31"/>
    </row>
    <row r="439" spans="1:7" ht="15.75" thickBot="1" x14ac:dyDescent="0.3">
      <c r="A439" s="6"/>
      <c r="B439" s="6"/>
      <c r="C439" s="6"/>
      <c r="D439" s="6"/>
      <c r="E439" s="6"/>
      <c r="F439" s="6"/>
      <c r="G439" s="6"/>
    </row>
    <row r="440" spans="1:7" ht="15.75" thickBot="1" x14ac:dyDescent="0.3">
      <c r="A440" s="7" t="s">
        <v>32635</v>
      </c>
      <c r="B440" s="7" t="s">
        <v>32180</v>
      </c>
      <c r="C440" s="8" t="s">
        <v>23</v>
      </c>
      <c r="D440" s="9" t="s">
        <v>32636</v>
      </c>
      <c r="E440" s="9">
        <v>5.03</v>
      </c>
      <c r="F440" s="9">
        <v>75.069999999999993</v>
      </c>
      <c r="G440" s="9"/>
    </row>
    <row r="441" spans="1:7" ht="15.75" thickBot="1" x14ac:dyDescent="0.3">
      <c r="A441" s="6"/>
      <c r="B441" s="6"/>
      <c r="C441" s="6"/>
      <c r="D441" s="6"/>
      <c r="E441" s="6"/>
      <c r="F441" s="6"/>
      <c r="G441" s="6"/>
    </row>
    <row r="442" spans="1:7" ht="15.75" thickBot="1" x14ac:dyDescent="0.3">
      <c r="A442" s="7" t="s">
        <v>32637</v>
      </c>
      <c r="B442" s="7" t="s">
        <v>32182</v>
      </c>
      <c r="C442" s="8" t="s">
        <v>23</v>
      </c>
      <c r="D442" s="9" t="s">
        <v>32638</v>
      </c>
      <c r="E442" s="9">
        <v>5.68</v>
      </c>
      <c r="F442" s="9">
        <v>74.42</v>
      </c>
      <c r="G442" s="9"/>
    </row>
    <row r="443" spans="1:7" ht="15.75" thickBot="1" x14ac:dyDescent="0.3">
      <c r="A443" s="6"/>
      <c r="B443" s="6"/>
      <c r="C443" s="6"/>
      <c r="D443" s="6"/>
      <c r="E443" s="6"/>
      <c r="F443" s="6"/>
      <c r="G443" s="6"/>
    </row>
    <row r="444" spans="1:7" ht="15.75" thickBot="1" x14ac:dyDescent="0.3">
      <c r="A444" s="7" t="s">
        <v>32639</v>
      </c>
      <c r="B444" s="7" t="s">
        <v>32184</v>
      </c>
      <c r="C444" s="8" t="s">
        <v>23</v>
      </c>
      <c r="D444" s="9" t="s">
        <v>32640</v>
      </c>
      <c r="E444" s="9">
        <v>6.02</v>
      </c>
      <c r="F444" s="9">
        <v>74.069999999999993</v>
      </c>
      <c r="G444" s="9"/>
    </row>
    <row r="445" spans="1:7" ht="15.75" thickBot="1" x14ac:dyDescent="0.3">
      <c r="A445" s="6"/>
      <c r="B445" s="6"/>
      <c r="C445" s="6"/>
      <c r="D445" s="6"/>
      <c r="E445" s="6"/>
      <c r="F445" s="6"/>
      <c r="G445" s="6"/>
    </row>
    <row r="446" spans="1:7" ht="15.75" thickBot="1" x14ac:dyDescent="0.3">
      <c r="A446" s="7" t="s">
        <v>32641</v>
      </c>
      <c r="B446" s="7" t="s">
        <v>32186</v>
      </c>
      <c r="C446" s="8" t="s">
        <v>23</v>
      </c>
      <c r="D446" s="9" t="s">
        <v>32642</v>
      </c>
      <c r="E446" s="9">
        <v>5.27</v>
      </c>
      <c r="F446" s="9">
        <v>74.83</v>
      </c>
      <c r="G446" s="9"/>
    </row>
    <row r="447" spans="1:7" ht="15.75" thickBot="1" x14ac:dyDescent="0.3">
      <c r="A447" s="6"/>
      <c r="B447" s="6"/>
      <c r="C447" s="6"/>
      <c r="D447" s="6"/>
      <c r="E447" s="6"/>
      <c r="F447" s="6"/>
      <c r="G447" s="6"/>
    </row>
    <row r="448" spans="1:7" ht="15.75" thickBot="1" x14ac:dyDescent="0.3">
      <c r="A448" s="7" t="s">
        <v>32643</v>
      </c>
      <c r="B448" s="7" t="s">
        <v>32189</v>
      </c>
      <c r="C448" s="8" t="s">
        <v>23</v>
      </c>
      <c r="D448" s="9" t="s">
        <v>32644</v>
      </c>
      <c r="E448" s="9">
        <v>4.9400000000000004</v>
      </c>
      <c r="F448" s="9">
        <v>75.150000000000006</v>
      </c>
      <c r="G448" s="9"/>
    </row>
    <row r="449" spans="1:7" ht="15.75" thickBot="1" x14ac:dyDescent="0.3">
      <c r="A449" s="6"/>
      <c r="B449" s="6"/>
      <c r="C449" s="6"/>
      <c r="D449" s="6"/>
      <c r="E449" s="6"/>
      <c r="F449" s="6"/>
      <c r="G449" s="6"/>
    </row>
    <row r="450" spans="1:7" ht="15.75" thickBot="1" x14ac:dyDescent="0.3">
      <c r="A450" s="7" t="s">
        <v>32645</v>
      </c>
      <c r="B450" s="7" t="s">
        <v>32192</v>
      </c>
      <c r="C450" s="8" t="s">
        <v>23</v>
      </c>
      <c r="D450" s="9" t="s">
        <v>32646</v>
      </c>
      <c r="E450" s="9">
        <v>4.1100000000000003</v>
      </c>
      <c r="F450" s="9">
        <v>75.989999999999995</v>
      </c>
      <c r="G450" s="9"/>
    </row>
    <row r="451" spans="1:7" ht="15.75" thickBot="1" x14ac:dyDescent="0.3">
      <c r="A451" s="6"/>
      <c r="B451" s="6"/>
      <c r="C451" s="6"/>
      <c r="D451" s="6"/>
      <c r="E451" s="6"/>
      <c r="F451" s="6"/>
      <c r="G451" s="6"/>
    </row>
    <row r="452" spans="1:7" ht="15.75" thickBot="1" x14ac:dyDescent="0.3">
      <c r="A452" s="7" t="s">
        <v>32647</v>
      </c>
      <c r="B452" s="7" t="s">
        <v>32195</v>
      </c>
      <c r="C452" s="8" t="s">
        <v>23</v>
      </c>
      <c r="D452" s="9" t="s">
        <v>32648</v>
      </c>
      <c r="E452" s="9">
        <v>2.89</v>
      </c>
      <c r="F452" s="9">
        <v>77.209999999999994</v>
      </c>
      <c r="G452" s="9"/>
    </row>
    <row r="453" spans="1:7" ht="15.75" thickBot="1" x14ac:dyDescent="0.3">
      <c r="A453" s="6"/>
      <c r="B453" s="6"/>
      <c r="C453" s="6"/>
      <c r="D453" s="6"/>
      <c r="E453" s="6"/>
      <c r="F453" s="6"/>
      <c r="G453" s="6"/>
    </row>
    <row r="454" spans="1:7" ht="15.75" thickBot="1" x14ac:dyDescent="0.3">
      <c r="A454" s="7" t="s">
        <v>32649</v>
      </c>
      <c r="B454" s="7" t="s">
        <v>32198</v>
      </c>
      <c r="C454" s="8" t="s">
        <v>23</v>
      </c>
      <c r="D454" s="9" t="s">
        <v>32650</v>
      </c>
      <c r="E454" s="9">
        <v>3.15</v>
      </c>
      <c r="F454" s="9">
        <v>76.94</v>
      </c>
      <c r="G454" s="9"/>
    </row>
    <row r="455" spans="1:7" ht="15.75" thickBot="1" x14ac:dyDescent="0.3">
      <c r="A455" s="6"/>
      <c r="B455" s="6"/>
      <c r="C455" s="6"/>
      <c r="D455" s="6"/>
      <c r="E455" s="6"/>
      <c r="F455" s="6"/>
      <c r="G455" s="6"/>
    </row>
    <row r="456" spans="1:7" ht="15.75" thickBot="1" x14ac:dyDescent="0.3">
      <c r="A456" s="7" t="s">
        <v>32651</v>
      </c>
      <c r="B456" s="7" t="s">
        <v>32201</v>
      </c>
      <c r="C456" s="8" t="s">
        <v>23</v>
      </c>
      <c r="D456" s="9" t="s">
        <v>32652</v>
      </c>
      <c r="E456" s="9">
        <v>2.44</v>
      </c>
      <c r="F456" s="9">
        <v>77.66</v>
      </c>
      <c r="G456" s="9"/>
    </row>
    <row r="457" spans="1:7" ht="15.75" thickBot="1" x14ac:dyDescent="0.3">
      <c r="A457" s="6"/>
      <c r="B457" s="6"/>
      <c r="C457" s="6"/>
      <c r="D457" s="6"/>
      <c r="E457" s="6"/>
      <c r="F457" s="6"/>
      <c r="G457" s="6"/>
    </row>
    <row r="458" spans="1:7" ht="15.75" thickBot="1" x14ac:dyDescent="0.3">
      <c r="A458" s="7" t="s">
        <v>32653</v>
      </c>
      <c r="B458" s="7" t="s">
        <v>32204</v>
      </c>
      <c r="C458" s="8" t="s">
        <v>23</v>
      </c>
      <c r="D458" s="9" t="s">
        <v>32654</v>
      </c>
      <c r="E458" s="9">
        <v>2</v>
      </c>
      <c r="F458" s="9">
        <v>78.09</v>
      </c>
      <c r="G458" s="9"/>
    </row>
    <row r="459" spans="1:7" ht="15.75" thickBot="1" x14ac:dyDescent="0.3">
      <c r="A459" s="6"/>
      <c r="B459" s="6"/>
      <c r="C459" s="6"/>
      <c r="D459" s="6"/>
      <c r="E459" s="6"/>
      <c r="F459" s="6"/>
      <c r="G459" s="6"/>
    </row>
    <row r="460" spans="1:7" ht="15.75" thickBot="1" x14ac:dyDescent="0.3">
      <c r="A460" s="7" t="s">
        <v>32655</v>
      </c>
      <c r="B460" s="7" t="s">
        <v>32207</v>
      </c>
      <c r="C460" s="8" t="s">
        <v>23</v>
      </c>
      <c r="D460" s="9" t="s">
        <v>32656</v>
      </c>
      <c r="E460" s="9">
        <v>1.63</v>
      </c>
      <c r="F460" s="9">
        <v>78.47</v>
      </c>
      <c r="G460" s="9"/>
    </row>
    <row r="461" spans="1:7" ht="15.75" thickBot="1" x14ac:dyDescent="0.3">
      <c r="A461" s="6"/>
      <c r="B461" s="6"/>
      <c r="C461" s="6"/>
      <c r="D461" s="6"/>
      <c r="E461" s="6"/>
      <c r="F461" s="6"/>
      <c r="G461" s="6"/>
    </row>
    <row r="462" spans="1:7" ht="48.75" x14ac:dyDescent="0.25">
      <c r="A462" s="23" t="s">
        <v>32657</v>
      </c>
      <c r="B462" s="17" t="s">
        <v>32658</v>
      </c>
      <c r="C462" s="26"/>
      <c r="D462" s="29"/>
      <c r="E462" s="29"/>
      <c r="F462" s="29"/>
      <c r="G462" s="29"/>
    </row>
    <row r="463" spans="1:7" ht="15.75" thickBot="1" x14ac:dyDescent="0.3">
      <c r="A463" s="25"/>
      <c r="B463" s="19" t="s">
        <v>32659</v>
      </c>
      <c r="C463" s="28"/>
      <c r="D463" s="31"/>
      <c r="E463" s="31"/>
      <c r="F463" s="31"/>
      <c r="G463" s="31"/>
    </row>
    <row r="464" spans="1:7" ht="15.75" thickBot="1" x14ac:dyDescent="0.3">
      <c r="A464" s="6"/>
      <c r="B464" s="6"/>
      <c r="C464" s="6"/>
      <c r="D464" s="6"/>
      <c r="E464" s="6"/>
      <c r="F464" s="6"/>
      <c r="G464" s="6"/>
    </row>
    <row r="465" spans="1:7" ht="15.75" thickBot="1" x14ac:dyDescent="0.3">
      <c r="A465" s="7" t="s">
        <v>32660</v>
      </c>
      <c r="B465" s="7" t="s">
        <v>32661</v>
      </c>
      <c r="C465" s="8" t="s">
        <v>23</v>
      </c>
      <c r="D465" s="9" t="s">
        <v>32662</v>
      </c>
      <c r="E465" s="9">
        <v>3.85</v>
      </c>
      <c r="F465" s="9">
        <v>76.25</v>
      </c>
      <c r="G465" s="9"/>
    </row>
    <row r="466" spans="1:7" ht="15.75" thickBot="1" x14ac:dyDescent="0.3">
      <c r="A466" s="6"/>
      <c r="B466" s="6"/>
      <c r="C466" s="6"/>
      <c r="D466" s="6"/>
      <c r="E466" s="6"/>
      <c r="F466" s="6"/>
      <c r="G466" s="6"/>
    </row>
    <row r="467" spans="1:7" ht="15.75" thickBot="1" x14ac:dyDescent="0.3">
      <c r="A467" s="7" t="s">
        <v>32663</v>
      </c>
      <c r="B467" s="7" t="s">
        <v>32664</v>
      </c>
      <c r="C467" s="8" t="s">
        <v>23</v>
      </c>
      <c r="D467" s="9" t="s">
        <v>32665</v>
      </c>
      <c r="E467" s="9">
        <v>4.4800000000000004</v>
      </c>
      <c r="F467" s="9">
        <v>75.62</v>
      </c>
      <c r="G467" s="9"/>
    </row>
    <row r="468" spans="1:7" ht="15.75" thickBot="1" x14ac:dyDescent="0.3">
      <c r="A468" s="6"/>
      <c r="B468" s="6"/>
      <c r="C468" s="6"/>
      <c r="D468" s="6"/>
      <c r="E468" s="6"/>
      <c r="F468" s="6"/>
      <c r="G468" s="6"/>
    </row>
    <row r="469" spans="1:7" ht="15.75" thickBot="1" x14ac:dyDescent="0.3">
      <c r="A469" s="7" t="s">
        <v>32666</v>
      </c>
      <c r="B469" s="7" t="s">
        <v>32667</v>
      </c>
      <c r="C469" s="8" t="s">
        <v>23</v>
      </c>
      <c r="D469" s="9" t="s">
        <v>32668</v>
      </c>
      <c r="E469" s="9">
        <v>4.79</v>
      </c>
      <c r="F469" s="9">
        <v>75.31</v>
      </c>
      <c r="G469" s="9"/>
    </row>
    <row r="470" spans="1:7" ht="15.75" thickBot="1" x14ac:dyDescent="0.3">
      <c r="A470" s="6"/>
      <c r="B470" s="6"/>
      <c r="C470" s="6"/>
      <c r="D470" s="6"/>
      <c r="E470" s="6"/>
      <c r="F470" s="6"/>
      <c r="G470" s="6"/>
    </row>
    <row r="471" spans="1:7" ht="15.75" thickBot="1" x14ac:dyDescent="0.3">
      <c r="A471" s="7" t="s">
        <v>32669</v>
      </c>
      <c r="B471" s="7" t="s">
        <v>32670</v>
      </c>
      <c r="C471" s="8" t="s">
        <v>23</v>
      </c>
      <c r="D471" s="9" t="s">
        <v>32671</v>
      </c>
      <c r="E471" s="9">
        <v>4.47</v>
      </c>
      <c r="F471" s="9">
        <v>75.62</v>
      </c>
      <c r="G471" s="9"/>
    </row>
    <row r="472" spans="1:7" ht="15.75" thickBot="1" x14ac:dyDescent="0.3">
      <c r="A472" s="6"/>
      <c r="B472" s="6"/>
      <c r="C472" s="6"/>
      <c r="D472" s="6"/>
      <c r="E472" s="6"/>
      <c r="F472" s="6"/>
      <c r="G472" s="6"/>
    </row>
    <row r="473" spans="1:7" ht="15.75" thickBot="1" x14ac:dyDescent="0.3">
      <c r="A473" s="7" t="s">
        <v>32672</v>
      </c>
      <c r="B473" s="7" t="s">
        <v>32673</v>
      </c>
      <c r="C473" s="8" t="s">
        <v>23</v>
      </c>
      <c r="D473" s="9" t="s">
        <v>32674</v>
      </c>
      <c r="E473" s="9">
        <v>3.66</v>
      </c>
      <c r="F473" s="9">
        <v>76.430000000000007</v>
      </c>
      <c r="G473" s="9"/>
    </row>
    <row r="474" spans="1:7" ht="15.75" thickBot="1" x14ac:dyDescent="0.3">
      <c r="A474" s="6"/>
      <c r="B474" s="6"/>
      <c r="C474" s="6"/>
      <c r="D474" s="6"/>
      <c r="E474" s="6"/>
      <c r="F474" s="6"/>
      <c r="G474" s="6"/>
    </row>
    <row r="475" spans="1:7" ht="15.75" thickBot="1" x14ac:dyDescent="0.3">
      <c r="A475" s="7" t="s">
        <v>32675</v>
      </c>
      <c r="B475" s="7" t="s">
        <v>32676</v>
      </c>
      <c r="C475" s="8" t="s">
        <v>23</v>
      </c>
      <c r="D475" s="9" t="s">
        <v>32677</v>
      </c>
      <c r="E475" s="9">
        <v>3.33</v>
      </c>
      <c r="F475" s="9">
        <v>76.77</v>
      </c>
      <c r="G475" s="9"/>
    </row>
    <row r="476" spans="1:7" ht="15.75" thickBot="1" x14ac:dyDescent="0.3">
      <c r="A476" s="6"/>
      <c r="B476" s="6"/>
      <c r="C476" s="6"/>
      <c r="D476" s="6"/>
      <c r="E476" s="6"/>
      <c r="F476" s="6"/>
      <c r="G476" s="6"/>
    </row>
    <row r="477" spans="1:7" ht="15.75" thickBot="1" x14ac:dyDescent="0.3">
      <c r="A477" s="7" t="s">
        <v>32678</v>
      </c>
      <c r="B477" s="7" t="s">
        <v>32679</v>
      </c>
      <c r="C477" s="8" t="s">
        <v>23</v>
      </c>
      <c r="D477" s="9" t="s">
        <v>32680</v>
      </c>
      <c r="E477" s="9">
        <v>2.76</v>
      </c>
      <c r="F477" s="9">
        <v>77.34</v>
      </c>
      <c r="G477" s="9"/>
    </row>
    <row r="478" spans="1:7" ht="15.75" thickBot="1" x14ac:dyDescent="0.3">
      <c r="A478" s="6"/>
      <c r="B478" s="6"/>
      <c r="C478" s="6"/>
      <c r="D478" s="6"/>
      <c r="E478" s="6"/>
      <c r="F478" s="6"/>
      <c r="G478" s="6"/>
    </row>
    <row r="479" spans="1:7" ht="15.75" thickBot="1" x14ac:dyDescent="0.3">
      <c r="A479" s="7" t="s">
        <v>32681</v>
      </c>
      <c r="B479" s="7" t="s">
        <v>32682</v>
      </c>
      <c r="C479" s="8" t="s">
        <v>23</v>
      </c>
      <c r="D479" s="9" t="s">
        <v>32683</v>
      </c>
      <c r="E479" s="9">
        <v>2.99</v>
      </c>
      <c r="F479" s="9">
        <v>77.11</v>
      </c>
      <c r="G479" s="9"/>
    </row>
    <row r="480" spans="1:7" ht="15.75" thickBot="1" x14ac:dyDescent="0.3">
      <c r="A480" s="6"/>
      <c r="B480" s="6"/>
      <c r="C480" s="6"/>
      <c r="D480" s="6"/>
      <c r="E480" s="6"/>
      <c r="F480" s="6"/>
      <c r="G480" s="6"/>
    </row>
    <row r="481" spans="1:7" ht="15.75" thickBot="1" x14ac:dyDescent="0.3">
      <c r="A481" s="7" t="s">
        <v>32684</v>
      </c>
      <c r="B481" s="7" t="s">
        <v>32685</v>
      </c>
      <c r="C481" s="8" t="s">
        <v>23</v>
      </c>
      <c r="D481" s="9" t="s">
        <v>32686</v>
      </c>
      <c r="E481" s="9">
        <v>2.5099999999999998</v>
      </c>
      <c r="F481" s="9">
        <v>77.59</v>
      </c>
      <c r="G481" s="9"/>
    </row>
    <row r="482" spans="1:7" ht="15.75" thickBot="1" x14ac:dyDescent="0.3">
      <c r="A482" s="6"/>
      <c r="B482" s="6"/>
      <c r="C482" s="6"/>
      <c r="D482" s="6"/>
      <c r="E482" s="6"/>
      <c r="F482" s="6"/>
      <c r="G482" s="6"/>
    </row>
    <row r="483" spans="1:7" ht="15.75" thickBot="1" x14ac:dyDescent="0.3">
      <c r="A483" s="7" t="s">
        <v>32687</v>
      </c>
      <c r="B483" s="7" t="s">
        <v>32688</v>
      </c>
      <c r="C483" s="8" t="s">
        <v>23</v>
      </c>
      <c r="D483" s="9" t="s">
        <v>32689</v>
      </c>
      <c r="E483" s="9">
        <v>2.14</v>
      </c>
      <c r="F483" s="9">
        <v>77.959999999999994</v>
      </c>
      <c r="G483" s="9"/>
    </row>
    <row r="484" spans="1:7" ht="15.75" thickBot="1" x14ac:dyDescent="0.3">
      <c r="A484" s="6"/>
      <c r="B484" s="6"/>
      <c r="C484" s="6"/>
      <c r="D484" s="6"/>
      <c r="E484" s="6"/>
      <c r="F484" s="6"/>
      <c r="G484" s="6"/>
    </row>
    <row r="485" spans="1:7" ht="15.75" thickBot="1" x14ac:dyDescent="0.3">
      <c r="A485" s="7" t="s">
        <v>32690</v>
      </c>
      <c r="B485" s="7" t="s">
        <v>32691</v>
      </c>
      <c r="C485" s="8" t="s">
        <v>23</v>
      </c>
      <c r="D485" s="9" t="s">
        <v>32692</v>
      </c>
      <c r="E485" s="9">
        <v>1.75</v>
      </c>
      <c r="F485" s="9">
        <v>78.349999999999994</v>
      </c>
      <c r="G485" s="9"/>
    </row>
    <row r="486" spans="1:7" ht="15.75" thickBot="1" x14ac:dyDescent="0.3">
      <c r="A486" s="6"/>
      <c r="B486" s="6"/>
      <c r="C486" s="6"/>
      <c r="D486" s="6"/>
      <c r="E486" s="6"/>
      <c r="F486" s="6"/>
      <c r="G486" s="6"/>
    </row>
    <row r="487" spans="1:7" ht="48.75" x14ac:dyDescent="0.25">
      <c r="A487" s="23" t="s">
        <v>32693</v>
      </c>
      <c r="B487" s="17" t="s">
        <v>32694</v>
      </c>
      <c r="C487" s="26"/>
      <c r="D487" s="29"/>
      <c r="E487" s="29"/>
      <c r="F487" s="29"/>
      <c r="G487" s="29"/>
    </row>
    <row r="488" spans="1:7" ht="15.75" thickBot="1" x14ac:dyDescent="0.3">
      <c r="A488" s="25"/>
      <c r="B488" s="19" t="s">
        <v>32659</v>
      </c>
      <c r="C488" s="28"/>
      <c r="D488" s="31"/>
      <c r="E488" s="31"/>
      <c r="F488" s="31"/>
      <c r="G488" s="31"/>
    </row>
    <row r="489" spans="1:7" ht="15.75" thickBot="1" x14ac:dyDescent="0.3">
      <c r="A489" s="6"/>
      <c r="B489" s="6"/>
      <c r="C489" s="6"/>
      <c r="D489" s="6"/>
      <c r="E489" s="6"/>
      <c r="F489" s="6"/>
      <c r="G489" s="6"/>
    </row>
    <row r="490" spans="1:7" ht="15.75" thickBot="1" x14ac:dyDescent="0.3">
      <c r="A490" s="7" t="s">
        <v>32695</v>
      </c>
      <c r="B490" s="7" t="s">
        <v>32696</v>
      </c>
      <c r="C490" s="8" t="s">
        <v>23</v>
      </c>
      <c r="D490" s="9" t="s">
        <v>32697</v>
      </c>
      <c r="E490" s="9">
        <v>3.3</v>
      </c>
      <c r="F490" s="9">
        <v>76.8</v>
      </c>
      <c r="G490" s="9"/>
    </row>
    <row r="491" spans="1:7" ht="15.75" thickBot="1" x14ac:dyDescent="0.3">
      <c r="A491" s="6"/>
      <c r="B491" s="6"/>
      <c r="C491" s="6"/>
      <c r="D491" s="6"/>
      <c r="E491" s="6"/>
      <c r="F491" s="6"/>
      <c r="G491" s="6"/>
    </row>
    <row r="492" spans="1:7" ht="15.75" thickBot="1" x14ac:dyDescent="0.3">
      <c r="A492" s="7" t="s">
        <v>32698</v>
      </c>
      <c r="B492" s="7" t="s">
        <v>32699</v>
      </c>
      <c r="C492" s="8" t="s">
        <v>23</v>
      </c>
      <c r="D492" s="9" t="s">
        <v>32700</v>
      </c>
      <c r="E492" s="9">
        <v>3.62</v>
      </c>
      <c r="F492" s="9">
        <v>76.47</v>
      </c>
      <c r="G492" s="9"/>
    </row>
    <row r="493" spans="1:7" ht="15.75" thickBot="1" x14ac:dyDescent="0.3">
      <c r="A493" s="6"/>
      <c r="B493" s="6"/>
      <c r="C493" s="6"/>
      <c r="D493" s="6"/>
      <c r="E493" s="6"/>
      <c r="F493" s="6"/>
      <c r="G493" s="6"/>
    </row>
    <row r="494" spans="1:7" ht="15.75" thickBot="1" x14ac:dyDescent="0.3">
      <c r="A494" s="7" t="s">
        <v>32701</v>
      </c>
      <c r="B494" s="7" t="s">
        <v>32702</v>
      </c>
      <c r="C494" s="8" t="s">
        <v>23</v>
      </c>
      <c r="D494" s="9" t="s">
        <v>32703</v>
      </c>
      <c r="E494" s="9">
        <v>3.88</v>
      </c>
      <c r="F494" s="9">
        <v>76.22</v>
      </c>
      <c r="G494" s="9"/>
    </row>
    <row r="495" spans="1:7" ht="15.75" thickBot="1" x14ac:dyDescent="0.3">
      <c r="A495" s="6"/>
      <c r="B495" s="6"/>
      <c r="C495" s="6"/>
      <c r="D495" s="6"/>
      <c r="E495" s="6"/>
      <c r="F495" s="6"/>
      <c r="G495" s="6"/>
    </row>
    <row r="496" spans="1:7" ht="15.75" thickBot="1" x14ac:dyDescent="0.3">
      <c r="A496" s="7" t="s">
        <v>32704</v>
      </c>
      <c r="B496" s="7" t="s">
        <v>32705</v>
      </c>
      <c r="C496" s="8" t="s">
        <v>23</v>
      </c>
      <c r="D496" s="9" t="s">
        <v>32706</v>
      </c>
      <c r="E496" s="9">
        <v>3.23</v>
      </c>
      <c r="F496" s="9">
        <v>76.87</v>
      </c>
      <c r="G496" s="9"/>
    </row>
    <row r="497" spans="1:7" ht="15.75" thickBot="1" x14ac:dyDescent="0.3">
      <c r="A497" s="6"/>
      <c r="B497" s="6"/>
      <c r="C497" s="6"/>
      <c r="D497" s="6"/>
      <c r="E497" s="6"/>
      <c r="F497" s="6"/>
      <c r="G497" s="6"/>
    </row>
    <row r="498" spans="1:7" ht="15.75" thickBot="1" x14ac:dyDescent="0.3">
      <c r="A498" s="7" t="s">
        <v>32707</v>
      </c>
      <c r="B498" s="7" t="s">
        <v>32708</v>
      </c>
      <c r="C498" s="8" t="s">
        <v>23</v>
      </c>
      <c r="D498" s="9" t="s">
        <v>32709</v>
      </c>
      <c r="E498" s="9">
        <v>3</v>
      </c>
      <c r="F498" s="9">
        <v>77.099999999999994</v>
      </c>
      <c r="G498" s="9"/>
    </row>
    <row r="499" spans="1:7" ht="15.75" thickBot="1" x14ac:dyDescent="0.3">
      <c r="A499" s="6"/>
      <c r="B499" s="6"/>
      <c r="C499" s="6"/>
      <c r="D499" s="6"/>
      <c r="E499" s="6"/>
      <c r="F499" s="6"/>
      <c r="G499" s="6"/>
    </row>
    <row r="500" spans="1:7" ht="15.75" thickBot="1" x14ac:dyDescent="0.3">
      <c r="A500" s="7" t="s">
        <v>32710</v>
      </c>
      <c r="B500" s="7" t="s">
        <v>32711</v>
      </c>
      <c r="C500" s="8" t="s">
        <v>23</v>
      </c>
      <c r="D500" s="9" t="s">
        <v>32712</v>
      </c>
      <c r="E500" s="9">
        <v>2.0499999999999998</v>
      </c>
      <c r="F500" s="9">
        <v>78.05</v>
      </c>
      <c r="G500" s="9"/>
    </row>
    <row r="501" spans="1:7" ht="15.75" thickBot="1" x14ac:dyDescent="0.3">
      <c r="A501" s="6"/>
      <c r="B501" s="6"/>
      <c r="C501" s="6"/>
      <c r="D501" s="6"/>
      <c r="E501" s="6"/>
      <c r="F501" s="6"/>
      <c r="G501" s="6"/>
    </row>
    <row r="502" spans="1:7" ht="15.75" thickBot="1" x14ac:dyDescent="0.3">
      <c r="A502" s="7" t="s">
        <v>32713</v>
      </c>
      <c r="B502" s="7" t="s">
        <v>32714</v>
      </c>
      <c r="C502" s="8" t="s">
        <v>23</v>
      </c>
      <c r="D502" s="9" t="s">
        <v>32715</v>
      </c>
      <c r="E502" s="9">
        <v>2.04</v>
      </c>
      <c r="F502" s="9">
        <v>78.05</v>
      </c>
      <c r="G502" s="9"/>
    </row>
    <row r="503" spans="1:7" ht="15.75" thickBot="1" x14ac:dyDescent="0.3">
      <c r="A503" s="6"/>
      <c r="B503" s="6"/>
      <c r="C503" s="6"/>
      <c r="D503" s="6"/>
      <c r="E503" s="6"/>
      <c r="F503" s="6"/>
      <c r="G503" s="6"/>
    </row>
    <row r="504" spans="1:7" ht="15.75" thickBot="1" x14ac:dyDescent="0.3">
      <c r="A504" s="7" t="s">
        <v>32716</v>
      </c>
      <c r="B504" s="7" t="s">
        <v>32717</v>
      </c>
      <c r="C504" s="8" t="s">
        <v>23</v>
      </c>
      <c r="D504" s="9" t="s">
        <v>32718</v>
      </c>
      <c r="E504" s="9">
        <v>2.0299999999999998</v>
      </c>
      <c r="F504" s="9">
        <v>78.069999999999993</v>
      </c>
      <c r="G504" s="9"/>
    </row>
    <row r="505" spans="1:7" ht="15.75" thickBot="1" x14ac:dyDescent="0.3">
      <c r="A505" s="6"/>
      <c r="B505" s="6"/>
      <c r="C505" s="6"/>
      <c r="D505" s="6"/>
      <c r="E505" s="6"/>
      <c r="F505" s="6"/>
      <c r="G505" s="6"/>
    </row>
    <row r="506" spans="1:7" ht="15.75" thickBot="1" x14ac:dyDescent="0.3">
      <c r="A506" s="7" t="s">
        <v>32719</v>
      </c>
      <c r="B506" s="7" t="s">
        <v>32720</v>
      </c>
      <c r="C506" s="8" t="s">
        <v>23</v>
      </c>
      <c r="D506" s="9" t="s">
        <v>32721</v>
      </c>
      <c r="E506" s="9">
        <v>1.62</v>
      </c>
      <c r="F506" s="9">
        <v>78.48</v>
      </c>
      <c r="G506" s="9"/>
    </row>
    <row r="507" spans="1:7" ht="15.75" thickBot="1" x14ac:dyDescent="0.3">
      <c r="A507" s="6"/>
      <c r="B507" s="6"/>
      <c r="C507" s="6"/>
      <c r="D507" s="6"/>
      <c r="E507" s="6"/>
      <c r="F507" s="6"/>
      <c r="G507" s="6"/>
    </row>
    <row r="508" spans="1:7" ht="15.75" thickBot="1" x14ac:dyDescent="0.3">
      <c r="A508" s="7" t="s">
        <v>32722</v>
      </c>
      <c r="B508" s="7" t="s">
        <v>32723</v>
      </c>
      <c r="C508" s="8" t="s">
        <v>23</v>
      </c>
      <c r="D508" s="9" t="s">
        <v>32724</v>
      </c>
      <c r="E508" s="9">
        <v>1.32</v>
      </c>
      <c r="F508" s="9">
        <v>78.77</v>
      </c>
      <c r="G508" s="9"/>
    </row>
    <row r="509" spans="1:7" ht="15.75" thickBot="1" x14ac:dyDescent="0.3">
      <c r="A509" s="6"/>
      <c r="B509" s="6"/>
      <c r="C509" s="6"/>
      <c r="D509" s="6"/>
      <c r="E509" s="6"/>
      <c r="F509" s="6"/>
      <c r="G509" s="6"/>
    </row>
    <row r="510" spans="1:7" ht="15.75" thickBot="1" x14ac:dyDescent="0.3">
      <c r="A510" s="7" t="s">
        <v>32725</v>
      </c>
      <c r="B510" s="7" t="s">
        <v>32726</v>
      </c>
      <c r="C510" s="8" t="s">
        <v>23</v>
      </c>
      <c r="D510" s="9" t="s">
        <v>32727</v>
      </c>
      <c r="E510" s="9">
        <v>1.05</v>
      </c>
      <c r="F510" s="9">
        <v>79.05</v>
      </c>
      <c r="G510" s="9"/>
    </row>
    <row r="511" spans="1:7" ht="15.75" thickBot="1" x14ac:dyDescent="0.3">
      <c r="A511" s="6"/>
      <c r="B511" s="6"/>
      <c r="C511" s="6"/>
      <c r="D511" s="6"/>
      <c r="E511" s="6"/>
      <c r="F511" s="6"/>
      <c r="G511" s="6"/>
    </row>
    <row r="512" spans="1:7" ht="36.75" x14ac:dyDescent="0.25">
      <c r="A512" s="23" t="s">
        <v>32728</v>
      </c>
      <c r="B512" s="17" t="s">
        <v>32729</v>
      </c>
      <c r="C512" s="26"/>
      <c r="D512" s="29"/>
      <c r="E512" s="29"/>
      <c r="F512" s="29"/>
      <c r="G512" s="29"/>
    </row>
    <row r="513" spans="1:7" ht="15.75" thickBot="1" x14ac:dyDescent="0.3">
      <c r="A513" s="25"/>
      <c r="B513" s="19" t="s">
        <v>32659</v>
      </c>
      <c r="C513" s="28"/>
      <c r="D513" s="31"/>
      <c r="E513" s="31"/>
      <c r="F513" s="31"/>
      <c r="G513" s="31"/>
    </row>
    <row r="514" spans="1:7" ht="15.75" thickBot="1" x14ac:dyDescent="0.3">
      <c r="A514" s="6"/>
      <c r="B514" s="6"/>
      <c r="C514" s="6"/>
      <c r="D514" s="6"/>
      <c r="E514" s="6"/>
      <c r="F514" s="6"/>
      <c r="G514" s="6"/>
    </row>
    <row r="515" spans="1:7" ht="15.75" thickBot="1" x14ac:dyDescent="0.3">
      <c r="A515" s="7" t="s">
        <v>32730</v>
      </c>
      <c r="B515" s="7" t="s">
        <v>32661</v>
      </c>
      <c r="C515" s="8" t="s">
        <v>23</v>
      </c>
      <c r="D515" s="9" t="s">
        <v>32731</v>
      </c>
      <c r="E515" s="9">
        <v>1.44</v>
      </c>
      <c r="F515" s="9">
        <v>78.650000000000006</v>
      </c>
      <c r="G515" s="9"/>
    </row>
    <row r="516" spans="1:7" ht="15.75" thickBot="1" x14ac:dyDescent="0.3">
      <c r="A516" s="6"/>
      <c r="B516" s="6"/>
      <c r="C516" s="6"/>
      <c r="D516" s="6"/>
      <c r="E516" s="6"/>
      <c r="F516" s="6"/>
      <c r="G516" s="6"/>
    </row>
    <row r="517" spans="1:7" ht="15.75" thickBot="1" x14ac:dyDescent="0.3">
      <c r="A517" s="7" t="s">
        <v>32732</v>
      </c>
      <c r="B517" s="7" t="s">
        <v>32664</v>
      </c>
      <c r="C517" s="8" t="s">
        <v>23</v>
      </c>
      <c r="D517" s="9" t="s">
        <v>32733</v>
      </c>
      <c r="E517" s="9">
        <v>1.76</v>
      </c>
      <c r="F517" s="9">
        <v>78.33</v>
      </c>
      <c r="G517" s="9"/>
    </row>
    <row r="518" spans="1:7" ht="15.75" thickBot="1" x14ac:dyDescent="0.3">
      <c r="A518" s="6"/>
      <c r="B518" s="6"/>
      <c r="C518" s="6"/>
      <c r="D518" s="6"/>
      <c r="E518" s="6"/>
      <c r="F518" s="6"/>
      <c r="G518" s="6"/>
    </row>
    <row r="519" spans="1:7" ht="15.75" thickBot="1" x14ac:dyDescent="0.3">
      <c r="A519" s="7" t="s">
        <v>32734</v>
      </c>
      <c r="B519" s="7" t="s">
        <v>32667</v>
      </c>
      <c r="C519" s="8" t="s">
        <v>23</v>
      </c>
      <c r="D519" s="9" t="s">
        <v>32735</v>
      </c>
      <c r="E519" s="9">
        <v>2.13</v>
      </c>
      <c r="F519" s="9">
        <v>77.97</v>
      </c>
      <c r="G519" s="9"/>
    </row>
    <row r="520" spans="1:7" ht="15.75" thickBot="1" x14ac:dyDescent="0.3">
      <c r="A520" s="6"/>
      <c r="B520" s="6"/>
      <c r="C520" s="6"/>
      <c r="D520" s="6"/>
      <c r="E520" s="6"/>
      <c r="F520" s="6"/>
      <c r="G520" s="6"/>
    </row>
    <row r="521" spans="1:7" ht="15.75" thickBot="1" x14ac:dyDescent="0.3">
      <c r="A521" s="7" t="s">
        <v>32736</v>
      </c>
      <c r="B521" s="7" t="s">
        <v>32670</v>
      </c>
      <c r="C521" s="8" t="s">
        <v>23</v>
      </c>
      <c r="D521" s="9" t="s">
        <v>32737</v>
      </c>
      <c r="E521" s="9">
        <v>2.1</v>
      </c>
      <c r="F521" s="9">
        <v>77.989999999999995</v>
      </c>
      <c r="G521" s="9"/>
    </row>
    <row r="522" spans="1:7" ht="15.75" thickBot="1" x14ac:dyDescent="0.3">
      <c r="A522" s="6"/>
      <c r="B522" s="6"/>
      <c r="C522" s="6"/>
      <c r="D522" s="6"/>
      <c r="E522" s="6"/>
      <c r="F522" s="6"/>
      <c r="G522" s="6"/>
    </row>
    <row r="523" spans="1:7" ht="15.75" thickBot="1" x14ac:dyDescent="0.3">
      <c r="A523" s="7" t="s">
        <v>32738</v>
      </c>
      <c r="B523" s="7" t="s">
        <v>32673</v>
      </c>
      <c r="C523" s="8" t="s">
        <v>23</v>
      </c>
      <c r="D523" s="9" t="s">
        <v>32739</v>
      </c>
      <c r="E523" s="9">
        <v>1.76</v>
      </c>
      <c r="F523" s="9">
        <v>78.34</v>
      </c>
      <c r="G523" s="9"/>
    </row>
    <row r="524" spans="1:7" ht="15.75" thickBot="1" x14ac:dyDescent="0.3">
      <c r="A524" s="6"/>
      <c r="B524" s="6"/>
      <c r="C524" s="6"/>
      <c r="D524" s="6"/>
      <c r="E524" s="6"/>
      <c r="F524" s="6"/>
      <c r="G524" s="6"/>
    </row>
    <row r="525" spans="1:7" ht="15.75" thickBot="1" x14ac:dyDescent="0.3">
      <c r="A525" s="7" t="s">
        <v>32740</v>
      </c>
      <c r="B525" s="7" t="s">
        <v>32676</v>
      </c>
      <c r="C525" s="8" t="s">
        <v>23</v>
      </c>
      <c r="D525" s="9" t="s">
        <v>32741</v>
      </c>
      <c r="E525" s="9">
        <v>1.23</v>
      </c>
      <c r="F525" s="9">
        <v>78.87</v>
      </c>
      <c r="G525" s="9"/>
    </row>
    <row r="526" spans="1:7" ht="15.75" thickBot="1" x14ac:dyDescent="0.3">
      <c r="A526" s="6"/>
      <c r="B526" s="6"/>
      <c r="C526" s="6"/>
      <c r="D526" s="6"/>
      <c r="E526" s="6"/>
      <c r="F526" s="6"/>
      <c r="G526" s="6"/>
    </row>
    <row r="527" spans="1:7" ht="15.75" thickBot="1" x14ac:dyDescent="0.3">
      <c r="A527" s="7" t="s">
        <v>32742</v>
      </c>
      <c r="B527" s="7" t="s">
        <v>32679</v>
      </c>
      <c r="C527" s="8" t="s">
        <v>23</v>
      </c>
      <c r="D527" s="9" t="s">
        <v>32743</v>
      </c>
      <c r="E527" s="9">
        <v>0.79</v>
      </c>
      <c r="F527" s="9">
        <v>79.3</v>
      </c>
      <c r="G527" s="9"/>
    </row>
    <row r="528" spans="1:7" ht="15.75" thickBot="1" x14ac:dyDescent="0.3">
      <c r="A528" s="6"/>
      <c r="B528" s="6"/>
      <c r="C528" s="6"/>
      <c r="D528" s="6"/>
      <c r="E528" s="6"/>
      <c r="F528" s="6"/>
      <c r="G528" s="6"/>
    </row>
    <row r="529" spans="1:7" ht="36.75" x14ac:dyDescent="0.25">
      <c r="A529" s="23" t="s">
        <v>32744</v>
      </c>
      <c r="B529" s="17" t="s">
        <v>32745</v>
      </c>
      <c r="C529" s="26"/>
      <c r="D529" s="29"/>
      <c r="E529" s="29"/>
      <c r="F529" s="29"/>
      <c r="G529" s="29"/>
    </row>
    <row r="530" spans="1:7" ht="15.75" thickBot="1" x14ac:dyDescent="0.3">
      <c r="A530" s="25"/>
      <c r="B530" s="19" t="s">
        <v>32659</v>
      </c>
      <c r="C530" s="28"/>
      <c r="D530" s="31"/>
      <c r="E530" s="31"/>
      <c r="F530" s="31"/>
      <c r="G530" s="31"/>
    </row>
    <row r="531" spans="1:7" ht="15.75" thickBot="1" x14ac:dyDescent="0.3">
      <c r="A531" s="6"/>
      <c r="B531" s="6"/>
      <c r="C531" s="6"/>
      <c r="D531" s="6"/>
      <c r="E531" s="6"/>
      <c r="F531" s="6"/>
      <c r="G531" s="6"/>
    </row>
    <row r="532" spans="1:7" ht="15.75" thickBot="1" x14ac:dyDescent="0.3">
      <c r="A532" s="7" t="s">
        <v>32746</v>
      </c>
      <c r="B532" s="7" t="s">
        <v>32696</v>
      </c>
      <c r="C532" s="8" t="s">
        <v>23</v>
      </c>
      <c r="D532" s="9" t="s">
        <v>32731</v>
      </c>
      <c r="E532" s="9">
        <v>1.44</v>
      </c>
      <c r="F532" s="9">
        <v>78.650000000000006</v>
      </c>
      <c r="G532" s="9"/>
    </row>
    <row r="533" spans="1:7" ht="15.75" thickBot="1" x14ac:dyDescent="0.3">
      <c r="A533" s="6"/>
      <c r="B533" s="6"/>
      <c r="C533" s="6"/>
      <c r="D533" s="6"/>
      <c r="E533" s="6"/>
      <c r="F533" s="6"/>
      <c r="G533" s="6"/>
    </row>
    <row r="534" spans="1:7" ht="15.75" thickBot="1" x14ac:dyDescent="0.3">
      <c r="A534" s="7" t="s">
        <v>32747</v>
      </c>
      <c r="B534" s="7" t="s">
        <v>32699</v>
      </c>
      <c r="C534" s="8" t="s">
        <v>23</v>
      </c>
      <c r="D534" s="9" t="s">
        <v>32748</v>
      </c>
      <c r="E534" s="9">
        <v>1.32</v>
      </c>
      <c r="F534" s="9">
        <v>78.77</v>
      </c>
      <c r="G534" s="9"/>
    </row>
    <row r="535" spans="1:7" ht="15.75" thickBot="1" x14ac:dyDescent="0.3">
      <c r="A535" s="6"/>
      <c r="B535" s="6"/>
      <c r="C535" s="6"/>
      <c r="D535" s="6"/>
      <c r="E535" s="6"/>
      <c r="F535" s="6"/>
      <c r="G535" s="6"/>
    </row>
    <row r="536" spans="1:7" ht="15.75" thickBot="1" x14ac:dyDescent="0.3">
      <c r="A536" s="7" t="s">
        <v>32749</v>
      </c>
      <c r="B536" s="7" t="s">
        <v>32702</v>
      </c>
      <c r="C536" s="8" t="s">
        <v>23</v>
      </c>
      <c r="D536" s="9" t="s">
        <v>32750</v>
      </c>
      <c r="E536" s="9">
        <v>1.27</v>
      </c>
      <c r="F536" s="9">
        <v>78.83</v>
      </c>
      <c r="G536" s="9"/>
    </row>
    <row r="537" spans="1:7" ht="15.75" thickBot="1" x14ac:dyDescent="0.3">
      <c r="A537" s="6"/>
      <c r="B537" s="6"/>
      <c r="C537" s="6"/>
      <c r="D537" s="6"/>
      <c r="E537" s="6"/>
      <c r="F537" s="6"/>
      <c r="G537" s="6"/>
    </row>
    <row r="538" spans="1:7" ht="15.75" thickBot="1" x14ac:dyDescent="0.3">
      <c r="A538" s="7" t="s">
        <v>32751</v>
      </c>
      <c r="B538" s="7" t="s">
        <v>32705</v>
      </c>
      <c r="C538" s="8" t="s">
        <v>23</v>
      </c>
      <c r="D538" s="9" t="s">
        <v>32752</v>
      </c>
      <c r="E538" s="9">
        <v>0.98</v>
      </c>
      <c r="F538" s="9">
        <v>79.12</v>
      </c>
      <c r="G538" s="9"/>
    </row>
    <row r="539" spans="1:7" ht="15.75" thickBot="1" x14ac:dyDescent="0.3">
      <c r="A539" s="6"/>
      <c r="B539" s="6"/>
      <c r="C539" s="6"/>
      <c r="D539" s="6"/>
      <c r="E539" s="6"/>
      <c r="F539" s="6"/>
      <c r="G539" s="6"/>
    </row>
    <row r="540" spans="1:7" ht="15.75" thickBot="1" x14ac:dyDescent="0.3">
      <c r="A540" s="7" t="s">
        <v>32753</v>
      </c>
      <c r="B540" s="7" t="s">
        <v>32708</v>
      </c>
      <c r="C540" s="8" t="s">
        <v>23</v>
      </c>
      <c r="D540" s="9" t="s">
        <v>32754</v>
      </c>
      <c r="E540" s="9">
        <v>0.84</v>
      </c>
      <c r="F540" s="9">
        <v>79.25</v>
      </c>
      <c r="G540" s="9"/>
    </row>
    <row r="541" spans="1:7" ht="15.75" thickBot="1" x14ac:dyDescent="0.3">
      <c r="A541" s="6"/>
      <c r="B541" s="6"/>
      <c r="C541" s="6"/>
      <c r="D541" s="6"/>
      <c r="E541" s="6"/>
      <c r="F541" s="6"/>
      <c r="G541" s="6"/>
    </row>
    <row r="542" spans="1:7" ht="36.75" x14ac:dyDescent="0.25">
      <c r="A542" s="23" t="s">
        <v>32755</v>
      </c>
      <c r="B542" s="17" t="s">
        <v>32756</v>
      </c>
      <c r="C542" s="26"/>
      <c r="D542" s="29"/>
      <c r="E542" s="29"/>
      <c r="F542" s="29"/>
      <c r="G542" s="29"/>
    </row>
    <row r="543" spans="1:7" ht="15.75" thickBot="1" x14ac:dyDescent="0.3">
      <c r="A543" s="25"/>
      <c r="B543" s="19" t="s">
        <v>32757</v>
      </c>
      <c r="C543" s="28"/>
      <c r="D543" s="31"/>
      <c r="E543" s="31"/>
      <c r="F543" s="31"/>
      <c r="G543" s="31"/>
    </row>
    <row r="544" spans="1:7" ht="15.75" thickBot="1" x14ac:dyDescent="0.3">
      <c r="A544" s="6"/>
      <c r="B544" s="6"/>
      <c r="C544" s="6"/>
      <c r="D544" s="6"/>
      <c r="E544" s="6"/>
      <c r="F544" s="6"/>
      <c r="G544" s="6"/>
    </row>
    <row r="545" spans="1:7" ht="15.75" thickBot="1" x14ac:dyDescent="0.3">
      <c r="A545" s="7" t="s">
        <v>32758</v>
      </c>
      <c r="B545" s="7" t="s">
        <v>32661</v>
      </c>
      <c r="C545" s="8" t="s">
        <v>23</v>
      </c>
      <c r="D545" s="9" t="s">
        <v>32759</v>
      </c>
      <c r="E545" s="9">
        <v>4.87</v>
      </c>
      <c r="F545" s="9">
        <v>75.23</v>
      </c>
      <c r="G545" s="9"/>
    </row>
    <row r="546" spans="1:7" ht="15.75" thickBot="1" x14ac:dyDescent="0.3">
      <c r="A546" s="6"/>
      <c r="B546" s="6"/>
      <c r="C546" s="6"/>
      <c r="D546" s="6"/>
      <c r="E546" s="6"/>
      <c r="F546" s="6"/>
      <c r="G546" s="6"/>
    </row>
    <row r="547" spans="1:7" ht="15.75" thickBot="1" x14ac:dyDescent="0.3">
      <c r="A547" s="7" t="s">
        <v>32760</v>
      </c>
      <c r="B547" s="7" t="s">
        <v>32664</v>
      </c>
      <c r="C547" s="8" t="s">
        <v>23</v>
      </c>
      <c r="D547" s="9" t="s">
        <v>32761</v>
      </c>
      <c r="E547" s="9">
        <v>5.14</v>
      </c>
      <c r="F547" s="9">
        <v>74.959999999999994</v>
      </c>
      <c r="G547" s="9"/>
    </row>
    <row r="548" spans="1:7" ht="15.75" thickBot="1" x14ac:dyDescent="0.3">
      <c r="A548" s="6"/>
      <c r="B548" s="6"/>
      <c r="C548" s="6"/>
      <c r="D548" s="6"/>
      <c r="E548" s="6"/>
      <c r="F548" s="6"/>
      <c r="G548" s="6"/>
    </row>
    <row r="549" spans="1:7" ht="15.75" thickBot="1" x14ac:dyDescent="0.3">
      <c r="A549" s="7" t="s">
        <v>32762</v>
      </c>
      <c r="B549" s="7" t="s">
        <v>32667</v>
      </c>
      <c r="C549" s="8" t="s">
        <v>23</v>
      </c>
      <c r="D549" s="9" t="s">
        <v>32763</v>
      </c>
      <c r="E549" s="9">
        <v>5.97</v>
      </c>
      <c r="F549" s="9">
        <v>74.12</v>
      </c>
      <c r="G549" s="9"/>
    </row>
    <row r="550" spans="1:7" ht="15.75" thickBot="1" x14ac:dyDescent="0.3">
      <c r="A550" s="6"/>
      <c r="B550" s="6"/>
      <c r="C550" s="6"/>
      <c r="D550" s="6"/>
      <c r="E550" s="6"/>
      <c r="F550" s="6"/>
      <c r="G550" s="6"/>
    </row>
    <row r="551" spans="1:7" ht="15.75" thickBot="1" x14ac:dyDescent="0.3">
      <c r="A551" s="7" t="s">
        <v>32764</v>
      </c>
      <c r="B551" s="7" t="s">
        <v>32670</v>
      </c>
      <c r="C551" s="8" t="s">
        <v>23</v>
      </c>
      <c r="D551" s="9" t="s">
        <v>32765</v>
      </c>
      <c r="E551" s="9">
        <v>5.43</v>
      </c>
      <c r="F551" s="9">
        <v>74.66</v>
      </c>
      <c r="G551" s="9"/>
    </row>
    <row r="552" spans="1:7" ht="15.75" thickBot="1" x14ac:dyDescent="0.3">
      <c r="A552" s="6"/>
      <c r="B552" s="6"/>
      <c r="C552" s="6"/>
      <c r="D552" s="6"/>
      <c r="E552" s="6"/>
      <c r="F552" s="6"/>
      <c r="G552" s="6"/>
    </row>
    <row r="553" spans="1:7" ht="15.75" thickBot="1" x14ac:dyDescent="0.3">
      <c r="A553" s="7" t="s">
        <v>32766</v>
      </c>
      <c r="B553" s="7" t="s">
        <v>32673</v>
      </c>
      <c r="C553" s="8" t="s">
        <v>23</v>
      </c>
      <c r="D553" s="9" t="s">
        <v>32767</v>
      </c>
      <c r="E553" s="9">
        <v>5.19</v>
      </c>
      <c r="F553" s="9">
        <v>74.91</v>
      </c>
      <c r="G553" s="9"/>
    </row>
    <row r="554" spans="1:7" ht="15.75" thickBot="1" x14ac:dyDescent="0.3">
      <c r="A554" s="6"/>
      <c r="B554" s="6"/>
      <c r="C554" s="6"/>
      <c r="D554" s="6"/>
      <c r="E554" s="6"/>
      <c r="F554" s="6"/>
      <c r="G554" s="6"/>
    </row>
    <row r="555" spans="1:7" ht="15.75" thickBot="1" x14ac:dyDescent="0.3">
      <c r="A555" s="7" t="s">
        <v>32768</v>
      </c>
      <c r="B555" s="7" t="s">
        <v>32676</v>
      </c>
      <c r="C555" s="8" t="s">
        <v>23</v>
      </c>
      <c r="D555" s="9" t="s">
        <v>32769</v>
      </c>
      <c r="E555" s="9">
        <v>4.3</v>
      </c>
      <c r="F555" s="9">
        <v>75.8</v>
      </c>
      <c r="G555" s="9"/>
    </row>
    <row r="556" spans="1:7" ht="15.75" thickBot="1" x14ac:dyDescent="0.3">
      <c r="A556" s="6"/>
      <c r="B556" s="6"/>
      <c r="C556" s="6"/>
      <c r="D556" s="6"/>
      <c r="E556" s="6"/>
      <c r="F556" s="6"/>
      <c r="G556" s="6"/>
    </row>
    <row r="557" spans="1:7" ht="15.75" thickBot="1" x14ac:dyDescent="0.3">
      <c r="A557" s="7" t="s">
        <v>32770</v>
      </c>
      <c r="B557" s="7" t="s">
        <v>32679</v>
      </c>
      <c r="C557" s="8" t="s">
        <v>23</v>
      </c>
      <c r="D557" s="9" t="s">
        <v>32771</v>
      </c>
      <c r="E557" s="9">
        <v>3.06</v>
      </c>
      <c r="F557" s="9">
        <v>77.040000000000006</v>
      </c>
      <c r="G557" s="9"/>
    </row>
    <row r="558" spans="1:7" ht="15.75" thickBot="1" x14ac:dyDescent="0.3">
      <c r="A558" s="6"/>
      <c r="B558" s="6"/>
      <c r="C558" s="6"/>
      <c r="D558" s="6"/>
      <c r="E558" s="6"/>
      <c r="F558" s="6"/>
      <c r="G558" s="6"/>
    </row>
    <row r="559" spans="1:7" ht="15.75" thickBot="1" x14ac:dyDescent="0.3">
      <c r="A559" s="7" t="s">
        <v>32772</v>
      </c>
      <c r="B559" s="7" t="s">
        <v>32682</v>
      </c>
      <c r="C559" s="8" t="s">
        <v>23</v>
      </c>
      <c r="D559" s="9" t="s">
        <v>32773</v>
      </c>
      <c r="E559" s="9">
        <v>3.21</v>
      </c>
      <c r="F559" s="9">
        <v>76.88</v>
      </c>
      <c r="G559" s="9"/>
    </row>
    <row r="560" spans="1:7" ht="15.75" thickBot="1" x14ac:dyDescent="0.3">
      <c r="A560" s="6"/>
      <c r="B560" s="6"/>
      <c r="C560" s="6"/>
      <c r="D560" s="6"/>
      <c r="E560" s="6"/>
      <c r="F560" s="6"/>
      <c r="G560" s="6"/>
    </row>
    <row r="561" spans="1:7" ht="15.75" thickBot="1" x14ac:dyDescent="0.3">
      <c r="A561" s="7" t="s">
        <v>32774</v>
      </c>
      <c r="B561" s="7" t="s">
        <v>32685</v>
      </c>
      <c r="C561" s="8" t="s">
        <v>23</v>
      </c>
      <c r="D561" s="9" t="s">
        <v>32775</v>
      </c>
      <c r="E561" s="9">
        <v>2.48</v>
      </c>
      <c r="F561" s="9">
        <v>77.61</v>
      </c>
      <c r="G561" s="9"/>
    </row>
    <row r="562" spans="1:7" ht="15.75" thickBot="1" x14ac:dyDescent="0.3">
      <c r="A562" s="6"/>
      <c r="B562" s="6"/>
      <c r="C562" s="6"/>
      <c r="D562" s="6"/>
      <c r="E562" s="6"/>
      <c r="F562" s="6"/>
      <c r="G562" s="6"/>
    </row>
    <row r="563" spans="1:7" ht="15.75" thickBot="1" x14ac:dyDescent="0.3">
      <c r="A563" s="7" t="s">
        <v>32776</v>
      </c>
      <c r="B563" s="7" t="s">
        <v>32688</v>
      </c>
      <c r="C563" s="8" t="s">
        <v>23</v>
      </c>
      <c r="D563" s="9" t="s">
        <v>32777</v>
      </c>
      <c r="E563" s="9">
        <v>2.21</v>
      </c>
      <c r="F563" s="9">
        <v>77.89</v>
      </c>
      <c r="G563" s="9"/>
    </row>
    <row r="564" spans="1:7" ht="15.75" thickBot="1" x14ac:dyDescent="0.3">
      <c r="A564" s="6"/>
      <c r="B564" s="6"/>
      <c r="C564" s="6"/>
      <c r="D564" s="6"/>
      <c r="E564" s="6"/>
      <c r="F564" s="6"/>
      <c r="G564" s="6"/>
    </row>
    <row r="565" spans="1:7" ht="36.75" x14ac:dyDescent="0.25">
      <c r="A565" s="23" t="s">
        <v>32778</v>
      </c>
      <c r="B565" s="17" t="s">
        <v>32779</v>
      </c>
      <c r="C565" s="26"/>
      <c r="D565" s="29"/>
      <c r="E565" s="29"/>
      <c r="F565" s="29"/>
      <c r="G565" s="29"/>
    </row>
    <row r="566" spans="1:7" ht="15.75" thickBot="1" x14ac:dyDescent="0.3">
      <c r="A566" s="25"/>
      <c r="B566" s="19" t="s">
        <v>32757</v>
      </c>
      <c r="C566" s="28"/>
      <c r="D566" s="31"/>
      <c r="E566" s="31"/>
      <c r="F566" s="31"/>
      <c r="G566" s="31"/>
    </row>
    <row r="567" spans="1:7" ht="15.75" thickBot="1" x14ac:dyDescent="0.3">
      <c r="A567" s="6"/>
      <c r="B567" s="6"/>
      <c r="C567" s="6"/>
      <c r="D567" s="6"/>
      <c r="E567" s="6"/>
      <c r="F567" s="6"/>
      <c r="G567" s="6"/>
    </row>
    <row r="568" spans="1:7" ht="15.75" thickBot="1" x14ac:dyDescent="0.3">
      <c r="A568" s="7" t="s">
        <v>32780</v>
      </c>
      <c r="B568" s="7" t="s">
        <v>32696</v>
      </c>
      <c r="C568" s="8" t="s">
        <v>23</v>
      </c>
      <c r="D568" s="9" t="s">
        <v>32781</v>
      </c>
      <c r="E568" s="9">
        <v>4.1500000000000004</v>
      </c>
      <c r="F568" s="9">
        <v>75.94</v>
      </c>
      <c r="G568" s="9"/>
    </row>
    <row r="569" spans="1:7" ht="15.75" thickBot="1" x14ac:dyDescent="0.3">
      <c r="A569" s="6"/>
      <c r="B569" s="6"/>
      <c r="C569" s="6"/>
      <c r="D569" s="6"/>
      <c r="E569" s="6"/>
      <c r="F569" s="6"/>
      <c r="G569" s="6"/>
    </row>
    <row r="570" spans="1:7" ht="15.75" thickBot="1" x14ac:dyDescent="0.3">
      <c r="A570" s="7" t="s">
        <v>32782</v>
      </c>
      <c r="B570" s="7" t="s">
        <v>32699</v>
      </c>
      <c r="C570" s="8" t="s">
        <v>23</v>
      </c>
      <c r="D570" s="9" t="s">
        <v>32783</v>
      </c>
      <c r="E570" s="9">
        <v>4.87</v>
      </c>
      <c r="F570" s="9">
        <v>75.22</v>
      </c>
      <c r="G570" s="9"/>
    </row>
    <row r="571" spans="1:7" ht="15.75" thickBot="1" x14ac:dyDescent="0.3">
      <c r="A571" s="6"/>
      <c r="B571" s="6"/>
      <c r="C571" s="6"/>
      <c r="D571" s="6"/>
      <c r="E571" s="6"/>
      <c r="F571" s="6"/>
      <c r="G571" s="6"/>
    </row>
    <row r="572" spans="1:7" ht="15.75" thickBot="1" x14ac:dyDescent="0.3">
      <c r="A572" s="7" t="s">
        <v>32784</v>
      </c>
      <c r="B572" s="7" t="s">
        <v>32702</v>
      </c>
      <c r="C572" s="8" t="s">
        <v>23</v>
      </c>
      <c r="D572" s="9" t="s">
        <v>32785</v>
      </c>
      <c r="E572" s="9">
        <v>5.1100000000000003</v>
      </c>
      <c r="F572" s="9">
        <v>74.989999999999995</v>
      </c>
      <c r="G572" s="9"/>
    </row>
    <row r="573" spans="1:7" ht="15.75" thickBot="1" x14ac:dyDescent="0.3">
      <c r="A573" s="6"/>
      <c r="B573" s="6"/>
      <c r="C573" s="6"/>
      <c r="D573" s="6"/>
      <c r="E573" s="6"/>
      <c r="F573" s="6"/>
      <c r="G573" s="6"/>
    </row>
    <row r="574" spans="1:7" ht="15.75" thickBot="1" x14ac:dyDescent="0.3">
      <c r="A574" s="7" t="s">
        <v>32786</v>
      </c>
      <c r="B574" s="7" t="s">
        <v>32705</v>
      </c>
      <c r="C574" s="8" t="s">
        <v>23</v>
      </c>
      <c r="D574" s="9" t="s">
        <v>32787</v>
      </c>
      <c r="E574" s="9">
        <v>4.17</v>
      </c>
      <c r="F574" s="9">
        <v>75.930000000000007</v>
      </c>
      <c r="G574" s="9"/>
    </row>
    <row r="575" spans="1:7" ht="15.75" thickBot="1" x14ac:dyDescent="0.3">
      <c r="A575" s="6"/>
      <c r="B575" s="6"/>
      <c r="C575" s="6"/>
      <c r="D575" s="6"/>
      <c r="E575" s="6"/>
      <c r="F575" s="6"/>
      <c r="G575" s="6"/>
    </row>
    <row r="576" spans="1:7" ht="15.75" thickBot="1" x14ac:dyDescent="0.3">
      <c r="A576" s="7" t="s">
        <v>32788</v>
      </c>
      <c r="B576" s="7" t="s">
        <v>32708</v>
      </c>
      <c r="C576" s="8" t="s">
        <v>23</v>
      </c>
      <c r="D576" s="9" t="s">
        <v>32789</v>
      </c>
      <c r="E576" s="9">
        <v>3.92</v>
      </c>
      <c r="F576" s="9">
        <v>76.17</v>
      </c>
      <c r="G576" s="9"/>
    </row>
    <row r="577" spans="1:7" ht="15.75" thickBot="1" x14ac:dyDescent="0.3">
      <c r="A577" s="6"/>
      <c r="B577" s="6"/>
      <c r="C577" s="6"/>
      <c r="D577" s="6"/>
      <c r="E577" s="6"/>
      <c r="F577" s="6"/>
      <c r="G577" s="6"/>
    </row>
    <row r="578" spans="1:7" ht="15.75" thickBot="1" x14ac:dyDescent="0.3">
      <c r="A578" s="7" t="s">
        <v>32790</v>
      </c>
      <c r="B578" s="7" t="s">
        <v>32711</v>
      </c>
      <c r="C578" s="8" t="s">
        <v>23</v>
      </c>
      <c r="D578" s="9" t="s">
        <v>32791</v>
      </c>
      <c r="E578" s="9">
        <v>2.78</v>
      </c>
      <c r="F578" s="9">
        <v>77.319999999999993</v>
      </c>
      <c r="G578" s="9"/>
    </row>
    <row r="579" spans="1:7" ht="15.75" thickBot="1" x14ac:dyDescent="0.3">
      <c r="A579" s="6"/>
      <c r="B579" s="6"/>
      <c r="C579" s="6"/>
      <c r="D579" s="6"/>
      <c r="E579" s="6"/>
      <c r="F579" s="6"/>
      <c r="G579" s="6"/>
    </row>
    <row r="580" spans="1:7" ht="15.75" thickBot="1" x14ac:dyDescent="0.3">
      <c r="A580" s="7" t="s">
        <v>32792</v>
      </c>
      <c r="B580" s="7" t="s">
        <v>32714</v>
      </c>
      <c r="C580" s="8" t="s">
        <v>23</v>
      </c>
      <c r="D580" s="9" t="s">
        <v>32793</v>
      </c>
      <c r="E580" s="9">
        <v>2.02</v>
      </c>
      <c r="F580" s="9">
        <v>78.069999999999993</v>
      </c>
      <c r="G580" s="9"/>
    </row>
    <row r="581" spans="1:7" ht="15.75" thickBot="1" x14ac:dyDescent="0.3">
      <c r="A581" s="6"/>
      <c r="B581" s="6"/>
      <c r="C581" s="6"/>
      <c r="D581" s="6"/>
      <c r="E581" s="6"/>
      <c r="F581" s="6"/>
      <c r="G581" s="6"/>
    </row>
    <row r="582" spans="1:7" ht="15.75" thickBot="1" x14ac:dyDescent="0.3">
      <c r="A582" s="7" t="s">
        <v>32794</v>
      </c>
      <c r="B582" s="7" t="s">
        <v>32795</v>
      </c>
      <c r="C582" s="8"/>
      <c r="D582" s="9"/>
      <c r="E582" s="9"/>
      <c r="F582" s="9"/>
      <c r="G582" s="9"/>
    </row>
    <row r="583" spans="1:7" ht="15.75" thickBot="1" x14ac:dyDescent="0.3">
      <c r="A583" s="6"/>
      <c r="B583" s="6"/>
      <c r="C583" s="6"/>
      <c r="D583" s="6"/>
      <c r="E583" s="6"/>
      <c r="F583" s="6"/>
      <c r="G583" s="6"/>
    </row>
    <row r="584" spans="1:7" ht="24.75" x14ac:dyDescent="0.25">
      <c r="A584" s="23" t="s">
        <v>32796</v>
      </c>
      <c r="B584" s="17" t="s">
        <v>32797</v>
      </c>
      <c r="C584" s="26"/>
      <c r="D584" s="29"/>
      <c r="E584" s="29"/>
      <c r="F584" s="29"/>
      <c r="G584" s="29"/>
    </row>
    <row r="585" spans="1:7" ht="15.75" thickBot="1" x14ac:dyDescent="0.3">
      <c r="A585" s="25"/>
      <c r="B585" s="19" t="s">
        <v>32798</v>
      </c>
      <c r="C585" s="28"/>
      <c r="D585" s="31"/>
      <c r="E585" s="31"/>
      <c r="F585" s="31"/>
      <c r="G585" s="31"/>
    </row>
    <row r="586" spans="1:7" ht="15.75" thickBot="1" x14ac:dyDescent="0.3">
      <c r="A586" s="6"/>
      <c r="B586" s="6"/>
      <c r="C586" s="6"/>
      <c r="D586" s="6"/>
      <c r="E586" s="6"/>
      <c r="F586" s="6"/>
      <c r="G586" s="6"/>
    </row>
    <row r="587" spans="1:7" ht="15.75" thickBot="1" x14ac:dyDescent="0.3">
      <c r="A587" s="7" t="s">
        <v>32799</v>
      </c>
      <c r="B587" s="7" t="s">
        <v>32180</v>
      </c>
      <c r="C587" s="8" t="s">
        <v>23</v>
      </c>
      <c r="D587" s="9" t="s">
        <v>32800</v>
      </c>
      <c r="E587" s="9">
        <v>1.97</v>
      </c>
      <c r="F587" s="9">
        <v>78.12</v>
      </c>
      <c r="G587" s="9"/>
    </row>
    <row r="588" spans="1:7" ht="15.75" thickBot="1" x14ac:dyDescent="0.3">
      <c r="A588" s="6"/>
      <c r="B588" s="6"/>
      <c r="C588" s="6"/>
      <c r="D588" s="6"/>
      <c r="E588" s="6"/>
      <c r="F588" s="6"/>
      <c r="G588" s="6"/>
    </row>
    <row r="589" spans="1:7" ht="15.75" thickBot="1" x14ac:dyDescent="0.3">
      <c r="A589" s="7" t="s">
        <v>32801</v>
      </c>
      <c r="B589" s="7" t="s">
        <v>32182</v>
      </c>
      <c r="C589" s="8" t="s">
        <v>23</v>
      </c>
      <c r="D589" s="9" t="s">
        <v>32802</v>
      </c>
      <c r="E589" s="9">
        <v>2.33</v>
      </c>
      <c r="F589" s="9">
        <v>77.760000000000005</v>
      </c>
      <c r="G589" s="9"/>
    </row>
    <row r="590" spans="1:7" ht="15.75" thickBot="1" x14ac:dyDescent="0.3">
      <c r="A590" s="6"/>
      <c r="B590" s="6"/>
      <c r="C590" s="6"/>
      <c r="D590" s="6"/>
      <c r="E590" s="6"/>
      <c r="F590" s="6"/>
      <c r="G590" s="6"/>
    </row>
    <row r="591" spans="1:7" ht="15.75" thickBot="1" x14ac:dyDescent="0.3">
      <c r="A591" s="7" t="s">
        <v>32803</v>
      </c>
      <c r="B591" s="7" t="s">
        <v>32184</v>
      </c>
      <c r="C591" s="8" t="s">
        <v>23</v>
      </c>
      <c r="D591" s="9" t="s">
        <v>32804</v>
      </c>
      <c r="E591" s="9">
        <v>1.91</v>
      </c>
      <c r="F591" s="9">
        <v>78.180000000000007</v>
      </c>
      <c r="G591" s="9"/>
    </row>
    <row r="592" spans="1:7" ht="15.75" thickBot="1" x14ac:dyDescent="0.3">
      <c r="A592" s="6"/>
      <c r="B592" s="6"/>
      <c r="C592" s="6"/>
      <c r="D592" s="6"/>
      <c r="E592" s="6"/>
      <c r="F592" s="6"/>
      <c r="G592" s="6"/>
    </row>
    <row r="593" spans="1:7" ht="15.75" thickBot="1" x14ac:dyDescent="0.3">
      <c r="A593" s="7" t="s">
        <v>32805</v>
      </c>
      <c r="B593" s="7" t="s">
        <v>32186</v>
      </c>
      <c r="C593" s="8" t="s">
        <v>23</v>
      </c>
      <c r="D593" s="9" t="s">
        <v>32806</v>
      </c>
      <c r="E593" s="9">
        <v>1.52</v>
      </c>
      <c r="F593" s="9">
        <v>78.569999999999993</v>
      </c>
      <c r="G593" s="9"/>
    </row>
    <row r="594" spans="1:7" ht="15.75" thickBot="1" x14ac:dyDescent="0.3">
      <c r="A594" s="6"/>
      <c r="B594" s="6"/>
      <c r="C594" s="6"/>
      <c r="D594" s="6"/>
      <c r="E594" s="6"/>
      <c r="F594" s="6"/>
      <c r="G594" s="6"/>
    </row>
    <row r="595" spans="1:7" ht="15.75" thickBot="1" x14ac:dyDescent="0.3">
      <c r="A595" s="7" t="s">
        <v>32807</v>
      </c>
      <c r="B595" s="7" t="s">
        <v>32189</v>
      </c>
      <c r="C595" s="8" t="s">
        <v>23</v>
      </c>
      <c r="D595" s="9" t="s">
        <v>32808</v>
      </c>
      <c r="E595" s="9">
        <v>1.37</v>
      </c>
      <c r="F595" s="9">
        <v>78.72</v>
      </c>
      <c r="G595" s="9"/>
    </row>
    <row r="596" spans="1:7" ht="15.75" thickBot="1" x14ac:dyDescent="0.3">
      <c r="A596" s="6"/>
      <c r="B596" s="6"/>
      <c r="C596" s="6"/>
      <c r="D596" s="6"/>
      <c r="E596" s="6"/>
      <c r="F596" s="6"/>
      <c r="G596" s="6"/>
    </row>
    <row r="597" spans="1:7" ht="15.75" thickBot="1" x14ac:dyDescent="0.3">
      <c r="A597" s="7" t="s">
        <v>32809</v>
      </c>
      <c r="B597" s="7" t="s">
        <v>32192</v>
      </c>
      <c r="C597" s="8" t="s">
        <v>23</v>
      </c>
      <c r="D597" s="9" t="s">
        <v>32810</v>
      </c>
      <c r="E597" s="9">
        <v>1.03</v>
      </c>
      <c r="F597" s="9">
        <v>79.06</v>
      </c>
      <c r="G597" s="9"/>
    </row>
    <row r="598" spans="1:7" ht="15.75" thickBot="1" x14ac:dyDescent="0.3">
      <c r="A598" s="6"/>
      <c r="B598" s="6"/>
      <c r="C598" s="6"/>
      <c r="D598" s="6"/>
      <c r="E598" s="6"/>
      <c r="F598" s="6"/>
      <c r="G598" s="6"/>
    </row>
    <row r="599" spans="1:7" ht="15.75" thickBot="1" x14ac:dyDescent="0.3">
      <c r="A599" s="7" t="s">
        <v>32811</v>
      </c>
      <c r="B599" s="7" t="s">
        <v>32195</v>
      </c>
      <c r="C599" s="8" t="s">
        <v>23</v>
      </c>
      <c r="D599" s="9" t="s">
        <v>32812</v>
      </c>
      <c r="E599" s="9">
        <v>0.95</v>
      </c>
      <c r="F599" s="9">
        <v>79.150000000000006</v>
      </c>
      <c r="G599" s="9"/>
    </row>
    <row r="600" spans="1:7" ht="15.75" thickBot="1" x14ac:dyDescent="0.3">
      <c r="A600" s="6"/>
      <c r="B600" s="6"/>
      <c r="C600" s="6"/>
      <c r="D600" s="6"/>
      <c r="E600" s="6"/>
      <c r="F600" s="6"/>
      <c r="G600" s="6"/>
    </row>
    <row r="601" spans="1:7" ht="15.75" thickBot="1" x14ac:dyDescent="0.3">
      <c r="A601" s="7" t="s">
        <v>32813</v>
      </c>
      <c r="B601" s="7" t="s">
        <v>32198</v>
      </c>
      <c r="C601" s="8" t="s">
        <v>23</v>
      </c>
      <c r="D601" s="9" t="s">
        <v>32814</v>
      </c>
      <c r="E601" s="9">
        <v>0.73</v>
      </c>
      <c r="F601" s="9">
        <v>79.36</v>
      </c>
      <c r="G601" s="9"/>
    </row>
    <row r="602" spans="1:7" ht="15.75" thickBot="1" x14ac:dyDescent="0.3">
      <c r="A602" s="6"/>
      <c r="B602" s="6"/>
      <c r="C602" s="6"/>
      <c r="D602" s="6"/>
      <c r="E602" s="6"/>
      <c r="F602" s="6"/>
      <c r="G602" s="6"/>
    </row>
    <row r="603" spans="1:7" ht="15.75" thickBot="1" x14ac:dyDescent="0.3">
      <c r="A603" s="7" t="s">
        <v>32815</v>
      </c>
      <c r="B603" s="7" t="s">
        <v>32201</v>
      </c>
      <c r="C603" s="8" t="s">
        <v>23</v>
      </c>
      <c r="D603" s="9" t="s">
        <v>32816</v>
      </c>
      <c r="E603" s="9">
        <v>0.76</v>
      </c>
      <c r="F603" s="9">
        <v>79.34</v>
      </c>
      <c r="G603" s="9"/>
    </row>
    <row r="604" spans="1:7" ht="15.75" thickBot="1" x14ac:dyDescent="0.3">
      <c r="A604" s="6"/>
      <c r="B604" s="6"/>
      <c r="C604" s="6"/>
      <c r="D604" s="6"/>
      <c r="E604" s="6"/>
      <c r="F604" s="6"/>
      <c r="G604" s="6"/>
    </row>
    <row r="605" spans="1:7" ht="15.75" thickBot="1" x14ac:dyDescent="0.3">
      <c r="A605" s="7" t="s">
        <v>32817</v>
      </c>
      <c r="B605" s="7" t="s">
        <v>32204</v>
      </c>
      <c r="C605" s="8" t="s">
        <v>23</v>
      </c>
      <c r="D605" s="9" t="s">
        <v>32818</v>
      </c>
      <c r="E605" s="9">
        <v>0.84</v>
      </c>
      <c r="F605" s="9">
        <v>79.260000000000005</v>
      </c>
      <c r="G605" s="9"/>
    </row>
    <row r="606" spans="1:7" ht="15.75" thickBot="1" x14ac:dyDescent="0.3">
      <c r="A606" s="6"/>
      <c r="B606" s="6"/>
      <c r="C606" s="6"/>
      <c r="D606" s="6"/>
      <c r="E606" s="6"/>
      <c r="F606" s="6"/>
      <c r="G606" s="6"/>
    </row>
    <row r="607" spans="1:7" ht="15.75" thickBot="1" x14ac:dyDescent="0.3">
      <c r="A607" s="7" t="s">
        <v>32819</v>
      </c>
      <c r="B607" s="7" t="s">
        <v>32207</v>
      </c>
      <c r="C607" s="8" t="s">
        <v>23</v>
      </c>
      <c r="D607" s="9" t="s">
        <v>32820</v>
      </c>
      <c r="E607" s="9">
        <v>0.93</v>
      </c>
      <c r="F607" s="9">
        <v>79.16</v>
      </c>
      <c r="G607" s="9"/>
    </row>
    <row r="608" spans="1:7" ht="15.75" thickBot="1" x14ac:dyDescent="0.3">
      <c r="A608" s="6"/>
      <c r="B608" s="6"/>
      <c r="C608" s="6"/>
      <c r="D608" s="6"/>
      <c r="E608" s="6"/>
      <c r="F608" s="6"/>
      <c r="G608" s="6"/>
    </row>
    <row r="609" spans="1:7" ht="15.75" thickBot="1" x14ac:dyDescent="0.3">
      <c r="A609" s="7" t="s">
        <v>32821</v>
      </c>
      <c r="B609" s="7" t="s">
        <v>32822</v>
      </c>
      <c r="C609" s="8"/>
      <c r="D609" s="9"/>
      <c r="E609" s="9"/>
      <c r="F609" s="9"/>
      <c r="G609" s="9"/>
    </row>
    <row r="610" spans="1:7" ht="15.75" thickBot="1" x14ac:dyDescent="0.3">
      <c r="A610" s="6"/>
      <c r="B610" s="6"/>
      <c r="C610" s="6"/>
      <c r="D610" s="6"/>
      <c r="E610" s="6"/>
      <c r="F610" s="6"/>
      <c r="G610" s="6"/>
    </row>
    <row r="611" spans="1:7" ht="36.75" x14ac:dyDescent="0.25">
      <c r="A611" s="23" t="s">
        <v>32823</v>
      </c>
      <c r="B611" s="17" t="s">
        <v>32824</v>
      </c>
      <c r="C611" s="26"/>
      <c r="D611" s="29"/>
      <c r="E611" s="29"/>
      <c r="F611" s="29"/>
      <c r="G611" s="29"/>
    </row>
    <row r="612" spans="1:7" ht="15.75" thickBot="1" x14ac:dyDescent="0.3">
      <c r="A612" s="25"/>
      <c r="B612" s="19" t="s">
        <v>32825</v>
      </c>
      <c r="C612" s="28"/>
      <c r="D612" s="31"/>
      <c r="E612" s="31"/>
      <c r="F612" s="31"/>
      <c r="G612" s="31"/>
    </row>
    <row r="613" spans="1:7" ht="15.75" thickBot="1" x14ac:dyDescent="0.3">
      <c r="A613" s="6"/>
      <c r="B613" s="6"/>
      <c r="C613" s="6"/>
      <c r="D613" s="6"/>
      <c r="E613" s="6"/>
      <c r="F613" s="6"/>
      <c r="G613" s="6"/>
    </row>
    <row r="614" spans="1:7" ht="15.75" thickBot="1" x14ac:dyDescent="0.3">
      <c r="A614" s="7" t="s">
        <v>32826</v>
      </c>
      <c r="B614" s="7" t="s">
        <v>32827</v>
      </c>
      <c r="C614" s="8" t="s">
        <v>23</v>
      </c>
      <c r="D614" s="9">
        <v>961.53</v>
      </c>
      <c r="E614" s="9">
        <v>9.2100000000000009</v>
      </c>
      <c r="F614" s="9">
        <v>70.89</v>
      </c>
      <c r="G614" s="9"/>
    </row>
    <row r="615" spans="1:7" ht="15.75" thickBot="1" x14ac:dyDescent="0.3">
      <c r="A615" s="6"/>
      <c r="B615" s="6"/>
      <c r="C615" s="6"/>
      <c r="D615" s="6"/>
      <c r="E615" s="6"/>
      <c r="F615" s="6"/>
      <c r="G615" s="6"/>
    </row>
    <row r="616" spans="1:7" ht="15.75" thickBot="1" x14ac:dyDescent="0.3">
      <c r="A616" s="7" t="s">
        <v>32828</v>
      </c>
      <c r="B616" s="7" t="s">
        <v>32829</v>
      </c>
      <c r="C616" s="8" t="s">
        <v>23</v>
      </c>
      <c r="D616" s="9" t="s">
        <v>32830</v>
      </c>
      <c r="E616" s="9">
        <v>6.64</v>
      </c>
      <c r="F616" s="9">
        <v>73.45</v>
      </c>
      <c r="G616" s="9"/>
    </row>
    <row r="617" spans="1:7" ht="15.75" thickBot="1" x14ac:dyDescent="0.3">
      <c r="A617" s="6"/>
      <c r="B617" s="6"/>
      <c r="C617" s="6"/>
      <c r="D617" s="6"/>
      <c r="E617" s="6"/>
      <c r="F617" s="6"/>
      <c r="G617" s="6"/>
    </row>
    <row r="618" spans="1:7" ht="15.75" thickBot="1" x14ac:dyDescent="0.3">
      <c r="A618" s="7" t="s">
        <v>32831</v>
      </c>
      <c r="B618" s="7" t="s">
        <v>32832</v>
      </c>
      <c r="C618" s="8" t="s">
        <v>23</v>
      </c>
      <c r="D618" s="9" t="s">
        <v>32833</v>
      </c>
      <c r="E618" s="9">
        <v>4.9000000000000004</v>
      </c>
      <c r="F618" s="9">
        <v>75.2</v>
      </c>
      <c r="G618" s="9"/>
    </row>
    <row r="619" spans="1:7" ht="15.75" thickBot="1" x14ac:dyDescent="0.3">
      <c r="A619" s="6"/>
      <c r="B619" s="6"/>
      <c r="C619" s="6"/>
      <c r="D619" s="6"/>
      <c r="E619" s="6"/>
      <c r="F619" s="6"/>
      <c r="G619" s="6"/>
    </row>
    <row r="620" spans="1:7" ht="15.75" thickBot="1" x14ac:dyDescent="0.3">
      <c r="A620" s="7" t="s">
        <v>32834</v>
      </c>
      <c r="B620" s="7" t="s">
        <v>32835</v>
      </c>
      <c r="C620" s="8" t="s">
        <v>23</v>
      </c>
      <c r="D620" s="9" t="s">
        <v>32836</v>
      </c>
      <c r="E620" s="9">
        <v>5.47</v>
      </c>
      <c r="F620" s="9">
        <v>74.62</v>
      </c>
      <c r="G620" s="9"/>
    </row>
    <row r="621" spans="1:7" ht="15.75" thickBot="1" x14ac:dyDescent="0.3">
      <c r="A621" s="6"/>
      <c r="B621" s="6"/>
      <c r="C621" s="6"/>
      <c r="D621" s="6"/>
      <c r="E621" s="6"/>
      <c r="F621" s="6"/>
      <c r="G621" s="6"/>
    </row>
    <row r="622" spans="1:7" ht="15.75" thickBot="1" x14ac:dyDescent="0.3">
      <c r="A622" s="7" t="s">
        <v>32837</v>
      </c>
      <c r="B622" s="7" t="s">
        <v>32838</v>
      </c>
      <c r="C622" s="8" t="s">
        <v>23</v>
      </c>
      <c r="D622" s="9" t="s">
        <v>32839</v>
      </c>
      <c r="E622" s="9">
        <v>4.21</v>
      </c>
      <c r="F622" s="9">
        <v>75.89</v>
      </c>
      <c r="G622" s="9"/>
    </row>
    <row r="623" spans="1:7" ht="15.75" thickBot="1" x14ac:dyDescent="0.3">
      <c r="A623" s="6"/>
      <c r="B623" s="6"/>
      <c r="C623" s="6"/>
      <c r="D623" s="6"/>
      <c r="E623" s="6"/>
      <c r="F623" s="6"/>
      <c r="G623" s="6"/>
    </row>
    <row r="624" spans="1:7" ht="15.75" thickBot="1" x14ac:dyDescent="0.3">
      <c r="A624" s="7" t="s">
        <v>32840</v>
      </c>
      <c r="B624" s="7" t="s">
        <v>32841</v>
      </c>
      <c r="C624" s="8" t="s">
        <v>23</v>
      </c>
      <c r="D624" s="9" t="s">
        <v>32842</v>
      </c>
      <c r="E624" s="9">
        <v>3.35</v>
      </c>
      <c r="F624" s="9">
        <v>76.75</v>
      </c>
      <c r="G624" s="9"/>
    </row>
    <row r="625" spans="1:7" ht="15.75" thickBot="1" x14ac:dyDescent="0.3">
      <c r="A625" s="6"/>
      <c r="B625" s="6"/>
      <c r="C625" s="6"/>
      <c r="D625" s="6"/>
      <c r="E625" s="6"/>
      <c r="F625" s="6"/>
      <c r="G625" s="6"/>
    </row>
    <row r="626" spans="1:7" ht="15.75" thickBot="1" x14ac:dyDescent="0.3">
      <c r="A626" s="7" t="s">
        <v>32843</v>
      </c>
      <c r="B626" s="7" t="s">
        <v>32844</v>
      </c>
      <c r="C626" s="8" t="s">
        <v>23</v>
      </c>
      <c r="D626" s="9" t="s">
        <v>32845</v>
      </c>
      <c r="E626" s="9">
        <v>2.46</v>
      </c>
      <c r="F626" s="9">
        <v>77.64</v>
      </c>
      <c r="G626" s="9"/>
    </row>
    <row r="627" spans="1:7" ht="15.75" thickBot="1" x14ac:dyDescent="0.3">
      <c r="A627" s="6"/>
      <c r="B627" s="6"/>
      <c r="C627" s="6"/>
      <c r="D627" s="6"/>
      <c r="E627" s="6"/>
      <c r="F627" s="6"/>
      <c r="G627" s="6"/>
    </row>
    <row r="628" spans="1:7" ht="24.75" x14ac:dyDescent="0.25">
      <c r="A628" s="23" t="s">
        <v>32846</v>
      </c>
      <c r="B628" s="17" t="s">
        <v>32847</v>
      </c>
      <c r="C628" s="26"/>
      <c r="D628" s="29"/>
      <c r="E628" s="29"/>
      <c r="F628" s="29"/>
      <c r="G628" s="29"/>
    </row>
    <row r="629" spans="1:7" ht="15.75" thickBot="1" x14ac:dyDescent="0.3">
      <c r="A629" s="25"/>
      <c r="B629" s="19" t="s">
        <v>32825</v>
      </c>
      <c r="C629" s="28"/>
      <c r="D629" s="31"/>
      <c r="E629" s="31"/>
      <c r="F629" s="31"/>
      <c r="G629" s="31"/>
    </row>
    <row r="630" spans="1:7" ht="15.75" thickBot="1" x14ac:dyDescent="0.3">
      <c r="A630" s="6"/>
      <c r="B630" s="6"/>
      <c r="C630" s="6"/>
      <c r="D630" s="6"/>
      <c r="E630" s="6"/>
      <c r="F630" s="6"/>
      <c r="G630" s="6"/>
    </row>
    <row r="631" spans="1:7" ht="15.75" thickBot="1" x14ac:dyDescent="0.3">
      <c r="A631" s="7" t="s">
        <v>32848</v>
      </c>
      <c r="B631" s="7" t="s">
        <v>32827</v>
      </c>
      <c r="C631" s="8" t="s">
        <v>23</v>
      </c>
      <c r="D631" s="9">
        <v>906.44</v>
      </c>
      <c r="E631" s="9">
        <v>9.82</v>
      </c>
      <c r="F631" s="9">
        <v>70.28</v>
      </c>
      <c r="G631" s="9"/>
    </row>
    <row r="632" spans="1:7" ht="15.75" thickBot="1" x14ac:dyDescent="0.3">
      <c r="A632" s="6"/>
      <c r="B632" s="6"/>
      <c r="C632" s="6"/>
      <c r="D632" s="6"/>
      <c r="E632" s="6"/>
      <c r="F632" s="6"/>
      <c r="G632" s="6"/>
    </row>
    <row r="633" spans="1:7" ht="15.75" thickBot="1" x14ac:dyDescent="0.3">
      <c r="A633" s="7" t="s">
        <v>32849</v>
      </c>
      <c r="B633" s="7" t="s">
        <v>32829</v>
      </c>
      <c r="C633" s="8" t="s">
        <v>23</v>
      </c>
      <c r="D633" s="9" t="s">
        <v>32850</v>
      </c>
      <c r="E633" s="9">
        <v>7.64</v>
      </c>
      <c r="F633" s="9">
        <v>72.45</v>
      </c>
      <c r="G633" s="9"/>
    </row>
    <row r="634" spans="1:7" ht="15.75" thickBot="1" x14ac:dyDescent="0.3">
      <c r="A634" s="6"/>
      <c r="B634" s="6"/>
      <c r="C634" s="6"/>
      <c r="D634" s="6"/>
      <c r="E634" s="6"/>
      <c r="F634" s="6"/>
      <c r="G634" s="6"/>
    </row>
    <row r="635" spans="1:7" ht="15.75" thickBot="1" x14ac:dyDescent="0.3">
      <c r="A635" s="7" t="s">
        <v>32851</v>
      </c>
      <c r="B635" s="7" t="s">
        <v>32832</v>
      </c>
      <c r="C635" s="8" t="s">
        <v>23</v>
      </c>
      <c r="D635" s="9" t="s">
        <v>32852</v>
      </c>
      <c r="E635" s="9">
        <v>5.58</v>
      </c>
      <c r="F635" s="9">
        <v>74.52</v>
      </c>
      <c r="G635" s="9"/>
    </row>
    <row r="636" spans="1:7" ht="15.75" thickBot="1" x14ac:dyDescent="0.3">
      <c r="A636" s="6"/>
      <c r="B636" s="6"/>
      <c r="C636" s="6"/>
      <c r="D636" s="6"/>
      <c r="E636" s="6"/>
      <c r="F636" s="6"/>
      <c r="G636" s="6"/>
    </row>
    <row r="637" spans="1:7" ht="15.75" thickBot="1" x14ac:dyDescent="0.3">
      <c r="A637" s="7" t="s">
        <v>32853</v>
      </c>
      <c r="B637" s="7" t="s">
        <v>32835</v>
      </c>
      <c r="C637" s="8" t="s">
        <v>23</v>
      </c>
      <c r="D637" s="9" t="s">
        <v>32854</v>
      </c>
      <c r="E637" s="9">
        <v>5.71</v>
      </c>
      <c r="F637" s="9">
        <v>74.39</v>
      </c>
      <c r="G637" s="9"/>
    </row>
    <row r="638" spans="1:7" ht="15.75" thickBot="1" x14ac:dyDescent="0.3">
      <c r="A638" s="6"/>
      <c r="B638" s="6"/>
      <c r="C638" s="6"/>
      <c r="D638" s="6"/>
      <c r="E638" s="6"/>
      <c r="F638" s="6"/>
      <c r="G638" s="6"/>
    </row>
    <row r="639" spans="1:7" ht="15.75" thickBot="1" x14ac:dyDescent="0.3">
      <c r="A639" s="7" t="s">
        <v>32855</v>
      </c>
      <c r="B639" s="7" t="s">
        <v>32838</v>
      </c>
      <c r="C639" s="8" t="s">
        <v>23</v>
      </c>
      <c r="D639" s="9" t="s">
        <v>32856</v>
      </c>
      <c r="E639" s="9">
        <v>4.3600000000000003</v>
      </c>
      <c r="F639" s="9">
        <v>75.739999999999995</v>
      </c>
      <c r="G639" s="9"/>
    </row>
    <row r="640" spans="1:7" ht="15.75" thickBot="1" x14ac:dyDescent="0.3">
      <c r="A640" s="6"/>
      <c r="B640" s="6"/>
      <c r="C640" s="6"/>
      <c r="D640" s="6"/>
      <c r="E640" s="6"/>
      <c r="F640" s="6"/>
      <c r="G640" s="6"/>
    </row>
    <row r="641" spans="1:7" ht="15.75" thickBot="1" x14ac:dyDescent="0.3">
      <c r="A641" s="7" t="s">
        <v>32857</v>
      </c>
      <c r="B641" s="7" t="s">
        <v>32841</v>
      </c>
      <c r="C641" s="8" t="s">
        <v>23</v>
      </c>
      <c r="D641" s="9" t="s">
        <v>32858</v>
      </c>
      <c r="E641" s="9">
        <v>3.46</v>
      </c>
      <c r="F641" s="9">
        <v>76.63</v>
      </c>
      <c r="G641" s="9"/>
    </row>
    <row r="642" spans="1:7" ht="15.75" thickBot="1" x14ac:dyDescent="0.3">
      <c r="A642" s="6"/>
      <c r="B642" s="6"/>
      <c r="C642" s="6"/>
      <c r="D642" s="6"/>
      <c r="E642" s="6"/>
      <c r="F642" s="6"/>
      <c r="G642" s="6"/>
    </row>
    <row r="643" spans="1:7" ht="15.75" thickBot="1" x14ac:dyDescent="0.3">
      <c r="A643" s="7" t="s">
        <v>32859</v>
      </c>
      <c r="B643" s="7" t="s">
        <v>32844</v>
      </c>
      <c r="C643" s="8" t="s">
        <v>23</v>
      </c>
      <c r="D643" s="9" t="s">
        <v>32860</v>
      </c>
      <c r="E643" s="9">
        <v>2.5499999999999998</v>
      </c>
      <c r="F643" s="9">
        <v>77.55</v>
      </c>
      <c r="G643" s="9"/>
    </row>
    <row r="644" spans="1:7" ht="15.75" thickBot="1" x14ac:dyDescent="0.3">
      <c r="A644" s="6"/>
      <c r="B644" s="6"/>
      <c r="C644" s="6"/>
      <c r="D644" s="6"/>
      <c r="E644" s="6"/>
      <c r="F644" s="6"/>
      <c r="G644" s="6"/>
    </row>
    <row r="645" spans="1:7" ht="15.75" thickBot="1" x14ac:dyDescent="0.3">
      <c r="A645" s="7" t="s">
        <v>32861</v>
      </c>
      <c r="B645" s="7" t="s">
        <v>32862</v>
      </c>
      <c r="C645" s="8"/>
      <c r="D645" s="9"/>
      <c r="E645" s="9"/>
      <c r="F645" s="9"/>
      <c r="G645" s="9"/>
    </row>
    <row r="646" spans="1:7" ht="15.75" thickBot="1" x14ac:dyDescent="0.3">
      <c r="A646" s="6"/>
      <c r="B646" s="6"/>
      <c r="C646" s="6"/>
      <c r="D646" s="6"/>
      <c r="E646" s="6"/>
      <c r="F646" s="6"/>
      <c r="G646" s="6"/>
    </row>
    <row r="647" spans="1:7" ht="24.75" x14ac:dyDescent="0.25">
      <c r="A647" s="23" t="s">
        <v>32863</v>
      </c>
      <c r="B647" s="17" t="s">
        <v>32864</v>
      </c>
      <c r="C647" s="26"/>
      <c r="D647" s="29"/>
      <c r="E647" s="29"/>
      <c r="F647" s="29"/>
      <c r="G647" s="29"/>
    </row>
    <row r="648" spans="1:7" x14ac:dyDescent="0.25">
      <c r="A648" s="24"/>
      <c r="B648" s="18" t="s">
        <v>32865</v>
      </c>
      <c r="C648" s="27"/>
      <c r="D648" s="30"/>
      <c r="E648" s="30"/>
      <c r="F648" s="30"/>
      <c r="G648" s="30"/>
    </row>
    <row r="649" spans="1:7" x14ac:dyDescent="0.25">
      <c r="A649" s="24"/>
      <c r="B649" s="18" t="s">
        <v>32866</v>
      </c>
      <c r="C649" s="27"/>
      <c r="D649" s="30"/>
      <c r="E649" s="30"/>
      <c r="F649" s="30"/>
      <c r="G649" s="30"/>
    </row>
    <row r="650" spans="1:7" x14ac:dyDescent="0.25">
      <c r="A650" s="24"/>
      <c r="B650" s="18" t="s">
        <v>32867</v>
      </c>
      <c r="C650" s="27"/>
      <c r="D650" s="30"/>
      <c r="E650" s="30"/>
      <c r="F650" s="30"/>
      <c r="G650" s="30"/>
    </row>
    <row r="651" spans="1:7" x14ac:dyDescent="0.25">
      <c r="A651" s="24"/>
      <c r="B651" s="18" t="s">
        <v>32868</v>
      </c>
      <c r="C651" s="27"/>
      <c r="D651" s="30"/>
      <c r="E651" s="30"/>
      <c r="F651" s="30"/>
      <c r="G651" s="30"/>
    </row>
    <row r="652" spans="1:7" x14ac:dyDescent="0.25">
      <c r="A652" s="24"/>
      <c r="B652" s="18" t="s">
        <v>32869</v>
      </c>
      <c r="C652" s="27"/>
      <c r="D652" s="30"/>
      <c r="E652" s="30"/>
      <c r="F652" s="30"/>
      <c r="G652" s="30"/>
    </row>
    <row r="653" spans="1:7" x14ac:dyDescent="0.25">
      <c r="A653" s="24"/>
      <c r="B653" s="18" t="s">
        <v>32870</v>
      </c>
      <c r="C653" s="27"/>
      <c r="D653" s="30"/>
      <c r="E653" s="30"/>
      <c r="F653" s="30"/>
      <c r="G653" s="30"/>
    </row>
    <row r="654" spans="1:7" ht="15.75" thickBot="1" x14ac:dyDescent="0.3">
      <c r="A654" s="25"/>
      <c r="B654" s="19" t="s">
        <v>32178</v>
      </c>
      <c r="C654" s="28"/>
      <c r="D654" s="31"/>
      <c r="E654" s="31"/>
      <c r="F654" s="31"/>
      <c r="G654" s="31"/>
    </row>
    <row r="655" spans="1:7" ht="15.75" thickBot="1" x14ac:dyDescent="0.3">
      <c r="A655" s="6"/>
      <c r="B655" s="6"/>
      <c r="C655" s="6"/>
      <c r="D655" s="6"/>
      <c r="E655" s="6"/>
      <c r="F655" s="6"/>
      <c r="G655" s="6"/>
    </row>
    <row r="656" spans="1:7" ht="15.75" thickBot="1" x14ac:dyDescent="0.3">
      <c r="A656" s="7" t="s">
        <v>32871</v>
      </c>
      <c r="B656" s="7" t="s">
        <v>32180</v>
      </c>
      <c r="C656" s="8" t="s">
        <v>23</v>
      </c>
      <c r="D656" s="9">
        <v>101.82</v>
      </c>
      <c r="E656" s="9"/>
      <c r="F656" s="9">
        <v>80.09</v>
      </c>
      <c r="G656" s="9"/>
    </row>
    <row r="657" spans="1:7" ht="15.75" thickBot="1" x14ac:dyDescent="0.3">
      <c r="A657" s="6"/>
      <c r="B657" s="6"/>
      <c r="C657" s="6"/>
      <c r="D657" s="6"/>
      <c r="E657" s="6"/>
      <c r="F657" s="6"/>
      <c r="G657" s="6"/>
    </row>
    <row r="658" spans="1:7" ht="15.75" thickBot="1" x14ac:dyDescent="0.3">
      <c r="A658" s="7" t="s">
        <v>32872</v>
      </c>
      <c r="B658" s="7" t="s">
        <v>32182</v>
      </c>
      <c r="C658" s="8" t="s">
        <v>23</v>
      </c>
      <c r="D658" s="9">
        <v>132.51</v>
      </c>
      <c r="E658" s="9"/>
      <c r="F658" s="9">
        <v>80.09</v>
      </c>
      <c r="G658" s="9"/>
    </row>
    <row r="659" spans="1:7" ht="15.75" thickBot="1" x14ac:dyDescent="0.3">
      <c r="A659" s="6"/>
      <c r="B659" s="6"/>
      <c r="C659" s="6"/>
      <c r="D659" s="6"/>
      <c r="E659" s="6"/>
      <c r="F659" s="6"/>
      <c r="G659" s="6"/>
    </row>
    <row r="660" spans="1:7" ht="15.75" thickBot="1" x14ac:dyDescent="0.3">
      <c r="A660" s="7" t="s">
        <v>32873</v>
      </c>
      <c r="B660" s="7" t="s">
        <v>32184</v>
      </c>
      <c r="C660" s="8" t="s">
        <v>23</v>
      </c>
      <c r="D660" s="9">
        <v>158.77000000000001</v>
      </c>
      <c r="E660" s="9"/>
      <c r="F660" s="9">
        <v>80.099999999999994</v>
      </c>
      <c r="G660" s="9"/>
    </row>
    <row r="661" spans="1:7" ht="15.75" thickBot="1" x14ac:dyDescent="0.3">
      <c r="A661" s="6"/>
      <c r="B661" s="6"/>
      <c r="C661" s="6"/>
      <c r="D661" s="6"/>
      <c r="E661" s="6"/>
      <c r="F661" s="6"/>
      <c r="G661" s="6"/>
    </row>
    <row r="662" spans="1:7" ht="15.75" thickBot="1" x14ac:dyDescent="0.3">
      <c r="A662" s="7" t="s">
        <v>32874</v>
      </c>
      <c r="B662" s="7" t="s">
        <v>32875</v>
      </c>
      <c r="C662" s="8" t="s">
        <v>23</v>
      </c>
      <c r="D662" s="9">
        <v>183.39</v>
      </c>
      <c r="E662" s="9"/>
      <c r="F662" s="9">
        <v>80.099999999999994</v>
      </c>
      <c r="G662" s="9"/>
    </row>
    <row r="663" spans="1:7" ht="15.75" thickBot="1" x14ac:dyDescent="0.3">
      <c r="A663" s="6"/>
      <c r="B663" s="6"/>
      <c r="C663" s="6"/>
      <c r="D663" s="6"/>
      <c r="E663" s="6"/>
      <c r="F663" s="6"/>
      <c r="G663" s="6"/>
    </row>
    <row r="664" spans="1:7" ht="15.75" thickBot="1" x14ac:dyDescent="0.3">
      <c r="A664" s="7" t="s">
        <v>32876</v>
      </c>
      <c r="B664" s="7" t="s">
        <v>32877</v>
      </c>
      <c r="C664" s="8" t="s">
        <v>23</v>
      </c>
      <c r="D664" s="9">
        <v>230.95</v>
      </c>
      <c r="E664" s="9"/>
      <c r="F664" s="9">
        <v>80.099999999999994</v>
      </c>
      <c r="G664" s="9"/>
    </row>
    <row r="665" spans="1:7" ht="15.75" thickBot="1" x14ac:dyDescent="0.3">
      <c r="A665" s="6"/>
      <c r="B665" s="6"/>
      <c r="C665" s="6"/>
      <c r="D665" s="6"/>
      <c r="E665" s="6"/>
      <c r="F665" s="6"/>
      <c r="G665" s="6"/>
    </row>
    <row r="666" spans="1:7" ht="15.75" thickBot="1" x14ac:dyDescent="0.3">
      <c r="A666" s="7" t="s">
        <v>32878</v>
      </c>
      <c r="B666" s="7" t="s">
        <v>32879</v>
      </c>
      <c r="C666" s="8" t="s">
        <v>23</v>
      </c>
      <c r="D666" s="9">
        <v>297.18</v>
      </c>
      <c r="E666" s="9"/>
      <c r="F666" s="9">
        <v>80.099999999999994</v>
      </c>
      <c r="G666" s="9"/>
    </row>
    <row r="667" spans="1:7" ht="15.75" thickBot="1" x14ac:dyDescent="0.3">
      <c r="A667" s="6"/>
      <c r="B667" s="6"/>
      <c r="C667" s="6"/>
      <c r="D667" s="6"/>
      <c r="E667" s="6"/>
      <c r="F667" s="6"/>
      <c r="G667" s="6"/>
    </row>
    <row r="668" spans="1:7" ht="15.75" thickBot="1" x14ac:dyDescent="0.3">
      <c r="A668" s="7" t="s">
        <v>32880</v>
      </c>
      <c r="B668" s="7" t="s">
        <v>32207</v>
      </c>
      <c r="C668" s="8" t="s">
        <v>23</v>
      </c>
      <c r="D668" s="9">
        <v>377.01</v>
      </c>
      <c r="E668" s="9"/>
      <c r="F668" s="9">
        <v>80.099999999999994</v>
      </c>
      <c r="G668" s="9"/>
    </row>
    <row r="669" spans="1:7" ht="15.75" thickBot="1" x14ac:dyDescent="0.3">
      <c r="A669" s="6"/>
      <c r="B669" s="6"/>
      <c r="C669" s="6"/>
      <c r="D669" s="6"/>
      <c r="E669" s="6"/>
      <c r="F669" s="6"/>
      <c r="G669" s="6"/>
    </row>
    <row r="670" spans="1:7" ht="24.75" x14ac:dyDescent="0.25">
      <c r="A670" s="23" t="s">
        <v>32881</v>
      </c>
      <c r="B670" s="17" t="s">
        <v>32864</v>
      </c>
      <c r="C670" s="26"/>
      <c r="D670" s="29"/>
      <c r="E670" s="29"/>
      <c r="F670" s="29"/>
      <c r="G670" s="29"/>
    </row>
    <row r="671" spans="1:7" x14ac:dyDescent="0.25">
      <c r="A671" s="24"/>
      <c r="B671" s="18" t="s">
        <v>32882</v>
      </c>
      <c r="C671" s="27"/>
      <c r="D671" s="30"/>
      <c r="E671" s="30"/>
      <c r="F671" s="30"/>
      <c r="G671" s="30"/>
    </row>
    <row r="672" spans="1:7" x14ac:dyDescent="0.25">
      <c r="A672" s="24"/>
      <c r="B672" s="18" t="s">
        <v>32883</v>
      </c>
      <c r="C672" s="27"/>
      <c r="D672" s="30"/>
      <c r="E672" s="30"/>
      <c r="F672" s="30"/>
      <c r="G672" s="30"/>
    </row>
    <row r="673" spans="1:7" x14ac:dyDescent="0.25">
      <c r="A673" s="24"/>
      <c r="B673" s="18" t="s">
        <v>32884</v>
      </c>
      <c r="C673" s="27"/>
      <c r="D673" s="30"/>
      <c r="E673" s="30"/>
      <c r="F673" s="30"/>
      <c r="G673" s="30"/>
    </row>
    <row r="674" spans="1:7" ht="15.75" thickBot="1" x14ac:dyDescent="0.3">
      <c r="A674" s="25"/>
      <c r="B674" s="19" t="s">
        <v>32178</v>
      </c>
      <c r="C674" s="28"/>
      <c r="D674" s="31"/>
      <c r="E674" s="31"/>
      <c r="F674" s="31"/>
      <c r="G674" s="31"/>
    </row>
    <row r="675" spans="1:7" ht="15.75" thickBot="1" x14ac:dyDescent="0.3">
      <c r="A675" s="6"/>
      <c r="B675" s="6"/>
      <c r="C675" s="6"/>
      <c r="D675" s="6"/>
      <c r="E675" s="6"/>
      <c r="F675" s="6"/>
      <c r="G675" s="6"/>
    </row>
    <row r="676" spans="1:7" ht="15.75" thickBot="1" x14ac:dyDescent="0.3">
      <c r="A676" s="7" t="s">
        <v>32885</v>
      </c>
      <c r="B676" s="7" t="s">
        <v>32180</v>
      </c>
      <c r="C676" s="8" t="s">
        <v>23</v>
      </c>
      <c r="D676" s="9">
        <v>190.94</v>
      </c>
      <c r="E676" s="9"/>
      <c r="F676" s="9">
        <v>80.09</v>
      </c>
      <c r="G676" s="9"/>
    </row>
    <row r="677" spans="1:7" ht="15.75" thickBot="1" x14ac:dyDescent="0.3">
      <c r="A677" s="6"/>
      <c r="B677" s="6"/>
      <c r="C677" s="6"/>
      <c r="D677" s="6"/>
      <c r="E677" s="6"/>
      <c r="F677" s="6"/>
      <c r="G677" s="6"/>
    </row>
    <row r="678" spans="1:7" ht="15.75" thickBot="1" x14ac:dyDescent="0.3">
      <c r="A678" s="7" t="s">
        <v>32886</v>
      </c>
      <c r="B678" s="7" t="s">
        <v>32182</v>
      </c>
      <c r="C678" s="8" t="s">
        <v>23</v>
      </c>
      <c r="D678" s="9">
        <v>346.51</v>
      </c>
      <c r="E678" s="9"/>
      <c r="F678" s="9">
        <v>80.099999999999994</v>
      </c>
      <c r="G678" s="9"/>
    </row>
    <row r="679" spans="1:7" ht="15.75" thickBot="1" x14ac:dyDescent="0.3">
      <c r="A679" s="6"/>
      <c r="B679" s="6"/>
      <c r="C679" s="6"/>
      <c r="D679" s="6"/>
      <c r="E679" s="6"/>
      <c r="F679" s="6"/>
      <c r="G679" s="6"/>
    </row>
    <row r="680" spans="1:7" ht="15.75" thickBot="1" x14ac:dyDescent="0.3">
      <c r="A680" s="7" t="s">
        <v>32887</v>
      </c>
      <c r="B680" s="7" t="s">
        <v>32184</v>
      </c>
      <c r="C680" s="8" t="s">
        <v>23</v>
      </c>
      <c r="D680" s="9">
        <v>404.16</v>
      </c>
      <c r="E680" s="9"/>
      <c r="F680" s="9">
        <v>80.099999999999994</v>
      </c>
      <c r="G680" s="9"/>
    </row>
    <row r="681" spans="1:7" ht="15.75" thickBot="1" x14ac:dyDescent="0.3">
      <c r="A681" s="6"/>
      <c r="B681" s="6"/>
      <c r="C681" s="6"/>
      <c r="D681" s="6"/>
      <c r="E681" s="6"/>
      <c r="F681" s="6"/>
      <c r="G681" s="6"/>
    </row>
    <row r="682" spans="1:7" ht="15.75" thickBot="1" x14ac:dyDescent="0.3">
      <c r="A682" s="7" t="s">
        <v>32888</v>
      </c>
      <c r="B682" s="7" t="s">
        <v>32186</v>
      </c>
      <c r="C682" s="8" t="s">
        <v>23</v>
      </c>
      <c r="D682" s="9">
        <v>489.04</v>
      </c>
      <c r="E682" s="9"/>
      <c r="F682" s="9">
        <v>80.099999999999994</v>
      </c>
      <c r="G682" s="9"/>
    </row>
    <row r="683" spans="1:7" ht="15.75" thickBot="1" x14ac:dyDescent="0.3">
      <c r="A683" s="6"/>
      <c r="B683" s="6"/>
      <c r="C683" s="6"/>
      <c r="D683" s="6"/>
      <c r="E683" s="6"/>
      <c r="F683" s="6"/>
      <c r="G683" s="6"/>
    </row>
    <row r="684" spans="1:7" ht="15.75" thickBot="1" x14ac:dyDescent="0.3">
      <c r="A684" s="7" t="s">
        <v>32889</v>
      </c>
      <c r="B684" s="7" t="s">
        <v>32189</v>
      </c>
      <c r="C684" s="8" t="s">
        <v>23</v>
      </c>
      <c r="D684" s="9">
        <v>663.98</v>
      </c>
      <c r="E684" s="9"/>
      <c r="F684" s="9">
        <v>80.099999999999994</v>
      </c>
      <c r="G684" s="9"/>
    </row>
    <row r="685" spans="1:7" ht="15.75" thickBot="1" x14ac:dyDescent="0.3">
      <c r="A685" s="6"/>
      <c r="B685" s="6"/>
      <c r="C685" s="6"/>
      <c r="D685" s="6"/>
      <c r="E685" s="6"/>
      <c r="F685" s="6"/>
      <c r="G685" s="6"/>
    </row>
    <row r="686" spans="1:7" ht="15.75" thickBot="1" x14ac:dyDescent="0.3">
      <c r="A686" s="7" t="s">
        <v>32890</v>
      </c>
      <c r="B686" s="7" t="s">
        <v>32192</v>
      </c>
      <c r="C686" s="8" t="s">
        <v>23</v>
      </c>
      <c r="D686" s="9">
        <v>806.62</v>
      </c>
      <c r="E686" s="9"/>
      <c r="F686" s="9">
        <v>80.099999999999994</v>
      </c>
      <c r="G686" s="9"/>
    </row>
    <row r="687" spans="1:7" ht="15.75" thickBot="1" x14ac:dyDescent="0.3">
      <c r="A687" s="6"/>
      <c r="B687" s="6"/>
      <c r="C687" s="6"/>
      <c r="D687" s="6"/>
      <c r="E687" s="6"/>
      <c r="F687" s="6"/>
      <c r="G687" s="6"/>
    </row>
    <row r="688" spans="1:7" ht="15.75" thickBot="1" x14ac:dyDescent="0.3">
      <c r="A688" s="7" t="s">
        <v>32891</v>
      </c>
      <c r="B688" s="7" t="s">
        <v>32195</v>
      </c>
      <c r="C688" s="8" t="s">
        <v>23</v>
      </c>
      <c r="D688" s="9" t="s">
        <v>32892</v>
      </c>
      <c r="E688" s="9"/>
      <c r="F688" s="9">
        <v>80.099999999999994</v>
      </c>
      <c r="G688" s="9"/>
    </row>
    <row r="689" spans="1:7" ht="15.75" thickBot="1" x14ac:dyDescent="0.3">
      <c r="A689" s="6"/>
      <c r="B689" s="6"/>
      <c r="C689" s="6"/>
      <c r="D689" s="6"/>
      <c r="E689" s="6"/>
      <c r="F689" s="6"/>
      <c r="G689" s="6"/>
    </row>
    <row r="690" spans="1:7" ht="15.75" thickBot="1" x14ac:dyDescent="0.3">
      <c r="A690" s="7" t="s">
        <v>32893</v>
      </c>
      <c r="B690" s="7" t="s">
        <v>32879</v>
      </c>
      <c r="C690" s="8" t="s">
        <v>23</v>
      </c>
      <c r="D690" s="9" t="s">
        <v>32894</v>
      </c>
      <c r="E690" s="9"/>
      <c r="F690" s="9">
        <v>80.099999999999994</v>
      </c>
      <c r="G690" s="9"/>
    </row>
    <row r="691" spans="1:7" ht="15.75" thickBot="1" x14ac:dyDescent="0.3">
      <c r="A691" s="6"/>
      <c r="B691" s="6"/>
      <c r="C691" s="6"/>
      <c r="D691" s="6"/>
      <c r="E691" s="6"/>
      <c r="F691" s="6"/>
      <c r="G691" s="6"/>
    </row>
    <row r="692" spans="1:7" ht="15.75" thickBot="1" x14ac:dyDescent="0.3">
      <c r="A692" s="7" t="s">
        <v>32895</v>
      </c>
      <c r="B692" s="7" t="s">
        <v>32207</v>
      </c>
      <c r="C692" s="8" t="s">
        <v>23</v>
      </c>
      <c r="D692" s="9" t="s">
        <v>32896</v>
      </c>
      <c r="E692" s="9"/>
      <c r="F692" s="9">
        <v>80.099999999999994</v>
      </c>
      <c r="G692" s="9"/>
    </row>
    <row r="693" spans="1:7" ht="15.75" thickBot="1" x14ac:dyDescent="0.3">
      <c r="A693" s="6"/>
      <c r="B693" s="6"/>
      <c r="C693" s="6"/>
      <c r="D693" s="6"/>
      <c r="E693" s="6"/>
      <c r="F693" s="6"/>
      <c r="G693" s="6"/>
    </row>
    <row r="694" spans="1:7" ht="24.75" x14ac:dyDescent="0.25">
      <c r="A694" s="23" t="s">
        <v>32897</v>
      </c>
      <c r="B694" s="17" t="s">
        <v>32864</v>
      </c>
      <c r="C694" s="26"/>
      <c r="D694" s="29"/>
      <c r="E694" s="29"/>
      <c r="F694" s="29"/>
      <c r="G694" s="29"/>
    </row>
    <row r="695" spans="1:7" x14ac:dyDescent="0.25">
      <c r="A695" s="24"/>
      <c r="B695" s="18" t="s">
        <v>32898</v>
      </c>
      <c r="C695" s="27"/>
      <c r="D695" s="30"/>
      <c r="E695" s="30"/>
      <c r="F695" s="30"/>
      <c r="G695" s="30"/>
    </row>
    <row r="696" spans="1:7" ht="15.75" thickBot="1" x14ac:dyDescent="0.3">
      <c r="A696" s="25"/>
      <c r="B696" s="19" t="s">
        <v>32178</v>
      </c>
      <c r="C696" s="28"/>
      <c r="D696" s="31"/>
      <c r="E696" s="31"/>
      <c r="F696" s="31"/>
      <c r="G696" s="31"/>
    </row>
    <row r="697" spans="1:7" ht="15.75" thickBot="1" x14ac:dyDescent="0.3">
      <c r="A697" s="6"/>
      <c r="B697" s="6"/>
      <c r="C697" s="6"/>
      <c r="D697" s="6"/>
      <c r="E697" s="6"/>
      <c r="F697" s="6"/>
      <c r="G697" s="6"/>
    </row>
    <row r="698" spans="1:7" ht="15.75" thickBot="1" x14ac:dyDescent="0.3">
      <c r="A698" s="7" t="s">
        <v>32899</v>
      </c>
      <c r="B698" s="7" t="s">
        <v>32180</v>
      </c>
      <c r="C698" s="8" t="s">
        <v>23</v>
      </c>
      <c r="D698" s="9">
        <v>292.77</v>
      </c>
      <c r="E698" s="9"/>
      <c r="F698" s="9">
        <v>80.09</v>
      </c>
      <c r="G698" s="9"/>
    </row>
    <row r="699" spans="1:7" ht="15.75" thickBot="1" x14ac:dyDescent="0.3">
      <c r="A699" s="6"/>
      <c r="B699" s="6"/>
      <c r="C699" s="6"/>
      <c r="D699" s="6"/>
      <c r="E699" s="6"/>
      <c r="F699" s="6"/>
      <c r="G699" s="6"/>
    </row>
    <row r="700" spans="1:7" ht="15.75" thickBot="1" x14ac:dyDescent="0.3">
      <c r="A700" s="7" t="s">
        <v>32900</v>
      </c>
      <c r="B700" s="7" t="s">
        <v>32182</v>
      </c>
      <c r="C700" s="8" t="s">
        <v>23</v>
      </c>
      <c r="D700" s="9">
        <v>529.95000000000005</v>
      </c>
      <c r="E700" s="9"/>
      <c r="F700" s="9">
        <v>80.099999999999994</v>
      </c>
      <c r="G700" s="9"/>
    </row>
    <row r="701" spans="1:7" ht="15.75" thickBot="1" x14ac:dyDescent="0.3">
      <c r="A701" s="6"/>
      <c r="B701" s="6"/>
      <c r="C701" s="6"/>
      <c r="D701" s="6"/>
      <c r="E701" s="6"/>
      <c r="F701" s="6"/>
      <c r="G701" s="6"/>
    </row>
    <row r="702" spans="1:7" ht="15.75" thickBot="1" x14ac:dyDescent="0.3">
      <c r="A702" s="7" t="s">
        <v>32901</v>
      </c>
      <c r="B702" s="7" t="s">
        <v>32184</v>
      </c>
      <c r="C702" s="8" t="s">
        <v>23</v>
      </c>
      <c r="D702" s="9">
        <v>707.28</v>
      </c>
      <c r="E702" s="9"/>
      <c r="F702" s="9">
        <v>80.099999999999994</v>
      </c>
      <c r="G702" s="9"/>
    </row>
    <row r="703" spans="1:7" ht="15.75" thickBot="1" x14ac:dyDescent="0.3">
      <c r="A703" s="6"/>
      <c r="B703" s="6"/>
      <c r="C703" s="6"/>
      <c r="D703" s="6"/>
      <c r="E703" s="6"/>
      <c r="F703" s="6"/>
      <c r="G703" s="6"/>
    </row>
    <row r="704" spans="1:7" ht="15.75" thickBot="1" x14ac:dyDescent="0.3">
      <c r="A704" s="7" t="s">
        <v>32902</v>
      </c>
      <c r="B704" s="7" t="s">
        <v>32186</v>
      </c>
      <c r="C704" s="8" t="s">
        <v>23</v>
      </c>
      <c r="D704" s="9">
        <v>815.07</v>
      </c>
      <c r="E704" s="9"/>
      <c r="F704" s="9">
        <v>80.099999999999994</v>
      </c>
      <c r="G704" s="9"/>
    </row>
    <row r="705" spans="1:7" ht="15.75" thickBot="1" x14ac:dyDescent="0.3">
      <c r="A705" s="6"/>
      <c r="B705" s="6"/>
      <c r="C705" s="6"/>
      <c r="D705" s="6"/>
      <c r="E705" s="6"/>
      <c r="F705" s="6"/>
      <c r="G705" s="6"/>
    </row>
    <row r="706" spans="1:7" ht="15.75" thickBot="1" x14ac:dyDescent="0.3">
      <c r="A706" s="7" t="s">
        <v>32903</v>
      </c>
      <c r="B706" s="7" t="s">
        <v>32189</v>
      </c>
      <c r="C706" s="8" t="s">
        <v>23</v>
      </c>
      <c r="D706" s="9" t="s">
        <v>32904</v>
      </c>
      <c r="E706" s="9"/>
      <c r="F706" s="9">
        <v>80.099999999999994</v>
      </c>
      <c r="G706" s="9"/>
    </row>
    <row r="707" spans="1:7" ht="15.75" thickBot="1" x14ac:dyDescent="0.3">
      <c r="A707" s="6"/>
      <c r="B707" s="6"/>
      <c r="C707" s="6"/>
      <c r="D707" s="6"/>
      <c r="E707" s="6"/>
      <c r="F707" s="6"/>
      <c r="G707" s="6"/>
    </row>
    <row r="708" spans="1:7" ht="15.75" thickBot="1" x14ac:dyDescent="0.3">
      <c r="A708" s="7" t="s">
        <v>32905</v>
      </c>
      <c r="B708" s="7" t="s">
        <v>32192</v>
      </c>
      <c r="C708" s="8" t="s">
        <v>23</v>
      </c>
      <c r="D708" s="9" t="s">
        <v>32906</v>
      </c>
      <c r="E708" s="9"/>
      <c r="F708" s="9">
        <v>80.099999999999994</v>
      </c>
      <c r="G708" s="9"/>
    </row>
    <row r="709" spans="1:7" ht="15.75" thickBot="1" x14ac:dyDescent="0.3">
      <c r="A709" s="6"/>
      <c r="B709" s="6"/>
      <c r="C709" s="6"/>
      <c r="D709" s="6"/>
      <c r="E709" s="6"/>
      <c r="F709" s="6"/>
      <c r="G709" s="6"/>
    </row>
    <row r="710" spans="1:7" ht="15.75" thickBot="1" x14ac:dyDescent="0.3">
      <c r="A710" s="7" t="s">
        <v>32907</v>
      </c>
      <c r="B710" s="7" t="s">
        <v>32195</v>
      </c>
      <c r="C710" s="8" t="s">
        <v>23</v>
      </c>
      <c r="D710" s="9" t="s">
        <v>32908</v>
      </c>
      <c r="E710" s="9"/>
      <c r="F710" s="9">
        <v>80.099999999999994</v>
      </c>
      <c r="G710" s="9"/>
    </row>
    <row r="711" spans="1:7" ht="15.75" thickBot="1" x14ac:dyDescent="0.3">
      <c r="A711" s="6"/>
      <c r="B711" s="6"/>
      <c r="C711" s="6"/>
      <c r="D711" s="6"/>
      <c r="E711" s="6"/>
      <c r="F711" s="6"/>
      <c r="G711" s="6"/>
    </row>
    <row r="712" spans="1:7" ht="15.75" thickBot="1" x14ac:dyDescent="0.3">
      <c r="A712" s="7" t="s">
        <v>32909</v>
      </c>
      <c r="B712" s="7" t="s">
        <v>32198</v>
      </c>
      <c r="C712" s="8" t="s">
        <v>23</v>
      </c>
      <c r="D712" s="9" t="s">
        <v>32910</v>
      </c>
      <c r="E712" s="9"/>
      <c r="F712" s="9">
        <v>80.099999999999994</v>
      </c>
      <c r="G712" s="9"/>
    </row>
    <row r="713" spans="1:7" ht="15.75" thickBot="1" x14ac:dyDescent="0.3">
      <c r="A713" s="6"/>
      <c r="B713" s="6"/>
      <c r="C713" s="6"/>
      <c r="D713" s="6"/>
      <c r="E713" s="6"/>
      <c r="F713" s="6"/>
      <c r="G713" s="6"/>
    </row>
    <row r="714" spans="1:7" ht="15.75" thickBot="1" x14ac:dyDescent="0.3">
      <c r="A714" s="7" t="s">
        <v>32911</v>
      </c>
      <c r="B714" s="7" t="s">
        <v>32201</v>
      </c>
      <c r="C714" s="8" t="s">
        <v>23</v>
      </c>
      <c r="D714" s="9" t="s">
        <v>32912</v>
      </c>
      <c r="E714" s="9"/>
      <c r="F714" s="9">
        <v>80.099999999999994</v>
      </c>
      <c r="G714" s="9"/>
    </row>
    <row r="715" spans="1:7" ht="15.75" thickBot="1" x14ac:dyDescent="0.3">
      <c r="A715" s="6"/>
      <c r="B715" s="6"/>
      <c r="C715" s="6"/>
      <c r="D715" s="6"/>
      <c r="E715" s="6"/>
      <c r="F715" s="6"/>
      <c r="G715" s="6"/>
    </row>
    <row r="716" spans="1:7" ht="15.75" thickBot="1" x14ac:dyDescent="0.3">
      <c r="A716" s="7" t="s">
        <v>32913</v>
      </c>
      <c r="B716" s="7" t="s">
        <v>32204</v>
      </c>
      <c r="C716" s="8" t="s">
        <v>23</v>
      </c>
      <c r="D716" s="9" t="s">
        <v>32914</v>
      </c>
      <c r="E716" s="9"/>
      <c r="F716" s="9">
        <v>80.099999999999994</v>
      </c>
      <c r="G716" s="9"/>
    </row>
    <row r="717" spans="1:7" ht="15.75" thickBot="1" x14ac:dyDescent="0.3">
      <c r="A717" s="6"/>
      <c r="B717" s="6"/>
      <c r="C717" s="6"/>
      <c r="D717" s="6"/>
      <c r="E717" s="6"/>
      <c r="F717" s="6"/>
      <c r="G717" s="6"/>
    </row>
    <row r="718" spans="1:7" ht="15.75" thickBot="1" x14ac:dyDescent="0.3">
      <c r="A718" s="7" t="s">
        <v>32915</v>
      </c>
      <c r="B718" s="7" t="s">
        <v>32207</v>
      </c>
      <c r="C718" s="8" t="s">
        <v>23</v>
      </c>
      <c r="D718" s="9" t="s">
        <v>32916</v>
      </c>
      <c r="E718" s="9"/>
      <c r="F718" s="9">
        <v>80.099999999999994</v>
      </c>
      <c r="G718" s="9"/>
    </row>
    <row r="719" spans="1:7" ht="15.75" thickBot="1" x14ac:dyDescent="0.3">
      <c r="A719" s="6"/>
      <c r="B719" s="6"/>
      <c r="C719" s="6"/>
      <c r="D719" s="6"/>
      <c r="E719" s="6"/>
      <c r="F719" s="6"/>
      <c r="G719" s="6"/>
    </row>
    <row r="720" spans="1:7" ht="24.75" x14ac:dyDescent="0.25">
      <c r="A720" s="23" t="s">
        <v>32917</v>
      </c>
      <c r="B720" s="17" t="s">
        <v>32864</v>
      </c>
      <c r="C720" s="26"/>
      <c r="D720" s="29"/>
      <c r="E720" s="29"/>
      <c r="F720" s="29"/>
      <c r="G720" s="29"/>
    </row>
    <row r="721" spans="1:7" x14ac:dyDescent="0.25">
      <c r="A721" s="24"/>
      <c r="B721" s="18" t="s">
        <v>32918</v>
      </c>
      <c r="C721" s="27"/>
      <c r="D721" s="30"/>
      <c r="E721" s="30"/>
      <c r="F721" s="30"/>
      <c r="G721" s="30"/>
    </row>
    <row r="722" spans="1:7" x14ac:dyDescent="0.25">
      <c r="A722" s="24"/>
      <c r="B722" s="18" t="s">
        <v>32919</v>
      </c>
      <c r="C722" s="27"/>
      <c r="D722" s="30"/>
      <c r="E722" s="30"/>
      <c r="F722" s="30"/>
      <c r="G722" s="30"/>
    </row>
    <row r="723" spans="1:7" x14ac:dyDescent="0.25">
      <c r="A723" s="24"/>
      <c r="B723" s="18" t="s">
        <v>32920</v>
      </c>
      <c r="C723" s="27"/>
      <c r="D723" s="30"/>
      <c r="E723" s="30"/>
      <c r="F723" s="30"/>
      <c r="G723" s="30"/>
    </row>
    <row r="724" spans="1:7" x14ac:dyDescent="0.25">
      <c r="A724" s="24"/>
      <c r="B724" s="18" t="s">
        <v>32921</v>
      </c>
      <c r="C724" s="27"/>
      <c r="D724" s="30"/>
      <c r="E724" s="30"/>
      <c r="F724" s="30"/>
      <c r="G724" s="30"/>
    </row>
    <row r="725" spans="1:7" ht="15.75" thickBot="1" x14ac:dyDescent="0.3">
      <c r="A725" s="25"/>
      <c r="B725" s="19" t="s">
        <v>32178</v>
      </c>
      <c r="C725" s="28"/>
      <c r="D725" s="31"/>
      <c r="E725" s="31"/>
      <c r="F725" s="31"/>
      <c r="G725" s="31"/>
    </row>
    <row r="726" spans="1:7" ht="15.75" thickBot="1" x14ac:dyDescent="0.3">
      <c r="A726" s="6"/>
      <c r="B726" s="6"/>
      <c r="C726" s="6"/>
      <c r="D726" s="6"/>
      <c r="E726" s="6"/>
      <c r="F726" s="6"/>
      <c r="G726" s="6"/>
    </row>
    <row r="727" spans="1:7" ht="15.75" thickBot="1" x14ac:dyDescent="0.3">
      <c r="A727" s="7" t="s">
        <v>32922</v>
      </c>
      <c r="B727" s="7" t="s">
        <v>32180</v>
      </c>
      <c r="C727" s="8" t="s">
        <v>23</v>
      </c>
      <c r="D727" s="9">
        <v>118.8</v>
      </c>
      <c r="E727" s="9"/>
      <c r="F727" s="9">
        <v>80.09</v>
      </c>
      <c r="G727" s="9"/>
    </row>
    <row r="728" spans="1:7" ht="15.75" thickBot="1" x14ac:dyDescent="0.3">
      <c r="A728" s="6"/>
      <c r="B728" s="6"/>
      <c r="C728" s="6"/>
      <c r="D728" s="6"/>
      <c r="E728" s="6"/>
      <c r="F728" s="6"/>
      <c r="G728" s="6"/>
    </row>
    <row r="729" spans="1:7" ht="15.75" thickBot="1" x14ac:dyDescent="0.3">
      <c r="A729" s="7" t="s">
        <v>32923</v>
      </c>
      <c r="B729" s="7" t="s">
        <v>32182</v>
      </c>
      <c r="C729" s="8" t="s">
        <v>23</v>
      </c>
      <c r="D729" s="9">
        <v>224.2</v>
      </c>
      <c r="E729" s="9"/>
      <c r="F729" s="9">
        <v>80.099999999999994</v>
      </c>
      <c r="G729" s="9"/>
    </row>
    <row r="730" spans="1:7" ht="15.75" thickBot="1" x14ac:dyDescent="0.3">
      <c r="A730" s="6"/>
      <c r="B730" s="6"/>
      <c r="C730" s="6"/>
      <c r="D730" s="6"/>
      <c r="E730" s="6"/>
      <c r="F730" s="6"/>
      <c r="G730" s="6"/>
    </row>
    <row r="731" spans="1:7" ht="15.75" thickBot="1" x14ac:dyDescent="0.3">
      <c r="A731" s="7" t="s">
        <v>32924</v>
      </c>
      <c r="B731" s="7" t="s">
        <v>32184</v>
      </c>
      <c r="C731" s="8" t="s">
        <v>23</v>
      </c>
      <c r="D731" s="9">
        <v>259.81</v>
      </c>
      <c r="E731" s="9"/>
      <c r="F731" s="9">
        <v>80.099999999999994</v>
      </c>
      <c r="G731" s="9"/>
    </row>
    <row r="732" spans="1:7" ht="15.75" thickBot="1" x14ac:dyDescent="0.3">
      <c r="A732" s="6"/>
      <c r="B732" s="6"/>
      <c r="C732" s="6"/>
      <c r="D732" s="6"/>
      <c r="E732" s="6"/>
      <c r="F732" s="6"/>
      <c r="G732" s="6"/>
    </row>
    <row r="733" spans="1:7" ht="15.75" thickBot="1" x14ac:dyDescent="0.3">
      <c r="A733" s="7" t="s">
        <v>32925</v>
      </c>
      <c r="B733" s="7" t="s">
        <v>32186</v>
      </c>
      <c r="C733" s="8" t="s">
        <v>23</v>
      </c>
      <c r="D733" s="9">
        <v>305.66000000000003</v>
      </c>
      <c r="E733" s="9"/>
      <c r="F733" s="9">
        <v>80.099999999999994</v>
      </c>
      <c r="G733" s="9"/>
    </row>
    <row r="734" spans="1:7" ht="15.75" thickBot="1" x14ac:dyDescent="0.3">
      <c r="A734" s="6"/>
      <c r="B734" s="6"/>
      <c r="C734" s="6"/>
      <c r="D734" s="6"/>
      <c r="E734" s="6"/>
      <c r="F734" s="6"/>
      <c r="G734" s="6"/>
    </row>
    <row r="735" spans="1:7" ht="15.75" thickBot="1" x14ac:dyDescent="0.3">
      <c r="A735" s="7" t="s">
        <v>32926</v>
      </c>
      <c r="B735" s="7" t="s">
        <v>32189</v>
      </c>
      <c r="C735" s="8" t="s">
        <v>23</v>
      </c>
      <c r="D735" s="9">
        <v>404.16</v>
      </c>
      <c r="E735" s="9"/>
      <c r="F735" s="9">
        <v>80.099999999999994</v>
      </c>
      <c r="G735" s="9"/>
    </row>
    <row r="736" spans="1:7" ht="15.75" thickBot="1" x14ac:dyDescent="0.3">
      <c r="A736" s="6"/>
      <c r="B736" s="6"/>
      <c r="C736" s="6"/>
      <c r="D736" s="6"/>
      <c r="E736" s="6"/>
      <c r="F736" s="6"/>
      <c r="G736" s="6"/>
    </row>
    <row r="737" spans="1:7" ht="15.75" thickBot="1" x14ac:dyDescent="0.3">
      <c r="A737" s="7" t="s">
        <v>32927</v>
      </c>
      <c r="B737" s="7" t="s">
        <v>32192</v>
      </c>
      <c r="C737" s="8" t="s">
        <v>23</v>
      </c>
      <c r="D737" s="9">
        <v>466.99</v>
      </c>
      <c r="E737" s="9"/>
      <c r="F737" s="9">
        <v>80.099999999999994</v>
      </c>
      <c r="G737" s="9"/>
    </row>
    <row r="738" spans="1:7" ht="15.75" thickBot="1" x14ac:dyDescent="0.3">
      <c r="A738" s="6"/>
      <c r="B738" s="6"/>
      <c r="C738" s="6"/>
      <c r="D738" s="6"/>
      <c r="E738" s="6"/>
      <c r="F738" s="6"/>
      <c r="G738" s="6"/>
    </row>
    <row r="739" spans="1:7" ht="15.75" thickBot="1" x14ac:dyDescent="0.3">
      <c r="A739" s="7" t="s">
        <v>32928</v>
      </c>
      <c r="B739" s="7" t="s">
        <v>32195</v>
      </c>
      <c r="C739" s="8" t="s">
        <v>23</v>
      </c>
      <c r="D739" s="9">
        <v>628.35</v>
      </c>
      <c r="E739" s="9"/>
      <c r="F739" s="9">
        <v>80.099999999999994</v>
      </c>
      <c r="G739" s="9"/>
    </row>
    <row r="740" spans="1:7" ht="15.75" thickBot="1" x14ac:dyDescent="0.3">
      <c r="A740" s="6"/>
      <c r="B740" s="6"/>
      <c r="C740" s="6"/>
      <c r="D740" s="6"/>
      <c r="E740" s="6"/>
      <c r="F740" s="6"/>
      <c r="G740" s="6"/>
    </row>
    <row r="741" spans="1:7" ht="15.75" thickBot="1" x14ac:dyDescent="0.3">
      <c r="A741" s="7" t="s">
        <v>32929</v>
      </c>
      <c r="B741" s="7" t="s">
        <v>32198</v>
      </c>
      <c r="C741" s="8" t="s">
        <v>23</v>
      </c>
      <c r="D741" s="9">
        <v>794.81</v>
      </c>
      <c r="E741" s="9"/>
      <c r="F741" s="9">
        <v>80.099999999999994</v>
      </c>
      <c r="G741" s="9"/>
    </row>
    <row r="742" spans="1:7" ht="15.75" thickBot="1" x14ac:dyDescent="0.3">
      <c r="A742" s="6"/>
      <c r="B742" s="6"/>
      <c r="C742" s="6"/>
      <c r="D742" s="6"/>
      <c r="E742" s="6"/>
      <c r="F742" s="6"/>
      <c r="G742" s="6"/>
    </row>
    <row r="743" spans="1:7" ht="15.75" thickBot="1" x14ac:dyDescent="0.3">
      <c r="A743" s="7" t="s">
        <v>32930</v>
      </c>
      <c r="B743" s="7" t="s">
        <v>32931</v>
      </c>
      <c r="C743" s="8" t="s">
        <v>23</v>
      </c>
      <c r="D743" s="9">
        <v>951.05</v>
      </c>
      <c r="E743" s="9"/>
      <c r="F743" s="9">
        <v>80.099999999999994</v>
      </c>
      <c r="G743" s="9"/>
    </row>
    <row r="744" spans="1:7" ht="15.75" thickBot="1" x14ac:dyDescent="0.3">
      <c r="A744" s="6"/>
      <c r="B744" s="6"/>
      <c r="C744" s="6"/>
      <c r="D744" s="6"/>
      <c r="E744" s="6"/>
      <c r="F744" s="6"/>
      <c r="G744" s="6"/>
    </row>
    <row r="745" spans="1:7" ht="15.75" thickBot="1" x14ac:dyDescent="0.3">
      <c r="A745" s="7" t="s">
        <v>32932</v>
      </c>
      <c r="B745" s="7" t="s">
        <v>32207</v>
      </c>
      <c r="C745" s="8" t="s">
        <v>23</v>
      </c>
      <c r="D745" s="9" t="s">
        <v>32933</v>
      </c>
      <c r="E745" s="9"/>
      <c r="F745" s="9">
        <v>80.099999999999994</v>
      </c>
      <c r="G745" s="9"/>
    </row>
    <row r="746" spans="1:7" ht="15.75" thickBot="1" x14ac:dyDescent="0.3">
      <c r="A746" s="6"/>
      <c r="B746" s="6"/>
      <c r="C746" s="6"/>
      <c r="D746" s="6"/>
      <c r="E746" s="6"/>
      <c r="F746" s="6"/>
      <c r="G746" s="6"/>
    </row>
    <row r="747" spans="1:7" ht="24.75" x14ac:dyDescent="0.25">
      <c r="A747" s="23" t="s">
        <v>32934</v>
      </c>
      <c r="B747" s="17" t="s">
        <v>32864</v>
      </c>
      <c r="C747" s="26"/>
      <c r="D747" s="29"/>
      <c r="E747" s="29"/>
      <c r="F747" s="29"/>
      <c r="G747" s="29"/>
    </row>
    <row r="748" spans="1:7" x14ac:dyDescent="0.25">
      <c r="A748" s="24"/>
      <c r="B748" s="18" t="s">
        <v>32935</v>
      </c>
      <c r="C748" s="27"/>
      <c r="D748" s="30"/>
      <c r="E748" s="30"/>
      <c r="F748" s="30"/>
      <c r="G748" s="30"/>
    </row>
    <row r="749" spans="1:7" x14ac:dyDescent="0.25">
      <c r="A749" s="24"/>
      <c r="B749" s="18" t="s">
        <v>32936</v>
      </c>
      <c r="C749" s="27"/>
      <c r="D749" s="30"/>
      <c r="E749" s="30"/>
      <c r="F749" s="30"/>
      <c r="G749" s="30"/>
    </row>
    <row r="750" spans="1:7" x14ac:dyDescent="0.25">
      <c r="A750" s="24"/>
      <c r="B750" s="18" t="s">
        <v>32937</v>
      </c>
      <c r="C750" s="27"/>
      <c r="D750" s="30"/>
      <c r="E750" s="30"/>
      <c r="F750" s="30"/>
      <c r="G750" s="30"/>
    </row>
    <row r="751" spans="1:7" x14ac:dyDescent="0.25">
      <c r="A751" s="24"/>
      <c r="B751" s="18" t="s">
        <v>32938</v>
      </c>
      <c r="C751" s="27"/>
      <c r="D751" s="30"/>
      <c r="E751" s="30"/>
      <c r="F751" s="30"/>
      <c r="G751" s="30"/>
    </row>
    <row r="752" spans="1:7" ht="15.75" thickBot="1" x14ac:dyDescent="0.3">
      <c r="A752" s="25"/>
      <c r="B752" s="19" t="s">
        <v>32178</v>
      </c>
      <c r="C752" s="28"/>
      <c r="D752" s="31"/>
      <c r="E752" s="31"/>
      <c r="F752" s="31"/>
      <c r="G752" s="31"/>
    </row>
    <row r="753" spans="1:7" ht="15.75" thickBot="1" x14ac:dyDescent="0.3">
      <c r="A753" s="6"/>
      <c r="B753" s="6"/>
      <c r="C753" s="6"/>
      <c r="D753" s="6"/>
      <c r="E753" s="6"/>
      <c r="F753" s="6"/>
      <c r="G753" s="6"/>
    </row>
    <row r="754" spans="1:7" ht="15.75" thickBot="1" x14ac:dyDescent="0.3">
      <c r="A754" s="7" t="s">
        <v>32939</v>
      </c>
      <c r="B754" s="7" t="s">
        <v>32180</v>
      </c>
      <c r="C754" s="8" t="s">
        <v>23</v>
      </c>
      <c r="D754" s="9">
        <v>118.8</v>
      </c>
      <c r="E754" s="9"/>
      <c r="F754" s="9">
        <v>80.09</v>
      </c>
      <c r="G754" s="9"/>
    </row>
    <row r="755" spans="1:7" ht="15.75" thickBot="1" x14ac:dyDescent="0.3">
      <c r="A755" s="6"/>
      <c r="B755" s="6"/>
      <c r="C755" s="6"/>
      <c r="D755" s="6"/>
      <c r="E755" s="6"/>
      <c r="F755" s="6"/>
      <c r="G755" s="6"/>
    </row>
    <row r="756" spans="1:7" ht="15.75" thickBot="1" x14ac:dyDescent="0.3">
      <c r="A756" s="7" t="s">
        <v>32940</v>
      </c>
      <c r="B756" s="7" t="s">
        <v>32182</v>
      </c>
      <c r="C756" s="8" t="s">
        <v>23</v>
      </c>
      <c r="D756" s="9">
        <v>275.19</v>
      </c>
      <c r="E756" s="9"/>
      <c r="F756" s="9">
        <v>80.09</v>
      </c>
      <c r="G756" s="9"/>
    </row>
    <row r="757" spans="1:7" ht="15.75" thickBot="1" x14ac:dyDescent="0.3">
      <c r="A757" s="6"/>
      <c r="B757" s="6"/>
      <c r="C757" s="6"/>
      <c r="D757" s="6"/>
      <c r="E757" s="6"/>
      <c r="F757" s="6"/>
      <c r="G757" s="6"/>
    </row>
    <row r="758" spans="1:7" ht="15.75" thickBot="1" x14ac:dyDescent="0.3">
      <c r="A758" s="7" t="s">
        <v>32941</v>
      </c>
      <c r="B758" s="7" t="s">
        <v>32184</v>
      </c>
      <c r="C758" s="8" t="s">
        <v>23</v>
      </c>
      <c r="D758" s="9">
        <v>346.42</v>
      </c>
      <c r="E758" s="9"/>
      <c r="F758" s="9">
        <v>80.099999999999994</v>
      </c>
      <c r="G758" s="9"/>
    </row>
    <row r="759" spans="1:7" ht="15.75" thickBot="1" x14ac:dyDescent="0.3">
      <c r="A759" s="6"/>
      <c r="B759" s="6"/>
      <c r="C759" s="6"/>
      <c r="D759" s="6"/>
      <c r="E759" s="6"/>
      <c r="F759" s="6"/>
      <c r="G759" s="6"/>
    </row>
    <row r="760" spans="1:7" ht="15.75" thickBot="1" x14ac:dyDescent="0.3">
      <c r="A760" s="7" t="s">
        <v>32942</v>
      </c>
      <c r="B760" s="7" t="s">
        <v>32186</v>
      </c>
      <c r="C760" s="8" t="s">
        <v>23</v>
      </c>
      <c r="D760" s="9">
        <v>448.28</v>
      </c>
      <c r="E760" s="9"/>
      <c r="F760" s="9">
        <v>80.099999999999994</v>
      </c>
      <c r="G760" s="9"/>
    </row>
    <row r="761" spans="1:7" ht="15.75" thickBot="1" x14ac:dyDescent="0.3">
      <c r="A761" s="6"/>
      <c r="B761" s="6"/>
      <c r="C761" s="6"/>
      <c r="D761" s="6"/>
      <c r="E761" s="6"/>
      <c r="F761" s="6"/>
      <c r="G761" s="6"/>
    </row>
    <row r="762" spans="1:7" ht="15.75" thickBot="1" x14ac:dyDescent="0.3">
      <c r="A762" s="7" t="s">
        <v>32943</v>
      </c>
      <c r="B762" s="7" t="s">
        <v>32189</v>
      </c>
      <c r="C762" s="8" t="s">
        <v>23</v>
      </c>
      <c r="D762" s="9">
        <v>577.38</v>
      </c>
      <c r="E762" s="9"/>
      <c r="F762" s="9">
        <v>80.099999999999994</v>
      </c>
      <c r="G762" s="9"/>
    </row>
    <row r="763" spans="1:7" ht="15.75" thickBot="1" x14ac:dyDescent="0.3">
      <c r="A763" s="6"/>
      <c r="B763" s="6"/>
      <c r="C763" s="6"/>
      <c r="D763" s="6"/>
      <c r="E763" s="6"/>
      <c r="F763" s="6"/>
      <c r="G763" s="6"/>
    </row>
    <row r="764" spans="1:7" ht="15.75" thickBot="1" x14ac:dyDescent="0.3">
      <c r="A764" s="7" t="s">
        <v>32944</v>
      </c>
      <c r="B764" s="7" t="s">
        <v>32192</v>
      </c>
      <c r="C764" s="8" t="s">
        <v>23</v>
      </c>
      <c r="D764" s="9">
        <v>679.25</v>
      </c>
      <c r="E764" s="9"/>
      <c r="F764" s="9">
        <v>80.099999999999994</v>
      </c>
      <c r="G764" s="9"/>
    </row>
    <row r="765" spans="1:7" ht="15.75" thickBot="1" x14ac:dyDescent="0.3">
      <c r="A765" s="6"/>
      <c r="B765" s="6"/>
      <c r="C765" s="6"/>
      <c r="D765" s="6"/>
      <c r="E765" s="6"/>
      <c r="F765" s="6"/>
      <c r="G765" s="6"/>
    </row>
    <row r="766" spans="1:7" ht="15.75" thickBot="1" x14ac:dyDescent="0.3">
      <c r="A766" s="7" t="s">
        <v>32945</v>
      </c>
      <c r="B766" s="7" t="s">
        <v>32195</v>
      </c>
      <c r="C766" s="8" t="s">
        <v>23</v>
      </c>
      <c r="D766" s="9">
        <v>879.71</v>
      </c>
      <c r="E766" s="9"/>
      <c r="F766" s="9">
        <v>80.099999999999994</v>
      </c>
      <c r="G766" s="9"/>
    </row>
    <row r="767" spans="1:7" ht="15.75" thickBot="1" x14ac:dyDescent="0.3">
      <c r="A767" s="6"/>
      <c r="B767" s="6"/>
      <c r="C767" s="6"/>
      <c r="D767" s="6"/>
      <c r="E767" s="6"/>
      <c r="F767" s="6"/>
      <c r="G767" s="6"/>
    </row>
    <row r="768" spans="1:7" ht="15.75" thickBot="1" x14ac:dyDescent="0.3">
      <c r="A768" s="7" t="s">
        <v>32946</v>
      </c>
      <c r="B768" s="7" t="s">
        <v>32198</v>
      </c>
      <c r="C768" s="8" t="s">
        <v>23</v>
      </c>
      <c r="D768" s="9">
        <v>971.43</v>
      </c>
      <c r="E768" s="9"/>
      <c r="F768" s="9">
        <v>80.099999999999994</v>
      </c>
      <c r="G768" s="9"/>
    </row>
    <row r="769" spans="1:7" ht="15.75" thickBot="1" x14ac:dyDescent="0.3">
      <c r="A769" s="6"/>
      <c r="B769" s="6"/>
      <c r="C769" s="6"/>
      <c r="D769" s="6"/>
      <c r="E769" s="6"/>
      <c r="F769" s="6"/>
      <c r="G769" s="6"/>
    </row>
    <row r="770" spans="1:7" ht="15.75" thickBot="1" x14ac:dyDescent="0.3">
      <c r="A770" s="7" t="s">
        <v>32947</v>
      </c>
      <c r="B770" s="7" t="s">
        <v>32948</v>
      </c>
      <c r="C770" s="8" t="s">
        <v>23</v>
      </c>
      <c r="D770" s="9" t="s">
        <v>32949</v>
      </c>
      <c r="E770" s="9"/>
      <c r="F770" s="9">
        <v>80.099999999999994</v>
      </c>
      <c r="G770" s="9"/>
    </row>
    <row r="771" spans="1:7" ht="15.75" thickBot="1" x14ac:dyDescent="0.3">
      <c r="A771" s="6"/>
      <c r="B771" s="6"/>
      <c r="C771" s="6"/>
      <c r="D771" s="6"/>
      <c r="E771" s="6"/>
      <c r="F771" s="6"/>
      <c r="G771" s="6"/>
    </row>
    <row r="772" spans="1:7" ht="24.75" x14ac:dyDescent="0.25">
      <c r="A772" s="23" t="s">
        <v>32950</v>
      </c>
      <c r="B772" s="17" t="s">
        <v>32864</v>
      </c>
      <c r="C772" s="26"/>
      <c r="D772" s="29"/>
      <c r="E772" s="29"/>
      <c r="F772" s="29"/>
      <c r="G772" s="29"/>
    </row>
    <row r="773" spans="1:7" x14ac:dyDescent="0.25">
      <c r="A773" s="24"/>
      <c r="B773" s="18" t="s">
        <v>32951</v>
      </c>
      <c r="C773" s="27"/>
      <c r="D773" s="30"/>
      <c r="E773" s="30"/>
      <c r="F773" s="30"/>
      <c r="G773" s="30"/>
    </row>
    <row r="774" spans="1:7" ht="15.75" thickBot="1" x14ac:dyDescent="0.3">
      <c r="A774" s="25"/>
      <c r="B774" s="19" t="s">
        <v>32178</v>
      </c>
      <c r="C774" s="28"/>
      <c r="D774" s="31"/>
      <c r="E774" s="31"/>
      <c r="F774" s="31"/>
      <c r="G774" s="31"/>
    </row>
    <row r="775" spans="1:7" ht="15.75" thickBot="1" x14ac:dyDescent="0.3">
      <c r="A775" s="6"/>
      <c r="B775" s="6"/>
      <c r="C775" s="6"/>
      <c r="D775" s="6"/>
      <c r="E775" s="6"/>
      <c r="F775" s="6"/>
      <c r="G775" s="6"/>
    </row>
    <row r="776" spans="1:7" ht="15.75" thickBot="1" x14ac:dyDescent="0.3">
      <c r="A776" s="7" t="s">
        <v>32952</v>
      </c>
      <c r="B776" s="7" t="s">
        <v>32180</v>
      </c>
      <c r="C776" s="8" t="s">
        <v>23</v>
      </c>
      <c r="D776" s="9">
        <v>182.45</v>
      </c>
      <c r="E776" s="9"/>
      <c r="F776" s="9">
        <v>80.09</v>
      </c>
      <c r="G776" s="9"/>
    </row>
    <row r="777" spans="1:7" ht="15.75" thickBot="1" x14ac:dyDescent="0.3">
      <c r="A777" s="6"/>
      <c r="B777" s="6"/>
      <c r="C777" s="6"/>
      <c r="D777" s="6"/>
      <c r="E777" s="6"/>
      <c r="F777" s="6"/>
      <c r="G777" s="6"/>
    </row>
    <row r="778" spans="1:7" ht="15.75" thickBot="1" x14ac:dyDescent="0.3">
      <c r="A778" s="7" t="s">
        <v>32953</v>
      </c>
      <c r="B778" s="7" t="s">
        <v>32182</v>
      </c>
      <c r="C778" s="8" t="s">
        <v>23</v>
      </c>
      <c r="D778" s="9">
        <v>377.1</v>
      </c>
      <c r="E778" s="9"/>
      <c r="F778" s="9">
        <v>80.099999999999994</v>
      </c>
      <c r="G778" s="9"/>
    </row>
    <row r="779" spans="1:7" ht="15.75" thickBot="1" x14ac:dyDescent="0.3">
      <c r="A779" s="6"/>
      <c r="B779" s="6"/>
      <c r="C779" s="6"/>
      <c r="D779" s="6"/>
      <c r="E779" s="6"/>
      <c r="F779" s="6"/>
      <c r="G779" s="6"/>
    </row>
    <row r="780" spans="1:7" ht="15.75" thickBot="1" x14ac:dyDescent="0.3">
      <c r="A780" s="7" t="s">
        <v>32954</v>
      </c>
      <c r="B780" s="7" t="s">
        <v>32184</v>
      </c>
      <c r="C780" s="8" t="s">
        <v>23</v>
      </c>
      <c r="D780" s="9">
        <v>490.77</v>
      </c>
      <c r="E780" s="9"/>
      <c r="F780" s="9">
        <v>80.09</v>
      </c>
      <c r="G780" s="9"/>
    </row>
    <row r="781" spans="1:7" ht="15.75" thickBot="1" x14ac:dyDescent="0.3">
      <c r="A781" s="6"/>
      <c r="B781" s="6"/>
      <c r="C781" s="6"/>
      <c r="D781" s="6"/>
      <c r="E781" s="6"/>
      <c r="F781" s="6"/>
      <c r="G781" s="6"/>
    </row>
    <row r="782" spans="1:7" ht="15.75" thickBot="1" x14ac:dyDescent="0.3">
      <c r="A782" s="7" t="s">
        <v>32955</v>
      </c>
      <c r="B782" s="7" t="s">
        <v>32186</v>
      </c>
      <c r="C782" s="8" t="s">
        <v>23</v>
      </c>
      <c r="D782" s="9">
        <v>631.67999999999995</v>
      </c>
      <c r="E782" s="9"/>
      <c r="F782" s="9">
        <v>80.099999999999994</v>
      </c>
      <c r="G782" s="9"/>
    </row>
    <row r="783" spans="1:7" ht="15.75" thickBot="1" x14ac:dyDescent="0.3">
      <c r="A783" s="6"/>
      <c r="B783" s="6"/>
      <c r="C783" s="6"/>
      <c r="D783" s="6"/>
      <c r="E783" s="6"/>
      <c r="F783" s="6"/>
      <c r="G783" s="6"/>
    </row>
    <row r="784" spans="1:7" ht="15.75" thickBot="1" x14ac:dyDescent="0.3">
      <c r="A784" s="7" t="s">
        <v>32956</v>
      </c>
      <c r="B784" s="7" t="s">
        <v>32189</v>
      </c>
      <c r="C784" s="8" t="s">
        <v>23</v>
      </c>
      <c r="D784" s="9">
        <v>721.71</v>
      </c>
      <c r="E784" s="9"/>
      <c r="F784" s="9">
        <v>80.099999999999994</v>
      </c>
      <c r="G784" s="9"/>
    </row>
    <row r="785" spans="1:7" ht="15.75" thickBot="1" x14ac:dyDescent="0.3">
      <c r="A785" s="6"/>
      <c r="B785" s="6"/>
      <c r="C785" s="6"/>
      <c r="D785" s="6"/>
      <c r="E785" s="6"/>
      <c r="F785" s="6"/>
      <c r="G785" s="6"/>
    </row>
    <row r="786" spans="1:7" ht="15.75" thickBot="1" x14ac:dyDescent="0.3">
      <c r="A786" s="7" t="s">
        <v>32957</v>
      </c>
      <c r="B786" s="7" t="s">
        <v>32192</v>
      </c>
      <c r="C786" s="8" t="s">
        <v>23</v>
      </c>
      <c r="D786" s="9">
        <v>933.98</v>
      </c>
      <c r="E786" s="9"/>
      <c r="F786" s="9">
        <v>80.099999999999994</v>
      </c>
      <c r="G786" s="9"/>
    </row>
    <row r="787" spans="1:7" ht="15.75" thickBot="1" x14ac:dyDescent="0.3">
      <c r="A787" s="6"/>
      <c r="B787" s="6"/>
      <c r="C787" s="6"/>
      <c r="D787" s="6"/>
      <c r="E787" s="6"/>
      <c r="F787" s="6"/>
      <c r="G787" s="6"/>
    </row>
    <row r="788" spans="1:7" ht="15.75" thickBot="1" x14ac:dyDescent="0.3">
      <c r="A788" s="7" t="s">
        <v>32958</v>
      </c>
      <c r="B788" s="7" t="s">
        <v>32195</v>
      </c>
      <c r="C788" s="8" t="s">
        <v>23</v>
      </c>
      <c r="D788" s="9" t="s">
        <v>32959</v>
      </c>
      <c r="E788" s="9"/>
      <c r="F788" s="9">
        <v>80.099999999999994</v>
      </c>
      <c r="G788" s="9"/>
    </row>
    <row r="789" spans="1:7" ht="15.75" thickBot="1" x14ac:dyDescent="0.3">
      <c r="A789" s="6"/>
      <c r="B789" s="6"/>
      <c r="C789" s="6"/>
      <c r="D789" s="6"/>
      <c r="E789" s="6"/>
      <c r="F789" s="6"/>
      <c r="G789" s="6"/>
    </row>
    <row r="790" spans="1:7" ht="15.75" thickBot="1" x14ac:dyDescent="0.3">
      <c r="A790" s="7" t="s">
        <v>32960</v>
      </c>
      <c r="B790" s="7" t="s">
        <v>32198</v>
      </c>
      <c r="C790" s="8" t="s">
        <v>23</v>
      </c>
      <c r="D790" s="9" t="s">
        <v>32894</v>
      </c>
      <c r="E790" s="9"/>
      <c r="F790" s="9">
        <v>80.099999999999994</v>
      </c>
      <c r="G790" s="9"/>
    </row>
    <row r="791" spans="1:7" ht="15.75" thickBot="1" x14ac:dyDescent="0.3">
      <c r="A791" s="6"/>
      <c r="B791" s="6"/>
      <c r="C791" s="6"/>
      <c r="D791" s="6"/>
      <c r="E791" s="6"/>
      <c r="F791" s="6"/>
      <c r="G791" s="6"/>
    </row>
    <row r="792" spans="1:7" ht="15.75" thickBot="1" x14ac:dyDescent="0.3">
      <c r="A792" s="7" t="s">
        <v>32961</v>
      </c>
      <c r="B792" s="7" t="s">
        <v>32962</v>
      </c>
      <c r="C792" s="8" t="s">
        <v>23</v>
      </c>
      <c r="D792" s="9" t="s">
        <v>32963</v>
      </c>
      <c r="E792" s="9"/>
      <c r="F792" s="9">
        <v>80.099999999999994</v>
      </c>
      <c r="G792" s="9"/>
    </row>
    <row r="793" spans="1:7" ht="15.75" thickBot="1" x14ac:dyDescent="0.3">
      <c r="A793" s="6"/>
      <c r="B793" s="6"/>
      <c r="C793" s="6"/>
      <c r="D793" s="6"/>
      <c r="E793" s="6"/>
      <c r="F793" s="6"/>
      <c r="G793" s="6"/>
    </row>
    <row r="794" spans="1:7" ht="24.75" x14ac:dyDescent="0.25">
      <c r="A794" s="23" t="s">
        <v>32964</v>
      </c>
      <c r="B794" s="17" t="s">
        <v>32864</v>
      </c>
      <c r="C794" s="26"/>
      <c r="D794" s="29"/>
      <c r="E794" s="29"/>
      <c r="F794" s="29"/>
      <c r="G794" s="29"/>
    </row>
    <row r="795" spans="1:7" x14ac:dyDescent="0.25">
      <c r="A795" s="24"/>
      <c r="B795" s="18" t="s">
        <v>32965</v>
      </c>
      <c r="C795" s="27"/>
      <c r="D795" s="30"/>
      <c r="E795" s="30"/>
      <c r="F795" s="30"/>
      <c r="G795" s="30"/>
    </row>
    <row r="796" spans="1:7" ht="15.75" thickBot="1" x14ac:dyDescent="0.3">
      <c r="A796" s="25"/>
      <c r="B796" s="19" t="s">
        <v>32178</v>
      </c>
      <c r="C796" s="28"/>
      <c r="D796" s="31"/>
      <c r="E796" s="31"/>
      <c r="F796" s="31"/>
      <c r="G796" s="31"/>
    </row>
    <row r="797" spans="1:7" ht="15.75" thickBot="1" x14ac:dyDescent="0.3">
      <c r="A797" s="6"/>
      <c r="B797" s="6"/>
      <c r="C797" s="6"/>
      <c r="D797" s="6"/>
      <c r="E797" s="6"/>
      <c r="F797" s="6"/>
      <c r="G797" s="6"/>
    </row>
    <row r="798" spans="1:7" ht="15.75" thickBot="1" x14ac:dyDescent="0.3">
      <c r="A798" s="7" t="s">
        <v>32966</v>
      </c>
      <c r="B798" s="7" t="s">
        <v>32180</v>
      </c>
      <c r="C798" s="8" t="s">
        <v>23</v>
      </c>
      <c r="D798" s="9">
        <v>118.8</v>
      </c>
      <c r="E798" s="9"/>
      <c r="F798" s="9">
        <v>80.09</v>
      </c>
      <c r="G798" s="9"/>
    </row>
    <row r="799" spans="1:7" ht="15.75" thickBot="1" x14ac:dyDescent="0.3">
      <c r="A799" s="6"/>
      <c r="B799" s="6"/>
      <c r="C799" s="6"/>
      <c r="D799" s="6"/>
      <c r="E799" s="6"/>
      <c r="F799" s="6"/>
      <c r="G799" s="6"/>
    </row>
    <row r="800" spans="1:7" ht="15.75" thickBot="1" x14ac:dyDescent="0.3">
      <c r="A800" s="7" t="s">
        <v>32967</v>
      </c>
      <c r="B800" s="7" t="s">
        <v>32182</v>
      </c>
      <c r="C800" s="8" t="s">
        <v>23</v>
      </c>
      <c r="D800" s="9">
        <v>275.19</v>
      </c>
      <c r="E800" s="9"/>
      <c r="F800" s="9">
        <v>80.09</v>
      </c>
      <c r="G800" s="9"/>
    </row>
    <row r="801" spans="1:7" ht="15.75" thickBot="1" x14ac:dyDescent="0.3">
      <c r="A801" s="6"/>
      <c r="B801" s="6"/>
      <c r="C801" s="6"/>
      <c r="D801" s="6"/>
      <c r="E801" s="6"/>
      <c r="F801" s="6"/>
      <c r="G801" s="6"/>
    </row>
    <row r="802" spans="1:7" ht="15.75" thickBot="1" x14ac:dyDescent="0.3">
      <c r="A802" s="7" t="s">
        <v>32968</v>
      </c>
      <c r="B802" s="7" t="s">
        <v>32184</v>
      </c>
      <c r="C802" s="8" t="s">
        <v>23</v>
      </c>
      <c r="D802" s="9">
        <v>360.87</v>
      </c>
      <c r="E802" s="9"/>
      <c r="F802" s="9">
        <v>80.099999999999994</v>
      </c>
      <c r="G802" s="9"/>
    </row>
    <row r="803" spans="1:7" ht="15.75" thickBot="1" x14ac:dyDescent="0.3">
      <c r="A803" s="6"/>
      <c r="B803" s="6"/>
      <c r="C803" s="6"/>
      <c r="D803" s="6"/>
      <c r="E803" s="6"/>
      <c r="F803" s="6"/>
      <c r="G803" s="6"/>
    </row>
    <row r="804" spans="1:7" ht="15.75" thickBot="1" x14ac:dyDescent="0.3">
      <c r="A804" s="7" t="s">
        <v>32969</v>
      </c>
      <c r="B804" s="7" t="s">
        <v>32186</v>
      </c>
      <c r="C804" s="8" t="s">
        <v>23</v>
      </c>
      <c r="D804" s="9">
        <v>489.04</v>
      </c>
      <c r="E804" s="9"/>
      <c r="F804" s="9">
        <v>80.099999999999994</v>
      </c>
      <c r="G804" s="9"/>
    </row>
    <row r="805" spans="1:7" ht="15.75" thickBot="1" x14ac:dyDescent="0.3">
      <c r="A805" s="6"/>
      <c r="B805" s="6"/>
      <c r="C805" s="6"/>
      <c r="D805" s="6"/>
      <c r="E805" s="6"/>
      <c r="F805" s="6"/>
      <c r="G805" s="6"/>
    </row>
    <row r="806" spans="1:7" ht="15.75" thickBot="1" x14ac:dyDescent="0.3">
      <c r="A806" s="7" t="s">
        <v>32970</v>
      </c>
      <c r="B806" s="7" t="s">
        <v>32189</v>
      </c>
      <c r="C806" s="8" t="s">
        <v>23</v>
      </c>
      <c r="D806" s="9">
        <v>663.98</v>
      </c>
      <c r="E806" s="9"/>
      <c r="F806" s="9">
        <v>80.099999999999994</v>
      </c>
      <c r="G806" s="9"/>
    </row>
    <row r="807" spans="1:7" ht="15.75" thickBot="1" x14ac:dyDescent="0.3">
      <c r="A807" s="6"/>
      <c r="B807" s="6"/>
      <c r="C807" s="6"/>
      <c r="D807" s="6"/>
      <c r="E807" s="6"/>
      <c r="F807" s="6"/>
      <c r="G807" s="6"/>
    </row>
    <row r="808" spans="1:7" ht="15.75" thickBot="1" x14ac:dyDescent="0.3">
      <c r="A808" s="7" t="s">
        <v>32971</v>
      </c>
      <c r="B808" s="7" t="s">
        <v>32192</v>
      </c>
      <c r="C808" s="8" t="s">
        <v>23</v>
      </c>
      <c r="D808" s="9">
        <v>933.98</v>
      </c>
      <c r="E808" s="9"/>
      <c r="F808" s="9">
        <v>80.099999999999994</v>
      </c>
      <c r="G808" s="9"/>
    </row>
    <row r="809" spans="1:7" ht="15.75" thickBot="1" x14ac:dyDescent="0.3">
      <c r="A809" s="6"/>
      <c r="B809" s="6"/>
      <c r="C809" s="6"/>
      <c r="D809" s="6"/>
      <c r="E809" s="6"/>
      <c r="F809" s="6"/>
      <c r="G809" s="6"/>
    </row>
    <row r="810" spans="1:7" ht="15.75" thickBot="1" x14ac:dyDescent="0.3">
      <c r="A810" s="7" t="s">
        <v>32972</v>
      </c>
      <c r="B810" s="7" t="s">
        <v>32195</v>
      </c>
      <c r="C810" s="8" t="s">
        <v>23</v>
      </c>
      <c r="D810" s="9" t="s">
        <v>32973</v>
      </c>
      <c r="E810" s="9"/>
      <c r="F810" s="9">
        <v>80.099999999999994</v>
      </c>
      <c r="G810" s="9"/>
    </row>
    <row r="811" spans="1:7" ht="15.75" thickBot="1" x14ac:dyDescent="0.3">
      <c r="A811" s="6"/>
      <c r="B811" s="6"/>
      <c r="C811" s="6"/>
      <c r="D811" s="6"/>
      <c r="E811" s="6"/>
      <c r="F811" s="6"/>
      <c r="G811" s="6"/>
    </row>
    <row r="812" spans="1:7" ht="15.75" thickBot="1" x14ac:dyDescent="0.3">
      <c r="A812" s="7" t="s">
        <v>32974</v>
      </c>
      <c r="B812" s="7" t="s">
        <v>32198</v>
      </c>
      <c r="C812" s="8" t="s">
        <v>23</v>
      </c>
      <c r="D812" s="9" t="s">
        <v>32975</v>
      </c>
      <c r="E812" s="9"/>
      <c r="F812" s="9">
        <v>80.099999999999994</v>
      </c>
      <c r="G812" s="9"/>
    </row>
    <row r="813" spans="1:7" ht="15.75" thickBot="1" x14ac:dyDescent="0.3">
      <c r="A813" s="6"/>
      <c r="B813" s="6"/>
      <c r="C813" s="6"/>
      <c r="D813" s="6"/>
      <c r="E813" s="6"/>
      <c r="F813" s="6"/>
      <c r="G813" s="6"/>
    </row>
    <row r="814" spans="1:7" ht="15.75" thickBot="1" x14ac:dyDescent="0.3">
      <c r="A814" s="7" t="s">
        <v>32976</v>
      </c>
      <c r="B814" s="7" t="s">
        <v>32962</v>
      </c>
      <c r="C814" s="8" t="s">
        <v>23</v>
      </c>
      <c r="D814" s="9" t="s">
        <v>32977</v>
      </c>
      <c r="E814" s="9"/>
      <c r="F814" s="9">
        <v>80.099999999999994</v>
      </c>
      <c r="G814" s="9"/>
    </row>
    <row r="815" spans="1:7" ht="15.75" thickBot="1" x14ac:dyDescent="0.3">
      <c r="A815" s="6"/>
      <c r="B815" s="6"/>
      <c r="C815" s="6"/>
      <c r="D815" s="6"/>
      <c r="E815" s="6"/>
      <c r="F815" s="6"/>
      <c r="G815" s="6"/>
    </row>
    <row r="816" spans="1:7" ht="24.75" x14ac:dyDescent="0.25">
      <c r="A816" s="23" t="s">
        <v>32978</v>
      </c>
      <c r="B816" s="17" t="s">
        <v>32864</v>
      </c>
      <c r="C816" s="26"/>
      <c r="D816" s="29"/>
      <c r="E816" s="29"/>
      <c r="F816" s="29"/>
      <c r="G816" s="29"/>
    </row>
    <row r="817" spans="1:7" x14ac:dyDescent="0.25">
      <c r="A817" s="24"/>
      <c r="B817" s="18" t="s">
        <v>32979</v>
      </c>
      <c r="C817" s="27"/>
      <c r="D817" s="30"/>
      <c r="E817" s="30"/>
      <c r="F817" s="30"/>
      <c r="G817" s="30"/>
    </row>
    <row r="818" spans="1:7" x14ac:dyDescent="0.25">
      <c r="A818" s="24"/>
      <c r="B818" s="18" t="s">
        <v>32980</v>
      </c>
      <c r="C818" s="27"/>
      <c r="D818" s="30"/>
      <c r="E818" s="30"/>
      <c r="F818" s="30"/>
      <c r="G818" s="30"/>
    </row>
    <row r="819" spans="1:7" ht="15.75" thickBot="1" x14ac:dyDescent="0.3">
      <c r="A819" s="25"/>
      <c r="B819" s="19" t="s">
        <v>32178</v>
      </c>
      <c r="C819" s="28"/>
      <c r="D819" s="31"/>
      <c r="E819" s="31"/>
      <c r="F819" s="31"/>
      <c r="G819" s="31"/>
    </row>
    <row r="820" spans="1:7" ht="15.75" thickBot="1" x14ac:dyDescent="0.3">
      <c r="A820" s="6"/>
      <c r="B820" s="6"/>
      <c r="C820" s="6"/>
      <c r="D820" s="6"/>
      <c r="E820" s="6"/>
      <c r="F820" s="6"/>
      <c r="G820" s="6"/>
    </row>
    <row r="821" spans="1:7" ht="15.75" thickBot="1" x14ac:dyDescent="0.3">
      <c r="A821" s="7" t="s">
        <v>32981</v>
      </c>
      <c r="B821" s="7" t="s">
        <v>32180</v>
      </c>
      <c r="C821" s="8" t="s">
        <v>23</v>
      </c>
      <c r="D821" s="9">
        <v>394.58</v>
      </c>
      <c r="E821" s="9"/>
      <c r="F821" s="9">
        <v>80.099999999999994</v>
      </c>
      <c r="G821" s="9"/>
    </row>
    <row r="822" spans="1:7" ht="15.75" thickBot="1" x14ac:dyDescent="0.3">
      <c r="A822" s="6"/>
      <c r="B822" s="6"/>
      <c r="C822" s="6"/>
      <c r="D822" s="6"/>
      <c r="E822" s="6"/>
      <c r="F822" s="6"/>
      <c r="G822" s="6"/>
    </row>
    <row r="823" spans="1:7" ht="15.75" thickBot="1" x14ac:dyDescent="0.3">
      <c r="A823" s="7" t="s">
        <v>32982</v>
      </c>
      <c r="B823" s="7" t="s">
        <v>32182</v>
      </c>
      <c r="C823" s="8" t="s">
        <v>23</v>
      </c>
      <c r="D823" s="9">
        <v>774.53</v>
      </c>
      <c r="E823" s="9"/>
      <c r="F823" s="9">
        <v>80.099999999999994</v>
      </c>
      <c r="G823" s="9"/>
    </row>
    <row r="824" spans="1:7" ht="15.75" thickBot="1" x14ac:dyDescent="0.3">
      <c r="A824" s="6"/>
      <c r="B824" s="6"/>
      <c r="C824" s="6"/>
      <c r="D824" s="6"/>
      <c r="E824" s="6"/>
      <c r="F824" s="6"/>
      <c r="G824" s="6"/>
    </row>
    <row r="825" spans="1:7" ht="15.75" thickBot="1" x14ac:dyDescent="0.3">
      <c r="A825" s="7" t="s">
        <v>32983</v>
      </c>
      <c r="B825" s="7" t="s">
        <v>32184</v>
      </c>
      <c r="C825" s="8" t="s">
        <v>23</v>
      </c>
      <c r="D825" s="9">
        <v>880.5</v>
      </c>
      <c r="E825" s="9"/>
      <c r="F825" s="9">
        <v>80.099999999999994</v>
      </c>
      <c r="G825" s="9"/>
    </row>
    <row r="826" spans="1:7" ht="15.75" thickBot="1" x14ac:dyDescent="0.3">
      <c r="A826" s="6"/>
      <c r="B826" s="6"/>
      <c r="C826" s="6"/>
      <c r="D826" s="6"/>
      <c r="E826" s="6"/>
      <c r="F826" s="6"/>
      <c r="G826" s="6"/>
    </row>
    <row r="827" spans="1:7" ht="15.75" thickBot="1" x14ac:dyDescent="0.3">
      <c r="A827" s="7" t="s">
        <v>32984</v>
      </c>
      <c r="B827" s="7" t="s">
        <v>32985</v>
      </c>
      <c r="C827" s="8" t="s">
        <v>23</v>
      </c>
      <c r="D827" s="9">
        <v>916.96</v>
      </c>
      <c r="E827" s="9"/>
      <c r="F827" s="9">
        <v>80.099999999999994</v>
      </c>
      <c r="G827" s="9"/>
    </row>
    <row r="828" spans="1:7" ht="15.75" thickBot="1" x14ac:dyDescent="0.3">
      <c r="A828" s="6"/>
      <c r="B828" s="6"/>
      <c r="C828" s="6"/>
      <c r="D828" s="6"/>
      <c r="E828" s="6"/>
      <c r="F828" s="6"/>
      <c r="G828" s="6"/>
    </row>
    <row r="829" spans="1:7" ht="15.75" thickBot="1" x14ac:dyDescent="0.3">
      <c r="A829" s="7" t="s">
        <v>32986</v>
      </c>
      <c r="B829" s="7" t="s">
        <v>32987</v>
      </c>
      <c r="C829" s="8"/>
      <c r="D829" s="9"/>
      <c r="E829" s="9"/>
      <c r="F829" s="9"/>
      <c r="G829" s="9"/>
    </row>
    <row r="830" spans="1:7" ht="15.75" thickBot="1" x14ac:dyDescent="0.3">
      <c r="A830" s="6"/>
      <c r="B830" s="6"/>
      <c r="C830" s="6"/>
      <c r="D830" s="6"/>
      <c r="E830" s="6"/>
      <c r="F830" s="6"/>
      <c r="G830" s="6"/>
    </row>
    <row r="831" spans="1:7" x14ac:dyDescent="0.25">
      <c r="A831" s="23" t="s">
        <v>32988</v>
      </c>
      <c r="B831" s="17" t="s">
        <v>32989</v>
      </c>
      <c r="C831" s="26" t="s">
        <v>2132</v>
      </c>
      <c r="D831" s="29">
        <v>1.84</v>
      </c>
      <c r="E831" s="29"/>
      <c r="F831" s="29">
        <v>79.89</v>
      </c>
      <c r="G831" s="29"/>
    </row>
    <row r="832" spans="1:7" ht="15.75" thickBot="1" x14ac:dyDescent="0.3">
      <c r="A832" s="25"/>
      <c r="B832" s="19" t="s">
        <v>32990</v>
      </c>
      <c r="C832" s="28"/>
      <c r="D832" s="31"/>
      <c r="E832" s="31"/>
      <c r="F832" s="31"/>
      <c r="G832" s="31"/>
    </row>
  </sheetData>
  <mergeCells count="216">
    <mergeCell ref="A41:A42"/>
    <mergeCell ref="C41:C42"/>
    <mergeCell ref="D41:D42"/>
    <mergeCell ref="E41:E42"/>
    <mergeCell ref="F41:F42"/>
    <mergeCell ref="G41:G42"/>
    <mergeCell ref="A16:A17"/>
    <mergeCell ref="C16:C17"/>
    <mergeCell ref="D16:D17"/>
    <mergeCell ref="E16:E17"/>
    <mergeCell ref="F16:F17"/>
    <mergeCell ref="G16:G17"/>
    <mergeCell ref="A91:A92"/>
    <mergeCell ref="C91:C92"/>
    <mergeCell ref="D91:D92"/>
    <mergeCell ref="E91:E92"/>
    <mergeCell ref="F91:F92"/>
    <mergeCell ref="G91:G92"/>
    <mergeCell ref="A66:A67"/>
    <mergeCell ref="C66:C67"/>
    <mergeCell ref="D66:D67"/>
    <mergeCell ref="E66:E67"/>
    <mergeCell ref="F66:F67"/>
    <mergeCell ref="G66:G67"/>
    <mergeCell ref="A143:A144"/>
    <mergeCell ref="C143:C144"/>
    <mergeCell ref="D143:D144"/>
    <mergeCell ref="E143:E144"/>
    <mergeCell ref="F143:F144"/>
    <mergeCell ref="G143:G144"/>
    <mergeCell ref="A118:A119"/>
    <mergeCell ref="C118:C119"/>
    <mergeCell ref="D118:D119"/>
    <mergeCell ref="E118:E119"/>
    <mergeCell ref="F118:F119"/>
    <mergeCell ref="G118:G119"/>
    <mergeCell ref="A195:A196"/>
    <mergeCell ref="C195:C196"/>
    <mergeCell ref="D195:D196"/>
    <mergeCell ref="E195:E196"/>
    <mergeCell ref="F195:F196"/>
    <mergeCell ref="G195:G196"/>
    <mergeCell ref="A168:A169"/>
    <mergeCell ref="C168:C169"/>
    <mergeCell ref="D168:D169"/>
    <mergeCell ref="E168:E169"/>
    <mergeCell ref="F168:F169"/>
    <mergeCell ref="G168:G169"/>
    <mergeCell ref="A235:A236"/>
    <mergeCell ref="C235:C236"/>
    <mergeCell ref="D235:D236"/>
    <mergeCell ref="E235:E236"/>
    <mergeCell ref="F235:F236"/>
    <mergeCell ref="G235:G236"/>
    <mergeCell ref="A214:A215"/>
    <mergeCell ref="C214:C215"/>
    <mergeCell ref="D214:D215"/>
    <mergeCell ref="E214:E215"/>
    <mergeCell ref="F214:F215"/>
    <mergeCell ref="G214:G215"/>
    <mergeCell ref="A285:A286"/>
    <mergeCell ref="C285:C286"/>
    <mergeCell ref="D285:D286"/>
    <mergeCell ref="E285:E286"/>
    <mergeCell ref="F285:F286"/>
    <mergeCell ref="G285:G286"/>
    <mergeCell ref="A260:A261"/>
    <mergeCell ref="C260:C261"/>
    <mergeCell ref="D260:D261"/>
    <mergeCell ref="E260:E261"/>
    <mergeCell ref="F260:F261"/>
    <mergeCell ref="G260:G261"/>
    <mergeCell ref="A337:A338"/>
    <mergeCell ref="C337:C338"/>
    <mergeCell ref="D337:D338"/>
    <mergeCell ref="E337:E338"/>
    <mergeCell ref="F337:F338"/>
    <mergeCell ref="G337:G338"/>
    <mergeCell ref="A310:A311"/>
    <mergeCell ref="C310:C311"/>
    <mergeCell ref="D310:D311"/>
    <mergeCell ref="E310:E311"/>
    <mergeCell ref="F310:F311"/>
    <mergeCell ref="G310:G311"/>
    <mergeCell ref="A389:A390"/>
    <mergeCell ref="C389:C390"/>
    <mergeCell ref="D389:D390"/>
    <mergeCell ref="E389:E390"/>
    <mergeCell ref="F389:F390"/>
    <mergeCell ref="G389:G390"/>
    <mergeCell ref="A362:A363"/>
    <mergeCell ref="C362:C363"/>
    <mergeCell ref="D362:D363"/>
    <mergeCell ref="E362:E363"/>
    <mergeCell ref="F362:F363"/>
    <mergeCell ref="G362:G363"/>
    <mergeCell ref="A437:A438"/>
    <mergeCell ref="C437:C438"/>
    <mergeCell ref="D437:D438"/>
    <mergeCell ref="E437:E438"/>
    <mergeCell ref="F437:F438"/>
    <mergeCell ref="G437:G438"/>
    <mergeCell ref="A414:A415"/>
    <mergeCell ref="C414:C415"/>
    <mergeCell ref="D414:D415"/>
    <mergeCell ref="E414:E415"/>
    <mergeCell ref="F414:F415"/>
    <mergeCell ref="G414:G415"/>
    <mergeCell ref="A487:A488"/>
    <mergeCell ref="C487:C488"/>
    <mergeCell ref="D487:D488"/>
    <mergeCell ref="E487:E488"/>
    <mergeCell ref="F487:F488"/>
    <mergeCell ref="G487:G488"/>
    <mergeCell ref="A462:A463"/>
    <mergeCell ref="C462:C463"/>
    <mergeCell ref="D462:D463"/>
    <mergeCell ref="E462:E463"/>
    <mergeCell ref="F462:F463"/>
    <mergeCell ref="G462:G463"/>
    <mergeCell ref="A529:A530"/>
    <mergeCell ref="C529:C530"/>
    <mergeCell ref="D529:D530"/>
    <mergeCell ref="E529:E530"/>
    <mergeCell ref="F529:F530"/>
    <mergeCell ref="G529:G530"/>
    <mergeCell ref="A512:A513"/>
    <mergeCell ref="C512:C513"/>
    <mergeCell ref="D512:D513"/>
    <mergeCell ref="E512:E513"/>
    <mergeCell ref="F512:F513"/>
    <mergeCell ref="G512:G513"/>
    <mergeCell ref="A565:A566"/>
    <mergeCell ref="C565:C566"/>
    <mergeCell ref="D565:D566"/>
    <mergeCell ref="E565:E566"/>
    <mergeCell ref="F565:F566"/>
    <mergeCell ref="G565:G566"/>
    <mergeCell ref="A542:A543"/>
    <mergeCell ref="C542:C543"/>
    <mergeCell ref="D542:D543"/>
    <mergeCell ref="E542:E543"/>
    <mergeCell ref="F542:F543"/>
    <mergeCell ref="G542:G543"/>
    <mergeCell ref="A611:A612"/>
    <mergeCell ref="C611:C612"/>
    <mergeCell ref="D611:D612"/>
    <mergeCell ref="E611:E612"/>
    <mergeCell ref="F611:F612"/>
    <mergeCell ref="G611:G612"/>
    <mergeCell ref="A584:A585"/>
    <mergeCell ref="C584:C585"/>
    <mergeCell ref="D584:D585"/>
    <mergeCell ref="E584:E585"/>
    <mergeCell ref="F584:F585"/>
    <mergeCell ref="G584:G585"/>
    <mergeCell ref="A647:A654"/>
    <mergeCell ref="C647:C654"/>
    <mergeCell ref="D647:D654"/>
    <mergeCell ref="E647:E654"/>
    <mergeCell ref="F647:F654"/>
    <mergeCell ref="G647:G654"/>
    <mergeCell ref="A628:A629"/>
    <mergeCell ref="C628:C629"/>
    <mergeCell ref="D628:D629"/>
    <mergeCell ref="E628:E629"/>
    <mergeCell ref="F628:F629"/>
    <mergeCell ref="G628:G629"/>
    <mergeCell ref="A694:A696"/>
    <mergeCell ref="C694:C696"/>
    <mergeCell ref="D694:D696"/>
    <mergeCell ref="E694:E696"/>
    <mergeCell ref="F694:F696"/>
    <mergeCell ref="G694:G696"/>
    <mergeCell ref="A670:A674"/>
    <mergeCell ref="C670:C674"/>
    <mergeCell ref="D670:D674"/>
    <mergeCell ref="E670:E674"/>
    <mergeCell ref="F670:F674"/>
    <mergeCell ref="G670:G674"/>
    <mergeCell ref="A747:A752"/>
    <mergeCell ref="C747:C752"/>
    <mergeCell ref="D747:D752"/>
    <mergeCell ref="E747:E752"/>
    <mergeCell ref="F747:F752"/>
    <mergeCell ref="G747:G752"/>
    <mergeCell ref="A720:A725"/>
    <mergeCell ref="C720:C725"/>
    <mergeCell ref="D720:D725"/>
    <mergeCell ref="E720:E725"/>
    <mergeCell ref="F720:F725"/>
    <mergeCell ref="G720:G725"/>
    <mergeCell ref="A794:A796"/>
    <mergeCell ref="C794:C796"/>
    <mergeCell ref="D794:D796"/>
    <mergeCell ref="E794:E796"/>
    <mergeCell ref="F794:F796"/>
    <mergeCell ref="G794:G796"/>
    <mergeCell ref="A772:A774"/>
    <mergeCell ref="C772:C774"/>
    <mergeCell ref="D772:D774"/>
    <mergeCell ref="E772:E774"/>
    <mergeCell ref="F772:F774"/>
    <mergeCell ref="G772:G774"/>
    <mergeCell ref="A831:A832"/>
    <mergeCell ref="C831:C832"/>
    <mergeCell ref="D831:D832"/>
    <mergeCell ref="E831:E832"/>
    <mergeCell ref="F831:F832"/>
    <mergeCell ref="G831:G832"/>
    <mergeCell ref="A816:A819"/>
    <mergeCell ref="C816:C819"/>
    <mergeCell ref="D816:D819"/>
    <mergeCell ref="E816:E819"/>
    <mergeCell ref="F816:F819"/>
    <mergeCell ref="G816:G8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AA7B9-1721-40EF-96A8-A7EA3A24E40A}">
  <sheetPr>
    <tabColor theme="0" tint="-0.499984740745262"/>
  </sheetPr>
  <dimension ref="A1:G127"/>
  <sheetViews>
    <sheetView workbookViewId="0">
      <selection activeCell="B30" sqref="B30"/>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31020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31021</v>
      </c>
      <c r="B12" s="7" t="s">
        <v>31022</v>
      </c>
      <c r="C12" s="8"/>
      <c r="D12" s="9"/>
      <c r="E12" s="9"/>
      <c r="F12" s="9"/>
      <c r="G12" s="9"/>
    </row>
    <row r="13" spans="1:7" ht="15.75" thickBot="1" x14ac:dyDescent="0.3">
      <c r="A13" s="6"/>
      <c r="B13" s="6"/>
      <c r="C13" s="6"/>
      <c r="D13" s="6"/>
      <c r="E13" s="6"/>
      <c r="F13" s="6"/>
      <c r="G13" s="6"/>
    </row>
    <row r="14" spans="1:7" ht="15.75" thickBot="1" x14ac:dyDescent="0.3">
      <c r="A14" s="7" t="s">
        <v>31023</v>
      </c>
      <c r="B14" s="7" t="s">
        <v>31024</v>
      </c>
      <c r="C14" s="8"/>
      <c r="D14" s="9"/>
      <c r="E14" s="9"/>
      <c r="F14" s="9"/>
      <c r="G14" s="9"/>
    </row>
    <row r="15" spans="1:7" ht="15.75" thickBot="1" x14ac:dyDescent="0.3">
      <c r="A15" s="6"/>
      <c r="B15" s="6"/>
      <c r="C15" s="6"/>
      <c r="D15" s="6"/>
      <c r="E15" s="6"/>
      <c r="F15" s="6"/>
      <c r="G15" s="6"/>
    </row>
    <row r="16" spans="1:7" ht="24.75" x14ac:dyDescent="0.25">
      <c r="A16" s="23" t="s">
        <v>31025</v>
      </c>
      <c r="B16" s="17" t="s">
        <v>31026</v>
      </c>
      <c r="C16" s="26"/>
      <c r="D16" s="29"/>
      <c r="E16" s="29"/>
      <c r="F16" s="29"/>
      <c r="G16" s="29"/>
    </row>
    <row r="17" spans="1:7" ht="15.75" thickBot="1" x14ac:dyDescent="0.3">
      <c r="A17" s="25"/>
      <c r="B17" s="19" t="s">
        <v>31027</v>
      </c>
      <c r="C17" s="28"/>
      <c r="D17" s="31"/>
      <c r="E17" s="31"/>
      <c r="F17" s="31"/>
      <c r="G17" s="31"/>
    </row>
    <row r="18" spans="1:7" ht="15.75" thickBot="1" x14ac:dyDescent="0.3">
      <c r="A18" s="6"/>
      <c r="B18" s="6"/>
      <c r="C18" s="6"/>
      <c r="D18" s="6"/>
      <c r="E18" s="6"/>
      <c r="F18" s="6"/>
      <c r="G18" s="6"/>
    </row>
    <row r="19" spans="1:7" ht="15.75" thickBot="1" x14ac:dyDescent="0.3">
      <c r="A19" s="7" t="s">
        <v>31028</v>
      </c>
      <c r="B19" s="7" t="s">
        <v>31029</v>
      </c>
      <c r="C19" s="8" t="s">
        <v>23</v>
      </c>
      <c r="D19" s="9" t="s">
        <v>31030</v>
      </c>
      <c r="E19" s="9">
        <v>16.41</v>
      </c>
      <c r="F19" s="9">
        <v>63.69</v>
      </c>
      <c r="G19" s="9"/>
    </row>
    <row r="20" spans="1:7" ht="15.75" thickBot="1" x14ac:dyDescent="0.3">
      <c r="A20" s="6"/>
      <c r="B20" s="6"/>
      <c r="C20" s="6"/>
      <c r="D20" s="6"/>
      <c r="E20" s="6"/>
      <c r="F20" s="6"/>
      <c r="G20" s="6"/>
    </row>
    <row r="21" spans="1:7" ht="15.75" thickBot="1" x14ac:dyDescent="0.3">
      <c r="A21" s="7" t="s">
        <v>31031</v>
      </c>
      <c r="B21" s="7" t="s">
        <v>31032</v>
      </c>
      <c r="C21" s="8" t="s">
        <v>23</v>
      </c>
      <c r="D21" s="9" t="s">
        <v>31033</v>
      </c>
      <c r="E21" s="9">
        <v>15.16</v>
      </c>
      <c r="F21" s="9">
        <v>64.930000000000007</v>
      </c>
      <c r="G21" s="9"/>
    </row>
    <row r="22" spans="1:7" ht="15.75" thickBot="1" x14ac:dyDescent="0.3">
      <c r="A22" s="6"/>
      <c r="B22" s="6"/>
      <c r="C22" s="6"/>
      <c r="D22" s="6"/>
      <c r="E22" s="6"/>
      <c r="F22" s="6"/>
      <c r="G22" s="6"/>
    </row>
    <row r="23" spans="1:7" ht="15.75" thickBot="1" x14ac:dyDescent="0.3">
      <c r="A23" s="7" t="s">
        <v>31034</v>
      </c>
      <c r="B23" s="7" t="s">
        <v>31035</v>
      </c>
      <c r="C23" s="8" t="s">
        <v>23</v>
      </c>
      <c r="D23" s="9" t="s">
        <v>31036</v>
      </c>
      <c r="E23" s="9">
        <v>16.850000000000001</v>
      </c>
      <c r="F23" s="9">
        <v>63.24</v>
      </c>
      <c r="G23" s="9"/>
    </row>
    <row r="24" spans="1:7" ht="15.75" thickBot="1" x14ac:dyDescent="0.3">
      <c r="A24" s="6"/>
      <c r="B24" s="6"/>
      <c r="C24" s="6"/>
      <c r="D24" s="6"/>
      <c r="E24" s="6"/>
      <c r="F24" s="6"/>
      <c r="G24" s="6"/>
    </row>
    <row r="25" spans="1:7" ht="15.75" thickBot="1" x14ac:dyDescent="0.3">
      <c r="A25" s="7" t="s">
        <v>31037</v>
      </c>
      <c r="B25" s="7" t="s">
        <v>31038</v>
      </c>
      <c r="C25" s="8" t="s">
        <v>23</v>
      </c>
      <c r="D25" s="9" t="s">
        <v>31039</v>
      </c>
      <c r="E25" s="9">
        <v>15.6</v>
      </c>
      <c r="F25" s="9">
        <v>64.5</v>
      </c>
      <c r="G25" s="9"/>
    </row>
    <row r="26" spans="1:7" ht="15.75" thickBot="1" x14ac:dyDescent="0.3">
      <c r="A26" s="6"/>
      <c r="B26" s="6"/>
      <c r="C26" s="6"/>
      <c r="D26" s="6"/>
      <c r="E26" s="6"/>
      <c r="F26" s="6"/>
      <c r="G26" s="6"/>
    </row>
    <row r="27" spans="1:7" ht="15.75" thickBot="1" x14ac:dyDescent="0.3">
      <c r="A27" s="7" t="s">
        <v>31040</v>
      </c>
      <c r="B27" s="7" t="s">
        <v>31041</v>
      </c>
      <c r="C27" s="8" t="s">
        <v>23</v>
      </c>
      <c r="D27" s="9" t="s">
        <v>31042</v>
      </c>
      <c r="E27" s="9">
        <v>14.46</v>
      </c>
      <c r="F27" s="9">
        <v>65.63</v>
      </c>
      <c r="G27" s="9"/>
    </row>
    <row r="28" spans="1:7" ht="15.75" thickBot="1" x14ac:dyDescent="0.3">
      <c r="A28" s="6"/>
      <c r="B28" s="6"/>
      <c r="C28" s="6"/>
      <c r="D28" s="6"/>
      <c r="E28" s="6"/>
      <c r="F28" s="6"/>
      <c r="G28" s="6"/>
    </row>
    <row r="29" spans="1:7" ht="15.75" thickBot="1" x14ac:dyDescent="0.3">
      <c r="A29" s="7" t="s">
        <v>31043</v>
      </c>
      <c r="B29" s="7" t="s">
        <v>31044</v>
      </c>
      <c r="C29" s="8" t="s">
        <v>23</v>
      </c>
      <c r="D29" s="9" t="s">
        <v>31045</v>
      </c>
      <c r="E29" s="9">
        <v>13.28</v>
      </c>
      <c r="F29" s="9">
        <v>66.819999999999993</v>
      </c>
      <c r="G29" s="9"/>
    </row>
    <row r="30" spans="1:7" ht="15.75" thickBot="1" x14ac:dyDescent="0.3">
      <c r="A30" s="6"/>
      <c r="B30" s="6"/>
      <c r="C30" s="6"/>
      <c r="D30" s="6"/>
      <c r="E30" s="6"/>
      <c r="F30" s="6"/>
      <c r="G30" s="6"/>
    </row>
    <row r="31" spans="1:7" ht="15.75" thickBot="1" x14ac:dyDescent="0.3">
      <c r="A31" s="7" t="s">
        <v>31046</v>
      </c>
      <c r="B31" s="7" t="s">
        <v>31047</v>
      </c>
      <c r="C31" s="8" t="s">
        <v>23</v>
      </c>
      <c r="D31" s="9" t="s">
        <v>31048</v>
      </c>
      <c r="E31" s="9">
        <v>11.48</v>
      </c>
      <c r="F31" s="9">
        <v>68.61</v>
      </c>
      <c r="G31" s="9"/>
    </row>
    <row r="32" spans="1:7" ht="15.75" thickBot="1" x14ac:dyDescent="0.3">
      <c r="A32" s="6"/>
      <c r="B32" s="6"/>
      <c r="C32" s="6"/>
      <c r="D32" s="6"/>
      <c r="E32" s="6"/>
      <c r="F32" s="6"/>
      <c r="G32" s="6"/>
    </row>
    <row r="33" spans="1:7" ht="15.75" thickBot="1" x14ac:dyDescent="0.3">
      <c r="A33" s="7" t="s">
        <v>31049</v>
      </c>
      <c r="B33" s="7" t="s">
        <v>31050</v>
      </c>
      <c r="C33" s="8" t="s">
        <v>23</v>
      </c>
      <c r="D33" s="9" t="s">
        <v>31051</v>
      </c>
      <c r="E33" s="9">
        <v>10.039999999999999</v>
      </c>
      <c r="F33" s="9">
        <v>70.06</v>
      </c>
      <c r="G33" s="9"/>
    </row>
    <row r="34" spans="1:7" ht="15.75" thickBot="1" x14ac:dyDescent="0.3">
      <c r="A34" s="6"/>
      <c r="B34" s="6"/>
      <c r="C34" s="6"/>
      <c r="D34" s="6"/>
      <c r="E34" s="6"/>
      <c r="F34" s="6"/>
      <c r="G34" s="6"/>
    </row>
    <row r="35" spans="1:7" ht="15.75" thickBot="1" x14ac:dyDescent="0.3">
      <c r="A35" s="7" t="s">
        <v>31052</v>
      </c>
      <c r="B35" s="7" t="s">
        <v>31053</v>
      </c>
      <c r="C35" s="8" t="s">
        <v>23</v>
      </c>
      <c r="D35" s="9" t="s">
        <v>31054</v>
      </c>
      <c r="E35" s="9">
        <v>9.67</v>
      </c>
      <c r="F35" s="9">
        <v>70.430000000000007</v>
      </c>
      <c r="G35" s="9"/>
    </row>
    <row r="36" spans="1:7" ht="15.75" thickBot="1" x14ac:dyDescent="0.3">
      <c r="A36" s="6"/>
      <c r="B36" s="6"/>
      <c r="C36" s="6"/>
      <c r="D36" s="6"/>
      <c r="E36" s="6"/>
      <c r="F36" s="6"/>
      <c r="G36" s="6"/>
    </row>
    <row r="37" spans="1:7" ht="15.75" thickBot="1" x14ac:dyDescent="0.3">
      <c r="A37" s="7" t="s">
        <v>31055</v>
      </c>
      <c r="B37" s="7" t="s">
        <v>31056</v>
      </c>
      <c r="C37" s="8" t="s">
        <v>23</v>
      </c>
      <c r="D37" s="9" t="s">
        <v>31057</v>
      </c>
      <c r="E37" s="9">
        <v>9.33</v>
      </c>
      <c r="F37" s="9">
        <v>70.77</v>
      </c>
      <c r="G37" s="9"/>
    </row>
    <row r="38" spans="1:7" ht="15.75" thickBot="1" x14ac:dyDescent="0.3">
      <c r="A38" s="6"/>
      <c r="B38" s="6"/>
      <c r="C38" s="6"/>
      <c r="D38" s="6"/>
      <c r="E38" s="6"/>
      <c r="F38" s="6"/>
      <c r="G38" s="6"/>
    </row>
    <row r="39" spans="1:7" ht="24.75" x14ac:dyDescent="0.25">
      <c r="A39" s="23" t="s">
        <v>31058</v>
      </c>
      <c r="B39" s="17" t="s">
        <v>31059</v>
      </c>
      <c r="C39" s="26"/>
      <c r="D39" s="29"/>
      <c r="E39" s="29"/>
      <c r="F39" s="29"/>
      <c r="G39" s="29"/>
    </row>
    <row r="40" spans="1:7" ht="15.75" thickBot="1" x14ac:dyDescent="0.3">
      <c r="A40" s="25"/>
      <c r="B40" s="19" t="s">
        <v>31027</v>
      </c>
      <c r="C40" s="28"/>
      <c r="D40" s="31"/>
      <c r="E40" s="31"/>
      <c r="F40" s="31"/>
      <c r="G40" s="31"/>
    </row>
    <row r="41" spans="1:7" ht="15.75" thickBot="1" x14ac:dyDescent="0.3">
      <c r="A41" s="6"/>
      <c r="B41" s="6"/>
      <c r="C41" s="6"/>
      <c r="D41" s="6"/>
      <c r="E41" s="6"/>
      <c r="F41" s="6"/>
      <c r="G41" s="6"/>
    </row>
    <row r="42" spans="1:7" ht="15.75" thickBot="1" x14ac:dyDescent="0.3">
      <c r="A42" s="7" t="s">
        <v>31060</v>
      </c>
      <c r="B42" s="7" t="s">
        <v>31061</v>
      </c>
      <c r="C42" s="8" t="s">
        <v>23</v>
      </c>
      <c r="D42" s="9" t="s">
        <v>31062</v>
      </c>
      <c r="E42" s="9">
        <v>26.88</v>
      </c>
      <c r="F42" s="9">
        <v>53.21</v>
      </c>
      <c r="G42" s="9"/>
    </row>
    <row r="43" spans="1:7" ht="15.75" thickBot="1" x14ac:dyDescent="0.3">
      <c r="A43" s="6"/>
      <c r="B43" s="6"/>
      <c r="C43" s="6"/>
      <c r="D43" s="6"/>
      <c r="E43" s="6"/>
      <c r="F43" s="6"/>
      <c r="G43" s="6"/>
    </row>
    <row r="44" spans="1:7" ht="15.75" thickBot="1" x14ac:dyDescent="0.3">
      <c r="A44" s="7" t="s">
        <v>31063</v>
      </c>
      <c r="B44" s="7" t="s">
        <v>31064</v>
      </c>
      <c r="C44" s="8" t="s">
        <v>23</v>
      </c>
      <c r="D44" s="9" t="s">
        <v>31065</v>
      </c>
      <c r="E44" s="9">
        <v>25.61</v>
      </c>
      <c r="F44" s="9">
        <v>54.48</v>
      </c>
      <c r="G44" s="9"/>
    </row>
    <row r="45" spans="1:7" ht="15.75" thickBot="1" x14ac:dyDescent="0.3">
      <c r="A45" s="6"/>
      <c r="B45" s="6"/>
      <c r="C45" s="6"/>
      <c r="D45" s="6"/>
      <c r="E45" s="6"/>
      <c r="F45" s="6"/>
      <c r="G45" s="6"/>
    </row>
    <row r="46" spans="1:7" ht="15.75" thickBot="1" x14ac:dyDescent="0.3">
      <c r="A46" s="7" t="s">
        <v>31066</v>
      </c>
      <c r="B46" s="7" t="s">
        <v>31067</v>
      </c>
      <c r="C46" s="8" t="s">
        <v>23</v>
      </c>
      <c r="D46" s="9" t="s">
        <v>31068</v>
      </c>
      <c r="E46" s="9">
        <v>26.96</v>
      </c>
      <c r="F46" s="9">
        <v>53.13</v>
      </c>
      <c r="G46" s="9"/>
    </row>
    <row r="47" spans="1:7" ht="15.75" thickBot="1" x14ac:dyDescent="0.3">
      <c r="A47" s="6"/>
      <c r="B47" s="6"/>
      <c r="C47" s="6"/>
      <c r="D47" s="6"/>
      <c r="E47" s="6"/>
      <c r="F47" s="6"/>
      <c r="G47" s="6"/>
    </row>
    <row r="48" spans="1:7" ht="15.75" thickBot="1" x14ac:dyDescent="0.3">
      <c r="A48" s="7" t="s">
        <v>31069</v>
      </c>
      <c r="B48" s="7" t="s">
        <v>31070</v>
      </c>
      <c r="C48" s="8" t="s">
        <v>23</v>
      </c>
      <c r="D48" s="9" t="s">
        <v>31071</v>
      </c>
      <c r="E48" s="9">
        <v>25.08</v>
      </c>
      <c r="F48" s="9">
        <v>55.02</v>
      </c>
      <c r="G48" s="9"/>
    </row>
    <row r="49" spans="1:7" ht="15.75" thickBot="1" x14ac:dyDescent="0.3">
      <c r="A49" s="6"/>
      <c r="B49" s="6"/>
      <c r="C49" s="6"/>
      <c r="D49" s="6"/>
      <c r="E49" s="6"/>
      <c r="F49" s="6"/>
      <c r="G49" s="6"/>
    </row>
    <row r="50" spans="1:7" ht="15.75" thickBot="1" x14ac:dyDescent="0.3">
      <c r="A50" s="7" t="s">
        <v>31072</v>
      </c>
      <c r="B50" s="7" t="s">
        <v>31073</v>
      </c>
      <c r="C50" s="8" t="s">
        <v>23</v>
      </c>
      <c r="D50" s="9" t="s">
        <v>27832</v>
      </c>
      <c r="E50" s="9">
        <v>22.94</v>
      </c>
      <c r="F50" s="9">
        <v>57.16</v>
      </c>
      <c r="G50" s="9"/>
    </row>
    <row r="51" spans="1:7" ht="15.75" thickBot="1" x14ac:dyDescent="0.3">
      <c r="A51" s="6"/>
      <c r="B51" s="6"/>
      <c r="C51" s="6"/>
      <c r="D51" s="6"/>
      <c r="E51" s="6"/>
      <c r="F51" s="6"/>
      <c r="G51" s="6"/>
    </row>
    <row r="52" spans="1:7" ht="15.75" thickBot="1" x14ac:dyDescent="0.3">
      <c r="A52" s="7" t="s">
        <v>31074</v>
      </c>
      <c r="B52" s="7" t="s">
        <v>31075</v>
      </c>
      <c r="C52" s="8" t="s">
        <v>23</v>
      </c>
      <c r="D52" s="9" t="s">
        <v>31076</v>
      </c>
      <c r="E52" s="9">
        <v>21.26</v>
      </c>
      <c r="F52" s="9">
        <v>58.83</v>
      </c>
      <c r="G52" s="9"/>
    </row>
    <row r="53" spans="1:7" ht="15.75" thickBot="1" x14ac:dyDescent="0.3">
      <c r="A53" s="6"/>
      <c r="B53" s="6"/>
      <c r="C53" s="6"/>
      <c r="D53" s="6"/>
      <c r="E53" s="6"/>
      <c r="F53" s="6"/>
      <c r="G53" s="6"/>
    </row>
    <row r="54" spans="1:7" ht="15.75" thickBot="1" x14ac:dyDescent="0.3">
      <c r="A54" s="7" t="s">
        <v>31077</v>
      </c>
      <c r="B54" s="7" t="s">
        <v>31078</v>
      </c>
      <c r="C54" s="8" t="s">
        <v>23</v>
      </c>
      <c r="D54" s="9" t="s">
        <v>31079</v>
      </c>
      <c r="E54" s="9">
        <v>21.53</v>
      </c>
      <c r="F54" s="9">
        <v>58.56</v>
      </c>
      <c r="G54" s="9"/>
    </row>
    <row r="55" spans="1:7" ht="15.75" thickBot="1" x14ac:dyDescent="0.3">
      <c r="A55" s="6"/>
      <c r="B55" s="6"/>
      <c r="C55" s="6"/>
      <c r="D55" s="6"/>
      <c r="E55" s="6"/>
      <c r="F55" s="6"/>
      <c r="G55" s="6"/>
    </row>
    <row r="56" spans="1:7" ht="15.75" thickBot="1" x14ac:dyDescent="0.3">
      <c r="A56" s="7" t="s">
        <v>31080</v>
      </c>
      <c r="B56" s="7" t="s">
        <v>31081</v>
      </c>
      <c r="C56" s="8" t="s">
        <v>23</v>
      </c>
      <c r="D56" s="9" t="s">
        <v>31082</v>
      </c>
      <c r="E56" s="9">
        <v>20.010000000000002</v>
      </c>
      <c r="F56" s="9">
        <v>60.09</v>
      </c>
      <c r="G56" s="9"/>
    </row>
    <row r="57" spans="1:7" ht="15.75" thickBot="1" x14ac:dyDescent="0.3">
      <c r="A57" s="6"/>
      <c r="B57" s="6"/>
      <c r="C57" s="6"/>
      <c r="D57" s="6"/>
      <c r="E57" s="6"/>
      <c r="F57" s="6"/>
      <c r="G57" s="6"/>
    </row>
    <row r="58" spans="1:7" ht="15.75" thickBot="1" x14ac:dyDescent="0.3">
      <c r="A58" s="7" t="s">
        <v>31083</v>
      </c>
      <c r="B58" s="7" t="s">
        <v>31084</v>
      </c>
      <c r="C58" s="8"/>
      <c r="D58" s="9"/>
      <c r="E58" s="9"/>
      <c r="F58" s="9"/>
      <c r="G58" s="9"/>
    </row>
    <row r="59" spans="1:7" ht="15.75" thickBot="1" x14ac:dyDescent="0.3">
      <c r="A59" s="6"/>
      <c r="B59" s="6"/>
      <c r="C59" s="6"/>
      <c r="D59" s="6"/>
      <c r="E59" s="6"/>
      <c r="F59" s="6"/>
      <c r="G59" s="6"/>
    </row>
    <row r="60" spans="1:7" ht="24.75" x14ac:dyDescent="0.25">
      <c r="A60" s="23" t="s">
        <v>31085</v>
      </c>
      <c r="B60" s="17" t="s">
        <v>31086</v>
      </c>
      <c r="C60" s="26"/>
      <c r="D60" s="29"/>
      <c r="E60" s="29"/>
      <c r="F60" s="29"/>
      <c r="G60" s="29"/>
    </row>
    <row r="61" spans="1:7" ht="15.75" thickBot="1" x14ac:dyDescent="0.3">
      <c r="A61" s="25"/>
      <c r="B61" s="19" t="s">
        <v>31087</v>
      </c>
      <c r="C61" s="28"/>
      <c r="D61" s="31"/>
      <c r="E61" s="31"/>
      <c r="F61" s="31"/>
      <c r="G61" s="31"/>
    </row>
    <row r="62" spans="1:7" ht="15.75" thickBot="1" x14ac:dyDescent="0.3">
      <c r="A62" s="6"/>
      <c r="B62" s="6"/>
      <c r="C62" s="6"/>
      <c r="D62" s="6"/>
      <c r="E62" s="6"/>
      <c r="F62" s="6"/>
      <c r="G62" s="6"/>
    </row>
    <row r="63" spans="1:7" ht="15.75" thickBot="1" x14ac:dyDescent="0.3">
      <c r="A63" s="7" t="s">
        <v>31088</v>
      </c>
      <c r="B63" s="7" t="s">
        <v>31089</v>
      </c>
      <c r="C63" s="8" t="s">
        <v>23</v>
      </c>
      <c r="D63" s="9" t="s">
        <v>31090</v>
      </c>
      <c r="E63" s="9">
        <v>23.5</v>
      </c>
      <c r="F63" s="9">
        <v>56.59</v>
      </c>
      <c r="G63" s="9"/>
    </row>
    <row r="64" spans="1:7" ht="15.75" thickBot="1" x14ac:dyDescent="0.3">
      <c r="A64" s="6"/>
      <c r="B64" s="6"/>
      <c r="C64" s="6"/>
      <c r="D64" s="6"/>
      <c r="E64" s="6"/>
      <c r="F64" s="6"/>
      <c r="G64" s="6"/>
    </row>
    <row r="65" spans="1:7" ht="15.75" thickBot="1" x14ac:dyDescent="0.3">
      <c r="A65" s="7" t="s">
        <v>31091</v>
      </c>
      <c r="B65" s="7" t="s">
        <v>31092</v>
      </c>
      <c r="C65" s="8" t="s">
        <v>23</v>
      </c>
      <c r="D65" s="9" t="s">
        <v>31093</v>
      </c>
      <c r="E65" s="9">
        <v>21.95</v>
      </c>
      <c r="F65" s="9">
        <v>58.15</v>
      </c>
      <c r="G65" s="9"/>
    </row>
    <row r="66" spans="1:7" ht="15.75" thickBot="1" x14ac:dyDescent="0.3">
      <c r="A66" s="6"/>
      <c r="B66" s="6"/>
      <c r="C66" s="6"/>
      <c r="D66" s="6"/>
      <c r="E66" s="6"/>
      <c r="F66" s="6"/>
      <c r="G66" s="6"/>
    </row>
    <row r="67" spans="1:7" x14ac:dyDescent="0.25">
      <c r="A67" s="23" t="s">
        <v>31094</v>
      </c>
      <c r="B67" s="17" t="s">
        <v>31095</v>
      </c>
      <c r="C67" s="26" t="s">
        <v>23</v>
      </c>
      <c r="D67" s="29">
        <v>454.39</v>
      </c>
      <c r="E67" s="29">
        <v>29.98</v>
      </c>
      <c r="F67" s="29">
        <v>50.12</v>
      </c>
      <c r="G67" s="29"/>
    </row>
    <row r="68" spans="1:7" ht="15.75" thickBot="1" x14ac:dyDescent="0.3">
      <c r="A68" s="25"/>
      <c r="B68" s="19" t="s">
        <v>31096</v>
      </c>
      <c r="C68" s="28"/>
      <c r="D68" s="31"/>
      <c r="E68" s="31"/>
      <c r="F68" s="31"/>
      <c r="G68" s="31"/>
    </row>
    <row r="69" spans="1:7" ht="15.75" thickBot="1" x14ac:dyDescent="0.3">
      <c r="A69" s="6"/>
      <c r="B69" s="6"/>
      <c r="C69" s="6"/>
      <c r="D69" s="6"/>
      <c r="E69" s="6"/>
      <c r="F69" s="6"/>
      <c r="G69" s="6"/>
    </row>
    <row r="70" spans="1:7" ht="15.75" thickBot="1" x14ac:dyDescent="0.3">
      <c r="A70" s="7" t="s">
        <v>31097</v>
      </c>
      <c r="B70" s="7" t="s">
        <v>31098</v>
      </c>
      <c r="C70" s="8" t="s">
        <v>23</v>
      </c>
      <c r="D70" s="9" t="s">
        <v>31099</v>
      </c>
      <c r="E70" s="9">
        <v>23.06</v>
      </c>
      <c r="F70" s="9">
        <v>57.04</v>
      </c>
      <c r="G70" s="9"/>
    </row>
    <row r="71" spans="1:7" ht="15.75" thickBot="1" x14ac:dyDescent="0.3">
      <c r="A71" s="6"/>
      <c r="B71" s="6"/>
      <c r="C71" s="6"/>
      <c r="D71" s="6"/>
      <c r="E71" s="6"/>
      <c r="F71" s="6"/>
      <c r="G71" s="6"/>
    </row>
    <row r="72" spans="1:7" ht="15.75" thickBot="1" x14ac:dyDescent="0.3">
      <c r="A72" s="7" t="s">
        <v>31100</v>
      </c>
      <c r="B72" s="7" t="s">
        <v>31101</v>
      </c>
      <c r="C72" s="8" t="s">
        <v>23</v>
      </c>
      <c r="D72" s="9" t="s">
        <v>31102</v>
      </c>
      <c r="E72" s="9">
        <v>18.420000000000002</v>
      </c>
      <c r="F72" s="9">
        <v>61.67</v>
      </c>
      <c r="G72" s="9"/>
    </row>
    <row r="73" spans="1:7" ht="15.75" thickBot="1" x14ac:dyDescent="0.3">
      <c r="A73" s="6"/>
      <c r="B73" s="6"/>
      <c r="C73" s="6"/>
      <c r="D73" s="6"/>
      <c r="E73" s="6"/>
      <c r="F73" s="6"/>
      <c r="G73" s="6"/>
    </row>
    <row r="74" spans="1:7" x14ac:dyDescent="0.25">
      <c r="A74" s="23" t="s">
        <v>31103</v>
      </c>
      <c r="B74" s="17" t="s">
        <v>31095</v>
      </c>
      <c r="C74" s="26" t="s">
        <v>23</v>
      </c>
      <c r="D74" s="29">
        <v>629.04</v>
      </c>
      <c r="E74" s="29">
        <v>32.479999999999997</v>
      </c>
      <c r="F74" s="29">
        <v>47.61</v>
      </c>
      <c r="G74" s="29"/>
    </row>
    <row r="75" spans="1:7" ht="15.75" thickBot="1" x14ac:dyDescent="0.3">
      <c r="A75" s="25"/>
      <c r="B75" s="19" t="s">
        <v>31104</v>
      </c>
      <c r="C75" s="28"/>
      <c r="D75" s="31"/>
      <c r="E75" s="31"/>
      <c r="F75" s="31"/>
      <c r="G75" s="31"/>
    </row>
    <row r="76" spans="1:7" ht="15.75" thickBot="1" x14ac:dyDescent="0.3">
      <c r="A76" s="6"/>
      <c r="B76" s="6"/>
      <c r="C76" s="6"/>
      <c r="D76" s="6"/>
      <c r="E76" s="6"/>
      <c r="F76" s="6"/>
      <c r="G76" s="6"/>
    </row>
    <row r="77" spans="1:7" ht="15.75" thickBot="1" x14ac:dyDescent="0.3">
      <c r="A77" s="7" t="s">
        <v>31105</v>
      </c>
      <c r="B77" s="7" t="s">
        <v>31106</v>
      </c>
      <c r="C77" s="8" t="s">
        <v>23</v>
      </c>
      <c r="D77" s="9" t="s">
        <v>31107</v>
      </c>
      <c r="E77" s="9">
        <v>20.420000000000002</v>
      </c>
      <c r="F77" s="9">
        <v>59.68</v>
      </c>
      <c r="G77" s="9"/>
    </row>
    <row r="78" spans="1:7" ht="15.75" thickBot="1" x14ac:dyDescent="0.3">
      <c r="A78" s="6"/>
      <c r="B78" s="6"/>
      <c r="C78" s="6"/>
      <c r="D78" s="6"/>
      <c r="E78" s="6"/>
      <c r="F78" s="6"/>
      <c r="G78" s="6"/>
    </row>
    <row r="79" spans="1:7" ht="15.75" thickBot="1" x14ac:dyDescent="0.3">
      <c r="A79" s="7" t="s">
        <v>31108</v>
      </c>
      <c r="B79" s="7" t="s">
        <v>31109</v>
      </c>
      <c r="C79" s="8" t="s">
        <v>23</v>
      </c>
      <c r="D79" s="9" t="s">
        <v>31110</v>
      </c>
      <c r="E79" s="9">
        <v>18.920000000000002</v>
      </c>
      <c r="F79" s="9">
        <v>61.18</v>
      </c>
      <c r="G79" s="9"/>
    </row>
    <row r="80" spans="1:7" ht="15.75" thickBot="1" x14ac:dyDescent="0.3">
      <c r="A80" s="6"/>
      <c r="B80" s="6"/>
      <c r="C80" s="6"/>
      <c r="D80" s="6"/>
      <c r="E80" s="6"/>
      <c r="F80" s="6"/>
      <c r="G80" s="6"/>
    </row>
    <row r="81" spans="1:7" x14ac:dyDescent="0.25">
      <c r="A81" s="23" t="s">
        <v>31111</v>
      </c>
      <c r="B81" s="17" t="s">
        <v>31095</v>
      </c>
      <c r="C81" s="26" t="s">
        <v>23</v>
      </c>
      <c r="D81" s="29">
        <v>628.04999999999995</v>
      </c>
      <c r="E81" s="29">
        <v>21.69</v>
      </c>
      <c r="F81" s="29">
        <v>58.4</v>
      </c>
      <c r="G81" s="29"/>
    </row>
    <row r="82" spans="1:7" ht="15.75" thickBot="1" x14ac:dyDescent="0.3">
      <c r="A82" s="25"/>
      <c r="B82" s="19" t="s">
        <v>31112</v>
      </c>
      <c r="C82" s="28"/>
      <c r="D82" s="31"/>
      <c r="E82" s="31"/>
      <c r="F82" s="31"/>
      <c r="G82" s="31"/>
    </row>
    <row r="83" spans="1:7" ht="15.75" thickBot="1" x14ac:dyDescent="0.3">
      <c r="A83" s="6"/>
      <c r="B83" s="6"/>
      <c r="C83" s="6"/>
      <c r="D83" s="6"/>
      <c r="E83" s="6"/>
      <c r="F83" s="6"/>
      <c r="G83" s="6"/>
    </row>
    <row r="84" spans="1:7" ht="15.75" thickBot="1" x14ac:dyDescent="0.3">
      <c r="A84" s="7" t="s">
        <v>31113</v>
      </c>
      <c r="B84" s="7" t="s">
        <v>31114</v>
      </c>
      <c r="C84" s="8" t="s">
        <v>23</v>
      </c>
      <c r="D84" s="9" t="s">
        <v>31115</v>
      </c>
      <c r="E84" s="9">
        <v>16.559999999999999</v>
      </c>
      <c r="F84" s="9">
        <v>63.53</v>
      </c>
      <c r="G84" s="9"/>
    </row>
    <row r="85" spans="1:7" ht="15.75" thickBot="1" x14ac:dyDescent="0.3">
      <c r="A85" s="6"/>
      <c r="B85" s="6"/>
      <c r="C85" s="6"/>
      <c r="D85" s="6"/>
      <c r="E85" s="6"/>
      <c r="F85" s="6"/>
      <c r="G85" s="6"/>
    </row>
    <row r="86" spans="1:7" ht="15.75" thickBot="1" x14ac:dyDescent="0.3">
      <c r="A86" s="7" t="s">
        <v>31116</v>
      </c>
      <c r="B86" s="7" t="s">
        <v>31117</v>
      </c>
      <c r="C86" s="8" t="s">
        <v>23</v>
      </c>
      <c r="D86" s="9" t="s">
        <v>31118</v>
      </c>
      <c r="E86" s="9">
        <v>14.65</v>
      </c>
      <c r="F86" s="9">
        <v>65.45</v>
      </c>
      <c r="G86" s="9"/>
    </row>
    <row r="87" spans="1:7" ht="15.75" thickBot="1" x14ac:dyDescent="0.3">
      <c r="A87" s="6"/>
      <c r="B87" s="6"/>
      <c r="C87" s="6"/>
      <c r="D87" s="6"/>
      <c r="E87" s="6"/>
      <c r="F87" s="6"/>
      <c r="G87" s="6"/>
    </row>
    <row r="88" spans="1:7" x14ac:dyDescent="0.25">
      <c r="A88" s="23" t="s">
        <v>31119</v>
      </c>
      <c r="B88" s="17" t="s">
        <v>31095</v>
      </c>
      <c r="C88" s="26" t="s">
        <v>23</v>
      </c>
      <c r="D88" s="29">
        <v>851.72</v>
      </c>
      <c r="E88" s="29">
        <v>23.99</v>
      </c>
      <c r="F88" s="29">
        <v>56.11</v>
      </c>
      <c r="G88" s="29"/>
    </row>
    <row r="89" spans="1:7" ht="15.75" thickBot="1" x14ac:dyDescent="0.3">
      <c r="A89" s="25"/>
      <c r="B89" s="19" t="s">
        <v>31120</v>
      </c>
      <c r="C89" s="28"/>
      <c r="D89" s="31"/>
      <c r="E89" s="31"/>
      <c r="F89" s="31"/>
      <c r="G89" s="31"/>
    </row>
    <row r="90" spans="1:7" ht="15.75" thickBot="1" x14ac:dyDescent="0.3">
      <c r="A90" s="6"/>
      <c r="B90" s="6"/>
      <c r="C90" s="6"/>
      <c r="D90" s="6"/>
      <c r="E90" s="6"/>
      <c r="F90" s="6"/>
      <c r="G90" s="6"/>
    </row>
    <row r="91" spans="1:7" ht="15.75" thickBot="1" x14ac:dyDescent="0.3">
      <c r="A91" s="7" t="s">
        <v>31121</v>
      </c>
      <c r="B91" s="7" t="s">
        <v>31122</v>
      </c>
      <c r="C91" s="8" t="s">
        <v>23</v>
      </c>
      <c r="D91" s="9" t="s">
        <v>31123</v>
      </c>
      <c r="E91" s="9">
        <v>15.1</v>
      </c>
      <c r="F91" s="9">
        <v>64.989999999999995</v>
      </c>
      <c r="G91" s="9"/>
    </row>
    <row r="92" spans="1:7" ht="15.75" thickBot="1" x14ac:dyDescent="0.3">
      <c r="A92" s="6"/>
      <c r="B92" s="6"/>
      <c r="C92" s="6"/>
      <c r="D92" s="6"/>
      <c r="E92" s="6"/>
      <c r="F92" s="6"/>
      <c r="G92" s="6"/>
    </row>
    <row r="93" spans="1:7" ht="15.75" thickBot="1" x14ac:dyDescent="0.3">
      <c r="A93" s="7" t="s">
        <v>31124</v>
      </c>
      <c r="B93" s="7" t="s">
        <v>31125</v>
      </c>
      <c r="C93" s="8" t="s">
        <v>23</v>
      </c>
      <c r="D93" s="9" t="s">
        <v>31126</v>
      </c>
      <c r="E93" s="9">
        <v>13.64</v>
      </c>
      <c r="F93" s="9">
        <v>66.459999999999994</v>
      </c>
      <c r="G93" s="9"/>
    </row>
    <row r="94" spans="1:7" ht="15.75" thickBot="1" x14ac:dyDescent="0.3">
      <c r="A94" s="6"/>
      <c r="B94" s="6"/>
      <c r="C94" s="6"/>
      <c r="D94" s="6"/>
      <c r="E94" s="6"/>
      <c r="F94" s="6"/>
      <c r="G94" s="6"/>
    </row>
    <row r="95" spans="1:7" x14ac:dyDescent="0.25">
      <c r="A95" s="23" t="s">
        <v>31127</v>
      </c>
      <c r="B95" s="17" t="s">
        <v>31095</v>
      </c>
      <c r="C95" s="26" t="s">
        <v>23</v>
      </c>
      <c r="D95" s="29">
        <v>939.96</v>
      </c>
      <c r="E95" s="29">
        <v>21.74</v>
      </c>
      <c r="F95" s="29">
        <v>58.36</v>
      </c>
      <c r="G95" s="29"/>
    </row>
    <row r="96" spans="1:7" ht="15.75" thickBot="1" x14ac:dyDescent="0.3">
      <c r="A96" s="25"/>
      <c r="B96" s="19" t="s">
        <v>31128</v>
      </c>
      <c r="C96" s="28"/>
      <c r="D96" s="31"/>
      <c r="E96" s="31"/>
      <c r="F96" s="31"/>
      <c r="G96" s="31"/>
    </row>
    <row r="97" spans="1:7" ht="15.75" thickBot="1" x14ac:dyDescent="0.3">
      <c r="A97" s="6"/>
      <c r="B97" s="6"/>
      <c r="C97" s="6"/>
      <c r="D97" s="6"/>
      <c r="E97" s="6"/>
      <c r="F97" s="6"/>
      <c r="G97" s="6"/>
    </row>
    <row r="98" spans="1:7" ht="24.75" x14ac:dyDescent="0.25">
      <c r="A98" s="23" t="s">
        <v>31129</v>
      </c>
      <c r="B98" s="17" t="s">
        <v>31130</v>
      </c>
      <c r="C98" s="26"/>
      <c r="D98" s="29"/>
      <c r="E98" s="29"/>
      <c r="F98" s="29"/>
      <c r="G98" s="29"/>
    </row>
    <row r="99" spans="1:7" ht="15.75" thickBot="1" x14ac:dyDescent="0.3">
      <c r="A99" s="25"/>
      <c r="B99" s="19" t="s">
        <v>31087</v>
      </c>
      <c r="C99" s="28"/>
      <c r="D99" s="31"/>
      <c r="E99" s="31"/>
      <c r="F99" s="31"/>
      <c r="G99" s="31"/>
    </row>
    <row r="100" spans="1:7" ht="15.75" thickBot="1" x14ac:dyDescent="0.3">
      <c r="A100" s="6"/>
      <c r="B100" s="6"/>
      <c r="C100" s="6"/>
      <c r="D100" s="6"/>
      <c r="E100" s="6"/>
      <c r="F100" s="6"/>
      <c r="G100" s="6"/>
    </row>
    <row r="101" spans="1:7" ht="15.75" thickBot="1" x14ac:dyDescent="0.3">
      <c r="A101" s="7" t="s">
        <v>31131</v>
      </c>
      <c r="B101" s="7" t="s">
        <v>31132</v>
      </c>
      <c r="C101" s="8" t="s">
        <v>23</v>
      </c>
      <c r="D101" s="9" t="s">
        <v>31133</v>
      </c>
      <c r="E101" s="9">
        <v>41.29</v>
      </c>
      <c r="F101" s="9">
        <v>38.799999999999997</v>
      </c>
      <c r="G101" s="9"/>
    </row>
    <row r="102" spans="1:7" ht="15.75" thickBot="1" x14ac:dyDescent="0.3">
      <c r="A102" s="6"/>
      <c r="B102" s="6"/>
      <c r="C102" s="6"/>
      <c r="D102" s="6"/>
      <c r="E102" s="6"/>
      <c r="F102" s="6"/>
      <c r="G102" s="6"/>
    </row>
    <row r="103" spans="1:7" ht="15.75" thickBot="1" x14ac:dyDescent="0.3">
      <c r="A103" s="7" t="s">
        <v>31134</v>
      </c>
      <c r="B103" s="7" t="s">
        <v>31135</v>
      </c>
      <c r="C103" s="8" t="s">
        <v>23</v>
      </c>
      <c r="D103" s="9" t="s">
        <v>31136</v>
      </c>
      <c r="E103" s="9">
        <v>39.92</v>
      </c>
      <c r="F103" s="9">
        <v>40.17</v>
      </c>
      <c r="G103" s="9"/>
    </row>
    <row r="104" spans="1:7" ht="15.75" thickBot="1" x14ac:dyDescent="0.3">
      <c r="A104" s="6"/>
      <c r="B104" s="6"/>
      <c r="C104" s="6"/>
      <c r="D104" s="6"/>
      <c r="E104" s="6"/>
      <c r="F104" s="6"/>
      <c r="G104" s="6"/>
    </row>
    <row r="105" spans="1:7" x14ac:dyDescent="0.25">
      <c r="A105" s="23" t="s">
        <v>31137</v>
      </c>
      <c r="B105" s="17" t="s">
        <v>31138</v>
      </c>
      <c r="C105" s="26" t="s">
        <v>23</v>
      </c>
      <c r="D105" s="29">
        <v>329.74</v>
      </c>
      <c r="E105" s="29">
        <v>41.31</v>
      </c>
      <c r="F105" s="29">
        <v>38.78</v>
      </c>
      <c r="G105" s="29"/>
    </row>
    <row r="106" spans="1:7" ht="15.75" thickBot="1" x14ac:dyDescent="0.3">
      <c r="A106" s="25"/>
      <c r="B106" s="19" t="s">
        <v>31139</v>
      </c>
      <c r="C106" s="28"/>
      <c r="D106" s="31"/>
      <c r="E106" s="31"/>
      <c r="F106" s="31"/>
      <c r="G106" s="31"/>
    </row>
    <row r="107" spans="1:7" ht="15.75" thickBot="1" x14ac:dyDescent="0.3">
      <c r="A107" s="6"/>
      <c r="B107" s="6"/>
      <c r="C107" s="6"/>
      <c r="D107" s="6"/>
      <c r="E107" s="6"/>
      <c r="F107" s="6"/>
      <c r="G107" s="6"/>
    </row>
    <row r="108" spans="1:7" ht="15.75" thickBot="1" x14ac:dyDescent="0.3">
      <c r="A108" s="7" t="s">
        <v>31140</v>
      </c>
      <c r="B108" s="7" t="s">
        <v>31141</v>
      </c>
      <c r="C108" s="8" t="s">
        <v>23</v>
      </c>
      <c r="D108" s="9" t="s">
        <v>31142</v>
      </c>
      <c r="E108" s="9">
        <v>42.21</v>
      </c>
      <c r="F108" s="9">
        <v>37.880000000000003</v>
      </c>
      <c r="G108" s="9"/>
    </row>
    <row r="109" spans="1:7" ht="15.75" thickBot="1" x14ac:dyDescent="0.3">
      <c r="A109" s="6"/>
      <c r="B109" s="6"/>
      <c r="C109" s="6"/>
      <c r="D109" s="6"/>
      <c r="E109" s="6"/>
      <c r="F109" s="6"/>
      <c r="G109" s="6"/>
    </row>
    <row r="110" spans="1:7" ht="15.75" thickBot="1" x14ac:dyDescent="0.3">
      <c r="A110" s="7" t="s">
        <v>31143</v>
      </c>
      <c r="B110" s="7" t="s">
        <v>31144</v>
      </c>
      <c r="C110" s="8" t="s">
        <v>23</v>
      </c>
      <c r="D110" s="9" t="s">
        <v>31145</v>
      </c>
      <c r="E110" s="9">
        <v>40.159999999999997</v>
      </c>
      <c r="F110" s="9">
        <v>39.93</v>
      </c>
      <c r="G110" s="9"/>
    </row>
    <row r="111" spans="1:7" ht="15.75" thickBot="1" x14ac:dyDescent="0.3">
      <c r="A111" s="6"/>
      <c r="B111" s="6"/>
      <c r="C111" s="6"/>
      <c r="D111" s="6"/>
      <c r="E111" s="6"/>
      <c r="F111" s="6"/>
      <c r="G111" s="6"/>
    </row>
    <row r="112" spans="1:7" x14ac:dyDescent="0.25">
      <c r="A112" s="23" t="s">
        <v>31146</v>
      </c>
      <c r="B112" s="17" t="s">
        <v>31138</v>
      </c>
      <c r="C112" s="26" t="s">
        <v>23</v>
      </c>
      <c r="D112" s="29">
        <v>396.96</v>
      </c>
      <c r="E112" s="29">
        <v>34.32</v>
      </c>
      <c r="F112" s="29">
        <v>45.78</v>
      </c>
      <c r="G112" s="29"/>
    </row>
    <row r="113" spans="1:7" ht="15.75" thickBot="1" x14ac:dyDescent="0.3">
      <c r="A113" s="25"/>
      <c r="B113" s="19" t="s">
        <v>31147</v>
      </c>
      <c r="C113" s="28"/>
      <c r="D113" s="31"/>
      <c r="E113" s="31"/>
      <c r="F113" s="31"/>
      <c r="G113" s="31"/>
    </row>
    <row r="114" spans="1:7" ht="15.75" thickBot="1" x14ac:dyDescent="0.3">
      <c r="A114" s="6"/>
      <c r="B114" s="6"/>
      <c r="C114" s="6"/>
      <c r="D114" s="6"/>
      <c r="E114" s="6"/>
      <c r="F114" s="6"/>
      <c r="G114" s="6"/>
    </row>
    <row r="115" spans="1:7" ht="15.75" thickBot="1" x14ac:dyDescent="0.3">
      <c r="A115" s="7" t="s">
        <v>31148</v>
      </c>
      <c r="B115" s="7" t="s">
        <v>31149</v>
      </c>
      <c r="C115" s="8" t="s">
        <v>23</v>
      </c>
      <c r="D115" s="9" t="s">
        <v>31150</v>
      </c>
      <c r="E115" s="9">
        <v>37.67</v>
      </c>
      <c r="F115" s="9">
        <v>42.42</v>
      </c>
      <c r="G115" s="9"/>
    </row>
    <row r="116" spans="1:7" ht="15.75" thickBot="1" x14ac:dyDescent="0.3">
      <c r="A116" s="6"/>
      <c r="B116" s="6"/>
      <c r="C116" s="6"/>
      <c r="D116" s="6"/>
      <c r="E116" s="6"/>
      <c r="F116" s="6"/>
      <c r="G116" s="6"/>
    </row>
    <row r="117" spans="1:7" ht="15.75" thickBot="1" x14ac:dyDescent="0.3">
      <c r="A117" s="7" t="s">
        <v>31151</v>
      </c>
      <c r="B117" s="7" t="s">
        <v>31152</v>
      </c>
      <c r="C117" s="8" t="s">
        <v>23</v>
      </c>
      <c r="D117" s="9" t="s">
        <v>31153</v>
      </c>
      <c r="E117" s="9">
        <v>35.67</v>
      </c>
      <c r="F117" s="9">
        <v>44.43</v>
      </c>
      <c r="G117" s="9"/>
    </row>
    <row r="118" spans="1:7" ht="15.75" thickBot="1" x14ac:dyDescent="0.3">
      <c r="A118" s="6"/>
      <c r="B118" s="6"/>
      <c r="C118" s="6"/>
      <c r="D118" s="6"/>
      <c r="E118" s="6"/>
      <c r="F118" s="6"/>
      <c r="G118" s="6"/>
    </row>
    <row r="119" spans="1:7" x14ac:dyDescent="0.25">
      <c r="A119" s="23" t="s">
        <v>31154</v>
      </c>
      <c r="B119" s="17" t="s">
        <v>31138</v>
      </c>
      <c r="C119" s="26" t="s">
        <v>23</v>
      </c>
      <c r="D119" s="29">
        <v>483.79</v>
      </c>
      <c r="E119" s="29">
        <v>28.16</v>
      </c>
      <c r="F119" s="29">
        <v>51.94</v>
      </c>
      <c r="G119" s="29"/>
    </row>
    <row r="120" spans="1:7" ht="15.75" thickBot="1" x14ac:dyDescent="0.3">
      <c r="A120" s="25"/>
      <c r="B120" s="19" t="s">
        <v>31155</v>
      </c>
      <c r="C120" s="28"/>
      <c r="D120" s="31"/>
      <c r="E120" s="31"/>
      <c r="F120" s="31"/>
      <c r="G120" s="31"/>
    </row>
    <row r="121" spans="1:7" ht="15.75" thickBot="1" x14ac:dyDescent="0.3">
      <c r="A121" s="6"/>
      <c r="B121" s="6"/>
      <c r="C121" s="6"/>
      <c r="D121" s="6"/>
      <c r="E121" s="6"/>
      <c r="F121" s="6"/>
      <c r="G121" s="6"/>
    </row>
    <row r="122" spans="1:7" ht="15.75" thickBot="1" x14ac:dyDescent="0.3">
      <c r="A122" s="7" t="s">
        <v>31156</v>
      </c>
      <c r="B122" s="7" t="s">
        <v>31157</v>
      </c>
      <c r="C122" s="8" t="s">
        <v>23</v>
      </c>
      <c r="D122" s="9" t="s">
        <v>31158</v>
      </c>
      <c r="E122" s="9">
        <v>31.21</v>
      </c>
      <c r="F122" s="9">
        <v>48.88</v>
      </c>
      <c r="G122" s="9"/>
    </row>
    <row r="123" spans="1:7" ht="15.75" thickBot="1" x14ac:dyDescent="0.3">
      <c r="A123" s="6"/>
      <c r="B123" s="6"/>
      <c r="C123" s="6"/>
      <c r="D123" s="6"/>
      <c r="E123" s="6"/>
      <c r="F123" s="6"/>
      <c r="G123" s="6"/>
    </row>
    <row r="124" spans="1:7" ht="15.75" thickBot="1" x14ac:dyDescent="0.3">
      <c r="A124" s="7" t="s">
        <v>31159</v>
      </c>
      <c r="B124" s="7" t="s">
        <v>31160</v>
      </c>
      <c r="C124" s="8" t="s">
        <v>23</v>
      </c>
      <c r="D124" s="9" t="s">
        <v>31161</v>
      </c>
      <c r="E124" s="9">
        <v>29.4</v>
      </c>
      <c r="F124" s="9">
        <v>50.69</v>
      </c>
      <c r="G124" s="9"/>
    </row>
    <row r="125" spans="1:7" ht="15.75" thickBot="1" x14ac:dyDescent="0.3">
      <c r="A125" s="6"/>
      <c r="B125" s="6"/>
      <c r="C125" s="6"/>
      <c r="D125" s="6"/>
      <c r="E125" s="6"/>
      <c r="F125" s="6"/>
      <c r="G125" s="6"/>
    </row>
    <row r="126" spans="1:7" x14ac:dyDescent="0.25">
      <c r="A126" s="23" t="s">
        <v>31162</v>
      </c>
      <c r="B126" s="17" t="s">
        <v>31138</v>
      </c>
      <c r="C126" s="26" t="s">
        <v>23</v>
      </c>
      <c r="D126" s="29">
        <v>518.82000000000005</v>
      </c>
      <c r="E126" s="29">
        <v>26.26</v>
      </c>
      <c r="F126" s="29">
        <v>53.84</v>
      </c>
      <c r="G126" s="29"/>
    </row>
    <row r="127" spans="1:7" ht="15.75" thickBot="1" x14ac:dyDescent="0.3">
      <c r="A127" s="25"/>
      <c r="B127" s="19" t="s">
        <v>31163</v>
      </c>
      <c r="C127" s="28"/>
      <c r="D127" s="31"/>
      <c r="E127" s="31"/>
      <c r="F127" s="31"/>
      <c r="G127" s="31"/>
    </row>
  </sheetData>
  <mergeCells count="78">
    <mergeCell ref="G16:G17"/>
    <mergeCell ref="A16:A17"/>
    <mergeCell ref="C16:C17"/>
    <mergeCell ref="D16:D17"/>
    <mergeCell ref="E16:E17"/>
    <mergeCell ref="F16:F17"/>
    <mergeCell ref="G60:G61"/>
    <mergeCell ref="A39:A40"/>
    <mergeCell ref="C39:C40"/>
    <mergeCell ref="D39:D40"/>
    <mergeCell ref="E39:E40"/>
    <mergeCell ref="F39:F40"/>
    <mergeCell ref="G39:G40"/>
    <mergeCell ref="A60:A61"/>
    <mergeCell ref="C60:C61"/>
    <mergeCell ref="D60:D61"/>
    <mergeCell ref="E60:E61"/>
    <mergeCell ref="F60:F61"/>
    <mergeCell ref="G74:G75"/>
    <mergeCell ref="A67:A68"/>
    <mergeCell ref="C67:C68"/>
    <mergeCell ref="D67:D68"/>
    <mergeCell ref="E67:E68"/>
    <mergeCell ref="F67:F68"/>
    <mergeCell ref="G67:G68"/>
    <mergeCell ref="A74:A75"/>
    <mergeCell ref="C74:C75"/>
    <mergeCell ref="D74:D75"/>
    <mergeCell ref="E74:E75"/>
    <mergeCell ref="F74:F75"/>
    <mergeCell ref="G88:G89"/>
    <mergeCell ref="A81:A82"/>
    <mergeCell ref="C81:C82"/>
    <mergeCell ref="D81:D82"/>
    <mergeCell ref="E81:E82"/>
    <mergeCell ref="F81:F82"/>
    <mergeCell ref="G81:G82"/>
    <mergeCell ref="A88:A89"/>
    <mergeCell ref="C88:C89"/>
    <mergeCell ref="D88:D89"/>
    <mergeCell ref="E88:E89"/>
    <mergeCell ref="F88:F89"/>
    <mergeCell ref="G98:G99"/>
    <mergeCell ref="A95:A96"/>
    <mergeCell ref="C95:C96"/>
    <mergeCell ref="D95:D96"/>
    <mergeCell ref="E95:E96"/>
    <mergeCell ref="F95:F96"/>
    <mergeCell ref="G95:G96"/>
    <mergeCell ref="A98:A99"/>
    <mergeCell ref="C98:C99"/>
    <mergeCell ref="D98:D99"/>
    <mergeCell ref="E98:E99"/>
    <mergeCell ref="F98:F99"/>
    <mergeCell ref="G112:G113"/>
    <mergeCell ref="A105:A106"/>
    <mergeCell ref="C105:C106"/>
    <mergeCell ref="D105:D106"/>
    <mergeCell ref="E105:E106"/>
    <mergeCell ref="F105:F106"/>
    <mergeCell ref="G105:G106"/>
    <mergeCell ref="A112:A113"/>
    <mergeCell ref="C112:C113"/>
    <mergeCell ref="D112:D113"/>
    <mergeCell ref="E112:E113"/>
    <mergeCell ref="F112:F113"/>
    <mergeCell ref="G126:G127"/>
    <mergeCell ref="A119:A120"/>
    <mergeCell ref="C119:C120"/>
    <mergeCell ref="D119:D120"/>
    <mergeCell ref="E119:E120"/>
    <mergeCell ref="F119:F120"/>
    <mergeCell ref="G119:G120"/>
    <mergeCell ref="A126:A127"/>
    <mergeCell ref="C126:C127"/>
    <mergeCell ref="D126:D127"/>
    <mergeCell ref="E126:E127"/>
    <mergeCell ref="F126:F127"/>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0DDD5-B76A-4590-8307-6AE308B281FB}">
  <sheetPr>
    <tabColor theme="0" tint="-0.499984740745262"/>
  </sheetPr>
  <dimension ref="A1:G379"/>
  <sheetViews>
    <sheetView workbookViewId="0">
      <selection activeCell="B25" sqref="B25"/>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31717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31718</v>
      </c>
      <c r="B12" s="7" t="s">
        <v>31719</v>
      </c>
      <c r="C12" s="8"/>
      <c r="D12" s="9"/>
      <c r="E12" s="9"/>
      <c r="F12" s="9"/>
      <c r="G12" s="9"/>
    </row>
    <row r="13" spans="1:7" ht="15.75" thickBot="1" x14ac:dyDescent="0.3">
      <c r="A13" s="6"/>
      <c r="B13" s="6"/>
      <c r="C13" s="6"/>
      <c r="D13" s="6"/>
      <c r="E13" s="6"/>
      <c r="F13" s="6"/>
      <c r="G13" s="6"/>
    </row>
    <row r="14" spans="1:7" ht="15.75" thickBot="1" x14ac:dyDescent="0.3">
      <c r="A14" s="7" t="s">
        <v>31720</v>
      </c>
      <c r="B14" s="7" t="s">
        <v>31721</v>
      </c>
      <c r="C14" s="8"/>
      <c r="D14" s="9"/>
      <c r="E14" s="9"/>
      <c r="F14" s="9"/>
      <c r="G14" s="9"/>
    </row>
    <row r="15" spans="1:7" ht="15.75" thickBot="1" x14ac:dyDescent="0.3">
      <c r="A15" s="6"/>
      <c r="B15" s="6"/>
      <c r="C15" s="6"/>
      <c r="D15" s="6"/>
      <c r="E15" s="6"/>
      <c r="F15" s="6"/>
      <c r="G15" s="6"/>
    </row>
    <row r="16" spans="1:7" ht="36.75" x14ac:dyDescent="0.25">
      <c r="A16" s="23" t="s">
        <v>31722</v>
      </c>
      <c r="B16" s="17" t="s">
        <v>31723</v>
      </c>
      <c r="C16" s="26"/>
      <c r="D16" s="29"/>
      <c r="E16" s="29"/>
      <c r="F16" s="29"/>
      <c r="G16" s="29"/>
    </row>
    <row r="17" spans="1:7" ht="15.75" thickBot="1" x14ac:dyDescent="0.3">
      <c r="A17" s="25"/>
      <c r="B17" s="19" t="s">
        <v>31724</v>
      </c>
      <c r="C17" s="28"/>
      <c r="D17" s="31"/>
      <c r="E17" s="31"/>
      <c r="F17" s="31"/>
      <c r="G17" s="31"/>
    </row>
    <row r="18" spans="1:7" ht="15.75" thickBot="1" x14ac:dyDescent="0.3">
      <c r="A18" s="6"/>
      <c r="B18" s="6"/>
      <c r="C18" s="6"/>
      <c r="D18" s="6"/>
      <c r="E18" s="6"/>
      <c r="F18" s="6"/>
      <c r="G18" s="6"/>
    </row>
    <row r="19" spans="1:7" ht="15.75" thickBot="1" x14ac:dyDescent="0.3">
      <c r="A19" s="7" t="s">
        <v>31725</v>
      </c>
      <c r="B19" s="7" t="s">
        <v>31726</v>
      </c>
      <c r="C19" s="8" t="s">
        <v>23</v>
      </c>
      <c r="D19" s="9" t="s">
        <v>31727</v>
      </c>
      <c r="E19" s="9">
        <v>1.1599999999999999</v>
      </c>
      <c r="F19" s="9">
        <v>78.94</v>
      </c>
      <c r="G19" s="9"/>
    </row>
    <row r="20" spans="1:7" ht="15.75" thickBot="1" x14ac:dyDescent="0.3">
      <c r="A20" s="6"/>
      <c r="B20" s="6"/>
      <c r="C20" s="6"/>
      <c r="D20" s="6"/>
      <c r="E20" s="6"/>
      <c r="F20" s="6"/>
      <c r="G20" s="6"/>
    </row>
    <row r="21" spans="1:7" ht="15.75" thickBot="1" x14ac:dyDescent="0.3">
      <c r="A21" s="7" t="s">
        <v>31728</v>
      </c>
      <c r="B21" s="7" t="s">
        <v>31729</v>
      </c>
      <c r="C21" s="8" t="s">
        <v>23</v>
      </c>
      <c r="D21" s="9" t="s">
        <v>31730</v>
      </c>
      <c r="E21" s="9">
        <v>1.5</v>
      </c>
      <c r="F21" s="9">
        <v>78.599999999999994</v>
      </c>
      <c r="G21" s="9"/>
    </row>
    <row r="22" spans="1:7" ht="15.75" thickBot="1" x14ac:dyDescent="0.3">
      <c r="A22" s="6"/>
      <c r="B22" s="6"/>
      <c r="C22" s="6"/>
      <c r="D22" s="6"/>
      <c r="E22" s="6"/>
      <c r="F22" s="6"/>
      <c r="G22" s="6"/>
    </row>
    <row r="23" spans="1:7" ht="15.75" thickBot="1" x14ac:dyDescent="0.3">
      <c r="A23" s="7" t="s">
        <v>31731</v>
      </c>
      <c r="B23" s="7" t="s">
        <v>31732</v>
      </c>
      <c r="C23" s="8" t="s">
        <v>23</v>
      </c>
      <c r="D23" s="9" t="s">
        <v>31733</v>
      </c>
      <c r="E23" s="9">
        <v>1.02</v>
      </c>
      <c r="F23" s="9">
        <v>79.069999999999993</v>
      </c>
      <c r="G23" s="9"/>
    </row>
    <row r="24" spans="1:7" ht="15.75" thickBot="1" x14ac:dyDescent="0.3">
      <c r="A24" s="6"/>
      <c r="B24" s="6"/>
      <c r="C24" s="6"/>
      <c r="D24" s="6"/>
      <c r="E24" s="6"/>
      <c r="F24" s="6"/>
      <c r="G24" s="6"/>
    </row>
    <row r="25" spans="1:7" ht="15.75" thickBot="1" x14ac:dyDescent="0.3">
      <c r="A25" s="7" t="s">
        <v>31734</v>
      </c>
      <c r="B25" s="7" t="s">
        <v>31735</v>
      </c>
      <c r="C25" s="8" t="s">
        <v>23</v>
      </c>
      <c r="D25" s="9" t="s">
        <v>31736</v>
      </c>
      <c r="E25" s="9">
        <v>0.82</v>
      </c>
      <c r="F25" s="9">
        <v>79.28</v>
      </c>
      <c r="G25" s="9"/>
    </row>
    <row r="26" spans="1:7" ht="15.75" thickBot="1" x14ac:dyDescent="0.3">
      <c r="A26" s="6"/>
      <c r="B26" s="6"/>
      <c r="C26" s="6"/>
      <c r="D26" s="6"/>
      <c r="E26" s="6"/>
      <c r="F26" s="6"/>
      <c r="G26" s="6"/>
    </row>
    <row r="27" spans="1:7" ht="15.75" thickBot="1" x14ac:dyDescent="0.3">
      <c r="A27" s="7" t="s">
        <v>31737</v>
      </c>
      <c r="B27" s="7" t="s">
        <v>31738</v>
      </c>
      <c r="C27" s="8" t="s">
        <v>23</v>
      </c>
      <c r="D27" s="9" t="s">
        <v>31739</v>
      </c>
      <c r="E27" s="9">
        <v>0.56000000000000005</v>
      </c>
      <c r="F27" s="9">
        <v>79.53</v>
      </c>
      <c r="G27" s="9"/>
    </row>
    <row r="28" spans="1:7" ht="15.75" thickBot="1" x14ac:dyDescent="0.3">
      <c r="A28" s="6"/>
      <c r="B28" s="6"/>
      <c r="C28" s="6"/>
      <c r="D28" s="6"/>
      <c r="E28" s="6"/>
      <c r="F28" s="6"/>
      <c r="G28" s="6"/>
    </row>
    <row r="29" spans="1:7" ht="15.75" thickBot="1" x14ac:dyDescent="0.3">
      <c r="A29" s="7" t="s">
        <v>31740</v>
      </c>
      <c r="B29" s="7" t="s">
        <v>31741</v>
      </c>
      <c r="C29" s="8" t="s">
        <v>23</v>
      </c>
      <c r="D29" s="9" t="s">
        <v>31742</v>
      </c>
      <c r="E29" s="9">
        <v>0.64</v>
      </c>
      <c r="F29" s="9">
        <v>79.459999999999994</v>
      </c>
      <c r="G29" s="9"/>
    </row>
    <row r="30" spans="1:7" ht="15.75" thickBot="1" x14ac:dyDescent="0.3">
      <c r="A30" s="6"/>
      <c r="B30" s="6"/>
      <c r="C30" s="6"/>
      <c r="D30" s="6"/>
      <c r="E30" s="6"/>
      <c r="F30" s="6"/>
      <c r="G30" s="6"/>
    </row>
    <row r="31" spans="1:7" ht="24.75" x14ac:dyDescent="0.25">
      <c r="A31" s="23" t="s">
        <v>31743</v>
      </c>
      <c r="B31" s="17" t="s">
        <v>31744</v>
      </c>
      <c r="C31" s="26"/>
      <c r="D31" s="29"/>
      <c r="E31" s="29"/>
      <c r="F31" s="29"/>
      <c r="G31" s="29"/>
    </row>
    <row r="32" spans="1:7" ht="15.75" thickBot="1" x14ac:dyDescent="0.3">
      <c r="A32" s="25"/>
      <c r="B32" s="19" t="s">
        <v>31745</v>
      </c>
      <c r="C32" s="28"/>
      <c r="D32" s="31"/>
      <c r="E32" s="31"/>
      <c r="F32" s="31"/>
      <c r="G32" s="31"/>
    </row>
    <row r="33" spans="1:7" ht="15.75" thickBot="1" x14ac:dyDescent="0.3">
      <c r="A33" s="6"/>
      <c r="B33" s="6"/>
      <c r="C33" s="6"/>
      <c r="D33" s="6"/>
      <c r="E33" s="6"/>
      <c r="F33" s="6"/>
      <c r="G33" s="6"/>
    </row>
    <row r="34" spans="1:7" ht="15.75" thickBot="1" x14ac:dyDescent="0.3">
      <c r="A34" s="7" t="s">
        <v>31746</v>
      </c>
      <c r="B34" s="7" t="s">
        <v>31747</v>
      </c>
      <c r="C34" s="8" t="s">
        <v>23</v>
      </c>
      <c r="D34" s="9" t="s">
        <v>31748</v>
      </c>
      <c r="E34" s="9">
        <v>0.86</v>
      </c>
      <c r="F34" s="9">
        <v>79.239999999999995</v>
      </c>
      <c r="G34" s="9"/>
    </row>
    <row r="35" spans="1:7" ht="15.75" thickBot="1" x14ac:dyDescent="0.3">
      <c r="A35" s="6"/>
      <c r="B35" s="6"/>
      <c r="C35" s="6"/>
      <c r="D35" s="6"/>
      <c r="E35" s="6"/>
      <c r="F35" s="6"/>
      <c r="G35" s="6"/>
    </row>
    <row r="36" spans="1:7" ht="15.75" thickBot="1" x14ac:dyDescent="0.3">
      <c r="A36" s="7" t="s">
        <v>31749</v>
      </c>
      <c r="B36" s="7" t="s">
        <v>31750</v>
      </c>
      <c r="C36" s="8" t="s">
        <v>23</v>
      </c>
      <c r="D36" s="9" t="s">
        <v>31751</v>
      </c>
      <c r="E36" s="9">
        <v>0.8</v>
      </c>
      <c r="F36" s="9">
        <v>79.3</v>
      </c>
      <c r="G36" s="9"/>
    </row>
    <row r="37" spans="1:7" ht="15.75" thickBot="1" x14ac:dyDescent="0.3">
      <c r="A37" s="6"/>
      <c r="B37" s="6"/>
      <c r="C37" s="6"/>
      <c r="D37" s="6"/>
      <c r="E37" s="6"/>
      <c r="F37" s="6"/>
      <c r="G37" s="6"/>
    </row>
    <row r="38" spans="1:7" ht="15.75" thickBot="1" x14ac:dyDescent="0.3">
      <c r="A38" s="7" t="s">
        <v>31752</v>
      </c>
      <c r="B38" s="7" t="s">
        <v>31729</v>
      </c>
      <c r="C38" s="8" t="s">
        <v>23</v>
      </c>
      <c r="D38" s="9" t="s">
        <v>31753</v>
      </c>
      <c r="E38" s="9">
        <v>0.97</v>
      </c>
      <c r="F38" s="9">
        <v>79.13</v>
      </c>
      <c r="G38" s="9"/>
    </row>
    <row r="39" spans="1:7" ht="15.75" thickBot="1" x14ac:dyDescent="0.3">
      <c r="A39" s="6"/>
      <c r="B39" s="6"/>
      <c r="C39" s="6"/>
      <c r="D39" s="6"/>
      <c r="E39" s="6"/>
      <c r="F39" s="6"/>
      <c r="G39" s="6"/>
    </row>
    <row r="40" spans="1:7" ht="15.75" thickBot="1" x14ac:dyDescent="0.3">
      <c r="A40" s="7" t="s">
        <v>31754</v>
      </c>
      <c r="B40" s="7" t="s">
        <v>31732</v>
      </c>
      <c r="C40" s="8" t="s">
        <v>23</v>
      </c>
      <c r="D40" s="9" t="s">
        <v>31755</v>
      </c>
      <c r="E40" s="9">
        <v>0.63</v>
      </c>
      <c r="F40" s="9">
        <v>79.459999999999994</v>
      </c>
      <c r="G40" s="9"/>
    </row>
    <row r="41" spans="1:7" ht="15.75" thickBot="1" x14ac:dyDescent="0.3">
      <c r="A41" s="6"/>
      <c r="B41" s="6"/>
      <c r="C41" s="6"/>
      <c r="D41" s="6"/>
      <c r="E41" s="6"/>
      <c r="F41" s="6"/>
      <c r="G41" s="6"/>
    </row>
    <row r="42" spans="1:7" ht="15.75" thickBot="1" x14ac:dyDescent="0.3">
      <c r="A42" s="7" t="s">
        <v>31756</v>
      </c>
      <c r="B42" s="7" t="s">
        <v>31757</v>
      </c>
      <c r="C42" s="8" t="s">
        <v>23</v>
      </c>
      <c r="D42" s="9" t="s">
        <v>31758</v>
      </c>
      <c r="E42" s="9">
        <v>0.52</v>
      </c>
      <c r="F42" s="9">
        <v>79.58</v>
      </c>
      <c r="G42" s="9"/>
    </row>
    <row r="43" spans="1:7" ht="15.75" thickBot="1" x14ac:dyDescent="0.3">
      <c r="A43" s="6"/>
      <c r="B43" s="6"/>
      <c r="C43" s="6"/>
      <c r="D43" s="6"/>
      <c r="E43" s="6"/>
      <c r="F43" s="6"/>
      <c r="G43" s="6"/>
    </row>
    <row r="44" spans="1:7" ht="15.75" thickBot="1" x14ac:dyDescent="0.3">
      <c r="A44" s="7" t="s">
        <v>31759</v>
      </c>
      <c r="B44" s="7" t="s">
        <v>31760</v>
      </c>
      <c r="C44" s="8" t="s">
        <v>23</v>
      </c>
      <c r="D44" s="9" t="s">
        <v>31761</v>
      </c>
      <c r="E44" s="9">
        <v>0.45</v>
      </c>
      <c r="F44" s="9">
        <v>79.64</v>
      </c>
      <c r="G44" s="9"/>
    </row>
    <row r="45" spans="1:7" ht="15.75" thickBot="1" x14ac:dyDescent="0.3">
      <c r="A45" s="6"/>
      <c r="B45" s="6"/>
      <c r="C45" s="6"/>
      <c r="D45" s="6"/>
      <c r="E45" s="6"/>
      <c r="F45" s="6"/>
      <c r="G45" s="6"/>
    </row>
    <row r="46" spans="1:7" x14ac:dyDescent="0.25">
      <c r="A46" s="23" t="s">
        <v>31762</v>
      </c>
      <c r="B46" s="17" t="s">
        <v>31763</v>
      </c>
      <c r="C46" s="26"/>
      <c r="D46" s="29"/>
      <c r="E46" s="29"/>
      <c r="F46" s="29"/>
      <c r="G46" s="29"/>
    </row>
    <row r="47" spans="1:7" ht="15.75" thickBot="1" x14ac:dyDescent="0.3">
      <c r="A47" s="25"/>
      <c r="B47" s="19" t="s">
        <v>31764</v>
      </c>
      <c r="C47" s="28"/>
      <c r="D47" s="31"/>
      <c r="E47" s="31"/>
      <c r="F47" s="31"/>
      <c r="G47" s="31"/>
    </row>
    <row r="48" spans="1:7" ht="15.75" thickBot="1" x14ac:dyDescent="0.3">
      <c r="A48" s="6"/>
      <c r="B48" s="6"/>
      <c r="C48" s="6"/>
      <c r="D48" s="6"/>
      <c r="E48" s="6"/>
      <c r="F48" s="6"/>
      <c r="G48" s="6"/>
    </row>
    <row r="49" spans="1:7" ht="15.75" thickBot="1" x14ac:dyDescent="0.3">
      <c r="A49" s="7" t="s">
        <v>31765</v>
      </c>
      <c r="B49" s="7" t="s">
        <v>31766</v>
      </c>
      <c r="C49" s="8" t="s">
        <v>23</v>
      </c>
      <c r="D49" s="9">
        <v>415.94</v>
      </c>
      <c r="E49" s="9"/>
      <c r="F49" s="9">
        <v>80.099999999999994</v>
      </c>
      <c r="G49" s="9"/>
    </row>
    <row r="50" spans="1:7" ht="15.75" thickBot="1" x14ac:dyDescent="0.3">
      <c r="A50" s="6"/>
      <c r="B50" s="6"/>
      <c r="C50" s="6"/>
      <c r="D50" s="6"/>
      <c r="E50" s="6"/>
      <c r="F50" s="6"/>
      <c r="G50" s="6"/>
    </row>
    <row r="51" spans="1:7" ht="15.75" thickBot="1" x14ac:dyDescent="0.3">
      <c r="A51" s="7" t="s">
        <v>31767</v>
      </c>
      <c r="B51" s="7" t="s">
        <v>31768</v>
      </c>
      <c r="C51" s="8" t="s">
        <v>23</v>
      </c>
      <c r="D51" s="9">
        <v>480.37</v>
      </c>
      <c r="E51" s="9"/>
      <c r="F51" s="9">
        <v>80.099999999999994</v>
      </c>
      <c r="G51" s="9"/>
    </row>
    <row r="52" spans="1:7" ht="15.75" thickBot="1" x14ac:dyDescent="0.3">
      <c r="A52" s="6"/>
      <c r="B52" s="6"/>
      <c r="C52" s="6"/>
      <c r="D52" s="6"/>
      <c r="E52" s="6"/>
      <c r="F52" s="6"/>
      <c r="G52" s="6"/>
    </row>
    <row r="53" spans="1:7" ht="15.75" thickBot="1" x14ac:dyDescent="0.3">
      <c r="A53" s="7" t="s">
        <v>31769</v>
      </c>
      <c r="B53" s="7" t="s">
        <v>31770</v>
      </c>
      <c r="C53" s="8" t="s">
        <v>23</v>
      </c>
      <c r="D53" s="9">
        <v>542.70000000000005</v>
      </c>
      <c r="E53" s="9"/>
      <c r="F53" s="9">
        <v>80.099999999999994</v>
      </c>
      <c r="G53" s="9"/>
    </row>
    <row r="54" spans="1:7" ht="15.75" thickBot="1" x14ac:dyDescent="0.3">
      <c r="A54" s="6"/>
      <c r="B54" s="6"/>
      <c r="C54" s="6"/>
      <c r="D54" s="6"/>
      <c r="E54" s="6"/>
      <c r="F54" s="6"/>
      <c r="G54" s="6"/>
    </row>
    <row r="55" spans="1:7" ht="15.75" thickBot="1" x14ac:dyDescent="0.3">
      <c r="A55" s="7" t="s">
        <v>31771</v>
      </c>
      <c r="B55" s="7" t="s">
        <v>31772</v>
      </c>
      <c r="C55" s="8" t="s">
        <v>23</v>
      </c>
      <c r="D55" s="9">
        <v>633.03</v>
      </c>
      <c r="E55" s="9"/>
      <c r="F55" s="9">
        <v>80.099999999999994</v>
      </c>
      <c r="G55" s="9"/>
    </row>
    <row r="56" spans="1:7" ht="15.75" thickBot="1" x14ac:dyDescent="0.3">
      <c r="A56" s="6"/>
      <c r="B56" s="6"/>
      <c r="C56" s="6"/>
      <c r="D56" s="6"/>
      <c r="E56" s="6"/>
      <c r="F56" s="6"/>
      <c r="G56" s="6"/>
    </row>
    <row r="57" spans="1:7" ht="15.75" thickBot="1" x14ac:dyDescent="0.3">
      <c r="A57" s="7" t="s">
        <v>31773</v>
      </c>
      <c r="B57" s="7" t="s">
        <v>31774</v>
      </c>
      <c r="C57" s="8" t="s">
        <v>23</v>
      </c>
      <c r="D57" s="9">
        <v>668.75</v>
      </c>
      <c r="E57" s="9"/>
      <c r="F57" s="9">
        <v>80.099999999999994</v>
      </c>
      <c r="G57" s="9"/>
    </row>
    <row r="58" spans="1:7" ht="15.75" thickBot="1" x14ac:dyDescent="0.3">
      <c r="A58" s="6"/>
      <c r="B58" s="6"/>
      <c r="C58" s="6"/>
      <c r="D58" s="6"/>
      <c r="E58" s="6"/>
      <c r="F58" s="6"/>
      <c r="G58" s="6"/>
    </row>
    <row r="59" spans="1:7" ht="15.75" thickBot="1" x14ac:dyDescent="0.3">
      <c r="A59" s="7" t="s">
        <v>31775</v>
      </c>
      <c r="B59" s="7" t="s">
        <v>31776</v>
      </c>
      <c r="C59" s="8" t="s">
        <v>23</v>
      </c>
      <c r="D59" s="9">
        <v>723.36</v>
      </c>
      <c r="E59" s="9"/>
      <c r="F59" s="9">
        <v>80.099999999999994</v>
      </c>
      <c r="G59" s="9"/>
    </row>
    <row r="60" spans="1:7" ht="15.75" thickBot="1" x14ac:dyDescent="0.3">
      <c r="A60" s="6"/>
      <c r="B60" s="6"/>
      <c r="C60" s="6"/>
      <c r="D60" s="6"/>
      <c r="E60" s="6"/>
      <c r="F60" s="6"/>
      <c r="G60" s="6"/>
    </row>
    <row r="61" spans="1:7" ht="15.75" thickBot="1" x14ac:dyDescent="0.3">
      <c r="A61" s="7" t="s">
        <v>31777</v>
      </c>
      <c r="B61" s="7" t="s">
        <v>31778</v>
      </c>
      <c r="C61" s="8" t="s">
        <v>23</v>
      </c>
      <c r="D61" s="9">
        <v>831.9</v>
      </c>
      <c r="E61" s="9"/>
      <c r="F61" s="9">
        <v>80.099999999999994</v>
      </c>
      <c r="G61" s="9"/>
    </row>
    <row r="62" spans="1:7" ht="15.75" thickBot="1" x14ac:dyDescent="0.3">
      <c r="A62" s="6"/>
      <c r="B62" s="6"/>
      <c r="C62" s="6"/>
      <c r="D62" s="6"/>
      <c r="E62" s="6"/>
      <c r="F62" s="6"/>
      <c r="G62" s="6"/>
    </row>
    <row r="63" spans="1:7" x14ac:dyDescent="0.25">
      <c r="A63" s="23" t="s">
        <v>31779</v>
      </c>
      <c r="B63" s="17" t="s">
        <v>31780</v>
      </c>
      <c r="C63" s="26"/>
      <c r="D63" s="29"/>
      <c r="E63" s="29"/>
      <c r="F63" s="29"/>
      <c r="G63" s="29"/>
    </row>
    <row r="64" spans="1:7" ht="15.75" thickBot="1" x14ac:dyDescent="0.3">
      <c r="A64" s="25"/>
      <c r="B64" s="19" t="s">
        <v>31781</v>
      </c>
      <c r="C64" s="28"/>
      <c r="D64" s="31"/>
      <c r="E64" s="31"/>
      <c r="F64" s="31"/>
      <c r="G64" s="31"/>
    </row>
    <row r="65" spans="1:7" ht="15.75" thickBot="1" x14ac:dyDescent="0.3">
      <c r="A65" s="6"/>
      <c r="B65" s="6"/>
      <c r="C65" s="6"/>
      <c r="D65" s="6"/>
      <c r="E65" s="6"/>
      <c r="F65" s="6"/>
      <c r="G65" s="6"/>
    </row>
    <row r="66" spans="1:7" ht="15.75" thickBot="1" x14ac:dyDescent="0.3">
      <c r="A66" s="7" t="s">
        <v>31782</v>
      </c>
      <c r="B66" s="7" t="s">
        <v>31783</v>
      </c>
      <c r="C66" s="8" t="s">
        <v>23</v>
      </c>
      <c r="D66" s="9">
        <v>235.29</v>
      </c>
      <c r="E66" s="9"/>
      <c r="F66" s="9">
        <v>80.099999999999994</v>
      </c>
      <c r="G66" s="9"/>
    </row>
    <row r="67" spans="1:7" ht="15.75" thickBot="1" x14ac:dyDescent="0.3">
      <c r="A67" s="6"/>
      <c r="B67" s="6"/>
      <c r="C67" s="6"/>
      <c r="D67" s="6"/>
      <c r="E67" s="6"/>
      <c r="F67" s="6"/>
      <c r="G67" s="6"/>
    </row>
    <row r="68" spans="1:7" ht="15.75" thickBot="1" x14ac:dyDescent="0.3">
      <c r="A68" s="7" t="s">
        <v>31784</v>
      </c>
      <c r="B68" s="7" t="s">
        <v>31785</v>
      </c>
      <c r="C68" s="8" t="s">
        <v>23</v>
      </c>
      <c r="D68" s="9">
        <v>271</v>
      </c>
      <c r="E68" s="9"/>
      <c r="F68" s="9">
        <v>80.099999999999994</v>
      </c>
      <c r="G68" s="9"/>
    </row>
    <row r="69" spans="1:7" ht="15.75" thickBot="1" x14ac:dyDescent="0.3">
      <c r="A69" s="6"/>
      <c r="B69" s="6"/>
      <c r="C69" s="6"/>
      <c r="D69" s="6"/>
      <c r="E69" s="6"/>
      <c r="F69" s="6"/>
      <c r="G69" s="6"/>
    </row>
    <row r="70" spans="1:7" ht="15.75" thickBot="1" x14ac:dyDescent="0.3">
      <c r="A70" s="7" t="s">
        <v>31786</v>
      </c>
      <c r="B70" s="7" t="s">
        <v>31787</v>
      </c>
      <c r="C70" s="8" t="s">
        <v>23</v>
      </c>
      <c r="D70" s="9">
        <v>372.53</v>
      </c>
      <c r="E70" s="9"/>
      <c r="F70" s="9">
        <v>80.099999999999994</v>
      </c>
      <c r="G70" s="9"/>
    </row>
    <row r="71" spans="1:7" ht="15.75" thickBot="1" x14ac:dyDescent="0.3">
      <c r="A71" s="6"/>
      <c r="B71" s="6"/>
      <c r="C71" s="6"/>
      <c r="D71" s="6"/>
      <c r="E71" s="6"/>
      <c r="F71" s="6"/>
      <c r="G71" s="6"/>
    </row>
    <row r="72" spans="1:7" ht="15.75" thickBot="1" x14ac:dyDescent="0.3">
      <c r="A72" s="7" t="s">
        <v>31788</v>
      </c>
      <c r="B72" s="7" t="s">
        <v>31789</v>
      </c>
      <c r="C72" s="8" t="s">
        <v>23</v>
      </c>
      <c r="D72" s="9">
        <v>476.17</v>
      </c>
      <c r="E72" s="9"/>
      <c r="F72" s="9">
        <v>80.099999999999994</v>
      </c>
      <c r="G72" s="9"/>
    </row>
    <row r="73" spans="1:7" ht="15.75" thickBot="1" x14ac:dyDescent="0.3">
      <c r="A73" s="6"/>
      <c r="B73" s="6"/>
      <c r="C73" s="6"/>
      <c r="D73" s="6"/>
      <c r="E73" s="6"/>
      <c r="F73" s="6"/>
      <c r="G73" s="6"/>
    </row>
    <row r="74" spans="1:7" ht="15.75" thickBot="1" x14ac:dyDescent="0.3">
      <c r="A74" s="7" t="s">
        <v>31790</v>
      </c>
      <c r="B74" s="7" t="s">
        <v>31791</v>
      </c>
      <c r="C74" s="8" t="s">
        <v>23</v>
      </c>
      <c r="D74" s="9">
        <v>578.41</v>
      </c>
      <c r="E74" s="9"/>
      <c r="F74" s="9">
        <v>80.099999999999994</v>
      </c>
      <c r="G74" s="9"/>
    </row>
    <row r="75" spans="1:7" ht="15.75" thickBot="1" x14ac:dyDescent="0.3">
      <c r="A75" s="6"/>
      <c r="B75" s="6"/>
      <c r="C75" s="6"/>
      <c r="D75" s="6"/>
      <c r="E75" s="6"/>
      <c r="F75" s="6"/>
      <c r="G75" s="6"/>
    </row>
    <row r="76" spans="1:7" ht="15.75" thickBot="1" x14ac:dyDescent="0.3">
      <c r="A76" s="7" t="s">
        <v>31792</v>
      </c>
      <c r="B76" s="7" t="s">
        <v>31793</v>
      </c>
      <c r="C76" s="8" t="s">
        <v>23</v>
      </c>
      <c r="D76" s="9">
        <v>626.02</v>
      </c>
      <c r="E76" s="9"/>
      <c r="F76" s="9">
        <v>80.099999999999994</v>
      </c>
      <c r="G76" s="9"/>
    </row>
    <row r="77" spans="1:7" ht="15.75" thickBot="1" x14ac:dyDescent="0.3">
      <c r="A77" s="6"/>
      <c r="B77" s="6"/>
      <c r="C77" s="6"/>
      <c r="D77" s="6"/>
      <c r="E77" s="6"/>
      <c r="F77" s="6"/>
      <c r="G77" s="6"/>
    </row>
    <row r="78" spans="1:7" ht="15.75" thickBot="1" x14ac:dyDescent="0.3">
      <c r="A78" s="7" t="s">
        <v>31794</v>
      </c>
      <c r="B78" s="7" t="s">
        <v>31795</v>
      </c>
      <c r="C78" s="8" t="s">
        <v>23</v>
      </c>
      <c r="D78" s="9">
        <v>672.95</v>
      </c>
      <c r="E78" s="9"/>
      <c r="F78" s="9">
        <v>80.099999999999994</v>
      </c>
      <c r="G78" s="9"/>
    </row>
    <row r="79" spans="1:7" ht="15.75" thickBot="1" x14ac:dyDescent="0.3">
      <c r="A79" s="6"/>
      <c r="B79" s="6"/>
      <c r="C79" s="6"/>
      <c r="D79" s="6"/>
      <c r="E79" s="6"/>
      <c r="F79" s="6"/>
      <c r="G79" s="6"/>
    </row>
    <row r="80" spans="1:7" ht="15.75" thickBot="1" x14ac:dyDescent="0.3">
      <c r="A80" s="7" t="s">
        <v>31796</v>
      </c>
      <c r="B80" s="7" t="s">
        <v>31797</v>
      </c>
      <c r="C80" s="8"/>
      <c r="D80" s="9"/>
      <c r="E80" s="9"/>
      <c r="F80" s="9"/>
      <c r="G80" s="9"/>
    </row>
    <row r="81" spans="1:7" ht="15.75" thickBot="1" x14ac:dyDescent="0.3">
      <c r="A81" s="6"/>
      <c r="B81" s="6"/>
      <c r="C81" s="6"/>
      <c r="D81" s="6"/>
      <c r="E81" s="6"/>
      <c r="F81" s="6"/>
      <c r="G81" s="6"/>
    </row>
    <row r="82" spans="1:7" ht="24.75" x14ac:dyDescent="0.25">
      <c r="A82" s="23" t="s">
        <v>31798</v>
      </c>
      <c r="B82" s="17" t="s">
        <v>31799</v>
      </c>
      <c r="C82" s="26"/>
      <c r="D82" s="29"/>
      <c r="E82" s="29"/>
      <c r="F82" s="29"/>
      <c r="G82" s="29"/>
    </row>
    <row r="83" spans="1:7" ht="25.5" thickBot="1" x14ac:dyDescent="0.3">
      <c r="A83" s="25"/>
      <c r="B83" s="19" t="s">
        <v>31800</v>
      </c>
      <c r="C83" s="28"/>
      <c r="D83" s="31"/>
      <c r="E83" s="31"/>
      <c r="F83" s="31"/>
      <c r="G83" s="31"/>
    </row>
    <row r="84" spans="1:7" ht="15.75" thickBot="1" x14ac:dyDescent="0.3">
      <c r="A84" s="6"/>
      <c r="B84" s="6"/>
      <c r="C84" s="6"/>
      <c r="D84" s="6"/>
      <c r="E84" s="6"/>
      <c r="F84" s="6"/>
      <c r="G84" s="6"/>
    </row>
    <row r="85" spans="1:7" ht="15.75" thickBot="1" x14ac:dyDescent="0.3">
      <c r="A85" s="7" t="s">
        <v>31801</v>
      </c>
      <c r="B85" s="7" t="s">
        <v>31802</v>
      </c>
      <c r="C85" s="8" t="s">
        <v>23</v>
      </c>
      <c r="D85" s="9" t="s">
        <v>31803</v>
      </c>
      <c r="E85" s="9">
        <v>4.95</v>
      </c>
      <c r="F85" s="9">
        <v>75.150000000000006</v>
      </c>
      <c r="G85" s="9"/>
    </row>
    <row r="86" spans="1:7" ht="15.75" thickBot="1" x14ac:dyDescent="0.3">
      <c r="A86" s="6"/>
      <c r="B86" s="6"/>
      <c r="C86" s="6"/>
      <c r="D86" s="6"/>
      <c r="E86" s="6"/>
      <c r="F86" s="6"/>
      <c r="G86" s="6"/>
    </row>
    <row r="87" spans="1:7" ht="15.75" thickBot="1" x14ac:dyDescent="0.3">
      <c r="A87" s="7" t="s">
        <v>31804</v>
      </c>
      <c r="B87" s="7" t="s">
        <v>31805</v>
      </c>
      <c r="C87" s="8" t="s">
        <v>23</v>
      </c>
      <c r="D87" s="9" t="s">
        <v>31806</v>
      </c>
      <c r="E87" s="9">
        <v>4.42</v>
      </c>
      <c r="F87" s="9">
        <v>75.680000000000007</v>
      </c>
      <c r="G87" s="9"/>
    </row>
    <row r="88" spans="1:7" ht="15.75" thickBot="1" x14ac:dyDescent="0.3">
      <c r="A88" s="6"/>
      <c r="B88" s="6"/>
      <c r="C88" s="6"/>
      <c r="D88" s="6"/>
      <c r="E88" s="6"/>
      <c r="F88" s="6"/>
      <c r="G88" s="6"/>
    </row>
    <row r="89" spans="1:7" ht="15.75" thickBot="1" x14ac:dyDescent="0.3">
      <c r="A89" s="7" t="s">
        <v>31807</v>
      </c>
      <c r="B89" s="7" t="s">
        <v>31808</v>
      </c>
      <c r="C89" s="8" t="s">
        <v>23</v>
      </c>
      <c r="D89" s="9" t="s">
        <v>31809</v>
      </c>
      <c r="E89" s="9">
        <v>4.2300000000000004</v>
      </c>
      <c r="F89" s="9">
        <v>75.86</v>
      </c>
      <c r="G89" s="9"/>
    </row>
    <row r="90" spans="1:7" ht="15.75" thickBot="1" x14ac:dyDescent="0.3">
      <c r="A90" s="6"/>
      <c r="B90" s="6"/>
      <c r="C90" s="6"/>
      <c r="D90" s="6"/>
      <c r="E90" s="6"/>
      <c r="F90" s="6"/>
      <c r="G90" s="6"/>
    </row>
    <row r="91" spans="1:7" ht="15.75" thickBot="1" x14ac:dyDescent="0.3">
      <c r="A91" s="7" t="s">
        <v>31810</v>
      </c>
      <c r="B91" s="7" t="s">
        <v>31811</v>
      </c>
      <c r="C91" s="8" t="s">
        <v>23</v>
      </c>
      <c r="D91" s="9" t="s">
        <v>31812</v>
      </c>
      <c r="E91" s="9">
        <v>3.88</v>
      </c>
      <c r="F91" s="9">
        <v>76.209999999999994</v>
      </c>
      <c r="G91" s="9"/>
    </row>
    <row r="92" spans="1:7" ht="15.75" thickBot="1" x14ac:dyDescent="0.3">
      <c r="A92" s="6"/>
      <c r="B92" s="6"/>
      <c r="C92" s="6"/>
      <c r="D92" s="6"/>
      <c r="E92" s="6"/>
      <c r="F92" s="6"/>
      <c r="G92" s="6"/>
    </row>
    <row r="93" spans="1:7" ht="15.75" thickBot="1" x14ac:dyDescent="0.3">
      <c r="A93" s="7" t="s">
        <v>31813</v>
      </c>
      <c r="B93" s="7" t="s">
        <v>31814</v>
      </c>
      <c r="C93" s="8" t="s">
        <v>23</v>
      </c>
      <c r="D93" s="9" t="s">
        <v>31815</v>
      </c>
      <c r="E93" s="9">
        <v>4.13</v>
      </c>
      <c r="F93" s="9">
        <v>75.959999999999994</v>
      </c>
      <c r="G93" s="9"/>
    </row>
    <row r="94" spans="1:7" ht="15.75" thickBot="1" x14ac:dyDescent="0.3">
      <c r="A94" s="6"/>
      <c r="B94" s="6"/>
      <c r="C94" s="6"/>
      <c r="D94" s="6"/>
      <c r="E94" s="6"/>
      <c r="F94" s="6"/>
      <c r="G94" s="6"/>
    </row>
    <row r="95" spans="1:7" ht="15.75" thickBot="1" x14ac:dyDescent="0.3">
      <c r="A95" s="7" t="s">
        <v>31816</v>
      </c>
      <c r="B95" s="7" t="s">
        <v>31817</v>
      </c>
      <c r="C95" s="8" t="s">
        <v>23</v>
      </c>
      <c r="D95" s="9" t="s">
        <v>31818</v>
      </c>
      <c r="E95" s="9">
        <v>3.76</v>
      </c>
      <c r="F95" s="9">
        <v>76.34</v>
      </c>
      <c r="G95" s="9"/>
    </row>
    <row r="96" spans="1:7" ht="15.75" thickBot="1" x14ac:dyDescent="0.3">
      <c r="A96" s="6"/>
      <c r="B96" s="6"/>
      <c r="C96" s="6"/>
      <c r="D96" s="6"/>
      <c r="E96" s="6"/>
      <c r="F96" s="6"/>
      <c r="G96" s="6"/>
    </row>
    <row r="97" spans="1:7" ht="15.75" thickBot="1" x14ac:dyDescent="0.3">
      <c r="A97" s="7" t="s">
        <v>31819</v>
      </c>
      <c r="B97" s="7" t="s">
        <v>31820</v>
      </c>
      <c r="C97" s="8" t="s">
        <v>23</v>
      </c>
      <c r="D97" s="9" t="s">
        <v>31821</v>
      </c>
      <c r="E97" s="9">
        <v>4.6500000000000004</v>
      </c>
      <c r="F97" s="9">
        <v>75.44</v>
      </c>
      <c r="G97" s="9"/>
    </row>
    <row r="98" spans="1:7" ht="15.75" thickBot="1" x14ac:dyDescent="0.3">
      <c r="A98" s="6"/>
      <c r="B98" s="6"/>
      <c r="C98" s="6"/>
      <c r="D98" s="6"/>
      <c r="E98" s="6"/>
      <c r="F98" s="6"/>
      <c r="G98" s="6"/>
    </row>
    <row r="99" spans="1:7" ht="15.75" thickBot="1" x14ac:dyDescent="0.3">
      <c r="A99" s="7" t="s">
        <v>31822</v>
      </c>
      <c r="B99" s="7" t="s">
        <v>31823</v>
      </c>
      <c r="C99" s="8" t="s">
        <v>23</v>
      </c>
      <c r="D99" s="9" t="s">
        <v>31809</v>
      </c>
      <c r="E99" s="9">
        <v>4.2300000000000004</v>
      </c>
      <c r="F99" s="9">
        <v>75.86</v>
      </c>
      <c r="G99" s="9"/>
    </row>
    <row r="100" spans="1:7" ht="15.75" thickBot="1" x14ac:dyDescent="0.3">
      <c r="A100" s="6"/>
      <c r="B100" s="6"/>
      <c r="C100" s="6"/>
      <c r="D100" s="6"/>
      <c r="E100" s="6"/>
      <c r="F100" s="6"/>
      <c r="G100" s="6"/>
    </row>
    <row r="101" spans="1:7" ht="15.75" thickBot="1" x14ac:dyDescent="0.3">
      <c r="A101" s="7" t="s">
        <v>31824</v>
      </c>
      <c r="B101" s="7" t="s">
        <v>31825</v>
      </c>
      <c r="C101" s="8" t="s">
        <v>23</v>
      </c>
      <c r="D101" s="9" t="s">
        <v>31812</v>
      </c>
      <c r="E101" s="9">
        <v>3.88</v>
      </c>
      <c r="F101" s="9">
        <v>76.209999999999994</v>
      </c>
      <c r="G101" s="9"/>
    </row>
    <row r="102" spans="1:7" ht="15.75" thickBot="1" x14ac:dyDescent="0.3">
      <c r="A102" s="6"/>
      <c r="B102" s="6"/>
      <c r="C102" s="6"/>
      <c r="D102" s="6"/>
      <c r="E102" s="6"/>
      <c r="F102" s="6"/>
      <c r="G102" s="6"/>
    </row>
    <row r="103" spans="1:7" ht="15.75" thickBot="1" x14ac:dyDescent="0.3">
      <c r="A103" s="7" t="s">
        <v>31826</v>
      </c>
      <c r="B103" s="7" t="s">
        <v>31827</v>
      </c>
      <c r="C103" s="8" t="s">
        <v>23</v>
      </c>
      <c r="D103" s="9" t="s">
        <v>31828</v>
      </c>
      <c r="E103" s="9">
        <v>3.63</v>
      </c>
      <c r="F103" s="9">
        <v>76.47</v>
      </c>
      <c r="G103" s="9"/>
    </row>
    <row r="104" spans="1:7" ht="15.75" thickBot="1" x14ac:dyDescent="0.3">
      <c r="A104" s="6"/>
      <c r="B104" s="6"/>
      <c r="C104" s="6"/>
      <c r="D104" s="6"/>
      <c r="E104" s="6"/>
      <c r="F104" s="6"/>
      <c r="G104" s="6"/>
    </row>
    <row r="105" spans="1:7" ht="15.75" thickBot="1" x14ac:dyDescent="0.3">
      <c r="A105" s="7" t="s">
        <v>31829</v>
      </c>
      <c r="B105" s="7" t="s">
        <v>31830</v>
      </c>
      <c r="C105" s="8" t="s">
        <v>23</v>
      </c>
      <c r="D105" s="9" t="s">
        <v>31831</v>
      </c>
      <c r="E105" s="9">
        <v>3.93</v>
      </c>
      <c r="F105" s="9">
        <v>76.17</v>
      </c>
      <c r="G105" s="9"/>
    </row>
    <row r="106" spans="1:7" ht="15.75" thickBot="1" x14ac:dyDescent="0.3">
      <c r="A106" s="6"/>
      <c r="B106" s="6"/>
      <c r="C106" s="6"/>
      <c r="D106" s="6"/>
      <c r="E106" s="6"/>
      <c r="F106" s="6"/>
      <c r="G106" s="6"/>
    </row>
    <row r="107" spans="1:7" ht="15.75" thickBot="1" x14ac:dyDescent="0.3">
      <c r="A107" s="7" t="s">
        <v>31832</v>
      </c>
      <c r="B107" s="7" t="s">
        <v>31833</v>
      </c>
      <c r="C107" s="8" t="s">
        <v>23</v>
      </c>
      <c r="D107" s="9" t="s">
        <v>31834</v>
      </c>
      <c r="E107" s="9">
        <v>3.57</v>
      </c>
      <c r="F107" s="9">
        <v>76.53</v>
      </c>
      <c r="G107" s="9"/>
    </row>
    <row r="108" spans="1:7" ht="15.75" thickBot="1" x14ac:dyDescent="0.3">
      <c r="A108" s="6"/>
      <c r="B108" s="6"/>
      <c r="C108" s="6"/>
      <c r="D108" s="6"/>
      <c r="E108" s="6"/>
      <c r="F108" s="6"/>
      <c r="G108" s="6"/>
    </row>
    <row r="109" spans="1:7" ht="15.75" thickBot="1" x14ac:dyDescent="0.3">
      <c r="A109" s="7" t="s">
        <v>31835</v>
      </c>
      <c r="B109" s="7" t="s">
        <v>31836</v>
      </c>
      <c r="C109" s="8"/>
      <c r="D109" s="9"/>
      <c r="E109" s="9"/>
      <c r="F109" s="9"/>
      <c r="G109" s="9"/>
    </row>
    <row r="110" spans="1:7" ht="15.75" thickBot="1" x14ac:dyDescent="0.3">
      <c r="A110" s="6"/>
      <c r="B110" s="6"/>
      <c r="C110" s="6"/>
      <c r="D110" s="6"/>
      <c r="E110" s="6"/>
      <c r="F110" s="6"/>
      <c r="G110" s="6"/>
    </row>
    <row r="111" spans="1:7" x14ac:dyDescent="0.25">
      <c r="A111" s="23" t="s">
        <v>31837</v>
      </c>
      <c r="B111" s="17" t="s">
        <v>31838</v>
      </c>
      <c r="C111" s="26"/>
      <c r="D111" s="29"/>
      <c r="E111" s="29"/>
      <c r="F111" s="29"/>
      <c r="G111" s="29"/>
    </row>
    <row r="112" spans="1:7" x14ac:dyDescent="0.25">
      <c r="A112" s="24"/>
      <c r="B112" s="18" t="s">
        <v>31839</v>
      </c>
      <c r="C112" s="27"/>
      <c r="D112" s="30"/>
      <c r="E112" s="30"/>
      <c r="F112" s="30"/>
      <c r="G112" s="30"/>
    </row>
    <row r="113" spans="1:7" ht="15.75" thickBot="1" x14ac:dyDescent="0.3">
      <c r="A113" s="25"/>
      <c r="B113" s="19" t="s">
        <v>31840</v>
      </c>
      <c r="C113" s="28"/>
      <c r="D113" s="31"/>
      <c r="E113" s="31"/>
      <c r="F113" s="31"/>
      <c r="G113" s="31"/>
    </row>
    <row r="114" spans="1:7" ht="15.75" thickBot="1" x14ac:dyDescent="0.3">
      <c r="A114" s="6"/>
      <c r="B114" s="6"/>
      <c r="C114" s="6"/>
      <c r="D114" s="6"/>
      <c r="E114" s="6"/>
      <c r="F114" s="6"/>
      <c r="G114" s="6"/>
    </row>
    <row r="115" spans="1:7" ht="15.75" thickBot="1" x14ac:dyDescent="0.3">
      <c r="A115" s="7" t="s">
        <v>31841</v>
      </c>
      <c r="B115" s="7" t="s">
        <v>31842</v>
      </c>
      <c r="C115" s="8" t="s">
        <v>23</v>
      </c>
      <c r="D115" s="9" t="s">
        <v>31843</v>
      </c>
      <c r="E115" s="9">
        <v>12.25</v>
      </c>
      <c r="F115" s="9">
        <v>67.790000000000006</v>
      </c>
      <c r="G115" s="9">
        <v>0.05</v>
      </c>
    </row>
    <row r="116" spans="1:7" ht="15.75" thickBot="1" x14ac:dyDescent="0.3">
      <c r="A116" s="6"/>
      <c r="B116" s="6"/>
      <c r="C116" s="6"/>
      <c r="D116" s="6"/>
      <c r="E116" s="6"/>
      <c r="F116" s="6"/>
      <c r="G116" s="6"/>
    </row>
    <row r="117" spans="1:7" ht="15.75" thickBot="1" x14ac:dyDescent="0.3">
      <c r="A117" s="7" t="s">
        <v>31844</v>
      </c>
      <c r="B117" s="7" t="s">
        <v>31845</v>
      </c>
      <c r="C117" s="8" t="s">
        <v>23</v>
      </c>
      <c r="D117" s="9" t="s">
        <v>31846</v>
      </c>
      <c r="E117" s="9">
        <v>10.39</v>
      </c>
      <c r="F117" s="9">
        <v>69.67</v>
      </c>
      <c r="G117" s="9">
        <v>0.04</v>
      </c>
    </row>
    <row r="118" spans="1:7" ht="15.75" thickBot="1" x14ac:dyDescent="0.3">
      <c r="A118" s="6"/>
      <c r="B118" s="6"/>
      <c r="C118" s="6"/>
      <c r="D118" s="6"/>
      <c r="E118" s="6"/>
      <c r="F118" s="6"/>
      <c r="G118" s="6"/>
    </row>
    <row r="119" spans="1:7" ht="15.75" thickBot="1" x14ac:dyDescent="0.3">
      <c r="A119" s="7" t="s">
        <v>31847</v>
      </c>
      <c r="B119" s="7" t="s">
        <v>31848</v>
      </c>
      <c r="C119" s="8" t="s">
        <v>23</v>
      </c>
      <c r="D119" s="9" t="s">
        <v>31849</v>
      </c>
      <c r="E119" s="9">
        <v>8.25</v>
      </c>
      <c r="F119" s="9">
        <v>71.81</v>
      </c>
      <c r="G119" s="9">
        <v>0.04</v>
      </c>
    </row>
    <row r="120" spans="1:7" ht="15.75" thickBot="1" x14ac:dyDescent="0.3">
      <c r="A120" s="6"/>
      <c r="B120" s="6"/>
      <c r="C120" s="6"/>
      <c r="D120" s="6"/>
      <c r="E120" s="6"/>
      <c r="F120" s="6"/>
      <c r="G120" s="6"/>
    </row>
    <row r="121" spans="1:7" ht="15.75" thickBot="1" x14ac:dyDescent="0.3">
      <c r="A121" s="7" t="s">
        <v>31850</v>
      </c>
      <c r="B121" s="7" t="s">
        <v>31851</v>
      </c>
      <c r="C121" s="8" t="s">
        <v>23</v>
      </c>
      <c r="D121" s="9" t="s">
        <v>31852</v>
      </c>
      <c r="E121" s="9">
        <v>6.99</v>
      </c>
      <c r="F121" s="9">
        <v>73.08</v>
      </c>
      <c r="G121" s="9">
        <v>0.03</v>
      </c>
    </row>
    <row r="122" spans="1:7" ht="15.75" thickBot="1" x14ac:dyDescent="0.3">
      <c r="A122" s="6"/>
      <c r="B122" s="6"/>
      <c r="C122" s="6"/>
      <c r="D122" s="6"/>
      <c r="E122" s="6"/>
      <c r="F122" s="6"/>
      <c r="G122" s="6"/>
    </row>
    <row r="123" spans="1:7" ht="15.75" thickBot="1" x14ac:dyDescent="0.3">
      <c r="A123" s="7" t="s">
        <v>31853</v>
      </c>
      <c r="B123" s="7" t="s">
        <v>31854</v>
      </c>
      <c r="C123" s="8" t="s">
        <v>23</v>
      </c>
      <c r="D123" s="9" t="s">
        <v>31855</v>
      </c>
      <c r="E123" s="9">
        <v>10.59</v>
      </c>
      <c r="F123" s="9">
        <v>69.459999999999994</v>
      </c>
      <c r="G123" s="9">
        <v>0.05</v>
      </c>
    </row>
    <row r="124" spans="1:7" ht="15.75" thickBot="1" x14ac:dyDescent="0.3">
      <c r="A124" s="6"/>
      <c r="B124" s="6"/>
      <c r="C124" s="6"/>
      <c r="D124" s="6"/>
      <c r="E124" s="6"/>
      <c r="F124" s="6"/>
      <c r="G124" s="6"/>
    </row>
    <row r="125" spans="1:7" ht="15.75" thickBot="1" x14ac:dyDescent="0.3">
      <c r="A125" s="7" t="s">
        <v>31856</v>
      </c>
      <c r="B125" s="7" t="s">
        <v>31857</v>
      </c>
      <c r="C125" s="8" t="s">
        <v>23</v>
      </c>
      <c r="D125" s="9" t="s">
        <v>31858</v>
      </c>
      <c r="E125" s="9">
        <v>9.2200000000000006</v>
      </c>
      <c r="F125" s="9">
        <v>70.83</v>
      </c>
      <c r="G125" s="9">
        <v>0.04</v>
      </c>
    </row>
    <row r="126" spans="1:7" ht="15.75" thickBot="1" x14ac:dyDescent="0.3">
      <c r="A126" s="6"/>
      <c r="B126" s="6"/>
      <c r="C126" s="6"/>
      <c r="D126" s="6"/>
      <c r="E126" s="6"/>
      <c r="F126" s="6"/>
      <c r="G126" s="6"/>
    </row>
    <row r="127" spans="1:7" ht="15.75" thickBot="1" x14ac:dyDescent="0.3">
      <c r="A127" s="7" t="s">
        <v>31859</v>
      </c>
      <c r="B127" s="7" t="s">
        <v>31860</v>
      </c>
      <c r="C127" s="8" t="s">
        <v>23</v>
      </c>
      <c r="D127" s="9" t="s">
        <v>31861</v>
      </c>
      <c r="E127" s="9">
        <v>7.33</v>
      </c>
      <c r="F127" s="9">
        <v>72.73</v>
      </c>
      <c r="G127" s="9">
        <v>0.03</v>
      </c>
    </row>
    <row r="128" spans="1:7" ht="15.75" thickBot="1" x14ac:dyDescent="0.3">
      <c r="A128" s="6"/>
      <c r="B128" s="6"/>
      <c r="C128" s="6"/>
      <c r="D128" s="6"/>
      <c r="E128" s="6"/>
      <c r="F128" s="6"/>
      <c r="G128" s="6"/>
    </row>
    <row r="129" spans="1:7" ht="15.75" thickBot="1" x14ac:dyDescent="0.3">
      <c r="A129" s="7" t="s">
        <v>31862</v>
      </c>
      <c r="B129" s="7" t="s">
        <v>31863</v>
      </c>
      <c r="C129" s="8" t="s">
        <v>23</v>
      </c>
      <c r="D129" s="9" t="s">
        <v>31864</v>
      </c>
      <c r="E129" s="9">
        <v>6.45</v>
      </c>
      <c r="F129" s="9">
        <v>73.62</v>
      </c>
      <c r="G129" s="9">
        <v>0.03</v>
      </c>
    </row>
    <row r="130" spans="1:7" ht="15.75" thickBot="1" x14ac:dyDescent="0.3">
      <c r="A130" s="6"/>
      <c r="B130" s="6"/>
      <c r="C130" s="6"/>
      <c r="D130" s="6"/>
      <c r="E130" s="6"/>
      <c r="F130" s="6"/>
      <c r="G130" s="6"/>
    </row>
    <row r="131" spans="1:7" x14ac:dyDescent="0.25">
      <c r="A131" s="23" t="s">
        <v>31865</v>
      </c>
      <c r="B131" s="17" t="s">
        <v>31866</v>
      </c>
      <c r="C131" s="26"/>
      <c r="D131" s="29"/>
      <c r="E131" s="29"/>
      <c r="F131" s="29"/>
      <c r="G131" s="29"/>
    </row>
    <row r="132" spans="1:7" x14ac:dyDescent="0.25">
      <c r="A132" s="24"/>
      <c r="B132" s="18" t="s">
        <v>31839</v>
      </c>
      <c r="C132" s="27"/>
      <c r="D132" s="30"/>
      <c r="E132" s="30"/>
      <c r="F132" s="30"/>
      <c r="G132" s="30"/>
    </row>
    <row r="133" spans="1:7" ht="15.75" thickBot="1" x14ac:dyDescent="0.3">
      <c r="A133" s="25"/>
      <c r="B133" s="19" t="s">
        <v>31840</v>
      </c>
      <c r="C133" s="28"/>
      <c r="D133" s="31"/>
      <c r="E133" s="31"/>
      <c r="F133" s="31"/>
      <c r="G133" s="31"/>
    </row>
    <row r="134" spans="1:7" ht="15.75" thickBot="1" x14ac:dyDescent="0.3">
      <c r="A134" s="6"/>
      <c r="B134" s="6"/>
      <c r="C134" s="6"/>
      <c r="D134" s="6"/>
      <c r="E134" s="6"/>
      <c r="F134" s="6"/>
      <c r="G134" s="6"/>
    </row>
    <row r="135" spans="1:7" ht="15.75" thickBot="1" x14ac:dyDescent="0.3">
      <c r="A135" s="7" t="s">
        <v>31867</v>
      </c>
      <c r="B135" s="7" t="s">
        <v>31868</v>
      </c>
      <c r="C135" s="8" t="s">
        <v>23</v>
      </c>
      <c r="D135" s="9" t="s">
        <v>31869</v>
      </c>
      <c r="E135" s="9">
        <v>6.17</v>
      </c>
      <c r="F135" s="9">
        <v>73.900000000000006</v>
      </c>
      <c r="G135" s="9">
        <v>0.03</v>
      </c>
    </row>
    <row r="136" spans="1:7" ht="15.75" thickBot="1" x14ac:dyDescent="0.3">
      <c r="A136" s="6"/>
      <c r="B136" s="6"/>
      <c r="C136" s="6"/>
      <c r="D136" s="6"/>
      <c r="E136" s="6"/>
      <c r="F136" s="6"/>
      <c r="G136" s="6"/>
    </row>
    <row r="137" spans="1:7" ht="15.75" thickBot="1" x14ac:dyDescent="0.3">
      <c r="A137" s="7" t="s">
        <v>31870</v>
      </c>
      <c r="B137" s="7" t="s">
        <v>31851</v>
      </c>
      <c r="C137" s="8" t="s">
        <v>23</v>
      </c>
      <c r="D137" s="9" t="s">
        <v>31871</v>
      </c>
      <c r="E137" s="9">
        <v>5.9</v>
      </c>
      <c r="F137" s="9">
        <v>74.17</v>
      </c>
      <c r="G137" s="9">
        <v>0.03</v>
      </c>
    </row>
    <row r="138" spans="1:7" ht="15.75" thickBot="1" x14ac:dyDescent="0.3">
      <c r="A138" s="6"/>
      <c r="B138" s="6"/>
      <c r="C138" s="6"/>
      <c r="D138" s="6"/>
      <c r="E138" s="6"/>
      <c r="F138" s="6"/>
      <c r="G138" s="6"/>
    </row>
    <row r="139" spans="1:7" ht="15.75" thickBot="1" x14ac:dyDescent="0.3">
      <c r="A139" s="7" t="s">
        <v>31872</v>
      </c>
      <c r="B139" s="7" t="s">
        <v>31873</v>
      </c>
      <c r="C139" s="8" t="s">
        <v>23</v>
      </c>
      <c r="D139" s="9" t="s">
        <v>31874</v>
      </c>
      <c r="E139" s="9">
        <v>5.17</v>
      </c>
      <c r="F139" s="9">
        <v>74.900000000000006</v>
      </c>
      <c r="G139" s="9">
        <v>0.02</v>
      </c>
    </row>
    <row r="140" spans="1:7" ht="15.75" thickBot="1" x14ac:dyDescent="0.3">
      <c r="A140" s="6"/>
      <c r="B140" s="6"/>
      <c r="C140" s="6"/>
      <c r="D140" s="6"/>
      <c r="E140" s="6"/>
      <c r="F140" s="6"/>
      <c r="G140" s="6"/>
    </row>
    <row r="141" spans="1:7" ht="15.75" thickBot="1" x14ac:dyDescent="0.3">
      <c r="A141" s="7" t="s">
        <v>31875</v>
      </c>
      <c r="B141" s="7" t="s">
        <v>31876</v>
      </c>
      <c r="C141" s="8" t="s">
        <v>23</v>
      </c>
      <c r="D141" s="9" t="s">
        <v>31877</v>
      </c>
      <c r="E141" s="9">
        <v>4.4000000000000004</v>
      </c>
      <c r="F141" s="9">
        <v>75.680000000000007</v>
      </c>
      <c r="G141" s="9">
        <v>0.02</v>
      </c>
    </row>
    <row r="142" spans="1:7" ht="15.75" thickBot="1" x14ac:dyDescent="0.3">
      <c r="A142" s="6"/>
      <c r="B142" s="6"/>
      <c r="C142" s="6"/>
      <c r="D142" s="6"/>
      <c r="E142" s="6"/>
      <c r="F142" s="6"/>
      <c r="G142" s="6"/>
    </row>
    <row r="143" spans="1:7" ht="15.75" thickBot="1" x14ac:dyDescent="0.3">
      <c r="A143" s="7" t="s">
        <v>31878</v>
      </c>
      <c r="B143" s="7" t="s">
        <v>31879</v>
      </c>
      <c r="C143" s="8" t="s">
        <v>23</v>
      </c>
      <c r="D143" s="9" t="s">
        <v>31880</v>
      </c>
      <c r="E143" s="9">
        <v>3.89</v>
      </c>
      <c r="F143" s="9">
        <v>76.19</v>
      </c>
      <c r="G143" s="9">
        <v>0.02</v>
      </c>
    </row>
    <row r="144" spans="1:7" ht="15.75" thickBot="1" x14ac:dyDescent="0.3">
      <c r="A144" s="6"/>
      <c r="B144" s="6"/>
      <c r="C144" s="6"/>
      <c r="D144" s="6"/>
      <c r="E144" s="6"/>
      <c r="F144" s="6"/>
      <c r="G144" s="6"/>
    </row>
    <row r="145" spans="1:7" ht="15.75" thickBot="1" x14ac:dyDescent="0.3">
      <c r="A145" s="7" t="s">
        <v>31881</v>
      </c>
      <c r="B145" s="7" t="s">
        <v>31882</v>
      </c>
      <c r="C145" s="8" t="s">
        <v>23</v>
      </c>
      <c r="D145" s="9" t="s">
        <v>31883</v>
      </c>
      <c r="E145" s="9">
        <v>5.75</v>
      </c>
      <c r="F145" s="9">
        <v>74.33</v>
      </c>
      <c r="G145" s="9">
        <v>0.02</v>
      </c>
    </row>
    <row r="146" spans="1:7" ht="15.75" thickBot="1" x14ac:dyDescent="0.3">
      <c r="A146" s="6"/>
      <c r="B146" s="6"/>
      <c r="C146" s="6"/>
      <c r="D146" s="6"/>
      <c r="E146" s="6"/>
      <c r="F146" s="6"/>
      <c r="G146" s="6"/>
    </row>
    <row r="147" spans="1:7" ht="15.75" thickBot="1" x14ac:dyDescent="0.3">
      <c r="A147" s="7" t="s">
        <v>31884</v>
      </c>
      <c r="B147" s="7" t="s">
        <v>31885</v>
      </c>
      <c r="C147" s="8" t="s">
        <v>23</v>
      </c>
      <c r="D147" s="9" t="s">
        <v>31886</v>
      </c>
      <c r="E147" s="9">
        <v>5.3</v>
      </c>
      <c r="F147" s="9">
        <v>74.78</v>
      </c>
      <c r="G147" s="9">
        <v>0.02</v>
      </c>
    </row>
    <row r="148" spans="1:7" ht="15.75" thickBot="1" x14ac:dyDescent="0.3">
      <c r="A148" s="6"/>
      <c r="B148" s="6"/>
      <c r="C148" s="6"/>
      <c r="D148" s="6"/>
      <c r="E148" s="6"/>
      <c r="F148" s="6"/>
      <c r="G148" s="6"/>
    </row>
    <row r="149" spans="1:7" ht="15.75" thickBot="1" x14ac:dyDescent="0.3">
      <c r="A149" s="7" t="s">
        <v>31887</v>
      </c>
      <c r="B149" s="7" t="s">
        <v>31888</v>
      </c>
      <c r="C149" s="8" t="s">
        <v>23</v>
      </c>
      <c r="D149" s="9" t="s">
        <v>31889</v>
      </c>
      <c r="E149" s="9">
        <v>4.71</v>
      </c>
      <c r="F149" s="9">
        <v>75.37</v>
      </c>
      <c r="G149" s="9">
        <v>0.02</v>
      </c>
    </row>
    <row r="150" spans="1:7" ht="15.75" thickBot="1" x14ac:dyDescent="0.3">
      <c r="A150" s="6"/>
      <c r="B150" s="6"/>
      <c r="C150" s="6"/>
      <c r="D150" s="6"/>
      <c r="E150" s="6"/>
      <c r="F150" s="6"/>
      <c r="G150" s="6"/>
    </row>
    <row r="151" spans="1:7" ht="15.75" thickBot="1" x14ac:dyDescent="0.3">
      <c r="A151" s="7" t="s">
        <v>31890</v>
      </c>
      <c r="B151" s="7" t="s">
        <v>31891</v>
      </c>
      <c r="C151" s="8" t="s">
        <v>23</v>
      </c>
      <c r="D151" s="9" t="s">
        <v>31892</v>
      </c>
      <c r="E151" s="9">
        <v>4.03</v>
      </c>
      <c r="F151" s="9">
        <v>76.05</v>
      </c>
      <c r="G151" s="9">
        <v>0.02</v>
      </c>
    </row>
    <row r="152" spans="1:7" ht="15.75" thickBot="1" x14ac:dyDescent="0.3">
      <c r="A152" s="6"/>
      <c r="B152" s="6"/>
      <c r="C152" s="6"/>
      <c r="D152" s="6"/>
      <c r="E152" s="6"/>
      <c r="F152" s="6"/>
      <c r="G152" s="6"/>
    </row>
    <row r="153" spans="1:7" ht="15.75" thickBot="1" x14ac:dyDescent="0.3">
      <c r="A153" s="7" t="s">
        <v>31893</v>
      </c>
      <c r="B153" s="7" t="s">
        <v>31894</v>
      </c>
      <c r="C153" s="8" t="s">
        <v>23</v>
      </c>
      <c r="D153" s="9" t="s">
        <v>31895</v>
      </c>
      <c r="E153" s="9">
        <v>3.53</v>
      </c>
      <c r="F153" s="9">
        <v>76.55</v>
      </c>
      <c r="G153" s="9">
        <v>0.02</v>
      </c>
    </row>
    <row r="154" spans="1:7" ht="15.75" thickBot="1" x14ac:dyDescent="0.3">
      <c r="A154" s="6"/>
      <c r="B154" s="6"/>
      <c r="C154" s="6"/>
      <c r="D154" s="6"/>
      <c r="E154" s="6"/>
      <c r="F154" s="6"/>
      <c r="G154" s="6"/>
    </row>
    <row r="155" spans="1:7" x14ac:dyDescent="0.25">
      <c r="A155" s="23" t="s">
        <v>31896</v>
      </c>
      <c r="B155" s="17" t="s">
        <v>31897</v>
      </c>
      <c r="C155" s="26"/>
      <c r="D155" s="29"/>
      <c r="E155" s="29"/>
      <c r="F155" s="29"/>
      <c r="G155" s="29"/>
    </row>
    <row r="156" spans="1:7" x14ac:dyDescent="0.25">
      <c r="A156" s="24"/>
      <c r="B156" s="18" t="s">
        <v>31839</v>
      </c>
      <c r="C156" s="27"/>
      <c r="D156" s="30"/>
      <c r="E156" s="30"/>
      <c r="F156" s="30"/>
      <c r="G156" s="30"/>
    </row>
    <row r="157" spans="1:7" ht="15.75" thickBot="1" x14ac:dyDescent="0.3">
      <c r="A157" s="25"/>
      <c r="B157" s="19" t="s">
        <v>31840</v>
      </c>
      <c r="C157" s="28"/>
      <c r="D157" s="31"/>
      <c r="E157" s="31"/>
      <c r="F157" s="31"/>
      <c r="G157" s="31"/>
    </row>
    <row r="158" spans="1:7" ht="15.75" thickBot="1" x14ac:dyDescent="0.3">
      <c r="A158" s="6"/>
      <c r="B158" s="6"/>
      <c r="C158" s="6"/>
      <c r="D158" s="6"/>
      <c r="E158" s="6"/>
      <c r="F158" s="6"/>
      <c r="G158" s="6"/>
    </row>
    <row r="159" spans="1:7" ht="15.75" thickBot="1" x14ac:dyDescent="0.3">
      <c r="A159" s="7" t="s">
        <v>31898</v>
      </c>
      <c r="B159" s="7" t="s">
        <v>31899</v>
      </c>
      <c r="C159" s="8" t="s">
        <v>23</v>
      </c>
      <c r="D159" s="9" t="s">
        <v>31886</v>
      </c>
      <c r="E159" s="9">
        <v>5.3</v>
      </c>
      <c r="F159" s="9">
        <v>74.78</v>
      </c>
      <c r="G159" s="9">
        <v>0.02</v>
      </c>
    </row>
    <row r="160" spans="1:7" ht="15.75" thickBot="1" x14ac:dyDescent="0.3">
      <c r="A160" s="6"/>
      <c r="B160" s="6"/>
      <c r="C160" s="6"/>
      <c r="D160" s="6"/>
      <c r="E160" s="6"/>
      <c r="F160" s="6"/>
      <c r="G160" s="6"/>
    </row>
    <row r="161" spans="1:7" ht="15.75" thickBot="1" x14ac:dyDescent="0.3">
      <c r="A161" s="7" t="s">
        <v>31900</v>
      </c>
      <c r="B161" s="7" t="s">
        <v>31901</v>
      </c>
      <c r="C161" s="8" t="s">
        <v>23</v>
      </c>
      <c r="D161" s="9" t="s">
        <v>31902</v>
      </c>
      <c r="E161" s="9">
        <v>4.9800000000000004</v>
      </c>
      <c r="F161" s="9">
        <v>75.09</v>
      </c>
      <c r="G161" s="9">
        <v>0.02</v>
      </c>
    </row>
    <row r="162" spans="1:7" ht="15.75" thickBot="1" x14ac:dyDescent="0.3">
      <c r="A162" s="6"/>
      <c r="B162" s="6"/>
      <c r="C162" s="6"/>
      <c r="D162" s="6"/>
      <c r="E162" s="6"/>
      <c r="F162" s="6"/>
      <c r="G162" s="6"/>
    </row>
    <row r="163" spans="1:7" ht="15.75" thickBot="1" x14ac:dyDescent="0.3">
      <c r="A163" s="7" t="s">
        <v>31903</v>
      </c>
      <c r="B163" s="7" t="s">
        <v>31904</v>
      </c>
      <c r="C163" s="8" t="s">
        <v>23</v>
      </c>
      <c r="D163" s="9" t="s">
        <v>31889</v>
      </c>
      <c r="E163" s="9">
        <v>4.71</v>
      </c>
      <c r="F163" s="9">
        <v>75.37</v>
      </c>
      <c r="G163" s="9">
        <v>0.02</v>
      </c>
    </row>
    <row r="164" spans="1:7" ht="15.75" thickBot="1" x14ac:dyDescent="0.3">
      <c r="A164" s="6"/>
      <c r="B164" s="6"/>
      <c r="C164" s="6"/>
      <c r="D164" s="6"/>
      <c r="E164" s="6"/>
      <c r="F164" s="6"/>
      <c r="G164" s="6"/>
    </row>
    <row r="165" spans="1:7" ht="15.75" thickBot="1" x14ac:dyDescent="0.3">
      <c r="A165" s="7" t="s">
        <v>31905</v>
      </c>
      <c r="B165" s="7" t="s">
        <v>31876</v>
      </c>
      <c r="C165" s="8" t="s">
        <v>23</v>
      </c>
      <c r="D165" s="9" t="s">
        <v>31880</v>
      </c>
      <c r="E165" s="9">
        <v>3.89</v>
      </c>
      <c r="F165" s="9">
        <v>76.19</v>
      </c>
      <c r="G165" s="9">
        <v>0.02</v>
      </c>
    </row>
    <row r="166" spans="1:7" ht="15.75" thickBot="1" x14ac:dyDescent="0.3">
      <c r="A166" s="6"/>
      <c r="B166" s="6"/>
      <c r="C166" s="6"/>
      <c r="D166" s="6"/>
      <c r="E166" s="6"/>
      <c r="F166" s="6"/>
      <c r="G166" s="6"/>
    </row>
    <row r="167" spans="1:7" ht="15.75" thickBot="1" x14ac:dyDescent="0.3">
      <c r="A167" s="7" t="s">
        <v>31906</v>
      </c>
      <c r="B167" s="7" t="s">
        <v>31907</v>
      </c>
      <c r="C167" s="8" t="s">
        <v>23</v>
      </c>
      <c r="D167" s="9" t="s">
        <v>31908</v>
      </c>
      <c r="E167" s="9">
        <v>3.49</v>
      </c>
      <c r="F167" s="9">
        <v>76.59</v>
      </c>
      <c r="G167" s="9">
        <v>0.02</v>
      </c>
    </row>
    <row r="168" spans="1:7" ht="15.75" thickBot="1" x14ac:dyDescent="0.3">
      <c r="A168" s="6"/>
      <c r="B168" s="6"/>
      <c r="C168" s="6"/>
      <c r="D168" s="6"/>
      <c r="E168" s="6"/>
      <c r="F168" s="6"/>
      <c r="G168" s="6"/>
    </row>
    <row r="169" spans="1:7" ht="15.75" thickBot="1" x14ac:dyDescent="0.3">
      <c r="A169" s="7" t="s">
        <v>31909</v>
      </c>
      <c r="B169" s="7" t="s">
        <v>31910</v>
      </c>
      <c r="C169" s="8" t="s">
        <v>23</v>
      </c>
      <c r="D169" s="9" t="s">
        <v>31911</v>
      </c>
      <c r="E169" s="9">
        <v>3.05</v>
      </c>
      <c r="F169" s="9">
        <v>77.03</v>
      </c>
      <c r="G169" s="9">
        <v>0.01</v>
      </c>
    </row>
    <row r="170" spans="1:7" ht="15.75" thickBot="1" x14ac:dyDescent="0.3">
      <c r="A170" s="6"/>
      <c r="B170" s="6"/>
      <c r="C170" s="6"/>
      <c r="D170" s="6"/>
      <c r="E170" s="6"/>
      <c r="F170" s="6"/>
      <c r="G170" s="6"/>
    </row>
    <row r="171" spans="1:7" ht="15.75" thickBot="1" x14ac:dyDescent="0.3">
      <c r="A171" s="7" t="s">
        <v>31912</v>
      </c>
      <c r="B171" s="7" t="s">
        <v>31913</v>
      </c>
      <c r="C171" s="8" t="s">
        <v>23</v>
      </c>
      <c r="D171" s="9" t="s">
        <v>31914</v>
      </c>
      <c r="E171" s="9">
        <v>4.95</v>
      </c>
      <c r="F171" s="9">
        <v>75.13</v>
      </c>
      <c r="G171" s="9">
        <v>0.02</v>
      </c>
    </row>
    <row r="172" spans="1:7" ht="15.75" thickBot="1" x14ac:dyDescent="0.3">
      <c r="A172" s="6"/>
      <c r="B172" s="6"/>
      <c r="C172" s="6"/>
      <c r="D172" s="6"/>
      <c r="E172" s="6"/>
      <c r="F172" s="6"/>
      <c r="G172" s="6"/>
    </row>
    <row r="173" spans="1:7" ht="15.75" thickBot="1" x14ac:dyDescent="0.3">
      <c r="A173" s="7" t="s">
        <v>31915</v>
      </c>
      <c r="B173" s="7" t="s">
        <v>31916</v>
      </c>
      <c r="C173" s="8" t="s">
        <v>23</v>
      </c>
      <c r="D173" s="9" t="s">
        <v>31917</v>
      </c>
      <c r="E173" s="9">
        <v>4.6399999999999997</v>
      </c>
      <c r="F173" s="9">
        <v>75.44</v>
      </c>
      <c r="G173" s="9">
        <v>0.02</v>
      </c>
    </row>
    <row r="174" spans="1:7" ht="15.75" thickBot="1" x14ac:dyDescent="0.3">
      <c r="A174" s="6"/>
      <c r="B174" s="6"/>
      <c r="C174" s="6"/>
      <c r="D174" s="6"/>
      <c r="E174" s="6"/>
      <c r="F174" s="6"/>
      <c r="G174" s="6"/>
    </row>
    <row r="175" spans="1:7" ht="15.75" thickBot="1" x14ac:dyDescent="0.3">
      <c r="A175" s="7" t="s">
        <v>31918</v>
      </c>
      <c r="B175" s="7" t="s">
        <v>31919</v>
      </c>
      <c r="C175" s="8" t="s">
        <v>23</v>
      </c>
      <c r="D175" s="9" t="s">
        <v>31920</v>
      </c>
      <c r="E175" s="9">
        <v>4.18</v>
      </c>
      <c r="F175" s="9">
        <v>75.900000000000006</v>
      </c>
      <c r="G175" s="9">
        <v>0.02</v>
      </c>
    </row>
    <row r="176" spans="1:7" ht="15.75" thickBot="1" x14ac:dyDescent="0.3">
      <c r="A176" s="6"/>
      <c r="B176" s="6"/>
      <c r="C176" s="6"/>
      <c r="D176" s="6"/>
      <c r="E176" s="6"/>
      <c r="F176" s="6"/>
      <c r="G176" s="6"/>
    </row>
    <row r="177" spans="1:7" ht="15.75" thickBot="1" x14ac:dyDescent="0.3">
      <c r="A177" s="7" t="s">
        <v>31921</v>
      </c>
      <c r="B177" s="7" t="s">
        <v>31922</v>
      </c>
      <c r="C177" s="8" t="s">
        <v>23</v>
      </c>
      <c r="D177" s="9" t="s">
        <v>31908</v>
      </c>
      <c r="E177" s="9">
        <v>3.49</v>
      </c>
      <c r="F177" s="9">
        <v>76.59</v>
      </c>
      <c r="G177" s="9">
        <v>0.02</v>
      </c>
    </row>
    <row r="178" spans="1:7" ht="15.75" thickBot="1" x14ac:dyDescent="0.3">
      <c r="A178" s="6"/>
      <c r="B178" s="6"/>
      <c r="C178" s="6"/>
      <c r="D178" s="6"/>
      <c r="E178" s="6"/>
      <c r="F178" s="6"/>
      <c r="G178" s="6"/>
    </row>
    <row r="179" spans="1:7" ht="15.75" thickBot="1" x14ac:dyDescent="0.3">
      <c r="A179" s="7" t="s">
        <v>31923</v>
      </c>
      <c r="B179" s="7" t="s">
        <v>31924</v>
      </c>
      <c r="C179" s="8" t="s">
        <v>23</v>
      </c>
      <c r="D179" s="9" t="s">
        <v>31925</v>
      </c>
      <c r="E179" s="9">
        <v>3.14</v>
      </c>
      <c r="F179" s="9">
        <v>76.94</v>
      </c>
      <c r="G179" s="9">
        <v>0.01</v>
      </c>
    </row>
    <row r="180" spans="1:7" ht="15.75" thickBot="1" x14ac:dyDescent="0.3">
      <c r="A180" s="6"/>
      <c r="B180" s="6"/>
      <c r="C180" s="6"/>
      <c r="D180" s="6"/>
      <c r="E180" s="6"/>
      <c r="F180" s="6"/>
      <c r="G180" s="6"/>
    </row>
    <row r="181" spans="1:7" ht="15.75" thickBot="1" x14ac:dyDescent="0.3">
      <c r="A181" s="7" t="s">
        <v>31926</v>
      </c>
      <c r="B181" s="7" t="s">
        <v>31927</v>
      </c>
      <c r="C181" s="8" t="s">
        <v>23</v>
      </c>
      <c r="D181" s="9" t="s">
        <v>31928</v>
      </c>
      <c r="E181" s="9">
        <v>2.63</v>
      </c>
      <c r="F181" s="9">
        <v>77.459999999999994</v>
      </c>
      <c r="G181" s="9">
        <v>0.01</v>
      </c>
    </row>
    <row r="182" spans="1:7" ht="15.75" thickBot="1" x14ac:dyDescent="0.3">
      <c r="A182" s="6"/>
      <c r="B182" s="6"/>
      <c r="C182" s="6"/>
      <c r="D182" s="6"/>
      <c r="E182" s="6"/>
      <c r="F182" s="6"/>
      <c r="G182" s="6"/>
    </row>
    <row r="183" spans="1:7" ht="24.75" x14ac:dyDescent="0.25">
      <c r="A183" s="23" t="s">
        <v>31929</v>
      </c>
      <c r="B183" s="17" t="s">
        <v>31930</v>
      </c>
      <c r="C183" s="26"/>
      <c r="D183" s="29"/>
      <c r="E183" s="29"/>
      <c r="F183" s="29"/>
      <c r="G183" s="29"/>
    </row>
    <row r="184" spans="1:7" x14ac:dyDescent="0.25">
      <c r="A184" s="24"/>
      <c r="B184" s="18" t="s">
        <v>31839</v>
      </c>
      <c r="C184" s="27"/>
      <c r="D184" s="30"/>
      <c r="E184" s="30"/>
      <c r="F184" s="30"/>
      <c r="G184" s="30"/>
    </row>
    <row r="185" spans="1:7" ht="15.75" thickBot="1" x14ac:dyDescent="0.3">
      <c r="A185" s="25"/>
      <c r="B185" s="19" t="s">
        <v>31840</v>
      </c>
      <c r="C185" s="28"/>
      <c r="D185" s="31"/>
      <c r="E185" s="31"/>
      <c r="F185" s="31"/>
      <c r="G185" s="31"/>
    </row>
    <row r="186" spans="1:7" ht="15.75" thickBot="1" x14ac:dyDescent="0.3">
      <c r="A186" s="6"/>
      <c r="B186" s="6"/>
      <c r="C186" s="6"/>
      <c r="D186" s="6"/>
      <c r="E186" s="6"/>
      <c r="F186" s="6"/>
      <c r="G186" s="6"/>
    </row>
    <row r="187" spans="1:7" ht="15.75" thickBot="1" x14ac:dyDescent="0.3">
      <c r="A187" s="7" t="s">
        <v>31931</v>
      </c>
      <c r="B187" s="7" t="s">
        <v>31899</v>
      </c>
      <c r="C187" s="8" t="s">
        <v>23</v>
      </c>
      <c r="D187" s="9" t="s">
        <v>31932</v>
      </c>
      <c r="E187" s="9">
        <v>5.95</v>
      </c>
      <c r="F187" s="9">
        <v>74.12</v>
      </c>
      <c r="G187" s="9">
        <v>0.03</v>
      </c>
    </row>
    <row r="188" spans="1:7" ht="15.75" thickBot="1" x14ac:dyDescent="0.3">
      <c r="A188" s="6"/>
      <c r="B188" s="6"/>
      <c r="C188" s="6"/>
      <c r="D188" s="6"/>
      <c r="E188" s="6"/>
      <c r="F188" s="6"/>
      <c r="G188" s="6"/>
    </row>
    <row r="189" spans="1:7" ht="15.75" thickBot="1" x14ac:dyDescent="0.3">
      <c r="A189" s="7" t="s">
        <v>31933</v>
      </c>
      <c r="B189" s="7" t="s">
        <v>31901</v>
      </c>
      <c r="C189" s="8" t="s">
        <v>23</v>
      </c>
      <c r="D189" s="9" t="s">
        <v>31934</v>
      </c>
      <c r="E189" s="9">
        <v>5.38</v>
      </c>
      <c r="F189" s="9">
        <v>74.69</v>
      </c>
      <c r="G189" s="9">
        <v>0.02</v>
      </c>
    </row>
    <row r="190" spans="1:7" ht="15.75" thickBot="1" x14ac:dyDescent="0.3">
      <c r="A190" s="6"/>
      <c r="B190" s="6"/>
      <c r="C190" s="6"/>
      <c r="D190" s="6"/>
      <c r="E190" s="6"/>
      <c r="F190" s="6"/>
      <c r="G190" s="6"/>
    </row>
    <row r="191" spans="1:7" ht="15.75" thickBot="1" x14ac:dyDescent="0.3">
      <c r="A191" s="7" t="s">
        <v>31935</v>
      </c>
      <c r="B191" s="7" t="s">
        <v>31904</v>
      </c>
      <c r="C191" s="8" t="s">
        <v>23</v>
      </c>
      <c r="D191" s="9" t="s">
        <v>31902</v>
      </c>
      <c r="E191" s="9">
        <v>4.9800000000000004</v>
      </c>
      <c r="F191" s="9">
        <v>75.09</v>
      </c>
      <c r="G191" s="9">
        <v>0.02</v>
      </c>
    </row>
    <row r="192" spans="1:7" ht="15.75" thickBot="1" x14ac:dyDescent="0.3">
      <c r="A192" s="6"/>
      <c r="B192" s="6"/>
      <c r="C192" s="6"/>
      <c r="D192" s="6"/>
      <c r="E192" s="6"/>
      <c r="F192" s="6"/>
      <c r="G192" s="6"/>
    </row>
    <row r="193" spans="1:7" ht="15.75" thickBot="1" x14ac:dyDescent="0.3">
      <c r="A193" s="7" t="s">
        <v>31936</v>
      </c>
      <c r="B193" s="7" t="s">
        <v>31876</v>
      </c>
      <c r="C193" s="8" t="s">
        <v>23</v>
      </c>
      <c r="D193" s="9" t="s">
        <v>31937</v>
      </c>
      <c r="E193" s="9">
        <v>4.29</v>
      </c>
      <c r="F193" s="9">
        <v>75.790000000000006</v>
      </c>
      <c r="G193" s="9">
        <v>0.02</v>
      </c>
    </row>
    <row r="194" spans="1:7" ht="15.75" thickBot="1" x14ac:dyDescent="0.3">
      <c r="A194" s="6"/>
      <c r="B194" s="6"/>
      <c r="C194" s="6"/>
      <c r="D194" s="6"/>
      <c r="E194" s="6"/>
      <c r="F194" s="6"/>
      <c r="G194" s="6"/>
    </row>
    <row r="195" spans="1:7" ht="15.75" thickBot="1" x14ac:dyDescent="0.3">
      <c r="A195" s="7" t="s">
        <v>31938</v>
      </c>
      <c r="B195" s="7" t="s">
        <v>31907</v>
      </c>
      <c r="C195" s="8" t="s">
        <v>23</v>
      </c>
      <c r="D195" s="9" t="s">
        <v>31939</v>
      </c>
      <c r="E195" s="9">
        <v>3.68</v>
      </c>
      <c r="F195" s="9">
        <v>76.400000000000006</v>
      </c>
      <c r="G195" s="9">
        <v>0.02</v>
      </c>
    </row>
    <row r="196" spans="1:7" ht="15.75" thickBot="1" x14ac:dyDescent="0.3">
      <c r="A196" s="6"/>
      <c r="B196" s="6"/>
      <c r="C196" s="6"/>
      <c r="D196" s="6"/>
      <c r="E196" s="6"/>
      <c r="F196" s="6"/>
      <c r="G196" s="6"/>
    </row>
    <row r="197" spans="1:7" ht="15.75" thickBot="1" x14ac:dyDescent="0.3">
      <c r="A197" s="7" t="s">
        <v>31940</v>
      </c>
      <c r="B197" s="7" t="s">
        <v>31910</v>
      </c>
      <c r="C197" s="8" t="s">
        <v>23</v>
      </c>
      <c r="D197" s="9" t="s">
        <v>31941</v>
      </c>
      <c r="E197" s="9">
        <v>3.22</v>
      </c>
      <c r="F197" s="9">
        <v>76.86</v>
      </c>
      <c r="G197" s="9">
        <v>0.01</v>
      </c>
    </row>
    <row r="198" spans="1:7" ht="15.75" thickBot="1" x14ac:dyDescent="0.3">
      <c r="A198" s="6"/>
      <c r="B198" s="6"/>
      <c r="C198" s="6"/>
      <c r="D198" s="6"/>
      <c r="E198" s="6"/>
      <c r="F198" s="6"/>
      <c r="G198" s="6"/>
    </row>
    <row r="199" spans="1:7" ht="15.75" thickBot="1" x14ac:dyDescent="0.3">
      <c r="A199" s="7" t="s">
        <v>31942</v>
      </c>
      <c r="B199" s="7" t="s">
        <v>31913</v>
      </c>
      <c r="C199" s="8" t="s">
        <v>23</v>
      </c>
      <c r="D199" s="9" t="s">
        <v>31943</v>
      </c>
      <c r="E199" s="9">
        <v>5.47</v>
      </c>
      <c r="F199" s="9">
        <v>74.61</v>
      </c>
      <c r="G199" s="9">
        <v>0.02</v>
      </c>
    </row>
    <row r="200" spans="1:7" ht="15.75" thickBot="1" x14ac:dyDescent="0.3">
      <c r="A200" s="6"/>
      <c r="B200" s="6"/>
      <c r="C200" s="6"/>
      <c r="D200" s="6"/>
      <c r="E200" s="6"/>
      <c r="F200" s="6"/>
      <c r="G200" s="6"/>
    </row>
    <row r="201" spans="1:7" ht="15.75" thickBot="1" x14ac:dyDescent="0.3">
      <c r="A201" s="7" t="s">
        <v>31944</v>
      </c>
      <c r="B201" s="7" t="s">
        <v>31916</v>
      </c>
      <c r="C201" s="8" t="s">
        <v>23</v>
      </c>
      <c r="D201" s="9" t="s">
        <v>31945</v>
      </c>
      <c r="E201" s="9">
        <v>4.91</v>
      </c>
      <c r="F201" s="9">
        <v>75.16</v>
      </c>
      <c r="G201" s="9">
        <v>0.02</v>
      </c>
    </row>
    <row r="202" spans="1:7" ht="15.75" thickBot="1" x14ac:dyDescent="0.3">
      <c r="A202" s="6"/>
      <c r="B202" s="6"/>
      <c r="C202" s="6"/>
      <c r="D202" s="6"/>
      <c r="E202" s="6"/>
      <c r="F202" s="6"/>
      <c r="G202" s="6"/>
    </row>
    <row r="203" spans="1:7" ht="15.75" thickBot="1" x14ac:dyDescent="0.3">
      <c r="A203" s="7" t="s">
        <v>31946</v>
      </c>
      <c r="B203" s="7" t="s">
        <v>31919</v>
      </c>
      <c r="C203" s="8" t="s">
        <v>23</v>
      </c>
      <c r="D203" s="9" t="s">
        <v>31947</v>
      </c>
      <c r="E203" s="9">
        <v>4.18</v>
      </c>
      <c r="F203" s="9">
        <v>75.900000000000006</v>
      </c>
      <c r="G203" s="9">
        <v>0.02</v>
      </c>
    </row>
    <row r="204" spans="1:7" ht="15.75" thickBot="1" x14ac:dyDescent="0.3">
      <c r="A204" s="6"/>
      <c r="B204" s="6"/>
      <c r="C204" s="6"/>
      <c r="D204" s="6"/>
      <c r="E204" s="6"/>
      <c r="F204" s="6"/>
      <c r="G204" s="6"/>
    </row>
    <row r="205" spans="1:7" ht="15.75" thickBot="1" x14ac:dyDescent="0.3">
      <c r="A205" s="7" t="s">
        <v>31948</v>
      </c>
      <c r="B205" s="7" t="s">
        <v>31922</v>
      </c>
      <c r="C205" s="8" t="s">
        <v>23</v>
      </c>
      <c r="D205" s="9" t="s">
        <v>31949</v>
      </c>
      <c r="E205" s="9">
        <v>3.64</v>
      </c>
      <c r="F205" s="9">
        <v>76.44</v>
      </c>
      <c r="G205" s="9">
        <v>0.02</v>
      </c>
    </row>
    <row r="206" spans="1:7" ht="15.75" thickBot="1" x14ac:dyDescent="0.3">
      <c r="A206" s="6"/>
      <c r="B206" s="6"/>
      <c r="C206" s="6"/>
      <c r="D206" s="6"/>
      <c r="E206" s="6"/>
      <c r="F206" s="6"/>
      <c r="G206" s="6"/>
    </row>
    <row r="207" spans="1:7" ht="15.75" thickBot="1" x14ac:dyDescent="0.3">
      <c r="A207" s="7" t="s">
        <v>31950</v>
      </c>
      <c r="B207" s="7" t="s">
        <v>31924</v>
      </c>
      <c r="C207" s="8" t="s">
        <v>23</v>
      </c>
      <c r="D207" s="9" t="s">
        <v>31951</v>
      </c>
      <c r="E207" s="9">
        <v>3.29</v>
      </c>
      <c r="F207" s="9">
        <v>76.8</v>
      </c>
      <c r="G207" s="9">
        <v>0.01</v>
      </c>
    </row>
    <row r="208" spans="1:7" ht="15.75" thickBot="1" x14ac:dyDescent="0.3">
      <c r="A208" s="6"/>
      <c r="B208" s="6"/>
      <c r="C208" s="6"/>
      <c r="D208" s="6"/>
      <c r="E208" s="6"/>
      <c r="F208" s="6"/>
      <c r="G208" s="6"/>
    </row>
    <row r="209" spans="1:7" ht="15.75" thickBot="1" x14ac:dyDescent="0.3">
      <c r="A209" s="7" t="s">
        <v>31952</v>
      </c>
      <c r="B209" s="7" t="s">
        <v>31953</v>
      </c>
      <c r="C209" s="8" t="s">
        <v>23</v>
      </c>
      <c r="D209" s="9" t="s">
        <v>31954</v>
      </c>
      <c r="E209" s="9">
        <v>2.8</v>
      </c>
      <c r="F209" s="9">
        <v>77.290000000000006</v>
      </c>
      <c r="G209" s="9">
        <v>0.01</v>
      </c>
    </row>
    <row r="210" spans="1:7" ht="15.75" thickBot="1" x14ac:dyDescent="0.3">
      <c r="A210" s="6"/>
      <c r="B210" s="6"/>
      <c r="C210" s="6"/>
      <c r="D210" s="6"/>
      <c r="E210" s="6"/>
      <c r="F210" s="6"/>
      <c r="G210" s="6"/>
    </row>
    <row r="211" spans="1:7" ht="15.75" thickBot="1" x14ac:dyDescent="0.3">
      <c r="A211" s="7" t="s">
        <v>31955</v>
      </c>
      <c r="B211" s="7" t="s">
        <v>31956</v>
      </c>
      <c r="C211" s="8"/>
      <c r="D211" s="9"/>
      <c r="E211" s="9"/>
      <c r="F211" s="9"/>
      <c r="G211" s="9"/>
    </row>
    <row r="212" spans="1:7" ht="15.75" thickBot="1" x14ac:dyDescent="0.3">
      <c r="A212" s="6"/>
      <c r="B212" s="6"/>
      <c r="C212" s="6"/>
      <c r="D212" s="6"/>
      <c r="E212" s="6"/>
      <c r="F212" s="6"/>
      <c r="G212" s="6"/>
    </row>
    <row r="213" spans="1:7" ht="15.75" thickBot="1" x14ac:dyDescent="0.3">
      <c r="A213" s="7" t="s">
        <v>31957</v>
      </c>
      <c r="B213" s="7" t="s">
        <v>31958</v>
      </c>
      <c r="C213" s="8" t="s">
        <v>23</v>
      </c>
      <c r="D213" s="9">
        <v>46.87</v>
      </c>
      <c r="E213" s="9"/>
      <c r="F213" s="9">
        <v>80.09</v>
      </c>
      <c r="G213" s="9"/>
    </row>
    <row r="214" spans="1:7" ht="15.75" thickBot="1" x14ac:dyDescent="0.3">
      <c r="A214" s="6"/>
      <c r="B214" s="6"/>
      <c r="C214" s="6"/>
      <c r="D214" s="6"/>
      <c r="E214" s="6"/>
      <c r="F214" s="6"/>
      <c r="G214" s="6"/>
    </row>
    <row r="215" spans="1:7" ht="15.75" thickBot="1" x14ac:dyDescent="0.3">
      <c r="A215" s="7" t="s">
        <v>31959</v>
      </c>
      <c r="B215" s="7" t="s">
        <v>31960</v>
      </c>
      <c r="C215" s="8" t="s">
        <v>23</v>
      </c>
      <c r="D215" s="9">
        <v>52.1</v>
      </c>
      <c r="E215" s="9"/>
      <c r="F215" s="9">
        <v>80.099999999999994</v>
      </c>
      <c r="G215" s="9"/>
    </row>
    <row r="216" spans="1:7" ht="15.75" thickBot="1" x14ac:dyDescent="0.3">
      <c r="A216" s="6"/>
      <c r="B216" s="6"/>
      <c r="C216" s="6"/>
      <c r="D216" s="6"/>
      <c r="E216" s="6"/>
      <c r="F216" s="6"/>
      <c r="G216" s="6"/>
    </row>
    <row r="217" spans="1:7" ht="15.75" thickBot="1" x14ac:dyDescent="0.3">
      <c r="A217" s="7" t="s">
        <v>31961</v>
      </c>
      <c r="B217" s="7" t="s">
        <v>31962</v>
      </c>
      <c r="C217" s="8" t="s">
        <v>23</v>
      </c>
      <c r="D217" s="9">
        <v>297.91000000000003</v>
      </c>
      <c r="E217" s="9">
        <v>13.65</v>
      </c>
      <c r="F217" s="9">
        <v>66.45</v>
      </c>
      <c r="G217" s="9"/>
    </row>
    <row r="218" spans="1:7" ht="15.75" thickBot="1" x14ac:dyDescent="0.3">
      <c r="A218" s="6"/>
      <c r="B218" s="6"/>
      <c r="C218" s="6"/>
      <c r="D218" s="6"/>
      <c r="E218" s="6"/>
      <c r="F218" s="6"/>
      <c r="G218" s="6"/>
    </row>
    <row r="219" spans="1:7" ht="15.75" thickBot="1" x14ac:dyDescent="0.3">
      <c r="A219" s="7" t="s">
        <v>31963</v>
      </c>
      <c r="B219" s="7" t="s">
        <v>31964</v>
      </c>
      <c r="C219" s="8"/>
      <c r="D219" s="9"/>
      <c r="E219" s="9"/>
      <c r="F219" s="9"/>
      <c r="G219" s="9"/>
    </row>
    <row r="220" spans="1:7" ht="15.75" thickBot="1" x14ac:dyDescent="0.3">
      <c r="A220" s="6"/>
      <c r="B220" s="6"/>
      <c r="C220" s="6"/>
      <c r="D220" s="6"/>
      <c r="E220" s="6"/>
      <c r="F220" s="6"/>
      <c r="G220" s="6"/>
    </row>
    <row r="221" spans="1:7" ht="24.75" x14ac:dyDescent="0.25">
      <c r="A221" s="23" t="s">
        <v>31965</v>
      </c>
      <c r="B221" s="17" t="s">
        <v>31966</v>
      </c>
      <c r="C221" s="26"/>
      <c r="D221" s="29"/>
      <c r="E221" s="29"/>
      <c r="F221" s="29"/>
      <c r="G221" s="29"/>
    </row>
    <row r="222" spans="1:7" x14ac:dyDescent="0.25">
      <c r="A222" s="24"/>
      <c r="B222" s="18" t="s">
        <v>31839</v>
      </c>
      <c r="C222" s="27"/>
      <c r="D222" s="30"/>
      <c r="E222" s="30"/>
      <c r="F222" s="30"/>
      <c r="G222" s="30"/>
    </row>
    <row r="223" spans="1:7" ht="15.75" thickBot="1" x14ac:dyDescent="0.3">
      <c r="A223" s="25"/>
      <c r="B223" s="19" t="s">
        <v>31967</v>
      </c>
      <c r="C223" s="28"/>
      <c r="D223" s="31"/>
      <c r="E223" s="31"/>
      <c r="F223" s="31"/>
      <c r="G223" s="31"/>
    </row>
    <row r="224" spans="1:7" ht="15.75" thickBot="1" x14ac:dyDescent="0.3">
      <c r="A224" s="6"/>
      <c r="B224" s="6"/>
      <c r="C224" s="6"/>
      <c r="D224" s="6"/>
      <c r="E224" s="6"/>
      <c r="F224" s="6"/>
      <c r="G224" s="6"/>
    </row>
    <row r="225" spans="1:7" ht="15.75" thickBot="1" x14ac:dyDescent="0.3">
      <c r="A225" s="7" t="s">
        <v>31968</v>
      </c>
      <c r="B225" s="7" t="s">
        <v>31969</v>
      </c>
      <c r="C225" s="8" t="s">
        <v>23</v>
      </c>
      <c r="D225" s="9" t="s">
        <v>31970</v>
      </c>
      <c r="E225" s="9">
        <v>2.5299999999999998</v>
      </c>
      <c r="F225" s="9">
        <v>77.55</v>
      </c>
      <c r="G225" s="9">
        <v>0.01</v>
      </c>
    </row>
    <row r="226" spans="1:7" ht="15.75" thickBot="1" x14ac:dyDescent="0.3">
      <c r="A226" s="6"/>
      <c r="B226" s="6"/>
      <c r="C226" s="6"/>
      <c r="D226" s="6"/>
      <c r="E226" s="6"/>
      <c r="F226" s="6"/>
      <c r="G226" s="6"/>
    </row>
    <row r="227" spans="1:7" ht="15.75" thickBot="1" x14ac:dyDescent="0.3">
      <c r="A227" s="7" t="s">
        <v>31971</v>
      </c>
      <c r="B227" s="7" t="s">
        <v>31972</v>
      </c>
      <c r="C227" s="8" t="s">
        <v>23</v>
      </c>
      <c r="D227" s="9" t="s">
        <v>31973</v>
      </c>
      <c r="E227" s="9">
        <v>1.58</v>
      </c>
      <c r="F227" s="9">
        <v>78.510000000000005</v>
      </c>
      <c r="G227" s="9">
        <v>0.01</v>
      </c>
    </row>
    <row r="228" spans="1:7" ht="15.75" thickBot="1" x14ac:dyDescent="0.3">
      <c r="A228" s="6"/>
      <c r="B228" s="6"/>
      <c r="C228" s="6"/>
      <c r="D228" s="6"/>
      <c r="E228" s="6"/>
      <c r="F228" s="6"/>
      <c r="G228" s="6"/>
    </row>
    <row r="229" spans="1:7" ht="15.75" thickBot="1" x14ac:dyDescent="0.3">
      <c r="A229" s="7" t="s">
        <v>31974</v>
      </c>
      <c r="B229" s="7" t="s">
        <v>31975</v>
      </c>
      <c r="C229" s="8" t="s">
        <v>23</v>
      </c>
      <c r="D229" s="9" t="s">
        <v>31976</v>
      </c>
      <c r="E229" s="9">
        <v>1.45</v>
      </c>
      <c r="F229" s="9">
        <v>78.64</v>
      </c>
      <c r="G229" s="9">
        <v>0.01</v>
      </c>
    </row>
    <row r="230" spans="1:7" ht="15.75" thickBot="1" x14ac:dyDescent="0.3">
      <c r="A230" s="6"/>
      <c r="B230" s="6"/>
      <c r="C230" s="6"/>
      <c r="D230" s="6"/>
      <c r="E230" s="6"/>
      <c r="F230" s="6"/>
      <c r="G230" s="6"/>
    </row>
    <row r="231" spans="1:7" ht="15.75" thickBot="1" x14ac:dyDescent="0.3">
      <c r="A231" s="7" t="s">
        <v>31977</v>
      </c>
      <c r="B231" s="7" t="s">
        <v>31978</v>
      </c>
      <c r="C231" s="8" t="s">
        <v>23</v>
      </c>
      <c r="D231" s="9" t="s">
        <v>31979</v>
      </c>
      <c r="E231" s="9">
        <v>1.1200000000000001</v>
      </c>
      <c r="F231" s="9">
        <v>78.97</v>
      </c>
      <c r="G231" s="9"/>
    </row>
    <row r="232" spans="1:7" ht="15.75" thickBot="1" x14ac:dyDescent="0.3">
      <c r="A232" s="6"/>
      <c r="B232" s="6"/>
      <c r="C232" s="6"/>
      <c r="D232" s="6"/>
      <c r="E232" s="6"/>
      <c r="F232" s="6"/>
      <c r="G232" s="6"/>
    </row>
    <row r="233" spans="1:7" ht="15.75" thickBot="1" x14ac:dyDescent="0.3">
      <c r="A233" s="7" t="s">
        <v>31980</v>
      </c>
      <c r="B233" s="7" t="s">
        <v>31981</v>
      </c>
      <c r="C233" s="8" t="s">
        <v>23</v>
      </c>
      <c r="D233" s="9" t="s">
        <v>31982</v>
      </c>
      <c r="E233" s="9">
        <v>0.86</v>
      </c>
      <c r="F233" s="9">
        <v>79.239999999999995</v>
      </c>
      <c r="G233" s="9"/>
    </row>
    <row r="234" spans="1:7" ht="15.75" thickBot="1" x14ac:dyDescent="0.3">
      <c r="A234" s="6"/>
      <c r="B234" s="6"/>
      <c r="C234" s="6"/>
      <c r="D234" s="6"/>
      <c r="E234" s="6"/>
      <c r="F234" s="6"/>
      <c r="G234" s="6"/>
    </row>
    <row r="235" spans="1:7" ht="15.75" thickBot="1" x14ac:dyDescent="0.3">
      <c r="A235" s="7" t="s">
        <v>31983</v>
      </c>
      <c r="B235" s="7" t="s">
        <v>31984</v>
      </c>
      <c r="C235" s="8" t="s">
        <v>23</v>
      </c>
      <c r="D235" s="9" t="s">
        <v>31985</v>
      </c>
      <c r="E235" s="9">
        <v>0.78</v>
      </c>
      <c r="F235" s="9">
        <v>79.31</v>
      </c>
      <c r="G235" s="9"/>
    </row>
    <row r="236" spans="1:7" ht="15.75" thickBot="1" x14ac:dyDescent="0.3">
      <c r="A236" s="6"/>
      <c r="B236" s="6"/>
      <c r="C236" s="6"/>
      <c r="D236" s="6"/>
      <c r="E236" s="6"/>
      <c r="F236" s="6"/>
      <c r="G236" s="6"/>
    </row>
    <row r="237" spans="1:7" ht="15.75" thickBot="1" x14ac:dyDescent="0.3">
      <c r="A237" s="7" t="s">
        <v>31986</v>
      </c>
      <c r="B237" s="7" t="s">
        <v>31987</v>
      </c>
      <c r="C237" s="8" t="s">
        <v>23</v>
      </c>
      <c r="D237" s="9" t="s">
        <v>31988</v>
      </c>
      <c r="E237" s="9">
        <v>0.59</v>
      </c>
      <c r="F237" s="9">
        <v>79.5</v>
      </c>
      <c r="G237" s="9"/>
    </row>
    <row r="238" spans="1:7" ht="15.75" thickBot="1" x14ac:dyDescent="0.3">
      <c r="A238" s="6"/>
      <c r="B238" s="6"/>
      <c r="C238" s="6"/>
      <c r="D238" s="6"/>
      <c r="E238" s="6"/>
      <c r="F238" s="6"/>
      <c r="G238" s="6"/>
    </row>
    <row r="239" spans="1:7" ht="15.75" thickBot="1" x14ac:dyDescent="0.3">
      <c r="A239" s="7" t="s">
        <v>31989</v>
      </c>
      <c r="B239" s="7" t="s">
        <v>31990</v>
      </c>
      <c r="C239" s="8" t="s">
        <v>23</v>
      </c>
      <c r="D239" s="9" t="s">
        <v>31991</v>
      </c>
      <c r="E239" s="9">
        <v>0.56999999999999995</v>
      </c>
      <c r="F239" s="9">
        <v>79.52</v>
      </c>
      <c r="G239" s="9"/>
    </row>
    <row r="240" spans="1:7" ht="15.75" thickBot="1" x14ac:dyDescent="0.3">
      <c r="A240" s="6"/>
      <c r="B240" s="6"/>
      <c r="C240" s="6"/>
      <c r="D240" s="6"/>
      <c r="E240" s="6"/>
      <c r="F240" s="6"/>
      <c r="G240" s="6"/>
    </row>
    <row r="241" spans="1:7" ht="15.75" thickBot="1" x14ac:dyDescent="0.3">
      <c r="A241" s="7" t="s">
        <v>31992</v>
      </c>
      <c r="B241" s="7" t="s">
        <v>31993</v>
      </c>
      <c r="C241" s="8" t="s">
        <v>23</v>
      </c>
      <c r="D241" s="9" t="s">
        <v>31994</v>
      </c>
      <c r="E241" s="9">
        <v>0.55000000000000004</v>
      </c>
      <c r="F241" s="9">
        <v>79.540000000000006</v>
      </c>
      <c r="G241" s="9"/>
    </row>
    <row r="242" spans="1:7" ht="15.75" thickBot="1" x14ac:dyDescent="0.3">
      <c r="A242" s="6"/>
      <c r="B242" s="6"/>
      <c r="C242" s="6"/>
      <c r="D242" s="6"/>
      <c r="E242" s="6"/>
      <c r="F242" s="6"/>
      <c r="G242" s="6"/>
    </row>
    <row r="243" spans="1:7" ht="15.75" thickBot="1" x14ac:dyDescent="0.3">
      <c r="A243" s="7" t="s">
        <v>31995</v>
      </c>
      <c r="B243" s="7" t="s">
        <v>31996</v>
      </c>
      <c r="C243" s="8" t="s">
        <v>23</v>
      </c>
      <c r="D243" s="9" t="s">
        <v>31997</v>
      </c>
      <c r="E243" s="9">
        <v>0.54</v>
      </c>
      <c r="F243" s="9">
        <v>79.55</v>
      </c>
      <c r="G243" s="9"/>
    </row>
    <row r="244" spans="1:7" ht="15.75" thickBot="1" x14ac:dyDescent="0.3">
      <c r="A244" s="6"/>
      <c r="B244" s="6"/>
      <c r="C244" s="6"/>
      <c r="D244" s="6"/>
      <c r="E244" s="6"/>
      <c r="F244" s="6"/>
      <c r="G244" s="6"/>
    </row>
    <row r="245" spans="1:7" x14ac:dyDescent="0.25">
      <c r="A245" s="23" t="s">
        <v>31998</v>
      </c>
      <c r="B245" s="17" t="s">
        <v>31999</v>
      </c>
      <c r="C245" s="26"/>
      <c r="D245" s="29"/>
      <c r="E245" s="29"/>
      <c r="F245" s="29"/>
      <c r="G245" s="29"/>
    </row>
    <row r="246" spans="1:7" x14ac:dyDescent="0.25">
      <c r="A246" s="24"/>
      <c r="B246" s="18" t="s">
        <v>31839</v>
      </c>
      <c r="C246" s="27"/>
      <c r="D246" s="30"/>
      <c r="E246" s="30"/>
      <c r="F246" s="30"/>
      <c r="G246" s="30"/>
    </row>
    <row r="247" spans="1:7" ht="15.75" thickBot="1" x14ac:dyDescent="0.3">
      <c r="A247" s="25"/>
      <c r="B247" s="19" t="s">
        <v>32000</v>
      </c>
      <c r="C247" s="28"/>
      <c r="D247" s="31"/>
      <c r="E247" s="31"/>
      <c r="F247" s="31"/>
      <c r="G247" s="31"/>
    </row>
    <row r="248" spans="1:7" ht="15.75" thickBot="1" x14ac:dyDescent="0.3">
      <c r="A248" s="6"/>
      <c r="B248" s="6"/>
      <c r="C248" s="6"/>
      <c r="D248" s="6"/>
      <c r="E248" s="6"/>
      <c r="F248" s="6"/>
      <c r="G248" s="6"/>
    </row>
    <row r="249" spans="1:7" ht="15.75" thickBot="1" x14ac:dyDescent="0.3">
      <c r="A249" s="7" t="s">
        <v>32001</v>
      </c>
      <c r="B249" s="7" t="s">
        <v>32002</v>
      </c>
      <c r="C249" s="8" t="s">
        <v>23</v>
      </c>
      <c r="D249" s="9" t="s">
        <v>32003</v>
      </c>
      <c r="E249" s="9">
        <v>6.83</v>
      </c>
      <c r="F249" s="9">
        <v>73.23</v>
      </c>
      <c r="G249" s="9">
        <v>0.04</v>
      </c>
    </row>
    <row r="250" spans="1:7" ht="15.75" thickBot="1" x14ac:dyDescent="0.3">
      <c r="A250" s="6"/>
      <c r="B250" s="6"/>
      <c r="C250" s="6"/>
      <c r="D250" s="6"/>
      <c r="E250" s="6"/>
      <c r="F250" s="6"/>
      <c r="G250" s="6"/>
    </row>
    <row r="251" spans="1:7" ht="15.75" thickBot="1" x14ac:dyDescent="0.3">
      <c r="A251" s="7" t="s">
        <v>32004</v>
      </c>
      <c r="B251" s="7" t="s">
        <v>32005</v>
      </c>
      <c r="C251" s="8" t="s">
        <v>23</v>
      </c>
      <c r="D251" s="9" t="s">
        <v>32006</v>
      </c>
      <c r="E251" s="9">
        <v>6.79</v>
      </c>
      <c r="F251" s="9">
        <v>73.27</v>
      </c>
      <c r="G251" s="9">
        <v>0.04</v>
      </c>
    </row>
    <row r="252" spans="1:7" ht="15.75" thickBot="1" x14ac:dyDescent="0.3">
      <c r="A252" s="6"/>
      <c r="B252" s="6"/>
      <c r="C252" s="6"/>
      <c r="D252" s="6"/>
      <c r="E252" s="6"/>
      <c r="F252" s="6"/>
      <c r="G252" s="6"/>
    </row>
    <row r="253" spans="1:7" ht="15.75" thickBot="1" x14ac:dyDescent="0.3">
      <c r="A253" s="7" t="s">
        <v>32007</v>
      </c>
      <c r="B253" s="7" t="s">
        <v>32008</v>
      </c>
      <c r="C253" s="8" t="s">
        <v>23</v>
      </c>
      <c r="D253" s="9" t="s">
        <v>32009</v>
      </c>
      <c r="E253" s="9">
        <v>6.71</v>
      </c>
      <c r="F253" s="9">
        <v>73.349999999999994</v>
      </c>
      <c r="G253" s="9">
        <v>0.04</v>
      </c>
    </row>
    <row r="254" spans="1:7" ht="15.75" thickBot="1" x14ac:dyDescent="0.3">
      <c r="A254" s="6"/>
      <c r="B254" s="6"/>
      <c r="C254" s="6"/>
      <c r="D254" s="6"/>
      <c r="E254" s="6"/>
      <c r="F254" s="6"/>
      <c r="G254" s="6"/>
    </row>
    <row r="255" spans="1:7" ht="15.75" thickBot="1" x14ac:dyDescent="0.3">
      <c r="A255" s="7" t="s">
        <v>32010</v>
      </c>
      <c r="B255" s="7" t="s">
        <v>32011</v>
      </c>
      <c r="C255" s="8" t="s">
        <v>23</v>
      </c>
      <c r="D255" s="9" t="s">
        <v>32012</v>
      </c>
      <c r="E255" s="9">
        <v>6.52</v>
      </c>
      <c r="F255" s="9">
        <v>73.55</v>
      </c>
      <c r="G255" s="9">
        <v>0.03</v>
      </c>
    </row>
    <row r="256" spans="1:7" ht="15.75" thickBot="1" x14ac:dyDescent="0.3">
      <c r="A256" s="6"/>
      <c r="B256" s="6"/>
      <c r="C256" s="6"/>
      <c r="D256" s="6"/>
      <c r="E256" s="6"/>
      <c r="F256" s="6"/>
      <c r="G256" s="6"/>
    </row>
    <row r="257" spans="1:7" ht="15.75" thickBot="1" x14ac:dyDescent="0.3">
      <c r="A257" s="7" t="s">
        <v>32013</v>
      </c>
      <c r="B257" s="7" t="s">
        <v>32014</v>
      </c>
      <c r="C257" s="8" t="s">
        <v>23</v>
      </c>
      <c r="D257" s="9" t="s">
        <v>32015</v>
      </c>
      <c r="E257" s="9">
        <v>6.29</v>
      </c>
      <c r="F257" s="9">
        <v>73.77</v>
      </c>
      <c r="G257" s="9">
        <v>0.03</v>
      </c>
    </row>
    <row r="258" spans="1:7" ht="15.75" thickBot="1" x14ac:dyDescent="0.3">
      <c r="A258" s="6"/>
      <c r="B258" s="6"/>
      <c r="C258" s="6"/>
      <c r="D258" s="6"/>
      <c r="E258" s="6"/>
      <c r="F258" s="6"/>
      <c r="G258" s="6"/>
    </row>
    <row r="259" spans="1:7" ht="15.75" thickBot="1" x14ac:dyDescent="0.3">
      <c r="A259" s="7" t="s">
        <v>32016</v>
      </c>
      <c r="B259" s="7" t="s">
        <v>32017</v>
      </c>
      <c r="C259" s="8" t="s">
        <v>23</v>
      </c>
      <c r="D259" s="9" t="s">
        <v>32018</v>
      </c>
      <c r="E259" s="9">
        <v>6.13</v>
      </c>
      <c r="F259" s="9">
        <v>73.930000000000007</v>
      </c>
      <c r="G259" s="9">
        <v>0.03</v>
      </c>
    </row>
    <row r="260" spans="1:7" ht="15.75" thickBot="1" x14ac:dyDescent="0.3">
      <c r="A260" s="6"/>
      <c r="B260" s="6"/>
      <c r="C260" s="6"/>
      <c r="D260" s="6"/>
      <c r="E260" s="6"/>
      <c r="F260" s="6"/>
      <c r="G260" s="6"/>
    </row>
    <row r="261" spans="1:7" ht="15.75" thickBot="1" x14ac:dyDescent="0.3">
      <c r="A261" s="7" t="s">
        <v>32019</v>
      </c>
      <c r="B261" s="7" t="s">
        <v>32020</v>
      </c>
      <c r="C261" s="8" t="s">
        <v>23</v>
      </c>
      <c r="D261" s="9" t="s">
        <v>32021</v>
      </c>
      <c r="E261" s="9">
        <v>7.38</v>
      </c>
      <c r="F261" s="9">
        <v>72.680000000000007</v>
      </c>
      <c r="G261" s="9">
        <v>0.04</v>
      </c>
    </row>
    <row r="262" spans="1:7" ht="15.75" thickBot="1" x14ac:dyDescent="0.3">
      <c r="A262" s="6"/>
      <c r="B262" s="6"/>
      <c r="C262" s="6"/>
      <c r="D262" s="6"/>
      <c r="E262" s="6"/>
      <c r="F262" s="6"/>
      <c r="G262" s="6"/>
    </row>
    <row r="263" spans="1:7" ht="15.75" thickBot="1" x14ac:dyDescent="0.3">
      <c r="A263" s="7" t="s">
        <v>32022</v>
      </c>
      <c r="B263" s="7" t="s">
        <v>32023</v>
      </c>
      <c r="C263" s="8" t="s">
        <v>23</v>
      </c>
      <c r="D263" s="9" t="s">
        <v>32024</v>
      </c>
      <c r="E263" s="9">
        <v>7.33</v>
      </c>
      <c r="F263" s="9">
        <v>72.73</v>
      </c>
      <c r="G263" s="9">
        <v>0.04</v>
      </c>
    </row>
    <row r="264" spans="1:7" ht="15.75" thickBot="1" x14ac:dyDescent="0.3">
      <c r="A264" s="6"/>
      <c r="B264" s="6"/>
      <c r="C264" s="6"/>
      <c r="D264" s="6"/>
      <c r="E264" s="6"/>
      <c r="F264" s="6"/>
      <c r="G264" s="6"/>
    </row>
    <row r="265" spans="1:7" ht="15.75" thickBot="1" x14ac:dyDescent="0.3">
      <c r="A265" s="7" t="s">
        <v>32025</v>
      </c>
      <c r="B265" s="7" t="s">
        <v>32026</v>
      </c>
      <c r="C265" s="8" t="s">
        <v>23</v>
      </c>
      <c r="D265" s="9" t="s">
        <v>32027</v>
      </c>
      <c r="E265" s="9">
        <v>7.21</v>
      </c>
      <c r="F265" s="9">
        <v>72.84</v>
      </c>
      <c r="G265" s="9">
        <v>0.04</v>
      </c>
    </row>
    <row r="266" spans="1:7" ht="15.75" thickBot="1" x14ac:dyDescent="0.3">
      <c r="A266" s="6"/>
      <c r="B266" s="6"/>
      <c r="C266" s="6"/>
      <c r="D266" s="6"/>
      <c r="E266" s="6"/>
      <c r="F266" s="6"/>
      <c r="G266" s="6"/>
    </row>
    <row r="267" spans="1:7" ht="15.75" thickBot="1" x14ac:dyDescent="0.3">
      <c r="A267" s="7" t="s">
        <v>32028</v>
      </c>
      <c r="B267" s="7" t="s">
        <v>32029</v>
      </c>
      <c r="C267" s="8" t="s">
        <v>23</v>
      </c>
      <c r="D267" s="9" t="s">
        <v>32030</v>
      </c>
      <c r="E267" s="9">
        <v>7.1</v>
      </c>
      <c r="F267" s="9">
        <v>72.959999999999994</v>
      </c>
      <c r="G267" s="9">
        <v>0.04</v>
      </c>
    </row>
    <row r="268" spans="1:7" ht="15.75" thickBot="1" x14ac:dyDescent="0.3">
      <c r="A268" s="6"/>
      <c r="B268" s="6"/>
      <c r="C268" s="6"/>
      <c r="D268" s="6"/>
      <c r="E268" s="6"/>
      <c r="F268" s="6"/>
      <c r="G268" s="6"/>
    </row>
    <row r="269" spans="1:7" ht="15.75" thickBot="1" x14ac:dyDescent="0.3">
      <c r="A269" s="7" t="s">
        <v>32031</v>
      </c>
      <c r="B269" s="7" t="s">
        <v>32032</v>
      </c>
      <c r="C269" s="8" t="s">
        <v>23</v>
      </c>
      <c r="D269" s="9" t="s">
        <v>32033</v>
      </c>
      <c r="E269" s="9">
        <v>6.9</v>
      </c>
      <c r="F269" s="9">
        <v>73.16</v>
      </c>
      <c r="G269" s="9">
        <v>0.04</v>
      </c>
    </row>
    <row r="270" spans="1:7" ht="15.75" thickBot="1" x14ac:dyDescent="0.3">
      <c r="A270" s="6"/>
      <c r="B270" s="6"/>
      <c r="C270" s="6"/>
      <c r="D270" s="6"/>
      <c r="E270" s="6"/>
      <c r="F270" s="6"/>
      <c r="G270" s="6"/>
    </row>
    <row r="271" spans="1:7" ht="15.75" thickBot="1" x14ac:dyDescent="0.3">
      <c r="A271" s="7" t="s">
        <v>32034</v>
      </c>
      <c r="B271" s="7" t="s">
        <v>32035</v>
      </c>
      <c r="C271" s="8" t="s">
        <v>23</v>
      </c>
      <c r="D271" s="9" t="s">
        <v>32036</v>
      </c>
      <c r="E271" s="9">
        <v>6.78</v>
      </c>
      <c r="F271" s="9">
        <v>73.28</v>
      </c>
      <c r="G271" s="9">
        <v>0.04</v>
      </c>
    </row>
    <row r="272" spans="1:7" ht="15.75" thickBot="1" x14ac:dyDescent="0.3">
      <c r="A272" s="6"/>
      <c r="B272" s="6"/>
      <c r="C272" s="6"/>
      <c r="D272" s="6"/>
      <c r="E272" s="6"/>
      <c r="F272" s="6"/>
      <c r="G272" s="6"/>
    </row>
    <row r="273" spans="1:7" x14ac:dyDescent="0.25">
      <c r="A273" s="23" t="s">
        <v>32037</v>
      </c>
      <c r="B273" s="17" t="s">
        <v>32038</v>
      </c>
      <c r="C273" s="26"/>
      <c r="D273" s="29"/>
      <c r="E273" s="29"/>
      <c r="F273" s="29"/>
      <c r="G273" s="29"/>
    </row>
    <row r="274" spans="1:7" x14ac:dyDescent="0.25">
      <c r="A274" s="24"/>
      <c r="B274" s="18" t="s">
        <v>31839</v>
      </c>
      <c r="C274" s="27"/>
      <c r="D274" s="30"/>
      <c r="E274" s="30"/>
      <c r="F274" s="30"/>
      <c r="G274" s="30"/>
    </row>
    <row r="275" spans="1:7" ht="15.75" thickBot="1" x14ac:dyDescent="0.3">
      <c r="A275" s="25"/>
      <c r="B275" s="19" t="s">
        <v>32000</v>
      </c>
      <c r="C275" s="28"/>
      <c r="D275" s="31"/>
      <c r="E275" s="31"/>
      <c r="F275" s="31"/>
      <c r="G275" s="31"/>
    </row>
    <row r="276" spans="1:7" ht="15.75" thickBot="1" x14ac:dyDescent="0.3">
      <c r="A276" s="6"/>
      <c r="B276" s="6"/>
      <c r="C276" s="6"/>
      <c r="D276" s="6"/>
      <c r="E276" s="6"/>
      <c r="F276" s="6"/>
      <c r="G276" s="6"/>
    </row>
    <row r="277" spans="1:7" ht="15.75" thickBot="1" x14ac:dyDescent="0.3">
      <c r="A277" s="7" t="s">
        <v>32039</v>
      </c>
      <c r="B277" s="7" t="s">
        <v>32040</v>
      </c>
      <c r="C277" s="8" t="s">
        <v>23</v>
      </c>
      <c r="D277" s="9" t="s">
        <v>32041</v>
      </c>
      <c r="E277" s="9">
        <v>9.2899999999999991</v>
      </c>
      <c r="F277" s="9">
        <v>70.760000000000005</v>
      </c>
      <c r="G277" s="9">
        <v>0.05</v>
      </c>
    </row>
    <row r="278" spans="1:7" ht="15.75" thickBot="1" x14ac:dyDescent="0.3">
      <c r="A278" s="6"/>
      <c r="B278" s="6"/>
      <c r="C278" s="6"/>
      <c r="D278" s="6"/>
      <c r="E278" s="6"/>
      <c r="F278" s="6"/>
      <c r="G278" s="6"/>
    </row>
    <row r="279" spans="1:7" ht="15.75" thickBot="1" x14ac:dyDescent="0.3">
      <c r="A279" s="7" t="s">
        <v>32042</v>
      </c>
      <c r="B279" s="7" t="s">
        <v>32043</v>
      </c>
      <c r="C279" s="8" t="s">
        <v>23</v>
      </c>
      <c r="D279" s="9" t="s">
        <v>32044</v>
      </c>
      <c r="E279" s="9">
        <v>9.15</v>
      </c>
      <c r="F279" s="9">
        <v>70.89</v>
      </c>
      <c r="G279" s="9">
        <v>0.05</v>
      </c>
    </row>
    <row r="280" spans="1:7" ht="15.75" thickBot="1" x14ac:dyDescent="0.3">
      <c r="A280" s="6"/>
      <c r="B280" s="6"/>
      <c r="C280" s="6"/>
      <c r="D280" s="6"/>
      <c r="E280" s="6"/>
      <c r="F280" s="6"/>
      <c r="G280" s="6"/>
    </row>
    <row r="281" spans="1:7" ht="15.75" thickBot="1" x14ac:dyDescent="0.3">
      <c r="A281" s="7" t="s">
        <v>32045</v>
      </c>
      <c r="B281" s="7" t="s">
        <v>32046</v>
      </c>
      <c r="C281" s="8" t="s">
        <v>23</v>
      </c>
      <c r="D281" s="9" t="s">
        <v>32047</v>
      </c>
      <c r="E281" s="9">
        <v>9.0399999999999991</v>
      </c>
      <c r="F281" s="9">
        <v>71.010000000000005</v>
      </c>
      <c r="G281" s="9">
        <v>0.05</v>
      </c>
    </row>
    <row r="282" spans="1:7" ht="15.75" thickBot="1" x14ac:dyDescent="0.3">
      <c r="A282" s="6"/>
      <c r="B282" s="6"/>
      <c r="C282" s="6"/>
      <c r="D282" s="6"/>
      <c r="E282" s="6"/>
      <c r="F282" s="6"/>
      <c r="G282" s="6"/>
    </row>
    <row r="283" spans="1:7" ht="15.75" thickBot="1" x14ac:dyDescent="0.3">
      <c r="A283" s="7" t="s">
        <v>32048</v>
      </c>
      <c r="B283" s="7" t="s">
        <v>32049</v>
      </c>
      <c r="C283" s="8" t="s">
        <v>23</v>
      </c>
      <c r="D283" s="9" t="s">
        <v>32050</v>
      </c>
      <c r="E283" s="9">
        <v>8.92</v>
      </c>
      <c r="F283" s="9">
        <v>71.12</v>
      </c>
      <c r="G283" s="9">
        <v>0.05</v>
      </c>
    </row>
    <row r="284" spans="1:7" ht="15.75" thickBot="1" x14ac:dyDescent="0.3">
      <c r="A284" s="6"/>
      <c r="B284" s="6"/>
      <c r="C284" s="6"/>
      <c r="D284" s="6"/>
      <c r="E284" s="6"/>
      <c r="F284" s="6"/>
      <c r="G284" s="6"/>
    </row>
    <row r="285" spans="1:7" ht="15.75" thickBot="1" x14ac:dyDescent="0.3">
      <c r="A285" s="7" t="s">
        <v>32051</v>
      </c>
      <c r="B285" s="7" t="s">
        <v>32052</v>
      </c>
      <c r="C285" s="8" t="s">
        <v>23</v>
      </c>
      <c r="D285" s="9" t="s">
        <v>32053</v>
      </c>
      <c r="E285" s="9">
        <v>8.74</v>
      </c>
      <c r="F285" s="9">
        <v>71.31</v>
      </c>
      <c r="G285" s="9">
        <v>0.05</v>
      </c>
    </row>
    <row r="286" spans="1:7" ht="15.75" thickBot="1" x14ac:dyDescent="0.3">
      <c r="A286" s="6"/>
      <c r="B286" s="6"/>
      <c r="C286" s="6"/>
      <c r="D286" s="6"/>
      <c r="E286" s="6"/>
      <c r="F286" s="6"/>
      <c r="G286" s="6"/>
    </row>
    <row r="287" spans="1:7" x14ac:dyDescent="0.25">
      <c r="A287" s="23" t="s">
        <v>32054</v>
      </c>
      <c r="B287" s="17" t="s">
        <v>32055</v>
      </c>
      <c r="C287" s="26"/>
      <c r="D287" s="29"/>
      <c r="E287" s="29"/>
      <c r="F287" s="29"/>
      <c r="G287" s="29"/>
    </row>
    <row r="288" spans="1:7" x14ac:dyDescent="0.25">
      <c r="A288" s="24"/>
      <c r="B288" s="18" t="s">
        <v>31839</v>
      </c>
      <c r="C288" s="27"/>
      <c r="D288" s="30"/>
      <c r="E288" s="30"/>
      <c r="F288" s="30"/>
      <c r="G288" s="30"/>
    </row>
    <row r="289" spans="1:7" ht="15.75" thickBot="1" x14ac:dyDescent="0.3">
      <c r="A289" s="25"/>
      <c r="B289" s="19" t="s">
        <v>32000</v>
      </c>
      <c r="C289" s="28"/>
      <c r="D289" s="31"/>
      <c r="E289" s="31"/>
      <c r="F289" s="31"/>
      <c r="G289" s="31"/>
    </row>
    <row r="290" spans="1:7" ht="15.75" thickBot="1" x14ac:dyDescent="0.3">
      <c r="A290" s="6"/>
      <c r="B290" s="6"/>
      <c r="C290" s="6"/>
      <c r="D290" s="6"/>
      <c r="E290" s="6"/>
      <c r="F290" s="6"/>
      <c r="G290" s="6"/>
    </row>
    <row r="291" spans="1:7" ht="15.75" thickBot="1" x14ac:dyDescent="0.3">
      <c r="A291" s="7" t="s">
        <v>32056</v>
      </c>
      <c r="B291" s="7" t="s">
        <v>32057</v>
      </c>
      <c r="C291" s="8" t="s">
        <v>23</v>
      </c>
      <c r="D291" s="9" t="s">
        <v>32058</v>
      </c>
      <c r="E291" s="9">
        <v>5.4</v>
      </c>
      <c r="F291" s="9">
        <v>74.67</v>
      </c>
      <c r="G291" s="9">
        <v>0.03</v>
      </c>
    </row>
    <row r="292" spans="1:7" ht="15.75" thickBot="1" x14ac:dyDescent="0.3">
      <c r="A292" s="6"/>
      <c r="B292" s="6"/>
      <c r="C292" s="6"/>
      <c r="D292" s="6"/>
      <c r="E292" s="6"/>
      <c r="F292" s="6"/>
      <c r="G292" s="6"/>
    </row>
    <row r="293" spans="1:7" ht="15.75" thickBot="1" x14ac:dyDescent="0.3">
      <c r="A293" s="7" t="s">
        <v>32059</v>
      </c>
      <c r="B293" s="7" t="s">
        <v>32060</v>
      </c>
      <c r="C293" s="8" t="s">
        <v>23</v>
      </c>
      <c r="D293" s="9" t="s">
        <v>32061</v>
      </c>
      <c r="E293" s="9">
        <v>4.92</v>
      </c>
      <c r="F293" s="9">
        <v>75.150000000000006</v>
      </c>
      <c r="G293" s="9">
        <v>0.03</v>
      </c>
    </row>
    <row r="294" spans="1:7" ht="15.75" thickBot="1" x14ac:dyDescent="0.3">
      <c r="A294" s="6"/>
      <c r="B294" s="6"/>
      <c r="C294" s="6"/>
      <c r="D294" s="6"/>
      <c r="E294" s="6"/>
      <c r="F294" s="6"/>
      <c r="G294" s="6"/>
    </row>
    <row r="295" spans="1:7" ht="15.75" thickBot="1" x14ac:dyDescent="0.3">
      <c r="A295" s="7" t="s">
        <v>32062</v>
      </c>
      <c r="B295" s="7" t="s">
        <v>32063</v>
      </c>
      <c r="C295" s="8" t="s">
        <v>23</v>
      </c>
      <c r="D295" s="9" t="s">
        <v>32064</v>
      </c>
      <c r="E295" s="9">
        <v>4.12</v>
      </c>
      <c r="F295" s="9">
        <v>75.95</v>
      </c>
      <c r="G295" s="9">
        <v>0.02</v>
      </c>
    </row>
    <row r="296" spans="1:7" ht="15.75" thickBot="1" x14ac:dyDescent="0.3">
      <c r="A296" s="6"/>
      <c r="B296" s="6"/>
      <c r="C296" s="6"/>
      <c r="D296" s="6"/>
      <c r="E296" s="6"/>
      <c r="F296" s="6"/>
      <c r="G296" s="6"/>
    </row>
    <row r="297" spans="1:7" ht="15.75" thickBot="1" x14ac:dyDescent="0.3">
      <c r="A297" s="7" t="s">
        <v>32065</v>
      </c>
      <c r="B297" s="7" t="s">
        <v>32066</v>
      </c>
      <c r="C297" s="8" t="s">
        <v>23</v>
      </c>
      <c r="D297" s="9" t="s">
        <v>32067</v>
      </c>
      <c r="E297" s="9">
        <v>3.02</v>
      </c>
      <c r="F297" s="9">
        <v>77.06</v>
      </c>
      <c r="G297" s="9">
        <v>0.02</v>
      </c>
    </row>
    <row r="298" spans="1:7" ht="15.75" thickBot="1" x14ac:dyDescent="0.3">
      <c r="A298" s="6"/>
      <c r="B298" s="6"/>
      <c r="C298" s="6"/>
      <c r="D298" s="6"/>
      <c r="E298" s="6"/>
      <c r="F298" s="6"/>
      <c r="G298" s="6"/>
    </row>
    <row r="299" spans="1:7" x14ac:dyDescent="0.25">
      <c r="A299" s="23" t="s">
        <v>32068</v>
      </c>
      <c r="B299" s="17" t="s">
        <v>32069</v>
      </c>
      <c r="C299" s="26"/>
      <c r="D299" s="29"/>
      <c r="E299" s="29"/>
      <c r="F299" s="29"/>
      <c r="G299" s="29"/>
    </row>
    <row r="300" spans="1:7" x14ac:dyDescent="0.25">
      <c r="A300" s="24"/>
      <c r="B300" s="18" t="s">
        <v>31839</v>
      </c>
      <c r="C300" s="27"/>
      <c r="D300" s="30"/>
      <c r="E300" s="30"/>
      <c r="F300" s="30"/>
      <c r="G300" s="30"/>
    </row>
    <row r="301" spans="1:7" ht="15.75" thickBot="1" x14ac:dyDescent="0.3">
      <c r="A301" s="25"/>
      <c r="B301" s="19" t="s">
        <v>32070</v>
      </c>
      <c r="C301" s="28"/>
      <c r="D301" s="31"/>
      <c r="E301" s="31"/>
      <c r="F301" s="31"/>
      <c r="G301" s="31"/>
    </row>
    <row r="302" spans="1:7" ht="15.75" thickBot="1" x14ac:dyDescent="0.3">
      <c r="A302" s="6"/>
      <c r="B302" s="6"/>
      <c r="C302" s="6"/>
      <c r="D302" s="6"/>
      <c r="E302" s="6"/>
      <c r="F302" s="6"/>
      <c r="G302" s="6"/>
    </row>
    <row r="303" spans="1:7" ht="15.75" thickBot="1" x14ac:dyDescent="0.3">
      <c r="A303" s="7" t="s">
        <v>32071</v>
      </c>
      <c r="B303" s="7" t="s">
        <v>32072</v>
      </c>
      <c r="C303" s="8" t="s">
        <v>23</v>
      </c>
      <c r="D303" s="9" t="s">
        <v>32073</v>
      </c>
      <c r="E303" s="9">
        <v>8.25</v>
      </c>
      <c r="F303" s="9">
        <v>71.8</v>
      </c>
      <c r="G303" s="9">
        <v>0.04</v>
      </c>
    </row>
    <row r="304" spans="1:7" ht="15.75" thickBot="1" x14ac:dyDescent="0.3">
      <c r="A304" s="6"/>
      <c r="B304" s="6"/>
      <c r="C304" s="6"/>
      <c r="D304" s="6"/>
      <c r="E304" s="6"/>
      <c r="F304" s="6"/>
      <c r="G304" s="6"/>
    </row>
    <row r="305" spans="1:7" ht="15.75" thickBot="1" x14ac:dyDescent="0.3">
      <c r="A305" s="7" t="s">
        <v>32074</v>
      </c>
      <c r="B305" s="7" t="s">
        <v>32075</v>
      </c>
      <c r="C305" s="8" t="s">
        <v>23</v>
      </c>
      <c r="D305" s="9" t="s">
        <v>32076</v>
      </c>
      <c r="E305" s="9">
        <v>7.91</v>
      </c>
      <c r="F305" s="9">
        <v>72.150000000000006</v>
      </c>
      <c r="G305" s="9">
        <v>0.04</v>
      </c>
    </row>
    <row r="306" spans="1:7" ht="15.75" thickBot="1" x14ac:dyDescent="0.3">
      <c r="A306" s="6"/>
      <c r="B306" s="6"/>
      <c r="C306" s="6"/>
      <c r="D306" s="6"/>
      <c r="E306" s="6"/>
      <c r="F306" s="6"/>
      <c r="G306" s="6"/>
    </row>
    <row r="307" spans="1:7" ht="15.75" thickBot="1" x14ac:dyDescent="0.3">
      <c r="A307" s="7" t="s">
        <v>32077</v>
      </c>
      <c r="B307" s="7" t="s">
        <v>32078</v>
      </c>
      <c r="C307" s="8" t="s">
        <v>23</v>
      </c>
      <c r="D307" s="9" t="s">
        <v>32079</v>
      </c>
      <c r="E307" s="9">
        <v>7.31</v>
      </c>
      <c r="F307" s="9">
        <v>72.75</v>
      </c>
      <c r="G307" s="9">
        <v>0.04</v>
      </c>
    </row>
    <row r="308" spans="1:7" ht="15.75" thickBot="1" x14ac:dyDescent="0.3">
      <c r="A308" s="6"/>
      <c r="B308" s="6"/>
      <c r="C308" s="6"/>
      <c r="D308" s="6"/>
      <c r="E308" s="6"/>
      <c r="F308" s="6"/>
      <c r="G308" s="6"/>
    </row>
    <row r="309" spans="1:7" ht="15.75" thickBot="1" x14ac:dyDescent="0.3">
      <c r="A309" s="7" t="s">
        <v>32080</v>
      </c>
      <c r="B309" s="7" t="s">
        <v>32081</v>
      </c>
      <c r="C309" s="8" t="s">
        <v>23</v>
      </c>
      <c r="D309" s="9" t="s">
        <v>32082</v>
      </c>
      <c r="E309" s="9">
        <v>6.24</v>
      </c>
      <c r="F309" s="9">
        <v>73.83</v>
      </c>
      <c r="G309" s="9">
        <v>0.03</v>
      </c>
    </row>
    <row r="310" spans="1:7" ht="15.75" thickBot="1" x14ac:dyDescent="0.3">
      <c r="A310" s="6"/>
      <c r="B310" s="6"/>
      <c r="C310" s="6"/>
      <c r="D310" s="6"/>
      <c r="E310" s="6"/>
      <c r="F310" s="6"/>
      <c r="G310" s="6"/>
    </row>
    <row r="311" spans="1:7" ht="15.75" thickBot="1" x14ac:dyDescent="0.3">
      <c r="A311" s="7" t="s">
        <v>32083</v>
      </c>
      <c r="B311" s="7" t="s">
        <v>32084</v>
      </c>
      <c r="C311" s="8" t="s">
        <v>23</v>
      </c>
      <c r="D311" s="9" t="s">
        <v>32085</v>
      </c>
      <c r="E311" s="9">
        <v>6.16</v>
      </c>
      <c r="F311" s="9">
        <v>73.900000000000006</v>
      </c>
      <c r="G311" s="9">
        <v>0.03</v>
      </c>
    </row>
    <row r="312" spans="1:7" ht="15.75" thickBot="1" x14ac:dyDescent="0.3">
      <c r="A312" s="6"/>
      <c r="B312" s="6"/>
      <c r="C312" s="6"/>
      <c r="D312" s="6"/>
      <c r="E312" s="6"/>
      <c r="F312" s="6"/>
      <c r="G312" s="6"/>
    </row>
    <row r="313" spans="1:7" ht="15.75" thickBot="1" x14ac:dyDescent="0.3">
      <c r="A313" s="7" t="s">
        <v>32086</v>
      </c>
      <c r="B313" s="7" t="s">
        <v>32087</v>
      </c>
      <c r="C313" s="8" t="s">
        <v>23</v>
      </c>
      <c r="D313" s="9" t="s">
        <v>32088</v>
      </c>
      <c r="E313" s="9">
        <v>6.07</v>
      </c>
      <c r="F313" s="9">
        <v>73.989999999999995</v>
      </c>
      <c r="G313" s="9">
        <v>0.03</v>
      </c>
    </row>
    <row r="314" spans="1:7" ht="15.75" thickBot="1" x14ac:dyDescent="0.3">
      <c r="A314" s="6"/>
      <c r="B314" s="6"/>
      <c r="C314" s="6"/>
      <c r="D314" s="6"/>
      <c r="E314" s="6"/>
      <c r="F314" s="6"/>
      <c r="G314" s="6"/>
    </row>
    <row r="315" spans="1:7" ht="15.75" thickBot="1" x14ac:dyDescent="0.3">
      <c r="A315" s="7" t="s">
        <v>32089</v>
      </c>
      <c r="B315" s="7" t="s">
        <v>32090</v>
      </c>
      <c r="C315" s="8" t="s">
        <v>23</v>
      </c>
      <c r="D315" s="9" t="s">
        <v>32091</v>
      </c>
      <c r="E315" s="9">
        <v>5.91</v>
      </c>
      <c r="F315" s="9">
        <v>74.16</v>
      </c>
      <c r="G315" s="9">
        <v>0.03</v>
      </c>
    </row>
    <row r="316" spans="1:7" ht="15.75" thickBot="1" x14ac:dyDescent="0.3">
      <c r="A316" s="6"/>
      <c r="B316" s="6"/>
      <c r="C316" s="6"/>
      <c r="D316" s="6"/>
      <c r="E316" s="6"/>
      <c r="F316" s="6"/>
      <c r="G316" s="6"/>
    </row>
    <row r="317" spans="1:7" ht="15.75" thickBot="1" x14ac:dyDescent="0.3">
      <c r="A317" s="7" t="s">
        <v>32092</v>
      </c>
      <c r="B317" s="7" t="s">
        <v>32093</v>
      </c>
      <c r="C317" s="8" t="s">
        <v>23</v>
      </c>
      <c r="D317" s="9" t="s">
        <v>32094</v>
      </c>
      <c r="E317" s="9">
        <v>5.75</v>
      </c>
      <c r="F317" s="9">
        <v>74.31</v>
      </c>
      <c r="G317" s="9">
        <v>0.03</v>
      </c>
    </row>
    <row r="318" spans="1:7" ht="15.75" thickBot="1" x14ac:dyDescent="0.3">
      <c r="A318" s="6"/>
      <c r="B318" s="6"/>
      <c r="C318" s="6"/>
      <c r="D318" s="6"/>
      <c r="E318" s="6"/>
      <c r="F318" s="6"/>
      <c r="G318" s="6"/>
    </row>
    <row r="319" spans="1:7" ht="15.75" thickBot="1" x14ac:dyDescent="0.3">
      <c r="A319" s="7" t="s">
        <v>32095</v>
      </c>
      <c r="B319" s="7" t="s">
        <v>32096</v>
      </c>
      <c r="C319" s="8" t="s">
        <v>23</v>
      </c>
      <c r="D319" s="9" t="s">
        <v>32097</v>
      </c>
      <c r="E319" s="9">
        <v>5.5</v>
      </c>
      <c r="F319" s="9">
        <v>74.569999999999993</v>
      </c>
      <c r="G319" s="9">
        <v>0.03</v>
      </c>
    </row>
    <row r="320" spans="1:7" ht="15.75" thickBot="1" x14ac:dyDescent="0.3">
      <c r="A320" s="6"/>
      <c r="B320" s="6"/>
      <c r="C320" s="6"/>
      <c r="D320" s="6"/>
      <c r="E320" s="6"/>
      <c r="F320" s="6"/>
      <c r="G320" s="6"/>
    </row>
    <row r="321" spans="1:7" ht="15.75" thickBot="1" x14ac:dyDescent="0.3">
      <c r="A321" s="7" t="s">
        <v>32098</v>
      </c>
      <c r="B321" s="7" t="s">
        <v>32099</v>
      </c>
      <c r="C321" s="8" t="s">
        <v>23</v>
      </c>
      <c r="D321" s="9" t="s">
        <v>32100</v>
      </c>
      <c r="E321" s="9">
        <v>5.21</v>
      </c>
      <c r="F321" s="9">
        <v>74.86</v>
      </c>
      <c r="G321" s="9">
        <v>0.03</v>
      </c>
    </row>
    <row r="322" spans="1:7" ht="15.75" thickBot="1" x14ac:dyDescent="0.3">
      <c r="A322" s="6"/>
      <c r="B322" s="6"/>
      <c r="C322" s="6"/>
      <c r="D322" s="6"/>
      <c r="E322" s="6"/>
      <c r="F322" s="6"/>
      <c r="G322" s="6"/>
    </row>
    <row r="323" spans="1:7" ht="15.75" thickBot="1" x14ac:dyDescent="0.3">
      <c r="A323" s="7" t="s">
        <v>32101</v>
      </c>
      <c r="B323" s="7" t="s">
        <v>32102</v>
      </c>
      <c r="C323" s="8" t="s">
        <v>23</v>
      </c>
      <c r="D323" s="9" t="s">
        <v>32103</v>
      </c>
      <c r="E323" s="9">
        <v>5.01</v>
      </c>
      <c r="F323" s="9">
        <v>75.06</v>
      </c>
      <c r="G323" s="9">
        <v>0.03</v>
      </c>
    </row>
    <row r="324" spans="1:7" ht="15.75" thickBot="1" x14ac:dyDescent="0.3">
      <c r="A324" s="6"/>
      <c r="B324" s="6"/>
      <c r="C324" s="6"/>
      <c r="D324" s="6"/>
      <c r="E324" s="6"/>
      <c r="F324" s="6"/>
      <c r="G324" s="6"/>
    </row>
    <row r="325" spans="1:7" ht="15.75" thickBot="1" x14ac:dyDescent="0.3">
      <c r="A325" s="7" t="s">
        <v>32104</v>
      </c>
      <c r="B325" s="7" t="s">
        <v>32105</v>
      </c>
      <c r="C325" s="8" t="s">
        <v>23</v>
      </c>
      <c r="D325" s="9" t="s">
        <v>32106</v>
      </c>
      <c r="E325" s="9">
        <v>4.57</v>
      </c>
      <c r="F325" s="9">
        <v>75.5</v>
      </c>
      <c r="G325" s="9">
        <v>0.02</v>
      </c>
    </row>
    <row r="326" spans="1:7" ht="15.75" thickBot="1" x14ac:dyDescent="0.3">
      <c r="A326" s="6"/>
      <c r="B326" s="6"/>
      <c r="C326" s="6"/>
      <c r="D326" s="6"/>
      <c r="E326" s="6"/>
      <c r="F326" s="6"/>
      <c r="G326" s="6"/>
    </row>
    <row r="327" spans="1:7" ht="15.75" thickBot="1" x14ac:dyDescent="0.3">
      <c r="A327" s="7" t="s">
        <v>32107</v>
      </c>
      <c r="B327" s="7" t="s">
        <v>32108</v>
      </c>
      <c r="C327" s="8" t="s">
        <v>23</v>
      </c>
      <c r="D327" s="9" t="s">
        <v>32109</v>
      </c>
      <c r="E327" s="9">
        <v>4.18</v>
      </c>
      <c r="F327" s="9">
        <v>75.89</v>
      </c>
      <c r="G327" s="9">
        <v>0.02</v>
      </c>
    </row>
    <row r="328" spans="1:7" ht="15.75" thickBot="1" x14ac:dyDescent="0.3">
      <c r="A328" s="6"/>
      <c r="B328" s="6"/>
      <c r="C328" s="6"/>
      <c r="D328" s="6"/>
      <c r="E328" s="6"/>
      <c r="F328" s="6"/>
      <c r="G328" s="6"/>
    </row>
    <row r="329" spans="1:7" ht="15.75" thickBot="1" x14ac:dyDescent="0.3">
      <c r="A329" s="7" t="s">
        <v>32110</v>
      </c>
      <c r="B329" s="7" t="s">
        <v>32111</v>
      </c>
      <c r="C329" s="8" t="s">
        <v>23</v>
      </c>
      <c r="D329" s="9" t="s">
        <v>32112</v>
      </c>
      <c r="E329" s="9">
        <v>3.91</v>
      </c>
      <c r="F329" s="9">
        <v>76.17</v>
      </c>
      <c r="G329" s="9">
        <v>0.02</v>
      </c>
    </row>
    <row r="330" spans="1:7" ht="15.75" thickBot="1" x14ac:dyDescent="0.3">
      <c r="A330" s="6"/>
      <c r="B330" s="6"/>
      <c r="C330" s="6"/>
      <c r="D330" s="6"/>
      <c r="E330" s="6"/>
      <c r="F330" s="6"/>
      <c r="G330" s="6"/>
    </row>
    <row r="331" spans="1:7" ht="15.75" thickBot="1" x14ac:dyDescent="0.3">
      <c r="A331" s="7" t="s">
        <v>32113</v>
      </c>
      <c r="B331" s="7" t="s">
        <v>32114</v>
      </c>
      <c r="C331" s="8" t="s">
        <v>23</v>
      </c>
      <c r="D331" s="9" t="s">
        <v>32115</v>
      </c>
      <c r="E331" s="9">
        <v>4.99</v>
      </c>
      <c r="F331" s="9">
        <v>75.08</v>
      </c>
      <c r="G331" s="9">
        <v>0.03</v>
      </c>
    </row>
    <row r="332" spans="1:7" ht="15.75" thickBot="1" x14ac:dyDescent="0.3">
      <c r="A332" s="6"/>
      <c r="B332" s="6"/>
      <c r="C332" s="6"/>
      <c r="D332" s="6"/>
      <c r="E332" s="6"/>
      <c r="F332" s="6"/>
      <c r="G332" s="6"/>
    </row>
    <row r="333" spans="1:7" ht="15.75" thickBot="1" x14ac:dyDescent="0.3">
      <c r="A333" s="7" t="s">
        <v>32116</v>
      </c>
      <c r="B333" s="7" t="s">
        <v>32117</v>
      </c>
      <c r="C333" s="8" t="s">
        <v>23</v>
      </c>
      <c r="D333" s="9" t="s">
        <v>32118</v>
      </c>
      <c r="E333" s="9">
        <v>4.62</v>
      </c>
      <c r="F333" s="9">
        <v>75.45</v>
      </c>
      <c r="G333" s="9">
        <v>0.02</v>
      </c>
    </row>
    <row r="334" spans="1:7" ht="15.75" thickBot="1" x14ac:dyDescent="0.3">
      <c r="A334" s="6"/>
      <c r="B334" s="6"/>
      <c r="C334" s="6"/>
      <c r="D334" s="6"/>
      <c r="E334" s="6"/>
      <c r="F334" s="6"/>
      <c r="G334" s="6"/>
    </row>
    <row r="335" spans="1:7" ht="15.75" thickBot="1" x14ac:dyDescent="0.3">
      <c r="A335" s="7" t="s">
        <v>32119</v>
      </c>
      <c r="B335" s="7" t="s">
        <v>32120</v>
      </c>
      <c r="C335" s="8" t="s">
        <v>23</v>
      </c>
      <c r="D335" s="9" t="s">
        <v>32121</v>
      </c>
      <c r="E335" s="9">
        <v>4.46</v>
      </c>
      <c r="F335" s="9">
        <v>75.61</v>
      </c>
      <c r="G335" s="9">
        <v>0.02</v>
      </c>
    </row>
    <row r="336" spans="1:7" ht="15.75" thickBot="1" x14ac:dyDescent="0.3">
      <c r="A336" s="6"/>
      <c r="B336" s="6"/>
      <c r="C336" s="6"/>
      <c r="D336" s="6"/>
      <c r="E336" s="6"/>
      <c r="F336" s="6"/>
      <c r="G336" s="6"/>
    </row>
    <row r="337" spans="1:7" ht="15.75" thickBot="1" x14ac:dyDescent="0.3">
      <c r="A337" s="7" t="s">
        <v>32122</v>
      </c>
      <c r="B337" s="7" t="s">
        <v>32123</v>
      </c>
      <c r="C337" s="8" t="s">
        <v>23</v>
      </c>
      <c r="D337" s="9" t="s">
        <v>32124</v>
      </c>
      <c r="E337" s="9">
        <v>4.38</v>
      </c>
      <c r="F337" s="9">
        <v>75.7</v>
      </c>
      <c r="G337" s="9">
        <v>0.02</v>
      </c>
    </row>
    <row r="338" spans="1:7" ht="15.75" thickBot="1" x14ac:dyDescent="0.3">
      <c r="A338" s="6"/>
      <c r="B338" s="6"/>
      <c r="C338" s="6"/>
      <c r="D338" s="6"/>
      <c r="E338" s="6"/>
      <c r="F338" s="6"/>
      <c r="G338" s="6"/>
    </row>
    <row r="339" spans="1:7" ht="15.75" thickBot="1" x14ac:dyDescent="0.3">
      <c r="A339" s="7" t="s">
        <v>32125</v>
      </c>
      <c r="B339" s="7" t="s">
        <v>32126</v>
      </c>
      <c r="C339" s="8" t="s">
        <v>23</v>
      </c>
      <c r="D339" s="9" t="s">
        <v>32127</v>
      </c>
      <c r="E339" s="9">
        <v>4</v>
      </c>
      <c r="F339" s="9">
        <v>76.08</v>
      </c>
      <c r="G339" s="9">
        <v>0.02</v>
      </c>
    </row>
    <row r="340" spans="1:7" ht="15.75" thickBot="1" x14ac:dyDescent="0.3">
      <c r="A340" s="6"/>
      <c r="B340" s="6"/>
      <c r="C340" s="6"/>
      <c r="D340" s="6"/>
      <c r="E340" s="6"/>
      <c r="F340" s="6"/>
      <c r="G340" s="6"/>
    </row>
    <row r="341" spans="1:7" ht="15.75" thickBot="1" x14ac:dyDescent="0.3">
      <c r="A341" s="7" t="s">
        <v>32128</v>
      </c>
      <c r="B341" s="7" t="s">
        <v>32129</v>
      </c>
      <c r="C341" s="8" t="s">
        <v>23</v>
      </c>
      <c r="D341" s="9" t="s">
        <v>32130</v>
      </c>
      <c r="E341" s="9">
        <v>3.71</v>
      </c>
      <c r="F341" s="9">
        <v>76.37</v>
      </c>
      <c r="G341" s="9">
        <v>0.02</v>
      </c>
    </row>
    <row r="342" spans="1:7" ht="15.75" thickBot="1" x14ac:dyDescent="0.3">
      <c r="A342" s="6"/>
      <c r="B342" s="6"/>
      <c r="C342" s="6"/>
      <c r="D342" s="6"/>
      <c r="E342" s="6"/>
      <c r="F342" s="6"/>
      <c r="G342" s="6"/>
    </row>
    <row r="343" spans="1:7" x14ac:dyDescent="0.25">
      <c r="A343" s="23" t="s">
        <v>32131</v>
      </c>
      <c r="B343" s="17" t="s">
        <v>32132</v>
      </c>
      <c r="C343" s="26"/>
      <c r="D343" s="29"/>
      <c r="E343" s="29"/>
      <c r="F343" s="29"/>
      <c r="G343" s="29"/>
    </row>
    <row r="344" spans="1:7" x14ac:dyDescent="0.25">
      <c r="A344" s="24"/>
      <c r="B344" s="18" t="s">
        <v>31839</v>
      </c>
      <c r="C344" s="27"/>
      <c r="D344" s="30"/>
      <c r="E344" s="30"/>
      <c r="F344" s="30"/>
      <c r="G344" s="30"/>
    </row>
    <row r="345" spans="1:7" ht="15.75" thickBot="1" x14ac:dyDescent="0.3">
      <c r="A345" s="25"/>
      <c r="B345" s="19" t="s">
        <v>32000</v>
      </c>
      <c r="C345" s="28"/>
      <c r="D345" s="31"/>
      <c r="E345" s="31"/>
      <c r="F345" s="31"/>
      <c r="G345" s="31"/>
    </row>
    <row r="346" spans="1:7" ht="15.75" thickBot="1" x14ac:dyDescent="0.3">
      <c r="A346" s="6"/>
      <c r="B346" s="6"/>
      <c r="C346" s="6"/>
      <c r="D346" s="6"/>
      <c r="E346" s="6"/>
      <c r="F346" s="6"/>
      <c r="G346" s="6"/>
    </row>
    <row r="347" spans="1:7" ht="15.75" thickBot="1" x14ac:dyDescent="0.3">
      <c r="A347" s="7" t="s">
        <v>32133</v>
      </c>
      <c r="B347" s="7" t="s">
        <v>32046</v>
      </c>
      <c r="C347" s="8" t="s">
        <v>23</v>
      </c>
      <c r="D347" s="9" t="s">
        <v>32134</v>
      </c>
      <c r="E347" s="9">
        <v>5.05</v>
      </c>
      <c r="F347" s="9">
        <v>75.02</v>
      </c>
      <c r="G347" s="9">
        <v>0.03</v>
      </c>
    </row>
    <row r="348" spans="1:7" ht="15.75" thickBot="1" x14ac:dyDescent="0.3">
      <c r="A348" s="6"/>
      <c r="B348" s="6"/>
      <c r="C348" s="6"/>
      <c r="D348" s="6"/>
      <c r="E348" s="6"/>
      <c r="F348" s="6"/>
      <c r="G348" s="6"/>
    </row>
    <row r="349" spans="1:7" ht="15.75" thickBot="1" x14ac:dyDescent="0.3">
      <c r="A349" s="7" t="s">
        <v>32135</v>
      </c>
      <c r="B349" s="7" t="s">
        <v>32049</v>
      </c>
      <c r="C349" s="8" t="s">
        <v>23</v>
      </c>
      <c r="D349" s="9" t="s">
        <v>32136</v>
      </c>
      <c r="E349" s="9">
        <v>4.75</v>
      </c>
      <c r="F349" s="9">
        <v>75.319999999999993</v>
      </c>
      <c r="G349" s="9">
        <v>0.03</v>
      </c>
    </row>
    <row r="350" spans="1:7" ht="15.75" thickBot="1" x14ac:dyDescent="0.3">
      <c r="A350" s="6"/>
      <c r="B350" s="6"/>
      <c r="C350" s="6"/>
      <c r="D350" s="6"/>
      <c r="E350" s="6"/>
      <c r="F350" s="6"/>
      <c r="G350" s="6"/>
    </row>
    <row r="351" spans="1:7" ht="15.75" thickBot="1" x14ac:dyDescent="0.3">
      <c r="A351" s="7" t="s">
        <v>32137</v>
      </c>
      <c r="B351" s="7" t="s">
        <v>32052</v>
      </c>
      <c r="C351" s="8" t="s">
        <v>23</v>
      </c>
      <c r="D351" s="9" t="s">
        <v>32138</v>
      </c>
      <c r="E351" s="9">
        <v>4.49</v>
      </c>
      <c r="F351" s="9">
        <v>75.58</v>
      </c>
      <c r="G351" s="9">
        <v>0.02</v>
      </c>
    </row>
    <row r="352" spans="1:7" ht="15.75" thickBot="1" x14ac:dyDescent="0.3">
      <c r="A352" s="6"/>
      <c r="B352" s="6"/>
      <c r="C352" s="6"/>
      <c r="D352" s="6"/>
      <c r="E352" s="6"/>
      <c r="F352" s="6"/>
      <c r="G352" s="6"/>
    </row>
    <row r="353" spans="1:7" ht="15.75" thickBot="1" x14ac:dyDescent="0.3">
      <c r="A353" s="7" t="s">
        <v>32139</v>
      </c>
      <c r="B353" s="7" t="s">
        <v>32140</v>
      </c>
      <c r="C353" s="8" t="s">
        <v>23</v>
      </c>
      <c r="D353" s="9" t="s">
        <v>32141</v>
      </c>
      <c r="E353" s="9">
        <v>4.25</v>
      </c>
      <c r="F353" s="9">
        <v>75.819999999999993</v>
      </c>
      <c r="G353" s="9">
        <v>0.02</v>
      </c>
    </row>
    <row r="354" spans="1:7" ht="15.75" thickBot="1" x14ac:dyDescent="0.3">
      <c r="A354" s="6"/>
      <c r="B354" s="6"/>
      <c r="C354" s="6"/>
      <c r="D354" s="6"/>
      <c r="E354" s="6"/>
      <c r="F354" s="6"/>
      <c r="G354" s="6"/>
    </row>
    <row r="355" spans="1:7" x14ac:dyDescent="0.25">
      <c r="A355" s="23" t="s">
        <v>32142</v>
      </c>
      <c r="B355" s="17" t="s">
        <v>32143</v>
      </c>
      <c r="C355" s="26"/>
      <c r="D355" s="29"/>
      <c r="E355" s="29"/>
      <c r="F355" s="29"/>
      <c r="G355" s="29"/>
    </row>
    <row r="356" spans="1:7" x14ac:dyDescent="0.25">
      <c r="A356" s="24"/>
      <c r="B356" s="18" t="s">
        <v>31839</v>
      </c>
      <c r="C356" s="27"/>
      <c r="D356" s="30"/>
      <c r="E356" s="30"/>
      <c r="F356" s="30"/>
      <c r="G356" s="30"/>
    </row>
    <row r="357" spans="1:7" ht="15.75" thickBot="1" x14ac:dyDescent="0.3">
      <c r="A357" s="25"/>
      <c r="B357" s="19" t="s">
        <v>32144</v>
      </c>
      <c r="C357" s="28"/>
      <c r="D357" s="31"/>
      <c r="E357" s="31"/>
      <c r="F357" s="31"/>
      <c r="G357" s="31"/>
    </row>
    <row r="358" spans="1:7" ht="15.75" thickBot="1" x14ac:dyDescent="0.3">
      <c r="A358" s="6"/>
      <c r="B358" s="6"/>
      <c r="C358" s="6"/>
      <c r="D358" s="6"/>
      <c r="E358" s="6"/>
      <c r="F358" s="6"/>
      <c r="G358" s="6"/>
    </row>
    <row r="359" spans="1:7" ht="15.75" thickBot="1" x14ac:dyDescent="0.3">
      <c r="A359" s="7" t="s">
        <v>32145</v>
      </c>
      <c r="B359" s="7" t="s">
        <v>32146</v>
      </c>
      <c r="C359" s="8" t="s">
        <v>23</v>
      </c>
      <c r="D359" s="9" t="s">
        <v>32147</v>
      </c>
      <c r="E359" s="9">
        <v>3.23</v>
      </c>
      <c r="F359" s="9">
        <v>76.849999999999994</v>
      </c>
      <c r="G359" s="9">
        <v>0.02</v>
      </c>
    </row>
    <row r="360" spans="1:7" ht="15.75" thickBot="1" x14ac:dyDescent="0.3">
      <c r="A360" s="6"/>
      <c r="B360" s="6"/>
      <c r="C360" s="6"/>
      <c r="D360" s="6"/>
      <c r="E360" s="6"/>
      <c r="F360" s="6"/>
      <c r="G360" s="6"/>
    </row>
    <row r="361" spans="1:7" ht="15.75" thickBot="1" x14ac:dyDescent="0.3">
      <c r="A361" s="7" t="s">
        <v>32148</v>
      </c>
      <c r="B361" s="7" t="s">
        <v>32149</v>
      </c>
      <c r="C361" s="8" t="s">
        <v>23</v>
      </c>
      <c r="D361" s="9" t="s">
        <v>32150</v>
      </c>
      <c r="E361" s="9">
        <v>2.4300000000000002</v>
      </c>
      <c r="F361" s="9">
        <v>77.650000000000006</v>
      </c>
      <c r="G361" s="9">
        <v>0.01</v>
      </c>
    </row>
    <row r="362" spans="1:7" ht="15.75" thickBot="1" x14ac:dyDescent="0.3">
      <c r="A362" s="6"/>
      <c r="B362" s="6"/>
      <c r="C362" s="6"/>
      <c r="D362" s="6"/>
      <c r="E362" s="6"/>
      <c r="F362" s="6"/>
      <c r="G362" s="6"/>
    </row>
    <row r="363" spans="1:7" ht="15.75" thickBot="1" x14ac:dyDescent="0.3">
      <c r="A363" s="7" t="s">
        <v>32151</v>
      </c>
      <c r="B363" s="7" t="s">
        <v>32152</v>
      </c>
      <c r="C363" s="8"/>
      <c r="D363" s="9"/>
      <c r="E363" s="9"/>
      <c r="F363" s="9"/>
      <c r="G363" s="9"/>
    </row>
    <row r="364" spans="1:7" ht="15.75" thickBot="1" x14ac:dyDescent="0.3">
      <c r="A364" s="6"/>
      <c r="B364" s="6"/>
      <c r="C364" s="6"/>
      <c r="D364" s="6"/>
      <c r="E364" s="6"/>
      <c r="F364" s="6"/>
      <c r="G364" s="6"/>
    </row>
    <row r="365" spans="1:7" ht="15.75" thickBot="1" x14ac:dyDescent="0.3">
      <c r="A365" s="7" t="s">
        <v>32153</v>
      </c>
      <c r="B365" s="7" t="s">
        <v>31962</v>
      </c>
      <c r="C365" s="8" t="s">
        <v>23</v>
      </c>
      <c r="D365" s="9">
        <v>392.19</v>
      </c>
      <c r="E365" s="9">
        <v>9.5500000000000007</v>
      </c>
      <c r="F365" s="9">
        <v>70.540000000000006</v>
      </c>
      <c r="G365" s="9"/>
    </row>
    <row r="366" spans="1:7" ht="15.75" thickBot="1" x14ac:dyDescent="0.3">
      <c r="A366" s="6"/>
      <c r="B366" s="6"/>
      <c r="C366" s="6"/>
      <c r="D366" s="6"/>
      <c r="E366" s="6"/>
      <c r="F366" s="6"/>
      <c r="G366" s="6"/>
    </row>
    <row r="367" spans="1:7" ht="15.75" thickBot="1" x14ac:dyDescent="0.3">
      <c r="A367" s="7" t="s">
        <v>32154</v>
      </c>
      <c r="B367" s="7" t="s">
        <v>32155</v>
      </c>
      <c r="C367" s="8" t="s">
        <v>23</v>
      </c>
      <c r="D367" s="9">
        <v>81.63</v>
      </c>
      <c r="E367" s="9"/>
      <c r="F367" s="9">
        <v>80.09</v>
      </c>
      <c r="G367" s="9"/>
    </row>
    <row r="368" spans="1:7" ht="15.75" thickBot="1" x14ac:dyDescent="0.3">
      <c r="A368" s="6"/>
      <c r="B368" s="6"/>
      <c r="C368" s="6"/>
      <c r="D368" s="6"/>
      <c r="E368" s="6"/>
      <c r="F368" s="6"/>
      <c r="G368" s="6"/>
    </row>
    <row r="369" spans="1:7" ht="15.75" thickBot="1" x14ac:dyDescent="0.3">
      <c r="A369" s="7" t="s">
        <v>32156</v>
      </c>
      <c r="B369" s="7" t="s">
        <v>32157</v>
      </c>
      <c r="C369" s="8" t="s">
        <v>23</v>
      </c>
      <c r="D369" s="9">
        <v>232.63</v>
      </c>
      <c r="E369" s="9">
        <v>9.34</v>
      </c>
      <c r="F369" s="9">
        <v>70.760000000000005</v>
      </c>
      <c r="G369" s="9"/>
    </row>
    <row r="370" spans="1:7" ht="15.75" thickBot="1" x14ac:dyDescent="0.3">
      <c r="A370" s="6"/>
      <c r="B370" s="6"/>
      <c r="C370" s="6"/>
      <c r="D370" s="6"/>
      <c r="E370" s="6"/>
      <c r="F370" s="6"/>
      <c r="G370" s="6"/>
    </row>
    <row r="371" spans="1:7" ht="15.75" thickBot="1" x14ac:dyDescent="0.3">
      <c r="A371" s="7" t="s">
        <v>32158</v>
      </c>
      <c r="B371" s="7" t="s">
        <v>32159</v>
      </c>
      <c r="C371" s="8" t="s">
        <v>23</v>
      </c>
      <c r="D371" s="9">
        <v>340.53</v>
      </c>
      <c r="E371" s="9">
        <v>6.38</v>
      </c>
      <c r="F371" s="9">
        <v>73.709999999999994</v>
      </c>
      <c r="G371" s="9"/>
    </row>
    <row r="372" spans="1:7" ht="15.75" thickBot="1" x14ac:dyDescent="0.3">
      <c r="A372" s="6"/>
      <c r="B372" s="6"/>
      <c r="C372" s="6"/>
      <c r="D372" s="6"/>
      <c r="E372" s="6"/>
      <c r="F372" s="6"/>
      <c r="G372" s="6"/>
    </row>
    <row r="373" spans="1:7" ht="15.75" thickBot="1" x14ac:dyDescent="0.3">
      <c r="A373" s="7" t="s">
        <v>32160</v>
      </c>
      <c r="B373" s="7" t="s">
        <v>32161</v>
      </c>
      <c r="C373" s="8" t="s">
        <v>23</v>
      </c>
      <c r="D373" s="9">
        <v>885.71</v>
      </c>
      <c r="E373" s="9">
        <v>2.4500000000000002</v>
      </c>
      <c r="F373" s="9">
        <v>77.64</v>
      </c>
      <c r="G373" s="9"/>
    </row>
    <row r="374" spans="1:7" ht="15.75" thickBot="1" x14ac:dyDescent="0.3">
      <c r="A374" s="6"/>
      <c r="B374" s="6"/>
      <c r="C374" s="6"/>
      <c r="D374" s="6"/>
      <c r="E374" s="6"/>
      <c r="F374" s="6"/>
      <c r="G374" s="6"/>
    </row>
    <row r="375" spans="1:7" ht="15.75" thickBot="1" x14ac:dyDescent="0.3">
      <c r="A375" s="7" t="s">
        <v>32162</v>
      </c>
      <c r="B375" s="7" t="s">
        <v>32163</v>
      </c>
      <c r="C375" s="8" t="s">
        <v>23</v>
      </c>
      <c r="D375" s="9" t="s">
        <v>32164</v>
      </c>
      <c r="E375" s="9">
        <v>2.17</v>
      </c>
      <c r="F375" s="9">
        <v>77.92</v>
      </c>
      <c r="G375" s="9"/>
    </row>
    <row r="376" spans="1:7" ht="15.75" thickBot="1" x14ac:dyDescent="0.3">
      <c r="A376" s="6"/>
      <c r="B376" s="6"/>
      <c r="C376" s="6"/>
      <c r="D376" s="6"/>
      <c r="E376" s="6"/>
      <c r="F376" s="6"/>
      <c r="G376" s="6"/>
    </row>
    <row r="377" spans="1:7" ht="15.75" thickBot="1" x14ac:dyDescent="0.3">
      <c r="A377" s="7" t="s">
        <v>32165</v>
      </c>
      <c r="B377" s="7" t="s">
        <v>32166</v>
      </c>
      <c r="C377" s="8" t="s">
        <v>23</v>
      </c>
      <c r="D377" s="9" t="s">
        <v>32167</v>
      </c>
      <c r="E377" s="9">
        <v>0.93</v>
      </c>
      <c r="F377" s="9">
        <v>79.16</v>
      </c>
      <c r="G377" s="9"/>
    </row>
    <row r="378" spans="1:7" ht="15.75" thickBot="1" x14ac:dyDescent="0.3">
      <c r="A378" s="6"/>
      <c r="B378" s="6"/>
      <c r="C378" s="6"/>
      <c r="D378" s="6"/>
      <c r="E378" s="6"/>
      <c r="F378" s="6"/>
      <c r="G378" s="6"/>
    </row>
    <row r="379" spans="1:7" ht="15.75" thickBot="1" x14ac:dyDescent="0.3">
      <c r="A379" s="7" t="s">
        <v>32168</v>
      </c>
      <c r="B379" s="7" t="s">
        <v>32169</v>
      </c>
      <c r="C379" s="8" t="s">
        <v>23</v>
      </c>
      <c r="D379" s="9" t="s">
        <v>32170</v>
      </c>
      <c r="E379" s="9">
        <v>1.1000000000000001</v>
      </c>
      <c r="F379" s="9">
        <v>79</v>
      </c>
      <c r="G379" s="9"/>
    </row>
  </sheetData>
  <mergeCells count="96">
    <mergeCell ref="G31:G32"/>
    <mergeCell ref="A16:A17"/>
    <mergeCell ref="C16:C17"/>
    <mergeCell ref="D16:D17"/>
    <mergeCell ref="E16:E17"/>
    <mergeCell ref="F16:F17"/>
    <mergeCell ref="G16:G17"/>
    <mergeCell ref="A31:A32"/>
    <mergeCell ref="C31:C32"/>
    <mergeCell ref="D31:D32"/>
    <mergeCell ref="E31:E32"/>
    <mergeCell ref="F31:F32"/>
    <mergeCell ref="G63:G64"/>
    <mergeCell ref="A46:A47"/>
    <mergeCell ref="C46:C47"/>
    <mergeCell ref="D46:D47"/>
    <mergeCell ref="E46:E47"/>
    <mergeCell ref="F46:F47"/>
    <mergeCell ref="G46:G47"/>
    <mergeCell ref="A63:A64"/>
    <mergeCell ref="C63:C64"/>
    <mergeCell ref="D63:D64"/>
    <mergeCell ref="E63:E64"/>
    <mergeCell ref="F63:F64"/>
    <mergeCell ref="G111:G113"/>
    <mergeCell ref="A82:A83"/>
    <mergeCell ref="C82:C83"/>
    <mergeCell ref="D82:D83"/>
    <mergeCell ref="E82:E83"/>
    <mergeCell ref="F82:F83"/>
    <mergeCell ref="G82:G83"/>
    <mergeCell ref="A111:A113"/>
    <mergeCell ref="C111:C113"/>
    <mergeCell ref="D111:D113"/>
    <mergeCell ref="E111:E113"/>
    <mergeCell ref="F111:F113"/>
    <mergeCell ref="G155:G157"/>
    <mergeCell ref="A131:A133"/>
    <mergeCell ref="C131:C133"/>
    <mergeCell ref="D131:D133"/>
    <mergeCell ref="E131:E133"/>
    <mergeCell ref="F131:F133"/>
    <mergeCell ref="G131:G133"/>
    <mergeCell ref="A155:A157"/>
    <mergeCell ref="C155:C157"/>
    <mergeCell ref="D155:D157"/>
    <mergeCell ref="E155:E157"/>
    <mergeCell ref="F155:F157"/>
    <mergeCell ref="G221:G223"/>
    <mergeCell ref="A183:A185"/>
    <mergeCell ref="C183:C185"/>
    <mergeCell ref="D183:D185"/>
    <mergeCell ref="E183:E185"/>
    <mergeCell ref="F183:F185"/>
    <mergeCell ref="G183:G185"/>
    <mergeCell ref="A221:A223"/>
    <mergeCell ref="C221:C223"/>
    <mergeCell ref="D221:D223"/>
    <mergeCell ref="E221:E223"/>
    <mergeCell ref="F221:F223"/>
    <mergeCell ref="G273:G275"/>
    <mergeCell ref="A245:A247"/>
    <mergeCell ref="C245:C247"/>
    <mergeCell ref="D245:D247"/>
    <mergeCell ref="E245:E247"/>
    <mergeCell ref="F245:F247"/>
    <mergeCell ref="G245:G247"/>
    <mergeCell ref="A273:A275"/>
    <mergeCell ref="C273:C275"/>
    <mergeCell ref="D273:D275"/>
    <mergeCell ref="E273:E275"/>
    <mergeCell ref="F273:F275"/>
    <mergeCell ref="G299:G301"/>
    <mergeCell ref="A287:A289"/>
    <mergeCell ref="C287:C289"/>
    <mergeCell ref="D287:D289"/>
    <mergeCell ref="E287:E289"/>
    <mergeCell ref="F287:F289"/>
    <mergeCell ref="G287:G289"/>
    <mergeCell ref="A299:A301"/>
    <mergeCell ref="C299:C301"/>
    <mergeCell ref="D299:D301"/>
    <mergeCell ref="E299:E301"/>
    <mergeCell ref="F299:F301"/>
    <mergeCell ref="G355:G357"/>
    <mergeCell ref="A343:A345"/>
    <mergeCell ref="C343:C345"/>
    <mergeCell ref="D343:D345"/>
    <mergeCell ref="E343:E345"/>
    <mergeCell ref="F343:F345"/>
    <mergeCell ref="G343:G345"/>
    <mergeCell ref="A355:A357"/>
    <mergeCell ref="C355:C357"/>
    <mergeCell ref="D355:D357"/>
    <mergeCell ref="E355:E357"/>
    <mergeCell ref="F355:F35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CAA9A6-63E1-40F8-9499-B6E027C8A1DE}">
  <sheetPr>
    <tabColor theme="0" tint="-0.499984740745262"/>
  </sheetPr>
  <dimension ref="A1:G507"/>
  <sheetViews>
    <sheetView workbookViewId="0">
      <selection activeCell="B31" sqref="B31"/>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31164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31165</v>
      </c>
      <c r="B12" s="7" t="s">
        <v>31166</v>
      </c>
      <c r="C12" s="8"/>
      <c r="D12" s="9"/>
      <c r="E12" s="9"/>
      <c r="F12" s="9"/>
      <c r="G12" s="9"/>
    </row>
    <row r="13" spans="1:7" ht="15.75" thickBot="1" x14ac:dyDescent="0.3">
      <c r="A13" s="6"/>
      <c r="B13" s="6"/>
      <c r="C13" s="6"/>
      <c r="D13" s="6"/>
      <c r="E13" s="6"/>
      <c r="F13" s="6"/>
      <c r="G13" s="6"/>
    </row>
    <row r="14" spans="1:7" ht="15.75" thickBot="1" x14ac:dyDescent="0.3">
      <c r="A14" s="7" t="s">
        <v>31167</v>
      </c>
      <c r="B14" s="7" t="s">
        <v>31168</v>
      </c>
      <c r="C14" s="8"/>
      <c r="D14" s="9"/>
      <c r="E14" s="9"/>
      <c r="F14" s="9"/>
      <c r="G14" s="9"/>
    </row>
    <row r="15" spans="1:7" ht="15.75" thickBot="1" x14ac:dyDescent="0.3">
      <c r="A15" s="6"/>
      <c r="B15" s="6"/>
      <c r="C15" s="6"/>
      <c r="D15" s="6"/>
      <c r="E15" s="6"/>
      <c r="F15" s="6"/>
      <c r="G15" s="6"/>
    </row>
    <row r="16" spans="1:7" ht="24.75" x14ac:dyDescent="0.25">
      <c r="A16" s="23" t="s">
        <v>31169</v>
      </c>
      <c r="B16" s="17" t="s">
        <v>31170</v>
      </c>
      <c r="C16" s="26"/>
      <c r="D16" s="29"/>
      <c r="E16" s="29"/>
      <c r="F16" s="29"/>
      <c r="G16" s="29"/>
    </row>
    <row r="17" spans="1:7" ht="15.75" thickBot="1" x14ac:dyDescent="0.3">
      <c r="A17" s="25"/>
      <c r="B17" s="19" t="s">
        <v>31171</v>
      </c>
      <c r="C17" s="28"/>
      <c r="D17" s="31"/>
      <c r="E17" s="31"/>
      <c r="F17" s="31"/>
      <c r="G17" s="31"/>
    </row>
    <row r="18" spans="1:7" ht="15.75" thickBot="1" x14ac:dyDescent="0.3">
      <c r="A18" s="6"/>
      <c r="B18" s="6"/>
      <c r="C18" s="6"/>
      <c r="D18" s="6"/>
      <c r="E18" s="6"/>
      <c r="F18" s="6"/>
      <c r="G18" s="6"/>
    </row>
    <row r="19" spans="1:7" ht="15.75" thickBot="1" x14ac:dyDescent="0.3">
      <c r="A19" s="7" t="s">
        <v>31172</v>
      </c>
      <c r="B19" s="7" t="s">
        <v>31173</v>
      </c>
      <c r="C19" s="8" t="s">
        <v>23</v>
      </c>
      <c r="D19" s="9" t="s">
        <v>31174</v>
      </c>
      <c r="E19" s="9">
        <v>9.65</v>
      </c>
      <c r="F19" s="9">
        <v>70.45</v>
      </c>
      <c r="G19" s="9"/>
    </row>
    <row r="20" spans="1:7" ht="15.75" thickBot="1" x14ac:dyDescent="0.3">
      <c r="A20" s="6"/>
      <c r="B20" s="6"/>
      <c r="C20" s="6"/>
      <c r="D20" s="6"/>
      <c r="E20" s="6"/>
      <c r="F20" s="6"/>
      <c r="G20" s="6"/>
    </row>
    <row r="21" spans="1:7" ht="15.75" thickBot="1" x14ac:dyDescent="0.3">
      <c r="A21" s="7" t="s">
        <v>31175</v>
      </c>
      <c r="B21" s="7" t="s">
        <v>31176</v>
      </c>
      <c r="C21" s="8" t="s">
        <v>23</v>
      </c>
      <c r="D21" s="9" t="s">
        <v>31177</v>
      </c>
      <c r="E21" s="9">
        <v>8.84</v>
      </c>
      <c r="F21" s="9">
        <v>71.25</v>
      </c>
      <c r="G21" s="9"/>
    </row>
    <row r="22" spans="1:7" ht="15.75" thickBot="1" x14ac:dyDescent="0.3">
      <c r="A22" s="6"/>
      <c r="B22" s="6"/>
      <c r="C22" s="6"/>
      <c r="D22" s="6"/>
      <c r="E22" s="6"/>
      <c r="F22" s="6"/>
      <c r="G22" s="6"/>
    </row>
    <row r="23" spans="1:7" ht="15.75" thickBot="1" x14ac:dyDescent="0.3">
      <c r="A23" s="7" t="s">
        <v>31178</v>
      </c>
      <c r="B23" s="7" t="s">
        <v>31179</v>
      </c>
      <c r="C23" s="8" t="s">
        <v>23</v>
      </c>
      <c r="D23" s="9" t="s">
        <v>31180</v>
      </c>
      <c r="E23" s="9">
        <v>7.94</v>
      </c>
      <c r="F23" s="9">
        <v>72.16</v>
      </c>
      <c r="G23" s="9"/>
    </row>
    <row r="24" spans="1:7" ht="15.75" thickBot="1" x14ac:dyDescent="0.3">
      <c r="A24" s="6"/>
      <c r="B24" s="6"/>
      <c r="C24" s="6"/>
      <c r="D24" s="6"/>
      <c r="E24" s="6"/>
      <c r="F24" s="6"/>
      <c r="G24" s="6"/>
    </row>
    <row r="25" spans="1:7" ht="15.75" thickBot="1" x14ac:dyDescent="0.3">
      <c r="A25" s="7" t="s">
        <v>31181</v>
      </c>
      <c r="B25" s="7" t="s">
        <v>31182</v>
      </c>
      <c r="C25" s="8" t="s">
        <v>23</v>
      </c>
      <c r="D25" s="9" t="s">
        <v>31180</v>
      </c>
      <c r="E25" s="9">
        <v>7.94</v>
      </c>
      <c r="F25" s="9">
        <v>72.16</v>
      </c>
      <c r="G25" s="9"/>
    </row>
    <row r="26" spans="1:7" ht="15.75" thickBot="1" x14ac:dyDescent="0.3">
      <c r="A26" s="6"/>
      <c r="B26" s="6"/>
      <c r="C26" s="6"/>
      <c r="D26" s="6"/>
      <c r="E26" s="6"/>
      <c r="F26" s="6"/>
      <c r="G26" s="6"/>
    </row>
    <row r="27" spans="1:7" ht="15.75" thickBot="1" x14ac:dyDescent="0.3">
      <c r="A27" s="7" t="s">
        <v>31183</v>
      </c>
      <c r="B27" s="7" t="s">
        <v>31184</v>
      </c>
      <c r="C27" s="8" t="s">
        <v>23</v>
      </c>
      <c r="D27" s="9" t="s">
        <v>31185</v>
      </c>
      <c r="E27" s="9">
        <v>6.88</v>
      </c>
      <c r="F27" s="9">
        <v>73.209999999999994</v>
      </c>
      <c r="G27" s="9"/>
    </row>
    <row r="28" spans="1:7" ht="15.75" thickBot="1" x14ac:dyDescent="0.3">
      <c r="A28" s="6"/>
      <c r="B28" s="6"/>
      <c r="C28" s="6"/>
      <c r="D28" s="6"/>
      <c r="E28" s="6"/>
      <c r="F28" s="6"/>
      <c r="G28" s="6"/>
    </row>
    <row r="29" spans="1:7" ht="15.75" thickBot="1" x14ac:dyDescent="0.3">
      <c r="A29" s="7" t="s">
        <v>31186</v>
      </c>
      <c r="B29" s="7" t="s">
        <v>31187</v>
      </c>
      <c r="C29" s="8" t="s">
        <v>23</v>
      </c>
      <c r="D29" s="9" t="s">
        <v>31188</v>
      </c>
      <c r="E29" s="9">
        <v>4.97</v>
      </c>
      <c r="F29" s="9">
        <v>75.13</v>
      </c>
      <c r="G29" s="9"/>
    </row>
    <row r="30" spans="1:7" ht="15.75" thickBot="1" x14ac:dyDescent="0.3">
      <c r="A30" s="6"/>
      <c r="B30" s="6"/>
      <c r="C30" s="6"/>
      <c r="D30" s="6"/>
      <c r="E30" s="6"/>
      <c r="F30" s="6"/>
      <c r="G30" s="6"/>
    </row>
    <row r="31" spans="1:7" ht="15.75" thickBot="1" x14ac:dyDescent="0.3">
      <c r="A31" s="7" t="s">
        <v>31189</v>
      </c>
      <c r="B31" s="7" t="s">
        <v>31190</v>
      </c>
      <c r="C31" s="8" t="s">
        <v>23</v>
      </c>
      <c r="D31" s="9" t="s">
        <v>31188</v>
      </c>
      <c r="E31" s="9">
        <v>4.97</v>
      </c>
      <c r="F31" s="9">
        <v>75.13</v>
      </c>
      <c r="G31" s="9"/>
    </row>
    <row r="32" spans="1:7" ht="15.75" thickBot="1" x14ac:dyDescent="0.3">
      <c r="A32" s="6"/>
      <c r="B32" s="6"/>
      <c r="C32" s="6"/>
      <c r="D32" s="6"/>
      <c r="E32" s="6"/>
      <c r="F32" s="6"/>
      <c r="G32" s="6"/>
    </row>
    <row r="33" spans="1:7" ht="15.75" thickBot="1" x14ac:dyDescent="0.3">
      <c r="A33" s="7" t="s">
        <v>31191</v>
      </c>
      <c r="B33" s="7" t="s">
        <v>31192</v>
      </c>
      <c r="C33" s="8" t="s">
        <v>23</v>
      </c>
      <c r="D33" s="9" t="s">
        <v>31193</v>
      </c>
      <c r="E33" s="9">
        <v>3.6</v>
      </c>
      <c r="F33" s="9">
        <v>76.5</v>
      </c>
      <c r="G33" s="9"/>
    </row>
    <row r="34" spans="1:7" ht="15.75" thickBot="1" x14ac:dyDescent="0.3">
      <c r="A34" s="6"/>
      <c r="B34" s="6"/>
      <c r="C34" s="6"/>
      <c r="D34" s="6"/>
      <c r="E34" s="6"/>
      <c r="F34" s="6"/>
      <c r="G34" s="6"/>
    </row>
    <row r="35" spans="1:7" ht="15.75" thickBot="1" x14ac:dyDescent="0.3">
      <c r="A35" s="7" t="s">
        <v>31194</v>
      </c>
      <c r="B35" s="7" t="s">
        <v>31195</v>
      </c>
      <c r="C35" s="8" t="s">
        <v>23</v>
      </c>
      <c r="D35" s="9" t="s">
        <v>31196</v>
      </c>
      <c r="E35" s="9">
        <v>9.07</v>
      </c>
      <c r="F35" s="9">
        <v>71.02</v>
      </c>
      <c r="G35" s="9"/>
    </row>
    <row r="36" spans="1:7" ht="15.75" thickBot="1" x14ac:dyDescent="0.3">
      <c r="A36" s="6"/>
      <c r="B36" s="6"/>
      <c r="C36" s="6"/>
      <c r="D36" s="6"/>
      <c r="E36" s="6"/>
      <c r="F36" s="6"/>
      <c r="G36" s="6"/>
    </row>
    <row r="37" spans="1:7" ht="15.75" thickBot="1" x14ac:dyDescent="0.3">
      <c r="A37" s="7" t="s">
        <v>31197</v>
      </c>
      <c r="B37" s="7" t="s">
        <v>31198</v>
      </c>
      <c r="C37" s="8" t="s">
        <v>23</v>
      </c>
      <c r="D37" s="9" t="s">
        <v>31199</v>
      </c>
      <c r="E37" s="9">
        <v>9.02</v>
      </c>
      <c r="F37" s="9">
        <v>71.08</v>
      </c>
      <c r="G37" s="9"/>
    </row>
    <row r="38" spans="1:7" ht="15.75" thickBot="1" x14ac:dyDescent="0.3">
      <c r="A38" s="6"/>
      <c r="B38" s="6"/>
      <c r="C38" s="6"/>
      <c r="D38" s="6"/>
      <c r="E38" s="6"/>
      <c r="F38" s="6"/>
      <c r="G38" s="6"/>
    </row>
    <row r="39" spans="1:7" ht="15.75" thickBot="1" x14ac:dyDescent="0.3">
      <c r="A39" s="7" t="s">
        <v>31200</v>
      </c>
      <c r="B39" s="7" t="s">
        <v>31201</v>
      </c>
      <c r="C39" s="8" t="s">
        <v>23</v>
      </c>
      <c r="D39" s="9" t="s">
        <v>31202</v>
      </c>
      <c r="E39" s="9">
        <v>8.4499999999999993</v>
      </c>
      <c r="F39" s="9">
        <v>71.64</v>
      </c>
      <c r="G39" s="9"/>
    </row>
    <row r="40" spans="1:7" ht="15.75" thickBot="1" x14ac:dyDescent="0.3">
      <c r="A40" s="6"/>
      <c r="B40" s="6"/>
      <c r="C40" s="6"/>
      <c r="D40" s="6"/>
      <c r="E40" s="6"/>
      <c r="F40" s="6"/>
      <c r="G40" s="6"/>
    </row>
    <row r="41" spans="1:7" ht="15.75" thickBot="1" x14ac:dyDescent="0.3">
      <c r="A41" s="7" t="s">
        <v>31203</v>
      </c>
      <c r="B41" s="7" t="s">
        <v>31204</v>
      </c>
      <c r="C41" s="8" t="s">
        <v>23</v>
      </c>
      <c r="D41" s="9" t="s">
        <v>31205</v>
      </c>
      <c r="E41" s="9">
        <v>7.95</v>
      </c>
      <c r="F41" s="9">
        <v>72.14</v>
      </c>
      <c r="G41" s="9"/>
    </row>
    <row r="42" spans="1:7" ht="15.75" thickBot="1" x14ac:dyDescent="0.3">
      <c r="A42" s="6"/>
      <c r="B42" s="6"/>
      <c r="C42" s="6"/>
      <c r="D42" s="6"/>
      <c r="E42" s="6"/>
      <c r="F42" s="6"/>
      <c r="G42" s="6"/>
    </row>
    <row r="43" spans="1:7" ht="15.75" thickBot="1" x14ac:dyDescent="0.3">
      <c r="A43" s="7" t="s">
        <v>31206</v>
      </c>
      <c r="B43" s="7" t="s">
        <v>31207</v>
      </c>
      <c r="C43" s="8" t="s">
        <v>23</v>
      </c>
      <c r="D43" s="9" t="s">
        <v>31208</v>
      </c>
      <c r="E43" s="9">
        <v>6.53</v>
      </c>
      <c r="F43" s="9">
        <v>73.56</v>
      </c>
      <c r="G43" s="9"/>
    </row>
    <row r="44" spans="1:7" ht="15.75" thickBot="1" x14ac:dyDescent="0.3">
      <c r="A44" s="6"/>
      <c r="B44" s="6"/>
      <c r="C44" s="6"/>
      <c r="D44" s="6"/>
      <c r="E44" s="6"/>
      <c r="F44" s="6"/>
      <c r="G44" s="6"/>
    </row>
    <row r="45" spans="1:7" ht="15.75" thickBot="1" x14ac:dyDescent="0.3">
      <c r="A45" s="7" t="s">
        <v>31209</v>
      </c>
      <c r="B45" s="7" t="s">
        <v>31210</v>
      </c>
      <c r="C45" s="8" t="s">
        <v>23</v>
      </c>
      <c r="D45" s="9" t="s">
        <v>31211</v>
      </c>
      <c r="E45" s="9">
        <v>6.95</v>
      </c>
      <c r="F45" s="9">
        <v>73.14</v>
      </c>
      <c r="G45" s="9"/>
    </row>
    <row r="46" spans="1:7" ht="15.75" thickBot="1" x14ac:dyDescent="0.3">
      <c r="A46" s="6"/>
      <c r="B46" s="6"/>
      <c r="C46" s="6"/>
      <c r="D46" s="6"/>
      <c r="E46" s="6"/>
      <c r="F46" s="6"/>
      <c r="G46" s="6"/>
    </row>
    <row r="47" spans="1:7" ht="15.75" thickBot="1" x14ac:dyDescent="0.3">
      <c r="A47" s="7" t="s">
        <v>31212</v>
      </c>
      <c r="B47" s="7" t="s">
        <v>31213</v>
      </c>
      <c r="C47" s="8" t="s">
        <v>23</v>
      </c>
      <c r="D47" s="9" t="s">
        <v>31208</v>
      </c>
      <c r="E47" s="9">
        <v>6.53</v>
      </c>
      <c r="F47" s="9">
        <v>73.56</v>
      </c>
      <c r="G47" s="9"/>
    </row>
    <row r="48" spans="1:7" ht="15.75" thickBot="1" x14ac:dyDescent="0.3">
      <c r="A48" s="6"/>
      <c r="B48" s="6"/>
      <c r="C48" s="6"/>
      <c r="D48" s="6"/>
      <c r="E48" s="6"/>
      <c r="F48" s="6"/>
      <c r="G48" s="6"/>
    </row>
    <row r="49" spans="1:7" ht="15.75" thickBot="1" x14ac:dyDescent="0.3">
      <c r="A49" s="7" t="s">
        <v>31214</v>
      </c>
      <c r="B49" s="7" t="s">
        <v>31215</v>
      </c>
      <c r="C49" s="8" t="s">
        <v>23</v>
      </c>
      <c r="D49" s="9" t="s">
        <v>31216</v>
      </c>
      <c r="E49" s="9">
        <v>4.72</v>
      </c>
      <c r="F49" s="9">
        <v>75.38</v>
      </c>
      <c r="G49" s="9"/>
    </row>
    <row r="50" spans="1:7" ht="15.75" thickBot="1" x14ac:dyDescent="0.3">
      <c r="A50" s="6"/>
      <c r="B50" s="6"/>
      <c r="C50" s="6"/>
      <c r="D50" s="6"/>
      <c r="E50" s="6"/>
      <c r="F50" s="6"/>
      <c r="G50" s="6"/>
    </row>
    <row r="51" spans="1:7" ht="15.75" thickBot="1" x14ac:dyDescent="0.3">
      <c r="A51" s="7" t="s">
        <v>31217</v>
      </c>
      <c r="B51" s="7" t="s">
        <v>31218</v>
      </c>
      <c r="C51" s="8" t="s">
        <v>23</v>
      </c>
      <c r="D51" s="9" t="s">
        <v>31216</v>
      </c>
      <c r="E51" s="9">
        <v>4.72</v>
      </c>
      <c r="F51" s="9">
        <v>75.38</v>
      </c>
      <c r="G51" s="9"/>
    </row>
    <row r="52" spans="1:7" ht="15.75" thickBot="1" x14ac:dyDescent="0.3">
      <c r="A52" s="6"/>
      <c r="B52" s="6"/>
      <c r="C52" s="6"/>
      <c r="D52" s="6"/>
      <c r="E52" s="6"/>
      <c r="F52" s="6"/>
      <c r="G52" s="6"/>
    </row>
    <row r="53" spans="1:7" ht="15.75" thickBot="1" x14ac:dyDescent="0.3">
      <c r="A53" s="7" t="s">
        <v>31219</v>
      </c>
      <c r="B53" s="7" t="s">
        <v>31220</v>
      </c>
      <c r="C53" s="8" t="s">
        <v>23</v>
      </c>
      <c r="D53" s="9" t="s">
        <v>31221</v>
      </c>
      <c r="E53" s="9">
        <v>4.47</v>
      </c>
      <c r="F53" s="9">
        <v>75.63</v>
      </c>
      <c r="G53" s="9"/>
    </row>
    <row r="54" spans="1:7" ht="15.75" thickBot="1" x14ac:dyDescent="0.3">
      <c r="A54" s="6"/>
      <c r="B54" s="6"/>
      <c r="C54" s="6"/>
      <c r="D54" s="6"/>
      <c r="E54" s="6"/>
      <c r="F54" s="6"/>
      <c r="G54" s="6"/>
    </row>
    <row r="55" spans="1:7" ht="15.75" thickBot="1" x14ac:dyDescent="0.3">
      <c r="A55" s="7" t="s">
        <v>31222</v>
      </c>
      <c r="B55" s="7" t="s">
        <v>31223</v>
      </c>
      <c r="C55" s="8" t="s">
        <v>23</v>
      </c>
      <c r="D55" s="9" t="s">
        <v>31224</v>
      </c>
      <c r="E55" s="9">
        <v>3.36</v>
      </c>
      <c r="F55" s="9">
        <v>76.739999999999995</v>
      </c>
      <c r="G55" s="9"/>
    </row>
    <row r="56" spans="1:7" ht="15.75" thickBot="1" x14ac:dyDescent="0.3">
      <c r="A56" s="6"/>
      <c r="B56" s="6"/>
      <c r="C56" s="6"/>
      <c r="D56" s="6"/>
      <c r="E56" s="6"/>
      <c r="F56" s="6"/>
      <c r="G56" s="6"/>
    </row>
    <row r="57" spans="1:7" ht="15.75" thickBot="1" x14ac:dyDescent="0.3">
      <c r="A57" s="7" t="s">
        <v>31225</v>
      </c>
      <c r="B57" s="7" t="s">
        <v>31226</v>
      </c>
      <c r="C57" s="8" t="s">
        <v>23</v>
      </c>
      <c r="D57" s="9" t="s">
        <v>31227</v>
      </c>
      <c r="E57" s="9">
        <v>11.73</v>
      </c>
      <c r="F57" s="9">
        <v>68.37</v>
      </c>
      <c r="G57" s="9"/>
    </row>
    <row r="58" spans="1:7" ht="15.75" thickBot="1" x14ac:dyDescent="0.3">
      <c r="A58" s="6"/>
      <c r="B58" s="6"/>
      <c r="C58" s="6"/>
      <c r="D58" s="6"/>
      <c r="E58" s="6"/>
      <c r="F58" s="6"/>
      <c r="G58" s="6"/>
    </row>
    <row r="59" spans="1:7" ht="15.75" thickBot="1" x14ac:dyDescent="0.3">
      <c r="A59" s="7" t="s">
        <v>31228</v>
      </c>
      <c r="B59" s="7" t="s">
        <v>31229</v>
      </c>
      <c r="C59" s="8" t="s">
        <v>23</v>
      </c>
      <c r="D59" s="9" t="s">
        <v>31230</v>
      </c>
      <c r="E59" s="9">
        <v>9.57</v>
      </c>
      <c r="F59" s="9">
        <v>70.52</v>
      </c>
      <c r="G59" s="9"/>
    </row>
    <row r="60" spans="1:7" ht="15.75" thickBot="1" x14ac:dyDescent="0.3">
      <c r="A60" s="6"/>
      <c r="B60" s="6"/>
      <c r="C60" s="6"/>
      <c r="D60" s="6"/>
      <c r="E60" s="6"/>
      <c r="F60" s="6"/>
      <c r="G60" s="6"/>
    </row>
    <row r="61" spans="1:7" ht="15.75" thickBot="1" x14ac:dyDescent="0.3">
      <c r="A61" s="7" t="s">
        <v>31231</v>
      </c>
      <c r="B61" s="7" t="s">
        <v>31232</v>
      </c>
      <c r="C61" s="8" t="s">
        <v>23</v>
      </c>
      <c r="D61" s="9" t="s">
        <v>31233</v>
      </c>
      <c r="E61" s="9">
        <v>8.9499999999999993</v>
      </c>
      <c r="F61" s="9">
        <v>71.14</v>
      </c>
      <c r="G61" s="9"/>
    </row>
    <row r="62" spans="1:7" ht="15.75" thickBot="1" x14ac:dyDescent="0.3">
      <c r="A62" s="6"/>
      <c r="B62" s="6"/>
      <c r="C62" s="6"/>
      <c r="D62" s="6"/>
      <c r="E62" s="6"/>
      <c r="F62" s="6"/>
      <c r="G62" s="6"/>
    </row>
    <row r="63" spans="1:7" ht="15.75" thickBot="1" x14ac:dyDescent="0.3">
      <c r="A63" s="7" t="s">
        <v>31234</v>
      </c>
      <c r="B63" s="7" t="s">
        <v>31235</v>
      </c>
      <c r="C63" s="8" t="s">
        <v>23</v>
      </c>
      <c r="D63" s="9" t="s">
        <v>31236</v>
      </c>
      <c r="E63" s="9">
        <v>6.1</v>
      </c>
      <c r="F63" s="9">
        <v>74</v>
      </c>
      <c r="G63" s="9"/>
    </row>
    <row r="64" spans="1:7" ht="15.75" thickBot="1" x14ac:dyDescent="0.3">
      <c r="A64" s="6"/>
      <c r="B64" s="6"/>
      <c r="C64" s="6"/>
      <c r="D64" s="6"/>
      <c r="E64" s="6"/>
      <c r="F64" s="6"/>
      <c r="G64" s="6"/>
    </row>
    <row r="65" spans="1:7" ht="15.75" thickBot="1" x14ac:dyDescent="0.3">
      <c r="A65" s="7" t="s">
        <v>31237</v>
      </c>
      <c r="B65" s="7" t="s">
        <v>31238</v>
      </c>
      <c r="C65" s="8" t="s">
        <v>23</v>
      </c>
      <c r="D65" s="9" t="s">
        <v>31239</v>
      </c>
      <c r="E65" s="9">
        <v>6.46</v>
      </c>
      <c r="F65" s="9">
        <v>73.64</v>
      </c>
      <c r="G65" s="9"/>
    </row>
    <row r="66" spans="1:7" ht="15.75" thickBot="1" x14ac:dyDescent="0.3">
      <c r="A66" s="6"/>
      <c r="B66" s="6"/>
      <c r="C66" s="6"/>
      <c r="D66" s="6"/>
      <c r="E66" s="6"/>
      <c r="F66" s="6"/>
      <c r="G66" s="6"/>
    </row>
    <row r="67" spans="1:7" ht="15.75" thickBot="1" x14ac:dyDescent="0.3">
      <c r="A67" s="7" t="s">
        <v>31240</v>
      </c>
      <c r="B67" s="7" t="s">
        <v>31241</v>
      </c>
      <c r="C67" s="8" t="s">
        <v>23</v>
      </c>
      <c r="D67" s="9" t="s">
        <v>31242</v>
      </c>
      <c r="E67" s="9">
        <v>4.84</v>
      </c>
      <c r="F67" s="9">
        <v>75.25</v>
      </c>
      <c r="G67" s="9"/>
    </row>
    <row r="68" spans="1:7" ht="15.75" thickBot="1" x14ac:dyDescent="0.3">
      <c r="A68" s="6"/>
      <c r="B68" s="6"/>
      <c r="C68" s="6"/>
      <c r="D68" s="6"/>
      <c r="E68" s="6"/>
      <c r="F68" s="6"/>
      <c r="G68" s="6"/>
    </row>
    <row r="69" spans="1:7" ht="24.75" x14ac:dyDescent="0.25">
      <c r="A69" s="23" t="s">
        <v>31243</v>
      </c>
      <c r="B69" s="17" t="s">
        <v>31244</v>
      </c>
      <c r="C69" s="26"/>
      <c r="D69" s="29"/>
      <c r="E69" s="29"/>
      <c r="F69" s="29"/>
      <c r="G69" s="29"/>
    </row>
    <row r="70" spans="1:7" ht="15.75" thickBot="1" x14ac:dyDescent="0.3">
      <c r="A70" s="25"/>
      <c r="B70" s="19" t="s">
        <v>31245</v>
      </c>
      <c r="C70" s="28"/>
      <c r="D70" s="31"/>
      <c r="E70" s="31"/>
      <c r="F70" s="31"/>
      <c r="G70" s="31"/>
    </row>
    <row r="71" spans="1:7" ht="15.75" thickBot="1" x14ac:dyDescent="0.3">
      <c r="A71" s="6"/>
      <c r="B71" s="6"/>
      <c r="C71" s="6"/>
      <c r="D71" s="6"/>
      <c r="E71" s="6"/>
      <c r="F71" s="6"/>
      <c r="G71" s="6"/>
    </row>
    <row r="72" spans="1:7" ht="15.75" thickBot="1" x14ac:dyDescent="0.3">
      <c r="A72" s="7" t="s">
        <v>31246</v>
      </c>
      <c r="B72" s="7" t="s">
        <v>31247</v>
      </c>
      <c r="C72" s="8" t="s">
        <v>23</v>
      </c>
      <c r="D72" s="9" t="s">
        <v>31248</v>
      </c>
      <c r="E72" s="9">
        <v>11.01</v>
      </c>
      <c r="F72" s="9">
        <v>69.09</v>
      </c>
      <c r="G72" s="9"/>
    </row>
    <row r="73" spans="1:7" ht="15.75" thickBot="1" x14ac:dyDescent="0.3">
      <c r="A73" s="6"/>
      <c r="B73" s="6"/>
      <c r="C73" s="6"/>
      <c r="D73" s="6"/>
      <c r="E73" s="6"/>
      <c r="F73" s="6"/>
      <c r="G73" s="6"/>
    </row>
    <row r="74" spans="1:7" ht="15.75" thickBot="1" x14ac:dyDescent="0.3">
      <c r="A74" s="7" t="s">
        <v>31249</v>
      </c>
      <c r="B74" s="7" t="s">
        <v>31250</v>
      </c>
      <c r="C74" s="8" t="s">
        <v>23</v>
      </c>
      <c r="D74" s="9" t="s">
        <v>31248</v>
      </c>
      <c r="E74" s="9">
        <v>11.01</v>
      </c>
      <c r="F74" s="9">
        <v>69.09</v>
      </c>
      <c r="G74" s="9"/>
    </row>
    <row r="75" spans="1:7" ht="15.75" thickBot="1" x14ac:dyDescent="0.3">
      <c r="A75" s="6"/>
      <c r="B75" s="6"/>
      <c r="C75" s="6"/>
      <c r="D75" s="6"/>
      <c r="E75" s="6"/>
      <c r="F75" s="6"/>
      <c r="G75" s="6"/>
    </row>
    <row r="76" spans="1:7" ht="15.75" thickBot="1" x14ac:dyDescent="0.3">
      <c r="A76" s="7" t="s">
        <v>31251</v>
      </c>
      <c r="B76" s="7" t="s">
        <v>31252</v>
      </c>
      <c r="C76" s="8" t="s">
        <v>23</v>
      </c>
      <c r="D76" s="9" t="s">
        <v>31253</v>
      </c>
      <c r="E76" s="9">
        <v>10.130000000000001</v>
      </c>
      <c r="F76" s="9">
        <v>69.959999999999994</v>
      </c>
      <c r="G76" s="9"/>
    </row>
    <row r="77" spans="1:7" ht="15.75" thickBot="1" x14ac:dyDescent="0.3">
      <c r="A77" s="6"/>
      <c r="B77" s="6"/>
      <c r="C77" s="6"/>
      <c r="D77" s="6"/>
      <c r="E77" s="6"/>
      <c r="F77" s="6"/>
      <c r="G77" s="6"/>
    </row>
    <row r="78" spans="1:7" ht="15.75" thickBot="1" x14ac:dyDescent="0.3">
      <c r="A78" s="7" t="s">
        <v>31254</v>
      </c>
      <c r="B78" s="7" t="s">
        <v>31255</v>
      </c>
      <c r="C78" s="8" t="s">
        <v>23</v>
      </c>
      <c r="D78" s="9" t="s">
        <v>31253</v>
      </c>
      <c r="E78" s="9">
        <v>10.130000000000001</v>
      </c>
      <c r="F78" s="9">
        <v>69.959999999999994</v>
      </c>
      <c r="G78" s="9"/>
    </row>
    <row r="79" spans="1:7" ht="15.75" thickBot="1" x14ac:dyDescent="0.3">
      <c r="A79" s="6"/>
      <c r="B79" s="6"/>
      <c r="C79" s="6"/>
      <c r="D79" s="6"/>
      <c r="E79" s="6"/>
      <c r="F79" s="6"/>
      <c r="G79" s="6"/>
    </row>
    <row r="80" spans="1:7" ht="15.75" thickBot="1" x14ac:dyDescent="0.3">
      <c r="A80" s="7" t="s">
        <v>31256</v>
      </c>
      <c r="B80" s="7" t="s">
        <v>31257</v>
      </c>
      <c r="C80" s="8" t="s">
        <v>23</v>
      </c>
      <c r="D80" s="9" t="s">
        <v>31258</v>
      </c>
      <c r="E80" s="9">
        <v>9.66</v>
      </c>
      <c r="F80" s="9">
        <v>70.430000000000007</v>
      </c>
      <c r="G80" s="9"/>
    </row>
    <row r="81" spans="1:7" ht="15.75" thickBot="1" x14ac:dyDescent="0.3">
      <c r="A81" s="6"/>
      <c r="B81" s="6"/>
      <c r="C81" s="6"/>
      <c r="D81" s="6"/>
      <c r="E81" s="6"/>
      <c r="F81" s="6"/>
      <c r="G81" s="6"/>
    </row>
    <row r="82" spans="1:7" ht="15.75" thickBot="1" x14ac:dyDescent="0.3">
      <c r="A82" s="7" t="s">
        <v>31259</v>
      </c>
      <c r="B82" s="7" t="s">
        <v>31260</v>
      </c>
      <c r="C82" s="8" t="s">
        <v>23</v>
      </c>
      <c r="D82" s="9" t="s">
        <v>31261</v>
      </c>
      <c r="E82" s="9">
        <v>8.1199999999999992</v>
      </c>
      <c r="F82" s="9">
        <v>71.97</v>
      </c>
      <c r="G82" s="9"/>
    </row>
    <row r="83" spans="1:7" ht="15.75" thickBot="1" x14ac:dyDescent="0.3">
      <c r="A83" s="6"/>
      <c r="B83" s="6"/>
      <c r="C83" s="6"/>
      <c r="D83" s="6"/>
      <c r="E83" s="6"/>
      <c r="F83" s="6"/>
      <c r="G83" s="6"/>
    </row>
    <row r="84" spans="1:7" ht="15.75" thickBot="1" x14ac:dyDescent="0.3">
      <c r="A84" s="7" t="s">
        <v>31262</v>
      </c>
      <c r="B84" s="7" t="s">
        <v>31263</v>
      </c>
      <c r="C84" s="8" t="s">
        <v>23</v>
      </c>
      <c r="D84" s="9" t="s">
        <v>31264</v>
      </c>
      <c r="E84" s="9">
        <v>7.82</v>
      </c>
      <c r="F84" s="9">
        <v>72.28</v>
      </c>
      <c r="G84" s="9"/>
    </row>
    <row r="85" spans="1:7" ht="15.75" thickBot="1" x14ac:dyDescent="0.3">
      <c r="A85" s="6"/>
      <c r="B85" s="6"/>
      <c r="C85" s="6"/>
      <c r="D85" s="6"/>
      <c r="E85" s="6"/>
      <c r="F85" s="6"/>
      <c r="G85" s="6"/>
    </row>
    <row r="86" spans="1:7" ht="15.75" thickBot="1" x14ac:dyDescent="0.3">
      <c r="A86" s="7" t="s">
        <v>31265</v>
      </c>
      <c r="B86" s="7" t="s">
        <v>31266</v>
      </c>
      <c r="C86" s="8" t="s">
        <v>23</v>
      </c>
      <c r="D86" s="9" t="s">
        <v>31267</v>
      </c>
      <c r="E86" s="9">
        <v>7.25</v>
      </c>
      <c r="F86" s="9">
        <v>72.849999999999994</v>
      </c>
      <c r="G86" s="9"/>
    </row>
    <row r="87" spans="1:7" ht="15.75" thickBot="1" x14ac:dyDescent="0.3">
      <c r="A87" s="6"/>
      <c r="B87" s="6"/>
      <c r="C87" s="6"/>
      <c r="D87" s="6"/>
      <c r="E87" s="6"/>
      <c r="F87" s="6"/>
      <c r="G87" s="6"/>
    </row>
    <row r="88" spans="1:7" ht="15.75" thickBot="1" x14ac:dyDescent="0.3">
      <c r="A88" s="7" t="s">
        <v>31268</v>
      </c>
      <c r="B88" s="7" t="s">
        <v>31269</v>
      </c>
      <c r="C88" s="8" t="s">
        <v>23</v>
      </c>
      <c r="D88" s="9" t="s">
        <v>31270</v>
      </c>
      <c r="E88" s="9">
        <v>6.34</v>
      </c>
      <c r="F88" s="9">
        <v>73.760000000000005</v>
      </c>
      <c r="G88" s="9"/>
    </row>
    <row r="89" spans="1:7" ht="15.75" thickBot="1" x14ac:dyDescent="0.3">
      <c r="A89" s="6"/>
      <c r="B89" s="6"/>
      <c r="C89" s="6"/>
      <c r="D89" s="6"/>
      <c r="E89" s="6"/>
      <c r="F89" s="6"/>
      <c r="G89" s="6"/>
    </row>
    <row r="90" spans="1:7" ht="15.75" thickBot="1" x14ac:dyDescent="0.3">
      <c r="A90" s="7" t="s">
        <v>31271</v>
      </c>
      <c r="B90" s="7" t="s">
        <v>31272</v>
      </c>
      <c r="C90" s="8" t="s">
        <v>23</v>
      </c>
      <c r="D90" s="9" t="s">
        <v>31273</v>
      </c>
      <c r="E90" s="9">
        <v>6.04</v>
      </c>
      <c r="F90" s="9">
        <v>74.06</v>
      </c>
      <c r="G90" s="9"/>
    </row>
    <row r="91" spans="1:7" ht="15.75" thickBot="1" x14ac:dyDescent="0.3">
      <c r="A91" s="6"/>
      <c r="B91" s="6"/>
      <c r="C91" s="6"/>
      <c r="D91" s="6"/>
      <c r="E91" s="6"/>
      <c r="F91" s="6"/>
      <c r="G91" s="6"/>
    </row>
    <row r="92" spans="1:7" ht="15.75" thickBot="1" x14ac:dyDescent="0.3">
      <c r="A92" s="7" t="s">
        <v>31274</v>
      </c>
      <c r="B92" s="7" t="s">
        <v>31275</v>
      </c>
      <c r="C92" s="8" t="s">
        <v>23</v>
      </c>
      <c r="D92" s="9" t="s">
        <v>31276</v>
      </c>
      <c r="E92" s="9">
        <v>5.76</v>
      </c>
      <c r="F92" s="9">
        <v>74.34</v>
      </c>
      <c r="G92" s="9"/>
    </row>
    <row r="93" spans="1:7" ht="15.75" thickBot="1" x14ac:dyDescent="0.3">
      <c r="A93" s="6"/>
      <c r="B93" s="6"/>
      <c r="C93" s="6"/>
      <c r="D93" s="6"/>
      <c r="E93" s="6"/>
      <c r="F93" s="6"/>
      <c r="G93" s="6"/>
    </row>
    <row r="94" spans="1:7" ht="15.75" thickBot="1" x14ac:dyDescent="0.3">
      <c r="A94" s="7" t="s">
        <v>31277</v>
      </c>
      <c r="B94" s="7" t="s">
        <v>31278</v>
      </c>
      <c r="C94" s="8" t="s">
        <v>23</v>
      </c>
      <c r="D94" s="9" t="s">
        <v>31279</v>
      </c>
      <c r="E94" s="9">
        <v>4.3499999999999996</v>
      </c>
      <c r="F94" s="9">
        <v>75.75</v>
      </c>
      <c r="G94" s="9"/>
    </row>
    <row r="95" spans="1:7" ht="15.75" thickBot="1" x14ac:dyDescent="0.3">
      <c r="A95" s="6"/>
      <c r="B95" s="6"/>
      <c r="C95" s="6"/>
      <c r="D95" s="6"/>
      <c r="E95" s="6"/>
      <c r="F95" s="6"/>
      <c r="G95" s="6"/>
    </row>
    <row r="96" spans="1:7" ht="15.75" thickBot="1" x14ac:dyDescent="0.3">
      <c r="A96" s="7" t="s">
        <v>31280</v>
      </c>
      <c r="B96" s="7" t="s">
        <v>31281</v>
      </c>
      <c r="C96" s="8" t="s">
        <v>23</v>
      </c>
      <c r="D96" s="9" t="s">
        <v>31282</v>
      </c>
      <c r="E96" s="9">
        <v>4.04</v>
      </c>
      <c r="F96" s="9">
        <v>76.06</v>
      </c>
      <c r="G96" s="9"/>
    </row>
    <row r="97" spans="1:7" ht="15.75" thickBot="1" x14ac:dyDescent="0.3">
      <c r="A97" s="6"/>
      <c r="B97" s="6"/>
      <c r="C97" s="6"/>
      <c r="D97" s="6"/>
      <c r="E97" s="6"/>
      <c r="F97" s="6"/>
      <c r="G97" s="6"/>
    </row>
    <row r="98" spans="1:7" ht="15.75" thickBot="1" x14ac:dyDescent="0.3">
      <c r="A98" s="7" t="s">
        <v>31283</v>
      </c>
      <c r="B98" s="7" t="s">
        <v>31284</v>
      </c>
      <c r="C98" s="8" t="s">
        <v>23</v>
      </c>
      <c r="D98" s="9" t="s">
        <v>31285</v>
      </c>
      <c r="E98" s="9">
        <v>3.72</v>
      </c>
      <c r="F98" s="9">
        <v>76.38</v>
      </c>
      <c r="G98" s="9"/>
    </row>
    <row r="99" spans="1:7" ht="15.75" thickBot="1" x14ac:dyDescent="0.3">
      <c r="A99" s="6"/>
      <c r="B99" s="6"/>
      <c r="C99" s="6"/>
      <c r="D99" s="6"/>
      <c r="E99" s="6"/>
      <c r="F99" s="6"/>
      <c r="G99" s="6"/>
    </row>
    <row r="100" spans="1:7" ht="15.75" thickBot="1" x14ac:dyDescent="0.3">
      <c r="A100" s="7" t="s">
        <v>31286</v>
      </c>
      <c r="B100" s="7" t="s">
        <v>31287</v>
      </c>
      <c r="C100" s="8" t="s">
        <v>23</v>
      </c>
      <c r="D100" s="9" t="s">
        <v>31288</v>
      </c>
      <c r="E100" s="9">
        <v>3.39</v>
      </c>
      <c r="F100" s="9">
        <v>76.709999999999994</v>
      </c>
      <c r="G100" s="9"/>
    </row>
    <row r="101" spans="1:7" ht="15.75" thickBot="1" x14ac:dyDescent="0.3">
      <c r="A101" s="6"/>
      <c r="B101" s="6"/>
      <c r="C101" s="6"/>
      <c r="D101" s="6"/>
      <c r="E101" s="6"/>
      <c r="F101" s="6"/>
      <c r="G101" s="6"/>
    </row>
    <row r="102" spans="1:7" ht="15.75" thickBot="1" x14ac:dyDescent="0.3">
      <c r="A102" s="7" t="s">
        <v>31289</v>
      </c>
      <c r="B102" s="7" t="s">
        <v>31290</v>
      </c>
      <c r="C102" s="8" t="s">
        <v>23</v>
      </c>
      <c r="D102" s="9" t="s">
        <v>31291</v>
      </c>
      <c r="E102" s="9">
        <v>3.25</v>
      </c>
      <c r="F102" s="9">
        <v>76.84</v>
      </c>
      <c r="G102" s="9"/>
    </row>
    <row r="103" spans="1:7" ht="15.75" thickBot="1" x14ac:dyDescent="0.3">
      <c r="A103" s="6"/>
      <c r="B103" s="6"/>
      <c r="C103" s="6"/>
      <c r="D103" s="6"/>
      <c r="E103" s="6"/>
      <c r="F103" s="6"/>
      <c r="G103" s="6"/>
    </row>
    <row r="104" spans="1:7" ht="15.75" thickBot="1" x14ac:dyDescent="0.3">
      <c r="A104" s="7" t="s">
        <v>31292</v>
      </c>
      <c r="B104" s="7" t="s">
        <v>31293</v>
      </c>
      <c r="C104" s="8" t="s">
        <v>23</v>
      </c>
      <c r="D104" s="9" t="s">
        <v>31294</v>
      </c>
      <c r="E104" s="9">
        <v>2.79</v>
      </c>
      <c r="F104" s="9">
        <v>77.31</v>
      </c>
      <c r="G104" s="9"/>
    </row>
    <row r="105" spans="1:7" ht="15.75" thickBot="1" x14ac:dyDescent="0.3">
      <c r="A105" s="6"/>
      <c r="B105" s="6"/>
      <c r="C105" s="6"/>
      <c r="D105" s="6"/>
      <c r="E105" s="6"/>
      <c r="F105" s="6"/>
      <c r="G105" s="6"/>
    </row>
    <row r="106" spans="1:7" ht="24.75" x14ac:dyDescent="0.25">
      <c r="A106" s="23" t="s">
        <v>31295</v>
      </c>
      <c r="B106" s="17" t="s">
        <v>31296</v>
      </c>
      <c r="C106" s="26"/>
      <c r="D106" s="29"/>
      <c r="E106" s="29"/>
      <c r="F106" s="29"/>
      <c r="G106" s="29"/>
    </row>
    <row r="107" spans="1:7" ht="15.75" thickBot="1" x14ac:dyDescent="0.3">
      <c r="A107" s="25"/>
      <c r="B107" s="19" t="s">
        <v>31297</v>
      </c>
      <c r="C107" s="28"/>
      <c r="D107" s="31"/>
      <c r="E107" s="31"/>
      <c r="F107" s="31"/>
      <c r="G107" s="31"/>
    </row>
    <row r="108" spans="1:7" ht="15.75" thickBot="1" x14ac:dyDescent="0.3">
      <c r="A108" s="6"/>
      <c r="B108" s="6"/>
      <c r="C108" s="6"/>
      <c r="D108" s="6"/>
      <c r="E108" s="6"/>
      <c r="F108" s="6"/>
      <c r="G108" s="6"/>
    </row>
    <row r="109" spans="1:7" ht="15.75" thickBot="1" x14ac:dyDescent="0.3">
      <c r="A109" s="7" t="s">
        <v>31298</v>
      </c>
      <c r="B109" s="7" t="s">
        <v>31299</v>
      </c>
      <c r="C109" s="8" t="s">
        <v>23</v>
      </c>
      <c r="D109" s="9" t="s">
        <v>31300</v>
      </c>
      <c r="E109" s="9">
        <v>10.39</v>
      </c>
      <c r="F109" s="9">
        <v>69.709999999999994</v>
      </c>
      <c r="G109" s="9"/>
    </row>
    <row r="110" spans="1:7" ht="15.75" thickBot="1" x14ac:dyDescent="0.3">
      <c r="A110" s="6"/>
      <c r="B110" s="6"/>
      <c r="C110" s="6"/>
      <c r="D110" s="6"/>
      <c r="E110" s="6"/>
      <c r="F110" s="6"/>
      <c r="G110" s="6"/>
    </row>
    <row r="111" spans="1:7" ht="15.75" thickBot="1" x14ac:dyDescent="0.3">
      <c r="A111" s="7" t="s">
        <v>31301</v>
      </c>
      <c r="B111" s="7" t="s">
        <v>31302</v>
      </c>
      <c r="C111" s="8" t="s">
        <v>23</v>
      </c>
      <c r="D111" s="9" t="s">
        <v>31303</v>
      </c>
      <c r="E111" s="9">
        <v>8.43</v>
      </c>
      <c r="F111" s="9">
        <v>71.67</v>
      </c>
      <c r="G111" s="9"/>
    </row>
    <row r="112" spans="1:7" ht="15.75" thickBot="1" x14ac:dyDescent="0.3">
      <c r="A112" s="6"/>
      <c r="B112" s="6"/>
      <c r="C112" s="6"/>
      <c r="D112" s="6"/>
      <c r="E112" s="6"/>
      <c r="F112" s="6"/>
      <c r="G112" s="6"/>
    </row>
    <row r="113" spans="1:7" ht="15.75" thickBot="1" x14ac:dyDescent="0.3">
      <c r="A113" s="7" t="s">
        <v>31304</v>
      </c>
      <c r="B113" s="7" t="s">
        <v>31305</v>
      </c>
      <c r="C113" s="8" t="s">
        <v>23</v>
      </c>
      <c r="D113" s="9" t="s">
        <v>31306</v>
      </c>
      <c r="E113" s="9">
        <v>3.63</v>
      </c>
      <c r="F113" s="9">
        <v>76.47</v>
      </c>
      <c r="G113" s="9"/>
    </row>
    <row r="114" spans="1:7" ht="15.75" thickBot="1" x14ac:dyDescent="0.3">
      <c r="A114" s="6"/>
      <c r="B114" s="6"/>
      <c r="C114" s="6"/>
      <c r="D114" s="6"/>
      <c r="E114" s="6"/>
      <c r="F114" s="6"/>
      <c r="G114" s="6"/>
    </row>
    <row r="115" spans="1:7" ht="15.75" thickBot="1" x14ac:dyDescent="0.3">
      <c r="A115" s="7" t="s">
        <v>31307</v>
      </c>
      <c r="B115" s="7" t="s">
        <v>31308</v>
      </c>
      <c r="C115" s="8" t="s">
        <v>23</v>
      </c>
      <c r="D115" s="9" t="s">
        <v>31309</v>
      </c>
      <c r="E115" s="9">
        <v>3.45</v>
      </c>
      <c r="F115" s="9">
        <v>76.650000000000006</v>
      </c>
      <c r="G115" s="9"/>
    </row>
    <row r="116" spans="1:7" ht="15.75" thickBot="1" x14ac:dyDescent="0.3">
      <c r="A116" s="6"/>
      <c r="B116" s="6"/>
      <c r="C116" s="6"/>
      <c r="D116" s="6"/>
      <c r="E116" s="6"/>
      <c r="F116" s="6"/>
      <c r="G116" s="6"/>
    </row>
    <row r="117" spans="1:7" ht="15.75" thickBot="1" x14ac:dyDescent="0.3">
      <c r="A117" s="7" t="s">
        <v>31310</v>
      </c>
      <c r="B117" s="7" t="s">
        <v>31311</v>
      </c>
      <c r="C117" s="8" t="s">
        <v>23</v>
      </c>
      <c r="D117" s="9" t="s">
        <v>31312</v>
      </c>
      <c r="E117" s="9">
        <v>7.49</v>
      </c>
      <c r="F117" s="9">
        <v>72.61</v>
      </c>
      <c r="G117" s="9"/>
    </row>
    <row r="118" spans="1:7" ht="15.75" thickBot="1" x14ac:dyDescent="0.3">
      <c r="A118" s="6"/>
      <c r="B118" s="6"/>
      <c r="C118" s="6"/>
      <c r="D118" s="6"/>
      <c r="E118" s="6"/>
      <c r="F118" s="6"/>
      <c r="G118" s="6"/>
    </row>
    <row r="119" spans="1:7" ht="15.75" thickBot="1" x14ac:dyDescent="0.3">
      <c r="A119" s="7" t="s">
        <v>31313</v>
      </c>
      <c r="B119" s="7" t="s">
        <v>31314</v>
      </c>
      <c r="C119" s="8" t="s">
        <v>23</v>
      </c>
      <c r="D119" s="9" t="s">
        <v>31309</v>
      </c>
      <c r="E119" s="9">
        <v>3.45</v>
      </c>
      <c r="F119" s="9">
        <v>76.650000000000006</v>
      </c>
      <c r="G119" s="9"/>
    </row>
    <row r="120" spans="1:7" ht="15.75" thickBot="1" x14ac:dyDescent="0.3">
      <c r="A120" s="6"/>
      <c r="B120" s="6"/>
      <c r="C120" s="6"/>
      <c r="D120" s="6"/>
      <c r="E120" s="6"/>
      <c r="F120" s="6"/>
      <c r="G120" s="6"/>
    </row>
    <row r="121" spans="1:7" ht="15.75" thickBot="1" x14ac:dyDescent="0.3">
      <c r="A121" s="7" t="s">
        <v>31315</v>
      </c>
      <c r="B121" s="7" t="s">
        <v>31316</v>
      </c>
      <c r="C121" s="8" t="s">
        <v>23</v>
      </c>
      <c r="D121" s="9" t="s">
        <v>31317</v>
      </c>
      <c r="E121" s="9">
        <v>2.92</v>
      </c>
      <c r="F121" s="9">
        <v>77.17</v>
      </c>
      <c r="G121" s="9"/>
    </row>
    <row r="122" spans="1:7" ht="15.75" thickBot="1" x14ac:dyDescent="0.3">
      <c r="A122" s="6"/>
      <c r="B122" s="6"/>
      <c r="C122" s="6"/>
      <c r="D122" s="6"/>
      <c r="E122" s="6"/>
      <c r="F122" s="6"/>
      <c r="G122" s="6"/>
    </row>
    <row r="123" spans="1:7" ht="15.75" thickBot="1" x14ac:dyDescent="0.3">
      <c r="A123" s="7" t="s">
        <v>31318</v>
      </c>
      <c r="B123" s="7" t="s">
        <v>31319</v>
      </c>
      <c r="C123" s="8" t="s">
        <v>23</v>
      </c>
      <c r="D123" s="9" t="s">
        <v>31320</v>
      </c>
      <c r="E123" s="9">
        <v>13.47</v>
      </c>
      <c r="F123" s="9">
        <v>66.62</v>
      </c>
      <c r="G123" s="9"/>
    </row>
    <row r="124" spans="1:7" ht="15.75" thickBot="1" x14ac:dyDescent="0.3">
      <c r="A124" s="6"/>
      <c r="B124" s="6"/>
      <c r="C124" s="6"/>
      <c r="D124" s="6"/>
      <c r="E124" s="6"/>
      <c r="F124" s="6"/>
      <c r="G124" s="6"/>
    </row>
    <row r="125" spans="1:7" ht="15.75" thickBot="1" x14ac:dyDescent="0.3">
      <c r="A125" s="7" t="s">
        <v>31321</v>
      </c>
      <c r="B125" s="7" t="s">
        <v>31322</v>
      </c>
      <c r="C125" s="8" t="s">
        <v>23</v>
      </c>
      <c r="D125" s="9" t="s">
        <v>31323</v>
      </c>
      <c r="E125" s="9">
        <v>12.19</v>
      </c>
      <c r="F125" s="9">
        <v>67.900000000000006</v>
      </c>
      <c r="G125" s="9"/>
    </row>
    <row r="126" spans="1:7" ht="15.75" thickBot="1" x14ac:dyDescent="0.3">
      <c r="A126" s="6"/>
      <c r="B126" s="6"/>
      <c r="C126" s="6"/>
      <c r="D126" s="6"/>
      <c r="E126" s="6"/>
      <c r="F126" s="6"/>
      <c r="G126" s="6"/>
    </row>
    <row r="127" spans="1:7" ht="15.75" thickBot="1" x14ac:dyDescent="0.3">
      <c r="A127" s="7" t="s">
        <v>31324</v>
      </c>
      <c r="B127" s="7" t="s">
        <v>31325</v>
      </c>
      <c r="C127" s="8" t="s">
        <v>23</v>
      </c>
      <c r="D127" s="9" t="s">
        <v>31326</v>
      </c>
      <c r="E127" s="9">
        <v>11.15</v>
      </c>
      <c r="F127" s="9">
        <v>68.95</v>
      </c>
      <c r="G127" s="9"/>
    </row>
    <row r="128" spans="1:7" ht="15.75" thickBot="1" x14ac:dyDescent="0.3">
      <c r="A128" s="6"/>
      <c r="B128" s="6"/>
      <c r="C128" s="6"/>
      <c r="D128" s="6"/>
      <c r="E128" s="6"/>
      <c r="F128" s="6"/>
      <c r="G128" s="6"/>
    </row>
    <row r="129" spans="1:7" ht="15.75" thickBot="1" x14ac:dyDescent="0.3">
      <c r="A129" s="7" t="s">
        <v>31327</v>
      </c>
      <c r="B129" s="7" t="s">
        <v>31328</v>
      </c>
      <c r="C129" s="8" t="s">
        <v>23</v>
      </c>
      <c r="D129" s="9" t="s">
        <v>31329</v>
      </c>
      <c r="E129" s="9">
        <v>10.41</v>
      </c>
      <c r="F129" s="9">
        <v>69.680000000000007</v>
      </c>
      <c r="G129" s="9"/>
    </row>
    <row r="130" spans="1:7" ht="15.75" thickBot="1" x14ac:dyDescent="0.3">
      <c r="A130" s="6"/>
      <c r="B130" s="6"/>
      <c r="C130" s="6"/>
      <c r="D130" s="6"/>
      <c r="E130" s="6"/>
      <c r="F130" s="6"/>
      <c r="G130" s="6"/>
    </row>
    <row r="131" spans="1:7" ht="15.75" thickBot="1" x14ac:dyDescent="0.3">
      <c r="A131" s="7" t="s">
        <v>31330</v>
      </c>
      <c r="B131" s="7" t="s">
        <v>31331</v>
      </c>
      <c r="C131" s="8" t="s">
        <v>23</v>
      </c>
      <c r="D131" s="9" t="s">
        <v>31326</v>
      </c>
      <c r="E131" s="9">
        <v>11.15</v>
      </c>
      <c r="F131" s="9">
        <v>68.95</v>
      </c>
      <c r="G131" s="9"/>
    </row>
    <row r="132" spans="1:7" ht="15.75" thickBot="1" x14ac:dyDescent="0.3">
      <c r="A132" s="6"/>
      <c r="B132" s="6"/>
      <c r="C132" s="6"/>
      <c r="D132" s="6"/>
      <c r="E132" s="6"/>
      <c r="F132" s="6"/>
      <c r="G132" s="6"/>
    </row>
    <row r="133" spans="1:7" ht="15.75" thickBot="1" x14ac:dyDescent="0.3">
      <c r="A133" s="7" t="s">
        <v>31332</v>
      </c>
      <c r="B133" s="7" t="s">
        <v>31333</v>
      </c>
      <c r="C133" s="8" t="s">
        <v>23</v>
      </c>
      <c r="D133" s="9" t="s">
        <v>31329</v>
      </c>
      <c r="E133" s="9">
        <v>10.41</v>
      </c>
      <c r="F133" s="9">
        <v>69.680000000000007</v>
      </c>
      <c r="G133" s="9"/>
    </row>
    <row r="134" spans="1:7" ht="15.75" thickBot="1" x14ac:dyDescent="0.3">
      <c r="A134" s="6"/>
      <c r="B134" s="6"/>
      <c r="C134" s="6"/>
      <c r="D134" s="6"/>
      <c r="E134" s="6"/>
      <c r="F134" s="6"/>
      <c r="G134" s="6"/>
    </row>
    <row r="135" spans="1:7" ht="15.75" thickBot="1" x14ac:dyDescent="0.3">
      <c r="A135" s="7" t="s">
        <v>31334</v>
      </c>
      <c r="B135" s="7" t="s">
        <v>31335</v>
      </c>
      <c r="C135" s="8" t="s">
        <v>23</v>
      </c>
      <c r="D135" s="9" t="s">
        <v>31336</v>
      </c>
      <c r="E135" s="9">
        <v>8.39</v>
      </c>
      <c r="F135" s="9">
        <v>71.709999999999994</v>
      </c>
      <c r="G135" s="9"/>
    </row>
    <row r="136" spans="1:7" ht="15.75" thickBot="1" x14ac:dyDescent="0.3">
      <c r="A136" s="6"/>
      <c r="B136" s="6"/>
      <c r="C136" s="6"/>
      <c r="D136" s="6"/>
      <c r="E136" s="6"/>
      <c r="F136" s="6"/>
      <c r="G136" s="6"/>
    </row>
    <row r="137" spans="1:7" ht="15.75" thickBot="1" x14ac:dyDescent="0.3">
      <c r="A137" s="7" t="s">
        <v>31337</v>
      </c>
      <c r="B137" s="7" t="s">
        <v>31338</v>
      </c>
      <c r="C137" s="8" t="s">
        <v>23</v>
      </c>
      <c r="D137" s="9" t="s">
        <v>31336</v>
      </c>
      <c r="E137" s="9">
        <v>8.39</v>
      </c>
      <c r="F137" s="9">
        <v>71.709999999999994</v>
      </c>
      <c r="G137" s="9"/>
    </row>
    <row r="138" spans="1:7" ht="15.75" thickBot="1" x14ac:dyDescent="0.3">
      <c r="A138" s="6"/>
      <c r="B138" s="6"/>
      <c r="C138" s="6"/>
      <c r="D138" s="6"/>
      <c r="E138" s="6"/>
      <c r="F138" s="6"/>
      <c r="G138" s="6"/>
    </row>
    <row r="139" spans="1:7" ht="15.75" thickBot="1" x14ac:dyDescent="0.3">
      <c r="A139" s="7" t="s">
        <v>31339</v>
      </c>
      <c r="B139" s="7" t="s">
        <v>31340</v>
      </c>
      <c r="C139" s="8" t="s">
        <v>23</v>
      </c>
      <c r="D139" s="9" t="s">
        <v>31341</v>
      </c>
      <c r="E139" s="9">
        <v>3.47</v>
      </c>
      <c r="F139" s="9">
        <v>76.63</v>
      </c>
      <c r="G139" s="9"/>
    </row>
    <row r="140" spans="1:7" ht="15.75" thickBot="1" x14ac:dyDescent="0.3">
      <c r="A140" s="6"/>
      <c r="B140" s="6"/>
      <c r="C140" s="6"/>
      <c r="D140" s="6"/>
      <c r="E140" s="6"/>
      <c r="F140" s="6"/>
      <c r="G140" s="6"/>
    </row>
    <row r="141" spans="1:7" ht="15.75" thickBot="1" x14ac:dyDescent="0.3">
      <c r="A141" s="7" t="s">
        <v>31342</v>
      </c>
      <c r="B141" s="7" t="s">
        <v>31343</v>
      </c>
      <c r="C141" s="8" t="s">
        <v>23</v>
      </c>
      <c r="D141" s="9" t="s">
        <v>31344</v>
      </c>
      <c r="E141" s="9">
        <v>3.04</v>
      </c>
      <c r="F141" s="9">
        <v>77.05</v>
      </c>
      <c r="G141" s="9"/>
    </row>
    <row r="142" spans="1:7" ht="15.75" thickBot="1" x14ac:dyDescent="0.3">
      <c r="A142" s="6"/>
      <c r="B142" s="6"/>
      <c r="C142" s="6"/>
      <c r="D142" s="6"/>
      <c r="E142" s="6"/>
      <c r="F142" s="6"/>
      <c r="G142" s="6"/>
    </row>
    <row r="143" spans="1:7" ht="15.75" thickBot="1" x14ac:dyDescent="0.3">
      <c r="A143" s="7" t="s">
        <v>31345</v>
      </c>
      <c r="B143" s="7" t="s">
        <v>31346</v>
      </c>
      <c r="C143" s="8" t="s">
        <v>23</v>
      </c>
      <c r="D143" s="9" t="s">
        <v>31312</v>
      </c>
      <c r="E143" s="9">
        <v>7.49</v>
      </c>
      <c r="F143" s="9">
        <v>72.61</v>
      </c>
      <c r="G143" s="9"/>
    </row>
    <row r="144" spans="1:7" ht="15.75" thickBot="1" x14ac:dyDescent="0.3">
      <c r="A144" s="6"/>
      <c r="B144" s="6"/>
      <c r="C144" s="6"/>
      <c r="D144" s="6"/>
      <c r="E144" s="6"/>
      <c r="F144" s="6"/>
      <c r="G144" s="6"/>
    </row>
    <row r="145" spans="1:7" ht="15.75" thickBot="1" x14ac:dyDescent="0.3">
      <c r="A145" s="7" t="s">
        <v>31347</v>
      </c>
      <c r="B145" s="7" t="s">
        <v>31348</v>
      </c>
      <c r="C145" s="8" t="s">
        <v>23</v>
      </c>
      <c r="D145" s="9" t="s">
        <v>31349</v>
      </c>
      <c r="E145" s="9">
        <v>2.63</v>
      </c>
      <c r="F145" s="9">
        <v>77.47</v>
      </c>
      <c r="G145" s="9"/>
    </row>
    <row r="146" spans="1:7" ht="15.75" thickBot="1" x14ac:dyDescent="0.3">
      <c r="A146" s="6"/>
      <c r="B146" s="6"/>
      <c r="C146" s="6"/>
      <c r="D146" s="6"/>
      <c r="E146" s="6"/>
      <c r="F146" s="6"/>
      <c r="G146" s="6"/>
    </row>
    <row r="147" spans="1:7" ht="15.75" thickBot="1" x14ac:dyDescent="0.3">
      <c r="A147" s="7" t="s">
        <v>31350</v>
      </c>
      <c r="B147" s="7" t="s">
        <v>31351</v>
      </c>
      <c r="C147" s="8" t="s">
        <v>23</v>
      </c>
      <c r="D147" s="9">
        <v>934.75</v>
      </c>
      <c r="E147" s="9">
        <v>14.57</v>
      </c>
      <c r="F147" s="9">
        <v>65.52</v>
      </c>
      <c r="G147" s="9"/>
    </row>
    <row r="148" spans="1:7" ht="15.75" thickBot="1" x14ac:dyDescent="0.3">
      <c r="A148" s="6"/>
      <c r="B148" s="6"/>
      <c r="C148" s="6"/>
      <c r="D148" s="6"/>
      <c r="E148" s="6"/>
      <c r="F148" s="6"/>
      <c r="G148" s="6"/>
    </row>
    <row r="149" spans="1:7" ht="15.75" thickBot="1" x14ac:dyDescent="0.3">
      <c r="A149" s="7" t="s">
        <v>31352</v>
      </c>
      <c r="B149" s="7" t="s">
        <v>31353</v>
      </c>
      <c r="C149" s="8" t="s">
        <v>23</v>
      </c>
      <c r="D149" s="9" t="s">
        <v>31354</v>
      </c>
      <c r="E149" s="9">
        <v>13.02</v>
      </c>
      <c r="F149" s="9">
        <v>67.08</v>
      </c>
      <c r="G149" s="9"/>
    </row>
    <row r="150" spans="1:7" ht="15.75" thickBot="1" x14ac:dyDescent="0.3">
      <c r="A150" s="6"/>
      <c r="B150" s="6"/>
      <c r="C150" s="6"/>
      <c r="D150" s="6"/>
      <c r="E150" s="6"/>
      <c r="F150" s="6"/>
      <c r="G150" s="6"/>
    </row>
    <row r="151" spans="1:7" ht="15.75" thickBot="1" x14ac:dyDescent="0.3">
      <c r="A151" s="7" t="s">
        <v>31355</v>
      </c>
      <c r="B151" s="7" t="s">
        <v>31356</v>
      </c>
      <c r="C151" s="8" t="s">
        <v>23</v>
      </c>
      <c r="D151" s="9" t="s">
        <v>31354</v>
      </c>
      <c r="E151" s="9">
        <v>13.02</v>
      </c>
      <c r="F151" s="9">
        <v>67.08</v>
      </c>
      <c r="G151" s="9"/>
    </row>
    <row r="152" spans="1:7" ht="15.75" thickBot="1" x14ac:dyDescent="0.3">
      <c r="A152" s="6"/>
      <c r="B152" s="6"/>
      <c r="C152" s="6"/>
      <c r="D152" s="6"/>
      <c r="E152" s="6"/>
      <c r="F152" s="6"/>
      <c r="G152" s="6"/>
    </row>
    <row r="153" spans="1:7" ht="15.75" thickBot="1" x14ac:dyDescent="0.3">
      <c r="A153" s="7" t="s">
        <v>31357</v>
      </c>
      <c r="B153" s="7" t="s">
        <v>31358</v>
      </c>
      <c r="C153" s="8" t="s">
        <v>23</v>
      </c>
      <c r="D153" s="9" t="s">
        <v>31359</v>
      </c>
      <c r="E153" s="9">
        <v>11.49</v>
      </c>
      <c r="F153" s="9">
        <v>68.61</v>
      </c>
      <c r="G153" s="9"/>
    </row>
    <row r="154" spans="1:7" ht="15.75" thickBot="1" x14ac:dyDescent="0.3">
      <c r="A154" s="6"/>
      <c r="B154" s="6"/>
      <c r="C154" s="6"/>
      <c r="D154" s="6"/>
      <c r="E154" s="6"/>
      <c r="F154" s="6"/>
      <c r="G154" s="6"/>
    </row>
    <row r="155" spans="1:7" ht="15.75" thickBot="1" x14ac:dyDescent="0.3">
      <c r="A155" s="7" t="s">
        <v>31360</v>
      </c>
      <c r="B155" s="7" t="s">
        <v>31361</v>
      </c>
      <c r="C155" s="8" t="s">
        <v>23</v>
      </c>
      <c r="D155" s="9" t="s">
        <v>31362</v>
      </c>
      <c r="E155" s="9">
        <v>10.15</v>
      </c>
      <c r="F155" s="9">
        <v>69.95</v>
      </c>
      <c r="G155" s="9"/>
    </row>
    <row r="156" spans="1:7" ht="15.75" thickBot="1" x14ac:dyDescent="0.3">
      <c r="A156" s="6"/>
      <c r="B156" s="6"/>
      <c r="C156" s="6"/>
      <c r="D156" s="6"/>
      <c r="E156" s="6"/>
      <c r="F156" s="6"/>
      <c r="G156" s="6"/>
    </row>
    <row r="157" spans="1:7" ht="15.75" thickBot="1" x14ac:dyDescent="0.3">
      <c r="A157" s="7" t="s">
        <v>31363</v>
      </c>
      <c r="B157" s="7" t="s">
        <v>31364</v>
      </c>
      <c r="C157" s="8" t="s">
        <v>23</v>
      </c>
      <c r="D157" s="9" t="s">
        <v>31362</v>
      </c>
      <c r="E157" s="9">
        <v>10.15</v>
      </c>
      <c r="F157" s="9">
        <v>69.95</v>
      </c>
      <c r="G157" s="9"/>
    </row>
    <row r="158" spans="1:7" ht="15.75" thickBot="1" x14ac:dyDescent="0.3">
      <c r="A158" s="6"/>
      <c r="B158" s="6"/>
      <c r="C158" s="6"/>
      <c r="D158" s="6"/>
      <c r="E158" s="6"/>
      <c r="F158" s="6"/>
      <c r="G158" s="6"/>
    </row>
    <row r="159" spans="1:7" ht="15.75" thickBot="1" x14ac:dyDescent="0.3">
      <c r="A159" s="7" t="s">
        <v>31365</v>
      </c>
      <c r="B159" s="7" t="s">
        <v>31366</v>
      </c>
      <c r="C159" s="8" t="s">
        <v>23</v>
      </c>
      <c r="D159" s="9" t="s">
        <v>31367</v>
      </c>
      <c r="E159" s="9">
        <v>8.99</v>
      </c>
      <c r="F159" s="9">
        <v>71.099999999999994</v>
      </c>
      <c r="G159" s="9"/>
    </row>
    <row r="160" spans="1:7" ht="15.75" thickBot="1" x14ac:dyDescent="0.3">
      <c r="A160" s="6"/>
      <c r="B160" s="6"/>
      <c r="C160" s="6"/>
      <c r="D160" s="6"/>
      <c r="E160" s="6"/>
      <c r="F160" s="6"/>
      <c r="G160" s="6"/>
    </row>
    <row r="161" spans="1:7" x14ac:dyDescent="0.25">
      <c r="A161" s="23" t="s">
        <v>31368</v>
      </c>
      <c r="B161" s="17" t="s">
        <v>31369</v>
      </c>
      <c r="C161" s="26"/>
      <c r="D161" s="29"/>
      <c r="E161" s="29"/>
      <c r="F161" s="29"/>
      <c r="G161" s="29"/>
    </row>
    <row r="162" spans="1:7" ht="15.75" thickBot="1" x14ac:dyDescent="0.3">
      <c r="A162" s="25"/>
      <c r="B162" s="19" t="s">
        <v>31245</v>
      </c>
      <c r="C162" s="28"/>
      <c r="D162" s="31"/>
      <c r="E162" s="31"/>
      <c r="F162" s="31"/>
      <c r="G162" s="31"/>
    </row>
    <row r="163" spans="1:7" ht="15.75" thickBot="1" x14ac:dyDescent="0.3">
      <c r="A163" s="6"/>
      <c r="B163" s="6"/>
      <c r="C163" s="6"/>
      <c r="D163" s="6"/>
      <c r="E163" s="6"/>
      <c r="F163" s="6"/>
      <c r="G163" s="6"/>
    </row>
    <row r="164" spans="1:7" ht="15.75" thickBot="1" x14ac:dyDescent="0.3">
      <c r="A164" s="7" t="s">
        <v>31370</v>
      </c>
      <c r="B164" s="7" t="s">
        <v>31371</v>
      </c>
      <c r="C164" s="8" t="s">
        <v>23</v>
      </c>
      <c r="D164" s="9">
        <v>243.85</v>
      </c>
      <c r="E164" s="9">
        <v>27.93</v>
      </c>
      <c r="F164" s="9">
        <v>52.16</v>
      </c>
      <c r="G164" s="9"/>
    </row>
    <row r="165" spans="1:7" ht="15.75" thickBot="1" x14ac:dyDescent="0.3">
      <c r="A165" s="6"/>
      <c r="B165" s="6"/>
      <c r="C165" s="6"/>
      <c r="D165" s="6"/>
      <c r="E165" s="6"/>
      <c r="F165" s="6"/>
      <c r="G165" s="6"/>
    </row>
    <row r="166" spans="1:7" ht="15.75" thickBot="1" x14ac:dyDescent="0.3">
      <c r="A166" s="7" t="s">
        <v>31372</v>
      </c>
      <c r="B166" s="7" t="s">
        <v>31373</v>
      </c>
      <c r="C166" s="8" t="s">
        <v>23</v>
      </c>
      <c r="D166" s="9">
        <v>286.01</v>
      </c>
      <c r="E166" s="9">
        <v>23.81</v>
      </c>
      <c r="F166" s="9">
        <v>56.28</v>
      </c>
      <c r="G166" s="9"/>
    </row>
    <row r="167" spans="1:7" ht="15.75" thickBot="1" x14ac:dyDescent="0.3">
      <c r="A167" s="6"/>
      <c r="B167" s="6"/>
      <c r="C167" s="6"/>
      <c r="D167" s="6"/>
      <c r="E167" s="6"/>
      <c r="F167" s="6"/>
      <c r="G167" s="6"/>
    </row>
    <row r="168" spans="1:7" ht="15.75" thickBot="1" x14ac:dyDescent="0.3">
      <c r="A168" s="7" t="s">
        <v>31374</v>
      </c>
      <c r="B168" s="7" t="s">
        <v>31375</v>
      </c>
      <c r="C168" s="8" t="s">
        <v>23</v>
      </c>
      <c r="D168" s="9">
        <v>385.02</v>
      </c>
      <c r="E168" s="9">
        <v>17.690000000000001</v>
      </c>
      <c r="F168" s="9">
        <v>62.41</v>
      </c>
      <c r="G168" s="9"/>
    </row>
    <row r="169" spans="1:7" ht="15.75" thickBot="1" x14ac:dyDescent="0.3">
      <c r="A169" s="6"/>
      <c r="B169" s="6"/>
      <c r="C169" s="6"/>
      <c r="D169" s="6"/>
      <c r="E169" s="6"/>
      <c r="F169" s="6"/>
      <c r="G169" s="6"/>
    </row>
    <row r="170" spans="1:7" ht="15.75" thickBot="1" x14ac:dyDescent="0.3">
      <c r="A170" s="7" t="s">
        <v>31376</v>
      </c>
      <c r="B170" s="7" t="s">
        <v>31377</v>
      </c>
      <c r="C170" s="8" t="s">
        <v>23</v>
      </c>
      <c r="D170" s="9">
        <v>352.66</v>
      </c>
      <c r="E170" s="9">
        <v>19.309999999999999</v>
      </c>
      <c r="F170" s="9">
        <v>60.78</v>
      </c>
      <c r="G170" s="9"/>
    </row>
    <row r="171" spans="1:7" ht="15.75" thickBot="1" x14ac:dyDescent="0.3">
      <c r="A171" s="6"/>
      <c r="B171" s="6"/>
      <c r="C171" s="6"/>
      <c r="D171" s="6"/>
      <c r="E171" s="6"/>
      <c r="F171" s="6"/>
      <c r="G171" s="6"/>
    </row>
    <row r="172" spans="1:7" ht="15.75" thickBot="1" x14ac:dyDescent="0.3">
      <c r="A172" s="7" t="s">
        <v>31378</v>
      </c>
      <c r="B172" s="7" t="s">
        <v>31379</v>
      </c>
      <c r="C172" s="8" t="s">
        <v>23</v>
      </c>
      <c r="D172" s="9">
        <v>352.66</v>
      </c>
      <c r="E172" s="9">
        <v>19.309999999999999</v>
      </c>
      <c r="F172" s="9">
        <v>60.78</v>
      </c>
      <c r="G172" s="9"/>
    </row>
    <row r="173" spans="1:7" ht="15.75" thickBot="1" x14ac:dyDescent="0.3">
      <c r="A173" s="6"/>
      <c r="B173" s="6"/>
      <c r="C173" s="6"/>
      <c r="D173" s="6"/>
      <c r="E173" s="6"/>
      <c r="F173" s="6"/>
      <c r="G173" s="6"/>
    </row>
    <row r="174" spans="1:7" ht="15.75" thickBot="1" x14ac:dyDescent="0.3">
      <c r="A174" s="7" t="s">
        <v>31380</v>
      </c>
      <c r="B174" s="7" t="s">
        <v>31381</v>
      </c>
      <c r="C174" s="8" t="s">
        <v>23</v>
      </c>
      <c r="D174" s="9">
        <v>510.5</v>
      </c>
      <c r="E174" s="9">
        <v>13.34</v>
      </c>
      <c r="F174" s="9">
        <v>66.75</v>
      </c>
      <c r="G174" s="9"/>
    </row>
    <row r="175" spans="1:7" ht="15.75" thickBot="1" x14ac:dyDescent="0.3">
      <c r="A175" s="6"/>
      <c r="B175" s="6"/>
      <c r="C175" s="6"/>
      <c r="D175" s="6"/>
      <c r="E175" s="6"/>
      <c r="F175" s="6"/>
      <c r="G175" s="6"/>
    </row>
    <row r="176" spans="1:7" ht="15.75" thickBot="1" x14ac:dyDescent="0.3">
      <c r="A176" s="7" t="s">
        <v>31382</v>
      </c>
      <c r="B176" s="7" t="s">
        <v>31383</v>
      </c>
      <c r="C176" s="8" t="s">
        <v>23</v>
      </c>
      <c r="D176" s="9">
        <v>385.02</v>
      </c>
      <c r="E176" s="9">
        <v>17.690000000000001</v>
      </c>
      <c r="F176" s="9">
        <v>62.41</v>
      </c>
      <c r="G176" s="9"/>
    </row>
    <row r="177" spans="1:7" ht="15.75" thickBot="1" x14ac:dyDescent="0.3">
      <c r="A177" s="6"/>
      <c r="B177" s="6"/>
      <c r="C177" s="6"/>
      <c r="D177" s="6"/>
      <c r="E177" s="6"/>
      <c r="F177" s="6"/>
      <c r="G177" s="6"/>
    </row>
    <row r="178" spans="1:7" ht="15.75" thickBot="1" x14ac:dyDescent="0.3">
      <c r="A178" s="7" t="s">
        <v>31384</v>
      </c>
      <c r="B178" s="7" t="s">
        <v>31385</v>
      </c>
      <c r="C178" s="8" t="s">
        <v>23</v>
      </c>
      <c r="D178" s="9">
        <v>510.5</v>
      </c>
      <c r="E178" s="9">
        <v>13.34</v>
      </c>
      <c r="F178" s="9">
        <v>66.75</v>
      </c>
      <c r="G178" s="9"/>
    </row>
    <row r="179" spans="1:7" ht="15.75" thickBot="1" x14ac:dyDescent="0.3">
      <c r="A179" s="6"/>
      <c r="B179" s="6"/>
      <c r="C179" s="6"/>
      <c r="D179" s="6"/>
      <c r="E179" s="6"/>
      <c r="F179" s="6"/>
      <c r="G179" s="6"/>
    </row>
    <row r="180" spans="1:7" x14ac:dyDescent="0.25">
      <c r="A180" s="23" t="s">
        <v>31386</v>
      </c>
      <c r="B180" s="17" t="s">
        <v>31387</v>
      </c>
      <c r="C180" s="26"/>
      <c r="D180" s="29"/>
      <c r="E180" s="29"/>
      <c r="F180" s="29"/>
      <c r="G180" s="29"/>
    </row>
    <row r="181" spans="1:7" ht="15.75" thickBot="1" x14ac:dyDescent="0.3">
      <c r="A181" s="25"/>
      <c r="B181" s="19" t="s">
        <v>31245</v>
      </c>
      <c r="C181" s="28"/>
      <c r="D181" s="31"/>
      <c r="E181" s="31"/>
      <c r="F181" s="31"/>
      <c r="G181" s="31"/>
    </row>
    <row r="182" spans="1:7" ht="15.75" thickBot="1" x14ac:dyDescent="0.3">
      <c r="A182" s="6"/>
      <c r="B182" s="6"/>
      <c r="C182" s="6"/>
      <c r="D182" s="6"/>
      <c r="E182" s="6"/>
      <c r="F182" s="6"/>
      <c r="G182" s="6"/>
    </row>
    <row r="183" spans="1:7" ht="15.75" thickBot="1" x14ac:dyDescent="0.3">
      <c r="A183" s="7" t="s">
        <v>31388</v>
      </c>
      <c r="B183" s="7" t="s">
        <v>31389</v>
      </c>
      <c r="C183" s="8" t="s">
        <v>23</v>
      </c>
      <c r="D183" s="9">
        <v>742.25</v>
      </c>
      <c r="E183" s="9">
        <v>13.76</v>
      </c>
      <c r="F183" s="9">
        <v>66.33</v>
      </c>
      <c r="G183" s="9"/>
    </row>
    <row r="184" spans="1:7" ht="15.75" thickBot="1" x14ac:dyDescent="0.3">
      <c r="A184" s="6"/>
      <c r="B184" s="6"/>
      <c r="C184" s="6"/>
      <c r="D184" s="6"/>
      <c r="E184" s="6"/>
      <c r="F184" s="6"/>
      <c r="G184" s="6"/>
    </row>
    <row r="185" spans="1:7" ht="15.75" thickBot="1" x14ac:dyDescent="0.3">
      <c r="A185" s="7" t="s">
        <v>31390</v>
      </c>
      <c r="B185" s="7" t="s">
        <v>31391</v>
      </c>
      <c r="C185" s="8" t="s">
        <v>23</v>
      </c>
      <c r="D185" s="9">
        <v>742.25</v>
      </c>
      <c r="E185" s="9">
        <v>13.76</v>
      </c>
      <c r="F185" s="9">
        <v>66.33</v>
      </c>
      <c r="G185" s="9"/>
    </row>
    <row r="186" spans="1:7" ht="15.75" thickBot="1" x14ac:dyDescent="0.3">
      <c r="A186" s="6"/>
      <c r="B186" s="6"/>
      <c r="C186" s="6"/>
      <c r="D186" s="6"/>
      <c r="E186" s="6"/>
      <c r="F186" s="6"/>
      <c r="G186" s="6"/>
    </row>
    <row r="187" spans="1:7" ht="15.75" thickBot="1" x14ac:dyDescent="0.3">
      <c r="A187" s="7" t="s">
        <v>31392</v>
      </c>
      <c r="B187" s="7" t="s">
        <v>31393</v>
      </c>
      <c r="C187" s="8" t="s">
        <v>23</v>
      </c>
      <c r="D187" s="9" t="s">
        <v>31394</v>
      </c>
      <c r="E187" s="9">
        <v>7.42</v>
      </c>
      <c r="F187" s="9">
        <v>72.680000000000007</v>
      </c>
      <c r="G187" s="9"/>
    </row>
    <row r="188" spans="1:7" ht="15.75" thickBot="1" x14ac:dyDescent="0.3">
      <c r="A188" s="6"/>
      <c r="B188" s="6"/>
      <c r="C188" s="6"/>
      <c r="D188" s="6"/>
      <c r="E188" s="6"/>
      <c r="F188" s="6"/>
      <c r="G188" s="6"/>
    </row>
    <row r="189" spans="1:7" ht="15.75" thickBot="1" x14ac:dyDescent="0.3">
      <c r="A189" s="7" t="s">
        <v>31395</v>
      </c>
      <c r="B189" s="7" t="s">
        <v>31396</v>
      </c>
      <c r="C189" s="8" t="s">
        <v>23</v>
      </c>
      <c r="D189" s="9" t="s">
        <v>31394</v>
      </c>
      <c r="E189" s="9">
        <v>7.42</v>
      </c>
      <c r="F189" s="9">
        <v>72.680000000000007</v>
      </c>
      <c r="G189" s="9"/>
    </row>
    <row r="190" spans="1:7" ht="15.75" thickBot="1" x14ac:dyDescent="0.3">
      <c r="A190" s="6"/>
      <c r="B190" s="6"/>
      <c r="C190" s="6"/>
      <c r="D190" s="6"/>
      <c r="E190" s="6"/>
      <c r="F190" s="6"/>
      <c r="G190" s="6"/>
    </row>
    <row r="191" spans="1:7" ht="15.75" thickBot="1" x14ac:dyDescent="0.3">
      <c r="A191" s="7" t="s">
        <v>31397</v>
      </c>
      <c r="B191" s="7" t="s">
        <v>31398</v>
      </c>
      <c r="C191" s="8" t="s">
        <v>23</v>
      </c>
      <c r="D191" s="9" t="s">
        <v>31394</v>
      </c>
      <c r="E191" s="9">
        <v>7.42</v>
      </c>
      <c r="F191" s="9">
        <v>72.680000000000007</v>
      </c>
      <c r="G191" s="9"/>
    </row>
    <row r="192" spans="1:7" ht="15.75" thickBot="1" x14ac:dyDescent="0.3">
      <c r="A192" s="6"/>
      <c r="B192" s="6"/>
      <c r="C192" s="6"/>
      <c r="D192" s="6"/>
      <c r="E192" s="6"/>
      <c r="F192" s="6"/>
      <c r="G192" s="6"/>
    </row>
    <row r="193" spans="1:7" x14ac:dyDescent="0.25">
      <c r="A193" s="23" t="s">
        <v>31399</v>
      </c>
      <c r="B193" s="17" t="s">
        <v>31400</v>
      </c>
      <c r="C193" s="26"/>
      <c r="D193" s="29"/>
      <c r="E193" s="29"/>
      <c r="F193" s="29"/>
      <c r="G193" s="29"/>
    </row>
    <row r="194" spans="1:7" ht="15.75" thickBot="1" x14ac:dyDescent="0.3">
      <c r="A194" s="25"/>
      <c r="B194" s="19" t="s">
        <v>31245</v>
      </c>
      <c r="C194" s="28"/>
      <c r="D194" s="31"/>
      <c r="E194" s="31"/>
      <c r="F194" s="31"/>
      <c r="G194" s="31"/>
    </row>
    <row r="195" spans="1:7" ht="15.75" thickBot="1" x14ac:dyDescent="0.3">
      <c r="A195" s="6"/>
      <c r="B195" s="6"/>
      <c r="C195" s="6"/>
      <c r="D195" s="6"/>
      <c r="E195" s="6"/>
      <c r="F195" s="6"/>
      <c r="G195" s="6"/>
    </row>
    <row r="196" spans="1:7" ht="15.75" thickBot="1" x14ac:dyDescent="0.3">
      <c r="A196" s="7" t="s">
        <v>31401</v>
      </c>
      <c r="B196" s="7" t="s">
        <v>31389</v>
      </c>
      <c r="C196" s="8" t="s">
        <v>23</v>
      </c>
      <c r="D196" s="9">
        <v>742.25</v>
      </c>
      <c r="E196" s="9">
        <v>13.76</v>
      </c>
      <c r="F196" s="9">
        <v>66.33</v>
      </c>
      <c r="G196" s="9"/>
    </row>
    <row r="197" spans="1:7" ht="15.75" thickBot="1" x14ac:dyDescent="0.3">
      <c r="A197" s="6"/>
      <c r="B197" s="6"/>
      <c r="C197" s="6"/>
      <c r="D197" s="6"/>
      <c r="E197" s="6"/>
      <c r="F197" s="6"/>
      <c r="G197" s="6"/>
    </row>
    <row r="198" spans="1:7" ht="15.75" thickBot="1" x14ac:dyDescent="0.3">
      <c r="A198" s="7" t="s">
        <v>31402</v>
      </c>
      <c r="B198" s="7" t="s">
        <v>31391</v>
      </c>
      <c r="C198" s="8" t="s">
        <v>23</v>
      </c>
      <c r="D198" s="9">
        <v>854.99</v>
      </c>
      <c r="E198" s="9">
        <v>11.95</v>
      </c>
      <c r="F198" s="9">
        <v>68.150000000000006</v>
      </c>
      <c r="G198" s="9"/>
    </row>
    <row r="199" spans="1:7" ht="15.75" thickBot="1" x14ac:dyDescent="0.3">
      <c r="A199" s="6"/>
      <c r="B199" s="6"/>
      <c r="C199" s="6"/>
      <c r="D199" s="6"/>
      <c r="E199" s="6"/>
      <c r="F199" s="6"/>
      <c r="G199" s="6"/>
    </row>
    <row r="200" spans="1:7" ht="15.75" thickBot="1" x14ac:dyDescent="0.3">
      <c r="A200" s="7" t="s">
        <v>31403</v>
      </c>
      <c r="B200" s="7" t="s">
        <v>31404</v>
      </c>
      <c r="C200" s="8" t="s">
        <v>23</v>
      </c>
      <c r="D200" s="9" t="s">
        <v>31405</v>
      </c>
      <c r="E200" s="9">
        <v>9.35</v>
      </c>
      <c r="F200" s="9">
        <v>70.75</v>
      </c>
      <c r="G200" s="9"/>
    </row>
    <row r="201" spans="1:7" ht="15.75" thickBot="1" x14ac:dyDescent="0.3">
      <c r="A201" s="6"/>
      <c r="B201" s="6"/>
      <c r="C201" s="6"/>
      <c r="D201" s="6"/>
      <c r="E201" s="6"/>
      <c r="F201" s="6"/>
      <c r="G201" s="6"/>
    </row>
    <row r="202" spans="1:7" ht="15.75" thickBot="1" x14ac:dyDescent="0.3">
      <c r="A202" s="7" t="s">
        <v>31406</v>
      </c>
      <c r="B202" s="7" t="s">
        <v>31393</v>
      </c>
      <c r="C202" s="8" t="s">
        <v>23</v>
      </c>
      <c r="D202" s="9" t="s">
        <v>31407</v>
      </c>
      <c r="E202" s="9">
        <v>10.11</v>
      </c>
      <c r="F202" s="9">
        <v>69.989999999999995</v>
      </c>
      <c r="G202" s="9"/>
    </row>
    <row r="203" spans="1:7" ht="15.75" thickBot="1" x14ac:dyDescent="0.3">
      <c r="A203" s="6"/>
      <c r="B203" s="6"/>
      <c r="C203" s="6"/>
      <c r="D203" s="6"/>
      <c r="E203" s="6"/>
      <c r="F203" s="6"/>
      <c r="G203" s="6"/>
    </row>
    <row r="204" spans="1:7" ht="15.75" thickBot="1" x14ac:dyDescent="0.3">
      <c r="A204" s="7" t="s">
        <v>31408</v>
      </c>
      <c r="B204" s="7" t="s">
        <v>31396</v>
      </c>
      <c r="C204" s="8" t="s">
        <v>23</v>
      </c>
      <c r="D204" s="9" t="s">
        <v>31405</v>
      </c>
      <c r="E204" s="9">
        <v>9.35</v>
      </c>
      <c r="F204" s="9">
        <v>70.75</v>
      </c>
      <c r="G204" s="9"/>
    </row>
    <row r="205" spans="1:7" ht="15.75" thickBot="1" x14ac:dyDescent="0.3">
      <c r="A205" s="6"/>
      <c r="B205" s="6"/>
      <c r="C205" s="6"/>
      <c r="D205" s="6"/>
      <c r="E205" s="6"/>
      <c r="F205" s="6"/>
      <c r="G205" s="6"/>
    </row>
    <row r="206" spans="1:7" ht="15.75" thickBot="1" x14ac:dyDescent="0.3">
      <c r="A206" s="7" t="s">
        <v>31409</v>
      </c>
      <c r="B206" s="7" t="s">
        <v>31410</v>
      </c>
      <c r="C206" s="8" t="s">
        <v>23</v>
      </c>
      <c r="D206" s="9" t="s">
        <v>31411</v>
      </c>
      <c r="E206" s="9">
        <v>7.36</v>
      </c>
      <c r="F206" s="9">
        <v>72.73</v>
      </c>
      <c r="G206" s="9"/>
    </row>
    <row r="207" spans="1:7" ht="15.75" thickBot="1" x14ac:dyDescent="0.3">
      <c r="A207" s="6"/>
      <c r="B207" s="6"/>
      <c r="C207" s="6"/>
      <c r="D207" s="6"/>
      <c r="E207" s="6"/>
      <c r="F207" s="6"/>
      <c r="G207" s="6"/>
    </row>
    <row r="208" spans="1:7" ht="15.75" thickBot="1" x14ac:dyDescent="0.3">
      <c r="A208" s="7" t="s">
        <v>31412</v>
      </c>
      <c r="B208" s="7" t="s">
        <v>31413</v>
      </c>
      <c r="C208" s="8" t="s">
        <v>23</v>
      </c>
      <c r="D208" s="9" t="s">
        <v>31414</v>
      </c>
      <c r="E208" s="9">
        <v>5.17</v>
      </c>
      <c r="F208" s="9">
        <v>74.930000000000007</v>
      </c>
      <c r="G208" s="9"/>
    </row>
    <row r="209" spans="1:7" ht="15.75" thickBot="1" x14ac:dyDescent="0.3">
      <c r="A209" s="6"/>
      <c r="B209" s="6"/>
      <c r="C209" s="6"/>
      <c r="D209" s="6"/>
      <c r="E209" s="6"/>
      <c r="F209" s="6"/>
      <c r="G209" s="6"/>
    </row>
    <row r="210" spans="1:7" ht="15.75" thickBot="1" x14ac:dyDescent="0.3">
      <c r="A210" s="7" t="s">
        <v>31415</v>
      </c>
      <c r="B210" s="7" t="s">
        <v>31416</v>
      </c>
      <c r="C210" s="8" t="s">
        <v>23</v>
      </c>
      <c r="D210" s="9" t="s">
        <v>31411</v>
      </c>
      <c r="E210" s="9">
        <v>7.36</v>
      </c>
      <c r="F210" s="9">
        <v>72.73</v>
      </c>
      <c r="G210" s="9"/>
    </row>
    <row r="211" spans="1:7" ht="15.75" thickBot="1" x14ac:dyDescent="0.3">
      <c r="A211" s="6"/>
      <c r="B211" s="6"/>
      <c r="C211" s="6"/>
      <c r="D211" s="6"/>
      <c r="E211" s="6"/>
      <c r="F211" s="6"/>
      <c r="G211" s="6"/>
    </row>
    <row r="212" spans="1:7" ht="15.75" thickBot="1" x14ac:dyDescent="0.3">
      <c r="A212" s="7" t="s">
        <v>31417</v>
      </c>
      <c r="B212" s="7" t="s">
        <v>31418</v>
      </c>
      <c r="C212" s="8" t="s">
        <v>23</v>
      </c>
      <c r="D212" s="9" t="s">
        <v>31414</v>
      </c>
      <c r="E212" s="9">
        <v>5.17</v>
      </c>
      <c r="F212" s="9">
        <v>74.930000000000007</v>
      </c>
      <c r="G212" s="9"/>
    </row>
    <row r="213" spans="1:7" ht="15.75" thickBot="1" x14ac:dyDescent="0.3">
      <c r="A213" s="6"/>
      <c r="B213" s="6"/>
      <c r="C213" s="6"/>
      <c r="D213" s="6"/>
      <c r="E213" s="6"/>
      <c r="F213" s="6"/>
      <c r="G213" s="6"/>
    </row>
    <row r="214" spans="1:7" ht="15.75" thickBot="1" x14ac:dyDescent="0.3">
      <c r="A214" s="7" t="s">
        <v>31419</v>
      </c>
      <c r="B214" s="7" t="s">
        <v>31420</v>
      </c>
      <c r="C214" s="8" t="s">
        <v>23</v>
      </c>
      <c r="D214" s="9" t="s">
        <v>31414</v>
      </c>
      <c r="E214" s="9">
        <v>5.17</v>
      </c>
      <c r="F214" s="9">
        <v>74.930000000000007</v>
      </c>
      <c r="G214" s="9"/>
    </row>
    <row r="215" spans="1:7" ht="15.75" thickBot="1" x14ac:dyDescent="0.3">
      <c r="A215" s="6"/>
      <c r="B215" s="6"/>
      <c r="C215" s="6"/>
      <c r="D215" s="6"/>
      <c r="E215" s="6"/>
      <c r="F215" s="6"/>
      <c r="G215" s="6"/>
    </row>
    <row r="216" spans="1:7" x14ac:dyDescent="0.25">
      <c r="A216" s="23" t="s">
        <v>31421</v>
      </c>
      <c r="B216" s="17" t="s">
        <v>31422</v>
      </c>
      <c r="C216" s="26"/>
      <c r="D216" s="29"/>
      <c r="E216" s="29"/>
      <c r="F216" s="29"/>
      <c r="G216" s="29"/>
    </row>
    <row r="217" spans="1:7" ht="15.75" thickBot="1" x14ac:dyDescent="0.3">
      <c r="A217" s="25"/>
      <c r="B217" s="19" t="s">
        <v>31245</v>
      </c>
      <c r="C217" s="28"/>
      <c r="D217" s="31"/>
      <c r="E217" s="31"/>
      <c r="F217" s="31"/>
      <c r="G217" s="31"/>
    </row>
    <row r="218" spans="1:7" ht="15.75" thickBot="1" x14ac:dyDescent="0.3">
      <c r="A218" s="6"/>
      <c r="B218" s="6"/>
      <c r="C218" s="6"/>
      <c r="D218" s="6"/>
      <c r="E218" s="6"/>
      <c r="F218" s="6"/>
      <c r="G218" s="6"/>
    </row>
    <row r="219" spans="1:7" ht="15.75" thickBot="1" x14ac:dyDescent="0.3">
      <c r="A219" s="7" t="s">
        <v>31423</v>
      </c>
      <c r="B219" s="7" t="s">
        <v>31389</v>
      </c>
      <c r="C219" s="8" t="s">
        <v>23</v>
      </c>
      <c r="D219" s="9">
        <v>757.31</v>
      </c>
      <c r="E219" s="9">
        <v>17.989999999999998</v>
      </c>
      <c r="F219" s="9">
        <v>62.11</v>
      </c>
      <c r="G219" s="9"/>
    </row>
    <row r="220" spans="1:7" ht="15.75" thickBot="1" x14ac:dyDescent="0.3">
      <c r="A220" s="6"/>
      <c r="B220" s="6"/>
      <c r="C220" s="6"/>
      <c r="D220" s="6"/>
      <c r="E220" s="6"/>
      <c r="F220" s="6"/>
      <c r="G220" s="6"/>
    </row>
    <row r="221" spans="1:7" ht="15.75" thickBot="1" x14ac:dyDescent="0.3">
      <c r="A221" s="7" t="s">
        <v>31424</v>
      </c>
      <c r="B221" s="7" t="s">
        <v>31393</v>
      </c>
      <c r="C221" s="8" t="s">
        <v>23</v>
      </c>
      <c r="D221" s="9">
        <v>796.53</v>
      </c>
      <c r="E221" s="9">
        <v>17.100000000000001</v>
      </c>
      <c r="F221" s="9">
        <v>62.99</v>
      </c>
      <c r="G221" s="9"/>
    </row>
    <row r="222" spans="1:7" ht="15.75" thickBot="1" x14ac:dyDescent="0.3">
      <c r="A222" s="6"/>
      <c r="B222" s="6"/>
      <c r="C222" s="6"/>
      <c r="D222" s="6"/>
      <c r="E222" s="6"/>
      <c r="F222" s="6"/>
      <c r="G222" s="6"/>
    </row>
    <row r="223" spans="1:7" ht="15.75" thickBot="1" x14ac:dyDescent="0.3">
      <c r="A223" s="7" t="s">
        <v>31425</v>
      </c>
      <c r="B223" s="7" t="s">
        <v>31396</v>
      </c>
      <c r="C223" s="8" t="s">
        <v>23</v>
      </c>
      <c r="D223" s="9">
        <v>808.3</v>
      </c>
      <c r="E223" s="9">
        <v>16.850000000000001</v>
      </c>
      <c r="F223" s="9">
        <v>63.24</v>
      </c>
      <c r="G223" s="9"/>
    </row>
    <row r="224" spans="1:7" ht="15.75" thickBot="1" x14ac:dyDescent="0.3">
      <c r="A224" s="6"/>
      <c r="B224" s="6"/>
      <c r="C224" s="6"/>
      <c r="D224" s="6"/>
      <c r="E224" s="6"/>
      <c r="F224" s="6"/>
      <c r="G224" s="6"/>
    </row>
    <row r="225" spans="1:7" ht="15.75" thickBot="1" x14ac:dyDescent="0.3">
      <c r="A225" s="7" t="s">
        <v>31426</v>
      </c>
      <c r="B225" s="7" t="s">
        <v>31427</v>
      </c>
      <c r="C225" s="8" t="s">
        <v>23</v>
      </c>
      <c r="D225" s="9" t="s">
        <v>31428</v>
      </c>
      <c r="E225" s="9">
        <v>12.86</v>
      </c>
      <c r="F225" s="9">
        <v>67.23</v>
      </c>
      <c r="G225" s="9"/>
    </row>
    <row r="226" spans="1:7" ht="15.75" thickBot="1" x14ac:dyDescent="0.3">
      <c r="A226" s="6"/>
      <c r="B226" s="6"/>
      <c r="C226" s="6"/>
      <c r="D226" s="6"/>
      <c r="E226" s="6"/>
      <c r="F226" s="6"/>
      <c r="G226" s="6"/>
    </row>
    <row r="227" spans="1:7" ht="15.75" thickBot="1" x14ac:dyDescent="0.3">
      <c r="A227" s="7" t="s">
        <v>31429</v>
      </c>
      <c r="B227" s="7" t="s">
        <v>31416</v>
      </c>
      <c r="C227" s="8" t="s">
        <v>23</v>
      </c>
      <c r="D227" s="9" t="s">
        <v>31430</v>
      </c>
      <c r="E227" s="9">
        <v>12.74</v>
      </c>
      <c r="F227" s="9">
        <v>67.36</v>
      </c>
      <c r="G227" s="9"/>
    </row>
    <row r="228" spans="1:7" ht="15.75" thickBot="1" x14ac:dyDescent="0.3">
      <c r="A228" s="6"/>
      <c r="B228" s="6"/>
      <c r="C228" s="6"/>
      <c r="D228" s="6"/>
      <c r="E228" s="6"/>
      <c r="F228" s="6"/>
      <c r="G228" s="6"/>
    </row>
    <row r="229" spans="1:7" ht="15.75" thickBot="1" x14ac:dyDescent="0.3">
      <c r="A229" s="7" t="s">
        <v>31431</v>
      </c>
      <c r="B229" s="7" t="s">
        <v>31432</v>
      </c>
      <c r="C229" s="8" t="s">
        <v>23</v>
      </c>
      <c r="D229" s="9" t="s">
        <v>31433</v>
      </c>
      <c r="E229" s="9">
        <v>12.64</v>
      </c>
      <c r="F229" s="9">
        <v>67.459999999999994</v>
      </c>
      <c r="G229" s="9"/>
    </row>
    <row r="230" spans="1:7" ht="15.75" thickBot="1" x14ac:dyDescent="0.3">
      <c r="A230" s="6"/>
      <c r="B230" s="6"/>
      <c r="C230" s="6"/>
      <c r="D230" s="6"/>
      <c r="E230" s="6"/>
      <c r="F230" s="6"/>
      <c r="G230" s="6"/>
    </row>
    <row r="231" spans="1:7" ht="15.75" thickBot="1" x14ac:dyDescent="0.3">
      <c r="A231" s="7" t="s">
        <v>31434</v>
      </c>
      <c r="B231" s="7" t="s">
        <v>31418</v>
      </c>
      <c r="C231" s="8" t="s">
        <v>23</v>
      </c>
      <c r="D231" s="9">
        <v>986.71</v>
      </c>
      <c r="E231" s="9">
        <v>13.81</v>
      </c>
      <c r="F231" s="9">
        <v>66.290000000000006</v>
      </c>
      <c r="G231" s="9"/>
    </row>
    <row r="232" spans="1:7" ht="15.75" thickBot="1" x14ac:dyDescent="0.3">
      <c r="A232" s="6"/>
      <c r="B232" s="6"/>
      <c r="C232" s="6"/>
      <c r="D232" s="6"/>
      <c r="E232" s="6"/>
      <c r="F232" s="6"/>
      <c r="G232" s="6"/>
    </row>
    <row r="233" spans="1:7" x14ac:dyDescent="0.25">
      <c r="A233" s="23" t="s">
        <v>31435</v>
      </c>
      <c r="B233" s="17" t="s">
        <v>31436</v>
      </c>
      <c r="C233" s="26"/>
      <c r="D233" s="29"/>
      <c r="E233" s="29"/>
      <c r="F233" s="29"/>
      <c r="G233" s="29"/>
    </row>
    <row r="234" spans="1:7" ht="15.75" thickBot="1" x14ac:dyDescent="0.3">
      <c r="A234" s="25"/>
      <c r="B234" s="19" t="s">
        <v>31245</v>
      </c>
      <c r="C234" s="28"/>
      <c r="D234" s="31"/>
      <c r="E234" s="31"/>
      <c r="F234" s="31"/>
      <c r="G234" s="31"/>
    </row>
    <row r="235" spans="1:7" ht="15.75" thickBot="1" x14ac:dyDescent="0.3">
      <c r="A235" s="6"/>
      <c r="B235" s="6"/>
      <c r="C235" s="6"/>
      <c r="D235" s="6"/>
      <c r="E235" s="6"/>
      <c r="F235" s="6"/>
      <c r="G235" s="6"/>
    </row>
    <row r="236" spans="1:7" ht="15.75" thickBot="1" x14ac:dyDescent="0.3">
      <c r="A236" s="7" t="s">
        <v>31437</v>
      </c>
      <c r="B236" s="7" t="s">
        <v>31389</v>
      </c>
      <c r="C236" s="8" t="s">
        <v>23</v>
      </c>
      <c r="D236" s="9">
        <v>997.5</v>
      </c>
      <c r="E236" s="9">
        <v>13.66</v>
      </c>
      <c r="F236" s="9">
        <v>66.44</v>
      </c>
      <c r="G236" s="9"/>
    </row>
    <row r="237" spans="1:7" ht="15.75" thickBot="1" x14ac:dyDescent="0.3">
      <c r="A237" s="6"/>
      <c r="B237" s="6"/>
      <c r="C237" s="6"/>
      <c r="D237" s="6"/>
      <c r="E237" s="6"/>
      <c r="F237" s="6"/>
      <c r="G237" s="6"/>
    </row>
    <row r="238" spans="1:7" ht="15.75" thickBot="1" x14ac:dyDescent="0.3">
      <c r="A238" s="7" t="s">
        <v>31438</v>
      </c>
      <c r="B238" s="7" t="s">
        <v>31391</v>
      </c>
      <c r="C238" s="8" t="s">
        <v>23</v>
      </c>
      <c r="D238" s="9" t="s">
        <v>31439</v>
      </c>
      <c r="E238" s="9">
        <v>13.43</v>
      </c>
      <c r="F238" s="9">
        <v>66.67</v>
      </c>
      <c r="G238" s="9"/>
    </row>
    <row r="239" spans="1:7" ht="15.75" thickBot="1" x14ac:dyDescent="0.3">
      <c r="A239" s="6"/>
      <c r="B239" s="6"/>
      <c r="C239" s="6"/>
      <c r="D239" s="6"/>
      <c r="E239" s="6"/>
      <c r="F239" s="6"/>
      <c r="G239" s="6"/>
    </row>
    <row r="240" spans="1:7" ht="15.75" thickBot="1" x14ac:dyDescent="0.3">
      <c r="A240" s="7" t="s">
        <v>31440</v>
      </c>
      <c r="B240" s="7" t="s">
        <v>31404</v>
      </c>
      <c r="C240" s="8" t="s">
        <v>23</v>
      </c>
      <c r="D240" s="9" t="s">
        <v>31441</v>
      </c>
      <c r="E240" s="9">
        <v>13.23</v>
      </c>
      <c r="F240" s="9">
        <v>66.87</v>
      </c>
      <c r="G240" s="9"/>
    </row>
    <row r="241" spans="1:7" ht="15.75" thickBot="1" x14ac:dyDescent="0.3">
      <c r="A241" s="6"/>
      <c r="B241" s="6"/>
      <c r="C241" s="6"/>
      <c r="D241" s="6"/>
      <c r="E241" s="6"/>
      <c r="F241" s="6"/>
      <c r="G241" s="6"/>
    </row>
    <row r="242" spans="1:7" ht="15.75" thickBot="1" x14ac:dyDescent="0.3">
      <c r="A242" s="7" t="s">
        <v>31442</v>
      </c>
      <c r="B242" s="7" t="s">
        <v>31393</v>
      </c>
      <c r="C242" s="8" t="s">
        <v>23</v>
      </c>
      <c r="D242" s="9" t="s">
        <v>31443</v>
      </c>
      <c r="E242" s="9">
        <v>12.83</v>
      </c>
      <c r="F242" s="9">
        <v>67.27</v>
      </c>
      <c r="G242" s="9"/>
    </row>
    <row r="243" spans="1:7" ht="15.75" thickBot="1" x14ac:dyDescent="0.3">
      <c r="A243" s="6"/>
      <c r="B243" s="6"/>
      <c r="C243" s="6"/>
      <c r="D243" s="6"/>
      <c r="E243" s="6"/>
      <c r="F243" s="6"/>
      <c r="G243" s="6"/>
    </row>
    <row r="244" spans="1:7" ht="15.75" thickBot="1" x14ac:dyDescent="0.3">
      <c r="A244" s="7" t="s">
        <v>31444</v>
      </c>
      <c r="B244" s="7" t="s">
        <v>31396</v>
      </c>
      <c r="C244" s="8" t="s">
        <v>23</v>
      </c>
      <c r="D244" s="9" t="s">
        <v>31445</v>
      </c>
      <c r="E244" s="9">
        <v>12.55</v>
      </c>
      <c r="F244" s="9">
        <v>67.55</v>
      </c>
      <c r="G244" s="9"/>
    </row>
    <row r="245" spans="1:7" ht="15.75" thickBot="1" x14ac:dyDescent="0.3">
      <c r="A245" s="6"/>
      <c r="B245" s="6"/>
      <c r="C245" s="6"/>
      <c r="D245" s="6"/>
      <c r="E245" s="6"/>
      <c r="F245" s="6"/>
      <c r="G245" s="6"/>
    </row>
    <row r="246" spans="1:7" ht="15.75" thickBot="1" x14ac:dyDescent="0.3">
      <c r="A246" s="7" t="s">
        <v>31446</v>
      </c>
      <c r="B246" s="7" t="s">
        <v>31447</v>
      </c>
      <c r="C246" s="8" t="s">
        <v>23</v>
      </c>
      <c r="D246" s="9" t="s">
        <v>31323</v>
      </c>
      <c r="E246" s="9">
        <v>12.19</v>
      </c>
      <c r="F246" s="9">
        <v>67.900000000000006</v>
      </c>
      <c r="G246" s="9"/>
    </row>
    <row r="247" spans="1:7" ht="15.75" thickBot="1" x14ac:dyDescent="0.3">
      <c r="A247" s="6"/>
      <c r="B247" s="6"/>
      <c r="C247" s="6"/>
      <c r="D247" s="6"/>
      <c r="E247" s="6"/>
      <c r="F247" s="6"/>
      <c r="G247" s="6"/>
    </row>
    <row r="248" spans="1:7" ht="15.75" thickBot="1" x14ac:dyDescent="0.3">
      <c r="A248" s="7" t="s">
        <v>31448</v>
      </c>
      <c r="B248" s="7" t="s">
        <v>31410</v>
      </c>
      <c r="C248" s="8" t="s">
        <v>23</v>
      </c>
      <c r="D248" s="9" t="s">
        <v>31449</v>
      </c>
      <c r="E248" s="9">
        <v>11.38</v>
      </c>
      <c r="F248" s="9">
        <v>68.72</v>
      </c>
      <c r="G248" s="9"/>
    </row>
    <row r="249" spans="1:7" ht="15.75" thickBot="1" x14ac:dyDescent="0.3">
      <c r="A249" s="6"/>
      <c r="B249" s="6"/>
      <c r="C249" s="6"/>
      <c r="D249" s="6"/>
      <c r="E249" s="6"/>
      <c r="F249" s="6"/>
      <c r="G249" s="6"/>
    </row>
    <row r="250" spans="1:7" ht="15.75" thickBot="1" x14ac:dyDescent="0.3">
      <c r="A250" s="7" t="s">
        <v>31450</v>
      </c>
      <c r="B250" s="7" t="s">
        <v>31416</v>
      </c>
      <c r="C250" s="8" t="s">
        <v>23</v>
      </c>
      <c r="D250" s="9" t="s">
        <v>31451</v>
      </c>
      <c r="E250" s="9">
        <v>11.02</v>
      </c>
      <c r="F250" s="9">
        <v>69.08</v>
      </c>
      <c r="G250" s="9"/>
    </row>
    <row r="251" spans="1:7" ht="15.75" thickBot="1" x14ac:dyDescent="0.3">
      <c r="A251" s="6"/>
      <c r="B251" s="6"/>
      <c r="C251" s="6"/>
      <c r="D251" s="6"/>
      <c r="E251" s="6"/>
      <c r="F251" s="6"/>
      <c r="G251" s="6"/>
    </row>
    <row r="252" spans="1:7" ht="15.75" thickBot="1" x14ac:dyDescent="0.3">
      <c r="A252" s="7" t="s">
        <v>31452</v>
      </c>
      <c r="B252" s="7" t="s">
        <v>31420</v>
      </c>
      <c r="C252" s="8" t="s">
        <v>23</v>
      </c>
      <c r="D252" s="9" t="s">
        <v>31453</v>
      </c>
      <c r="E252" s="9">
        <v>10.220000000000001</v>
      </c>
      <c r="F252" s="9">
        <v>69.87</v>
      </c>
      <c r="G252" s="9"/>
    </row>
    <row r="253" spans="1:7" ht="15.75" thickBot="1" x14ac:dyDescent="0.3">
      <c r="A253" s="6"/>
      <c r="B253" s="6"/>
      <c r="C253" s="6"/>
      <c r="D253" s="6"/>
      <c r="E253" s="6"/>
      <c r="F253" s="6"/>
      <c r="G253" s="6"/>
    </row>
    <row r="254" spans="1:7" ht="15.75" thickBot="1" x14ac:dyDescent="0.3">
      <c r="A254" s="7" t="s">
        <v>31454</v>
      </c>
      <c r="B254" s="7" t="s">
        <v>31455</v>
      </c>
      <c r="C254" s="8" t="s">
        <v>23</v>
      </c>
      <c r="D254" s="9" t="s">
        <v>31456</v>
      </c>
      <c r="E254" s="9">
        <v>8.9600000000000009</v>
      </c>
      <c r="F254" s="9">
        <v>71.14</v>
      </c>
      <c r="G254" s="9"/>
    </row>
    <row r="255" spans="1:7" ht="15.75" thickBot="1" x14ac:dyDescent="0.3">
      <c r="A255" s="6"/>
      <c r="B255" s="6"/>
      <c r="C255" s="6"/>
      <c r="D255" s="6"/>
      <c r="E255" s="6"/>
      <c r="F255" s="6"/>
      <c r="G255" s="6"/>
    </row>
    <row r="256" spans="1:7" ht="15.75" thickBot="1" x14ac:dyDescent="0.3">
      <c r="A256" s="7" t="s">
        <v>31457</v>
      </c>
      <c r="B256" s="7" t="s">
        <v>31458</v>
      </c>
      <c r="C256" s="8" t="s">
        <v>23</v>
      </c>
      <c r="D256" s="9" t="s">
        <v>31459</v>
      </c>
      <c r="E256" s="9">
        <v>8.89</v>
      </c>
      <c r="F256" s="9">
        <v>71.209999999999994</v>
      </c>
      <c r="G256" s="9"/>
    </row>
    <row r="257" spans="1:7" ht="15.75" thickBot="1" x14ac:dyDescent="0.3">
      <c r="A257" s="6"/>
      <c r="B257" s="6"/>
      <c r="C257" s="6"/>
      <c r="D257" s="6"/>
      <c r="E257" s="6"/>
      <c r="F257" s="6"/>
      <c r="G257" s="6"/>
    </row>
    <row r="258" spans="1:7" ht="15.75" thickBot="1" x14ac:dyDescent="0.3">
      <c r="A258" s="7" t="s">
        <v>31460</v>
      </c>
      <c r="B258" s="7" t="s">
        <v>31461</v>
      </c>
      <c r="C258" s="8" t="s">
        <v>23</v>
      </c>
      <c r="D258" s="9" t="s">
        <v>31462</v>
      </c>
      <c r="E258" s="9">
        <v>7.74</v>
      </c>
      <c r="F258" s="9">
        <v>72.36</v>
      </c>
      <c r="G258" s="9"/>
    </row>
    <row r="259" spans="1:7" ht="15.75" thickBot="1" x14ac:dyDescent="0.3">
      <c r="A259" s="6"/>
      <c r="B259" s="6"/>
      <c r="C259" s="6"/>
      <c r="D259" s="6"/>
      <c r="E259" s="6"/>
      <c r="F259" s="6"/>
      <c r="G259" s="6"/>
    </row>
    <row r="260" spans="1:7" ht="15.75" thickBot="1" x14ac:dyDescent="0.3">
      <c r="A260" s="7" t="s">
        <v>31463</v>
      </c>
      <c r="B260" s="7" t="s">
        <v>31464</v>
      </c>
      <c r="C260" s="8" t="s">
        <v>23</v>
      </c>
      <c r="D260" s="9" t="s">
        <v>31465</v>
      </c>
      <c r="E260" s="9">
        <v>6.85</v>
      </c>
      <c r="F260" s="9">
        <v>73.25</v>
      </c>
      <c r="G260" s="9"/>
    </row>
    <row r="261" spans="1:7" ht="15.75" thickBot="1" x14ac:dyDescent="0.3">
      <c r="A261" s="6"/>
      <c r="B261" s="6"/>
      <c r="C261" s="6"/>
      <c r="D261" s="6"/>
      <c r="E261" s="6"/>
      <c r="F261" s="6"/>
      <c r="G261" s="6"/>
    </row>
    <row r="262" spans="1:7" ht="15.75" thickBot="1" x14ac:dyDescent="0.3">
      <c r="A262" s="7" t="s">
        <v>31466</v>
      </c>
      <c r="B262" s="7" t="s">
        <v>31467</v>
      </c>
      <c r="C262" s="8" t="s">
        <v>23</v>
      </c>
      <c r="D262" s="9" t="s">
        <v>31468</v>
      </c>
      <c r="E262" s="9">
        <v>6.59</v>
      </c>
      <c r="F262" s="9">
        <v>73.510000000000005</v>
      </c>
      <c r="G262" s="9"/>
    </row>
    <row r="263" spans="1:7" ht="15.75" thickBot="1" x14ac:dyDescent="0.3">
      <c r="A263" s="6"/>
      <c r="B263" s="6"/>
      <c r="C263" s="6"/>
      <c r="D263" s="6"/>
      <c r="E263" s="6"/>
      <c r="F263" s="6"/>
      <c r="G263" s="6"/>
    </row>
    <row r="264" spans="1:7" ht="15.75" thickBot="1" x14ac:dyDescent="0.3">
      <c r="A264" s="7" t="s">
        <v>31469</v>
      </c>
      <c r="B264" s="7" t="s">
        <v>31470</v>
      </c>
      <c r="C264" s="8" t="s">
        <v>23</v>
      </c>
      <c r="D264" s="9" t="s">
        <v>31471</v>
      </c>
      <c r="E264" s="9">
        <v>6.13</v>
      </c>
      <c r="F264" s="9">
        <v>73.959999999999994</v>
      </c>
      <c r="G264" s="9"/>
    </row>
    <row r="265" spans="1:7" ht="15.75" thickBot="1" x14ac:dyDescent="0.3">
      <c r="A265" s="6"/>
      <c r="B265" s="6"/>
      <c r="C265" s="6"/>
      <c r="D265" s="6"/>
      <c r="E265" s="6"/>
      <c r="F265" s="6"/>
      <c r="G265" s="6"/>
    </row>
    <row r="266" spans="1:7" ht="15.75" thickBot="1" x14ac:dyDescent="0.3">
      <c r="A266" s="7" t="s">
        <v>31472</v>
      </c>
      <c r="B266" s="7" t="s">
        <v>31473</v>
      </c>
      <c r="C266" s="8"/>
      <c r="D266" s="9"/>
      <c r="E266" s="9"/>
      <c r="F266" s="9"/>
      <c r="G266" s="9"/>
    </row>
    <row r="267" spans="1:7" ht="15.75" thickBot="1" x14ac:dyDescent="0.3">
      <c r="A267" s="6"/>
      <c r="B267" s="6"/>
      <c r="C267" s="6"/>
      <c r="D267" s="6"/>
      <c r="E267" s="6"/>
      <c r="F267" s="6"/>
      <c r="G267" s="6"/>
    </row>
    <row r="268" spans="1:7" x14ac:dyDescent="0.25">
      <c r="A268" s="23" t="s">
        <v>31474</v>
      </c>
      <c r="B268" s="17" t="s">
        <v>31475</v>
      </c>
      <c r="C268" s="26"/>
      <c r="D268" s="29"/>
      <c r="E268" s="29"/>
      <c r="F268" s="29"/>
      <c r="G268" s="29"/>
    </row>
    <row r="269" spans="1:7" ht="15.75" thickBot="1" x14ac:dyDescent="0.3">
      <c r="A269" s="25"/>
      <c r="B269" s="19" t="s">
        <v>31476</v>
      </c>
      <c r="C269" s="28"/>
      <c r="D269" s="31"/>
      <c r="E269" s="31"/>
      <c r="F269" s="31"/>
      <c r="G269" s="31"/>
    </row>
    <row r="270" spans="1:7" ht="15.75" thickBot="1" x14ac:dyDescent="0.3">
      <c r="A270" s="6"/>
      <c r="B270" s="6"/>
      <c r="C270" s="6"/>
      <c r="D270" s="6"/>
      <c r="E270" s="6"/>
      <c r="F270" s="6"/>
      <c r="G270" s="6"/>
    </row>
    <row r="271" spans="1:7" ht="15.75" thickBot="1" x14ac:dyDescent="0.3">
      <c r="A271" s="7" t="s">
        <v>31477</v>
      </c>
      <c r="B271" s="7" t="s">
        <v>31478</v>
      </c>
      <c r="C271" s="8" t="s">
        <v>23</v>
      </c>
      <c r="D271" s="9">
        <v>271.06</v>
      </c>
      <c r="E271" s="9">
        <v>50.26</v>
      </c>
      <c r="F271" s="9">
        <v>29.84</v>
      </c>
      <c r="G271" s="9"/>
    </row>
    <row r="272" spans="1:7" ht="15.75" thickBot="1" x14ac:dyDescent="0.3">
      <c r="A272" s="6"/>
      <c r="B272" s="6"/>
      <c r="C272" s="6"/>
      <c r="D272" s="6"/>
      <c r="E272" s="6"/>
      <c r="F272" s="6"/>
      <c r="G272" s="6"/>
    </row>
    <row r="273" spans="1:7" ht="15.75" thickBot="1" x14ac:dyDescent="0.3">
      <c r="A273" s="7" t="s">
        <v>31479</v>
      </c>
      <c r="B273" s="7" t="s">
        <v>31480</v>
      </c>
      <c r="C273" s="8" t="s">
        <v>23</v>
      </c>
      <c r="D273" s="9">
        <v>294.58999999999997</v>
      </c>
      <c r="E273" s="9">
        <v>46.24</v>
      </c>
      <c r="F273" s="9">
        <v>33.85</v>
      </c>
      <c r="G273" s="9"/>
    </row>
    <row r="274" spans="1:7" ht="15.75" thickBot="1" x14ac:dyDescent="0.3">
      <c r="A274" s="6"/>
      <c r="B274" s="6"/>
      <c r="C274" s="6"/>
      <c r="D274" s="6"/>
      <c r="E274" s="6"/>
      <c r="F274" s="6"/>
      <c r="G274" s="6"/>
    </row>
    <row r="275" spans="1:7" ht="15.75" thickBot="1" x14ac:dyDescent="0.3">
      <c r="A275" s="7" t="s">
        <v>31481</v>
      </c>
      <c r="B275" s="7" t="s">
        <v>31482</v>
      </c>
      <c r="C275" s="8" t="s">
        <v>23</v>
      </c>
      <c r="D275" s="9">
        <v>341.65</v>
      </c>
      <c r="E275" s="9">
        <v>39.869999999999997</v>
      </c>
      <c r="F275" s="9">
        <v>40.22</v>
      </c>
      <c r="G275" s="9"/>
    </row>
    <row r="276" spans="1:7" ht="15.75" thickBot="1" x14ac:dyDescent="0.3">
      <c r="A276" s="6"/>
      <c r="B276" s="6"/>
      <c r="C276" s="6"/>
      <c r="D276" s="6"/>
      <c r="E276" s="6"/>
      <c r="F276" s="6"/>
      <c r="G276" s="6"/>
    </row>
    <row r="277" spans="1:7" ht="15.75" thickBot="1" x14ac:dyDescent="0.3">
      <c r="A277" s="7" t="s">
        <v>31483</v>
      </c>
      <c r="B277" s="7" t="s">
        <v>31484</v>
      </c>
      <c r="C277" s="8" t="s">
        <v>23</v>
      </c>
      <c r="D277" s="9">
        <v>458.32</v>
      </c>
      <c r="E277" s="9">
        <v>29.72</v>
      </c>
      <c r="F277" s="9">
        <v>50.37</v>
      </c>
      <c r="G277" s="9"/>
    </row>
    <row r="278" spans="1:7" ht="15.75" thickBot="1" x14ac:dyDescent="0.3">
      <c r="A278" s="6"/>
      <c r="B278" s="6"/>
      <c r="C278" s="6"/>
      <c r="D278" s="6"/>
      <c r="E278" s="6"/>
      <c r="F278" s="6"/>
      <c r="G278" s="6"/>
    </row>
    <row r="279" spans="1:7" x14ac:dyDescent="0.25">
      <c r="A279" s="23" t="s">
        <v>31485</v>
      </c>
      <c r="B279" s="17" t="s">
        <v>31486</v>
      </c>
      <c r="C279" s="26"/>
      <c r="D279" s="29"/>
      <c r="E279" s="29"/>
      <c r="F279" s="29"/>
      <c r="G279" s="29"/>
    </row>
    <row r="280" spans="1:7" ht="15.75" thickBot="1" x14ac:dyDescent="0.3">
      <c r="A280" s="25"/>
      <c r="B280" s="19" t="s">
        <v>31476</v>
      </c>
      <c r="C280" s="28"/>
      <c r="D280" s="31"/>
      <c r="E280" s="31"/>
      <c r="F280" s="31"/>
      <c r="G280" s="31"/>
    </row>
    <row r="281" spans="1:7" ht="15.75" thickBot="1" x14ac:dyDescent="0.3">
      <c r="A281" s="6"/>
      <c r="B281" s="6"/>
      <c r="C281" s="6"/>
      <c r="D281" s="6"/>
      <c r="E281" s="6"/>
      <c r="F281" s="6"/>
      <c r="G281" s="6"/>
    </row>
    <row r="282" spans="1:7" ht="15.75" thickBot="1" x14ac:dyDescent="0.3">
      <c r="A282" s="7" t="s">
        <v>31487</v>
      </c>
      <c r="B282" s="7" t="s">
        <v>31488</v>
      </c>
      <c r="C282" s="8" t="s">
        <v>23</v>
      </c>
      <c r="D282" s="9">
        <v>395.56</v>
      </c>
      <c r="E282" s="9">
        <v>34.44</v>
      </c>
      <c r="F282" s="9">
        <v>45.66</v>
      </c>
      <c r="G282" s="9"/>
    </row>
    <row r="283" spans="1:7" ht="15.75" thickBot="1" x14ac:dyDescent="0.3">
      <c r="A283" s="6"/>
      <c r="B283" s="6"/>
      <c r="C283" s="6"/>
      <c r="D283" s="6"/>
      <c r="E283" s="6"/>
      <c r="F283" s="6"/>
      <c r="G283" s="6"/>
    </row>
    <row r="284" spans="1:7" ht="15.75" thickBot="1" x14ac:dyDescent="0.3">
      <c r="A284" s="7" t="s">
        <v>31489</v>
      </c>
      <c r="B284" s="7" t="s">
        <v>31490</v>
      </c>
      <c r="C284" s="8" t="s">
        <v>23</v>
      </c>
      <c r="D284" s="9">
        <v>500.46</v>
      </c>
      <c r="E284" s="9">
        <v>27.22</v>
      </c>
      <c r="F284" s="9">
        <v>52.88</v>
      </c>
      <c r="G284" s="9"/>
    </row>
    <row r="285" spans="1:7" ht="15.75" thickBot="1" x14ac:dyDescent="0.3">
      <c r="A285" s="6"/>
      <c r="B285" s="6"/>
      <c r="C285" s="6"/>
      <c r="D285" s="6"/>
      <c r="E285" s="6"/>
      <c r="F285" s="6"/>
      <c r="G285" s="6"/>
    </row>
    <row r="286" spans="1:7" ht="15.75" thickBot="1" x14ac:dyDescent="0.3">
      <c r="A286" s="7" t="s">
        <v>31491</v>
      </c>
      <c r="B286" s="7" t="s">
        <v>31492</v>
      </c>
      <c r="C286" s="8" t="s">
        <v>23</v>
      </c>
      <c r="D286" s="9">
        <v>413.22</v>
      </c>
      <c r="E286" s="9">
        <v>32.97</v>
      </c>
      <c r="F286" s="9">
        <v>47.13</v>
      </c>
      <c r="G286" s="9"/>
    </row>
    <row r="287" spans="1:7" ht="15.75" thickBot="1" x14ac:dyDescent="0.3">
      <c r="A287" s="6"/>
      <c r="B287" s="6"/>
      <c r="C287" s="6"/>
      <c r="D287" s="6"/>
      <c r="E287" s="6"/>
      <c r="F287" s="6"/>
      <c r="G287" s="6"/>
    </row>
    <row r="288" spans="1:7" ht="15.75" thickBot="1" x14ac:dyDescent="0.3">
      <c r="A288" s="7" t="s">
        <v>31493</v>
      </c>
      <c r="B288" s="7" t="s">
        <v>31494</v>
      </c>
      <c r="C288" s="8" t="s">
        <v>23</v>
      </c>
      <c r="D288" s="9">
        <v>538.69000000000005</v>
      </c>
      <c r="E288" s="9">
        <v>25.29</v>
      </c>
      <c r="F288" s="9">
        <v>54.81</v>
      </c>
      <c r="G288" s="9"/>
    </row>
    <row r="289" spans="1:7" ht="15.75" thickBot="1" x14ac:dyDescent="0.3">
      <c r="A289" s="6"/>
      <c r="B289" s="6"/>
      <c r="C289" s="6"/>
      <c r="D289" s="6"/>
      <c r="E289" s="6"/>
      <c r="F289" s="6"/>
      <c r="G289" s="6"/>
    </row>
    <row r="290" spans="1:7" ht="15.75" thickBot="1" x14ac:dyDescent="0.3">
      <c r="A290" s="7" t="s">
        <v>31495</v>
      </c>
      <c r="B290" s="7" t="s">
        <v>31496</v>
      </c>
      <c r="C290" s="8" t="s">
        <v>23</v>
      </c>
      <c r="D290" s="9">
        <v>566.15</v>
      </c>
      <c r="E290" s="9">
        <v>24.06</v>
      </c>
      <c r="F290" s="9">
        <v>56.03</v>
      </c>
      <c r="G290" s="9"/>
    </row>
    <row r="291" spans="1:7" ht="15.75" thickBot="1" x14ac:dyDescent="0.3">
      <c r="A291" s="6"/>
      <c r="B291" s="6"/>
      <c r="C291" s="6"/>
      <c r="D291" s="6"/>
      <c r="E291" s="6"/>
      <c r="F291" s="6"/>
      <c r="G291" s="6"/>
    </row>
    <row r="292" spans="1:7" ht="15.75" thickBot="1" x14ac:dyDescent="0.3">
      <c r="A292" s="7" t="s">
        <v>31497</v>
      </c>
      <c r="B292" s="7" t="s">
        <v>31498</v>
      </c>
      <c r="C292" s="8" t="s">
        <v>23</v>
      </c>
      <c r="D292" s="9">
        <v>482.81</v>
      </c>
      <c r="E292" s="9">
        <v>28.22</v>
      </c>
      <c r="F292" s="9">
        <v>51.88</v>
      </c>
      <c r="G292" s="9"/>
    </row>
    <row r="293" spans="1:7" ht="15.75" thickBot="1" x14ac:dyDescent="0.3">
      <c r="A293" s="6"/>
      <c r="B293" s="6"/>
      <c r="C293" s="6"/>
      <c r="D293" s="6"/>
      <c r="E293" s="6"/>
      <c r="F293" s="6"/>
      <c r="G293" s="6"/>
    </row>
    <row r="294" spans="1:7" ht="15.75" thickBot="1" x14ac:dyDescent="0.3">
      <c r="A294" s="7" t="s">
        <v>31499</v>
      </c>
      <c r="B294" s="7" t="s">
        <v>31500</v>
      </c>
      <c r="C294" s="8" t="s">
        <v>23</v>
      </c>
      <c r="D294" s="9">
        <v>640.64</v>
      </c>
      <c r="E294" s="9">
        <v>21.26</v>
      </c>
      <c r="F294" s="9">
        <v>58.83</v>
      </c>
      <c r="G294" s="9"/>
    </row>
    <row r="295" spans="1:7" ht="15.75" thickBot="1" x14ac:dyDescent="0.3">
      <c r="A295" s="6"/>
      <c r="B295" s="6"/>
      <c r="C295" s="6"/>
      <c r="D295" s="6"/>
      <c r="E295" s="6"/>
      <c r="F295" s="6"/>
      <c r="G295" s="6"/>
    </row>
    <row r="296" spans="1:7" ht="15.75" thickBot="1" x14ac:dyDescent="0.3">
      <c r="A296" s="7" t="s">
        <v>31501</v>
      </c>
      <c r="B296" s="7" t="s">
        <v>31502</v>
      </c>
      <c r="C296" s="8" t="s">
        <v>23</v>
      </c>
      <c r="D296" s="9">
        <v>711.24</v>
      </c>
      <c r="E296" s="9">
        <v>19.149999999999999</v>
      </c>
      <c r="F296" s="9">
        <v>60.94</v>
      </c>
      <c r="G296" s="9"/>
    </row>
    <row r="297" spans="1:7" ht="15.75" thickBot="1" x14ac:dyDescent="0.3">
      <c r="A297" s="6"/>
      <c r="B297" s="6"/>
      <c r="C297" s="6"/>
      <c r="D297" s="6"/>
      <c r="E297" s="6"/>
      <c r="F297" s="6"/>
      <c r="G297" s="6"/>
    </row>
    <row r="298" spans="1:7" ht="15.75" thickBot="1" x14ac:dyDescent="0.3">
      <c r="A298" s="7" t="s">
        <v>31503</v>
      </c>
      <c r="B298" s="7" t="s">
        <v>31504</v>
      </c>
      <c r="C298" s="8" t="s">
        <v>23</v>
      </c>
      <c r="D298" s="9">
        <v>667.13</v>
      </c>
      <c r="E298" s="9">
        <v>20.420000000000002</v>
      </c>
      <c r="F298" s="9">
        <v>59.68</v>
      </c>
      <c r="G298" s="9"/>
    </row>
    <row r="299" spans="1:7" ht="15.75" thickBot="1" x14ac:dyDescent="0.3">
      <c r="A299" s="6"/>
      <c r="B299" s="6"/>
      <c r="C299" s="6"/>
      <c r="D299" s="6"/>
      <c r="E299" s="6"/>
      <c r="F299" s="6"/>
      <c r="G299" s="6"/>
    </row>
    <row r="300" spans="1:7" ht="15.75" thickBot="1" x14ac:dyDescent="0.3">
      <c r="A300" s="7" t="s">
        <v>31505</v>
      </c>
      <c r="B300" s="7" t="s">
        <v>31506</v>
      </c>
      <c r="C300" s="8" t="s">
        <v>23</v>
      </c>
      <c r="D300" s="9">
        <v>782.82</v>
      </c>
      <c r="E300" s="9">
        <v>17.399999999999999</v>
      </c>
      <c r="F300" s="9">
        <v>62.69</v>
      </c>
      <c r="G300" s="9"/>
    </row>
    <row r="301" spans="1:7" ht="15.75" thickBot="1" x14ac:dyDescent="0.3">
      <c r="A301" s="6"/>
      <c r="B301" s="6"/>
      <c r="C301" s="6"/>
      <c r="D301" s="6"/>
      <c r="E301" s="6"/>
      <c r="F301" s="6"/>
      <c r="G301" s="6"/>
    </row>
    <row r="302" spans="1:7" ht="15.75" thickBot="1" x14ac:dyDescent="0.3">
      <c r="A302" s="7" t="s">
        <v>31507</v>
      </c>
      <c r="B302" s="7" t="s">
        <v>31508</v>
      </c>
      <c r="C302" s="8" t="s">
        <v>23</v>
      </c>
      <c r="D302" s="9">
        <v>873.97</v>
      </c>
      <c r="E302" s="9">
        <v>15.59</v>
      </c>
      <c r="F302" s="9">
        <v>64.510000000000005</v>
      </c>
      <c r="G302" s="9"/>
    </row>
    <row r="303" spans="1:7" ht="15.75" thickBot="1" x14ac:dyDescent="0.3">
      <c r="A303" s="6"/>
      <c r="B303" s="6"/>
      <c r="C303" s="6"/>
      <c r="D303" s="6"/>
      <c r="E303" s="6"/>
      <c r="F303" s="6"/>
      <c r="G303" s="6"/>
    </row>
    <row r="304" spans="1:7" ht="15.75" thickBot="1" x14ac:dyDescent="0.3">
      <c r="A304" s="7" t="s">
        <v>31509</v>
      </c>
      <c r="B304" s="7" t="s">
        <v>31510</v>
      </c>
      <c r="C304" s="8" t="s">
        <v>23</v>
      </c>
      <c r="D304" s="9">
        <v>904.37</v>
      </c>
      <c r="E304" s="9">
        <v>15.06</v>
      </c>
      <c r="F304" s="9">
        <v>65.03</v>
      </c>
      <c r="G304" s="9"/>
    </row>
    <row r="305" spans="1:7" ht="15.75" thickBot="1" x14ac:dyDescent="0.3">
      <c r="A305" s="6"/>
      <c r="B305" s="6"/>
      <c r="C305" s="6"/>
      <c r="D305" s="6"/>
      <c r="E305" s="6"/>
      <c r="F305" s="6"/>
      <c r="G305" s="6"/>
    </row>
    <row r="306" spans="1:7" ht="15.75" thickBot="1" x14ac:dyDescent="0.3">
      <c r="A306" s="7" t="s">
        <v>31511</v>
      </c>
      <c r="B306" s="7" t="s">
        <v>31512</v>
      </c>
      <c r="C306" s="8" t="s">
        <v>23</v>
      </c>
      <c r="D306" s="9">
        <v>920.04</v>
      </c>
      <c r="E306" s="9">
        <v>14.81</v>
      </c>
      <c r="F306" s="9">
        <v>65.290000000000006</v>
      </c>
      <c r="G306" s="9"/>
    </row>
    <row r="307" spans="1:7" ht="15.75" thickBot="1" x14ac:dyDescent="0.3">
      <c r="A307" s="6"/>
      <c r="B307" s="6"/>
      <c r="C307" s="6"/>
      <c r="D307" s="6"/>
      <c r="E307" s="6"/>
      <c r="F307" s="6"/>
      <c r="G307" s="6"/>
    </row>
    <row r="308" spans="1:7" ht="15.75" thickBot="1" x14ac:dyDescent="0.3">
      <c r="A308" s="7" t="s">
        <v>31513</v>
      </c>
      <c r="B308" s="7" t="s">
        <v>31514</v>
      </c>
      <c r="C308" s="8" t="s">
        <v>23</v>
      </c>
      <c r="D308" s="9">
        <v>948.06</v>
      </c>
      <c r="E308" s="9">
        <v>14.37</v>
      </c>
      <c r="F308" s="9">
        <v>65.73</v>
      </c>
      <c r="G308" s="9"/>
    </row>
    <row r="309" spans="1:7" ht="15.75" thickBot="1" x14ac:dyDescent="0.3">
      <c r="A309" s="6"/>
      <c r="B309" s="6"/>
      <c r="C309" s="6"/>
      <c r="D309" s="6"/>
      <c r="E309" s="6"/>
      <c r="F309" s="6"/>
      <c r="G309" s="6"/>
    </row>
    <row r="310" spans="1:7" x14ac:dyDescent="0.25">
      <c r="A310" s="23" t="s">
        <v>31515</v>
      </c>
      <c r="B310" s="17" t="s">
        <v>31516</v>
      </c>
      <c r="C310" s="26"/>
      <c r="D310" s="29"/>
      <c r="E310" s="29"/>
      <c r="F310" s="29"/>
      <c r="G310" s="29"/>
    </row>
    <row r="311" spans="1:7" ht="15.75" thickBot="1" x14ac:dyDescent="0.3">
      <c r="A311" s="25"/>
      <c r="B311" s="19" t="s">
        <v>31517</v>
      </c>
      <c r="C311" s="28"/>
      <c r="D311" s="31"/>
      <c r="E311" s="31"/>
      <c r="F311" s="31"/>
      <c r="G311" s="31"/>
    </row>
    <row r="312" spans="1:7" ht="15.75" thickBot="1" x14ac:dyDescent="0.3">
      <c r="A312" s="6"/>
      <c r="B312" s="6"/>
      <c r="C312" s="6"/>
      <c r="D312" s="6"/>
      <c r="E312" s="6"/>
      <c r="F312" s="6"/>
      <c r="G312" s="6"/>
    </row>
    <row r="313" spans="1:7" ht="15.75" thickBot="1" x14ac:dyDescent="0.3">
      <c r="A313" s="7" t="s">
        <v>31518</v>
      </c>
      <c r="B313" s="7" t="s">
        <v>31519</v>
      </c>
      <c r="C313" s="8" t="s">
        <v>23</v>
      </c>
      <c r="D313" s="9">
        <v>235.63</v>
      </c>
      <c r="E313" s="9">
        <v>28.91</v>
      </c>
      <c r="F313" s="9">
        <v>51.19</v>
      </c>
      <c r="G313" s="9"/>
    </row>
    <row r="314" spans="1:7" ht="15.75" thickBot="1" x14ac:dyDescent="0.3">
      <c r="A314" s="6"/>
      <c r="B314" s="6"/>
      <c r="C314" s="6"/>
      <c r="D314" s="6"/>
      <c r="E314" s="6"/>
      <c r="F314" s="6"/>
      <c r="G314" s="6"/>
    </row>
    <row r="315" spans="1:7" ht="15.75" thickBot="1" x14ac:dyDescent="0.3">
      <c r="A315" s="7" t="s">
        <v>31520</v>
      </c>
      <c r="B315" s="7" t="s">
        <v>31521</v>
      </c>
      <c r="C315" s="8" t="s">
        <v>23</v>
      </c>
      <c r="D315" s="9">
        <v>253.66</v>
      </c>
      <c r="E315" s="9">
        <v>26.85</v>
      </c>
      <c r="F315" s="9">
        <v>53.24</v>
      </c>
      <c r="G315" s="9"/>
    </row>
    <row r="316" spans="1:7" ht="15.75" thickBot="1" x14ac:dyDescent="0.3">
      <c r="A316" s="6"/>
      <c r="B316" s="6"/>
      <c r="C316" s="6"/>
      <c r="D316" s="6"/>
      <c r="E316" s="6"/>
      <c r="F316" s="6"/>
      <c r="G316" s="6"/>
    </row>
    <row r="317" spans="1:7" ht="15.75" thickBot="1" x14ac:dyDescent="0.3">
      <c r="A317" s="7" t="s">
        <v>31522</v>
      </c>
      <c r="B317" s="7" t="s">
        <v>31523</v>
      </c>
      <c r="C317" s="8" t="s">
        <v>23</v>
      </c>
      <c r="D317" s="9">
        <v>284.44</v>
      </c>
      <c r="E317" s="9">
        <v>23.95</v>
      </c>
      <c r="F317" s="9">
        <v>56.15</v>
      </c>
      <c r="G317" s="9"/>
    </row>
    <row r="318" spans="1:7" ht="15.75" thickBot="1" x14ac:dyDescent="0.3">
      <c r="A318" s="6"/>
      <c r="B318" s="6"/>
      <c r="C318" s="6"/>
      <c r="D318" s="6"/>
      <c r="E318" s="6"/>
      <c r="F318" s="6"/>
      <c r="G318" s="6"/>
    </row>
    <row r="319" spans="1:7" ht="15.75" thickBot="1" x14ac:dyDescent="0.3">
      <c r="A319" s="7" t="s">
        <v>31524</v>
      </c>
      <c r="B319" s="7" t="s">
        <v>31525</v>
      </c>
      <c r="C319" s="8" t="s">
        <v>23</v>
      </c>
      <c r="D319" s="9">
        <v>307</v>
      </c>
      <c r="E319" s="9">
        <v>22.19</v>
      </c>
      <c r="F319" s="9">
        <v>57.91</v>
      </c>
      <c r="G319" s="9"/>
    </row>
    <row r="320" spans="1:7" ht="15.75" thickBot="1" x14ac:dyDescent="0.3">
      <c r="A320" s="6"/>
      <c r="B320" s="6"/>
      <c r="C320" s="6"/>
      <c r="D320" s="6"/>
      <c r="E320" s="6"/>
      <c r="F320" s="6"/>
      <c r="G320" s="6"/>
    </row>
    <row r="321" spans="1:7" ht="15.75" thickBot="1" x14ac:dyDescent="0.3">
      <c r="A321" s="7" t="s">
        <v>31526</v>
      </c>
      <c r="B321" s="7" t="s">
        <v>31527</v>
      </c>
      <c r="C321" s="8" t="s">
        <v>23</v>
      </c>
      <c r="D321" s="9">
        <v>329.53</v>
      </c>
      <c r="E321" s="9">
        <v>20.67</v>
      </c>
      <c r="F321" s="9">
        <v>59.43</v>
      </c>
      <c r="G321" s="9"/>
    </row>
    <row r="322" spans="1:7" ht="15.75" thickBot="1" x14ac:dyDescent="0.3">
      <c r="A322" s="6"/>
      <c r="B322" s="6"/>
      <c r="C322" s="6"/>
      <c r="D322" s="6"/>
      <c r="E322" s="6"/>
      <c r="F322" s="6"/>
      <c r="G322" s="6"/>
    </row>
    <row r="323" spans="1:7" ht="15.75" thickBot="1" x14ac:dyDescent="0.3">
      <c r="A323" s="7" t="s">
        <v>31528</v>
      </c>
      <c r="B323" s="7" t="s">
        <v>31529</v>
      </c>
      <c r="C323" s="8" t="s">
        <v>23</v>
      </c>
      <c r="D323" s="9">
        <v>357.54</v>
      </c>
      <c r="E323" s="9">
        <v>19.05</v>
      </c>
      <c r="F323" s="9">
        <v>61.05</v>
      </c>
      <c r="G323" s="9"/>
    </row>
    <row r="324" spans="1:7" ht="15.75" thickBot="1" x14ac:dyDescent="0.3">
      <c r="A324" s="6"/>
      <c r="B324" s="6"/>
      <c r="C324" s="6"/>
      <c r="D324" s="6"/>
      <c r="E324" s="6"/>
      <c r="F324" s="6"/>
      <c r="G324" s="6"/>
    </row>
    <row r="325" spans="1:7" ht="24.75" x14ac:dyDescent="0.25">
      <c r="A325" s="23" t="s">
        <v>31530</v>
      </c>
      <c r="B325" s="17" t="s">
        <v>31531</v>
      </c>
      <c r="C325" s="26"/>
      <c r="D325" s="29"/>
      <c r="E325" s="29"/>
      <c r="F325" s="29"/>
      <c r="G325" s="29"/>
    </row>
    <row r="326" spans="1:7" ht="15.75" thickBot="1" x14ac:dyDescent="0.3">
      <c r="A326" s="25"/>
      <c r="B326" s="19" t="s">
        <v>31245</v>
      </c>
      <c r="C326" s="28"/>
      <c r="D326" s="31"/>
      <c r="E326" s="31"/>
      <c r="F326" s="31"/>
      <c r="G326" s="31"/>
    </row>
    <row r="327" spans="1:7" ht="15.75" thickBot="1" x14ac:dyDescent="0.3">
      <c r="A327" s="6"/>
      <c r="B327" s="6"/>
      <c r="C327" s="6"/>
      <c r="D327" s="6"/>
      <c r="E327" s="6"/>
      <c r="F327" s="6"/>
      <c r="G327" s="6"/>
    </row>
    <row r="328" spans="1:7" ht="15.75" thickBot="1" x14ac:dyDescent="0.3">
      <c r="A328" s="7" t="s">
        <v>31532</v>
      </c>
      <c r="B328" s="7" t="s">
        <v>31533</v>
      </c>
      <c r="C328" s="8" t="s">
        <v>23</v>
      </c>
      <c r="D328" s="9">
        <v>406.58</v>
      </c>
      <c r="E328" s="9">
        <v>16.75</v>
      </c>
      <c r="F328" s="9">
        <v>63.35</v>
      </c>
      <c r="G328" s="9"/>
    </row>
    <row r="329" spans="1:7" ht="15.75" thickBot="1" x14ac:dyDescent="0.3">
      <c r="A329" s="6"/>
      <c r="B329" s="6"/>
      <c r="C329" s="6"/>
      <c r="D329" s="6"/>
      <c r="E329" s="6"/>
      <c r="F329" s="6"/>
      <c r="G329" s="6"/>
    </row>
    <row r="330" spans="1:7" ht="15.75" thickBot="1" x14ac:dyDescent="0.3">
      <c r="A330" s="7" t="s">
        <v>31534</v>
      </c>
      <c r="B330" s="7" t="s">
        <v>31535</v>
      </c>
      <c r="C330" s="8" t="s">
        <v>23</v>
      </c>
      <c r="D330" s="9">
        <v>555.6</v>
      </c>
      <c r="E330" s="9">
        <v>12.26</v>
      </c>
      <c r="F330" s="9">
        <v>67.84</v>
      </c>
      <c r="G330" s="9"/>
    </row>
    <row r="331" spans="1:7" ht="15.75" thickBot="1" x14ac:dyDescent="0.3">
      <c r="A331" s="6"/>
      <c r="B331" s="6"/>
      <c r="C331" s="6"/>
      <c r="D331" s="6"/>
      <c r="E331" s="6"/>
      <c r="F331" s="6"/>
      <c r="G331" s="6"/>
    </row>
    <row r="332" spans="1:7" ht="15.75" thickBot="1" x14ac:dyDescent="0.3">
      <c r="A332" s="7" t="s">
        <v>31536</v>
      </c>
      <c r="B332" s="7" t="s">
        <v>31537</v>
      </c>
      <c r="C332" s="8" t="s">
        <v>23</v>
      </c>
      <c r="D332" s="9">
        <v>622.27</v>
      </c>
      <c r="E332" s="9">
        <v>10.95</v>
      </c>
      <c r="F332" s="9">
        <v>69.150000000000006</v>
      </c>
      <c r="G332" s="9"/>
    </row>
    <row r="333" spans="1:7" ht="15.75" thickBot="1" x14ac:dyDescent="0.3">
      <c r="A333" s="6"/>
      <c r="B333" s="6"/>
      <c r="C333" s="6"/>
      <c r="D333" s="6"/>
      <c r="E333" s="6"/>
      <c r="F333" s="6"/>
      <c r="G333" s="6"/>
    </row>
    <row r="334" spans="1:7" ht="15.75" thickBot="1" x14ac:dyDescent="0.3">
      <c r="A334" s="7" t="s">
        <v>31538</v>
      </c>
      <c r="B334" s="7" t="s">
        <v>31539</v>
      </c>
      <c r="C334" s="8" t="s">
        <v>23</v>
      </c>
      <c r="D334" s="9">
        <v>673.24</v>
      </c>
      <c r="E334" s="9">
        <v>10.119999999999999</v>
      </c>
      <c r="F334" s="9">
        <v>69.98</v>
      </c>
      <c r="G334" s="9"/>
    </row>
    <row r="335" spans="1:7" ht="15.75" thickBot="1" x14ac:dyDescent="0.3">
      <c r="A335" s="6"/>
      <c r="B335" s="6"/>
      <c r="C335" s="6"/>
      <c r="D335" s="6"/>
      <c r="E335" s="6"/>
      <c r="F335" s="6"/>
      <c r="G335" s="6"/>
    </row>
    <row r="336" spans="1:7" ht="15.75" thickBot="1" x14ac:dyDescent="0.3">
      <c r="A336" s="7" t="s">
        <v>31540</v>
      </c>
      <c r="B336" s="7" t="s">
        <v>31541</v>
      </c>
      <c r="C336" s="8" t="s">
        <v>23</v>
      </c>
      <c r="D336" s="9">
        <v>878.14</v>
      </c>
      <c r="E336" s="9">
        <v>7.76</v>
      </c>
      <c r="F336" s="9">
        <v>72.34</v>
      </c>
      <c r="G336" s="9"/>
    </row>
    <row r="337" spans="1:7" ht="15.75" thickBot="1" x14ac:dyDescent="0.3">
      <c r="A337" s="6"/>
      <c r="B337" s="6"/>
      <c r="C337" s="6"/>
      <c r="D337" s="6"/>
      <c r="E337" s="6"/>
      <c r="F337" s="6"/>
      <c r="G337" s="6"/>
    </row>
    <row r="338" spans="1:7" ht="15.75" thickBot="1" x14ac:dyDescent="0.3">
      <c r="A338" s="7" t="s">
        <v>31542</v>
      </c>
      <c r="B338" s="7" t="s">
        <v>31543</v>
      </c>
      <c r="C338" s="8" t="s">
        <v>23</v>
      </c>
      <c r="D338" s="9" t="s">
        <v>31544</v>
      </c>
      <c r="E338" s="9">
        <v>6.49</v>
      </c>
      <c r="F338" s="9">
        <v>73.599999999999994</v>
      </c>
      <c r="G338" s="9"/>
    </row>
    <row r="339" spans="1:7" ht="15.75" thickBot="1" x14ac:dyDescent="0.3">
      <c r="A339" s="6"/>
      <c r="B339" s="6"/>
      <c r="C339" s="6"/>
      <c r="D339" s="6"/>
      <c r="E339" s="6"/>
      <c r="F339" s="6"/>
      <c r="G339" s="6"/>
    </row>
    <row r="340" spans="1:7" ht="15.75" thickBot="1" x14ac:dyDescent="0.3">
      <c r="A340" s="7" t="s">
        <v>31545</v>
      </c>
      <c r="B340" s="7" t="s">
        <v>31467</v>
      </c>
      <c r="C340" s="8" t="s">
        <v>23</v>
      </c>
      <c r="D340" s="9" t="s">
        <v>31546</v>
      </c>
      <c r="E340" s="9">
        <v>5.58</v>
      </c>
      <c r="F340" s="9">
        <v>74.510000000000005</v>
      </c>
      <c r="G340" s="9"/>
    </row>
    <row r="341" spans="1:7" ht="15.75" thickBot="1" x14ac:dyDescent="0.3">
      <c r="A341" s="6"/>
      <c r="B341" s="6"/>
      <c r="C341" s="6"/>
      <c r="D341" s="6"/>
      <c r="E341" s="6"/>
      <c r="F341" s="6"/>
      <c r="G341" s="6"/>
    </row>
    <row r="342" spans="1:7" ht="15.75" thickBot="1" x14ac:dyDescent="0.3">
      <c r="A342" s="7" t="s">
        <v>31547</v>
      </c>
      <c r="B342" s="7" t="s">
        <v>31548</v>
      </c>
      <c r="C342" s="8" t="s">
        <v>23</v>
      </c>
      <c r="D342" s="9" t="s">
        <v>31549</v>
      </c>
      <c r="E342" s="9">
        <v>7.19</v>
      </c>
      <c r="F342" s="9">
        <v>72.91</v>
      </c>
      <c r="G342" s="9"/>
    </row>
    <row r="343" spans="1:7" ht="15.75" thickBot="1" x14ac:dyDescent="0.3">
      <c r="A343" s="6"/>
      <c r="B343" s="6"/>
      <c r="C343" s="6"/>
      <c r="D343" s="6"/>
      <c r="E343" s="6"/>
      <c r="F343" s="6"/>
      <c r="G343" s="6"/>
    </row>
    <row r="344" spans="1:7" ht="15.75" thickBot="1" x14ac:dyDescent="0.3">
      <c r="A344" s="7" t="s">
        <v>31550</v>
      </c>
      <c r="B344" s="7" t="s">
        <v>31551</v>
      </c>
      <c r="C344" s="8" t="s">
        <v>23</v>
      </c>
      <c r="D344" s="9" t="s">
        <v>31552</v>
      </c>
      <c r="E344" s="9">
        <v>6.46</v>
      </c>
      <c r="F344" s="9">
        <v>73.63</v>
      </c>
      <c r="G344" s="9"/>
    </row>
    <row r="345" spans="1:7" ht="15.75" thickBot="1" x14ac:dyDescent="0.3">
      <c r="A345" s="6"/>
      <c r="B345" s="6"/>
      <c r="C345" s="6"/>
      <c r="D345" s="6"/>
      <c r="E345" s="6"/>
      <c r="F345" s="6"/>
      <c r="G345" s="6"/>
    </row>
    <row r="346" spans="1:7" ht="15.75" thickBot="1" x14ac:dyDescent="0.3">
      <c r="A346" s="7" t="s">
        <v>31553</v>
      </c>
      <c r="B346" s="7" t="s">
        <v>31554</v>
      </c>
      <c r="C346" s="8" t="s">
        <v>23</v>
      </c>
      <c r="D346" s="9" t="s">
        <v>31555</v>
      </c>
      <c r="E346" s="9">
        <v>5.54</v>
      </c>
      <c r="F346" s="9">
        <v>74.56</v>
      </c>
      <c r="G346" s="9"/>
    </row>
    <row r="347" spans="1:7" ht="15.75" thickBot="1" x14ac:dyDescent="0.3">
      <c r="A347" s="6"/>
      <c r="B347" s="6"/>
      <c r="C347" s="6"/>
      <c r="D347" s="6"/>
      <c r="E347" s="6"/>
      <c r="F347" s="6"/>
      <c r="G347" s="6"/>
    </row>
    <row r="348" spans="1:7" ht="15.75" thickBot="1" x14ac:dyDescent="0.3">
      <c r="A348" s="7" t="s">
        <v>31556</v>
      </c>
      <c r="B348" s="7" t="s">
        <v>31557</v>
      </c>
      <c r="C348" s="8"/>
      <c r="D348" s="9"/>
      <c r="E348" s="9"/>
      <c r="F348" s="9"/>
      <c r="G348" s="9"/>
    </row>
    <row r="349" spans="1:7" ht="15.75" thickBot="1" x14ac:dyDescent="0.3">
      <c r="A349" s="6"/>
      <c r="B349" s="6"/>
      <c r="C349" s="6"/>
      <c r="D349" s="6"/>
      <c r="E349" s="6"/>
      <c r="F349" s="6"/>
      <c r="G349" s="6"/>
    </row>
    <row r="350" spans="1:7" x14ac:dyDescent="0.25">
      <c r="A350" s="23" t="s">
        <v>31558</v>
      </c>
      <c r="B350" s="17" t="s">
        <v>31559</v>
      </c>
      <c r="C350" s="26"/>
      <c r="D350" s="29"/>
      <c r="E350" s="29"/>
      <c r="F350" s="29"/>
      <c r="G350" s="29"/>
    </row>
    <row r="351" spans="1:7" ht="15.75" thickBot="1" x14ac:dyDescent="0.3">
      <c r="A351" s="25"/>
      <c r="B351" s="19" t="s">
        <v>31560</v>
      </c>
      <c r="C351" s="28"/>
      <c r="D351" s="31"/>
      <c r="E351" s="31"/>
      <c r="F351" s="31"/>
      <c r="G351" s="31"/>
    </row>
    <row r="352" spans="1:7" ht="15.75" thickBot="1" x14ac:dyDescent="0.3">
      <c r="A352" s="6"/>
      <c r="B352" s="6"/>
      <c r="C352" s="6"/>
      <c r="D352" s="6"/>
      <c r="E352" s="6"/>
      <c r="F352" s="6"/>
      <c r="G352" s="6"/>
    </row>
    <row r="353" spans="1:7" ht="15.75" thickBot="1" x14ac:dyDescent="0.3">
      <c r="A353" s="7" t="s">
        <v>31561</v>
      </c>
      <c r="B353" s="7" t="s">
        <v>31562</v>
      </c>
      <c r="C353" s="8" t="s">
        <v>23</v>
      </c>
      <c r="D353" s="9">
        <v>718.1</v>
      </c>
      <c r="E353" s="9">
        <v>18.97</v>
      </c>
      <c r="F353" s="9">
        <v>61.13</v>
      </c>
      <c r="G353" s="9"/>
    </row>
    <row r="354" spans="1:7" ht="15.75" thickBot="1" x14ac:dyDescent="0.3">
      <c r="A354" s="6"/>
      <c r="B354" s="6"/>
      <c r="C354" s="6"/>
      <c r="D354" s="6"/>
      <c r="E354" s="6"/>
      <c r="F354" s="6"/>
      <c r="G354" s="6"/>
    </row>
    <row r="355" spans="1:7" ht="15.75" thickBot="1" x14ac:dyDescent="0.3">
      <c r="A355" s="7" t="s">
        <v>31563</v>
      </c>
      <c r="B355" s="7" t="s">
        <v>31564</v>
      </c>
      <c r="C355" s="8" t="s">
        <v>23</v>
      </c>
      <c r="D355" s="9">
        <v>835.75</v>
      </c>
      <c r="E355" s="9">
        <v>16.3</v>
      </c>
      <c r="F355" s="9">
        <v>63.8</v>
      </c>
      <c r="G355" s="9"/>
    </row>
    <row r="356" spans="1:7" ht="15.75" thickBot="1" x14ac:dyDescent="0.3">
      <c r="A356" s="6"/>
      <c r="B356" s="6"/>
      <c r="C356" s="6"/>
      <c r="D356" s="6"/>
      <c r="E356" s="6"/>
      <c r="F356" s="6"/>
      <c r="G356" s="6"/>
    </row>
    <row r="357" spans="1:7" ht="15.75" thickBot="1" x14ac:dyDescent="0.3">
      <c r="A357" s="7" t="s">
        <v>31565</v>
      </c>
      <c r="B357" s="7" t="s">
        <v>31566</v>
      </c>
      <c r="C357" s="8" t="s">
        <v>23</v>
      </c>
      <c r="D357" s="9">
        <v>905.77</v>
      </c>
      <c r="E357" s="9">
        <v>15.04</v>
      </c>
      <c r="F357" s="9">
        <v>65.06</v>
      </c>
      <c r="G357" s="9"/>
    </row>
    <row r="358" spans="1:7" ht="15.75" thickBot="1" x14ac:dyDescent="0.3">
      <c r="A358" s="6"/>
      <c r="B358" s="6"/>
      <c r="C358" s="6"/>
      <c r="D358" s="6"/>
      <c r="E358" s="6"/>
      <c r="F358" s="6"/>
      <c r="G358" s="6"/>
    </row>
    <row r="359" spans="1:7" ht="15.75" thickBot="1" x14ac:dyDescent="0.3">
      <c r="A359" s="7" t="s">
        <v>31567</v>
      </c>
      <c r="B359" s="7" t="s">
        <v>31568</v>
      </c>
      <c r="C359" s="8" t="s">
        <v>23</v>
      </c>
      <c r="D359" s="9">
        <v>668.1</v>
      </c>
      <c r="E359" s="9">
        <v>20.39</v>
      </c>
      <c r="F359" s="9">
        <v>59.71</v>
      </c>
      <c r="G359" s="9"/>
    </row>
    <row r="360" spans="1:7" ht="15.75" thickBot="1" x14ac:dyDescent="0.3">
      <c r="A360" s="6"/>
      <c r="B360" s="6"/>
      <c r="C360" s="6"/>
      <c r="D360" s="6"/>
      <c r="E360" s="6"/>
      <c r="F360" s="6"/>
      <c r="G360" s="6"/>
    </row>
    <row r="361" spans="1:7" ht="15.75" thickBot="1" x14ac:dyDescent="0.3">
      <c r="A361" s="7" t="s">
        <v>31569</v>
      </c>
      <c r="B361" s="7" t="s">
        <v>31299</v>
      </c>
      <c r="C361" s="8" t="s">
        <v>23</v>
      </c>
      <c r="D361" s="9">
        <v>847.51</v>
      </c>
      <c r="E361" s="9">
        <v>16.07</v>
      </c>
      <c r="F361" s="9">
        <v>64.02</v>
      </c>
      <c r="G361" s="9"/>
    </row>
    <row r="362" spans="1:7" ht="15.75" thickBot="1" x14ac:dyDescent="0.3">
      <c r="A362" s="6"/>
      <c r="B362" s="6"/>
      <c r="C362" s="6"/>
      <c r="D362" s="6"/>
      <c r="E362" s="6"/>
      <c r="F362" s="6"/>
      <c r="G362" s="6"/>
    </row>
    <row r="363" spans="1:7" ht="15.75" thickBot="1" x14ac:dyDescent="0.3">
      <c r="A363" s="7" t="s">
        <v>31570</v>
      </c>
      <c r="B363" s="7" t="s">
        <v>31571</v>
      </c>
      <c r="C363" s="8" t="s">
        <v>23</v>
      </c>
      <c r="D363" s="9">
        <v>878.74</v>
      </c>
      <c r="E363" s="9">
        <v>15.5</v>
      </c>
      <c r="F363" s="9">
        <v>64.59</v>
      </c>
      <c r="G363" s="9"/>
    </row>
    <row r="364" spans="1:7" ht="15.75" thickBot="1" x14ac:dyDescent="0.3">
      <c r="A364" s="6"/>
      <c r="B364" s="6"/>
      <c r="C364" s="6"/>
      <c r="D364" s="6"/>
      <c r="E364" s="6"/>
      <c r="F364" s="6"/>
      <c r="G364" s="6"/>
    </row>
    <row r="365" spans="1:7" ht="15.75" thickBot="1" x14ac:dyDescent="0.3">
      <c r="A365" s="7" t="s">
        <v>31572</v>
      </c>
      <c r="B365" s="7" t="s">
        <v>31302</v>
      </c>
      <c r="C365" s="8" t="s">
        <v>23</v>
      </c>
      <c r="D365" s="9">
        <v>908.15</v>
      </c>
      <c r="E365" s="9">
        <v>15</v>
      </c>
      <c r="F365" s="9">
        <v>65.09</v>
      </c>
      <c r="G365" s="9"/>
    </row>
    <row r="366" spans="1:7" ht="15.75" thickBot="1" x14ac:dyDescent="0.3">
      <c r="A366" s="6"/>
      <c r="B366" s="6"/>
      <c r="C366" s="6"/>
      <c r="D366" s="6"/>
      <c r="E366" s="6"/>
      <c r="F366" s="6"/>
      <c r="G366" s="6"/>
    </row>
    <row r="367" spans="1:7" ht="15.75" thickBot="1" x14ac:dyDescent="0.3">
      <c r="A367" s="7" t="s">
        <v>31573</v>
      </c>
      <c r="B367" s="7" t="s">
        <v>31305</v>
      </c>
      <c r="C367" s="8" t="s">
        <v>23</v>
      </c>
      <c r="D367" s="9">
        <v>968.1</v>
      </c>
      <c r="E367" s="9">
        <v>14.07</v>
      </c>
      <c r="F367" s="9">
        <v>66.02</v>
      </c>
      <c r="G367" s="9"/>
    </row>
    <row r="368" spans="1:7" ht="15.75" thickBot="1" x14ac:dyDescent="0.3">
      <c r="A368" s="6"/>
      <c r="B368" s="6"/>
      <c r="C368" s="6"/>
      <c r="D368" s="6"/>
      <c r="E368" s="6"/>
      <c r="F368" s="6"/>
      <c r="G368" s="6"/>
    </row>
    <row r="369" spans="1:7" ht="15.75" thickBot="1" x14ac:dyDescent="0.3">
      <c r="A369" s="7" t="s">
        <v>31574</v>
      </c>
      <c r="B369" s="7" t="s">
        <v>31575</v>
      </c>
      <c r="C369" s="8" t="s">
        <v>23</v>
      </c>
      <c r="D369" s="9" t="s">
        <v>31576</v>
      </c>
      <c r="E369" s="9">
        <v>10.050000000000001</v>
      </c>
      <c r="F369" s="9">
        <v>70.040000000000006</v>
      </c>
      <c r="G369" s="9"/>
    </row>
    <row r="370" spans="1:7" ht="15.75" thickBot="1" x14ac:dyDescent="0.3">
      <c r="A370" s="6"/>
      <c r="B370" s="6"/>
      <c r="C370" s="6"/>
      <c r="D370" s="6"/>
      <c r="E370" s="6"/>
      <c r="F370" s="6"/>
      <c r="G370" s="6"/>
    </row>
    <row r="371" spans="1:7" ht="15.75" thickBot="1" x14ac:dyDescent="0.3">
      <c r="A371" s="7" t="s">
        <v>31577</v>
      </c>
      <c r="B371" s="7" t="s">
        <v>31311</v>
      </c>
      <c r="C371" s="8" t="s">
        <v>23</v>
      </c>
      <c r="D371" s="9" t="s">
        <v>31578</v>
      </c>
      <c r="E371" s="9">
        <v>11.21</v>
      </c>
      <c r="F371" s="9">
        <v>68.88</v>
      </c>
      <c r="G371" s="9"/>
    </row>
    <row r="372" spans="1:7" ht="15.75" thickBot="1" x14ac:dyDescent="0.3">
      <c r="A372" s="6"/>
      <c r="B372" s="6"/>
      <c r="C372" s="6"/>
      <c r="D372" s="6"/>
      <c r="E372" s="6"/>
      <c r="F372" s="6"/>
      <c r="G372" s="6"/>
    </row>
    <row r="373" spans="1:7" ht="15.75" thickBot="1" x14ac:dyDescent="0.3">
      <c r="A373" s="7" t="s">
        <v>31579</v>
      </c>
      <c r="B373" s="7" t="s">
        <v>31314</v>
      </c>
      <c r="C373" s="8" t="s">
        <v>23</v>
      </c>
      <c r="D373" s="9" t="s">
        <v>31580</v>
      </c>
      <c r="E373" s="9">
        <v>9.93</v>
      </c>
      <c r="F373" s="9">
        <v>70.16</v>
      </c>
      <c r="G373" s="9"/>
    </row>
    <row r="374" spans="1:7" ht="15.75" thickBot="1" x14ac:dyDescent="0.3">
      <c r="A374" s="6"/>
      <c r="B374" s="6"/>
      <c r="C374" s="6"/>
      <c r="D374" s="6"/>
      <c r="E374" s="6"/>
      <c r="F374" s="6"/>
      <c r="G374" s="6"/>
    </row>
    <row r="375" spans="1:7" ht="15.75" thickBot="1" x14ac:dyDescent="0.3">
      <c r="A375" s="7" t="s">
        <v>31581</v>
      </c>
      <c r="B375" s="7" t="s">
        <v>31582</v>
      </c>
      <c r="C375" s="8" t="s">
        <v>23</v>
      </c>
      <c r="D375" s="9">
        <v>813.04</v>
      </c>
      <c r="E375" s="9">
        <v>16.760000000000002</v>
      </c>
      <c r="F375" s="9">
        <v>63.34</v>
      </c>
      <c r="G375" s="9"/>
    </row>
    <row r="376" spans="1:7" ht="15.75" thickBot="1" x14ac:dyDescent="0.3">
      <c r="A376" s="6"/>
      <c r="B376" s="6"/>
      <c r="C376" s="6"/>
      <c r="D376" s="6"/>
      <c r="E376" s="6"/>
      <c r="F376" s="6"/>
      <c r="G376" s="6"/>
    </row>
    <row r="377" spans="1:7" ht="15.75" thickBot="1" x14ac:dyDescent="0.3">
      <c r="A377" s="7" t="s">
        <v>31583</v>
      </c>
      <c r="B377" s="7" t="s">
        <v>31584</v>
      </c>
      <c r="C377" s="8" t="s">
        <v>23</v>
      </c>
      <c r="D377" s="9">
        <v>913.19</v>
      </c>
      <c r="E377" s="9">
        <v>14.92</v>
      </c>
      <c r="F377" s="9">
        <v>65.180000000000007</v>
      </c>
      <c r="G377" s="9"/>
    </row>
    <row r="378" spans="1:7" ht="15.75" thickBot="1" x14ac:dyDescent="0.3">
      <c r="A378" s="6"/>
      <c r="B378" s="6"/>
      <c r="C378" s="6"/>
      <c r="D378" s="6"/>
      <c r="E378" s="6"/>
      <c r="F378" s="6"/>
      <c r="G378" s="6"/>
    </row>
    <row r="379" spans="1:7" ht="15.75" thickBot="1" x14ac:dyDescent="0.3">
      <c r="A379" s="7" t="s">
        <v>31585</v>
      </c>
      <c r="B379" s="7" t="s">
        <v>31586</v>
      </c>
      <c r="C379" s="8" t="s">
        <v>23</v>
      </c>
      <c r="D379" s="9" t="s">
        <v>31587</v>
      </c>
      <c r="E379" s="9">
        <v>11.79</v>
      </c>
      <c r="F379" s="9">
        <v>68.31</v>
      </c>
      <c r="G379" s="9"/>
    </row>
    <row r="380" spans="1:7" ht="15.75" thickBot="1" x14ac:dyDescent="0.3">
      <c r="A380" s="6"/>
      <c r="B380" s="6"/>
      <c r="C380" s="6"/>
      <c r="D380" s="6"/>
      <c r="E380" s="6"/>
      <c r="F380" s="6"/>
      <c r="G380" s="6"/>
    </row>
    <row r="381" spans="1:7" ht="15.75" thickBot="1" x14ac:dyDescent="0.3">
      <c r="A381" s="7" t="s">
        <v>31588</v>
      </c>
      <c r="B381" s="7" t="s">
        <v>31589</v>
      </c>
      <c r="C381" s="8" t="s">
        <v>23</v>
      </c>
      <c r="D381" s="9" t="s">
        <v>31590</v>
      </c>
      <c r="E381" s="9">
        <v>10.67</v>
      </c>
      <c r="F381" s="9">
        <v>69.42</v>
      </c>
      <c r="G381" s="9"/>
    </row>
    <row r="382" spans="1:7" ht="15.75" thickBot="1" x14ac:dyDescent="0.3">
      <c r="A382" s="6"/>
      <c r="B382" s="6"/>
      <c r="C382" s="6"/>
      <c r="D382" s="6"/>
      <c r="E382" s="6"/>
      <c r="F382" s="6"/>
      <c r="G382" s="6"/>
    </row>
    <row r="383" spans="1:7" ht="15.75" thickBot="1" x14ac:dyDescent="0.3">
      <c r="A383" s="7" t="s">
        <v>31591</v>
      </c>
      <c r="B383" s="7" t="s">
        <v>31592</v>
      </c>
      <c r="C383" s="8" t="s">
        <v>23</v>
      </c>
      <c r="D383" s="9" t="s">
        <v>31593</v>
      </c>
      <c r="E383" s="9">
        <v>9.75</v>
      </c>
      <c r="F383" s="9">
        <v>70.349999999999994</v>
      </c>
      <c r="G383" s="9"/>
    </row>
    <row r="384" spans="1:7" ht="15.75" thickBot="1" x14ac:dyDescent="0.3">
      <c r="A384" s="6"/>
      <c r="B384" s="6"/>
      <c r="C384" s="6"/>
      <c r="D384" s="6"/>
      <c r="E384" s="6"/>
      <c r="F384" s="6"/>
      <c r="G384" s="6"/>
    </row>
    <row r="385" spans="1:7" x14ac:dyDescent="0.25">
      <c r="A385" s="23" t="s">
        <v>31594</v>
      </c>
      <c r="B385" s="17" t="s">
        <v>31595</v>
      </c>
      <c r="C385" s="26"/>
      <c r="D385" s="29"/>
      <c r="E385" s="29"/>
      <c r="F385" s="29"/>
      <c r="G385" s="29"/>
    </row>
    <row r="386" spans="1:7" ht="15.75" thickBot="1" x14ac:dyDescent="0.3">
      <c r="A386" s="25"/>
      <c r="B386" s="19" t="s">
        <v>31560</v>
      </c>
      <c r="C386" s="28"/>
      <c r="D386" s="31"/>
      <c r="E386" s="31"/>
      <c r="F386" s="31"/>
      <c r="G386" s="31"/>
    </row>
    <row r="387" spans="1:7" ht="15.75" thickBot="1" x14ac:dyDescent="0.3">
      <c r="A387" s="6"/>
      <c r="B387" s="6"/>
      <c r="C387" s="6"/>
      <c r="D387" s="6"/>
      <c r="E387" s="6"/>
      <c r="F387" s="6"/>
      <c r="G387" s="6"/>
    </row>
    <row r="388" spans="1:7" ht="15.75" thickBot="1" x14ac:dyDescent="0.3">
      <c r="A388" s="7" t="s">
        <v>31596</v>
      </c>
      <c r="B388" s="7" t="s">
        <v>31562</v>
      </c>
      <c r="C388" s="8" t="s">
        <v>23</v>
      </c>
      <c r="D388" s="9">
        <v>649.47</v>
      </c>
      <c r="E388" s="9">
        <v>20.98</v>
      </c>
      <c r="F388" s="9">
        <v>59.12</v>
      </c>
      <c r="G388" s="9"/>
    </row>
    <row r="389" spans="1:7" ht="15.75" thickBot="1" x14ac:dyDescent="0.3">
      <c r="A389" s="6"/>
      <c r="B389" s="6"/>
      <c r="C389" s="6"/>
      <c r="D389" s="6"/>
      <c r="E389" s="6"/>
      <c r="F389" s="6"/>
      <c r="G389" s="6"/>
    </row>
    <row r="390" spans="1:7" ht="15.75" thickBot="1" x14ac:dyDescent="0.3">
      <c r="A390" s="7" t="s">
        <v>31597</v>
      </c>
      <c r="B390" s="7" t="s">
        <v>31564</v>
      </c>
      <c r="C390" s="8" t="s">
        <v>23</v>
      </c>
      <c r="D390" s="9">
        <v>813.19</v>
      </c>
      <c r="E390" s="9">
        <v>16.75</v>
      </c>
      <c r="F390" s="9">
        <v>63.34</v>
      </c>
      <c r="G390" s="9"/>
    </row>
    <row r="391" spans="1:7" ht="15.75" thickBot="1" x14ac:dyDescent="0.3">
      <c r="A391" s="6"/>
      <c r="B391" s="6"/>
      <c r="C391" s="6"/>
      <c r="D391" s="6"/>
      <c r="E391" s="6"/>
      <c r="F391" s="6"/>
      <c r="G391" s="6"/>
    </row>
    <row r="392" spans="1:7" ht="15.75" thickBot="1" x14ac:dyDescent="0.3">
      <c r="A392" s="7" t="s">
        <v>31598</v>
      </c>
      <c r="B392" s="7" t="s">
        <v>31599</v>
      </c>
      <c r="C392" s="8" t="s">
        <v>23</v>
      </c>
      <c r="D392" s="9">
        <v>882.94</v>
      </c>
      <c r="E392" s="9">
        <v>15.43</v>
      </c>
      <c r="F392" s="9">
        <v>64.67</v>
      </c>
      <c r="G392" s="9"/>
    </row>
    <row r="393" spans="1:7" ht="15.75" thickBot="1" x14ac:dyDescent="0.3">
      <c r="A393" s="6"/>
      <c r="B393" s="6"/>
      <c r="C393" s="6"/>
      <c r="D393" s="6"/>
      <c r="E393" s="6"/>
      <c r="F393" s="6"/>
      <c r="G393" s="6"/>
    </row>
    <row r="394" spans="1:7" ht="15.75" thickBot="1" x14ac:dyDescent="0.3">
      <c r="A394" s="7" t="s">
        <v>31600</v>
      </c>
      <c r="B394" s="7" t="s">
        <v>31601</v>
      </c>
      <c r="C394" s="8" t="s">
        <v>23</v>
      </c>
      <c r="D394" s="9">
        <v>954.37</v>
      </c>
      <c r="E394" s="9">
        <v>14.27</v>
      </c>
      <c r="F394" s="9">
        <v>65.819999999999993</v>
      </c>
      <c r="G394" s="9"/>
    </row>
    <row r="395" spans="1:7" ht="15.75" thickBot="1" x14ac:dyDescent="0.3">
      <c r="A395" s="6"/>
      <c r="B395" s="6"/>
      <c r="C395" s="6"/>
      <c r="D395" s="6"/>
      <c r="E395" s="6"/>
      <c r="F395" s="6"/>
      <c r="G395" s="6"/>
    </row>
    <row r="396" spans="1:7" ht="15.75" thickBot="1" x14ac:dyDescent="0.3">
      <c r="A396" s="7" t="s">
        <v>31602</v>
      </c>
      <c r="B396" s="7" t="s">
        <v>31603</v>
      </c>
      <c r="C396" s="8" t="s">
        <v>23</v>
      </c>
      <c r="D396" s="9" t="s">
        <v>31604</v>
      </c>
      <c r="E396" s="9">
        <v>13.58</v>
      </c>
      <c r="F396" s="9">
        <v>66.52</v>
      </c>
      <c r="G396" s="9"/>
    </row>
    <row r="397" spans="1:7" ht="15.75" thickBot="1" x14ac:dyDescent="0.3">
      <c r="A397" s="6"/>
      <c r="B397" s="6"/>
      <c r="C397" s="6"/>
      <c r="D397" s="6"/>
      <c r="E397" s="6"/>
      <c r="F397" s="6"/>
      <c r="G397" s="6"/>
    </row>
    <row r="398" spans="1:7" ht="15.75" thickBot="1" x14ac:dyDescent="0.3">
      <c r="A398" s="7" t="s">
        <v>31605</v>
      </c>
      <c r="B398" s="7" t="s">
        <v>31606</v>
      </c>
      <c r="C398" s="8" t="s">
        <v>23</v>
      </c>
      <c r="D398" s="9" t="s">
        <v>31607</v>
      </c>
      <c r="E398" s="9">
        <v>12.94</v>
      </c>
      <c r="F398" s="9">
        <v>67.150000000000006</v>
      </c>
      <c r="G398" s="9"/>
    </row>
    <row r="399" spans="1:7" ht="15.75" thickBot="1" x14ac:dyDescent="0.3">
      <c r="A399" s="6"/>
      <c r="B399" s="6"/>
      <c r="C399" s="6"/>
      <c r="D399" s="6"/>
      <c r="E399" s="6"/>
      <c r="F399" s="6"/>
      <c r="G399" s="6"/>
    </row>
    <row r="400" spans="1:7" ht="15.75" thickBot="1" x14ac:dyDescent="0.3">
      <c r="A400" s="7" t="s">
        <v>31608</v>
      </c>
      <c r="B400" s="7" t="s">
        <v>31609</v>
      </c>
      <c r="C400" s="8" t="s">
        <v>23</v>
      </c>
      <c r="D400" s="9" t="s">
        <v>31610</v>
      </c>
      <c r="E400" s="9">
        <v>10.220000000000001</v>
      </c>
      <c r="F400" s="9">
        <v>69.87</v>
      </c>
      <c r="G400" s="9"/>
    </row>
    <row r="401" spans="1:7" ht="15.75" thickBot="1" x14ac:dyDescent="0.3">
      <c r="A401" s="6"/>
      <c r="B401" s="6"/>
      <c r="C401" s="6"/>
      <c r="D401" s="6"/>
      <c r="E401" s="6"/>
      <c r="F401" s="6"/>
      <c r="G401" s="6"/>
    </row>
    <row r="402" spans="1:7" ht="15.75" thickBot="1" x14ac:dyDescent="0.3">
      <c r="A402" s="7" t="s">
        <v>31611</v>
      </c>
      <c r="B402" s="7" t="s">
        <v>31612</v>
      </c>
      <c r="C402" s="8" t="s">
        <v>23</v>
      </c>
      <c r="D402" s="9" t="s">
        <v>31613</v>
      </c>
      <c r="E402" s="9">
        <v>7.69</v>
      </c>
      <c r="F402" s="9">
        <v>72.400000000000006</v>
      </c>
      <c r="G402" s="9"/>
    </row>
    <row r="403" spans="1:7" ht="15.75" thickBot="1" x14ac:dyDescent="0.3">
      <c r="A403" s="6"/>
      <c r="B403" s="6"/>
      <c r="C403" s="6"/>
      <c r="D403" s="6"/>
      <c r="E403" s="6"/>
      <c r="F403" s="6"/>
      <c r="G403" s="6"/>
    </row>
    <row r="404" spans="1:7" ht="15.75" thickBot="1" x14ac:dyDescent="0.3">
      <c r="A404" s="7" t="s">
        <v>31614</v>
      </c>
      <c r="B404" s="7" t="s">
        <v>31615</v>
      </c>
      <c r="C404" s="8" t="s">
        <v>23</v>
      </c>
      <c r="D404" s="9" t="s">
        <v>31616</v>
      </c>
      <c r="E404" s="9">
        <v>6.64</v>
      </c>
      <c r="F404" s="9">
        <v>73.45</v>
      </c>
      <c r="G404" s="9"/>
    </row>
    <row r="405" spans="1:7" ht="15.75" thickBot="1" x14ac:dyDescent="0.3">
      <c r="A405" s="6"/>
      <c r="B405" s="6"/>
      <c r="C405" s="6"/>
      <c r="D405" s="6"/>
      <c r="E405" s="6"/>
      <c r="F405" s="6"/>
      <c r="G405" s="6"/>
    </row>
    <row r="406" spans="1:7" ht="15.75" thickBot="1" x14ac:dyDescent="0.3">
      <c r="A406" s="7" t="s">
        <v>31617</v>
      </c>
      <c r="B406" s="7" t="s">
        <v>31618</v>
      </c>
      <c r="C406" s="8" t="s">
        <v>23</v>
      </c>
      <c r="D406" s="9" t="s">
        <v>31619</v>
      </c>
      <c r="E406" s="9">
        <v>5.23</v>
      </c>
      <c r="F406" s="9">
        <v>74.86</v>
      </c>
      <c r="G406" s="9"/>
    </row>
    <row r="407" spans="1:7" ht="15.75" thickBot="1" x14ac:dyDescent="0.3">
      <c r="A407" s="6"/>
      <c r="B407" s="6"/>
      <c r="C407" s="6"/>
      <c r="D407" s="6"/>
      <c r="E407" s="6"/>
      <c r="F407" s="6"/>
      <c r="G407" s="6"/>
    </row>
    <row r="408" spans="1:7" ht="15.75" thickBot="1" x14ac:dyDescent="0.3">
      <c r="A408" s="7" t="s">
        <v>31620</v>
      </c>
      <c r="B408" s="7" t="s">
        <v>31621</v>
      </c>
      <c r="C408" s="8" t="s">
        <v>23</v>
      </c>
      <c r="D408" s="9" t="s">
        <v>31622</v>
      </c>
      <c r="E408" s="9">
        <v>4.3099999999999996</v>
      </c>
      <c r="F408" s="9">
        <v>75.78</v>
      </c>
      <c r="G408" s="9"/>
    </row>
    <row r="409" spans="1:7" ht="15.75" thickBot="1" x14ac:dyDescent="0.3">
      <c r="A409" s="6"/>
      <c r="B409" s="6"/>
      <c r="C409" s="6"/>
      <c r="D409" s="6"/>
      <c r="E409" s="6"/>
      <c r="F409" s="6"/>
      <c r="G409" s="6"/>
    </row>
    <row r="410" spans="1:7" x14ac:dyDescent="0.25">
      <c r="A410" s="23" t="s">
        <v>31623</v>
      </c>
      <c r="B410" s="17" t="s">
        <v>31624</v>
      </c>
      <c r="C410" s="26"/>
      <c r="D410" s="29"/>
      <c r="E410" s="29"/>
      <c r="F410" s="29"/>
      <c r="G410" s="29"/>
    </row>
    <row r="411" spans="1:7" ht="15.75" thickBot="1" x14ac:dyDescent="0.3">
      <c r="A411" s="25"/>
      <c r="B411" s="19" t="s">
        <v>31560</v>
      </c>
      <c r="C411" s="28"/>
      <c r="D411" s="31"/>
      <c r="E411" s="31"/>
      <c r="F411" s="31"/>
      <c r="G411" s="31"/>
    </row>
    <row r="412" spans="1:7" ht="15.75" thickBot="1" x14ac:dyDescent="0.3">
      <c r="A412" s="6"/>
      <c r="B412" s="6"/>
      <c r="C412" s="6"/>
      <c r="D412" s="6"/>
      <c r="E412" s="6"/>
      <c r="F412" s="6"/>
      <c r="G412" s="6"/>
    </row>
    <row r="413" spans="1:7" ht="15.75" thickBot="1" x14ac:dyDescent="0.3">
      <c r="A413" s="7" t="s">
        <v>31625</v>
      </c>
      <c r="B413" s="7" t="s">
        <v>31568</v>
      </c>
      <c r="C413" s="8" t="s">
        <v>23</v>
      </c>
      <c r="D413" s="9">
        <v>660.25</v>
      </c>
      <c r="E413" s="9">
        <v>20.63</v>
      </c>
      <c r="F413" s="9">
        <v>59.46</v>
      </c>
      <c r="G413" s="9"/>
    </row>
    <row r="414" spans="1:7" ht="15.75" thickBot="1" x14ac:dyDescent="0.3">
      <c r="A414" s="6"/>
      <c r="B414" s="6"/>
      <c r="C414" s="6"/>
      <c r="D414" s="6"/>
      <c r="E414" s="6"/>
      <c r="F414" s="6"/>
      <c r="G414" s="6"/>
    </row>
    <row r="415" spans="1:7" ht="15.75" thickBot="1" x14ac:dyDescent="0.3">
      <c r="A415" s="7" t="s">
        <v>31626</v>
      </c>
      <c r="B415" s="7" t="s">
        <v>31299</v>
      </c>
      <c r="C415" s="8" t="s">
        <v>23</v>
      </c>
      <c r="D415" s="9">
        <v>847.51</v>
      </c>
      <c r="E415" s="9">
        <v>16.07</v>
      </c>
      <c r="F415" s="9">
        <v>64.02</v>
      </c>
      <c r="G415" s="9"/>
    </row>
    <row r="416" spans="1:7" ht="15.75" thickBot="1" x14ac:dyDescent="0.3">
      <c r="A416" s="6"/>
      <c r="B416" s="6"/>
      <c r="C416" s="6"/>
      <c r="D416" s="6"/>
      <c r="E416" s="6"/>
      <c r="F416" s="6"/>
      <c r="G416" s="6"/>
    </row>
    <row r="417" spans="1:7" ht="15.75" thickBot="1" x14ac:dyDescent="0.3">
      <c r="A417" s="7" t="s">
        <v>31627</v>
      </c>
      <c r="B417" s="7" t="s">
        <v>31571</v>
      </c>
      <c r="C417" s="8" t="s">
        <v>23</v>
      </c>
      <c r="D417" s="9">
        <v>888.68</v>
      </c>
      <c r="E417" s="9">
        <v>15.33</v>
      </c>
      <c r="F417" s="9">
        <v>64.77</v>
      </c>
      <c r="G417" s="9"/>
    </row>
    <row r="418" spans="1:7" ht="15.75" thickBot="1" x14ac:dyDescent="0.3">
      <c r="A418" s="6"/>
      <c r="B418" s="6"/>
      <c r="C418" s="6"/>
      <c r="D418" s="6"/>
      <c r="E418" s="6"/>
      <c r="F418" s="6"/>
      <c r="G418" s="6"/>
    </row>
    <row r="419" spans="1:7" ht="15.75" thickBot="1" x14ac:dyDescent="0.3">
      <c r="A419" s="7" t="s">
        <v>31628</v>
      </c>
      <c r="B419" s="7" t="s">
        <v>31302</v>
      </c>
      <c r="C419" s="8" t="s">
        <v>23</v>
      </c>
      <c r="D419" s="9">
        <v>861.52</v>
      </c>
      <c r="E419" s="9">
        <v>15.81</v>
      </c>
      <c r="F419" s="9">
        <v>64.28</v>
      </c>
      <c r="G419" s="9"/>
    </row>
    <row r="420" spans="1:7" ht="15.75" thickBot="1" x14ac:dyDescent="0.3">
      <c r="A420" s="6"/>
      <c r="B420" s="6"/>
      <c r="C420" s="6"/>
      <c r="D420" s="6"/>
      <c r="E420" s="6"/>
      <c r="F420" s="6"/>
      <c r="G420" s="6"/>
    </row>
    <row r="421" spans="1:7" ht="15.75" thickBot="1" x14ac:dyDescent="0.3">
      <c r="A421" s="7" t="s">
        <v>31629</v>
      </c>
      <c r="B421" s="7" t="s">
        <v>31305</v>
      </c>
      <c r="C421" s="8" t="s">
        <v>23</v>
      </c>
      <c r="D421" s="9">
        <v>902.69</v>
      </c>
      <c r="E421" s="9">
        <v>15.09</v>
      </c>
      <c r="F421" s="9">
        <v>65</v>
      </c>
      <c r="G421" s="9"/>
    </row>
    <row r="422" spans="1:7" ht="15.75" thickBot="1" x14ac:dyDescent="0.3">
      <c r="A422" s="6"/>
      <c r="B422" s="6"/>
      <c r="C422" s="6"/>
      <c r="D422" s="6"/>
      <c r="E422" s="6"/>
      <c r="F422" s="6"/>
      <c r="G422" s="6"/>
    </row>
    <row r="423" spans="1:7" ht="15.75" thickBot="1" x14ac:dyDescent="0.3">
      <c r="A423" s="7" t="s">
        <v>31630</v>
      </c>
      <c r="B423" s="7" t="s">
        <v>31575</v>
      </c>
      <c r="C423" s="8" t="s">
        <v>23</v>
      </c>
      <c r="D423" s="9" t="s">
        <v>31631</v>
      </c>
      <c r="E423" s="9">
        <v>11.56</v>
      </c>
      <c r="F423" s="9">
        <v>68.540000000000006</v>
      </c>
      <c r="G423" s="9"/>
    </row>
    <row r="424" spans="1:7" ht="15.75" thickBot="1" x14ac:dyDescent="0.3">
      <c r="A424" s="6"/>
      <c r="B424" s="6"/>
      <c r="C424" s="6"/>
      <c r="D424" s="6"/>
      <c r="E424" s="6"/>
      <c r="F424" s="6"/>
      <c r="G424" s="6"/>
    </row>
    <row r="425" spans="1:7" ht="15.75" thickBot="1" x14ac:dyDescent="0.3">
      <c r="A425" s="7" t="s">
        <v>31632</v>
      </c>
      <c r="B425" s="7" t="s">
        <v>31311</v>
      </c>
      <c r="C425" s="8" t="s">
        <v>23</v>
      </c>
      <c r="D425" s="9">
        <v>916.7</v>
      </c>
      <c r="E425" s="9">
        <v>14.86</v>
      </c>
      <c r="F425" s="9">
        <v>65.239999999999995</v>
      </c>
      <c r="G425" s="9"/>
    </row>
    <row r="426" spans="1:7" ht="15.75" thickBot="1" x14ac:dyDescent="0.3">
      <c r="A426" s="6"/>
      <c r="B426" s="6"/>
      <c r="C426" s="6"/>
      <c r="D426" s="6"/>
      <c r="E426" s="6"/>
      <c r="F426" s="6"/>
      <c r="G426" s="6"/>
    </row>
    <row r="427" spans="1:7" ht="15.75" thickBot="1" x14ac:dyDescent="0.3">
      <c r="A427" s="7" t="s">
        <v>31633</v>
      </c>
      <c r="B427" s="7" t="s">
        <v>31314</v>
      </c>
      <c r="C427" s="8" t="s">
        <v>23</v>
      </c>
      <c r="D427" s="9" t="s">
        <v>31634</v>
      </c>
      <c r="E427" s="9">
        <v>10.55</v>
      </c>
      <c r="F427" s="9">
        <v>69.540000000000006</v>
      </c>
      <c r="G427" s="9"/>
    </row>
    <row r="428" spans="1:7" ht="15.75" thickBot="1" x14ac:dyDescent="0.3">
      <c r="A428" s="6"/>
      <c r="B428" s="6"/>
      <c r="C428" s="6"/>
      <c r="D428" s="6"/>
      <c r="E428" s="6"/>
      <c r="F428" s="6"/>
      <c r="G428" s="6"/>
    </row>
    <row r="429" spans="1:7" ht="15.75" thickBot="1" x14ac:dyDescent="0.3">
      <c r="A429" s="7" t="s">
        <v>31635</v>
      </c>
      <c r="B429" s="7" t="s">
        <v>31316</v>
      </c>
      <c r="C429" s="8" t="s">
        <v>23</v>
      </c>
      <c r="D429" s="9" t="s">
        <v>31636</v>
      </c>
      <c r="E429" s="9">
        <v>8.35</v>
      </c>
      <c r="F429" s="9">
        <v>71.739999999999995</v>
      </c>
      <c r="G429" s="9"/>
    </row>
    <row r="430" spans="1:7" ht="15.75" thickBot="1" x14ac:dyDescent="0.3">
      <c r="A430" s="6"/>
      <c r="B430" s="6"/>
      <c r="C430" s="6"/>
      <c r="D430" s="6"/>
      <c r="E430" s="6"/>
      <c r="F430" s="6"/>
      <c r="G430" s="6"/>
    </row>
    <row r="431" spans="1:7" ht="15.75" thickBot="1" x14ac:dyDescent="0.3">
      <c r="A431" s="7" t="s">
        <v>31637</v>
      </c>
      <c r="B431" s="7" t="s">
        <v>31638</v>
      </c>
      <c r="C431" s="8" t="s">
        <v>23</v>
      </c>
      <c r="D431" s="9" t="s">
        <v>31613</v>
      </c>
      <c r="E431" s="9">
        <v>7.69</v>
      </c>
      <c r="F431" s="9">
        <v>72.400000000000006</v>
      </c>
      <c r="G431" s="9"/>
    </row>
    <row r="432" spans="1:7" ht="15.75" thickBot="1" x14ac:dyDescent="0.3">
      <c r="A432" s="6"/>
      <c r="B432" s="6"/>
      <c r="C432" s="6"/>
      <c r="D432" s="6"/>
      <c r="E432" s="6"/>
      <c r="F432" s="6"/>
      <c r="G432" s="6"/>
    </row>
    <row r="433" spans="1:7" ht="15.75" thickBot="1" x14ac:dyDescent="0.3">
      <c r="A433" s="7" t="s">
        <v>31639</v>
      </c>
      <c r="B433" s="7" t="s">
        <v>31640</v>
      </c>
      <c r="C433" s="8" t="s">
        <v>23</v>
      </c>
      <c r="D433" s="9" t="s">
        <v>31641</v>
      </c>
      <c r="E433" s="9">
        <v>4.01</v>
      </c>
      <c r="F433" s="9">
        <v>76.08</v>
      </c>
      <c r="G433" s="9"/>
    </row>
    <row r="434" spans="1:7" ht="15.75" thickBot="1" x14ac:dyDescent="0.3">
      <c r="A434" s="6"/>
      <c r="B434" s="6"/>
      <c r="C434" s="6"/>
      <c r="D434" s="6"/>
      <c r="E434" s="6"/>
      <c r="F434" s="6"/>
      <c r="G434" s="6"/>
    </row>
    <row r="435" spans="1:7" ht="15.75" thickBot="1" x14ac:dyDescent="0.3">
      <c r="A435" s="7" t="s">
        <v>31642</v>
      </c>
      <c r="B435" s="7" t="s">
        <v>31582</v>
      </c>
      <c r="C435" s="8" t="s">
        <v>23</v>
      </c>
      <c r="D435" s="9">
        <v>673</v>
      </c>
      <c r="E435" s="9">
        <v>20.239999999999998</v>
      </c>
      <c r="F435" s="9">
        <v>59.85</v>
      </c>
      <c r="G435" s="9"/>
    </row>
    <row r="436" spans="1:7" ht="15.75" thickBot="1" x14ac:dyDescent="0.3">
      <c r="A436" s="6"/>
      <c r="B436" s="6"/>
      <c r="C436" s="6"/>
      <c r="D436" s="6"/>
      <c r="E436" s="6"/>
      <c r="F436" s="6"/>
      <c r="G436" s="6"/>
    </row>
    <row r="437" spans="1:7" ht="15.75" thickBot="1" x14ac:dyDescent="0.3">
      <c r="A437" s="7" t="s">
        <v>31643</v>
      </c>
      <c r="B437" s="7" t="s">
        <v>31331</v>
      </c>
      <c r="C437" s="8" t="s">
        <v>23</v>
      </c>
      <c r="D437" s="9">
        <v>809.27</v>
      </c>
      <c r="E437" s="9">
        <v>16.829999999999998</v>
      </c>
      <c r="F437" s="9">
        <v>63.26</v>
      </c>
      <c r="G437" s="9"/>
    </row>
    <row r="438" spans="1:7" ht="15.75" thickBot="1" x14ac:dyDescent="0.3">
      <c r="A438" s="6"/>
      <c r="B438" s="6"/>
      <c r="C438" s="6"/>
      <c r="D438" s="6"/>
      <c r="E438" s="6"/>
      <c r="F438" s="6"/>
      <c r="G438" s="6"/>
    </row>
    <row r="439" spans="1:7" ht="15.75" thickBot="1" x14ac:dyDescent="0.3">
      <c r="A439" s="7" t="s">
        <v>31644</v>
      </c>
      <c r="B439" s="7" t="s">
        <v>31333</v>
      </c>
      <c r="C439" s="8" t="s">
        <v>23</v>
      </c>
      <c r="D439" s="9">
        <v>825.94</v>
      </c>
      <c r="E439" s="9">
        <v>16.489999999999998</v>
      </c>
      <c r="F439" s="9">
        <v>63.6</v>
      </c>
      <c r="G439" s="9"/>
    </row>
    <row r="440" spans="1:7" ht="15.75" thickBot="1" x14ac:dyDescent="0.3">
      <c r="A440" s="6"/>
      <c r="B440" s="6"/>
      <c r="C440" s="6"/>
      <c r="D440" s="6"/>
      <c r="E440" s="6"/>
      <c r="F440" s="6"/>
      <c r="G440" s="6"/>
    </row>
    <row r="441" spans="1:7" ht="15.75" thickBot="1" x14ac:dyDescent="0.3">
      <c r="A441" s="7" t="s">
        <v>31645</v>
      </c>
      <c r="B441" s="7" t="s">
        <v>31586</v>
      </c>
      <c r="C441" s="8" t="s">
        <v>23</v>
      </c>
      <c r="D441" s="9">
        <v>881.96</v>
      </c>
      <c r="E441" s="9">
        <v>15.45</v>
      </c>
      <c r="F441" s="9">
        <v>64.650000000000006</v>
      </c>
      <c r="G441" s="9"/>
    </row>
    <row r="442" spans="1:7" ht="15.75" thickBot="1" x14ac:dyDescent="0.3">
      <c r="A442" s="6"/>
      <c r="B442" s="6"/>
      <c r="C442" s="6"/>
      <c r="D442" s="6"/>
      <c r="E442" s="6"/>
      <c r="F442" s="6"/>
      <c r="G442" s="6"/>
    </row>
    <row r="443" spans="1:7" ht="15.75" thickBot="1" x14ac:dyDescent="0.3">
      <c r="A443" s="7" t="s">
        <v>31646</v>
      </c>
      <c r="B443" s="7" t="s">
        <v>31589</v>
      </c>
      <c r="C443" s="8" t="s">
        <v>23</v>
      </c>
      <c r="D443" s="9" t="s">
        <v>31647</v>
      </c>
      <c r="E443" s="9">
        <v>12.56</v>
      </c>
      <c r="F443" s="9">
        <v>67.540000000000006</v>
      </c>
      <c r="G443" s="9"/>
    </row>
    <row r="444" spans="1:7" ht="15.75" thickBot="1" x14ac:dyDescent="0.3">
      <c r="A444" s="6"/>
      <c r="B444" s="6"/>
      <c r="C444" s="6"/>
      <c r="D444" s="6"/>
      <c r="E444" s="6"/>
      <c r="F444" s="6"/>
      <c r="G444" s="6"/>
    </row>
    <row r="445" spans="1:7" ht="15.75" thickBot="1" x14ac:dyDescent="0.3">
      <c r="A445" s="7" t="s">
        <v>31648</v>
      </c>
      <c r="B445" s="7" t="s">
        <v>31649</v>
      </c>
      <c r="C445" s="8" t="s">
        <v>23</v>
      </c>
      <c r="D445" s="9" t="s">
        <v>31650</v>
      </c>
      <c r="E445" s="9">
        <v>9.4600000000000009</v>
      </c>
      <c r="F445" s="9">
        <v>70.63</v>
      </c>
      <c r="G445" s="9"/>
    </row>
    <row r="446" spans="1:7" ht="15.75" thickBot="1" x14ac:dyDescent="0.3">
      <c r="A446" s="6"/>
      <c r="B446" s="6"/>
      <c r="C446" s="6"/>
      <c r="D446" s="6"/>
      <c r="E446" s="6"/>
      <c r="F446" s="6"/>
      <c r="G446" s="6"/>
    </row>
    <row r="447" spans="1:7" ht="15.75" thickBot="1" x14ac:dyDescent="0.3">
      <c r="A447" s="7" t="s">
        <v>31651</v>
      </c>
      <c r="B447" s="7" t="s">
        <v>31652</v>
      </c>
      <c r="C447" s="8" t="s">
        <v>23</v>
      </c>
      <c r="D447" s="9" t="s">
        <v>31653</v>
      </c>
      <c r="E447" s="9">
        <v>6.76</v>
      </c>
      <c r="F447" s="9">
        <v>73.34</v>
      </c>
      <c r="G447" s="9"/>
    </row>
    <row r="448" spans="1:7" ht="15.75" thickBot="1" x14ac:dyDescent="0.3">
      <c r="A448" s="6"/>
      <c r="B448" s="6"/>
      <c r="C448" s="6"/>
      <c r="D448" s="6"/>
      <c r="E448" s="6"/>
      <c r="F448" s="6"/>
      <c r="G448" s="6"/>
    </row>
    <row r="449" spans="1:7" ht="15.75" thickBot="1" x14ac:dyDescent="0.3">
      <c r="A449" s="7" t="s">
        <v>31654</v>
      </c>
      <c r="B449" s="7" t="s">
        <v>31655</v>
      </c>
      <c r="C449" s="8"/>
      <c r="D449" s="9"/>
      <c r="E449" s="9"/>
      <c r="F449" s="9"/>
      <c r="G449" s="9"/>
    </row>
    <row r="450" spans="1:7" ht="15.75" thickBot="1" x14ac:dyDescent="0.3">
      <c r="A450" s="6"/>
      <c r="B450" s="6"/>
      <c r="C450" s="6"/>
      <c r="D450" s="6"/>
      <c r="E450" s="6"/>
      <c r="F450" s="6"/>
      <c r="G450" s="6"/>
    </row>
    <row r="451" spans="1:7" ht="36.75" x14ac:dyDescent="0.25">
      <c r="A451" s="23" t="s">
        <v>31656</v>
      </c>
      <c r="B451" s="17" t="s">
        <v>31657</v>
      </c>
      <c r="C451" s="26"/>
      <c r="D451" s="29"/>
      <c r="E451" s="29"/>
      <c r="F451" s="29"/>
      <c r="G451" s="29"/>
    </row>
    <row r="452" spans="1:7" x14ac:dyDescent="0.25">
      <c r="A452" s="24"/>
      <c r="B452" s="18" t="s">
        <v>31658</v>
      </c>
      <c r="C452" s="27"/>
      <c r="D452" s="30"/>
      <c r="E452" s="30"/>
      <c r="F452" s="30"/>
      <c r="G452" s="30"/>
    </row>
    <row r="453" spans="1:7" x14ac:dyDescent="0.25">
      <c r="A453" s="24"/>
      <c r="B453" s="18" t="s">
        <v>31659</v>
      </c>
      <c r="C453" s="27"/>
      <c r="D453" s="30"/>
      <c r="E453" s="30"/>
      <c r="F453" s="30"/>
      <c r="G453" s="30"/>
    </row>
    <row r="454" spans="1:7" x14ac:dyDescent="0.25">
      <c r="A454" s="24"/>
      <c r="B454" s="18" t="s">
        <v>31660</v>
      </c>
      <c r="C454" s="27"/>
      <c r="D454" s="30"/>
      <c r="E454" s="30"/>
      <c r="F454" s="30"/>
      <c r="G454" s="30"/>
    </row>
    <row r="455" spans="1:7" x14ac:dyDescent="0.25">
      <c r="A455" s="24"/>
      <c r="B455" s="18" t="s">
        <v>31661</v>
      </c>
      <c r="C455" s="27"/>
      <c r="D455" s="30"/>
      <c r="E455" s="30"/>
      <c r="F455" s="30"/>
      <c r="G455" s="30"/>
    </row>
    <row r="456" spans="1:7" x14ac:dyDescent="0.25">
      <c r="A456" s="24"/>
      <c r="B456" s="18" t="s">
        <v>31662</v>
      </c>
      <c r="C456" s="27"/>
      <c r="D456" s="30"/>
      <c r="E456" s="30"/>
      <c r="F456" s="30"/>
      <c r="G456" s="30"/>
    </row>
    <row r="457" spans="1:7" x14ac:dyDescent="0.25">
      <c r="A457" s="24"/>
      <c r="B457" s="18" t="s">
        <v>31663</v>
      </c>
      <c r="C457" s="27"/>
      <c r="D457" s="30"/>
      <c r="E457" s="30"/>
      <c r="F457" s="30"/>
      <c r="G457" s="30"/>
    </row>
    <row r="458" spans="1:7" x14ac:dyDescent="0.25">
      <c r="A458" s="24"/>
      <c r="B458" s="18" t="s">
        <v>31664</v>
      </c>
      <c r="C458" s="27"/>
      <c r="D458" s="30"/>
      <c r="E458" s="30"/>
      <c r="F458" s="30"/>
      <c r="G458" s="30"/>
    </row>
    <row r="459" spans="1:7" ht="24.75" x14ac:dyDescent="0.25">
      <c r="A459" s="24"/>
      <c r="B459" s="18" t="s">
        <v>31665</v>
      </c>
      <c r="C459" s="27"/>
      <c r="D459" s="30"/>
      <c r="E459" s="30"/>
      <c r="F459" s="30"/>
      <c r="G459" s="30"/>
    </row>
    <row r="460" spans="1:7" ht="24.75" x14ac:dyDescent="0.25">
      <c r="A460" s="24"/>
      <c r="B460" s="18" t="s">
        <v>31666</v>
      </c>
      <c r="C460" s="27"/>
      <c r="D460" s="30"/>
      <c r="E460" s="30"/>
      <c r="F460" s="30"/>
      <c r="G460" s="30"/>
    </row>
    <row r="461" spans="1:7" x14ac:dyDescent="0.25">
      <c r="A461" s="24"/>
      <c r="B461" s="18" t="s">
        <v>31667</v>
      </c>
      <c r="C461" s="27"/>
      <c r="D461" s="30"/>
      <c r="E461" s="30"/>
      <c r="F461" s="30"/>
      <c r="G461" s="30"/>
    </row>
    <row r="462" spans="1:7" x14ac:dyDescent="0.25">
      <c r="A462" s="24"/>
      <c r="B462" s="18" t="s">
        <v>31668</v>
      </c>
      <c r="C462" s="27"/>
      <c r="D462" s="30"/>
      <c r="E462" s="30"/>
      <c r="F462" s="30"/>
      <c r="G462" s="30"/>
    </row>
    <row r="463" spans="1:7" x14ac:dyDescent="0.25">
      <c r="A463" s="24"/>
      <c r="B463" s="18" t="s">
        <v>31669</v>
      </c>
      <c r="C463" s="27"/>
      <c r="D463" s="30"/>
      <c r="E463" s="30"/>
      <c r="F463" s="30"/>
      <c r="G463" s="30"/>
    </row>
    <row r="464" spans="1:7" ht="36.75" x14ac:dyDescent="0.25">
      <c r="A464" s="24"/>
      <c r="B464" s="18" t="s">
        <v>31670</v>
      </c>
      <c r="C464" s="27"/>
      <c r="D464" s="30"/>
      <c r="E464" s="30"/>
      <c r="F464" s="30"/>
      <c r="G464" s="30"/>
    </row>
    <row r="465" spans="1:7" x14ac:dyDescent="0.25">
      <c r="A465" s="24"/>
      <c r="B465" s="18" t="s">
        <v>31671</v>
      </c>
      <c r="C465" s="27"/>
      <c r="D465" s="30"/>
      <c r="E465" s="30"/>
      <c r="F465" s="30"/>
      <c r="G465" s="30"/>
    </row>
    <row r="466" spans="1:7" x14ac:dyDescent="0.25">
      <c r="A466" s="24"/>
      <c r="B466" s="18" t="s">
        <v>31672</v>
      </c>
      <c r="C466" s="27"/>
      <c r="D466" s="30"/>
      <c r="E466" s="30"/>
      <c r="F466" s="30"/>
      <c r="G466" s="30"/>
    </row>
    <row r="467" spans="1:7" x14ac:dyDescent="0.25">
      <c r="A467" s="24"/>
      <c r="B467" s="18" t="s">
        <v>31673</v>
      </c>
      <c r="C467" s="27"/>
      <c r="D467" s="30"/>
      <c r="E467" s="30"/>
      <c r="F467" s="30"/>
      <c r="G467" s="30"/>
    </row>
    <row r="468" spans="1:7" x14ac:dyDescent="0.25">
      <c r="A468" s="24"/>
      <c r="B468" s="18" t="s">
        <v>31674</v>
      </c>
      <c r="C468" s="27"/>
      <c r="D468" s="30"/>
      <c r="E468" s="30"/>
      <c r="F468" s="30"/>
      <c r="G468" s="30"/>
    </row>
    <row r="469" spans="1:7" x14ac:dyDescent="0.25">
      <c r="A469" s="24"/>
      <c r="B469" s="18" t="s">
        <v>31675</v>
      </c>
      <c r="C469" s="27"/>
      <c r="D469" s="30"/>
      <c r="E469" s="30"/>
      <c r="F469" s="30"/>
      <c r="G469" s="30"/>
    </row>
    <row r="470" spans="1:7" x14ac:dyDescent="0.25">
      <c r="A470" s="24"/>
      <c r="B470" s="18" t="s">
        <v>31676</v>
      </c>
      <c r="C470" s="27"/>
      <c r="D470" s="30"/>
      <c r="E470" s="30"/>
      <c r="F470" s="30"/>
      <c r="G470" s="30"/>
    </row>
    <row r="471" spans="1:7" x14ac:dyDescent="0.25">
      <c r="A471" s="24"/>
      <c r="B471" s="18" t="s">
        <v>31677</v>
      </c>
      <c r="C471" s="27"/>
      <c r="D471" s="30"/>
      <c r="E471" s="30"/>
      <c r="F471" s="30"/>
      <c r="G471" s="30"/>
    </row>
    <row r="472" spans="1:7" x14ac:dyDescent="0.25">
      <c r="A472" s="24"/>
      <c r="B472" s="18" t="s">
        <v>31678</v>
      </c>
      <c r="C472" s="27"/>
      <c r="D472" s="30"/>
      <c r="E472" s="30"/>
      <c r="F472" s="30"/>
      <c r="G472" s="30"/>
    </row>
    <row r="473" spans="1:7" ht="15.75" thickBot="1" x14ac:dyDescent="0.3">
      <c r="A473" s="25"/>
      <c r="B473" s="19" t="s">
        <v>31679</v>
      </c>
      <c r="C473" s="28"/>
      <c r="D473" s="31"/>
      <c r="E473" s="31"/>
      <c r="F473" s="31"/>
      <c r="G473" s="31"/>
    </row>
    <row r="474" spans="1:7" ht="15.75" thickBot="1" x14ac:dyDescent="0.3">
      <c r="A474" s="6"/>
      <c r="B474" s="6"/>
      <c r="C474" s="6"/>
      <c r="D474" s="6"/>
      <c r="E474" s="6"/>
      <c r="F474" s="6"/>
      <c r="G474" s="6"/>
    </row>
    <row r="475" spans="1:7" ht="15.75" thickBot="1" x14ac:dyDescent="0.3">
      <c r="A475" s="7" t="s">
        <v>31680</v>
      </c>
      <c r="B475" s="7" t="s">
        <v>31681</v>
      </c>
      <c r="C475" s="8" t="s">
        <v>23</v>
      </c>
      <c r="D475" s="9" t="s">
        <v>31682</v>
      </c>
      <c r="E475" s="9">
        <v>1.39</v>
      </c>
      <c r="F475" s="9">
        <v>78.709999999999994</v>
      </c>
      <c r="G475" s="9"/>
    </row>
    <row r="476" spans="1:7" ht="15.75" thickBot="1" x14ac:dyDescent="0.3">
      <c r="A476" s="6"/>
      <c r="B476" s="6"/>
      <c r="C476" s="6"/>
      <c r="D476" s="6"/>
      <c r="E476" s="6"/>
      <c r="F476" s="6"/>
      <c r="G476" s="6"/>
    </row>
    <row r="477" spans="1:7" ht="15.75" thickBot="1" x14ac:dyDescent="0.3">
      <c r="A477" s="7" t="s">
        <v>31683</v>
      </c>
      <c r="B477" s="7" t="s">
        <v>31684</v>
      </c>
      <c r="C477" s="8" t="s">
        <v>23</v>
      </c>
      <c r="D477" s="9" t="s">
        <v>31685</v>
      </c>
      <c r="E477" s="9">
        <v>1.1100000000000001</v>
      </c>
      <c r="F477" s="9">
        <v>78.989999999999995</v>
      </c>
      <c r="G477" s="9"/>
    </row>
    <row r="478" spans="1:7" ht="15.75" thickBot="1" x14ac:dyDescent="0.3">
      <c r="A478" s="6"/>
      <c r="B478" s="6"/>
      <c r="C478" s="6"/>
      <c r="D478" s="6"/>
      <c r="E478" s="6"/>
      <c r="F478" s="6"/>
      <c r="G478" s="6"/>
    </row>
    <row r="479" spans="1:7" ht="15.75" thickBot="1" x14ac:dyDescent="0.3">
      <c r="A479" s="7" t="s">
        <v>31686</v>
      </c>
      <c r="B479" s="7" t="s">
        <v>31687</v>
      </c>
      <c r="C479" s="8" t="s">
        <v>23</v>
      </c>
      <c r="D479" s="9" t="s">
        <v>31688</v>
      </c>
      <c r="E479" s="9">
        <v>0.77</v>
      </c>
      <c r="F479" s="9">
        <v>79.33</v>
      </c>
      <c r="G479" s="9"/>
    </row>
    <row r="480" spans="1:7" ht="15.75" thickBot="1" x14ac:dyDescent="0.3">
      <c r="A480" s="6"/>
      <c r="B480" s="6"/>
      <c r="C480" s="6"/>
      <c r="D480" s="6"/>
      <c r="E480" s="6"/>
      <c r="F480" s="6"/>
      <c r="G480" s="6"/>
    </row>
    <row r="481" spans="1:7" ht="25.5" thickBot="1" x14ac:dyDescent="0.3">
      <c r="A481" s="7" t="s">
        <v>31689</v>
      </c>
      <c r="B481" s="7" t="s">
        <v>31690</v>
      </c>
      <c r="C481" s="8"/>
      <c r="D481" s="9"/>
      <c r="E481" s="9"/>
      <c r="F481" s="9"/>
      <c r="G481" s="9"/>
    </row>
    <row r="482" spans="1:7" ht="15.75" thickBot="1" x14ac:dyDescent="0.3">
      <c r="A482" s="6"/>
      <c r="B482" s="6"/>
      <c r="C482" s="6"/>
      <c r="D482" s="6"/>
      <c r="E482" s="6"/>
      <c r="F482" s="6"/>
      <c r="G482" s="6"/>
    </row>
    <row r="483" spans="1:7" ht="15.75" thickBot="1" x14ac:dyDescent="0.3">
      <c r="A483" s="7" t="s">
        <v>31691</v>
      </c>
      <c r="B483" s="7" t="s">
        <v>31692</v>
      </c>
      <c r="C483" s="8" t="s">
        <v>23</v>
      </c>
      <c r="D483" s="9">
        <v>168.97</v>
      </c>
      <c r="E483" s="9">
        <v>8.4</v>
      </c>
      <c r="F483" s="9">
        <v>71.7</v>
      </c>
      <c r="G483" s="9"/>
    </row>
    <row r="484" spans="1:7" ht="15.75" thickBot="1" x14ac:dyDescent="0.3">
      <c r="A484" s="6"/>
      <c r="B484" s="6"/>
      <c r="C484" s="6"/>
      <c r="D484" s="6"/>
      <c r="E484" s="6"/>
      <c r="F484" s="6"/>
      <c r="G484" s="6"/>
    </row>
    <row r="485" spans="1:7" ht="15.75" thickBot="1" x14ac:dyDescent="0.3">
      <c r="A485" s="7" t="s">
        <v>31693</v>
      </c>
      <c r="B485" s="7" t="s">
        <v>31694</v>
      </c>
      <c r="C485" s="8" t="s">
        <v>23</v>
      </c>
      <c r="D485" s="9">
        <v>75.989999999999995</v>
      </c>
      <c r="E485" s="9">
        <v>18.670000000000002</v>
      </c>
      <c r="F485" s="9">
        <v>61.42</v>
      </c>
      <c r="G485" s="9"/>
    </row>
    <row r="486" spans="1:7" ht="15.75" thickBot="1" x14ac:dyDescent="0.3">
      <c r="A486" s="6"/>
      <c r="B486" s="6"/>
      <c r="C486" s="6"/>
      <c r="D486" s="6"/>
      <c r="E486" s="6"/>
      <c r="F486" s="6"/>
      <c r="G486" s="6"/>
    </row>
    <row r="487" spans="1:7" ht="15.75" thickBot="1" x14ac:dyDescent="0.3">
      <c r="A487" s="7" t="s">
        <v>31695</v>
      </c>
      <c r="B487" s="7" t="s">
        <v>31696</v>
      </c>
      <c r="C487" s="8" t="s">
        <v>23</v>
      </c>
      <c r="D487" s="9">
        <v>253.06</v>
      </c>
      <c r="E487" s="9">
        <v>4.2</v>
      </c>
      <c r="F487" s="9">
        <v>75.89</v>
      </c>
      <c r="G487" s="9"/>
    </row>
    <row r="488" spans="1:7" ht="15.75" thickBot="1" x14ac:dyDescent="0.3">
      <c r="A488" s="6"/>
      <c r="B488" s="6"/>
      <c r="C488" s="6"/>
      <c r="D488" s="6"/>
      <c r="E488" s="6"/>
      <c r="F488" s="6"/>
      <c r="G488" s="6"/>
    </row>
    <row r="489" spans="1:7" ht="15.75" thickBot="1" x14ac:dyDescent="0.3">
      <c r="A489" s="7" t="s">
        <v>31697</v>
      </c>
      <c r="B489" s="7" t="s">
        <v>31698</v>
      </c>
      <c r="C489" s="8" t="s">
        <v>23</v>
      </c>
      <c r="D489" s="9">
        <v>461.45</v>
      </c>
      <c r="E489" s="9">
        <v>2.31</v>
      </c>
      <c r="F489" s="9">
        <v>77.790000000000006</v>
      </c>
      <c r="G489" s="9"/>
    </row>
    <row r="490" spans="1:7" ht="15.75" thickBot="1" x14ac:dyDescent="0.3">
      <c r="A490" s="6"/>
      <c r="B490" s="6"/>
      <c r="C490" s="6"/>
      <c r="D490" s="6"/>
      <c r="E490" s="6"/>
      <c r="F490" s="6"/>
      <c r="G490" s="6"/>
    </row>
    <row r="491" spans="1:7" ht="15.75" thickBot="1" x14ac:dyDescent="0.3">
      <c r="A491" s="7" t="s">
        <v>31699</v>
      </c>
      <c r="B491" s="7" t="s">
        <v>31700</v>
      </c>
      <c r="C491" s="8" t="s">
        <v>23</v>
      </c>
      <c r="D491" s="9">
        <v>551.08000000000004</v>
      </c>
      <c r="E491" s="9">
        <v>1.93</v>
      </c>
      <c r="F491" s="9">
        <v>78.16</v>
      </c>
      <c r="G491" s="9"/>
    </row>
    <row r="492" spans="1:7" ht="15.75" thickBot="1" x14ac:dyDescent="0.3">
      <c r="A492" s="6"/>
      <c r="B492" s="6"/>
      <c r="C492" s="6"/>
      <c r="D492" s="6"/>
      <c r="E492" s="6"/>
      <c r="F492" s="6"/>
      <c r="G492" s="6"/>
    </row>
    <row r="493" spans="1:7" ht="15.75" thickBot="1" x14ac:dyDescent="0.3">
      <c r="A493" s="7" t="s">
        <v>31701</v>
      </c>
      <c r="B493" s="7" t="s">
        <v>31702</v>
      </c>
      <c r="C493" s="8" t="s">
        <v>23</v>
      </c>
      <c r="D493" s="9">
        <v>22.11</v>
      </c>
      <c r="E493" s="9">
        <v>19.22</v>
      </c>
      <c r="F493" s="9">
        <v>60.88</v>
      </c>
      <c r="G493" s="9"/>
    </row>
    <row r="494" spans="1:7" ht="15.75" thickBot="1" x14ac:dyDescent="0.3">
      <c r="A494" s="6"/>
      <c r="B494" s="6"/>
      <c r="C494" s="6"/>
      <c r="D494" s="6"/>
      <c r="E494" s="6"/>
      <c r="F494" s="6"/>
      <c r="G494" s="6"/>
    </row>
    <row r="495" spans="1:7" ht="15.75" thickBot="1" x14ac:dyDescent="0.3">
      <c r="A495" s="7" t="s">
        <v>31703</v>
      </c>
      <c r="B495" s="7" t="s">
        <v>31704</v>
      </c>
      <c r="C495" s="8" t="s">
        <v>23</v>
      </c>
      <c r="D495" s="9">
        <v>47.88</v>
      </c>
      <c r="E495" s="9">
        <v>8.8800000000000008</v>
      </c>
      <c r="F495" s="9">
        <v>71.22</v>
      </c>
      <c r="G495" s="9"/>
    </row>
    <row r="496" spans="1:7" ht="15.75" thickBot="1" x14ac:dyDescent="0.3">
      <c r="A496" s="6"/>
      <c r="B496" s="6"/>
      <c r="C496" s="6"/>
      <c r="D496" s="6"/>
      <c r="E496" s="6"/>
      <c r="F496" s="6"/>
      <c r="G496" s="6"/>
    </row>
    <row r="497" spans="1:7" ht="15.75" thickBot="1" x14ac:dyDescent="0.3">
      <c r="A497" s="7" t="s">
        <v>31705</v>
      </c>
      <c r="B497" s="7" t="s">
        <v>31706</v>
      </c>
      <c r="C497" s="8" t="s">
        <v>23</v>
      </c>
      <c r="D497" s="9">
        <v>61.33</v>
      </c>
      <c r="E497" s="9">
        <v>6.93</v>
      </c>
      <c r="F497" s="9">
        <v>73.16</v>
      </c>
      <c r="G497" s="9"/>
    </row>
    <row r="498" spans="1:7" ht="15.75" thickBot="1" x14ac:dyDescent="0.3">
      <c r="A498" s="6"/>
      <c r="B498" s="6"/>
      <c r="C498" s="6"/>
      <c r="D498" s="6"/>
      <c r="E498" s="6"/>
      <c r="F498" s="6"/>
      <c r="G498" s="6"/>
    </row>
    <row r="499" spans="1:7" ht="37.5" thickBot="1" x14ac:dyDescent="0.3">
      <c r="A499" s="7" t="s">
        <v>31707</v>
      </c>
      <c r="B499" s="7" t="s">
        <v>31708</v>
      </c>
      <c r="C499" s="8"/>
      <c r="D499" s="9"/>
      <c r="E499" s="9"/>
      <c r="F499" s="9"/>
      <c r="G499" s="9"/>
    </row>
    <row r="500" spans="1:7" ht="15.75" thickBot="1" x14ac:dyDescent="0.3">
      <c r="A500" s="6"/>
      <c r="B500" s="6"/>
      <c r="C500" s="6"/>
      <c r="D500" s="6"/>
      <c r="E500" s="6"/>
      <c r="F500" s="6"/>
      <c r="G500" s="6"/>
    </row>
    <row r="501" spans="1:7" ht="15.75" thickBot="1" x14ac:dyDescent="0.3">
      <c r="A501" s="7" t="s">
        <v>31709</v>
      </c>
      <c r="B501" s="7" t="s">
        <v>31710</v>
      </c>
      <c r="C501" s="8" t="s">
        <v>114</v>
      </c>
      <c r="D501" s="9">
        <v>186.03</v>
      </c>
      <c r="E501" s="9">
        <v>11.44</v>
      </c>
      <c r="F501" s="9">
        <v>68.650000000000006</v>
      </c>
      <c r="G501" s="9"/>
    </row>
    <row r="502" spans="1:7" ht="15.75" thickBot="1" x14ac:dyDescent="0.3">
      <c r="A502" s="6"/>
      <c r="B502" s="6"/>
      <c r="C502" s="6"/>
      <c r="D502" s="6"/>
      <c r="E502" s="6"/>
      <c r="F502" s="6"/>
      <c r="G502" s="6"/>
    </row>
    <row r="503" spans="1:7" ht="15.75" thickBot="1" x14ac:dyDescent="0.3">
      <c r="A503" s="7" t="s">
        <v>31711</v>
      </c>
      <c r="B503" s="7" t="s">
        <v>31712</v>
      </c>
      <c r="C503" s="8" t="s">
        <v>114</v>
      </c>
      <c r="D503" s="9">
        <v>198.34</v>
      </c>
      <c r="E503" s="9">
        <v>10.73</v>
      </c>
      <c r="F503" s="9">
        <v>69.36</v>
      </c>
      <c r="G503" s="9"/>
    </row>
    <row r="504" spans="1:7" ht="15.75" thickBot="1" x14ac:dyDescent="0.3">
      <c r="A504" s="6"/>
      <c r="B504" s="6"/>
      <c r="C504" s="6"/>
      <c r="D504" s="6"/>
      <c r="E504" s="6"/>
      <c r="F504" s="6"/>
      <c r="G504" s="6"/>
    </row>
    <row r="505" spans="1:7" ht="15.75" thickBot="1" x14ac:dyDescent="0.3">
      <c r="A505" s="7" t="s">
        <v>31713</v>
      </c>
      <c r="B505" s="7" t="s">
        <v>31714</v>
      </c>
      <c r="C505" s="8" t="s">
        <v>23</v>
      </c>
      <c r="D505" s="9">
        <v>138.78</v>
      </c>
      <c r="E505" s="9">
        <v>7.67</v>
      </c>
      <c r="F505" s="9">
        <v>72.42</v>
      </c>
      <c r="G505" s="9"/>
    </row>
    <row r="506" spans="1:7" ht="15.75" thickBot="1" x14ac:dyDescent="0.3">
      <c r="A506" s="6"/>
      <c r="B506" s="6"/>
      <c r="C506" s="6"/>
      <c r="D506" s="6"/>
      <c r="E506" s="6"/>
      <c r="F506" s="6"/>
      <c r="G506" s="6"/>
    </row>
    <row r="507" spans="1:7" ht="15.75" thickBot="1" x14ac:dyDescent="0.3">
      <c r="A507" s="7" t="s">
        <v>31715</v>
      </c>
      <c r="B507" s="7" t="s">
        <v>31716</v>
      </c>
      <c r="C507" s="8" t="s">
        <v>23</v>
      </c>
      <c r="D507" s="9">
        <v>151.09</v>
      </c>
      <c r="E507" s="9">
        <v>7.04</v>
      </c>
      <c r="F507" s="9">
        <v>73.05</v>
      </c>
      <c r="G507" s="9"/>
    </row>
  </sheetData>
  <mergeCells count="96">
    <mergeCell ref="G69:G70"/>
    <mergeCell ref="A16:A17"/>
    <mergeCell ref="C16:C17"/>
    <mergeCell ref="D16:D17"/>
    <mergeCell ref="E16:E17"/>
    <mergeCell ref="F16:F17"/>
    <mergeCell ref="G16:G17"/>
    <mergeCell ref="A69:A70"/>
    <mergeCell ref="C69:C70"/>
    <mergeCell ref="D69:D70"/>
    <mergeCell ref="E69:E70"/>
    <mergeCell ref="F69:F70"/>
    <mergeCell ref="G161:G162"/>
    <mergeCell ref="A106:A107"/>
    <mergeCell ref="C106:C107"/>
    <mergeCell ref="D106:D107"/>
    <mergeCell ref="E106:E107"/>
    <mergeCell ref="F106:F107"/>
    <mergeCell ref="G106:G107"/>
    <mergeCell ref="A161:A162"/>
    <mergeCell ref="C161:C162"/>
    <mergeCell ref="D161:D162"/>
    <mergeCell ref="E161:E162"/>
    <mergeCell ref="F161:F162"/>
    <mergeCell ref="G193:G194"/>
    <mergeCell ref="A180:A181"/>
    <mergeCell ref="C180:C181"/>
    <mergeCell ref="D180:D181"/>
    <mergeCell ref="E180:E181"/>
    <mergeCell ref="F180:F181"/>
    <mergeCell ref="G180:G181"/>
    <mergeCell ref="A193:A194"/>
    <mergeCell ref="C193:C194"/>
    <mergeCell ref="D193:D194"/>
    <mergeCell ref="E193:E194"/>
    <mergeCell ref="F193:F194"/>
    <mergeCell ref="G233:G234"/>
    <mergeCell ref="A216:A217"/>
    <mergeCell ref="C216:C217"/>
    <mergeCell ref="D216:D217"/>
    <mergeCell ref="E216:E217"/>
    <mergeCell ref="F216:F217"/>
    <mergeCell ref="G216:G217"/>
    <mergeCell ref="A233:A234"/>
    <mergeCell ref="C233:C234"/>
    <mergeCell ref="D233:D234"/>
    <mergeCell ref="E233:E234"/>
    <mergeCell ref="F233:F234"/>
    <mergeCell ref="G279:G280"/>
    <mergeCell ref="A268:A269"/>
    <mergeCell ref="C268:C269"/>
    <mergeCell ref="D268:D269"/>
    <mergeCell ref="E268:E269"/>
    <mergeCell ref="F268:F269"/>
    <mergeCell ref="G268:G269"/>
    <mergeCell ref="A279:A280"/>
    <mergeCell ref="C279:C280"/>
    <mergeCell ref="D279:D280"/>
    <mergeCell ref="E279:E280"/>
    <mergeCell ref="F279:F280"/>
    <mergeCell ref="G325:G326"/>
    <mergeCell ref="A310:A311"/>
    <mergeCell ref="C310:C311"/>
    <mergeCell ref="D310:D311"/>
    <mergeCell ref="E310:E311"/>
    <mergeCell ref="F310:F311"/>
    <mergeCell ref="G310:G311"/>
    <mergeCell ref="A325:A326"/>
    <mergeCell ref="C325:C326"/>
    <mergeCell ref="D325:D326"/>
    <mergeCell ref="E325:E326"/>
    <mergeCell ref="F325:F326"/>
    <mergeCell ref="G385:G386"/>
    <mergeCell ref="A350:A351"/>
    <mergeCell ref="C350:C351"/>
    <mergeCell ref="D350:D351"/>
    <mergeCell ref="E350:E351"/>
    <mergeCell ref="F350:F351"/>
    <mergeCell ref="G350:G351"/>
    <mergeCell ref="A385:A386"/>
    <mergeCell ref="C385:C386"/>
    <mergeCell ref="D385:D386"/>
    <mergeCell ref="E385:E386"/>
    <mergeCell ref="F385:F386"/>
    <mergeCell ref="G451:G473"/>
    <mergeCell ref="A410:A411"/>
    <mergeCell ref="C410:C411"/>
    <mergeCell ref="D410:D411"/>
    <mergeCell ref="E410:E411"/>
    <mergeCell ref="F410:F411"/>
    <mergeCell ref="G410:G411"/>
    <mergeCell ref="A451:A473"/>
    <mergeCell ref="C451:C473"/>
    <mergeCell ref="D451:D473"/>
    <mergeCell ref="E451:E473"/>
    <mergeCell ref="F451:F473"/>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DA8D2-0A63-4EE1-B303-E4A2A28A3E3E}">
  <sheetPr>
    <tabColor theme="0" tint="-0.499984740745262"/>
  </sheetPr>
  <dimension ref="A1:G745"/>
  <sheetViews>
    <sheetView workbookViewId="0">
      <selection activeCell="B25" sqref="B25"/>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37627</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37628</v>
      </c>
      <c r="B12" s="7" t="s">
        <v>37629</v>
      </c>
      <c r="C12" s="8"/>
      <c r="D12" s="9"/>
      <c r="E12" s="9"/>
      <c r="F12" s="9"/>
      <c r="G12" s="9"/>
    </row>
    <row r="13" spans="1:7" ht="15.75" thickBot="1" x14ac:dyDescent="0.3">
      <c r="A13" s="6"/>
      <c r="B13" s="6"/>
      <c r="C13" s="6"/>
      <c r="D13" s="6"/>
      <c r="E13" s="6"/>
      <c r="F13" s="6"/>
      <c r="G13" s="6"/>
    </row>
    <row r="14" spans="1:7" ht="15.75" thickBot="1" x14ac:dyDescent="0.3">
      <c r="A14" s="7" t="s">
        <v>37630</v>
      </c>
      <c r="B14" s="7" t="s">
        <v>37631</v>
      </c>
      <c r="C14" s="8"/>
      <c r="D14" s="9"/>
      <c r="E14" s="9"/>
      <c r="F14" s="9"/>
      <c r="G14" s="9"/>
    </row>
    <row r="15" spans="1:7" ht="15.75" thickBot="1" x14ac:dyDescent="0.3">
      <c r="A15" s="6"/>
      <c r="B15" s="6"/>
      <c r="C15" s="6"/>
      <c r="D15" s="6"/>
      <c r="E15" s="6"/>
      <c r="F15" s="6"/>
      <c r="G15" s="6"/>
    </row>
    <row r="16" spans="1:7" x14ac:dyDescent="0.25">
      <c r="A16" s="23" t="s">
        <v>37632</v>
      </c>
      <c r="B16" s="17" t="s">
        <v>37633</v>
      </c>
      <c r="C16" s="26"/>
      <c r="D16" s="29"/>
      <c r="E16" s="29"/>
      <c r="F16" s="29"/>
      <c r="G16" s="29"/>
    </row>
    <row r="17" spans="1:7" x14ac:dyDescent="0.25">
      <c r="A17" s="24"/>
      <c r="B17" s="18" t="s">
        <v>37634</v>
      </c>
      <c r="C17" s="27"/>
      <c r="D17" s="30"/>
      <c r="E17" s="30"/>
      <c r="F17" s="30"/>
      <c r="G17" s="30"/>
    </row>
    <row r="18" spans="1:7" x14ac:dyDescent="0.25">
      <c r="A18" s="24"/>
      <c r="B18" s="18" t="s">
        <v>37635</v>
      </c>
      <c r="C18" s="27"/>
      <c r="D18" s="30"/>
      <c r="E18" s="30"/>
      <c r="F18" s="30"/>
      <c r="G18" s="30"/>
    </row>
    <row r="19" spans="1:7" x14ac:dyDescent="0.25">
      <c r="A19" s="24"/>
      <c r="B19" s="18" t="s">
        <v>37636</v>
      </c>
      <c r="C19" s="27"/>
      <c r="D19" s="30"/>
      <c r="E19" s="30"/>
      <c r="F19" s="30"/>
      <c r="G19" s="30"/>
    </row>
    <row r="20" spans="1:7" x14ac:dyDescent="0.25">
      <c r="A20" s="24"/>
      <c r="B20" s="18" t="s">
        <v>37637</v>
      </c>
      <c r="C20" s="27"/>
      <c r="D20" s="30"/>
      <c r="E20" s="30"/>
      <c r="F20" s="30"/>
      <c r="G20" s="30"/>
    </row>
    <row r="21" spans="1:7" ht="15.75" thickBot="1" x14ac:dyDescent="0.3">
      <c r="A21" s="25"/>
      <c r="B21" s="19" t="s">
        <v>37638</v>
      </c>
      <c r="C21" s="28"/>
      <c r="D21" s="31"/>
      <c r="E21" s="31"/>
      <c r="F21" s="31"/>
      <c r="G21" s="31"/>
    </row>
    <row r="22" spans="1:7" ht="15.75" thickBot="1" x14ac:dyDescent="0.3">
      <c r="A22" s="6"/>
      <c r="B22" s="6"/>
      <c r="C22" s="6"/>
      <c r="D22" s="6"/>
      <c r="E22" s="6"/>
      <c r="F22" s="6"/>
      <c r="G22" s="6"/>
    </row>
    <row r="23" spans="1:7" ht="15.75" thickBot="1" x14ac:dyDescent="0.3">
      <c r="A23" s="7" t="s">
        <v>37639</v>
      </c>
      <c r="B23" s="7" t="s">
        <v>37640</v>
      </c>
      <c r="C23" s="8" t="s">
        <v>48</v>
      </c>
      <c r="D23" s="9" t="s">
        <v>37641</v>
      </c>
      <c r="E23" s="9">
        <v>24.88</v>
      </c>
      <c r="F23" s="9">
        <v>55.22</v>
      </c>
      <c r="G23" s="9"/>
    </row>
    <row r="24" spans="1:7" ht="15.75" thickBot="1" x14ac:dyDescent="0.3">
      <c r="A24" s="6"/>
      <c r="B24" s="6"/>
      <c r="C24" s="6"/>
      <c r="D24" s="6"/>
      <c r="E24" s="6"/>
      <c r="F24" s="6"/>
      <c r="G24" s="6"/>
    </row>
    <row r="25" spans="1:7" ht="15.75" thickBot="1" x14ac:dyDescent="0.3">
      <c r="A25" s="7" t="s">
        <v>37642</v>
      </c>
      <c r="B25" s="7" t="s">
        <v>37643</v>
      </c>
      <c r="C25" s="8" t="s">
        <v>48</v>
      </c>
      <c r="D25" s="9" t="s">
        <v>37644</v>
      </c>
      <c r="E25" s="9">
        <v>22.33</v>
      </c>
      <c r="F25" s="9">
        <v>57.77</v>
      </c>
      <c r="G25" s="9"/>
    </row>
    <row r="26" spans="1:7" ht="15.75" thickBot="1" x14ac:dyDescent="0.3">
      <c r="A26" s="6"/>
      <c r="B26" s="6"/>
      <c r="C26" s="6"/>
      <c r="D26" s="6"/>
      <c r="E26" s="6"/>
      <c r="F26" s="6"/>
      <c r="G26" s="6"/>
    </row>
    <row r="27" spans="1:7" ht="15.75" thickBot="1" x14ac:dyDescent="0.3">
      <c r="A27" s="7" t="s">
        <v>37645</v>
      </c>
      <c r="B27" s="7" t="s">
        <v>37646</v>
      </c>
      <c r="C27" s="8" t="s">
        <v>48</v>
      </c>
      <c r="D27" s="9" t="s">
        <v>37647</v>
      </c>
      <c r="E27" s="9">
        <v>21.62</v>
      </c>
      <c r="F27" s="9">
        <v>58.48</v>
      </c>
      <c r="G27" s="9"/>
    </row>
    <row r="28" spans="1:7" ht="15.75" thickBot="1" x14ac:dyDescent="0.3">
      <c r="A28" s="6"/>
      <c r="B28" s="6"/>
      <c r="C28" s="6"/>
      <c r="D28" s="6"/>
      <c r="E28" s="6"/>
      <c r="F28" s="6"/>
      <c r="G28" s="6"/>
    </row>
    <row r="29" spans="1:7" ht="15.75" thickBot="1" x14ac:dyDescent="0.3">
      <c r="A29" s="7" t="s">
        <v>37648</v>
      </c>
      <c r="B29" s="7" t="s">
        <v>37649</v>
      </c>
      <c r="C29" s="8" t="s">
        <v>48</v>
      </c>
      <c r="D29" s="9" t="s">
        <v>37650</v>
      </c>
      <c r="E29" s="9">
        <v>17.55</v>
      </c>
      <c r="F29" s="9">
        <v>62.55</v>
      </c>
      <c r="G29" s="9"/>
    </row>
    <row r="30" spans="1:7" ht="15.75" thickBot="1" x14ac:dyDescent="0.3">
      <c r="A30" s="6"/>
      <c r="B30" s="6"/>
      <c r="C30" s="6"/>
      <c r="D30" s="6"/>
      <c r="E30" s="6"/>
      <c r="F30" s="6"/>
      <c r="G30" s="6"/>
    </row>
    <row r="31" spans="1:7" ht="15.75" thickBot="1" x14ac:dyDescent="0.3">
      <c r="A31" s="7" t="s">
        <v>37651</v>
      </c>
      <c r="B31" s="7" t="s">
        <v>37652</v>
      </c>
      <c r="C31" s="8" t="s">
        <v>48</v>
      </c>
      <c r="D31" s="9" t="s">
        <v>37653</v>
      </c>
      <c r="E31" s="9">
        <v>14.78</v>
      </c>
      <c r="F31" s="9">
        <v>65.31</v>
      </c>
      <c r="G31" s="9"/>
    </row>
    <row r="32" spans="1:7" ht="15.75" thickBot="1" x14ac:dyDescent="0.3">
      <c r="A32" s="6"/>
      <c r="B32" s="6"/>
      <c r="C32" s="6"/>
      <c r="D32" s="6"/>
      <c r="E32" s="6"/>
      <c r="F32" s="6"/>
      <c r="G32" s="6"/>
    </row>
    <row r="33" spans="1:7" ht="15.75" thickBot="1" x14ac:dyDescent="0.3">
      <c r="A33" s="7" t="s">
        <v>37654</v>
      </c>
      <c r="B33" s="7" t="s">
        <v>37655</v>
      </c>
      <c r="C33" s="8" t="s">
        <v>48</v>
      </c>
      <c r="D33" s="9">
        <v>956.64</v>
      </c>
      <c r="E33" s="9">
        <v>13.08</v>
      </c>
      <c r="F33" s="9">
        <v>67.010000000000005</v>
      </c>
      <c r="G33" s="9"/>
    </row>
    <row r="34" spans="1:7" ht="15.75" thickBot="1" x14ac:dyDescent="0.3">
      <c r="A34" s="6"/>
      <c r="B34" s="6"/>
      <c r="C34" s="6"/>
      <c r="D34" s="6"/>
      <c r="E34" s="6"/>
      <c r="F34" s="6"/>
      <c r="G34" s="6"/>
    </row>
    <row r="35" spans="1:7" ht="15.75" thickBot="1" x14ac:dyDescent="0.3">
      <c r="A35" s="7" t="s">
        <v>37656</v>
      </c>
      <c r="B35" s="7" t="s">
        <v>37657</v>
      </c>
      <c r="C35" s="8" t="s">
        <v>48</v>
      </c>
      <c r="D35" s="9">
        <v>775.26</v>
      </c>
      <c r="E35" s="9">
        <v>10.98</v>
      </c>
      <c r="F35" s="9">
        <v>69.11</v>
      </c>
      <c r="G35" s="9"/>
    </row>
    <row r="36" spans="1:7" ht="15.75" thickBot="1" x14ac:dyDescent="0.3">
      <c r="A36" s="6"/>
      <c r="B36" s="6"/>
      <c r="C36" s="6"/>
      <c r="D36" s="6"/>
      <c r="E36" s="6"/>
      <c r="F36" s="6"/>
      <c r="G36" s="6"/>
    </row>
    <row r="37" spans="1:7" ht="15.75" thickBot="1" x14ac:dyDescent="0.3">
      <c r="A37" s="7" t="s">
        <v>37658</v>
      </c>
      <c r="B37" s="7" t="s">
        <v>37659</v>
      </c>
      <c r="C37" s="8" t="s">
        <v>48</v>
      </c>
      <c r="D37" s="9">
        <v>656.54</v>
      </c>
      <c r="E37" s="9">
        <v>8.1</v>
      </c>
      <c r="F37" s="9">
        <v>71.989999999999995</v>
      </c>
      <c r="G37" s="9"/>
    </row>
    <row r="38" spans="1:7" ht="15.75" thickBot="1" x14ac:dyDescent="0.3">
      <c r="A38" s="6"/>
      <c r="B38" s="6"/>
      <c r="C38" s="6"/>
      <c r="D38" s="6"/>
      <c r="E38" s="6"/>
      <c r="F38" s="6"/>
      <c r="G38" s="6"/>
    </row>
    <row r="39" spans="1:7" ht="15.75" thickBot="1" x14ac:dyDescent="0.3">
      <c r="A39" s="7" t="s">
        <v>37660</v>
      </c>
      <c r="B39" s="7" t="s">
        <v>37661</v>
      </c>
      <c r="C39" s="8" t="s">
        <v>48</v>
      </c>
      <c r="D39" s="9">
        <v>576.59</v>
      </c>
      <c r="E39" s="9">
        <v>5.24</v>
      </c>
      <c r="F39" s="9">
        <v>74.849999999999994</v>
      </c>
      <c r="G39" s="9"/>
    </row>
    <row r="40" spans="1:7" ht="15.75" thickBot="1" x14ac:dyDescent="0.3">
      <c r="A40" s="6"/>
      <c r="B40" s="6"/>
      <c r="C40" s="6"/>
      <c r="D40" s="6"/>
      <c r="E40" s="6"/>
      <c r="F40" s="6"/>
      <c r="G40" s="6"/>
    </row>
    <row r="41" spans="1:7" x14ac:dyDescent="0.25">
      <c r="A41" s="23" t="s">
        <v>37662</v>
      </c>
      <c r="B41" s="17" t="s">
        <v>37663</v>
      </c>
      <c r="C41" s="26"/>
      <c r="D41" s="29"/>
      <c r="E41" s="29"/>
      <c r="F41" s="29"/>
      <c r="G41" s="29"/>
    </row>
    <row r="42" spans="1:7" x14ac:dyDescent="0.25">
      <c r="A42" s="24"/>
      <c r="B42" s="18" t="s">
        <v>37664</v>
      </c>
      <c r="C42" s="27"/>
      <c r="D42" s="30"/>
      <c r="E42" s="30"/>
      <c r="F42" s="30"/>
      <c r="G42" s="30"/>
    </row>
    <row r="43" spans="1:7" x14ac:dyDescent="0.25">
      <c r="A43" s="24"/>
      <c r="B43" s="18" t="s">
        <v>37635</v>
      </c>
      <c r="C43" s="27"/>
      <c r="D43" s="30"/>
      <c r="E43" s="30"/>
      <c r="F43" s="30"/>
      <c r="G43" s="30"/>
    </row>
    <row r="44" spans="1:7" x14ac:dyDescent="0.25">
      <c r="A44" s="24"/>
      <c r="B44" s="18" t="s">
        <v>37636</v>
      </c>
      <c r="C44" s="27"/>
      <c r="D44" s="30"/>
      <c r="E44" s="30"/>
      <c r="F44" s="30"/>
      <c r="G44" s="30"/>
    </row>
    <row r="45" spans="1:7" x14ac:dyDescent="0.25">
      <c r="A45" s="24"/>
      <c r="B45" s="18" t="s">
        <v>37665</v>
      </c>
      <c r="C45" s="27"/>
      <c r="D45" s="30"/>
      <c r="E45" s="30"/>
      <c r="F45" s="30"/>
      <c r="G45" s="30"/>
    </row>
    <row r="46" spans="1:7" ht="15.75" thickBot="1" x14ac:dyDescent="0.3">
      <c r="A46" s="25"/>
      <c r="B46" s="19" t="s">
        <v>37666</v>
      </c>
      <c r="C46" s="28"/>
      <c r="D46" s="31"/>
      <c r="E46" s="31"/>
      <c r="F46" s="31"/>
      <c r="G46" s="31"/>
    </row>
    <row r="47" spans="1:7" ht="15.75" thickBot="1" x14ac:dyDescent="0.3">
      <c r="A47" s="6"/>
      <c r="B47" s="6"/>
      <c r="C47" s="6"/>
      <c r="D47" s="6"/>
      <c r="E47" s="6"/>
      <c r="F47" s="6"/>
      <c r="G47" s="6"/>
    </row>
    <row r="48" spans="1:7" ht="15.75" thickBot="1" x14ac:dyDescent="0.3">
      <c r="A48" s="7" t="s">
        <v>37667</v>
      </c>
      <c r="B48" s="7" t="s">
        <v>4733</v>
      </c>
      <c r="C48" s="8" t="s">
        <v>23</v>
      </c>
      <c r="D48" s="9">
        <v>225.25</v>
      </c>
      <c r="E48" s="9">
        <v>18.899999999999999</v>
      </c>
      <c r="F48" s="9">
        <v>61.19</v>
      </c>
      <c r="G48" s="9"/>
    </row>
    <row r="49" spans="1:7" ht="15.75" thickBot="1" x14ac:dyDescent="0.3">
      <c r="A49" s="6"/>
      <c r="B49" s="6"/>
      <c r="C49" s="6"/>
      <c r="D49" s="6"/>
      <c r="E49" s="6"/>
      <c r="F49" s="6"/>
      <c r="G49" s="6"/>
    </row>
    <row r="50" spans="1:7" ht="15.75" thickBot="1" x14ac:dyDescent="0.3">
      <c r="A50" s="7" t="s">
        <v>37668</v>
      </c>
      <c r="B50" s="7" t="s">
        <v>18237</v>
      </c>
      <c r="C50" s="8" t="s">
        <v>23</v>
      </c>
      <c r="D50" s="9">
        <v>239.8</v>
      </c>
      <c r="E50" s="9">
        <v>17.75</v>
      </c>
      <c r="F50" s="9">
        <v>62.34</v>
      </c>
      <c r="G50" s="9"/>
    </row>
    <row r="51" spans="1:7" ht="15.75" thickBot="1" x14ac:dyDescent="0.3">
      <c r="A51" s="6"/>
      <c r="B51" s="6"/>
      <c r="C51" s="6"/>
      <c r="D51" s="6"/>
      <c r="E51" s="6"/>
      <c r="F51" s="6"/>
      <c r="G51" s="6"/>
    </row>
    <row r="52" spans="1:7" ht="15.75" thickBot="1" x14ac:dyDescent="0.3">
      <c r="A52" s="7" t="s">
        <v>37669</v>
      </c>
      <c r="B52" s="7" t="s">
        <v>18471</v>
      </c>
      <c r="C52" s="8" t="s">
        <v>23</v>
      </c>
      <c r="D52" s="9">
        <v>254.35</v>
      </c>
      <c r="E52" s="9">
        <v>16.739999999999998</v>
      </c>
      <c r="F52" s="9">
        <v>63.36</v>
      </c>
      <c r="G52" s="9"/>
    </row>
    <row r="53" spans="1:7" ht="15.75" thickBot="1" x14ac:dyDescent="0.3">
      <c r="A53" s="6"/>
      <c r="B53" s="6"/>
      <c r="C53" s="6"/>
      <c r="D53" s="6"/>
      <c r="E53" s="6"/>
      <c r="F53" s="6"/>
      <c r="G53" s="6"/>
    </row>
    <row r="54" spans="1:7" ht="15.75" thickBot="1" x14ac:dyDescent="0.3">
      <c r="A54" s="7" t="s">
        <v>37670</v>
      </c>
      <c r="B54" s="7" t="s">
        <v>18239</v>
      </c>
      <c r="C54" s="8" t="s">
        <v>23</v>
      </c>
      <c r="D54" s="9">
        <v>269.3</v>
      </c>
      <c r="E54" s="9">
        <v>15.81</v>
      </c>
      <c r="F54" s="9">
        <v>64.290000000000006</v>
      </c>
      <c r="G54" s="9"/>
    </row>
    <row r="55" spans="1:7" ht="15.75" thickBot="1" x14ac:dyDescent="0.3">
      <c r="A55" s="6"/>
      <c r="B55" s="6"/>
      <c r="C55" s="6"/>
      <c r="D55" s="6"/>
      <c r="E55" s="6"/>
      <c r="F55" s="6"/>
      <c r="G55" s="6"/>
    </row>
    <row r="56" spans="1:7" ht="15.75" thickBot="1" x14ac:dyDescent="0.3">
      <c r="A56" s="7" t="s">
        <v>37671</v>
      </c>
      <c r="B56" s="7" t="s">
        <v>18473</v>
      </c>
      <c r="C56" s="8" t="s">
        <v>23</v>
      </c>
      <c r="D56" s="9">
        <v>283.83999999999997</v>
      </c>
      <c r="E56" s="9">
        <v>15</v>
      </c>
      <c r="F56" s="9">
        <v>65.099999999999994</v>
      </c>
      <c r="G56" s="9"/>
    </row>
    <row r="57" spans="1:7" ht="15.75" thickBot="1" x14ac:dyDescent="0.3">
      <c r="A57" s="6"/>
      <c r="B57" s="6"/>
      <c r="C57" s="6"/>
      <c r="D57" s="6"/>
      <c r="E57" s="6"/>
      <c r="F57" s="6"/>
      <c r="G57" s="6"/>
    </row>
    <row r="58" spans="1:7" ht="15.75" thickBot="1" x14ac:dyDescent="0.3">
      <c r="A58" s="7" t="s">
        <v>37672</v>
      </c>
      <c r="B58" s="7" t="s">
        <v>20304</v>
      </c>
      <c r="C58" s="8" t="s">
        <v>23</v>
      </c>
      <c r="D58" s="9">
        <v>298.79000000000002</v>
      </c>
      <c r="E58" s="9">
        <v>14.25</v>
      </c>
      <c r="F58" s="9">
        <v>65.849999999999994</v>
      </c>
      <c r="G58" s="9"/>
    </row>
    <row r="59" spans="1:7" ht="15.75" thickBot="1" x14ac:dyDescent="0.3">
      <c r="A59" s="6"/>
      <c r="B59" s="6"/>
      <c r="C59" s="6"/>
      <c r="D59" s="6"/>
      <c r="E59" s="6"/>
      <c r="F59" s="6"/>
      <c r="G59" s="6"/>
    </row>
    <row r="60" spans="1:7" ht="15.75" thickBot="1" x14ac:dyDescent="0.3">
      <c r="A60" s="7" t="s">
        <v>37673</v>
      </c>
      <c r="B60" s="7" t="s">
        <v>18475</v>
      </c>
      <c r="C60" s="8" t="s">
        <v>23</v>
      </c>
      <c r="D60" s="9">
        <v>313.35000000000002</v>
      </c>
      <c r="E60" s="9">
        <v>13.59</v>
      </c>
      <c r="F60" s="9">
        <v>66.510000000000005</v>
      </c>
      <c r="G60" s="9"/>
    </row>
    <row r="61" spans="1:7" ht="15.75" thickBot="1" x14ac:dyDescent="0.3">
      <c r="A61" s="6"/>
      <c r="B61" s="6"/>
      <c r="C61" s="6"/>
      <c r="D61" s="6"/>
      <c r="E61" s="6"/>
      <c r="F61" s="6"/>
      <c r="G61" s="6"/>
    </row>
    <row r="62" spans="1:7" ht="15.75" thickBot="1" x14ac:dyDescent="0.3">
      <c r="A62" s="7" t="s">
        <v>37674</v>
      </c>
      <c r="B62" s="7" t="s">
        <v>37675</v>
      </c>
      <c r="C62" s="8" t="s">
        <v>23</v>
      </c>
      <c r="D62" s="9">
        <v>329.03</v>
      </c>
      <c r="E62" s="9">
        <v>12.94</v>
      </c>
      <c r="F62" s="9">
        <v>67.16</v>
      </c>
      <c r="G62" s="9"/>
    </row>
    <row r="63" spans="1:7" ht="15.75" thickBot="1" x14ac:dyDescent="0.3">
      <c r="A63" s="6"/>
      <c r="B63" s="6"/>
      <c r="C63" s="6"/>
      <c r="D63" s="6"/>
      <c r="E63" s="6"/>
      <c r="F63" s="6"/>
      <c r="G63" s="6"/>
    </row>
    <row r="64" spans="1:7" ht="15.75" thickBot="1" x14ac:dyDescent="0.3">
      <c r="A64" s="7" t="s">
        <v>37676</v>
      </c>
      <c r="B64" s="7" t="s">
        <v>18477</v>
      </c>
      <c r="C64" s="8" t="s">
        <v>23</v>
      </c>
      <c r="D64" s="9">
        <v>343.95</v>
      </c>
      <c r="E64" s="9">
        <v>12.38</v>
      </c>
      <c r="F64" s="9">
        <v>67.72</v>
      </c>
      <c r="G64" s="9"/>
    </row>
    <row r="65" spans="1:7" ht="15.75" thickBot="1" x14ac:dyDescent="0.3">
      <c r="A65" s="6"/>
      <c r="B65" s="6"/>
      <c r="C65" s="6"/>
      <c r="D65" s="6"/>
      <c r="E65" s="6"/>
      <c r="F65" s="6"/>
      <c r="G65" s="6"/>
    </row>
    <row r="66" spans="1:7" ht="15.75" thickBot="1" x14ac:dyDescent="0.3">
      <c r="A66" s="7" t="s">
        <v>37677</v>
      </c>
      <c r="B66" s="7" t="s">
        <v>37678</v>
      </c>
      <c r="C66" s="8" t="s">
        <v>23</v>
      </c>
      <c r="D66" s="9">
        <v>378.38</v>
      </c>
      <c r="E66" s="9">
        <v>11.25</v>
      </c>
      <c r="F66" s="9">
        <v>68.849999999999994</v>
      </c>
      <c r="G66" s="9"/>
    </row>
    <row r="67" spans="1:7" ht="15.75" thickBot="1" x14ac:dyDescent="0.3">
      <c r="A67" s="6"/>
      <c r="B67" s="6"/>
      <c r="C67" s="6"/>
      <c r="D67" s="6"/>
      <c r="E67" s="6"/>
      <c r="F67" s="6"/>
      <c r="G67" s="6"/>
    </row>
    <row r="68" spans="1:7" ht="15.75" thickBot="1" x14ac:dyDescent="0.3">
      <c r="A68" s="7" t="s">
        <v>37679</v>
      </c>
      <c r="B68" s="7" t="s">
        <v>37680</v>
      </c>
      <c r="C68" s="8" t="s">
        <v>23</v>
      </c>
      <c r="D68" s="9">
        <v>403.69</v>
      </c>
      <c r="E68" s="9">
        <v>10.55</v>
      </c>
      <c r="F68" s="9">
        <v>69.55</v>
      </c>
      <c r="G68" s="9"/>
    </row>
    <row r="69" spans="1:7" ht="15.75" thickBot="1" x14ac:dyDescent="0.3">
      <c r="A69" s="6"/>
      <c r="B69" s="6"/>
      <c r="C69" s="6"/>
      <c r="D69" s="6"/>
      <c r="E69" s="6"/>
      <c r="F69" s="6"/>
      <c r="G69" s="6"/>
    </row>
    <row r="70" spans="1:7" ht="15.75" thickBot="1" x14ac:dyDescent="0.3">
      <c r="A70" s="7" t="s">
        <v>37681</v>
      </c>
      <c r="B70" s="7" t="s">
        <v>37682</v>
      </c>
      <c r="C70" s="8" t="s">
        <v>23</v>
      </c>
      <c r="D70" s="9">
        <v>428.32</v>
      </c>
      <c r="E70" s="9">
        <v>9.94</v>
      </c>
      <c r="F70" s="9">
        <v>70.16</v>
      </c>
      <c r="G70" s="9"/>
    </row>
    <row r="71" spans="1:7" ht="15.75" thickBot="1" x14ac:dyDescent="0.3">
      <c r="A71" s="6"/>
      <c r="B71" s="6"/>
      <c r="C71" s="6"/>
      <c r="D71" s="6"/>
      <c r="E71" s="6"/>
      <c r="F71" s="6"/>
      <c r="G71" s="6"/>
    </row>
    <row r="72" spans="1:7" ht="15.75" thickBot="1" x14ac:dyDescent="0.3">
      <c r="A72" s="7" t="s">
        <v>37683</v>
      </c>
      <c r="B72" s="7" t="s">
        <v>37684</v>
      </c>
      <c r="C72" s="8" t="s">
        <v>23</v>
      </c>
      <c r="D72" s="9">
        <v>454.08</v>
      </c>
      <c r="E72" s="9">
        <v>9.3800000000000008</v>
      </c>
      <c r="F72" s="9">
        <v>70.72</v>
      </c>
      <c r="G72" s="9"/>
    </row>
    <row r="73" spans="1:7" ht="15.75" thickBot="1" x14ac:dyDescent="0.3">
      <c r="A73" s="6"/>
      <c r="B73" s="6"/>
      <c r="C73" s="6"/>
      <c r="D73" s="6"/>
      <c r="E73" s="6"/>
      <c r="F73" s="6"/>
      <c r="G73" s="6"/>
    </row>
    <row r="74" spans="1:7" x14ac:dyDescent="0.25">
      <c r="A74" s="23" t="s">
        <v>37685</v>
      </c>
      <c r="B74" s="17" t="s">
        <v>37686</v>
      </c>
      <c r="C74" s="26"/>
      <c r="D74" s="29"/>
      <c r="E74" s="29"/>
      <c r="F74" s="29"/>
      <c r="G74" s="29"/>
    </row>
    <row r="75" spans="1:7" ht="15.75" thickBot="1" x14ac:dyDescent="0.3">
      <c r="A75" s="25"/>
      <c r="B75" s="19" t="s">
        <v>37687</v>
      </c>
      <c r="C75" s="28"/>
      <c r="D75" s="31"/>
      <c r="E75" s="31"/>
      <c r="F75" s="31"/>
      <c r="G75" s="31"/>
    </row>
    <row r="76" spans="1:7" ht="15.75" thickBot="1" x14ac:dyDescent="0.3">
      <c r="A76" s="6"/>
      <c r="B76" s="6"/>
      <c r="C76" s="6"/>
      <c r="D76" s="6"/>
      <c r="E76" s="6"/>
      <c r="F76" s="6"/>
      <c r="G76" s="6"/>
    </row>
    <row r="77" spans="1:7" ht="15.75" thickBot="1" x14ac:dyDescent="0.3">
      <c r="A77" s="7" t="s">
        <v>37688</v>
      </c>
      <c r="B77" s="7" t="s">
        <v>37689</v>
      </c>
      <c r="C77" s="8" t="s">
        <v>23</v>
      </c>
      <c r="D77" s="9">
        <v>137.21</v>
      </c>
      <c r="E77" s="9">
        <v>7.75</v>
      </c>
      <c r="F77" s="9">
        <v>72.34</v>
      </c>
      <c r="G77" s="9"/>
    </row>
    <row r="78" spans="1:7" ht="15.75" thickBot="1" x14ac:dyDescent="0.3">
      <c r="A78" s="6"/>
      <c r="B78" s="6"/>
      <c r="C78" s="6"/>
      <c r="D78" s="6"/>
      <c r="E78" s="6"/>
      <c r="F78" s="6"/>
      <c r="G78" s="6"/>
    </row>
    <row r="79" spans="1:7" ht="15.75" thickBot="1" x14ac:dyDescent="0.3">
      <c r="A79" s="7" t="s">
        <v>37690</v>
      </c>
      <c r="B79" s="7" t="s">
        <v>37691</v>
      </c>
      <c r="C79" s="8" t="s">
        <v>23</v>
      </c>
      <c r="D79" s="9">
        <v>184.25</v>
      </c>
      <c r="E79" s="9">
        <v>5.77</v>
      </c>
      <c r="F79" s="9">
        <v>74.319999999999993</v>
      </c>
      <c r="G79" s="9"/>
    </row>
    <row r="80" spans="1:7" ht="15.75" thickBot="1" x14ac:dyDescent="0.3">
      <c r="A80" s="6"/>
      <c r="B80" s="6"/>
      <c r="C80" s="6"/>
      <c r="D80" s="6"/>
      <c r="E80" s="6"/>
      <c r="F80" s="6"/>
      <c r="G80" s="6"/>
    </row>
    <row r="81" spans="1:7" ht="15.75" thickBot="1" x14ac:dyDescent="0.3">
      <c r="A81" s="7" t="s">
        <v>37692</v>
      </c>
      <c r="B81" s="7" t="s">
        <v>37693</v>
      </c>
      <c r="C81" s="8" t="s">
        <v>23</v>
      </c>
      <c r="D81" s="9">
        <v>108.47</v>
      </c>
      <c r="E81" s="9">
        <v>9.81</v>
      </c>
      <c r="F81" s="9">
        <v>70.290000000000006</v>
      </c>
      <c r="G81" s="9"/>
    </row>
    <row r="82" spans="1:7" ht="15.75" thickBot="1" x14ac:dyDescent="0.3">
      <c r="A82" s="6"/>
      <c r="B82" s="6"/>
      <c r="C82" s="6"/>
      <c r="D82" s="6"/>
      <c r="E82" s="6"/>
      <c r="F82" s="6"/>
      <c r="G82" s="6"/>
    </row>
    <row r="83" spans="1:7" ht="15.75" thickBot="1" x14ac:dyDescent="0.3">
      <c r="A83" s="7" t="s">
        <v>37694</v>
      </c>
      <c r="B83" s="7" t="s">
        <v>37695</v>
      </c>
      <c r="C83" s="8" t="s">
        <v>23</v>
      </c>
      <c r="D83" s="9">
        <v>155.9</v>
      </c>
      <c r="E83" s="9">
        <v>6.82</v>
      </c>
      <c r="F83" s="9">
        <v>73.27</v>
      </c>
      <c r="G83" s="9"/>
    </row>
    <row r="84" spans="1:7" ht="15.75" thickBot="1" x14ac:dyDescent="0.3">
      <c r="A84" s="6"/>
      <c r="B84" s="6"/>
      <c r="C84" s="6"/>
      <c r="D84" s="6"/>
      <c r="E84" s="6"/>
      <c r="F84" s="6"/>
      <c r="G84" s="6"/>
    </row>
    <row r="85" spans="1:7" x14ac:dyDescent="0.25">
      <c r="A85" s="23" t="s">
        <v>37696</v>
      </c>
      <c r="B85" s="17" t="s">
        <v>37697</v>
      </c>
      <c r="C85" s="26" t="s">
        <v>23</v>
      </c>
      <c r="D85" s="29">
        <v>380.49</v>
      </c>
      <c r="E85" s="29">
        <v>2.8</v>
      </c>
      <c r="F85" s="29">
        <v>77.3</v>
      </c>
      <c r="G85" s="29"/>
    </row>
    <row r="86" spans="1:7" ht="15.75" thickBot="1" x14ac:dyDescent="0.3">
      <c r="A86" s="25"/>
      <c r="B86" s="19" t="s">
        <v>37698</v>
      </c>
      <c r="C86" s="28"/>
      <c r="D86" s="31"/>
      <c r="E86" s="31"/>
      <c r="F86" s="31"/>
      <c r="G86" s="31"/>
    </row>
    <row r="87" spans="1:7" ht="15.75" thickBot="1" x14ac:dyDescent="0.3">
      <c r="A87" s="6"/>
      <c r="B87" s="6"/>
      <c r="C87" s="6"/>
      <c r="D87" s="6"/>
      <c r="E87" s="6"/>
      <c r="F87" s="6"/>
      <c r="G87" s="6"/>
    </row>
    <row r="88" spans="1:7" x14ac:dyDescent="0.25">
      <c r="A88" s="23" t="s">
        <v>37699</v>
      </c>
      <c r="B88" s="17" t="s">
        <v>37700</v>
      </c>
      <c r="C88" s="26" t="s">
        <v>23</v>
      </c>
      <c r="D88" s="29">
        <v>30.07</v>
      </c>
      <c r="E88" s="29">
        <v>35.380000000000003</v>
      </c>
      <c r="F88" s="29">
        <v>44.73</v>
      </c>
      <c r="G88" s="29"/>
    </row>
    <row r="89" spans="1:7" ht="15.75" thickBot="1" x14ac:dyDescent="0.3">
      <c r="A89" s="25"/>
      <c r="B89" s="19" t="s">
        <v>37701</v>
      </c>
      <c r="C89" s="28"/>
      <c r="D89" s="31"/>
      <c r="E89" s="31"/>
      <c r="F89" s="31"/>
      <c r="G89" s="31"/>
    </row>
    <row r="90" spans="1:7" ht="15.75" thickBot="1" x14ac:dyDescent="0.3">
      <c r="A90" s="6"/>
      <c r="B90" s="6"/>
      <c r="C90" s="6"/>
      <c r="D90" s="6"/>
      <c r="E90" s="6"/>
      <c r="F90" s="6"/>
      <c r="G90" s="6"/>
    </row>
    <row r="91" spans="1:7" x14ac:dyDescent="0.25">
      <c r="A91" s="23" t="s">
        <v>37702</v>
      </c>
      <c r="B91" s="17" t="s">
        <v>37703</v>
      </c>
      <c r="C91" s="26"/>
      <c r="D91" s="29"/>
      <c r="E91" s="29"/>
      <c r="F91" s="29"/>
      <c r="G91" s="29"/>
    </row>
    <row r="92" spans="1:7" x14ac:dyDescent="0.25">
      <c r="A92" s="24"/>
      <c r="B92" s="18" t="s">
        <v>37704</v>
      </c>
      <c r="C92" s="27"/>
      <c r="D92" s="30"/>
      <c r="E92" s="30"/>
      <c r="F92" s="30"/>
      <c r="G92" s="30"/>
    </row>
    <row r="93" spans="1:7" ht="15.75" thickBot="1" x14ac:dyDescent="0.3">
      <c r="A93" s="25"/>
      <c r="B93" s="19" t="s">
        <v>37638</v>
      </c>
      <c r="C93" s="28"/>
      <c r="D93" s="31"/>
      <c r="E93" s="31"/>
      <c r="F93" s="31"/>
      <c r="G93" s="31"/>
    </row>
    <row r="94" spans="1:7" ht="15.75" thickBot="1" x14ac:dyDescent="0.3">
      <c r="A94" s="6"/>
      <c r="B94" s="6"/>
      <c r="C94" s="6"/>
      <c r="D94" s="6"/>
      <c r="E94" s="6"/>
      <c r="F94" s="6"/>
      <c r="G94" s="6"/>
    </row>
    <row r="95" spans="1:7" ht="15.75" thickBot="1" x14ac:dyDescent="0.3">
      <c r="A95" s="7" t="s">
        <v>37705</v>
      </c>
      <c r="B95" s="7" t="s">
        <v>37640</v>
      </c>
      <c r="C95" s="8" t="s">
        <v>48</v>
      </c>
      <c r="D95" s="9" t="s">
        <v>37706</v>
      </c>
      <c r="E95" s="9">
        <v>47.05</v>
      </c>
      <c r="F95" s="9">
        <v>33.04</v>
      </c>
      <c r="G95" s="9"/>
    </row>
    <row r="96" spans="1:7" ht="15.75" thickBot="1" x14ac:dyDescent="0.3">
      <c r="A96" s="6"/>
      <c r="B96" s="6"/>
      <c r="C96" s="6"/>
      <c r="D96" s="6"/>
      <c r="E96" s="6"/>
      <c r="F96" s="6"/>
      <c r="G96" s="6"/>
    </row>
    <row r="97" spans="1:7" ht="15.75" thickBot="1" x14ac:dyDescent="0.3">
      <c r="A97" s="7" t="s">
        <v>37707</v>
      </c>
      <c r="B97" s="7" t="s">
        <v>37643</v>
      </c>
      <c r="C97" s="8" t="s">
        <v>48</v>
      </c>
      <c r="D97" s="9" t="s">
        <v>37708</v>
      </c>
      <c r="E97" s="9">
        <v>41.1</v>
      </c>
      <c r="F97" s="9">
        <v>39</v>
      </c>
      <c r="G97" s="9"/>
    </row>
    <row r="98" spans="1:7" ht="15.75" thickBot="1" x14ac:dyDescent="0.3">
      <c r="A98" s="6"/>
      <c r="B98" s="6"/>
      <c r="C98" s="6"/>
      <c r="D98" s="6"/>
      <c r="E98" s="6"/>
      <c r="F98" s="6"/>
      <c r="G98" s="6"/>
    </row>
    <row r="99" spans="1:7" ht="15.75" thickBot="1" x14ac:dyDescent="0.3">
      <c r="A99" s="7" t="s">
        <v>37709</v>
      </c>
      <c r="B99" s="7" t="s">
        <v>37646</v>
      </c>
      <c r="C99" s="8" t="s">
        <v>48</v>
      </c>
      <c r="D99" s="9" t="s">
        <v>37710</v>
      </c>
      <c r="E99" s="9">
        <v>38.130000000000003</v>
      </c>
      <c r="F99" s="9">
        <v>41.96</v>
      </c>
      <c r="G99" s="9"/>
    </row>
    <row r="100" spans="1:7" ht="15.75" thickBot="1" x14ac:dyDescent="0.3">
      <c r="A100" s="6"/>
      <c r="B100" s="6"/>
      <c r="C100" s="6"/>
      <c r="D100" s="6"/>
      <c r="E100" s="6"/>
      <c r="F100" s="6"/>
      <c r="G100" s="6"/>
    </row>
    <row r="101" spans="1:7" ht="15.75" thickBot="1" x14ac:dyDescent="0.3">
      <c r="A101" s="7" t="s">
        <v>37711</v>
      </c>
      <c r="B101" s="7" t="s">
        <v>37649</v>
      </c>
      <c r="C101" s="8" t="s">
        <v>48</v>
      </c>
      <c r="D101" s="9">
        <v>813.19</v>
      </c>
      <c r="E101" s="9">
        <v>32.72</v>
      </c>
      <c r="F101" s="9">
        <v>47.38</v>
      </c>
      <c r="G101" s="9"/>
    </row>
    <row r="102" spans="1:7" ht="15.75" thickBot="1" x14ac:dyDescent="0.3">
      <c r="A102" s="6"/>
      <c r="B102" s="6"/>
      <c r="C102" s="6"/>
      <c r="D102" s="6"/>
      <c r="E102" s="6"/>
      <c r="F102" s="6"/>
      <c r="G102" s="6"/>
    </row>
    <row r="103" spans="1:7" ht="15.75" thickBot="1" x14ac:dyDescent="0.3">
      <c r="A103" s="7" t="s">
        <v>37712</v>
      </c>
      <c r="B103" s="7" t="s">
        <v>37652</v>
      </c>
      <c r="C103" s="8" t="s">
        <v>48</v>
      </c>
      <c r="D103" s="9">
        <v>631.66</v>
      </c>
      <c r="E103" s="9">
        <v>28.1</v>
      </c>
      <c r="F103" s="9">
        <v>51.99</v>
      </c>
      <c r="G103" s="9"/>
    </row>
    <row r="104" spans="1:7" ht="15.75" thickBot="1" x14ac:dyDescent="0.3">
      <c r="A104" s="6"/>
      <c r="B104" s="6"/>
      <c r="C104" s="6"/>
      <c r="D104" s="6"/>
      <c r="E104" s="6"/>
      <c r="F104" s="6"/>
      <c r="G104" s="6"/>
    </row>
    <row r="105" spans="1:7" ht="15.75" thickBot="1" x14ac:dyDescent="0.3">
      <c r="A105" s="7" t="s">
        <v>37713</v>
      </c>
      <c r="B105" s="7" t="s">
        <v>37655</v>
      </c>
      <c r="C105" s="8" t="s">
        <v>48</v>
      </c>
      <c r="D105" s="9">
        <v>479.56</v>
      </c>
      <c r="E105" s="9">
        <v>26.1</v>
      </c>
      <c r="F105" s="9">
        <v>54</v>
      </c>
      <c r="G105" s="9"/>
    </row>
    <row r="106" spans="1:7" ht="15.75" thickBot="1" x14ac:dyDescent="0.3">
      <c r="A106" s="6"/>
      <c r="B106" s="6"/>
      <c r="C106" s="6"/>
      <c r="D106" s="6"/>
      <c r="E106" s="6"/>
      <c r="F106" s="6"/>
      <c r="G106" s="6"/>
    </row>
    <row r="107" spans="1:7" ht="15.75" thickBot="1" x14ac:dyDescent="0.3">
      <c r="A107" s="7" t="s">
        <v>37714</v>
      </c>
      <c r="B107" s="7" t="s">
        <v>37657</v>
      </c>
      <c r="C107" s="8" t="s">
        <v>48</v>
      </c>
      <c r="D107" s="9">
        <v>379.67</v>
      </c>
      <c r="E107" s="9">
        <v>22.42</v>
      </c>
      <c r="F107" s="9">
        <v>57.67</v>
      </c>
      <c r="G107" s="9"/>
    </row>
    <row r="108" spans="1:7" ht="15.75" thickBot="1" x14ac:dyDescent="0.3">
      <c r="A108" s="6"/>
      <c r="B108" s="6"/>
      <c r="C108" s="6"/>
      <c r="D108" s="6"/>
      <c r="E108" s="6"/>
      <c r="F108" s="6"/>
      <c r="G108" s="6"/>
    </row>
    <row r="109" spans="1:7" ht="15.75" thickBot="1" x14ac:dyDescent="0.3">
      <c r="A109" s="7" t="s">
        <v>37715</v>
      </c>
      <c r="B109" s="7" t="s">
        <v>37659</v>
      </c>
      <c r="C109" s="8" t="s">
        <v>48</v>
      </c>
      <c r="D109" s="9">
        <v>281.97000000000003</v>
      </c>
      <c r="E109" s="9">
        <v>18.87</v>
      </c>
      <c r="F109" s="9">
        <v>61.23</v>
      </c>
      <c r="G109" s="9"/>
    </row>
    <row r="110" spans="1:7" ht="15.75" thickBot="1" x14ac:dyDescent="0.3">
      <c r="A110" s="6"/>
      <c r="B110" s="6"/>
      <c r="C110" s="6"/>
      <c r="D110" s="6"/>
      <c r="E110" s="6"/>
      <c r="F110" s="6"/>
      <c r="G110" s="6"/>
    </row>
    <row r="111" spans="1:7" ht="15.75" thickBot="1" x14ac:dyDescent="0.3">
      <c r="A111" s="7" t="s">
        <v>37716</v>
      </c>
      <c r="B111" s="7" t="s">
        <v>37661</v>
      </c>
      <c r="C111" s="8" t="s">
        <v>48</v>
      </c>
      <c r="D111" s="9">
        <v>199.4</v>
      </c>
      <c r="E111" s="9">
        <v>15.16</v>
      </c>
      <c r="F111" s="9">
        <v>64.930000000000007</v>
      </c>
      <c r="G111" s="9"/>
    </row>
    <row r="112" spans="1:7" ht="15.75" thickBot="1" x14ac:dyDescent="0.3">
      <c r="A112" s="6"/>
      <c r="B112" s="6"/>
      <c r="C112" s="6"/>
      <c r="D112" s="6"/>
      <c r="E112" s="6"/>
      <c r="F112" s="6"/>
      <c r="G112" s="6"/>
    </row>
    <row r="113" spans="1:7" x14ac:dyDescent="0.25">
      <c r="A113" s="23" t="s">
        <v>37717</v>
      </c>
      <c r="B113" s="17" t="s">
        <v>37718</v>
      </c>
      <c r="C113" s="26"/>
      <c r="D113" s="29"/>
      <c r="E113" s="29"/>
      <c r="F113" s="29"/>
      <c r="G113" s="29"/>
    </row>
    <row r="114" spans="1:7" x14ac:dyDescent="0.25">
      <c r="A114" s="24"/>
      <c r="B114" s="18" t="s">
        <v>37719</v>
      </c>
      <c r="C114" s="27"/>
      <c r="D114" s="30"/>
      <c r="E114" s="30"/>
      <c r="F114" s="30"/>
      <c r="G114" s="30"/>
    </row>
    <row r="115" spans="1:7" ht="15.75" thickBot="1" x14ac:dyDescent="0.3">
      <c r="A115" s="25"/>
      <c r="B115" s="19" t="s">
        <v>37720</v>
      </c>
      <c r="C115" s="28"/>
      <c r="D115" s="31"/>
      <c r="E115" s="31"/>
      <c r="F115" s="31"/>
      <c r="G115" s="31"/>
    </row>
    <row r="116" spans="1:7" ht="15.75" thickBot="1" x14ac:dyDescent="0.3">
      <c r="A116" s="6"/>
      <c r="B116" s="6"/>
      <c r="C116" s="6"/>
      <c r="D116" s="6"/>
      <c r="E116" s="6"/>
      <c r="F116" s="6"/>
      <c r="G116" s="6"/>
    </row>
    <row r="117" spans="1:7" ht="15.75" thickBot="1" x14ac:dyDescent="0.3">
      <c r="A117" s="7" t="s">
        <v>37721</v>
      </c>
      <c r="B117" s="7" t="s">
        <v>4706</v>
      </c>
      <c r="C117" s="8" t="s">
        <v>23</v>
      </c>
      <c r="D117" s="9">
        <v>69.58</v>
      </c>
      <c r="E117" s="9">
        <v>61.18</v>
      </c>
      <c r="F117" s="9">
        <v>18.91</v>
      </c>
      <c r="G117" s="9"/>
    </row>
    <row r="118" spans="1:7" ht="15.75" thickBot="1" x14ac:dyDescent="0.3">
      <c r="A118" s="6"/>
      <c r="B118" s="6"/>
      <c r="C118" s="6"/>
      <c r="D118" s="6"/>
      <c r="E118" s="6"/>
      <c r="F118" s="6"/>
      <c r="G118" s="6"/>
    </row>
    <row r="119" spans="1:7" ht="15.75" thickBot="1" x14ac:dyDescent="0.3">
      <c r="A119" s="7" t="s">
        <v>37722</v>
      </c>
      <c r="B119" s="7" t="s">
        <v>17512</v>
      </c>
      <c r="C119" s="8" t="s">
        <v>23</v>
      </c>
      <c r="D119" s="9">
        <v>72.930000000000007</v>
      </c>
      <c r="E119" s="9">
        <v>58.37</v>
      </c>
      <c r="F119" s="9">
        <v>21.72</v>
      </c>
      <c r="G119" s="9"/>
    </row>
    <row r="120" spans="1:7" ht="15.75" thickBot="1" x14ac:dyDescent="0.3">
      <c r="A120" s="6"/>
      <c r="B120" s="6"/>
      <c r="C120" s="6"/>
      <c r="D120" s="6"/>
      <c r="E120" s="6"/>
      <c r="F120" s="6"/>
      <c r="G120" s="6"/>
    </row>
    <row r="121" spans="1:7" ht="15.75" thickBot="1" x14ac:dyDescent="0.3">
      <c r="A121" s="7" t="s">
        <v>37723</v>
      </c>
      <c r="B121" s="7" t="s">
        <v>4733</v>
      </c>
      <c r="C121" s="8" t="s">
        <v>23</v>
      </c>
      <c r="D121" s="9">
        <v>76.3</v>
      </c>
      <c r="E121" s="9">
        <v>55.79</v>
      </c>
      <c r="F121" s="9">
        <v>24.3</v>
      </c>
      <c r="G121" s="9"/>
    </row>
    <row r="122" spans="1:7" ht="15.75" thickBot="1" x14ac:dyDescent="0.3">
      <c r="A122" s="6"/>
      <c r="B122" s="6"/>
      <c r="C122" s="6"/>
      <c r="D122" s="6"/>
      <c r="E122" s="6"/>
      <c r="F122" s="6"/>
      <c r="G122" s="6"/>
    </row>
    <row r="123" spans="1:7" ht="15.75" thickBot="1" x14ac:dyDescent="0.3">
      <c r="A123" s="7" t="s">
        <v>37724</v>
      </c>
      <c r="B123" s="7" t="s">
        <v>18237</v>
      </c>
      <c r="C123" s="8" t="s">
        <v>23</v>
      </c>
      <c r="D123" s="9">
        <v>80.760000000000005</v>
      </c>
      <c r="E123" s="9">
        <v>52.71</v>
      </c>
      <c r="F123" s="9">
        <v>27.39</v>
      </c>
      <c r="G123" s="9"/>
    </row>
    <row r="124" spans="1:7" ht="15.75" thickBot="1" x14ac:dyDescent="0.3">
      <c r="A124" s="6"/>
      <c r="B124" s="6"/>
      <c r="C124" s="6"/>
      <c r="D124" s="6"/>
      <c r="E124" s="6"/>
      <c r="F124" s="6"/>
      <c r="G124" s="6"/>
    </row>
    <row r="125" spans="1:7" ht="15.75" thickBot="1" x14ac:dyDescent="0.3">
      <c r="A125" s="7" t="s">
        <v>37725</v>
      </c>
      <c r="B125" s="7" t="s">
        <v>18471</v>
      </c>
      <c r="C125" s="8" t="s">
        <v>23</v>
      </c>
      <c r="D125" s="9">
        <v>84.5</v>
      </c>
      <c r="E125" s="9">
        <v>50.38</v>
      </c>
      <c r="F125" s="9">
        <v>29.72</v>
      </c>
      <c r="G125" s="9"/>
    </row>
    <row r="126" spans="1:7" ht="15.75" thickBot="1" x14ac:dyDescent="0.3">
      <c r="A126" s="6"/>
      <c r="B126" s="6"/>
      <c r="C126" s="6"/>
      <c r="D126" s="6"/>
      <c r="E126" s="6"/>
      <c r="F126" s="6"/>
      <c r="G126" s="6"/>
    </row>
    <row r="127" spans="1:7" ht="15.75" thickBot="1" x14ac:dyDescent="0.3">
      <c r="A127" s="7" t="s">
        <v>37726</v>
      </c>
      <c r="B127" s="7" t="s">
        <v>18239</v>
      </c>
      <c r="C127" s="8" t="s">
        <v>23</v>
      </c>
      <c r="D127" s="9">
        <v>95.34</v>
      </c>
      <c r="E127" s="9">
        <v>44.65</v>
      </c>
      <c r="F127" s="9">
        <v>35.44</v>
      </c>
      <c r="G127" s="9"/>
    </row>
    <row r="128" spans="1:7" ht="15.75" thickBot="1" x14ac:dyDescent="0.3">
      <c r="A128" s="6"/>
      <c r="B128" s="6"/>
      <c r="C128" s="6"/>
      <c r="D128" s="6"/>
      <c r="E128" s="6"/>
      <c r="F128" s="6"/>
      <c r="G128" s="6"/>
    </row>
    <row r="129" spans="1:7" ht="15.75" thickBot="1" x14ac:dyDescent="0.3">
      <c r="A129" s="7" t="s">
        <v>37727</v>
      </c>
      <c r="B129" s="7" t="s">
        <v>18473</v>
      </c>
      <c r="C129" s="8" t="s">
        <v>23</v>
      </c>
      <c r="D129" s="9">
        <v>106.91</v>
      </c>
      <c r="E129" s="9">
        <v>39.82</v>
      </c>
      <c r="F129" s="9">
        <v>40.28</v>
      </c>
      <c r="G129" s="9"/>
    </row>
    <row r="130" spans="1:7" ht="15.75" thickBot="1" x14ac:dyDescent="0.3">
      <c r="A130" s="6"/>
      <c r="B130" s="6"/>
      <c r="C130" s="6"/>
      <c r="D130" s="6"/>
      <c r="E130" s="6"/>
      <c r="F130" s="6"/>
      <c r="G130" s="6"/>
    </row>
    <row r="131" spans="1:7" ht="15.75" thickBot="1" x14ac:dyDescent="0.3">
      <c r="A131" s="7" t="s">
        <v>37728</v>
      </c>
      <c r="B131" s="7" t="s">
        <v>20304</v>
      </c>
      <c r="C131" s="8" t="s">
        <v>23</v>
      </c>
      <c r="D131" s="9">
        <v>112.15</v>
      </c>
      <c r="E131" s="9">
        <v>37.96</v>
      </c>
      <c r="F131" s="9">
        <v>42.13</v>
      </c>
      <c r="G131" s="9"/>
    </row>
    <row r="132" spans="1:7" ht="15.75" thickBot="1" x14ac:dyDescent="0.3">
      <c r="A132" s="6"/>
      <c r="B132" s="6"/>
      <c r="C132" s="6"/>
      <c r="D132" s="6"/>
      <c r="E132" s="6"/>
      <c r="F132" s="6"/>
      <c r="G132" s="6"/>
    </row>
    <row r="133" spans="1:7" ht="15.75" thickBot="1" x14ac:dyDescent="0.3">
      <c r="A133" s="7" t="s">
        <v>37729</v>
      </c>
      <c r="B133" s="7" t="s">
        <v>18475</v>
      </c>
      <c r="C133" s="8" t="s">
        <v>23</v>
      </c>
      <c r="D133" s="9">
        <v>117.35</v>
      </c>
      <c r="E133" s="9">
        <v>36.28</v>
      </c>
      <c r="F133" s="9">
        <v>43.82</v>
      </c>
      <c r="G133" s="9"/>
    </row>
    <row r="134" spans="1:7" ht="15.75" thickBot="1" x14ac:dyDescent="0.3">
      <c r="A134" s="6"/>
      <c r="B134" s="6"/>
      <c r="C134" s="6"/>
      <c r="D134" s="6"/>
      <c r="E134" s="6"/>
      <c r="F134" s="6"/>
      <c r="G134" s="6"/>
    </row>
    <row r="135" spans="1:7" ht="15.75" thickBot="1" x14ac:dyDescent="0.3">
      <c r="A135" s="7" t="s">
        <v>37730</v>
      </c>
      <c r="B135" s="7" t="s">
        <v>37675</v>
      </c>
      <c r="C135" s="8" t="s">
        <v>23</v>
      </c>
      <c r="D135" s="9">
        <v>125.57</v>
      </c>
      <c r="E135" s="9">
        <v>33.9</v>
      </c>
      <c r="F135" s="9">
        <v>46.19</v>
      </c>
      <c r="G135" s="9"/>
    </row>
    <row r="136" spans="1:7" ht="15.75" thickBot="1" x14ac:dyDescent="0.3">
      <c r="A136" s="6"/>
      <c r="B136" s="6"/>
      <c r="C136" s="6"/>
      <c r="D136" s="6"/>
      <c r="E136" s="6"/>
      <c r="F136" s="6"/>
      <c r="G136" s="6"/>
    </row>
    <row r="137" spans="1:7" ht="15.75" thickBot="1" x14ac:dyDescent="0.3">
      <c r="A137" s="7" t="s">
        <v>37731</v>
      </c>
      <c r="B137" s="7" t="s">
        <v>18477</v>
      </c>
      <c r="C137" s="8" t="s">
        <v>23</v>
      </c>
      <c r="D137" s="9">
        <v>134.16</v>
      </c>
      <c r="E137" s="9">
        <v>31.73</v>
      </c>
      <c r="F137" s="9">
        <v>48.36</v>
      </c>
      <c r="G137" s="9"/>
    </row>
    <row r="138" spans="1:7" ht="15.75" thickBot="1" x14ac:dyDescent="0.3">
      <c r="A138" s="6"/>
      <c r="B138" s="6"/>
      <c r="C138" s="6"/>
      <c r="D138" s="6"/>
      <c r="E138" s="6"/>
      <c r="F138" s="6"/>
      <c r="G138" s="6"/>
    </row>
    <row r="139" spans="1:7" ht="15.75" thickBot="1" x14ac:dyDescent="0.3">
      <c r="A139" s="7" t="s">
        <v>37732</v>
      </c>
      <c r="B139" s="7" t="s">
        <v>37678</v>
      </c>
      <c r="C139" s="8" t="s">
        <v>23</v>
      </c>
      <c r="D139" s="9">
        <v>223.37</v>
      </c>
      <c r="E139" s="9">
        <v>19.059999999999999</v>
      </c>
      <c r="F139" s="9">
        <v>61.04</v>
      </c>
      <c r="G139" s="9"/>
    </row>
    <row r="140" spans="1:7" ht="15.75" thickBot="1" x14ac:dyDescent="0.3">
      <c r="A140" s="6"/>
      <c r="B140" s="6"/>
      <c r="C140" s="6"/>
      <c r="D140" s="6"/>
      <c r="E140" s="6"/>
      <c r="F140" s="6"/>
      <c r="G140" s="6"/>
    </row>
    <row r="141" spans="1:7" ht="15.75" thickBot="1" x14ac:dyDescent="0.3">
      <c r="A141" s="7" t="s">
        <v>37733</v>
      </c>
      <c r="B141" s="7" t="s">
        <v>37680</v>
      </c>
      <c r="C141" s="8" t="s">
        <v>23</v>
      </c>
      <c r="D141" s="9">
        <v>246.9</v>
      </c>
      <c r="E141" s="9">
        <v>17.239999999999998</v>
      </c>
      <c r="F141" s="9">
        <v>62.85</v>
      </c>
      <c r="G141" s="9"/>
    </row>
    <row r="142" spans="1:7" ht="15.75" thickBot="1" x14ac:dyDescent="0.3">
      <c r="A142" s="6"/>
      <c r="B142" s="6"/>
      <c r="C142" s="6"/>
      <c r="D142" s="6"/>
      <c r="E142" s="6"/>
      <c r="F142" s="6"/>
      <c r="G142" s="6"/>
    </row>
    <row r="143" spans="1:7" ht="15.75" thickBot="1" x14ac:dyDescent="0.3">
      <c r="A143" s="7" t="s">
        <v>37734</v>
      </c>
      <c r="B143" s="7" t="s">
        <v>37684</v>
      </c>
      <c r="C143" s="8" t="s">
        <v>23</v>
      </c>
      <c r="D143" s="9">
        <v>556.37</v>
      </c>
      <c r="E143" s="9">
        <v>7.65</v>
      </c>
      <c r="F143" s="9">
        <v>72.44</v>
      </c>
      <c r="G143" s="9"/>
    </row>
    <row r="144" spans="1:7" ht="15.75" thickBot="1" x14ac:dyDescent="0.3">
      <c r="A144" s="6"/>
      <c r="B144" s="6"/>
      <c r="C144" s="6"/>
      <c r="D144" s="6"/>
      <c r="E144" s="6"/>
      <c r="F144" s="6"/>
      <c r="G144" s="6"/>
    </row>
    <row r="145" spans="1:7" x14ac:dyDescent="0.25">
      <c r="A145" s="23" t="s">
        <v>37735</v>
      </c>
      <c r="B145" s="17" t="s">
        <v>37736</v>
      </c>
      <c r="C145" s="26"/>
      <c r="D145" s="29"/>
      <c r="E145" s="29"/>
      <c r="F145" s="29"/>
      <c r="G145" s="29"/>
    </row>
    <row r="146" spans="1:7" x14ac:dyDescent="0.25">
      <c r="A146" s="24"/>
      <c r="B146" s="18" t="s">
        <v>37737</v>
      </c>
      <c r="C146" s="27"/>
      <c r="D146" s="30"/>
      <c r="E146" s="30"/>
      <c r="F146" s="30"/>
      <c r="G146" s="30"/>
    </row>
    <row r="147" spans="1:7" x14ac:dyDescent="0.25">
      <c r="A147" s="24"/>
      <c r="B147" s="18" t="s">
        <v>37738</v>
      </c>
      <c r="C147" s="27"/>
      <c r="D147" s="30"/>
      <c r="E147" s="30"/>
      <c r="F147" s="30"/>
      <c r="G147" s="30"/>
    </row>
    <row r="148" spans="1:7" ht="15.75" thickBot="1" x14ac:dyDescent="0.3">
      <c r="A148" s="25"/>
      <c r="B148" s="19" t="s">
        <v>37720</v>
      </c>
      <c r="C148" s="28"/>
      <c r="D148" s="31"/>
      <c r="E148" s="31"/>
      <c r="F148" s="31"/>
      <c r="G148" s="31"/>
    </row>
    <row r="149" spans="1:7" ht="15.75" thickBot="1" x14ac:dyDescent="0.3">
      <c r="A149" s="6"/>
      <c r="B149" s="6"/>
      <c r="C149" s="6"/>
      <c r="D149" s="6"/>
      <c r="E149" s="6"/>
      <c r="F149" s="6"/>
      <c r="G149" s="6"/>
    </row>
    <row r="150" spans="1:7" ht="15.75" thickBot="1" x14ac:dyDescent="0.3">
      <c r="A150" s="7" t="s">
        <v>37739</v>
      </c>
      <c r="B150" s="7" t="s">
        <v>4704</v>
      </c>
      <c r="C150" s="8" t="s">
        <v>23</v>
      </c>
      <c r="D150" s="9">
        <v>80.31</v>
      </c>
      <c r="E150" s="9">
        <v>53.01</v>
      </c>
      <c r="F150" s="9">
        <v>27.1</v>
      </c>
      <c r="G150" s="9"/>
    </row>
    <row r="151" spans="1:7" ht="15.75" thickBot="1" x14ac:dyDescent="0.3">
      <c r="A151" s="6"/>
      <c r="B151" s="6"/>
      <c r="C151" s="6"/>
      <c r="D151" s="6"/>
      <c r="E151" s="6"/>
      <c r="F151" s="6"/>
      <c r="G151" s="6"/>
    </row>
    <row r="152" spans="1:7" ht="15.75" thickBot="1" x14ac:dyDescent="0.3">
      <c r="A152" s="7" t="s">
        <v>37740</v>
      </c>
      <c r="B152" s="7" t="s">
        <v>4706</v>
      </c>
      <c r="C152" s="8" t="s">
        <v>23</v>
      </c>
      <c r="D152" s="9">
        <v>82.64</v>
      </c>
      <c r="E152" s="9">
        <v>51.51</v>
      </c>
      <c r="F152" s="9">
        <v>28.58</v>
      </c>
      <c r="G152" s="9"/>
    </row>
    <row r="153" spans="1:7" ht="15.75" thickBot="1" x14ac:dyDescent="0.3">
      <c r="A153" s="6"/>
      <c r="B153" s="6"/>
      <c r="C153" s="6"/>
      <c r="D153" s="6"/>
      <c r="E153" s="6"/>
      <c r="F153" s="6"/>
      <c r="G153" s="6"/>
    </row>
    <row r="154" spans="1:7" ht="15.75" thickBot="1" x14ac:dyDescent="0.3">
      <c r="A154" s="7" t="s">
        <v>37741</v>
      </c>
      <c r="B154" s="7" t="s">
        <v>37742</v>
      </c>
      <c r="C154" s="8" t="s">
        <v>23</v>
      </c>
      <c r="D154" s="9">
        <v>85.62</v>
      </c>
      <c r="E154" s="9">
        <v>49.72</v>
      </c>
      <c r="F154" s="9">
        <v>30.38</v>
      </c>
      <c r="G154" s="9"/>
    </row>
    <row r="155" spans="1:7" ht="15.75" thickBot="1" x14ac:dyDescent="0.3">
      <c r="A155" s="6"/>
      <c r="B155" s="6"/>
      <c r="C155" s="6"/>
      <c r="D155" s="6"/>
      <c r="E155" s="6"/>
      <c r="F155" s="6"/>
      <c r="G155" s="6"/>
    </row>
    <row r="156" spans="1:7" ht="15.75" thickBot="1" x14ac:dyDescent="0.3">
      <c r="A156" s="7" t="s">
        <v>37743</v>
      </c>
      <c r="B156" s="7" t="s">
        <v>7840</v>
      </c>
      <c r="C156" s="8" t="s">
        <v>23</v>
      </c>
      <c r="D156" s="9">
        <v>88.61</v>
      </c>
      <c r="E156" s="9">
        <v>48.04</v>
      </c>
      <c r="F156" s="9">
        <v>32.049999999999997</v>
      </c>
      <c r="G156" s="9"/>
    </row>
    <row r="157" spans="1:7" ht="15.75" thickBot="1" x14ac:dyDescent="0.3">
      <c r="A157" s="6"/>
      <c r="B157" s="6"/>
      <c r="C157" s="6"/>
      <c r="D157" s="6"/>
      <c r="E157" s="6"/>
      <c r="F157" s="6"/>
      <c r="G157" s="6"/>
    </row>
    <row r="158" spans="1:7" ht="15.75" thickBot="1" x14ac:dyDescent="0.3">
      <c r="A158" s="7" t="s">
        <v>37744</v>
      </c>
      <c r="B158" s="7" t="s">
        <v>4733</v>
      </c>
      <c r="C158" s="8" t="s">
        <v>23</v>
      </c>
      <c r="D158" s="9">
        <v>94.59</v>
      </c>
      <c r="E158" s="9">
        <v>45</v>
      </c>
      <c r="F158" s="9">
        <v>35.090000000000003</v>
      </c>
      <c r="G158" s="9"/>
    </row>
    <row r="159" spans="1:7" ht="15.75" thickBot="1" x14ac:dyDescent="0.3">
      <c r="A159" s="6"/>
      <c r="B159" s="6"/>
      <c r="C159" s="6"/>
      <c r="D159" s="6"/>
      <c r="E159" s="6"/>
      <c r="F159" s="6"/>
      <c r="G159" s="6"/>
    </row>
    <row r="160" spans="1:7" ht="15.75" thickBot="1" x14ac:dyDescent="0.3">
      <c r="A160" s="7" t="s">
        <v>37745</v>
      </c>
      <c r="B160" s="7" t="s">
        <v>18237</v>
      </c>
      <c r="C160" s="8" t="s">
        <v>23</v>
      </c>
      <c r="D160" s="9">
        <v>126.7</v>
      </c>
      <c r="E160" s="9">
        <v>33.6</v>
      </c>
      <c r="F160" s="9">
        <v>46.5</v>
      </c>
      <c r="G160" s="9"/>
    </row>
    <row r="161" spans="1:7" ht="15.75" thickBot="1" x14ac:dyDescent="0.3">
      <c r="A161" s="6"/>
      <c r="B161" s="6"/>
      <c r="C161" s="6"/>
      <c r="D161" s="6"/>
      <c r="E161" s="6"/>
      <c r="F161" s="6"/>
      <c r="G161" s="6"/>
    </row>
    <row r="162" spans="1:7" ht="15.75" thickBot="1" x14ac:dyDescent="0.3">
      <c r="A162" s="7" t="s">
        <v>37746</v>
      </c>
      <c r="B162" s="7" t="s">
        <v>37747</v>
      </c>
      <c r="C162" s="8" t="s">
        <v>23</v>
      </c>
      <c r="D162" s="9">
        <v>136.77000000000001</v>
      </c>
      <c r="E162" s="9">
        <v>31.13</v>
      </c>
      <c r="F162" s="9">
        <v>48.97</v>
      </c>
      <c r="G162" s="9"/>
    </row>
    <row r="163" spans="1:7" ht="15.75" thickBot="1" x14ac:dyDescent="0.3">
      <c r="A163" s="6"/>
      <c r="B163" s="6"/>
      <c r="C163" s="6"/>
      <c r="D163" s="6"/>
      <c r="E163" s="6"/>
      <c r="F163" s="6"/>
      <c r="G163" s="6"/>
    </row>
    <row r="164" spans="1:7" ht="15.75" thickBot="1" x14ac:dyDescent="0.3">
      <c r="A164" s="7" t="s">
        <v>37748</v>
      </c>
      <c r="B164" s="7" t="s">
        <v>18473</v>
      </c>
      <c r="C164" s="8" t="s">
        <v>23</v>
      </c>
      <c r="D164" s="9">
        <v>209.19</v>
      </c>
      <c r="E164" s="9">
        <v>20.350000000000001</v>
      </c>
      <c r="F164" s="9">
        <v>59.74</v>
      </c>
      <c r="G164" s="9"/>
    </row>
    <row r="165" spans="1:7" ht="15.75" thickBot="1" x14ac:dyDescent="0.3">
      <c r="A165" s="6"/>
      <c r="B165" s="6"/>
      <c r="C165" s="6"/>
      <c r="D165" s="6"/>
      <c r="E165" s="6"/>
      <c r="F165" s="6"/>
      <c r="G165" s="6"/>
    </row>
    <row r="166" spans="1:7" ht="15.75" thickBot="1" x14ac:dyDescent="0.3">
      <c r="A166" s="7" t="s">
        <v>37749</v>
      </c>
      <c r="B166" s="7" t="s">
        <v>18475</v>
      </c>
      <c r="C166" s="8" t="s">
        <v>23</v>
      </c>
      <c r="D166" s="9">
        <v>233.08</v>
      </c>
      <c r="E166" s="9">
        <v>18.260000000000002</v>
      </c>
      <c r="F166" s="9">
        <v>61.83</v>
      </c>
      <c r="G166" s="9"/>
    </row>
    <row r="167" spans="1:7" ht="15.75" thickBot="1" x14ac:dyDescent="0.3">
      <c r="A167" s="6"/>
      <c r="B167" s="6"/>
      <c r="C167" s="6"/>
      <c r="D167" s="6"/>
      <c r="E167" s="6"/>
      <c r="F167" s="6"/>
      <c r="G167" s="6"/>
    </row>
    <row r="168" spans="1:7" ht="15.75" thickBot="1" x14ac:dyDescent="0.3">
      <c r="A168" s="7" t="s">
        <v>37750</v>
      </c>
      <c r="B168" s="7" t="s">
        <v>37751</v>
      </c>
      <c r="C168" s="8" t="s">
        <v>23</v>
      </c>
      <c r="D168" s="9">
        <v>289.08</v>
      </c>
      <c r="E168" s="9">
        <v>14.73</v>
      </c>
      <c r="F168" s="9">
        <v>65.37</v>
      </c>
      <c r="G168" s="9"/>
    </row>
    <row r="169" spans="1:7" ht="15.75" thickBot="1" x14ac:dyDescent="0.3">
      <c r="A169" s="6"/>
      <c r="B169" s="6"/>
      <c r="C169" s="6"/>
      <c r="D169" s="6"/>
      <c r="E169" s="6"/>
      <c r="F169" s="6"/>
      <c r="G169" s="6"/>
    </row>
    <row r="170" spans="1:7" ht="15.75" thickBot="1" x14ac:dyDescent="0.3">
      <c r="A170" s="7" t="s">
        <v>37752</v>
      </c>
      <c r="B170" s="7" t="s">
        <v>37684</v>
      </c>
      <c r="C170" s="8" t="s">
        <v>23</v>
      </c>
      <c r="D170" s="9">
        <v>581.75</v>
      </c>
      <c r="E170" s="9">
        <v>7.32</v>
      </c>
      <c r="F170" s="9">
        <v>72.78</v>
      </c>
      <c r="G170" s="9"/>
    </row>
    <row r="171" spans="1:7" ht="15.75" thickBot="1" x14ac:dyDescent="0.3">
      <c r="A171" s="6"/>
      <c r="B171" s="6"/>
      <c r="C171" s="6"/>
      <c r="D171" s="6"/>
      <c r="E171" s="6"/>
      <c r="F171" s="6"/>
      <c r="G171" s="6"/>
    </row>
    <row r="172" spans="1:7" x14ac:dyDescent="0.25">
      <c r="A172" s="23" t="s">
        <v>37753</v>
      </c>
      <c r="B172" s="17" t="s">
        <v>37754</v>
      </c>
      <c r="C172" s="26"/>
      <c r="D172" s="29"/>
      <c r="E172" s="29"/>
      <c r="F172" s="29"/>
      <c r="G172" s="29"/>
    </row>
    <row r="173" spans="1:7" x14ac:dyDescent="0.25">
      <c r="A173" s="24"/>
      <c r="B173" s="18" t="s">
        <v>37755</v>
      </c>
      <c r="C173" s="27"/>
      <c r="D173" s="30"/>
      <c r="E173" s="30"/>
      <c r="F173" s="30"/>
      <c r="G173" s="30"/>
    </row>
    <row r="174" spans="1:7" x14ac:dyDescent="0.25">
      <c r="A174" s="24"/>
      <c r="B174" s="18" t="s">
        <v>37756</v>
      </c>
      <c r="C174" s="27"/>
      <c r="D174" s="30"/>
      <c r="E174" s="30"/>
      <c r="F174" s="30"/>
      <c r="G174" s="30"/>
    </row>
    <row r="175" spans="1:7" x14ac:dyDescent="0.25">
      <c r="A175" s="24"/>
      <c r="B175" s="18" t="s">
        <v>37757</v>
      </c>
      <c r="C175" s="27"/>
      <c r="D175" s="30"/>
      <c r="E175" s="30"/>
      <c r="F175" s="30"/>
      <c r="G175" s="30"/>
    </row>
    <row r="176" spans="1:7" ht="15.75" thickBot="1" x14ac:dyDescent="0.3">
      <c r="A176" s="25"/>
      <c r="B176" s="19" t="s">
        <v>37720</v>
      </c>
      <c r="C176" s="28"/>
      <c r="D176" s="31"/>
      <c r="E176" s="31"/>
      <c r="F176" s="31"/>
      <c r="G176" s="31"/>
    </row>
    <row r="177" spans="1:7" ht="15.75" thickBot="1" x14ac:dyDescent="0.3">
      <c r="A177" s="6"/>
      <c r="B177" s="6"/>
      <c r="C177" s="6"/>
      <c r="D177" s="6"/>
      <c r="E177" s="6"/>
      <c r="F177" s="6"/>
      <c r="G177" s="6"/>
    </row>
    <row r="178" spans="1:7" ht="15.75" thickBot="1" x14ac:dyDescent="0.3">
      <c r="A178" s="7" t="s">
        <v>37758</v>
      </c>
      <c r="B178" s="7" t="s">
        <v>37759</v>
      </c>
      <c r="C178" s="8" t="s">
        <v>23</v>
      </c>
      <c r="D178" s="9">
        <v>66.98</v>
      </c>
      <c r="E178" s="9">
        <v>63.56</v>
      </c>
      <c r="F178" s="9">
        <v>16.54</v>
      </c>
      <c r="G178" s="9"/>
    </row>
    <row r="179" spans="1:7" ht="15.75" thickBot="1" x14ac:dyDescent="0.3">
      <c r="A179" s="6"/>
      <c r="B179" s="6"/>
      <c r="C179" s="6"/>
      <c r="D179" s="6"/>
      <c r="E179" s="6"/>
      <c r="F179" s="6"/>
      <c r="G179" s="6"/>
    </row>
    <row r="180" spans="1:7" ht="15.75" thickBot="1" x14ac:dyDescent="0.3">
      <c r="A180" s="7" t="s">
        <v>37760</v>
      </c>
      <c r="B180" s="7" t="s">
        <v>37761</v>
      </c>
      <c r="C180" s="8" t="s">
        <v>23</v>
      </c>
      <c r="D180" s="9">
        <v>72.61</v>
      </c>
      <c r="E180" s="9">
        <v>58.63</v>
      </c>
      <c r="F180" s="9">
        <v>21.47</v>
      </c>
      <c r="G180" s="9"/>
    </row>
    <row r="181" spans="1:7" ht="15.75" thickBot="1" x14ac:dyDescent="0.3">
      <c r="A181" s="6"/>
      <c r="B181" s="6"/>
      <c r="C181" s="6"/>
      <c r="D181" s="6"/>
      <c r="E181" s="6"/>
      <c r="F181" s="6"/>
      <c r="G181" s="6"/>
    </row>
    <row r="182" spans="1:7" ht="15.75" thickBot="1" x14ac:dyDescent="0.3">
      <c r="A182" s="7" t="s">
        <v>37762</v>
      </c>
      <c r="B182" s="7" t="s">
        <v>37763</v>
      </c>
      <c r="C182" s="8" t="s">
        <v>23</v>
      </c>
      <c r="D182" s="9">
        <v>76.95</v>
      </c>
      <c r="E182" s="9">
        <v>55.32</v>
      </c>
      <c r="F182" s="9">
        <v>24.77</v>
      </c>
      <c r="G182" s="9"/>
    </row>
    <row r="183" spans="1:7" ht="15.75" thickBot="1" x14ac:dyDescent="0.3">
      <c r="A183" s="6"/>
      <c r="B183" s="6"/>
      <c r="C183" s="6"/>
      <c r="D183" s="6"/>
      <c r="E183" s="6"/>
      <c r="F183" s="6"/>
      <c r="G183" s="6"/>
    </row>
    <row r="184" spans="1:7" ht="15.75" thickBot="1" x14ac:dyDescent="0.3">
      <c r="A184" s="7" t="s">
        <v>37764</v>
      </c>
      <c r="B184" s="7" t="s">
        <v>37765</v>
      </c>
      <c r="C184" s="8" t="s">
        <v>23</v>
      </c>
      <c r="D184" s="9">
        <v>86.46</v>
      </c>
      <c r="E184" s="9">
        <v>49.24</v>
      </c>
      <c r="F184" s="9">
        <v>30.86</v>
      </c>
      <c r="G184" s="9"/>
    </row>
    <row r="185" spans="1:7" ht="15.75" thickBot="1" x14ac:dyDescent="0.3">
      <c r="A185" s="6"/>
      <c r="B185" s="6"/>
      <c r="C185" s="6"/>
      <c r="D185" s="6"/>
      <c r="E185" s="6"/>
      <c r="F185" s="6"/>
      <c r="G185" s="6"/>
    </row>
    <row r="186" spans="1:7" ht="15.75" thickBot="1" x14ac:dyDescent="0.3">
      <c r="A186" s="7" t="s">
        <v>37766</v>
      </c>
      <c r="B186" s="7" t="s">
        <v>37767</v>
      </c>
      <c r="C186" s="8" t="s">
        <v>23</v>
      </c>
      <c r="D186" s="9">
        <v>93.89</v>
      </c>
      <c r="E186" s="9">
        <v>45.34</v>
      </c>
      <c r="F186" s="9">
        <v>34.75</v>
      </c>
      <c r="G186" s="9"/>
    </row>
    <row r="187" spans="1:7" ht="15.75" thickBot="1" x14ac:dyDescent="0.3">
      <c r="A187" s="6"/>
      <c r="B187" s="6"/>
      <c r="C187" s="6"/>
      <c r="D187" s="6"/>
      <c r="E187" s="6"/>
      <c r="F187" s="6"/>
      <c r="G187" s="6"/>
    </row>
    <row r="188" spans="1:7" ht="15.75" thickBot="1" x14ac:dyDescent="0.3">
      <c r="A188" s="7" t="s">
        <v>37768</v>
      </c>
      <c r="B188" s="7" t="s">
        <v>37769</v>
      </c>
      <c r="C188" s="8" t="s">
        <v>23</v>
      </c>
      <c r="D188" s="9">
        <v>101.98</v>
      </c>
      <c r="E188" s="9">
        <v>41.74</v>
      </c>
      <c r="F188" s="9">
        <v>38.35</v>
      </c>
      <c r="G188" s="9"/>
    </row>
    <row r="189" spans="1:7" ht="15.75" thickBot="1" x14ac:dyDescent="0.3">
      <c r="A189" s="6"/>
      <c r="B189" s="6"/>
      <c r="C189" s="6"/>
      <c r="D189" s="6"/>
      <c r="E189" s="6"/>
      <c r="F189" s="6"/>
      <c r="G189" s="6"/>
    </row>
    <row r="190" spans="1:7" ht="15.75" thickBot="1" x14ac:dyDescent="0.3">
      <c r="A190" s="7" t="s">
        <v>37770</v>
      </c>
      <c r="B190" s="7" t="s">
        <v>37771</v>
      </c>
      <c r="C190" s="8" t="s">
        <v>23</v>
      </c>
      <c r="D190" s="9">
        <v>154.29</v>
      </c>
      <c r="E190" s="9">
        <v>27.59</v>
      </c>
      <c r="F190" s="9">
        <v>52.51</v>
      </c>
      <c r="G190" s="9"/>
    </row>
    <row r="191" spans="1:7" ht="15.75" thickBot="1" x14ac:dyDescent="0.3">
      <c r="A191" s="6"/>
      <c r="B191" s="6"/>
      <c r="C191" s="6"/>
      <c r="D191" s="6"/>
      <c r="E191" s="6"/>
      <c r="F191" s="6"/>
      <c r="G191" s="6"/>
    </row>
    <row r="192" spans="1:7" ht="15.75" thickBot="1" x14ac:dyDescent="0.3">
      <c r="A192" s="7" t="s">
        <v>37772</v>
      </c>
      <c r="B192" s="7" t="s">
        <v>37773</v>
      </c>
      <c r="C192" s="8" t="s">
        <v>23</v>
      </c>
      <c r="D192" s="9">
        <v>72.55</v>
      </c>
      <c r="E192" s="9">
        <v>58.68</v>
      </c>
      <c r="F192" s="9">
        <v>21.42</v>
      </c>
      <c r="G192" s="9"/>
    </row>
    <row r="193" spans="1:7" ht="15.75" thickBot="1" x14ac:dyDescent="0.3">
      <c r="A193" s="6"/>
      <c r="B193" s="6"/>
      <c r="C193" s="6"/>
      <c r="D193" s="6"/>
      <c r="E193" s="6"/>
      <c r="F193" s="6"/>
      <c r="G193" s="6"/>
    </row>
    <row r="194" spans="1:7" ht="15.75" thickBot="1" x14ac:dyDescent="0.3">
      <c r="A194" s="7" t="s">
        <v>37774</v>
      </c>
      <c r="B194" s="7" t="s">
        <v>37775</v>
      </c>
      <c r="C194" s="8" t="s">
        <v>23</v>
      </c>
      <c r="D194" s="9">
        <v>78.180000000000007</v>
      </c>
      <c r="E194" s="9">
        <v>54.45</v>
      </c>
      <c r="F194" s="9">
        <v>25.65</v>
      </c>
      <c r="G194" s="9"/>
    </row>
    <row r="195" spans="1:7" ht="15.75" thickBot="1" x14ac:dyDescent="0.3">
      <c r="A195" s="6"/>
      <c r="B195" s="6"/>
      <c r="C195" s="6"/>
      <c r="D195" s="6"/>
      <c r="E195" s="6"/>
      <c r="F195" s="6"/>
      <c r="G195" s="6"/>
    </row>
    <row r="196" spans="1:7" ht="15.75" thickBot="1" x14ac:dyDescent="0.3">
      <c r="A196" s="7" t="s">
        <v>37776</v>
      </c>
      <c r="B196" s="7" t="s">
        <v>37777</v>
      </c>
      <c r="C196" s="8" t="s">
        <v>23</v>
      </c>
      <c r="D196" s="9">
        <v>84.72</v>
      </c>
      <c r="E196" s="9">
        <v>50.25</v>
      </c>
      <c r="F196" s="9">
        <v>29.85</v>
      </c>
      <c r="G196" s="9"/>
    </row>
    <row r="197" spans="1:7" ht="15.75" thickBot="1" x14ac:dyDescent="0.3">
      <c r="A197" s="6"/>
      <c r="B197" s="6"/>
      <c r="C197" s="6"/>
      <c r="D197" s="6"/>
      <c r="E197" s="6"/>
      <c r="F197" s="6"/>
      <c r="G197" s="6"/>
    </row>
    <row r="198" spans="1:7" ht="15.75" thickBot="1" x14ac:dyDescent="0.3">
      <c r="A198" s="7" t="s">
        <v>37778</v>
      </c>
      <c r="B198" s="7" t="s">
        <v>37779</v>
      </c>
      <c r="C198" s="8" t="s">
        <v>23</v>
      </c>
      <c r="D198" s="9">
        <v>96.76</v>
      </c>
      <c r="E198" s="9">
        <v>44</v>
      </c>
      <c r="F198" s="9">
        <v>36.1</v>
      </c>
      <c r="G198" s="9"/>
    </row>
    <row r="199" spans="1:7" ht="15.75" thickBot="1" x14ac:dyDescent="0.3">
      <c r="A199" s="6"/>
      <c r="B199" s="6"/>
      <c r="C199" s="6"/>
      <c r="D199" s="6"/>
      <c r="E199" s="6"/>
      <c r="F199" s="6"/>
      <c r="G199" s="6"/>
    </row>
    <row r="200" spans="1:7" ht="15.75" thickBot="1" x14ac:dyDescent="0.3">
      <c r="A200" s="7" t="s">
        <v>37780</v>
      </c>
      <c r="B200" s="7" t="s">
        <v>37781</v>
      </c>
      <c r="C200" s="8" t="s">
        <v>23</v>
      </c>
      <c r="D200" s="9">
        <v>99.08</v>
      </c>
      <c r="E200" s="9">
        <v>42.97</v>
      </c>
      <c r="F200" s="9">
        <v>37.130000000000003</v>
      </c>
      <c r="G200" s="9"/>
    </row>
    <row r="201" spans="1:7" ht="15.75" thickBot="1" x14ac:dyDescent="0.3">
      <c r="A201" s="6"/>
      <c r="B201" s="6"/>
      <c r="C201" s="6"/>
      <c r="D201" s="6"/>
      <c r="E201" s="6"/>
      <c r="F201" s="6"/>
      <c r="G201" s="6"/>
    </row>
    <row r="202" spans="1:7" ht="15.75" thickBot="1" x14ac:dyDescent="0.3">
      <c r="A202" s="7" t="s">
        <v>37782</v>
      </c>
      <c r="B202" s="7" t="s">
        <v>37783</v>
      </c>
      <c r="C202" s="8" t="s">
        <v>23</v>
      </c>
      <c r="D202" s="9">
        <v>119.87</v>
      </c>
      <c r="E202" s="9">
        <v>35.51</v>
      </c>
      <c r="F202" s="9">
        <v>44.58</v>
      </c>
      <c r="G202" s="9"/>
    </row>
    <row r="203" spans="1:7" ht="15.75" thickBot="1" x14ac:dyDescent="0.3">
      <c r="A203" s="6"/>
      <c r="B203" s="6"/>
      <c r="C203" s="6"/>
      <c r="D203" s="6"/>
      <c r="E203" s="6"/>
      <c r="F203" s="6"/>
      <c r="G203" s="6"/>
    </row>
    <row r="204" spans="1:7" ht="15.75" thickBot="1" x14ac:dyDescent="0.3">
      <c r="A204" s="7" t="s">
        <v>37784</v>
      </c>
      <c r="B204" s="7" t="s">
        <v>37785</v>
      </c>
      <c r="C204" s="8" t="s">
        <v>23</v>
      </c>
      <c r="D204" s="9">
        <v>183.46</v>
      </c>
      <c r="E204" s="9">
        <v>23.2</v>
      </c>
      <c r="F204" s="9">
        <v>56.89</v>
      </c>
      <c r="G204" s="9"/>
    </row>
    <row r="205" spans="1:7" ht="15.75" thickBot="1" x14ac:dyDescent="0.3">
      <c r="A205" s="6"/>
      <c r="B205" s="6"/>
      <c r="C205" s="6"/>
      <c r="D205" s="6"/>
      <c r="E205" s="6"/>
      <c r="F205" s="6"/>
      <c r="G205" s="6"/>
    </row>
    <row r="206" spans="1:7" ht="15.75" thickBot="1" x14ac:dyDescent="0.3">
      <c r="A206" s="7" t="s">
        <v>37786</v>
      </c>
      <c r="B206" s="7" t="s">
        <v>37787</v>
      </c>
      <c r="C206" s="8"/>
      <c r="D206" s="9"/>
      <c r="E206" s="9"/>
      <c r="F206" s="9"/>
      <c r="G206" s="9"/>
    </row>
    <row r="207" spans="1:7" ht="15.75" thickBot="1" x14ac:dyDescent="0.3">
      <c r="A207" s="6"/>
      <c r="B207" s="6"/>
      <c r="C207" s="6"/>
      <c r="D207" s="6"/>
      <c r="E207" s="6"/>
      <c r="F207" s="6"/>
      <c r="G207" s="6"/>
    </row>
    <row r="208" spans="1:7" x14ac:dyDescent="0.25">
      <c r="A208" s="23" t="s">
        <v>37788</v>
      </c>
      <c r="B208" s="17" t="s">
        <v>37789</v>
      </c>
      <c r="C208" s="26"/>
      <c r="D208" s="29"/>
      <c r="E208" s="29"/>
      <c r="F208" s="29"/>
      <c r="G208" s="29"/>
    </row>
    <row r="209" spans="1:7" x14ac:dyDescent="0.25">
      <c r="A209" s="24"/>
      <c r="B209" s="18" t="s">
        <v>37790</v>
      </c>
      <c r="C209" s="27"/>
      <c r="D209" s="30"/>
      <c r="E209" s="30"/>
      <c r="F209" s="30"/>
      <c r="G209" s="30"/>
    </row>
    <row r="210" spans="1:7" x14ac:dyDescent="0.25">
      <c r="A210" s="24"/>
      <c r="B210" s="18" t="s">
        <v>37791</v>
      </c>
      <c r="C210" s="27"/>
      <c r="D210" s="30"/>
      <c r="E210" s="30"/>
      <c r="F210" s="30"/>
      <c r="G210" s="30"/>
    </row>
    <row r="211" spans="1:7" x14ac:dyDescent="0.25">
      <c r="A211" s="24"/>
      <c r="B211" s="18" t="s">
        <v>37792</v>
      </c>
      <c r="C211" s="27"/>
      <c r="D211" s="30"/>
      <c r="E211" s="30"/>
      <c r="F211" s="30"/>
      <c r="G211" s="30"/>
    </row>
    <row r="212" spans="1:7" x14ac:dyDescent="0.25">
      <c r="A212" s="24"/>
      <c r="B212" s="18" t="s">
        <v>37793</v>
      </c>
      <c r="C212" s="27"/>
      <c r="D212" s="30"/>
      <c r="E212" s="30"/>
      <c r="F212" s="30"/>
      <c r="G212" s="30"/>
    </row>
    <row r="213" spans="1:7" ht="15.75" thickBot="1" x14ac:dyDescent="0.3">
      <c r="A213" s="25"/>
      <c r="B213" s="19" t="s">
        <v>37720</v>
      </c>
      <c r="C213" s="28"/>
      <c r="D213" s="31"/>
      <c r="E213" s="31"/>
      <c r="F213" s="31"/>
      <c r="G213" s="31"/>
    </row>
    <row r="214" spans="1:7" ht="15.75" thickBot="1" x14ac:dyDescent="0.3">
      <c r="A214" s="6"/>
      <c r="B214" s="6"/>
      <c r="C214" s="6"/>
      <c r="D214" s="6"/>
      <c r="E214" s="6"/>
      <c r="F214" s="6"/>
      <c r="G214" s="6"/>
    </row>
    <row r="215" spans="1:7" ht="15.75" thickBot="1" x14ac:dyDescent="0.3">
      <c r="A215" s="7" t="s">
        <v>37794</v>
      </c>
      <c r="B215" s="7" t="s">
        <v>37742</v>
      </c>
      <c r="C215" s="8" t="s">
        <v>23</v>
      </c>
      <c r="D215" s="9">
        <v>687.49</v>
      </c>
      <c r="E215" s="9">
        <v>15.48</v>
      </c>
      <c r="F215" s="9">
        <v>64.61</v>
      </c>
      <c r="G215" s="9"/>
    </row>
    <row r="216" spans="1:7" ht="15.75" thickBot="1" x14ac:dyDescent="0.3">
      <c r="A216" s="6"/>
      <c r="B216" s="6"/>
      <c r="C216" s="6"/>
      <c r="D216" s="6"/>
      <c r="E216" s="6"/>
      <c r="F216" s="6"/>
      <c r="G216" s="6"/>
    </row>
    <row r="217" spans="1:7" ht="15.75" thickBot="1" x14ac:dyDescent="0.3">
      <c r="A217" s="7" t="s">
        <v>37795</v>
      </c>
      <c r="B217" s="7" t="s">
        <v>7840</v>
      </c>
      <c r="C217" s="8" t="s">
        <v>23</v>
      </c>
      <c r="D217" s="9">
        <v>693.41</v>
      </c>
      <c r="E217" s="9">
        <v>15.35</v>
      </c>
      <c r="F217" s="9">
        <v>64.75</v>
      </c>
      <c r="G217" s="9"/>
    </row>
    <row r="218" spans="1:7" ht="15.75" thickBot="1" x14ac:dyDescent="0.3">
      <c r="A218" s="6"/>
      <c r="B218" s="6"/>
      <c r="C218" s="6"/>
      <c r="D218" s="6"/>
      <c r="E218" s="6"/>
      <c r="F218" s="6"/>
      <c r="G218" s="6"/>
    </row>
    <row r="219" spans="1:7" ht="15.75" thickBot="1" x14ac:dyDescent="0.3">
      <c r="A219" s="7" t="s">
        <v>37796</v>
      </c>
      <c r="B219" s="7" t="s">
        <v>4733</v>
      </c>
      <c r="C219" s="8" t="s">
        <v>23</v>
      </c>
      <c r="D219" s="9">
        <v>712.46</v>
      </c>
      <c r="E219" s="9">
        <v>14.94</v>
      </c>
      <c r="F219" s="9">
        <v>65.16</v>
      </c>
      <c r="G219" s="9"/>
    </row>
    <row r="220" spans="1:7" ht="15.75" thickBot="1" x14ac:dyDescent="0.3">
      <c r="A220" s="6"/>
      <c r="B220" s="6"/>
      <c r="C220" s="6"/>
      <c r="D220" s="6"/>
      <c r="E220" s="6"/>
      <c r="F220" s="6"/>
      <c r="G220" s="6"/>
    </row>
    <row r="221" spans="1:7" ht="15.75" thickBot="1" x14ac:dyDescent="0.3">
      <c r="A221" s="7" t="s">
        <v>37797</v>
      </c>
      <c r="B221" s="7" t="s">
        <v>18237</v>
      </c>
      <c r="C221" s="8" t="s">
        <v>23</v>
      </c>
      <c r="D221" s="9">
        <v>740.05</v>
      </c>
      <c r="E221" s="9">
        <v>14.38</v>
      </c>
      <c r="F221" s="9">
        <v>65.709999999999994</v>
      </c>
      <c r="G221" s="9"/>
    </row>
    <row r="222" spans="1:7" ht="15.75" thickBot="1" x14ac:dyDescent="0.3">
      <c r="A222" s="6"/>
      <c r="B222" s="6"/>
      <c r="C222" s="6"/>
      <c r="D222" s="6"/>
      <c r="E222" s="6"/>
      <c r="F222" s="6"/>
      <c r="G222" s="6"/>
    </row>
    <row r="223" spans="1:7" ht="15.75" thickBot="1" x14ac:dyDescent="0.3">
      <c r="A223" s="7" t="s">
        <v>37798</v>
      </c>
      <c r="B223" s="7" t="s">
        <v>37747</v>
      </c>
      <c r="C223" s="8" t="s">
        <v>23</v>
      </c>
      <c r="D223" s="9">
        <v>778.16</v>
      </c>
      <c r="E223" s="9">
        <v>13.68</v>
      </c>
      <c r="F223" s="9">
        <v>66.42</v>
      </c>
      <c r="G223" s="9"/>
    </row>
    <row r="224" spans="1:7" ht="15.75" thickBot="1" x14ac:dyDescent="0.3">
      <c r="A224" s="6"/>
      <c r="B224" s="6"/>
      <c r="C224" s="6"/>
      <c r="D224" s="6"/>
      <c r="E224" s="6"/>
      <c r="F224" s="6"/>
      <c r="G224" s="6"/>
    </row>
    <row r="225" spans="1:7" ht="15.75" thickBot="1" x14ac:dyDescent="0.3">
      <c r="A225" s="7" t="s">
        <v>37799</v>
      </c>
      <c r="B225" s="7" t="s">
        <v>37800</v>
      </c>
      <c r="C225" s="8" t="s">
        <v>23</v>
      </c>
      <c r="D225" s="9">
        <v>803.14</v>
      </c>
      <c r="E225" s="9">
        <v>13.25</v>
      </c>
      <c r="F225" s="9">
        <v>66.849999999999994</v>
      </c>
      <c r="G225" s="9"/>
    </row>
    <row r="226" spans="1:7" ht="15.75" thickBot="1" x14ac:dyDescent="0.3">
      <c r="A226" s="6"/>
      <c r="B226" s="6"/>
      <c r="C226" s="6"/>
      <c r="D226" s="6"/>
      <c r="E226" s="6"/>
      <c r="F226" s="6"/>
      <c r="G226" s="6"/>
    </row>
    <row r="227" spans="1:7" ht="15.75" thickBot="1" x14ac:dyDescent="0.3">
      <c r="A227" s="7" t="s">
        <v>37801</v>
      </c>
      <c r="B227" s="7" t="s">
        <v>18473</v>
      </c>
      <c r="C227" s="8" t="s">
        <v>23</v>
      </c>
      <c r="D227" s="9">
        <v>852.43</v>
      </c>
      <c r="E227" s="9">
        <v>12.49</v>
      </c>
      <c r="F227" s="9">
        <v>67.61</v>
      </c>
      <c r="G227" s="9"/>
    </row>
    <row r="228" spans="1:7" ht="15.75" thickBot="1" x14ac:dyDescent="0.3">
      <c r="A228" s="6"/>
      <c r="B228" s="6"/>
      <c r="C228" s="6"/>
      <c r="D228" s="6"/>
      <c r="E228" s="6"/>
      <c r="F228" s="6"/>
      <c r="G228" s="6"/>
    </row>
    <row r="229" spans="1:7" ht="15.75" thickBot="1" x14ac:dyDescent="0.3">
      <c r="A229" s="7" t="s">
        <v>37802</v>
      </c>
      <c r="B229" s="7" t="s">
        <v>37803</v>
      </c>
      <c r="C229" s="8"/>
      <c r="D229" s="9"/>
      <c r="E229" s="9"/>
      <c r="F229" s="9"/>
      <c r="G229" s="9"/>
    </row>
    <row r="230" spans="1:7" ht="15.75" thickBot="1" x14ac:dyDescent="0.3">
      <c r="A230" s="6"/>
      <c r="B230" s="6"/>
      <c r="C230" s="6"/>
      <c r="D230" s="6"/>
      <c r="E230" s="6"/>
      <c r="F230" s="6"/>
      <c r="G230" s="6"/>
    </row>
    <row r="231" spans="1:7" x14ac:dyDescent="0.25">
      <c r="A231" s="23" t="s">
        <v>37804</v>
      </c>
      <c r="B231" s="17" t="s">
        <v>37805</v>
      </c>
      <c r="C231" s="26"/>
      <c r="D231" s="29"/>
      <c r="E231" s="29"/>
      <c r="F231" s="29"/>
      <c r="G231" s="29"/>
    </row>
    <row r="232" spans="1:7" ht="15.75" thickBot="1" x14ac:dyDescent="0.3">
      <c r="A232" s="25"/>
      <c r="B232" s="19" t="s">
        <v>37806</v>
      </c>
      <c r="C232" s="28"/>
      <c r="D232" s="31"/>
      <c r="E232" s="31"/>
      <c r="F232" s="31"/>
      <c r="G232" s="31"/>
    </row>
    <row r="233" spans="1:7" ht="15.75" thickBot="1" x14ac:dyDescent="0.3">
      <c r="A233" s="6"/>
      <c r="B233" s="6"/>
      <c r="C233" s="6"/>
      <c r="D233" s="6"/>
      <c r="E233" s="6"/>
      <c r="F233" s="6"/>
      <c r="G233" s="6"/>
    </row>
    <row r="234" spans="1:7" ht="15.75" thickBot="1" x14ac:dyDescent="0.3">
      <c r="A234" s="7" t="s">
        <v>37807</v>
      </c>
      <c r="B234" s="7" t="s">
        <v>37808</v>
      </c>
      <c r="C234" s="8" t="s">
        <v>23</v>
      </c>
      <c r="D234" s="9">
        <v>149.49</v>
      </c>
      <c r="E234" s="9">
        <v>59.52</v>
      </c>
      <c r="F234" s="9">
        <v>20.58</v>
      </c>
      <c r="G234" s="9"/>
    </row>
    <row r="235" spans="1:7" ht="15.75" thickBot="1" x14ac:dyDescent="0.3">
      <c r="A235" s="6"/>
      <c r="B235" s="6"/>
      <c r="C235" s="6"/>
      <c r="D235" s="6"/>
      <c r="E235" s="6"/>
      <c r="F235" s="6"/>
      <c r="G235" s="6"/>
    </row>
    <row r="236" spans="1:7" ht="15.75" thickBot="1" x14ac:dyDescent="0.3">
      <c r="A236" s="7" t="s">
        <v>37809</v>
      </c>
      <c r="B236" s="7" t="s">
        <v>37810</v>
      </c>
      <c r="C236" s="8" t="s">
        <v>23</v>
      </c>
      <c r="D236" s="9">
        <v>238.52</v>
      </c>
      <c r="E236" s="9">
        <v>56.04</v>
      </c>
      <c r="F236" s="9">
        <v>24.06</v>
      </c>
      <c r="G236" s="9"/>
    </row>
    <row r="237" spans="1:7" ht="15.75" thickBot="1" x14ac:dyDescent="0.3">
      <c r="A237" s="6"/>
      <c r="B237" s="6"/>
      <c r="C237" s="6"/>
      <c r="D237" s="6"/>
      <c r="E237" s="6"/>
      <c r="F237" s="6"/>
      <c r="G237" s="6"/>
    </row>
    <row r="238" spans="1:7" ht="15.75" thickBot="1" x14ac:dyDescent="0.3">
      <c r="A238" s="7" t="s">
        <v>37811</v>
      </c>
      <c r="B238" s="7" t="s">
        <v>37812</v>
      </c>
      <c r="C238" s="8" t="s">
        <v>23</v>
      </c>
      <c r="D238" s="9">
        <v>265.41000000000003</v>
      </c>
      <c r="E238" s="9">
        <v>53.57</v>
      </c>
      <c r="F238" s="9">
        <v>26.52</v>
      </c>
      <c r="G238" s="9"/>
    </row>
    <row r="239" spans="1:7" ht="15.75" thickBot="1" x14ac:dyDescent="0.3">
      <c r="A239" s="6"/>
      <c r="B239" s="6"/>
      <c r="C239" s="6"/>
      <c r="D239" s="6"/>
      <c r="E239" s="6"/>
      <c r="F239" s="6"/>
      <c r="G239" s="6"/>
    </row>
    <row r="240" spans="1:7" ht="15.75" thickBot="1" x14ac:dyDescent="0.3">
      <c r="A240" s="7" t="s">
        <v>37813</v>
      </c>
      <c r="B240" s="7" t="s">
        <v>37814</v>
      </c>
      <c r="C240" s="8" t="s">
        <v>23</v>
      </c>
      <c r="D240" s="9">
        <v>346.4</v>
      </c>
      <c r="E240" s="9">
        <v>51.86</v>
      </c>
      <c r="F240" s="9">
        <v>28.24</v>
      </c>
      <c r="G240" s="9"/>
    </row>
    <row r="241" spans="1:7" ht="15.75" thickBot="1" x14ac:dyDescent="0.3">
      <c r="A241" s="6"/>
      <c r="B241" s="6"/>
      <c r="C241" s="6"/>
      <c r="D241" s="6"/>
      <c r="E241" s="6"/>
      <c r="F241" s="6"/>
      <c r="G241" s="6"/>
    </row>
    <row r="242" spans="1:7" ht="15.75" thickBot="1" x14ac:dyDescent="0.3">
      <c r="A242" s="7" t="s">
        <v>37815</v>
      </c>
      <c r="B242" s="7" t="s">
        <v>37816</v>
      </c>
      <c r="C242" s="8" t="s">
        <v>23</v>
      </c>
      <c r="D242" s="9">
        <v>437.49</v>
      </c>
      <c r="E242" s="9">
        <v>48.26</v>
      </c>
      <c r="F242" s="9">
        <v>31.83</v>
      </c>
      <c r="G242" s="9"/>
    </row>
    <row r="243" spans="1:7" ht="15.75" thickBot="1" x14ac:dyDescent="0.3">
      <c r="A243" s="6"/>
      <c r="B243" s="6"/>
      <c r="C243" s="6"/>
      <c r="D243" s="6"/>
      <c r="E243" s="6"/>
      <c r="F243" s="6"/>
      <c r="G243" s="6"/>
    </row>
    <row r="244" spans="1:7" ht="15.75" thickBot="1" x14ac:dyDescent="0.3">
      <c r="A244" s="7" t="s">
        <v>37817</v>
      </c>
      <c r="B244" s="7" t="s">
        <v>37818</v>
      </c>
      <c r="C244" s="8" t="s">
        <v>23</v>
      </c>
      <c r="D244" s="9">
        <v>143.19999999999999</v>
      </c>
      <c r="E244" s="9">
        <v>62.14</v>
      </c>
      <c r="F244" s="9">
        <v>17.96</v>
      </c>
      <c r="G244" s="9"/>
    </row>
    <row r="245" spans="1:7" ht="15.75" thickBot="1" x14ac:dyDescent="0.3">
      <c r="A245" s="6"/>
      <c r="B245" s="6"/>
      <c r="C245" s="6"/>
      <c r="D245" s="6"/>
      <c r="E245" s="6"/>
      <c r="F245" s="6"/>
      <c r="G245" s="6"/>
    </row>
    <row r="246" spans="1:7" ht="15.75" thickBot="1" x14ac:dyDescent="0.3">
      <c r="A246" s="7" t="s">
        <v>37819</v>
      </c>
      <c r="B246" s="7" t="s">
        <v>37820</v>
      </c>
      <c r="C246" s="8" t="s">
        <v>23</v>
      </c>
      <c r="D246" s="9">
        <v>223.31</v>
      </c>
      <c r="E246" s="9">
        <v>59.48</v>
      </c>
      <c r="F246" s="9">
        <v>20.62</v>
      </c>
      <c r="G246" s="9"/>
    </row>
    <row r="247" spans="1:7" ht="15.75" thickBot="1" x14ac:dyDescent="0.3">
      <c r="A247" s="6"/>
      <c r="B247" s="6"/>
      <c r="C247" s="6"/>
      <c r="D247" s="6"/>
      <c r="E247" s="6"/>
      <c r="F247" s="6"/>
      <c r="G247" s="6"/>
    </row>
    <row r="248" spans="1:7" ht="15.75" thickBot="1" x14ac:dyDescent="0.3">
      <c r="A248" s="7" t="s">
        <v>37821</v>
      </c>
      <c r="B248" s="7" t="s">
        <v>37822</v>
      </c>
      <c r="C248" s="8" t="s">
        <v>23</v>
      </c>
      <c r="D248" s="9">
        <v>248.11</v>
      </c>
      <c r="E248" s="9">
        <v>57.14</v>
      </c>
      <c r="F248" s="9">
        <v>22.96</v>
      </c>
      <c r="G248" s="9"/>
    </row>
    <row r="249" spans="1:7" ht="15.75" thickBot="1" x14ac:dyDescent="0.3">
      <c r="A249" s="6"/>
      <c r="B249" s="6"/>
      <c r="C249" s="6"/>
      <c r="D249" s="6"/>
      <c r="E249" s="6"/>
      <c r="F249" s="6"/>
      <c r="G249" s="6"/>
    </row>
    <row r="250" spans="1:7" ht="15.75" thickBot="1" x14ac:dyDescent="0.3">
      <c r="A250" s="7" t="s">
        <v>37823</v>
      </c>
      <c r="B250" s="7" t="s">
        <v>37824</v>
      </c>
      <c r="C250" s="8" t="s">
        <v>23</v>
      </c>
      <c r="D250" s="9">
        <v>265.31</v>
      </c>
      <c r="E250" s="9">
        <v>53.59</v>
      </c>
      <c r="F250" s="9">
        <v>26.5</v>
      </c>
      <c r="G250" s="9"/>
    </row>
    <row r="251" spans="1:7" ht="15.75" thickBot="1" x14ac:dyDescent="0.3">
      <c r="A251" s="6"/>
      <c r="B251" s="6"/>
      <c r="C251" s="6"/>
      <c r="D251" s="6"/>
      <c r="E251" s="6"/>
      <c r="F251" s="6"/>
      <c r="G251" s="6"/>
    </row>
    <row r="252" spans="1:7" ht="15.75" thickBot="1" x14ac:dyDescent="0.3">
      <c r="A252" s="7" t="s">
        <v>37825</v>
      </c>
      <c r="B252" s="7" t="s">
        <v>37826</v>
      </c>
      <c r="C252" s="8" t="s">
        <v>23</v>
      </c>
      <c r="D252" s="9">
        <v>401.85</v>
      </c>
      <c r="E252" s="9">
        <v>53.6</v>
      </c>
      <c r="F252" s="9">
        <v>26.49</v>
      </c>
      <c r="G252" s="9"/>
    </row>
    <row r="253" spans="1:7" ht="15.75" thickBot="1" x14ac:dyDescent="0.3">
      <c r="A253" s="6"/>
      <c r="B253" s="6"/>
      <c r="C253" s="6"/>
      <c r="D253" s="6"/>
      <c r="E253" s="6"/>
      <c r="F253" s="6"/>
      <c r="G253" s="6"/>
    </row>
    <row r="254" spans="1:7" x14ac:dyDescent="0.25">
      <c r="A254" s="23" t="s">
        <v>37827</v>
      </c>
      <c r="B254" s="17" t="s">
        <v>37828</v>
      </c>
      <c r="C254" s="26"/>
      <c r="D254" s="29"/>
      <c r="E254" s="29"/>
      <c r="F254" s="29"/>
      <c r="G254" s="29"/>
    </row>
    <row r="255" spans="1:7" ht="15.75" thickBot="1" x14ac:dyDescent="0.3">
      <c r="A255" s="25"/>
      <c r="B255" s="19" t="s">
        <v>37806</v>
      </c>
      <c r="C255" s="28"/>
      <c r="D255" s="31"/>
      <c r="E255" s="31"/>
      <c r="F255" s="31"/>
      <c r="G255" s="31"/>
    </row>
    <row r="256" spans="1:7" ht="15.75" thickBot="1" x14ac:dyDescent="0.3">
      <c r="A256" s="6"/>
      <c r="B256" s="6"/>
      <c r="C256" s="6"/>
      <c r="D256" s="6"/>
      <c r="E256" s="6"/>
      <c r="F256" s="6"/>
      <c r="G256" s="6"/>
    </row>
    <row r="257" spans="1:7" ht="15.75" thickBot="1" x14ac:dyDescent="0.3">
      <c r="A257" s="7" t="s">
        <v>37829</v>
      </c>
      <c r="B257" s="7" t="s">
        <v>37808</v>
      </c>
      <c r="C257" s="8" t="s">
        <v>23</v>
      </c>
      <c r="D257" s="9">
        <v>155.08000000000001</v>
      </c>
      <c r="E257" s="9">
        <v>57.38</v>
      </c>
      <c r="F257" s="9">
        <v>22.72</v>
      </c>
      <c r="G257" s="9"/>
    </row>
    <row r="258" spans="1:7" ht="15.75" thickBot="1" x14ac:dyDescent="0.3">
      <c r="A258" s="6"/>
      <c r="B258" s="6"/>
      <c r="C258" s="6"/>
      <c r="D258" s="6"/>
      <c r="E258" s="6"/>
      <c r="F258" s="6"/>
      <c r="G258" s="6"/>
    </row>
    <row r="259" spans="1:7" ht="15.75" thickBot="1" x14ac:dyDescent="0.3">
      <c r="A259" s="7" t="s">
        <v>37830</v>
      </c>
      <c r="B259" s="7" t="s">
        <v>37810</v>
      </c>
      <c r="C259" s="8" t="s">
        <v>23</v>
      </c>
      <c r="D259" s="9">
        <v>311.49</v>
      </c>
      <c r="E259" s="9">
        <v>59.72</v>
      </c>
      <c r="F259" s="9">
        <v>20.37</v>
      </c>
      <c r="G259" s="9"/>
    </row>
    <row r="260" spans="1:7" ht="15.75" thickBot="1" x14ac:dyDescent="0.3">
      <c r="A260" s="6"/>
      <c r="B260" s="6"/>
      <c r="C260" s="6"/>
      <c r="D260" s="6"/>
      <c r="E260" s="6"/>
      <c r="F260" s="6"/>
      <c r="G260" s="6"/>
    </row>
    <row r="261" spans="1:7" ht="15.75" thickBot="1" x14ac:dyDescent="0.3">
      <c r="A261" s="7" t="s">
        <v>37831</v>
      </c>
      <c r="B261" s="7" t="s">
        <v>37812</v>
      </c>
      <c r="C261" s="8" t="s">
        <v>23</v>
      </c>
      <c r="D261" s="9">
        <v>342.43</v>
      </c>
      <c r="E261" s="9">
        <v>52.71</v>
      </c>
      <c r="F261" s="9">
        <v>27.38</v>
      </c>
      <c r="G261" s="9"/>
    </row>
    <row r="262" spans="1:7" ht="15.75" thickBot="1" x14ac:dyDescent="0.3">
      <c r="A262" s="6"/>
      <c r="B262" s="6"/>
      <c r="C262" s="6"/>
      <c r="D262" s="6"/>
      <c r="E262" s="6"/>
      <c r="F262" s="6"/>
      <c r="G262" s="6"/>
    </row>
    <row r="263" spans="1:7" ht="15.75" thickBot="1" x14ac:dyDescent="0.3">
      <c r="A263" s="7" t="s">
        <v>37832</v>
      </c>
      <c r="B263" s="7" t="s">
        <v>37814</v>
      </c>
      <c r="C263" s="8" t="s">
        <v>23</v>
      </c>
      <c r="D263" s="9">
        <v>390.62</v>
      </c>
      <c r="E263" s="9">
        <v>45.99</v>
      </c>
      <c r="F263" s="9">
        <v>34.11</v>
      </c>
      <c r="G263" s="9"/>
    </row>
    <row r="264" spans="1:7" ht="15.75" thickBot="1" x14ac:dyDescent="0.3">
      <c r="A264" s="6"/>
      <c r="B264" s="6"/>
      <c r="C264" s="6"/>
      <c r="D264" s="6"/>
      <c r="E264" s="6"/>
      <c r="F264" s="6"/>
      <c r="G264" s="6"/>
    </row>
    <row r="265" spans="1:7" ht="15.75" thickBot="1" x14ac:dyDescent="0.3">
      <c r="A265" s="7" t="s">
        <v>37833</v>
      </c>
      <c r="B265" s="7" t="s">
        <v>37816</v>
      </c>
      <c r="C265" s="8" t="s">
        <v>23</v>
      </c>
      <c r="D265" s="9">
        <v>601.77</v>
      </c>
      <c r="E265" s="9">
        <v>45.98</v>
      </c>
      <c r="F265" s="9">
        <v>34.11</v>
      </c>
      <c r="G265" s="9"/>
    </row>
    <row r="266" spans="1:7" ht="15.75" thickBot="1" x14ac:dyDescent="0.3">
      <c r="A266" s="6"/>
      <c r="B266" s="6"/>
      <c r="C266" s="6"/>
      <c r="D266" s="6"/>
      <c r="E266" s="6"/>
      <c r="F266" s="6"/>
      <c r="G266" s="6"/>
    </row>
    <row r="267" spans="1:7" ht="15.75" thickBot="1" x14ac:dyDescent="0.3">
      <c r="A267" s="7" t="s">
        <v>37834</v>
      </c>
      <c r="B267" s="7" t="s">
        <v>37818</v>
      </c>
      <c r="C267" s="8" t="s">
        <v>23</v>
      </c>
      <c r="D267" s="9">
        <v>147.75</v>
      </c>
      <c r="E267" s="9">
        <v>60.22</v>
      </c>
      <c r="F267" s="9">
        <v>19.87</v>
      </c>
      <c r="G267" s="9"/>
    </row>
    <row r="268" spans="1:7" ht="15.75" thickBot="1" x14ac:dyDescent="0.3">
      <c r="A268" s="6"/>
      <c r="B268" s="6"/>
      <c r="C268" s="6"/>
      <c r="D268" s="6"/>
      <c r="E268" s="6"/>
      <c r="F268" s="6"/>
      <c r="G268" s="6"/>
    </row>
    <row r="269" spans="1:7" ht="15.75" thickBot="1" x14ac:dyDescent="0.3">
      <c r="A269" s="7" t="s">
        <v>37835</v>
      </c>
      <c r="B269" s="7" t="s">
        <v>37820</v>
      </c>
      <c r="C269" s="8" t="s">
        <v>23</v>
      </c>
      <c r="D269" s="9">
        <v>227.98</v>
      </c>
      <c r="E269" s="9">
        <v>58.07</v>
      </c>
      <c r="F269" s="9">
        <v>22.02</v>
      </c>
      <c r="G269" s="9"/>
    </row>
    <row r="270" spans="1:7" ht="15.75" thickBot="1" x14ac:dyDescent="0.3">
      <c r="A270" s="6"/>
      <c r="B270" s="6"/>
      <c r="C270" s="6"/>
      <c r="D270" s="6"/>
      <c r="E270" s="6"/>
      <c r="F270" s="6"/>
      <c r="G270" s="6"/>
    </row>
    <row r="271" spans="1:7" ht="15.75" thickBot="1" x14ac:dyDescent="0.3">
      <c r="A271" s="7" t="s">
        <v>37836</v>
      </c>
      <c r="B271" s="7" t="s">
        <v>37822</v>
      </c>
      <c r="C271" s="8" t="s">
        <v>23</v>
      </c>
      <c r="D271" s="9">
        <v>261.27</v>
      </c>
      <c r="E271" s="9">
        <v>54.74</v>
      </c>
      <c r="F271" s="9">
        <v>25.35</v>
      </c>
      <c r="G271" s="9"/>
    </row>
    <row r="272" spans="1:7" ht="15.75" thickBot="1" x14ac:dyDescent="0.3">
      <c r="A272" s="6"/>
      <c r="B272" s="6"/>
      <c r="C272" s="6"/>
      <c r="D272" s="6"/>
      <c r="E272" s="6"/>
      <c r="F272" s="6"/>
      <c r="G272" s="6"/>
    </row>
    <row r="273" spans="1:7" ht="15.75" thickBot="1" x14ac:dyDescent="0.3">
      <c r="A273" s="7" t="s">
        <v>37837</v>
      </c>
      <c r="B273" s="7" t="s">
        <v>37824</v>
      </c>
      <c r="C273" s="8" t="s">
        <v>23</v>
      </c>
      <c r="D273" s="9">
        <v>329.63</v>
      </c>
      <c r="E273" s="9">
        <v>53.6</v>
      </c>
      <c r="F273" s="9">
        <v>26.5</v>
      </c>
      <c r="G273" s="9"/>
    </row>
    <row r="274" spans="1:7" ht="15.75" thickBot="1" x14ac:dyDescent="0.3">
      <c r="A274" s="6"/>
      <c r="B274" s="6"/>
      <c r="C274" s="6"/>
      <c r="D274" s="6"/>
      <c r="E274" s="6"/>
      <c r="F274" s="6"/>
      <c r="G274" s="6"/>
    </row>
    <row r="275" spans="1:7" ht="15.75" thickBot="1" x14ac:dyDescent="0.3">
      <c r="A275" s="7" t="s">
        <v>37838</v>
      </c>
      <c r="B275" s="7" t="s">
        <v>37826</v>
      </c>
      <c r="C275" s="8" t="s">
        <v>23</v>
      </c>
      <c r="D275" s="9">
        <v>437.49</v>
      </c>
      <c r="E275" s="9">
        <v>48.26</v>
      </c>
      <c r="F275" s="9">
        <v>31.83</v>
      </c>
      <c r="G275" s="9"/>
    </row>
    <row r="276" spans="1:7" ht="15.75" thickBot="1" x14ac:dyDescent="0.3">
      <c r="A276" s="6"/>
      <c r="B276" s="6"/>
      <c r="C276" s="6"/>
      <c r="D276" s="6"/>
      <c r="E276" s="6"/>
      <c r="F276" s="6"/>
      <c r="G276" s="6"/>
    </row>
    <row r="277" spans="1:7" ht="15.75" thickBot="1" x14ac:dyDescent="0.3">
      <c r="A277" s="7" t="s">
        <v>37839</v>
      </c>
      <c r="B277" s="7" t="s">
        <v>37840</v>
      </c>
      <c r="C277" s="8"/>
      <c r="D277" s="9"/>
      <c r="E277" s="9"/>
      <c r="F277" s="9"/>
      <c r="G277" s="9"/>
    </row>
    <row r="278" spans="1:7" ht="15.75" thickBot="1" x14ac:dyDescent="0.3">
      <c r="A278" s="6"/>
      <c r="B278" s="6"/>
      <c r="C278" s="6"/>
      <c r="D278" s="6"/>
      <c r="E278" s="6"/>
      <c r="F278" s="6"/>
      <c r="G278" s="6"/>
    </row>
    <row r="279" spans="1:7" ht="15.75" thickBot="1" x14ac:dyDescent="0.3">
      <c r="A279" s="7" t="s">
        <v>37841</v>
      </c>
      <c r="B279" s="7" t="s">
        <v>37842</v>
      </c>
      <c r="C279" s="8" t="s">
        <v>37843</v>
      </c>
      <c r="D279" s="9">
        <v>102.16</v>
      </c>
      <c r="E279" s="9">
        <v>20.84</v>
      </c>
      <c r="F279" s="9">
        <v>59.25</v>
      </c>
      <c r="G279" s="9"/>
    </row>
    <row r="280" spans="1:7" ht="15.75" thickBot="1" x14ac:dyDescent="0.3">
      <c r="A280" s="6"/>
      <c r="B280" s="6"/>
      <c r="C280" s="6"/>
      <c r="D280" s="6"/>
      <c r="E280" s="6"/>
      <c r="F280" s="6"/>
      <c r="G280" s="6"/>
    </row>
    <row r="281" spans="1:7" ht="15.75" thickBot="1" x14ac:dyDescent="0.3">
      <c r="A281" s="7" t="s">
        <v>37844</v>
      </c>
      <c r="B281" s="7" t="s">
        <v>37845</v>
      </c>
      <c r="C281" s="8" t="s">
        <v>37843</v>
      </c>
      <c r="D281" s="9">
        <v>65.86</v>
      </c>
      <c r="E281" s="9">
        <v>16.16</v>
      </c>
      <c r="F281" s="9">
        <v>63.94</v>
      </c>
      <c r="G281" s="9"/>
    </row>
    <row r="282" spans="1:7" ht="15.75" thickBot="1" x14ac:dyDescent="0.3">
      <c r="A282" s="6"/>
      <c r="B282" s="6"/>
      <c r="C282" s="6"/>
      <c r="D282" s="6"/>
      <c r="E282" s="6"/>
      <c r="F282" s="6"/>
      <c r="G282" s="6"/>
    </row>
    <row r="283" spans="1:7" ht="15.75" thickBot="1" x14ac:dyDescent="0.3">
      <c r="A283" s="7" t="s">
        <v>37846</v>
      </c>
      <c r="B283" s="7" t="s">
        <v>37847</v>
      </c>
      <c r="C283" s="8" t="s">
        <v>37843</v>
      </c>
      <c r="D283" s="9">
        <v>38.729999999999997</v>
      </c>
      <c r="E283" s="9">
        <v>13.76</v>
      </c>
      <c r="F283" s="9">
        <v>66.33</v>
      </c>
      <c r="G283" s="9"/>
    </row>
    <row r="284" spans="1:7" ht="15.75" thickBot="1" x14ac:dyDescent="0.3">
      <c r="A284" s="6"/>
      <c r="B284" s="6"/>
      <c r="C284" s="6"/>
      <c r="D284" s="6"/>
      <c r="E284" s="6"/>
      <c r="F284" s="6"/>
      <c r="G284" s="6"/>
    </row>
    <row r="285" spans="1:7" ht="15.75" thickBot="1" x14ac:dyDescent="0.3">
      <c r="A285" s="7" t="s">
        <v>37848</v>
      </c>
      <c r="B285" s="7" t="s">
        <v>37849</v>
      </c>
      <c r="C285" s="8" t="s">
        <v>37843</v>
      </c>
      <c r="D285" s="9">
        <v>26.2</v>
      </c>
      <c r="E285" s="9">
        <v>13.02</v>
      </c>
      <c r="F285" s="9">
        <v>67.099999999999994</v>
      </c>
      <c r="G285" s="9"/>
    </row>
    <row r="286" spans="1:7" ht="15.75" thickBot="1" x14ac:dyDescent="0.3">
      <c r="A286" s="6"/>
      <c r="B286" s="6"/>
      <c r="C286" s="6"/>
      <c r="D286" s="6"/>
      <c r="E286" s="6"/>
      <c r="F286" s="6"/>
      <c r="G286" s="6"/>
    </row>
    <row r="287" spans="1:7" ht="15.75" thickBot="1" x14ac:dyDescent="0.3">
      <c r="A287" s="7" t="s">
        <v>37850</v>
      </c>
      <c r="B287" s="7" t="s">
        <v>37851</v>
      </c>
      <c r="C287" s="8" t="s">
        <v>37843</v>
      </c>
      <c r="D287" s="9">
        <v>18.04</v>
      </c>
      <c r="E287" s="9">
        <v>11.81</v>
      </c>
      <c r="F287" s="9">
        <v>68.290000000000006</v>
      </c>
      <c r="G287" s="9"/>
    </row>
    <row r="288" spans="1:7" ht="15.75" thickBot="1" x14ac:dyDescent="0.3">
      <c r="A288" s="6"/>
      <c r="B288" s="6"/>
      <c r="C288" s="6"/>
      <c r="D288" s="6"/>
      <c r="E288" s="6"/>
      <c r="F288" s="6"/>
      <c r="G288" s="6"/>
    </row>
    <row r="289" spans="1:7" ht="15.75" thickBot="1" x14ac:dyDescent="0.3">
      <c r="A289" s="7" t="s">
        <v>37852</v>
      </c>
      <c r="B289" s="7" t="s">
        <v>37853</v>
      </c>
      <c r="C289" s="8"/>
      <c r="D289" s="9"/>
      <c r="E289" s="9"/>
      <c r="F289" s="9"/>
      <c r="G289" s="9"/>
    </row>
    <row r="290" spans="1:7" ht="15.75" thickBot="1" x14ac:dyDescent="0.3">
      <c r="A290" s="6"/>
      <c r="B290" s="6"/>
      <c r="C290" s="6"/>
      <c r="D290" s="6"/>
      <c r="E290" s="6"/>
      <c r="F290" s="6"/>
      <c r="G290" s="6"/>
    </row>
    <row r="291" spans="1:7" x14ac:dyDescent="0.25">
      <c r="A291" s="23" t="s">
        <v>37854</v>
      </c>
      <c r="B291" s="17" t="s">
        <v>37855</v>
      </c>
      <c r="C291" s="26"/>
      <c r="D291" s="29"/>
      <c r="E291" s="29"/>
      <c r="F291" s="29"/>
      <c r="G291" s="29"/>
    </row>
    <row r="292" spans="1:7" x14ac:dyDescent="0.25">
      <c r="A292" s="24"/>
      <c r="B292" s="18" t="s">
        <v>37856</v>
      </c>
      <c r="C292" s="27"/>
      <c r="D292" s="30"/>
      <c r="E292" s="30"/>
      <c r="F292" s="30"/>
      <c r="G292" s="30"/>
    </row>
    <row r="293" spans="1:7" x14ac:dyDescent="0.25">
      <c r="A293" s="24"/>
      <c r="B293" s="18" t="s">
        <v>37857</v>
      </c>
      <c r="C293" s="27"/>
      <c r="D293" s="30"/>
      <c r="E293" s="30"/>
      <c r="F293" s="30"/>
      <c r="G293" s="30"/>
    </row>
    <row r="294" spans="1:7" ht="15.75" thickBot="1" x14ac:dyDescent="0.3">
      <c r="A294" s="25"/>
      <c r="B294" s="19" t="s">
        <v>37720</v>
      </c>
      <c r="C294" s="28"/>
      <c r="D294" s="31"/>
      <c r="E294" s="31"/>
      <c r="F294" s="31"/>
      <c r="G294" s="31"/>
    </row>
    <row r="295" spans="1:7" ht="15.75" thickBot="1" x14ac:dyDescent="0.3">
      <c r="A295" s="6"/>
      <c r="B295" s="6"/>
      <c r="C295" s="6"/>
      <c r="D295" s="6"/>
      <c r="E295" s="6"/>
      <c r="F295" s="6"/>
      <c r="G295" s="6"/>
    </row>
    <row r="296" spans="1:7" ht="15.75" thickBot="1" x14ac:dyDescent="0.3">
      <c r="A296" s="7" t="s">
        <v>37858</v>
      </c>
      <c r="B296" s="7" t="s">
        <v>7840</v>
      </c>
      <c r="C296" s="8" t="s">
        <v>23</v>
      </c>
      <c r="D296" s="9">
        <v>51.15</v>
      </c>
      <c r="E296" s="9">
        <v>41.62</v>
      </c>
      <c r="F296" s="9">
        <v>38.479999999999997</v>
      </c>
      <c r="G296" s="9"/>
    </row>
    <row r="297" spans="1:7" ht="15.75" thickBot="1" x14ac:dyDescent="0.3">
      <c r="A297" s="6"/>
      <c r="B297" s="6"/>
      <c r="C297" s="6"/>
      <c r="D297" s="6"/>
      <c r="E297" s="6"/>
      <c r="F297" s="6"/>
      <c r="G297" s="6"/>
    </row>
    <row r="298" spans="1:7" ht="15.75" thickBot="1" x14ac:dyDescent="0.3">
      <c r="A298" s="7" t="s">
        <v>37859</v>
      </c>
      <c r="B298" s="7" t="s">
        <v>4733</v>
      </c>
      <c r="C298" s="8" t="s">
        <v>23</v>
      </c>
      <c r="D298" s="9">
        <v>59.3</v>
      </c>
      <c r="E298" s="9">
        <v>35.9</v>
      </c>
      <c r="F298" s="9">
        <v>44.2</v>
      </c>
      <c r="G298" s="9"/>
    </row>
    <row r="299" spans="1:7" ht="15.75" thickBot="1" x14ac:dyDescent="0.3">
      <c r="A299" s="6"/>
      <c r="B299" s="6"/>
      <c r="C299" s="6"/>
      <c r="D299" s="6"/>
      <c r="E299" s="6"/>
      <c r="F299" s="6"/>
      <c r="G299" s="6"/>
    </row>
    <row r="300" spans="1:7" ht="15.75" thickBot="1" x14ac:dyDescent="0.3">
      <c r="A300" s="7" t="s">
        <v>37860</v>
      </c>
      <c r="B300" s="7" t="s">
        <v>18237</v>
      </c>
      <c r="C300" s="8" t="s">
        <v>23</v>
      </c>
      <c r="D300" s="9">
        <v>68.239999999999995</v>
      </c>
      <c r="E300" s="9">
        <v>31.2</v>
      </c>
      <c r="F300" s="9">
        <v>48.9</v>
      </c>
      <c r="G300" s="9"/>
    </row>
    <row r="301" spans="1:7" ht="15.75" thickBot="1" x14ac:dyDescent="0.3">
      <c r="A301" s="6"/>
      <c r="B301" s="6"/>
      <c r="C301" s="6"/>
      <c r="D301" s="6"/>
      <c r="E301" s="6"/>
      <c r="F301" s="6"/>
      <c r="G301" s="6"/>
    </row>
    <row r="302" spans="1:7" ht="15.75" thickBot="1" x14ac:dyDescent="0.3">
      <c r="A302" s="7" t="s">
        <v>37861</v>
      </c>
      <c r="B302" s="7" t="s">
        <v>37747</v>
      </c>
      <c r="C302" s="8" t="s">
        <v>23</v>
      </c>
      <c r="D302" s="9">
        <v>77.19</v>
      </c>
      <c r="E302" s="9">
        <v>27.58</v>
      </c>
      <c r="F302" s="9">
        <v>52.51</v>
      </c>
      <c r="G302" s="9"/>
    </row>
    <row r="303" spans="1:7" ht="15.75" thickBot="1" x14ac:dyDescent="0.3">
      <c r="A303" s="6"/>
      <c r="B303" s="6"/>
      <c r="C303" s="6"/>
      <c r="D303" s="6"/>
      <c r="E303" s="6"/>
      <c r="F303" s="6"/>
      <c r="G303" s="6"/>
    </row>
    <row r="304" spans="1:7" ht="15.75" thickBot="1" x14ac:dyDescent="0.3">
      <c r="A304" s="7" t="s">
        <v>37862</v>
      </c>
      <c r="B304" s="7" t="s">
        <v>37800</v>
      </c>
      <c r="C304" s="8" t="s">
        <v>23</v>
      </c>
      <c r="D304" s="9">
        <v>136.99</v>
      </c>
      <c r="E304" s="9">
        <v>31.08</v>
      </c>
      <c r="F304" s="9">
        <v>49.03</v>
      </c>
      <c r="G304" s="9"/>
    </row>
    <row r="305" spans="1:7" ht="15.75" thickBot="1" x14ac:dyDescent="0.3">
      <c r="A305" s="6"/>
      <c r="B305" s="6"/>
      <c r="C305" s="6"/>
      <c r="D305" s="6"/>
      <c r="E305" s="6"/>
      <c r="F305" s="6"/>
      <c r="G305" s="6"/>
    </row>
    <row r="306" spans="1:7" ht="15.75" thickBot="1" x14ac:dyDescent="0.3">
      <c r="A306" s="7" t="s">
        <v>37863</v>
      </c>
      <c r="B306" s="7" t="s">
        <v>18473</v>
      </c>
      <c r="C306" s="8" t="s">
        <v>23</v>
      </c>
      <c r="D306" s="9">
        <v>165.45</v>
      </c>
      <c r="E306" s="9">
        <v>25.73</v>
      </c>
      <c r="F306" s="9">
        <v>54.37</v>
      </c>
      <c r="G306" s="9"/>
    </row>
    <row r="307" spans="1:7" ht="15.75" thickBot="1" x14ac:dyDescent="0.3">
      <c r="A307" s="6"/>
      <c r="B307" s="6"/>
      <c r="C307" s="6"/>
      <c r="D307" s="6"/>
      <c r="E307" s="6"/>
      <c r="F307" s="6"/>
      <c r="G307" s="6"/>
    </row>
    <row r="308" spans="1:7" ht="15.75" thickBot="1" x14ac:dyDescent="0.3">
      <c r="A308" s="7" t="s">
        <v>37864</v>
      </c>
      <c r="B308" s="7" t="s">
        <v>20304</v>
      </c>
      <c r="C308" s="8" t="s">
        <v>23</v>
      </c>
      <c r="D308" s="9">
        <v>201.86</v>
      </c>
      <c r="E308" s="9">
        <v>21.09</v>
      </c>
      <c r="F308" s="9">
        <v>59.01</v>
      </c>
      <c r="G308" s="9"/>
    </row>
    <row r="309" spans="1:7" ht="15.75" thickBot="1" x14ac:dyDescent="0.3">
      <c r="A309" s="6"/>
      <c r="B309" s="6"/>
      <c r="C309" s="6"/>
      <c r="D309" s="6"/>
      <c r="E309" s="6"/>
      <c r="F309" s="6"/>
      <c r="G309" s="6"/>
    </row>
    <row r="310" spans="1:7" ht="15.75" thickBot="1" x14ac:dyDescent="0.3">
      <c r="A310" s="7" t="s">
        <v>37865</v>
      </c>
      <c r="B310" s="7" t="s">
        <v>18475</v>
      </c>
      <c r="C310" s="8" t="s">
        <v>23</v>
      </c>
      <c r="D310" s="9">
        <v>227.74</v>
      </c>
      <c r="E310" s="9">
        <v>18.690000000000001</v>
      </c>
      <c r="F310" s="9">
        <v>61.4</v>
      </c>
      <c r="G310" s="9"/>
    </row>
    <row r="311" spans="1:7" ht="15.75" thickBot="1" x14ac:dyDescent="0.3">
      <c r="A311" s="6"/>
      <c r="B311" s="6"/>
      <c r="C311" s="6"/>
      <c r="D311" s="6"/>
      <c r="E311" s="6"/>
      <c r="F311" s="6"/>
      <c r="G311" s="6"/>
    </row>
    <row r="312" spans="1:7" ht="15.75" thickBot="1" x14ac:dyDescent="0.3">
      <c r="A312" s="7" t="s">
        <v>37866</v>
      </c>
      <c r="B312" s="7" t="s">
        <v>18477</v>
      </c>
      <c r="C312" s="8" t="s">
        <v>23</v>
      </c>
      <c r="D312" s="9">
        <v>279.52999999999997</v>
      </c>
      <c r="E312" s="9">
        <v>15.23</v>
      </c>
      <c r="F312" s="9">
        <v>64.87</v>
      </c>
      <c r="G312" s="9"/>
    </row>
    <row r="313" spans="1:7" ht="15.75" thickBot="1" x14ac:dyDescent="0.3">
      <c r="A313" s="6"/>
      <c r="B313" s="6"/>
      <c r="C313" s="6"/>
      <c r="D313" s="6"/>
      <c r="E313" s="6"/>
      <c r="F313" s="6"/>
      <c r="G313" s="6"/>
    </row>
    <row r="314" spans="1:7" x14ac:dyDescent="0.25">
      <c r="A314" s="23" t="s">
        <v>37867</v>
      </c>
      <c r="B314" s="17" t="s">
        <v>37868</v>
      </c>
      <c r="C314" s="26"/>
      <c r="D314" s="29"/>
      <c r="E314" s="29"/>
      <c r="F314" s="29"/>
      <c r="G314" s="29"/>
    </row>
    <row r="315" spans="1:7" x14ac:dyDescent="0.25">
      <c r="A315" s="24"/>
      <c r="B315" s="18" t="s">
        <v>37856</v>
      </c>
      <c r="C315" s="27"/>
      <c r="D315" s="30"/>
      <c r="E315" s="30"/>
      <c r="F315" s="30"/>
      <c r="G315" s="30"/>
    </row>
    <row r="316" spans="1:7" x14ac:dyDescent="0.25">
      <c r="A316" s="24"/>
      <c r="B316" s="18" t="s">
        <v>37857</v>
      </c>
      <c r="C316" s="27"/>
      <c r="D316" s="30"/>
      <c r="E316" s="30"/>
      <c r="F316" s="30"/>
      <c r="G316" s="30"/>
    </row>
    <row r="317" spans="1:7" ht="15.75" thickBot="1" x14ac:dyDescent="0.3">
      <c r="A317" s="25"/>
      <c r="B317" s="19" t="s">
        <v>37720</v>
      </c>
      <c r="C317" s="28"/>
      <c r="D317" s="31"/>
      <c r="E317" s="31"/>
      <c r="F317" s="31"/>
      <c r="G317" s="31"/>
    </row>
    <row r="318" spans="1:7" ht="15.75" thickBot="1" x14ac:dyDescent="0.3">
      <c r="A318" s="6"/>
      <c r="B318" s="6"/>
      <c r="C318" s="6"/>
      <c r="D318" s="6"/>
      <c r="E318" s="6"/>
      <c r="F318" s="6"/>
      <c r="G318" s="6"/>
    </row>
    <row r="319" spans="1:7" ht="15.75" thickBot="1" x14ac:dyDescent="0.3">
      <c r="A319" s="7" t="s">
        <v>37869</v>
      </c>
      <c r="B319" s="7" t="s">
        <v>7840</v>
      </c>
      <c r="C319" s="8" t="s">
        <v>23</v>
      </c>
      <c r="D319" s="9">
        <v>48.73</v>
      </c>
      <c r="E319" s="9">
        <v>43.69</v>
      </c>
      <c r="F319" s="9">
        <v>36.4</v>
      </c>
      <c r="G319" s="9"/>
    </row>
    <row r="320" spans="1:7" ht="15.75" thickBot="1" x14ac:dyDescent="0.3">
      <c r="A320" s="6"/>
      <c r="B320" s="6"/>
      <c r="C320" s="6"/>
      <c r="D320" s="6"/>
      <c r="E320" s="6"/>
      <c r="F320" s="6"/>
      <c r="G320" s="6"/>
    </row>
    <row r="321" spans="1:7" ht="15.75" thickBot="1" x14ac:dyDescent="0.3">
      <c r="A321" s="7" t="s">
        <v>37870</v>
      </c>
      <c r="B321" s="7" t="s">
        <v>4733</v>
      </c>
      <c r="C321" s="8" t="s">
        <v>23</v>
      </c>
      <c r="D321" s="9">
        <v>56.29</v>
      </c>
      <c r="E321" s="9">
        <v>37.82</v>
      </c>
      <c r="F321" s="9">
        <v>42.26</v>
      </c>
      <c r="G321" s="9"/>
    </row>
    <row r="322" spans="1:7" ht="15.75" thickBot="1" x14ac:dyDescent="0.3">
      <c r="A322" s="6"/>
      <c r="B322" s="6"/>
      <c r="C322" s="6"/>
      <c r="D322" s="6"/>
      <c r="E322" s="6"/>
      <c r="F322" s="6"/>
      <c r="G322" s="6"/>
    </row>
    <row r="323" spans="1:7" ht="15.75" thickBot="1" x14ac:dyDescent="0.3">
      <c r="A323" s="7" t="s">
        <v>37871</v>
      </c>
      <c r="B323" s="7" t="s">
        <v>18237</v>
      </c>
      <c r="C323" s="8" t="s">
        <v>23</v>
      </c>
      <c r="D323" s="9">
        <v>62.99</v>
      </c>
      <c r="E323" s="9">
        <v>33.799999999999997</v>
      </c>
      <c r="F323" s="9">
        <v>46.29</v>
      </c>
      <c r="G323" s="9"/>
    </row>
    <row r="324" spans="1:7" ht="15.75" thickBot="1" x14ac:dyDescent="0.3">
      <c r="A324" s="6"/>
      <c r="B324" s="6"/>
      <c r="C324" s="6"/>
      <c r="D324" s="6"/>
      <c r="E324" s="6"/>
      <c r="F324" s="6"/>
      <c r="G324" s="6"/>
    </row>
    <row r="325" spans="1:7" ht="15.75" thickBot="1" x14ac:dyDescent="0.3">
      <c r="A325" s="7" t="s">
        <v>37872</v>
      </c>
      <c r="B325" s="7" t="s">
        <v>37747</v>
      </c>
      <c r="C325" s="8" t="s">
        <v>23</v>
      </c>
      <c r="D325" s="9">
        <v>69.95</v>
      </c>
      <c r="E325" s="9">
        <v>30.44</v>
      </c>
      <c r="F325" s="9">
        <v>49.66</v>
      </c>
      <c r="G325" s="9"/>
    </row>
    <row r="326" spans="1:7" ht="15.75" thickBot="1" x14ac:dyDescent="0.3">
      <c r="A326" s="6"/>
      <c r="B326" s="6"/>
      <c r="C326" s="6"/>
      <c r="D326" s="6"/>
      <c r="E326" s="6"/>
      <c r="F326" s="6"/>
      <c r="G326" s="6"/>
    </row>
    <row r="327" spans="1:7" ht="15.75" thickBot="1" x14ac:dyDescent="0.3">
      <c r="A327" s="7" t="s">
        <v>37873</v>
      </c>
      <c r="B327" s="7" t="s">
        <v>37800</v>
      </c>
      <c r="C327" s="8" t="s">
        <v>23</v>
      </c>
      <c r="D327" s="9">
        <v>90.85</v>
      </c>
      <c r="E327" s="9">
        <v>23.43</v>
      </c>
      <c r="F327" s="9">
        <v>56.66</v>
      </c>
      <c r="G327" s="9"/>
    </row>
    <row r="328" spans="1:7" ht="15.75" thickBot="1" x14ac:dyDescent="0.3">
      <c r="A328" s="6"/>
      <c r="B328" s="6"/>
      <c r="C328" s="6"/>
      <c r="D328" s="6"/>
      <c r="E328" s="6"/>
      <c r="F328" s="6"/>
      <c r="G328" s="6"/>
    </row>
    <row r="329" spans="1:7" ht="15.75" thickBot="1" x14ac:dyDescent="0.3">
      <c r="A329" s="7" t="s">
        <v>37874</v>
      </c>
      <c r="B329" s="7" t="s">
        <v>18473</v>
      </c>
      <c r="C329" s="8" t="s">
        <v>23</v>
      </c>
      <c r="D329" s="9">
        <v>141.13</v>
      </c>
      <c r="E329" s="9">
        <v>30.16</v>
      </c>
      <c r="F329" s="9">
        <v>49.93</v>
      </c>
      <c r="G329" s="9"/>
    </row>
    <row r="330" spans="1:7" ht="15.75" thickBot="1" x14ac:dyDescent="0.3">
      <c r="A330" s="6"/>
      <c r="B330" s="6"/>
      <c r="C330" s="6"/>
      <c r="D330" s="6"/>
      <c r="E330" s="6"/>
      <c r="F330" s="6"/>
      <c r="G330" s="6"/>
    </row>
    <row r="331" spans="1:7" ht="15.75" thickBot="1" x14ac:dyDescent="0.3">
      <c r="A331" s="7" t="s">
        <v>37875</v>
      </c>
      <c r="B331" s="7" t="s">
        <v>20304</v>
      </c>
      <c r="C331" s="8" t="s">
        <v>23</v>
      </c>
      <c r="D331" s="9">
        <v>166.83</v>
      </c>
      <c r="E331" s="9">
        <v>25.52</v>
      </c>
      <c r="F331" s="9">
        <v>54.58</v>
      </c>
      <c r="G331" s="9"/>
    </row>
    <row r="332" spans="1:7" ht="15.75" thickBot="1" x14ac:dyDescent="0.3">
      <c r="A332" s="6"/>
      <c r="B332" s="6"/>
      <c r="C332" s="6"/>
      <c r="D332" s="6"/>
      <c r="E332" s="6"/>
      <c r="F332" s="6"/>
      <c r="G332" s="6"/>
    </row>
    <row r="333" spans="1:7" ht="15.75" thickBot="1" x14ac:dyDescent="0.3">
      <c r="A333" s="7" t="s">
        <v>37876</v>
      </c>
      <c r="B333" s="7" t="s">
        <v>18475</v>
      </c>
      <c r="C333" s="8" t="s">
        <v>23</v>
      </c>
      <c r="D333" s="9">
        <v>199.83</v>
      </c>
      <c r="E333" s="9">
        <v>21.3</v>
      </c>
      <c r="F333" s="9">
        <v>58.79</v>
      </c>
      <c r="G333" s="9"/>
    </row>
    <row r="334" spans="1:7" ht="15.75" thickBot="1" x14ac:dyDescent="0.3">
      <c r="A334" s="6"/>
      <c r="B334" s="6"/>
      <c r="C334" s="6"/>
      <c r="D334" s="6"/>
      <c r="E334" s="6"/>
      <c r="F334" s="6"/>
      <c r="G334" s="6"/>
    </row>
    <row r="335" spans="1:7" ht="15.75" thickBot="1" x14ac:dyDescent="0.3">
      <c r="A335" s="7" t="s">
        <v>37877</v>
      </c>
      <c r="B335" s="7" t="s">
        <v>18477</v>
      </c>
      <c r="C335" s="8" t="s">
        <v>23</v>
      </c>
      <c r="D335" s="9">
        <v>265.33</v>
      </c>
      <c r="E335" s="9">
        <v>16.04</v>
      </c>
      <c r="F335" s="9">
        <v>64.05</v>
      </c>
      <c r="G335" s="9"/>
    </row>
    <row r="336" spans="1:7" ht="15.75" thickBot="1" x14ac:dyDescent="0.3">
      <c r="A336" s="6"/>
      <c r="B336" s="6"/>
      <c r="C336" s="6"/>
      <c r="D336" s="6"/>
      <c r="E336" s="6"/>
      <c r="F336" s="6"/>
      <c r="G336" s="6"/>
    </row>
    <row r="337" spans="1:7" x14ac:dyDescent="0.25">
      <c r="A337" s="23" t="s">
        <v>37878</v>
      </c>
      <c r="B337" s="17" t="s">
        <v>37879</v>
      </c>
      <c r="C337" s="26"/>
      <c r="D337" s="29"/>
      <c r="E337" s="29"/>
      <c r="F337" s="29"/>
      <c r="G337" s="29"/>
    </row>
    <row r="338" spans="1:7" x14ac:dyDescent="0.25">
      <c r="A338" s="24"/>
      <c r="B338" s="18" t="s">
        <v>37856</v>
      </c>
      <c r="C338" s="27"/>
      <c r="D338" s="30"/>
      <c r="E338" s="30"/>
      <c r="F338" s="30"/>
      <c r="G338" s="30"/>
    </row>
    <row r="339" spans="1:7" ht="15.75" thickBot="1" x14ac:dyDescent="0.3">
      <c r="A339" s="25"/>
      <c r="B339" s="19" t="s">
        <v>37720</v>
      </c>
      <c r="C339" s="28"/>
      <c r="D339" s="31"/>
      <c r="E339" s="31"/>
      <c r="F339" s="31"/>
      <c r="G339" s="31"/>
    </row>
    <row r="340" spans="1:7" ht="15.75" thickBot="1" x14ac:dyDescent="0.3">
      <c r="A340" s="6"/>
      <c r="B340" s="6"/>
      <c r="C340" s="6"/>
      <c r="D340" s="6"/>
      <c r="E340" s="6"/>
      <c r="F340" s="6"/>
      <c r="G340" s="6"/>
    </row>
    <row r="341" spans="1:7" ht="15.75" thickBot="1" x14ac:dyDescent="0.3">
      <c r="A341" s="7" t="s">
        <v>37880</v>
      </c>
      <c r="B341" s="7" t="s">
        <v>7840</v>
      </c>
      <c r="C341" s="8" t="s">
        <v>23</v>
      </c>
      <c r="D341" s="9">
        <v>24.66</v>
      </c>
      <c r="E341" s="9">
        <v>43.15</v>
      </c>
      <c r="F341" s="9">
        <v>36.94</v>
      </c>
      <c r="G341" s="9"/>
    </row>
    <row r="342" spans="1:7" ht="15.75" thickBot="1" x14ac:dyDescent="0.3">
      <c r="A342" s="6"/>
      <c r="B342" s="6"/>
      <c r="C342" s="6"/>
      <c r="D342" s="6"/>
      <c r="E342" s="6"/>
      <c r="F342" s="6"/>
      <c r="G342" s="6"/>
    </row>
    <row r="343" spans="1:7" ht="15.75" thickBot="1" x14ac:dyDescent="0.3">
      <c r="A343" s="7" t="s">
        <v>37881</v>
      </c>
      <c r="B343" s="7" t="s">
        <v>4733</v>
      </c>
      <c r="C343" s="8" t="s">
        <v>23</v>
      </c>
      <c r="D343" s="9">
        <v>26.95</v>
      </c>
      <c r="E343" s="9">
        <v>39.479999999999997</v>
      </c>
      <c r="F343" s="9">
        <v>40.630000000000003</v>
      </c>
      <c r="G343" s="9"/>
    </row>
    <row r="344" spans="1:7" ht="15.75" thickBot="1" x14ac:dyDescent="0.3">
      <c r="A344" s="6"/>
      <c r="B344" s="6"/>
      <c r="C344" s="6"/>
      <c r="D344" s="6"/>
      <c r="E344" s="6"/>
      <c r="F344" s="6"/>
      <c r="G344" s="6"/>
    </row>
    <row r="345" spans="1:7" ht="15.75" thickBot="1" x14ac:dyDescent="0.3">
      <c r="A345" s="7" t="s">
        <v>37882</v>
      </c>
      <c r="B345" s="7" t="s">
        <v>18237</v>
      </c>
      <c r="C345" s="8" t="s">
        <v>23</v>
      </c>
      <c r="D345" s="9">
        <v>43.08</v>
      </c>
      <c r="E345" s="9">
        <v>49.42</v>
      </c>
      <c r="F345" s="9">
        <v>30.66</v>
      </c>
      <c r="G345" s="9"/>
    </row>
    <row r="346" spans="1:7" ht="15.75" thickBot="1" x14ac:dyDescent="0.3">
      <c r="A346" s="6"/>
      <c r="B346" s="6"/>
      <c r="C346" s="6"/>
      <c r="D346" s="6"/>
      <c r="E346" s="6"/>
      <c r="F346" s="6"/>
      <c r="G346" s="6"/>
    </row>
    <row r="347" spans="1:7" ht="15.75" thickBot="1" x14ac:dyDescent="0.3">
      <c r="A347" s="7" t="s">
        <v>37883</v>
      </c>
      <c r="B347" s="7" t="s">
        <v>37747</v>
      </c>
      <c r="C347" s="8" t="s">
        <v>23</v>
      </c>
      <c r="D347" s="9">
        <v>47.34</v>
      </c>
      <c r="E347" s="9">
        <v>44.97</v>
      </c>
      <c r="F347" s="9">
        <v>35.130000000000003</v>
      </c>
      <c r="G347" s="9"/>
    </row>
    <row r="348" spans="1:7" ht="15.75" thickBot="1" x14ac:dyDescent="0.3">
      <c r="A348" s="6"/>
      <c r="B348" s="6"/>
      <c r="C348" s="6"/>
      <c r="D348" s="6"/>
      <c r="E348" s="6"/>
      <c r="F348" s="6"/>
      <c r="G348" s="6"/>
    </row>
    <row r="349" spans="1:7" x14ac:dyDescent="0.25">
      <c r="A349" s="23" t="s">
        <v>37884</v>
      </c>
      <c r="B349" s="17" t="s">
        <v>37885</v>
      </c>
      <c r="C349" s="26"/>
      <c r="D349" s="29"/>
      <c r="E349" s="29"/>
      <c r="F349" s="29"/>
      <c r="G349" s="29"/>
    </row>
    <row r="350" spans="1:7" x14ac:dyDescent="0.25">
      <c r="A350" s="24"/>
      <c r="B350" s="18" t="s">
        <v>37886</v>
      </c>
      <c r="C350" s="27"/>
      <c r="D350" s="30"/>
      <c r="E350" s="30"/>
      <c r="F350" s="30"/>
      <c r="G350" s="30"/>
    </row>
    <row r="351" spans="1:7" x14ac:dyDescent="0.25">
      <c r="A351" s="24"/>
      <c r="B351" s="18" t="s">
        <v>37856</v>
      </c>
      <c r="C351" s="27"/>
      <c r="D351" s="30"/>
      <c r="E351" s="30"/>
      <c r="F351" s="30"/>
      <c r="G351" s="30"/>
    </row>
    <row r="352" spans="1:7" x14ac:dyDescent="0.25">
      <c r="A352" s="24"/>
      <c r="B352" s="18" t="s">
        <v>37887</v>
      </c>
      <c r="C352" s="27"/>
      <c r="D352" s="30"/>
      <c r="E352" s="30"/>
      <c r="F352" s="30"/>
      <c r="G352" s="30"/>
    </row>
    <row r="353" spans="1:7" ht="15.75" thickBot="1" x14ac:dyDescent="0.3">
      <c r="A353" s="25"/>
      <c r="B353" s="19" t="s">
        <v>37720</v>
      </c>
      <c r="C353" s="28"/>
      <c r="D353" s="31"/>
      <c r="E353" s="31"/>
      <c r="F353" s="31"/>
      <c r="G353" s="31"/>
    </row>
    <row r="354" spans="1:7" ht="15.75" thickBot="1" x14ac:dyDescent="0.3">
      <c r="A354" s="6"/>
      <c r="B354" s="6"/>
      <c r="C354" s="6"/>
      <c r="D354" s="6"/>
      <c r="E354" s="6"/>
      <c r="F354" s="6"/>
      <c r="G354" s="6"/>
    </row>
    <row r="355" spans="1:7" ht="15.75" thickBot="1" x14ac:dyDescent="0.3">
      <c r="A355" s="7" t="s">
        <v>37888</v>
      </c>
      <c r="B355" s="7" t="s">
        <v>37742</v>
      </c>
      <c r="C355" s="8" t="s">
        <v>23</v>
      </c>
      <c r="D355" s="9">
        <v>24.59</v>
      </c>
      <c r="E355" s="9">
        <v>43.27</v>
      </c>
      <c r="F355" s="9">
        <v>36.799999999999997</v>
      </c>
      <c r="G355" s="9"/>
    </row>
    <row r="356" spans="1:7" ht="15.75" thickBot="1" x14ac:dyDescent="0.3">
      <c r="A356" s="6"/>
      <c r="B356" s="6"/>
      <c r="C356" s="6"/>
      <c r="D356" s="6"/>
      <c r="E356" s="6"/>
      <c r="F356" s="6"/>
      <c r="G356" s="6"/>
    </row>
    <row r="357" spans="1:7" ht="15.75" thickBot="1" x14ac:dyDescent="0.3">
      <c r="A357" s="7" t="s">
        <v>37889</v>
      </c>
      <c r="B357" s="7" t="s">
        <v>7840</v>
      </c>
      <c r="C357" s="8" t="s">
        <v>23</v>
      </c>
      <c r="D357" s="9">
        <v>27.6</v>
      </c>
      <c r="E357" s="9">
        <v>38.549999999999997</v>
      </c>
      <c r="F357" s="9">
        <v>41.56</v>
      </c>
      <c r="G357" s="9"/>
    </row>
    <row r="358" spans="1:7" ht="15.75" thickBot="1" x14ac:dyDescent="0.3">
      <c r="A358" s="6"/>
      <c r="B358" s="6"/>
      <c r="C358" s="6"/>
      <c r="D358" s="6"/>
      <c r="E358" s="6"/>
      <c r="F358" s="6"/>
      <c r="G358" s="6"/>
    </row>
    <row r="359" spans="1:7" ht="15.75" thickBot="1" x14ac:dyDescent="0.3">
      <c r="A359" s="7" t="s">
        <v>37890</v>
      </c>
      <c r="B359" s="7" t="s">
        <v>4733</v>
      </c>
      <c r="C359" s="8" t="s">
        <v>23</v>
      </c>
      <c r="D359" s="9">
        <v>44.58</v>
      </c>
      <c r="E359" s="9">
        <v>47.76</v>
      </c>
      <c r="F359" s="9">
        <v>32.35</v>
      </c>
      <c r="G359" s="9"/>
    </row>
    <row r="360" spans="1:7" ht="15.75" thickBot="1" x14ac:dyDescent="0.3">
      <c r="A360" s="6"/>
      <c r="B360" s="6"/>
      <c r="C360" s="6"/>
      <c r="D360" s="6"/>
      <c r="E360" s="6"/>
      <c r="F360" s="6"/>
      <c r="G360" s="6"/>
    </row>
    <row r="361" spans="1:7" ht="15.75" thickBot="1" x14ac:dyDescent="0.3">
      <c r="A361" s="7" t="s">
        <v>37891</v>
      </c>
      <c r="B361" s="7" t="s">
        <v>18237</v>
      </c>
      <c r="C361" s="8" t="s">
        <v>23</v>
      </c>
      <c r="D361" s="9">
        <v>49.05</v>
      </c>
      <c r="E361" s="9">
        <v>43.4</v>
      </c>
      <c r="F361" s="9">
        <v>36.700000000000003</v>
      </c>
      <c r="G361" s="9"/>
    </row>
    <row r="362" spans="1:7" ht="15.75" thickBot="1" x14ac:dyDescent="0.3">
      <c r="A362" s="6"/>
      <c r="B362" s="6"/>
      <c r="C362" s="6"/>
      <c r="D362" s="6"/>
      <c r="E362" s="6"/>
      <c r="F362" s="6"/>
      <c r="G362" s="6"/>
    </row>
    <row r="363" spans="1:7" ht="15.75" thickBot="1" x14ac:dyDescent="0.3">
      <c r="A363" s="7" t="s">
        <v>37892</v>
      </c>
      <c r="B363" s="7" t="s">
        <v>37747</v>
      </c>
      <c r="C363" s="8" t="s">
        <v>23</v>
      </c>
      <c r="D363" s="9">
        <v>54.9</v>
      </c>
      <c r="E363" s="9">
        <v>38.78</v>
      </c>
      <c r="F363" s="9">
        <v>41.31</v>
      </c>
      <c r="G363" s="9"/>
    </row>
    <row r="364" spans="1:7" ht="15.75" thickBot="1" x14ac:dyDescent="0.3">
      <c r="A364" s="6"/>
      <c r="B364" s="6"/>
      <c r="C364" s="6"/>
      <c r="D364" s="6"/>
      <c r="E364" s="6"/>
      <c r="F364" s="6"/>
      <c r="G364" s="6"/>
    </row>
    <row r="365" spans="1:7" x14ac:dyDescent="0.25">
      <c r="A365" s="23" t="s">
        <v>37893</v>
      </c>
      <c r="B365" s="17" t="s">
        <v>37894</v>
      </c>
      <c r="C365" s="26"/>
      <c r="D365" s="29"/>
      <c r="E365" s="29"/>
      <c r="F365" s="29"/>
      <c r="G365" s="29"/>
    </row>
    <row r="366" spans="1:7" x14ac:dyDescent="0.25">
      <c r="A366" s="24"/>
      <c r="B366" s="18" t="s">
        <v>37895</v>
      </c>
      <c r="C366" s="27"/>
      <c r="D366" s="30"/>
      <c r="E366" s="30"/>
      <c r="F366" s="30"/>
      <c r="G366" s="30"/>
    </row>
    <row r="367" spans="1:7" x14ac:dyDescent="0.25">
      <c r="A367" s="24"/>
      <c r="B367" s="18" t="s">
        <v>37896</v>
      </c>
      <c r="C367" s="27"/>
      <c r="D367" s="30"/>
      <c r="E367" s="30"/>
      <c r="F367" s="30"/>
      <c r="G367" s="30"/>
    </row>
    <row r="368" spans="1:7" ht="15.75" thickBot="1" x14ac:dyDescent="0.3">
      <c r="A368" s="25"/>
      <c r="B368" s="19" t="s">
        <v>37720</v>
      </c>
      <c r="C368" s="28"/>
      <c r="D368" s="31"/>
      <c r="E368" s="31"/>
      <c r="F368" s="31"/>
      <c r="G368" s="31"/>
    </row>
    <row r="369" spans="1:7" ht="15.75" thickBot="1" x14ac:dyDescent="0.3">
      <c r="A369" s="6"/>
      <c r="B369" s="6"/>
      <c r="C369" s="6"/>
      <c r="D369" s="6"/>
      <c r="E369" s="6"/>
      <c r="F369" s="6"/>
      <c r="G369" s="6"/>
    </row>
    <row r="370" spans="1:7" ht="15.75" thickBot="1" x14ac:dyDescent="0.3">
      <c r="A370" s="7" t="s">
        <v>37897</v>
      </c>
      <c r="B370" s="7" t="s">
        <v>18237</v>
      </c>
      <c r="C370" s="8" t="s">
        <v>23</v>
      </c>
      <c r="D370" s="9">
        <v>125.15</v>
      </c>
      <c r="E370" s="9">
        <v>17.010000000000002</v>
      </c>
      <c r="F370" s="9">
        <v>63.08</v>
      </c>
      <c r="G370" s="9"/>
    </row>
    <row r="371" spans="1:7" ht="15.75" thickBot="1" x14ac:dyDescent="0.3">
      <c r="A371" s="6"/>
      <c r="B371" s="6"/>
      <c r="C371" s="6"/>
      <c r="D371" s="6"/>
      <c r="E371" s="6"/>
      <c r="F371" s="6"/>
      <c r="G371" s="6"/>
    </row>
    <row r="372" spans="1:7" ht="15.75" thickBot="1" x14ac:dyDescent="0.3">
      <c r="A372" s="7" t="s">
        <v>37898</v>
      </c>
      <c r="B372" s="7" t="s">
        <v>37747</v>
      </c>
      <c r="C372" s="8" t="s">
        <v>23</v>
      </c>
      <c r="D372" s="9">
        <v>136.32</v>
      </c>
      <c r="E372" s="9">
        <v>15.62</v>
      </c>
      <c r="F372" s="9">
        <v>64.48</v>
      </c>
      <c r="G372" s="9"/>
    </row>
    <row r="373" spans="1:7" ht="15.75" thickBot="1" x14ac:dyDescent="0.3">
      <c r="A373" s="6"/>
      <c r="B373" s="6"/>
      <c r="C373" s="6"/>
      <c r="D373" s="6"/>
      <c r="E373" s="6"/>
      <c r="F373" s="6"/>
      <c r="G373" s="6"/>
    </row>
    <row r="374" spans="1:7" ht="15.75" thickBot="1" x14ac:dyDescent="0.3">
      <c r="A374" s="7" t="s">
        <v>37899</v>
      </c>
      <c r="B374" s="7" t="s">
        <v>18473</v>
      </c>
      <c r="C374" s="8" t="s">
        <v>23</v>
      </c>
      <c r="D374" s="9">
        <v>191.15</v>
      </c>
      <c r="E374" s="9">
        <v>22.27</v>
      </c>
      <c r="F374" s="9">
        <v>57.82</v>
      </c>
      <c r="G374" s="9"/>
    </row>
    <row r="375" spans="1:7" ht="15.75" thickBot="1" x14ac:dyDescent="0.3">
      <c r="A375" s="6"/>
      <c r="B375" s="6"/>
      <c r="C375" s="6"/>
      <c r="D375" s="6"/>
      <c r="E375" s="6"/>
      <c r="F375" s="6"/>
      <c r="G375" s="6"/>
    </row>
    <row r="376" spans="1:7" ht="15.75" thickBot="1" x14ac:dyDescent="0.3">
      <c r="A376" s="7" t="s">
        <v>37900</v>
      </c>
      <c r="B376" s="7" t="s">
        <v>18475</v>
      </c>
      <c r="C376" s="8" t="s">
        <v>23</v>
      </c>
      <c r="D376" s="9">
        <v>233.87</v>
      </c>
      <c r="E376" s="9">
        <v>18.2</v>
      </c>
      <c r="F376" s="9">
        <v>61.89</v>
      </c>
      <c r="G376" s="9"/>
    </row>
    <row r="377" spans="1:7" ht="15.75" thickBot="1" x14ac:dyDescent="0.3">
      <c r="A377" s="6"/>
      <c r="B377" s="6"/>
      <c r="C377" s="6"/>
      <c r="D377" s="6"/>
      <c r="E377" s="6"/>
      <c r="F377" s="6"/>
      <c r="G377" s="6"/>
    </row>
    <row r="378" spans="1:7" ht="15.75" thickBot="1" x14ac:dyDescent="0.3">
      <c r="A378" s="7" t="s">
        <v>37901</v>
      </c>
      <c r="B378" s="7" t="s">
        <v>37751</v>
      </c>
      <c r="C378" s="8" t="s">
        <v>23</v>
      </c>
      <c r="D378" s="9">
        <v>346.24</v>
      </c>
      <c r="E378" s="9">
        <v>12.29</v>
      </c>
      <c r="F378" s="9">
        <v>67.8</v>
      </c>
      <c r="G378" s="9"/>
    </row>
    <row r="379" spans="1:7" ht="15.75" thickBot="1" x14ac:dyDescent="0.3">
      <c r="A379" s="6"/>
      <c r="B379" s="6"/>
      <c r="C379" s="6"/>
      <c r="D379" s="6"/>
      <c r="E379" s="6"/>
      <c r="F379" s="6"/>
      <c r="G379" s="6"/>
    </row>
    <row r="380" spans="1:7" x14ac:dyDescent="0.25">
      <c r="A380" s="23" t="s">
        <v>37902</v>
      </c>
      <c r="B380" s="17" t="s">
        <v>37903</v>
      </c>
      <c r="C380" s="26"/>
      <c r="D380" s="29"/>
      <c r="E380" s="29"/>
      <c r="F380" s="29"/>
      <c r="G380" s="29"/>
    </row>
    <row r="381" spans="1:7" x14ac:dyDescent="0.25">
      <c r="A381" s="24"/>
      <c r="B381" s="18" t="s">
        <v>37904</v>
      </c>
      <c r="C381" s="27"/>
      <c r="D381" s="30"/>
      <c r="E381" s="30"/>
      <c r="F381" s="30"/>
      <c r="G381" s="30"/>
    </row>
    <row r="382" spans="1:7" x14ac:dyDescent="0.25">
      <c r="A382" s="24"/>
      <c r="B382" s="18" t="s">
        <v>37905</v>
      </c>
      <c r="C382" s="27"/>
      <c r="D382" s="30"/>
      <c r="E382" s="30"/>
      <c r="F382" s="30"/>
      <c r="G382" s="30"/>
    </row>
    <row r="383" spans="1:7" ht="15.75" thickBot="1" x14ac:dyDescent="0.3">
      <c r="A383" s="25"/>
      <c r="B383" s="19" t="s">
        <v>37906</v>
      </c>
      <c r="C383" s="28"/>
      <c r="D383" s="31"/>
      <c r="E383" s="31"/>
      <c r="F383" s="31"/>
      <c r="G383" s="31"/>
    </row>
    <row r="384" spans="1:7" ht="15.75" thickBot="1" x14ac:dyDescent="0.3">
      <c r="A384" s="6"/>
      <c r="B384" s="6"/>
      <c r="C384" s="6"/>
      <c r="D384" s="6"/>
      <c r="E384" s="6"/>
      <c r="F384" s="6"/>
      <c r="G384" s="6"/>
    </row>
    <row r="385" spans="1:7" ht="15.75" thickBot="1" x14ac:dyDescent="0.3">
      <c r="A385" s="7" t="s">
        <v>37907</v>
      </c>
      <c r="B385" s="7" t="s">
        <v>37908</v>
      </c>
      <c r="C385" s="8" t="s">
        <v>23</v>
      </c>
      <c r="D385" s="9">
        <v>61.86</v>
      </c>
      <c r="E385" s="9">
        <v>34.42</v>
      </c>
      <c r="F385" s="9">
        <v>45.68</v>
      </c>
      <c r="G385" s="9"/>
    </row>
    <row r="386" spans="1:7" ht="15.75" thickBot="1" x14ac:dyDescent="0.3">
      <c r="A386" s="6"/>
      <c r="B386" s="6"/>
      <c r="C386" s="6"/>
      <c r="D386" s="6"/>
      <c r="E386" s="6"/>
      <c r="F386" s="6"/>
      <c r="G386" s="6"/>
    </row>
    <row r="387" spans="1:7" ht="15.75" thickBot="1" x14ac:dyDescent="0.3">
      <c r="A387" s="7" t="s">
        <v>37909</v>
      </c>
      <c r="B387" s="7" t="s">
        <v>37910</v>
      </c>
      <c r="C387" s="8" t="s">
        <v>23</v>
      </c>
      <c r="D387" s="9">
        <v>70.86</v>
      </c>
      <c r="E387" s="9">
        <v>30.05</v>
      </c>
      <c r="F387" s="9">
        <v>50.06</v>
      </c>
      <c r="G387" s="9"/>
    </row>
    <row r="388" spans="1:7" ht="15.75" thickBot="1" x14ac:dyDescent="0.3">
      <c r="A388" s="6"/>
      <c r="B388" s="6"/>
      <c r="C388" s="6"/>
      <c r="D388" s="6"/>
      <c r="E388" s="6"/>
      <c r="F388" s="6"/>
      <c r="G388" s="6"/>
    </row>
    <row r="389" spans="1:7" ht="15.75" thickBot="1" x14ac:dyDescent="0.3">
      <c r="A389" s="7" t="s">
        <v>37911</v>
      </c>
      <c r="B389" s="7" t="s">
        <v>37912</v>
      </c>
      <c r="C389" s="8" t="s">
        <v>23</v>
      </c>
      <c r="D389" s="9">
        <v>83.61</v>
      </c>
      <c r="E389" s="9">
        <v>25.46</v>
      </c>
      <c r="F389" s="9">
        <v>54.63</v>
      </c>
      <c r="G389" s="9"/>
    </row>
    <row r="390" spans="1:7" ht="15.75" thickBot="1" x14ac:dyDescent="0.3">
      <c r="A390" s="6"/>
      <c r="B390" s="6"/>
      <c r="C390" s="6"/>
      <c r="D390" s="6"/>
      <c r="E390" s="6"/>
      <c r="F390" s="6"/>
      <c r="G390" s="6"/>
    </row>
    <row r="391" spans="1:7" ht="15.75" thickBot="1" x14ac:dyDescent="0.3">
      <c r="A391" s="7" t="s">
        <v>37913</v>
      </c>
      <c r="B391" s="7" t="s">
        <v>37914</v>
      </c>
      <c r="C391" s="8" t="s">
        <v>23</v>
      </c>
      <c r="D391" s="9">
        <v>122.94</v>
      </c>
      <c r="E391" s="9">
        <v>34.630000000000003</v>
      </c>
      <c r="F391" s="9">
        <v>45.47</v>
      </c>
      <c r="G391" s="9"/>
    </row>
    <row r="392" spans="1:7" ht="15.75" thickBot="1" x14ac:dyDescent="0.3">
      <c r="A392" s="6"/>
      <c r="B392" s="6"/>
      <c r="C392" s="6"/>
      <c r="D392" s="6"/>
      <c r="E392" s="6"/>
      <c r="F392" s="6"/>
      <c r="G392" s="6"/>
    </row>
    <row r="393" spans="1:7" ht="15.75" thickBot="1" x14ac:dyDescent="0.3">
      <c r="A393" s="7" t="s">
        <v>37915</v>
      </c>
      <c r="B393" s="7" t="s">
        <v>37916</v>
      </c>
      <c r="C393" s="8" t="s">
        <v>23</v>
      </c>
      <c r="D393" s="9">
        <v>136.02000000000001</v>
      </c>
      <c r="E393" s="9">
        <v>31.3</v>
      </c>
      <c r="F393" s="9">
        <v>48.79</v>
      </c>
      <c r="G393" s="9"/>
    </row>
    <row r="394" spans="1:7" ht="15.75" thickBot="1" x14ac:dyDescent="0.3">
      <c r="A394" s="6"/>
      <c r="B394" s="6"/>
      <c r="C394" s="6"/>
      <c r="D394" s="6"/>
      <c r="E394" s="6"/>
      <c r="F394" s="6"/>
      <c r="G394" s="6"/>
    </row>
    <row r="395" spans="1:7" ht="15.75" thickBot="1" x14ac:dyDescent="0.3">
      <c r="A395" s="7" t="s">
        <v>37917</v>
      </c>
      <c r="B395" s="7" t="s">
        <v>37918</v>
      </c>
      <c r="C395" s="8" t="s">
        <v>23</v>
      </c>
      <c r="D395" s="9">
        <v>152.31</v>
      </c>
      <c r="E395" s="9">
        <v>27.95</v>
      </c>
      <c r="F395" s="9">
        <v>52.14</v>
      </c>
      <c r="G395" s="9"/>
    </row>
    <row r="396" spans="1:7" ht="15.75" thickBot="1" x14ac:dyDescent="0.3">
      <c r="A396" s="6"/>
      <c r="B396" s="6"/>
      <c r="C396" s="6"/>
      <c r="D396" s="6"/>
      <c r="E396" s="6"/>
      <c r="F396" s="6"/>
      <c r="G396" s="6"/>
    </row>
    <row r="397" spans="1:7" x14ac:dyDescent="0.25">
      <c r="A397" s="23" t="s">
        <v>37919</v>
      </c>
      <c r="B397" s="17" t="s">
        <v>37920</v>
      </c>
      <c r="C397" s="26"/>
      <c r="D397" s="29"/>
      <c r="E397" s="29"/>
      <c r="F397" s="29"/>
      <c r="G397" s="29"/>
    </row>
    <row r="398" spans="1:7" x14ac:dyDescent="0.25">
      <c r="A398" s="24"/>
      <c r="B398" s="18" t="s">
        <v>37921</v>
      </c>
      <c r="C398" s="27"/>
      <c r="D398" s="30"/>
      <c r="E398" s="30"/>
      <c r="F398" s="30"/>
      <c r="G398" s="30"/>
    </row>
    <row r="399" spans="1:7" ht="15.75" thickBot="1" x14ac:dyDescent="0.3">
      <c r="A399" s="25"/>
      <c r="B399" s="19" t="s">
        <v>37922</v>
      </c>
      <c r="C399" s="28"/>
      <c r="D399" s="31"/>
      <c r="E399" s="31"/>
      <c r="F399" s="31"/>
      <c r="G399" s="31"/>
    </row>
    <row r="400" spans="1:7" ht="15.75" thickBot="1" x14ac:dyDescent="0.3">
      <c r="A400" s="6"/>
      <c r="B400" s="6"/>
      <c r="C400" s="6"/>
      <c r="D400" s="6"/>
      <c r="E400" s="6"/>
      <c r="F400" s="6"/>
      <c r="G400" s="6"/>
    </row>
    <row r="401" spans="1:7" ht="15.75" thickBot="1" x14ac:dyDescent="0.3">
      <c r="A401" s="7" t="s">
        <v>37923</v>
      </c>
      <c r="B401" s="7" t="s">
        <v>37924</v>
      </c>
      <c r="C401" s="8" t="s">
        <v>23</v>
      </c>
      <c r="D401" s="9">
        <v>120.73</v>
      </c>
      <c r="E401" s="9">
        <v>45.84</v>
      </c>
      <c r="F401" s="9">
        <v>34.26</v>
      </c>
      <c r="G401" s="9"/>
    </row>
    <row r="402" spans="1:7" ht="15.75" thickBot="1" x14ac:dyDescent="0.3">
      <c r="A402" s="6"/>
      <c r="B402" s="6"/>
      <c r="C402" s="6"/>
      <c r="D402" s="6"/>
      <c r="E402" s="6"/>
      <c r="F402" s="6"/>
      <c r="G402" s="6"/>
    </row>
    <row r="403" spans="1:7" ht="15.75" thickBot="1" x14ac:dyDescent="0.3">
      <c r="A403" s="7" t="s">
        <v>37925</v>
      </c>
      <c r="B403" s="7" t="s">
        <v>37926</v>
      </c>
      <c r="C403" s="8" t="s">
        <v>23</v>
      </c>
      <c r="D403" s="9">
        <v>125.33</v>
      </c>
      <c r="E403" s="9">
        <v>44.16</v>
      </c>
      <c r="F403" s="9">
        <v>35.950000000000003</v>
      </c>
      <c r="G403" s="9"/>
    </row>
    <row r="404" spans="1:7" ht="15.75" thickBot="1" x14ac:dyDescent="0.3">
      <c r="A404" s="6"/>
      <c r="B404" s="6"/>
      <c r="C404" s="6"/>
      <c r="D404" s="6"/>
      <c r="E404" s="6"/>
      <c r="F404" s="6"/>
      <c r="G404" s="6"/>
    </row>
    <row r="405" spans="1:7" ht="15.75" thickBot="1" x14ac:dyDescent="0.3">
      <c r="A405" s="7" t="s">
        <v>37927</v>
      </c>
      <c r="B405" s="7" t="s">
        <v>37928</v>
      </c>
      <c r="C405" s="8" t="s">
        <v>23</v>
      </c>
      <c r="D405" s="9">
        <v>130.74</v>
      </c>
      <c r="E405" s="9">
        <v>42.33</v>
      </c>
      <c r="F405" s="9">
        <v>37.76</v>
      </c>
      <c r="G405" s="9"/>
    </row>
    <row r="406" spans="1:7" ht="15.75" thickBot="1" x14ac:dyDescent="0.3">
      <c r="A406" s="6"/>
      <c r="B406" s="6"/>
      <c r="C406" s="6"/>
      <c r="D406" s="6"/>
      <c r="E406" s="6"/>
      <c r="F406" s="6"/>
      <c r="G406" s="6"/>
    </row>
    <row r="407" spans="1:7" ht="15.75" thickBot="1" x14ac:dyDescent="0.3">
      <c r="A407" s="7" t="s">
        <v>37929</v>
      </c>
      <c r="B407" s="7" t="s">
        <v>37930</v>
      </c>
      <c r="C407" s="8" t="s">
        <v>23</v>
      </c>
      <c r="D407" s="9">
        <v>137.58000000000001</v>
      </c>
      <c r="E407" s="9">
        <v>40.22</v>
      </c>
      <c r="F407" s="9">
        <v>39.869999999999997</v>
      </c>
      <c r="G407" s="9"/>
    </row>
    <row r="408" spans="1:7" ht="15.75" thickBot="1" x14ac:dyDescent="0.3">
      <c r="A408" s="6"/>
      <c r="B408" s="6"/>
      <c r="C408" s="6"/>
      <c r="D408" s="6"/>
      <c r="E408" s="6"/>
      <c r="F408" s="6"/>
      <c r="G408" s="6"/>
    </row>
    <row r="409" spans="1:7" ht="15.75" thickBot="1" x14ac:dyDescent="0.3">
      <c r="A409" s="7" t="s">
        <v>37931</v>
      </c>
      <c r="B409" s="7" t="s">
        <v>37932</v>
      </c>
      <c r="C409" s="8" t="s">
        <v>23</v>
      </c>
      <c r="D409" s="9">
        <v>147.94999999999999</v>
      </c>
      <c r="E409" s="9">
        <v>37.4</v>
      </c>
      <c r="F409" s="9">
        <v>42.69</v>
      </c>
      <c r="G409" s="9"/>
    </row>
    <row r="410" spans="1:7" ht="15.75" thickBot="1" x14ac:dyDescent="0.3">
      <c r="A410" s="6"/>
      <c r="B410" s="6"/>
      <c r="C410" s="6"/>
      <c r="D410" s="6"/>
      <c r="E410" s="6"/>
      <c r="F410" s="6"/>
      <c r="G410" s="6"/>
    </row>
    <row r="411" spans="1:7" ht="15.75" thickBot="1" x14ac:dyDescent="0.3">
      <c r="A411" s="7" t="s">
        <v>37933</v>
      </c>
      <c r="B411" s="7" t="s">
        <v>37934</v>
      </c>
      <c r="C411" s="8" t="s">
        <v>23</v>
      </c>
      <c r="D411" s="9">
        <v>166.87</v>
      </c>
      <c r="E411" s="9">
        <v>33.159999999999997</v>
      </c>
      <c r="F411" s="9">
        <v>46.93</v>
      </c>
      <c r="G411" s="9"/>
    </row>
    <row r="412" spans="1:7" ht="15.75" thickBot="1" x14ac:dyDescent="0.3">
      <c r="A412" s="6"/>
      <c r="B412" s="6"/>
      <c r="C412" s="6"/>
      <c r="D412" s="6"/>
      <c r="E412" s="6"/>
      <c r="F412" s="6"/>
      <c r="G412" s="6"/>
    </row>
    <row r="413" spans="1:7" ht="15.75" thickBot="1" x14ac:dyDescent="0.3">
      <c r="A413" s="7" t="s">
        <v>37935</v>
      </c>
      <c r="B413" s="7" t="s">
        <v>37936</v>
      </c>
      <c r="C413" s="8" t="s">
        <v>23</v>
      </c>
      <c r="D413" s="9">
        <v>133.22999999999999</v>
      </c>
      <c r="E413" s="9">
        <v>41.54</v>
      </c>
      <c r="F413" s="9">
        <v>38.56</v>
      </c>
      <c r="G413" s="9"/>
    </row>
    <row r="414" spans="1:7" ht="15.75" thickBot="1" x14ac:dyDescent="0.3">
      <c r="A414" s="6"/>
      <c r="B414" s="6"/>
      <c r="C414" s="6"/>
      <c r="D414" s="6"/>
      <c r="E414" s="6"/>
      <c r="F414" s="6"/>
      <c r="G414" s="6"/>
    </row>
    <row r="415" spans="1:7" ht="15.75" thickBot="1" x14ac:dyDescent="0.3">
      <c r="A415" s="7" t="s">
        <v>37937</v>
      </c>
      <c r="B415" s="7" t="s">
        <v>37938</v>
      </c>
      <c r="C415" s="8" t="s">
        <v>23</v>
      </c>
      <c r="D415" s="9">
        <v>142.43</v>
      </c>
      <c r="E415" s="9">
        <v>38.85</v>
      </c>
      <c r="F415" s="9">
        <v>41.24</v>
      </c>
      <c r="G415" s="9"/>
    </row>
    <row r="416" spans="1:7" ht="15.75" thickBot="1" x14ac:dyDescent="0.3">
      <c r="A416" s="6"/>
      <c r="B416" s="6"/>
      <c r="C416" s="6"/>
      <c r="D416" s="6"/>
      <c r="E416" s="6"/>
      <c r="F416" s="6"/>
      <c r="G416" s="6"/>
    </row>
    <row r="417" spans="1:7" ht="15.75" thickBot="1" x14ac:dyDescent="0.3">
      <c r="A417" s="7" t="s">
        <v>37939</v>
      </c>
      <c r="B417" s="7" t="s">
        <v>37940</v>
      </c>
      <c r="C417" s="8" t="s">
        <v>23</v>
      </c>
      <c r="D417" s="9">
        <v>149.79</v>
      </c>
      <c r="E417" s="9">
        <v>36.950000000000003</v>
      </c>
      <c r="F417" s="9">
        <v>43.15</v>
      </c>
      <c r="G417" s="9"/>
    </row>
    <row r="418" spans="1:7" ht="15.75" thickBot="1" x14ac:dyDescent="0.3">
      <c r="A418" s="6"/>
      <c r="B418" s="6"/>
      <c r="C418" s="6"/>
      <c r="D418" s="6"/>
      <c r="E418" s="6"/>
      <c r="F418" s="6"/>
      <c r="G418" s="6"/>
    </row>
    <row r="419" spans="1:7" ht="15.75" thickBot="1" x14ac:dyDescent="0.3">
      <c r="A419" s="7" t="s">
        <v>37941</v>
      </c>
      <c r="B419" s="7" t="s">
        <v>37942</v>
      </c>
      <c r="C419" s="8" t="s">
        <v>23</v>
      </c>
      <c r="D419" s="9">
        <v>160.16</v>
      </c>
      <c r="E419" s="9">
        <v>34.549999999999997</v>
      </c>
      <c r="F419" s="9">
        <v>45.54</v>
      </c>
      <c r="G419" s="9"/>
    </row>
    <row r="420" spans="1:7" ht="15.75" thickBot="1" x14ac:dyDescent="0.3">
      <c r="A420" s="6"/>
      <c r="B420" s="6"/>
      <c r="C420" s="6"/>
      <c r="D420" s="6"/>
      <c r="E420" s="6"/>
      <c r="F420" s="6"/>
      <c r="G420" s="6"/>
    </row>
    <row r="421" spans="1:7" ht="15.75" thickBot="1" x14ac:dyDescent="0.3">
      <c r="A421" s="7" t="s">
        <v>37943</v>
      </c>
      <c r="B421" s="7" t="s">
        <v>37944</v>
      </c>
      <c r="C421" s="8" t="s">
        <v>23</v>
      </c>
      <c r="D421" s="9">
        <v>175.42</v>
      </c>
      <c r="E421" s="9">
        <v>31.55</v>
      </c>
      <c r="F421" s="9">
        <v>48.55</v>
      </c>
      <c r="G421" s="9"/>
    </row>
    <row r="422" spans="1:7" ht="15.75" thickBot="1" x14ac:dyDescent="0.3">
      <c r="A422" s="6"/>
      <c r="B422" s="6"/>
      <c r="C422" s="6"/>
      <c r="D422" s="6"/>
      <c r="E422" s="6"/>
      <c r="F422" s="6"/>
      <c r="G422" s="6"/>
    </row>
    <row r="423" spans="1:7" ht="15.75" thickBot="1" x14ac:dyDescent="0.3">
      <c r="A423" s="7" t="s">
        <v>37945</v>
      </c>
      <c r="B423" s="7" t="s">
        <v>37946</v>
      </c>
      <c r="C423" s="8" t="s">
        <v>23</v>
      </c>
      <c r="D423" s="9">
        <v>202.63</v>
      </c>
      <c r="E423" s="9">
        <v>27.31</v>
      </c>
      <c r="F423" s="9">
        <v>52.79</v>
      </c>
      <c r="G423" s="9"/>
    </row>
    <row r="424" spans="1:7" ht="15.75" thickBot="1" x14ac:dyDescent="0.3">
      <c r="A424" s="6"/>
      <c r="B424" s="6"/>
      <c r="C424" s="6"/>
      <c r="D424" s="6"/>
      <c r="E424" s="6"/>
      <c r="F424" s="6"/>
      <c r="G424" s="6"/>
    </row>
    <row r="425" spans="1:7" ht="15.75" thickBot="1" x14ac:dyDescent="0.3">
      <c r="A425" s="7" t="s">
        <v>37947</v>
      </c>
      <c r="B425" s="7" t="s">
        <v>37948</v>
      </c>
      <c r="C425" s="8" t="s">
        <v>23</v>
      </c>
      <c r="D425" s="9">
        <v>146.37</v>
      </c>
      <c r="E425" s="9">
        <v>37.81</v>
      </c>
      <c r="F425" s="9">
        <v>42.28</v>
      </c>
      <c r="G425" s="9"/>
    </row>
    <row r="426" spans="1:7" ht="15.75" thickBot="1" x14ac:dyDescent="0.3">
      <c r="A426" s="6"/>
      <c r="B426" s="6"/>
      <c r="C426" s="6"/>
      <c r="D426" s="6"/>
      <c r="E426" s="6"/>
      <c r="F426" s="6"/>
      <c r="G426" s="6"/>
    </row>
    <row r="427" spans="1:7" ht="15.75" thickBot="1" x14ac:dyDescent="0.3">
      <c r="A427" s="7" t="s">
        <v>37949</v>
      </c>
      <c r="B427" s="7" t="s">
        <v>37950</v>
      </c>
      <c r="C427" s="8" t="s">
        <v>23</v>
      </c>
      <c r="D427" s="9">
        <v>157.66999999999999</v>
      </c>
      <c r="E427" s="9">
        <v>35.1</v>
      </c>
      <c r="F427" s="9">
        <v>45</v>
      </c>
      <c r="G427" s="9"/>
    </row>
    <row r="428" spans="1:7" ht="15.75" thickBot="1" x14ac:dyDescent="0.3">
      <c r="A428" s="6"/>
      <c r="B428" s="6"/>
      <c r="C428" s="6"/>
      <c r="D428" s="6"/>
      <c r="E428" s="6"/>
      <c r="F428" s="6"/>
      <c r="G428" s="6"/>
    </row>
    <row r="429" spans="1:7" ht="15.75" thickBot="1" x14ac:dyDescent="0.3">
      <c r="A429" s="7" t="s">
        <v>37951</v>
      </c>
      <c r="B429" s="7" t="s">
        <v>37952</v>
      </c>
      <c r="C429" s="8" t="s">
        <v>23</v>
      </c>
      <c r="D429" s="9">
        <v>168.97</v>
      </c>
      <c r="E429" s="9">
        <v>32.75</v>
      </c>
      <c r="F429" s="9">
        <v>47.35</v>
      </c>
      <c r="G429" s="9"/>
    </row>
    <row r="430" spans="1:7" ht="15.75" thickBot="1" x14ac:dyDescent="0.3">
      <c r="A430" s="6"/>
      <c r="B430" s="6"/>
      <c r="C430" s="6"/>
      <c r="D430" s="6"/>
      <c r="E430" s="6"/>
      <c r="F430" s="6"/>
      <c r="G430" s="6"/>
    </row>
    <row r="431" spans="1:7" ht="15.75" thickBot="1" x14ac:dyDescent="0.3">
      <c r="A431" s="7" t="s">
        <v>37953</v>
      </c>
      <c r="B431" s="7" t="s">
        <v>37954</v>
      </c>
      <c r="C431" s="8" t="s">
        <v>23</v>
      </c>
      <c r="D431" s="9">
        <v>181.46</v>
      </c>
      <c r="E431" s="9">
        <v>30.5</v>
      </c>
      <c r="F431" s="9">
        <v>49.6</v>
      </c>
      <c r="G431" s="9"/>
    </row>
    <row r="432" spans="1:7" ht="15.75" thickBot="1" x14ac:dyDescent="0.3">
      <c r="A432" s="6"/>
      <c r="B432" s="6"/>
      <c r="C432" s="6"/>
      <c r="D432" s="6"/>
      <c r="E432" s="6"/>
      <c r="F432" s="6"/>
      <c r="G432" s="6"/>
    </row>
    <row r="433" spans="1:7" ht="15.75" thickBot="1" x14ac:dyDescent="0.3">
      <c r="A433" s="7" t="s">
        <v>37955</v>
      </c>
      <c r="B433" s="7" t="s">
        <v>37956</v>
      </c>
      <c r="C433" s="8" t="s">
        <v>23</v>
      </c>
      <c r="D433" s="9">
        <v>203.15</v>
      </c>
      <c r="E433" s="9">
        <v>27.24</v>
      </c>
      <c r="F433" s="9">
        <v>52.85</v>
      </c>
      <c r="G433" s="9"/>
    </row>
    <row r="434" spans="1:7" ht="15.75" thickBot="1" x14ac:dyDescent="0.3">
      <c r="A434" s="6"/>
      <c r="B434" s="6"/>
      <c r="C434" s="6"/>
      <c r="D434" s="6"/>
      <c r="E434" s="6"/>
      <c r="F434" s="6"/>
      <c r="G434" s="6"/>
    </row>
    <row r="435" spans="1:7" ht="15.75" thickBot="1" x14ac:dyDescent="0.3">
      <c r="A435" s="7" t="s">
        <v>37957</v>
      </c>
      <c r="B435" s="7" t="s">
        <v>37958</v>
      </c>
      <c r="C435" s="8" t="s">
        <v>23</v>
      </c>
      <c r="D435" s="9">
        <v>238.63</v>
      </c>
      <c r="E435" s="9">
        <v>23.19</v>
      </c>
      <c r="F435" s="9">
        <v>56.91</v>
      </c>
      <c r="G435" s="9"/>
    </row>
    <row r="436" spans="1:7" ht="15.75" thickBot="1" x14ac:dyDescent="0.3">
      <c r="A436" s="6"/>
      <c r="B436" s="6"/>
      <c r="C436" s="6"/>
      <c r="D436" s="6"/>
      <c r="E436" s="6"/>
      <c r="F436" s="6"/>
      <c r="G436" s="6"/>
    </row>
    <row r="437" spans="1:7" ht="15.75" thickBot="1" x14ac:dyDescent="0.3">
      <c r="A437" s="7" t="s">
        <v>37959</v>
      </c>
      <c r="B437" s="7" t="s">
        <v>37960</v>
      </c>
      <c r="C437" s="8" t="s">
        <v>23</v>
      </c>
      <c r="D437" s="9">
        <v>163.21</v>
      </c>
      <c r="E437" s="9">
        <v>33.909999999999997</v>
      </c>
      <c r="F437" s="9">
        <v>46.19</v>
      </c>
      <c r="G437" s="9"/>
    </row>
    <row r="438" spans="1:7" ht="15.75" thickBot="1" x14ac:dyDescent="0.3">
      <c r="A438" s="6"/>
      <c r="B438" s="6"/>
      <c r="C438" s="6"/>
      <c r="D438" s="6"/>
      <c r="E438" s="6"/>
      <c r="F438" s="6"/>
      <c r="G438" s="6"/>
    </row>
    <row r="439" spans="1:7" ht="15.75" thickBot="1" x14ac:dyDescent="0.3">
      <c r="A439" s="7" t="s">
        <v>37961</v>
      </c>
      <c r="B439" s="7" t="s">
        <v>37962</v>
      </c>
      <c r="C439" s="8" t="s">
        <v>23</v>
      </c>
      <c r="D439" s="9">
        <v>174.11</v>
      </c>
      <c r="E439" s="9">
        <v>31.78</v>
      </c>
      <c r="F439" s="9">
        <v>48.31</v>
      </c>
      <c r="G439" s="9"/>
    </row>
    <row r="440" spans="1:7" ht="15.75" thickBot="1" x14ac:dyDescent="0.3">
      <c r="A440" s="6"/>
      <c r="B440" s="6"/>
      <c r="C440" s="6"/>
      <c r="D440" s="6"/>
      <c r="E440" s="6"/>
      <c r="F440" s="6"/>
      <c r="G440" s="6"/>
    </row>
    <row r="441" spans="1:7" ht="15.75" thickBot="1" x14ac:dyDescent="0.3">
      <c r="A441" s="7" t="s">
        <v>37963</v>
      </c>
      <c r="B441" s="7" t="s">
        <v>37964</v>
      </c>
      <c r="C441" s="8" t="s">
        <v>23</v>
      </c>
      <c r="D441" s="9">
        <v>187.25</v>
      </c>
      <c r="E441" s="9">
        <v>29.55</v>
      </c>
      <c r="F441" s="9">
        <v>50.54</v>
      </c>
      <c r="G441" s="9"/>
    </row>
    <row r="442" spans="1:7" ht="15.75" thickBot="1" x14ac:dyDescent="0.3">
      <c r="A442" s="6"/>
      <c r="B442" s="6"/>
      <c r="C442" s="6"/>
      <c r="D442" s="6"/>
      <c r="E442" s="6"/>
      <c r="F442" s="6"/>
      <c r="G442" s="6"/>
    </row>
    <row r="443" spans="1:7" ht="15.75" thickBot="1" x14ac:dyDescent="0.3">
      <c r="A443" s="7" t="s">
        <v>37965</v>
      </c>
      <c r="B443" s="7" t="s">
        <v>37966</v>
      </c>
      <c r="C443" s="8" t="s">
        <v>23</v>
      </c>
      <c r="D443" s="9">
        <v>204.47</v>
      </c>
      <c r="E443" s="9">
        <v>27.07</v>
      </c>
      <c r="F443" s="9">
        <v>53.03</v>
      </c>
      <c r="G443" s="9"/>
    </row>
    <row r="444" spans="1:7" ht="15.75" thickBot="1" x14ac:dyDescent="0.3">
      <c r="A444" s="6"/>
      <c r="B444" s="6"/>
      <c r="C444" s="6"/>
      <c r="D444" s="6"/>
      <c r="E444" s="6"/>
      <c r="F444" s="6"/>
      <c r="G444" s="6"/>
    </row>
    <row r="445" spans="1:7" ht="15.75" thickBot="1" x14ac:dyDescent="0.3">
      <c r="A445" s="7" t="s">
        <v>37967</v>
      </c>
      <c r="B445" s="7" t="s">
        <v>37968</v>
      </c>
      <c r="C445" s="8" t="s">
        <v>23</v>
      </c>
      <c r="D445" s="9">
        <v>230.62</v>
      </c>
      <c r="E445" s="9">
        <v>24</v>
      </c>
      <c r="F445" s="9">
        <v>56.1</v>
      </c>
      <c r="G445" s="9"/>
    </row>
    <row r="446" spans="1:7" ht="15.75" thickBot="1" x14ac:dyDescent="0.3">
      <c r="A446" s="6"/>
      <c r="B446" s="6"/>
      <c r="C446" s="6"/>
      <c r="D446" s="6"/>
      <c r="E446" s="6"/>
      <c r="F446" s="6"/>
      <c r="G446" s="6"/>
    </row>
    <row r="447" spans="1:7" ht="15.75" thickBot="1" x14ac:dyDescent="0.3">
      <c r="A447" s="7" t="s">
        <v>37969</v>
      </c>
      <c r="B447" s="7" t="s">
        <v>37970</v>
      </c>
      <c r="C447" s="8" t="s">
        <v>23</v>
      </c>
      <c r="D447" s="9">
        <v>273.45999999999998</v>
      </c>
      <c r="E447" s="9">
        <v>20.239999999999998</v>
      </c>
      <c r="F447" s="9">
        <v>59.86</v>
      </c>
      <c r="G447" s="9"/>
    </row>
    <row r="448" spans="1:7" ht="15.75" thickBot="1" x14ac:dyDescent="0.3">
      <c r="A448" s="6"/>
      <c r="B448" s="6"/>
      <c r="C448" s="6"/>
      <c r="D448" s="6"/>
      <c r="E448" s="6"/>
      <c r="F448" s="6"/>
      <c r="G448" s="6"/>
    </row>
    <row r="449" spans="1:7" x14ac:dyDescent="0.25">
      <c r="A449" s="23" t="s">
        <v>37971</v>
      </c>
      <c r="B449" s="17" t="s">
        <v>37972</v>
      </c>
      <c r="C449" s="26"/>
      <c r="D449" s="29"/>
      <c r="E449" s="29"/>
      <c r="F449" s="29"/>
      <c r="G449" s="29"/>
    </row>
    <row r="450" spans="1:7" x14ac:dyDescent="0.25">
      <c r="A450" s="24"/>
      <c r="B450" s="18" t="s">
        <v>37973</v>
      </c>
      <c r="C450" s="27"/>
      <c r="D450" s="30"/>
      <c r="E450" s="30"/>
      <c r="F450" s="30"/>
      <c r="G450" s="30"/>
    </row>
    <row r="451" spans="1:7" x14ac:dyDescent="0.25">
      <c r="A451" s="24"/>
      <c r="B451" s="18" t="s">
        <v>37974</v>
      </c>
      <c r="C451" s="27"/>
      <c r="D451" s="30"/>
      <c r="E451" s="30"/>
      <c r="F451" s="30"/>
      <c r="G451" s="30"/>
    </row>
    <row r="452" spans="1:7" ht="15.75" thickBot="1" x14ac:dyDescent="0.3">
      <c r="A452" s="25"/>
      <c r="B452" s="19" t="s">
        <v>37975</v>
      </c>
      <c r="C452" s="28"/>
      <c r="D452" s="31"/>
      <c r="E452" s="31"/>
      <c r="F452" s="31"/>
      <c r="G452" s="31"/>
    </row>
    <row r="453" spans="1:7" ht="15.75" thickBot="1" x14ac:dyDescent="0.3">
      <c r="A453" s="6"/>
      <c r="B453" s="6"/>
      <c r="C453" s="6"/>
      <c r="D453" s="6"/>
      <c r="E453" s="6"/>
      <c r="F453" s="6"/>
      <c r="G453" s="6"/>
    </row>
    <row r="454" spans="1:7" ht="15.75" thickBot="1" x14ac:dyDescent="0.3">
      <c r="A454" s="7" t="s">
        <v>37976</v>
      </c>
      <c r="B454" s="7" t="s">
        <v>4706</v>
      </c>
      <c r="C454" s="8" t="s">
        <v>23</v>
      </c>
      <c r="D454" s="9">
        <v>71.400000000000006</v>
      </c>
      <c r="E454" s="9">
        <v>29.82</v>
      </c>
      <c r="F454" s="9">
        <v>50.28</v>
      </c>
      <c r="G454" s="9"/>
    </row>
    <row r="455" spans="1:7" ht="15.75" thickBot="1" x14ac:dyDescent="0.3">
      <c r="A455" s="6"/>
      <c r="B455" s="6"/>
      <c r="C455" s="6"/>
      <c r="D455" s="6"/>
      <c r="E455" s="6"/>
      <c r="F455" s="6"/>
      <c r="G455" s="6"/>
    </row>
    <row r="456" spans="1:7" ht="15.75" thickBot="1" x14ac:dyDescent="0.3">
      <c r="A456" s="7" t="s">
        <v>37977</v>
      </c>
      <c r="B456" s="7" t="s">
        <v>7836</v>
      </c>
      <c r="C456" s="8" t="s">
        <v>23</v>
      </c>
      <c r="D456" s="9">
        <v>81.97</v>
      </c>
      <c r="E456" s="9">
        <v>25.97</v>
      </c>
      <c r="F456" s="9">
        <v>54.13</v>
      </c>
      <c r="G456" s="9"/>
    </row>
    <row r="457" spans="1:7" ht="15.75" thickBot="1" x14ac:dyDescent="0.3">
      <c r="A457" s="6"/>
      <c r="B457" s="6"/>
      <c r="C457" s="6"/>
      <c r="D457" s="6"/>
      <c r="E457" s="6"/>
      <c r="F457" s="6"/>
      <c r="G457" s="6"/>
    </row>
    <row r="458" spans="1:7" ht="15.75" thickBot="1" x14ac:dyDescent="0.3">
      <c r="A458" s="7" t="s">
        <v>37978</v>
      </c>
      <c r="B458" s="7" t="s">
        <v>17512</v>
      </c>
      <c r="C458" s="8" t="s">
        <v>23</v>
      </c>
      <c r="D458" s="9">
        <v>93.07</v>
      </c>
      <c r="E458" s="9">
        <v>22.88</v>
      </c>
      <c r="F458" s="9">
        <v>57.23</v>
      </c>
      <c r="G458" s="9"/>
    </row>
    <row r="459" spans="1:7" ht="15.75" thickBot="1" x14ac:dyDescent="0.3">
      <c r="A459" s="6"/>
      <c r="B459" s="6"/>
      <c r="C459" s="6"/>
      <c r="D459" s="6"/>
      <c r="E459" s="6"/>
      <c r="F459" s="6"/>
      <c r="G459" s="6"/>
    </row>
    <row r="460" spans="1:7" ht="15.75" thickBot="1" x14ac:dyDescent="0.3">
      <c r="A460" s="7" t="s">
        <v>37979</v>
      </c>
      <c r="B460" s="7" t="s">
        <v>37980</v>
      </c>
      <c r="C460" s="8" t="s">
        <v>23</v>
      </c>
      <c r="D460" s="9">
        <v>99.06</v>
      </c>
      <c r="E460" s="9">
        <v>21.49</v>
      </c>
      <c r="F460" s="9">
        <v>58.6</v>
      </c>
      <c r="G460" s="9"/>
    </row>
    <row r="461" spans="1:7" ht="15.75" thickBot="1" x14ac:dyDescent="0.3">
      <c r="A461" s="6"/>
      <c r="B461" s="6"/>
      <c r="C461" s="6"/>
      <c r="D461" s="6"/>
      <c r="E461" s="6"/>
      <c r="F461" s="6"/>
      <c r="G461" s="6"/>
    </row>
    <row r="462" spans="1:7" ht="15.75" thickBot="1" x14ac:dyDescent="0.3">
      <c r="A462" s="7" t="s">
        <v>37981</v>
      </c>
      <c r="B462" s="7" t="s">
        <v>37982</v>
      </c>
      <c r="C462" s="8" t="s">
        <v>23</v>
      </c>
      <c r="D462" s="9">
        <v>109.98</v>
      </c>
      <c r="E462" s="9">
        <v>19.36</v>
      </c>
      <c r="F462" s="9">
        <v>60.74</v>
      </c>
      <c r="G462" s="9"/>
    </row>
    <row r="463" spans="1:7" ht="15.75" thickBot="1" x14ac:dyDescent="0.3">
      <c r="A463" s="6"/>
      <c r="B463" s="6"/>
      <c r="C463" s="6"/>
      <c r="D463" s="6"/>
      <c r="E463" s="6"/>
      <c r="F463" s="6"/>
      <c r="G463" s="6"/>
    </row>
    <row r="464" spans="1:7" ht="15.75" thickBot="1" x14ac:dyDescent="0.3">
      <c r="A464" s="7" t="s">
        <v>37983</v>
      </c>
      <c r="B464" s="7" t="s">
        <v>37984</v>
      </c>
      <c r="C464" s="8" t="s">
        <v>23</v>
      </c>
      <c r="D464" s="9">
        <v>126.59</v>
      </c>
      <c r="E464" s="9">
        <v>16.82</v>
      </c>
      <c r="F464" s="9">
        <v>63.28</v>
      </c>
      <c r="G464" s="9"/>
    </row>
    <row r="465" spans="1:7" ht="15.75" thickBot="1" x14ac:dyDescent="0.3">
      <c r="A465" s="6"/>
      <c r="B465" s="6"/>
      <c r="C465" s="6"/>
      <c r="D465" s="6"/>
      <c r="E465" s="6"/>
      <c r="F465" s="6"/>
      <c r="G465" s="6"/>
    </row>
    <row r="466" spans="1:7" ht="15.75" thickBot="1" x14ac:dyDescent="0.3">
      <c r="A466" s="7" t="s">
        <v>37985</v>
      </c>
      <c r="B466" s="7" t="s">
        <v>18471</v>
      </c>
      <c r="C466" s="8" t="s">
        <v>23</v>
      </c>
      <c r="D466" s="9">
        <v>154.99</v>
      </c>
      <c r="E466" s="9">
        <v>13.74</v>
      </c>
      <c r="F466" s="9">
        <v>66.36</v>
      </c>
      <c r="G466" s="9"/>
    </row>
    <row r="467" spans="1:7" ht="15.75" thickBot="1" x14ac:dyDescent="0.3">
      <c r="A467" s="6"/>
      <c r="B467" s="6"/>
      <c r="C467" s="6"/>
      <c r="D467" s="6"/>
      <c r="E467" s="6"/>
      <c r="F467" s="6"/>
      <c r="G467" s="6"/>
    </row>
    <row r="468" spans="1:7" ht="15.75" thickBot="1" x14ac:dyDescent="0.3">
      <c r="A468" s="7" t="s">
        <v>37986</v>
      </c>
      <c r="B468" s="7" t="s">
        <v>37987</v>
      </c>
      <c r="C468" s="8" t="s">
        <v>23</v>
      </c>
      <c r="D468" s="9">
        <v>187.12</v>
      </c>
      <c r="E468" s="9">
        <v>11.38</v>
      </c>
      <c r="F468" s="9">
        <v>68.72</v>
      </c>
      <c r="G468" s="9"/>
    </row>
    <row r="469" spans="1:7" ht="15.75" thickBot="1" x14ac:dyDescent="0.3">
      <c r="A469" s="6"/>
      <c r="B469" s="6"/>
      <c r="C469" s="6"/>
      <c r="D469" s="6"/>
      <c r="E469" s="6"/>
      <c r="F469" s="6"/>
      <c r="G469" s="6"/>
    </row>
    <row r="470" spans="1:7" ht="15.75" thickBot="1" x14ac:dyDescent="0.3">
      <c r="A470" s="7" t="s">
        <v>37988</v>
      </c>
      <c r="B470" s="7" t="s">
        <v>20304</v>
      </c>
      <c r="C470" s="8" t="s">
        <v>23</v>
      </c>
      <c r="D470" s="9">
        <v>385.12</v>
      </c>
      <c r="E470" s="9">
        <v>11.05</v>
      </c>
      <c r="F470" s="9">
        <v>69.040000000000006</v>
      </c>
      <c r="G470" s="9"/>
    </row>
    <row r="471" spans="1:7" ht="15.75" thickBot="1" x14ac:dyDescent="0.3">
      <c r="A471" s="6"/>
      <c r="B471" s="6"/>
      <c r="C471" s="6"/>
      <c r="D471" s="6"/>
      <c r="E471" s="6"/>
      <c r="F471" s="6"/>
      <c r="G471" s="6"/>
    </row>
    <row r="472" spans="1:7" ht="15.75" thickBot="1" x14ac:dyDescent="0.3">
      <c r="A472" s="7" t="s">
        <v>37989</v>
      </c>
      <c r="B472" s="7" t="s">
        <v>37990</v>
      </c>
      <c r="C472" s="8" t="s">
        <v>23</v>
      </c>
      <c r="D472" s="9">
        <v>462.47</v>
      </c>
      <c r="E472" s="9">
        <v>9.1999999999999993</v>
      </c>
      <c r="F472" s="9">
        <v>70.89</v>
      </c>
      <c r="G472" s="9"/>
    </row>
    <row r="473" spans="1:7" ht="15.75" thickBot="1" x14ac:dyDescent="0.3">
      <c r="A473" s="6"/>
      <c r="B473" s="6"/>
      <c r="C473" s="6"/>
      <c r="D473" s="6"/>
      <c r="E473" s="6"/>
      <c r="F473" s="6"/>
      <c r="G473" s="6"/>
    </row>
    <row r="474" spans="1:7" ht="15.75" thickBot="1" x14ac:dyDescent="0.3">
      <c r="A474" s="7" t="s">
        <v>37991</v>
      </c>
      <c r="B474" s="7" t="s">
        <v>37992</v>
      </c>
      <c r="C474" s="8"/>
      <c r="D474" s="9"/>
      <c r="E474" s="9"/>
      <c r="F474" s="9"/>
      <c r="G474" s="9"/>
    </row>
    <row r="475" spans="1:7" ht="15.75" thickBot="1" x14ac:dyDescent="0.3">
      <c r="A475" s="6"/>
      <c r="B475" s="6"/>
      <c r="C475" s="6"/>
      <c r="D475" s="6"/>
      <c r="E475" s="6"/>
      <c r="F475" s="6"/>
      <c r="G475" s="6"/>
    </row>
    <row r="476" spans="1:7" x14ac:dyDescent="0.25">
      <c r="A476" s="23" t="s">
        <v>37993</v>
      </c>
      <c r="B476" s="17" t="s">
        <v>37994</v>
      </c>
      <c r="C476" s="26"/>
      <c r="D476" s="29"/>
      <c r="E476" s="29"/>
      <c r="F476" s="29"/>
      <c r="G476" s="29"/>
    </row>
    <row r="477" spans="1:7" ht="15.75" thickBot="1" x14ac:dyDescent="0.3">
      <c r="A477" s="25"/>
      <c r="B477" s="19" t="s">
        <v>37638</v>
      </c>
      <c r="C477" s="28"/>
      <c r="D477" s="31"/>
      <c r="E477" s="31"/>
      <c r="F477" s="31"/>
      <c r="G477" s="31"/>
    </row>
    <row r="478" spans="1:7" ht="15.75" thickBot="1" x14ac:dyDescent="0.3">
      <c r="A478" s="6"/>
      <c r="B478" s="6"/>
      <c r="C478" s="6"/>
      <c r="D478" s="6"/>
      <c r="E478" s="6"/>
      <c r="F478" s="6"/>
      <c r="G478" s="6"/>
    </row>
    <row r="479" spans="1:7" ht="15.75" thickBot="1" x14ac:dyDescent="0.3">
      <c r="A479" s="7" t="s">
        <v>37995</v>
      </c>
      <c r="B479" s="7" t="s">
        <v>37996</v>
      </c>
      <c r="C479" s="8" t="s">
        <v>48</v>
      </c>
      <c r="D479" s="9" t="s">
        <v>37997</v>
      </c>
      <c r="E479" s="9">
        <v>59.68</v>
      </c>
      <c r="F479" s="9">
        <v>20.420000000000002</v>
      </c>
      <c r="G479" s="9"/>
    </row>
    <row r="480" spans="1:7" ht="15.75" thickBot="1" x14ac:dyDescent="0.3">
      <c r="A480" s="6"/>
      <c r="B480" s="6"/>
      <c r="C480" s="6"/>
      <c r="D480" s="6"/>
      <c r="E480" s="6"/>
      <c r="F480" s="6"/>
      <c r="G480" s="6"/>
    </row>
    <row r="481" spans="1:7" ht="15.75" thickBot="1" x14ac:dyDescent="0.3">
      <c r="A481" s="7" t="s">
        <v>37998</v>
      </c>
      <c r="B481" s="7" t="s">
        <v>37999</v>
      </c>
      <c r="C481" s="8" t="s">
        <v>48</v>
      </c>
      <c r="D481" s="9" t="s">
        <v>38000</v>
      </c>
      <c r="E481" s="9">
        <v>57.11</v>
      </c>
      <c r="F481" s="9">
        <v>22.98</v>
      </c>
      <c r="G481" s="9"/>
    </row>
    <row r="482" spans="1:7" ht="15.75" thickBot="1" x14ac:dyDescent="0.3">
      <c r="A482" s="6"/>
      <c r="B482" s="6"/>
      <c r="C482" s="6"/>
      <c r="D482" s="6"/>
      <c r="E482" s="6"/>
      <c r="F482" s="6"/>
      <c r="G482" s="6"/>
    </row>
    <row r="483" spans="1:7" ht="15.75" thickBot="1" x14ac:dyDescent="0.3">
      <c r="A483" s="7" t="s">
        <v>38001</v>
      </c>
      <c r="B483" s="7" t="s">
        <v>38002</v>
      </c>
      <c r="C483" s="8" t="s">
        <v>48</v>
      </c>
      <c r="D483" s="9">
        <v>813.11</v>
      </c>
      <c r="E483" s="9">
        <v>48.32</v>
      </c>
      <c r="F483" s="9">
        <v>31.77</v>
      </c>
      <c r="G483" s="9"/>
    </row>
    <row r="484" spans="1:7" ht="15.75" thickBot="1" x14ac:dyDescent="0.3">
      <c r="A484" s="6"/>
      <c r="B484" s="6"/>
      <c r="C484" s="6"/>
      <c r="D484" s="6"/>
      <c r="E484" s="6"/>
      <c r="F484" s="6"/>
      <c r="G484" s="6"/>
    </row>
    <row r="485" spans="1:7" ht="15.75" thickBot="1" x14ac:dyDescent="0.3">
      <c r="A485" s="7" t="s">
        <v>38003</v>
      </c>
      <c r="B485" s="7" t="s">
        <v>38004</v>
      </c>
      <c r="C485" s="8" t="s">
        <v>48</v>
      </c>
      <c r="D485" s="9">
        <v>608.41999999999996</v>
      </c>
      <c r="E485" s="9">
        <v>41.98</v>
      </c>
      <c r="F485" s="9">
        <v>38.119999999999997</v>
      </c>
      <c r="G485" s="9"/>
    </row>
    <row r="486" spans="1:7" ht="15.75" thickBot="1" x14ac:dyDescent="0.3">
      <c r="A486" s="6"/>
      <c r="B486" s="6"/>
      <c r="C486" s="6"/>
      <c r="D486" s="6"/>
      <c r="E486" s="6"/>
      <c r="F486" s="6"/>
      <c r="G486" s="6"/>
    </row>
    <row r="487" spans="1:7" ht="15.75" thickBot="1" x14ac:dyDescent="0.3">
      <c r="A487" s="7" t="s">
        <v>38005</v>
      </c>
      <c r="B487" s="7" t="s">
        <v>38006</v>
      </c>
      <c r="C487" s="8" t="s">
        <v>48</v>
      </c>
      <c r="D487" s="9">
        <v>502.12</v>
      </c>
      <c r="E487" s="9">
        <v>33.909999999999997</v>
      </c>
      <c r="F487" s="9">
        <v>46.18</v>
      </c>
      <c r="G487" s="9"/>
    </row>
    <row r="488" spans="1:7" ht="15.75" thickBot="1" x14ac:dyDescent="0.3">
      <c r="A488" s="6"/>
      <c r="B488" s="6"/>
      <c r="C488" s="6"/>
      <c r="D488" s="6"/>
      <c r="E488" s="6"/>
      <c r="F488" s="6"/>
      <c r="G488" s="6"/>
    </row>
    <row r="489" spans="1:7" ht="15.75" thickBot="1" x14ac:dyDescent="0.3">
      <c r="A489" s="7" t="s">
        <v>38007</v>
      </c>
      <c r="B489" s="7" t="s">
        <v>38008</v>
      </c>
      <c r="C489" s="8" t="s">
        <v>48</v>
      </c>
      <c r="D489" s="9">
        <v>331.39</v>
      </c>
      <c r="E489" s="9">
        <v>25.69</v>
      </c>
      <c r="F489" s="9">
        <v>54.4</v>
      </c>
      <c r="G489" s="9"/>
    </row>
    <row r="490" spans="1:7" ht="15.75" thickBot="1" x14ac:dyDescent="0.3">
      <c r="A490" s="6"/>
      <c r="B490" s="6"/>
      <c r="C490" s="6"/>
      <c r="D490" s="6"/>
      <c r="E490" s="6"/>
      <c r="F490" s="6"/>
      <c r="G490" s="6"/>
    </row>
    <row r="491" spans="1:7" ht="15.75" thickBot="1" x14ac:dyDescent="0.3">
      <c r="A491" s="7" t="s">
        <v>38009</v>
      </c>
      <c r="B491" s="7" t="s">
        <v>38010</v>
      </c>
      <c r="C491" s="8" t="s">
        <v>48</v>
      </c>
      <c r="D491" s="9" t="s">
        <v>38011</v>
      </c>
      <c r="E491" s="9">
        <v>61.79</v>
      </c>
      <c r="F491" s="9">
        <v>18.3</v>
      </c>
      <c r="G491" s="9"/>
    </row>
    <row r="492" spans="1:7" ht="15.75" thickBot="1" x14ac:dyDescent="0.3">
      <c r="A492" s="6"/>
      <c r="B492" s="6"/>
      <c r="C492" s="6"/>
      <c r="D492" s="6"/>
      <c r="E492" s="6"/>
      <c r="F492" s="6"/>
      <c r="G492" s="6"/>
    </row>
    <row r="493" spans="1:7" ht="15.75" thickBot="1" x14ac:dyDescent="0.3">
      <c r="A493" s="7" t="s">
        <v>38012</v>
      </c>
      <c r="B493" s="7" t="s">
        <v>38013</v>
      </c>
      <c r="C493" s="8" t="s">
        <v>48</v>
      </c>
      <c r="D493" s="9" t="s">
        <v>38014</v>
      </c>
      <c r="E493" s="9">
        <v>60.54</v>
      </c>
      <c r="F493" s="9">
        <v>19.559999999999999</v>
      </c>
      <c r="G493" s="9"/>
    </row>
    <row r="494" spans="1:7" ht="15.75" thickBot="1" x14ac:dyDescent="0.3">
      <c r="A494" s="6"/>
      <c r="B494" s="6"/>
      <c r="C494" s="6"/>
      <c r="D494" s="6"/>
      <c r="E494" s="6"/>
      <c r="F494" s="6"/>
      <c r="G494" s="6"/>
    </row>
    <row r="495" spans="1:7" ht="15.75" thickBot="1" x14ac:dyDescent="0.3">
      <c r="A495" s="7" t="s">
        <v>38015</v>
      </c>
      <c r="B495" s="7" t="s">
        <v>38016</v>
      </c>
      <c r="C495" s="8" t="s">
        <v>48</v>
      </c>
      <c r="D495" s="9">
        <v>683.64</v>
      </c>
      <c r="E495" s="9">
        <v>57.47</v>
      </c>
      <c r="F495" s="9">
        <v>22.62</v>
      </c>
      <c r="G495" s="9"/>
    </row>
    <row r="496" spans="1:7" ht="15.75" thickBot="1" x14ac:dyDescent="0.3">
      <c r="A496" s="6"/>
      <c r="B496" s="6"/>
      <c r="C496" s="6"/>
      <c r="D496" s="6"/>
      <c r="E496" s="6"/>
      <c r="F496" s="6"/>
      <c r="G496" s="6"/>
    </row>
    <row r="497" spans="1:7" ht="15.75" thickBot="1" x14ac:dyDescent="0.3">
      <c r="A497" s="7" t="s">
        <v>38017</v>
      </c>
      <c r="B497" s="7" t="s">
        <v>38018</v>
      </c>
      <c r="C497" s="8" t="s">
        <v>48</v>
      </c>
      <c r="D497" s="9">
        <v>492.38</v>
      </c>
      <c r="E497" s="9">
        <v>51.87</v>
      </c>
      <c r="F497" s="9">
        <v>28.22</v>
      </c>
      <c r="G497" s="9"/>
    </row>
    <row r="498" spans="1:7" ht="15.75" thickBot="1" x14ac:dyDescent="0.3">
      <c r="A498" s="6"/>
      <c r="B498" s="6"/>
      <c r="C498" s="6"/>
      <c r="D498" s="6"/>
      <c r="E498" s="6"/>
      <c r="F498" s="6"/>
      <c r="G498" s="6"/>
    </row>
    <row r="499" spans="1:7" ht="15.75" thickBot="1" x14ac:dyDescent="0.3">
      <c r="A499" s="7" t="s">
        <v>38019</v>
      </c>
      <c r="B499" s="7" t="s">
        <v>38020</v>
      </c>
      <c r="C499" s="8" t="s">
        <v>48</v>
      </c>
      <c r="D499" s="9">
        <v>353.9</v>
      </c>
      <c r="E499" s="9">
        <v>48.12</v>
      </c>
      <c r="F499" s="9">
        <v>31.98</v>
      </c>
      <c r="G499" s="9"/>
    </row>
    <row r="500" spans="1:7" ht="15.75" thickBot="1" x14ac:dyDescent="0.3">
      <c r="A500" s="6"/>
      <c r="B500" s="6"/>
      <c r="C500" s="6"/>
      <c r="D500" s="6"/>
      <c r="E500" s="6"/>
      <c r="F500" s="6"/>
      <c r="G500" s="6"/>
    </row>
    <row r="501" spans="1:7" ht="15.75" thickBot="1" x14ac:dyDescent="0.3">
      <c r="A501" s="7" t="s">
        <v>38021</v>
      </c>
      <c r="B501" s="7" t="s">
        <v>38022</v>
      </c>
      <c r="C501" s="8" t="s">
        <v>48</v>
      </c>
      <c r="D501" s="9">
        <v>259.82</v>
      </c>
      <c r="E501" s="9">
        <v>39.32</v>
      </c>
      <c r="F501" s="9">
        <v>40.770000000000003</v>
      </c>
      <c r="G501" s="9"/>
    </row>
    <row r="502" spans="1:7" ht="15.75" thickBot="1" x14ac:dyDescent="0.3">
      <c r="A502" s="6"/>
      <c r="B502" s="6"/>
      <c r="C502" s="6"/>
      <c r="D502" s="6"/>
      <c r="E502" s="6"/>
      <c r="F502" s="6"/>
      <c r="G502" s="6"/>
    </row>
    <row r="503" spans="1:7" ht="15.75" thickBot="1" x14ac:dyDescent="0.3">
      <c r="A503" s="7" t="s">
        <v>38023</v>
      </c>
      <c r="B503" s="7" t="s">
        <v>38024</v>
      </c>
      <c r="C503" s="8"/>
      <c r="D503" s="9"/>
      <c r="E503" s="9"/>
      <c r="F503" s="9"/>
      <c r="G503" s="9"/>
    </row>
    <row r="504" spans="1:7" ht="15.75" thickBot="1" x14ac:dyDescent="0.3">
      <c r="A504" s="6"/>
      <c r="B504" s="6"/>
      <c r="C504" s="6"/>
      <c r="D504" s="6"/>
      <c r="E504" s="6"/>
      <c r="F504" s="6"/>
      <c r="G504" s="6"/>
    </row>
    <row r="505" spans="1:7" x14ac:dyDescent="0.25">
      <c r="A505" s="23" t="s">
        <v>38025</v>
      </c>
      <c r="B505" s="17" t="s">
        <v>38026</v>
      </c>
      <c r="C505" s="26"/>
      <c r="D505" s="29"/>
      <c r="E505" s="29"/>
      <c r="F505" s="29"/>
      <c r="G505" s="29"/>
    </row>
    <row r="506" spans="1:7" ht="15.75" thickBot="1" x14ac:dyDescent="0.3">
      <c r="A506" s="25"/>
      <c r="B506" s="19" t="s">
        <v>37638</v>
      </c>
      <c r="C506" s="28"/>
      <c r="D506" s="31"/>
      <c r="E506" s="31"/>
      <c r="F506" s="31"/>
      <c r="G506" s="31"/>
    </row>
    <row r="507" spans="1:7" ht="15.75" thickBot="1" x14ac:dyDescent="0.3">
      <c r="A507" s="6"/>
      <c r="B507" s="6"/>
      <c r="C507" s="6"/>
      <c r="D507" s="6"/>
      <c r="E507" s="6"/>
      <c r="F507" s="6"/>
      <c r="G507" s="6"/>
    </row>
    <row r="508" spans="1:7" ht="15.75" thickBot="1" x14ac:dyDescent="0.3">
      <c r="A508" s="7" t="s">
        <v>38027</v>
      </c>
      <c r="B508" s="7" t="s">
        <v>37996</v>
      </c>
      <c r="C508" s="8" t="s">
        <v>48</v>
      </c>
      <c r="D508" s="9" t="s">
        <v>38028</v>
      </c>
      <c r="E508" s="9">
        <v>59.96</v>
      </c>
      <c r="F508" s="9">
        <v>20.14</v>
      </c>
      <c r="G508" s="9"/>
    </row>
    <row r="509" spans="1:7" ht="15.75" thickBot="1" x14ac:dyDescent="0.3">
      <c r="A509" s="6"/>
      <c r="B509" s="6"/>
      <c r="C509" s="6"/>
      <c r="D509" s="6"/>
      <c r="E509" s="6"/>
      <c r="F509" s="6"/>
      <c r="G509" s="6"/>
    </row>
    <row r="510" spans="1:7" ht="15.75" thickBot="1" x14ac:dyDescent="0.3">
      <c r="A510" s="7" t="s">
        <v>38029</v>
      </c>
      <c r="B510" s="7" t="s">
        <v>38030</v>
      </c>
      <c r="C510" s="8" t="s">
        <v>48</v>
      </c>
      <c r="D510" s="9" t="s">
        <v>38031</v>
      </c>
      <c r="E510" s="9">
        <v>57.46</v>
      </c>
      <c r="F510" s="9">
        <v>22.64</v>
      </c>
      <c r="G510" s="9"/>
    </row>
    <row r="511" spans="1:7" ht="15.75" thickBot="1" x14ac:dyDescent="0.3">
      <c r="A511" s="6"/>
      <c r="B511" s="6"/>
      <c r="C511" s="6"/>
      <c r="D511" s="6"/>
      <c r="E511" s="6"/>
      <c r="F511" s="6"/>
      <c r="G511" s="6"/>
    </row>
    <row r="512" spans="1:7" ht="15.75" thickBot="1" x14ac:dyDescent="0.3">
      <c r="A512" s="7" t="s">
        <v>38032</v>
      </c>
      <c r="B512" s="7" t="s">
        <v>38033</v>
      </c>
      <c r="C512" s="8" t="s">
        <v>48</v>
      </c>
      <c r="D512" s="9">
        <v>802.03</v>
      </c>
      <c r="E512" s="9">
        <v>48.99</v>
      </c>
      <c r="F512" s="9">
        <v>31.11</v>
      </c>
      <c r="G512" s="9"/>
    </row>
    <row r="513" spans="1:7" ht="15.75" thickBot="1" x14ac:dyDescent="0.3">
      <c r="A513" s="6"/>
      <c r="B513" s="6"/>
      <c r="C513" s="6"/>
      <c r="D513" s="6"/>
      <c r="E513" s="6"/>
      <c r="F513" s="6"/>
      <c r="G513" s="6"/>
    </row>
    <row r="514" spans="1:7" ht="15.75" thickBot="1" x14ac:dyDescent="0.3">
      <c r="A514" s="7" t="s">
        <v>38034</v>
      </c>
      <c r="B514" s="7" t="s">
        <v>38035</v>
      </c>
      <c r="C514" s="8" t="s">
        <v>48</v>
      </c>
      <c r="D514" s="9">
        <v>613.28</v>
      </c>
      <c r="E514" s="9">
        <v>41.65</v>
      </c>
      <c r="F514" s="9">
        <v>38.450000000000003</v>
      </c>
      <c r="G514" s="9"/>
    </row>
    <row r="515" spans="1:7" ht="15.75" thickBot="1" x14ac:dyDescent="0.3">
      <c r="A515" s="6"/>
      <c r="B515" s="6"/>
      <c r="C515" s="6"/>
      <c r="D515" s="6"/>
      <c r="E515" s="6"/>
      <c r="F515" s="6"/>
      <c r="G515" s="6"/>
    </row>
    <row r="516" spans="1:7" ht="15.75" thickBot="1" x14ac:dyDescent="0.3">
      <c r="A516" s="7" t="s">
        <v>38036</v>
      </c>
      <c r="B516" s="7" t="s">
        <v>38037</v>
      </c>
      <c r="C516" s="8" t="s">
        <v>48</v>
      </c>
      <c r="D516" s="9">
        <v>449.16</v>
      </c>
      <c r="E516" s="9">
        <v>37.909999999999997</v>
      </c>
      <c r="F516" s="9">
        <v>42.19</v>
      </c>
      <c r="G516" s="9"/>
    </row>
    <row r="517" spans="1:7" ht="15.75" thickBot="1" x14ac:dyDescent="0.3">
      <c r="A517" s="6"/>
      <c r="B517" s="6"/>
      <c r="C517" s="6"/>
      <c r="D517" s="6"/>
      <c r="E517" s="6"/>
      <c r="F517" s="6"/>
      <c r="G517" s="6"/>
    </row>
    <row r="518" spans="1:7" ht="15.75" thickBot="1" x14ac:dyDescent="0.3">
      <c r="A518" s="7" t="s">
        <v>38038</v>
      </c>
      <c r="B518" s="7" t="s">
        <v>38008</v>
      </c>
      <c r="C518" s="8" t="s">
        <v>48</v>
      </c>
      <c r="D518" s="9">
        <v>246.63</v>
      </c>
      <c r="E518" s="9">
        <v>25.89</v>
      </c>
      <c r="F518" s="9">
        <v>54.2</v>
      </c>
      <c r="G518" s="9"/>
    </row>
    <row r="519" spans="1:7" ht="15.75" thickBot="1" x14ac:dyDescent="0.3">
      <c r="A519" s="6"/>
      <c r="B519" s="6"/>
      <c r="C519" s="6"/>
      <c r="D519" s="6"/>
      <c r="E519" s="6"/>
      <c r="F519" s="6"/>
      <c r="G519" s="6"/>
    </row>
    <row r="520" spans="1:7" ht="15.75" thickBot="1" x14ac:dyDescent="0.3">
      <c r="A520" s="7" t="s">
        <v>38039</v>
      </c>
      <c r="B520" s="7" t="s">
        <v>38010</v>
      </c>
      <c r="C520" s="8" t="s">
        <v>48</v>
      </c>
      <c r="D520" s="9" t="s">
        <v>38040</v>
      </c>
      <c r="E520" s="9">
        <v>62.41</v>
      </c>
      <c r="F520" s="9">
        <v>17.68</v>
      </c>
      <c r="G520" s="9"/>
    </row>
    <row r="521" spans="1:7" ht="15.75" thickBot="1" x14ac:dyDescent="0.3">
      <c r="A521" s="6"/>
      <c r="B521" s="6"/>
      <c r="C521" s="6"/>
      <c r="D521" s="6"/>
      <c r="E521" s="6"/>
      <c r="F521" s="6"/>
      <c r="G521" s="6"/>
    </row>
    <row r="522" spans="1:7" ht="15.75" thickBot="1" x14ac:dyDescent="0.3">
      <c r="A522" s="7" t="s">
        <v>38041</v>
      </c>
      <c r="B522" s="7" t="s">
        <v>38042</v>
      </c>
      <c r="C522" s="8" t="s">
        <v>48</v>
      </c>
      <c r="D522" s="9" t="s">
        <v>38043</v>
      </c>
      <c r="E522" s="9">
        <v>60.61</v>
      </c>
      <c r="F522" s="9">
        <v>19.48</v>
      </c>
      <c r="G522" s="9"/>
    </row>
    <row r="523" spans="1:7" ht="15.75" thickBot="1" x14ac:dyDescent="0.3">
      <c r="A523" s="6"/>
      <c r="B523" s="6"/>
      <c r="C523" s="6"/>
      <c r="D523" s="6"/>
      <c r="E523" s="6"/>
      <c r="F523" s="6"/>
      <c r="G523" s="6"/>
    </row>
    <row r="524" spans="1:7" ht="15.75" thickBot="1" x14ac:dyDescent="0.3">
      <c r="A524" s="7" t="s">
        <v>38044</v>
      </c>
      <c r="B524" s="7" t="s">
        <v>38045</v>
      </c>
      <c r="C524" s="8" t="s">
        <v>48</v>
      </c>
      <c r="D524" s="9">
        <v>752.09</v>
      </c>
      <c r="E524" s="9">
        <v>52.24</v>
      </c>
      <c r="F524" s="9">
        <v>27.85</v>
      </c>
      <c r="G524" s="9"/>
    </row>
    <row r="525" spans="1:7" ht="15.75" thickBot="1" x14ac:dyDescent="0.3">
      <c r="A525" s="6"/>
      <c r="B525" s="6"/>
      <c r="C525" s="6"/>
      <c r="D525" s="6"/>
      <c r="E525" s="6"/>
      <c r="F525" s="6"/>
      <c r="G525" s="6"/>
    </row>
    <row r="526" spans="1:7" ht="15.75" thickBot="1" x14ac:dyDescent="0.3">
      <c r="A526" s="7" t="s">
        <v>38046</v>
      </c>
      <c r="B526" s="7" t="s">
        <v>38047</v>
      </c>
      <c r="C526" s="8" t="s">
        <v>48</v>
      </c>
      <c r="D526" s="9">
        <v>586.99</v>
      </c>
      <c r="E526" s="9">
        <v>43.51</v>
      </c>
      <c r="F526" s="9">
        <v>36.58</v>
      </c>
      <c r="G526" s="9"/>
    </row>
    <row r="527" spans="1:7" ht="15.75" thickBot="1" x14ac:dyDescent="0.3">
      <c r="A527" s="6"/>
      <c r="B527" s="6"/>
      <c r="C527" s="6"/>
      <c r="D527" s="6"/>
      <c r="E527" s="6"/>
      <c r="F527" s="6"/>
      <c r="G527" s="6"/>
    </row>
    <row r="528" spans="1:7" ht="15.75" thickBot="1" x14ac:dyDescent="0.3">
      <c r="A528" s="7" t="s">
        <v>38048</v>
      </c>
      <c r="B528" s="7" t="s">
        <v>38049</v>
      </c>
      <c r="C528" s="8" t="s">
        <v>48</v>
      </c>
      <c r="D528" s="9">
        <v>413.68</v>
      </c>
      <c r="E528" s="9">
        <v>41.16</v>
      </c>
      <c r="F528" s="9">
        <v>38.93</v>
      </c>
      <c r="G528" s="9"/>
    </row>
    <row r="529" spans="1:7" ht="15.75" thickBot="1" x14ac:dyDescent="0.3">
      <c r="A529" s="6"/>
      <c r="B529" s="6"/>
      <c r="C529" s="6"/>
      <c r="D529" s="6"/>
      <c r="E529" s="6"/>
      <c r="F529" s="6"/>
      <c r="G529" s="6"/>
    </row>
    <row r="530" spans="1:7" ht="15.75" thickBot="1" x14ac:dyDescent="0.3">
      <c r="A530" s="7" t="s">
        <v>38050</v>
      </c>
      <c r="B530" s="7" t="s">
        <v>38022</v>
      </c>
      <c r="C530" s="8" t="s">
        <v>48</v>
      </c>
      <c r="D530" s="9">
        <v>347.83</v>
      </c>
      <c r="E530" s="9">
        <v>18.36</v>
      </c>
      <c r="F530" s="9">
        <v>61.74</v>
      </c>
      <c r="G530" s="9"/>
    </row>
    <row r="531" spans="1:7" ht="15.75" thickBot="1" x14ac:dyDescent="0.3">
      <c r="A531" s="6"/>
      <c r="B531" s="6"/>
      <c r="C531" s="6"/>
      <c r="D531" s="6"/>
      <c r="E531" s="6"/>
      <c r="F531" s="6"/>
      <c r="G531" s="6"/>
    </row>
    <row r="532" spans="1:7" ht="15.75" thickBot="1" x14ac:dyDescent="0.3">
      <c r="A532" s="7" t="s">
        <v>38051</v>
      </c>
      <c r="B532" s="7" t="s">
        <v>38052</v>
      </c>
      <c r="C532" s="8"/>
      <c r="D532" s="9"/>
      <c r="E532" s="9"/>
      <c r="F532" s="9"/>
      <c r="G532" s="9"/>
    </row>
    <row r="533" spans="1:7" ht="15.75" thickBot="1" x14ac:dyDescent="0.3">
      <c r="A533" s="6"/>
      <c r="B533" s="6"/>
      <c r="C533" s="6"/>
      <c r="D533" s="6"/>
      <c r="E533" s="6"/>
      <c r="F533" s="6"/>
      <c r="G533" s="6"/>
    </row>
    <row r="534" spans="1:7" x14ac:dyDescent="0.25">
      <c r="A534" s="23" t="s">
        <v>38053</v>
      </c>
      <c r="B534" s="17" t="s">
        <v>38054</v>
      </c>
      <c r="C534" s="26"/>
      <c r="D534" s="29"/>
      <c r="E534" s="29"/>
      <c r="F534" s="29"/>
      <c r="G534" s="29"/>
    </row>
    <row r="535" spans="1:7" x14ac:dyDescent="0.25">
      <c r="A535" s="24"/>
      <c r="B535" s="18" t="s">
        <v>38055</v>
      </c>
      <c r="C535" s="27"/>
      <c r="D535" s="30"/>
      <c r="E535" s="30"/>
      <c r="F535" s="30"/>
      <c r="G535" s="30"/>
    </row>
    <row r="536" spans="1:7" ht="15.75" thickBot="1" x14ac:dyDescent="0.3">
      <c r="A536" s="25"/>
      <c r="B536" s="19" t="s">
        <v>37638</v>
      </c>
      <c r="C536" s="28"/>
      <c r="D536" s="31"/>
      <c r="E536" s="31"/>
      <c r="F536" s="31"/>
      <c r="G536" s="31"/>
    </row>
    <row r="537" spans="1:7" ht="15.75" thickBot="1" x14ac:dyDescent="0.3">
      <c r="A537" s="6"/>
      <c r="B537" s="6"/>
      <c r="C537" s="6"/>
      <c r="D537" s="6"/>
      <c r="E537" s="6"/>
      <c r="F537" s="6"/>
      <c r="G537" s="6"/>
    </row>
    <row r="538" spans="1:7" ht="15.75" thickBot="1" x14ac:dyDescent="0.3">
      <c r="A538" s="7" t="s">
        <v>38056</v>
      </c>
      <c r="B538" s="7" t="s">
        <v>38057</v>
      </c>
      <c r="C538" s="8" t="s">
        <v>48</v>
      </c>
      <c r="D538" s="9" t="s">
        <v>38058</v>
      </c>
      <c r="E538" s="9">
        <v>50.01</v>
      </c>
      <c r="F538" s="9">
        <v>30.09</v>
      </c>
      <c r="G538" s="9"/>
    </row>
    <row r="539" spans="1:7" ht="15.75" thickBot="1" x14ac:dyDescent="0.3">
      <c r="A539" s="6"/>
      <c r="B539" s="6"/>
      <c r="C539" s="6"/>
      <c r="D539" s="6"/>
      <c r="E539" s="6"/>
      <c r="F539" s="6"/>
      <c r="G539" s="6"/>
    </row>
    <row r="540" spans="1:7" ht="15.75" thickBot="1" x14ac:dyDescent="0.3">
      <c r="A540" s="7" t="s">
        <v>38059</v>
      </c>
      <c r="B540" s="7" t="s">
        <v>38060</v>
      </c>
      <c r="C540" s="8" t="s">
        <v>48</v>
      </c>
      <c r="D540" s="9" t="s">
        <v>38061</v>
      </c>
      <c r="E540" s="9">
        <v>47.89</v>
      </c>
      <c r="F540" s="9">
        <v>32.21</v>
      </c>
      <c r="G540" s="9"/>
    </row>
    <row r="541" spans="1:7" ht="15.75" thickBot="1" x14ac:dyDescent="0.3">
      <c r="A541" s="6"/>
      <c r="B541" s="6"/>
      <c r="C541" s="6"/>
      <c r="D541" s="6"/>
      <c r="E541" s="6"/>
      <c r="F541" s="6"/>
      <c r="G541" s="6"/>
    </row>
    <row r="542" spans="1:7" ht="15.75" thickBot="1" x14ac:dyDescent="0.3">
      <c r="A542" s="7" t="s">
        <v>38062</v>
      </c>
      <c r="B542" s="7" t="s">
        <v>38063</v>
      </c>
      <c r="C542" s="8" t="s">
        <v>48</v>
      </c>
      <c r="D542" s="9">
        <v>938.72</v>
      </c>
      <c r="E542" s="9">
        <v>41.86</v>
      </c>
      <c r="F542" s="9">
        <v>38.24</v>
      </c>
      <c r="G542" s="9"/>
    </row>
    <row r="543" spans="1:7" ht="15.75" thickBot="1" x14ac:dyDescent="0.3">
      <c r="A543" s="6"/>
      <c r="B543" s="6"/>
      <c r="C543" s="6"/>
      <c r="D543" s="6"/>
      <c r="E543" s="6"/>
      <c r="F543" s="6"/>
      <c r="G543" s="6"/>
    </row>
    <row r="544" spans="1:7" ht="15.75" thickBot="1" x14ac:dyDescent="0.3">
      <c r="A544" s="7" t="s">
        <v>38064</v>
      </c>
      <c r="B544" s="7" t="s">
        <v>38065</v>
      </c>
      <c r="C544" s="8" t="s">
        <v>48</v>
      </c>
      <c r="D544" s="9">
        <v>707.92</v>
      </c>
      <c r="E544" s="9">
        <v>36.08</v>
      </c>
      <c r="F544" s="9">
        <v>44.01</v>
      </c>
      <c r="G544" s="9"/>
    </row>
    <row r="545" spans="1:7" ht="15.75" thickBot="1" x14ac:dyDescent="0.3">
      <c r="A545" s="6"/>
      <c r="B545" s="6"/>
      <c r="C545" s="6"/>
      <c r="D545" s="6"/>
      <c r="E545" s="6"/>
      <c r="F545" s="6"/>
      <c r="G545" s="6"/>
    </row>
    <row r="546" spans="1:7" ht="15.75" thickBot="1" x14ac:dyDescent="0.3">
      <c r="A546" s="7" t="s">
        <v>38066</v>
      </c>
      <c r="B546" s="7" t="s">
        <v>38067</v>
      </c>
      <c r="C546" s="8" t="s">
        <v>48</v>
      </c>
      <c r="D546" s="9">
        <v>535.9</v>
      </c>
      <c r="E546" s="9">
        <v>31.77</v>
      </c>
      <c r="F546" s="9">
        <v>48.32</v>
      </c>
      <c r="G546" s="9"/>
    </row>
    <row r="547" spans="1:7" ht="15.75" thickBot="1" x14ac:dyDescent="0.3">
      <c r="A547" s="6"/>
      <c r="B547" s="6"/>
      <c r="C547" s="6"/>
      <c r="D547" s="6"/>
      <c r="E547" s="6"/>
      <c r="F547" s="6"/>
      <c r="G547" s="6"/>
    </row>
    <row r="548" spans="1:7" ht="15.75" thickBot="1" x14ac:dyDescent="0.3">
      <c r="A548" s="7" t="s">
        <v>38068</v>
      </c>
      <c r="B548" s="7" t="s">
        <v>38069</v>
      </c>
      <c r="C548" s="8" t="s">
        <v>48</v>
      </c>
      <c r="D548" s="9">
        <v>396.75</v>
      </c>
      <c r="E548" s="9">
        <v>21.46</v>
      </c>
      <c r="F548" s="9">
        <v>58.64</v>
      </c>
      <c r="G548" s="9"/>
    </row>
    <row r="549" spans="1:7" ht="15.75" thickBot="1" x14ac:dyDescent="0.3">
      <c r="A549" s="6"/>
      <c r="B549" s="6"/>
      <c r="C549" s="6"/>
      <c r="D549" s="6"/>
      <c r="E549" s="6"/>
      <c r="F549" s="6"/>
      <c r="G549" s="6"/>
    </row>
    <row r="550" spans="1:7" ht="15.75" thickBot="1" x14ac:dyDescent="0.3">
      <c r="A550" s="7" t="s">
        <v>38070</v>
      </c>
      <c r="B550" s="7" t="s">
        <v>38071</v>
      </c>
      <c r="C550" s="8"/>
      <c r="D550" s="9"/>
      <c r="E550" s="9"/>
      <c r="F550" s="9"/>
      <c r="G550" s="9"/>
    </row>
    <row r="551" spans="1:7" ht="15.75" thickBot="1" x14ac:dyDescent="0.3">
      <c r="A551" s="6"/>
      <c r="B551" s="6"/>
      <c r="C551" s="6"/>
      <c r="D551" s="6"/>
      <c r="E551" s="6"/>
      <c r="F551" s="6"/>
      <c r="G551" s="6"/>
    </row>
    <row r="552" spans="1:7" x14ac:dyDescent="0.25">
      <c r="A552" s="23" t="s">
        <v>38072</v>
      </c>
      <c r="B552" s="17" t="s">
        <v>38073</v>
      </c>
      <c r="C552" s="26"/>
      <c r="D552" s="29"/>
      <c r="E552" s="29"/>
      <c r="F552" s="29"/>
      <c r="G552" s="29"/>
    </row>
    <row r="553" spans="1:7" ht="15.75" thickBot="1" x14ac:dyDescent="0.3">
      <c r="A553" s="25"/>
      <c r="B553" s="19" t="s">
        <v>37638</v>
      </c>
      <c r="C553" s="28"/>
      <c r="D553" s="31"/>
      <c r="E553" s="31"/>
      <c r="F553" s="31"/>
      <c r="G553" s="31"/>
    </row>
    <row r="554" spans="1:7" ht="15.75" thickBot="1" x14ac:dyDescent="0.3">
      <c r="A554" s="6"/>
      <c r="B554" s="6"/>
      <c r="C554" s="6"/>
      <c r="D554" s="6"/>
      <c r="E554" s="6"/>
      <c r="F554" s="6"/>
      <c r="G554" s="6"/>
    </row>
    <row r="555" spans="1:7" ht="15.75" thickBot="1" x14ac:dyDescent="0.3">
      <c r="A555" s="7" t="s">
        <v>38074</v>
      </c>
      <c r="B555" s="7" t="s">
        <v>38075</v>
      </c>
      <c r="C555" s="8" t="s">
        <v>48</v>
      </c>
      <c r="D555" s="9">
        <v>422.63</v>
      </c>
      <c r="E555" s="9">
        <v>13.09</v>
      </c>
      <c r="F555" s="9">
        <v>67</v>
      </c>
      <c r="G555" s="9"/>
    </row>
    <row r="556" spans="1:7" ht="15.75" thickBot="1" x14ac:dyDescent="0.3">
      <c r="A556" s="6"/>
      <c r="B556" s="6"/>
      <c r="C556" s="6"/>
      <c r="D556" s="6"/>
      <c r="E556" s="6"/>
      <c r="F556" s="6"/>
      <c r="G556" s="6"/>
    </row>
    <row r="557" spans="1:7" ht="15.75" thickBot="1" x14ac:dyDescent="0.3">
      <c r="A557" s="7" t="s">
        <v>38076</v>
      </c>
      <c r="B557" s="7" t="s">
        <v>38077</v>
      </c>
      <c r="C557" s="8" t="s">
        <v>48</v>
      </c>
      <c r="D557" s="9">
        <v>363.48</v>
      </c>
      <c r="E557" s="9">
        <v>15.23</v>
      </c>
      <c r="F557" s="9">
        <v>64.87</v>
      </c>
      <c r="G557" s="9"/>
    </row>
    <row r="558" spans="1:7" ht="15.75" thickBot="1" x14ac:dyDescent="0.3">
      <c r="A558" s="6"/>
      <c r="B558" s="6"/>
      <c r="C558" s="6"/>
      <c r="D558" s="6"/>
      <c r="E558" s="6"/>
      <c r="F558" s="6"/>
      <c r="G558" s="6"/>
    </row>
    <row r="559" spans="1:7" ht="15.75" thickBot="1" x14ac:dyDescent="0.3">
      <c r="A559" s="7" t="s">
        <v>38078</v>
      </c>
      <c r="B559" s="7" t="s">
        <v>38079</v>
      </c>
      <c r="C559" s="8" t="s">
        <v>48</v>
      </c>
      <c r="D559" s="9">
        <v>310.92</v>
      </c>
      <c r="E559" s="9">
        <v>17.8</v>
      </c>
      <c r="F559" s="9">
        <v>62.3</v>
      </c>
      <c r="G559" s="9"/>
    </row>
    <row r="560" spans="1:7" ht="15.75" thickBot="1" x14ac:dyDescent="0.3">
      <c r="A560" s="6"/>
      <c r="B560" s="6"/>
      <c r="C560" s="6"/>
      <c r="D560" s="6"/>
      <c r="E560" s="6"/>
      <c r="F560" s="6"/>
      <c r="G560" s="6"/>
    </row>
    <row r="561" spans="1:7" ht="15.75" thickBot="1" x14ac:dyDescent="0.3">
      <c r="A561" s="7" t="s">
        <v>38080</v>
      </c>
      <c r="B561" s="7" t="s">
        <v>38081</v>
      </c>
      <c r="C561" s="8" t="s">
        <v>48</v>
      </c>
      <c r="D561" s="9">
        <v>285.95</v>
      </c>
      <c r="E561" s="9">
        <v>19.350000000000001</v>
      </c>
      <c r="F561" s="9">
        <v>60.74</v>
      </c>
      <c r="G561" s="9"/>
    </row>
    <row r="562" spans="1:7" ht="15.75" thickBot="1" x14ac:dyDescent="0.3">
      <c r="A562" s="6"/>
      <c r="B562" s="6"/>
      <c r="C562" s="6"/>
      <c r="D562" s="6"/>
      <c r="E562" s="6"/>
      <c r="F562" s="6"/>
      <c r="G562" s="6"/>
    </row>
    <row r="563" spans="1:7" ht="15.75" thickBot="1" x14ac:dyDescent="0.3">
      <c r="A563" s="7" t="s">
        <v>38082</v>
      </c>
      <c r="B563" s="7" t="s">
        <v>38083</v>
      </c>
      <c r="C563" s="8" t="s">
        <v>48</v>
      </c>
      <c r="D563" s="9">
        <v>270.17</v>
      </c>
      <c r="E563" s="9">
        <v>20.48</v>
      </c>
      <c r="F563" s="9">
        <v>59.61</v>
      </c>
      <c r="G563" s="9"/>
    </row>
    <row r="564" spans="1:7" ht="15.75" thickBot="1" x14ac:dyDescent="0.3">
      <c r="A564" s="6"/>
      <c r="B564" s="6"/>
      <c r="C564" s="6"/>
      <c r="D564" s="6"/>
      <c r="E564" s="6"/>
      <c r="F564" s="6"/>
      <c r="G564" s="6"/>
    </row>
    <row r="565" spans="1:7" ht="15.75" thickBot="1" x14ac:dyDescent="0.3">
      <c r="A565" s="7" t="s">
        <v>38084</v>
      </c>
      <c r="B565" s="7" t="s">
        <v>38085</v>
      </c>
      <c r="C565" s="8" t="s">
        <v>48</v>
      </c>
      <c r="D565" s="9">
        <v>251.77</v>
      </c>
      <c r="E565" s="9">
        <v>21.98</v>
      </c>
      <c r="F565" s="9">
        <v>58.12</v>
      </c>
      <c r="G565" s="9"/>
    </row>
    <row r="566" spans="1:7" ht="15.75" thickBot="1" x14ac:dyDescent="0.3">
      <c r="A566" s="6"/>
      <c r="B566" s="6"/>
      <c r="C566" s="6"/>
      <c r="D566" s="6"/>
      <c r="E566" s="6"/>
      <c r="F566" s="6"/>
      <c r="G566" s="6"/>
    </row>
    <row r="567" spans="1:7" ht="15.75" thickBot="1" x14ac:dyDescent="0.3">
      <c r="A567" s="7" t="s">
        <v>38086</v>
      </c>
      <c r="B567" s="7" t="s">
        <v>38087</v>
      </c>
      <c r="C567" s="8" t="s">
        <v>48</v>
      </c>
      <c r="D567" s="9">
        <v>232.06</v>
      </c>
      <c r="E567" s="9">
        <v>23.85</v>
      </c>
      <c r="F567" s="9">
        <v>56.25</v>
      </c>
      <c r="G567" s="9"/>
    </row>
    <row r="568" spans="1:7" ht="15.75" thickBot="1" x14ac:dyDescent="0.3">
      <c r="A568" s="6"/>
      <c r="B568" s="6"/>
      <c r="C568" s="6"/>
      <c r="D568" s="6"/>
      <c r="E568" s="6"/>
      <c r="F568" s="6"/>
      <c r="G568" s="6"/>
    </row>
    <row r="569" spans="1:7" ht="15.75" thickBot="1" x14ac:dyDescent="0.3">
      <c r="A569" s="7" t="s">
        <v>38088</v>
      </c>
      <c r="B569" s="7" t="s">
        <v>38089</v>
      </c>
      <c r="C569" s="8" t="s">
        <v>48</v>
      </c>
      <c r="D569" s="9">
        <v>297.77</v>
      </c>
      <c r="E569" s="9">
        <v>18.579999999999998</v>
      </c>
      <c r="F569" s="9">
        <v>61.51</v>
      </c>
      <c r="G569" s="9"/>
    </row>
    <row r="570" spans="1:7" ht="15.75" thickBot="1" x14ac:dyDescent="0.3">
      <c r="A570" s="6"/>
      <c r="B570" s="6"/>
      <c r="C570" s="6"/>
      <c r="D570" s="6"/>
      <c r="E570" s="6"/>
      <c r="F570" s="6"/>
      <c r="G570" s="6"/>
    </row>
    <row r="571" spans="1:7" ht="15.75" thickBot="1" x14ac:dyDescent="0.3">
      <c r="A571" s="7" t="s">
        <v>38090</v>
      </c>
      <c r="B571" s="7" t="s">
        <v>38091</v>
      </c>
      <c r="C571" s="8" t="s">
        <v>48</v>
      </c>
      <c r="D571" s="9">
        <v>270.17</v>
      </c>
      <c r="E571" s="9">
        <v>20.48</v>
      </c>
      <c r="F571" s="9">
        <v>59.61</v>
      </c>
      <c r="G571" s="9"/>
    </row>
    <row r="572" spans="1:7" ht="15.75" thickBot="1" x14ac:dyDescent="0.3">
      <c r="A572" s="6"/>
      <c r="B572" s="6"/>
      <c r="C572" s="6"/>
      <c r="D572" s="6"/>
      <c r="E572" s="6"/>
      <c r="F572" s="6"/>
      <c r="G572" s="6"/>
    </row>
    <row r="573" spans="1:7" ht="15.75" thickBot="1" x14ac:dyDescent="0.3">
      <c r="A573" s="7" t="s">
        <v>38092</v>
      </c>
      <c r="B573" s="7" t="s">
        <v>38093</v>
      </c>
      <c r="C573" s="8" t="s">
        <v>48</v>
      </c>
      <c r="D573" s="9">
        <v>245.2</v>
      </c>
      <c r="E573" s="9">
        <v>22.57</v>
      </c>
      <c r="F573" s="9">
        <v>57.53</v>
      </c>
      <c r="G573" s="9"/>
    </row>
    <row r="574" spans="1:7" ht="15.75" thickBot="1" x14ac:dyDescent="0.3">
      <c r="A574" s="6"/>
      <c r="B574" s="6"/>
      <c r="C574" s="6"/>
      <c r="D574" s="6"/>
      <c r="E574" s="6"/>
      <c r="F574" s="6"/>
      <c r="G574" s="6"/>
    </row>
    <row r="575" spans="1:7" ht="15.75" thickBot="1" x14ac:dyDescent="0.3">
      <c r="A575" s="7" t="s">
        <v>38094</v>
      </c>
      <c r="B575" s="7" t="s">
        <v>38095</v>
      </c>
      <c r="C575" s="8" t="s">
        <v>48</v>
      </c>
      <c r="D575" s="9">
        <v>229.43</v>
      </c>
      <c r="E575" s="9">
        <v>24.12</v>
      </c>
      <c r="F575" s="9">
        <v>55.97</v>
      </c>
      <c r="G575" s="9"/>
    </row>
    <row r="576" spans="1:7" ht="15.75" thickBot="1" x14ac:dyDescent="0.3">
      <c r="A576" s="6"/>
      <c r="B576" s="6"/>
      <c r="C576" s="6"/>
      <c r="D576" s="6"/>
      <c r="E576" s="6"/>
      <c r="F576" s="6"/>
      <c r="G576" s="6"/>
    </row>
    <row r="577" spans="1:7" ht="15.75" thickBot="1" x14ac:dyDescent="0.3">
      <c r="A577" s="7" t="s">
        <v>38096</v>
      </c>
      <c r="B577" s="7" t="s">
        <v>38097</v>
      </c>
      <c r="C577" s="8" t="s">
        <v>48</v>
      </c>
      <c r="D577" s="9">
        <v>216.28</v>
      </c>
      <c r="E577" s="9">
        <v>25.59</v>
      </c>
      <c r="F577" s="9">
        <v>54.51</v>
      </c>
      <c r="G577" s="9"/>
    </row>
    <row r="578" spans="1:7" ht="15.75" thickBot="1" x14ac:dyDescent="0.3">
      <c r="A578" s="6"/>
      <c r="B578" s="6"/>
      <c r="C578" s="6"/>
      <c r="D578" s="6"/>
      <c r="E578" s="6"/>
      <c r="F578" s="6"/>
      <c r="G578" s="6"/>
    </row>
    <row r="579" spans="1:7" ht="15.75" thickBot="1" x14ac:dyDescent="0.3">
      <c r="A579" s="7" t="s">
        <v>38098</v>
      </c>
      <c r="B579" s="7" t="s">
        <v>38099</v>
      </c>
      <c r="C579" s="8" t="s">
        <v>48</v>
      </c>
      <c r="D579" s="9">
        <v>201.83</v>
      </c>
      <c r="E579" s="9">
        <v>27.42</v>
      </c>
      <c r="F579" s="9">
        <v>52.68</v>
      </c>
      <c r="G579" s="9"/>
    </row>
    <row r="580" spans="1:7" ht="15.75" thickBot="1" x14ac:dyDescent="0.3">
      <c r="A580" s="6"/>
      <c r="B580" s="6"/>
      <c r="C580" s="6"/>
      <c r="D580" s="6"/>
      <c r="E580" s="6"/>
      <c r="F580" s="6"/>
      <c r="G580" s="6"/>
    </row>
    <row r="581" spans="1:7" ht="15.75" thickBot="1" x14ac:dyDescent="0.3">
      <c r="A581" s="7" t="s">
        <v>38100</v>
      </c>
      <c r="B581" s="7" t="s">
        <v>38101</v>
      </c>
      <c r="C581" s="8" t="s">
        <v>48</v>
      </c>
      <c r="D581" s="9">
        <v>183.43</v>
      </c>
      <c r="E581" s="9">
        <v>30.17</v>
      </c>
      <c r="F581" s="9">
        <v>49.93</v>
      </c>
      <c r="G581" s="9"/>
    </row>
    <row r="582" spans="1:7" ht="15.75" thickBot="1" x14ac:dyDescent="0.3">
      <c r="A582" s="6"/>
      <c r="B582" s="6"/>
      <c r="C582" s="6"/>
      <c r="D582" s="6"/>
      <c r="E582" s="6"/>
      <c r="F582" s="6"/>
      <c r="G582" s="6"/>
    </row>
    <row r="583" spans="1:7" ht="15.75" thickBot="1" x14ac:dyDescent="0.3">
      <c r="A583" s="7" t="s">
        <v>38102</v>
      </c>
      <c r="B583" s="7" t="s">
        <v>38103</v>
      </c>
      <c r="C583" s="8"/>
      <c r="D583" s="9"/>
      <c r="E583" s="9"/>
      <c r="F583" s="9"/>
      <c r="G583" s="9"/>
    </row>
    <row r="584" spans="1:7" ht="15.75" thickBot="1" x14ac:dyDescent="0.3">
      <c r="A584" s="6"/>
      <c r="B584" s="6"/>
      <c r="C584" s="6"/>
      <c r="D584" s="6"/>
      <c r="E584" s="6"/>
      <c r="F584" s="6"/>
      <c r="G584" s="6"/>
    </row>
    <row r="585" spans="1:7" x14ac:dyDescent="0.25">
      <c r="A585" s="23" t="s">
        <v>38104</v>
      </c>
      <c r="B585" s="17" t="s">
        <v>38105</v>
      </c>
      <c r="C585" s="26"/>
      <c r="D585" s="29"/>
      <c r="E585" s="29"/>
      <c r="F585" s="29"/>
      <c r="G585" s="29"/>
    </row>
    <row r="586" spans="1:7" ht="15.75" thickBot="1" x14ac:dyDescent="0.3">
      <c r="A586" s="25"/>
      <c r="B586" s="19" t="s">
        <v>37720</v>
      </c>
      <c r="C586" s="28"/>
      <c r="D586" s="31"/>
      <c r="E586" s="31"/>
      <c r="F586" s="31"/>
      <c r="G586" s="31"/>
    </row>
    <row r="587" spans="1:7" ht="15.75" thickBot="1" x14ac:dyDescent="0.3">
      <c r="A587" s="6"/>
      <c r="B587" s="6"/>
      <c r="C587" s="6"/>
      <c r="D587" s="6"/>
      <c r="E587" s="6"/>
      <c r="F587" s="6"/>
      <c r="G587" s="6"/>
    </row>
    <row r="588" spans="1:7" ht="15.75" thickBot="1" x14ac:dyDescent="0.3">
      <c r="A588" s="7" t="s">
        <v>38106</v>
      </c>
      <c r="B588" s="7" t="s">
        <v>4706</v>
      </c>
      <c r="C588" s="8" t="s">
        <v>23</v>
      </c>
      <c r="D588" s="9">
        <v>21.74</v>
      </c>
      <c r="E588" s="9">
        <v>58.74</v>
      </c>
      <c r="F588" s="9">
        <v>21.34</v>
      </c>
      <c r="G588" s="9"/>
    </row>
    <row r="589" spans="1:7" ht="15.75" thickBot="1" x14ac:dyDescent="0.3">
      <c r="A589" s="6"/>
      <c r="B589" s="6"/>
      <c r="C589" s="6"/>
      <c r="D589" s="6"/>
      <c r="E589" s="6"/>
      <c r="F589" s="6"/>
      <c r="G589" s="6"/>
    </row>
    <row r="590" spans="1:7" ht="15.75" thickBot="1" x14ac:dyDescent="0.3">
      <c r="A590" s="7" t="s">
        <v>38107</v>
      </c>
      <c r="B590" s="7" t="s">
        <v>17512</v>
      </c>
      <c r="C590" s="8" t="s">
        <v>23</v>
      </c>
      <c r="D590" s="9">
        <v>23.23</v>
      </c>
      <c r="E590" s="9">
        <v>54.97</v>
      </c>
      <c r="F590" s="9">
        <v>25.14</v>
      </c>
      <c r="G590" s="9"/>
    </row>
    <row r="591" spans="1:7" ht="15.75" thickBot="1" x14ac:dyDescent="0.3">
      <c r="A591" s="6"/>
      <c r="B591" s="6"/>
      <c r="C591" s="6"/>
      <c r="D591" s="6"/>
      <c r="E591" s="6"/>
      <c r="F591" s="6"/>
      <c r="G591" s="6"/>
    </row>
    <row r="592" spans="1:7" ht="15.75" thickBot="1" x14ac:dyDescent="0.3">
      <c r="A592" s="7" t="s">
        <v>38108</v>
      </c>
      <c r="B592" s="7" t="s">
        <v>4733</v>
      </c>
      <c r="C592" s="8" t="s">
        <v>23</v>
      </c>
      <c r="D592" s="9">
        <v>26.6</v>
      </c>
      <c r="E592" s="9">
        <v>48.01</v>
      </c>
      <c r="F592" s="9">
        <v>32.07</v>
      </c>
      <c r="G592" s="9"/>
    </row>
    <row r="593" spans="1:7" ht="15.75" thickBot="1" x14ac:dyDescent="0.3">
      <c r="A593" s="6"/>
      <c r="B593" s="6"/>
      <c r="C593" s="6"/>
      <c r="D593" s="6"/>
      <c r="E593" s="6"/>
      <c r="F593" s="6"/>
      <c r="G593" s="6"/>
    </row>
    <row r="594" spans="1:7" x14ac:dyDescent="0.25">
      <c r="A594" s="23" t="s">
        <v>38109</v>
      </c>
      <c r="B594" s="17" t="s">
        <v>38110</v>
      </c>
      <c r="C594" s="26"/>
      <c r="D594" s="29"/>
      <c r="E594" s="29"/>
      <c r="F594" s="29"/>
      <c r="G594" s="29"/>
    </row>
    <row r="595" spans="1:7" ht="15.75" thickBot="1" x14ac:dyDescent="0.3">
      <c r="A595" s="25"/>
      <c r="B595" s="19" t="s">
        <v>37720</v>
      </c>
      <c r="C595" s="28"/>
      <c r="D595" s="31"/>
      <c r="E595" s="31"/>
      <c r="F595" s="31"/>
      <c r="G595" s="31"/>
    </row>
    <row r="596" spans="1:7" ht="15.75" thickBot="1" x14ac:dyDescent="0.3">
      <c r="A596" s="6"/>
      <c r="B596" s="6"/>
      <c r="C596" s="6"/>
      <c r="D596" s="6"/>
      <c r="E596" s="6"/>
      <c r="F596" s="6"/>
      <c r="G596" s="6"/>
    </row>
    <row r="597" spans="1:7" ht="15.75" thickBot="1" x14ac:dyDescent="0.3">
      <c r="A597" s="7" t="s">
        <v>38111</v>
      </c>
      <c r="B597" s="7" t="s">
        <v>4706</v>
      </c>
      <c r="C597" s="8" t="s">
        <v>23</v>
      </c>
      <c r="D597" s="9">
        <v>23.76</v>
      </c>
      <c r="E597" s="9">
        <v>53.75</v>
      </c>
      <c r="F597" s="9">
        <v>26.35</v>
      </c>
      <c r="G597" s="9"/>
    </row>
    <row r="598" spans="1:7" ht="15.75" thickBot="1" x14ac:dyDescent="0.3">
      <c r="A598" s="6"/>
      <c r="B598" s="6"/>
      <c r="C598" s="6"/>
      <c r="D598" s="6"/>
      <c r="E598" s="6"/>
      <c r="F598" s="6"/>
      <c r="G598" s="6"/>
    </row>
    <row r="599" spans="1:7" ht="15.75" thickBot="1" x14ac:dyDescent="0.3">
      <c r="A599" s="7" t="s">
        <v>38112</v>
      </c>
      <c r="B599" s="7" t="s">
        <v>17512</v>
      </c>
      <c r="C599" s="8" t="s">
        <v>23</v>
      </c>
      <c r="D599" s="9">
        <v>27.45</v>
      </c>
      <c r="E599" s="9">
        <v>46.52</v>
      </c>
      <c r="F599" s="9">
        <v>33.549999999999997</v>
      </c>
      <c r="G599" s="9"/>
    </row>
    <row r="600" spans="1:7" ht="15.75" thickBot="1" x14ac:dyDescent="0.3">
      <c r="A600" s="6"/>
      <c r="B600" s="6"/>
      <c r="C600" s="6"/>
      <c r="D600" s="6"/>
      <c r="E600" s="6"/>
      <c r="F600" s="6"/>
      <c r="G600" s="6"/>
    </row>
    <row r="601" spans="1:7" ht="15.75" thickBot="1" x14ac:dyDescent="0.3">
      <c r="A601" s="7" t="s">
        <v>38113</v>
      </c>
      <c r="B601" s="7" t="s">
        <v>4733</v>
      </c>
      <c r="C601" s="8" t="s">
        <v>23</v>
      </c>
      <c r="D601" s="9">
        <v>29.68</v>
      </c>
      <c r="E601" s="9">
        <v>43.03</v>
      </c>
      <c r="F601" s="9">
        <v>37.06</v>
      </c>
      <c r="G601" s="9"/>
    </row>
    <row r="602" spans="1:7" ht="15.75" thickBot="1" x14ac:dyDescent="0.3">
      <c r="A602" s="6"/>
      <c r="B602" s="6"/>
      <c r="C602" s="6"/>
      <c r="D602" s="6"/>
      <c r="E602" s="6"/>
      <c r="F602" s="6"/>
      <c r="G602" s="6"/>
    </row>
    <row r="603" spans="1:7" ht="15.75" thickBot="1" x14ac:dyDescent="0.3">
      <c r="A603" s="7" t="s">
        <v>38114</v>
      </c>
      <c r="B603" s="7" t="s">
        <v>38115</v>
      </c>
      <c r="C603" s="8"/>
      <c r="D603" s="9"/>
      <c r="E603" s="9"/>
      <c r="F603" s="9"/>
      <c r="G603" s="9"/>
    </row>
    <row r="604" spans="1:7" ht="15.75" thickBot="1" x14ac:dyDescent="0.3">
      <c r="A604" s="6"/>
      <c r="B604" s="6"/>
      <c r="C604" s="6"/>
      <c r="D604" s="6"/>
      <c r="E604" s="6"/>
      <c r="F604" s="6"/>
      <c r="G604" s="6"/>
    </row>
    <row r="605" spans="1:7" x14ac:dyDescent="0.25">
      <c r="A605" s="23" t="s">
        <v>38116</v>
      </c>
      <c r="B605" s="17" t="s">
        <v>38117</v>
      </c>
      <c r="C605" s="26"/>
      <c r="D605" s="29"/>
      <c r="E605" s="29"/>
      <c r="F605" s="29"/>
      <c r="G605" s="29"/>
    </row>
    <row r="606" spans="1:7" ht="15.75" thickBot="1" x14ac:dyDescent="0.3">
      <c r="A606" s="25"/>
      <c r="B606" s="19" t="s">
        <v>37720</v>
      </c>
      <c r="C606" s="28"/>
      <c r="D606" s="31"/>
      <c r="E606" s="31"/>
      <c r="F606" s="31"/>
      <c r="G606" s="31"/>
    </row>
    <row r="607" spans="1:7" ht="15.75" thickBot="1" x14ac:dyDescent="0.3">
      <c r="A607" s="6"/>
      <c r="B607" s="6"/>
      <c r="C607" s="6"/>
      <c r="D607" s="6"/>
      <c r="E607" s="6"/>
      <c r="F607" s="6"/>
      <c r="G607" s="6"/>
    </row>
    <row r="608" spans="1:7" ht="15.75" thickBot="1" x14ac:dyDescent="0.3">
      <c r="A608" s="7" t="s">
        <v>38118</v>
      </c>
      <c r="B608" s="7" t="s">
        <v>38119</v>
      </c>
      <c r="C608" s="8" t="s">
        <v>114</v>
      </c>
      <c r="D608" s="9">
        <v>10.93</v>
      </c>
      <c r="E608" s="9">
        <v>62.31</v>
      </c>
      <c r="F608" s="9">
        <v>17.84</v>
      </c>
      <c r="G608" s="9"/>
    </row>
    <row r="609" spans="1:7" ht="15.75" thickBot="1" x14ac:dyDescent="0.3">
      <c r="A609" s="6"/>
      <c r="B609" s="6"/>
      <c r="C609" s="6"/>
      <c r="D609" s="6"/>
      <c r="E609" s="6"/>
      <c r="F609" s="6"/>
      <c r="G609" s="6"/>
    </row>
    <row r="610" spans="1:7" ht="15.75" thickBot="1" x14ac:dyDescent="0.3">
      <c r="A610" s="7" t="s">
        <v>38120</v>
      </c>
      <c r="B610" s="7" t="s">
        <v>4704</v>
      </c>
      <c r="C610" s="8" t="s">
        <v>114</v>
      </c>
      <c r="D610" s="9">
        <v>11.03</v>
      </c>
      <c r="E610" s="9">
        <v>61.74</v>
      </c>
      <c r="F610" s="9">
        <v>18.399999999999999</v>
      </c>
      <c r="G610" s="9"/>
    </row>
    <row r="611" spans="1:7" ht="15.75" thickBot="1" x14ac:dyDescent="0.3">
      <c r="A611" s="6"/>
      <c r="B611" s="6"/>
      <c r="C611" s="6"/>
      <c r="D611" s="6"/>
      <c r="E611" s="6"/>
      <c r="F611" s="6"/>
      <c r="G611" s="6"/>
    </row>
    <row r="612" spans="1:7" ht="15.75" thickBot="1" x14ac:dyDescent="0.3">
      <c r="A612" s="7" t="s">
        <v>38121</v>
      </c>
      <c r="B612" s="7" t="s">
        <v>4706</v>
      </c>
      <c r="C612" s="8" t="s">
        <v>114</v>
      </c>
      <c r="D612" s="9">
        <v>11.12</v>
      </c>
      <c r="E612" s="9">
        <v>61.24</v>
      </c>
      <c r="F612" s="9">
        <v>18.88</v>
      </c>
      <c r="G612" s="9"/>
    </row>
    <row r="613" spans="1:7" ht="15.75" thickBot="1" x14ac:dyDescent="0.3">
      <c r="A613" s="6"/>
      <c r="B613" s="6"/>
      <c r="C613" s="6"/>
      <c r="D613" s="6"/>
      <c r="E613" s="6"/>
      <c r="F613" s="6"/>
      <c r="G613" s="6"/>
    </row>
    <row r="614" spans="1:7" ht="15.75" thickBot="1" x14ac:dyDescent="0.3">
      <c r="A614" s="7" t="s">
        <v>38122</v>
      </c>
      <c r="B614" s="7" t="s">
        <v>37742</v>
      </c>
      <c r="C614" s="8" t="s">
        <v>114</v>
      </c>
      <c r="D614" s="9">
        <v>12.24</v>
      </c>
      <c r="E614" s="9">
        <v>55.64</v>
      </c>
      <c r="F614" s="9">
        <v>24.51</v>
      </c>
      <c r="G614" s="9"/>
    </row>
    <row r="615" spans="1:7" ht="15.75" thickBot="1" x14ac:dyDescent="0.3">
      <c r="A615" s="6"/>
      <c r="B615" s="6"/>
      <c r="C615" s="6"/>
      <c r="D615" s="6"/>
      <c r="E615" s="6"/>
      <c r="F615" s="6"/>
      <c r="G615" s="6"/>
    </row>
    <row r="616" spans="1:7" ht="15.75" thickBot="1" x14ac:dyDescent="0.3">
      <c r="A616" s="7" t="s">
        <v>38123</v>
      </c>
      <c r="B616" s="7" t="s">
        <v>17512</v>
      </c>
      <c r="C616" s="8" t="s">
        <v>114</v>
      </c>
      <c r="D616" s="9">
        <v>12.71</v>
      </c>
      <c r="E616" s="9">
        <v>53.58</v>
      </c>
      <c r="F616" s="9">
        <v>26.51</v>
      </c>
      <c r="G616" s="9"/>
    </row>
    <row r="617" spans="1:7" ht="15.75" thickBot="1" x14ac:dyDescent="0.3">
      <c r="A617" s="6"/>
      <c r="B617" s="6"/>
      <c r="C617" s="6"/>
      <c r="D617" s="6"/>
      <c r="E617" s="6"/>
      <c r="F617" s="6"/>
      <c r="G617" s="6"/>
    </row>
    <row r="618" spans="1:7" ht="15.75" thickBot="1" x14ac:dyDescent="0.3">
      <c r="A618" s="7" t="s">
        <v>38124</v>
      </c>
      <c r="B618" s="7" t="s">
        <v>7840</v>
      </c>
      <c r="C618" s="8" t="s">
        <v>114</v>
      </c>
      <c r="D618" s="9">
        <v>13.05</v>
      </c>
      <c r="E618" s="9">
        <v>52.18</v>
      </c>
      <c r="F618" s="9">
        <v>27.89</v>
      </c>
      <c r="G618" s="9"/>
    </row>
    <row r="619" spans="1:7" ht="15.75" thickBot="1" x14ac:dyDescent="0.3">
      <c r="A619" s="6"/>
      <c r="B619" s="6"/>
      <c r="C619" s="6"/>
      <c r="D619" s="6"/>
      <c r="E619" s="6"/>
      <c r="F619" s="6"/>
      <c r="G619" s="6"/>
    </row>
    <row r="620" spans="1:7" ht="15.75" thickBot="1" x14ac:dyDescent="0.3">
      <c r="A620" s="7" t="s">
        <v>38125</v>
      </c>
      <c r="B620" s="7" t="s">
        <v>7842</v>
      </c>
      <c r="C620" s="8" t="s">
        <v>114</v>
      </c>
      <c r="D620" s="9">
        <v>14.3</v>
      </c>
      <c r="E620" s="9">
        <v>47.62</v>
      </c>
      <c r="F620" s="9">
        <v>32.450000000000003</v>
      </c>
      <c r="G620" s="9"/>
    </row>
    <row r="621" spans="1:7" ht="15.75" thickBot="1" x14ac:dyDescent="0.3">
      <c r="A621" s="6"/>
      <c r="B621" s="6"/>
      <c r="C621" s="6"/>
      <c r="D621" s="6"/>
      <c r="E621" s="6"/>
      <c r="F621" s="6"/>
      <c r="G621" s="6"/>
    </row>
    <row r="622" spans="1:7" ht="15.75" thickBot="1" x14ac:dyDescent="0.3">
      <c r="A622" s="7" t="s">
        <v>38126</v>
      </c>
      <c r="B622" s="7" t="s">
        <v>4733</v>
      </c>
      <c r="C622" s="8" t="s">
        <v>114</v>
      </c>
      <c r="D622" s="9">
        <v>14.95</v>
      </c>
      <c r="E622" s="9">
        <v>45.55</v>
      </c>
      <c r="F622" s="9">
        <v>34.520000000000003</v>
      </c>
      <c r="G622" s="9"/>
    </row>
    <row r="623" spans="1:7" ht="15.75" thickBot="1" x14ac:dyDescent="0.3">
      <c r="A623" s="6"/>
      <c r="B623" s="6"/>
      <c r="C623" s="6"/>
      <c r="D623" s="6"/>
      <c r="E623" s="6"/>
      <c r="F623" s="6"/>
      <c r="G623" s="6"/>
    </row>
    <row r="624" spans="1:7" ht="15.75" thickBot="1" x14ac:dyDescent="0.3">
      <c r="A624" s="7" t="s">
        <v>38127</v>
      </c>
      <c r="B624" s="7" t="s">
        <v>18237</v>
      </c>
      <c r="C624" s="8" t="s">
        <v>114</v>
      </c>
      <c r="D624" s="9">
        <v>16.190000000000001</v>
      </c>
      <c r="E624" s="9">
        <v>42.06</v>
      </c>
      <c r="F624" s="9">
        <v>38.049999999999997</v>
      </c>
      <c r="G624" s="9"/>
    </row>
    <row r="625" spans="1:7" ht="15.75" thickBot="1" x14ac:dyDescent="0.3">
      <c r="A625" s="6"/>
      <c r="B625" s="6"/>
      <c r="C625" s="6"/>
      <c r="D625" s="6"/>
      <c r="E625" s="6"/>
      <c r="F625" s="6"/>
      <c r="G625" s="6"/>
    </row>
    <row r="626" spans="1:7" ht="15.75" thickBot="1" x14ac:dyDescent="0.3">
      <c r="A626" s="7" t="s">
        <v>38128</v>
      </c>
      <c r="B626" s="7" t="s">
        <v>37747</v>
      </c>
      <c r="C626" s="8" t="s">
        <v>114</v>
      </c>
      <c r="D626" s="9">
        <v>18.37</v>
      </c>
      <c r="E626" s="9">
        <v>37.07</v>
      </c>
      <c r="F626" s="9">
        <v>43</v>
      </c>
      <c r="G626" s="9"/>
    </row>
    <row r="627" spans="1:7" ht="15.75" thickBot="1" x14ac:dyDescent="0.3">
      <c r="A627" s="6"/>
      <c r="B627" s="6"/>
      <c r="C627" s="6"/>
      <c r="D627" s="6"/>
      <c r="E627" s="6"/>
      <c r="F627" s="6"/>
      <c r="G627" s="6"/>
    </row>
    <row r="628" spans="1:7" ht="15.75" thickBot="1" x14ac:dyDescent="0.3">
      <c r="A628" s="7" t="s">
        <v>38129</v>
      </c>
      <c r="B628" s="7" t="s">
        <v>37800</v>
      </c>
      <c r="C628" s="8" t="s">
        <v>114</v>
      </c>
      <c r="D628" s="9">
        <v>19.61</v>
      </c>
      <c r="E628" s="9">
        <v>34.729999999999997</v>
      </c>
      <c r="F628" s="9">
        <v>45.39</v>
      </c>
      <c r="G628" s="9"/>
    </row>
    <row r="629" spans="1:7" ht="15.75" thickBot="1" x14ac:dyDescent="0.3">
      <c r="A629" s="6"/>
      <c r="B629" s="6"/>
      <c r="C629" s="6"/>
      <c r="D629" s="6"/>
      <c r="E629" s="6"/>
      <c r="F629" s="6"/>
      <c r="G629" s="6"/>
    </row>
    <row r="630" spans="1:7" ht="15.75" thickBot="1" x14ac:dyDescent="0.3">
      <c r="A630" s="7" t="s">
        <v>38130</v>
      </c>
      <c r="B630" s="7" t="s">
        <v>18473</v>
      </c>
      <c r="C630" s="8" t="s">
        <v>114</v>
      </c>
      <c r="D630" s="9">
        <v>21.25</v>
      </c>
      <c r="E630" s="9">
        <v>32.049999999999997</v>
      </c>
      <c r="F630" s="9">
        <v>48.05</v>
      </c>
      <c r="G630" s="9"/>
    </row>
    <row r="631" spans="1:7" ht="15.75" thickBot="1" x14ac:dyDescent="0.3">
      <c r="A631" s="6"/>
      <c r="B631" s="6"/>
      <c r="C631" s="6"/>
      <c r="D631" s="6"/>
      <c r="E631" s="6"/>
      <c r="F631" s="6"/>
      <c r="G631" s="6"/>
    </row>
    <row r="632" spans="1:7" ht="15.75" thickBot="1" x14ac:dyDescent="0.3">
      <c r="A632" s="7" t="s">
        <v>38131</v>
      </c>
      <c r="B632" s="7" t="s">
        <v>20304</v>
      </c>
      <c r="C632" s="8" t="s">
        <v>114</v>
      </c>
      <c r="D632" s="9">
        <v>23.02</v>
      </c>
      <c r="E632" s="9">
        <v>29.58</v>
      </c>
      <c r="F632" s="9">
        <v>50.52</v>
      </c>
      <c r="G632" s="9"/>
    </row>
    <row r="633" spans="1:7" ht="15.75" thickBot="1" x14ac:dyDescent="0.3">
      <c r="A633" s="6"/>
      <c r="B633" s="6"/>
      <c r="C633" s="6"/>
      <c r="D633" s="6"/>
      <c r="E633" s="6"/>
      <c r="F633" s="6"/>
      <c r="G633" s="6"/>
    </row>
    <row r="634" spans="1:7" ht="15.75" thickBot="1" x14ac:dyDescent="0.3">
      <c r="A634" s="7" t="s">
        <v>38132</v>
      </c>
      <c r="B634" s="7" t="s">
        <v>18475</v>
      </c>
      <c r="C634" s="8" t="s">
        <v>114</v>
      </c>
      <c r="D634" s="9">
        <v>24.41</v>
      </c>
      <c r="E634" s="9">
        <v>27.9</v>
      </c>
      <c r="F634" s="9">
        <v>52.19</v>
      </c>
      <c r="G634" s="9"/>
    </row>
    <row r="635" spans="1:7" ht="15.75" thickBot="1" x14ac:dyDescent="0.3">
      <c r="A635" s="6"/>
      <c r="B635" s="6"/>
      <c r="C635" s="6"/>
      <c r="D635" s="6"/>
      <c r="E635" s="6"/>
      <c r="F635" s="6"/>
      <c r="G635" s="6"/>
    </row>
    <row r="636" spans="1:7" ht="15.75" thickBot="1" x14ac:dyDescent="0.3">
      <c r="A636" s="7" t="s">
        <v>38133</v>
      </c>
      <c r="B636" s="7" t="s">
        <v>37751</v>
      </c>
      <c r="C636" s="8" t="s">
        <v>114</v>
      </c>
      <c r="D636" s="9">
        <v>28.68</v>
      </c>
      <c r="E636" s="9">
        <v>23.74</v>
      </c>
      <c r="F636" s="9">
        <v>56.35</v>
      </c>
      <c r="G636" s="9"/>
    </row>
    <row r="637" spans="1:7" ht="15.75" thickBot="1" x14ac:dyDescent="0.3">
      <c r="A637" s="6"/>
      <c r="B637" s="6"/>
      <c r="C637" s="6"/>
      <c r="D637" s="6"/>
      <c r="E637" s="6"/>
      <c r="F637" s="6"/>
      <c r="G637" s="6"/>
    </row>
    <row r="638" spans="1:7" x14ac:dyDescent="0.25">
      <c r="A638" s="23" t="s">
        <v>38134</v>
      </c>
      <c r="B638" s="17" t="s">
        <v>38135</v>
      </c>
      <c r="C638" s="26"/>
      <c r="D638" s="29"/>
      <c r="E638" s="29"/>
      <c r="F638" s="29"/>
      <c r="G638" s="29"/>
    </row>
    <row r="639" spans="1:7" x14ac:dyDescent="0.25">
      <c r="A639" s="24"/>
      <c r="B639" s="18" t="s">
        <v>38136</v>
      </c>
      <c r="C639" s="27"/>
      <c r="D639" s="30"/>
      <c r="E639" s="30"/>
      <c r="F639" s="30"/>
      <c r="G639" s="30"/>
    </row>
    <row r="640" spans="1:7" ht="15.75" thickBot="1" x14ac:dyDescent="0.3">
      <c r="A640" s="25"/>
      <c r="B640" s="19" t="s">
        <v>37720</v>
      </c>
      <c r="C640" s="28"/>
      <c r="D640" s="31"/>
      <c r="E640" s="31"/>
      <c r="F640" s="31"/>
      <c r="G640" s="31"/>
    </row>
    <row r="641" spans="1:7" ht="15.75" thickBot="1" x14ac:dyDescent="0.3">
      <c r="A641" s="6"/>
      <c r="B641" s="6"/>
      <c r="C641" s="6"/>
      <c r="D641" s="6"/>
      <c r="E641" s="6"/>
      <c r="F641" s="6"/>
      <c r="G641" s="6"/>
    </row>
    <row r="642" spans="1:7" ht="15.75" thickBot="1" x14ac:dyDescent="0.3">
      <c r="A642" s="7" t="s">
        <v>38137</v>
      </c>
      <c r="B642" s="7" t="s">
        <v>4704</v>
      </c>
      <c r="C642" s="8" t="s">
        <v>114</v>
      </c>
      <c r="D642" s="9">
        <v>18.68</v>
      </c>
      <c r="E642" s="9">
        <v>56.96</v>
      </c>
      <c r="F642" s="9">
        <v>23.13</v>
      </c>
      <c r="G642" s="9"/>
    </row>
    <row r="643" spans="1:7" ht="15.75" thickBot="1" x14ac:dyDescent="0.3">
      <c r="A643" s="6"/>
      <c r="B643" s="6"/>
      <c r="C643" s="6"/>
      <c r="D643" s="6"/>
      <c r="E643" s="6"/>
      <c r="F643" s="6"/>
      <c r="G643" s="6"/>
    </row>
    <row r="644" spans="1:7" ht="15.75" thickBot="1" x14ac:dyDescent="0.3">
      <c r="A644" s="7" t="s">
        <v>38138</v>
      </c>
      <c r="B644" s="7" t="s">
        <v>4706</v>
      </c>
      <c r="C644" s="8" t="s">
        <v>114</v>
      </c>
      <c r="D644" s="9">
        <v>19</v>
      </c>
      <c r="E644" s="9">
        <v>56</v>
      </c>
      <c r="F644" s="9">
        <v>24.11</v>
      </c>
      <c r="G644" s="9"/>
    </row>
    <row r="645" spans="1:7" ht="15.75" thickBot="1" x14ac:dyDescent="0.3">
      <c r="A645" s="6"/>
      <c r="B645" s="6"/>
      <c r="C645" s="6"/>
      <c r="D645" s="6"/>
      <c r="E645" s="6"/>
      <c r="F645" s="6"/>
      <c r="G645" s="6"/>
    </row>
    <row r="646" spans="1:7" ht="15.75" thickBot="1" x14ac:dyDescent="0.3">
      <c r="A646" s="7" t="s">
        <v>38139</v>
      </c>
      <c r="B646" s="7" t="s">
        <v>17512</v>
      </c>
      <c r="C646" s="8" t="s">
        <v>114</v>
      </c>
      <c r="D646" s="9">
        <v>19.600000000000001</v>
      </c>
      <c r="E646" s="9">
        <v>54.29</v>
      </c>
      <c r="F646" s="9">
        <v>25.82</v>
      </c>
      <c r="G646" s="9"/>
    </row>
    <row r="647" spans="1:7" ht="15.75" thickBot="1" x14ac:dyDescent="0.3">
      <c r="A647" s="6"/>
      <c r="B647" s="6"/>
      <c r="C647" s="6"/>
      <c r="D647" s="6"/>
      <c r="E647" s="6"/>
      <c r="F647" s="6"/>
      <c r="G647" s="6"/>
    </row>
    <row r="648" spans="1:7" ht="15.75" thickBot="1" x14ac:dyDescent="0.3">
      <c r="A648" s="7" t="s">
        <v>38140</v>
      </c>
      <c r="B648" s="7" t="s">
        <v>7840</v>
      </c>
      <c r="C648" s="8" t="s">
        <v>114</v>
      </c>
      <c r="D648" s="9">
        <v>21.37</v>
      </c>
      <c r="E648" s="9">
        <v>49.79</v>
      </c>
      <c r="F648" s="9">
        <v>30.32</v>
      </c>
      <c r="G648" s="9"/>
    </row>
    <row r="649" spans="1:7" ht="15.75" thickBot="1" x14ac:dyDescent="0.3">
      <c r="A649" s="6"/>
      <c r="B649" s="6"/>
      <c r="C649" s="6"/>
      <c r="D649" s="6"/>
      <c r="E649" s="6"/>
      <c r="F649" s="6"/>
      <c r="G649" s="6"/>
    </row>
    <row r="650" spans="1:7" ht="15.75" thickBot="1" x14ac:dyDescent="0.3">
      <c r="A650" s="7" t="s">
        <v>38141</v>
      </c>
      <c r="B650" s="7" t="s">
        <v>7842</v>
      </c>
      <c r="C650" s="8" t="s">
        <v>114</v>
      </c>
      <c r="D650" s="9">
        <v>22.47</v>
      </c>
      <c r="E650" s="9">
        <v>47.35</v>
      </c>
      <c r="F650" s="9">
        <v>32.75</v>
      </c>
      <c r="G650" s="9"/>
    </row>
    <row r="651" spans="1:7" ht="15.75" thickBot="1" x14ac:dyDescent="0.3">
      <c r="A651" s="6"/>
      <c r="B651" s="6"/>
      <c r="C651" s="6"/>
      <c r="D651" s="6"/>
      <c r="E651" s="6"/>
      <c r="F651" s="6"/>
      <c r="G651" s="6"/>
    </row>
    <row r="652" spans="1:7" ht="15.75" thickBot="1" x14ac:dyDescent="0.3">
      <c r="A652" s="7" t="s">
        <v>38142</v>
      </c>
      <c r="B652" s="7" t="s">
        <v>4733</v>
      </c>
      <c r="C652" s="8" t="s">
        <v>114</v>
      </c>
      <c r="D652" s="9">
        <v>23.53</v>
      </c>
      <c r="E652" s="9">
        <v>45.22</v>
      </c>
      <c r="F652" s="9">
        <v>34.89</v>
      </c>
      <c r="G652" s="9"/>
    </row>
    <row r="653" spans="1:7" ht="15.75" thickBot="1" x14ac:dyDescent="0.3">
      <c r="A653" s="6"/>
      <c r="B653" s="6"/>
      <c r="C653" s="6"/>
      <c r="D653" s="6"/>
      <c r="E653" s="6"/>
      <c r="F653" s="6"/>
      <c r="G653" s="6"/>
    </row>
    <row r="654" spans="1:7" ht="15.75" thickBot="1" x14ac:dyDescent="0.3">
      <c r="A654" s="7" t="s">
        <v>38143</v>
      </c>
      <c r="B654" s="7" t="s">
        <v>18237</v>
      </c>
      <c r="C654" s="8" t="s">
        <v>114</v>
      </c>
      <c r="D654" s="9">
        <v>28.14</v>
      </c>
      <c r="E654" s="9">
        <v>37.81</v>
      </c>
      <c r="F654" s="9">
        <v>42.29</v>
      </c>
      <c r="G654" s="9"/>
    </row>
    <row r="655" spans="1:7" ht="15.75" thickBot="1" x14ac:dyDescent="0.3">
      <c r="A655" s="6"/>
      <c r="B655" s="6"/>
      <c r="C655" s="6"/>
      <c r="D655" s="6"/>
      <c r="E655" s="6"/>
      <c r="F655" s="6"/>
      <c r="G655" s="6"/>
    </row>
    <row r="656" spans="1:7" ht="15.75" thickBot="1" x14ac:dyDescent="0.3">
      <c r="A656" s="7" t="s">
        <v>38144</v>
      </c>
      <c r="B656" s="7" t="s">
        <v>37747</v>
      </c>
      <c r="C656" s="8" t="s">
        <v>114</v>
      </c>
      <c r="D656" s="9">
        <v>31.94</v>
      </c>
      <c r="E656" s="9">
        <v>33.31</v>
      </c>
      <c r="F656" s="9">
        <v>46.81</v>
      </c>
      <c r="G656" s="9"/>
    </row>
    <row r="657" spans="1:7" ht="15.75" thickBot="1" x14ac:dyDescent="0.3">
      <c r="A657" s="6"/>
      <c r="B657" s="6"/>
      <c r="C657" s="6"/>
      <c r="D657" s="6"/>
      <c r="E657" s="6"/>
      <c r="F657" s="6"/>
      <c r="G657" s="6"/>
    </row>
    <row r="658" spans="1:7" ht="15.75" thickBot="1" x14ac:dyDescent="0.3">
      <c r="A658" s="7" t="s">
        <v>38145</v>
      </c>
      <c r="B658" s="7" t="s">
        <v>37800</v>
      </c>
      <c r="C658" s="8" t="s">
        <v>114</v>
      </c>
      <c r="D658" s="9">
        <v>34.24</v>
      </c>
      <c r="E658" s="9">
        <v>31.07</v>
      </c>
      <c r="F658" s="9">
        <v>49.04</v>
      </c>
      <c r="G658" s="9"/>
    </row>
    <row r="659" spans="1:7" ht="15.75" thickBot="1" x14ac:dyDescent="0.3">
      <c r="A659" s="6"/>
      <c r="B659" s="6"/>
      <c r="C659" s="6"/>
      <c r="D659" s="6"/>
      <c r="E659" s="6"/>
      <c r="F659" s="6"/>
      <c r="G659" s="6"/>
    </row>
    <row r="660" spans="1:7" ht="15.75" thickBot="1" x14ac:dyDescent="0.3">
      <c r="A660" s="7" t="s">
        <v>38146</v>
      </c>
      <c r="B660" s="7" t="s">
        <v>18473</v>
      </c>
      <c r="C660" s="8" t="s">
        <v>114</v>
      </c>
      <c r="D660" s="9">
        <v>37.200000000000003</v>
      </c>
      <c r="E660" s="9">
        <v>28.6</v>
      </c>
      <c r="F660" s="9">
        <v>51.51</v>
      </c>
      <c r="G660" s="9"/>
    </row>
    <row r="661" spans="1:7" ht="15.75" thickBot="1" x14ac:dyDescent="0.3">
      <c r="A661" s="6"/>
      <c r="B661" s="6"/>
      <c r="C661" s="6"/>
      <c r="D661" s="6"/>
      <c r="E661" s="6"/>
      <c r="F661" s="6"/>
      <c r="G661" s="6"/>
    </row>
    <row r="662" spans="1:7" ht="15.75" thickBot="1" x14ac:dyDescent="0.3">
      <c r="A662" s="7" t="s">
        <v>38147</v>
      </c>
      <c r="B662" s="7" t="s">
        <v>20304</v>
      </c>
      <c r="C662" s="8" t="s">
        <v>114</v>
      </c>
      <c r="D662" s="9">
        <v>40.229999999999997</v>
      </c>
      <c r="E662" s="9">
        <v>26.45</v>
      </c>
      <c r="F662" s="9">
        <v>53.64</v>
      </c>
      <c r="G662" s="9"/>
    </row>
    <row r="663" spans="1:7" ht="15.75" thickBot="1" x14ac:dyDescent="0.3">
      <c r="A663" s="6"/>
      <c r="B663" s="6"/>
      <c r="C663" s="6"/>
      <c r="D663" s="6"/>
      <c r="E663" s="6"/>
      <c r="F663" s="6"/>
      <c r="G663" s="6"/>
    </row>
    <row r="664" spans="1:7" ht="15.75" thickBot="1" x14ac:dyDescent="0.3">
      <c r="A664" s="7" t="s">
        <v>38148</v>
      </c>
      <c r="B664" s="7" t="s">
        <v>18475</v>
      </c>
      <c r="C664" s="8" t="s">
        <v>114</v>
      </c>
      <c r="D664" s="9">
        <v>43.53</v>
      </c>
      <c r="E664" s="9">
        <v>24.44</v>
      </c>
      <c r="F664" s="9">
        <v>55.64</v>
      </c>
      <c r="G664" s="9"/>
    </row>
    <row r="665" spans="1:7" ht="15.75" thickBot="1" x14ac:dyDescent="0.3">
      <c r="A665" s="6"/>
      <c r="B665" s="6"/>
      <c r="C665" s="6"/>
      <c r="D665" s="6"/>
      <c r="E665" s="6"/>
      <c r="F665" s="6"/>
      <c r="G665" s="6"/>
    </row>
    <row r="666" spans="1:7" ht="15.75" thickBot="1" x14ac:dyDescent="0.3">
      <c r="A666" s="7" t="s">
        <v>38149</v>
      </c>
      <c r="B666" s="7" t="s">
        <v>37751</v>
      </c>
      <c r="C666" s="8" t="s">
        <v>114</v>
      </c>
      <c r="D666" s="9">
        <v>49.42</v>
      </c>
      <c r="E666" s="9">
        <v>21.53</v>
      </c>
      <c r="F666" s="9">
        <v>58.58</v>
      </c>
      <c r="G666" s="9"/>
    </row>
    <row r="667" spans="1:7" ht="15.75" thickBot="1" x14ac:dyDescent="0.3">
      <c r="A667" s="6"/>
      <c r="B667" s="6"/>
      <c r="C667" s="6"/>
      <c r="D667" s="6"/>
      <c r="E667" s="6"/>
      <c r="F667" s="6"/>
      <c r="G667" s="6"/>
    </row>
    <row r="668" spans="1:7" ht="15.75" thickBot="1" x14ac:dyDescent="0.3">
      <c r="A668" s="7" t="s">
        <v>38150</v>
      </c>
      <c r="B668" s="7" t="s">
        <v>38151</v>
      </c>
      <c r="C668" s="8"/>
      <c r="D668" s="9"/>
      <c r="E668" s="9"/>
      <c r="F668" s="9"/>
      <c r="G668" s="9"/>
    </row>
    <row r="669" spans="1:7" ht="15.75" thickBot="1" x14ac:dyDescent="0.3">
      <c r="A669" s="6"/>
      <c r="B669" s="6"/>
      <c r="C669" s="6"/>
      <c r="D669" s="6"/>
      <c r="E669" s="6"/>
      <c r="F669" s="6"/>
      <c r="G669" s="6"/>
    </row>
    <row r="670" spans="1:7" x14ac:dyDescent="0.25">
      <c r="A670" s="23" t="s">
        <v>38152</v>
      </c>
      <c r="B670" s="17" t="s">
        <v>38153</v>
      </c>
      <c r="C670" s="26"/>
      <c r="D670" s="29"/>
      <c r="E670" s="29"/>
      <c r="F670" s="29"/>
      <c r="G670" s="29"/>
    </row>
    <row r="671" spans="1:7" ht="15.75" thickBot="1" x14ac:dyDescent="0.3">
      <c r="A671" s="25"/>
      <c r="B671" s="19" t="s">
        <v>35244</v>
      </c>
      <c r="C671" s="28"/>
      <c r="D671" s="31"/>
      <c r="E671" s="31"/>
      <c r="F671" s="31"/>
      <c r="G671" s="31"/>
    </row>
    <row r="672" spans="1:7" ht="15.75" thickBot="1" x14ac:dyDescent="0.3">
      <c r="A672" s="6"/>
      <c r="B672" s="6"/>
      <c r="C672" s="6"/>
      <c r="D672" s="6"/>
      <c r="E672" s="6"/>
      <c r="F672" s="6"/>
      <c r="G672" s="6"/>
    </row>
    <row r="673" spans="1:7" ht="15.75" thickBot="1" x14ac:dyDescent="0.3">
      <c r="A673" s="7" t="s">
        <v>38154</v>
      </c>
      <c r="B673" s="7" t="s">
        <v>38155</v>
      </c>
      <c r="C673" s="8" t="s">
        <v>23</v>
      </c>
      <c r="D673" s="9">
        <v>53.8</v>
      </c>
      <c r="E673" s="9">
        <v>7.9</v>
      </c>
      <c r="F673" s="9">
        <v>72.19</v>
      </c>
      <c r="G673" s="9"/>
    </row>
    <row r="674" spans="1:7" ht="15.75" thickBot="1" x14ac:dyDescent="0.3">
      <c r="A674" s="6"/>
      <c r="B674" s="6"/>
      <c r="C674" s="6"/>
      <c r="D674" s="6"/>
      <c r="E674" s="6"/>
      <c r="F674" s="6"/>
      <c r="G674" s="6"/>
    </row>
    <row r="675" spans="1:7" ht="15.75" thickBot="1" x14ac:dyDescent="0.3">
      <c r="A675" s="7" t="s">
        <v>38156</v>
      </c>
      <c r="B675" s="7" t="s">
        <v>38157</v>
      </c>
      <c r="C675" s="8" t="s">
        <v>23</v>
      </c>
      <c r="D675" s="9">
        <v>60.5</v>
      </c>
      <c r="E675" s="9">
        <v>7.02</v>
      </c>
      <c r="F675" s="9">
        <v>73.069999999999993</v>
      </c>
      <c r="G675" s="9"/>
    </row>
    <row r="676" spans="1:7" ht="15.75" thickBot="1" x14ac:dyDescent="0.3">
      <c r="A676" s="6"/>
      <c r="B676" s="6"/>
      <c r="C676" s="6"/>
      <c r="D676" s="6"/>
      <c r="E676" s="6"/>
      <c r="F676" s="6"/>
      <c r="G676" s="6"/>
    </row>
    <row r="677" spans="1:7" ht="15.75" thickBot="1" x14ac:dyDescent="0.3">
      <c r="A677" s="7" t="s">
        <v>38158</v>
      </c>
      <c r="B677" s="7" t="s">
        <v>38159</v>
      </c>
      <c r="C677" s="8" t="s">
        <v>23</v>
      </c>
      <c r="D677" s="9">
        <v>66.95</v>
      </c>
      <c r="E677" s="9">
        <v>6.35</v>
      </c>
      <c r="F677" s="9">
        <v>73.739999999999995</v>
      </c>
      <c r="G677" s="9"/>
    </row>
    <row r="678" spans="1:7" ht="15.75" thickBot="1" x14ac:dyDescent="0.3">
      <c r="A678" s="6"/>
      <c r="B678" s="6"/>
      <c r="C678" s="6"/>
      <c r="D678" s="6"/>
      <c r="E678" s="6"/>
      <c r="F678" s="6"/>
      <c r="G678" s="6"/>
    </row>
    <row r="679" spans="1:7" ht="15.75" thickBot="1" x14ac:dyDescent="0.3">
      <c r="A679" s="7" t="s">
        <v>38160</v>
      </c>
      <c r="B679" s="7" t="s">
        <v>38161</v>
      </c>
      <c r="C679" s="8" t="s">
        <v>23</v>
      </c>
      <c r="D679" s="9">
        <v>10.51</v>
      </c>
      <c r="E679" s="9">
        <v>40.44</v>
      </c>
      <c r="F679" s="9">
        <v>39.58</v>
      </c>
      <c r="G679" s="9"/>
    </row>
    <row r="680" spans="1:7" ht="15.75" thickBot="1" x14ac:dyDescent="0.3">
      <c r="A680" s="6"/>
      <c r="B680" s="6"/>
      <c r="C680" s="6"/>
      <c r="D680" s="6"/>
      <c r="E680" s="6"/>
      <c r="F680" s="6"/>
      <c r="G680" s="6"/>
    </row>
    <row r="681" spans="1:7" ht="15.75" thickBot="1" x14ac:dyDescent="0.3">
      <c r="A681" s="7" t="s">
        <v>38162</v>
      </c>
      <c r="B681" s="7" t="s">
        <v>38161</v>
      </c>
      <c r="C681" s="8" t="s">
        <v>23</v>
      </c>
      <c r="D681" s="9">
        <v>11.17</v>
      </c>
      <c r="E681" s="9">
        <v>38.049999999999997</v>
      </c>
      <c r="F681" s="9">
        <v>41.99</v>
      </c>
      <c r="G681" s="9"/>
    </row>
    <row r="682" spans="1:7" ht="15.75" thickBot="1" x14ac:dyDescent="0.3">
      <c r="A682" s="6"/>
      <c r="B682" s="6"/>
      <c r="C682" s="6"/>
      <c r="D682" s="6"/>
      <c r="E682" s="6"/>
      <c r="F682" s="6"/>
      <c r="G682" s="6"/>
    </row>
    <row r="683" spans="1:7" ht="15.75" thickBot="1" x14ac:dyDescent="0.3">
      <c r="A683" s="7" t="s">
        <v>38163</v>
      </c>
      <c r="B683" s="7" t="s">
        <v>38164</v>
      </c>
      <c r="C683" s="8" t="s">
        <v>23</v>
      </c>
      <c r="D683" s="9">
        <v>11.81</v>
      </c>
      <c r="E683" s="9">
        <v>35.99</v>
      </c>
      <c r="F683" s="9">
        <v>44.12</v>
      </c>
      <c r="G683" s="9"/>
    </row>
    <row r="684" spans="1:7" ht="15.75" thickBot="1" x14ac:dyDescent="0.3">
      <c r="A684" s="6"/>
      <c r="B684" s="6"/>
      <c r="C684" s="6"/>
      <c r="D684" s="6"/>
      <c r="E684" s="6"/>
      <c r="F684" s="6"/>
      <c r="G684" s="6"/>
    </row>
    <row r="685" spans="1:7" ht="15.75" thickBot="1" x14ac:dyDescent="0.3">
      <c r="A685" s="7" t="s">
        <v>38165</v>
      </c>
      <c r="B685" s="7" t="s">
        <v>38166</v>
      </c>
      <c r="C685" s="8" t="s">
        <v>23</v>
      </c>
      <c r="D685" s="9">
        <v>43.36</v>
      </c>
      <c r="E685" s="9">
        <v>9.8000000000000007</v>
      </c>
      <c r="F685" s="9">
        <v>70.3</v>
      </c>
      <c r="G685" s="9"/>
    </row>
    <row r="686" spans="1:7" ht="15.75" thickBot="1" x14ac:dyDescent="0.3">
      <c r="A686" s="6"/>
      <c r="B686" s="6"/>
      <c r="C686" s="6"/>
      <c r="D686" s="6"/>
      <c r="E686" s="6"/>
      <c r="F686" s="6"/>
      <c r="G686" s="6"/>
    </row>
    <row r="687" spans="1:7" ht="15.75" thickBot="1" x14ac:dyDescent="0.3">
      <c r="A687" s="7" t="s">
        <v>38167</v>
      </c>
      <c r="B687" s="7" t="s">
        <v>38168</v>
      </c>
      <c r="C687" s="8" t="s">
        <v>23</v>
      </c>
      <c r="D687" s="9">
        <v>47.36</v>
      </c>
      <c r="E687" s="9">
        <v>8.9700000000000006</v>
      </c>
      <c r="F687" s="9">
        <v>71.11</v>
      </c>
      <c r="G687" s="9"/>
    </row>
    <row r="688" spans="1:7" ht="15.75" thickBot="1" x14ac:dyDescent="0.3">
      <c r="A688" s="6"/>
      <c r="B688" s="6"/>
      <c r="C688" s="6"/>
      <c r="D688" s="6"/>
      <c r="E688" s="6"/>
      <c r="F688" s="6"/>
      <c r="G688" s="6"/>
    </row>
    <row r="689" spans="1:7" ht="15.75" thickBot="1" x14ac:dyDescent="0.3">
      <c r="A689" s="7" t="s">
        <v>38169</v>
      </c>
      <c r="B689" s="7" t="s">
        <v>38170</v>
      </c>
      <c r="C689" s="8" t="s">
        <v>23</v>
      </c>
      <c r="D689" s="9">
        <v>49.81</v>
      </c>
      <c r="E689" s="9">
        <v>8.5299999999999994</v>
      </c>
      <c r="F689" s="9">
        <v>71.55</v>
      </c>
      <c r="G689" s="9"/>
    </row>
    <row r="690" spans="1:7" ht="15.75" thickBot="1" x14ac:dyDescent="0.3">
      <c r="A690" s="6"/>
      <c r="B690" s="6"/>
      <c r="C690" s="6"/>
      <c r="D690" s="6"/>
      <c r="E690" s="6"/>
      <c r="F690" s="6"/>
      <c r="G690" s="6"/>
    </row>
    <row r="691" spans="1:7" ht="15.75" thickBot="1" x14ac:dyDescent="0.3">
      <c r="A691" s="7" t="s">
        <v>38171</v>
      </c>
      <c r="B691" s="7" t="s">
        <v>38172</v>
      </c>
      <c r="C691" s="8" t="s">
        <v>23</v>
      </c>
      <c r="D691" s="9">
        <v>16.38</v>
      </c>
      <c r="E691" s="9">
        <v>25.95</v>
      </c>
      <c r="F691" s="9">
        <v>54.15</v>
      </c>
      <c r="G691" s="9"/>
    </row>
    <row r="692" spans="1:7" ht="15.75" thickBot="1" x14ac:dyDescent="0.3">
      <c r="A692" s="6"/>
      <c r="B692" s="6"/>
      <c r="C692" s="6"/>
      <c r="D692" s="6"/>
      <c r="E692" s="6"/>
      <c r="F692" s="6"/>
      <c r="G692" s="6"/>
    </row>
    <row r="693" spans="1:7" x14ac:dyDescent="0.25">
      <c r="A693" s="23" t="s">
        <v>38173</v>
      </c>
      <c r="B693" s="17" t="s">
        <v>38174</v>
      </c>
      <c r="C693" s="26"/>
      <c r="D693" s="29"/>
      <c r="E693" s="29"/>
      <c r="F693" s="29"/>
      <c r="G693" s="29"/>
    </row>
    <row r="694" spans="1:7" ht="15.75" thickBot="1" x14ac:dyDescent="0.3">
      <c r="A694" s="25"/>
      <c r="B694" s="19" t="s">
        <v>35244</v>
      </c>
      <c r="C694" s="28"/>
      <c r="D694" s="31"/>
      <c r="E694" s="31"/>
      <c r="F694" s="31"/>
      <c r="G694" s="31"/>
    </row>
    <row r="695" spans="1:7" ht="15.75" thickBot="1" x14ac:dyDescent="0.3">
      <c r="A695" s="6"/>
      <c r="B695" s="6"/>
      <c r="C695" s="6"/>
      <c r="D695" s="6"/>
      <c r="E695" s="6"/>
      <c r="F695" s="6"/>
      <c r="G695" s="6"/>
    </row>
    <row r="696" spans="1:7" ht="15.75" thickBot="1" x14ac:dyDescent="0.3">
      <c r="A696" s="7" t="s">
        <v>38175</v>
      </c>
      <c r="B696" s="7" t="s">
        <v>38176</v>
      </c>
      <c r="C696" s="8" t="s">
        <v>23</v>
      </c>
      <c r="D696" s="9">
        <v>10.51</v>
      </c>
      <c r="E696" s="9">
        <v>40.44</v>
      </c>
      <c r="F696" s="9">
        <v>39.58</v>
      </c>
      <c r="G696" s="9"/>
    </row>
    <row r="697" spans="1:7" ht="15.75" thickBot="1" x14ac:dyDescent="0.3">
      <c r="A697" s="6"/>
      <c r="B697" s="6"/>
      <c r="C697" s="6"/>
      <c r="D697" s="6"/>
      <c r="E697" s="6"/>
      <c r="F697" s="6"/>
      <c r="G697" s="6"/>
    </row>
    <row r="698" spans="1:7" ht="15.75" thickBot="1" x14ac:dyDescent="0.3">
      <c r="A698" s="7" t="s">
        <v>38177</v>
      </c>
      <c r="B698" s="7" t="s">
        <v>38178</v>
      </c>
      <c r="C698" s="8" t="s">
        <v>23</v>
      </c>
      <c r="D698" s="9">
        <v>8.7899999999999991</v>
      </c>
      <c r="E698" s="9">
        <v>48.35</v>
      </c>
      <c r="F698" s="9">
        <v>31.74</v>
      </c>
      <c r="G698" s="9"/>
    </row>
    <row r="699" spans="1:7" ht="15.75" thickBot="1" x14ac:dyDescent="0.3">
      <c r="A699" s="6"/>
      <c r="B699" s="6"/>
      <c r="C699" s="6"/>
      <c r="D699" s="6"/>
      <c r="E699" s="6"/>
      <c r="F699" s="6"/>
      <c r="G699" s="6"/>
    </row>
    <row r="700" spans="1:7" ht="15.75" thickBot="1" x14ac:dyDescent="0.3">
      <c r="A700" s="7" t="s">
        <v>38179</v>
      </c>
      <c r="B700" s="7" t="s">
        <v>38180</v>
      </c>
      <c r="C700" s="8" t="s">
        <v>23</v>
      </c>
      <c r="D700" s="9">
        <v>24.38</v>
      </c>
      <c r="E700" s="9">
        <v>17.43</v>
      </c>
      <c r="F700" s="9">
        <v>62.63</v>
      </c>
      <c r="G700" s="9"/>
    </row>
    <row r="701" spans="1:7" ht="15.75" thickBot="1" x14ac:dyDescent="0.3">
      <c r="A701" s="6"/>
      <c r="B701" s="6"/>
      <c r="C701" s="6"/>
      <c r="D701" s="6"/>
      <c r="E701" s="6"/>
      <c r="F701" s="6"/>
      <c r="G701" s="6"/>
    </row>
    <row r="702" spans="1:7" ht="15.75" thickBot="1" x14ac:dyDescent="0.3">
      <c r="A702" s="7" t="s">
        <v>38181</v>
      </c>
      <c r="B702" s="7" t="s">
        <v>38182</v>
      </c>
      <c r="C702" s="8"/>
      <c r="D702" s="9"/>
      <c r="E702" s="9"/>
      <c r="F702" s="9"/>
      <c r="G702" s="9"/>
    </row>
    <row r="703" spans="1:7" ht="15.75" thickBot="1" x14ac:dyDescent="0.3">
      <c r="A703" s="6"/>
      <c r="B703" s="6"/>
      <c r="C703" s="6"/>
      <c r="D703" s="6"/>
      <c r="E703" s="6"/>
      <c r="F703" s="6"/>
      <c r="G703" s="6"/>
    </row>
    <row r="704" spans="1:7" x14ac:dyDescent="0.25">
      <c r="A704" s="23" t="s">
        <v>38183</v>
      </c>
      <c r="B704" s="17" t="s">
        <v>38184</v>
      </c>
      <c r="C704" s="26"/>
      <c r="D704" s="29"/>
      <c r="E704" s="29"/>
      <c r="F704" s="29"/>
      <c r="G704" s="29"/>
    </row>
    <row r="705" spans="1:7" ht="24.75" x14ac:dyDescent="0.25">
      <c r="A705" s="24"/>
      <c r="B705" s="18" t="s">
        <v>38185</v>
      </c>
      <c r="C705" s="27"/>
      <c r="D705" s="30"/>
      <c r="E705" s="30"/>
      <c r="F705" s="30"/>
      <c r="G705" s="30"/>
    </row>
    <row r="706" spans="1:7" ht="15.75" thickBot="1" x14ac:dyDescent="0.3">
      <c r="A706" s="25"/>
      <c r="B706" s="19" t="s">
        <v>38186</v>
      </c>
      <c r="C706" s="28"/>
      <c r="D706" s="31"/>
      <c r="E706" s="31"/>
      <c r="F706" s="31"/>
      <c r="G706" s="31"/>
    </row>
    <row r="707" spans="1:7" ht="15.75" thickBot="1" x14ac:dyDescent="0.3">
      <c r="A707" s="6"/>
      <c r="B707" s="6"/>
      <c r="C707" s="6"/>
      <c r="D707" s="6"/>
      <c r="E707" s="6"/>
      <c r="F707" s="6"/>
      <c r="G707" s="6"/>
    </row>
    <row r="708" spans="1:7" x14ac:dyDescent="0.25">
      <c r="A708" s="23" t="s">
        <v>38187</v>
      </c>
      <c r="B708" s="17" t="s">
        <v>38188</v>
      </c>
      <c r="C708" s="26" t="s">
        <v>165</v>
      </c>
      <c r="D708" s="29">
        <v>4.93</v>
      </c>
      <c r="E708" s="29">
        <v>31.03</v>
      </c>
      <c r="F708" s="29">
        <v>49.09</v>
      </c>
      <c r="G708" s="29"/>
    </row>
    <row r="709" spans="1:7" ht="15.75" thickBot="1" x14ac:dyDescent="0.3">
      <c r="A709" s="25"/>
      <c r="B709" s="19" t="s">
        <v>38189</v>
      </c>
      <c r="C709" s="28"/>
      <c r="D709" s="31"/>
      <c r="E709" s="31"/>
      <c r="F709" s="31"/>
      <c r="G709" s="31"/>
    </row>
    <row r="710" spans="1:7" ht="15.75" thickBot="1" x14ac:dyDescent="0.3">
      <c r="A710" s="6"/>
      <c r="B710" s="6"/>
      <c r="C710" s="6"/>
      <c r="D710" s="6"/>
      <c r="E710" s="6"/>
      <c r="F710" s="6"/>
      <c r="G710" s="6"/>
    </row>
    <row r="711" spans="1:7" x14ac:dyDescent="0.25">
      <c r="A711" s="23" t="s">
        <v>38190</v>
      </c>
      <c r="B711" s="17" t="s">
        <v>38191</v>
      </c>
      <c r="C711" s="26" t="s">
        <v>165</v>
      </c>
      <c r="D711" s="29">
        <v>4.2699999999999996</v>
      </c>
      <c r="E711" s="29">
        <v>30.91</v>
      </c>
      <c r="F711" s="29">
        <v>49.18</v>
      </c>
      <c r="G711" s="29"/>
    </row>
    <row r="712" spans="1:7" x14ac:dyDescent="0.25">
      <c r="A712" s="24"/>
      <c r="B712" s="18" t="s">
        <v>38192</v>
      </c>
      <c r="C712" s="27"/>
      <c r="D712" s="30"/>
      <c r="E712" s="30"/>
      <c r="F712" s="30"/>
      <c r="G712" s="30"/>
    </row>
    <row r="713" spans="1:7" x14ac:dyDescent="0.25">
      <c r="A713" s="24"/>
      <c r="B713" s="18" t="s">
        <v>38193</v>
      </c>
      <c r="C713" s="27"/>
      <c r="D713" s="30"/>
      <c r="E713" s="30"/>
      <c r="F713" s="30"/>
      <c r="G713" s="30"/>
    </row>
    <row r="714" spans="1:7" ht="15.75" thickBot="1" x14ac:dyDescent="0.3">
      <c r="A714" s="25"/>
      <c r="B714" s="19" t="s">
        <v>38194</v>
      </c>
      <c r="C714" s="28"/>
      <c r="D714" s="31"/>
      <c r="E714" s="31"/>
      <c r="F714" s="31"/>
      <c r="G714" s="31"/>
    </row>
    <row r="715" spans="1:7" ht="15.75" thickBot="1" x14ac:dyDescent="0.3">
      <c r="A715" s="6"/>
      <c r="B715" s="6"/>
      <c r="C715" s="6"/>
      <c r="D715" s="6"/>
      <c r="E715" s="6"/>
      <c r="F715" s="6"/>
      <c r="G715" s="6"/>
    </row>
    <row r="716" spans="1:7" x14ac:dyDescent="0.25">
      <c r="A716" s="23" t="s">
        <v>38195</v>
      </c>
      <c r="B716" s="17" t="s">
        <v>38196</v>
      </c>
      <c r="C716" s="26" t="s">
        <v>165</v>
      </c>
      <c r="D716" s="29">
        <v>5.45</v>
      </c>
      <c r="E716" s="29">
        <v>29.72</v>
      </c>
      <c r="F716" s="29">
        <v>50.28</v>
      </c>
      <c r="G716" s="29"/>
    </row>
    <row r="717" spans="1:7" x14ac:dyDescent="0.25">
      <c r="A717" s="24"/>
      <c r="B717" s="18" t="s">
        <v>38197</v>
      </c>
      <c r="C717" s="27"/>
      <c r="D717" s="30"/>
      <c r="E717" s="30"/>
      <c r="F717" s="30"/>
      <c r="G717" s="30"/>
    </row>
    <row r="718" spans="1:7" x14ac:dyDescent="0.25">
      <c r="A718" s="24"/>
      <c r="B718" s="18" t="s">
        <v>38198</v>
      </c>
      <c r="C718" s="27"/>
      <c r="D718" s="30"/>
      <c r="E718" s="30"/>
      <c r="F718" s="30"/>
      <c r="G718" s="30"/>
    </row>
    <row r="719" spans="1:7" x14ac:dyDescent="0.25">
      <c r="A719" s="24"/>
      <c r="B719" s="18" t="s">
        <v>38199</v>
      </c>
      <c r="C719" s="27"/>
      <c r="D719" s="30"/>
      <c r="E719" s="30"/>
      <c r="F719" s="30"/>
      <c r="G719" s="30"/>
    </row>
    <row r="720" spans="1:7" ht="15.75" thickBot="1" x14ac:dyDescent="0.3">
      <c r="A720" s="25"/>
      <c r="B720" s="19" t="s">
        <v>38200</v>
      </c>
      <c r="C720" s="28"/>
      <c r="D720" s="31"/>
      <c r="E720" s="31"/>
      <c r="F720" s="31"/>
      <c r="G720" s="31"/>
    </row>
    <row r="721" spans="1:7" ht="15.75" thickBot="1" x14ac:dyDescent="0.3">
      <c r="A721" s="6"/>
      <c r="B721" s="6"/>
      <c r="C721" s="6"/>
      <c r="D721" s="6"/>
      <c r="E721" s="6"/>
      <c r="F721" s="6"/>
      <c r="G721" s="6"/>
    </row>
    <row r="722" spans="1:7" x14ac:dyDescent="0.25">
      <c r="A722" s="23" t="s">
        <v>38201</v>
      </c>
      <c r="B722" s="17" t="s">
        <v>38202</v>
      </c>
      <c r="C722" s="26" t="s">
        <v>165</v>
      </c>
      <c r="D722" s="29">
        <v>10.85</v>
      </c>
      <c r="E722" s="29">
        <v>14.1</v>
      </c>
      <c r="F722" s="29">
        <v>65.989999999999995</v>
      </c>
      <c r="G722" s="29"/>
    </row>
    <row r="723" spans="1:7" x14ac:dyDescent="0.25">
      <c r="A723" s="24"/>
      <c r="B723" s="18" t="s">
        <v>38203</v>
      </c>
      <c r="C723" s="27"/>
      <c r="D723" s="30"/>
      <c r="E723" s="30"/>
      <c r="F723" s="30"/>
      <c r="G723" s="30"/>
    </row>
    <row r="724" spans="1:7" x14ac:dyDescent="0.25">
      <c r="A724" s="24"/>
      <c r="B724" s="18" t="s">
        <v>38204</v>
      </c>
      <c r="C724" s="27"/>
      <c r="D724" s="30"/>
      <c r="E724" s="30"/>
      <c r="F724" s="30"/>
      <c r="G724" s="30"/>
    </row>
    <row r="725" spans="1:7" x14ac:dyDescent="0.25">
      <c r="A725" s="24"/>
      <c r="B725" s="18" t="s">
        <v>38205</v>
      </c>
      <c r="C725" s="27"/>
      <c r="D725" s="30"/>
      <c r="E725" s="30"/>
      <c r="F725" s="30"/>
      <c r="G725" s="30"/>
    </row>
    <row r="726" spans="1:7" x14ac:dyDescent="0.25">
      <c r="A726" s="24"/>
      <c r="B726" s="18" t="s">
        <v>38206</v>
      </c>
      <c r="C726" s="27"/>
      <c r="D726" s="30"/>
      <c r="E726" s="30"/>
      <c r="F726" s="30"/>
      <c r="G726" s="30"/>
    </row>
    <row r="727" spans="1:7" x14ac:dyDescent="0.25">
      <c r="A727" s="24"/>
      <c r="B727" s="18" t="s">
        <v>38207</v>
      </c>
      <c r="C727" s="27"/>
      <c r="D727" s="30"/>
      <c r="E727" s="30"/>
      <c r="F727" s="30"/>
      <c r="G727" s="30"/>
    </row>
    <row r="728" spans="1:7" x14ac:dyDescent="0.25">
      <c r="A728" s="24"/>
      <c r="B728" s="18" t="s">
        <v>38208</v>
      </c>
      <c r="C728" s="27"/>
      <c r="D728" s="30"/>
      <c r="E728" s="30"/>
      <c r="F728" s="30"/>
      <c r="G728" s="30"/>
    </row>
    <row r="729" spans="1:7" x14ac:dyDescent="0.25">
      <c r="A729" s="24"/>
      <c r="B729" s="18" t="s">
        <v>38209</v>
      </c>
      <c r="C729" s="27"/>
      <c r="D729" s="30"/>
      <c r="E729" s="30"/>
      <c r="F729" s="30"/>
      <c r="G729" s="30"/>
    </row>
    <row r="730" spans="1:7" x14ac:dyDescent="0.25">
      <c r="A730" s="24"/>
      <c r="B730" s="18" t="s">
        <v>38210</v>
      </c>
      <c r="C730" s="27"/>
      <c r="D730" s="30"/>
      <c r="E730" s="30"/>
      <c r="F730" s="30"/>
      <c r="G730" s="30"/>
    </row>
    <row r="731" spans="1:7" ht="15.75" thickBot="1" x14ac:dyDescent="0.3">
      <c r="A731" s="25"/>
      <c r="B731" s="19" t="s">
        <v>38211</v>
      </c>
      <c r="C731" s="28"/>
      <c r="D731" s="31"/>
      <c r="E731" s="31"/>
      <c r="F731" s="31"/>
      <c r="G731" s="31"/>
    </row>
    <row r="732" spans="1:7" ht="15.75" thickBot="1" x14ac:dyDescent="0.3">
      <c r="A732" s="6"/>
      <c r="B732" s="6"/>
      <c r="C732" s="6"/>
      <c r="D732" s="6"/>
      <c r="E732" s="6"/>
      <c r="F732" s="6"/>
      <c r="G732" s="6"/>
    </row>
    <row r="733" spans="1:7" ht="25.5" thickBot="1" x14ac:dyDescent="0.3">
      <c r="A733" s="7" t="s">
        <v>38212</v>
      </c>
      <c r="B733" s="7" t="s">
        <v>38213</v>
      </c>
      <c r="C733" s="8"/>
      <c r="D733" s="9"/>
      <c r="E733" s="9"/>
      <c r="F733" s="9"/>
      <c r="G733" s="9"/>
    </row>
    <row r="734" spans="1:7" ht="15.75" thickBot="1" x14ac:dyDescent="0.3">
      <c r="A734" s="6"/>
      <c r="B734" s="6"/>
      <c r="C734" s="6"/>
      <c r="D734" s="6"/>
      <c r="E734" s="6"/>
      <c r="F734" s="6"/>
      <c r="G734" s="6"/>
    </row>
    <row r="735" spans="1:7" ht="15.75" thickBot="1" x14ac:dyDescent="0.3">
      <c r="A735" s="7" t="s">
        <v>38214</v>
      </c>
      <c r="B735" s="7" t="s">
        <v>38215</v>
      </c>
      <c r="C735" s="8" t="s">
        <v>48</v>
      </c>
      <c r="D735" s="9">
        <v>59.59</v>
      </c>
      <c r="E735" s="9">
        <v>30.36</v>
      </c>
      <c r="F735" s="9">
        <v>49.74</v>
      </c>
      <c r="G735" s="9"/>
    </row>
    <row r="736" spans="1:7" ht="15.75" thickBot="1" x14ac:dyDescent="0.3">
      <c r="A736" s="6"/>
      <c r="B736" s="6"/>
      <c r="C736" s="6"/>
      <c r="D736" s="6"/>
      <c r="E736" s="6"/>
      <c r="F736" s="6"/>
      <c r="G736" s="6"/>
    </row>
    <row r="737" spans="1:7" ht="15.75" thickBot="1" x14ac:dyDescent="0.3">
      <c r="A737" s="7" t="s">
        <v>38216</v>
      </c>
      <c r="B737" s="7" t="s">
        <v>38217</v>
      </c>
      <c r="C737" s="8" t="s">
        <v>48</v>
      </c>
      <c r="D737" s="9">
        <v>70.17</v>
      </c>
      <c r="E737" s="9">
        <v>25.78</v>
      </c>
      <c r="F737" s="9">
        <v>54.31</v>
      </c>
      <c r="G737" s="9"/>
    </row>
    <row r="738" spans="1:7" ht="15.75" thickBot="1" x14ac:dyDescent="0.3">
      <c r="A738" s="6"/>
      <c r="B738" s="6"/>
      <c r="C738" s="6"/>
      <c r="D738" s="6"/>
      <c r="E738" s="6"/>
      <c r="F738" s="6"/>
      <c r="G738" s="6"/>
    </row>
    <row r="739" spans="1:7" ht="15.75" thickBot="1" x14ac:dyDescent="0.3">
      <c r="A739" s="7" t="s">
        <v>38218</v>
      </c>
      <c r="B739" s="7" t="s">
        <v>38219</v>
      </c>
      <c r="C739" s="8"/>
      <c r="D739" s="9"/>
      <c r="E739" s="9"/>
      <c r="F739" s="9"/>
      <c r="G739" s="9"/>
    </row>
    <row r="740" spans="1:7" ht="15.75" thickBot="1" x14ac:dyDescent="0.3">
      <c r="A740" s="6"/>
      <c r="B740" s="6"/>
      <c r="C740" s="6"/>
      <c r="D740" s="6"/>
      <c r="E740" s="6"/>
      <c r="F740" s="6"/>
      <c r="G740" s="6"/>
    </row>
    <row r="741" spans="1:7" ht="15.75" thickBot="1" x14ac:dyDescent="0.3">
      <c r="A741" s="7" t="s">
        <v>38220</v>
      </c>
      <c r="B741" s="7" t="s">
        <v>38221</v>
      </c>
      <c r="C741" s="8" t="s">
        <v>48</v>
      </c>
      <c r="D741" s="9">
        <v>72.81</v>
      </c>
      <c r="E741" s="9">
        <v>52.63</v>
      </c>
      <c r="F741" s="9">
        <v>27.47</v>
      </c>
      <c r="G741" s="9"/>
    </row>
    <row r="742" spans="1:7" ht="15.75" thickBot="1" x14ac:dyDescent="0.3">
      <c r="A742" s="6"/>
      <c r="B742" s="6"/>
      <c r="C742" s="6"/>
      <c r="D742" s="6"/>
      <c r="E742" s="6"/>
      <c r="F742" s="6"/>
      <c r="G742" s="6"/>
    </row>
    <row r="743" spans="1:7" ht="15.75" thickBot="1" x14ac:dyDescent="0.3">
      <c r="A743" s="7" t="s">
        <v>38222</v>
      </c>
      <c r="B743" s="7" t="s">
        <v>38223</v>
      </c>
      <c r="C743" s="8" t="s">
        <v>48</v>
      </c>
      <c r="D743" s="9">
        <v>244.87</v>
      </c>
      <c r="E743" s="9">
        <v>52.15</v>
      </c>
      <c r="F743" s="9">
        <v>27.94</v>
      </c>
      <c r="G743" s="9"/>
    </row>
    <row r="744" spans="1:7" ht="15.75" thickBot="1" x14ac:dyDescent="0.3">
      <c r="A744" s="6"/>
      <c r="B744" s="6"/>
      <c r="C744" s="6"/>
      <c r="D744" s="6"/>
      <c r="E744" s="6"/>
      <c r="F744" s="6"/>
      <c r="G744" s="6"/>
    </row>
    <row r="745" spans="1:7" ht="15.75" thickBot="1" x14ac:dyDescent="0.3">
      <c r="A745" s="7" t="s">
        <v>38224</v>
      </c>
      <c r="B745" s="7" t="s">
        <v>38225</v>
      </c>
      <c r="C745" s="8" t="s">
        <v>165</v>
      </c>
      <c r="D745" s="9">
        <v>38.67</v>
      </c>
      <c r="E745" s="9">
        <v>55.06</v>
      </c>
      <c r="F745" s="9">
        <v>25.03</v>
      </c>
      <c r="G745" s="9"/>
    </row>
  </sheetData>
  <mergeCells count="210">
    <mergeCell ref="A16:A21"/>
    <mergeCell ref="C16:C21"/>
    <mergeCell ref="D16:D21"/>
    <mergeCell ref="E16:E21"/>
    <mergeCell ref="F16:F21"/>
    <mergeCell ref="G16:G21"/>
    <mergeCell ref="A74:A75"/>
    <mergeCell ref="C74:C75"/>
    <mergeCell ref="D74:D75"/>
    <mergeCell ref="E74:E75"/>
    <mergeCell ref="F74:F75"/>
    <mergeCell ref="G74:G75"/>
    <mergeCell ref="A41:A46"/>
    <mergeCell ref="C41:C46"/>
    <mergeCell ref="D41:D46"/>
    <mergeCell ref="E41:E46"/>
    <mergeCell ref="F41:F46"/>
    <mergeCell ref="G41:G46"/>
    <mergeCell ref="A88:A89"/>
    <mergeCell ref="C88:C89"/>
    <mergeCell ref="D88:D89"/>
    <mergeCell ref="E88:E89"/>
    <mergeCell ref="F88:F89"/>
    <mergeCell ref="G88:G89"/>
    <mergeCell ref="A85:A86"/>
    <mergeCell ref="C85:C86"/>
    <mergeCell ref="D85:D86"/>
    <mergeCell ref="E85:E86"/>
    <mergeCell ref="F85:F86"/>
    <mergeCell ref="G85:G86"/>
    <mergeCell ref="A113:A115"/>
    <mergeCell ref="C113:C115"/>
    <mergeCell ref="D113:D115"/>
    <mergeCell ref="E113:E115"/>
    <mergeCell ref="F113:F115"/>
    <mergeCell ref="G113:G115"/>
    <mergeCell ref="A91:A93"/>
    <mergeCell ref="C91:C93"/>
    <mergeCell ref="D91:D93"/>
    <mergeCell ref="E91:E93"/>
    <mergeCell ref="F91:F93"/>
    <mergeCell ref="G91:G93"/>
    <mergeCell ref="A172:A176"/>
    <mergeCell ref="C172:C176"/>
    <mergeCell ref="D172:D176"/>
    <mergeCell ref="E172:E176"/>
    <mergeCell ref="F172:F176"/>
    <mergeCell ref="G172:G176"/>
    <mergeCell ref="A145:A148"/>
    <mergeCell ref="C145:C148"/>
    <mergeCell ref="D145:D148"/>
    <mergeCell ref="E145:E148"/>
    <mergeCell ref="F145:F148"/>
    <mergeCell ref="G145:G148"/>
    <mergeCell ref="A231:A232"/>
    <mergeCell ref="C231:C232"/>
    <mergeCell ref="D231:D232"/>
    <mergeCell ref="E231:E232"/>
    <mergeCell ref="F231:F232"/>
    <mergeCell ref="G231:G232"/>
    <mergeCell ref="A208:A213"/>
    <mergeCell ref="C208:C213"/>
    <mergeCell ref="D208:D213"/>
    <mergeCell ref="E208:E213"/>
    <mergeCell ref="F208:F213"/>
    <mergeCell ref="G208:G213"/>
    <mergeCell ref="A291:A294"/>
    <mergeCell ref="C291:C294"/>
    <mergeCell ref="D291:D294"/>
    <mergeCell ref="E291:E294"/>
    <mergeCell ref="F291:F294"/>
    <mergeCell ref="G291:G294"/>
    <mergeCell ref="A254:A255"/>
    <mergeCell ref="C254:C255"/>
    <mergeCell ref="D254:D255"/>
    <mergeCell ref="E254:E255"/>
    <mergeCell ref="F254:F255"/>
    <mergeCell ref="G254:G255"/>
    <mergeCell ref="A337:A339"/>
    <mergeCell ref="C337:C339"/>
    <mergeCell ref="D337:D339"/>
    <mergeCell ref="E337:E339"/>
    <mergeCell ref="F337:F339"/>
    <mergeCell ref="G337:G339"/>
    <mergeCell ref="A314:A317"/>
    <mergeCell ref="C314:C317"/>
    <mergeCell ref="D314:D317"/>
    <mergeCell ref="E314:E317"/>
    <mergeCell ref="F314:F317"/>
    <mergeCell ref="G314:G317"/>
    <mergeCell ref="A365:A368"/>
    <mergeCell ref="C365:C368"/>
    <mergeCell ref="D365:D368"/>
    <mergeCell ref="E365:E368"/>
    <mergeCell ref="F365:F368"/>
    <mergeCell ref="G365:G368"/>
    <mergeCell ref="A349:A353"/>
    <mergeCell ref="C349:C353"/>
    <mergeCell ref="D349:D353"/>
    <mergeCell ref="E349:E353"/>
    <mergeCell ref="F349:F353"/>
    <mergeCell ref="G349:G353"/>
    <mergeCell ref="A397:A399"/>
    <mergeCell ref="C397:C399"/>
    <mergeCell ref="D397:D399"/>
    <mergeCell ref="E397:E399"/>
    <mergeCell ref="F397:F399"/>
    <mergeCell ref="G397:G399"/>
    <mergeCell ref="A380:A383"/>
    <mergeCell ref="C380:C383"/>
    <mergeCell ref="D380:D383"/>
    <mergeCell ref="E380:E383"/>
    <mergeCell ref="F380:F383"/>
    <mergeCell ref="G380:G383"/>
    <mergeCell ref="A476:A477"/>
    <mergeCell ref="C476:C477"/>
    <mergeCell ref="D476:D477"/>
    <mergeCell ref="E476:E477"/>
    <mergeCell ref="F476:F477"/>
    <mergeCell ref="G476:G477"/>
    <mergeCell ref="A449:A452"/>
    <mergeCell ref="C449:C452"/>
    <mergeCell ref="D449:D452"/>
    <mergeCell ref="E449:E452"/>
    <mergeCell ref="F449:F452"/>
    <mergeCell ref="G449:G452"/>
    <mergeCell ref="A534:A536"/>
    <mergeCell ref="C534:C536"/>
    <mergeCell ref="D534:D536"/>
    <mergeCell ref="E534:E536"/>
    <mergeCell ref="F534:F536"/>
    <mergeCell ref="G534:G536"/>
    <mergeCell ref="A505:A506"/>
    <mergeCell ref="C505:C506"/>
    <mergeCell ref="D505:D506"/>
    <mergeCell ref="E505:E506"/>
    <mergeCell ref="F505:F506"/>
    <mergeCell ref="G505:G506"/>
    <mergeCell ref="A585:A586"/>
    <mergeCell ref="C585:C586"/>
    <mergeCell ref="D585:D586"/>
    <mergeCell ref="E585:E586"/>
    <mergeCell ref="F585:F586"/>
    <mergeCell ref="G585:G586"/>
    <mergeCell ref="A552:A553"/>
    <mergeCell ref="C552:C553"/>
    <mergeCell ref="D552:D553"/>
    <mergeCell ref="E552:E553"/>
    <mergeCell ref="F552:F553"/>
    <mergeCell ref="G552:G553"/>
    <mergeCell ref="A605:A606"/>
    <mergeCell ref="C605:C606"/>
    <mergeCell ref="D605:D606"/>
    <mergeCell ref="E605:E606"/>
    <mergeCell ref="F605:F606"/>
    <mergeCell ref="G605:G606"/>
    <mergeCell ref="A594:A595"/>
    <mergeCell ref="C594:C595"/>
    <mergeCell ref="D594:D595"/>
    <mergeCell ref="E594:E595"/>
    <mergeCell ref="F594:F595"/>
    <mergeCell ref="G594:G595"/>
    <mergeCell ref="A670:A671"/>
    <mergeCell ref="C670:C671"/>
    <mergeCell ref="D670:D671"/>
    <mergeCell ref="E670:E671"/>
    <mergeCell ref="F670:F671"/>
    <mergeCell ref="G670:G671"/>
    <mergeCell ref="A638:A640"/>
    <mergeCell ref="C638:C640"/>
    <mergeCell ref="D638:D640"/>
    <mergeCell ref="E638:E640"/>
    <mergeCell ref="F638:F640"/>
    <mergeCell ref="G638:G640"/>
    <mergeCell ref="A704:A706"/>
    <mergeCell ref="C704:C706"/>
    <mergeCell ref="D704:D706"/>
    <mergeCell ref="E704:E706"/>
    <mergeCell ref="F704:F706"/>
    <mergeCell ref="G704:G706"/>
    <mergeCell ref="A693:A694"/>
    <mergeCell ref="C693:C694"/>
    <mergeCell ref="D693:D694"/>
    <mergeCell ref="E693:E694"/>
    <mergeCell ref="F693:F694"/>
    <mergeCell ref="G693:G694"/>
    <mergeCell ref="A711:A714"/>
    <mergeCell ref="C711:C714"/>
    <mergeCell ref="D711:D714"/>
    <mergeCell ref="E711:E714"/>
    <mergeCell ref="F711:F714"/>
    <mergeCell ref="G711:G714"/>
    <mergeCell ref="A708:A709"/>
    <mergeCell ref="C708:C709"/>
    <mergeCell ref="D708:D709"/>
    <mergeCell ref="E708:E709"/>
    <mergeCell ref="F708:F709"/>
    <mergeCell ref="G708:G709"/>
    <mergeCell ref="A722:A731"/>
    <mergeCell ref="C722:C731"/>
    <mergeCell ref="D722:D731"/>
    <mergeCell ref="E722:E731"/>
    <mergeCell ref="F722:F731"/>
    <mergeCell ref="G722:G731"/>
    <mergeCell ref="A716:A720"/>
    <mergeCell ref="C716:C720"/>
    <mergeCell ref="D716:D720"/>
    <mergeCell ref="E716:E720"/>
    <mergeCell ref="F716:F720"/>
    <mergeCell ref="G716:G720"/>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55B9F7-A2E9-46D2-82A8-D5FA12261992}">
  <sheetPr>
    <tabColor theme="0" tint="-0.499984740745262"/>
  </sheetPr>
  <dimension ref="A1:G1201"/>
  <sheetViews>
    <sheetView workbookViewId="0"/>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40632</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40633</v>
      </c>
      <c r="B12" s="7" t="s">
        <v>40634</v>
      </c>
      <c r="C12" s="8"/>
      <c r="D12" s="9"/>
      <c r="E12" s="9"/>
      <c r="F12" s="9"/>
      <c r="G12" s="9"/>
    </row>
    <row r="13" spans="1:7" ht="15.75" thickBot="1" x14ac:dyDescent="0.3">
      <c r="A13" s="6"/>
      <c r="B13" s="6"/>
      <c r="C13" s="6"/>
      <c r="D13" s="6"/>
      <c r="E13" s="6"/>
      <c r="F13" s="6"/>
      <c r="G13" s="6"/>
    </row>
    <row r="14" spans="1:7" ht="15.75" thickBot="1" x14ac:dyDescent="0.3">
      <c r="A14" s="7" t="s">
        <v>40635</v>
      </c>
      <c r="B14" s="7" t="s">
        <v>40636</v>
      </c>
      <c r="C14" s="8"/>
      <c r="D14" s="9"/>
      <c r="E14" s="9"/>
      <c r="F14" s="9"/>
      <c r="G14" s="9"/>
    </row>
    <row r="15" spans="1:7" ht="15.75" thickBot="1" x14ac:dyDescent="0.3">
      <c r="A15" s="6"/>
      <c r="B15" s="6"/>
      <c r="C15" s="6"/>
      <c r="D15" s="6"/>
      <c r="E15" s="6"/>
      <c r="F15" s="6"/>
      <c r="G15" s="6"/>
    </row>
    <row r="16" spans="1:7" x14ac:dyDescent="0.25">
      <c r="A16" s="23" t="s">
        <v>40637</v>
      </c>
      <c r="B16" s="17" t="s">
        <v>40638</v>
      </c>
      <c r="C16" s="26"/>
      <c r="D16" s="29"/>
      <c r="E16" s="29"/>
      <c r="F16" s="29"/>
      <c r="G16" s="29"/>
    </row>
    <row r="17" spans="1:7" ht="15.75" thickBot="1" x14ac:dyDescent="0.3">
      <c r="A17" s="25"/>
      <c r="B17" s="19" t="s">
        <v>40639</v>
      </c>
      <c r="C17" s="28"/>
      <c r="D17" s="31"/>
      <c r="E17" s="31"/>
      <c r="F17" s="31"/>
      <c r="G17" s="31"/>
    </row>
    <row r="18" spans="1:7" ht="15.75" thickBot="1" x14ac:dyDescent="0.3">
      <c r="A18" s="6"/>
      <c r="B18" s="6"/>
      <c r="C18" s="6"/>
      <c r="D18" s="6"/>
      <c r="E18" s="6"/>
      <c r="F18" s="6"/>
      <c r="G18" s="6"/>
    </row>
    <row r="19" spans="1:7" ht="15.75" thickBot="1" x14ac:dyDescent="0.3">
      <c r="A19" s="7" t="s">
        <v>40640</v>
      </c>
      <c r="B19" s="7" t="s">
        <v>40641</v>
      </c>
      <c r="C19" s="8" t="s">
        <v>23</v>
      </c>
      <c r="D19" s="9">
        <v>438.64</v>
      </c>
      <c r="E19" s="9">
        <v>38.82</v>
      </c>
      <c r="F19" s="9">
        <v>41.28</v>
      </c>
      <c r="G19" s="9"/>
    </row>
    <row r="20" spans="1:7" ht="15.75" thickBot="1" x14ac:dyDescent="0.3">
      <c r="A20" s="6"/>
      <c r="B20" s="6"/>
      <c r="C20" s="6"/>
      <c r="D20" s="6"/>
      <c r="E20" s="6"/>
      <c r="F20" s="6"/>
      <c r="G20" s="6"/>
    </row>
    <row r="21" spans="1:7" ht="15.75" thickBot="1" x14ac:dyDescent="0.3">
      <c r="A21" s="7" t="s">
        <v>40642</v>
      </c>
      <c r="B21" s="7" t="s">
        <v>40643</v>
      </c>
      <c r="C21" s="8" t="s">
        <v>23</v>
      </c>
      <c r="D21" s="9">
        <v>459.81</v>
      </c>
      <c r="E21" s="9">
        <v>37.03</v>
      </c>
      <c r="F21" s="9">
        <v>43.06</v>
      </c>
      <c r="G21" s="9"/>
    </row>
    <row r="22" spans="1:7" ht="15.75" thickBot="1" x14ac:dyDescent="0.3">
      <c r="A22" s="6"/>
      <c r="B22" s="6"/>
      <c r="C22" s="6"/>
      <c r="D22" s="6"/>
      <c r="E22" s="6"/>
      <c r="F22" s="6"/>
      <c r="G22" s="6"/>
    </row>
    <row r="23" spans="1:7" ht="15.75" thickBot="1" x14ac:dyDescent="0.3">
      <c r="A23" s="7" t="s">
        <v>40644</v>
      </c>
      <c r="B23" s="7" t="s">
        <v>40645</v>
      </c>
      <c r="C23" s="8" t="s">
        <v>23</v>
      </c>
      <c r="D23" s="9">
        <v>489.9</v>
      </c>
      <c r="E23" s="9">
        <v>34.76</v>
      </c>
      <c r="F23" s="9">
        <v>45.34</v>
      </c>
      <c r="G23" s="9"/>
    </row>
    <row r="24" spans="1:7" ht="15.75" thickBot="1" x14ac:dyDescent="0.3">
      <c r="A24" s="6"/>
      <c r="B24" s="6"/>
      <c r="C24" s="6"/>
      <c r="D24" s="6"/>
      <c r="E24" s="6"/>
      <c r="F24" s="6"/>
      <c r="G24" s="6"/>
    </row>
    <row r="25" spans="1:7" ht="15.75" thickBot="1" x14ac:dyDescent="0.3">
      <c r="A25" s="7" t="s">
        <v>40646</v>
      </c>
      <c r="B25" s="7" t="s">
        <v>40647</v>
      </c>
      <c r="C25" s="8" t="s">
        <v>23</v>
      </c>
      <c r="D25" s="9">
        <v>516.17999999999995</v>
      </c>
      <c r="E25" s="9">
        <v>32.99</v>
      </c>
      <c r="F25" s="9">
        <v>47.11</v>
      </c>
      <c r="G25" s="9"/>
    </row>
    <row r="26" spans="1:7" ht="15.75" thickBot="1" x14ac:dyDescent="0.3">
      <c r="A26" s="6"/>
      <c r="B26" s="6"/>
      <c r="C26" s="6"/>
      <c r="D26" s="6"/>
      <c r="E26" s="6"/>
      <c r="F26" s="6"/>
      <c r="G26" s="6"/>
    </row>
    <row r="27" spans="1:7" ht="15.75" thickBot="1" x14ac:dyDescent="0.3">
      <c r="A27" s="7" t="s">
        <v>40648</v>
      </c>
      <c r="B27" s="7" t="s">
        <v>40649</v>
      </c>
      <c r="C27" s="8" t="s">
        <v>23</v>
      </c>
      <c r="D27" s="9">
        <v>549.04</v>
      </c>
      <c r="E27" s="9">
        <v>31.01</v>
      </c>
      <c r="F27" s="9">
        <v>49.08</v>
      </c>
      <c r="G27" s="9"/>
    </row>
    <row r="28" spans="1:7" ht="15.75" thickBot="1" x14ac:dyDescent="0.3">
      <c r="A28" s="6"/>
      <c r="B28" s="6"/>
      <c r="C28" s="6"/>
      <c r="D28" s="6"/>
      <c r="E28" s="6"/>
      <c r="F28" s="6"/>
      <c r="G28" s="6"/>
    </row>
    <row r="29" spans="1:7" ht="15.75" thickBot="1" x14ac:dyDescent="0.3">
      <c r="A29" s="7" t="s">
        <v>40650</v>
      </c>
      <c r="B29" s="7" t="s">
        <v>40651</v>
      </c>
      <c r="C29" s="8" t="s">
        <v>23</v>
      </c>
      <c r="D29" s="9">
        <v>593.73</v>
      </c>
      <c r="E29" s="9">
        <v>28.68</v>
      </c>
      <c r="F29" s="9">
        <v>51.42</v>
      </c>
      <c r="G29" s="9"/>
    </row>
    <row r="30" spans="1:7" ht="15.75" thickBot="1" x14ac:dyDescent="0.3">
      <c r="A30" s="6"/>
      <c r="B30" s="6"/>
      <c r="C30" s="6"/>
      <c r="D30" s="6"/>
      <c r="E30" s="6"/>
      <c r="F30" s="6"/>
      <c r="G30" s="6"/>
    </row>
    <row r="31" spans="1:7" ht="15.75" thickBot="1" x14ac:dyDescent="0.3">
      <c r="A31" s="7" t="s">
        <v>40652</v>
      </c>
      <c r="B31" s="7" t="s">
        <v>40653</v>
      </c>
      <c r="C31" s="8" t="s">
        <v>23</v>
      </c>
      <c r="D31" s="9">
        <v>600.29</v>
      </c>
      <c r="E31" s="9">
        <v>28.37</v>
      </c>
      <c r="F31" s="9">
        <v>51.73</v>
      </c>
      <c r="G31" s="9"/>
    </row>
    <row r="32" spans="1:7" ht="15.75" thickBot="1" x14ac:dyDescent="0.3">
      <c r="A32" s="6"/>
      <c r="B32" s="6"/>
      <c r="C32" s="6"/>
      <c r="D32" s="6"/>
      <c r="E32" s="6"/>
      <c r="F32" s="6"/>
      <c r="G32" s="6"/>
    </row>
    <row r="33" spans="1:7" x14ac:dyDescent="0.25">
      <c r="A33" s="23" t="s">
        <v>40654</v>
      </c>
      <c r="B33" s="17" t="s">
        <v>40655</v>
      </c>
      <c r="C33" s="26"/>
      <c r="D33" s="29"/>
      <c r="E33" s="29"/>
      <c r="F33" s="29"/>
      <c r="G33" s="29"/>
    </row>
    <row r="34" spans="1:7" ht="15.75" thickBot="1" x14ac:dyDescent="0.3">
      <c r="A34" s="25"/>
      <c r="B34" s="19" t="s">
        <v>40639</v>
      </c>
      <c r="C34" s="28"/>
      <c r="D34" s="31"/>
      <c r="E34" s="31"/>
      <c r="F34" s="31"/>
      <c r="G34" s="31"/>
    </row>
    <row r="35" spans="1:7" ht="15.75" thickBot="1" x14ac:dyDescent="0.3">
      <c r="A35" s="6"/>
      <c r="B35" s="6"/>
      <c r="C35" s="6"/>
      <c r="D35" s="6"/>
      <c r="E35" s="6"/>
      <c r="F35" s="6"/>
      <c r="G35" s="6"/>
    </row>
    <row r="36" spans="1:7" ht="15.75" thickBot="1" x14ac:dyDescent="0.3">
      <c r="A36" s="7" t="s">
        <v>40656</v>
      </c>
      <c r="B36" s="7" t="s">
        <v>40641</v>
      </c>
      <c r="C36" s="8" t="s">
        <v>23</v>
      </c>
      <c r="D36" s="9">
        <v>451.78</v>
      </c>
      <c r="E36" s="9">
        <v>37.69</v>
      </c>
      <c r="F36" s="9">
        <v>42.41</v>
      </c>
      <c r="G36" s="9"/>
    </row>
    <row r="37" spans="1:7" ht="15.75" thickBot="1" x14ac:dyDescent="0.3">
      <c r="A37" s="6"/>
      <c r="B37" s="6"/>
      <c r="C37" s="6"/>
      <c r="D37" s="6"/>
      <c r="E37" s="6"/>
      <c r="F37" s="6"/>
      <c r="G37" s="6"/>
    </row>
    <row r="38" spans="1:7" ht="15.75" thickBot="1" x14ac:dyDescent="0.3">
      <c r="A38" s="7" t="s">
        <v>40657</v>
      </c>
      <c r="B38" s="7" t="s">
        <v>40643</v>
      </c>
      <c r="C38" s="8" t="s">
        <v>23</v>
      </c>
      <c r="D38" s="9">
        <v>472.82</v>
      </c>
      <c r="E38" s="9">
        <v>36.01</v>
      </c>
      <c r="F38" s="9">
        <v>44.08</v>
      </c>
      <c r="G38" s="9"/>
    </row>
    <row r="39" spans="1:7" ht="15.75" thickBot="1" x14ac:dyDescent="0.3">
      <c r="A39" s="6"/>
      <c r="B39" s="6"/>
      <c r="C39" s="6"/>
      <c r="D39" s="6"/>
      <c r="E39" s="6"/>
      <c r="F39" s="6"/>
      <c r="G39" s="6"/>
    </row>
    <row r="40" spans="1:7" ht="15.75" thickBot="1" x14ac:dyDescent="0.3">
      <c r="A40" s="7" t="s">
        <v>40658</v>
      </c>
      <c r="B40" s="7" t="s">
        <v>40645</v>
      </c>
      <c r="C40" s="8" t="s">
        <v>23</v>
      </c>
      <c r="D40" s="9">
        <v>509.61</v>
      </c>
      <c r="E40" s="9">
        <v>33.409999999999997</v>
      </c>
      <c r="F40" s="9">
        <v>46.68</v>
      </c>
      <c r="G40" s="9"/>
    </row>
    <row r="41" spans="1:7" ht="15.75" thickBot="1" x14ac:dyDescent="0.3">
      <c r="A41" s="6"/>
      <c r="B41" s="6"/>
      <c r="C41" s="6"/>
      <c r="D41" s="6"/>
      <c r="E41" s="6"/>
      <c r="F41" s="6"/>
      <c r="G41" s="6"/>
    </row>
    <row r="42" spans="1:7" ht="15.75" thickBot="1" x14ac:dyDescent="0.3">
      <c r="A42" s="7" t="s">
        <v>40659</v>
      </c>
      <c r="B42" s="7" t="s">
        <v>40647</v>
      </c>
      <c r="C42" s="8" t="s">
        <v>23</v>
      </c>
      <c r="D42" s="9">
        <v>537.21</v>
      </c>
      <c r="E42" s="9">
        <v>31.7</v>
      </c>
      <c r="F42" s="9">
        <v>48.4</v>
      </c>
      <c r="G42" s="9"/>
    </row>
    <row r="43" spans="1:7" ht="15.75" thickBot="1" x14ac:dyDescent="0.3">
      <c r="A43" s="6"/>
      <c r="B43" s="6"/>
      <c r="C43" s="6"/>
      <c r="D43" s="6"/>
      <c r="E43" s="6"/>
      <c r="F43" s="6"/>
      <c r="G43" s="6"/>
    </row>
    <row r="44" spans="1:7" ht="15.75" thickBot="1" x14ac:dyDescent="0.3">
      <c r="A44" s="7" t="s">
        <v>40660</v>
      </c>
      <c r="B44" s="7" t="s">
        <v>40649</v>
      </c>
      <c r="C44" s="8" t="s">
        <v>23</v>
      </c>
      <c r="D44" s="9">
        <v>567.45000000000005</v>
      </c>
      <c r="E44" s="9">
        <v>30.01</v>
      </c>
      <c r="F44" s="9">
        <v>50.09</v>
      </c>
      <c r="G44" s="9"/>
    </row>
    <row r="45" spans="1:7" ht="15.75" thickBot="1" x14ac:dyDescent="0.3">
      <c r="A45" s="6"/>
      <c r="B45" s="6"/>
      <c r="C45" s="6"/>
      <c r="D45" s="6"/>
      <c r="E45" s="6"/>
      <c r="F45" s="6"/>
      <c r="G45" s="6"/>
    </row>
    <row r="46" spans="1:7" ht="15.75" thickBot="1" x14ac:dyDescent="0.3">
      <c r="A46" s="7" t="s">
        <v>40661</v>
      </c>
      <c r="B46" s="7" t="s">
        <v>40651</v>
      </c>
      <c r="C46" s="8" t="s">
        <v>23</v>
      </c>
      <c r="D46" s="9">
        <v>610.82000000000005</v>
      </c>
      <c r="E46" s="9">
        <v>27.88</v>
      </c>
      <c r="F46" s="9">
        <v>52.22</v>
      </c>
      <c r="G46" s="9"/>
    </row>
    <row r="47" spans="1:7" ht="15.75" thickBot="1" x14ac:dyDescent="0.3">
      <c r="A47" s="6"/>
      <c r="B47" s="6"/>
      <c r="C47" s="6"/>
      <c r="D47" s="6"/>
      <c r="E47" s="6"/>
      <c r="F47" s="6"/>
      <c r="G47" s="6"/>
    </row>
    <row r="48" spans="1:7" ht="15.75" thickBot="1" x14ac:dyDescent="0.3">
      <c r="A48" s="7" t="s">
        <v>40662</v>
      </c>
      <c r="B48" s="7" t="s">
        <v>40653</v>
      </c>
      <c r="C48" s="8" t="s">
        <v>23</v>
      </c>
      <c r="D48" s="9">
        <v>617.39</v>
      </c>
      <c r="E48" s="9">
        <v>27.58</v>
      </c>
      <c r="F48" s="9">
        <v>52.51</v>
      </c>
      <c r="G48" s="9"/>
    </row>
    <row r="49" spans="1:7" ht="15.75" thickBot="1" x14ac:dyDescent="0.3">
      <c r="A49" s="6"/>
      <c r="B49" s="6"/>
      <c r="C49" s="6"/>
      <c r="D49" s="6"/>
      <c r="E49" s="6"/>
      <c r="F49" s="6"/>
      <c r="G49" s="6"/>
    </row>
    <row r="50" spans="1:7" x14ac:dyDescent="0.25">
      <c r="A50" s="23" t="s">
        <v>40663</v>
      </c>
      <c r="B50" s="17" t="s">
        <v>40664</v>
      </c>
      <c r="C50" s="26"/>
      <c r="D50" s="29"/>
      <c r="E50" s="29"/>
      <c r="F50" s="29"/>
      <c r="G50" s="29"/>
    </row>
    <row r="51" spans="1:7" ht="15.75" thickBot="1" x14ac:dyDescent="0.3">
      <c r="A51" s="25"/>
      <c r="B51" s="19" t="s">
        <v>40639</v>
      </c>
      <c r="C51" s="28"/>
      <c r="D51" s="31"/>
      <c r="E51" s="31"/>
      <c r="F51" s="31"/>
      <c r="G51" s="31"/>
    </row>
    <row r="52" spans="1:7" ht="15.75" thickBot="1" x14ac:dyDescent="0.3">
      <c r="A52" s="6"/>
      <c r="B52" s="6"/>
      <c r="C52" s="6"/>
      <c r="D52" s="6"/>
      <c r="E52" s="6"/>
      <c r="F52" s="6"/>
      <c r="G52" s="6"/>
    </row>
    <row r="53" spans="1:7" ht="15.75" thickBot="1" x14ac:dyDescent="0.3">
      <c r="A53" s="7" t="s">
        <v>40665</v>
      </c>
      <c r="B53" s="7" t="s">
        <v>40641</v>
      </c>
      <c r="C53" s="8" t="s">
        <v>23</v>
      </c>
      <c r="D53" s="9">
        <v>474.43</v>
      </c>
      <c r="E53" s="9">
        <v>40.380000000000003</v>
      </c>
      <c r="F53" s="9">
        <v>39.72</v>
      </c>
      <c r="G53" s="9"/>
    </row>
    <row r="54" spans="1:7" ht="15.75" thickBot="1" x14ac:dyDescent="0.3">
      <c r="A54" s="6"/>
      <c r="B54" s="6"/>
      <c r="C54" s="6"/>
      <c r="D54" s="6"/>
      <c r="E54" s="6"/>
      <c r="F54" s="6"/>
      <c r="G54" s="6"/>
    </row>
    <row r="55" spans="1:7" ht="15.75" thickBot="1" x14ac:dyDescent="0.3">
      <c r="A55" s="7" t="s">
        <v>40666</v>
      </c>
      <c r="B55" s="7" t="s">
        <v>40643</v>
      </c>
      <c r="C55" s="8" t="s">
        <v>23</v>
      </c>
      <c r="D55" s="9">
        <v>496.77</v>
      </c>
      <c r="E55" s="9">
        <v>38.56</v>
      </c>
      <c r="F55" s="9">
        <v>41.53</v>
      </c>
      <c r="G55" s="9"/>
    </row>
    <row r="56" spans="1:7" ht="15.75" thickBot="1" x14ac:dyDescent="0.3">
      <c r="A56" s="6"/>
      <c r="B56" s="6"/>
      <c r="C56" s="6"/>
      <c r="D56" s="6"/>
      <c r="E56" s="6"/>
      <c r="F56" s="6"/>
      <c r="G56" s="6"/>
    </row>
    <row r="57" spans="1:7" ht="15.75" thickBot="1" x14ac:dyDescent="0.3">
      <c r="A57" s="7" t="s">
        <v>40667</v>
      </c>
      <c r="B57" s="7" t="s">
        <v>40645</v>
      </c>
      <c r="C57" s="8" t="s">
        <v>23</v>
      </c>
      <c r="D57" s="9">
        <v>532.26</v>
      </c>
      <c r="E57" s="9">
        <v>35.99</v>
      </c>
      <c r="F57" s="9">
        <v>44.1</v>
      </c>
      <c r="G57" s="9"/>
    </row>
    <row r="58" spans="1:7" ht="15.75" thickBot="1" x14ac:dyDescent="0.3">
      <c r="A58" s="6"/>
      <c r="B58" s="6"/>
      <c r="C58" s="6"/>
      <c r="D58" s="6"/>
      <c r="E58" s="6"/>
      <c r="F58" s="6"/>
      <c r="G58" s="6"/>
    </row>
    <row r="59" spans="1:7" ht="15.75" thickBot="1" x14ac:dyDescent="0.3">
      <c r="A59" s="7" t="s">
        <v>40668</v>
      </c>
      <c r="B59" s="7" t="s">
        <v>40647</v>
      </c>
      <c r="C59" s="8" t="s">
        <v>23</v>
      </c>
      <c r="D59" s="9">
        <v>559.86</v>
      </c>
      <c r="E59" s="9">
        <v>34.22</v>
      </c>
      <c r="F59" s="9">
        <v>45.88</v>
      </c>
      <c r="G59" s="9"/>
    </row>
    <row r="60" spans="1:7" ht="15.75" thickBot="1" x14ac:dyDescent="0.3">
      <c r="A60" s="6"/>
      <c r="B60" s="6"/>
      <c r="C60" s="6"/>
      <c r="D60" s="6"/>
      <c r="E60" s="6"/>
      <c r="F60" s="6"/>
      <c r="G60" s="6"/>
    </row>
    <row r="61" spans="1:7" ht="15.75" thickBot="1" x14ac:dyDescent="0.3">
      <c r="A61" s="7" t="s">
        <v>40669</v>
      </c>
      <c r="B61" s="7" t="s">
        <v>40649</v>
      </c>
      <c r="C61" s="8" t="s">
        <v>23</v>
      </c>
      <c r="D61" s="9">
        <v>590.08000000000004</v>
      </c>
      <c r="E61" s="9">
        <v>32.47</v>
      </c>
      <c r="F61" s="9">
        <v>47.63</v>
      </c>
      <c r="G61" s="9"/>
    </row>
    <row r="62" spans="1:7" ht="15.75" thickBot="1" x14ac:dyDescent="0.3">
      <c r="A62" s="6"/>
      <c r="B62" s="6"/>
      <c r="C62" s="6"/>
      <c r="D62" s="6"/>
      <c r="E62" s="6"/>
      <c r="F62" s="6"/>
      <c r="G62" s="6"/>
    </row>
    <row r="63" spans="1:7" ht="15.75" thickBot="1" x14ac:dyDescent="0.3">
      <c r="A63" s="7" t="s">
        <v>40670</v>
      </c>
      <c r="B63" s="7" t="s">
        <v>40651</v>
      </c>
      <c r="C63" s="8" t="s">
        <v>23</v>
      </c>
      <c r="D63" s="9">
        <v>633.45000000000005</v>
      </c>
      <c r="E63" s="9">
        <v>30.24</v>
      </c>
      <c r="F63" s="9">
        <v>49.85</v>
      </c>
      <c r="G63" s="9"/>
    </row>
    <row r="64" spans="1:7" ht="15.75" thickBot="1" x14ac:dyDescent="0.3">
      <c r="A64" s="6"/>
      <c r="B64" s="6"/>
      <c r="C64" s="6"/>
      <c r="D64" s="6"/>
      <c r="E64" s="6"/>
      <c r="F64" s="6"/>
      <c r="G64" s="6"/>
    </row>
    <row r="65" spans="1:7" ht="15.75" thickBot="1" x14ac:dyDescent="0.3">
      <c r="A65" s="7" t="s">
        <v>40671</v>
      </c>
      <c r="B65" s="7" t="s">
        <v>40653</v>
      </c>
      <c r="C65" s="8" t="s">
        <v>23</v>
      </c>
      <c r="D65" s="9">
        <v>641.33000000000004</v>
      </c>
      <c r="E65" s="9">
        <v>29.87</v>
      </c>
      <c r="F65" s="9">
        <v>50.23</v>
      </c>
      <c r="G65" s="9"/>
    </row>
    <row r="66" spans="1:7" ht="15.75" thickBot="1" x14ac:dyDescent="0.3">
      <c r="A66" s="6"/>
      <c r="B66" s="6"/>
      <c r="C66" s="6"/>
      <c r="D66" s="6"/>
      <c r="E66" s="6"/>
      <c r="F66" s="6"/>
      <c r="G66" s="6"/>
    </row>
    <row r="67" spans="1:7" x14ac:dyDescent="0.25">
      <c r="A67" s="23" t="s">
        <v>40672</v>
      </c>
      <c r="B67" s="17" t="s">
        <v>40673</v>
      </c>
      <c r="C67" s="26"/>
      <c r="D67" s="29"/>
      <c r="E67" s="29"/>
      <c r="F67" s="29"/>
      <c r="G67" s="29"/>
    </row>
    <row r="68" spans="1:7" ht="15.75" thickBot="1" x14ac:dyDescent="0.3">
      <c r="A68" s="25"/>
      <c r="B68" s="19" t="s">
        <v>40639</v>
      </c>
      <c r="C68" s="28"/>
      <c r="D68" s="31"/>
      <c r="E68" s="31"/>
      <c r="F68" s="31"/>
      <c r="G68" s="31"/>
    </row>
    <row r="69" spans="1:7" ht="15.75" thickBot="1" x14ac:dyDescent="0.3">
      <c r="A69" s="6"/>
      <c r="B69" s="6"/>
      <c r="C69" s="6"/>
      <c r="D69" s="6"/>
      <c r="E69" s="6"/>
      <c r="F69" s="6"/>
      <c r="G69" s="6"/>
    </row>
    <row r="70" spans="1:7" ht="15.75" thickBot="1" x14ac:dyDescent="0.3">
      <c r="A70" s="7" t="s">
        <v>40674</v>
      </c>
      <c r="B70" s="7" t="s">
        <v>40641</v>
      </c>
      <c r="C70" s="8" t="s">
        <v>23</v>
      </c>
      <c r="D70" s="9">
        <v>404.48</v>
      </c>
      <c r="E70" s="9">
        <v>42.1</v>
      </c>
      <c r="F70" s="9">
        <v>38</v>
      </c>
      <c r="G70" s="9"/>
    </row>
    <row r="71" spans="1:7" ht="15.75" thickBot="1" x14ac:dyDescent="0.3">
      <c r="A71" s="6"/>
      <c r="B71" s="6"/>
      <c r="C71" s="6"/>
      <c r="D71" s="6"/>
      <c r="E71" s="6"/>
      <c r="F71" s="6"/>
      <c r="G71" s="6"/>
    </row>
    <row r="72" spans="1:7" ht="15.75" thickBot="1" x14ac:dyDescent="0.3">
      <c r="A72" s="7" t="s">
        <v>40675</v>
      </c>
      <c r="B72" s="7" t="s">
        <v>40643</v>
      </c>
      <c r="C72" s="8" t="s">
        <v>23</v>
      </c>
      <c r="D72" s="9">
        <v>436.02</v>
      </c>
      <c r="E72" s="9">
        <v>39.049999999999997</v>
      </c>
      <c r="F72" s="9">
        <v>41.04</v>
      </c>
      <c r="G72" s="9"/>
    </row>
    <row r="73" spans="1:7" ht="15.75" thickBot="1" x14ac:dyDescent="0.3">
      <c r="A73" s="6"/>
      <c r="B73" s="6"/>
      <c r="C73" s="6"/>
      <c r="D73" s="6"/>
      <c r="E73" s="6"/>
      <c r="F73" s="6"/>
      <c r="G73" s="6"/>
    </row>
    <row r="74" spans="1:7" ht="15.75" thickBot="1" x14ac:dyDescent="0.3">
      <c r="A74" s="7" t="s">
        <v>40676</v>
      </c>
      <c r="B74" s="7" t="s">
        <v>40645</v>
      </c>
      <c r="C74" s="8" t="s">
        <v>23</v>
      </c>
      <c r="D74" s="9">
        <v>471.49</v>
      </c>
      <c r="E74" s="9">
        <v>36.119999999999997</v>
      </c>
      <c r="F74" s="9">
        <v>43.98</v>
      </c>
      <c r="G74" s="9"/>
    </row>
    <row r="75" spans="1:7" ht="15.75" thickBot="1" x14ac:dyDescent="0.3">
      <c r="A75" s="6"/>
      <c r="B75" s="6"/>
      <c r="C75" s="6"/>
      <c r="D75" s="6"/>
      <c r="E75" s="6"/>
      <c r="F75" s="6"/>
      <c r="G75" s="6"/>
    </row>
    <row r="76" spans="1:7" ht="15.75" thickBot="1" x14ac:dyDescent="0.3">
      <c r="A76" s="7" t="s">
        <v>40677</v>
      </c>
      <c r="B76" s="7" t="s">
        <v>40647</v>
      </c>
      <c r="C76" s="8" t="s">
        <v>23</v>
      </c>
      <c r="D76" s="9">
        <v>495.15</v>
      </c>
      <c r="E76" s="9">
        <v>34.39</v>
      </c>
      <c r="F76" s="9">
        <v>45.71</v>
      </c>
      <c r="G76" s="9"/>
    </row>
    <row r="77" spans="1:7" ht="15.75" thickBot="1" x14ac:dyDescent="0.3">
      <c r="A77" s="6"/>
      <c r="B77" s="6"/>
      <c r="C77" s="6"/>
      <c r="D77" s="6"/>
      <c r="E77" s="6"/>
      <c r="F77" s="6"/>
      <c r="G77" s="6"/>
    </row>
    <row r="78" spans="1:7" ht="15.75" thickBot="1" x14ac:dyDescent="0.3">
      <c r="A78" s="7" t="s">
        <v>40678</v>
      </c>
      <c r="B78" s="7" t="s">
        <v>40649</v>
      </c>
      <c r="C78" s="8" t="s">
        <v>23</v>
      </c>
      <c r="D78" s="9">
        <v>509.61</v>
      </c>
      <c r="E78" s="9">
        <v>33.409999999999997</v>
      </c>
      <c r="F78" s="9">
        <v>46.68</v>
      </c>
      <c r="G78" s="9"/>
    </row>
    <row r="79" spans="1:7" ht="15.75" thickBot="1" x14ac:dyDescent="0.3">
      <c r="A79" s="6"/>
      <c r="B79" s="6"/>
      <c r="C79" s="6"/>
      <c r="D79" s="6"/>
      <c r="E79" s="6"/>
      <c r="F79" s="6"/>
      <c r="G79" s="6"/>
    </row>
    <row r="80" spans="1:7" ht="15.75" thickBot="1" x14ac:dyDescent="0.3">
      <c r="A80" s="7" t="s">
        <v>40679</v>
      </c>
      <c r="B80" s="7" t="s">
        <v>40651</v>
      </c>
      <c r="C80" s="8" t="s">
        <v>23</v>
      </c>
      <c r="D80" s="9">
        <v>564.82000000000005</v>
      </c>
      <c r="E80" s="9">
        <v>30.15</v>
      </c>
      <c r="F80" s="9">
        <v>49.95</v>
      </c>
      <c r="G80" s="9"/>
    </row>
    <row r="81" spans="1:7" ht="15.75" thickBot="1" x14ac:dyDescent="0.3">
      <c r="A81" s="6"/>
      <c r="B81" s="6"/>
      <c r="C81" s="6"/>
      <c r="D81" s="6"/>
      <c r="E81" s="6"/>
      <c r="F81" s="6"/>
      <c r="G81" s="6"/>
    </row>
    <row r="82" spans="1:7" ht="15.75" thickBot="1" x14ac:dyDescent="0.3">
      <c r="A82" s="7" t="s">
        <v>40680</v>
      </c>
      <c r="B82" s="7" t="s">
        <v>40653</v>
      </c>
      <c r="C82" s="8" t="s">
        <v>23</v>
      </c>
      <c r="D82" s="9">
        <v>584.54</v>
      </c>
      <c r="E82" s="9">
        <v>29.13</v>
      </c>
      <c r="F82" s="9">
        <v>50.96</v>
      </c>
      <c r="G82" s="9"/>
    </row>
    <row r="83" spans="1:7" ht="15.75" thickBot="1" x14ac:dyDescent="0.3">
      <c r="A83" s="6"/>
      <c r="B83" s="6"/>
      <c r="C83" s="6"/>
      <c r="D83" s="6"/>
      <c r="E83" s="6"/>
      <c r="F83" s="6"/>
      <c r="G83" s="6"/>
    </row>
    <row r="84" spans="1:7" x14ac:dyDescent="0.25">
      <c r="A84" s="23" t="s">
        <v>40681</v>
      </c>
      <c r="B84" s="17" t="s">
        <v>40682</v>
      </c>
      <c r="C84" s="26"/>
      <c r="D84" s="29"/>
      <c r="E84" s="29"/>
      <c r="F84" s="29"/>
      <c r="G84" s="29"/>
    </row>
    <row r="85" spans="1:7" ht="15.75" thickBot="1" x14ac:dyDescent="0.3">
      <c r="A85" s="25"/>
      <c r="B85" s="19" t="s">
        <v>40683</v>
      </c>
      <c r="C85" s="28"/>
      <c r="D85" s="31"/>
      <c r="E85" s="31"/>
      <c r="F85" s="31"/>
      <c r="G85" s="31"/>
    </row>
    <row r="86" spans="1:7" ht="15.75" thickBot="1" x14ac:dyDescent="0.3">
      <c r="A86" s="6"/>
      <c r="B86" s="6"/>
      <c r="C86" s="6"/>
      <c r="D86" s="6"/>
      <c r="E86" s="6"/>
      <c r="F86" s="6"/>
      <c r="G86" s="6"/>
    </row>
    <row r="87" spans="1:7" ht="15.75" thickBot="1" x14ac:dyDescent="0.3">
      <c r="A87" s="7" t="s">
        <v>40684</v>
      </c>
      <c r="B87" s="7" t="s">
        <v>40685</v>
      </c>
      <c r="C87" s="8" t="s">
        <v>23</v>
      </c>
      <c r="D87" s="9">
        <v>585.67999999999995</v>
      </c>
      <c r="E87" s="9">
        <v>43.61</v>
      </c>
      <c r="F87" s="9">
        <v>36.49</v>
      </c>
      <c r="G87" s="9"/>
    </row>
    <row r="88" spans="1:7" ht="15.75" thickBot="1" x14ac:dyDescent="0.3">
      <c r="A88" s="6"/>
      <c r="B88" s="6"/>
      <c r="C88" s="6"/>
      <c r="D88" s="6"/>
      <c r="E88" s="6"/>
      <c r="F88" s="6"/>
      <c r="G88" s="6"/>
    </row>
    <row r="89" spans="1:7" ht="15.75" thickBot="1" x14ac:dyDescent="0.3">
      <c r="A89" s="7" t="s">
        <v>40686</v>
      </c>
      <c r="B89" s="7" t="s">
        <v>40687</v>
      </c>
      <c r="C89" s="8" t="s">
        <v>23</v>
      </c>
      <c r="D89" s="9">
        <v>618.54</v>
      </c>
      <c r="E89" s="9">
        <v>41.29</v>
      </c>
      <c r="F89" s="9">
        <v>38.799999999999997</v>
      </c>
      <c r="G89" s="9"/>
    </row>
    <row r="90" spans="1:7" ht="15.75" thickBot="1" x14ac:dyDescent="0.3">
      <c r="A90" s="6"/>
      <c r="B90" s="6"/>
      <c r="C90" s="6"/>
      <c r="D90" s="6"/>
      <c r="E90" s="6"/>
      <c r="F90" s="6"/>
      <c r="G90" s="6"/>
    </row>
    <row r="91" spans="1:7" ht="15.75" thickBot="1" x14ac:dyDescent="0.3">
      <c r="A91" s="7" t="s">
        <v>40688</v>
      </c>
      <c r="B91" s="7" t="s">
        <v>40689</v>
      </c>
      <c r="C91" s="8" t="s">
        <v>23</v>
      </c>
      <c r="D91" s="9">
        <v>667.16</v>
      </c>
      <c r="E91" s="9">
        <v>38.28</v>
      </c>
      <c r="F91" s="9">
        <v>41.81</v>
      </c>
      <c r="G91" s="9"/>
    </row>
    <row r="92" spans="1:7" ht="15.75" thickBot="1" x14ac:dyDescent="0.3">
      <c r="A92" s="6"/>
      <c r="B92" s="6"/>
      <c r="C92" s="6"/>
      <c r="D92" s="6"/>
      <c r="E92" s="6"/>
      <c r="F92" s="6"/>
      <c r="G92" s="6"/>
    </row>
    <row r="93" spans="1:7" ht="15.75" thickBot="1" x14ac:dyDescent="0.3">
      <c r="A93" s="7" t="s">
        <v>40690</v>
      </c>
      <c r="B93" s="7" t="s">
        <v>40691</v>
      </c>
      <c r="C93" s="8" t="s">
        <v>23</v>
      </c>
      <c r="D93" s="9">
        <v>697.4</v>
      </c>
      <c r="E93" s="9">
        <v>36.619999999999997</v>
      </c>
      <c r="F93" s="9">
        <v>43.47</v>
      </c>
      <c r="G93" s="9"/>
    </row>
    <row r="94" spans="1:7" ht="15.75" thickBot="1" x14ac:dyDescent="0.3">
      <c r="A94" s="6"/>
      <c r="B94" s="6"/>
      <c r="C94" s="6"/>
      <c r="D94" s="6"/>
      <c r="E94" s="6"/>
      <c r="F94" s="6"/>
      <c r="G94" s="6"/>
    </row>
    <row r="95" spans="1:7" ht="15.75" thickBot="1" x14ac:dyDescent="0.3">
      <c r="A95" s="7" t="s">
        <v>40692</v>
      </c>
      <c r="B95" s="7" t="s">
        <v>40693</v>
      </c>
      <c r="C95" s="8" t="s">
        <v>23</v>
      </c>
      <c r="D95" s="9">
        <v>735.5</v>
      </c>
      <c r="E95" s="9">
        <v>34.729999999999997</v>
      </c>
      <c r="F95" s="9">
        <v>45.37</v>
      </c>
      <c r="G95" s="9"/>
    </row>
    <row r="96" spans="1:7" ht="15.75" thickBot="1" x14ac:dyDescent="0.3">
      <c r="A96" s="6"/>
      <c r="B96" s="6"/>
      <c r="C96" s="6"/>
      <c r="D96" s="6"/>
      <c r="E96" s="6"/>
      <c r="F96" s="6"/>
      <c r="G96" s="6"/>
    </row>
    <row r="97" spans="1:7" ht="15.75" thickBot="1" x14ac:dyDescent="0.3">
      <c r="A97" s="7" t="s">
        <v>40694</v>
      </c>
      <c r="B97" s="7" t="s">
        <v>40695</v>
      </c>
      <c r="C97" s="8" t="s">
        <v>23</v>
      </c>
      <c r="D97" s="9">
        <v>763.1</v>
      </c>
      <c r="E97" s="9">
        <v>33.47</v>
      </c>
      <c r="F97" s="9">
        <v>46.63</v>
      </c>
      <c r="G97" s="9"/>
    </row>
    <row r="98" spans="1:7" ht="15.75" thickBot="1" x14ac:dyDescent="0.3">
      <c r="A98" s="6"/>
      <c r="B98" s="6"/>
      <c r="C98" s="6"/>
      <c r="D98" s="6"/>
      <c r="E98" s="6"/>
      <c r="F98" s="6"/>
      <c r="G98" s="6"/>
    </row>
    <row r="99" spans="1:7" ht="15.75" thickBot="1" x14ac:dyDescent="0.3">
      <c r="A99" s="7" t="s">
        <v>40696</v>
      </c>
      <c r="B99" s="7" t="s">
        <v>40697</v>
      </c>
      <c r="C99" s="8" t="s">
        <v>23</v>
      </c>
      <c r="D99" s="9">
        <v>769.69</v>
      </c>
      <c r="E99" s="9">
        <v>33.18</v>
      </c>
      <c r="F99" s="9">
        <v>46.91</v>
      </c>
      <c r="G99" s="9"/>
    </row>
    <row r="100" spans="1:7" ht="15.75" thickBot="1" x14ac:dyDescent="0.3">
      <c r="A100" s="6"/>
      <c r="B100" s="6"/>
      <c r="C100" s="6"/>
      <c r="D100" s="6"/>
      <c r="E100" s="6"/>
      <c r="F100" s="6"/>
      <c r="G100" s="6"/>
    </row>
    <row r="101" spans="1:7" x14ac:dyDescent="0.25">
      <c r="A101" s="23" t="s">
        <v>40698</v>
      </c>
      <c r="B101" s="17" t="s">
        <v>40699</v>
      </c>
      <c r="C101" s="26"/>
      <c r="D101" s="29"/>
      <c r="E101" s="29"/>
      <c r="F101" s="29"/>
      <c r="G101" s="29"/>
    </row>
    <row r="102" spans="1:7" ht="15.75" thickBot="1" x14ac:dyDescent="0.3">
      <c r="A102" s="25"/>
      <c r="B102" s="19" t="s">
        <v>40683</v>
      </c>
      <c r="C102" s="28"/>
      <c r="D102" s="31"/>
      <c r="E102" s="31"/>
      <c r="F102" s="31"/>
      <c r="G102" s="31"/>
    </row>
    <row r="103" spans="1:7" ht="15.75" thickBot="1" x14ac:dyDescent="0.3">
      <c r="A103" s="6"/>
      <c r="B103" s="6"/>
      <c r="C103" s="6"/>
      <c r="D103" s="6"/>
      <c r="E103" s="6"/>
      <c r="F103" s="6"/>
      <c r="G103" s="6"/>
    </row>
    <row r="104" spans="1:7" ht="15.75" thickBot="1" x14ac:dyDescent="0.3">
      <c r="A104" s="7" t="s">
        <v>40700</v>
      </c>
      <c r="B104" s="7" t="s">
        <v>40685</v>
      </c>
      <c r="C104" s="8" t="s">
        <v>23</v>
      </c>
      <c r="D104" s="9">
        <v>601.45000000000005</v>
      </c>
      <c r="E104" s="9">
        <v>42.47</v>
      </c>
      <c r="F104" s="9">
        <v>37.630000000000003</v>
      </c>
      <c r="G104" s="9"/>
    </row>
    <row r="105" spans="1:7" ht="15.75" thickBot="1" x14ac:dyDescent="0.3">
      <c r="A105" s="6"/>
      <c r="B105" s="6"/>
      <c r="C105" s="6"/>
      <c r="D105" s="6"/>
      <c r="E105" s="6"/>
      <c r="F105" s="6"/>
      <c r="G105" s="6"/>
    </row>
    <row r="106" spans="1:7" ht="15.75" thickBot="1" x14ac:dyDescent="0.3">
      <c r="A106" s="7" t="s">
        <v>40701</v>
      </c>
      <c r="B106" s="7" t="s">
        <v>40687</v>
      </c>
      <c r="C106" s="8" t="s">
        <v>23</v>
      </c>
      <c r="D106" s="9">
        <v>638.25</v>
      </c>
      <c r="E106" s="9">
        <v>40.020000000000003</v>
      </c>
      <c r="F106" s="9">
        <v>40.08</v>
      </c>
      <c r="G106" s="9"/>
    </row>
    <row r="107" spans="1:7" ht="15.75" thickBot="1" x14ac:dyDescent="0.3">
      <c r="A107" s="6"/>
      <c r="B107" s="6"/>
      <c r="C107" s="6"/>
      <c r="D107" s="6"/>
      <c r="E107" s="6"/>
      <c r="F107" s="6"/>
      <c r="G107" s="6"/>
    </row>
    <row r="108" spans="1:7" ht="15.75" thickBot="1" x14ac:dyDescent="0.3">
      <c r="A108" s="7" t="s">
        <v>40702</v>
      </c>
      <c r="B108" s="7" t="s">
        <v>40689</v>
      </c>
      <c r="C108" s="8" t="s">
        <v>23</v>
      </c>
      <c r="D108" s="9">
        <v>692.14</v>
      </c>
      <c r="E108" s="9">
        <v>36.9</v>
      </c>
      <c r="F108" s="9">
        <v>43.19</v>
      </c>
      <c r="G108" s="9"/>
    </row>
    <row r="109" spans="1:7" ht="15.75" thickBot="1" x14ac:dyDescent="0.3">
      <c r="A109" s="6"/>
      <c r="B109" s="6"/>
      <c r="C109" s="6"/>
      <c r="D109" s="6"/>
      <c r="E109" s="6"/>
      <c r="F109" s="6"/>
      <c r="G109" s="6"/>
    </row>
    <row r="110" spans="1:7" ht="15.75" thickBot="1" x14ac:dyDescent="0.3">
      <c r="A110" s="7" t="s">
        <v>40703</v>
      </c>
      <c r="B110" s="7" t="s">
        <v>40691</v>
      </c>
      <c r="C110" s="8" t="s">
        <v>23</v>
      </c>
      <c r="D110" s="9">
        <v>721.05</v>
      </c>
      <c r="E110" s="9">
        <v>35.42</v>
      </c>
      <c r="F110" s="9">
        <v>44.67</v>
      </c>
      <c r="G110" s="9"/>
    </row>
    <row r="111" spans="1:7" ht="15.75" thickBot="1" x14ac:dyDescent="0.3">
      <c r="A111" s="6"/>
      <c r="B111" s="6"/>
      <c r="C111" s="6"/>
      <c r="D111" s="6"/>
      <c r="E111" s="6"/>
      <c r="F111" s="6"/>
      <c r="G111" s="6"/>
    </row>
    <row r="112" spans="1:7" ht="15.75" thickBot="1" x14ac:dyDescent="0.3">
      <c r="A112" s="7" t="s">
        <v>40704</v>
      </c>
      <c r="B112" s="7" t="s">
        <v>40693</v>
      </c>
      <c r="C112" s="8" t="s">
        <v>23</v>
      </c>
      <c r="D112" s="9">
        <v>772.31</v>
      </c>
      <c r="E112" s="9">
        <v>33.07</v>
      </c>
      <c r="F112" s="9">
        <v>47.02</v>
      </c>
      <c r="G112" s="9"/>
    </row>
    <row r="113" spans="1:7" ht="15.75" thickBot="1" x14ac:dyDescent="0.3">
      <c r="A113" s="6"/>
      <c r="B113" s="6"/>
      <c r="C113" s="6"/>
      <c r="D113" s="6"/>
      <c r="E113" s="6"/>
      <c r="F113" s="6"/>
      <c r="G113" s="6"/>
    </row>
    <row r="114" spans="1:7" ht="15.75" thickBot="1" x14ac:dyDescent="0.3">
      <c r="A114" s="7" t="s">
        <v>40705</v>
      </c>
      <c r="B114" s="7" t="s">
        <v>40695</v>
      </c>
      <c r="C114" s="8" t="s">
        <v>23</v>
      </c>
      <c r="D114" s="9">
        <v>798.59</v>
      </c>
      <c r="E114" s="9">
        <v>31.98</v>
      </c>
      <c r="F114" s="9">
        <v>48.11</v>
      </c>
      <c r="G114" s="9"/>
    </row>
    <row r="115" spans="1:7" ht="15.75" thickBot="1" x14ac:dyDescent="0.3">
      <c r="A115" s="6"/>
      <c r="B115" s="6"/>
      <c r="C115" s="6"/>
      <c r="D115" s="6"/>
      <c r="E115" s="6"/>
      <c r="F115" s="6"/>
      <c r="G115" s="6"/>
    </row>
    <row r="116" spans="1:7" ht="15.75" thickBot="1" x14ac:dyDescent="0.3">
      <c r="A116" s="7" t="s">
        <v>40706</v>
      </c>
      <c r="B116" s="7" t="s">
        <v>40697</v>
      </c>
      <c r="C116" s="8" t="s">
        <v>23</v>
      </c>
      <c r="D116" s="9">
        <v>805.16</v>
      </c>
      <c r="E116" s="9">
        <v>31.72</v>
      </c>
      <c r="F116" s="9">
        <v>48.37</v>
      </c>
      <c r="G116" s="9"/>
    </row>
    <row r="117" spans="1:7" ht="15.75" thickBot="1" x14ac:dyDescent="0.3">
      <c r="A117" s="6"/>
      <c r="B117" s="6"/>
      <c r="C117" s="6"/>
      <c r="D117" s="6"/>
      <c r="E117" s="6"/>
      <c r="F117" s="6"/>
      <c r="G117" s="6"/>
    </row>
    <row r="118" spans="1:7" x14ac:dyDescent="0.25">
      <c r="A118" s="23" t="s">
        <v>40707</v>
      </c>
      <c r="B118" s="17" t="s">
        <v>40708</v>
      </c>
      <c r="C118" s="26"/>
      <c r="D118" s="29"/>
      <c r="E118" s="29"/>
      <c r="F118" s="29"/>
      <c r="G118" s="29"/>
    </row>
    <row r="119" spans="1:7" ht="15.75" thickBot="1" x14ac:dyDescent="0.3">
      <c r="A119" s="25"/>
      <c r="B119" s="19" t="s">
        <v>40683</v>
      </c>
      <c r="C119" s="28"/>
      <c r="D119" s="31"/>
      <c r="E119" s="31"/>
      <c r="F119" s="31"/>
      <c r="G119" s="31"/>
    </row>
    <row r="120" spans="1:7" ht="15.75" thickBot="1" x14ac:dyDescent="0.3">
      <c r="A120" s="6"/>
      <c r="B120" s="6"/>
      <c r="C120" s="6"/>
      <c r="D120" s="6"/>
      <c r="E120" s="6"/>
      <c r="F120" s="6"/>
      <c r="G120" s="6"/>
    </row>
    <row r="121" spans="1:7" ht="15.75" thickBot="1" x14ac:dyDescent="0.3">
      <c r="A121" s="7" t="s">
        <v>40709</v>
      </c>
      <c r="B121" s="7" t="s">
        <v>40685</v>
      </c>
      <c r="C121" s="8" t="s">
        <v>23</v>
      </c>
      <c r="D121" s="9">
        <v>624.09</v>
      </c>
      <c r="E121" s="9">
        <v>44.34</v>
      </c>
      <c r="F121" s="9">
        <v>35.76</v>
      </c>
      <c r="G121" s="9"/>
    </row>
    <row r="122" spans="1:7" ht="15.75" thickBot="1" x14ac:dyDescent="0.3">
      <c r="A122" s="6"/>
      <c r="B122" s="6"/>
      <c r="C122" s="6"/>
      <c r="D122" s="6"/>
      <c r="E122" s="6"/>
      <c r="F122" s="6"/>
      <c r="G122" s="6"/>
    </row>
    <row r="123" spans="1:7" ht="15.75" thickBot="1" x14ac:dyDescent="0.3">
      <c r="A123" s="7" t="s">
        <v>40710</v>
      </c>
      <c r="B123" s="7" t="s">
        <v>40687</v>
      </c>
      <c r="C123" s="8" t="s">
        <v>23</v>
      </c>
      <c r="D123" s="9">
        <v>660.89</v>
      </c>
      <c r="E123" s="9">
        <v>41.87</v>
      </c>
      <c r="F123" s="9">
        <v>38.229999999999997</v>
      </c>
      <c r="G123" s="9"/>
    </row>
    <row r="124" spans="1:7" ht="15.75" thickBot="1" x14ac:dyDescent="0.3">
      <c r="A124" s="6"/>
      <c r="B124" s="6"/>
      <c r="C124" s="6"/>
      <c r="D124" s="6"/>
      <c r="E124" s="6"/>
      <c r="F124" s="6"/>
      <c r="G124" s="6"/>
    </row>
    <row r="125" spans="1:7" ht="15.75" thickBot="1" x14ac:dyDescent="0.3">
      <c r="A125" s="7" t="s">
        <v>40711</v>
      </c>
      <c r="B125" s="7" t="s">
        <v>40689</v>
      </c>
      <c r="C125" s="8" t="s">
        <v>23</v>
      </c>
      <c r="D125" s="9">
        <v>714.78</v>
      </c>
      <c r="E125" s="9">
        <v>38.71</v>
      </c>
      <c r="F125" s="9">
        <v>41.38</v>
      </c>
      <c r="G125" s="9"/>
    </row>
    <row r="126" spans="1:7" ht="15.75" thickBot="1" x14ac:dyDescent="0.3">
      <c r="A126" s="6"/>
      <c r="B126" s="6"/>
      <c r="C126" s="6"/>
      <c r="D126" s="6"/>
      <c r="E126" s="6"/>
      <c r="F126" s="6"/>
      <c r="G126" s="6"/>
    </row>
    <row r="127" spans="1:7" ht="15.75" thickBot="1" x14ac:dyDescent="0.3">
      <c r="A127" s="7" t="s">
        <v>40712</v>
      </c>
      <c r="B127" s="7" t="s">
        <v>40691</v>
      </c>
      <c r="C127" s="8" t="s">
        <v>23</v>
      </c>
      <c r="D127" s="9">
        <v>743.7</v>
      </c>
      <c r="E127" s="9">
        <v>37.21</v>
      </c>
      <c r="F127" s="9">
        <v>42.89</v>
      </c>
      <c r="G127" s="9"/>
    </row>
    <row r="128" spans="1:7" ht="15.75" thickBot="1" x14ac:dyDescent="0.3">
      <c r="A128" s="6"/>
      <c r="B128" s="6"/>
      <c r="C128" s="6"/>
      <c r="D128" s="6"/>
      <c r="E128" s="6"/>
      <c r="F128" s="6"/>
      <c r="G128" s="6"/>
    </row>
    <row r="129" spans="1:7" ht="15.75" thickBot="1" x14ac:dyDescent="0.3">
      <c r="A129" s="7" t="s">
        <v>40713</v>
      </c>
      <c r="B129" s="7" t="s">
        <v>40693</v>
      </c>
      <c r="C129" s="8" t="s">
        <v>23</v>
      </c>
      <c r="D129" s="9">
        <v>794.95</v>
      </c>
      <c r="E129" s="9">
        <v>34.81</v>
      </c>
      <c r="F129" s="9">
        <v>45.29</v>
      </c>
      <c r="G129" s="9"/>
    </row>
    <row r="130" spans="1:7" ht="15.75" thickBot="1" x14ac:dyDescent="0.3">
      <c r="A130" s="6"/>
      <c r="B130" s="6"/>
      <c r="C130" s="6"/>
      <c r="D130" s="6"/>
      <c r="E130" s="6"/>
      <c r="F130" s="6"/>
      <c r="G130" s="6"/>
    </row>
    <row r="131" spans="1:7" ht="15.75" thickBot="1" x14ac:dyDescent="0.3">
      <c r="A131" s="7" t="s">
        <v>40714</v>
      </c>
      <c r="B131" s="7" t="s">
        <v>40695</v>
      </c>
      <c r="C131" s="8" t="s">
        <v>23</v>
      </c>
      <c r="D131" s="9">
        <v>822.55</v>
      </c>
      <c r="E131" s="9">
        <v>33.64</v>
      </c>
      <c r="F131" s="9">
        <v>46.46</v>
      </c>
      <c r="G131" s="9"/>
    </row>
    <row r="132" spans="1:7" ht="15.75" thickBot="1" x14ac:dyDescent="0.3">
      <c r="A132" s="6"/>
      <c r="B132" s="6"/>
      <c r="C132" s="6"/>
      <c r="D132" s="6"/>
      <c r="E132" s="6"/>
      <c r="F132" s="6"/>
      <c r="G132" s="6"/>
    </row>
    <row r="133" spans="1:7" ht="15.75" thickBot="1" x14ac:dyDescent="0.3">
      <c r="A133" s="7" t="s">
        <v>40715</v>
      </c>
      <c r="B133" s="7" t="s">
        <v>40697</v>
      </c>
      <c r="C133" s="8" t="s">
        <v>23</v>
      </c>
      <c r="D133" s="9">
        <v>829.11</v>
      </c>
      <c r="E133" s="9">
        <v>33.369999999999997</v>
      </c>
      <c r="F133" s="9">
        <v>46.72</v>
      </c>
      <c r="G133" s="9"/>
    </row>
    <row r="134" spans="1:7" ht="15.75" thickBot="1" x14ac:dyDescent="0.3">
      <c r="A134" s="6"/>
      <c r="B134" s="6"/>
      <c r="C134" s="6"/>
      <c r="D134" s="6"/>
      <c r="E134" s="6"/>
      <c r="F134" s="6"/>
      <c r="G134" s="6"/>
    </row>
    <row r="135" spans="1:7" x14ac:dyDescent="0.25">
      <c r="A135" s="23" t="s">
        <v>40716</v>
      </c>
      <c r="B135" s="17" t="s">
        <v>40717</v>
      </c>
      <c r="C135" s="26"/>
      <c r="D135" s="29"/>
      <c r="E135" s="29"/>
      <c r="F135" s="29"/>
      <c r="G135" s="29"/>
    </row>
    <row r="136" spans="1:7" ht="15.75" thickBot="1" x14ac:dyDescent="0.3">
      <c r="A136" s="25"/>
      <c r="B136" s="19" t="s">
        <v>40718</v>
      </c>
      <c r="C136" s="28"/>
      <c r="D136" s="31"/>
      <c r="E136" s="31"/>
      <c r="F136" s="31"/>
      <c r="G136" s="31"/>
    </row>
    <row r="137" spans="1:7" ht="15.75" thickBot="1" x14ac:dyDescent="0.3">
      <c r="A137" s="6"/>
      <c r="B137" s="6"/>
      <c r="C137" s="6"/>
      <c r="D137" s="6"/>
      <c r="E137" s="6"/>
      <c r="F137" s="6"/>
      <c r="G137" s="6"/>
    </row>
    <row r="138" spans="1:7" ht="15.75" thickBot="1" x14ac:dyDescent="0.3">
      <c r="A138" s="7" t="s">
        <v>40719</v>
      </c>
      <c r="B138" s="7" t="s">
        <v>40685</v>
      </c>
      <c r="C138" s="8" t="s">
        <v>23</v>
      </c>
      <c r="D138" s="9">
        <v>556.77</v>
      </c>
      <c r="E138" s="9">
        <v>45.88</v>
      </c>
      <c r="F138" s="9">
        <v>34.22</v>
      </c>
      <c r="G138" s="9"/>
    </row>
    <row r="139" spans="1:7" ht="15.75" thickBot="1" x14ac:dyDescent="0.3">
      <c r="A139" s="6"/>
      <c r="B139" s="6"/>
      <c r="C139" s="6"/>
      <c r="D139" s="6"/>
      <c r="E139" s="6"/>
      <c r="F139" s="6"/>
      <c r="G139" s="6"/>
    </row>
    <row r="140" spans="1:7" ht="15.75" thickBot="1" x14ac:dyDescent="0.3">
      <c r="A140" s="7" t="s">
        <v>40720</v>
      </c>
      <c r="B140" s="7" t="s">
        <v>40687</v>
      </c>
      <c r="C140" s="8" t="s">
        <v>23</v>
      </c>
      <c r="D140" s="9">
        <v>586.99</v>
      </c>
      <c r="E140" s="9">
        <v>43.51</v>
      </c>
      <c r="F140" s="9">
        <v>36.58</v>
      </c>
      <c r="G140" s="9"/>
    </row>
    <row r="141" spans="1:7" ht="15.75" thickBot="1" x14ac:dyDescent="0.3">
      <c r="A141" s="6"/>
      <c r="B141" s="6"/>
      <c r="C141" s="6"/>
      <c r="D141" s="6"/>
      <c r="E141" s="6"/>
      <c r="F141" s="6"/>
      <c r="G141" s="6"/>
    </row>
    <row r="142" spans="1:7" ht="15.75" thickBot="1" x14ac:dyDescent="0.3">
      <c r="A142" s="7" t="s">
        <v>40721</v>
      </c>
      <c r="B142" s="7" t="s">
        <v>40689</v>
      </c>
      <c r="C142" s="8" t="s">
        <v>23</v>
      </c>
      <c r="D142" s="9">
        <v>635.62</v>
      </c>
      <c r="E142" s="9">
        <v>40.18</v>
      </c>
      <c r="F142" s="9">
        <v>39.909999999999997</v>
      </c>
      <c r="G142" s="9"/>
    </row>
    <row r="143" spans="1:7" ht="15.75" thickBot="1" x14ac:dyDescent="0.3">
      <c r="A143" s="6"/>
      <c r="B143" s="6"/>
      <c r="C143" s="6"/>
      <c r="D143" s="6"/>
      <c r="E143" s="6"/>
      <c r="F143" s="6"/>
      <c r="G143" s="6"/>
    </row>
    <row r="144" spans="1:7" ht="15.75" thickBot="1" x14ac:dyDescent="0.3">
      <c r="A144" s="7" t="s">
        <v>40722</v>
      </c>
      <c r="B144" s="7" t="s">
        <v>40691</v>
      </c>
      <c r="C144" s="8" t="s">
        <v>23</v>
      </c>
      <c r="D144" s="9">
        <v>665.85</v>
      </c>
      <c r="E144" s="9">
        <v>38.36</v>
      </c>
      <c r="F144" s="9">
        <v>41.74</v>
      </c>
      <c r="G144" s="9"/>
    </row>
    <row r="145" spans="1:7" ht="15.75" thickBot="1" x14ac:dyDescent="0.3">
      <c r="A145" s="6"/>
      <c r="B145" s="6"/>
      <c r="C145" s="6"/>
      <c r="D145" s="6"/>
      <c r="E145" s="6"/>
      <c r="F145" s="6"/>
      <c r="G145" s="6"/>
    </row>
    <row r="146" spans="1:7" ht="15.75" thickBot="1" x14ac:dyDescent="0.3">
      <c r="A146" s="7" t="s">
        <v>40723</v>
      </c>
      <c r="B146" s="7" t="s">
        <v>40693</v>
      </c>
      <c r="C146" s="8" t="s">
        <v>23</v>
      </c>
      <c r="D146" s="9">
        <v>705.28</v>
      </c>
      <c r="E146" s="9">
        <v>36.22</v>
      </c>
      <c r="F146" s="9">
        <v>43.88</v>
      </c>
      <c r="G146" s="9"/>
    </row>
    <row r="147" spans="1:7" ht="15.75" thickBot="1" x14ac:dyDescent="0.3">
      <c r="A147" s="6"/>
      <c r="B147" s="6"/>
      <c r="C147" s="6"/>
      <c r="D147" s="6"/>
      <c r="E147" s="6"/>
      <c r="F147" s="6"/>
      <c r="G147" s="6"/>
    </row>
    <row r="148" spans="1:7" ht="15.75" thickBot="1" x14ac:dyDescent="0.3">
      <c r="A148" s="7" t="s">
        <v>40724</v>
      </c>
      <c r="B148" s="7" t="s">
        <v>40695</v>
      </c>
      <c r="C148" s="8" t="s">
        <v>23</v>
      </c>
      <c r="D148" s="9">
        <v>732.89</v>
      </c>
      <c r="E148" s="9">
        <v>34.85</v>
      </c>
      <c r="F148" s="9">
        <v>45.24</v>
      </c>
      <c r="G148" s="9"/>
    </row>
    <row r="149" spans="1:7" ht="15.75" thickBot="1" x14ac:dyDescent="0.3">
      <c r="A149" s="6"/>
      <c r="B149" s="6"/>
      <c r="C149" s="6"/>
      <c r="D149" s="6"/>
      <c r="E149" s="6"/>
      <c r="F149" s="6"/>
      <c r="G149" s="6"/>
    </row>
    <row r="150" spans="1:7" ht="15.75" thickBot="1" x14ac:dyDescent="0.3">
      <c r="A150" s="7" t="s">
        <v>40725</v>
      </c>
      <c r="B150" s="7" t="s">
        <v>40697</v>
      </c>
      <c r="C150" s="8" t="s">
        <v>23</v>
      </c>
      <c r="D150" s="9">
        <v>764.42</v>
      </c>
      <c r="E150" s="9">
        <v>33.409999999999997</v>
      </c>
      <c r="F150" s="9">
        <v>46.68</v>
      </c>
      <c r="G150" s="9"/>
    </row>
    <row r="151" spans="1:7" ht="15.75" thickBot="1" x14ac:dyDescent="0.3">
      <c r="A151" s="6"/>
      <c r="B151" s="6"/>
      <c r="C151" s="6"/>
      <c r="D151" s="6"/>
      <c r="E151" s="6"/>
      <c r="F151" s="6"/>
      <c r="G151" s="6"/>
    </row>
    <row r="152" spans="1:7" ht="24.75" x14ac:dyDescent="0.25">
      <c r="A152" s="23" t="s">
        <v>40726</v>
      </c>
      <c r="B152" s="17" t="s">
        <v>40727</v>
      </c>
      <c r="C152" s="26"/>
      <c r="D152" s="29"/>
      <c r="E152" s="29"/>
      <c r="F152" s="29"/>
      <c r="G152" s="29"/>
    </row>
    <row r="153" spans="1:7" ht="15.75" thickBot="1" x14ac:dyDescent="0.3">
      <c r="A153" s="25"/>
      <c r="B153" s="19" t="s">
        <v>40639</v>
      </c>
      <c r="C153" s="28"/>
      <c r="D153" s="31"/>
      <c r="E153" s="31"/>
      <c r="F153" s="31"/>
      <c r="G153" s="31"/>
    </row>
    <row r="154" spans="1:7" ht="15.75" thickBot="1" x14ac:dyDescent="0.3">
      <c r="A154" s="6"/>
      <c r="B154" s="6"/>
      <c r="C154" s="6"/>
      <c r="D154" s="6"/>
      <c r="E154" s="6"/>
      <c r="F154" s="6"/>
      <c r="G154" s="6"/>
    </row>
    <row r="155" spans="1:7" ht="15.75" thickBot="1" x14ac:dyDescent="0.3">
      <c r="A155" s="7" t="s">
        <v>40728</v>
      </c>
      <c r="B155" s="7" t="s">
        <v>40641</v>
      </c>
      <c r="C155" s="8" t="s">
        <v>23</v>
      </c>
      <c r="D155" s="9">
        <v>169.39</v>
      </c>
      <c r="E155" s="9">
        <v>50.26</v>
      </c>
      <c r="F155" s="9">
        <v>29.83</v>
      </c>
      <c r="G155" s="9"/>
    </row>
    <row r="156" spans="1:7" ht="15.75" thickBot="1" x14ac:dyDescent="0.3">
      <c r="A156" s="6"/>
      <c r="B156" s="6"/>
      <c r="C156" s="6"/>
      <c r="D156" s="6"/>
      <c r="E156" s="6"/>
      <c r="F156" s="6"/>
      <c r="G156" s="6"/>
    </row>
    <row r="157" spans="1:7" ht="15.75" thickBot="1" x14ac:dyDescent="0.3">
      <c r="A157" s="7" t="s">
        <v>40729</v>
      </c>
      <c r="B157" s="7" t="s">
        <v>40643</v>
      </c>
      <c r="C157" s="8" t="s">
        <v>23</v>
      </c>
      <c r="D157" s="9">
        <v>188.17</v>
      </c>
      <c r="E157" s="9">
        <v>45.25</v>
      </c>
      <c r="F157" s="9">
        <v>34.85</v>
      </c>
      <c r="G157" s="9"/>
    </row>
    <row r="158" spans="1:7" ht="15.75" thickBot="1" x14ac:dyDescent="0.3">
      <c r="A158" s="6"/>
      <c r="B158" s="6"/>
      <c r="C158" s="6"/>
      <c r="D158" s="6"/>
      <c r="E158" s="6"/>
      <c r="F158" s="6"/>
      <c r="G158" s="6"/>
    </row>
    <row r="159" spans="1:7" ht="15.75" thickBot="1" x14ac:dyDescent="0.3">
      <c r="A159" s="7" t="s">
        <v>40730</v>
      </c>
      <c r="B159" s="7" t="s">
        <v>40731</v>
      </c>
      <c r="C159" s="8" t="s">
        <v>23</v>
      </c>
      <c r="D159" s="9">
        <v>201.27</v>
      </c>
      <c r="E159" s="9">
        <v>42.3</v>
      </c>
      <c r="F159" s="9">
        <v>37.799999999999997</v>
      </c>
      <c r="G159" s="9"/>
    </row>
    <row r="160" spans="1:7" ht="15.75" thickBot="1" x14ac:dyDescent="0.3">
      <c r="A160" s="6"/>
      <c r="B160" s="6"/>
      <c r="C160" s="6"/>
      <c r="D160" s="6"/>
      <c r="E160" s="6"/>
      <c r="F160" s="6"/>
      <c r="G160" s="6"/>
    </row>
    <row r="161" spans="1:7" ht="15.75" thickBot="1" x14ac:dyDescent="0.3">
      <c r="A161" s="7" t="s">
        <v>40732</v>
      </c>
      <c r="B161" s="7" t="s">
        <v>40653</v>
      </c>
      <c r="C161" s="8" t="s">
        <v>23</v>
      </c>
      <c r="D161" s="9">
        <v>215.89</v>
      </c>
      <c r="E161" s="9">
        <v>39.44</v>
      </c>
      <c r="F161" s="9">
        <v>40.659999999999997</v>
      </c>
      <c r="G161" s="9"/>
    </row>
    <row r="162" spans="1:7" ht="15.75" thickBot="1" x14ac:dyDescent="0.3">
      <c r="A162" s="6"/>
      <c r="B162" s="6"/>
      <c r="C162" s="6"/>
      <c r="D162" s="6"/>
      <c r="E162" s="6"/>
      <c r="F162" s="6"/>
      <c r="G162" s="6"/>
    </row>
    <row r="163" spans="1:7" x14ac:dyDescent="0.25">
      <c r="A163" s="23" t="s">
        <v>40733</v>
      </c>
      <c r="B163" s="17" t="s">
        <v>40734</v>
      </c>
      <c r="C163" s="26"/>
      <c r="D163" s="29"/>
      <c r="E163" s="29"/>
      <c r="F163" s="29"/>
      <c r="G163" s="29"/>
    </row>
    <row r="164" spans="1:7" ht="15.75" thickBot="1" x14ac:dyDescent="0.3">
      <c r="A164" s="25"/>
      <c r="B164" s="19" t="s">
        <v>40639</v>
      </c>
      <c r="C164" s="28"/>
      <c r="D164" s="31"/>
      <c r="E164" s="31"/>
      <c r="F164" s="31"/>
      <c r="G164" s="31"/>
    </row>
    <row r="165" spans="1:7" ht="15.75" thickBot="1" x14ac:dyDescent="0.3">
      <c r="A165" s="6"/>
      <c r="B165" s="6"/>
      <c r="C165" s="6"/>
      <c r="D165" s="6"/>
      <c r="E165" s="6"/>
      <c r="F165" s="6"/>
      <c r="G165" s="6"/>
    </row>
    <row r="166" spans="1:7" ht="15.75" thickBot="1" x14ac:dyDescent="0.3">
      <c r="A166" s="7" t="s">
        <v>40735</v>
      </c>
      <c r="B166" s="7" t="s">
        <v>40736</v>
      </c>
      <c r="C166" s="8" t="s">
        <v>23</v>
      </c>
      <c r="D166" s="9" t="s">
        <v>40737</v>
      </c>
      <c r="E166" s="9">
        <v>17.27</v>
      </c>
      <c r="F166" s="9">
        <v>62.83</v>
      </c>
      <c r="G166" s="9"/>
    </row>
    <row r="167" spans="1:7" ht="15.75" thickBot="1" x14ac:dyDescent="0.3">
      <c r="A167" s="6"/>
      <c r="B167" s="6"/>
      <c r="C167" s="6"/>
      <c r="D167" s="6"/>
      <c r="E167" s="6"/>
      <c r="F167" s="6"/>
      <c r="G167" s="6"/>
    </row>
    <row r="168" spans="1:7" ht="15.75" thickBot="1" x14ac:dyDescent="0.3">
      <c r="A168" s="7" t="s">
        <v>40738</v>
      </c>
      <c r="B168" s="7" t="s">
        <v>40739</v>
      </c>
      <c r="C168" s="8" t="s">
        <v>23</v>
      </c>
      <c r="D168" s="9" t="s">
        <v>40740</v>
      </c>
      <c r="E168" s="9">
        <v>17.14</v>
      </c>
      <c r="F168" s="9">
        <v>62.95</v>
      </c>
      <c r="G168" s="9"/>
    </row>
    <row r="169" spans="1:7" ht="15.75" thickBot="1" x14ac:dyDescent="0.3">
      <c r="A169" s="6"/>
      <c r="B169" s="6"/>
      <c r="C169" s="6"/>
      <c r="D169" s="6"/>
      <c r="E169" s="6"/>
      <c r="F169" s="6"/>
      <c r="G169" s="6"/>
    </row>
    <row r="170" spans="1:7" ht="15.75" thickBot="1" x14ac:dyDescent="0.3">
      <c r="A170" s="7" t="s">
        <v>40741</v>
      </c>
      <c r="B170" s="7" t="s">
        <v>40742</v>
      </c>
      <c r="C170" s="8" t="s">
        <v>23</v>
      </c>
      <c r="D170" s="9" t="s">
        <v>40743</v>
      </c>
      <c r="E170" s="9">
        <v>15.63</v>
      </c>
      <c r="F170" s="9">
        <v>64.47</v>
      </c>
      <c r="G170" s="9"/>
    </row>
    <row r="171" spans="1:7" ht="15.75" thickBot="1" x14ac:dyDescent="0.3">
      <c r="A171" s="6"/>
      <c r="B171" s="6"/>
      <c r="C171" s="6"/>
      <c r="D171" s="6"/>
      <c r="E171" s="6"/>
      <c r="F171" s="6"/>
      <c r="G171" s="6"/>
    </row>
    <row r="172" spans="1:7" ht="15.75" thickBot="1" x14ac:dyDescent="0.3">
      <c r="A172" s="7" t="s">
        <v>40744</v>
      </c>
      <c r="B172" s="7" t="s">
        <v>40745</v>
      </c>
      <c r="C172" s="8" t="s">
        <v>23</v>
      </c>
      <c r="D172" s="9" t="s">
        <v>40746</v>
      </c>
      <c r="E172" s="9">
        <v>11.54</v>
      </c>
      <c r="F172" s="9">
        <v>68.55</v>
      </c>
      <c r="G172" s="9"/>
    </row>
    <row r="173" spans="1:7" ht="15.75" thickBot="1" x14ac:dyDescent="0.3">
      <c r="A173" s="6"/>
      <c r="B173" s="6"/>
      <c r="C173" s="6"/>
      <c r="D173" s="6"/>
      <c r="E173" s="6"/>
      <c r="F173" s="6"/>
      <c r="G173" s="6"/>
    </row>
    <row r="174" spans="1:7" ht="15.75" thickBot="1" x14ac:dyDescent="0.3">
      <c r="A174" s="7" t="s">
        <v>40747</v>
      </c>
      <c r="B174" s="7" t="s">
        <v>40748</v>
      </c>
      <c r="C174" s="8" t="s">
        <v>23</v>
      </c>
      <c r="D174" s="9" t="s">
        <v>40749</v>
      </c>
      <c r="E174" s="9">
        <v>10.84</v>
      </c>
      <c r="F174" s="9">
        <v>69.260000000000005</v>
      </c>
      <c r="G174" s="9"/>
    </row>
    <row r="175" spans="1:7" ht="15.75" thickBot="1" x14ac:dyDescent="0.3">
      <c r="A175" s="6"/>
      <c r="B175" s="6"/>
      <c r="C175" s="6"/>
      <c r="D175" s="6"/>
      <c r="E175" s="6"/>
      <c r="F175" s="6"/>
      <c r="G175" s="6"/>
    </row>
    <row r="176" spans="1:7" x14ac:dyDescent="0.25">
      <c r="A176" s="23" t="s">
        <v>40750</v>
      </c>
      <c r="B176" s="17" t="s">
        <v>40751</v>
      </c>
      <c r="C176" s="26"/>
      <c r="D176" s="29"/>
      <c r="E176" s="29"/>
      <c r="F176" s="29"/>
      <c r="G176" s="29"/>
    </row>
    <row r="177" spans="1:7" ht="15.75" thickBot="1" x14ac:dyDescent="0.3">
      <c r="A177" s="25"/>
      <c r="B177" s="19" t="s">
        <v>40683</v>
      </c>
      <c r="C177" s="28"/>
      <c r="D177" s="31"/>
      <c r="E177" s="31"/>
      <c r="F177" s="31"/>
      <c r="G177" s="31"/>
    </row>
    <row r="178" spans="1:7" ht="15.75" thickBot="1" x14ac:dyDescent="0.3">
      <c r="A178" s="6"/>
      <c r="B178" s="6"/>
      <c r="C178" s="6"/>
      <c r="D178" s="6"/>
      <c r="E178" s="6"/>
      <c r="F178" s="6"/>
      <c r="G178" s="6"/>
    </row>
    <row r="179" spans="1:7" ht="15.75" thickBot="1" x14ac:dyDescent="0.3">
      <c r="A179" s="7" t="s">
        <v>40752</v>
      </c>
      <c r="B179" s="7" t="s">
        <v>40753</v>
      </c>
      <c r="C179" s="8" t="s">
        <v>23</v>
      </c>
      <c r="D179" s="9" t="s">
        <v>40754</v>
      </c>
      <c r="E179" s="9">
        <v>23.35</v>
      </c>
      <c r="F179" s="9">
        <v>56.74</v>
      </c>
      <c r="G179" s="9"/>
    </row>
    <row r="180" spans="1:7" ht="15.75" thickBot="1" x14ac:dyDescent="0.3">
      <c r="A180" s="6"/>
      <c r="B180" s="6"/>
      <c r="C180" s="6"/>
      <c r="D180" s="6"/>
      <c r="E180" s="6"/>
      <c r="F180" s="6"/>
      <c r="G180" s="6"/>
    </row>
    <row r="181" spans="1:7" ht="15.75" thickBot="1" x14ac:dyDescent="0.3">
      <c r="A181" s="7" t="s">
        <v>40755</v>
      </c>
      <c r="B181" s="7" t="s">
        <v>40756</v>
      </c>
      <c r="C181" s="8" t="s">
        <v>23</v>
      </c>
      <c r="D181" s="9" t="s">
        <v>40757</v>
      </c>
      <c r="E181" s="9">
        <v>22.22</v>
      </c>
      <c r="F181" s="9">
        <v>57.88</v>
      </c>
      <c r="G181" s="9"/>
    </row>
    <row r="182" spans="1:7" ht="15.75" thickBot="1" x14ac:dyDescent="0.3">
      <c r="A182" s="6"/>
      <c r="B182" s="6"/>
      <c r="C182" s="6"/>
      <c r="D182" s="6"/>
      <c r="E182" s="6"/>
      <c r="F182" s="6"/>
      <c r="G182" s="6"/>
    </row>
    <row r="183" spans="1:7" ht="15.75" thickBot="1" x14ac:dyDescent="0.3">
      <c r="A183" s="7" t="s">
        <v>40758</v>
      </c>
      <c r="B183" s="7" t="s">
        <v>40759</v>
      </c>
      <c r="C183" s="8" t="s">
        <v>23</v>
      </c>
      <c r="D183" s="9" t="s">
        <v>40760</v>
      </c>
      <c r="E183" s="9">
        <v>20.440000000000001</v>
      </c>
      <c r="F183" s="9">
        <v>59.66</v>
      </c>
      <c r="G183" s="9"/>
    </row>
    <row r="184" spans="1:7" ht="15.75" thickBot="1" x14ac:dyDescent="0.3">
      <c r="A184" s="6"/>
      <c r="B184" s="6"/>
      <c r="C184" s="6"/>
      <c r="D184" s="6"/>
      <c r="E184" s="6"/>
      <c r="F184" s="6"/>
      <c r="G184" s="6"/>
    </row>
    <row r="185" spans="1:7" ht="15.75" thickBot="1" x14ac:dyDescent="0.3">
      <c r="A185" s="7" t="s">
        <v>40761</v>
      </c>
      <c r="B185" s="7" t="s">
        <v>40762</v>
      </c>
      <c r="C185" s="8" t="s">
        <v>23</v>
      </c>
      <c r="D185" s="9" t="s">
        <v>40763</v>
      </c>
      <c r="E185" s="9">
        <v>15.48</v>
      </c>
      <c r="F185" s="9">
        <v>64.62</v>
      </c>
      <c r="G185" s="9"/>
    </row>
    <row r="186" spans="1:7" ht="15.75" thickBot="1" x14ac:dyDescent="0.3">
      <c r="A186" s="6"/>
      <c r="B186" s="6"/>
      <c r="C186" s="6"/>
      <c r="D186" s="6"/>
      <c r="E186" s="6"/>
      <c r="F186" s="6"/>
      <c r="G186" s="6"/>
    </row>
    <row r="187" spans="1:7" ht="15.75" thickBot="1" x14ac:dyDescent="0.3">
      <c r="A187" s="7" t="s">
        <v>40764</v>
      </c>
      <c r="B187" s="7" t="s">
        <v>40765</v>
      </c>
      <c r="C187" s="8" t="s">
        <v>23</v>
      </c>
      <c r="D187" s="9" t="s">
        <v>40766</v>
      </c>
      <c r="E187" s="9">
        <v>14.6</v>
      </c>
      <c r="F187" s="9">
        <v>65.5</v>
      </c>
      <c r="G187" s="9"/>
    </row>
    <row r="188" spans="1:7" ht="15.75" thickBot="1" x14ac:dyDescent="0.3">
      <c r="A188" s="6"/>
      <c r="B188" s="6"/>
      <c r="C188" s="6"/>
      <c r="D188" s="6"/>
      <c r="E188" s="6"/>
      <c r="F188" s="6"/>
      <c r="G188" s="6"/>
    </row>
    <row r="189" spans="1:7" ht="24.75" x14ac:dyDescent="0.25">
      <c r="A189" s="23" t="s">
        <v>40767</v>
      </c>
      <c r="B189" s="17" t="s">
        <v>40768</v>
      </c>
      <c r="C189" s="26"/>
      <c r="D189" s="29"/>
      <c r="E189" s="29"/>
      <c r="F189" s="29"/>
      <c r="G189" s="29"/>
    </row>
    <row r="190" spans="1:7" ht="15.75" thickBot="1" x14ac:dyDescent="0.3">
      <c r="A190" s="25"/>
      <c r="B190" s="19" t="s">
        <v>40639</v>
      </c>
      <c r="C190" s="28"/>
      <c r="D190" s="31"/>
      <c r="E190" s="31"/>
      <c r="F190" s="31"/>
      <c r="G190" s="31"/>
    </row>
    <row r="191" spans="1:7" ht="15.75" thickBot="1" x14ac:dyDescent="0.3">
      <c r="A191" s="6"/>
      <c r="B191" s="6"/>
      <c r="C191" s="6"/>
      <c r="D191" s="6"/>
      <c r="E191" s="6"/>
      <c r="F191" s="6"/>
      <c r="G191" s="6"/>
    </row>
    <row r="192" spans="1:7" ht="15.75" thickBot="1" x14ac:dyDescent="0.3">
      <c r="A192" s="7" t="s">
        <v>40769</v>
      </c>
      <c r="B192" s="7" t="s">
        <v>40770</v>
      </c>
      <c r="C192" s="8" t="s">
        <v>23</v>
      </c>
      <c r="D192" s="9" t="s">
        <v>40771</v>
      </c>
      <c r="E192" s="9">
        <v>18.82</v>
      </c>
      <c r="F192" s="9">
        <v>61.27</v>
      </c>
      <c r="G192" s="9"/>
    </row>
    <row r="193" spans="1:7" ht="15.75" thickBot="1" x14ac:dyDescent="0.3">
      <c r="A193" s="6"/>
      <c r="B193" s="6"/>
      <c r="C193" s="6"/>
      <c r="D193" s="6"/>
      <c r="E193" s="6"/>
      <c r="F193" s="6"/>
      <c r="G193" s="6"/>
    </row>
    <row r="194" spans="1:7" ht="15.75" thickBot="1" x14ac:dyDescent="0.3">
      <c r="A194" s="7" t="s">
        <v>40772</v>
      </c>
      <c r="B194" s="7" t="s">
        <v>40773</v>
      </c>
      <c r="C194" s="8" t="s">
        <v>23</v>
      </c>
      <c r="D194" s="9" t="s">
        <v>40774</v>
      </c>
      <c r="E194" s="9">
        <v>18</v>
      </c>
      <c r="F194" s="9">
        <v>62.09</v>
      </c>
      <c r="G194" s="9"/>
    </row>
    <row r="195" spans="1:7" ht="15.75" thickBot="1" x14ac:dyDescent="0.3">
      <c r="A195" s="6"/>
      <c r="B195" s="6"/>
      <c r="C195" s="6"/>
      <c r="D195" s="6"/>
      <c r="E195" s="6"/>
      <c r="F195" s="6"/>
      <c r="G195" s="6"/>
    </row>
    <row r="196" spans="1:7" ht="15.75" thickBot="1" x14ac:dyDescent="0.3">
      <c r="A196" s="7" t="s">
        <v>40775</v>
      </c>
      <c r="B196" s="7" t="s">
        <v>40776</v>
      </c>
      <c r="C196" s="8" t="s">
        <v>23</v>
      </c>
      <c r="D196" s="9" t="s">
        <v>40777</v>
      </c>
      <c r="E196" s="9">
        <v>17.77</v>
      </c>
      <c r="F196" s="9">
        <v>62.33</v>
      </c>
      <c r="G196" s="9"/>
    </row>
    <row r="197" spans="1:7" ht="15.75" thickBot="1" x14ac:dyDescent="0.3">
      <c r="A197" s="6"/>
      <c r="B197" s="6"/>
      <c r="C197" s="6"/>
      <c r="D197" s="6"/>
      <c r="E197" s="6"/>
      <c r="F197" s="6"/>
      <c r="G197" s="6"/>
    </row>
    <row r="198" spans="1:7" ht="15.75" thickBot="1" x14ac:dyDescent="0.3">
      <c r="A198" s="7" t="s">
        <v>40778</v>
      </c>
      <c r="B198" s="7" t="s">
        <v>40779</v>
      </c>
      <c r="C198" s="8" t="s">
        <v>23</v>
      </c>
      <c r="D198" s="9" t="s">
        <v>40780</v>
      </c>
      <c r="E198" s="9">
        <v>16.48</v>
      </c>
      <c r="F198" s="9">
        <v>63.62</v>
      </c>
      <c r="G198" s="9"/>
    </row>
    <row r="199" spans="1:7" ht="15.75" thickBot="1" x14ac:dyDescent="0.3">
      <c r="A199" s="6"/>
      <c r="B199" s="6"/>
      <c r="C199" s="6"/>
      <c r="D199" s="6"/>
      <c r="E199" s="6"/>
      <c r="F199" s="6"/>
      <c r="G199" s="6"/>
    </row>
    <row r="200" spans="1:7" ht="15.75" thickBot="1" x14ac:dyDescent="0.3">
      <c r="A200" s="7" t="s">
        <v>40781</v>
      </c>
      <c r="B200" s="7" t="s">
        <v>40782</v>
      </c>
      <c r="C200" s="8" t="s">
        <v>23</v>
      </c>
      <c r="D200" s="9" t="s">
        <v>40783</v>
      </c>
      <c r="E200" s="9">
        <v>16.350000000000001</v>
      </c>
      <c r="F200" s="9">
        <v>63.75</v>
      </c>
      <c r="G200" s="9"/>
    </row>
    <row r="201" spans="1:7" ht="15.75" thickBot="1" x14ac:dyDescent="0.3">
      <c r="A201" s="6"/>
      <c r="B201" s="6"/>
      <c r="C201" s="6"/>
      <c r="D201" s="6"/>
      <c r="E201" s="6"/>
      <c r="F201" s="6"/>
      <c r="G201" s="6"/>
    </row>
    <row r="202" spans="1:7" x14ac:dyDescent="0.25">
      <c r="A202" s="23" t="s">
        <v>40784</v>
      </c>
      <c r="B202" s="17" t="s">
        <v>40785</v>
      </c>
      <c r="C202" s="26"/>
      <c r="D202" s="29"/>
      <c r="E202" s="29"/>
      <c r="F202" s="29"/>
      <c r="G202" s="29"/>
    </row>
    <row r="203" spans="1:7" ht="15.75" thickBot="1" x14ac:dyDescent="0.3">
      <c r="A203" s="25"/>
      <c r="B203" s="19" t="s">
        <v>40786</v>
      </c>
      <c r="C203" s="28"/>
      <c r="D203" s="31"/>
      <c r="E203" s="31"/>
      <c r="F203" s="31"/>
      <c r="G203" s="31"/>
    </row>
    <row r="204" spans="1:7" ht="15.75" thickBot="1" x14ac:dyDescent="0.3">
      <c r="A204" s="6"/>
      <c r="B204" s="6"/>
      <c r="C204" s="6"/>
      <c r="D204" s="6"/>
      <c r="E204" s="6"/>
      <c r="F204" s="6"/>
      <c r="G204" s="6"/>
    </row>
    <row r="205" spans="1:7" ht="15.75" thickBot="1" x14ac:dyDescent="0.3">
      <c r="A205" s="7" t="s">
        <v>40787</v>
      </c>
      <c r="B205" s="7" t="s">
        <v>40788</v>
      </c>
      <c r="C205" s="8" t="s">
        <v>23</v>
      </c>
      <c r="D205" s="9">
        <v>183.27</v>
      </c>
      <c r="E205" s="9">
        <v>23.23</v>
      </c>
      <c r="F205" s="9">
        <v>56.87</v>
      </c>
      <c r="G205" s="9"/>
    </row>
    <row r="206" spans="1:7" ht="15.75" thickBot="1" x14ac:dyDescent="0.3">
      <c r="A206" s="6"/>
      <c r="B206" s="6"/>
      <c r="C206" s="6"/>
      <c r="D206" s="6"/>
      <c r="E206" s="6"/>
      <c r="F206" s="6"/>
      <c r="G206" s="6"/>
    </row>
    <row r="207" spans="1:7" ht="15.75" thickBot="1" x14ac:dyDescent="0.3">
      <c r="A207" s="7" t="s">
        <v>40789</v>
      </c>
      <c r="B207" s="7" t="s">
        <v>40790</v>
      </c>
      <c r="C207" s="8" t="s">
        <v>23</v>
      </c>
      <c r="D207" s="9">
        <v>188</v>
      </c>
      <c r="E207" s="9">
        <v>22.64</v>
      </c>
      <c r="F207" s="9">
        <v>57.45</v>
      </c>
      <c r="G207" s="9"/>
    </row>
    <row r="208" spans="1:7" ht="15.75" thickBot="1" x14ac:dyDescent="0.3">
      <c r="A208" s="6"/>
      <c r="B208" s="6"/>
      <c r="C208" s="6"/>
      <c r="D208" s="6"/>
      <c r="E208" s="6"/>
      <c r="F208" s="6"/>
      <c r="G208" s="6"/>
    </row>
    <row r="209" spans="1:7" ht="15.75" thickBot="1" x14ac:dyDescent="0.3">
      <c r="A209" s="7" t="s">
        <v>40791</v>
      </c>
      <c r="B209" s="7" t="s">
        <v>40792</v>
      </c>
      <c r="C209" s="8" t="s">
        <v>23</v>
      </c>
      <c r="D209" s="9">
        <v>192.34</v>
      </c>
      <c r="E209" s="9">
        <v>22.13</v>
      </c>
      <c r="F209" s="9">
        <v>57.96</v>
      </c>
      <c r="G209" s="9"/>
    </row>
    <row r="210" spans="1:7" ht="15.75" thickBot="1" x14ac:dyDescent="0.3">
      <c r="A210" s="6"/>
      <c r="B210" s="6"/>
      <c r="C210" s="6"/>
      <c r="D210" s="6"/>
      <c r="E210" s="6"/>
      <c r="F210" s="6"/>
      <c r="G210" s="6"/>
    </row>
    <row r="211" spans="1:7" ht="15.75" thickBot="1" x14ac:dyDescent="0.3">
      <c r="A211" s="7" t="s">
        <v>40793</v>
      </c>
      <c r="B211" s="7" t="s">
        <v>40794</v>
      </c>
      <c r="C211" s="8" t="s">
        <v>23</v>
      </c>
      <c r="D211" s="9">
        <v>196.67</v>
      </c>
      <c r="E211" s="9">
        <v>21.65</v>
      </c>
      <c r="F211" s="9">
        <v>58.45</v>
      </c>
      <c r="G211" s="9"/>
    </row>
    <row r="212" spans="1:7" ht="15.75" thickBot="1" x14ac:dyDescent="0.3">
      <c r="A212" s="6"/>
      <c r="B212" s="6"/>
      <c r="C212" s="6"/>
      <c r="D212" s="6"/>
      <c r="E212" s="6"/>
      <c r="F212" s="6"/>
      <c r="G212" s="6"/>
    </row>
    <row r="213" spans="1:7" ht="15.75" thickBot="1" x14ac:dyDescent="0.3">
      <c r="A213" s="7" t="s">
        <v>40795</v>
      </c>
      <c r="B213" s="7" t="s">
        <v>40796</v>
      </c>
      <c r="C213" s="8" t="s">
        <v>23</v>
      </c>
      <c r="D213" s="9">
        <v>200.61</v>
      </c>
      <c r="E213" s="9">
        <v>21.22</v>
      </c>
      <c r="F213" s="9">
        <v>58.88</v>
      </c>
      <c r="G213" s="9"/>
    </row>
    <row r="214" spans="1:7" ht="15.75" thickBot="1" x14ac:dyDescent="0.3">
      <c r="A214" s="6"/>
      <c r="B214" s="6"/>
      <c r="C214" s="6"/>
      <c r="D214" s="6"/>
      <c r="E214" s="6"/>
      <c r="F214" s="6"/>
      <c r="G214" s="6"/>
    </row>
    <row r="215" spans="1:7" ht="15.75" thickBot="1" x14ac:dyDescent="0.3">
      <c r="A215" s="7" t="s">
        <v>40797</v>
      </c>
      <c r="B215" s="7" t="s">
        <v>40798</v>
      </c>
      <c r="C215" s="8" t="s">
        <v>23</v>
      </c>
      <c r="D215" s="9">
        <v>204.55</v>
      </c>
      <c r="E215" s="9">
        <v>20.81</v>
      </c>
      <c r="F215" s="9">
        <v>59.28</v>
      </c>
      <c r="G215" s="9"/>
    </row>
    <row r="216" spans="1:7" ht="15.75" thickBot="1" x14ac:dyDescent="0.3">
      <c r="A216" s="6"/>
      <c r="B216" s="6"/>
      <c r="C216" s="6"/>
      <c r="D216" s="6"/>
      <c r="E216" s="6"/>
      <c r="F216" s="6"/>
      <c r="G216" s="6"/>
    </row>
    <row r="217" spans="1:7" ht="15.75" thickBot="1" x14ac:dyDescent="0.3">
      <c r="A217" s="7" t="s">
        <v>40799</v>
      </c>
      <c r="B217" s="7" t="s">
        <v>40800</v>
      </c>
      <c r="C217" s="8" t="s">
        <v>23</v>
      </c>
      <c r="D217" s="9">
        <v>208.48</v>
      </c>
      <c r="E217" s="9">
        <v>20.420000000000002</v>
      </c>
      <c r="F217" s="9">
        <v>59.68</v>
      </c>
      <c r="G217" s="9"/>
    </row>
    <row r="218" spans="1:7" ht="15.75" thickBot="1" x14ac:dyDescent="0.3">
      <c r="A218" s="6"/>
      <c r="B218" s="6"/>
      <c r="C218" s="6"/>
      <c r="D218" s="6"/>
      <c r="E218" s="6"/>
      <c r="F218" s="6"/>
      <c r="G218" s="6"/>
    </row>
    <row r="219" spans="1:7" ht="15.75" thickBot="1" x14ac:dyDescent="0.3">
      <c r="A219" s="7" t="s">
        <v>40801</v>
      </c>
      <c r="B219" s="7" t="s">
        <v>40802</v>
      </c>
      <c r="C219" s="8"/>
      <c r="D219" s="9"/>
      <c r="E219" s="9"/>
      <c r="F219" s="9"/>
      <c r="G219" s="9"/>
    </row>
    <row r="220" spans="1:7" ht="15.75" thickBot="1" x14ac:dyDescent="0.3">
      <c r="A220" s="6"/>
      <c r="B220" s="6"/>
      <c r="C220" s="6"/>
      <c r="D220" s="6"/>
      <c r="E220" s="6"/>
      <c r="F220" s="6"/>
      <c r="G220" s="6"/>
    </row>
    <row r="221" spans="1:7" x14ac:dyDescent="0.25">
      <c r="A221" s="23" t="s">
        <v>40803</v>
      </c>
      <c r="B221" s="17" t="s">
        <v>40804</v>
      </c>
      <c r="C221" s="26"/>
      <c r="D221" s="29"/>
      <c r="E221" s="29"/>
      <c r="F221" s="29"/>
      <c r="G221" s="29"/>
    </row>
    <row r="222" spans="1:7" ht="15.75" thickBot="1" x14ac:dyDescent="0.3">
      <c r="A222" s="25"/>
      <c r="B222" s="19" t="s">
        <v>40805</v>
      </c>
      <c r="C222" s="28"/>
      <c r="D222" s="31"/>
      <c r="E222" s="31"/>
      <c r="F222" s="31"/>
      <c r="G222" s="31"/>
    </row>
    <row r="223" spans="1:7" ht="15.75" thickBot="1" x14ac:dyDescent="0.3">
      <c r="A223" s="6"/>
      <c r="B223" s="6"/>
      <c r="C223" s="6"/>
      <c r="D223" s="6"/>
      <c r="E223" s="6"/>
      <c r="F223" s="6"/>
      <c r="G223" s="6"/>
    </row>
    <row r="224" spans="1:7" ht="15.75" thickBot="1" x14ac:dyDescent="0.3">
      <c r="A224" s="7" t="s">
        <v>40806</v>
      </c>
      <c r="B224" s="7" t="s">
        <v>40807</v>
      </c>
      <c r="C224" s="8" t="s">
        <v>23</v>
      </c>
      <c r="D224" s="9">
        <v>977.17</v>
      </c>
      <c r="E224" s="9">
        <v>34.85</v>
      </c>
      <c r="F224" s="9">
        <v>45.24</v>
      </c>
      <c r="G224" s="9"/>
    </row>
    <row r="225" spans="1:7" ht="15.75" thickBot="1" x14ac:dyDescent="0.3">
      <c r="A225" s="6"/>
      <c r="B225" s="6"/>
      <c r="C225" s="6"/>
      <c r="D225" s="6"/>
      <c r="E225" s="6"/>
      <c r="F225" s="6"/>
      <c r="G225" s="6"/>
    </row>
    <row r="226" spans="1:7" ht="15.75" thickBot="1" x14ac:dyDescent="0.3">
      <c r="A226" s="7" t="s">
        <v>40808</v>
      </c>
      <c r="B226" s="7" t="s">
        <v>40809</v>
      </c>
      <c r="C226" s="8" t="s">
        <v>23</v>
      </c>
      <c r="D226" s="9" t="s">
        <v>40810</v>
      </c>
      <c r="E226" s="9">
        <v>30.79</v>
      </c>
      <c r="F226" s="9">
        <v>49.3</v>
      </c>
      <c r="G226" s="9"/>
    </row>
    <row r="227" spans="1:7" ht="15.75" thickBot="1" x14ac:dyDescent="0.3">
      <c r="A227" s="6"/>
      <c r="B227" s="6"/>
      <c r="C227" s="6"/>
      <c r="D227" s="6"/>
      <c r="E227" s="6"/>
      <c r="F227" s="6"/>
      <c r="G227" s="6"/>
    </row>
    <row r="228" spans="1:7" ht="15.75" thickBot="1" x14ac:dyDescent="0.3">
      <c r="A228" s="7" t="s">
        <v>40811</v>
      </c>
      <c r="B228" s="7" t="s">
        <v>40812</v>
      </c>
      <c r="C228" s="8" t="s">
        <v>23</v>
      </c>
      <c r="D228" s="9" t="s">
        <v>40813</v>
      </c>
      <c r="E228" s="9">
        <v>27.43</v>
      </c>
      <c r="F228" s="9">
        <v>52.66</v>
      </c>
      <c r="G228" s="9"/>
    </row>
    <row r="229" spans="1:7" ht="15.75" thickBot="1" x14ac:dyDescent="0.3">
      <c r="A229" s="6"/>
      <c r="B229" s="6"/>
      <c r="C229" s="6"/>
      <c r="D229" s="6"/>
      <c r="E229" s="6"/>
      <c r="F229" s="6"/>
      <c r="G229" s="6"/>
    </row>
    <row r="230" spans="1:7" ht="15.75" thickBot="1" x14ac:dyDescent="0.3">
      <c r="A230" s="7" t="s">
        <v>40814</v>
      </c>
      <c r="B230" s="7" t="s">
        <v>40815</v>
      </c>
      <c r="C230" s="8" t="s">
        <v>23</v>
      </c>
      <c r="D230" s="9" t="s">
        <v>40816</v>
      </c>
      <c r="E230" s="9">
        <v>18.09</v>
      </c>
      <c r="F230" s="9">
        <v>62.01</v>
      </c>
      <c r="G230" s="9"/>
    </row>
    <row r="231" spans="1:7" ht="15.75" thickBot="1" x14ac:dyDescent="0.3">
      <c r="A231" s="6"/>
      <c r="B231" s="6"/>
      <c r="C231" s="6"/>
      <c r="D231" s="6"/>
      <c r="E231" s="6"/>
      <c r="F231" s="6"/>
      <c r="G231" s="6"/>
    </row>
    <row r="232" spans="1:7" x14ac:dyDescent="0.25">
      <c r="A232" s="23" t="s">
        <v>40817</v>
      </c>
      <c r="B232" s="17" t="s">
        <v>40818</v>
      </c>
      <c r="C232" s="26"/>
      <c r="D232" s="29"/>
      <c r="E232" s="29"/>
      <c r="F232" s="29"/>
      <c r="G232" s="29"/>
    </row>
    <row r="233" spans="1:7" ht="15.75" thickBot="1" x14ac:dyDescent="0.3">
      <c r="A233" s="25"/>
      <c r="B233" s="19" t="s">
        <v>40805</v>
      </c>
      <c r="C233" s="28"/>
      <c r="D233" s="31"/>
      <c r="E233" s="31"/>
      <c r="F233" s="31"/>
      <c r="G233" s="31"/>
    </row>
    <row r="234" spans="1:7" ht="15.75" thickBot="1" x14ac:dyDescent="0.3">
      <c r="A234" s="6"/>
      <c r="B234" s="6"/>
      <c r="C234" s="6"/>
      <c r="D234" s="6"/>
      <c r="E234" s="6"/>
      <c r="F234" s="6"/>
      <c r="G234" s="6"/>
    </row>
    <row r="235" spans="1:7" ht="15.75" thickBot="1" x14ac:dyDescent="0.3">
      <c r="A235" s="7" t="s">
        <v>40819</v>
      </c>
      <c r="B235" s="7" t="s">
        <v>40820</v>
      </c>
      <c r="C235" s="8" t="s">
        <v>23</v>
      </c>
      <c r="D235" s="9" t="s">
        <v>40821</v>
      </c>
      <c r="E235" s="9">
        <v>32.61</v>
      </c>
      <c r="F235" s="9">
        <v>47.48</v>
      </c>
      <c r="G235" s="9"/>
    </row>
    <row r="236" spans="1:7" ht="15.75" thickBot="1" x14ac:dyDescent="0.3">
      <c r="A236" s="6"/>
      <c r="B236" s="6"/>
      <c r="C236" s="6"/>
      <c r="D236" s="6"/>
      <c r="E236" s="6"/>
      <c r="F236" s="6"/>
      <c r="G236" s="6"/>
    </row>
    <row r="237" spans="1:7" ht="15.75" thickBot="1" x14ac:dyDescent="0.3">
      <c r="A237" s="7" t="s">
        <v>40822</v>
      </c>
      <c r="B237" s="7" t="s">
        <v>40823</v>
      </c>
      <c r="C237" s="8" t="s">
        <v>23</v>
      </c>
      <c r="D237" s="9" t="s">
        <v>40824</v>
      </c>
      <c r="E237" s="9">
        <v>26.06</v>
      </c>
      <c r="F237" s="9">
        <v>54.04</v>
      </c>
      <c r="G237" s="9"/>
    </row>
    <row r="238" spans="1:7" ht="15.75" thickBot="1" x14ac:dyDescent="0.3">
      <c r="A238" s="6"/>
      <c r="B238" s="6"/>
      <c r="C238" s="6"/>
      <c r="D238" s="6"/>
      <c r="E238" s="6"/>
      <c r="F238" s="6"/>
      <c r="G238" s="6"/>
    </row>
    <row r="239" spans="1:7" ht="15.75" thickBot="1" x14ac:dyDescent="0.3">
      <c r="A239" s="7" t="s">
        <v>40825</v>
      </c>
      <c r="B239" s="7" t="s">
        <v>40826</v>
      </c>
      <c r="C239" s="8" t="s">
        <v>23</v>
      </c>
      <c r="D239" s="9" t="s">
        <v>40827</v>
      </c>
      <c r="E239" s="9">
        <v>22.56</v>
      </c>
      <c r="F239" s="9">
        <v>57.53</v>
      </c>
      <c r="G239" s="9"/>
    </row>
    <row r="240" spans="1:7" ht="15.75" thickBot="1" x14ac:dyDescent="0.3">
      <c r="A240" s="6"/>
      <c r="B240" s="6"/>
      <c r="C240" s="6"/>
      <c r="D240" s="6"/>
      <c r="E240" s="6"/>
      <c r="F240" s="6"/>
      <c r="G240" s="6"/>
    </row>
    <row r="241" spans="1:7" ht="15.75" thickBot="1" x14ac:dyDescent="0.3">
      <c r="A241" s="7" t="s">
        <v>40828</v>
      </c>
      <c r="B241" s="7" t="s">
        <v>40829</v>
      </c>
      <c r="C241" s="8" t="s">
        <v>23</v>
      </c>
      <c r="D241" s="9" t="s">
        <v>40830</v>
      </c>
      <c r="E241" s="9">
        <v>17.88</v>
      </c>
      <c r="F241" s="9">
        <v>62.22</v>
      </c>
      <c r="G241" s="9"/>
    </row>
    <row r="242" spans="1:7" ht="15.75" thickBot="1" x14ac:dyDescent="0.3">
      <c r="A242" s="6"/>
      <c r="B242" s="6"/>
      <c r="C242" s="6"/>
      <c r="D242" s="6"/>
      <c r="E242" s="6"/>
      <c r="F242" s="6"/>
      <c r="G242" s="6"/>
    </row>
    <row r="243" spans="1:7" ht="15.75" thickBot="1" x14ac:dyDescent="0.3">
      <c r="A243" s="7" t="s">
        <v>40831</v>
      </c>
      <c r="B243" s="7" t="s">
        <v>40832</v>
      </c>
      <c r="C243" s="8" t="s">
        <v>23</v>
      </c>
      <c r="D243" s="9" t="s">
        <v>40833</v>
      </c>
      <c r="E243" s="9">
        <v>17.05</v>
      </c>
      <c r="F243" s="9">
        <v>63.04</v>
      </c>
      <c r="G243" s="9"/>
    </row>
    <row r="244" spans="1:7" ht="15.75" thickBot="1" x14ac:dyDescent="0.3">
      <c r="A244" s="6"/>
      <c r="B244" s="6"/>
      <c r="C244" s="6"/>
      <c r="D244" s="6"/>
      <c r="E244" s="6"/>
      <c r="F244" s="6"/>
      <c r="G244" s="6"/>
    </row>
    <row r="245" spans="1:7" ht="15.75" thickBot="1" x14ac:dyDescent="0.3">
      <c r="A245" s="7" t="s">
        <v>40834</v>
      </c>
      <c r="B245" s="7" t="s">
        <v>40835</v>
      </c>
      <c r="C245" s="8"/>
      <c r="D245" s="9"/>
      <c r="E245" s="9"/>
      <c r="F245" s="9"/>
      <c r="G245" s="9"/>
    </row>
    <row r="246" spans="1:7" ht="15.75" thickBot="1" x14ac:dyDescent="0.3">
      <c r="A246" s="6"/>
      <c r="B246" s="6"/>
      <c r="C246" s="6"/>
      <c r="D246" s="6"/>
      <c r="E246" s="6"/>
      <c r="F246" s="6"/>
      <c r="G246" s="6"/>
    </row>
    <row r="247" spans="1:7" x14ac:dyDescent="0.25">
      <c r="A247" s="23" t="s">
        <v>40836</v>
      </c>
      <c r="B247" s="17" t="s">
        <v>40837</v>
      </c>
      <c r="C247" s="26"/>
      <c r="D247" s="29"/>
      <c r="E247" s="29"/>
      <c r="F247" s="29"/>
      <c r="G247" s="29"/>
    </row>
    <row r="248" spans="1:7" ht="15.75" thickBot="1" x14ac:dyDescent="0.3">
      <c r="A248" s="25"/>
      <c r="B248" s="19" t="s">
        <v>40838</v>
      </c>
      <c r="C248" s="28"/>
      <c r="D248" s="31"/>
      <c r="E248" s="31"/>
      <c r="F248" s="31"/>
      <c r="G248" s="31"/>
    </row>
    <row r="249" spans="1:7" ht="15.75" thickBot="1" x14ac:dyDescent="0.3">
      <c r="A249" s="6"/>
      <c r="B249" s="6"/>
      <c r="C249" s="6"/>
      <c r="D249" s="6"/>
      <c r="E249" s="6"/>
      <c r="F249" s="6"/>
      <c r="G249" s="6"/>
    </row>
    <row r="250" spans="1:7" ht="15.75" thickBot="1" x14ac:dyDescent="0.3">
      <c r="A250" s="7" t="s">
        <v>40839</v>
      </c>
      <c r="B250" s="7" t="s">
        <v>40840</v>
      </c>
      <c r="C250" s="8" t="s">
        <v>37843</v>
      </c>
      <c r="D250" s="9">
        <v>624.36</v>
      </c>
      <c r="E250" s="9">
        <v>23.18</v>
      </c>
      <c r="F250" s="9">
        <v>56.91</v>
      </c>
      <c r="G250" s="9"/>
    </row>
    <row r="251" spans="1:7" ht="15.75" thickBot="1" x14ac:dyDescent="0.3">
      <c r="A251" s="6"/>
      <c r="B251" s="6"/>
      <c r="C251" s="6"/>
      <c r="D251" s="6"/>
      <c r="E251" s="6"/>
      <c r="F251" s="6"/>
      <c r="G251" s="6"/>
    </row>
    <row r="252" spans="1:7" ht="15.75" thickBot="1" x14ac:dyDescent="0.3">
      <c r="A252" s="7" t="s">
        <v>40841</v>
      </c>
      <c r="B252" s="7" t="s">
        <v>40842</v>
      </c>
      <c r="C252" s="8" t="s">
        <v>37843</v>
      </c>
      <c r="D252" s="9">
        <v>581.26</v>
      </c>
      <c r="E252" s="9">
        <v>27.1</v>
      </c>
      <c r="F252" s="9">
        <v>53</v>
      </c>
      <c r="G252" s="9"/>
    </row>
    <row r="253" spans="1:7" ht="15.75" thickBot="1" x14ac:dyDescent="0.3">
      <c r="A253" s="6"/>
      <c r="B253" s="6"/>
      <c r="C253" s="6"/>
      <c r="D253" s="6"/>
      <c r="E253" s="6"/>
      <c r="F253" s="6"/>
      <c r="G253" s="6"/>
    </row>
    <row r="254" spans="1:7" ht="15.75" thickBot="1" x14ac:dyDescent="0.3">
      <c r="A254" s="7" t="s">
        <v>40843</v>
      </c>
      <c r="B254" s="7" t="s">
        <v>40844</v>
      </c>
      <c r="C254" s="8" t="s">
        <v>37843</v>
      </c>
      <c r="D254" s="9">
        <v>555.04999999999995</v>
      </c>
      <c r="E254" s="9">
        <v>27.61</v>
      </c>
      <c r="F254" s="9">
        <v>52.49</v>
      </c>
      <c r="G254" s="9"/>
    </row>
    <row r="255" spans="1:7" ht="15.75" thickBot="1" x14ac:dyDescent="0.3">
      <c r="A255" s="6"/>
      <c r="B255" s="6"/>
      <c r="C255" s="6"/>
      <c r="D255" s="6"/>
      <c r="E255" s="6"/>
      <c r="F255" s="6"/>
      <c r="G255" s="6"/>
    </row>
    <row r="256" spans="1:7" ht="15.75" thickBot="1" x14ac:dyDescent="0.3">
      <c r="A256" s="7" t="s">
        <v>40845</v>
      </c>
      <c r="B256" s="7" t="s">
        <v>40846</v>
      </c>
      <c r="C256" s="8" t="s">
        <v>37843</v>
      </c>
      <c r="D256" s="9">
        <v>514.11</v>
      </c>
      <c r="E256" s="9">
        <v>32.29</v>
      </c>
      <c r="F256" s="9">
        <v>47.8</v>
      </c>
      <c r="G256" s="9"/>
    </row>
    <row r="257" spans="1:7" ht="15.75" thickBot="1" x14ac:dyDescent="0.3">
      <c r="A257" s="6"/>
      <c r="B257" s="6"/>
      <c r="C257" s="6"/>
      <c r="D257" s="6"/>
      <c r="E257" s="6"/>
      <c r="F257" s="6"/>
      <c r="G257" s="6"/>
    </row>
    <row r="258" spans="1:7" ht="15.75" thickBot="1" x14ac:dyDescent="0.3">
      <c r="A258" s="7" t="s">
        <v>40847</v>
      </c>
      <c r="B258" s="7" t="s">
        <v>40848</v>
      </c>
      <c r="C258" s="8" t="s">
        <v>37843</v>
      </c>
      <c r="D258" s="9">
        <v>542.41999999999996</v>
      </c>
      <c r="E258" s="9">
        <v>16.48</v>
      </c>
      <c r="F258" s="9">
        <v>63.62</v>
      </c>
      <c r="G258" s="9"/>
    </row>
    <row r="259" spans="1:7" ht="15.75" thickBot="1" x14ac:dyDescent="0.3">
      <c r="A259" s="6"/>
      <c r="B259" s="6"/>
      <c r="C259" s="6"/>
      <c r="D259" s="6"/>
      <c r="E259" s="6"/>
      <c r="F259" s="6"/>
      <c r="G259" s="6"/>
    </row>
    <row r="260" spans="1:7" ht="15.75" thickBot="1" x14ac:dyDescent="0.3">
      <c r="A260" s="7" t="s">
        <v>40849</v>
      </c>
      <c r="B260" s="7" t="s">
        <v>40850</v>
      </c>
      <c r="C260" s="8" t="s">
        <v>37843</v>
      </c>
      <c r="D260" s="9">
        <v>482.76</v>
      </c>
      <c r="E260" s="9">
        <v>18.52</v>
      </c>
      <c r="F260" s="9">
        <v>61.58</v>
      </c>
      <c r="G260" s="9"/>
    </row>
    <row r="261" spans="1:7" ht="15.75" thickBot="1" x14ac:dyDescent="0.3">
      <c r="A261" s="6"/>
      <c r="B261" s="6"/>
      <c r="C261" s="6"/>
      <c r="D261" s="6"/>
      <c r="E261" s="6"/>
      <c r="F261" s="6"/>
      <c r="G261" s="6"/>
    </row>
    <row r="262" spans="1:7" ht="15.75" thickBot="1" x14ac:dyDescent="0.3">
      <c r="A262" s="7" t="s">
        <v>40851</v>
      </c>
      <c r="B262" s="7" t="s">
        <v>40852</v>
      </c>
      <c r="C262" s="8" t="s">
        <v>37843</v>
      </c>
      <c r="D262" s="9">
        <v>461.15</v>
      </c>
      <c r="E262" s="9">
        <v>19.38</v>
      </c>
      <c r="F262" s="9">
        <v>60.71</v>
      </c>
      <c r="G262" s="9"/>
    </row>
    <row r="263" spans="1:7" ht="15.75" thickBot="1" x14ac:dyDescent="0.3">
      <c r="A263" s="6"/>
      <c r="B263" s="6"/>
      <c r="C263" s="6"/>
      <c r="D263" s="6"/>
      <c r="E263" s="6"/>
      <c r="F263" s="6"/>
      <c r="G263" s="6"/>
    </row>
    <row r="264" spans="1:7" ht="15.75" thickBot="1" x14ac:dyDescent="0.3">
      <c r="A264" s="7" t="s">
        <v>40853</v>
      </c>
      <c r="B264" s="7" t="s">
        <v>40854</v>
      </c>
      <c r="C264" s="8" t="s">
        <v>37843</v>
      </c>
      <c r="D264" s="9">
        <v>413.14</v>
      </c>
      <c r="E264" s="9">
        <v>23.7</v>
      </c>
      <c r="F264" s="9">
        <v>56.4</v>
      </c>
      <c r="G264" s="9"/>
    </row>
    <row r="265" spans="1:7" ht="15.75" thickBot="1" x14ac:dyDescent="0.3">
      <c r="A265" s="6"/>
      <c r="B265" s="6"/>
      <c r="C265" s="6"/>
      <c r="D265" s="6"/>
      <c r="E265" s="6"/>
      <c r="F265" s="6"/>
      <c r="G265" s="6"/>
    </row>
    <row r="266" spans="1:7" ht="15.75" thickBot="1" x14ac:dyDescent="0.3">
      <c r="A266" s="7" t="s">
        <v>40855</v>
      </c>
      <c r="B266" s="7" t="s">
        <v>40856</v>
      </c>
      <c r="C266" s="8" t="s">
        <v>37843</v>
      </c>
      <c r="D266" s="9">
        <v>466.65</v>
      </c>
      <c r="E266" s="9">
        <v>11.4</v>
      </c>
      <c r="F266" s="9">
        <v>68.69</v>
      </c>
      <c r="G266" s="9"/>
    </row>
    <row r="267" spans="1:7" ht="15.75" thickBot="1" x14ac:dyDescent="0.3">
      <c r="A267" s="6"/>
      <c r="B267" s="6"/>
      <c r="C267" s="6"/>
      <c r="D267" s="6"/>
      <c r="E267" s="6"/>
      <c r="F267" s="6"/>
      <c r="G267" s="6"/>
    </row>
    <row r="268" spans="1:7" ht="15.75" thickBot="1" x14ac:dyDescent="0.3">
      <c r="A268" s="7" t="s">
        <v>40857</v>
      </c>
      <c r="B268" s="7" t="s">
        <v>40858</v>
      </c>
      <c r="C268" s="8" t="s">
        <v>37843</v>
      </c>
      <c r="D268" s="9">
        <v>377.95</v>
      </c>
      <c r="E268" s="9">
        <v>14.08</v>
      </c>
      <c r="F268" s="9">
        <v>66.02</v>
      </c>
      <c r="G268" s="9"/>
    </row>
    <row r="269" spans="1:7" ht="15.75" thickBot="1" x14ac:dyDescent="0.3">
      <c r="A269" s="6"/>
      <c r="B269" s="6"/>
      <c r="C269" s="6"/>
      <c r="D269" s="6"/>
      <c r="E269" s="6"/>
      <c r="F269" s="6"/>
      <c r="G269" s="6"/>
    </row>
    <row r="270" spans="1:7" ht="15.75" thickBot="1" x14ac:dyDescent="0.3">
      <c r="A270" s="7" t="s">
        <v>40859</v>
      </c>
      <c r="B270" s="7" t="s">
        <v>40860</v>
      </c>
      <c r="C270" s="8" t="s">
        <v>37843</v>
      </c>
      <c r="D270" s="9">
        <v>393.58</v>
      </c>
      <c r="E270" s="9">
        <v>13.52</v>
      </c>
      <c r="F270" s="9">
        <v>66.58</v>
      </c>
      <c r="G270" s="9"/>
    </row>
    <row r="271" spans="1:7" ht="15.75" thickBot="1" x14ac:dyDescent="0.3">
      <c r="A271" s="6"/>
      <c r="B271" s="6"/>
      <c r="C271" s="6"/>
      <c r="D271" s="6"/>
      <c r="E271" s="6"/>
      <c r="F271" s="6"/>
      <c r="G271" s="6"/>
    </row>
    <row r="272" spans="1:7" ht="15.75" thickBot="1" x14ac:dyDescent="0.3">
      <c r="A272" s="7" t="s">
        <v>40861</v>
      </c>
      <c r="B272" s="7" t="s">
        <v>40862</v>
      </c>
      <c r="C272" s="8" t="s">
        <v>37843</v>
      </c>
      <c r="D272" s="9">
        <v>355.76</v>
      </c>
      <c r="E272" s="9">
        <v>14.96</v>
      </c>
      <c r="F272" s="9">
        <v>65.14</v>
      </c>
      <c r="G272" s="9"/>
    </row>
    <row r="273" spans="1:7" ht="15.75" thickBot="1" x14ac:dyDescent="0.3">
      <c r="A273" s="6"/>
      <c r="B273" s="6"/>
      <c r="C273" s="6"/>
      <c r="D273" s="6"/>
      <c r="E273" s="6"/>
      <c r="F273" s="6"/>
      <c r="G273" s="6"/>
    </row>
    <row r="274" spans="1:7" ht="15.75" thickBot="1" x14ac:dyDescent="0.3">
      <c r="A274" s="7" t="s">
        <v>40863</v>
      </c>
      <c r="B274" s="7" t="s">
        <v>40864</v>
      </c>
      <c r="C274" s="8" t="s">
        <v>37843</v>
      </c>
      <c r="D274" s="9">
        <v>358.95</v>
      </c>
      <c r="E274" s="9">
        <v>14.82</v>
      </c>
      <c r="F274" s="9">
        <v>65.27</v>
      </c>
      <c r="G274" s="9"/>
    </row>
    <row r="275" spans="1:7" ht="15.75" thickBot="1" x14ac:dyDescent="0.3">
      <c r="A275" s="6"/>
      <c r="B275" s="6"/>
      <c r="C275" s="6"/>
      <c r="D275" s="6"/>
      <c r="E275" s="6"/>
      <c r="F275" s="6"/>
      <c r="G275" s="6"/>
    </row>
    <row r="276" spans="1:7" ht="15.75" thickBot="1" x14ac:dyDescent="0.3">
      <c r="A276" s="7" t="s">
        <v>40865</v>
      </c>
      <c r="B276" s="7" t="s">
        <v>40866</v>
      </c>
      <c r="C276" s="8" t="s">
        <v>37843</v>
      </c>
      <c r="D276" s="9">
        <v>298.97000000000003</v>
      </c>
      <c r="E276" s="9">
        <v>17.8</v>
      </c>
      <c r="F276" s="9">
        <v>62.3</v>
      </c>
      <c r="G276" s="9"/>
    </row>
    <row r="277" spans="1:7" ht="15.75" thickBot="1" x14ac:dyDescent="0.3">
      <c r="A277" s="6"/>
      <c r="B277" s="6"/>
      <c r="C277" s="6"/>
      <c r="D277" s="6"/>
      <c r="E277" s="6"/>
      <c r="F277" s="6"/>
      <c r="G277" s="6"/>
    </row>
    <row r="278" spans="1:7" ht="15.75" thickBot="1" x14ac:dyDescent="0.3">
      <c r="A278" s="7" t="s">
        <v>40867</v>
      </c>
      <c r="B278" s="7" t="s">
        <v>40868</v>
      </c>
      <c r="C278" s="8" t="s">
        <v>37843</v>
      </c>
      <c r="D278" s="9">
        <v>328.97</v>
      </c>
      <c r="E278" s="9">
        <v>16.170000000000002</v>
      </c>
      <c r="F278" s="9">
        <v>63.92</v>
      </c>
      <c r="G278" s="9"/>
    </row>
    <row r="279" spans="1:7" ht="15.75" thickBot="1" x14ac:dyDescent="0.3">
      <c r="A279" s="6"/>
      <c r="B279" s="6"/>
      <c r="C279" s="6"/>
      <c r="D279" s="6"/>
      <c r="E279" s="6"/>
      <c r="F279" s="6"/>
      <c r="G279" s="6"/>
    </row>
    <row r="280" spans="1:7" ht="15.75" thickBot="1" x14ac:dyDescent="0.3">
      <c r="A280" s="7" t="s">
        <v>40869</v>
      </c>
      <c r="B280" s="7" t="s">
        <v>40870</v>
      </c>
      <c r="C280" s="8" t="s">
        <v>37843</v>
      </c>
      <c r="D280" s="9">
        <v>283.98</v>
      </c>
      <c r="E280" s="9">
        <v>18.739999999999998</v>
      </c>
      <c r="F280" s="9">
        <v>61.36</v>
      </c>
      <c r="G280" s="9"/>
    </row>
    <row r="281" spans="1:7" ht="15.75" thickBot="1" x14ac:dyDescent="0.3">
      <c r="A281" s="6"/>
      <c r="B281" s="6"/>
      <c r="C281" s="6"/>
      <c r="D281" s="6"/>
      <c r="E281" s="6"/>
      <c r="F281" s="6"/>
      <c r="G281" s="6"/>
    </row>
    <row r="282" spans="1:7" ht="15.75" thickBot="1" x14ac:dyDescent="0.3">
      <c r="A282" s="7" t="s">
        <v>40871</v>
      </c>
      <c r="B282" s="7" t="s">
        <v>40872</v>
      </c>
      <c r="C282" s="8" t="s">
        <v>37843</v>
      </c>
      <c r="D282" s="9">
        <v>311.23</v>
      </c>
      <c r="E282" s="9">
        <v>20.52</v>
      </c>
      <c r="F282" s="9">
        <v>59.58</v>
      </c>
      <c r="G282" s="9"/>
    </row>
    <row r="283" spans="1:7" ht="15.75" thickBot="1" x14ac:dyDescent="0.3">
      <c r="A283" s="6"/>
      <c r="B283" s="6"/>
      <c r="C283" s="6"/>
      <c r="D283" s="6"/>
      <c r="E283" s="6"/>
      <c r="F283" s="6"/>
      <c r="G283" s="6"/>
    </row>
    <row r="284" spans="1:7" ht="15.75" thickBot="1" x14ac:dyDescent="0.3">
      <c r="A284" s="7" t="s">
        <v>40873</v>
      </c>
      <c r="B284" s="7" t="s">
        <v>40874</v>
      </c>
      <c r="C284" s="8" t="s">
        <v>37843</v>
      </c>
      <c r="D284" s="9">
        <v>244.06</v>
      </c>
      <c r="E284" s="9">
        <v>26.17</v>
      </c>
      <c r="F284" s="9">
        <v>53.93</v>
      </c>
      <c r="G284" s="9"/>
    </row>
    <row r="285" spans="1:7" ht="15.75" thickBot="1" x14ac:dyDescent="0.3">
      <c r="A285" s="6"/>
      <c r="B285" s="6"/>
      <c r="C285" s="6"/>
      <c r="D285" s="6"/>
      <c r="E285" s="6"/>
      <c r="F285" s="6"/>
      <c r="G285" s="6"/>
    </row>
    <row r="286" spans="1:7" ht="15.75" thickBot="1" x14ac:dyDescent="0.3">
      <c r="A286" s="7" t="s">
        <v>40875</v>
      </c>
      <c r="B286" s="7" t="s">
        <v>40876</v>
      </c>
      <c r="C286" s="8" t="s">
        <v>37843</v>
      </c>
      <c r="D286" s="9">
        <v>302.77999999999997</v>
      </c>
      <c r="E286" s="9">
        <v>21.09</v>
      </c>
      <c r="F286" s="9">
        <v>59</v>
      </c>
      <c r="G286" s="9"/>
    </row>
    <row r="287" spans="1:7" ht="15.75" thickBot="1" x14ac:dyDescent="0.3">
      <c r="A287" s="6"/>
      <c r="B287" s="6"/>
      <c r="C287" s="6"/>
      <c r="D287" s="6"/>
      <c r="E287" s="6"/>
      <c r="F287" s="6"/>
      <c r="G287" s="6"/>
    </row>
    <row r="288" spans="1:7" ht="15.75" thickBot="1" x14ac:dyDescent="0.3">
      <c r="A288" s="7" t="s">
        <v>40877</v>
      </c>
      <c r="B288" s="7" t="s">
        <v>40878</v>
      </c>
      <c r="C288" s="8" t="s">
        <v>37843</v>
      </c>
      <c r="D288" s="9">
        <v>221.88</v>
      </c>
      <c r="E288" s="9">
        <v>28.78</v>
      </c>
      <c r="F288" s="9">
        <v>51.32</v>
      </c>
      <c r="G288" s="9"/>
    </row>
    <row r="289" spans="1:7" ht="15.75" thickBot="1" x14ac:dyDescent="0.3">
      <c r="A289" s="6"/>
      <c r="B289" s="6"/>
      <c r="C289" s="6"/>
      <c r="D289" s="6"/>
      <c r="E289" s="6"/>
      <c r="F289" s="6"/>
      <c r="G289" s="6"/>
    </row>
    <row r="290" spans="1:7" ht="15.75" thickBot="1" x14ac:dyDescent="0.3">
      <c r="A290" s="7" t="s">
        <v>40879</v>
      </c>
      <c r="B290" s="7" t="s">
        <v>40880</v>
      </c>
      <c r="C290" s="8" t="s">
        <v>37843</v>
      </c>
      <c r="D290" s="9">
        <v>198.76</v>
      </c>
      <c r="E290" s="9">
        <v>25.7</v>
      </c>
      <c r="F290" s="9">
        <v>54.39</v>
      </c>
      <c r="G290" s="9"/>
    </row>
    <row r="291" spans="1:7" ht="15.75" thickBot="1" x14ac:dyDescent="0.3">
      <c r="A291" s="6"/>
      <c r="B291" s="6"/>
      <c r="C291" s="6"/>
      <c r="D291" s="6"/>
      <c r="E291" s="6"/>
      <c r="F291" s="6"/>
      <c r="G291" s="6"/>
    </row>
    <row r="292" spans="1:7" ht="15.75" thickBot="1" x14ac:dyDescent="0.3">
      <c r="A292" s="7" t="s">
        <v>40881</v>
      </c>
      <c r="B292" s="7" t="s">
        <v>40882</v>
      </c>
      <c r="C292" s="8" t="s">
        <v>37843</v>
      </c>
      <c r="D292" s="9">
        <v>219.08</v>
      </c>
      <c r="E292" s="9">
        <v>25.26</v>
      </c>
      <c r="F292" s="9">
        <v>54.83</v>
      </c>
      <c r="G292" s="9"/>
    </row>
    <row r="293" spans="1:7" ht="15.75" thickBot="1" x14ac:dyDescent="0.3">
      <c r="A293" s="6"/>
      <c r="B293" s="6"/>
      <c r="C293" s="6"/>
      <c r="D293" s="6"/>
      <c r="E293" s="6"/>
      <c r="F293" s="6"/>
      <c r="G293" s="6"/>
    </row>
    <row r="294" spans="1:7" ht="15.75" thickBot="1" x14ac:dyDescent="0.3">
      <c r="A294" s="7" t="s">
        <v>40883</v>
      </c>
      <c r="B294" s="7" t="s">
        <v>40884</v>
      </c>
      <c r="C294" s="8" t="s">
        <v>37843</v>
      </c>
      <c r="D294" s="9">
        <v>183.77</v>
      </c>
      <c r="E294" s="9">
        <v>27.8</v>
      </c>
      <c r="F294" s="9">
        <v>52.29</v>
      </c>
      <c r="G294" s="9"/>
    </row>
    <row r="295" spans="1:7" ht="15.75" thickBot="1" x14ac:dyDescent="0.3">
      <c r="A295" s="6"/>
      <c r="B295" s="6"/>
      <c r="C295" s="6"/>
      <c r="D295" s="6"/>
      <c r="E295" s="6"/>
      <c r="F295" s="6"/>
      <c r="G295" s="6"/>
    </row>
    <row r="296" spans="1:7" ht="15.75" thickBot="1" x14ac:dyDescent="0.3">
      <c r="A296" s="7" t="s">
        <v>40885</v>
      </c>
      <c r="B296" s="7" t="s">
        <v>40886</v>
      </c>
      <c r="C296" s="8" t="s">
        <v>37843</v>
      </c>
      <c r="D296" s="9">
        <v>203.13</v>
      </c>
      <c r="E296" s="9">
        <v>20.96</v>
      </c>
      <c r="F296" s="9">
        <v>59.14</v>
      </c>
      <c r="G296" s="9"/>
    </row>
    <row r="297" spans="1:7" ht="15.75" thickBot="1" x14ac:dyDescent="0.3">
      <c r="A297" s="6"/>
      <c r="B297" s="6"/>
      <c r="C297" s="6"/>
      <c r="D297" s="6"/>
      <c r="E297" s="6"/>
      <c r="F297" s="6"/>
      <c r="G297" s="6"/>
    </row>
    <row r="298" spans="1:7" ht="15.75" thickBot="1" x14ac:dyDescent="0.3">
      <c r="A298" s="7" t="s">
        <v>40887</v>
      </c>
      <c r="B298" s="7" t="s">
        <v>40888</v>
      </c>
      <c r="C298" s="8" t="s">
        <v>37843</v>
      </c>
      <c r="D298" s="9">
        <v>182.82</v>
      </c>
      <c r="E298" s="9">
        <v>20.96</v>
      </c>
      <c r="F298" s="9">
        <v>59.13</v>
      </c>
      <c r="G298" s="9"/>
    </row>
    <row r="299" spans="1:7" ht="15.75" thickBot="1" x14ac:dyDescent="0.3">
      <c r="A299" s="6"/>
      <c r="B299" s="6"/>
      <c r="C299" s="6"/>
      <c r="D299" s="6"/>
      <c r="E299" s="6"/>
      <c r="F299" s="6"/>
      <c r="G299" s="6"/>
    </row>
    <row r="300" spans="1:7" x14ac:dyDescent="0.25">
      <c r="A300" s="23" t="s">
        <v>40889</v>
      </c>
      <c r="B300" s="17" t="s">
        <v>40890</v>
      </c>
      <c r="C300" s="26"/>
      <c r="D300" s="29"/>
      <c r="E300" s="29"/>
      <c r="F300" s="29"/>
      <c r="G300" s="29"/>
    </row>
    <row r="301" spans="1:7" ht="15.75" thickBot="1" x14ac:dyDescent="0.3">
      <c r="A301" s="25"/>
      <c r="B301" s="19" t="s">
        <v>40838</v>
      </c>
      <c r="C301" s="28"/>
      <c r="D301" s="31"/>
      <c r="E301" s="31"/>
      <c r="F301" s="31"/>
      <c r="G301" s="31"/>
    </row>
    <row r="302" spans="1:7" ht="15.75" thickBot="1" x14ac:dyDescent="0.3">
      <c r="A302" s="6"/>
      <c r="B302" s="6"/>
      <c r="C302" s="6"/>
      <c r="D302" s="6"/>
      <c r="E302" s="6"/>
      <c r="F302" s="6"/>
      <c r="G302" s="6"/>
    </row>
    <row r="303" spans="1:7" ht="15.75" thickBot="1" x14ac:dyDescent="0.3">
      <c r="A303" s="7" t="s">
        <v>40891</v>
      </c>
      <c r="B303" s="7" t="s">
        <v>40892</v>
      </c>
      <c r="C303" s="8" t="s">
        <v>37843</v>
      </c>
      <c r="D303" s="9">
        <v>705.55</v>
      </c>
      <c r="E303" s="9">
        <v>59.73</v>
      </c>
      <c r="F303" s="9">
        <v>20.36</v>
      </c>
      <c r="G303" s="9"/>
    </row>
    <row r="304" spans="1:7" ht="15.75" thickBot="1" x14ac:dyDescent="0.3">
      <c r="A304" s="6"/>
      <c r="B304" s="6"/>
      <c r="C304" s="6"/>
      <c r="D304" s="6"/>
      <c r="E304" s="6"/>
      <c r="F304" s="6"/>
      <c r="G304" s="6"/>
    </row>
    <row r="305" spans="1:7" ht="15.75" thickBot="1" x14ac:dyDescent="0.3">
      <c r="A305" s="7" t="s">
        <v>40893</v>
      </c>
      <c r="B305" s="7" t="s">
        <v>40894</v>
      </c>
      <c r="C305" s="8" t="s">
        <v>37843</v>
      </c>
      <c r="D305" s="9">
        <v>895.86</v>
      </c>
      <c r="E305" s="9">
        <v>66.53</v>
      </c>
      <c r="F305" s="9">
        <v>13.57</v>
      </c>
      <c r="G305" s="9"/>
    </row>
    <row r="306" spans="1:7" ht="15.75" thickBot="1" x14ac:dyDescent="0.3">
      <c r="A306" s="6"/>
      <c r="B306" s="6"/>
      <c r="C306" s="6"/>
      <c r="D306" s="6"/>
      <c r="E306" s="6"/>
      <c r="F306" s="6"/>
      <c r="G306" s="6"/>
    </row>
    <row r="307" spans="1:7" ht="15.75" thickBot="1" x14ac:dyDescent="0.3">
      <c r="A307" s="7" t="s">
        <v>40895</v>
      </c>
      <c r="B307" s="7" t="s">
        <v>40896</v>
      </c>
      <c r="C307" s="8" t="s">
        <v>37843</v>
      </c>
      <c r="D307" s="9">
        <v>652.52</v>
      </c>
      <c r="E307" s="9">
        <v>66.55</v>
      </c>
      <c r="F307" s="9">
        <v>13.55</v>
      </c>
      <c r="G307" s="9"/>
    </row>
    <row r="308" spans="1:7" ht="15.75" thickBot="1" x14ac:dyDescent="0.3">
      <c r="A308" s="6"/>
      <c r="B308" s="6"/>
      <c r="C308" s="6"/>
      <c r="D308" s="6"/>
      <c r="E308" s="6"/>
      <c r="F308" s="6"/>
      <c r="G308" s="6"/>
    </row>
    <row r="309" spans="1:7" ht="15.75" thickBot="1" x14ac:dyDescent="0.3">
      <c r="A309" s="7" t="s">
        <v>40897</v>
      </c>
      <c r="B309" s="7" t="s">
        <v>40898</v>
      </c>
      <c r="C309" s="8" t="s">
        <v>37843</v>
      </c>
      <c r="D309" s="9">
        <v>530.16</v>
      </c>
      <c r="E309" s="9">
        <v>53</v>
      </c>
      <c r="F309" s="9">
        <v>27.1</v>
      </c>
      <c r="G309" s="9"/>
    </row>
    <row r="310" spans="1:7" ht="15.75" thickBot="1" x14ac:dyDescent="0.3">
      <c r="A310" s="6"/>
      <c r="B310" s="6"/>
      <c r="C310" s="6"/>
      <c r="D310" s="6"/>
      <c r="E310" s="6"/>
      <c r="F310" s="6"/>
      <c r="G310" s="6"/>
    </row>
    <row r="311" spans="1:7" ht="15.75" thickBot="1" x14ac:dyDescent="0.3">
      <c r="A311" s="7" t="s">
        <v>40899</v>
      </c>
      <c r="B311" s="7" t="s">
        <v>40900</v>
      </c>
      <c r="C311" s="8" t="s">
        <v>37843</v>
      </c>
      <c r="D311" s="9">
        <v>449.41</v>
      </c>
      <c r="E311" s="9">
        <v>53.05</v>
      </c>
      <c r="F311" s="9">
        <v>27.05</v>
      </c>
      <c r="G311" s="9"/>
    </row>
    <row r="312" spans="1:7" ht="15.75" thickBot="1" x14ac:dyDescent="0.3">
      <c r="A312" s="6"/>
      <c r="B312" s="6"/>
      <c r="C312" s="6"/>
      <c r="D312" s="6"/>
      <c r="E312" s="6"/>
      <c r="F312" s="6"/>
      <c r="G312" s="6"/>
    </row>
    <row r="313" spans="1:7" ht="15.75" thickBot="1" x14ac:dyDescent="0.3">
      <c r="A313" s="7" t="s">
        <v>40901</v>
      </c>
      <c r="B313" s="7" t="s">
        <v>40902</v>
      </c>
      <c r="C313" s="8" t="s">
        <v>37843</v>
      </c>
      <c r="D313" s="9">
        <v>397.4</v>
      </c>
      <c r="E313" s="9">
        <v>57.85</v>
      </c>
      <c r="F313" s="9">
        <v>22.25</v>
      </c>
      <c r="G313" s="9"/>
    </row>
    <row r="314" spans="1:7" ht="15.75" thickBot="1" x14ac:dyDescent="0.3">
      <c r="A314" s="6"/>
      <c r="B314" s="6"/>
      <c r="C314" s="6"/>
      <c r="D314" s="6"/>
      <c r="E314" s="6"/>
      <c r="F314" s="6"/>
      <c r="G314" s="6"/>
    </row>
    <row r="315" spans="1:7" ht="15.75" thickBot="1" x14ac:dyDescent="0.3">
      <c r="A315" s="7" t="s">
        <v>40903</v>
      </c>
      <c r="B315" s="7" t="s">
        <v>40904</v>
      </c>
      <c r="C315" s="8" t="s">
        <v>37843</v>
      </c>
      <c r="D315" s="9">
        <v>354.76</v>
      </c>
      <c r="E315" s="9">
        <v>39.6</v>
      </c>
      <c r="F315" s="9">
        <v>40.5</v>
      </c>
      <c r="G315" s="9"/>
    </row>
    <row r="316" spans="1:7" ht="15.75" thickBot="1" x14ac:dyDescent="0.3">
      <c r="A316" s="6"/>
      <c r="B316" s="6"/>
      <c r="C316" s="6"/>
      <c r="D316" s="6"/>
      <c r="E316" s="6"/>
      <c r="F316" s="6"/>
      <c r="G316" s="6"/>
    </row>
    <row r="317" spans="1:7" ht="15.75" thickBot="1" x14ac:dyDescent="0.3">
      <c r="A317" s="7" t="s">
        <v>40905</v>
      </c>
      <c r="B317" s="7" t="s">
        <v>40906</v>
      </c>
      <c r="C317" s="8" t="s">
        <v>37843</v>
      </c>
      <c r="D317" s="9">
        <v>337.81</v>
      </c>
      <c r="E317" s="9">
        <v>44.11</v>
      </c>
      <c r="F317" s="9">
        <v>35.99</v>
      </c>
      <c r="G317" s="9"/>
    </row>
    <row r="318" spans="1:7" ht="15.75" thickBot="1" x14ac:dyDescent="0.3">
      <c r="A318" s="6"/>
      <c r="B318" s="6"/>
      <c r="C318" s="6"/>
      <c r="D318" s="6"/>
      <c r="E318" s="6"/>
      <c r="F318" s="6"/>
      <c r="G318" s="6"/>
    </row>
    <row r="319" spans="1:7" ht="15.75" thickBot="1" x14ac:dyDescent="0.3">
      <c r="A319" s="7" t="s">
        <v>40907</v>
      </c>
      <c r="B319" s="7" t="s">
        <v>40908</v>
      </c>
      <c r="C319" s="8" t="s">
        <v>37843</v>
      </c>
      <c r="D319" s="9">
        <v>351.6</v>
      </c>
      <c r="E319" s="9">
        <v>42.38</v>
      </c>
      <c r="F319" s="9">
        <v>37.72</v>
      </c>
      <c r="G319" s="9"/>
    </row>
    <row r="320" spans="1:7" ht="15.75" thickBot="1" x14ac:dyDescent="0.3">
      <c r="A320" s="6"/>
      <c r="B320" s="6"/>
      <c r="C320" s="6"/>
      <c r="D320" s="6"/>
      <c r="E320" s="6"/>
      <c r="F320" s="6"/>
      <c r="G320" s="6"/>
    </row>
    <row r="321" spans="1:7" ht="15.75" thickBot="1" x14ac:dyDescent="0.3">
      <c r="A321" s="7" t="s">
        <v>40909</v>
      </c>
      <c r="B321" s="7" t="s">
        <v>40910</v>
      </c>
      <c r="C321" s="8" t="s">
        <v>37843</v>
      </c>
      <c r="D321" s="9">
        <v>296.31</v>
      </c>
      <c r="E321" s="9">
        <v>31.61</v>
      </c>
      <c r="F321" s="9">
        <v>48.49</v>
      </c>
      <c r="G321" s="9"/>
    </row>
    <row r="322" spans="1:7" ht="15.75" thickBot="1" x14ac:dyDescent="0.3">
      <c r="A322" s="6"/>
      <c r="B322" s="6"/>
      <c r="C322" s="6"/>
      <c r="D322" s="6"/>
      <c r="E322" s="6"/>
      <c r="F322" s="6"/>
      <c r="G322" s="6"/>
    </row>
    <row r="323" spans="1:7" ht="15.75" thickBot="1" x14ac:dyDescent="0.3">
      <c r="A323" s="7" t="s">
        <v>40911</v>
      </c>
      <c r="B323" s="7" t="s">
        <v>40912</v>
      </c>
      <c r="C323" s="8" t="s">
        <v>37843</v>
      </c>
      <c r="D323" s="9">
        <v>274.02</v>
      </c>
      <c r="E323" s="9">
        <v>35.729999999999997</v>
      </c>
      <c r="F323" s="9">
        <v>44.37</v>
      </c>
      <c r="G323" s="9"/>
    </row>
    <row r="324" spans="1:7" ht="15.75" thickBot="1" x14ac:dyDescent="0.3">
      <c r="A324" s="6"/>
      <c r="B324" s="6"/>
      <c r="C324" s="6"/>
      <c r="D324" s="6"/>
      <c r="E324" s="6"/>
      <c r="F324" s="6"/>
      <c r="G324" s="6"/>
    </row>
    <row r="325" spans="1:7" ht="15.75" thickBot="1" x14ac:dyDescent="0.3">
      <c r="A325" s="7" t="s">
        <v>40913</v>
      </c>
      <c r="B325" s="7" t="s">
        <v>40914</v>
      </c>
      <c r="C325" s="8" t="s">
        <v>37843</v>
      </c>
      <c r="D325" s="9">
        <v>287.82</v>
      </c>
      <c r="E325" s="9">
        <v>34.020000000000003</v>
      </c>
      <c r="F325" s="9">
        <v>46.08</v>
      </c>
      <c r="G325" s="9"/>
    </row>
    <row r="326" spans="1:7" ht="15.75" thickBot="1" x14ac:dyDescent="0.3">
      <c r="A326" s="6"/>
      <c r="B326" s="6"/>
      <c r="C326" s="6"/>
      <c r="D326" s="6"/>
      <c r="E326" s="6"/>
      <c r="F326" s="6"/>
      <c r="G326" s="6"/>
    </row>
    <row r="327" spans="1:7" ht="15.75" thickBot="1" x14ac:dyDescent="0.3">
      <c r="A327" s="7" t="s">
        <v>40915</v>
      </c>
      <c r="B327" s="7" t="s">
        <v>40916</v>
      </c>
      <c r="C327" s="8" t="s">
        <v>37843</v>
      </c>
      <c r="D327" s="9">
        <v>269.73</v>
      </c>
      <c r="E327" s="9">
        <v>26.83</v>
      </c>
      <c r="F327" s="9">
        <v>53.26</v>
      </c>
      <c r="G327" s="9"/>
    </row>
    <row r="328" spans="1:7" ht="15.75" thickBot="1" x14ac:dyDescent="0.3">
      <c r="A328" s="6"/>
      <c r="B328" s="6"/>
      <c r="C328" s="6"/>
      <c r="D328" s="6"/>
      <c r="E328" s="6"/>
      <c r="F328" s="6"/>
      <c r="G328" s="6"/>
    </row>
    <row r="329" spans="1:7" ht="15.75" thickBot="1" x14ac:dyDescent="0.3">
      <c r="A329" s="7" t="s">
        <v>40917</v>
      </c>
      <c r="B329" s="7" t="s">
        <v>40918</v>
      </c>
      <c r="C329" s="8" t="s">
        <v>37843</v>
      </c>
      <c r="D329" s="9">
        <v>242.13</v>
      </c>
      <c r="E329" s="9">
        <v>29.89</v>
      </c>
      <c r="F329" s="9">
        <v>50.21</v>
      </c>
      <c r="G329" s="9"/>
    </row>
    <row r="330" spans="1:7" ht="15.75" thickBot="1" x14ac:dyDescent="0.3">
      <c r="A330" s="6"/>
      <c r="B330" s="6"/>
      <c r="C330" s="6"/>
      <c r="D330" s="6"/>
      <c r="E330" s="6"/>
      <c r="F330" s="6"/>
      <c r="G330" s="6"/>
    </row>
    <row r="331" spans="1:7" ht="15.75" thickBot="1" x14ac:dyDescent="0.3">
      <c r="A331" s="7" t="s">
        <v>40919</v>
      </c>
      <c r="B331" s="7" t="s">
        <v>40920</v>
      </c>
      <c r="C331" s="8" t="s">
        <v>37843</v>
      </c>
      <c r="D331" s="9">
        <v>250.61</v>
      </c>
      <c r="E331" s="9">
        <v>27.18</v>
      </c>
      <c r="F331" s="9">
        <v>52.92</v>
      </c>
      <c r="G331" s="9"/>
    </row>
    <row r="332" spans="1:7" ht="15.75" thickBot="1" x14ac:dyDescent="0.3">
      <c r="A332" s="6"/>
      <c r="B332" s="6"/>
      <c r="C332" s="6"/>
      <c r="D332" s="6"/>
      <c r="E332" s="6"/>
      <c r="F332" s="6"/>
      <c r="G332" s="6"/>
    </row>
    <row r="333" spans="1:7" ht="15.75" thickBot="1" x14ac:dyDescent="0.3">
      <c r="A333" s="7" t="s">
        <v>40921</v>
      </c>
      <c r="B333" s="7" t="s">
        <v>40922</v>
      </c>
      <c r="C333" s="8" t="s">
        <v>37843</v>
      </c>
      <c r="D333" s="9">
        <v>243.16</v>
      </c>
      <c r="E333" s="9">
        <v>21.01</v>
      </c>
      <c r="F333" s="9">
        <v>59.08</v>
      </c>
      <c r="G333" s="9"/>
    </row>
    <row r="334" spans="1:7" ht="15.75" thickBot="1" x14ac:dyDescent="0.3">
      <c r="A334" s="6"/>
      <c r="B334" s="6"/>
      <c r="C334" s="6"/>
      <c r="D334" s="6"/>
      <c r="E334" s="6"/>
      <c r="F334" s="6"/>
      <c r="G334" s="6"/>
    </row>
    <row r="335" spans="1:7" ht="15.75" thickBot="1" x14ac:dyDescent="0.3">
      <c r="A335" s="7" t="s">
        <v>40923</v>
      </c>
      <c r="B335" s="7" t="s">
        <v>40924</v>
      </c>
      <c r="C335" s="8" t="s">
        <v>37843</v>
      </c>
      <c r="D335" s="9">
        <v>220.87</v>
      </c>
      <c r="E335" s="9">
        <v>25.06</v>
      </c>
      <c r="F335" s="9">
        <v>55.04</v>
      </c>
      <c r="G335" s="9"/>
    </row>
    <row r="336" spans="1:7" ht="15.75" thickBot="1" x14ac:dyDescent="0.3">
      <c r="A336" s="6"/>
      <c r="B336" s="6"/>
      <c r="C336" s="6"/>
      <c r="D336" s="6"/>
      <c r="E336" s="6"/>
      <c r="F336" s="6"/>
      <c r="G336" s="6"/>
    </row>
    <row r="337" spans="1:7" ht="15.75" thickBot="1" x14ac:dyDescent="0.3">
      <c r="A337" s="7" t="s">
        <v>40925</v>
      </c>
      <c r="B337" s="7" t="s">
        <v>40926</v>
      </c>
      <c r="C337" s="8" t="s">
        <v>37843</v>
      </c>
      <c r="D337" s="9">
        <v>229.36</v>
      </c>
      <c r="E337" s="9">
        <v>22.28</v>
      </c>
      <c r="F337" s="9">
        <v>57.82</v>
      </c>
      <c r="G337" s="9"/>
    </row>
    <row r="338" spans="1:7" ht="15.75" thickBot="1" x14ac:dyDescent="0.3">
      <c r="A338" s="6"/>
      <c r="B338" s="6"/>
      <c r="C338" s="6"/>
      <c r="D338" s="6"/>
      <c r="E338" s="6"/>
      <c r="F338" s="6"/>
      <c r="G338" s="6"/>
    </row>
    <row r="339" spans="1:7" ht="15.75" thickBot="1" x14ac:dyDescent="0.3">
      <c r="A339" s="7" t="s">
        <v>40927</v>
      </c>
      <c r="B339" s="7" t="s">
        <v>40928</v>
      </c>
      <c r="C339" s="8" t="s">
        <v>37843</v>
      </c>
      <c r="D339" s="9">
        <v>232.52</v>
      </c>
      <c r="E339" s="9">
        <v>18.309999999999999</v>
      </c>
      <c r="F339" s="9">
        <v>61.79</v>
      </c>
      <c r="G339" s="9"/>
    </row>
    <row r="340" spans="1:7" ht="15.75" thickBot="1" x14ac:dyDescent="0.3">
      <c r="A340" s="6"/>
      <c r="B340" s="6"/>
      <c r="C340" s="6"/>
      <c r="D340" s="6"/>
      <c r="E340" s="6"/>
      <c r="F340" s="6"/>
      <c r="G340" s="6"/>
    </row>
    <row r="341" spans="1:7" ht="15.75" thickBot="1" x14ac:dyDescent="0.3">
      <c r="A341" s="7" t="s">
        <v>40929</v>
      </c>
      <c r="B341" s="7" t="s">
        <v>40930</v>
      </c>
      <c r="C341" s="8" t="s">
        <v>37843</v>
      </c>
      <c r="D341" s="9">
        <v>204.93</v>
      </c>
      <c r="E341" s="9">
        <v>20.77</v>
      </c>
      <c r="F341" s="9">
        <v>59.32</v>
      </c>
      <c r="G341" s="9"/>
    </row>
    <row r="342" spans="1:7" ht="15.75" thickBot="1" x14ac:dyDescent="0.3">
      <c r="A342" s="6"/>
      <c r="B342" s="6"/>
      <c r="C342" s="6"/>
      <c r="D342" s="6"/>
      <c r="E342" s="6"/>
      <c r="F342" s="6"/>
      <c r="G342" s="6"/>
    </row>
    <row r="343" spans="1:7" ht="15.75" thickBot="1" x14ac:dyDescent="0.3">
      <c r="A343" s="7" t="s">
        <v>40931</v>
      </c>
      <c r="B343" s="7" t="s">
        <v>40932</v>
      </c>
      <c r="C343" s="8" t="s">
        <v>37843</v>
      </c>
      <c r="D343" s="9">
        <v>185.82</v>
      </c>
      <c r="E343" s="9">
        <v>20.62</v>
      </c>
      <c r="F343" s="9">
        <v>59.48</v>
      </c>
      <c r="G343" s="9"/>
    </row>
    <row r="344" spans="1:7" ht="15.75" thickBot="1" x14ac:dyDescent="0.3">
      <c r="A344" s="6"/>
      <c r="B344" s="6"/>
      <c r="C344" s="6"/>
      <c r="D344" s="6"/>
      <c r="E344" s="6"/>
      <c r="F344" s="6"/>
      <c r="G344" s="6"/>
    </row>
    <row r="345" spans="1:7" x14ac:dyDescent="0.25">
      <c r="A345" s="23" t="s">
        <v>40933</v>
      </c>
      <c r="B345" s="17" t="s">
        <v>40890</v>
      </c>
      <c r="C345" s="26"/>
      <c r="D345" s="29"/>
      <c r="E345" s="29"/>
      <c r="F345" s="29"/>
      <c r="G345" s="29"/>
    </row>
    <row r="346" spans="1:7" ht="15.75" thickBot="1" x14ac:dyDescent="0.3">
      <c r="A346" s="25"/>
      <c r="B346" s="19" t="s">
        <v>40934</v>
      </c>
      <c r="C346" s="28"/>
      <c r="D346" s="31"/>
      <c r="E346" s="31"/>
      <c r="F346" s="31"/>
      <c r="G346" s="31"/>
    </row>
    <row r="347" spans="1:7" ht="15.75" thickBot="1" x14ac:dyDescent="0.3">
      <c r="A347" s="6"/>
      <c r="B347" s="6"/>
      <c r="C347" s="6"/>
      <c r="D347" s="6"/>
      <c r="E347" s="6"/>
      <c r="F347" s="6"/>
      <c r="G347" s="6"/>
    </row>
    <row r="348" spans="1:7" ht="15.75" thickBot="1" x14ac:dyDescent="0.3">
      <c r="A348" s="7" t="s">
        <v>40935</v>
      </c>
      <c r="B348" s="7" t="s">
        <v>40936</v>
      </c>
      <c r="C348" s="8" t="s">
        <v>37843</v>
      </c>
      <c r="D348" s="9">
        <v>378.4</v>
      </c>
      <c r="E348" s="9">
        <v>41.63</v>
      </c>
      <c r="F348" s="9">
        <v>38.47</v>
      </c>
      <c r="G348" s="9"/>
    </row>
    <row r="349" spans="1:7" ht="15.75" thickBot="1" x14ac:dyDescent="0.3">
      <c r="A349" s="6"/>
      <c r="B349" s="6"/>
      <c r="C349" s="6"/>
      <c r="D349" s="6"/>
      <c r="E349" s="6"/>
      <c r="F349" s="6"/>
      <c r="G349" s="6"/>
    </row>
    <row r="350" spans="1:7" ht="15.75" thickBot="1" x14ac:dyDescent="0.3">
      <c r="A350" s="7" t="s">
        <v>40937</v>
      </c>
      <c r="B350" s="7" t="s">
        <v>40938</v>
      </c>
      <c r="C350" s="8" t="s">
        <v>37843</v>
      </c>
      <c r="D350" s="9">
        <v>358.35</v>
      </c>
      <c r="E350" s="9">
        <v>46.33</v>
      </c>
      <c r="F350" s="9">
        <v>33.76</v>
      </c>
      <c r="G350" s="9"/>
    </row>
    <row r="351" spans="1:7" ht="15.75" thickBot="1" x14ac:dyDescent="0.3">
      <c r="A351" s="6"/>
      <c r="B351" s="6"/>
      <c r="C351" s="6"/>
      <c r="D351" s="6"/>
      <c r="E351" s="6"/>
      <c r="F351" s="6"/>
      <c r="G351" s="6"/>
    </row>
    <row r="352" spans="1:7" ht="15.75" thickBot="1" x14ac:dyDescent="0.3">
      <c r="A352" s="7" t="s">
        <v>40939</v>
      </c>
      <c r="B352" s="7" t="s">
        <v>40940</v>
      </c>
      <c r="C352" s="8" t="s">
        <v>37843</v>
      </c>
      <c r="D352" s="9">
        <v>280.77999999999997</v>
      </c>
      <c r="E352" s="9">
        <v>33.36</v>
      </c>
      <c r="F352" s="9">
        <v>46.74</v>
      </c>
      <c r="G352" s="9"/>
    </row>
    <row r="353" spans="1:7" ht="15.75" thickBot="1" x14ac:dyDescent="0.3">
      <c r="A353" s="6"/>
      <c r="B353" s="6"/>
      <c r="C353" s="6"/>
      <c r="D353" s="6"/>
      <c r="E353" s="6"/>
      <c r="F353" s="6"/>
      <c r="G353" s="6"/>
    </row>
    <row r="354" spans="1:7" ht="15.75" thickBot="1" x14ac:dyDescent="0.3">
      <c r="A354" s="7" t="s">
        <v>40941</v>
      </c>
      <c r="B354" s="7" t="s">
        <v>40942</v>
      </c>
      <c r="C354" s="8" t="s">
        <v>37843</v>
      </c>
      <c r="D354" s="9">
        <v>252.14</v>
      </c>
      <c r="E354" s="9">
        <v>38.83</v>
      </c>
      <c r="F354" s="9">
        <v>41.27</v>
      </c>
      <c r="G354" s="9"/>
    </row>
    <row r="355" spans="1:7" ht="15.75" thickBot="1" x14ac:dyDescent="0.3">
      <c r="A355" s="6"/>
      <c r="B355" s="6"/>
      <c r="C355" s="6"/>
      <c r="D355" s="6"/>
      <c r="E355" s="6"/>
      <c r="F355" s="6"/>
      <c r="G355" s="6"/>
    </row>
    <row r="356" spans="1:7" ht="15.75" thickBot="1" x14ac:dyDescent="0.3">
      <c r="A356" s="7" t="s">
        <v>40943</v>
      </c>
      <c r="B356" s="7" t="s">
        <v>40944</v>
      </c>
      <c r="C356" s="8" t="s">
        <v>37843</v>
      </c>
      <c r="D356" s="9">
        <v>221.86</v>
      </c>
      <c r="E356" s="9">
        <v>24.94</v>
      </c>
      <c r="F356" s="9">
        <v>55.15</v>
      </c>
      <c r="G356" s="9"/>
    </row>
    <row r="357" spans="1:7" ht="15.75" thickBot="1" x14ac:dyDescent="0.3">
      <c r="A357" s="6"/>
      <c r="B357" s="6"/>
      <c r="C357" s="6"/>
      <c r="D357" s="6"/>
      <c r="E357" s="6"/>
      <c r="F357" s="6"/>
      <c r="G357" s="6"/>
    </row>
    <row r="358" spans="1:7" ht="15.75" thickBot="1" x14ac:dyDescent="0.3">
      <c r="A358" s="7" t="s">
        <v>40945</v>
      </c>
      <c r="B358" s="7" t="s">
        <v>40946</v>
      </c>
      <c r="C358" s="8" t="s">
        <v>37843</v>
      </c>
      <c r="D358" s="9">
        <v>192.34</v>
      </c>
      <c r="E358" s="9">
        <v>30.99</v>
      </c>
      <c r="F358" s="9">
        <v>49.11</v>
      </c>
      <c r="G358" s="9"/>
    </row>
    <row r="359" spans="1:7" ht="15.75" thickBot="1" x14ac:dyDescent="0.3">
      <c r="A359" s="6"/>
      <c r="B359" s="6"/>
      <c r="C359" s="6"/>
      <c r="D359" s="6"/>
      <c r="E359" s="6"/>
      <c r="F359" s="6"/>
      <c r="G359" s="6"/>
    </row>
    <row r="360" spans="1:7" ht="15.75" thickBot="1" x14ac:dyDescent="0.3">
      <c r="A360" s="7" t="s">
        <v>40947</v>
      </c>
      <c r="B360" s="7" t="s">
        <v>40948</v>
      </c>
      <c r="C360" s="8" t="s">
        <v>37843</v>
      </c>
      <c r="D360" s="9">
        <v>195.57</v>
      </c>
      <c r="E360" s="9">
        <v>19.59</v>
      </c>
      <c r="F360" s="9">
        <v>60.5</v>
      </c>
      <c r="G360" s="9"/>
    </row>
    <row r="361" spans="1:7" ht="15.75" thickBot="1" x14ac:dyDescent="0.3">
      <c r="A361" s="6"/>
      <c r="B361" s="6"/>
      <c r="C361" s="6"/>
      <c r="D361" s="6"/>
      <c r="E361" s="6"/>
      <c r="F361" s="6"/>
      <c r="G361" s="6"/>
    </row>
    <row r="362" spans="1:7" ht="15.75" thickBot="1" x14ac:dyDescent="0.3">
      <c r="A362" s="7" t="s">
        <v>40949</v>
      </c>
      <c r="B362" s="7" t="s">
        <v>40950</v>
      </c>
      <c r="C362" s="8" t="s">
        <v>37843</v>
      </c>
      <c r="D362" s="9">
        <v>159.53</v>
      </c>
      <c r="E362" s="9">
        <v>24.02</v>
      </c>
      <c r="F362" s="9">
        <v>56.08</v>
      </c>
      <c r="G362" s="9"/>
    </row>
    <row r="363" spans="1:7" ht="15.75" thickBot="1" x14ac:dyDescent="0.3">
      <c r="A363" s="6"/>
      <c r="B363" s="6"/>
      <c r="C363" s="6"/>
      <c r="D363" s="6"/>
      <c r="E363" s="6"/>
      <c r="F363" s="6"/>
      <c r="G363" s="6"/>
    </row>
    <row r="364" spans="1:7" ht="15.75" thickBot="1" x14ac:dyDescent="0.3">
      <c r="A364" s="7" t="s">
        <v>40951</v>
      </c>
      <c r="B364" s="7" t="s">
        <v>40952</v>
      </c>
      <c r="C364" s="8" t="s">
        <v>37843</v>
      </c>
      <c r="D364" s="9">
        <v>176.12</v>
      </c>
      <c r="E364" s="9">
        <v>14.5</v>
      </c>
      <c r="F364" s="9">
        <v>65.599999999999994</v>
      </c>
      <c r="G364" s="9"/>
    </row>
    <row r="365" spans="1:7" ht="15.75" thickBot="1" x14ac:dyDescent="0.3">
      <c r="A365" s="6"/>
      <c r="B365" s="6"/>
      <c r="C365" s="6"/>
      <c r="D365" s="6"/>
      <c r="E365" s="6"/>
      <c r="F365" s="6"/>
      <c r="G365" s="6"/>
    </row>
    <row r="366" spans="1:7" ht="15.75" thickBot="1" x14ac:dyDescent="0.3">
      <c r="A366" s="7" t="s">
        <v>40953</v>
      </c>
      <c r="B366" s="7" t="s">
        <v>40954</v>
      </c>
      <c r="C366" s="8" t="s">
        <v>37843</v>
      </c>
      <c r="D366" s="9">
        <v>140.31</v>
      </c>
      <c r="E366" s="9">
        <v>18.2</v>
      </c>
      <c r="F366" s="9">
        <v>61.89</v>
      </c>
      <c r="G366" s="9"/>
    </row>
    <row r="367" spans="1:7" ht="15.75" thickBot="1" x14ac:dyDescent="0.3">
      <c r="A367" s="6"/>
      <c r="B367" s="6"/>
      <c r="C367" s="6"/>
      <c r="D367" s="6"/>
      <c r="E367" s="6"/>
      <c r="F367" s="6"/>
      <c r="G367" s="6"/>
    </row>
    <row r="368" spans="1:7" ht="15.75" thickBot="1" x14ac:dyDescent="0.3">
      <c r="A368" s="7" t="s">
        <v>40955</v>
      </c>
      <c r="B368" s="7" t="s">
        <v>40956</v>
      </c>
      <c r="C368" s="8" t="s">
        <v>37843</v>
      </c>
      <c r="D368" s="9">
        <v>163.61000000000001</v>
      </c>
      <c r="E368" s="9">
        <v>10.41</v>
      </c>
      <c r="F368" s="9">
        <v>69.69</v>
      </c>
      <c r="G368" s="9"/>
    </row>
    <row r="369" spans="1:7" ht="15.75" thickBot="1" x14ac:dyDescent="0.3">
      <c r="A369" s="6"/>
      <c r="B369" s="6"/>
      <c r="C369" s="6"/>
      <c r="D369" s="6"/>
      <c r="E369" s="6"/>
      <c r="F369" s="6"/>
      <c r="G369" s="6"/>
    </row>
    <row r="370" spans="1:7" ht="15.75" thickBot="1" x14ac:dyDescent="0.3">
      <c r="A370" s="7" t="s">
        <v>40957</v>
      </c>
      <c r="B370" s="7" t="s">
        <v>40958</v>
      </c>
      <c r="C370" s="8" t="s">
        <v>37843</v>
      </c>
      <c r="D370" s="9">
        <v>133.02000000000001</v>
      </c>
      <c r="E370" s="9">
        <v>16.010000000000002</v>
      </c>
      <c r="F370" s="9">
        <v>64.099999999999994</v>
      </c>
      <c r="G370" s="9"/>
    </row>
    <row r="371" spans="1:7" ht="15.75" thickBot="1" x14ac:dyDescent="0.3">
      <c r="A371" s="6"/>
      <c r="B371" s="6"/>
      <c r="C371" s="6"/>
      <c r="D371" s="6"/>
      <c r="E371" s="6"/>
      <c r="F371" s="6"/>
      <c r="G371" s="6"/>
    </row>
    <row r="372" spans="1:7" ht="15.75" thickBot="1" x14ac:dyDescent="0.3">
      <c r="A372" s="7" t="s">
        <v>40959</v>
      </c>
      <c r="B372" s="7" t="s">
        <v>40960</v>
      </c>
      <c r="C372" s="8" t="s">
        <v>37843</v>
      </c>
      <c r="D372" s="9">
        <v>150.08000000000001</v>
      </c>
      <c r="E372" s="9">
        <v>5.68</v>
      </c>
      <c r="F372" s="9">
        <v>74.42</v>
      </c>
      <c r="G372" s="9"/>
    </row>
    <row r="373" spans="1:7" ht="15.75" thickBot="1" x14ac:dyDescent="0.3">
      <c r="A373" s="6"/>
      <c r="B373" s="6"/>
      <c r="C373" s="6"/>
      <c r="D373" s="6"/>
      <c r="E373" s="6"/>
      <c r="F373" s="6"/>
      <c r="G373" s="6"/>
    </row>
    <row r="374" spans="1:7" ht="15.75" thickBot="1" x14ac:dyDescent="0.3">
      <c r="A374" s="7" t="s">
        <v>40961</v>
      </c>
      <c r="B374" s="7" t="s">
        <v>40962</v>
      </c>
      <c r="C374" s="8" t="s">
        <v>37843</v>
      </c>
      <c r="D374" s="9">
        <v>115.49</v>
      </c>
      <c r="E374" s="9">
        <v>7.38</v>
      </c>
      <c r="F374" s="9">
        <v>72.72</v>
      </c>
      <c r="G374" s="9"/>
    </row>
    <row r="375" spans="1:7" ht="15.75" thickBot="1" x14ac:dyDescent="0.3">
      <c r="A375" s="6"/>
      <c r="B375" s="6"/>
      <c r="C375" s="6"/>
      <c r="D375" s="6"/>
      <c r="E375" s="6"/>
      <c r="F375" s="6"/>
      <c r="G375" s="6"/>
    </row>
    <row r="376" spans="1:7" x14ac:dyDescent="0.25">
      <c r="A376" s="23" t="s">
        <v>40963</v>
      </c>
      <c r="B376" s="17" t="s">
        <v>40964</v>
      </c>
      <c r="C376" s="26"/>
      <c r="D376" s="29"/>
      <c r="E376" s="29"/>
      <c r="F376" s="29"/>
      <c r="G376" s="29"/>
    </row>
    <row r="377" spans="1:7" ht="15.75" thickBot="1" x14ac:dyDescent="0.3">
      <c r="A377" s="25"/>
      <c r="B377" s="19" t="s">
        <v>40965</v>
      </c>
      <c r="C377" s="28"/>
      <c r="D377" s="31"/>
      <c r="E377" s="31"/>
      <c r="F377" s="31"/>
      <c r="G377" s="31"/>
    </row>
    <row r="378" spans="1:7" ht="15.75" thickBot="1" x14ac:dyDescent="0.3">
      <c r="A378" s="6"/>
      <c r="B378" s="6"/>
      <c r="C378" s="6"/>
      <c r="D378" s="6"/>
      <c r="E378" s="6"/>
      <c r="F378" s="6"/>
      <c r="G378" s="6"/>
    </row>
    <row r="379" spans="1:7" ht="15.75" thickBot="1" x14ac:dyDescent="0.3">
      <c r="A379" s="7" t="s">
        <v>40966</v>
      </c>
      <c r="B379" s="7" t="s">
        <v>40967</v>
      </c>
      <c r="C379" s="8" t="s">
        <v>37843</v>
      </c>
      <c r="D379" s="9">
        <v>602.53</v>
      </c>
      <c r="E379" s="9">
        <v>63.59</v>
      </c>
      <c r="F379" s="9">
        <v>16.510000000000002</v>
      </c>
      <c r="G379" s="9"/>
    </row>
    <row r="380" spans="1:7" ht="15.75" thickBot="1" x14ac:dyDescent="0.3">
      <c r="A380" s="6"/>
      <c r="B380" s="6"/>
      <c r="C380" s="6"/>
      <c r="D380" s="6"/>
      <c r="E380" s="6"/>
      <c r="F380" s="6"/>
      <c r="G380" s="6"/>
    </row>
    <row r="381" spans="1:7" ht="15.75" thickBot="1" x14ac:dyDescent="0.3">
      <c r="A381" s="7" t="s">
        <v>40968</v>
      </c>
      <c r="B381" s="7" t="s">
        <v>40969</v>
      </c>
      <c r="C381" s="8" t="s">
        <v>37843</v>
      </c>
      <c r="D381" s="9">
        <v>516.47</v>
      </c>
      <c r="E381" s="9">
        <v>65.12</v>
      </c>
      <c r="F381" s="9">
        <v>14.98</v>
      </c>
      <c r="G381" s="9"/>
    </row>
    <row r="382" spans="1:7" ht="15.75" thickBot="1" x14ac:dyDescent="0.3">
      <c r="A382" s="6"/>
      <c r="B382" s="6"/>
      <c r="C382" s="6"/>
      <c r="D382" s="6"/>
      <c r="E382" s="6"/>
      <c r="F382" s="6"/>
      <c r="G382" s="6"/>
    </row>
    <row r="383" spans="1:7" ht="15.75" thickBot="1" x14ac:dyDescent="0.3">
      <c r="A383" s="7" t="s">
        <v>40970</v>
      </c>
      <c r="B383" s="7" t="s">
        <v>40971</v>
      </c>
      <c r="C383" s="8" t="s">
        <v>37843</v>
      </c>
      <c r="D383" s="9">
        <v>350.68</v>
      </c>
      <c r="E383" s="9">
        <v>64.34</v>
      </c>
      <c r="F383" s="9">
        <v>15.76</v>
      </c>
      <c r="G383" s="9"/>
    </row>
    <row r="384" spans="1:7" ht="15.75" thickBot="1" x14ac:dyDescent="0.3">
      <c r="A384" s="6"/>
      <c r="B384" s="6"/>
      <c r="C384" s="6"/>
      <c r="D384" s="6"/>
      <c r="E384" s="6"/>
      <c r="F384" s="6"/>
      <c r="G384" s="6"/>
    </row>
    <row r="385" spans="1:7" ht="15.75" thickBot="1" x14ac:dyDescent="0.3">
      <c r="A385" s="7" t="s">
        <v>40972</v>
      </c>
      <c r="B385" s="7" t="s">
        <v>40973</v>
      </c>
      <c r="C385" s="8" t="s">
        <v>37843</v>
      </c>
      <c r="D385" s="9">
        <v>612.13</v>
      </c>
      <c r="E385" s="9">
        <v>67.459999999999994</v>
      </c>
      <c r="F385" s="9">
        <v>12.64</v>
      </c>
      <c r="G385" s="9"/>
    </row>
    <row r="386" spans="1:7" ht="15.75" thickBot="1" x14ac:dyDescent="0.3">
      <c r="A386" s="6"/>
      <c r="B386" s="6"/>
      <c r="C386" s="6"/>
      <c r="D386" s="6"/>
      <c r="E386" s="6"/>
      <c r="F386" s="6"/>
      <c r="G386" s="6"/>
    </row>
    <row r="387" spans="1:7" ht="15.75" thickBot="1" x14ac:dyDescent="0.3">
      <c r="A387" s="7" t="s">
        <v>40974</v>
      </c>
      <c r="B387" s="7" t="s">
        <v>40975</v>
      </c>
      <c r="C387" s="8" t="s">
        <v>37843</v>
      </c>
      <c r="D387" s="9">
        <v>401.68</v>
      </c>
      <c r="E387" s="9">
        <v>63.59</v>
      </c>
      <c r="F387" s="9">
        <v>16.510000000000002</v>
      </c>
      <c r="G387" s="9"/>
    </row>
    <row r="388" spans="1:7" ht="15.75" thickBot="1" x14ac:dyDescent="0.3">
      <c r="A388" s="6"/>
      <c r="B388" s="6"/>
      <c r="C388" s="6"/>
      <c r="D388" s="6"/>
      <c r="E388" s="6"/>
      <c r="F388" s="6"/>
      <c r="G388" s="6"/>
    </row>
    <row r="389" spans="1:7" ht="15.75" thickBot="1" x14ac:dyDescent="0.3">
      <c r="A389" s="7" t="s">
        <v>40976</v>
      </c>
      <c r="B389" s="7" t="s">
        <v>40977</v>
      </c>
      <c r="C389" s="8" t="s">
        <v>37843</v>
      </c>
      <c r="D389" s="9">
        <v>334.73</v>
      </c>
      <c r="E389" s="9">
        <v>63.59</v>
      </c>
      <c r="F389" s="9">
        <v>16.510000000000002</v>
      </c>
      <c r="G389" s="9"/>
    </row>
    <row r="390" spans="1:7" ht="15.75" thickBot="1" x14ac:dyDescent="0.3">
      <c r="A390" s="6"/>
      <c r="B390" s="6"/>
      <c r="C390" s="6"/>
      <c r="D390" s="6"/>
      <c r="E390" s="6"/>
      <c r="F390" s="6"/>
      <c r="G390" s="6"/>
    </row>
    <row r="391" spans="1:7" ht="15.75" thickBot="1" x14ac:dyDescent="0.3">
      <c r="A391" s="7" t="s">
        <v>40978</v>
      </c>
      <c r="B391" s="7" t="s">
        <v>40979</v>
      </c>
      <c r="C391" s="8" t="s">
        <v>37843</v>
      </c>
      <c r="D391" s="9">
        <v>327.27</v>
      </c>
      <c r="E391" s="9">
        <v>59.83</v>
      </c>
      <c r="F391" s="9">
        <v>20.260000000000002</v>
      </c>
      <c r="G391" s="9"/>
    </row>
    <row r="392" spans="1:7" ht="15.75" thickBot="1" x14ac:dyDescent="0.3">
      <c r="A392" s="6"/>
      <c r="B392" s="6"/>
      <c r="C392" s="6"/>
      <c r="D392" s="6"/>
      <c r="E392" s="6"/>
      <c r="F392" s="6"/>
      <c r="G392" s="6"/>
    </row>
    <row r="393" spans="1:7" ht="15.75" thickBot="1" x14ac:dyDescent="0.3">
      <c r="A393" s="7" t="s">
        <v>40980</v>
      </c>
      <c r="B393" s="7" t="s">
        <v>40981</v>
      </c>
      <c r="C393" s="8" t="s">
        <v>37843</v>
      </c>
      <c r="D393" s="9">
        <v>244.38</v>
      </c>
      <c r="E393" s="9">
        <v>57.48</v>
      </c>
      <c r="F393" s="9">
        <v>22.61</v>
      </c>
      <c r="G393" s="9"/>
    </row>
    <row r="394" spans="1:7" ht="15.75" thickBot="1" x14ac:dyDescent="0.3">
      <c r="A394" s="6"/>
      <c r="B394" s="6"/>
      <c r="C394" s="6"/>
      <c r="D394" s="6"/>
      <c r="E394" s="6"/>
      <c r="F394" s="6"/>
      <c r="G394" s="6"/>
    </row>
    <row r="395" spans="1:7" ht="15.75" thickBot="1" x14ac:dyDescent="0.3">
      <c r="A395" s="7" t="s">
        <v>40982</v>
      </c>
      <c r="B395" s="7" t="s">
        <v>40983</v>
      </c>
      <c r="C395" s="8" t="s">
        <v>37843</v>
      </c>
      <c r="D395" s="9">
        <v>239.07</v>
      </c>
      <c r="E395" s="9">
        <v>56.98</v>
      </c>
      <c r="F395" s="9">
        <v>23.11</v>
      </c>
      <c r="G395" s="9"/>
    </row>
    <row r="396" spans="1:7" ht="15.75" thickBot="1" x14ac:dyDescent="0.3">
      <c r="A396" s="6"/>
      <c r="B396" s="6"/>
      <c r="C396" s="6"/>
      <c r="D396" s="6"/>
      <c r="E396" s="6"/>
      <c r="F396" s="6"/>
      <c r="G396" s="6"/>
    </row>
    <row r="397" spans="1:7" ht="15.75" thickBot="1" x14ac:dyDescent="0.3">
      <c r="A397" s="7" t="s">
        <v>40984</v>
      </c>
      <c r="B397" s="7" t="s">
        <v>40985</v>
      </c>
      <c r="C397" s="8" t="s">
        <v>37843</v>
      </c>
      <c r="D397" s="9">
        <v>175.29</v>
      </c>
      <c r="E397" s="9">
        <v>48.57</v>
      </c>
      <c r="F397" s="9">
        <v>31.52</v>
      </c>
      <c r="G397" s="9"/>
    </row>
    <row r="398" spans="1:7" ht="15.75" thickBot="1" x14ac:dyDescent="0.3">
      <c r="A398" s="6"/>
      <c r="B398" s="6"/>
      <c r="C398" s="6"/>
      <c r="D398" s="6"/>
      <c r="E398" s="6"/>
      <c r="F398" s="6"/>
      <c r="G398" s="6"/>
    </row>
    <row r="399" spans="1:7" ht="15.75" thickBot="1" x14ac:dyDescent="0.3">
      <c r="A399" s="7" t="s">
        <v>40986</v>
      </c>
      <c r="B399" s="7" t="s">
        <v>40987</v>
      </c>
      <c r="C399" s="8" t="s">
        <v>37843</v>
      </c>
      <c r="D399" s="9">
        <v>196.55</v>
      </c>
      <c r="E399" s="9">
        <v>51.98</v>
      </c>
      <c r="F399" s="9">
        <v>28.11</v>
      </c>
      <c r="G399" s="9"/>
    </row>
    <row r="400" spans="1:7" ht="15.75" thickBot="1" x14ac:dyDescent="0.3">
      <c r="A400" s="6"/>
      <c r="B400" s="6"/>
      <c r="C400" s="6"/>
      <c r="D400" s="6"/>
      <c r="E400" s="6"/>
      <c r="F400" s="6"/>
      <c r="G400" s="6"/>
    </row>
    <row r="401" spans="1:7" ht="15.75" thickBot="1" x14ac:dyDescent="0.3">
      <c r="A401" s="7" t="s">
        <v>40988</v>
      </c>
      <c r="B401" s="7" t="s">
        <v>40989</v>
      </c>
      <c r="C401" s="8" t="s">
        <v>37843</v>
      </c>
      <c r="D401" s="9">
        <v>148.72</v>
      </c>
      <c r="E401" s="9">
        <v>42.94</v>
      </c>
      <c r="F401" s="9">
        <v>37.159999999999997</v>
      </c>
      <c r="G401" s="9"/>
    </row>
    <row r="402" spans="1:7" ht="15.75" thickBot="1" x14ac:dyDescent="0.3">
      <c r="A402" s="6"/>
      <c r="B402" s="6"/>
      <c r="C402" s="6"/>
      <c r="D402" s="6"/>
      <c r="E402" s="6"/>
      <c r="F402" s="6"/>
      <c r="G402" s="6"/>
    </row>
    <row r="403" spans="1:7" ht="15.75" thickBot="1" x14ac:dyDescent="0.3">
      <c r="A403" s="7" t="s">
        <v>40990</v>
      </c>
      <c r="B403" s="7" t="s">
        <v>40991</v>
      </c>
      <c r="C403" s="8" t="s">
        <v>37843</v>
      </c>
      <c r="D403" s="9">
        <v>159.35</v>
      </c>
      <c r="E403" s="9">
        <v>45.42</v>
      </c>
      <c r="F403" s="9">
        <v>34.68</v>
      </c>
      <c r="G403" s="9"/>
    </row>
    <row r="404" spans="1:7" ht="15.75" thickBot="1" x14ac:dyDescent="0.3">
      <c r="A404" s="6"/>
      <c r="B404" s="6"/>
      <c r="C404" s="6"/>
      <c r="D404" s="6"/>
      <c r="E404" s="6"/>
      <c r="F404" s="6"/>
      <c r="G404" s="6"/>
    </row>
    <row r="405" spans="1:7" ht="15.75" thickBot="1" x14ac:dyDescent="0.3">
      <c r="A405" s="7" t="s">
        <v>40992</v>
      </c>
      <c r="B405" s="7" t="s">
        <v>40993</v>
      </c>
      <c r="C405" s="8" t="s">
        <v>37843</v>
      </c>
      <c r="D405" s="9">
        <v>116.83</v>
      </c>
      <c r="E405" s="9">
        <v>32.799999999999997</v>
      </c>
      <c r="F405" s="9">
        <v>47.3</v>
      </c>
      <c r="G405" s="9"/>
    </row>
    <row r="406" spans="1:7" ht="15.75" thickBot="1" x14ac:dyDescent="0.3">
      <c r="A406" s="6"/>
      <c r="B406" s="6"/>
      <c r="C406" s="6"/>
      <c r="D406" s="6"/>
      <c r="E406" s="6"/>
      <c r="F406" s="6"/>
      <c r="G406" s="6"/>
    </row>
    <row r="407" spans="1:7" ht="15.75" thickBot="1" x14ac:dyDescent="0.3">
      <c r="A407" s="7" t="s">
        <v>40994</v>
      </c>
      <c r="B407" s="7" t="s">
        <v>40995</v>
      </c>
      <c r="C407" s="8" t="s">
        <v>37843</v>
      </c>
      <c r="D407" s="9">
        <v>81.77</v>
      </c>
      <c r="E407" s="9">
        <v>26.04</v>
      </c>
      <c r="F407" s="9">
        <v>54.07</v>
      </c>
      <c r="G407" s="9"/>
    </row>
    <row r="408" spans="1:7" ht="15.75" thickBot="1" x14ac:dyDescent="0.3">
      <c r="A408" s="6"/>
      <c r="B408" s="6"/>
      <c r="C408" s="6"/>
      <c r="D408" s="6"/>
      <c r="E408" s="6"/>
      <c r="F408" s="6"/>
      <c r="G408" s="6"/>
    </row>
    <row r="409" spans="1:7" x14ac:dyDescent="0.25">
      <c r="A409" s="23" t="s">
        <v>40996</v>
      </c>
      <c r="B409" s="17" t="s">
        <v>40997</v>
      </c>
      <c r="C409" s="26"/>
      <c r="D409" s="29"/>
      <c r="E409" s="29"/>
      <c r="F409" s="29"/>
      <c r="G409" s="29"/>
    </row>
    <row r="410" spans="1:7" ht="15.75" thickBot="1" x14ac:dyDescent="0.3">
      <c r="A410" s="25"/>
      <c r="B410" s="19" t="s">
        <v>40998</v>
      </c>
      <c r="C410" s="28"/>
      <c r="D410" s="31"/>
      <c r="E410" s="31"/>
      <c r="F410" s="31"/>
      <c r="G410" s="31"/>
    </row>
    <row r="411" spans="1:7" ht="15.75" thickBot="1" x14ac:dyDescent="0.3">
      <c r="A411" s="6"/>
      <c r="B411" s="6"/>
      <c r="C411" s="6"/>
      <c r="D411" s="6"/>
      <c r="E411" s="6"/>
      <c r="F411" s="6"/>
      <c r="G411" s="6"/>
    </row>
    <row r="412" spans="1:7" ht="15.75" thickBot="1" x14ac:dyDescent="0.3">
      <c r="A412" s="7" t="s">
        <v>40999</v>
      </c>
      <c r="B412" s="7" t="s">
        <v>41000</v>
      </c>
      <c r="C412" s="8" t="s">
        <v>37843</v>
      </c>
      <c r="D412" s="9">
        <v>533.38</v>
      </c>
      <c r="E412" s="9">
        <v>28.73</v>
      </c>
      <c r="F412" s="9">
        <v>51.36</v>
      </c>
      <c r="G412" s="9"/>
    </row>
    <row r="413" spans="1:7" ht="15.75" thickBot="1" x14ac:dyDescent="0.3">
      <c r="A413" s="6"/>
      <c r="B413" s="6"/>
      <c r="C413" s="6"/>
      <c r="D413" s="6"/>
      <c r="E413" s="6"/>
      <c r="F413" s="6"/>
      <c r="G413" s="6"/>
    </row>
    <row r="414" spans="1:7" ht="15.75" thickBot="1" x14ac:dyDescent="0.3">
      <c r="A414" s="7" t="s">
        <v>41001</v>
      </c>
      <c r="B414" s="7" t="s">
        <v>41002</v>
      </c>
      <c r="C414" s="8" t="s">
        <v>37843</v>
      </c>
      <c r="D414" s="9">
        <v>408.67</v>
      </c>
      <c r="E414" s="9">
        <v>39.58</v>
      </c>
      <c r="F414" s="9">
        <v>40.51</v>
      </c>
      <c r="G414" s="9"/>
    </row>
    <row r="415" spans="1:7" ht="15.75" thickBot="1" x14ac:dyDescent="0.3">
      <c r="A415" s="6"/>
      <c r="B415" s="6"/>
      <c r="C415" s="6"/>
      <c r="D415" s="6"/>
      <c r="E415" s="6"/>
      <c r="F415" s="6"/>
      <c r="G415" s="6"/>
    </row>
    <row r="416" spans="1:7" ht="15.75" thickBot="1" x14ac:dyDescent="0.3">
      <c r="A416" s="7" t="s">
        <v>41003</v>
      </c>
      <c r="B416" s="7" t="s">
        <v>41004</v>
      </c>
      <c r="C416" s="8" t="s">
        <v>37843</v>
      </c>
      <c r="D416" s="9">
        <v>458.36</v>
      </c>
      <c r="E416" s="9">
        <v>19.5</v>
      </c>
      <c r="F416" s="9">
        <v>60.59</v>
      </c>
      <c r="G416" s="9"/>
    </row>
    <row r="417" spans="1:7" ht="15.75" thickBot="1" x14ac:dyDescent="0.3">
      <c r="A417" s="6"/>
      <c r="B417" s="6"/>
      <c r="C417" s="6"/>
      <c r="D417" s="6"/>
      <c r="E417" s="6"/>
      <c r="F417" s="6"/>
      <c r="G417" s="6"/>
    </row>
    <row r="418" spans="1:7" ht="15.75" thickBot="1" x14ac:dyDescent="0.3">
      <c r="A418" s="7" t="s">
        <v>41005</v>
      </c>
      <c r="B418" s="7" t="s">
        <v>41006</v>
      </c>
      <c r="C418" s="8" t="s">
        <v>37843</v>
      </c>
      <c r="D418" s="9">
        <v>326.54000000000002</v>
      </c>
      <c r="E418" s="9">
        <v>29.98</v>
      </c>
      <c r="F418" s="9">
        <v>50.11</v>
      </c>
      <c r="G418" s="9"/>
    </row>
    <row r="419" spans="1:7" ht="15.75" thickBot="1" x14ac:dyDescent="0.3">
      <c r="A419" s="6"/>
      <c r="B419" s="6"/>
      <c r="C419" s="6"/>
      <c r="D419" s="6"/>
      <c r="E419" s="6"/>
      <c r="F419" s="6"/>
      <c r="G419" s="6"/>
    </row>
    <row r="420" spans="1:7" ht="15.75" thickBot="1" x14ac:dyDescent="0.3">
      <c r="A420" s="7" t="s">
        <v>41007</v>
      </c>
      <c r="B420" s="7" t="s">
        <v>41008</v>
      </c>
      <c r="C420" s="8" t="s">
        <v>37843</v>
      </c>
      <c r="D420" s="9">
        <v>395.58</v>
      </c>
      <c r="E420" s="9">
        <v>13.99</v>
      </c>
      <c r="F420" s="9">
        <v>66.11</v>
      </c>
      <c r="G420" s="9"/>
    </row>
    <row r="421" spans="1:7" ht="15.75" thickBot="1" x14ac:dyDescent="0.3">
      <c r="A421" s="6"/>
      <c r="B421" s="6"/>
      <c r="C421" s="6"/>
      <c r="D421" s="6"/>
      <c r="E421" s="6"/>
      <c r="F421" s="6"/>
      <c r="G421" s="6"/>
    </row>
    <row r="422" spans="1:7" ht="15.75" thickBot="1" x14ac:dyDescent="0.3">
      <c r="A422" s="7" t="s">
        <v>41009</v>
      </c>
      <c r="B422" s="7" t="s">
        <v>41010</v>
      </c>
      <c r="C422" s="8" t="s">
        <v>37843</v>
      </c>
      <c r="D422" s="9">
        <v>276.36</v>
      </c>
      <c r="E422" s="9">
        <v>21.57</v>
      </c>
      <c r="F422" s="9">
        <v>58.53</v>
      </c>
      <c r="G422" s="9"/>
    </row>
    <row r="423" spans="1:7" ht="15.75" thickBot="1" x14ac:dyDescent="0.3">
      <c r="A423" s="6"/>
      <c r="B423" s="6"/>
      <c r="C423" s="6"/>
      <c r="D423" s="6"/>
      <c r="E423" s="6"/>
      <c r="F423" s="6"/>
      <c r="G423" s="6"/>
    </row>
    <row r="424" spans="1:7" ht="15.75" thickBot="1" x14ac:dyDescent="0.3">
      <c r="A424" s="7" t="s">
        <v>41011</v>
      </c>
      <c r="B424" s="7" t="s">
        <v>41012</v>
      </c>
      <c r="C424" s="8" t="s">
        <v>37843</v>
      </c>
      <c r="D424" s="9">
        <v>350.52</v>
      </c>
      <c r="E424" s="9">
        <v>9.7100000000000009</v>
      </c>
      <c r="F424" s="9">
        <v>70.38</v>
      </c>
      <c r="G424" s="9"/>
    </row>
    <row r="425" spans="1:7" ht="15.75" thickBot="1" x14ac:dyDescent="0.3">
      <c r="A425" s="6"/>
      <c r="B425" s="6"/>
      <c r="C425" s="6"/>
      <c r="D425" s="6"/>
      <c r="E425" s="6"/>
      <c r="F425" s="6"/>
      <c r="G425" s="6"/>
    </row>
    <row r="426" spans="1:7" ht="15.75" thickBot="1" x14ac:dyDescent="0.3">
      <c r="A426" s="7" t="s">
        <v>41013</v>
      </c>
      <c r="B426" s="7" t="s">
        <v>41014</v>
      </c>
      <c r="C426" s="8" t="s">
        <v>37843</v>
      </c>
      <c r="D426" s="9">
        <v>243.52</v>
      </c>
      <c r="E426" s="9">
        <v>15.74</v>
      </c>
      <c r="F426" s="9">
        <v>64.36</v>
      </c>
      <c r="G426" s="9"/>
    </row>
    <row r="427" spans="1:7" ht="15.75" thickBot="1" x14ac:dyDescent="0.3">
      <c r="A427" s="6"/>
      <c r="B427" s="6"/>
      <c r="C427" s="6"/>
      <c r="D427" s="6"/>
      <c r="E427" s="6"/>
      <c r="F427" s="6"/>
      <c r="G427" s="6"/>
    </row>
    <row r="428" spans="1:7" ht="15.75" thickBot="1" x14ac:dyDescent="0.3">
      <c r="A428" s="7" t="s">
        <v>41015</v>
      </c>
      <c r="B428" s="7" t="s">
        <v>41016</v>
      </c>
      <c r="C428" s="8" t="s">
        <v>37843</v>
      </c>
      <c r="D428" s="9">
        <v>313.87</v>
      </c>
      <c r="E428" s="9">
        <v>8.14</v>
      </c>
      <c r="F428" s="9">
        <v>71.959999999999994</v>
      </c>
      <c r="G428" s="9"/>
    </row>
    <row r="429" spans="1:7" ht="15.75" thickBot="1" x14ac:dyDescent="0.3">
      <c r="A429" s="6"/>
      <c r="B429" s="6"/>
      <c r="C429" s="6"/>
      <c r="D429" s="6"/>
      <c r="E429" s="6"/>
      <c r="F429" s="6"/>
      <c r="G429" s="6"/>
    </row>
    <row r="430" spans="1:7" ht="15.75" thickBot="1" x14ac:dyDescent="0.3">
      <c r="A430" s="7" t="s">
        <v>41017</v>
      </c>
      <c r="B430" s="7" t="s">
        <v>41018</v>
      </c>
      <c r="C430" s="8" t="s">
        <v>37843</v>
      </c>
      <c r="D430" s="9">
        <v>222.07</v>
      </c>
      <c r="E430" s="9">
        <v>11.5</v>
      </c>
      <c r="F430" s="9">
        <v>68.599999999999994</v>
      </c>
      <c r="G430" s="9"/>
    </row>
    <row r="431" spans="1:7" ht="15.75" thickBot="1" x14ac:dyDescent="0.3">
      <c r="A431" s="6"/>
      <c r="B431" s="6"/>
      <c r="C431" s="6"/>
      <c r="D431" s="6"/>
      <c r="E431" s="6"/>
      <c r="F431" s="6"/>
      <c r="G431" s="6"/>
    </row>
    <row r="432" spans="1:7" ht="15.75" thickBot="1" x14ac:dyDescent="0.3">
      <c r="A432" s="7" t="s">
        <v>41019</v>
      </c>
      <c r="B432" s="7" t="s">
        <v>41020</v>
      </c>
      <c r="C432" s="8" t="s">
        <v>37843</v>
      </c>
      <c r="D432" s="9">
        <v>213.1</v>
      </c>
      <c r="E432" s="9">
        <v>8.99</v>
      </c>
      <c r="F432" s="9">
        <v>71.11</v>
      </c>
      <c r="G432" s="9"/>
    </row>
    <row r="433" spans="1:7" ht="15.75" thickBot="1" x14ac:dyDescent="0.3">
      <c r="A433" s="6"/>
      <c r="B433" s="6"/>
      <c r="C433" s="6"/>
      <c r="D433" s="6"/>
      <c r="E433" s="6"/>
      <c r="F433" s="6"/>
      <c r="G433" s="6"/>
    </row>
    <row r="434" spans="1:7" ht="15.75" thickBot="1" x14ac:dyDescent="0.3">
      <c r="A434" s="7" t="s">
        <v>41021</v>
      </c>
      <c r="B434" s="7" t="s">
        <v>41022</v>
      </c>
      <c r="C434" s="8" t="s">
        <v>37843</v>
      </c>
      <c r="D434" s="9">
        <v>207.92</v>
      </c>
      <c r="E434" s="9">
        <v>7.17</v>
      </c>
      <c r="F434" s="9">
        <v>72.930000000000007</v>
      </c>
      <c r="G434" s="9"/>
    </row>
    <row r="435" spans="1:7" ht="15.75" thickBot="1" x14ac:dyDescent="0.3">
      <c r="A435" s="6"/>
      <c r="B435" s="6"/>
      <c r="C435" s="6"/>
      <c r="D435" s="6"/>
      <c r="E435" s="6"/>
      <c r="F435" s="6"/>
      <c r="G435" s="6"/>
    </row>
    <row r="436" spans="1:7" ht="15.75" thickBot="1" x14ac:dyDescent="0.3">
      <c r="A436" s="7" t="s">
        <v>41023</v>
      </c>
      <c r="B436" s="7" t="s">
        <v>41024</v>
      </c>
      <c r="C436" s="8" t="s">
        <v>37843</v>
      </c>
      <c r="D436" s="9">
        <v>206.05</v>
      </c>
      <c r="E436" s="9">
        <v>5.16</v>
      </c>
      <c r="F436" s="9">
        <v>74.930000000000007</v>
      </c>
      <c r="G436" s="9"/>
    </row>
    <row r="437" spans="1:7" ht="15.75" thickBot="1" x14ac:dyDescent="0.3">
      <c r="A437" s="6"/>
      <c r="B437" s="6"/>
      <c r="C437" s="6"/>
      <c r="D437" s="6"/>
      <c r="E437" s="6"/>
      <c r="F437" s="6"/>
      <c r="G437" s="6"/>
    </row>
    <row r="438" spans="1:7" ht="15.75" thickBot="1" x14ac:dyDescent="0.3">
      <c r="A438" s="7" t="s">
        <v>41025</v>
      </c>
      <c r="B438" s="7" t="s">
        <v>41026</v>
      </c>
      <c r="C438" s="8" t="s">
        <v>37843</v>
      </c>
      <c r="D438" s="9">
        <v>206.54</v>
      </c>
      <c r="E438" s="9">
        <v>4.13</v>
      </c>
      <c r="F438" s="9">
        <v>75.97</v>
      </c>
      <c r="G438" s="9"/>
    </row>
    <row r="439" spans="1:7" ht="15.75" thickBot="1" x14ac:dyDescent="0.3">
      <c r="A439" s="6"/>
      <c r="B439" s="6"/>
      <c r="C439" s="6"/>
      <c r="D439" s="6"/>
      <c r="E439" s="6"/>
      <c r="F439" s="6"/>
      <c r="G439" s="6"/>
    </row>
    <row r="440" spans="1:7" x14ac:dyDescent="0.25">
      <c r="A440" s="23" t="s">
        <v>41027</v>
      </c>
      <c r="B440" s="17" t="s">
        <v>41028</v>
      </c>
      <c r="C440" s="26"/>
      <c r="D440" s="29"/>
      <c r="E440" s="29"/>
      <c r="F440" s="29"/>
      <c r="G440" s="29"/>
    </row>
    <row r="441" spans="1:7" ht="15.75" thickBot="1" x14ac:dyDescent="0.3">
      <c r="A441" s="25"/>
      <c r="B441" s="19" t="s">
        <v>41029</v>
      </c>
      <c r="C441" s="28"/>
      <c r="D441" s="31"/>
      <c r="E441" s="31"/>
      <c r="F441" s="31"/>
      <c r="G441" s="31"/>
    </row>
    <row r="442" spans="1:7" ht="15.75" thickBot="1" x14ac:dyDescent="0.3">
      <c r="A442" s="6"/>
      <c r="B442" s="6"/>
      <c r="C442" s="6"/>
      <c r="D442" s="6"/>
      <c r="E442" s="6"/>
      <c r="F442" s="6"/>
      <c r="G442" s="6"/>
    </row>
    <row r="443" spans="1:7" ht="15.75" thickBot="1" x14ac:dyDescent="0.3">
      <c r="A443" s="7" t="s">
        <v>41030</v>
      </c>
      <c r="B443" s="7" t="s">
        <v>41031</v>
      </c>
      <c r="C443" s="8" t="s">
        <v>37843</v>
      </c>
      <c r="D443" s="9" t="s">
        <v>41032</v>
      </c>
      <c r="E443" s="9">
        <v>27.82</v>
      </c>
      <c r="F443" s="9">
        <v>52.28</v>
      </c>
      <c r="G443" s="9"/>
    </row>
    <row r="444" spans="1:7" ht="15.75" thickBot="1" x14ac:dyDescent="0.3">
      <c r="A444" s="6"/>
      <c r="B444" s="6"/>
      <c r="C444" s="6"/>
      <c r="D444" s="6"/>
      <c r="E444" s="6"/>
      <c r="F444" s="6"/>
      <c r="G444" s="6"/>
    </row>
    <row r="445" spans="1:7" ht="15.75" thickBot="1" x14ac:dyDescent="0.3">
      <c r="A445" s="7" t="s">
        <v>41033</v>
      </c>
      <c r="B445" s="7" t="s">
        <v>41034</v>
      </c>
      <c r="C445" s="8" t="s">
        <v>37843</v>
      </c>
      <c r="D445" s="9" t="s">
        <v>41035</v>
      </c>
      <c r="E445" s="9">
        <v>31.09</v>
      </c>
      <c r="F445" s="9">
        <v>49</v>
      </c>
      <c r="G445" s="9"/>
    </row>
    <row r="446" spans="1:7" ht="15.75" thickBot="1" x14ac:dyDescent="0.3">
      <c r="A446" s="6"/>
      <c r="B446" s="6"/>
      <c r="C446" s="6"/>
      <c r="D446" s="6"/>
      <c r="E446" s="6"/>
      <c r="F446" s="6"/>
      <c r="G446" s="6"/>
    </row>
    <row r="447" spans="1:7" ht="15.75" thickBot="1" x14ac:dyDescent="0.3">
      <c r="A447" s="7" t="s">
        <v>41036</v>
      </c>
      <c r="B447" s="7" t="s">
        <v>41037</v>
      </c>
      <c r="C447" s="8" t="s">
        <v>37843</v>
      </c>
      <c r="D447" s="9">
        <v>859.96</v>
      </c>
      <c r="E447" s="9">
        <v>26.24</v>
      </c>
      <c r="F447" s="9">
        <v>53.86</v>
      </c>
      <c r="G447" s="9"/>
    </row>
    <row r="448" spans="1:7" ht="15.75" thickBot="1" x14ac:dyDescent="0.3">
      <c r="A448" s="6"/>
      <c r="B448" s="6"/>
      <c r="C448" s="6"/>
      <c r="D448" s="6"/>
      <c r="E448" s="6"/>
      <c r="F448" s="6"/>
      <c r="G448" s="6"/>
    </row>
    <row r="449" spans="1:7" ht="15.75" thickBot="1" x14ac:dyDescent="0.3">
      <c r="A449" s="7" t="s">
        <v>41038</v>
      </c>
      <c r="B449" s="7" t="s">
        <v>41039</v>
      </c>
      <c r="C449" s="8" t="s">
        <v>37843</v>
      </c>
      <c r="D449" s="9">
        <v>988.88</v>
      </c>
      <c r="E449" s="9">
        <v>23.68</v>
      </c>
      <c r="F449" s="9">
        <v>56.42</v>
      </c>
      <c r="G449" s="9"/>
    </row>
    <row r="450" spans="1:7" ht="15.75" thickBot="1" x14ac:dyDescent="0.3">
      <c r="A450" s="6"/>
      <c r="B450" s="6"/>
      <c r="C450" s="6"/>
      <c r="D450" s="6"/>
      <c r="E450" s="6"/>
      <c r="F450" s="6"/>
      <c r="G450" s="6"/>
    </row>
    <row r="451" spans="1:7" ht="15.75" thickBot="1" x14ac:dyDescent="0.3">
      <c r="A451" s="7" t="s">
        <v>41040</v>
      </c>
      <c r="B451" s="7" t="s">
        <v>41041</v>
      </c>
      <c r="C451" s="8" t="s">
        <v>37843</v>
      </c>
      <c r="D451" s="9">
        <v>912.53</v>
      </c>
      <c r="E451" s="9">
        <v>24.72</v>
      </c>
      <c r="F451" s="9">
        <v>55.37</v>
      </c>
      <c r="G451" s="9"/>
    </row>
    <row r="452" spans="1:7" ht="15.75" thickBot="1" x14ac:dyDescent="0.3">
      <c r="A452" s="6"/>
      <c r="B452" s="6"/>
      <c r="C452" s="6"/>
      <c r="D452" s="6"/>
      <c r="E452" s="6"/>
      <c r="F452" s="6"/>
      <c r="G452" s="6"/>
    </row>
    <row r="453" spans="1:7" ht="15.75" thickBot="1" x14ac:dyDescent="0.3">
      <c r="A453" s="7" t="s">
        <v>41042</v>
      </c>
      <c r="B453" s="7" t="s">
        <v>41043</v>
      </c>
      <c r="C453" s="8" t="s">
        <v>37843</v>
      </c>
      <c r="D453" s="9">
        <v>820.52</v>
      </c>
      <c r="E453" s="9">
        <v>27.5</v>
      </c>
      <c r="F453" s="9">
        <v>52.6</v>
      </c>
      <c r="G453" s="9"/>
    </row>
    <row r="454" spans="1:7" ht="15.75" thickBot="1" x14ac:dyDescent="0.3">
      <c r="A454" s="6"/>
      <c r="B454" s="6"/>
      <c r="C454" s="6"/>
      <c r="D454" s="6"/>
      <c r="E454" s="6"/>
      <c r="F454" s="6"/>
      <c r="G454" s="6"/>
    </row>
    <row r="455" spans="1:7" ht="15.75" thickBot="1" x14ac:dyDescent="0.3">
      <c r="A455" s="7" t="s">
        <v>41044</v>
      </c>
      <c r="B455" s="7" t="s">
        <v>41045</v>
      </c>
      <c r="C455" s="8" t="s">
        <v>37843</v>
      </c>
      <c r="D455" s="9" t="s">
        <v>41046</v>
      </c>
      <c r="E455" s="9">
        <v>25.44</v>
      </c>
      <c r="F455" s="9">
        <v>54.66</v>
      </c>
      <c r="G455" s="9"/>
    </row>
    <row r="456" spans="1:7" ht="15.75" thickBot="1" x14ac:dyDescent="0.3">
      <c r="A456" s="6"/>
      <c r="B456" s="6"/>
      <c r="C456" s="6"/>
      <c r="D456" s="6"/>
      <c r="E456" s="6"/>
      <c r="F456" s="6"/>
      <c r="G456" s="6"/>
    </row>
    <row r="457" spans="1:7" ht="15.75" thickBot="1" x14ac:dyDescent="0.3">
      <c r="A457" s="7" t="s">
        <v>41047</v>
      </c>
      <c r="B457" s="7" t="s">
        <v>41048</v>
      </c>
      <c r="C457" s="8" t="s">
        <v>37843</v>
      </c>
      <c r="D457" s="9">
        <v>614.41999999999996</v>
      </c>
      <c r="E457" s="9">
        <v>23.56</v>
      </c>
      <c r="F457" s="9">
        <v>56.54</v>
      </c>
      <c r="G457" s="9"/>
    </row>
    <row r="458" spans="1:7" ht="15.75" thickBot="1" x14ac:dyDescent="0.3">
      <c r="A458" s="6"/>
      <c r="B458" s="6"/>
      <c r="C458" s="6"/>
      <c r="D458" s="6"/>
      <c r="E458" s="6"/>
      <c r="F458" s="6"/>
      <c r="G458" s="6"/>
    </row>
    <row r="459" spans="1:7" ht="15.75" thickBot="1" x14ac:dyDescent="0.3">
      <c r="A459" s="7" t="s">
        <v>41049</v>
      </c>
      <c r="B459" s="7" t="s">
        <v>41050</v>
      </c>
      <c r="C459" s="8" t="s">
        <v>37843</v>
      </c>
      <c r="D459" s="9">
        <v>819.65</v>
      </c>
      <c r="E459" s="9">
        <v>19.739999999999998</v>
      </c>
      <c r="F459" s="9">
        <v>60.36</v>
      </c>
      <c r="G459" s="9"/>
    </row>
    <row r="460" spans="1:7" ht="15.75" thickBot="1" x14ac:dyDescent="0.3">
      <c r="A460" s="6"/>
      <c r="B460" s="6"/>
      <c r="C460" s="6"/>
      <c r="D460" s="6"/>
      <c r="E460" s="6"/>
      <c r="F460" s="6"/>
      <c r="G460" s="6"/>
    </row>
    <row r="461" spans="1:7" ht="15.75" thickBot="1" x14ac:dyDescent="0.3">
      <c r="A461" s="7" t="s">
        <v>41051</v>
      </c>
      <c r="B461" s="7" t="s">
        <v>41052</v>
      </c>
      <c r="C461" s="8" t="s">
        <v>37843</v>
      </c>
      <c r="D461" s="9">
        <v>690.45</v>
      </c>
      <c r="E461" s="9">
        <v>19.11</v>
      </c>
      <c r="F461" s="9">
        <v>60.98</v>
      </c>
      <c r="G461" s="9"/>
    </row>
    <row r="462" spans="1:7" ht="15.75" thickBot="1" x14ac:dyDescent="0.3">
      <c r="A462" s="6"/>
      <c r="B462" s="6"/>
      <c r="C462" s="6"/>
      <c r="D462" s="6"/>
      <c r="E462" s="6"/>
      <c r="F462" s="6"/>
      <c r="G462" s="6"/>
    </row>
    <row r="463" spans="1:7" ht="15.75" thickBot="1" x14ac:dyDescent="0.3">
      <c r="A463" s="7" t="s">
        <v>41053</v>
      </c>
      <c r="B463" s="7" t="s">
        <v>41054</v>
      </c>
      <c r="C463" s="8" t="s">
        <v>37843</v>
      </c>
      <c r="D463" s="9">
        <v>730.17</v>
      </c>
      <c r="E463" s="9">
        <v>20.99</v>
      </c>
      <c r="F463" s="9">
        <v>59.11</v>
      </c>
      <c r="G463" s="9"/>
    </row>
    <row r="464" spans="1:7" ht="15.75" thickBot="1" x14ac:dyDescent="0.3">
      <c r="A464" s="6"/>
      <c r="B464" s="6"/>
      <c r="C464" s="6"/>
      <c r="D464" s="6"/>
      <c r="E464" s="6"/>
      <c r="F464" s="6"/>
      <c r="G464" s="6"/>
    </row>
    <row r="465" spans="1:7" ht="15.75" thickBot="1" x14ac:dyDescent="0.3">
      <c r="A465" s="7" t="s">
        <v>41055</v>
      </c>
      <c r="B465" s="7" t="s">
        <v>41056</v>
      </c>
      <c r="C465" s="8" t="s">
        <v>37843</v>
      </c>
      <c r="D465" s="9">
        <v>735.49</v>
      </c>
      <c r="E465" s="9">
        <v>21.42</v>
      </c>
      <c r="F465" s="9">
        <v>58.68</v>
      </c>
      <c r="G465" s="9"/>
    </row>
    <row r="466" spans="1:7" ht="15.75" thickBot="1" x14ac:dyDescent="0.3">
      <c r="A466" s="6"/>
      <c r="B466" s="6"/>
      <c r="C466" s="6"/>
      <c r="D466" s="6"/>
      <c r="E466" s="6"/>
      <c r="F466" s="6"/>
      <c r="G466" s="6"/>
    </row>
    <row r="467" spans="1:7" ht="15.75" thickBot="1" x14ac:dyDescent="0.3">
      <c r="A467" s="7" t="s">
        <v>41057</v>
      </c>
      <c r="B467" s="7" t="s">
        <v>41058</v>
      </c>
      <c r="C467" s="8" t="s">
        <v>37843</v>
      </c>
      <c r="D467" s="9">
        <v>569.07000000000005</v>
      </c>
      <c r="E467" s="9">
        <v>17.21</v>
      </c>
      <c r="F467" s="9">
        <v>62.89</v>
      </c>
      <c r="G467" s="9"/>
    </row>
    <row r="468" spans="1:7" ht="15.75" thickBot="1" x14ac:dyDescent="0.3">
      <c r="A468" s="6"/>
      <c r="B468" s="6"/>
      <c r="C468" s="6"/>
      <c r="D468" s="6"/>
      <c r="E468" s="6"/>
      <c r="F468" s="6"/>
      <c r="G468" s="6"/>
    </row>
    <row r="469" spans="1:7" ht="15.75" thickBot="1" x14ac:dyDescent="0.3">
      <c r="A469" s="7" t="s">
        <v>41059</v>
      </c>
      <c r="B469" s="7" t="s">
        <v>41060</v>
      </c>
      <c r="C469" s="8" t="s">
        <v>37843</v>
      </c>
      <c r="D469" s="9">
        <v>645.44000000000005</v>
      </c>
      <c r="E469" s="9">
        <v>16.489999999999998</v>
      </c>
      <c r="F469" s="9">
        <v>63.61</v>
      </c>
      <c r="G469" s="9"/>
    </row>
    <row r="470" spans="1:7" ht="15.75" thickBot="1" x14ac:dyDescent="0.3">
      <c r="A470" s="6"/>
      <c r="B470" s="6"/>
      <c r="C470" s="6"/>
      <c r="D470" s="6"/>
      <c r="E470" s="6"/>
      <c r="F470" s="6"/>
      <c r="G470" s="6"/>
    </row>
    <row r="471" spans="1:7" ht="15.75" thickBot="1" x14ac:dyDescent="0.3">
      <c r="A471" s="7" t="s">
        <v>41061</v>
      </c>
      <c r="B471" s="7" t="s">
        <v>41062</v>
      </c>
      <c r="C471" s="8" t="s">
        <v>37843</v>
      </c>
      <c r="D471" s="9">
        <v>650.74</v>
      </c>
      <c r="E471" s="9">
        <v>17.010000000000002</v>
      </c>
      <c r="F471" s="9">
        <v>63.09</v>
      </c>
      <c r="G471" s="9"/>
    </row>
    <row r="472" spans="1:7" ht="15.75" thickBot="1" x14ac:dyDescent="0.3">
      <c r="A472" s="6"/>
      <c r="B472" s="6"/>
      <c r="C472" s="6"/>
      <c r="D472" s="6"/>
      <c r="E472" s="6"/>
      <c r="F472" s="6"/>
      <c r="G472" s="6"/>
    </row>
    <row r="473" spans="1:7" ht="15.75" thickBot="1" x14ac:dyDescent="0.3">
      <c r="A473" s="7" t="s">
        <v>41063</v>
      </c>
      <c r="B473" s="7" t="s">
        <v>41064</v>
      </c>
      <c r="C473" s="8" t="s">
        <v>37843</v>
      </c>
      <c r="D473" s="9">
        <v>664.17</v>
      </c>
      <c r="E473" s="9">
        <v>19.87</v>
      </c>
      <c r="F473" s="9">
        <v>60.23</v>
      </c>
      <c r="G473" s="9"/>
    </row>
    <row r="474" spans="1:7" ht="15.75" thickBot="1" x14ac:dyDescent="0.3">
      <c r="A474" s="6"/>
      <c r="B474" s="6"/>
      <c r="C474" s="6"/>
      <c r="D474" s="6"/>
      <c r="E474" s="6"/>
      <c r="F474" s="6"/>
      <c r="G474" s="6"/>
    </row>
    <row r="475" spans="1:7" ht="15.75" thickBot="1" x14ac:dyDescent="0.3">
      <c r="A475" s="7" t="s">
        <v>41065</v>
      </c>
      <c r="B475" s="7" t="s">
        <v>41066</v>
      </c>
      <c r="C475" s="8" t="s">
        <v>37843</v>
      </c>
      <c r="D475" s="9">
        <v>453.01</v>
      </c>
      <c r="E475" s="9">
        <v>15.03</v>
      </c>
      <c r="F475" s="9">
        <v>65.06</v>
      </c>
      <c r="G475" s="9"/>
    </row>
    <row r="476" spans="1:7" ht="15.75" thickBot="1" x14ac:dyDescent="0.3">
      <c r="A476" s="6"/>
      <c r="B476" s="6"/>
      <c r="C476" s="6"/>
      <c r="D476" s="6"/>
      <c r="E476" s="6"/>
      <c r="F476" s="6"/>
      <c r="G476" s="6"/>
    </row>
    <row r="477" spans="1:7" ht="15.75" thickBot="1" x14ac:dyDescent="0.3">
      <c r="A477" s="7" t="s">
        <v>41067</v>
      </c>
      <c r="B477" s="7" t="s">
        <v>41068</v>
      </c>
      <c r="C477" s="8" t="s">
        <v>37843</v>
      </c>
      <c r="D477" s="9">
        <v>547.83000000000004</v>
      </c>
      <c r="E477" s="9">
        <v>14.77</v>
      </c>
      <c r="F477" s="9">
        <v>65.33</v>
      </c>
      <c r="G477" s="9"/>
    </row>
    <row r="478" spans="1:7" ht="15.75" thickBot="1" x14ac:dyDescent="0.3">
      <c r="A478" s="6"/>
      <c r="B478" s="6"/>
      <c r="C478" s="6"/>
      <c r="D478" s="6"/>
      <c r="E478" s="6"/>
      <c r="F478" s="6"/>
      <c r="G478" s="6"/>
    </row>
    <row r="479" spans="1:7" ht="15.75" thickBot="1" x14ac:dyDescent="0.3">
      <c r="A479" s="7" t="s">
        <v>41069</v>
      </c>
      <c r="B479" s="7" t="s">
        <v>41070</v>
      </c>
      <c r="C479" s="8" t="s">
        <v>37843</v>
      </c>
      <c r="D479" s="9">
        <v>550.34</v>
      </c>
      <c r="E479" s="9">
        <v>13.15</v>
      </c>
      <c r="F479" s="9">
        <v>66.95</v>
      </c>
      <c r="G479" s="9"/>
    </row>
    <row r="480" spans="1:7" ht="15.75" thickBot="1" x14ac:dyDescent="0.3">
      <c r="A480" s="6"/>
      <c r="B480" s="6"/>
      <c r="C480" s="6"/>
      <c r="D480" s="6"/>
      <c r="E480" s="6"/>
      <c r="F480" s="6"/>
      <c r="G480" s="6"/>
    </row>
    <row r="481" spans="1:7" ht="15.75" thickBot="1" x14ac:dyDescent="0.3">
      <c r="A481" s="7" t="s">
        <v>41071</v>
      </c>
      <c r="B481" s="7" t="s">
        <v>41072</v>
      </c>
      <c r="C481" s="8" t="s">
        <v>37843</v>
      </c>
      <c r="D481" s="9">
        <v>576.62</v>
      </c>
      <c r="E481" s="9">
        <v>12.55</v>
      </c>
      <c r="F481" s="9">
        <v>67.55</v>
      </c>
      <c r="G481" s="9"/>
    </row>
    <row r="482" spans="1:7" ht="15.75" thickBot="1" x14ac:dyDescent="0.3">
      <c r="A482" s="6"/>
      <c r="B482" s="6"/>
      <c r="C482" s="6"/>
      <c r="D482" s="6"/>
      <c r="E482" s="6"/>
      <c r="F482" s="6"/>
      <c r="G482" s="6"/>
    </row>
    <row r="483" spans="1:7" ht="15.75" thickBot="1" x14ac:dyDescent="0.3">
      <c r="A483" s="7" t="s">
        <v>41073</v>
      </c>
      <c r="B483" s="7" t="s">
        <v>41074</v>
      </c>
      <c r="C483" s="8" t="s">
        <v>37843</v>
      </c>
      <c r="D483" s="9">
        <v>392.36</v>
      </c>
      <c r="E483" s="9">
        <v>13.02</v>
      </c>
      <c r="F483" s="9">
        <v>67.069999999999993</v>
      </c>
      <c r="G483" s="9"/>
    </row>
    <row r="484" spans="1:7" ht="15.75" thickBot="1" x14ac:dyDescent="0.3">
      <c r="A484" s="6"/>
      <c r="B484" s="6"/>
      <c r="C484" s="6"/>
      <c r="D484" s="6"/>
      <c r="E484" s="6"/>
      <c r="F484" s="6"/>
      <c r="G484" s="6"/>
    </row>
    <row r="485" spans="1:7" ht="15.75" thickBot="1" x14ac:dyDescent="0.3">
      <c r="A485" s="7" t="s">
        <v>41075</v>
      </c>
      <c r="B485" s="7" t="s">
        <v>41076</v>
      </c>
      <c r="C485" s="8" t="s">
        <v>37843</v>
      </c>
      <c r="D485" s="9">
        <v>444.92</v>
      </c>
      <c r="E485" s="9">
        <v>11.48</v>
      </c>
      <c r="F485" s="9">
        <v>68.61</v>
      </c>
      <c r="G485" s="9"/>
    </row>
    <row r="486" spans="1:7" ht="15.75" thickBot="1" x14ac:dyDescent="0.3">
      <c r="A486" s="6"/>
      <c r="B486" s="6"/>
      <c r="C486" s="6"/>
      <c r="D486" s="6"/>
      <c r="E486" s="6"/>
      <c r="F486" s="6"/>
      <c r="G486" s="6"/>
    </row>
    <row r="487" spans="1:7" ht="15.75" thickBot="1" x14ac:dyDescent="0.3">
      <c r="A487" s="7" t="s">
        <v>41077</v>
      </c>
      <c r="B487" s="7" t="s">
        <v>41078</v>
      </c>
      <c r="C487" s="8" t="s">
        <v>37843</v>
      </c>
      <c r="D487" s="9">
        <v>513.44000000000005</v>
      </c>
      <c r="E487" s="9">
        <v>12.44</v>
      </c>
      <c r="F487" s="9">
        <v>67.66</v>
      </c>
      <c r="G487" s="9"/>
    </row>
    <row r="488" spans="1:7" ht="15.75" thickBot="1" x14ac:dyDescent="0.3">
      <c r="A488" s="6"/>
      <c r="B488" s="6"/>
      <c r="C488" s="6"/>
      <c r="D488" s="6"/>
      <c r="E488" s="6"/>
      <c r="F488" s="6"/>
      <c r="G488" s="6"/>
    </row>
    <row r="489" spans="1:7" ht="15.75" thickBot="1" x14ac:dyDescent="0.3">
      <c r="A489" s="7" t="s">
        <v>41079</v>
      </c>
      <c r="B489" s="7" t="s">
        <v>41080</v>
      </c>
      <c r="C489" s="8" t="s">
        <v>37843</v>
      </c>
      <c r="D489" s="9">
        <v>526.57000000000005</v>
      </c>
      <c r="E489" s="9">
        <v>12.13</v>
      </c>
      <c r="F489" s="9">
        <v>67.97</v>
      </c>
      <c r="G489" s="9"/>
    </row>
    <row r="490" spans="1:7" ht="15.75" thickBot="1" x14ac:dyDescent="0.3">
      <c r="A490" s="6"/>
      <c r="B490" s="6"/>
      <c r="C490" s="6"/>
      <c r="D490" s="6"/>
      <c r="E490" s="6"/>
      <c r="F490" s="6"/>
      <c r="G490" s="6"/>
    </row>
    <row r="491" spans="1:7" ht="15.75" thickBot="1" x14ac:dyDescent="0.3">
      <c r="A491" s="7" t="s">
        <v>41081</v>
      </c>
      <c r="B491" s="7" t="s">
        <v>41082</v>
      </c>
      <c r="C491" s="8" t="s">
        <v>37843</v>
      </c>
      <c r="D491" s="9">
        <v>378.91</v>
      </c>
      <c r="E491" s="9">
        <v>7.86</v>
      </c>
      <c r="F491" s="9">
        <v>72.23</v>
      </c>
      <c r="G491" s="9"/>
    </row>
    <row r="492" spans="1:7" ht="15.75" thickBot="1" x14ac:dyDescent="0.3">
      <c r="A492" s="6"/>
      <c r="B492" s="6"/>
      <c r="C492" s="6"/>
      <c r="D492" s="6"/>
      <c r="E492" s="6"/>
      <c r="F492" s="6"/>
      <c r="G492" s="6"/>
    </row>
    <row r="493" spans="1:7" ht="24.75" x14ac:dyDescent="0.25">
      <c r="A493" s="23" t="s">
        <v>41083</v>
      </c>
      <c r="B493" s="17" t="s">
        <v>41084</v>
      </c>
      <c r="C493" s="26"/>
      <c r="D493" s="29"/>
      <c r="E493" s="29"/>
      <c r="F493" s="29"/>
      <c r="G493" s="29"/>
    </row>
    <row r="494" spans="1:7" ht="15.75" thickBot="1" x14ac:dyDescent="0.3">
      <c r="A494" s="25"/>
      <c r="B494" s="19" t="s">
        <v>41085</v>
      </c>
      <c r="C494" s="28"/>
      <c r="D494" s="31"/>
      <c r="E494" s="31"/>
      <c r="F494" s="31"/>
      <c r="G494" s="31"/>
    </row>
    <row r="495" spans="1:7" ht="15.75" thickBot="1" x14ac:dyDescent="0.3">
      <c r="A495" s="6"/>
      <c r="B495" s="6"/>
      <c r="C495" s="6"/>
      <c r="D495" s="6"/>
      <c r="E495" s="6"/>
      <c r="F495" s="6"/>
      <c r="G495" s="6"/>
    </row>
    <row r="496" spans="1:7" ht="15.75" thickBot="1" x14ac:dyDescent="0.3">
      <c r="A496" s="7" t="s">
        <v>41086</v>
      </c>
      <c r="B496" s="7" t="s">
        <v>41087</v>
      </c>
      <c r="C496" s="8" t="s">
        <v>37843</v>
      </c>
      <c r="D496" s="9" t="s">
        <v>41088</v>
      </c>
      <c r="E496" s="9">
        <v>15.25</v>
      </c>
      <c r="F496" s="9">
        <v>64.84</v>
      </c>
      <c r="G496" s="9"/>
    </row>
    <row r="497" spans="1:7" ht="15.75" thickBot="1" x14ac:dyDescent="0.3">
      <c r="A497" s="6"/>
      <c r="B497" s="6"/>
      <c r="C497" s="6"/>
      <c r="D497" s="6"/>
      <c r="E497" s="6"/>
      <c r="F497" s="6"/>
      <c r="G497" s="6"/>
    </row>
    <row r="498" spans="1:7" ht="15.75" thickBot="1" x14ac:dyDescent="0.3">
      <c r="A498" s="7" t="s">
        <v>41089</v>
      </c>
      <c r="B498" s="7" t="s">
        <v>41090</v>
      </c>
      <c r="C498" s="8" t="s">
        <v>37843</v>
      </c>
      <c r="D498" s="9" t="s">
        <v>41091</v>
      </c>
      <c r="E498" s="9">
        <v>10.59</v>
      </c>
      <c r="F498" s="9">
        <v>69.5</v>
      </c>
      <c r="G498" s="9"/>
    </row>
    <row r="499" spans="1:7" ht="15.75" thickBot="1" x14ac:dyDescent="0.3">
      <c r="A499" s="6"/>
      <c r="B499" s="6"/>
      <c r="C499" s="6"/>
      <c r="D499" s="6"/>
      <c r="E499" s="6"/>
      <c r="F499" s="6"/>
      <c r="G499" s="6"/>
    </row>
    <row r="500" spans="1:7" ht="15.75" thickBot="1" x14ac:dyDescent="0.3">
      <c r="A500" s="7" t="s">
        <v>41092</v>
      </c>
      <c r="B500" s="7" t="s">
        <v>41093</v>
      </c>
      <c r="C500" s="8" t="s">
        <v>37843</v>
      </c>
      <c r="D500" s="9" t="s">
        <v>41094</v>
      </c>
      <c r="E500" s="9">
        <v>8.17</v>
      </c>
      <c r="F500" s="9">
        <v>71.92</v>
      </c>
      <c r="G500" s="9"/>
    </row>
    <row r="501" spans="1:7" ht="15.75" thickBot="1" x14ac:dyDescent="0.3">
      <c r="A501" s="6"/>
      <c r="B501" s="6"/>
      <c r="C501" s="6"/>
      <c r="D501" s="6"/>
      <c r="E501" s="6"/>
      <c r="F501" s="6"/>
      <c r="G501" s="6"/>
    </row>
    <row r="502" spans="1:7" ht="15.75" thickBot="1" x14ac:dyDescent="0.3">
      <c r="A502" s="7" t="s">
        <v>41095</v>
      </c>
      <c r="B502" s="7" t="s">
        <v>41096</v>
      </c>
      <c r="C502" s="8" t="s">
        <v>37843</v>
      </c>
      <c r="D502" s="9" t="s">
        <v>41097</v>
      </c>
      <c r="E502" s="9">
        <v>5.88</v>
      </c>
      <c r="F502" s="9">
        <v>74.209999999999994</v>
      </c>
      <c r="G502" s="9"/>
    </row>
    <row r="503" spans="1:7" ht="15.75" thickBot="1" x14ac:dyDescent="0.3">
      <c r="A503" s="6"/>
      <c r="B503" s="6"/>
      <c r="C503" s="6"/>
      <c r="D503" s="6"/>
      <c r="E503" s="6"/>
      <c r="F503" s="6"/>
      <c r="G503" s="6"/>
    </row>
    <row r="504" spans="1:7" ht="15.75" thickBot="1" x14ac:dyDescent="0.3">
      <c r="A504" s="7" t="s">
        <v>41098</v>
      </c>
      <c r="B504" s="7" t="s">
        <v>41099</v>
      </c>
      <c r="C504" s="8" t="s">
        <v>37843</v>
      </c>
      <c r="D504" s="9" t="s">
        <v>41100</v>
      </c>
      <c r="E504" s="9">
        <v>12.13</v>
      </c>
      <c r="F504" s="9">
        <v>67.959999999999994</v>
      </c>
      <c r="G504" s="9"/>
    </row>
    <row r="505" spans="1:7" ht="15.75" thickBot="1" x14ac:dyDescent="0.3">
      <c r="A505" s="6"/>
      <c r="B505" s="6"/>
      <c r="C505" s="6"/>
      <c r="D505" s="6"/>
      <c r="E505" s="6"/>
      <c r="F505" s="6"/>
      <c r="G505" s="6"/>
    </row>
    <row r="506" spans="1:7" ht="15.75" thickBot="1" x14ac:dyDescent="0.3">
      <c r="A506" s="7" t="s">
        <v>41101</v>
      </c>
      <c r="B506" s="7" t="s">
        <v>41102</v>
      </c>
      <c r="C506" s="8" t="s">
        <v>37843</v>
      </c>
      <c r="D506" s="9" t="s">
        <v>41103</v>
      </c>
      <c r="E506" s="9">
        <v>12.54</v>
      </c>
      <c r="F506" s="9">
        <v>67.56</v>
      </c>
      <c r="G506" s="9"/>
    </row>
    <row r="507" spans="1:7" ht="15.75" thickBot="1" x14ac:dyDescent="0.3">
      <c r="A507" s="6"/>
      <c r="B507" s="6"/>
      <c r="C507" s="6"/>
      <c r="D507" s="6"/>
      <c r="E507" s="6"/>
      <c r="F507" s="6"/>
      <c r="G507" s="6"/>
    </row>
    <row r="508" spans="1:7" ht="15.75" thickBot="1" x14ac:dyDescent="0.3">
      <c r="A508" s="7" t="s">
        <v>41104</v>
      </c>
      <c r="B508" s="7" t="s">
        <v>41105</v>
      </c>
      <c r="C508" s="8" t="s">
        <v>37843</v>
      </c>
      <c r="D508" s="9" t="s">
        <v>41106</v>
      </c>
      <c r="E508" s="9">
        <v>8.4600000000000009</v>
      </c>
      <c r="F508" s="9">
        <v>71.64</v>
      </c>
      <c r="G508" s="9"/>
    </row>
    <row r="509" spans="1:7" ht="15.75" thickBot="1" x14ac:dyDescent="0.3">
      <c r="A509" s="6"/>
      <c r="B509" s="6"/>
      <c r="C509" s="6"/>
      <c r="D509" s="6"/>
      <c r="E509" s="6"/>
      <c r="F509" s="6"/>
      <c r="G509" s="6"/>
    </row>
    <row r="510" spans="1:7" ht="15.75" thickBot="1" x14ac:dyDescent="0.3">
      <c r="A510" s="7" t="s">
        <v>41107</v>
      </c>
      <c r="B510" s="7" t="s">
        <v>41108</v>
      </c>
      <c r="C510" s="8" t="s">
        <v>37843</v>
      </c>
      <c r="D510" s="9" t="s">
        <v>41109</v>
      </c>
      <c r="E510" s="9">
        <v>6.27</v>
      </c>
      <c r="F510" s="9">
        <v>73.83</v>
      </c>
      <c r="G510" s="9"/>
    </row>
    <row r="511" spans="1:7" ht="15.75" thickBot="1" x14ac:dyDescent="0.3">
      <c r="A511" s="6"/>
      <c r="B511" s="6"/>
      <c r="C511" s="6"/>
      <c r="D511" s="6"/>
      <c r="E511" s="6"/>
      <c r="F511" s="6"/>
      <c r="G511" s="6"/>
    </row>
    <row r="512" spans="1:7" ht="15.75" thickBot="1" x14ac:dyDescent="0.3">
      <c r="A512" s="7" t="s">
        <v>41110</v>
      </c>
      <c r="B512" s="7" t="s">
        <v>41111</v>
      </c>
      <c r="C512" s="8" t="s">
        <v>37843</v>
      </c>
      <c r="D512" s="9" t="s">
        <v>41112</v>
      </c>
      <c r="E512" s="9">
        <v>4.95</v>
      </c>
      <c r="F512" s="9">
        <v>75.14</v>
      </c>
      <c r="G512" s="9"/>
    </row>
    <row r="513" spans="1:7" ht="15.75" thickBot="1" x14ac:dyDescent="0.3">
      <c r="A513" s="6"/>
      <c r="B513" s="6"/>
      <c r="C513" s="6"/>
      <c r="D513" s="6"/>
      <c r="E513" s="6"/>
      <c r="F513" s="6"/>
      <c r="G513" s="6"/>
    </row>
    <row r="514" spans="1:7" ht="15.75" thickBot="1" x14ac:dyDescent="0.3">
      <c r="A514" s="7" t="s">
        <v>41113</v>
      </c>
      <c r="B514" s="7" t="s">
        <v>41114</v>
      </c>
      <c r="C514" s="8" t="s">
        <v>37843</v>
      </c>
      <c r="D514" s="9" t="s">
        <v>41115</v>
      </c>
      <c r="E514" s="9">
        <v>10.86</v>
      </c>
      <c r="F514" s="9">
        <v>69.23</v>
      </c>
      <c r="G514" s="9"/>
    </row>
    <row r="515" spans="1:7" ht="15.75" thickBot="1" x14ac:dyDescent="0.3">
      <c r="A515" s="6"/>
      <c r="B515" s="6"/>
      <c r="C515" s="6"/>
      <c r="D515" s="6"/>
      <c r="E515" s="6"/>
      <c r="F515" s="6"/>
      <c r="G515" s="6"/>
    </row>
    <row r="516" spans="1:7" ht="15.75" thickBot="1" x14ac:dyDescent="0.3">
      <c r="A516" s="7" t="s">
        <v>41116</v>
      </c>
      <c r="B516" s="7" t="s">
        <v>41117</v>
      </c>
      <c r="C516" s="8" t="s">
        <v>37843</v>
      </c>
      <c r="D516" s="9" t="s">
        <v>41118</v>
      </c>
      <c r="E516" s="9">
        <v>8.39</v>
      </c>
      <c r="F516" s="9">
        <v>71.709999999999994</v>
      </c>
      <c r="G516" s="9"/>
    </row>
    <row r="517" spans="1:7" ht="15.75" thickBot="1" x14ac:dyDescent="0.3">
      <c r="A517" s="6"/>
      <c r="B517" s="6"/>
      <c r="C517" s="6"/>
      <c r="D517" s="6"/>
      <c r="E517" s="6"/>
      <c r="F517" s="6"/>
      <c r="G517" s="6"/>
    </row>
    <row r="518" spans="1:7" ht="15.75" thickBot="1" x14ac:dyDescent="0.3">
      <c r="A518" s="7" t="s">
        <v>41119</v>
      </c>
      <c r="B518" s="7" t="s">
        <v>41120</v>
      </c>
      <c r="C518" s="8" t="s">
        <v>37843</v>
      </c>
      <c r="D518" s="9" t="s">
        <v>41121</v>
      </c>
      <c r="E518" s="9">
        <v>5.63</v>
      </c>
      <c r="F518" s="9">
        <v>74.47</v>
      </c>
      <c r="G518" s="9"/>
    </row>
    <row r="519" spans="1:7" ht="15.75" thickBot="1" x14ac:dyDescent="0.3">
      <c r="A519" s="6"/>
      <c r="B519" s="6"/>
      <c r="C519" s="6"/>
      <c r="D519" s="6"/>
      <c r="E519" s="6"/>
      <c r="F519" s="6"/>
      <c r="G519" s="6"/>
    </row>
    <row r="520" spans="1:7" ht="15.75" thickBot="1" x14ac:dyDescent="0.3">
      <c r="A520" s="7" t="s">
        <v>41122</v>
      </c>
      <c r="B520" s="7" t="s">
        <v>41123</v>
      </c>
      <c r="C520" s="8" t="s">
        <v>37843</v>
      </c>
      <c r="D520" s="9" t="s">
        <v>41124</v>
      </c>
      <c r="E520" s="9">
        <v>4.1900000000000004</v>
      </c>
      <c r="F520" s="9">
        <v>75.91</v>
      </c>
      <c r="G520" s="9"/>
    </row>
    <row r="521" spans="1:7" ht="15.75" thickBot="1" x14ac:dyDescent="0.3">
      <c r="A521" s="6"/>
      <c r="B521" s="6"/>
      <c r="C521" s="6"/>
      <c r="D521" s="6"/>
      <c r="E521" s="6"/>
      <c r="F521" s="6"/>
      <c r="G521" s="6"/>
    </row>
    <row r="522" spans="1:7" ht="15.75" thickBot="1" x14ac:dyDescent="0.3">
      <c r="A522" s="7" t="s">
        <v>41125</v>
      </c>
      <c r="B522" s="7" t="s">
        <v>41126</v>
      </c>
      <c r="C522" s="8" t="s">
        <v>37843</v>
      </c>
      <c r="D522" s="9" t="s">
        <v>41127</v>
      </c>
      <c r="E522" s="9">
        <v>3.55</v>
      </c>
      <c r="F522" s="9">
        <v>76.55</v>
      </c>
      <c r="G522" s="9"/>
    </row>
    <row r="523" spans="1:7" ht="15.75" thickBot="1" x14ac:dyDescent="0.3">
      <c r="A523" s="6"/>
      <c r="B523" s="6"/>
      <c r="C523" s="6"/>
      <c r="D523" s="6"/>
      <c r="E523" s="6"/>
      <c r="F523" s="6"/>
      <c r="G523" s="6"/>
    </row>
    <row r="524" spans="1:7" ht="24.75" x14ac:dyDescent="0.25">
      <c r="A524" s="23" t="s">
        <v>41128</v>
      </c>
      <c r="B524" s="17" t="s">
        <v>41129</v>
      </c>
      <c r="C524" s="26"/>
      <c r="D524" s="29"/>
      <c r="E524" s="29"/>
      <c r="F524" s="29"/>
      <c r="G524" s="29"/>
    </row>
    <row r="525" spans="1:7" ht="15.75" thickBot="1" x14ac:dyDescent="0.3">
      <c r="A525" s="25"/>
      <c r="B525" s="19" t="s">
        <v>41085</v>
      </c>
      <c r="C525" s="28"/>
      <c r="D525" s="31"/>
      <c r="E525" s="31"/>
      <c r="F525" s="31"/>
      <c r="G525" s="31"/>
    </row>
    <row r="526" spans="1:7" ht="15.75" thickBot="1" x14ac:dyDescent="0.3">
      <c r="A526" s="6"/>
      <c r="B526" s="6"/>
      <c r="C526" s="6"/>
      <c r="D526" s="6"/>
      <c r="E526" s="6"/>
      <c r="F526" s="6"/>
      <c r="G526" s="6"/>
    </row>
    <row r="527" spans="1:7" ht="15.75" thickBot="1" x14ac:dyDescent="0.3">
      <c r="A527" s="7" t="s">
        <v>41130</v>
      </c>
      <c r="B527" s="7" t="s">
        <v>41131</v>
      </c>
      <c r="C527" s="8" t="s">
        <v>37843</v>
      </c>
      <c r="D527" s="9" t="s">
        <v>41132</v>
      </c>
      <c r="E527" s="9">
        <v>7.42</v>
      </c>
      <c r="F527" s="9">
        <v>72.680000000000007</v>
      </c>
      <c r="G527" s="9"/>
    </row>
    <row r="528" spans="1:7" ht="15.75" thickBot="1" x14ac:dyDescent="0.3">
      <c r="A528" s="6"/>
      <c r="B528" s="6"/>
      <c r="C528" s="6"/>
      <c r="D528" s="6"/>
      <c r="E528" s="6"/>
      <c r="F528" s="6"/>
      <c r="G528" s="6"/>
    </row>
    <row r="529" spans="1:7" ht="15.75" thickBot="1" x14ac:dyDescent="0.3">
      <c r="A529" s="7" t="s">
        <v>41133</v>
      </c>
      <c r="B529" s="7" t="s">
        <v>41111</v>
      </c>
      <c r="C529" s="8" t="s">
        <v>37843</v>
      </c>
      <c r="D529" s="9">
        <v>841.98</v>
      </c>
      <c r="E529" s="9">
        <v>7.58</v>
      </c>
      <c r="F529" s="9">
        <v>72.510000000000005</v>
      </c>
      <c r="G529" s="9"/>
    </row>
    <row r="530" spans="1:7" ht="15.75" thickBot="1" x14ac:dyDescent="0.3">
      <c r="A530" s="6"/>
      <c r="B530" s="6"/>
      <c r="C530" s="6"/>
      <c r="D530" s="6"/>
      <c r="E530" s="6"/>
      <c r="F530" s="6"/>
      <c r="G530" s="6"/>
    </row>
    <row r="531" spans="1:7" ht="15.75" thickBot="1" x14ac:dyDescent="0.3">
      <c r="A531" s="7" t="s">
        <v>41134</v>
      </c>
      <c r="B531" s="7" t="s">
        <v>41135</v>
      </c>
      <c r="C531" s="8" t="s">
        <v>37843</v>
      </c>
      <c r="D531" s="9">
        <v>941.82</v>
      </c>
      <c r="E531" s="9">
        <v>6.33</v>
      </c>
      <c r="F531" s="9">
        <v>73.77</v>
      </c>
      <c r="G531" s="9"/>
    </row>
    <row r="532" spans="1:7" ht="15.75" thickBot="1" x14ac:dyDescent="0.3">
      <c r="A532" s="6"/>
      <c r="B532" s="6"/>
      <c r="C532" s="6"/>
      <c r="D532" s="6"/>
      <c r="E532" s="6"/>
      <c r="F532" s="6"/>
      <c r="G532" s="6"/>
    </row>
    <row r="533" spans="1:7" ht="15.75" thickBot="1" x14ac:dyDescent="0.3">
      <c r="A533" s="7" t="s">
        <v>41136</v>
      </c>
      <c r="B533" s="7" t="s">
        <v>41137</v>
      </c>
      <c r="C533" s="8" t="s">
        <v>37843</v>
      </c>
      <c r="D533" s="9">
        <v>930.9</v>
      </c>
      <c r="E533" s="9">
        <v>3.2</v>
      </c>
      <c r="F533" s="9">
        <v>76.89</v>
      </c>
      <c r="G533" s="9"/>
    </row>
    <row r="534" spans="1:7" ht="15.75" thickBot="1" x14ac:dyDescent="0.3">
      <c r="A534" s="6"/>
      <c r="B534" s="6"/>
      <c r="C534" s="6"/>
      <c r="D534" s="6"/>
      <c r="E534" s="6"/>
      <c r="F534" s="6"/>
      <c r="G534" s="6"/>
    </row>
    <row r="535" spans="1:7" ht="15.75" thickBot="1" x14ac:dyDescent="0.3">
      <c r="A535" s="7" t="s">
        <v>41138</v>
      </c>
      <c r="B535" s="7" t="s">
        <v>41139</v>
      </c>
      <c r="C535" s="8" t="s">
        <v>37843</v>
      </c>
      <c r="D535" s="9" t="s">
        <v>41140</v>
      </c>
      <c r="E535" s="9">
        <v>5.84</v>
      </c>
      <c r="F535" s="9">
        <v>74.260000000000005</v>
      </c>
      <c r="G535" s="9"/>
    </row>
    <row r="536" spans="1:7" ht="15.75" thickBot="1" x14ac:dyDescent="0.3">
      <c r="A536" s="6"/>
      <c r="B536" s="6"/>
      <c r="C536" s="6"/>
      <c r="D536" s="6"/>
      <c r="E536" s="6"/>
      <c r="F536" s="6"/>
      <c r="G536" s="6"/>
    </row>
    <row r="537" spans="1:7" ht="15.75" thickBot="1" x14ac:dyDescent="0.3">
      <c r="A537" s="7" t="s">
        <v>41141</v>
      </c>
      <c r="B537" s="7" t="s">
        <v>41142</v>
      </c>
      <c r="C537" s="8" t="s">
        <v>37843</v>
      </c>
      <c r="D537" s="9" t="s">
        <v>41143</v>
      </c>
      <c r="E537" s="9">
        <v>5.99</v>
      </c>
      <c r="F537" s="9">
        <v>74.099999999999994</v>
      </c>
      <c r="G537" s="9"/>
    </row>
    <row r="538" spans="1:7" ht="15.75" thickBot="1" x14ac:dyDescent="0.3">
      <c r="A538" s="6"/>
      <c r="B538" s="6"/>
      <c r="C538" s="6"/>
      <c r="D538" s="6"/>
      <c r="E538" s="6"/>
      <c r="F538" s="6"/>
      <c r="G538" s="6"/>
    </row>
    <row r="539" spans="1:7" ht="15.75" thickBot="1" x14ac:dyDescent="0.3">
      <c r="A539" s="7" t="s">
        <v>41144</v>
      </c>
      <c r="B539" s="7" t="s">
        <v>41145</v>
      </c>
      <c r="C539" s="8" t="s">
        <v>37843</v>
      </c>
      <c r="D539" s="9" t="s">
        <v>41146</v>
      </c>
      <c r="E539" s="9">
        <v>4.66</v>
      </c>
      <c r="F539" s="9">
        <v>75.44</v>
      </c>
      <c r="G539" s="9"/>
    </row>
    <row r="540" spans="1:7" ht="15.75" thickBot="1" x14ac:dyDescent="0.3">
      <c r="A540" s="6"/>
      <c r="B540" s="6"/>
      <c r="C540" s="6"/>
      <c r="D540" s="6"/>
      <c r="E540" s="6"/>
      <c r="F540" s="6"/>
      <c r="G540" s="6"/>
    </row>
    <row r="541" spans="1:7" ht="15.75" thickBot="1" x14ac:dyDescent="0.3">
      <c r="A541" s="7" t="s">
        <v>41147</v>
      </c>
      <c r="B541" s="7" t="s">
        <v>41148</v>
      </c>
      <c r="C541" s="8" t="s">
        <v>37843</v>
      </c>
      <c r="D541" s="9">
        <v>946.55</v>
      </c>
      <c r="E541" s="9">
        <v>2.25</v>
      </c>
      <c r="F541" s="9">
        <v>77.849999999999994</v>
      </c>
      <c r="G541" s="9"/>
    </row>
    <row r="542" spans="1:7" ht="15.75" thickBot="1" x14ac:dyDescent="0.3">
      <c r="A542" s="6"/>
      <c r="B542" s="6"/>
      <c r="C542" s="6"/>
      <c r="D542" s="6"/>
      <c r="E542" s="6"/>
      <c r="F542" s="6"/>
      <c r="G542" s="6"/>
    </row>
    <row r="543" spans="1:7" ht="15.75" thickBot="1" x14ac:dyDescent="0.3">
      <c r="A543" s="7" t="s">
        <v>41149</v>
      </c>
      <c r="B543" s="7" t="s">
        <v>41150</v>
      </c>
      <c r="C543" s="8" t="s">
        <v>37843</v>
      </c>
      <c r="D543" s="9" t="s">
        <v>41151</v>
      </c>
      <c r="E543" s="9">
        <v>4.9400000000000004</v>
      </c>
      <c r="F543" s="9">
        <v>75.16</v>
      </c>
      <c r="G543" s="9"/>
    </row>
    <row r="544" spans="1:7" ht="15.75" thickBot="1" x14ac:dyDescent="0.3">
      <c r="A544" s="6"/>
      <c r="B544" s="6"/>
      <c r="C544" s="6"/>
      <c r="D544" s="6"/>
      <c r="E544" s="6"/>
      <c r="F544" s="6"/>
      <c r="G544" s="6"/>
    </row>
    <row r="545" spans="1:7" ht="15.75" thickBot="1" x14ac:dyDescent="0.3">
      <c r="A545" s="7" t="s">
        <v>41152</v>
      </c>
      <c r="B545" s="7" t="s">
        <v>41153</v>
      </c>
      <c r="C545" s="8" t="s">
        <v>37843</v>
      </c>
      <c r="D545" s="9" t="s">
        <v>41154</v>
      </c>
      <c r="E545" s="9">
        <v>4.84</v>
      </c>
      <c r="F545" s="9">
        <v>75.25</v>
      </c>
      <c r="G545" s="9"/>
    </row>
    <row r="546" spans="1:7" ht="15.75" thickBot="1" x14ac:dyDescent="0.3">
      <c r="A546" s="6"/>
      <c r="B546" s="6"/>
      <c r="C546" s="6"/>
      <c r="D546" s="6"/>
      <c r="E546" s="6"/>
      <c r="F546" s="6"/>
      <c r="G546" s="6"/>
    </row>
    <row r="547" spans="1:7" ht="15.75" thickBot="1" x14ac:dyDescent="0.3">
      <c r="A547" s="7" t="s">
        <v>41155</v>
      </c>
      <c r="B547" s="7" t="s">
        <v>41156</v>
      </c>
      <c r="C547" s="8" t="s">
        <v>37843</v>
      </c>
      <c r="D547" s="9" t="s">
        <v>41157</v>
      </c>
      <c r="E547" s="9">
        <v>4.03</v>
      </c>
      <c r="F547" s="9">
        <v>76.069999999999993</v>
      </c>
      <c r="G547" s="9"/>
    </row>
    <row r="548" spans="1:7" ht="15.75" thickBot="1" x14ac:dyDescent="0.3">
      <c r="A548" s="6"/>
      <c r="B548" s="6"/>
      <c r="C548" s="6"/>
      <c r="D548" s="6"/>
      <c r="E548" s="6"/>
      <c r="F548" s="6"/>
      <c r="G548" s="6"/>
    </row>
    <row r="549" spans="1:7" ht="15.75" thickBot="1" x14ac:dyDescent="0.3">
      <c r="A549" s="7" t="s">
        <v>41158</v>
      </c>
      <c r="B549" s="7" t="s">
        <v>41159</v>
      </c>
      <c r="C549" s="8" t="s">
        <v>37843</v>
      </c>
      <c r="D549" s="9" t="s">
        <v>41160</v>
      </c>
      <c r="E549" s="9">
        <v>2.77</v>
      </c>
      <c r="F549" s="9">
        <v>77.33</v>
      </c>
      <c r="G549" s="9"/>
    </row>
    <row r="550" spans="1:7" ht="15.75" thickBot="1" x14ac:dyDescent="0.3">
      <c r="A550" s="6"/>
      <c r="B550" s="6"/>
      <c r="C550" s="6"/>
      <c r="D550" s="6"/>
      <c r="E550" s="6"/>
      <c r="F550" s="6"/>
      <c r="G550" s="6"/>
    </row>
    <row r="551" spans="1:7" x14ac:dyDescent="0.25">
      <c r="A551" s="23" t="s">
        <v>41161</v>
      </c>
      <c r="B551" s="17" t="s">
        <v>41162</v>
      </c>
      <c r="C551" s="26"/>
      <c r="D551" s="29"/>
      <c r="E551" s="29"/>
      <c r="F551" s="29"/>
      <c r="G551" s="29"/>
    </row>
    <row r="552" spans="1:7" ht="15.75" thickBot="1" x14ac:dyDescent="0.3">
      <c r="A552" s="25"/>
      <c r="B552" s="19" t="s">
        <v>41163</v>
      </c>
      <c r="C552" s="28"/>
      <c r="D552" s="31"/>
      <c r="E552" s="31"/>
      <c r="F552" s="31"/>
      <c r="G552" s="31"/>
    </row>
    <row r="553" spans="1:7" ht="15.75" thickBot="1" x14ac:dyDescent="0.3">
      <c r="A553" s="6"/>
      <c r="B553" s="6"/>
      <c r="C553" s="6"/>
      <c r="D553" s="6"/>
      <c r="E553" s="6"/>
      <c r="F553" s="6"/>
      <c r="G553" s="6"/>
    </row>
    <row r="554" spans="1:7" ht="15.75" thickBot="1" x14ac:dyDescent="0.3">
      <c r="A554" s="7" t="s">
        <v>41164</v>
      </c>
      <c r="B554" s="7" t="s">
        <v>41165</v>
      </c>
      <c r="C554" s="8" t="s">
        <v>23</v>
      </c>
      <c r="D554" s="9">
        <v>162.01</v>
      </c>
      <c r="E554" s="9">
        <v>19.71</v>
      </c>
      <c r="F554" s="9">
        <v>60.39</v>
      </c>
      <c r="G554" s="9"/>
    </row>
    <row r="555" spans="1:7" ht="15.75" thickBot="1" x14ac:dyDescent="0.3">
      <c r="A555" s="6"/>
      <c r="B555" s="6"/>
      <c r="C555" s="6"/>
      <c r="D555" s="6"/>
      <c r="E555" s="6"/>
      <c r="F555" s="6"/>
      <c r="G555" s="6"/>
    </row>
    <row r="556" spans="1:7" ht="15.75" thickBot="1" x14ac:dyDescent="0.3">
      <c r="A556" s="7" t="s">
        <v>41166</v>
      </c>
      <c r="B556" s="7" t="s">
        <v>41167</v>
      </c>
      <c r="C556" s="8" t="s">
        <v>23</v>
      </c>
      <c r="D556" s="9">
        <v>178.57</v>
      </c>
      <c r="E556" s="9">
        <v>17.88</v>
      </c>
      <c r="F556" s="9">
        <v>62.22</v>
      </c>
      <c r="G556" s="9"/>
    </row>
    <row r="557" spans="1:7" ht="15.75" thickBot="1" x14ac:dyDescent="0.3">
      <c r="A557" s="6"/>
      <c r="B557" s="6"/>
      <c r="C557" s="6"/>
      <c r="D557" s="6"/>
      <c r="E557" s="6"/>
      <c r="F557" s="6"/>
      <c r="G557" s="6"/>
    </row>
    <row r="558" spans="1:7" ht="15.75" thickBot="1" x14ac:dyDescent="0.3">
      <c r="A558" s="7" t="s">
        <v>41168</v>
      </c>
      <c r="B558" s="7" t="s">
        <v>41169</v>
      </c>
      <c r="C558" s="8" t="s">
        <v>23</v>
      </c>
      <c r="D558" s="9">
        <v>193.56</v>
      </c>
      <c r="E558" s="9">
        <v>16.5</v>
      </c>
      <c r="F558" s="9">
        <v>63.6</v>
      </c>
      <c r="G558" s="9"/>
    </row>
    <row r="559" spans="1:7" ht="15.75" thickBot="1" x14ac:dyDescent="0.3">
      <c r="A559" s="6"/>
      <c r="B559" s="6"/>
      <c r="C559" s="6"/>
      <c r="D559" s="6"/>
      <c r="E559" s="6"/>
      <c r="F559" s="6"/>
      <c r="G559" s="6"/>
    </row>
    <row r="560" spans="1:7" ht="15.75" thickBot="1" x14ac:dyDescent="0.3">
      <c r="A560" s="7" t="s">
        <v>41170</v>
      </c>
      <c r="B560" s="7" t="s">
        <v>41171</v>
      </c>
      <c r="C560" s="8" t="s">
        <v>23</v>
      </c>
      <c r="D560" s="9">
        <v>210.11</v>
      </c>
      <c r="E560" s="9">
        <v>15.2</v>
      </c>
      <c r="F560" s="9">
        <v>64.900000000000006</v>
      </c>
      <c r="G560" s="9"/>
    </row>
    <row r="561" spans="1:7" ht="15.75" thickBot="1" x14ac:dyDescent="0.3">
      <c r="A561" s="6"/>
      <c r="B561" s="6"/>
      <c r="C561" s="6"/>
      <c r="D561" s="6"/>
      <c r="E561" s="6"/>
      <c r="F561" s="6"/>
      <c r="G561" s="6"/>
    </row>
    <row r="562" spans="1:7" ht="15.75" thickBot="1" x14ac:dyDescent="0.3">
      <c r="A562" s="7" t="s">
        <v>41172</v>
      </c>
      <c r="B562" s="7" t="s">
        <v>41173</v>
      </c>
      <c r="C562" s="8" t="s">
        <v>23</v>
      </c>
      <c r="D562" s="9">
        <v>180.93</v>
      </c>
      <c r="E562" s="9">
        <v>17.649999999999999</v>
      </c>
      <c r="F562" s="9">
        <v>62.45</v>
      </c>
      <c r="G562" s="9"/>
    </row>
    <row r="563" spans="1:7" ht="15.75" thickBot="1" x14ac:dyDescent="0.3">
      <c r="A563" s="6"/>
      <c r="B563" s="6"/>
      <c r="C563" s="6"/>
      <c r="D563" s="6"/>
      <c r="E563" s="6"/>
      <c r="F563" s="6"/>
      <c r="G563" s="6"/>
    </row>
    <row r="564" spans="1:7" ht="15.75" thickBot="1" x14ac:dyDescent="0.3">
      <c r="A564" s="7" t="s">
        <v>41174</v>
      </c>
      <c r="B564" s="7" t="s">
        <v>41175</v>
      </c>
      <c r="C564" s="8" t="s">
        <v>23</v>
      </c>
      <c r="D564" s="9">
        <v>200.65</v>
      </c>
      <c r="E564" s="9">
        <v>15.91</v>
      </c>
      <c r="F564" s="9">
        <v>64.180000000000007</v>
      </c>
      <c r="G564" s="9"/>
    </row>
    <row r="565" spans="1:7" ht="15.75" thickBot="1" x14ac:dyDescent="0.3">
      <c r="A565" s="6"/>
      <c r="B565" s="6"/>
      <c r="C565" s="6"/>
      <c r="D565" s="6"/>
      <c r="E565" s="6"/>
      <c r="F565" s="6"/>
      <c r="G565" s="6"/>
    </row>
    <row r="566" spans="1:7" ht="15.75" thickBot="1" x14ac:dyDescent="0.3">
      <c r="A566" s="7" t="s">
        <v>41176</v>
      </c>
      <c r="B566" s="7" t="s">
        <v>41177</v>
      </c>
      <c r="C566" s="8" t="s">
        <v>23</v>
      </c>
      <c r="D566" s="9">
        <v>217.22</v>
      </c>
      <c r="E566" s="9">
        <v>14.7</v>
      </c>
      <c r="F566" s="9">
        <v>65.39</v>
      </c>
      <c r="G566" s="9"/>
    </row>
    <row r="567" spans="1:7" ht="15.75" thickBot="1" x14ac:dyDescent="0.3">
      <c r="A567" s="6"/>
      <c r="B567" s="6"/>
      <c r="C567" s="6"/>
      <c r="D567" s="6"/>
      <c r="E567" s="6"/>
      <c r="F567" s="6"/>
      <c r="G567" s="6"/>
    </row>
    <row r="568" spans="1:7" ht="15.75" thickBot="1" x14ac:dyDescent="0.3">
      <c r="A568" s="7" t="s">
        <v>41178</v>
      </c>
      <c r="B568" s="7" t="s">
        <v>41179</v>
      </c>
      <c r="C568" s="8" t="s">
        <v>23</v>
      </c>
      <c r="D568" s="9">
        <v>233.77</v>
      </c>
      <c r="E568" s="9">
        <v>13.66</v>
      </c>
      <c r="F568" s="9">
        <v>66.44</v>
      </c>
      <c r="G568" s="9"/>
    </row>
    <row r="569" spans="1:7" ht="15.75" thickBot="1" x14ac:dyDescent="0.3">
      <c r="A569" s="6"/>
      <c r="B569" s="6"/>
      <c r="C569" s="6"/>
      <c r="D569" s="6"/>
      <c r="E569" s="6"/>
      <c r="F569" s="6"/>
      <c r="G569" s="6"/>
    </row>
    <row r="570" spans="1:7" ht="15.75" thickBot="1" x14ac:dyDescent="0.3">
      <c r="A570" s="7" t="s">
        <v>41180</v>
      </c>
      <c r="B570" s="7" t="s">
        <v>41181</v>
      </c>
      <c r="C570" s="8" t="s">
        <v>23</v>
      </c>
      <c r="D570" s="9">
        <v>144.75</v>
      </c>
      <c r="E570" s="9">
        <v>22.06</v>
      </c>
      <c r="F570" s="9">
        <v>58.04</v>
      </c>
      <c r="G570" s="9"/>
    </row>
    <row r="571" spans="1:7" ht="15.75" thickBot="1" x14ac:dyDescent="0.3">
      <c r="A571" s="6"/>
      <c r="B571" s="6"/>
      <c r="C571" s="6"/>
      <c r="D571" s="6"/>
      <c r="E571" s="6"/>
      <c r="F571" s="6"/>
      <c r="G571" s="6"/>
    </row>
    <row r="572" spans="1:7" ht="15.75" thickBot="1" x14ac:dyDescent="0.3">
      <c r="A572" s="7" t="s">
        <v>41182</v>
      </c>
      <c r="B572" s="7" t="s">
        <v>41183</v>
      </c>
      <c r="C572" s="8" t="s">
        <v>23</v>
      </c>
      <c r="D572" s="9">
        <v>174.71</v>
      </c>
      <c r="E572" s="9">
        <v>18.28</v>
      </c>
      <c r="F572" s="9">
        <v>61.82</v>
      </c>
      <c r="G572" s="9"/>
    </row>
    <row r="573" spans="1:7" ht="15.75" thickBot="1" x14ac:dyDescent="0.3">
      <c r="A573" s="6"/>
      <c r="B573" s="6"/>
      <c r="C573" s="6"/>
      <c r="D573" s="6"/>
      <c r="E573" s="6"/>
      <c r="F573" s="6"/>
      <c r="G573" s="6"/>
    </row>
    <row r="574" spans="1:7" ht="15.75" thickBot="1" x14ac:dyDescent="0.3">
      <c r="A574" s="7" t="s">
        <v>41184</v>
      </c>
      <c r="B574" s="7" t="s">
        <v>41185</v>
      </c>
      <c r="C574" s="8"/>
      <c r="D574" s="9"/>
      <c r="E574" s="9"/>
      <c r="F574" s="9"/>
      <c r="G574" s="9"/>
    </row>
    <row r="575" spans="1:7" ht="15.75" thickBot="1" x14ac:dyDescent="0.3">
      <c r="A575" s="6"/>
      <c r="B575" s="6"/>
      <c r="C575" s="6"/>
      <c r="D575" s="6"/>
      <c r="E575" s="6"/>
      <c r="F575" s="6"/>
      <c r="G575" s="6"/>
    </row>
    <row r="576" spans="1:7" ht="15.75" thickBot="1" x14ac:dyDescent="0.3">
      <c r="A576" s="7" t="s">
        <v>41186</v>
      </c>
      <c r="B576" s="7" t="s">
        <v>41187</v>
      </c>
      <c r="C576" s="8" t="s">
        <v>23</v>
      </c>
      <c r="D576" s="9">
        <v>2.66</v>
      </c>
      <c r="E576" s="9">
        <v>80.08</v>
      </c>
      <c r="F576" s="9"/>
      <c r="G576" s="9"/>
    </row>
    <row r="577" spans="1:7" ht="15.75" thickBot="1" x14ac:dyDescent="0.3">
      <c r="A577" s="6"/>
      <c r="B577" s="6"/>
      <c r="C577" s="6"/>
      <c r="D577" s="6"/>
      <c r="E577" s="6"/>
      <c r="F577" s="6"/>
      <c r="G577" s="6"/>
    </row>
    <row r="578" spans="1:7" ht="15.75" thickBot="1" x14ac:dyDescent="0.3">
      <c r="A578" s="7" t="s">
        <v>41188</v>
      </c>
      <c r="B578" s="7" t="s">
        <v>41189</v>
      </c>
      <c r="C578" s="8" t="s">
        <v>23</v>
      </c>
      <c r="D578" s="9">
        <v>1.6</v>
      </c>
      <c r="E578" s="9">
        <v>80</v>
      </c>
      <c r="F578" s="9"/>
      <c r="G578" s="9"/>
    </row>
    <row r="579" spans="1:7" ht="15.75" thickBot="1" x14ac:dyDescent="0.3">
      <c r="A579" s="6"/>
      <c r="B579" s="6"/>
      <c r="C579" s="6"/>
      <c r="D579" s="6"/>
      <c r="E579" s="6"/>
      <c r="F579" s="6"/>
      <c r="G579" s="6"/>
    </row>
    <row r="580" spans="1:7" ht="15.75" thickBot="1" x14ac:dyDescent="0.3">
      <c r="A580" s="7" t="s">
        <v>41190</v>
      </c>
      <c r="B580" s="7" t="s">
        <v>41191</v>
      </c>
      <c r="C580" s="8" t="s">
        <v>23</v>
      </c>
      <c r="D580" s="9">
        <v>9.91</v>
      </c>
      <c r="E580" s="9">
        <v>75.78</v>
      </c>
      <c r="F580" s="9"/>
      <c r="G580" s="9">
        <v>4.34</v>
      </c>
    </row>
    <row r="581" spans="1:7" ht="15.75" thickBot="1" x14ac:dyDescent="0.3">
      <c r="A581" s="6"/>
      <c r="B581" s="6"/>
      <c r="C581" s="6"/>
      <c r="D581" s="6"/>
      <c r="E581" s="6"/>
      <c r="F581" s="6"/>
      <c r="G581" s="6"/>
    </row>
    <row r="582" spans="1:7" ht="15.75" thickBot="1" x14ac:dyDescent="0.3">
      <c r="A582" s="7" t="s">
        <v>41192</v>
      </c>
      <c r="B582" s="7" t="s">
        <v>41193</v>
      </c>
      <c r="C582" s="8"/>
      <c r="D582" s="9"/>
      <c r="E582" s="9"/>
      <c r="F582" s="9"/>
      <c r="G582" s="9"/>
    </row>
    <row r="583" spans="1:7" ht="15.75" thickBot="1" x14ac:dyDescent="0.3">
      <c r="A583" s="6"/>
      <c r="B583" s="6"/>
      <c r="C583" s="6"/>
      <c r="D583" s="6"/>
      <c r="E583" s="6"/>
      <c r="F583" s="6"/>
      <c r="G583" s="6"/>
    </row>
    <row r="584" spans="1:7" x14ac:dyDescent="0.25">
      <c r="A584" s="23" t="s">
        <v>41194</v>
      </c>
      <c r="B584" s="17" t="s">
        <v>41195</v>
      </c>
      <c r="C584" s="26"/>
      <c r="D584" s="29"/>
      <c r="E584" s="29"/>
      <c r="F584" s="29"/>
      <c r="G584" s="29"/>
    </row>
    <row r="585" spans="1:7" ht="15.75" thickBot="1" x14ac:dyDescent="0.3">
      <c r="A585" s="25"/>
      <c r="B585" s="19" t="s">
        <v>41196</v>
      </c>
      <c r="C585" s="28"/>
      <c r="D585" s="31"/>
      <c r="E585" s="31"/>
      <c r="F585" s="31"/>
      <c r="G585" s="31"/>
    </row>
    <row r="586" spans="1:7" ht="15.75" thickBot="1" x14ac:dyDescent="0.3">
      <c r="A586" s="6"/>
      <c r="B586" s="6"/>
      <c r="C586" s="6"/>
      <c r="D586" s="6"/>
      <c r="E586" s="6"/>
      <c r="F586" s="6"/>
      <c r="G586" s="6"/>
    </row>
    <row r="587" spans="1:7" ht="15.75" thickBot="1" x14ac:dyDescent="0.3">
      <c r="A587" s="7" t="s">
        <v>41197</v>
      </c>
      <c r="B587" s="7" t="s">
        <v>41198</v>
      </c>
      <c r="C587" s="8" t="s">
        <v>23</v>
      </c>
      <c r="D587" s="9">
        <v>605.1</v>
      </c>
      <c r="E587" s="9">
        <v>22.51</v>
      </c>
      <c r="F587" s="9">
        <v>57.58</v>
      </c>
      <c r="G587" s="9"/>
    </row>
    <row r="588" spans="1:7" ht="15.75" thickBot="1" x14ac:dyDescent="0.3">
      <c r="A588" s="6"/>
      <c r="B588" s="6"/>
      <c r="C588" s="6"/>
      <c r="D588" s="6"/>
      <c r="E588" s="6"/>
      <c r="F588" s="6"/>
      <c r="G588" s="6"/>
    </row>
    <row r="589" spans="1:7" ht="15.75" thickBot="1" x14ac:dyDescent="0.3">
      <c r="A589" s="7" t="s">
        <v>41199</v>
      </c>
      <c r="B589" s="7" t="s">
        <v>41200</v>
      </c>
      <c r="C589" s="8" t="s">
        <v>23</v>
      </c>
      <c r="D589" s="9">
        <v>631.38</v>
      </c>
      <c r="E589" s="9">
        <v>21.58</v>
      </c>
      <c r="F589" s="9">
        <v>58.52</v>
      </c>
      <c r="G589" s="9"/>
    </row>
    <row r="590" spans="1:7" ht="15.75" thickBot="1" x14ac:dyDescent="0.3">
      <c r="A590" s="6"/>
      <c r="B590" s="6"/>
      <c r="C590" s="6"/>
      <c r="D590" s="6"/>
      <c r="E590" s="6"/>
      <c r="F590" s="6"/>
      <c r="G590" s="6"/>
    </row>
    <row r="591" spans="1:7" ht="15.75" thickBot="1" x14ac:dyDescent="0.3">
      <c r="A591" s="7" t="s">
        <v>41201</v>
      </c>
      <c r="B591" s="7" t="s">
        <v>41202</v>
      </c>
      <c r="C591" s="8" t="s">
        <v>23</v>
      </c>
      <c r="D591" s="9">
        <v>670.8</v>
      </c>
      <c r="E591" s="9">
        <v>20.309999999999999</v>
      </c>
      <c r="F591" s="9">
        <v>59.79</v>
      </c>
      <c r="G591" s="9"/>
    </row>
    <row r="592" spans="1:7" ht="15.75" thickBot="1" x14ac:dyDescent="0.3">
      <c r="A592" s="6"/>
      <c r="B592" s="6"/>
      <c r="C592" s="6"/>
      <c r="D592" s="6"/>
      <c r="E592" s="6"/>
      <c r="F592" s="6"/>
      <c r="G592" s="6"/>
    </row>
    <row r="593" spans="1:7" ht="15.75" thickBot="1" x14ac:dyDescent="0.3">
      <c r="A593" s="7" t="s">
        <v>41203</v>
      </c>
      <c r="B593" s="7" t="s">
        <v>41204</v>
      </c>
      <c r="C593" s="8" t="s">
        <v>23</v>
      </c>
      <c r="D593" s="9">
        <v>736.52</v>
      </c>
      <c r="E593" s="9">
        <v>18.5</v>
      </c>
      <c r="F593" s="9">
        <v>61.6</v>
      </c>
      <c r="G593" s="9"/>
    </row>
    <row r="594" spans="1:7" ht="15.75" thickBot="1" x14ac:dyDescent="0.3">
      <c r="A594" s="6"/>
      <c r="B594" s="6"/>
      <c r="C594" s="6"/>
      <c r="D594" s="6"/>
      <c r="E594" s="6"/>
      <c r="F594" s="6"/>
      <c r="G594" s="6"/>
    </row>
    <row r="595" spans="1:7" ht="15.75" thickBot="1" x14ac:dyDescent="0.3">
      <c r="A595" s="7" t="s">
        <v>41205</v>
      </c>
      <c r="B595" s="7" t="s">
        <v>41206</v>
      </c>
      <c r="C595" s="8" t="s">
        <v>23</v>
      </c>
      <c r="D595" s="9">
        <v>777.25</v>
      </c>
      <c r="E595" s="9">
        <v>17.53</v>
      </c>
      <c r="F595" s="9">
        <v>62.57</v>
      </c>
      <c r="G595" s="9"/>
    </row>
    <row r="596" spans="1:7" ht="15.75" thickBot="1" x14ac:dyDescent="0.3">
      <c r="A596" s="6"/>
      <c r="B596" s="6"/>
      <c r="C596" s="6"/>
      <c r="D596" s="6"/>
      <c r="E596" s="6"/>
      <c r="F596" s="6"/>
      <c r="G596" s="6"/>
    </row>
    <row r="597" spans="1:7" ht="15.75" thickBot="1" x14ac:dyDescent="0.3">
      <c r="A597" s="7" t="s">
        <v>41207</v>
      </c>
      <c r="B597" s="7" t="s">
        <v>41208</v>
      </c>
      <c r="C597" s="8" t="s">
        <v>23</v>
      </c>
      <c r="D597" s="9">
        <v>831.15</v>
      </c>
      <c r="E597" s="9">
        <v>16.39</v>
      </c>
      <c r="F597" s="9">
        <v>63.71</v>
      </c>
      <c r="G597" s="9"/>
    </row>
    <row r="598" spans="1:7" ht="15.75" thickBot="1" x14ac:dyDescent="0.3">
      <c r="A598" s="6"/>
      <c r="B598" s="6"/>
      <c r="C598" s="6"/>
      <c r="D598" s="6"/>
      <c r="E598" s="6"/>
      <c r="F598" s="6"/>
      <c r="G598" s="6"/>
    </row>
    <row r="599" spans="1:7" ht="15.75" thickBot="1" x14ac:dyDescent="0.3">
      <c r="A599" s="7" t="s">
        <v>41209</v>
      </c>
      <c r="B599" s="7" t="s">
        <v>41210</v>
      </c>
      <c r="C599" s="8" t="s">
        <v>23</v>
      </c>
      <c r="D599" s="9">
        <v>599.84</v>
      </c>
      <c r="E599" s="9">
        <v>22.71</v>
      </c>
      <c r="F599" s="9">
        <v>57.39</v>
      </c>
      <c r="G599" s="9"/>
    </row>
    <row r="600" spans="1:7" ht="15.75" thickBot="1" x14ac:dyDescent="0.3">
      <c r="A600" s="6"/>
      <c r="B600" s="6"/>
      <c r="C600" s="6"/>
      <c r="D600" s="6"/>
      <c r="E600" s="6"/>
      <c r="F600" s="6"/>
      <c r="G600" s="6"/>
    </row>
    <row r="601" spans="1:7" ht="15.75" thickBot="1" x14ac:dyDescent="0.3">
      <c r="A601" s="7" t="s">
        <v>41211</v>
      </c>
      <c r="B601" s="7" t="s">
        <v>41212</v>
      </c>
      <c r="C601" s="8" t="s">
        <v>23</v>
      </c>
      <c r="D601" s="9">
        <v>623.5</v>
      </c>
      <c r="E601" s="9">
        <v>21.85</v>
      </c>
      <c r="F601" s="9">
        <v>58.25</v>
      </c>
      <c r="G601" s="9"/>
    </row>
    <row r="602" spans="1:7" ht="15.75" thickBot="1" x14ac:dyDescent="0.3">
      <c r="A602" s="6"/>
      <c r="B602" s="6"/>
      <c r="C602" s="6"/>
      <c r="D602" s="6"/>
      <c r="E602" s="6"/>
      <c r="F602" s="6"/>
      <c r="G602" s="6"/>
    </row>
    <row r="603" spans="1:7" ht="15.75" thickBot="1" x14ac:dyDescent="0.3">
      <c r="A603" s="7" t="s">
        <v>41213</v>
      </c>
      <c r="B603" s="7" t="s">
        <v>41214</v>
      </c>
      <c r="C603" s="8" t="s">
        <v>23</v>
      </c>
      <c r="D603" s="9">
        <v>665.56</v>
      </c>
      <c r="E603" s="9">
        <v>20.47</v>
      </c>
      <c r="F603" s="9">
        <v>59.63</v>
      </c>
      <c r="G603" s="9"/>
    </row>
    <row r="604" spans="1:7" ht="15.75" thickBot="1" x14ac:dyDescent="0.3">
      <c r="A604" s="6"/>
      <c r="B604" s="6"/>
      <c r="C604" s="6"/>
      <c r="D604" s="6"/>
      <c r="E604" s="6"/>
      <c r="F604" s="6"/>
      <c r="G604" s="6"/>
    </row>
    <row r="605" spans="1:7" ht="15.75" thickBot="1" x14ac:dyDescent="0.3">
      <c r="A605" s="7" t="s">
        <v>41215</v>
      </c>
      <c r="B605" s="7" t="s">
        <v>41216</v>
      </c>
      <c r="C605" s="8" t="s">
        <v>23</v>
      </c>
      <c r="D605" s="9">
        <v>712.87</v>
      </c>
      <c r="E605" s="9">
        <v>19.11</v>
      </c>
      <c r="F605" s="9">
        <v>60.99</v>
      </c>
      <c r="G605" s="9"/>
    </row>
    <row r="606" spans="1:7" ht="15.75" thickBot="1" x14ac:dyDescent="0.3">
      <c r="A606" s="6"/>
      <c r="B606" s="6"/>
      <c r="C606" s="6"/>
      <c r="D606" s="6"/>
      <c r="E606" s="6"/>
      <c r="F606" s="6"/>
      <c r="G606" s="6"/>
    </row>
    <row r="607" spans="1:7" ht="15.75" thickBot="1" x14ac:dyDescent="0.3">
      <c r="A607" s="7" t="s">
        <v>41217</v>
      </c>
      <c r="B607" s="7" t="s">
        <v>41218</v>
      </c>
      <c r="C607" s="8" t="s">
        <v>23</v>
      </c>
      <c r="D607" s="9">
        <v>752.3</v>
      </c>
      <c r="E607" s="9">
        <v>18.11</v>
      </c>
      <c r="F607" s="9">
        <v>61.99</v>
      </c>
      <c r="G607" s="9"/>
    </row>
    <row r="608" spans="1:7" ht="15.75" thickBot="1" x14ac:dyDescent="0.3">
      <c r="A608" s="6"/>
      <c r="B608" s="6"/>
      <c r="C608" s="6"/>
      <c r="D608" s="6"/>
      <c r="E608" s="6"/>
      <c r="F608" s="6"/>
      <c r="G608" s="6"/>
    </row>
    <row r="609" spans="1:7" ht="15.75" thickBot="1" x14ac:dyDescent="0.3">
      <c r="A609" s="7" t="s">
        <v>41219</v>
      </c>
      <c r="B609" s="7" t="s">
        <v>41220</v>
      </c>
      <c r="C609" s="8" t="s">
        <v>23</v>
      </c>
      <c r="D609" s="9">
        <v>799.61</v>
      </c>
      <c r="E609" s="9">
        <v>17.04</v>
      </c>
      <c r="F609" s="9">
        <v>63.06</v>
      </c>
      <c r="G609" s="9"/>
    </row>
    <row r="610" spans="1:7" ht="15.75" thickBot="1" x14ac:dyDescent="0.3">
      <c r="A610" s="6"/>
      <c r="B610" s="6"/>
      <c r="C610" s="6"/>
      <c r="D610" s="6"/>
      <c r="E610" s="6"/>
      <c r="F610" s="6"/>
      <c r="G610" s="6"/>
    </row>
    <row r="611" spans="1:7" ht="15.75" thickBot="1" x14ac:dyDescent="0.3">
      <c r="A611" s="7" t="s">
        <v>41221</v>
      </c>
      <c r="B611" s="7" t="s">
        <v>41222</v>
      </c>
      <c r="C611" s="8" t="s">
        <v>23</v>
      </c>
      <c r="D611" s="9" t="s">
        <v>41223</v>
      </c>
      <c r="E611" s="9">
        <v>12.32</v>
      </c>
      <c r="F611" s="9">
        <v>67.78</v>
      </c>
      <c r="G611" s="9"/>
    </row>
    <row r="612" spans="1:7" ht="15.75" thickBot="1" x14ac:dyDescent="0.3">
      <c r="A612" s="6"/>
      <c r="B612" s="6"/>
      <c r="C612" s="6"/>
      <c r="D612" s="6"/>
      <c r="E612" s="6"/>
      <c r="F612" s="6"/>
      <c r="G612" s="6"/>
    </row>
    <row r="613" spans="1:7" ht="15.75" thickBot="1" x14ac:dyDescent="0.3">
      <c r="A613" s="7" t="s">
        <v>41224</v>
      </c>
      <c r="B613" s="7" t="s">
        <v>41225</v>
      </c>
      <c r="C613" s="8" t="s">
        <v>23</v>
      </c>
      <c r="D613" s="9" t="s">
        <v>41226</v>
      </c>
      <c r="E613" s="9">
        <v>11.05</v>
      </c>
      <c r="F613" s="9">
        <v>69.05</v>
      </c>
      <c r="G613" s="9"/>
    </row>
    <row r="614" spans="1:7" ht="15.75" thickBot="1" x14ac:dyDescent="0.3">
      <c r="A614" s="6"/>
      <c r="B614" s="6"/>
      <c r="C614" s="6"/>
      <c r="D614" s="6"/>
      <c r="E614" s="6"/>
      <c r="F614" s="6"/>
      <c r="G614" s="6"/>
    </row>
    <row r="615" spans="1:7" ht="15.75" thickBot="1" x14ac:dyDescent="0.3">
      <c r="A615" s="7" t="s">
        <v>41227</v>
      </c>
      <c r="B615" s="7" t="s">
        <v>41228</v>
      </c>
      <c r="C615" s="8" t="s">
        <v>23</v>
      </c>
      <c r="D615" s="9" t="s">
        <v>41229</v>
      </c>
      <c r="E615" s="9">
        <v>9.74</v>
      </c>
      <c r="F615" s="9">
        <v>70.36</v>
      </c>
      <c r="G615" s="9"/>
    </row>
    <row r="616" spans="1:7" ht="15.75" thickBot="1" x14ac:dyDescent="0.3">
      <c r="A616" s="6"/>
      <c r="B616" s="6"/>
      <c r="C616" s="6"/>
      <c r="D616" s="6"/>
      <c r="E616" s="6"/>
      <c r="F616" s="6"/>
      <c r="G616" s="6"/>
    </row>
    <row r="617" spans="1:7" ht="15.75" thickBot="1" x14ac:dyDescent="0.3">
      <c r="A617" s="7" t="s">
        <v>41230</v>
      </c>
      <c r="B617" s="7" t="s">
        <v>41231</v>
      </c>
      <c r="C617" s="8" t="s">
        <v>23</v>
      </c>
      <c r="D617" s="9" t="s">
        <v>23111</v>
      </c>
      <c r="E617" s="9">
        <v>8.23</v>
      </c>
      <c r="F617" s="9">
        <v>71.87</v>
      </c>
      <c r="G617" s="9"/>
    </row>
    <row r="618" spans="1:7" ht="15.75" thickBot="1" x14ac:dyDescent="0.3">
      <c r="A618" s="6"/>
      <c r="B618" s="6"/>
      <c r="C618" s="6"/>
      <c r="D618" s="6"/>
      <c r="E618" s="6"/>
      <c r="F618" s="6"/>
      <c r="G618" s="6"/>
    </row>
    <row r="619" spans="1:7" ht="15.75" thickBot="1" x14ac:dyDescent="0.3">
      <c r="A619" s="7" t="s">
        <v>41232</v>
      </c>
      <c r="B619" s="7" t="s">
        <v>41233</v>
      </c>
      <c r="C619" s="8" t="s">
        <v>23</v>
      </c>
      <c r="D619" s="9" t="s">
        <v>41234</v>
      </c>
      <c r="E619" s="9">
        <v>12.26</v>
      </c>
      <c r="F619" s="9">
        <v>67.83</v>
      </c>
      <c r="G619" s="9"/>
    </row>
    <row r="620" spans="1:7" ht="15.75" thickBot="1" x14ac:dyDescent="0.3">
      <c r="A620" s="6"/>
      <c r="B620" s="6"/>
      <c r="C620" s="6"/>
      <c r="D620" s="6"/>
      <c r="E620" s="6"/>
      <c r="F620" s="6"/>
      <c r="G620" s="6"/>
    </row>
    <row r="621" spans="1:7" ht="15.75" thickBot="1" x14ac:dyDescent="0.3">
      <c r="A621" s="7" t="s">
        <v>41235</v>
      </c>
      <c r="B621" s="7" t="s">
        <v>41236</v>
      </c>
      <c r="C621" s="8" t="s">
        <v>23</v>
      </c>
      <c r="D621" s="9" t="s">
        <v>41237</v>
      </c>
      <c r="E621" s="9">
        <v>10.98</v>
      </c>
      <c r="F621" s="9">
        <v>69.12</v>
      </c>
      <c r="G621" s="9"/>
    </row>
    <row r="622" spans="1:7" ht="15.75" thickBot="1" x14ac:dyDescent="0.3">
      <c r="A622" s="6"/>
      <c r="B622" s="6"/>
      <c r="C622" s="6"/>
      <c r="D622" s="6"/>
      <c r="E622" s="6"/>
      <c r="F622" s="6"/>
      <c r="G622" s="6"/>
    </row>
    <row r="623" spans="1:7" ht="15.75" thickBot="1" x14ac:dyDescent="0.3">
      <c r="A623" s="7" t="s">
        <v>41238</v>
      </c>
      <c r="B623" s="7" t="s">
        <v>41239</v>
      </c>
      <c r="C623" s="8" t="s">
        <v>23</v>
      </c>
      <c r="D623" s="9" t="s">
        <v>41240</v>
      </c>
      <c r="E623" s="9">
        <v>9.6199999999999992</v>
      </c>
      <c r="F623" s="9">
        <v>70.48</v>
      </c>
      <c r="G623" s="9"/>
    </row>
    <row r="624" spans="1:7" ht="15.75" thickBot="1" x14ac:dyDescent="0.3">
      <c r="A624" s="6"/>
      <c r="B624" s="6"/>
      <c r="C624" s="6"/>
      <c r="D624" s="6"/>
      <c r="E624" s="6"/>
      <c r="F624" s="6"/>
      <c r="G624" s="6"/>
    </row>
    <row r="625" spans="1:7" ht="15.75" thickBot="1" x14ac:dyDescent="0.3">
      <c r="A625" s="7" t="s">
        <v>41241</v>
      </c>
      <c r="B625" s="7" t="s">
        <v>41242</v>
      </c>
      <c r="C625" s="8" t="s">
        <v>23</v>
      </c>
      <c r="D625" s="9" t="s">
        <v>41243</v>
      </c>
      <c r="E625" s="9">
        <v>8.31</v>
      </c>
      <c r="F625" s="9">
        <v>71.790000000000006</v>
      </c>
      <c r="G625" s="9"/>
    </row>
    <row r="626" spans="1:7" ht="15.75" thickBot="1" x14ac:dyDescent="0.3">
      <c r="A626" s="6"/>
      <c r="B626" s="6"/>
      <c r="C626" s="6"/>
      <c r="D626" s="6"/>
      <c r="E626" s="6"/>
      <c r="F626" s="6"/>
      <c r="G626" s="6"/>
    </row>
    <row r="627" spans="1:7" x14ac:dyDescent="0.25">
      <c r="A627" s="23" t="s">
        <v>41244</v>
      </c>
      <c r="B627" s="17" t="s">
        <v>41245</v>
      </c>
      <c r="C627" s="26"/>
      <c r="D627" s="29"/>
      <c r="E627" s="29"/>
      <c r="F627" s="29"/>
      <c r="G627" s="29"/>
    </row>
    <row r="628" spans="1:7" ht="15.75" thickBot="1" x14ac:dyDescent="0.3">
      <c r="A628" s="25"/>
      <c r="B628" s="19" t="s">
        <v>41246</v>
      </c>
      <c r="C628" s="28"/>
      <c r="D628" s="31"/>
      <c r="E628" s="31"/>
      <c r="F628" s="31"/>
      <c r="G628" s="31"/>
    </row>
    <row r="629" spans="1:7" ht="15.75" thickBot="1" x14ac:dyDescent="0.3">
      <c r="A629" s="6"/>
      <c r="B629" s="6"/>
      <c r="C629" s="6"/>
      <c r="D629" s="6"/>
      <c r="E629" s="6"/>
      <c r="F629" s="6"/>
      <c r="G629" s="6"/>
    </row>
    <row r="630" spans="1:7" ht="15.75" thickBot="1" x14ac:dyDescent="0.3">
      <c r="A630" s="7" t="s">
        <v>41247</v>
      </c>
      <c r="B630" s="7" t="s">
        <v>41248</v>
      </c>
      <c r="C630" s="8" t="s">
        <v>23</v>
      </c>
      <c r="D630" s="9">
        <v>619.54999999999995</v>
      </c>
      <c r="E630" s="9">
        <v>21.99</v>
      </c>
      <c r="F630" s="9">
        <v>58.11</v>
      </c>
      <c r="G630" s="9"/>
    </row>
    <row r="631" spans="1:7" ht="15.75" thickBot="1" x14ac:dyDescent="0.3">
      <c r="A631" s="6"/>
      <c r="B631" s="6"/>
      <c r="C631" s="6"/>
      <c r="D631" s="6"/>
      <c r="E631" s="6"/>
      <c r="F631" s="6"/>
      <c r="G631" s="6"/>
    </row>
    <row r="632" spans="1:7" ht="15.75" thickBot="1" x14ac:dyDescent="0.3">
      <c r="A632" s="7" t="s">
        <v>41249</v>
      </c>
      <c r="B632" s="7" t="s">
        <v>41250</v>
      </c>
      <c r="C632" s="8" t="s">
        <v>23</v>
      </c>
      <c r="D632" s="9">
        <v>644.52</v>
      </c>
      <c r="E632" s="9">
        <v>21.14</v>
      </c>
      <c r="F632" s="9">
        <v>58.96</v>
      </c>
      <c r="G632" s="9"/>
    </row>
    <row r="633" spans="1:7" ht="15.75" thickBot="1" x14ac:dyDescent="0.3">
      <c r="A633" s="6"/>
      <c r="B633" s="6"/>
      <c r="C633" s="6"/>
      <c r="D633" s="6"/>
      <c r="E633" s="6"/>
      <c r="F633" s="6"/>
      <c r="G633" s="6"/>
    </row>
    <row r="634" spans="1:7" ht="15.75" thickBot="1" x14ac:dyDescent="0.3">
      <c r="A634" s="7" t="s">
        <v>41251</v>
      </c>
      <c r="B634" s="7" t="s">
        <v>41252</v>
      </c>
      <c r="C634" s="8" t="s">
        <v>23</v>
      </c>
      <c r="D634" s="9">
        <v>689.21</v>
      </c>
      <c r="E634" s="9">
        <v>19.77</v>
      </c>
      <c r="F634" s="9">
        <v>60.33</v>
      </c>
      <c r="G634" s="9"/>
    </row>
    <row r="635" spans="1:7" ht="15.75" thickBot="1" x14ac:dyDescent="0.3">
      <c r="A635" s="6"/>
      <c r="B635" s="6"/>
      <c r="C635" s="6"/>
      <c r="D635" s="6"/>
      <c r="E635" s="6"/>
      <c r="F635" s="6"/>
      <c r="G635" s="6"/>
    </row>
    <row r="636" spans="1:7" ht="15.75" thickBot="1" x14ac:dyDescent="0.3">
      <c r="A636" s="7" t="s">
        <v>41253</v>
      </c>
      <c r="B636" s="7" t="s">
        <v>41254</v>
      </c>
      <c r="C636" s="8" t="s">
        <v>23</v>
      </c>
      <c r="D636" s="9">
        <v>740.48</v>
      </c>
      <c r="E636" s="9">
        <v>18.399999999999999</v>
      </c>
      <c r="F636" s="9">
        <v>61.7</v>
      </c>
      <c r="G636" s="9"/>
    </row>
    <row r="637" spans="1:7" ht="15.75" thickBot="1" x14ac:dyDescent="0.3">
      <c r="A637" s="6"/>
      <c r="B637" s="6"/>
      <c r="C637" s="6"/>
      <c r="D637" s="6"/>
      <c r="E637" s="6"/>
      <c r="F637" s="6"/>
      <c r="G637" s="6"/>
    </row>
    <row r="638" spans="1:7" ht="15.75" thickBot="1" x14ac:dyDescent="0.3">
      <c r="A638" s="7" t="s">
        <v>41255</v>
      </c>
      <c r="B638" s="7" t="s">
        <v>41256</v>
      </c>
      <c r="C638" s="8" t="s">
        <v>23</v>
      </c>
      <c r="D638" s="9">
        <v>785.16</v>
      </c>
      <c r="E638" s="9">
        <v>17.350000000000001</v>
      </c>
      <c r="F638" s="9">
        <v>62.75</v>
      </c>
      <c r="G638" s="9"/>
    </row>
    <row r="639" spans="1:7" ht="15.75" thickBot="1" x14ac:dyDescent="0.3">
      <c r="A639" s="6"/>
      <c r="B639" s="6"/>
      <c r="C639" s="6"/>
      <c r="D639" s="6"/>
      <c r="E639" s="6"/>
      <c r="F639" s="6"/>
      <c r="G639" s="6"/>
    </row>
    <row r="640" spans="1:7" ht="15.75" thickBot="1" x14ac:dyDescent="0.3">
      <c r="A640" s="7" t="s">
        <v>41257</v>
      </c>
      <c r="B640" s="7" t="s">
        <v>41258</v>
      </c>
      <c r="C640" s="8" t="s">
        <v>23</v>
      </c>
      <c r="D640" s="9">
        <v>845.61</v>
      </c>
      <c r="E640" s="9">
        <v>16.11</v>
      </c>
      <c r="F640" s="9">
        <v>63.99</v>
      </c>
      <c r="G640" s="9"/>
    </row>
    <row r="641" spans="1:7" ht="15.75" thickBot="1" x14ac:dyDescent="0.3">
      <c r="A641" s="6"/>
      <c r="B641" s="6"/>
      <c r="C641" s="6"/>
      <c r="D641" s="6"/>
      <c r="E641" s="6"/>
      <c r="F641" s="6"/>
      <c r="G641" s="6"/>
    </row>
    <row r="642" spans="1:7" ht="15.75" thickBot="1" x14ac:dyDescent="0.3">
      <c r="A642" s="7" t="s">
        <v>41259</v>
      </c>
      <c r="B642" s="7" t="s">
        <v>41260</v>
      </c>
      <c r="C642" s="8" t="s">
        <v>23</v>
      </c>
      <c r="D642" s="9" t="s">
        <v>41261</v>
      </c>
      <c r="E642" s="9">
        <v>12.1</v>
      </c>
      <c r="F642" s="9">
        <v>67.989999999999995</v>
      </c>
      <c r="G642" s="9"/>
    </row>
    <row r="643" spans="1:7" ht="15.75" thickBot="1" x14ac:dyDescent="0.3">
      <c r="A643" s="6"/>
      <c r="B643" s="6"/>
      <c r="C643" s="6"/>
      <c r="D643" s="6"/>
      <c r="E643" s="6"/>
      <c r="F643" s="6"/>
      <c r="G643" s="6"/>
    </row>
    <row r="644" spans="1:7" ht="15.75" thickBot="1" x14ac:dyDescent="0.3">
      <c r="A644" s="7" t="s">
        <v>41262</v>
      </c>
      <c r="B644" s="7" t="s">
        <v>41263</v>
      </c>
      <c r="C644" s="8" t="s">
        <v>23</v>
      </c>
      <c r="D644" s="9" t="s">
        <v>41264</v>
      </c>
      <c r="E644" s="9">
        <v>10.73</v>
      </c>
      <c r="F644" s="9">
        <v>69.37</v>
      </c>
      <c r="G644" s="9"/>
    </row>
    <row r="645" spans="1:7" ht="15.75" thickBot="1" x14ac:dyDescent="0.3">
      <c r="A645" s="6"/>
      <c r="B645" s="6"/>
      <c r="C645" s="6"/>
      <c r="D645" s="6"/>
      <c r="E645" s="6"/>
      <c r="F645" s="6"/>
      <c r="G645" s="6"/>
    </row>
    <row r="646" spans="1:7" ht="15.75" thickBot="1" x14ac:dyDescent="0.3">
      <c r="A646" s="7" t="s">
        <v>41265</v>
      </c>
      <c r="B646" s="7" t="s">
        <v>41266</v>
      </c>
      <c r="C646" s="8" t="s">
        <v>23</v>
      </c>
      <c r="D646" s="9" t="s">
        <v>41267</v>
      </c>
      <c r="E646" s="9">
        <v>9.49</v>
      </c>
      <c r="F646" s="9">
        <v>70.61</v>
      </c>
      <c r="G646" s="9"/>
    </row>
    <row r="647" spans="1:7" ht="15.75" thickBot="1" x14ac:dyDescent="0.3">
      <c r="A647" s="6"/>
      <c r="B647" s="6"/>
      <c r="C647" s="6"/>
      <c r="D647" s="6"/>
      <c r="E647" s="6"/>
      <c r="F647" s="6"/>
      <c r="G647" s="6"/>
    </row>
    <row r="648" spans="1:7" ht="15.75" thickBot="1" x14ac:dyDescent="0.3">
      <c r="A648" s="7" t="s">
        <v>41268</v>
      </c>
      <c r="B648" s="7" t="s">
        <v>41269</v>
      </c>
      <c r="C648" s="8" t="s">
        <v>23</v>
      </c>
      <c r="D648" s="9" t="s">
        <v>41270</v>
      </c>
      <c r="E648" s="9">
        <v>8.15</v>
      </c>
      <c r="F648" s="9">
        <v>71.95</v>
      </c>
      <c r="G648" s="9"/>
    </row>
    <row r="649" spans="1:7" ht="15.75" thickBot="1" x14ac:dyDescent="0.3">
      <c r="A649" s="6"/>
      <c r="B649" s="6"/>
      <c r="C649" s="6"/>
      <c r="D649" s="6"/>
      <c r="E649" s="6"/>
      <c r="F649" s="6"/>
      <c r="G649" s="6"/>
    </row>
    <row r="650" spans="1:7" x14ac:dyDescent="0.25">
      <c r="A650" s="23" t="s">
        <v>41271</v>
      </c>
      <c r="B650" s="17" t="s">
        <v>41272</v>
      </c>
      <c r="C650" s="26"/>
      <c r="D650" s="29"/>
      <c r="E650" s="29"/>
      <c r="F650" s="29"/>
      <c r="G650" s="29"/>
    </row>
    <row r="651" spans="1:7" ht="15.75" thickBot="1" x14ac:dyDescent="0.3">
      <c r="A651" s="25"/>
      <c r="B651" s="19" t="s">
        <v>41273</v>
      </c>
      <c r="C651" s="28"/>
      <c r="D651" s="31"/>
      <c r="E651" s="31"/>
      <c r="F651" s="31"/>
      <c r="G651" s="31"/>
    </row>
    <row r="652" spans="1:7" ht="15.75" thickBot="1" x14ac:dyDescent="0.3">
      <c r="A652" s="6"/>
      <c r="B652" s="6"/>
      <c r="C652" s="6"/>
      <c r="D652" s="6"/>
      <c r="E652" s="6"/>
      <c r="F652" s="6"/>
      <c r="G652" s="6"/>
    </row>
    <row r="653" spans="1:7" ht="15.75" thickBot="1" x14ac:dyDescent="0.3">
      <c r="A653" s="7" t="s">
        <v>41274</v>
      </c>
      <c r="B653" s="7" t="s">
        <v>41275</v>
      </c>
      <c r="C653" s="8" t="s">
        <v>23</v>
      </c>
      <c r="D653" s="9">
        <v>52.57</v>
      </c>
      <c r="E653" s="9"/>
      <c r="F653" s="9">
        <v>80.099999999999994</v>
      </c>
      <c r="G653" s="9"/>
    </row>
    <row r="654" spans="1:7" ht="15.75" thickBot="1" x14ac:dyDescent="0.3">
      <c r="A654" s="6"/>
      <c r="B654" s="6"/>
      <c r="C654" s="6"/>
      <c r="D654" s="6"/>
      <c r="E654" s="6"/>
      <c r="F654" s="6"/>
      <c r="G654" s="6"/>
    </row>
    <row r="655" spans="1:7" ht="15.75" thickBot="1" x14ac:dyDescent="0.3">
      <c r="A655" s="7" t="s">
        <v>41276</v>
      </c>
      <c r="B655" s="7" t="s">
        <v>41277</v>
      </c>
      <c r="C655" s="8" t="s">
        <v>23</v>
      </c>
      <c r="D655" s="9">
        <v>67.02</v>
      </c>
      <c r="E655" s="9"/>
      <c r="F655" s="9">
        <v>80.099999999999994</v>
      </c>
      <c r="G655" s="9"/>
    </row>
    <row r="656" spans="1:7" ht="15.75" thickBot="1" x14ac:dyDescent="0.3">
      <c r="A656" s="6"/>
      <c r="B656" s="6"/>
      <c r="C656" s="6"/>
      <c r="D656" s="6"/>
      <c r="E656" s="6"/>
      <c r="F656" s="6"/>
      <c r="G656" s="6"/>
    </row>
    <row r="657" spans="1:7" ht="15.75" thickBot="1" x14ac:dyDescent="0.3">
      <c r="A657" s="7" t="s">
        <v>41278</v>
      </c>
      <c r="B657" s="7" t="s">
        <v>41279</v>
      </c>
      <c r="C657" s="8" t="s">
        <v>23</v>
      </c>
      <c r="D657" s="9">
        <v>80.17</v>
      </c>
      <c r="E657" s="9"/>
      <c r="F657" s="9">
        <v>80.09</v>
      </c>
      <c r="G657" s="9"/>
    </row>
    <row r="658" spans="1:7" ht="15.75" thickBot="1" x14ac:dyDescent="0.3">
      <c r="A658" s="6"/>
      <c r="B658" s="6"/>
      <c r="C658" s="6"/>
      <c r="D658" s="6"/>
      <c r="E658" s="6"/>
      <c r="F658" s="6"/>
      <c r="G658" s="6"/>
    </row>
    <row r="659" spans="1:7" ht="15.75" thickBot="1" x14ac:dyDescent="0.3">
      <c r="A659" s="7" t="s">
        <v>41280</v>
      </c>
      <c r="B659" s="7" t="s">
        <v>41281</v>
      </c>
      <c r="C659" s="8" t="s">
        <v>23</v>
      </c>
      <c r="D659" s="9">
        <v>95.94</v>
      </c>
      <c r="E659" s="9"/>
      <c r="F659" s="9">
        <v>80.099999999999994</v>
      </c>
      <c r="G659" s="9"/>
    </row>
    <row r="660" spans="1:7" ht="15.75" thickBot="1" x14ac:dyDescent="0.3">
      <c r="A660" s="6"/>
      <c r="B660" s="6"/>
      <c r="C660" s="6"/>
      <c r="D660" s="6"/>
      <c r="E660" s="6"/>
      <c r="F660" s="6"/>
      <c r="G660" s="6"/>
    </row>
    <row r="661" spans="1:7" ht="15.75" thickBot="1" x14ac:dyDescent="0.3">
      <c r="A661" s="7" t="s">
        <v>41282</v>
      </c>
      <c r="B661" s="7" t="s">
        <v>41283</v>
      </c>
      <c r="C661" s="8" t="s">
        <v>23</v>
      </c>
      <c r="D661" s="9">
        <v>113.03</v>
      </c>
      <c r="E661" s="9"/>
      <c r="F661" s="9">
        <v>80.09</v>
      </c>
      <c r="G661" s="9"/>
    </row>
    <row r="662" spans="1:7" ht="15.75" thickBot="1" x14ac:dyDescent="0.3">
      <c r="A662" s="6"/>
      <c r="B662" s="6"/>
      <c r="C662" s="6"/>
      <c r="D662" s="6"/>
      <c r="E662" s="6"/>
      <c r="F662" s="6"/>
      <c r="G662" s="6"/>
    </row>
    <row r="663" spans="1:7" ht="15.75" thickBot="1" x14ac:dyDescent="0.3">
      <c r="A663" s="7" t="s">
        <v>41284</v>
      </c>
      <c r="B663" s="7" t="s">
        <v>41285</v>
      </c>
      <c r="C663" s="8" t="s">
        <v>23</v>
      </c>
      <c r="D663" s="9">
        <v>134.05000000000001</v>
      </c>
      <c r="E663" s="9"/>
      <c r="F663" s="9">
        <v>80.099999999999994</v>
      </c>
      <c r="G663" s="9"/>
    </row>
    <row r="664" spans="1:7" ht="15.75" thickBot="1" x14ac:dyDescent="0.3">
      <c r="A664" s="6"/>
      <c r="B664" s="6"/>
      <c r="C664" s="6"/>
      <c r="D664" s="6"/>
      <c r="E664" s="6"/>
      <c r="F664" s="6"/>
      <c r="G664" s="6"/>
    </row>
    <row r="665" spans="1:7" ht="15.75" thickBot="1" x14ac:dyDescent="0.3">
      <c r="A665" s="7" t="s">
        <v>41286</v>
      </c>
      <c r="B665" s="7" t="s">
        <v>41287</v>
      </c>
      <c r="C665" s="8" t="s">
        <v>23</v>
      </c>
      <c r="D665" s="9">
        <v>103.83</v>
      </c>
      <c r="E665" s="9"/>
      <c r="F665" s="9">
        <v>80.09</v>
      </c>
      <c r="G665" s="9"/>
    </row>
    <row r="666" spans="1:7" ht="15.75" thickBot="1" x14ac:dyDescent="0.3">
      <c r="A666" s="6"/>
      <c r="B666" s="6"/>
      <c r="C666" s="6"/>
      <c r="D666" s="6"/>
      <c r="E666" s="6"/>
      <c r="F666" s="6"/>
      <c r="G666" s="6"/>
    </row>
    <row r="667" spans="1:7" ht="15.75" thickBot="1" x14ac:dyDescent="0.3">
      <c r="A667" s="7" t="s">
        <v>41288</v>
      </c>
      <c r="B667" s="7" t="s">
        <v>41289</v>
      </c>
      <c r="C667" s="8" t="s">
        <v>23</v>
      </c>
      <c r="D667" s="9">
        <v>147.19</v>
      </c>
      <c r="E667" s="9"/>
      <c r="F667" s="9">
        <v>80.09</v>
      </c>
      <c r="G667" s="9"/>
    </row>
    <row r="668" spans="1:7" ht="15.75" thickBot="1" x14ac:dyDescent="0.3">
      <c r="A668" s="6"/>
      <c r="B668" s="6"/>
      <c r="C668" s="6"/>
      <c r="D668" s="6"/>
      <c r="E668" s="6"/>
      <c r="F668" s="6"/>
      <c r="G668" s="6"/>
    </row>
    <row r="669" spans="1:7" ht="15.75" thickBot="1" x14ac:dyDescent="0.3">
      <c r="A669" s="7" t="s">
        <v>41290</v>
      </c>
      <c r="B669" s="7" t="s">
        <v>41291</v>
      </c>
      <c r="C669" s="8" t="s">
        <v>23</v>
      </c>
      <c r="D669" s="9">
        <v>176.11</v>
      </c>
      <c r="E669" s="9"/>
      <c r="F669" s="9">
        <v>80.099999999999994</v>
      </c>
      <c r="G669" s="9"/>
    </row>
    <row r="670" spans="1:7" ht="15.75" thickBot="1" x14ac:dyDescent="0.3">
      <c r="A670" s="6"/>
      <c r="B670" s="6"/>
      <c r="C670" s="6"/>
      <c r="D670" s="6"/>
      <c r="E670" s="6"/>
      <c r="F670" s="6"/>
      <c r="G670" s="6"/>
    </row>
    <row r="671" spans="1:7" ht="15.75" thickBot="1" x14ac:dyDescent="0.3">
      <c r="A671" s="7" t="s">
        <v>41292</v>
      </c>
      <c r="B671" s="7" t="s">
        <v>41293</v>
      </c>
      <c r="C671" s="8" t="s">
        <v>23</v>
      </c>
      <c r="D671" s="9">
        <v>214.23</v>
      </c>
      <c r="E671" s="9"/>
      <c r="F671" s="9">
        <v>80.099999999999994</v>
      </c>
      <c r="G671" s="9"/>
    </row>
    <row r="672" spans="1:7" ht="15.75" thickBot="1" x14ac:dyDescent="0.3">
      <c r="A672" s="6"/>
      <c r="B672" s="6"/>
      <c r="C672" s="6"/>
      <c r="D672" s="6"/>
      <c r="E672" s="6"/>
      <c r="F672" s="6"/>
      <c r="G672" s="6"/>
    </row>
    <row r="673" spans="1:7" x14ac:dyDescent="0.25">
      <c r="A673" s="23" t="s">
        <v>41294</v>
      </c>
      <c r="B673" s="17" t="s">
        <v>41295</v>
      </c>
      <c r="C673" s="26"/>
      <c r="D673" s="29"/>
      <c r="E673" s="29"/>
      <c r="F673" s="29"/>
      <c r="G673" s="29"/>
    </row>
    <row r="674" spans="1:7" ht="15.75" thickBot="1" x14ac:dyDescent="0.3">
      <c r="A674" s="25"/>
      <c r="B674" s="19" t="s">
        <v>41273</v>
      </c>
      <c r="C674" s="28"/>
      <c r="D674" s="31"/>
      <c r="E674" s="31"/>
      <c r="F674" s="31"/>
      <c r="G674" s="31"/>
    </row>
    <row r="675" spans="1:7" ht="15.75" thickBot="1" x14ac:dyDescent="0.3">
      <c r="A675" s="6"/>
      <c r="B675" s="6"/>
      <c r="C675" s="6"/>
      <c r="D675" s="6"/>
      <c r="E675" s="6"/>
      <c r="F675" s="6"/>
      <c r="G675" s="6"/>
    </row>
    <row r="676" spans="1:7" ht="15.75" thickBot="1" x14ac:dyDescent="0.3">
      <c r="A676" s="7" t="s">
        <v>41296</v>
      </c>
      <c r="B676" s="7" t="s">
        <v>41275</v>
      </c>
      <c r="C676" s="8" t="s">
        <v>23</v>
      </c>
      <c r="D676" s="9">
        <v>202.98</v>
      </c>
      <c r="E676" s="9">
        <v>20.97</v>
      </c>
      <c r="F676" s="9">
        <v>59.12</v>
      </c>
      <c r="G676" s="9"/>
    </row>
    <row r="677" spans="1:7" ht="15.75" thickBot="1" x14ac:dyDescent="0.3">
      <c r="A677" s="6"/>
      <c r="B677" s="6"/>
      <c r="C677" s="6"/>
      <c r="D677" s="6"/>
      <c r="E677" s="6"/>
      <c r="F677" s="6"/>
      <c r="G677" s="6"/>
    </row>
    <row r="678" spans="1:7" ht="15.75" thickBot="1" x14ac:dyDescent="0.3">
      <c r="A678" s="7" t="s">
        <v>41297</v>
      </c>
      <c r="B678" s="7" t="s">
        <v>41277</v>
      </c>
      <c r="C678" s="8" t="s">
        <v>23</v>
      </c>
      <c r="D678" s="9">
        <v>212.17</v>
      </c>
      <c r="E678" s="9">
        <v>20.059999999999999</v>
      </c>
      <c r="F678" s="9">
        <v>60.03</v>
      </c>
      <c r="G678" s="9"/>
    </row>
    <row r="679" spans="1:7" ht="15.75" thickBot="1" x14ac:dyDescent="0.3">
      <c r="A679" s="6"/>
      <c r="B679" s="6"/>
      <c r="C679" s="6"/>
      <c r="D679" s="6"/>
      <c r="E679" s="6"/>
      <c r="F679" s="6"/>
      <c r="G679" s="6"/>
    </row>
    <row r="680" spans="1:7" ht="15.75" thickBot="1" x14ac:dyDescent="0.3">
      <c r="A680" s="7" t="s">
        <v>41298</v>
      </c>
      <c r="B680" s="7" t="s">
        <v>41279</v>
      </c>
      <c r="C680" s="8" t="s">
        <v>23</v>
      </c>
      <c r="D680" s="9">
        <v>230.57</v>
      </c>
      <c r="E680" s="9">
        <v>18.46</v>
      </c>
      <c r="F680" s="9">
        <v>61.63</v>
      </c>
      <c r="G680" s="9"/>
    </row>
    <row r="681" spans="1:7" ht="15.75" thickBot="1" x14ac:dyDescent="0.3">
      <c r="A681" s="6"/>
      <c r="B681" s="6"/>
      <c r="C681" s="6"/>
      <c r="D681" s="6"/>
      <c r="E681" s="6"/>
      <c r="F681" s="6"/>
      <c r="G681" s="6"/>
    </row>
    <row r="682" spans="1:7" ht="15.75" thickBot="1" x14ac:dyDescent="0.3">
      <c r="A682" s="7" t="s">
        <v>41299</v>
      </c>
      <c r="B682" s="7" t="s">
        <v>41281</v>
      </c>
      <c r="C682" s="8" t="s">
        <v>23</v>
      </c>
      <c r="D682" s="9">
        <v>250.28</v>
      </c>
      <c r="E682" s="9">
        <v>17.010000000000002</v>
      </c>
      <c r="F682" s="9">
        <v>63.09</v>
      </c>
      <c r="G682" s="9"/>
    </row>
    <row r="683" spans="1:7" ht="15.75" thickBot="1" x14ac:dyDescent="0.3">
      <c r="A683" s="6"/>
      <c r="B683" s="6"/>
      <c r="C683" s="6"/>
      <c r="D683" s="6"/>
      <c r="E683" s="6"/>
      <c r="F683" s="6"/>
      <c r="G683" s="6"/>
    </row>
    <row r="684" spans="1:7" ht="15.75" thickBot="1" x14ac:dyDescent="0.3">
      <c r="A684" s="7" t="s">
        <v>41300</v>
      </c>
      <c r="B684" s="7" t="s">
        <v>41283</v>
      </c>
      <c r="C684" s="8" t="s">
        <v>23</v>
      </c>
      <c r="D684" s="9">
        <v>259.48</v>
      </c>
      <c r="E684" s="9">
        <v>16.41</v>
      </c>
      <c r="F684" s="9">
        <v>63.69</v>
      </c>
      <c r="G684" s="9"/>
    </row>
    <row r="685" spans="1:7" ht="15.75" thickBot="1" x14ac:dyDescent="0.3">
      <c r="A685" s="6"/>
      <c r="B685" s="6"/>
      <c r="C685" s="6"/>
      <c r="D685" s="6"/>
      <c r="E685" s="6"/>
      <c r="F685" s="6"/>
      <c r="G685" s="6"/>
    </row>
    <row r="686" spans="1:7" ht="15.75" thickBot="1" x14ac:dyDescent="0.3">
      <c r="A686" s="7" t="s">
        <v>41301</v>
      </c>
      <c r="B686" s="7" t="s">
        <v>41285</v>
      </c>
      <c r="C686" s="8" t="s">
        <v>23</v>
      </c>
      <c r="D686" s="9">
        <v>276.57</v>
      </c>
      <c r="E686" s="9">
        <v>15.39</v>
      </c>
      <c r="F686" s="9">
        <v>64.7</v>
      </c>
      <c r="G686" s="9"/>
    </row>
    <row r="687" spans="1:7" ht="15.75" thickBot="1" x14ac:dyDescent="0.3">
      <c r="A687" s="6"/>
      <c r="B687" s="6"/>
      <c r="C687" s="6"/>
      <c r="D687" s="6"/>
      <c r="E687" s="6"/>
      <c r="F687" s="6"/>
      <c r="G687" s="6"/>
    </row>
    <row r="688" spans="1:7" ht="15.75" thickBot="1" x14ac:dyDescent="0.3">
      <c r="A688" s="7" t="s">
        <v>41302</v>
      </c>
      <c r="B688" s="7" t="s">
        <v>41287</v>
      </c>
      <c r="C688" s="8" t="s">
        <v>23</v>
      </c>
      <c r="D688" s="9">
        <v>323.88</v>
      </c>
      <c r="E688" s="9">
        <v>13.14</v>
      </c>
      <c r="F688" s="9">
        <v>66.95</v>
      </c>
      <c r="G688" s="9"/>
    </row>
    <row r="689" spans="1:7" ht="15.75" thickBot="1" x14ac:dyDescent="0.3">
      <c r="A689" s="6"/>
      <c r="B689" s="6"/>
      <c r="C689" s="6"/>
      <c r="D689" s="6"/>
      <c r="E689" s="6"/>
      <c r="F689" s="6"/>
      <c r="G689" s="6"/>
    </row>
    <row r="690" spans="1:7" ht="15.75" thickBot="1" x14ac:dyDescent="0.3">
      <c r="A690" s="7" t="s">
        <v>41303</v>
      </c>
      <c r="B690" s="7" t="s">
        <v>41289</v>
      </c>
      <c r="C690" s="8" t="s">
        <v>23</v>
      </c>
      <c r="D690" s="9">
        <v>354.11</v>
      </c>
      <c r="E690" s="9">
        <v>12.02</v>
      </c>
      <c r="F690" s="9">
        <v>68.069999999999993</v>
      </c>
      <c r="G690" s="9"/>
    </row>
    <row r="691" spans="1:7" ht="15.75" thickBot="1" x14ac:dyDescent="0.3">
      <c r="A691" s="6"/>
      <c r="B691" s="6"/>
      <c r="C691" s="6"/>
      <c r="D691" s="6"/>
      <c r="E691" s="6"/>
      <c r="F691" s="6"/>
      <c r="G691" s="6"/>
    </row>
    <row r="692" spans="1:7" ht="15.75" thickBot="1" x14ac:dyDescent="0.3">
      <c r="A692" s="7" t="s">
        <v>41304</v>
      </c>
      <c r="B692" s="7" t="s">
        <v>41291</v>
      </c>
      <c r="C692" s="8" t="s">
        <v>23</v>
      </c>
      <c r="D692" s="9">
        <v>384.34</v>
      </c>
      <c r="E692" s="9">
        <v>11.08</v>
      </c>
      <c r="F692" s="9">
        <v>69.02</v>
      </c>
      <c r="G692" s="9"/>
    </row>
    <row r="693" spans="1:7" ht="15.75" thickBot="1" x14ac:dyDescent="0.3">
      <c r="A693" s="6"/>
      <c r="B693" s="6"/>
      <c r="C693" s="6"/>
      <c r="D693" s="6"/>
      <c r="E693" s="6"/>
      <c r="F693" s="6"/>
      <c r="G693" s="6"/>
    </row>
    <row r="694" spans="1:7" ht="15.75" thickBot="1" x14ac:dyDescent="0.3">
      <c r="A694" s="7" t="s">
        <v>41305</v>
      </c>
      <c r="B694" s="7" t="s">
        <v>41293</v>
      </c>
      <c r="C694" s="8" t="s">
        <v>23</v>
      </c>
      <c r="D694" s="9">
        <v>425.08</v>
      </c>
      <c r="E694" s="9">
        <v>10.01</v>
      </c>
      <c r="F694" s="9">
        <v>70.08</v>
      </c>
      <c r="G694" s="9"/>
    </row>
    <row r="695" spans="1:7" ht="15.75" thickBot="1" x14ac:dyDescent="0.3">
      <c r="A695" s="6"/>
      <c r="B695" s="6"/>
      <c r="C695" s="6"/>
      <c r="D695" s="6"/>
      <c r="E695" s="6"/>
      <c r="F695" s="6"/>
      <c r="G695" s="6"/>
    </row>
    <row r="696" spans="1:7" x14ac:dyDescent="0.25">
      <c r="A696" s="23" t="s">
        <v>41306</v>
      </c>
      <c r="B696" s="17" t="s">
        <v>41307</v>
      </c>
      <c r="C696" s="26"/>
      <c r="D696" s="29"/>
      <c r="E696" s="29"/>
      <c r="F696" s="29"/>
      <c r="G696" s="29"/>
    </row>
    <row r="697" spans="1:7" ht="15.75" thickBot="1" x14ac:dyDescent="0.3">
      <c r="A697" s="25"/>
      <c r="B697" s="19" t="s">
        <v>41273</v>
      </c>
      <c r="C697" s="28"/>
      <c r="D697" s="31"/>
      <c r="E697" s="31"/>
      <c r="F697" s="31"/>
      <c r="G697" s="31"/>
    </row>
    <row r="698" spans="1:7" ht="15.75" thickBot="1" x14ac:dyDescent="0.3">
      <c r="A698" s="6"/>
      <c r="B698" s="6"/>
      <c r="C698" s="6"/>
      <c r="D698" s="6"/>
      <c r="E698" s="6"/>
      <c r="F698" s="6"/>
      <c r="G698" s="6"/>
    </row>
    <row r="699" spans="1:7" ht="15.75" thickBot="1" x14ac:dyDescent="0.3">
      <c r="A699" s="7" t="s">
        <v>41308</v>
      </c>
      <c r="B699" s="7" t="s">
        <v>41275</v>
      </c>
      <c r="C699" s="8" t="s">
        <v>23</v>
      </c>
      <c r="D699" s="9">
        <v>68.63</v>
      </c>
      <c r="E699" s="9">
        <v>31.02</v>
      </c>
      <c r="F699" s="9">
        <v>49.07</v>
      </c>
      <c r="G699" s="9"/>
    </row>
    <row r="700" spans="1:7" ht="15.75" thickBot="1" x14ac:dyDescent="0.3">
      <c r="A700" s="6"/>
      <c r="B700" s="6"/>
      <c r="C700" s="6"/>
      <c r="D700" s="6"/>
      <c r="E700" s="6"/>
      <c r="F700" s="6"/>
      <c r="G700" s="6"/>
    </row>
    <row r="701" spans="1:7" ht="15.75" thickBot="1" x14ac:dyDescent="0.3">
      <c r="A701" s="7" t="s">
        <v>41309</v>
      </c>
      <c r="B701" s="7" t="s">
        <v>41277</v>
      </c>
      <c r="C701" s="8" t="s">
        <v>23</v>
      </c>
      <c r="D701" s="9">
        <v>72.58</v>
      </c>
      <c r="E701" s="9">
        <v>29.33</v>
      </c>
      <c r="F701" s="9">
        <v>50.76</v>
      </c>
      <c r="G701" s="9"/>
    </row>
    <row r="702" spans="1:7" ht="15.75" thickBot="1" x14ac:dyDescent="0.3">
      <c r="A702" s="6"/>
      <c r="B702" s="6"/>
      <c r="C702" s="6"/>
      <c r="D702" s="6"/>
      <c r="E702" s="6"/>
      <c r="F702" s="6"/>
      <c r="G702" s="6"/>
    </row>
    <row r="703" spans="1:7" ht="15.75" thickBot="1" x14ac:dyDescent="0.3">
      <c r="A703" s="7" t="s">
        <v>41310</v>
      </c>
      <c r="B703" s="7" t="s">
        <v>41279</v>
      </c>
      <c r="C703" s="8" t="s">
        <v>23</v>
      </c>
      <c r="D703" s="9">
        <v>75.2</v>
      </c>
      <c r="E703" s="9">
        <v>28.31</v>
      </c>
      <c r="F703" s="9">
        <v>51.78</v>
      </c>
      <c r="G703" s="9"/>
    </row>
    <row r="704" spans="1:7" ht="15.75" thickBot="1" x14ac:dyDescent="0.3">
      <c r="A704" s="6"/>
      <c r="B704" s="6"/>
      <c r="C704" s="6"/>
      <c r="D704" s="6"/>
      <c r="E704" s="6"/>
      <c r="F704" s="6"/>
      <c r="G704" s="6"/>
    </row>
    <row r="705" spans="1:7" ht="15.75" thickBot="1" x14ac:dyDescent="0.3">
      <c r="A705" s="7" t="s">
        <v>41311</v>
      </c>
      <c r="B705" s="7" t="s">
        <v>41281</v>
      </c>
      <c r="C705" s="8" t="s">
        <v>23</v>
      </c>
      <c r="D705" s="9">
        <v>77.849999999999994</v>
      </c>
      <c r="E705" s="9">
        <v>27.35</v>
      </c>
      <c r="F705" s="9">
        <v>52.74</v>
      </c>
      <c r="G705" s="9"/>
    </row>
    <row r="706" spans="1:7" ht="15.75" thickBot="1" x14ac:dyDescent="0.3">
      <c r="A706" s="6"/>
      <c r="B706" s="6"/>
      <c r="C706" s="6"/>
      <c r="D706" s="6"/>
      <c r="E706" s="6"/>
      <c r="F706" s="6"/>
      <c r="G706" s="6"/>
    </row>
    <row r="707" spans="1:7" ht="15.75" thickBot="1" x14ac:dyDescent="0.3">
      <c r="A707" s="7" t="s">
        <v>41312</v>
      </c>
      <c r="B707" s="7" t="s">
        <v>41283</v>
      </c>
      <c r="C707" s="8" t="s">
        <v>23</v>
      </c>
      <c r="D707" s="9">
        <v>81.77</v>
      </c>
      <c r="E707" s="9">
        <v>26.04</v>
      </c>
      <c r="F707" s="9">
        <v>54.07</v>
      </c>
      <c r="G707" s="9"/>
    </row>
    <row r="708" spans="1:7" ht="15.75" thickBot="1" x14ac:dyDescent="0.3">
      <c r="A708" s="6"/>
      <c r="B708" s="6"/>
      <c r="C708" s="6"/>
      <c r="D708" s="6"/>
      <c r="E708" s="6"/>
      <c r="F708" s="6"/>
      <c r="G708" s="6"/>
    </row>
    <row r="709" spans="1:7" ht="15.75" thickBot="1" x14ac:dyDescent="0.3">
      <c r="A709" s="7" t="s">
        <v>41313</v>
      </c>
      <c r="B709" s="7" t="s">
        <v>41285</v>
      </c>
      <c r="C709" s="8" t="s">
        <v>23</v>
      </c>
      <c r="D709" s="9">
        <v>84.41</v>
      </c>
      <c r="E709" s="9">
        <v>25.22</v>
      </c>
      <c r="F709" s="9">
        <v>54.88</v>
      </c>
      <c r="G709" s="9"/>
    </row>
    <row r="710" spans="1:7" ht="15.75" thickBot="1" x14ac:dyDescent="0.3">
      <c r="A710" s="6"/>
      <c r="B710" s="6"/>
      <c r="C710" s="6"/>
      <c r="D710" s="6"/>
      <c r="E710" s="6"/>
      <c r="F710" s="6"/>
      <c r="G710" s="6"/>
    </row>
    <row r="711" spans="1:7" ht="15.75" thickBot="1" x14ac:dyDescent="0.3">
      <c r="A711" s="7" t="s">
        <v>41314</v>
      </c>
      <c r="B711" s="7" t="s">
        <v>41287</v>
      </c>
      <c r="C711" s="8" t="s">
        <v>23</v>
      </c>
      <c r="D711" s="9">
        <v>102.82</v>
      </c>
      <c r="E711" s="9">
        <v>20.71</v>
      </c>
      <c r="F711" s="9">
        <v>59.39</v>
      </c>
      <c r="G711" s="9"/>
    </row>
    <row r="712" spans="1:7" ht="15.75" thickBot="1" x14ac:dyDescent="0.3">
      <c r="A712" s="6"/>
      <c r="B712" s="6"/>
      <c r="C712" s="6"/>
      <c r="D712" s="6"/>
      <c r="E712" s="6"/>
      <c r="F712" s="6"/>
      <c r="G712" s="6"/>
    </row>
    <row r="713" spans="1:7" ht="15.75" thickBot="1" x14ac:dyDescent="0.3">
      <c r="A713" s="7" t="s">
        <v>41315</v>
      </c>
      <c r="B713" s="7" t="s">
        <v>41289</v>
      </c>
      <c r="C713" s="8" t="s">
        <v>23</v>
      </c>
      <c r="D713" s="9">
        <v>114.62</v>
      </c>
      <c r="E713" s="9">
        <v>18.57</v>
      </c>
      <c r="F713" s="9">
        <v>61.53</v>
      </c>
      <c r="G713" s="9"/>
    </row>
    <row r="714" spans="1:7" ht="15.75" thickBot="1" x14ac:dyDescent="0.3">
      <c r="A714" s="6"/>
      <c r="B714" s="6"/>
      <c r="C714" s="6"/>
      <c r="D714" s="6"/>
      <c r="E714" s="6"/>
      <c r="F714" s="6"/>
      <c r="G714" s="6"/>
    </row>
    <row r="715" spans="1:7" ht="15.75" thickBot="1" x14ac:dyDescent="0.3">
      <c r="A715" s="7" t="s">
        <v>41316</v>
      </c>
      <c r="B715" s="7" t="s">
        <v>41291</v>
      </c>
      <c r="C715" s="8" t="s">
        <v>23</v>
      </c>
      <c r="D715" s="9">
        <v>126.46</v>
      </c>
      <c r="E715" s="9">
        <v>16.84</v>
      </c>
      <c r="F715" s="9">
        <v>63.26</v>
      </c>
      <c r="G715" s="9"/>
    </row>
    <row r="716" spans="1:7" ht="15.75" thickBot="1" x14ac:dyDescent="0.3">
      <c r="A716" s="6"/>
      <c r="B716" s="6"/>
      <c r="C716" s="6"/>
      <c r="D716" s="6"/>
      <c r="E716" s="6"/>
      <c r="F716" s="6"/>
      <c r="G716" s="6"/>
    </row>
    <row r="717" spans="1:7" ht="15.75" thickBot="1" x14ac:dyDescent="0.3">
      <c r="A717" s="7" t="s">
        <v>41317</v>
      </c>
      <c r="B717" s="7" t="s">
        <v>41293</v>
      </c>
      <c r="C717" s="8" t="s">
        <v>23</v>
      </c>
      <c r="D717" s="9">
        <v>159.32</v>
      </c>
      <c r="E717" s="9">
        <v>13.36</v>
      </c>
      <c r="F717" s="9">
        <v>66.73</v>
      </c>
      <c r="G717" s="9"/>
    </row>
    <row r="718" spans="1:7" ht="15.75" thickBot="1" x14ac:dyDescent="0.3">
      <c r="A718" s="6"/>
      <c r="B718" s="6"/>
      <c r="C718" s="6"/>
      <c r="D718" s="6"/>
      <c r="E718" s="6"/>
      <c r="F718" s="6"/>
      <c r="G718" s="6"/>
    </row>
    <row r="719" spans="1:7" x14ac:dyDescent="0.25">
      <c r="A719" s="23" t="s">
        <v>41318</v>
      </c>
      <c r="B719" s="17" t="s">
        <v>41319</v>
      </c>
      <c r="C719" s="26"/>
      <c r="D719" s="29"/>
      <c r="E719" s="29"/>
      <c r="F719" s="29"/>
      <c r="G719" s="29"/>
    </row>
    <row r="720" spans="1:7" ht="15.75" thickBot="1" x14ac:dyDescent="0.3">
      <c r="A720" s="25"/>
      <c r="B720" s="19" t="s">
        <v>41196</v>
      </c>
      <c r="C720" s="28"/>
      <c r="D720" s="31"/>
      <c r="E720" s="31"/>
      <c r="F720" s="31"/>
      <c r="G720" s="31"/>
    </row>
    <row r="721" spans="1:7" ht="15.75" thickBot="1" x14ac:dyDescent="0.3">
      <c r="A721" s="6"/>
      <c r="B721" s="6"/>
      <c r="C721" s="6"/>
      <c r="D721" s="6"/>
      <c r="E721" s="6"/>
      <c r="F721" s="6"/>
      <c r="G721" s="6"/>
    </row>
    <row r="722" spans="1:7" ht="15.75" thickBot="1" x14ac:dyDescent="0.3">
      <c r="A722" s="7" t="s">
        <v>41320</v>
      </c>
      <c r="B722" s="7" t="s">
        <v>41321</v>
      </c>
      <c r="C722" s="8" t="s">
        <v>23</v>
      </c>
      <c r="D722" s="9">
        <v>811.89</v>
      </c>
      <c r="E722" s="9">
        <v>20.97</v>
      </c>
      <c r="F722" s="9">
        <v>59.12</v>
      </c>
      <c r="G722" s="9"/>
    </row>
    <row r="723" spans="1:7" ht="15.75" thickBot="1" x14ac:dyDescent="0.3">
      <c r="A723" s="6"/>
      <c r="B723" s="6"/>
      <c r="C723" s="6"/>
      <c r="D723" s="6"/>
      <c r="E723" s="6"/>
      <c r="F723" s="6"/>
      <c r="G723" s="6"/>
    </row>
    <row r="724" spans="1:7" ht="15.75" thickBot="1" x14ac:dyDescent="0.3">
      <c r="A724" s="7" t="s">
        <v>41322</v>
      </c>
      <c r="B724" s="7" t="s">
        <v>41323</v>
      </c>
      <c r="C724" s="8" t="s">
        <v>23</v>
      </c>
      <c r="D724" s="9">
        <v>840.82</v>
      </c>
      <c r="E724" s="9">
        <v>20.25</v>
      </c>
      <c r="F724" s="9">
        <v>59.84</v>
      </c>
      <c r="G724" s="9"/>
    </row>
    <row r="725" spans="1:7" ht="15.75" thickBot="1" x14ac:dyDescent="0.3">
      <c r="A725" s="6"/>
      <c r="B725" s="6"/>
      <c r="C725" s="6"/>
      <c r="D725" s="6"/>
      <c r="E725" s="6"/>
      <c r="F725" s="6"/>
      <c r="G725" s="6"/>
    </row>
    <row r="726" spans="1:7" ht="15.75" thickBot="1" x14ac:dyDescent="0.3">
      <c r="A726" s="7" t="s">
        <v>41324</v>
      </c>
      <c r="B726" s="7" t="s">
        <v>41325</v>
      </c>
      <c r="C726" s="8" t="s">
        <v>23</v>
      </c>
      <c r="D726" s="9" t="s">
        <v>41326</v>
      </c>
      <c r="E726" s="9">
        <v>13.98</v>
      </c>
      <c r="F726" s="9">
        <v>66.12</v>
      </c>
      <c r="G726" s="9"/>
    </row>
    <row r="727" spans="1:7" ht="15.75" thickBot="1" x14ac:dyDescent="0.3">
      <c r="A727" s="6"/>
      <c r="B727" s="6"/>
      <c r="C727" s="6"/>
      <c r="D727" s="6"/>
      <c r="E727" s="6"/>
      <c r="F727" s="6"/>
      <c r="G727" s="6"/>
    </row>
    <row r="728" spans="1:7" ht="15.75" thickBot="1" x14ac:dyDescent="0.3">
      <c r="A728" s="7" t="s">
        <v>41327</v>
      </c>
      <c r="B728" s="7" t="s">
        <v>41328</v>
      </c>
      <c r="C728" s="8" t="s">
        <v>23</v>
      </c>
      <c r="D728" s="9" t="s">
        <v>41329</v>
      </c>
      <c r="E728" s="9">
        <v>10.95</v>
      </c>
      <c r="F728" s="9">
        <v>69.150000000000006</v>
      </c>
      <c r="G728" s="9"/>
    </row>
    <row r="729" spans="1:7" ht="15.75" thickBot="1" x14ac:dyDescent="0.3">
      <c r="A729" s="6"/>
      <c r="B729" s="6"/>
      <c r="C729" s="6"/>
      <c r="D729" s="6"/>
      <c r="E729" s="6"/>
      <c r="F729" s="6"/>
      <c r="G729" s="6"/>
    </row>
    <row r="730" spans="1:7" ht="15.75" thickBot="1" x14ac:dyDescent="0.3">
      <c r="A730" s="7" t="s">
        <v>41330</v>
      </c>
      <c r="B730" s="7" t="s">
        <v>41331</v>
      </c>
      <c r="C730" s="8" t="s">
        <v>23</v>
      </c>
      <c r="D730" s="9" t="s">
        <v>41332</v>
      </c>
      <c r="E730" s="9">
        <v>10.220000000000001</v>
      </c>
      <c r="F730" s="9">
        <v>69.88</v>
      </c>
      <c r="G730" s="9"/>
    </row>
    <row r="731" spans="1:7" ht="15.75" thickBot="1" x14ac:dyDescent="0.3">
      <c r="A731" s="6"/>
      <c r="B731" s="6"/>
      <c r="C731" s="6"/>
      <c r="D731" s="6"/>
      <c r="E731" s="6"/>
      <c r="F731" s="6"/>
      <c r="G731" s="6"/>
    </row>
    <row r="732" spans="1:7" ht="15.75" thickBot="1" x14ac:dyDescent="0.3">
      <c r="A732" s="7" t="s">
        <v>41333</v>
      </c>
      <c r="B732" s="7" t="s">
        <v>41334</v>
      </c>
      <c r="C732" s="8" t="s">
        <v>23</v>
      </c>
      <c r="D732" s="9" t="s">
        <v>41335</v>
      </c>
      <c r="E732" s="9">
        <v>9.98</v>
      </c>
      <c r="F732" s="9">
        <v>70.11</v>
      </c>
      <c r="G732" s="9"/>
    </row>
    <row r="733" spans="1:7" ht="15.75" thickBot="1" x14ac:dyDescent="0.3">
      <c r="A733" s="6"/>
      <c r="B733" s="6"/>
      <c r="C733" s="6"/>
      <c r="D733" s="6"/>
      <c r="E733" s="6"/>
      <c r="F733" s="6"/>
      <c r="G733" s="6"/>
    </row>
    <row r="734" spans="1:7" x14ac:dyDescent="0.25">
      <c r="A734" s="23" t="s">
        <v>41336</v>
      </c>
      <c r="B734" s="17" t="s">
        <v>41337</v>
      </c>
      <c r="C734" s="26"/>
      <c r="D734" s="29"/>
      <c r="E734" s="29"/>
      <c r="F734" s="29"/>
      <c r="G734" s="29"/>
    </row>
    <row r="735" spans="1:7" ht="15.75" thickBot="1" x14ac:dyDescent="0.3">
      <c r="A735" s="25"/>
      <c r="B735" s="19" t="s">
        <v>41338</v>
      </c>
      <c r="C735" s="28"/>
      <c r="D735" s="31"/>
      <c r="E735" s="31"/>
      <c r="F735" s="31"/>
      <c r="G735" s="31"/>
    </row>
    <row r="736" spans="1:7" ht="15.75" thickBot="1" x14ac:dyDescent="0.3">
      <c r="A736" s="6"/>
      <c r="B736" s="6"/>
      <c r="C736" s="6"/>
      <c r="D736" s="6"/>
      <c r="E736" s="6"/>
      <c r="F736" s="6"/>
      <c r="G736" s="6"/>
    </row>
    <row r="737" spans="1:7" ht="15.75" thickBot="1" x14ac:dyDescent="0.3">
      <c r="A737" s="7" t="s">
        <v>41339</v>
      </c>
      <c r="B737" s="7" t="s">
        <v>41340</v>
      </c>
      <c r="C737" s="8" t="s">
        <v>23</v>
      </c>
      <c r="D737" s="9" t="s">
        <v>41341</v>
      </c>
      <c r="E737" s="9">
        <v>8.16</v>
      </c>
      <c r="F737" s="9">
        <v>71.94</v>
      </c>
      <c r="G737" s="9"/>
    </row>
    <row r="738" spans="1:7" ht="15.75" thickBot="1" x14ac:dyDescent="0.3">
      <c r="A738" s="6"/>
      <c r="B738" s="6"/>
      <c r="C738" s="6"/>
      <c r="D738" s="6"/>
      <c r="E738" s="6"/>
      <c r="F738" s="6"/>
      <c r="G738" s="6"/>
    </row>
    <row r="739" spans="1:7" ht="15.75" thickBot="1" x14ac:dyDescent="0.3">
      <c r="A739" s="7" t="s">
        <v>41342</v>
      </c>
      <c r="B739" s="7" t="s">
        <v>41343</v>
      </c>
      <c r="C739" s="8" t="s">
        <v>23</v>
      </c>
      <c r="D739" s="9" t="s">
        <v>41344</v>
      </c>
      <c r="E739" s="9">
        <v>7.78</v>
      </c>
      <c r="F739" s="9">
        <v>72.319999999999993</v>
      </c>
      <c r="G739" s="9"/>
    </row>
    <row r="740" spans="1:7" ht="15.75" thickBot="1" x14ac:dyDescent="0.3">
      <c r="A740" s="6"/>
      <c r="B740" s="6"/>
      <c r="C740" s="6"/>
      <c r="D740" s="6"/>
      <c r="E740" s="6"/>
      <c r="F740" s="6"/>
      <c r="G740" s="6"/>
    </row>
    <row r="741" spans="1:7" ht="15.75" thickBot="1" x14ac:dyDescent="0.3">
      <c r="A741" s="7" t="s">
        <v>41345</v>
      </c>
      <c r="B741" s="7" t="s">
        <v>41346</v>
      </c>
      <c r="C741" s="8" t="s">
        <v>23</v>
      </c>
      <c r="D741" s="9" t="s">
        <v>41347</v>
      </c>
      <c r="E741" s="9">
        <v>7.3</v>
      </c>
      <c r="F741" s="9">
        <v>72.790000000000006</v>
      </c>
      <c r="G741" s="9"/>
    </row>
    <row r="742" spans="1:7" ht="15.75" thickBot="1" x14ac:dyDescent="0.3">
      <c r="A742" s="6"/>
      <c r="B742" s="6"/>
      <c r="C742" s="6"/>
      <c r="D742" s="6"/>
      <c r="E742" s="6"/>
      <c r="F742" s="6"/>
      <c r="G742" s="6"/>
    </row>
    <row r="743" spans="1:7" ht="15.75" thickBot="1" x14ac:dyDescent="0.3">
      <c r="A743" s="7" t="s">
        <v>41348</v>
      </c>
      <c r="B743" s="7" t="s">
        <v>41349</v>
      </c>
      <c r="C743" s="8" t="s">
        <v>23</v>
      </c>
      <c r="D743" s="9" t="s">
        <v>41350</v>
      </c>
      <c r="E743" s="9">
        <v>6.74</v>
      </c>
      <c r="F743" s="9">
        <v>73.36</v>
      </c>
      <c r="G743" s="9"/>
    </row>
    <row r="744" spans="1:7" ht="15.75" thickBot="1" x14ac:dyDescent="0.3">
      <c r="A744" s="6"/>
      <c r="B744" s="6"/>
      <c r="C744" s="6"/>
      <c r="D744" s="6"/>
      <c r="E744" s="6"/>
      <c r="F744" s="6"/>
      <c r="G744" s="6"/>
    </row>
    <row r="745" spans="1:7" ht="15.75" thickBot="1" x14ac:dyDescent="0.3">
      <c r="A745" s="7" t="s">
        <v>41351</v>
      </c>
      <c r="B745" s="7" t="s">
        <v>41352</v>
      </c>
      <c r="C745" s="8" t="s">
        <v>23</v>
      </c>
      <c r="D745" s="9" t="s">
        <v>41353</v>
      </c>
      <c r="E745" s="9">
        <v>6.27</v>
      </c>
      <c r="F745" s="9">
        <v>73.83</v>
      </c>
      <c r="G745" s="9"/>
    </row>
    <row r="746" spans="1:7" ht="15.75" thickBot="1" x14ac:dyDescent="0.3">
      <c r="A746" s="6"/>
      <c r="B746" s="6"/>
      <c r="C746" s="6"/>
      <c r="D746" s="6"/>
      <c r="E746" s="6"/>
      <c r="F746" s="6"/>
      <c r="G746" s="6"/>
    </row>
    <row r="747" spans="1:7" x14ac:dyDescent="0.25">
      <c r="A747" s="23" t="s">
        <v>41354</v>
      </c>
      <c r="B747" s="17" t="s">
        <v>41355</v>
      </c>
      <c r="C747" s="26"/>
      <c r="D747" s="29"/>
      <c r="E747" s="29"/>
      <c r="F747" s="29"/>
      <c r="G747" s="29"/>
    </row>
    <row r="748" spans="1:7" ht="15.75" thickBot="1" x14ac:dyDescent="0.3">
      <c r="A748" s="25"/>
      <c r="B748" s="19" t="s">
        <v>41356</v>
      </c>
      <c r="C748" s="28"/>
      <c r="D748" s="31"/>
      <c r="E748" s="31"/>
      <c r="F748" s="31"/>
      <c r="G748" s="31"/>
    </row>
    <row r="749" spans="1:7" ht="15.75" thickBot="1" x14ac:dyDescent="0.3">
      <c r="A749" s="6"/>
      <c r="B749" s="6"/>
      <c r="C749" s="6"/>
      <c r="D749" s="6"/>
      <c r="E749" s="6"/>
      <c r="F749" s="6"/>
      <c r="G749" s="6"/>
    </row>
    <row r="750" spans="1:7" ht="15.75" thickBot="1" x14ac:dyDescent="0.3">
      <c r="A750" s="7" t="s">
        <v>41357</v>
      </c>
      <c r="B750" s="7" t="s">
        <v>34920</v>
      </c>
      <c r="C750" s="8" t="s">
        <v>23</v>
      </c>
      <c r="D750" s="9" t="s">
        <v>41358</v>
      </c>
      <c r="E750" s="9">
        <v>11.54</v>
      </c>
      <c r="F750" s="9">
        <v>68.56</v>
      </c>
      <c r="G750" s="9"/>
    </row>
    <row r="751" spans="1:7" ht="15.75" thickBot="1" x14ac:dyDescent="0.3">
      <c r="A751" s="6"/>
      <c r="B751" s="6"/>
      <c r="C751" s="6"/>
      <c r="D751" s="6"/>
      <c r="E751" s="6"/>
      <c r="F751" s="6"/>
      <c r="G751" s="6"/>
    </row>
    <row r="752" spans="1:7" ht="15.75" thickBot="1" x14ac:dyDescent="0.3">
      <c r="A752" s="7" t="s">
        <v>41359</v>
      </c>
      <c r="B752" s="7" t="s">
        <v>41360</v>
      </c>
      <c r="C752" s="8" t="s">
        <v>23</v>
      </c>
      <c r="D752" s="9" t="s">
        <v>41361</v>
      </c>
      <c r="E752" s="9">
        <v>11.28</v>
      </c>
      <c r="F752" s="9">
        <v>68.81</v>
      </c>
      <c r="G752" s="9"/>
    </row>
    <row r="753" spans="1:7" ht="15.75" thickBot="1" x14ac:dyDescent="0.3">
      <c r="A753" s="6"/>
      <c r="B753" s="6"/>
      <c r="C753" s="6"/>
      <c r="D753" s="6"/>
      <c r="E753" s="6"/>
      <c r="F753" s="6"/>
      <c r="G753" s="6"/>
    </row>
    <row r="754" spans="1:7" ht="15.75" thickBot="1" x14ac:dyDescent="0.3">
      <c r="A754" s="7" t="s">
        <v>41362</v>
      </c>
      <c r="B754" s="7" t="s">
        <v>41363</v>
      </c>
      <c r="C754" s="8" t="s">
        <v>23</v>
      </c>
      <c r="D754" s="9" t="s">
        <v>41364</v>
      </c>
      <c r="E754" s="9">
        <v>10.79</v>
      </c>
      <c r="F754" s="9">
        <v>69.3</v>
      </c>
      <c r="G754" s="9"/>
    </row>
    <row r="755" spans="1:7" ht="15.75" thickBot="1" x14ac:dyDescent="0.3">
      <c r="A755" s="6"/>
      <c r="B755" s="6"/>
      <c r="C755" s="6"/>
      <c r="D755" s="6"/>
      <c r="E755" s="6"/>
      <c r="F755" s="6"/>
      <c r="G755" s="6"/>
    </row>
    <row r="756" spans="1:7" ht="15.75" thickBot="1" x14ac:dyDescent="0.3">
      <c r="A756" s="7" t="s">
        <v>41365</v>
      </c>
      <c r="B756" s="7" t="s">
        <v>41366</v>
      </c>
      <c r="C756" s="8" t="s">
        <v>23</v>
      </c>
      <c r="D756" s="9" t="s">
        <v>41367</v>
      </c>
      <c r="E756" s="9">
        <v>10.16</v>
      </c>
      <c r="F756" s="9">
        <v>69.930000000000007</v>
      </c>
      <c r="G756" s="9"/>
    </row>
    <row r="757" spans="1:7" ht="15.75" thickBot="1" x14ac:dyDescent="0.3">
      <c r="A757" s="6"/>
      <c r="B757" s="6"/>
      <c r="C757" s="6"/>
      <c r="D757" s="6"/>
      <c r="E757" s="6"/>
      <c r="F757" s="6"/>
      <c r="G757" s="6"/>
    </row>
    <row r="758" spans="1:7" ht="15.75" thickBot="1" x14ac:dyDescent="0.3">
      <c r="A758" s="7" t="s">
        <v>41368</v>
      </c>
      <c r="B758" s="7" t="s">
        <v>41369</v>
      </c>
      <c r="C758" s="8" t="s">
        <v>23</v>
      </c>
      <c r="D758" s="9" t="s">
        <v>41370</v>
      </c>
      <c r="E758" s="9">
        <v>9.26</v>
      </c>
      <c r="F758" s="9">
        <v>70.84</v>
      </c>
      <c r="G758" s="9"/>
    </row>
    <row r="759" spans="1:7" ht="15.75" thickBot="1" x14ac:dyDescent="0.3">
      <c r="A759" s="6"/>
      <c r="B759" s="6"/>
      <c r="C759" s="6"/>
      <c r="D759" s="6"/>
      <c r="E759" s="6"/>
      <c r="F759" s="6"/>
      <c r="G759" s="6"/>
    </row>
    <row r="760" spans="1:7" ht="15.75" thickBot="1" x14ac:dyDescent="0.3">
      <c r="A760" s="7" t="s">
        <v>41371</v>
      </c>
      <c r="B760" s="7" t="s">
        <v>41372</v>
      </c>
      <c r="C760" s="8" t="s">
        <v>23</v>
      </c>
      <c r="D760" s="9" t="s">
        <v>41373</v>
      </c>
      <c r="E760" s="9">
        <v>7.94</v>
      </c>
      <c r="F760" s="9">
        <v>72.150000000000006</v>
      </c>
      <c r="G760" s="9"/>
    </row>
    <row r="761" spans="1:7" ht="15.75" thickBot="1" x14ac:dyDescent="0.3">
      <c r="A761" s="6"/>
      <c r="B761" s="6"/>
      <c r="C761" s="6"/>
      <c r="D761" s="6"/>
      <c r="E761" s="6"/>
      <c r="F761" s="6"/>
      <c r="G761" s="6"/>
    </row>
    <row r="762" spans="1:7" ht="15.75" thickBot="1" x14ac:dyDescent="0.3">
      <c r="A762" s="7" t="s">
        <v>41374</v>
      </c>
      <c r="B762" s="7" t="s">
        <v>41375</v>
      </c>
      <c r="C762" s="8" t="s">
        <v>23</v>
      </c>
      <c r="D762" s="9" t="s">
        <v>41376</v>
      </c>
      <c r="E762" s="9">
        <v>6.26</v>
      </c>
      <c r="F762" s="9">
        <v>73.84</v>
      </c>
      <c r="G762" s="9"/>
    </row>
    <row r="763" spans="1:7" ht="15.75" thickBot="1" x14ac:dyDescent="0.3">
      <c r="A763" s="6"/>
      <c r="B763" s="6"/>
      <c r="C763" s="6"/>
      <c r="D763" s="6"/>
      <c r="E763" s="6"/>
      <c r="F763" s="6"/>
      <c r="G763" s="6"/>
    </row>
    <row r="764" spans="1:7" ht="15.75" thickBot="1" x14ac:dyDescent="0.3">
      <c r="A764" s="7" t="s">
        <v>41377</v>
      </c>
      <c r="B764" s="7" t="s">
        <v>41378</v>
      </c>
      <c r="C764" s="8"/>
      <c r="D764" s="9"/>
      <c r="E764" s="9"/>
      <c r="F764" s="9"/>
      <c r="G764" s="9"/>
    </row>
    <row r="765" spans="1:7" ht="15.75" thickBot="1" x14ac:dyDescent="0.3">
      <c r="A765" s="6"/>
      <c r="B765" s="6"/>
      <c r="C765" s="6"/>
      <c r="D765" s="6"/>
      <c r="E765" s="6"/>
      <c r="F765" s="6"/>
      <c r="G765" s="6"/>
    </row>
    <row r="766" spans="1:7" ht="24.75" x14ac:dyDescent="0.25">
      <c r="A766" s="23" t="s">
        <v>41379</v>
      </c>
      <c r="B766" s="17" t="s">
        <v>41380</v>
      </c>
      <c r="C766" s="26"/>
      <c r="D766" s="29"/>
      <c r="E766" s="29"/>
      <c r="F766" s="29"/>
      <c r="G766" s="29"/>
    </row>
    <row r="767" spans="1:7" ht="15.75" thickBot="1" x14ac:dyDescent="0.3">
      <c r="A767" s="25"/>
      <c r="B767" s="19" t="s">
        <v>41381</v>
      </c>
      <c r="C767" s="28"/>
      <c r="D767" s="31"/>
      <c r="E767" s="31"/>
      <c r="F767" s="31"/>
      <c r="G767" s="31"/>
    </row>
    <row r="768" spans="1:7" ht="15.75" thickBot="1" x14ac:dyDescent="0.3">
      <c r="A768" s="6"/>
      <c r="B768" s="6"/>
      <c r="C768" s="6"/>
      <c r="D768" s="6"/>
      <c r="E768" s="6"/>
      <c r="F768" s="6"/>
      <c r="G768" s="6"/>
    </row>
    <row r="769" spans="1:7" ht="15.75" thickBot="1" x14ac:dyDescent="0.3">
      <c r="A769" s="7" t="s">
        <v>41382</v>
      </c>
      <c r="B769" s="7" t="s">
        <v>41383</v>
      </c>
      <c r="C769" s="8" t="s">
        <v>114</v>
      </c>
      <c r="D769" s="9">
        <v>81.77</v>
      </c>
      <c r="E769" s="9">
        <v>26.04</v>
      </c>
      <c r="F769" s="9">
        <v>54.07</v>
      </c>
      <c r="G769" s="9"/>
    </row>
    <row r="770" spans="1:7" ht="15.75" thickBot="1" x14ac:dyDescent="0.3">
      <c r="A770" s="6"/>
      <c r="B770" s="6"/>
      <c r="C770" s="6"/>
      <c r="D770" s="6"/>
      <c r="E770" s="6"/>
      <c r="F770" s="6"/>
      <c r="G770" s="6"/>
    </row>
    <row r="771" spans="1:7" ht="15.75" thickBot="1" x14ac:dyDescent="0.3">
      <c r="A771" s="7" t="s">
        <v>41384</v>
      </c>
      <c r="B771" s="7" t="s">
        <v>41385</v>
      </c>
      <c r="C771" s="8" t="s">
        <v>114</v>
      </c>
      <c r="D771" s="9">
        <v>97.59</v>
      </c>
      <c r="E771" s="9">
        <v>26.17</v>
      </c>
      <c r="F771" s="9">
        <v>53.93</v>
      </c>
      <c r="G771" s="9"/>
    </row>
    <row r="772" spans="1:7" ht="15.75" thickBot="1" x14ac:dyDescent="0.3">
      <c r="A772" s="6"/>
      <c r="B772" s="6"/>
      <c r="C772" s="6"/>
      <c r="D772" s="6"/>
      <c r="E772" s="6"/>
      <c r="F772" s="6"/>
      <c r="G772" s="6"/>
    </row>
    <row r="773" spans="1:7" ht="15.75" thickBot="1" x14ac:dyDescent="0.3">
      <c r="A773" s="7" t="s">
        <v>41386</v>
      </c>
      <c r="B773" s="7" t="s">
        <v>41387</v>
      </c>
      <c r="C773" s="8" t="s">
        <v>114</v>
      </c>
      <c r="D773" s="9">
        <v>112.11</v>
      </c>
      <c r="E773" s="9">
        <v>26.58</v>
      </c>
      <c r="F773" s="9">
        <v>53.52</v>
      </c>
      <c r="G773" s="9"/>
    </row>
    <row r="774" spans="1:7" ht="15.75" thickBot="1" x14ac:dyDescent="0.3">
      <c r="A774" s="6"/>
      <c r="B774" s="6"/>
      <c r="C774" s="6"/>
      <c r="D774" s="6"/>
      <c r="E774" s="6"/>
      <c r="F774" s="6"/>
      <c r="G774" s="6"/>
    </row>
    <row r="775" spans="1:7" ht="15.75" thickBot="1" x14ac:dyDescent="0.3">
      <c r="A775" s="7" t="s">
        <v>41388</v>
      </c>
      <c r="B775" s="7" t="s">
        <v>41389</v>
      </c>
      <c r="C775" s="8" t="s">
        <v>114</v>
      </c>
      <c r="D775" s="9">
        <v>130.56</v>
      </c>
      <c r="E775" s="9">
        <v>26.08</v>
      </c>
      <c r="F775" s="9">
        <v>54.01</v>
      </c>
      <c r="G775" s="9"/>
    </row>
    <row r="776" spans="1:7" ht="15.75" thickBot="1" x14ac:dyDescent="0.3">
      <c r="A776" s="6"/>
      <c r="B776" s="6"/>
      <c r="C776" s="6"/>
      <c r="D776" s="6"/>
      <c r="E776" s="6"/>
      <c r="F776" s="6"/>
      <c r="G776" s="6"/>
    </row>
    <row r="777" spans="1:7" ht="15.75" thickBot="1" x14ac:dyDescent="0.3">
      <c r="A777" s="7" t="s">
        <v>41390</v>
      </c>
      <c r="B777" s="7" t="s">
        <v>41391</v>
      </c>
      <c r="C777" s="8" t="s">
        <v>114</v>
      </c>
      <c r="D777" s="9">
        <v>147.72</v>
      </c>
      <c r="E777" s="9">
        <v>25.94</v>
      </c>
      <c r="F777" s="9">
        <v>54.16</v>
      </c>
      <c r="G777" s="9"/>
    </row>
    <row r="778" spans="1:7" ht="15.75" thickBot="1" x14ac:dyDescent="0.3">
      <c r="A778" s="6"/>
      <c r="B778" s="6"/>
      <c r="C778" s="6"/>
      <c r="D778" s="6"/>
      <c r="E778" s="6"/>
      <c r="F778" s="6"/>
      <c r="G778" s="6"/>
    </row>
    <row r="779" spans="1:7" ht="24.75" x14ac:dyDescent="0.25">
      <c r="A779" s="23" t="s">
        <v>41392</v>
      </c>
      <c r="B779" s="17" t="s">
        <v>41393</v>
      </c>
      <c r="C779" s="26"/>
      <c r="D779" s="29"/>
      <c r="E779" s="29"/>
      <c r="F779" s="29"/>
      <c r="G779" s="29"/>
    </row>
    <row r="780" spans="1:7" ht="15.75" thickBot="1" x14ac:dyDescent="0.3">
      <c r="A780" s="25"/>
      <c r="B780" s="19" t="s">
        <v>41394</v>
      </c>
      <c r="C780" s="28"/>
      <c r="D780" s="31"/>
      <c r="E780" s="31"/>
      <c r="F780" s="31"/>
      <c r="G780" s="31"/>
    </row>
    <row r="781" spans="1:7" ht="15.75" thickBot="1" x14ac:dyDescent="0.3">
      <c r="A781" s="6"/>
      <c r="B781" s="6"/>
      <c r="C781" s="6"/>
      <c r="D781" s="6"/>
      <c r="E781" s="6"/>
      <c r="F781" s="6"/>
      <c r="G781" s="6"/>
    </row>
    <row r="782" spans="1:7" ht="15.75" thickBot="1" x14ac:dyDescent="0.3">
      <c r="A782" s="7" t="s">
        <v>41395</v>
      </c>
      <c r="B782" s="7" t="s">
        <v>41396</v>
      </c>
      <c r="C782" s="8" t="s">
        <v>48</v>
      </c>
      <c r="D782" s="9">
        <v>112.11</v>
      </c>
      <c r="E782" s="9">
        <v>26.58</v>
      </c>
      <c r="F782" s="9">
        <v>53.52</v>
      </c>
      <c r="G782" s="9"/>
    </row>
    <row r="783" spans="1:7" ht="15.75" thickBot="1" x14ac:dyDescent="0.3">
      <c r="A783" s="6"/>
      <c r="B783" s="6"/>
      <c r="C783" s="6"/>
      <c r="D783" s="6"/>
      <c r="E783" s="6"/>
      <c r="F783" s="6"/>
      <c r="G783" s="6"/>
    </row>
    <row r="784" spans="1:7" ht="15.75" thickBot="1" x14ac:dyDescent="0.3">
      <c r="A784" s="7" t="s">
        <v>41397</v>
      </c>
      <c r="B784" s="7" t="s">
        <v>41398</v>
      </c>
      <c r="C784" s="8" t="s">
        <v>48</v>
      </c>
      <c r="D784" s="9">
        <v>123.99</v>
      </c>
      <c r="E784" s="9">
        <v>27.46</v>
      </c>
      <c r="F784" s="9">
        <v>52.63</v>
      </c>
      <c r="G784" s="9"/>
    </row>
    <row r="785" spans="1:7" ht="15.75" thickBot="1" x14ac:dyDescent="0.3">
      <c r="A785" s="6"/>
      <c r="B785" s="6"/>
      <c r="C785" s="6"/>
      <c r="D785" s="6"/>
      <c r="E785" s="6"/>
      <c r="F785" s="6"/>
      <c r="G785" s="6"/>
    </row>
    <row r="786" spans="1:7" ht="15.75" thickBot="1" x14ac:dyDescent="0.3">
      <c r="A786" s="7" t="s">
        <v>41399</v>
      </c>
      <c r="B786" s="7" t="s">
        <v>41400</v>
      </c>
      <c r="C786" s="8" t="s">
        <v>48</v>
      </c>
      <c r="D786" s="9">
        <v>113.44</v>
      </c>
      <c r="E786" s="9">
        <v>26.27</v>
      </c>
      <c r="F786" s="9">
        <v>53.83</v>
      </c>
      <c r="G786" s="9"/>
    </row>
    <row r="787" spans="1:7" ht="15.75" thickBot="1" x14ac:dyDescent="0.3">
      <c r="A787" s="6"/>
      <c r="B787" s="6"/>
      <c r="C787" s="6"/>
      <c r="D787" s="6"/>
      <c r="E787" s="6"/>
      <c r="F787" s="6"/>
      <c r="G787" s="6"/>
    </row>
    <row r="788" spans="1:7" ht="15.75" thickBot="1" x14ac:dyDescent="0.3">
      <c r="A788" s="7" t="s">
        <v>41401</v>
      </c>
      <c r="B788" s="7" t="s">
        <v>41402</v>
      </c>
      <c r="C788" s="8" t="s">
        <v>48</v>
      </c>
      <c r="D788" s="9">
        <v>100.9</v>
      </c>
      <c r="E788" s="9">
        <v>26.58</v>
      </c>
      <c r="F788" s="9">
        <v>53.52</v>
      </c>
      <c r="G788" s="9"/>
    </row>
    <row r="789" spans="1:7" ht="15.75" thickBot="1" x14ac:dyDescent="0.3">
      <c r="A789" s="6"/>
      <c r="B789" s="6"/>
      <c r="C789" s="6"/>
      <c r="D789" s="6"/>
      <c r="E789" s="6"/>
      <c r="F789" s="6"/>
      <c r="G789" s="6"/>
    </row>
    <row r="790" spans="1:7" ht="15.75" thickBot="1" x14ac:dyDescent="0.3">
      <c r="A790" s="7" t="s">
        <v>41403</v>
      </c>
      <c r="B790" s="7" t="s">
        <v>41404</v>
      </c>
      <c r="C790" s="8" t="s">
        <v>48</v>
      </c>
      <c r="D790" s="9">
        <v>111.61</v>
      </c>
      <c r="E790" s="9">
        <v>27.46</v>
      </c>
      <c r="F790" s="9">
        <v>52.63</v>
      </c>
      <c r="G790" s="9"/>
    </row>
    <row r="791" spans="1:7" ht="15.75" thickBot="1" x14ac:dyDescent="0.3">
      <c r="A791" s="6"/>
      <c r="B791" s="6"/>
      <c r="C791" s="6"/>
      <c r="D791" s="6"/>
      <c r="E791" s="6"/>
      <c r="F791" s="6"/>
      <c r="G791" s="6"/>
    </row>
    <row r="792" spans="1:7" ht="15.75" thickBot="1" x14ac:dyDescent="0.3">
      <c r="A792" s="7" t="s">
        <v>41405</v>
      </c>
      <c r="B792" s="7" t="s">
        <v>41406</v>
      </c>
      <c r="C792" s="8" t="s">
        <v>48</v>
      </c>
      <c r="D792" s="9">
        <v>100.9</v>
      </c>
      <c r="E792" s="9">
        <v>26.58</v>
      </c>
      <c r="F792" s="9">
        <v>53.52</v>
      </c>
      <c r="G792" s="9"/>
    </row>
    <row r="793" spans="1:7" ht="15.75" thickBot="1" x14ac:dyDescent="0.3">
      <c r="A793" s="6"/>
      <c r="B793" s="6"/>
      <c r="C793" s="6"/>
      <c r="D793" s="6"/>
      <c r="E793" s="6"/>
      <c r="F793" s="6"/>
      <c r="G793" s="6"/>
    </row>
    <row r="794" spans="1:7" ht="15.75" thickBot="1" x14ac:dyDescent="0.3">
      <c r="A794" s="7" t="s">
        <v>41407</v>
      </c>
      <c r="B794" s="7" t="s">
        <v>41408</v>
      </c>
      <c r="C794" s="8"/>
      <c r="D794" s="9"/>
      <c r="E794" s="9"/>
      <c r="F794" s="9"/>
      <c r="G794" s="9"/>
    </row>
    <row r="795" spans="1:7" ht="15.75" thickBot="1" x14ac:dyDescent="0.3">
      <c r="A795" s="6"/>
      <c r="B795" s="6"/>
      <c r="C795" s="6"/>
      <c r="D795" s="6"/>
      <c r="E795" s="6"/>
      <c r="F795" s="6"/>
      <c r="G795" s="6"/>
    </row>
    <row r="796" spans="1:7" ht="24.75" x14ac:dyDescent="0.25">
      <c r="A796" s="23" t="s">
        <v>41409</v>
      </c>
      <c r="B796" s="17" t="s">
        <v>41410</v>
      </c>
      <c r="C796" s="26"/>
      <c r="D796" s="29"/>
      <c r="E796" s="29"/>
      <c r="F796" s="29"/>
      <c r="G796" s="29"/>
    </row>
    <row r="797" spans="1:7" ht="15.75" thickBot="1" x14ac:dyDescent="0.3">
      <c r="A797" s="25"/>
      <c r="B797" s="19" t="s">
        <v>41411</v>
      </c>
      <c r="C797" s="28"/>
      <c r="D797" s="31"/>
      <c r="E797" s="31"/>
      <c r="F797" s="31"/>
      <c r="G797" s="31"/>
    </row>
    <row r="798" spans="1:7" ht="15.75" thickBot="1" x14ac:dyDescent="0.3">
      <c r="A798" s="6"/>
      <c r="B798" s="6"/>
      <c r="C798" s="6"/>
      <c r="D798" s="6"/>
      <c r="E798" s="6"/>
      <c r="F798" s="6"/>
      <c r="G798" s="6"/>
    </row>
    <row r="799" spans="1:7" ht="15.75" thickBot="1" x14ac:dyDescent="0.3">
      <c r="A799" s="7" t="s">
        <v>41412</v>
      </c>
      <c r="B799" s="7" t="s">
        <v>41413</v>
      </c>
      <c r="C799" s="8" t="s">
        <v>48</v>
      </c>
      <c r="D799" s="9">
        <v>40.81</v>
      </c>
      <c r="E799" s="9">
        <v>31.29</v>
      </c>
      <c r="F799" s="9">
        <v>48.81</v>
      </c>
      <c r="G799" s="9"/>
    </row>
    <row r="800" spans="1:7" ht="15.75" thickBot="1" x14ac:dyDescent="0.3">
      <c r="A800" s="6"/>
      <c r="B800" s="6"/>
      <c r="C800" s="6"/>
      <c r="D800" s="6"/>
      <c r="E800" s="6"/>
      <c r="F800" s="6"/>
      <c r="G800" s="6"/>
    </row>
    <row r="801" spans="1:7" ht="15.75" thickBot="1" x14ac:dyDescent="0.3">
      <c r="A801" s="7" t="s">
        <v>41414</v>
      </c>
      <c r="B801" s="7" t="s">
        <v>41415</v>
      </c>
      <c r="C801" s="8" t="s">
        <v>48</v>
      </c>
      <c r="D801" s="9">
        <v>36.53</v>
      </c>
      <c r="E801" s="9">
        <v>34.96</v>
      </c>
      <c r="F801" s="9">
        <v>45.14</v>
      </c>
      <c r="G801" s="9"/>
    </row>
    <row r="802" spans="1:7" ht="15.75" thickBot="1" x14ac:dyDescent="0.3">
      <c r="A802" s="6"/>
      <c r="B802" s="6"/>
      <c r="C802" s="6"/>
      <c r="D802" s="6"/>
      <c r="E802" s="6"/>
      <c r="F802" s="6"/>
      <c r="G802" s="6"/>
    </row>
    <row r="803" spans="1:7" ht="15.75" thickBot="1" x14ac:dyDescent="0.3">
      <c r="A803" s="7" t="s">
        <v>41416</v>
      </c>
      <c r="B803" s="7" t="s">
        <v>41417</v>
      </c>
      <c r="C803" s="8" t="s">
        <v>48</v>
      </c>
      <c r="D803" s="9">
        <v>33.97</v>
      </c>
      <c r="E803" s="9">
        <v>37.590000000000003</v>
      </c>
      <c r="F803" s="9">
        <v>42.51</v>
      </c>
      <c r="G803" s="9"/>
    </row>
    <row r="804" spans="1:7" ht="15.75" thickBot="1" x14ac:dyDescent="0.3">
      <c r="A804" s="6"/>
      <c r="B804" s="6"/>
      <c r="C804" s="6"/>
      <c r="D804" s="6"/>
      <c r="E804" s="6"/>
      <c r="F804" s="6"/>
      <c r="G804" s="6"/>
    </row>
    <row r="805" spans="1:7" ht="15.75" thickBot="1" x14ac:dyDescent="0.3">
      <c r="A805" s="7" t="s">
        <v>41418</v>
      </c>
      <c r="B805" s="7" t="s">
        <v>41419</v>
      </c>
      <c r="C805" s="8" t="s">
        <v>48</v>
      </c>
      <c r="D805" s="9">
        <v>32.11</v>
      </c>
      <c r="E805" s="9">
        <v>39.770000000000003</v>
      </c>
      <c r="F805" s="9">
        <v>40.33</v>
      </c>
      <c r="G805" s="9"/>
    </row>
    <row r="806" spans="1:7" ht="15.75" thickBot="1" x14ac:dyDescent="0.3">
      <c r="A806" s="6"/>
      <c r="B806" s="6"/>
      <c r="C806" s="6"/>
      <c r="D806" s="6"/>
      <c r="E806" s="6"/>
      <c r="F806" s="6"/>
      <c r="G806" s="6"/>
    </row>
    <row r="807" spans="1:7" ht="15.75" thickBot="1" x14ac:dyDescent="0.3">
      <c r="A807" s="7" t="s">
        <v>41420</v>
      </c>
      <c r="B807" s="7" t="s">
        <v>41421</v>
      </c>
      <c r="C807" s="8" t="s">
        <v>48</v>
      </c>
      <c r="D807" s="9">
        <v>17.39</v>
      </c>
      <c r="E807" s="9">
        <v>36.75</v>
      </c>
      <c r="F807" s="9">
        <v>43.36</v>
      </c>
      <c r="G807" s="9"/>
    </row>
    <row r="808" spans="1:7" ht="15.75" thickBot="1" x14ac:dyDescent="0.3">
      <c r="A808" s="6"/>
      <c r="B808" s="6"/>
      <c r="C808" s="6"/>
      <c r="D808" s="6"/>
      <c r="E808" s="6"/>
      <c r="F808" s="6"/>
      <c r="G808" s="6"/>
    </row>
    <row r="809" spans="1:7" ht="24.75" x14ac:dyDescent="0.25">
      <c r="A809" s="23" t="s">
        <v>41422</v>
      </c>
      <c r="B809" s="17" t="s">
        <v>41423</v>
      </c>
      <c r="C809" s="26"/>
      <c r="D809" s="29"/>
      <c r="E809" s="29"/>
      <c r="F809" s="29"/>
      <c r="G809" s="29"/>
    </row>
    <row r="810" spans="1:7" ht="15.75" thickBot="1" x14ac:dyDescent="0.3">
      <c r="A810" s="25"/>
      <c r="B810" s="19" t="s">
        <v>41424</v>
      </c>
      <c r="C810" s="28"/>
      <c r="D810" s="31"/>
      <c r="E810" s="31"/>
      <c r="F810" s="31"/>
      <c r="G810" s="31"/>
    </row>
    <row r="811" spans="1:7" ht="15.75" thickBot="1" x14ac:dyDescent="0.3">
      <c r="A811" s="6"/>
      <c r="B811" s="6"/>
      <c r="C811" s="6"/>
      <c r="D811" s="6"/>
      <c r="E811" s="6"/>
      <c r="F811" s="6"/>
      <c r="G811" s="6"/>
    </row>
    <row r="812" spans="1:7" ht="15.75" thickBot="1" x14ac:dyDescent="0.3">
      <c r="A812" s="7" t="s">
        <v>41425</v>
      </c>
      <c r="B812" s="7" t="s">
        <v>41413</v>
      </c>
      <c r="C812" s="8" t="s">
        <v>48</v>
      </c>
      <c r="D812" s="9">
        <v>43.44</v>
      </c>
      <c r="E812" s="9">
        <v>29.4</v>
      </c>
      <c r="F812" s="9">
        <v>50.69</v>
      </c>
      <c r="G812" s="9"/>
    </row>
    <row r="813" spans="1:7" ht="15.75" thickBot="1" x14ac:dyDescent="0.3">
      <c r="A813" s="6"/>
      <c r="B813" s="6"/>
      <c r="C813" s="6"/>
      <c r="D813" s="6"/>
      <c r="E813" s="6"/>
      <c r="F813" s="6"/>
      <c r="G813" s="6"/>
    </row>
    <row r="814" spans="1:7" ht="15.75" thickBot="1" x14ac:dyDescent="0.3">
      <c r="A814" s="7" t="s">
        <v>41426</v>
      </c>
      <c r="B814" s="7" t="s">
        <v>41415</v>
      </c>
      <c r="C814" s="8" t="s">
        <v>48</v>
      </c>
      <c r="D814" s="9">
        <v>36.53</v>
      </c>
      <c r="E814" s="9">
        <v>34.96</v>
      </c>
      <c r="F814" s="9">
        <v>45.14</v>
      </c>
      <c r="G814" s="9"/>
    </row>
    <row r="815" spans="1:7" ht="15.75" thickBot="1" x14ac:dyDescent="0.3">
      <c r="A815" s="6"/>
      <c r="B815" s="6"/>
      <c r="C815" s="6"/>
      <c r="D815" s="6"/>
      <c r="E815" s="6"/>
      <c r="F815" s="6"/>
      <c r="G815" s="6"/>
    </row>
    <row r="816" spans="1:7" ht="15.75" thickBot="1" x14ac:dyDescent="0.3">
      <c r="A816" s="7" t="s">
        <v>41427</v>
      </c>
      <c r="B816" s="7" t="s">
        <v>41417</v>
      </c>
      <c r="C816" s="8" t="s">
        <v>48</v>
      </c>
      <c r="D816" s="9">
        <v>33.97</v>
      </c>
      <c r="E816" s="9">
        <v>37.590000000000003</v>
      </c>
      <c r="F816" s="9">
        <v>42.51</v>
      </c>
      <c r="G816" s="9"/>
    </row>
    <row r="817" spans="1:7" ht="15.75" thickBot="1" x14ac:dyDescent="0.3">
      <c r="A817" s="6"/>
      <c r="B817" s="6"/>
      <c r="C817" s="6"/>
      <c r="D817" s="6"/>
      <c r="E817" s="6"/>
      <c r="F817" s="6"/>
      <c r="G817" s="6"/>
    </row>
    <row r="818" spans="1:7" ht="15.75" thickBot="1" x14ac:dyDescent="0.3">
      <c r="A818" s="7" t="s">
        <v>41428</v>
      </c>
      <c r="B818" s="7" t="s">
        <v>41419</v>
      </c>
      <c r="C818" s="8" t="s">
        <v>48</v>
      </c>
      <c r="D818" s="9">
        <v>32.11</v>
      </c>
      <c r="E818" s="9">
        <v>39.770000000000003</v>
      </c>
      <c r="F818" s="9">
        <v>40.33</v>
      </c>
      <c r="G818" s="9"/>
    </row>
    <row r="819" spans="1:7" ht="15.75" thickBot="1" x14ac:dyDescent="0.3">
      <c r="A819" s="6"/>
      <c r="B819" s="6"/>
      <c r="C819" s="6"/>
      <c r="D819" s="6"/>
      <c r="E819" s="6"/>
      <c r="F819" s="6"/>
      <c r="G819" s="6"/>
    </row>
    <row r="820" spans="1:7" ht="15.75" thickBot="1" x14ac:dyDescent="0.3">
      <c r="A820" s="7" t="s">
        <v>41429</v>
      </c>
      <c r="B820" s="7" t="s">
        <v>41421</v>
      </c>
      <c r="C820" s="8" t="s">
        <v>48</v>
      </c>
      <c r="D820" s="9">
        <v>20</v>
      </c>
      <c r="E820" s="9">
        <v>31.95</v>
      </c>
      <c r="F820" s="9">
        <v>48.15</v>
      </c>
      <c r="G820" s="9"/>
    </row>
    <row r="821" spans="1:7" ht="15.75" thickBot="1" x14ac:dyDescent="0.3">
      <c r="A821" s="6"/>
      <c r="B821" s="6"/>
      <c r="C821" s="6"/>
      <c r="D821" s="6"/>
      <c r="E821" s="6"/>
      <c r="F821" s="6"/>
      <c r="G821" s="6"/>
    </row>
    <row r="822" spans="1:7" ht="24.75" x14ac:dyDescent="0.25">
      <c r="A822" s="23" t="s">
        <v>41430</v>
      </c>
      <c r="B822" s="17" t="s">
        <v>41431</v>
      </c>
      <c r="C822" s="26"/>
      <c r="D822" s="29"/>
      <c r="E822" s="29"/>
      <c r="F822" s="29"/>
      <c r="G822" s="29"/>
    </row>
    <row r="823" spans="1:7" ht="15.75" thickBot="1" x14ac:dyDescent="0.3">
      <c r="A823" s="25"/>
      <c r="B823" s="19" t="s">
        <v>41424</v>
      </c>
      <c r="C823" s="28"/>
      <c r="D823" s="31"/>
      <c r="E823" s="31"/>
      <c r="F823" s="31"/>
      <c r="G823" s="31"/>
    </row>
    <row r="824" spans="1:7" ht="15.75" thickBot="1" x14ac:dyDescent="0.3">
      <c r="A824" s="6"/>
      <c r="B824" s="6"/>
      <c r="C824" s="6"/>
      <c r="D824" s="6"/>
      <c r="E824" s="6"/>
      <c r="F824" s="6"/>
      <c r="G824" s="6"/>
    </row>
    <row r="825" spans="1:7" ht="15.75" thickBot="1" x14ac:dyDescent="0.3">
      <c r="A825" s="7" t="s">
        <v>41432</v>
      </c>
      <c r="B825" s="7" t="s">
        <v>41433</v>
      </c>
      <c r="C825" s="8" t="s">
        <v>48</v>
      </c>
      <c r="D825" s="9">
        <v>42.15</v>
      </c>
      <c r="E825" s="9">
        <v>30.3</v>
      </c>
      <c r="F825" s="9">
        <v>49.8</v>
      </c>
      <c r="G825" s="9"/>
    </row>
    <row r="826" spans="1:7" ht="15.75" thickBot="1" x14ac:dyDescent="0.3">
      <c r="A826" s="6"/>
      <c r="B826" s="6"/>
      <c r="C826" s="6"/>
      <c r="D826" s="6"/>
      <c r="E826" s="6"/>
      <c r="F826" s="6"/>
      <c r="G826" s="6"/>
    </row>
    <row r="827" spans="1:7" ht="15.75" thickBot="1" x14ac:dyDescent="0.3">
      <c r="A827" s="7" t="s">
        <v>41434</v>
      </c>
      <c r="B827" s="7" t="s">
        <v>41415</v>
      </c>
      <c r="C827" s="8" t="s">
        <v>48</v>
      </c>
      <c r="D827" s="9">
        <v>38.76</v>
      </c>
      <c r="E827" s="9">
        <v>32.950000000000003</v>
      </c>
      <c r="F827" s="9">
        <v>47.16</v>
      </c>
      <c r="G827" s="9"/>
    </row>
    <row r="828" spans="1:7" ht="15.75" thickBot="1" x14ac:dyDescent="0.3">
      <c r="A828" s="6"/>
      <c r="B828" s="6"/>
      <c r="C828" s="6"/>
      <c r="D828" s="6"/>
      <c r="E828" s="6"/>
      <c r="F828" s="6"/>
      <c r="G828" s="6"/>
    </row>
    <row r="829" spans="1:7" ht="15.75" thickBot="1" x14ac:dyDescent="0.3">
      <c r="A829" s="7" t="s">
        <v>41435</v>
      </c>
      <c r="B829" s="7" t="s">
        <v>41436</v>
      </c>
      <c r="C829" s="8" t="s">
        <v>48</v>
      </c>
      <c r="D829" s="9">
        <v>36.89</v>
      </c>
      <c r="E829" s="9">
        <v>34.619999999999997</v>
      </c>
      <c r="F829" s="9">
        <v>45.49</v>
      </c>
      <c r="G829" s="9"/>
    </row>
    <row r="830" spans="1:7" ht="15.75" thickBot="1" x14ac:dyDescent="0.3">
      <c r="A830" s="6"/>
      <c r="B830" s="6"/>
      <c r="C830" s="6"/>
      <c r="D830" s="6"/>
      <c r="E830" s="6"/>
      <c r="F830" s="6"/>
      <c r="G830" s="6"/>
    </row>
    <row r="831" spans="1:7" ht="15.75" thickBot="1" x14ac:dyDescent="0.3">
      <c r="A831" s="7" t="s">
        <v>41437</v>
      </c>
      <c r="B831" s="7" t="s">
        <v>41438</v>
      </c>
      <c r="C831" s="8" t="s">
        <v>48</v>
      </c>
      <c r="D831" s="9">
        <v>35.54</v>
      </c>
      <c r="E831" s="9">
        <v>35.93</v>
      </c>
      <c r="F831" s="9">
        <v>44.18</v>
      </c>
      <c r="G831" s="9"/>
    </row>
    <row r="832" spans="1:7" ht="15.75" thickBot="1" x14ac:dyDescent="0.3">
      <c r="A832" s="6"/>
      <c r="B832" s="6"/>
      <c r="C832" s="6"/>
      <c r="D832" s="6"/>
      <c r="E832" s="6"/>
      <c r="F832" s="6"/>
      <c r="G832" s="6"/>
    </row>
    <row r="833" spans="1:7" ht="15.75" thickBot="1" x14ac:dyDescent="0.3">
      <c r="A833" s="7" t="s">
        <v>41439</v>
      </c>
      <c r="B833" s="7" t="s">
        <v>41421</v>
      </c>
      <c r="C833" s="8" t="s">
        <v>48</v>
      </c>
      <c r="D833" s="9">
        <v>22.22</v>
      </c>
      <c r="E833" s="9">
        <v>28.76</v>
      </c>
      <c r="F833" s="9">
        <v>51.35</v>
      </c>
      <c r="G833" s="9"/>
    </row>
    <row r="834" spans="1:7" ht="15.75" thickBot="1" x14ac:dyDescent="0.3">
      <c r="A834" s="6"/>
      <c r="B834" s="6"/>
      <c r="C834" s="6"/>
      <c r="D834" s="6"/>
      <c r="E834" s="6"/>
      <c r="F834" s="6"/>
      <c r="G834" s="6"/>
    </row>
    <row r="835" spans="1:7" ht="24.75" x14ac:dyDescent="0.25">
      <c r="A835" s="23" t="s">
        <v>41440</v>
      </c>
      <c r="B835" s="17" t="s">
        <v>41441</v>
      </c>
      <c r="C835" s="26"/>
      <c r="D835" s="29"/>
      <c r="E835" s="29"/>
      <c r="F835" s="29"/>
      <c r="G835" s="29"/>
    </row>
    <row r="836" spans="1:7" ht="15.75" thickBot="1" x14ac:dyDescent="0.3">
      <c r="A836" s="25"/>
      <c r="B836" s="19" t="s">
        <v>41424</v>
      </c>
      <c r="C836" s="28"/>
      <c r="D836" s="31"/>
      <c r="E836" s="31"/>
      <c r="F836" s="31"/>
      <c r="G836" s="31"/>
    </row>
    <row r="837" spans="1:7" ht="15.75" thickBot="1" x14ac:dyDescent="0.3">
      <c r="A837" s="6"/>
      <c r="B837" s="6"/>
      <c r="C837" s="6"/>
      <c r="D837" s="6"/>
      <c r="E837" s="6"/>
      <c r="F837" s="6"/>
      <c r="G837" s="6"/>
    </row>
    <row r="838" spans="1:7" ht="15.75" thickBot="1" x14ac:dyDescent="0.3">
      <c r="A838" s="7" t="s">
        <v>41442</v>
      </c>
      <c r="B838" s="7" t="s">
        <v>41433</v>
      </c>
      <c r="C838" s="8" t="s">
        <v>48</v>
      </c>
      <c r="D838" s="9">
        <v>42.93</v>
      </c>
      <c r="E838" s="9">
        <v>29.75</v>
      </c>
      <c r="F838" s="9">
        <v>50.36</v>
      </c>
      <c r="G838" s="9"/>
    </row>
    <row r="839" spans="1:7" ht="15.75" thickBot="1" x14ac:dyDescent="0.3">
      <c r="A839" s="6"/>
      <c r="B839" s="6"/>
      <c r="C839" s="6"/>
      <c r="D839" s="6"/>
      <c r="E839" s="6"/>
      <c r="F839" s="6"/>
      <c r="G839" s="6"/>
    </row>
    <row r="840" spans="1:7" ht="15.75" thickBot="1" x14ac:dyDescent="0.3">
      <c r="A840" s="7" t="s">
        <v>41443</v>
      </c>
      <c r="B840" s="7" t="s">
        <v>41415</v>
      </c>
      <c r="C840" s="8" t="s">
        <v>48</v>
      </c>
      <c r="D840" s="9">
        <v>38.93</v>
      </c>
      <c r="E840" s="9">
        <v>32.799999999999997</v>
      </c>
      <c r="F840" s="9">
        <v>47.29</v>
      </c>
      <c r="G840" s="9"/>
    </row>
    <row r="841" spans="1:7" ht="15.75" thickBot="1" x14ac:dyDescent="0.3">
      <c r="A841" s="6"/>
      <c r="B841" s="6"/>
      <c r="C841" s="6"/>
      <c r="D841" s="6"/>
      <c r="E841" s="6"/>
      <c r="F841" s="6"/>
      <c r="G841" s="6"/>
    </row>
    <row r="842" spans="1:7" ht="15.75" thickBot="1" x14ac:dyDescent="0.3">
      <c r="A842" s="7" t="s">
        <v>41444</v>
      </c>
      <c r="B842" s="7" t="s">
        <v>41436</v>
      </c>
      <c r="C842" s="8" t="s">
        <v>48</v>
      </c>
      <c r="D842" s="9">
        <v>36.25</v>
      </c>
      <c r="E842" s="9">
        <v>35.229999999999997</v>
      </c>
      <c r="F842" s="9">
        <v>44.86</v>
      </c>
      <c r="G842" s="9"/>
    </row>
    <row r="843" spans="1:7" ht="15.75" thickBot="1" x14ac:dyDescent="0.3">
      <c r="A843" s="6"/>
      <c r="B843" s="6"/>
      <c r="C843" s="6"/>
      <c r="D843" s="6"/>
      <c r="E843" s="6"/>
      <c r="F843" s="6"/>
      <c r="G843" s="6"/>
    </row>
    <row r="844" spans="1:7" ht="15.75" thickBot="1" x14ac:dyDescent="0.3">
      <c r="A844" s="7" t="s">
        <v>41445</v>
      </c>
      <c r="B844" s="7" t="s">
        <v>41438</v>
      </c>
      <c r="C844" s="8" t="s">
        <v>48</v>
      </c>
      <c r="D844" s="9">
        <v>35.08</v>
      </c>
      <c r="E844" s="9">
        <v>36.4</v>
      </c>
      <c r="F844" s="9">
        <v>43.7</v>
      </c>
      <c r="G844" s="9"/>
    </row>
    <row r="845" spans="1:7" ht="15.75" thickBot="1" x14ac:dyDescent="0.3">
      <c r="A845" s="6"/>
      <c r="B845" s="6"/>
      <c r="C845" s="6"/>
      <c r="D845" s="6"/>
      <c r="E845" s="6"/>
      <c r="F845" s="6"/>
      <c r="G845" s="6"/>
    </row>
    <row r="846" spans="1:7" ht="15.75" thickBot="1" x14ac:dyDescent="0.3">
      <c r="A846" s="7" t="s">
        <v>41446</v>
      </c>
      <c r="B846" s="7" t="s">
        <v>41421</v>
      </c>
      <c r="C846" s="8" t="s">
        <v>48</v>
      </c>
      <c r="D846" s="9">
        <v>23.01</v>
      </c>
      <c r="E846" s="9">
        <v>27.77</v>
      </c>
      <c r="F846" s="9">
        <v>52.33</v>
      </c>
      <c r="G846" s="9"/>
    </row>
    <row r="847" spans="1:7" ht="15.75" thickBot="1" x14ac:dyDescent="0.3">
      <c r="A847" s="6"/>
      <c r="B847" s="6"/>
      <c r="C847" s="6"/>
      <c r="D847" s="6"/>
      <c r="E847" s="6"/>
      <c r="F847" s="6"/>
      <c r="G847" s="6"/>
    </row>
    <row r="848" spans="1:7" ht="24.75" x14ac:dyDescent="0.25">
      <c r="A848" s="23" t="s">
        <v>41447</v>
      </c>
      <c r="B848" s="17" t="s">
        <v>41448</v>
      </c>
      <c r="C848" s="26"/>
      <c r="D848" s="29"/>
      <c r="E848" s="29"/>
      <c r="F848" s="29"/>
      <c r="G848" s="29"/>
    </row>
    <row r="849" spans="1:7" ht="15.75" thickBot="1" x14ac:dyDescent="0.3">
      <c r="A849" s="25"/>
      <c r="B849" s="19" t="s">
        <v>41424</v>
      </c>
      <c r="C849" s="28"/>
      <c r="D849" s="31"/>
      <c r="E849" s="31"/>
      <c r="F849" s="31"/>
      <c r="G849" s="31"/>
    </row>
    <row r="850" spans="1:7" ht="15.75" thickBot="1" x14ac:dyDescent="0.3">
      <c r="A850" s="6"/>
      <c r="B850" s="6"/>
      <c r="C850" s="6"/>
      <c r="D850" s="6"/>
      <c r="E850" s="6"/>
      <c r="F850" s="6"/>
      <c r="G850" s="6"/>
    </row>
    <row r="851" spans="1:7" ht="15.75" thickBot="1" x14ac:dyDescent="0.3">
      <c r="A851" s="7" t="s">
        <v>41449</v>
      </c>
      <c r="B851" s="7" t="s">
        <v>41450</v>
      </c>
      <c r="C851" s="8" t="s">
        <v>48</v>
      </c>
      <c r="D851" s="9">
        <v>49.65</v>
      </c>
      <c r="E851" s="9">
        <v>25.72</v>
      </c>
      <c r="F851" s="9">
        <v>54.38</v>
      </c>
      <c r="G851" s="9"/>
    </row>
    <row r="852" spans="1:7" ht="15.75" thickBot="1" x14ac:dyDescent="0.3">
      <c r="A852" s="6"/>
      <c r="B852" s="6"/>
      <c r="C852" s="6"/>
      <c r="D852" s="6"/>
      <c r="E852" s="6"/>
      <c r="F852" s="6"/>
      <c r="G852" s="6"/>
    </row>
    <row r="853" spans="1:7" ht="15.75" thickBot="1" x14ac:dyDescent="0.3">
      <c r="A853" s="7" t="s">
        <v>41451</v>
      </c>
      <c r="B853" s="7" t="s">
        <v>41452</v>
      </c>
      <c r="C853" s="8" t="s">
        <v>48</v>
      </c>
      <c r="D853" s="9">
        <v>45.65</v>
      </c>
      <c r="E853" s="9">
        <v>27.97</v>
      </c>
      <c r="F853" s="9">
        <v>52.11</v>
      </c>
      <c r="G853" s="9"/>
    </row>
    <row r="854" spans="1:7" ht="15.75" thickBot="1" x14ac:dyDescent="0.3">
      <c r="A854" s="6"/>
      <c r="B854" s="6"/>
      <c r="C854" s="6"/>
      <c r="D854" s="6"/>
      <c r="E854" s="6"/>
      <c r="F854" s="6"/>
      <c r="G854" s="6"/>
    </row>
    <row r="855" spans="1:7" ht="15.75" thickBot="1" x14ac:dyDescent="0.3">
      <c r="A855" s="7" t="s">
        <v>41453</v>
      </c>
      <c r="B855" s="7" t="s">
        <v>41454</v>
      </c>
      <c r="C855" s="8" t="s">
        <v>48</v>
      </c>
      <c r="D855" s="9">
        <v>43.4</v>
      </c>
      <c r="E855" s="9">
        <v>29.42</v>
      </c>
      <c r="F855" s="9">
        <v>50.67</v>
      </c>
      <c r="G855" s="9"/>
    </row>
    <row r="856" spans="1:7" ht="15.75" thickBot="1" x14ac:dyDescent="0.3">
      <c r="A856" s="6"/>
      <c r="B856" s="6"/>
      <c r="C856" s="6"/>
      <c r="D856" s="6"/>
      <c r="E856" s="6"/>
      <c r="F856" s="6"/>
      <c r="G856" s="6"/>
    </row>
    <row r="857" spans="1:7" ht="15.75" thickBot="1" x14ac:dyDescent="0.3">
      <c r="A857" s="7" t="s">
        <v>41455</v>
      </c>
      <c r="B857" s="7" t="s">
        <v>41438</v>
      </c>
      <c r="C857" s="8" t="s">
        <v>48</v>
      </c>
      <c r="D857" s="9">
        <v>41.79</v>
      </c>
      <c r="E857" s="9">
        <v>30.56</v>
      </c>
      <c r="F857" s="9">
        <v>49.53</v>
      </c>
      <c r="G857" s="9"/>
    </row>
    <row r="858" spans="1:7" ht="15.75" thickBot="1" x14ac:dyDescent="0.3">
      <c r="A858" s="6"/>
      <c r="B858" s="6"/>
      <c r="C858" s="6"/>
      <c r="D858" s="6"/>
      <c r="E858" s="6"/>
      <c r="F858" s="6"/>
      <c r="G858" s="6"/>
    </row>
    <row r="859" spans="1:7" ht="15.75" thickBot="1" x14ac:dyDescent="0.3">
      <c r="A859" s="7" t="s">
        <v>41456</v>
      </c>
      <c r="B859" s="7" t="s">
        <v>41421</v>
      </c>
      <c r="C859" s="8" t="s">
        <v>48</v>
      </c>
      <c r="D859" s="9">
        <v>29.72</v>
      </c>
      <c r="E859" s="9">
        <v>21.5</v>
      </c>
      <c r="F859" s="9">
        <v>58.61</v>
      </c>
      <c r="G859" s="9"/>
    </row>
    <row r="860" spans="1:7" ht="15.75" thickBot="1" x14ac:dyDescent="0.3">
      <c r="A860" s="6"/>
      <c r="B860" s="6"/>
      <c r="C860" s="6"/>
      <c r="D860" s="6"/>
      <c r="E860" s="6"/>
      <c r="F860" s="6"/>
      <c r="G860" s="6"/>
    </row>
    <row r="861" spans="1:7" ht="15.75" thickBot="1" x14ac:dyDescent="0.3">
      <c r="A861" s="7" t="s">
        <v>41457</v>
      </c>
      <c r="B861" s="7" t="s">
        <v>41458</v>
      </c>
      <c r="C861" s="8"/>
      <c r="D861" s="9"/>
      <c r="E861" s="9"/>
      <c r="F861" s="9"/>
      <c r="G861" s="9"/>
    </row>
    <row r="862" spans="1:7" ht="15.75" thickBot="1" x14ac:dyDescent="0.3">
      <c r="A862" s="6"/>
      <c r="B862" s="6"/>
      <c r="C862" s="6"/>
      <c r="D862" s="6"/>
      <c r="E862" s="6"/>
      <c r="F862" s="6"/>
      <c r="G862" s="6"/>
    </row>
    <row r="863" spans="1:7" ht="37.5" thickBot="1" x14ac:dyDescent="0.3">
      <c r="A863" s="7" t="s">
        <v>41459</v>
      </c>
      <c r="B863" s="7" t="s">
        <v>41460</v>
      </c>
      <c r="C863" s="8"/>
      <c r="D863" s="9"/>
      <c r="E863" s="9"/>
      <c r="F863" s="9"/>
      <c r="G863" s="9"/>
    </row>
    <row r="864" spans="1:7" ht="15.75" thickBot="1" x14ac:dyDescent="0.3">
      <c r="A864" s="6"/>
      <c r="B864" s="6"/>
      <c r="C864" s="6"/>
      <c r="D864" s="6"/>
      <c r="E864" s="6"/>
      <c r="F864" s="6"/>
      <c r="G864" s="6"/>
    </row>
    <row r="865" spans="1:7" ht="15.75" thickBot="1" x14ac:dyDescent="0.3">
      <c r="A865" s="7" t="s">
        <v>41461</v>
      </c>
      <c r="B865" s="7" t="s">
        <v>41462</v>
      </c>
      <c r="C865" s="8" t="s">
        <v>23</v>
      </c>
      <c r="D865" s="9">
        <v>457.38</v>
      </c>
      <c r="E865" s="9">
        <v>27.92</v>
      </c>
      <c r="F865" s="9">
        <v>52.17</v>
      </c>
      <c r="G865" s="9"/>
    </row>
    <row r="866" spans="1:7" ht="15.75" thickBot="1" x14ac:dyDescent="0.3">
      <c r="A866" s="6"/>
      <c r="B866" s="6"/>
      <c r="C866" s="6"/>
      <c r="D866" s="6"/>
      <c r="E866" s="6"/>
      <c r="F866" s="6"/>
      <c r="G866" s="6"/>
    </row>
    <row r="867" spans="1:7" ht="15.75" thickBot="1" x14ac:dyDescent="0.3">
      <c r="A867" s="7" t="s">
        <v>41463</v>
      </c>
      <c r="B867" s="7" t="s">
        <v>41464</v>
      </c>
      <c r="C867" s="8" t="s">
        <v>23</v>
      </c>
      <c r="D867" s="9">
        <v>477.87</v>
      </c>
      <c r="E867" s="9">
        <v>26.72</v>
      </c>
      <c r="F867" s="9">
        <v>53.37</v>
      </c>
      <c r="G867" s="9"/>
    </row>
    <row r="868" spans="1:7" ht="15.75" thickBot="1" x14ac:dyDescent="0.3">
      <c r="A868" s="6"/>
      <c r="B868" s="6"/>
      <c r="C868" s="6"/>
      <c r="D868" s="6"/>
      <c r="E868" s="6"/>
      <c r="F868" s="6"/>
      <c r="G868" s="6"/>
    </row>
    <row r="869" spans="1:7" ht="15.75" thickBot="1" x14ac:dyDescent="0.3">
      <c r="A869" s="7" t="s">
        <v>41465</v>
      </c>
      <c r="B869" s="7" t="s">
        <v>41466</v>
      </c>
      <c r="C869" s="8" t="s">
        <v>23</v>
      </c>
      <c r="D869" s="9">
        <v>513.76</v>
      </c>
      <c r="E869" s="9">
        <v>24.86</v>
      </c>
      <c r="F869" s="9">
        <v>55.24</v>
      </c>
      <c r="G869" s="9"/>
    </row>
    <row r="870" spans="1:7" ht="15.75" thickBot="1" x14ac:dyDescent="0.3">
      <c r="A870" s="6"/>
      <c r="B870" s="6"/>
      <c r="C870" s="6"/>
      <c r="D870" s="6"/>
      <c r="E870" s="6"/>
      <c r="F870" s="6"/>
      <c r="G870" s="6"/>
    </row>
    <row r="871" spans="1:7" ht="15.75" thickBot="1" x14ac:dyDescent="0.3">
      <c r="A871" s="7" t="s">
        <v>41467</v>
      </c>
      <c r="B871" s="7" t="s">
        <v>41468</v>
      </c>
      <c r="C871" s="8" t="s">
        <v>23</v>
      </c>
      <c r="D871" s="9">
        <v>560.65</v>
      </c>
      <c r="E871" s="9">
        <v>22.78</v>
      </c>
      <c r="F871" s="9">
        <v>57.32</v>
      </c>
      <c r="G871" s="9"/>
    </row>
    <row r="872" spans="1:7" ht="15.75" thickBot="1" x14ac:dyDescent="0.3">
      <c r="A872" s="6"/>
      <c r="B872" s="6"/>
      <c r="C872" s="6"/>
      <c r="D872" s="6"/>
      <c r="E872" s="6"/>
      <c r="F872" s="6"/>
      <c r="G872" s="6"/>
    </row>
    <row r="873" spans="1:7" ht="15.75" thickBot="1" x14ac:dyDescent="0.3">
      <c r="A873" s="7" t="s">
        <v>41469</v>
      </c>
      <c r="B873" s="7" t="s">
        <v>41470</v>
      </c>
      <c r="C873" s="8" t="s">
        <v>23</v>
      </c>
      <c r="D873" s="9">
        <v>593.88</v>
      </c>
      <c r="E873" s="9">
        <v>21.5</v>
      </c>
      <c r="F873" s="9">
        <v>58.59</v>
      </c>
      <c r="G873" s="9"/>
    </row>
    <row r="874" spans="1:7" ht="15.75" thickBot="1" x14ac:dyDescent="0.3">
      <c r="A874" s="6"/>
      <c r="B874" s="6"/>
      <c r="C874" s="6"/>
      <c r="D874" s="6"/>
      <c r="E874" s="6"/>
      <c r="F874" s="6"/>
      <c r="G874" s="6"/>
    </row>
    <row r="875" spans="1:7" ht="15.75" thickBot="1" x14ac:dyDescent="0.3">
      <c r="A875" s="7" t="s">
        <v>41471</v>
      </c>
      <c r="B875" s="7" t="s">
        <v>41472</v>
      </c>
      <c r="C875" s="8" t="s">
        <v>23</v>
      </c>
      <c r="D875" s="9">
        <v>614.38</v>
      </c>
      <c r="E875" s="9">
        <v>20.79</v>
      </c>
      <c r="F875" s="9">
        <v>59.31</v>
      </c>
      <c r="G875" s="9"/>
    </row>
    <row r="876" spans="1:7" ht="15.75" thickBot="1" x14ac:dyDescent="0.3">
      <c r="A876" s="6"/>
      <c r="B876" s="6"/>
      <c r="C876" s="6"/>
      <c r="D876" s="6"/>
      <c r="E876" s="6"/>
      <c r="F876" s="6"/>
      <c r="G876" s="6"/>
    </row>
    <row r="877" spans="1:7" ht="15.75" thickBot="1" x14ac:dyDescent="0.3">
      <c r="A877" s="7" t="s">
        <v>41473</v>
      </c>
      <c r="B877" s="7" t="s">
        <v>41474</v>
      </c>
      <c r="C877" s="8" t="s">
        <v>23</v>
      </c>
      <c r="D877" s="9">
        <v>652.99</v>
      </c>
      <c r="E877" s="9">
        <v>19.559999999999999</v>
      </c>
      <c r="F877" s="9">
        <v>60.54</v>
      </c>
      <c r="G877" s="9"/>
    </row>
    <row r="878" spans="1:7" ht="15.75" thickBot="1" x14ac:dyDescent="0.3">
      <c r="A878" s="6"/>
      <c r="B878" s="6"/>
      <c r="C878" s="6"/>
      <c r="D878" s="6"/>
      <c r="E878" s="6"/>
      <c r="F878" s="6"/>
      <c r="G878" s="6"/>
    </row>
    <row r="879" spans="1:7" ht="15.75" thickBot="1" x14ac:dyDescent="0.3">
      <c r="A879" s="7" t="s">
        <v>41475</v>
      </c>
      <c r="B879" s="7" t="s">
        <v>41476</v>
      </c>
      <c r="C879" s="8" t="s">
        <v>23</v>
      </c>
      <c r="D879" s="9">
        <v>673.07</v>
      </c>
      <c r="E879" s="9">
        <v>18.97</v>
      </c>
      <c r="F879" s="9">
        <v>61.12</v>
      </c>
      <c r="G879" s="9"/>
    </row>
    <row r="880" spans="1:7" ht="15.75" thickBot="1" x14ac:dyDescent="0.3">
      <c r="A880" s="6"/>
      <c r="B880" s="6"/>
      <c r="C880" s="6"/>
      <c r="D880" s="6"/>
      <c r="E880" s="6"/>
      <c r="F880" s="6"/>
      <c r="G880" s="6"/>
    </row>
    <row r="881" spans="1:7" ht="15.75" thickBot="1" x14ac:dyDescent="0.3">
      <c r="A881" s="7" t="s">
        <v>41477</v>
      </c>
      <c r="B881" s="7" t="s">
        <v>41478</v>
      </c>
      <c r="C881" s="8" t="s">
        <v>23</v>
      </c>
      <c r="D881" s="9">
        <v>740.04</v>
      </c>
      <c r="E881" s="9">
        <v>17.260000000000002</v>
      </c>
      <c r="F881" s="9">
        <v>62.84</v>
      </c>
      <c r="G881" s="9"/>
    </row>
    <row r="882" spans="1:7" ht="15.75" thickBot="1" x14ac:dyDescent="0.3">
      <c r="A882" s="6"/>
      <c r="B882" s="6"/>
      <c r="C882" s="6"/>
      <c r="D882" s="6"/>
      <c r="E882" s="6"/>
      <c r="F882" s="6"/>
      <c r="G882" s="6"/>
    </row>
    <row r="883" spans="1:7" ht="15.75" thickBot="1" x14ac:dyDescent="0.3">
      <c r="A883" s="7" t="s">
        <v>41479</v>
      </c>
      <c r="B883" s="7" t="s">
        <v>41480</v>
      </c>
      <c r="C883" s="8" t="s">
        <v>23</v>
      </c>
      <c r="D883" s="9">
        <v>762.08</v>
      </c>
      <c r="E883" s="9">
        <v>16.760000000000002</v>
      </c>
      <c r="F883" s="9">
        <v>63.34</v>
      </c>
      <c r="G883" s="9"/>
    </row>
    <row r="884" spans="1:7" ht="15.75" thickBot="1" x14ac:dyDescent="0.3">
      <c r="A884" s="6"/>
      <c r="B884" s="6"/>
      <c r="C884" s="6"/>
      <c r="D884" s="6"/>
      <c r="E884" s="6"/>
      <c r="F884" s="6"/>
      <c r="G884" s="6"/>
    </row>
    <row r="885" spans="1:7" ht="15.75" thickBot="1" x14ac:dyDescent="0.3">
      <c r="A885" s="7" t="s">
        <v>41481</v>
      </c>
      <c r="B885" s="7" t="s">
        <v>41482</v>
      </c>
      <c r="C885" s="8" t="s">
        <v>23</v>
      </c>
      <c r="D885" s="9">
        <v>781.66</v>
      </c>
      <c r="E885" s="9">
        <v>16.34</v>
      </c>
      <c r="F885" s="9">
        <v>63.76</v>
      </c>
      <c r="G885" s="9"/>
    </row>
    <row r="886" spans="1:7" ht="15.75" thickBot="1" x14ac:dyDescent="0.3">
      <c r="A886" s="6"/>
      <c r="B886" s="6"/>
      <c r="C886" s="6"/>
      <c r="D886" s="6"/>
      <c r="E886" s="6"/>
      <c r="F886" s="6"/>
      <c r="G886" s="6"/>
    </row>
    <row r="887" spans="1:7" ht="36.75" x14ac:dyDescent="0.25">
      <c r="A887" s="23" t="s">
        <v>41483</v>
      </c>
      <c r="B887" s="17" t="s">
        <v>41484</v>
      </c>
      <c r="C887" s="26"/>
      <c r="D887" s="29"/>
      <c r="E887" s="29"/>
      <c r="F887" s="29"/>
      <c r="G887" s="29"/>
    </row>
    <row r="888" spans="1:7" ht="15.75" thickBot="1" x14ac:dyDescent="0.3">
      <c r="A888" s="25"/>
      <c r="B888" s="19" t="s">
        <v>35244</v>
      </c>
      <c r="C888" s="28"/>
      <c r="D888" s="31"/>
      <c r="E888" s="31"/>
      <c r="F888" s="31"/>
      <c r="G888" s="31"/>
    </row>
    <row r="889" spans="1:7" ht="15.75" thickBot="1" x14ac:dyDescent="0.3">
      <c r="A889" s="6"/>
      <c r="B889" s="6"/>
      <c r="C889" s="6"/>
      <c r="D889" s="6"/>
      <c r="E889" s="6"/>
      <c r="F889" s="6"/>
      <c r="G889" s="6"/>
    </row>
    <row r="890" spans="1:7" ht="15.75" thickBot="1" x14ac:dyDescent="0.3">
      <c r="A890" s="7" t="s">
        <v>41485</v>
      </c>
      <c r="B890" s="7" t="s">
        <v>41486</v>
      </c>
      <c r="C890" s="8" t="s">
        <v>23</v>
      </c>
      <c r="D890" s="9" t="s">
        <v>41487</v>
      </c>
      <c r="E890" s="9">
        <v>7.24</v>
      </c>
      <c r="F890" s="9">
        <v>72.849999999999994</v>
      </c>
      <c r="G890" s="9"/>
    </row>
    <row r="891" spans="1:7" ht="15.75" thickBot="1" x14ac:dyDescent="0.3">
      <c r="A891" s="6"/>
      <c r="B891" s="6"/>
      <c r="C891" s="6"/>
      <c r="D891" s="6"/>
      <c r="E891" s="6"/>
      <c r="F891" s="6"/>
      <c r="G891" s="6"/>
    </row>
    <row r="892" spans="1:7" ht="15.75" thickBot="1" x14ac:dyDescent="0.3">
      <c r="A892" s="7" t="s">
        <v>41488</v>
      </c>
      <c r="B892" s="7" t="s">
        <v>41489</v>
      </c>
      <c r="C892" s="8" t="s">
        <v>23</v>
      </c>
      <c r="D892" s="9" t="s">
        <v>41490</v>
      </c>
      <c r="E892" s="9">
        <v>6.97</v>
      </c>
      <c r="F892" s="9">
        <v>73.13</v>
      </c>
      <c r="G892" s="9"/>
    </row>
    <row r="893" spans="1:7" ht="15.75" thickBot="1" x14ac:dyDescent="0.3">
      <c r="A893" s="6"/>
      <c r="B893" s="6"/>
      <c r="C893" s="6"/>
      <c r="D893" s="6"/>
      <c r="E893" s="6"/>
      <c r="F893" s="6"/>
      <c r="G893" s="6"/>
    </row>
    <row r="894" spans="1:7" ht="15.75" thickBot="1" x14ac:dyDescent="0.3">
      <c r="A894" s="7" t="s">
        <v>41491</v>
      </c>
      <c r="B894" s="7" t="s">
        <v>41492</v>
      </c>
      <c r="C894" s="8" t="s">
        <v>23</v>
      </c>
      <c r="D894" s="9" t="s">
        <v>41493</v>
      </c>
      <c r="E894" s="9">
        <v>7.15</v>
      </c>
      <c r="F894" s="9">
        <v>72.94</v>
      </c>
      <c r="G894" s="9"/>
    </row>
    <row r="895" spans="1:7" ht="15.75" thickBot="1" x14ac:dyDescent="0.3">
      <c r="A895" s="6"/>
      <c r="B895" s="6"/>
      <c r="C895" s="6"/>
      <c r="D895" s="6"/>
      <c r="E895" s="6"/>
      <c r="F895" s="6"/>
      <c r="G895" s="6"/>
    </row>
    <row r="896" spans="1:7" ht="24.75" x14ac:dyDescent="0.25">
      <c r="A896" s="23" t="s">
        <v>41494</v>
      </c>
      <c r="B896" s="17" t="s">
        <v>41495</v>
      </c>
      <c r="C896" s="26"/>
      <c r="D896" s="29"/>
      <c r="E896" s="29"/>
      <c r="F896" s="29"/>
      <c r="G896" s="29"/>
    </row>
    <row r="897" spans="1:7" ht="15.75" thickBot="1" x14ac:dyDescent="0.3">
      <c r="A897" s="25"/>
      <c r="B897" s="19" t="s">
        <v>35244</v>
      </c>
      <c r="C897" s="28"/>
      <c r="D897" s="31"/>
      <c r="E897" s="31"/>
      <c r="F897" s="31"/>
      <c r="G897" s="31"/>
    </row>
    <row r="898" spans="1:7" ht="15.75" thickBot="1" x14ac:dyDescent="0.3">
      <c r="A898" s="6"/>
      <c r="B898" s="6"/>
      <c r="C898" s="6"/>
      <c r="D898" s="6"/>
      <c r="E898" s="6"/>
      <c r="F898" s="6"/>
      <c r="G898" s="6"/>
    </row>
    <row r="899" spans="1:7" ht="15.75" thickBot="1" x14ac:dyDescent="0.3">
      <c r="A899" s="7" t="s">
        <v>41496</v>
      </c>
      <c r="B899" s="7" t="s">
        <v>41497</v>
      </c>
      <c r="C899" s="8" t="s">
        <v>23</v>
      </c>
      <c r="D899" s="9">
        <v>792.25</v>
      </c>
      <c r="E899" s="9">
        <v>11.39</v>
      </c>
      <c r="F899" s="9">
        <v>68.7</v>
      </c>
      <c r="G899" s="9"/>
    </row>
    <row r="900" spans="1:7" ht="15.75" thickBot="1" x14ac:dyDescent="0.3">
      <c r="A900" s="6"/>
      <c r="B900" s="6"/>
      <c r="C900" s="6"/>
      <c r="D900" s="6"/>
      <c r="E900" s="6"/>
      <c r="F900" s="6"/>
      <c r="G900" s="6"/>
    </row>
    <row r="901" spans="1:7" ht="15.75" thickBot="1" x14ac:dyDescent="0.3">
      <c r="A901" s="7" t="s">
        <v>41498</v>
      </c>
      <c r="B901" s="7" t="s">
        <v>41499</v>
      </c>
      <c r="C901" s="8" t="s">
        <v>23</v>
      </c>
      <c r="D901" s="9">
        <v>862.73</v>
      </c>
      <c r="E901" s="9">
        <v>10.46</v>
      </c>
      <c r="F901" s="9">
        <v>69.63</v>
      </c>
      <c r="G901" s="9"/>
    </row>
    <row r="902" spans="1:7" ht="15.75" thickBot="1" x14ac:dyDescent="0.3">
      <c r="A902" s="6"/>
      <c r="B902" s="6"/>
      <c r="C902" s="6"/>
      <c r="D902" s="6"/>
      <c r="E902" s="6"/>
      <c r="F902" s="6"/>
      <c r="G902" s="6"/>
    </row>
    <row r="903" spans="1:7" ht="15.75" thickBot="1" x14ac:dyDescent="0.3">
      <c r="A903" s="7" t="s">
        <v>41500</v>
      </c>
      <c r="B903" s="7" t="s">
        <v>41501</v>
      </c>
      <c r="C903" s="8" t="s">
        <v>23</v>
      </c>
      <c r="D903" s="9">
        <v>939.59</v>
      </c>
      <c r="E903" s="9">
        <v>10.15</v>
      </c>
      <c r="F903" s="9">
        <v>69.95</v>
      </c>
      <c r="G903" s="9"/>
    </row>
    <row r="904" spans="1:7" ht="15.75" thickBot="1" x14ac:dyDescent="0.3">
      <c r="A904" s="6"/>
      <c r="B904" s="6"/>
      <c r="C904" s="6"/>
      <c r="D904" s="6"/>
      <c r="E904" s="6"/>
      <c r="F904" s="6"/>
      <c r="G904" s="6"/>
    </row>
    <row r="905" spans="1:7" ht="15.75" thickBot="1" x14ac:dyDescent="0.3">
      <c r="A905" s="7" t="s">
        <v>41502</v>
      </c>
      <c r="B905" s="7" t="s">
        <v>41503</v>
      </c>
      <c r="C905" s="8" t="s">
        <v>23</v>
      </c>
      <c r="D905" s="9">
        <v>967.78</v>
      </c>
      <c r="E905" s="9">
        <v>9.85</v>
      </c>
      <c r="F905" s="9">
        <v>70.239999999999995</v>
      </c>
      <c r="G905" s="9"/>
    </row>
    <row r="906" spans="1:7" ht="15.75" thickBot="1" x14ac:dyDescent="0.3">
      <c r="A906" s="6"/>
      <c r="B906" s="6"/>
      <c r="C906" s="6"/>
      <c r="D906" s="6"/>
      <c r="E906" s="6"/>
      <c r="F906" s="6"/>
      <c r="G906" s="6"/>
    </row>
    <row r="907" spans="1:7" ht="15.75" thickBot="1" x14ac:dyDescent="0.3">
      <c r="A907" s="7" t="s">
        <v>41504</v>
      </c>
      <c r="B907" s="7" t="s">
        <v>41505</v>
      </c>
      <c r="C907" s="8" t="s">
        <v>23</v>
      </c>
      <c r="D907" s="9" t="s">
        <v>41506</v>
      </c>
      <c r="E907" s="9">
        <v>7.47</v>
      </c>
      <c r="F907" s="9">
        <v>72.63</v>
      </c>
      <c r="G907" s="9"/>
    </row>
    <row r="908" spans="1:7" ht="15.75" thickBot="1" x14ac:dyDescent="0.3">
      <c r="A908" s="6"/>
      <c r="B908" s="6"/>
      <c r="C908" s="6"/>
      <c r="D908" s="6"/>
      <c r="E908" s="6"/>
      <c r="F908" s="6"/>
      <c r="G908" s="6"/>
    </row>
    <row r="909" spans="1:7" ht="15.75" thickBot="1" x14ac:dyDescent="0.3">
      <c r="A909" s="7" t="s">
        <v>41507</v>
      </c>
      <c r="B909" s="7" t="s">
        <v>41508</v>
      </c>
      <c r="C909" s="8" t="s">
        <v>23</v>
      </c>
      <c r="D909" s="9" t="s">
        <v>41509</v>
      </c>
      <c r="E909" s="9">
        <v>6.75</v>
      </c>
      <c r="F909" s="9">
        <v>73.34</v>
      </c>
      <c r="G909" s="9"/>
    </row>
    <row r="910" spans="1:7" ht="15.75" thickBot="1" x14ac:dyDescent="0.3">
      <c r="A910" s="6"/>
      <c r="B910" s="6"/>
      <c r="C910" s="6"/>
      <c r="D910" s="6"/>
      <c r="E910" s="6"/>
      <c r="F910" s="6"/>
      <c r="G910" s="6"/>
    </row>
    <row r="911" spans="1:7" ht="15.75" thickBot="1" x14ac:dyDescent="0.3">
      <c r="A911" s="7" t="s">
        <v>41510</v>
      </c>
      <c r="B911" s="7" t="s">
        <v>41511</v>
      </c>
      <c r="C911" s="8" t="s">
        <v>23</v>
      </c>
      <c r="D911" s="9">
        <v>102.09</v>
      </c>
      <c r="E911" s="9">
        <v>20.85</v>
      </c>
      <c r="F911" s="9">
        <v>59.24</v>
      </c>
      <c r="G911" s="9"/>
    </row>
    <row r="912" spans="1:7" ht="15.75" thickBot="1" x14ac:dyDescent="0.3">
      <c r="A912" s="6"/>
      <c r="B912" s="6"/>
      <c r="C912" s="6"/>
      <c r="D912" s="6"/>
      <c r="E912" s="6"/>
      <c r="F912" s="6"/>
      <c r="G912" s="6"/>
    </row>
    <row r="913" spans="1:7" ht="15.75" thickBot="1" x14ac:dyDescent="0.3">
      <c r="A913" s="7" t="s">
        <v>41512</v>
      </c>
      <c r="B913" s="7" t="s">
        <v>41513</v>
      </c>
      <c r="C913" s="8" t="s">
        <v>23</v>
      </c>
      <c r="D913" s="9">
        <v>165.99</v>
      </c>
      <c r="E913" s="9">
        <v>12.83</v>
      </c>
      <c r="F913" s="9">
        <v>67.27</v>
      </c>
      <c r="G913" s="9"/>
    </row>
    <row r="914" spans="1:7" ht="15.75" thickBot="1" x14ac:dyDescent="0.3">
      <c r="A914" s="6"/>
      <c r="B914" s="6"/>
      <c r="C914" s="6"/>
      <c r="D914" s="6"/>
      <c r="E914" s="6"/>
      <c r="F914" s="6"/>
      <c r="G914" s="6"/>
    </row>
    <row r="915" spans="1:7" ht="60.75" x14ac:dyDescent="0.25">
      <c r="A915" s="23" t="s">
        <v>41514</v>
      </c>
      <c r="B915" s="17" t="s">
        <v>41515</v>
      </c>
      <c r="C915" s="26"/>
      <c r="D915" s="29"/>
      <c r="E915" s="29"/>
      <c r="F915" s="29"/>
      <c r="G915" s="29"/>
    </row>
    <row r="916" spans="1:7" ht="15.75" thickBot="1" x14ac:dyDescent="0.3">
      <c r="A916" s="25"/>
      <c r="B916" s="19" t="s">
        <v>35244</v>
      </c>
      <c r="C916" s="28"/>
      <c r="D916" s="31"/>
      <c r="E916" s="31"/>
      <c r="F916" s="31"/>
      <c r="G916" s="31"/>
    </row>
    <row r="917" spans="1:7" ht="15.75" thickBot="1" x14ac:dyDescent="0.3">
      <c r="A917" s="6"/>
      <c r="B917" s="6"/>
      <c r="C917" s="6"/>
      <c r="D917" s="6"/>
      <c r="E917" s="6"/>
      <c r="F917" s="6"/>
      <c r="G917" s="6"/>
    </row>
    <row r="918" spans="1:7" ht="15.75" thickBot="1" x14ac:dyDescent="0.3">
      <c r="A918" s="7" t="s">
        <v>41516</v>
      </c>
      <c r="B918" s="7" t="s">
        <v>41517</v>
      </c>
      <c r="C918" s="8" t="s">
        <v>23</v>
      </c>
      <c r="D918" s="9" t="s">
        <v>41518</v>
      </c>
      <c r="E918" s="9">
        <v>7.62</v>
      </c>
      <c r="F918" s="9">
        <v>72.48</v>
      </c>
      <c r="G918" s="9"/>
    </row>
    <row r="919" spans="1:7" ht="15.75" thickBot="1" x14ac:dyDescent="0.3">
      <c r="A919" s="6"/>
      <c r="B919" s="6"/>
      <c r="C919" s="6"/>
      <c r="D919" s="6"/>
      <c r="E919" s="6"/>
      <c r="F919" s="6"/>
      <c r="G919" s="6"/>
    </row>
    <row r="920" spans="1:7" ht="15.75" thickBot="1" x14ac:dyDescent="0.3">
      <c r="A920" s="7" t="s">
        <v>41519</v>
      </c>
      <c r="B920" s="7" t="s">
        <v>41520</v>
      </c>
      <c r="C920" s="8" t="s">
        <v>23</v>
      </c>
      <c r="D920" s="9" t="s">
        <v>41521</v>
      </c>
      <c r="E920" s="9">
        <v>8.06</v>
      </c>
      <c r="F920" s="9">
        <v>72.040000000000006</v>
      </c>
      <c r="G920" s="9"/>
    </row>
    <row r="921" spans="1:7" ht="15.75" thickBot="1" x14ac:dyDescent="0.3">
      <c r="A921" s="6"/>
      <c r="B921" s="6"/>
      <c r="C921" s="6"/>
      <c r="D921" s="6"/>
      <c r="E921" s="6"/>
      <c r="F921" s="6"/>
      <c r="G921" s="6"/>
    </row>
    <row r="922" spans="1:7" ht="15.75" thickBot="1" x14ac:dyDescent="0.3">
      <c r="A922" s="7" t="s">
        <v>41522</v>
      </c>
      <c r="B922" s="7" t="s">
        <v>41513</v>
      </c>
      <c r="C922" s="8" t="s">
        <v>23</v>
      </c>
      <c r="D922" s="9">
        <v>165.99</v>
      </c>
      <c r="E922" s="9">
        <v>12.83</v>
      </c>
      <c r="F922" s="9">
        <v>67.27</v>
      </c>
      <c r="G922" s="9"/>
    </row>
    <row r="923" spans="1:7" ht="15.75" thickBot="1" x14ac:dyDescent="0.3">
      <c r="A923" s="6"/>
      <c r="B923" s="6"/>
      <c r="C923" s="6"/>
      <c r="D923" s="6"/>
      <c r="E923" s="6"/>
      <c r="F923" s="6"/>
      <c r="G923" s="6"/>
    </row>
    <row r="924" spans="1:7" ht="15.75" thickBot="1" x14ac:dyDescent="0.3">
      <c r="A924" s="7" t="s">
        <v>41523</v>
      </c>
      <c r="B924" s="7" t="s">
        <v>41524</v>
      </c>
      <c r="C924" s="8"/>
      <c r="D924" s="9"/>
      <c r="E924" s="9"/>
      <c r="F924" s="9"/>
      <c r="G924" s="9"/>
    </row>
    <row r="925" spans="1:7" ht="15.75" thickBot="1" x14ac:dyDescent="0.3">
      <c r="A925" s="6"/>
      <c r="B925" s="6"/>
      <c r="C925" s="6"/>
      <c r="D925" s="6"/>
      <c r="E925" s="6"/>
      <c r="F925" s="6"/>
      <c r="G925" s="6"/>
    </row>
    <row r="926" spans="1:7" ht="24.75" x14ac:dyDescent="0.25">
      <c r="A926" s="23" t="s">
        <v>41525</v>
      </c>
      <c r="B926" s="17" t="s">
        <v>41526</v>
      </c>
      <c r="C926" s="26"/>
      <c r="D926" s="29"/>
      <c r="E926" s="29"/>
      <c r="F926" s="29"/>
      <c r="G926" s="29"/>
    </row>
    <row r="927" spans="1:7" ht="15.75" thickBot="1" x14ac:dyDescent="0.3">
      <c r="A927" s="25"/>
      <c r="B927" s="19" t="s">
        <v>41527</v>
      </c>
      <c r="C927" s="28"/>
      <c r="D927" s="31"/>
      <c r="E927" s="31"/>
      <c r="F927" s="31"/>
      <c r="G927" s="31"/>
    </row>
    <row r="928" spans="1:7" ht="15.75" thickBot="1" x14ac:dyDescent="0.3">
      <c r="A928" s="6"/>
      <c r="B928" s="6"/>
      <c r="C928" s="6"/>
      <c r="D928" s="6"/>
      <c r="E928" s="6"/>
      <c r="F928" s="6"/>
      <c r="G928" s="6"/>
    </row>
    <row r="929" spans="1:7" ht="15.75" thickBot="1" x14ac:dyDescent="0.3">
      <c r="A929" s="7" t="s">
        <v>41528</v>
      </c>
      <c r="B929" s="7" t="s">
        <v>41529</v>
      </c>
      <c r="C929" s="8" t="s">
        <v>23</v>
      </c>
      <c r="D929" s="9">
        <v>575.77</v>
      </c>
      <c r="E929" s="9">
        <v>18.48</v>
      </c>
      <c r="F929" s="9">
        <v>61.61</v>
      </c>
      <c r="G929" s="9"/>
    </row>
    <row r="930" spans="1:7" ht="15.75" thickBot="1" x14ac:dyDescent="0.3">
      <c r="A930" s="6"/>
      <c r="B930" s="6"/>
      <c r="C930" s="6"/>
      <c r="D930" s="6"/>
      <c r="E930" s="6"/>
      <c r="F930" s="6"/>
      <c r="G930" s="6"/>
    </row>
    <row r="931" spans="1:7" ht="15.75" thickBot="1" x14ac:dyDescent="0.3">
      <c r="A931" s="7" t="s">
        <v>41530</v>
      </c>
      <c r="B931" s="7" t="s">
        <v>41531</v>
      </c>
      <c r="C931" s="8" t="s">
        <v>23</v>
      </c>
      <c r="D931" s="9">
        <v>621.78</v>
      </c>
      <c r="E931" s="9">
        <v>17.12</v>
      </c>
      <c r="F931" s="9">
        <v>62.98</v>
      </c>
      <c r="G931" s="9"/>
    </row>
    <row r="932" spans="1:7" ht="15.75" thickBot="1" x14ac:dyDescent="0.3">
      <c r="A932" s="6"/>
      <c r="B932" s="6"/>
      <c r="C932" s="6"/>
      <c r="D932" s="6"/>
      <c r="E932" s="6"/>
      <c r="F932" s="6"/>
      <c r="G932" s="6"/>
    </row>
    <row r="933" spans="1:7" ht="15.75" thickBot="1" x14ac:dyDescent="0.3">
      <c r="A933" s="7" t="s">
        <v>41532</v>
      </c>
      <c r="B933" s="7" t="s">
        <v>41533</v>
      </c>
      <c r="C933" s="8" t="s">
        <v>23</v>
      </c>
      <c r="D933" s="9">
        <v>678.94</v>
      </c>
      <c r="E933" s="9">
        <v>15.68</v>
      </c>
      <c r="F933" s="9">
        <v>64.42</v>
      </c>
      <c r="G933" s="9"/>
    </row>
    <row r="934" spans="1:7" ht="15.75" thickBot="1" x14ac:dyDescent="0.3">
      <c r="A934" s="6"/>
      <c r="B934" s="6"/>
      <c r="C934" s="6"/>
      <c r="D934" s="6"/>
      <c r="E934" s="6"/>
      <c r="F934" s="6"/>
      <c r="G934" s="6"/>
    </row>
    <row r="935" spans="1:7" ht="15.75" thickBot="1" x14ac:dyDescent="0.3">
      <c r="A935" s="7" t="s">
        <v>41534</v>
      </c>
      <c r="B935" s="7" t="s">
        <v>41535</v>
      </c>
      <c r="C935" s="8" t="s">
        <v>23</v>
      </c>
      <c r="D935" s="9">
        <v>736.12</v>
      </c>
      <c r="E935" s="9">
        <v>14.46</v>
      </c>
      <c r="F935" s="9">
        <v>65.64</v>
      </c>
      <c r="G935" s="9"/>
    </row>
    <row r="936" spans="1:7" ht="15.75" thickBot="1" x14ac:dyDescent="0.3">
      <c r="A936" s="6"/>
      <c r="B936" s="6"/>
      <c r="C936" s="6"/>
      <c r="D936" s="6"/>
      <c r="E936" s="6"/>
      <c r="F936" s="6"/>
      <c r="G936" s="6"/>
    </row>
    <row r="937" spans="1:7" ht="15.75" thickBot="1" x14ac:dyDescent="0.3">
      <c r="A937" s="7" t="s">
        <v>41536</v>
      </c>
      <c r="B937" s="7" t="s">
        <v>41537</v>
      </c>
      <c r="C937" s="8" t="s">
        <v>23</v>
      </c>
      <c r="D937" s="9">
        <v>790</v>
      </c>
      <c r="E937" s="9">
        <v>13.47</v>
      </c>
      <c r="F937" s="9">
        <v>66.62</v>
      </c>
      <c r="G937" s="9"/>
    </row>
    <row r="938" spans="1:7" ht="15.75" thickBot="1" x14ac:dyDescent="0.3">
      <c r="A938" s="6"/>
      <c r="B938" s="6"/>
      <c r="C938" s="6"/>
      <c r="D938" s="6"/>
      <c r="E938" s="6"/>
      <c r="F938" s="6"/>
      <c r="G938" s="6"/>
    </row>
    <row r="939" spans="1:7" ht="15.75" thickBot="1" x14ac:dyDescent="0.3">
      <c r="A939" s="7" t="s">
        <v>41538</v>
      </c>
      <c r="B939" s="7" t="s">
        <v>41539</v>
      </c>
      <c r="C939" s="8" t="s">
        <v>23</v>
      </c>
      <c r="D939" s="9">
        <v>843.89</v>
      </c>
      <c r="E939" s="9">
        <v>12.61</v>
      </c>
      <c r="F939" s="9">
        <v>67.48</v>
      </c>
      <c r="G939" s="9"/>
    </row>
    <row r="940" spans="1:7" ht="15.75" thickBot="1" x14ac:dyDescent="0.3">
      <c r="A940" s="6"/>
      <c r="B940" s="6"/>
      <c r="C940" s="6"/>
      <c r="D940" s="6"/>
      <c r="E940" s="6"/>
      <c r="F940" s="6"/>
      <c r="G940" s="6"/>
    </row>
    <row r="941" spans="1:7" ht="15.75" thickBot="1" x14ac:dyDescent="0.3">
      <c r="A941" s="7" t="s">
        <v>41540</v>
      </c>
      <c r="B941" s="7" t="s">
        <v>41541</v>
      </c>
      <c r="C941" s="8" t="s">
        <v>23</v>
      </c>
      <c r="D941" s="9">
        <v>901.71</v>
      </c>
      <c r="E941" s="9">
        <v>11.8</v>
      </c>
      <c r="F941" s="9">
        <v>68.290000000000006</v>
      </c>
      <c r="G941" s="9"/>
    </row>
    <row r="942" spans="1:7" ht="15.75" thickBot="1" x14ac:dyDescent="0.3">
      <c r="A942" s="6"/>
      <c r="B942" s="6"/>
      <c r="C942" s="6"/>
      <c r="D942" s="6"/>
      <c r="E942" s="6"/>
      <c r="F942" s="6"/>
      <c r="G942" s="6"/>
    </row>
    <row r="943" spans="1:7" ht="15.75" thickBot="1" x14ac:dyDescent="0.3">
      <c r="A943" s="7" t="s">
        <v>41542</v>
      </c>
      <c r="B943" s="7" t="s">
        <v>41543</v>
      </c>
      <c r="C943" s="8" t="s">
        <v>23</v>
      </c>
      <c r="D943" s="9">
        <v>959.55</v>
      </c>
      <c r="E943" s="9">
        <v>11.09</v>
      </c>
      <c r="F943" s="9">
        <v>69</v>
      </c>
      <c r="G943" s="9"/>
    </row>
    <row r="944" spans="1:7" ht="15.75" thickBot="1" x14ac:dyDescent="0.3">
      <c r="A944" s="6"/>
      <c r="B944" s="6"/>
      <c r="C944" s="6"/>
      <c r="D944" s="6"/>
      <c r="E944" s="6"/>
      <c r="F944" s="6"/>
      <c r="G944" s="6"/>
    </row>
    <row r="945" spans="1:7" ht="15.75" thickBot="1" x14ac:dyDescent="0.3">
      <c r="A945" s="7" t="s">
        <v>41544</v>
      </c>
      <c r="B945" s="7" t="s">
        <v>41545</v>
      </c>
      <c r="C945" s="8" t="s">
        <v>23</v>
      </c>
      <c r="D945" s="9" t="s">
        <v>41546</v>
      </c>
      <c r="E945" s="9">
        <v>10.63</v>
      </c>
      <c r="F945" s="9">
        <v>69.47</v>
      </c>
      <c r="G945" s="9"/>
    </row>
    <row r="946" spans="1:7" ht="15.75" thickBot="1" x14ac:dyDescent="0.3">
      <c r="A946" s="6"/>
      <c r="B946" s="6"/>
      <c r="C946" s="6"/>
      <c r="D946" s="6"/>
      <c r="E946" s="6"/>
      <c r="F946" s="6"/>
      <c r="G946" s="6"/>
    </row>
    <row r="947" spans="1:7" ht="15.75" thickBot="1" x14ac:dyDescent="0.3">
      <c r="A947" s="7" t="s">
        <v>41547</v>
      </c>
      <c r="B947" s="7" t="s">
        <v>41548</v>
      </c>
      <c r="C947" s="8" t="s">
        <v>23</v>
      </c>
      <c r="D947" s="9" t="s">
        <v>41549</v>
      </c>
      <c r="E947" s="9">
        <v>10.199999999999999</v>
      </c>
      <c r="F947" s="9">
        <v>69.900000000000006</v>
      </c>
      <c r="G947" s="9"/>
    </row>
    <row r="948" spans="1:7" ht="15.75" thickBot="1" x14ac:dyDescent="0.3">
      <c r="A948" s="6"/>
      <c r="B948" s="6"/>
      <c r="C948" s="6"/>
      <c r="D948" s="6"/>
      <c r="E948" s="6"/>
      <c r="F948" s="6"/>
      <c r="G948" s="6"/>
    </row>
    <row r="949" spans="1:7" ht="24.75" x14ac:dyDescent="0.25">
      <c r="A949" s="23" t="s">
        <v>41550</v>
      </c>
      <c r="B949" s="17" t="s">
        <v>41551</v>
      </c>
      <c r="C949" s="26"/>
      <c r="D949" s="29"/>
      <c r="E949" s="29"/>
      <c r="F949" s="29"/>
      <c r="G949" s="29"/>
    </row>
    <row r="950" spans="1:7" ht="25.5" thickBot="1" x14ac:dyDescent="0.3">
      <c r="A950" s="25"/>
      <c r="B950" s="19" t="s">
        <v>41552</v>
      </c>
      <c r="C950" s="28"/>
      <c r="D950" s="31"/>
      <c r="E950" s="31"/>
      <c r="F950" s="31"/>
      <c r="G950" s="31"/>
    </row>
    <row r="951" spans="1:7" ht="15.75" thickBot="1" x14ac:dyDescent="0.3">
      <c r="A951" s="6"/>
      <c r="B951" s="6"/>
      <c r="C951" s="6"/>
      <c r="D951" s="6"/>
      <c r="E951" s="6"/>
      <c r="F951" s="6"/>
      <c r="G951" s="6"/>
    </row>
    <row r="952" spans="1:7" ht="15.75" thickBot="1" x14ac:dyDescent="0.3">
      <c r="A952" s="7" t="s">
        <v>41553</v>
      </c>
      <c r="B952" s="7" t="s">
        <v>41554</v>
      </c>
      <c r="C952" s="8" t="s">
        <v>23</v>
      </c>
      <c r="D952" s="9">
        <v>619.15</v>
      </c>
      <c r="E952" s="9">
        <v>17.190000000000001</v>
      </c>
      <c r="F952" s="9">
        <v>62.91</v>
      </c>
      <c r="G952" s="9"/>
    </row>
    <row r="953" spans="1:7" ht="15.75" thickBot="1" x14ac:dyDescent="0.3">
      <c r="A953" s="6"/>
      <c r="B953" s="6"/>
      <c r="C953" s="6"/>
      <c r="D953" s="6"/>
      <c r="E953" s="6"/>
      <c r="F953" s="6"/>
      <c r="G953" s="6"/>
    </row>
    <row r="954" spans="1:7" ht="15.75" thickBot="1" x14ac:dyDescent="0.3">
      <c r="A954" s="7" t="s">
        <v>41555</v>
      </c>
      <c r="B954" s="7" t="s">
        <v>41556</v>
      </c>
      <c r="C954" s="8" t="s">
        <v>23</v>
      </c>
      <c r="D954" s="9">
        <v>670.41</v>
      </c>
      <c r="E954" s="9">
        <v>15.88</v>
      </c>
      <c r="F954" s="9">
        <v>64.22</v>
      </c>
      <c r="G954" s="9"/>
    </row>
    <row r="955" spans="1:7" ht="15.75" thickBot="1" x14ac:dyDescent="0.3">
      <c r="A955" s="6"/>
      <c r="B955" s="6"/>
      <c r="C955" s="6"/>
      <c r="D955" s="6"/>
      <c r="E955" s="6"/>
      <c r="F955" s="6"/>
      <c r="G955" s="6"/>
    </row>
    <row r="956" spans="1:7" ht="15.75" thickBot="1" x14ac:dyDescent="0.3">
      <c r="A956" s="7" t="s">
        <v>41557</v>
      </c>
      <c r="B956" s="7" t="s">
        <v>41558</v>
      </c>
      <c r="C956" s="8" t="s">
        <v>23</v>
      </c>
      <c r="D956" s="9">
        <v>728.23</v>
      </c>
      <c r="E956" s="9">
        <v>14.61</v>
      </c>
      <c r="F956" s="9">
        <v>65.48</v>
      </c>
      <c r="G956" s="9"/>
    </row>
    <row r="957" spans="1:7" ht="15.75" thickBot="1" x14ac:dyDescent="0.3">
      <c r="A957" s="6"/>
      <c r="B957" s="6"/>
      <c r="C957" s="6"/>
      <c r="D957" s="6"/>
      <c r="E957" s="6"/>
      <c r="F957" s="6"/>
      <c r="G957" s="6"/>
    </row>
    <row r="958" spans="1:7" ht="15.75" thickBot="1" x14ac:dyDescent="0.3">
      <c r="A958" s="7" t="s">
        <v>41559</v>
      </c>
      <c r="B958" s="7" t="s">
        <v>41560</v>
      </c>
      <c r="C958" s="8" t="s">
        <v>23</v>
      </c>
      <c r="D958" s="9">
        <v>795.26</v>
      </c>
      <c r="E958" s="9">
        <v>13.38</v>
      </c>
      <c r="F958" s="9">
        <v>66.709999999999994</v>
      </c>
      <c r="G958" s="9"/>
    </row>
    <row r="959" spans="1:7" ht="15.75" thickBot="1" x14ac:dyDescent="0.3">
      <c r="A959" s="6"/>
      <c r="B959" s="6"/>
      <c r="C959" s="6"/>
      <c r="D959" s="6"/>
      <c r="E959" s="6"/>
      <c r="F959" s="6"/>
      <c r="G959" s="6"/>
    </row>
    <row r="960" spans="1:7" ht="15.75" thickBot="1" x14ac:dyDescent="0.3">
      <c r="A960" s="7" t="s">
        <v>41561</v>
      </c>
      <c r="B960" s="7" t="s">
        <v>41562</v>
      </c>
      <c r="C960" s="8" t="s">
        <v>23</v>
      </c>
      <c r="D960" s="9">
        <v>842.58</v>
      </c>
      <c r="E960" s="9">
        <v>12.63</v>
      </c>
      <c r="F960" s="9">
        <v>67.459999999999994</v>
      </c>
      <c r="G960" s="9"/>
    </row>
    <row r="961" spans="1:7" ht="15.75" thickBot="1" x14ac:dyDescent="0.3">
      <c r="A961" s="6"/>
      <c r="B961" s="6"/>
      <c r="C961" s="6"/>
      <c r="D961" s="6"/>
      <c r="E961" s="6"/>
      <c r="F961" s="6"/>
      <c r="G961" s="6"/>
    </row>
    <row r="962" spans="1:7" ht="15.75" thickBot="1" x14ac:dyDescent="0.3">
      <c r="A962" s="7" t="s">
        <v>41563</v>
      </c>
      <c r="B962" s="7" t="s">
        <v>41564</v>
      </c>
      <c r="C962" s="8" t="s">
        <v>23</v>
      </c>
      <c r="D962" s="9">
        <v>914.85</v>
      </c>
      <c r="E962" s="9">
        <v>11.63</v>
      </c>
      <c r="F962" s="9">
        <v>68.459999999999994</v>
      </c>
      <c r="G962" s="9"/>
    </row>
    <row r="963" spans="1:7" ht="15.75" thickBot="1" x14ac:dyDescent="0.3">
      <c r="A963" s="6"/>
      <c r="B963" s="6"/>
      <c r="C963" s="6"/>
      <c r="D963" s="6"/>
      <c r="E963" s="6"/>
      <c r="F963" s="6"/>
      <c r="G963" s="6"/>
    </row>
    <row r="964" spans="1:7" ht="15.75" thickBot="1" x14ac:dyDescent="0.3">
      <c r="A964" s="7" t="s">
        <v>41565</v>
      </c>
      <c r="B964" s="7" t="s">
        <v>41566</v>
      </c>
      <c r="C964" s="8" t="s">
        <v>23</v>
      </c>
      <c r="D964" s="9">
        <v>955.59</v>
      </c>
      <c r="E964" s="9">
        <v>11.14</v>
      </c>
      <c r="F964" s="9">
        <v>68.959999999999994</v>
      </c>
      <c r="G964" s="9"/>
    </row>
    <row r="965" spans="1:7" ht="15.75" thickBot="1" x14ac:dyDescent="0.3">
      <c r="A965" s="6"/>
      <c r="B965" s="6"/>
      <c r="C965" s="6"/>
      <c r="D965" s="6"/>
      <c r="E965" s="6"/>
      <c r="F965" s="6"/>
      <c r="G965" s="6"/>
    </row>
    <row r="966" spans="1:7" ht="15.75" thickBot="1" x14ac:dyDescent="0.3">
      <c r="A966" s="7" t="s">
        <v>41567</v>
      </c>
      <c r="B966" s="7" t="s">
        <v>41568</v>
      </c>
      <c r="C966" s="8" t="s">
        <v>23</v>
      </c>
      <c r="D966" s="9" t="s">
        <v>41569</v>
      </c>
      <c r="E966" s="9">
        <v>10.220000000000001</v>
      </c>
      <c r="F966" s="9">
        <v>69.87</v>
      </c>
      <c r="G966" s="9"/>
    </row>
    <row r="967" spans="1:7" ht="15.75" thickBot="1" x14ac:dyDescent="0.3">
      <c r="A967" s="6"/>
      <c r="B967" s="6"/>
      <c r="C967" s="6"/>
      <c r="D967" s="6"/>
      <c r="E967" s="6"/>
      <c r="F967" s="6"/>
      <c r="G967" s="6"/>
    </row>
    <row r="968" spans="1:7" ht="15.75" thickBot="1" x14ac:dyDescent="0.3">
      <c r="A968" s="7" t="s">
        <v>41570</v>
      </c>
      <c r="B968" s="7" t="s">
        <v>41571</v>
      </c>
      <c r="C968" s="8" t="s">
        <v>23</v>
      </c>
      <c r="D968" s="9" t="s">
        <v>41572</v>
      </c>
      <c r="E968" s="9">
        <v>9.7799999999999994</v>
      </c>
      <c r="F968" s="9">
        <v>70.319999999999993</v>
      </c>
      <c r="G968" s="9"/>
    </row>
    <row r="969" spans="1:7" ht="15.75" thickBot="1" x14ac:dyDescent="0.3">
      <c r="A969" s="6"/>
      <c r="B969" s="6"/>
      <c r="C969" s="6"/>
      <c r="D969" s="6"/>
      <c r="E969" s="6"/>
      <c r="F969" s="6"/>
      <c r="G969" s="6"/>
    </row>
    <row r="970" spans="1:7" ht="15.75" thickBot="1" x14ac:dyDescent="0.3">
      <c r="A970" s="7" t="s">
        <v>41573</v>
      </c>
      <c r="B970" s="7" t="s">
        <v>41574</v>
      </c>
      <c r="C970" s="8" t="s">
        <v>23</v>
      </c>
      <c r="D970" s="9" t="s">
        <v>41575</v>
      </c>
      <c r="E970" s="9">
        <v>9.3699999999999992</v>
      </c>
      <c r="F970" s="9">
        <v>70.72</v>
      </c>
      <c r="G970" s="9"/>
    </row>
    <row r="971" spans="1:7" ht="15.75" thickBot="1" x14ac:dyDescent="0.3">
      <c r="A971" s="6"/>
      <c r="B971" s="6"/>
      <c r="C971" s="6"/>
      <c r="D971" s="6"/>
      <c r="E971" s="6"/>
      <c r="F971" s="6"/>
      <c r="G971" s="6"/>
    </row>
    <row r="972" spans="1:7" ht="24.75" x14ac:dyDescent="0.25">
      <c r="A972" s="23" t="s">
        <v>41576</v>
      </c>
      <c r="B972" s="17" t="s">
        <v>41577</v>
      </c>
      <c r="C972" s="26"/>
      <c r="D972" s="29"/>
      <c r="E972" s="29"/>
      <c r="F972" s="29"/>
      <c r="G972" s="29"/>
    </row>
    <row r="973" spans="1:7" ht="15.75" thickBot="1" x14ac:dyDescent="0.3">
      <c r="A973" s="25"/>
      <c r="B973" s="19" t="s">
        <v>41527</v>
      </c>
      <c r="C973" s="28"/>
      <c r="D973" s="31"/>
      <c r="E973" s="31"/>
      <c r="F973" s="31"/>
      <c r="G973" s="31"/>
    </row>
    <row r="974" spans="1:7" ht="15.75" thickBot="1" x14ac:dyDescent="0.3">
      <c r="A974" s="6"/>
      <c r="B974" s="6"/>
      <c r="C974" s="6"/>
      <c r="D974" s="6"/>
      <c r="E974" s="6"/>
      <c r="F974" s="6"/>
      <c r="G974" s="6"/>
    </row>
    <row r="975" spans="1:7" ht="15.75" thickBot="1" x14ac:dyDescent="0.3">
      <c r="A975" s="7" t="s">
        <v>41578</v>
      </c>
      <c r="B975" s="7" t="s">
        <v>41554</v>
      </c>
      <c r="C975" s="8" t="s">
        <v>23</v>
      </c>
      <c r="D975" s="9">
        <v>695.16</v>
      </c>
      <c r="E975" s="9">
        <v>26.94</v>
      </c>
      <c r="F975" s="9">
        <v>53.15</v>
      </c>
      <c r="G975" s="9"/>
    </row>
    <row r="976" spans="1:7" ht="15.75" thickBot="1" x14ac:dyDescent="0.3">
      <c r="A976" s="6"/>
      <c r="B976" s="6"/>
      <c r="C976" s="6"/>
      <c r="D976" s="6"/>
      <c r="E976" s="6"/>
      <c r="F976" s="6"/>
      <c r="G976" s="6"/>
    </row>
    <row r="977" spans="1:7" ht="15.75" thickBot="1" x14ac:dyDescent="0.3">
      <c r="A977" s="7" t="s">
        <v>41579</v>
      </c>
      <c r="B977" s="7" t="s">
        <v>41556</v>
      </c>
      <c r="C977" s="8" t="s">
        <v>23</v>
      </c>
      <c r="D977" s="9">
        <v>742.47</v>
      </c>
      <c r="E977" s="9">
        <v>25.23</v>
      </c>
      <c r="F977" s="9">
        <v>54.87</v>
      </c>
      <c r="G977" s="9"/>
    </row>
    <row r="978" spans="1:7" ht="15.75" thickBot="1" x14ac:dyDescent="0.3">
      <c r="A978" s="6"/>
      <c r="B978" s="6"/>
      <c r="C978" s="6"/>
      <c r="D978" s="6"/>
      <c r="E978" s="6"/>
      <c r="F978" s="6"/>
      <c r="G978" s="6"/>
    </row>
    <row r="979" spans="1:7" ht="15.75" thickBot="1" x14ac:dyDescent="0.3">
      <c r="A979" s="7" t="s">
        <v>41580</v>
      </c>
      <c r="B979" s="7" t="s">
        <v>41558</v>
      </c>
      <c r="C979" s="8" t="s">
        <v>23</v>
      </c>
      <c r="D979" s="9">
        <v>791.1</v>
      </c>
      <c r="E979" s="9">
        <v>23.68</v>
      </c>
      <c r="F979" s="9">
        <v>56.42</v>
      </c>
      <c r="G979" s="9"/>
    </row>
    <row r="980" spans="1:7" ht="15.75" thickBot="1" x14ac:dyDescent="0.3">
      <c r="A980" s="6"/>
      <c r="B980" s="6"/>
      <c r="C980" s="6"/>
      <c r="D980" s="6"/>
      <c r="E980" s="6"/>
      <c r="F980" s="6"/>
      <c r="G980" s="6"/>
    </row>
    <row r="981" spans="1:7" ht="15.75" thickBot="1" x14ac:dyDescent="0.3">
      <c r="A981" s="7" t="s">
        <v>41581</v>
      </c>
      <c r="B981" s="7" t="s">
        <v>41560</v>
      </c>
      <c r="C981" s="8" t="s">
        <v>23</v>
      </c>
      <c r="D981" s="9">
        <v>839.72</v>
      </c>
      <c r="E981" s="9">
        <v>22.31</v>
      </c>
      <c r="F981" s="9">
        <v>57.79</v>
      </c>
      <c r="G981" s="9"/>
    </row>
    <row r="982" spans="1:7" ht="15.75" thickBot="1" x14ac:dyDescent="0.3">
      <c r="A982" s="6"/>
      <c r="B982" s="6"/>
      <c r="C982" s="6"/>
      <c r="D982" s="6"/>
      <c r="E982" s="6"/>
      <c r="F982" s="6"/>
      <c r="G982" s="6"/>
    </row>
    <row r="983" spans="1:7" ht="15.75" thickBot="1" x14ac:dyDescent="0.3">
      <c r="A983" s="7" t="s">
        <v>41582</v>
      </c>
      <c r="B983" s="7" t="s">
        <v>41562</v>
      </c>
      <c r="C983" s="8" t="s">
        <v>23</v>
      </c>
      <c r="D983" s="9">
        <v>863.39</v>
      </c>
      <c r="E983" s="9">
        <v>21.69</v>
      </c>
      <c r="F983" s="9">
        <v>58.4</v>
      </c>
      <c r="G983" s="9"/>
    </row>
    <row r="984" spans="1:7" ht="15.75" thickBot="1" x14ac:dyDescent="0.3">
      <c r="A984" s="6"/>
      <c r="B984" s="6"/>
      <c r="C984" s="6"/>
      <c r="D984" s="6"/>
      <c r="E984" s="6"/>
      <c r="F984" s="6"/>
      <c r="G984" s="6"/>
    </row>
    <row r="985" spans="1:7" ht="15.75" thickBot="1" x14ac:dyDescent="0.3">
      <c r="A985" s="7" t="s">
        <v>41583</v>
      </c>
      <c r="B985" s="7" t="s">
        <v>41564</v>
      </c>
      <c r="C985" s="8" t="s">
        <v>23</v>
      </c>
      <c r="D985" s="9">
        <v>936.97</v>
      </c>
      <c r="E985" s="9">
        <v>19.989999999999998</v>
      </c>
      <c r="F985" s="9">
        <v>60.11</v>
      </c>
      <c r="G985" s="9"/>
    </row>
    <row r="986" spans="1:7" ht="15.75" thickBot="1" x14ac:dyDescent="0.3">
      <c r="A986" s="6"/>
      <c r="B986" s="6"/>
      <c r="C986" s="6"/>
      <c r="D986" s="6"/>
      <c r="E986" s="6"/>
      <c r="F986" s="6"/>
      <c r="G986" s="6"/>
    </row>
    <row r="987" spans="1:7" ht="15.75" thickBot="1" x14ac:dyDescent="0.3">
      <c r="A987" s="7" t="s">
        <v>41584</v>
      </c>
      <c r="B987" s="7" t="s">
        <v>41566</v>
      </c>
      <c r="C987" s="8" t="s">
        <v>23</v>
      </c>
      <c r="D987" s="9">
        <v>976.4</v>
      </c>
      <c r="E987" s="9">
        <v>19.18</v>
      </c>
      <c r="F987" s="9">
        <v>60.91</v>
      </c>
      <c r="G987" s="9"/>
    </row>
    <row r="988" spans="1:7" ht="15.75" thickBot="1" x14ac:dyDescent="0.3">
      <c r="A988" s="6"/>
      <c r="B988" s="6"/>
      <c r="C988" s="6"/>
      <c r="D988" s="6"/>
      <c r="E988" s="6"/>
      <c r="F988" s="6"/>
      <c r="G988" s="6"/>
    </row>
    <row r="989" spans="1:7" ht="15.75" thickBot="1" x14ac:dyDescent="0.3">
      <c r="A989" s="7" t="s">
        <v>41585</v>
      </c>
      <c r="B989" s="7" t="s">
        <v>41568</v>
      </c>
      <c r="C989" s="8" t="s">
        <v>23</v>
      </c>
      <c r="D989" s="9" t="s">
        <v>41586</v>
      </c>
      <c r="E989" s="9">
        <v>17.82</v>
      </c>
      <c r="F989" s="9">
        <v>62.28</v>
      </c>
      <c r="G989" s="9"/>
    </row>
    <row r="990" spans="1:7" ht="15.75" thickBot="1" x14ac:dyDescent="0.3">
      <c r="A990" s="6"/>
      <c r="B990" s="6"/>
      <c r="C990" s="6"/>
      <c r="D990" s="6"/>
      <c r="E990" s="6"/>
      <c r="F990" s="6"/>
      <c r="G990" s="6"/>
    </row>
    <row r="991" spans="1:7" ht="15.75" thickBot="1" x14ac:dyDescent="0.3">
      <c r="A991" s="7" t="s">
        <v>41587</v>
      </c>
      <c r="B991" s="7" t="s">
        <v>41571</v>
      </c>
      <c r="C991" s="8" t="s">
        <v>23</v>
      </c>
      <c r="D991" s="9" t="s">
        <v>41588</v>
      </c>
      <c r="E991" s="9">
        <v>17.09</v>
      </c>
      <c r="F991" s="9">
        <v>63.01</v>
      </c>
      <c r="G991" s="9"/>
    </row>
    <row r="992" spans="1:7" ht="15.75" thickBot="1" x14ac:dyDescent="0.3">
      <c r="A992" s="6"/>
      <c r="B992" s="6"/>
      <c r="C992" s="6"/>
      <c r="D992" s="6"/>
      <c r="E992" s="6"/>
      <c r="F992" s="6"/>
      <c r="G992" s="6"/>
    </row>
    <row r="993" spans="1:7" ht="15.75" thickBot="1" x14ac:dyDescent="0.3">
      <c r="A993" s="7" t="s">
        <v>41589</v>
      </c>
      <c r="B993" s="7" t="s">
        <v>41574</v>
      </c>
      <c r="C993" s="8" t="s">
        <v>23</v>
      </c>
      <c r="D993" s="9" t="s">
        <v>41590</v>
      </c>
      <c r="E993" s="9">
        <v>15.8</v>
      </c>
      <c r="F993" s="9">
        <v>64.290000000000006</v>
      </c>
      <c r="G993" s="9"/>
    </row>
    <row r="994" spans="1:7" ht="15.75" thickBot="1" x14ac:dyDescent="0.3">
      <c r="A994" s="6"/>
      <c r="B994" s="6"/>
      <c r="C994" s="6"/>
      <c r="D994" s="6"/>
      <c r="E994" s="6"/>
      <c r="F994" s="6"/>
      <c r="G994" s="6"/>
    </row>
    <row r="995" spans="1:7" ht="36.75" x14ac:dyDescent="0.25">
      <c r="A995" s="23" t="s">
        <v>41591</v>
      </c>
      <c r="B995" s="17" t="s">
        <v>41592</v>
      </c>
      <c r="C995" s="26"/>
      <c r="D995" s="29"/>
      <c r="E995" s="29"/>
      <c r="F995" s="29"/>
      <c r="G995" s="29"/>
    </row>
    <row r="996" spans="1:7" ht="25.5" thickBot="1" x14ac:dyDescent="0.3">
      <c r="A996" s="25"/>
      <c r="B996" s="19" t="s">
        <v>41552</v>
      </c>
      <c r="C996" s="28"/>
      <c r="D996" s="31"/>
      <c r="E996" s="31"/>
      <c r="F996" s="31"/>
      <c r="G996" s="31"/>
    </row>
    <row r="997" spans="1:7" ht="15.75" thickBot="1" x14ac:dyDescent="0.3">
      <c r="A997" s="6"/>
      <c r="B997" s="6"/>
      <c r="C997" s="6"/>
      <c r="D997" s="6"/>
      <c r="E997" s="6"/>
      <c r="F997" s="6"/>
      <c r="G997" s="6"/>
    </row>
    <row r="998" spans="1:7" ht="15.75" thickBot="1" x14ac:dyDescent="0.3">
      <c r="A998" s="7" t="s">
        <v>41593</v>
      </c>
      <c r="B998" s="7" t="s">
        <v>41554</v>
      </c>
      <c r="C998" s="8" t="s">
        <v>23</v>
      </c>
      <c r="D998" s="9">
        <v>804.93</v>
      </c>
      <c r="E998" s="9">
        <v>29.62</v>
      </c>
      <c r="F998" s="9">
        <v>50.48</v>
      </c>
      <c r="G998" s="9"/>
    </row>
    <row r="999" spans="1:7" ht="15.75" thickBot="1" x14ac:dyDescent="0.3">
      <c r="A999" s="6"/>
      <c r="B999" s="6"/>
      <c r="C999" s="6"/>
      <c r="D999" s="6"/>
      <c r="E999" s="6"/>
      <c r="F999" s="6"/>
      <c r="G999" s="6"/>
    </row>
    <row r="1000" spans="1:7" ht="15.75" thickBot="1" x14ac:dyDescent="0.3">
      <c r="A1000" s="7" t="s">
        <v>41594</v>
      </c>
      <c r="B1000" s="7" t="s">
        <v>41556</v>
      </c>
      <c r="C1000" s="8" t="s">
        <v>23</v>
      </c>
      <c r="D1000" s="9">
        <v>858.8</v>
      </c>
      <c r="E1000" s="9">
        <v>27.76</v>
      </c>
      <c r="F1000" s="9">
        <v>52.34</v>
      </c>
      <c r="G1000" s="9"/>
    </row>
    <row r="1001" spans="1:7" ht="15.75" thickBot="1" x14ac:dyDescent="0.3">
      <c r="A1001" s="6"/>
      <c r="B1001" s="6"/>
      <c r="C1001" s="6"/>
      <c r="D1001" s="6"/>
      <c r="E1001" s="6"/>
      <c r="F1001" s="6"/>
      <c r="G1001" s="6"/>
    </row>
    <row r="1002" spans="1:7" ht="15.75" thickBot="1" x14ac:dyDescent="0.3">
      <c r="A1002" s="7" t="s">
        <v>41595</v>
      </c>
      <c r="B1002" s="7" t="s">
        <v>41558</v>
      </c>
      <c r="C1002" s="8" t="s">
        <v>23</v>
      </c>
      <c r="D1002" s="9">
        <v>919.27</v>
      </c>
      <c r="E1002" s="9">
        <v>25.93</v>
      </c>
      <c r="F1002" s="9">
        <v>54.16</v>
      </c>
      <c r="G1002" s="9"/>
    </row>
    <row r="1003" spans="1:7" ht="15.75" thickBot="1" x14ac:dyDescent="0.3">
      <c r="A1003" s="6"/>
      <c r="B1003" s="6"/>
      <c r="C1003" s="6"/>
      <c r="D1003" s="6"/>
      <c r="E1003" s="6"/>
      <c r="F1003" s="6"/>
      <c r="G1003" s="6"/>
    </row>
    <row r="1004" spans="1:7" ht="15.75" thickBot="1" x14ac:dyDescent="0.3">
      <c r="A1004" s="7" t="s">
        <v>41596</v>
      </c>
      <c r="B1004" s="7" t="s">
        <v>41560</v>
      </c>
      <c r="C1004" s="8" t="s">
        <v>23</v>
      </c>
      <c r="D1004" s="9">
        <v>990.23</v>
      </c>
      <c r="E1004" s="9">
        <v>24.07</v>
      </c>
      <c r="F1004" s="9">
        <v>56.02</v>
      </c>
      <c r="G1004" s="9"/>
    </row>
    <row r="1005" spans="1:7" ht="15.75" thickBot="1" x14ac:dyDescent="0.3">
      <c r="A1005" s="6"/>
      <c r="B1005" s="6"/>
      <c r="C1005" s="6"/>
      <c r="D1005" s="6"/>
      <c r="E1005" s="6"/>
      <c r="F1005" s="6"/>
      <c r="G1005" s="6"/>
    </row>
    <row r="1006" spans="1:7" ht="15.75" thickBot="1" x14ac:dyDescent="0.3">
      <c r="A1006" s="7" t="s">
        <v>41597</v>
      </c>
      <c r="B1006" s="7" t="s">
        <v>41562</v>
      </c>
      <c r="C1006" s="8" t="s">
        <v>23</v>
      </c>
      <c r="D1006" s="9" t="s">
        <v>41598</v>
      </c>
      <c r="E1006" s="9">
        <v>22.95</v>
      </c>
      <c r="F1006" s="9">
        <v>57.15</v>
      </c>
      <c r="G1006" s="9"/>
    </row>
    <row r="1007" spans="1:7" ht="15.75" thickBot="1" x14ac:dyDescent="0.3">
      <c r="A1007" s="6"/>
      <c r="B1007" s="6"/>
      <c r="C1007" s="6"/>
      <c r="D1007" s="6"/>
      <c r="E1007" s="6"/>
      <c r="F1007" s="6"/>
      <c r="G1007" s="6"/>
    </row>
    <row r="1008" spans="1:7" ht="15.75" thickBot="1" x14ac:dyDescent="0.3">
      <c r="A1008" s="7" t="s">
        <v>41599</v>
      </c>
      <c r="B1008" s="7" t="s">
        <v>41564</v>
      </c>
      <c r="C1008" s="8" t="s">
        <v>23</v>
      </c>
      <c r="D1008" s="9" t="s">
        <v>41600</v>
      </c>
      <c r="E1008" s="9">
        <v>21.4</v>
      </c>
      <c r="F1008" s="9">
        <v>58.69</v>
      </c>
      <c r="G1008" s="9"/>
    </row>
    <row r="1009" spans="1:7" ht="15.75" thickBot="1" x14ac:dyDescent="0.3">
      <c r="A1009" s="6"/>
      <c r="B1009" s="6"/>
      <c r="C1009" s="6"/>
      <c r="D1009" s="6"/>
      <c r="E1009" s="6"/>
      <c r="F1009" s="6"/>
      <c r="G1009" s="6"/>
    </row>
    <row r="1010" spans="1:7" ht="15.75" thickBot="1" x14ac:dyDescent="0.3">
      <c r="A1010" s="7" t="s">
        <v>41601</v>
      </c>
      <c r="B1010" s="7" t="s">
        <v>41566</v>
      </c>
      <c r="C1010" s="8" t="s">
        <v>23</v>
      </c>
      <c r="D1010" s="9" t="s">
        <v>41602</v>
      </c>
      <c r="E1010" s="9">
        <v>20.6</v>
      </c>
      <c r="F1010" s="9">
        <v>59.49</v>
      </c>
      <c r="G1010" s="9"/>
    </row>
    <row r="1011" spans="1:7" ht="15.75" thickBot="1" x14ac:dyDescent="0.3">
      <c r="A1011" s="6"/>
      <c r="B1011" s="6"/>
      <c r="C1011" s="6"/>
      <c r="D1011" s="6"/>
      <c r="E1011" s="6"/>
      <c r="F1011" s="6"/>
      <c r="G1011" s="6"/>
    </row>
    <row r="1012" spans="1:7" ht="15.75" thickBot="1" x14ac:dyDescent="0.3">
      <c r="A1012" s="7" t="s">
        <v>41603</v>
      </c>
      <c r="B1012" s="7" t="s">
        <v>41568</v>
      </c>
      <c r="C1012" s="8" t="s">
        <v>23</v>
      </c>
      <c r="D1012" s="9" t="s">
        <v>41604</v>
      </c>
      <c r="E1012" s="9">
        <v>19.12</v>
      </c>
      <c r="F1012" s="9">
        <v>60.97</v>
      </c>
      <c r="G1012" s="9"/>
    </row>
    <row r="1013" spans="1:7" ht="15.75" thickBot="1" x14ac:dyDescent="0.3">
      <c r="A1013" s="6"/>
      <c r="B1013" s="6"/>
      <c r="C1013" s="6"/>
      <c r="D1013" s="6"/>
      <c r="E1013" s="6"/>
      <c r="F1013" s="6"/>
      <c r="G1013" s="6"/>
    </row>
    <row r="1014" spans="1:7" ht="15.75" thickBot="1" x14ac:dyDescent="0.3">
      <c r="A1014" s="7" t="s">
        <v>41605</v>
      </c>
      <c r="B1014" s="7" t="s">
        <v>41571</v>
      </c>
      <c r="C1014" s="8" t="s">
        <v>23</v>
      </c>
      <c r="D1014" s="9" t="s">
        <v>41606</v>
      </c>
      <c r="E1014" s="9">
        <v>18.39</v>
      </c>
      <c r="F1014" s="9">
        <v>61.71</v>
      </c>
      <c r="G1014" s="9"/>
    </row>
    <row r="1015" spans="1:7" ht="15.75" thickBot="1" x14ac:dyDescent="0.3">
      <c r="A1015" s="6"/>
      <c r="B1015" s="6"/>
      <c r="C1015" s="6"/>
      <c r="D1015" s="6"/>
      <c r="E1015" s="6"/>
      <c r="F1015" s="6"/>
      <c r="G1015" s="6"/>
    </row>
    <row r="1016" spans="1:7" ht="15.75" thickBot="1" x14ac:dyDescent="0.3">
      <c r="A1016" s="7" t="s">
        <v>41607</v>
      </c>
      <c r="B1016" s="7" t="s">
        <v>41574</v>
      </c>
      <c r="C1016" s="8" t="s">
        <v>23</v>
      </c>
      <c r="D1016" s="9" t="s">
        <v>41608</v>
      </c>
      <c r="E1016" s="9">
        <v>17.72</v>
      </c>
      <c r="F1016" s="9">
        <v>62.37</v>
      </c>
      <c r="G1016" s="9"/>
    </row>
    <row r="1017" spans="1:7" ht="15.75" thickBot="1" x14ac:dyDescent="0.3">
      <c r="A1017" s="6"/>
      <c r="B1017" s="6"/>
      <c r="C1017" s="6"/>
      <c r="D1017" s="6"/>
      <c r="E1017" s="6"/>
      <c r="F1017" s="6"/>
      <c r="G1017" s="6"/>
    </row>
    <row r="1018" spans="1:7" ht="15.75" thickBot="1" x14ac:dyDescent="0.3">
      <c r="A1018" s="7" t="s">
        <v>41609</v>
      </c>
      <c r="B1018" s="7" t="s">
        <v>41610</v>
      </c>
      <c r="C1018" s="8"/>
      <c r="D1018" s="9"/>
      <c r="E1018" s="9"/>
      <c r="F1018" s="9"/>
      <c r="G1018" s="9"/>
    </row>
    <row r="1019" spans="1:7" ht="15.75" thickBot="1" x14ac:dyDescent="0.3">
      <c r="A1019" s="6"/>
      <c r="B1019" s="6"/>
      <c r="C1019" s="6"/>
      <c r="D1019" s="6"/>
      <c r="E1019" s="6"/>
      <c r="F1019" s="6"/>
      <c r="G1019" s="6"/>
    </row>
    <row r="1020" spans="1:7" ht="24.75" x14ac:dyDescent="0.25">
      <c r="A1020" s="23" t="s">
        <v>41611</v>
      </c>
      <c r="B1020" s="17" t="s">
        <v>41612</v>
      </c>
      <c r="C1020" s="26"/>
      <c r="D1020" s="29"/>
      <c r="E1020" s="29"/>
      <c r="F1020" s="29"/>
      <c r="G1020" s="29"/>
    </row>
    <row r="1021" spans="1:7" ht="25.5" thickBot="1" x14ac:dyDescent="0.3">
      <c r="A1021" s="25"/>
      <c r="B1021" s="19" t="s">
        <v>41613</v>
      </c>
      <c r="C1021" s="28"/>
      <c r="D1021" s="31"/>
      <c r="E1021" s="31"/>
      <c r="F1021" s="31"/>
      <c r="G1021" s="31"/>
    </row>
    <row r="1022" spans="1:7" ht="15.75" thickBot="1" x14ac:dyDescent="0.3">
      <c r="A1022" s="6"/>
      <c r="B1022" s="6"/>
      <c r="C1022" s="6"/>
      <c r="D1022" s="6"/>
      <c r="E1022" s="6"/>
      <c r="F1022" s="6"/>
      <c r="G1022" s="6"/>
    </row>
    <row r="1023" spans="1:7" ht="15.75" thickBot="1" x14ac:dyDescent="0.3">
      <c r="A1023" s="7" t="s">
        <v>41614</v>
      </c>
      <c r="B1023" s="7" t="s">
        <v>41615</v>
      </c>
      <c r="C1023" s="8" t="s">
        <v>23</v>
      </c>
      <c r="D1023" s="9">
        <v>867.25</v>
      </c>
      <c r="E1023" s="9">
        <v>9.82</v>
      </c>
      <c r="F1023" s="9">
        <v>70.28</v>
      </c>
      <c r="G1023" s="9"/>
    </row>
    <row r="1024" spans="1:7" ht="15.75" thickBot="1" x14ac:dyDescent="0.3">
      <c r="A1024" s="6"/>
      <c r="B1024" s="6"/>
      <c r="C1024" s="6"/>
      <c r="D1024" s="6"/>
      <c r="E1024" s="6"/>
      <c r="F1024" s="6"/>
      <c r="G1024" s="6"/>
    </row>
    <row r="1025" spans="1:7" ht="15.75" thickBot="1" x14ac:dyDescent="0.3">
      <c r="A1025" s="7" t="s">
        <v>41616</v>
      </c>
      <c r="B1025" s="7" t="s">
        <v>41617</v>
      </c>
      <c r="C1025" s="8" t="s">
        <v>23</v>
      </c>
      <c r="D1025" s="9">
        <v>917.19</v>
      </c>
      <c r="E1025" s="9">
        <v>9.2799999999999994</v>
      </c>
      <c r="F1025" s="9">
        <v>70.81</v>
      </c>
      <c r="G1025" s="9"/>
    </row>
    <row r="1026" spans="1:7" ht="15.75" thickBot="1" x14ac:dyDescent="0.3">
      <c r="A1026" s="6"/>
      <c r="B1026" s="6"/>
      <c r="C1026" s="6"/>
      <c r="D1026" s="6"/>
      <c r="E1026" s="6"/>
      <c r="F1026" s="6"/>
      <c r="G1026" s="6"/>
    </row>
    <row r="1027" spans="1:7" ht="15.75" thickBot="1" x14ac:dyDescent="0.3">
      <c r="A1027" s="7" t="s">
        <v>41618</v>
      </c>
      <c r="B1027" s="7" t="s">
        <v>41619</v>
      </c>
      <c r="C1027" s="8" t="s">
        <v>23</v>
      </c>
      <c r="D1027" s="9" t="s">
        <v>41620</v>
      </c>
      <c r="E1027" s="9">
        <v>8.26</v>
      </c>
      <c r="F1027" s="9">
        <v>71.83</v>
      </c>
      <c r="G1027" s="9"/>
    </row>
    <row r="1028" spans="1:7" ht="15.75" thickBot="1" x14ac:dyDescent="0.3">
      <c r="A1028" s="6"/>
      <c r="B1028" s="6"/>
      <c r="C1028" s="6"/>
      <c r="D1028" s="6"/>
      <c r="E1028" s="6"/>
      <c r="F1028" s="6"/>
      <c r="G1028" s="6"/>
    </row>
    <row r="1029" spans="1:7" ht="15.75" thickBot="1" x14ac:dyDescent="0.3">
      <c r="A1029" s="7" t="s">
        <v>41621</v>
      </c>
      <c r="B1029" s="7" t="s">
        <v>41622</v>
      </c>
      <c r="C1029" s="8" t="s">
        <v>23</v>
      </c>
      <c r="D1029" s="9" t="s">
        <v>41623</v>
      </c>
      <c r="E1029" s="9">
        <v>6.59</v>
      </c>
      <c r="F1029" s="9">
        <v>73.5</v>
      </c>
      <c r="G1029" s="9"/>
    </row>
    <row r="1030" spans="1:7" ht="15.75" thickBot="1" x14ac:dyDescent="0.3">
      <c r="A1030" s="6"/>
      <c r="B1030" s="6"/>
      <c r="C1030" s="6"/>
      <c r="D1030" s="6"/>
      <c r="E1030" s="6"/>
      <c r="F1030" s="6"/>
      <c r="G1030" s="6"/>
    </row>
    <row r="1031" spans="1:7" ht="15.75" thickBot="1" x14ac:dyDescent="0.3">
      <c r="A1031" s="7" t="s">
        <v>41624</v>
      </c>
      <c r="B1031" s="7" t="s">
        <v>41625</v>
      </c>
      <c r="C1031" s="8" t="s">
        <v>23</v>
      </c>
      <c r="D1031" s="9" t="s">
        <v>41626</v>
      </c>
      <c r="E1031" s="9">
        <v>5.71</v>
      </c>
      <c r="F1031" s="9">
        <v>74.39</v>
      </c>
      <c r="G1031" s="9"/>
    </row>
    <row r="1032" spans="1:7" ht="15.75" thickBot="1" x14ac:dyDescent="0.3">
      <c r="A1032" s="6"/>
      <c r="B1032" s="6"/>
      <c r="C1032" s="6"/>
      <c r="D1032" s="6"/>
      <c r="E1032" s="6"/>
      <c r="F1032" s="6"/>
      <c r="G1032" s="6"/>
    </row>
    <row r="1033" spans="1:7" ht="36.75" x14ac:dyDescent="0.25">
      <c r="A1033" s="23" t="s">
        <v>41627</v>
      </c>
      <c r="B1033" s="17" t="s">
        <v>41628</v>
      </c>
      <c r="C1033" s="26"/>
      <c r="D1033" s="29"/>
      <c r="E1033" s="29"/>
      <c r="F1033" s="29"/>
      <c r="G1033" s="29"/>
    </row>
    <row r="1034" spans="1:7" ht="25.5" thickBot="1" x14ac:dyDescent="0.3">
      <c r="A1034" s="25"/>
      <c r="B1034" s="19" t="s">
        <v>41613</v>
      </c>
      <c r="C1034" s="28"/>
      <c r="D1034" s="31"/>
      <c r="E1034" s="31"/>
      <c r="F1034" s="31"/>
      <c r="G1034" s="31"/>
    </row>
    <row r="1035" spans="1:7" ht="15.75" thickBot="1" x14ac:dyDescent="0.3">
      <c r="A1035" s="6"/>
      <c r="B1035" s="6"/>
      <c r="C1035" s="6"/>
      <c r="D1035" s="6"/>
      <c r="E1035" s="6"/>
      <c r="F1035" s="6"/>
      <c r="G1035" s="6"/>
    </row>
    <row r="1036" spans="1:7" ht="15.75" thickBot="1" x14ac:dyDescent="0.3">
      <c r="A1036" s="7" t="s">
        <v>41629</v>
      </c>
      <c r="B1036" s="7" t="s">
        <v>41615</v>
      </c>
      <c r="C1036" s="8" t="s">
        <v>23</v>
      </c>
      <c r="D1036" s="9" t="s">
        <v>41630</v>
      </c>
      <c r="E1036" s="9">
        <v>16.920000000000002</v>
      </c>
      <c r="F1036" s="9">
        <v>63.18</v>
      </c>
      <c r="G1036" s="9"/>
    </row>
    <row r="1037" spans="1:7" ht="15.75" thickBot="1" x14ac:dyDescent="0.3">
      <c r="A1037" s="6"/>
      <c r="B1037" s="6"/>
      <c r="C1037" s="6"/>
      <c r="D1037" s="6"/>
      <c r="E1037" s="6"/>
      <c r="F1037" s="6"/>
      <c r="G1037" s="6"/>
    </row>
    <row r="1038" spans="1:7" ht="15.75" thickBot="1" x14ac:dyDescent="0.3">
      <c r="A1038" s="7" t="s">
        <v>41631</v>
      </c>
      <c r="B1038" s="7" t="s">
        <v>41617</v>
      </c>
      <c r="C1038" s="8" t="s">
        <v>23</v>
      </c>
      <c r="D1038" s="9" t="s">
        <v>41632</v>
      </c>
      <c r="E1038" s="9">
        <v>16.59</v>
      </c>
      <c r="F1038" s="9">
        <v>63.5</v>
      </c>
      <c r="G1038" s="9"/>
    </row>
    <row r="1039" spans="1:7" ht="15.75" thickBot="1" x14ac:dyDescent="0.3">
      <c r="A1039" s="6"/>
      <c r="B1039" s="6"/>
      <c r="C1039" s="6"/>
      <c r="D1039" s="6"/>
      <c r="E1039" s="6"/>
      <c r="F1039" s="6"/>
      <c r="G1039" s="6"/>
    </row>
    <row r="1040" spans="1:7" ht="15.75" thickBot="1" x14ac:dyDescent="0.3">
      <c r="A1040" s="7" t="s">
        <v>41633</v>
      </c>
      <c r="B1040" s="7" t="s">
        <v>41619</v>
      </c>
      <c r="C1040" s="8" t="s">
        <v>23</v>
      </c>
      <c r="D1040" s="9" t="s">
        <v>41634</v>
      </c>
      <c r="E1040" s="9">
        <v>14.9</v>
      </c>
      <c r="F1040" s="9">
        <v>65.2</v>
      </c>
      <c r="G1040" s="9"/>
    </row>
    <row r="1041" spans="1:7" ht="15.75" thickBot="1" x14ac:dyDescent="0.3">
      <c r="A1041" s="6"/>
      <c r="B1041" s="6"/>
      <c r="C1041" s="6"/>
      <c r="D1041" s="6"/>
      <c r="E1041" s="6"/>
      <c r="F1041" s="6"/>
      <c r="G1041" s="6"/>
    </row>
    <row r="1042" spans="1:7" ht="15.75" thickBot="1" x14ac:dyDescent="0.3">
      <c r="A1042" s="7" t="s">
        <v>41635</v>
      </c>
      <c r="B1042" s="7" t="s">
        <v>41622</v>
      </c>
      <c r="C1042" s="8" t="s">
        <v>23</v>
      </c>
      <c r="D1042" s="9" t="s">
        <v>41636</v>
      </c>
      <c r="E1042" s="9">
        <v>12.11</v>
      </c>
      <c r="F1042" s="9">
        <v>67.98</v>
      </c>
      <c r="G1042" s="9"/>
    </row>
    <row r="1043" spans="1:7" ht="15.75" thickBot="1" x14ac:dyDescent="0.3">
      <c r="A1043" s="6"/>
      <c r="B1043" s="6"/>
      <c r="C1043" s="6"/>
      <c r="D1043" s="6"/>
      <c r="E1043" s="6"/>
      <c r="F1043" s="6"/>
      <c r="G1043" s="6"/>
    </row>
    <row r="1044" spans="1:7" ht="15.75" thickBot="1" x14ac:dyDescent="0.3">
      <c r="A1044" s="7" t="s">
        <v>41637</v>
      </c>
      <c r="B1044" s="7" t="s">
        <v>41625</v>
      </c>
      <c r="C1044" s="8" t="s">
        <v>23</v>
      </c>
      <c r="D1044" s="9" t="s">
        <v>41638</v>
      </c>
      <c r="E1044" s="9">
        <v>10.43</v>
      </c>
      <c r="F1044" s="9">
        <v>69.66</v>
      </c>
      <c r="G1044" s="9"/>
    </row>
    <row r="1045" spans="1:7" ht="15.75" thickBot="1" x14ac:dyDescent="0.3">
      <c r="A1045" s="6"/>
      <c r="B1045" s="6"/>
      <c r="C1045" s="6"/>
      <c r="D1045" s="6"/>
      <c r="E1045" s="6"/>
      <c r="F1045" s="6"/>
      <c r="G1045" s="6"/>
    </row>
    <row r="1046" spans="1:7" ht="15.75" thickBot="1" x14ac:dyDescent="0.3">
      <c r="A1046" s="7" t="s">
        <v>41639</v>
      </c>
      <c r="B1046" s="7" t="s">
        <v>41640</v>
      </c>
      <c r="C1046" s="8"/>
      <c r="D1046" s="9"/>
      <c r="E1046" s="9"/>
      <c r="F1046" s="9"/>
      <c r="G1046" s="9"/>
    </row>
    <row r="1047" spans="1:7" ht="15.75" thickBot="1" x14ac:dyDescent="0.3">
      <c r="A1047" s="6"/>
      <c r="B1047" s="6"/>
      <c r="C1047" s="6"/>
      <c r="D1047" s="6"/>
      <c r="E1047" s="6"/>
      <c r="F1047" s="6"/>
      <c r="G1047" s="6"/>
    </row>
    <row r="1048" spans="1:7" ht="15.75" thickBot="1" x14ac:dyDescent="0.3">
      <c r="A1048" s="7" t="s">
        <v>41641</v>
      </c>
      <c r="B1048" s="7" t="s">
        <v>41642</v>
      </c>
      <c r="C1048" s="8" t="s">
        <v>23</v>
      </c>
      <c r="D1048" s="9">
        <v>101.55</v>
      </c>
      <c r="E1048" s="9">
        <v>25.15</v>
      </c>
      <c r="F1048" s="9">
        <v>54.95</v>
      </c>
      <c r="G1048" s="9"/>
    </row>
    <row r="1049" spans="1:7" ht="15.75" thickBot="1" x14ac:dyDescent="0.3">
      <c r="A1049" s="6"/>
      <c r="B1049" s="6"/>
      <c r="C1049" s="6"/>
      <c r="D1049" s="6"/>
      <c r="E1049" s="6"/>
      <c r="F1049" s="6"/>
      <c r="G1049" s="6"/>
    </row>
    <row r="1050" spans="1:7" ht="15.75" thickBot="1" x14ac:dyDescent="0.3">
      <c r="A1050" s="7" t="s">
        <v>41643</v>
      </c>
      <c r="B1050" s="7" t="s">
        <v>41644</v>
      </c>
      <c r="C1050" s="8" t="s">
        <v>23</v>
      </c>
      <c r="D1050" s="9">
        <v>113.37</v>
      </c>
      <c r="E1050" s="9">
        <v>22.53</v>
      </c>
      <c r="F1050" s="9">
        <v>57.56</v>
      </c>
      <c r="G1050" s="9"/>
    </row>
    <row r="1051" spans="1:7" ht="15.75" thickBot="1" x14ac:dyDescent="0.3">
      <c r="A1051" s="6"/>
      <c r="B1051" s="6"/>
      <c r="C1051" s="6"/>
      <c r="D1051" s="6"/>
      <c r="E1051" s="6"/>
      <c r="F1051" s="6"/>
      <c r="G1051" s="6"/>
    </row>
    <row r="1052" spans="1:7" ht="15.75" thickBot="1" x14ac:dyDescent="0.3">
      <c r="A1052" s="7" t="s">
        <v>41645</v>
      </c>
      <c r="B1052" s="7" t="s">
        <v>41646</v>
      </c>
      <c r="C1052" s="8" t="s">
        <v>23</v>
      </c>
      <c r="D1052" s="9">
        <v>119.93</v>
      </c>
      <c r="E1052" s="9">
        <v>21.3</v>
      </c>
      <c r="F1052" s="9">
        <v>58.8</v>
      </c>
      <c r="G1052" s="9"/>
    </row>
    <row r="1053" spans="1:7" ht="15.75" thickBot="1" x14ac:dyDescent="0.3">
      <c r="A1053" s="6"/>
      <c r="B1053" s="6"/>
      <c r="C1053" s="6"/>
      <c r="D1053" s="6"/>
      <c r="E1053" s="6"/>
      <c r="F1053" s="6"/>
      <c r="G1053" s="6"/>
    </row>
    <row r="1054" spans="1:7" ht="15.75" thickBot="1" x14ac:dyDescent="0.3">
      <c r="A1054" s="7" t="s">
        <v>41647</v>
      </c>
      <c r="B1054" s="7" t="s">
        <v>41648</v>
      </c>
      <c r="C1054" s="8" t="s">
        <v>23</v>
      </c>
      <c r="D1054" s="9">
        <v>168.58</v>
      </c>
      <c r="E1054" s="9">
        <v>15.15</v>
      </c>
      <c r="F1054" s="9">
        <v>64.94</v>
      </c>
      <c r="G1054" s="9"/>
    </row>
    <row r="1055" spans="1:7" ht="15.75" thickBot="1" x14ac:dyDescent="0.3">
      <c r="A1055" s="6"/>
      <c r="B1055" s="6"/>
      <c r="C1055" s="6"/>
      <c r="D1055" s="6"/>
      <c r="E1055" s="6"/>
      <c r="F1055" s="6"/>
      <c r="G1055" s="6"/>
    </row>
    <row r="1056" spans="1:7" ht="15.75" thickBot="1" x14ac:dyDescent="0.3">
      <c r="A1056" s="7" t="s">
        <v>41649</v>
      </c>
      <c r="B1056" s="7" t="s">
        <v>41650</v>
      </c>
      <c r="C1056" s="8" t="s">
        <v>23</v>
      </c>
      <c r="D1056" s="9">
        <v>209.31</v>
      </c>
      <c r="E1056" s="9">
        <v>12.2</v>
      </c>
      <c r="F1056" s="9">
        <v>67.89</v>
      </c>
      <c r="G1056" s="9"/>
    </row>
    <row r="1057" spans="1:7" ht="15.75" thickBot="1" x14ac:dyDescent="0.3">
      <c r="A1057" s="6"/>
      <c r="B1057" s="6"/>
      <c r="C1057" s="6"/>
      <c r="D1057" s="6"/>
      <c r="E1057" s="6"/>
      <c r="F1057" s="6"/>
      <c r="G1057" s="6"/>
    </row>
    <row r="1058" spans="1:7" ht="15.75" thickBot="1" x14ac:dyDescent="0.3">
      <c r="A1058" s="7" t="s">
        <v>41651</v>
      </c>
      <c r="B1058" s="7" t="s">
        <v>41652</v>
      </c>
      <c r="C1058" s="8" t="s">
        <v>23</v>
      </c>
      <c r="D1058" s="9">
        <v>158.05000000000001</v>
      </c>
      <c r="E1058" s="9">
        <v>16.16</v>
      </c>
      <c r="F1058" s="9">
        <v>63.94</v>
      </c>
      <c r="G1058" s="9"/>
    </row>
    <row r="1059" spans="1:7" ht="15.75" thickBot="1" x14ac:dyDescent="0.3">
      <c r="A1059" s="6"/>
      <c r="B1059" s="6"/>
      <c r="C1059" s="6"/>
      <c r="D1059" s="6"/>
      <c r="E1059" s="6"/>
      <c r="F1059" s="6"/>
      <c r="G1059" s="6"/>
    </row>
    <row r="1060" spans="1:7" ht="15.75" thickBot="1" x14ac:dyDescent="0.3">
      <c r="A1060" s="7" t="s">
        <v>41653</v>
      </c>
      <c r="B1060" s="7" t="s">
        <v>41654</v>
      </c>
      <c r="C1060" s="8" t="s">
        <v>23</v>
      </c>
      <c r="D1060" s="9">
        <v>175.14</v>
      </c>
      <c r="E1060" s="9">
        <v>14.58</v>
      </c>
      <c r="F1060" s="9">
        <v>65.510000000000005</v>
      </c>
      <c r="G1060" s="9"/>
    </row>
    <row r="1061" spans="1:7" ht="15.75" thickBot="1" x14ac:dyDescent="0.3">
      <c r="A1061" s="6"/>
      <c r="B1061" s="6"/>
      <c r="C1061" s="6"/>
      <c r="D1061" s="6"/>
      <c r="E1061" s="6"/>
      <c r="F1061" s="6"/>
      <c r="G1061" s="6"/>
    </row>
    <row r="1062" spans="1:7" ht="15.75" thickBot="1" x14ac:dyDescent="0.3">
      <c r="A1062" s="7" t="s">
        <v>41655</v>
      </c>
      <c r="B1062" s="7" t="s">
        <v>41656</v>
      </c>
      <c r="C1062" s="8" t="s">
        <v>23</v>
      </c>
      <c r="D1062" s="9">
        <v>198.78</v>
      </c>
      <c r="E1062" s="9">
        <v>12.85</v>
      </c>
      <c r="F1062" s="9">
        <v>67.25</v>
      </c>
      <c r="G1062" s="9"/>
    </row>
    <row r="1063" spans="1:7" ht="15.75" thickBot="1" x14ac:dyDescent="0.3">
      <c r="A1063" s="6"/>
      <c r="B1063" s="6"/>
      <c r="C1063" s="6"/>
      <c r="D1063" s="6"/>
      <c r="E1063" s="6"/>
      <c r="F1063" s="6"/>
      <c r="G1063" s="6"/>
    </row>
    <row r="1064" spans="1:7" ht="15.75" thickBot="1" x14ac:dyDescent="0.3">
      <c r="A1064" s="7" t="s">
        <v>41657</v>
      </c>
      <c r="B1064" s="7" t="s">
        <v>41658</v>
      </c>
      <c r="C1064" s="8" t="s">
        <v>23</v>
      </c>
      <c r="D1064" s="9">
        <v>231.65</v>
      </c>
      <c r="E1064" s="9">
        <v>11.03</v>
      </c>
      <c r="F1064" s="9">
        <v>69.069999999999993</v>
      </c>
      <c r="G1064" s="9"/>
    </row>
    <row r="1065" spans="1:7" ht="15.75" thickBot="1" x14ac:dyDescent="0.3">
      <c r="A1065" s="6"/>
      <c r="B1065" s="6"/>
      <c r="C1065" s="6"/>
      <c r="D1065" s="6"/>
      <c r="E1065" s="6"/>
      <c r="F1065" s="6"/>
      <c r="G1065" s="6"/>
    </row>
    <row r="1066" spans="1:7" ht="15.75" thickBot="1" x14ac:dyDescent="0.3">
      <c r="A1066" s="7" t="s">
        <v>41659</v>
      </c>
      <c r="B1066" s="7" t="s">
        <v>41660</v>
      </c>
      <c r="C1066" s="8" t="s">
        <v>23</v>
      </c>
      <c r="D1066" s="9">
        <v>263.2</v>
      </c>
      <c r="E1066" s="9">
        <v>9.6999999999999993</v>
      </c>
      <c r="F1066" s="9">
        <v>70.39</v>
      </c>
      <c r="G1066" s="9"/>
    </row>
    <row r="1067" spans="1:7" ht="15.75" thickBot="1" x14ac:dyDescent="0.3">
      <c r="A1067" s="6"/>
      <c r="B1067" s="6"/>
      <c r="C1067" s="6"/>
      <c r="D1067" s="6"/>
      <c r="E1067" s="6"/>
      <c r="F1067" s="6"/>
      <c r="G1067" s="6"/>
    </row>
    <row r="1068" spans="1:7" ht="15.75" thickBot="1" x14ac:dyDescent="0.3">
      <c r="A1068" s="7" t="s">
        <v>41661</v>
      </c>
      <c r="B1068" s="7" t="s">
        <v>41662</v>
      </c>
      <c r="C1068" s="8" t="s">
        <v>23</v>
      </c>
      <c r="D1068" s="9">
        <v>192.46</v>
      </c>
      <c r="E1068" s="9">
        <v>22.12</v>
      </c>
      <c r="F1068" s="9">
        <v>57.98</v>
      </c>
      <c r="G1068" s="9"/>
    </row>
    <row r="1069" spans="1:7" ht="15.75" thickBot="1" x14ac:dyDescent="0.3">
      <c r="A1069" s="6"/>
      <c r="B1069" s="6"/>
      <c r="C1069" s="6"/>
      <c r="D1069" s="6"/>
      <c r="E1069" s="6"/>
      <c r="F1069" s="6"/>
      <c r="G1069" s="6"/>
    </row>
    <row r="1070" spans="1:7" ht="15.75" thickBot="1" x14ac:dyDescent="0.3">
      <c r="A1070" s="7" t="s">
        <v>41663</v>
      </c>
      <c r="B1070" s="7" t="s">
        <v>41664</v>
      </c>
      <c r="C1070" s="8" t="s">
        <v>23</v>
      </c>
      <c r="D1070" s="9">
        <v>199.02</v>
      </c>
      <c r="E1070" s="9">
        <v>21.39</v>
      </c>
      <c r="F1070" s="9">
        <v>58.71</v>
      </c>
      <c r="G1070" s="9"/>
    </row>
    <row r="1071" spans="1:7" ht="15.75" thickBot="1" x14ac:dyDescent="0.3">
      <c r="A1071" s="6"/>
      <c r="B1071" s="6"/>
      <c r="C1071" s="6"/>
      <c r="D1071" s="6"/>
      <c r="E1071" s="6"/>
      <c r="F1071" s="6"/>
      <c r="G1071" s="6"/>
    </row>
    <row r="1072" spans="1:7" ht="15.75" thickBot="1" x14ac:dyDescent="0.3">
      <c r="A1072" s="7" t="s">
        <v>41665</v>
      </c>
      <c r="B1072" s="7" t="s">
        <v>41666</v>
      </c>
      <c r="C1072" s="8" t="s">
        <v>23</v>
      </c>
      <c r="D1072" s="9">
        <v>204.29</v>
      </c>
      <c r="E1072" s="9">
        <v>20.84</v>
      </c>
      <c r="F1072" s="9">
        <v>59.26</v>
      </c>
      <c r="G1072" s="9"/>
    </row>
    <row r="1073" spans="1:7" ht="15.75" thickBot="1" x14ac:dyDescent="0.3">
      <c r="A1073" s="6"/>
      <c r="B1073" s="6"/>
      <c r="C1073" s="6"/>
      <c r="D1073" s="6"/>
      <c r="E1073" s="6"/>
      <c r="F1073" s="6"/>
      <c r="G1073" s="6"/>
    </row>
    <row r="1074" spans="1:7" ht="15.75" thickBot="1" x14ac:dyDescent="0.3">
      <c r="A1074" s="7" t="s">
        <v>41667</v>
      </c>
      <c r="B1074" s="7" t="s">
        <v>41668</v>
      </c>
      <c r="C1074" s="8" t="s">
        <v>23</v>
      </c>
      <c r="D1074" s="9">
        <v>216.12</v>
      </c>
      <c r="E1074" s="9">
        <v>19.7</v>
      </c>
      <c r="F1074" s="9">
        <v>60.4</v>
      </c>
      <c r="G1074" s="9"/>
    </row>
    <row r="1075" spans="1:7" ht="15.75" thickBot="1" x14ac:dyDescent="0.3">
      <c r="A1075" s="6"/>
      <c r="B1075" s="6"/>
      <c r="C1075" s="6"/>
      <c r="D1075" s="6"/>
      <c r="E1075" s="6"/>
      <c r="F1075" s="6"/>
      <c r="G1075" s="6"/>
    </row>
    <row r="1076" spans="1:7" ht="15.75" thickBot="1" x14ac:dyDescent="0.3">
      <c r="A1076" s="7" t="s">
        <v>41669</v>
      </c>
      <c r="B1076" s="7" t="s">
        <v>41670</v>
      </c>
      <c r="C1076" s="8" t="s">
        <v>23</v>
      </c>
      <c r="D1076" s="9">
        <v>224</v>
      </c>
      <c r="E1076" s="9">
        <v>19</v>
      </c>
      <c r="F1076" s="9">
        <v>61.09</v>
      </c>
      <c r="G1076" s="9"/>
    </row>
    <row r="1077" spans="1:7" ht="15.75" thickBot="1" x14ac:dyDescent="0.3">
      <c r="A1077" s="6"/>
      <c r="B1077" s="6"/>
      <c r="C1077" s="6"/>
      <c r="D1077" s="6"/>
      <c r="E1077" s="6"/>
      <c r="F1077" s="6"/>
      <c r="G1077" s="6"/>
    </row>
    <row r="1078" spans="1:7" ht="15.75" thickBot="1" x14ac:dyDescent="0.3">
      <c r="A1078" s="7" t="s">
        <v>41671</v>
      </c>
      <c r="B1078" s="7" t="s">
        <v>41672</v>
      </c>
      <c r="C1078" s="8"/>
      <c r="D1078" s="9"/>
      <c r="E1078" s="9"/>
      <c r="F1078" s="9"/>
      <c r="G1078" s="9"/>
    </row>
    <row r="1079" spans="1:7" ht="15.75" thickBot="1" x14ac:dyDescent="0.3">
      <c r="A1079" s="6"/>
      <c r="B1079" s="6"/>
      <c r="C1079" s="6"/>
      <c r="D1079" s="6"/>
      <c r="E1079" s="6"/>
      <c r="F1079" s="6"/>
      <c r="G1079" s="6"/>
    </row>
    <row r="1080" spans="1:7" ht="36.75" x14ac:dyDescent="0.25">
      <c r="A1080" s="23" t="s">
        <v>41673</v>
      </c>
      <c r="B1080" s="17" t="s">
        <v>41674</v>
      </c>
      <c r="C1080" s="26"/>
      <c r="D1080" s="29"/>
      <c r="E1080" s="29"/>
      <c r="F1080" s="29"/>
      <c r="G1080" s="29"/>
    </row>
    <row r="1081" spans="1:7" ht="15.75" thickBot="1" x14ac:dyDescent="0.3">
      <c r="A1081" s="25"/>
      <c r="B1081" s="19" t="s">
        <v>41675</v>
      </c>
      <c r="C1081" s="28"/>
      <c r="D1081" s="31"/>
      <c r="E1081" s="31"/>
      <c r="F1081" s="31"/>
      <c r="G1081" s="31"/>
    </row>
    <row r="1082" spans="1:7" ht="15.75" thickBot="1" x14ac:dyDescent="0.3">
      <c r="A1082" s="6"/>
      <c r="B1082" s="6"/>
      <c r="C1082" s="6"/>
      <c r="D1082" s="6"/>
      <c r="E1082" s="6"/>
      <c r="F1082" s="6"/>
      <c r="G1082" s="6"/>
    </row>
    <row r="1083" spans="1:7" ht="15.75" thickBot="1" x14ac:dyDescent="0.3">
      <c r="A1083" s="7" t="s">
        <v>41676</v>
      </c>
      <c r="B1083" s="7" t="s">
        <v>41677</v>
      </c>
      <c r="C1083" s="8" t="s">
        <v>23</v>
      </c>
      <c r="D1083" s="9">
        <v>753.62</v>
      </c>
      <c r="E1083" s="9">
        <v>5.65</v>
      </c>
      <c r="F1083" s="9">
        <v>74.45</v>
      </c>
      <c r="G1083" s="9"/>
    </row>
    <row r="1084" spans="1:7" ht="15.75" thickBot="1" x14ac:dyDescent="0.3">
      <c r="A1084" s="6"/>
      <c r="B1084" s="6"/>
      <c r="C1084" s="6"/>
      <c r="D1084" s="6"/>
      <c r="E1084" s="6"/>
      <c r="F1084" s="6"/>
      <c r="G1084" s="6"/>
    </row>
    <row r="1085" spans="1:7" ht="15.75" thickBot="1" x14ac:dyDescent="0.3">
      <c r="A1085" s="7" t="s">
        <v>41678</v>
      </c>
      <c r="B1085" s="7" t="s">
        <v>41679</v>
      </c>
      <c r="C1085" s="8" t="s">
        <v>23</v>
      </c>
      <c r="D1085" s="9">
        <v>65.680000000000007</v>
      </c>
      <c r="E1085" s="9"/>
      <c r="F1085" s="9">
        <v>80.099999999999994</v>
      </c>
      <c r="G1085" s="9"/>
    </row>
    <row r="1086" spans="1:7" ht="15.75" thickBot="1" x14ac:dyDescent="0.3">
      <c r="A1086" s="6"/>
      <c r="B1086" s="6"/>
      <c r="C1086" s="6"/>
      <c r="D1086" s="6"/>
      <c r="E1086" s="6"/>
      <c r="F1086" s="6"/>
      <c r="G1086" s="6"/>
    </row>
    <row r="1087" spans="1:7" ht="36.75" x14ac:dyDescent="0.25">
      <c r="A1087" s="23" t="s">
        <v>41680</v>
      </c>
      <c r="B1087" s="17" t="s">
        <v>41681</v>
      </c>
      <c r="C1087" s="26"/>
      <c r="D1087" s="29"/>
      <c r="E1087" s="29"/>
      <c r="F1087" s="29"/>
      <c r="G1087" s="29"/>
    </row>
    <row r="1088" spans="1:7" ht="15.75" thickBot="1" x14ac:dyDescent="0.3">
      <c r="A1088" s="25"/>
      <c r="B1088" s="19" t="s">
        <v>41675</v>
      </c>
      <c r="C1088" s="28"/>
      <c r="D1088" s="31"/>
      <c r="E1088" s="31"/>
      <c r="F1088" s="31"/>
      <c r="G1088" s="31"/>
    </row>
    <row r="1089" spans="1:7" ht="15.75" thickBot="1" x14ac:dyDescent="0.3">
      <c r="A1089" s="6"/>
      <c r="B1089" s="6"/>
      <c r="C1089" s="6"/>
      <c r="D1089" s="6"/>
      <c r="E1089" s="6"/>
      <c r="F1089" s="6"/>
      <c r="G1089" s="6"/>
    </row>
    <row r="1090" spans="1:7" ht="15.75" thickBot="1" x14ac:dyDescent="0.3">
      <c r="A1090" s="7" t="s">
        <v>41682</v>
      </c>
      <c r="B1090" s="7" t="s">
        <v>41683</v>
      </c>
      <c r="C1090" s="8" t="s">
        <v>23</v>
      </c>
      <c r="D1090" s="9" t="s">
        <v>41684</v>
      </c>
      <c r="E1090" s="9">
        <v>7.72</v>
      </c>
      <c r="F1090" s="9">
        <v>72.37</v>
      </c>
      <c r="G1090" s="9"/>
    </row>
    <row r="1091" spans="1:7" ht="15.75" thickBot="1" x14ac:dyDescent="0.3">
      <c r="A1091" s="6"/>
      <c r="B1091" s="6"/>
      <c r="C1091" s="6"/>
      <c r="D1091" s="6"/>
      <c r="E1091" s="6"/>
      <c r="F1091" s="6"/>
      <c r="G1091" s="6"/>
    </row>
    <row r="1092" spans="1:7" ht="15.75" thickBot="1" x14ac:dyDescent="0.3">
      <c r="A1092" s="7" t="s">
        <v>41685</v>
      </c>
      <c r="B1092" s="7" t="s">
        <v>41686</v>
      </c>
      <c r="C1092" s="8" t="s">
        <v>23</v>
      </c>
      <c r="D1092" s="9" t="s">
        <v>41687</v>
      </c>
      <c r="E1092" s="9">
        <v>7.42</v>
      </c>
      <c r="F1092" s="9">
        <v>72.680000000000007</v>
      </c>
      <c r="G1092" s="9"/>
    </row>
    <row r="1093" spans="1:7" ht="15.75" thickBot="1" x14ac:dyDescent="0.3">
      <c r="A1093" s="6"/>
      <c r="B1093" s="6"/>
      <c r="C1093" s="6"/>
      <c r="D1093" s="6"/>
      <c r="E1093" s="6"/>
      <c r="F1093" s="6"/>
      <c r="G1093" s="6"/>
    </row>
    <row r="1094" spans="1:7" ht="15.75" thickBot="1" x14ac:dyDescent="0.3">
      <c r="A1094" s="7" t="s">
        <v>41688</v>
      </c>
      <c r="B1094" s="7" t="s">
        <v>41689</v>
      </c>
      <c r="C1094" s="8" t="s">
        <v>23</v>
      </c>
      <c r="D1094" s="9" t="s">
        <v>41690</v>
      </c>
      <c r="E1094" s="9">
        <v>6.82</v>
      </c>
      <c r="F1094" s="9">
        <v>73.27</v>
      </c>
      <c r="G1094" s="9"/>
    </row>
    <row r="1095" spans="1:7" ht="15.75" thickBot="1" x14ac:dyDescent="0.3">
      <c r="A1095" s="6"/>
      <c r="B1095" s="6"/>
      <c r="C1095" s="6"/>
      <c r="D1095" s="6"/>
      <c r="E1095" s="6"/>
      <c r="F1095" s="6"/>
      <c r="G1095" s="6"/>
    </row>
    <row r="1096" spans="1:7" ht="15.75" thickBot="1" x14ac:dyDescent="0.3">
      <c r="A1096" s="7" t="s">
        <v>41691</v>
      </c>
      <c r="B1096" s="7" t="s">
        <v>41679</v>
      </c>
      <c r="C1096" s="8" t="s">
        <v>23</v>
      </c>
      <c r="D1096" s="9">
        <v>83.35</v>
      </c>
      <c r="E1096" s="9"/>
      <c r="F1096" s="9">
        <v>80.099999999999994</v>
      </c>
      <c r="G1096" s="9"/>
    </row>
    <row r="1097" spans="1:7" ht="15.75" thickBot="1" x14ac:dyDescent="0.3">
      <c r="A1097" s="6"/>
      <c r="B1097" s="6"/>
      <c r="C1097" s="6"/>
      <c r="D1097" s="6"/>
      <c r="E1097" s="6"/>
      <c r="F1097" s="6"/>
      <c r="G1097" s="6"/>
    </row>
    <row r="1098" spans="1:7" ht="15.75" thickBot="1" x14ac:dyDescent="0.3">
      <c r="A1098" s="7" t="s">
        <v>41692</v>
      </c>
      <c r="B1098" s="7" t="s">
        <v>41693</v>
      </c>
      <c r="C1098" s="8" t="s">
        <v>23</v>
      </c>
      <c r="D1098" s="9">
        <v>220.11</v>
      </c>
      <c r="E1098" s="9">
        <v>11.6</v>
      </c>
      <c r="F1098" s="9">
        <v>68.489999999999995</v>
      </c>
      <c r="G1098" s="9"/>
    </row>
    <row r="1099" spans="1:7" ht="15.75" thickBot="1" x14ac:dyDescent="0.3">
      <c r="A1099" s="6"/>
      <c r="B1099" s="6"/>
      <c r="C1099" s="6"/>
      <c r="D1099" s="6"/>
      <c r="E1099" s="6"/>
      <c r="F1099" s="6"/>
      <c r="G1099" s="6"/>
    </row>
    <row r="1100" spans="1:7" ht="15.75" thickBot="1" x14ac:dyDescent="0.3">
      <c r="A1100" s="7" t="s">
        <v>41694</v>
      </c>
      <c r="B1100" s="7" t="s">
        <v>41695</v>
      </c>
      <c r="C1100" s="8" t="s">
        <v>23</v>
      </c>
      <c r="D1100" s="9">
        <v>109.71</v>
      </c>
      <c r="E1100" s="9">
        <v>23.28</v>
      </c>
      <c r="F1100" s="9">
        <v>56.82</v>
      </c>
      <c r="G1100" s="9"/>
    </row>
    <row r="1101" spans="1:7" ht="15.75" thickBot="1" x14ac:dyDescent="0.3">
      <c r="A1101" s="6"/>
      <c r="B1101" s="6"/>
      <c r="C1101" s="6"/>
      <c r="D1101" s="6"/>
      <c r="E1101" s="6"/>
      <c r="F1101" s="6"/>
      <c r="G1101" s="6"/>
    </row>
    <row r="1102" spans="1:7" ht="15.75" thickBot="1" x14ac:dyDescent="0.3">
      <c r="A1102" s="7" t="s">
        <v>41696</v>
      </c>
      <c r="B1102" s="7" t="s">
        <v>41697</v>
      </c>
      <c r="C1102" s="8" t="s">
        <v>23</v>
      </c>
      <c r="D1102" s="9">
        <v>288.44</v>
      </c>
      <c r="E1102" s="9">
        <v>17.71</v>
      </c>
      <c r="F1102" s="9">
        <v>62.38</v>
      </c>
      <c r="G1102" s="9"/>
    </row>
    <row r="1103" spans="1:7" ht="15.75" thickBot="1" x14ac:dyDescent="0.3">
      <c r="A1103" s="6"/>
      <c r="B1103" s="6"/>
      <c r="C1103" s="6"/>
      <c r="D1103" s="6"/>
      <c r="E1103" s="6"/>
      <c r="F1103" s="6"/>
      <c r="G1103" s="6"/>
    </row>
    <row r="1104" spans="1:7" ht="36.75" x14ac:dyDescent="0.25">
      <c r="A1104" s="23" t="s">
        <v>41698</v>
      </c>
      <c r="B1104" s="17" t="s">
        <v>41699</v>
      </c>
      <c r="C1104" s="26"/>
      <c r="D1104" s="29"/>
      <c r="E1104" s="29"/>
      <c r="F1104" s="29"/>
      <c r="G1104" s="29"/>
    </row>
    <row r="1105" spans="1:7" ht="15.75" thickBot="1" x14ac:dyDescent="0.3">
      <c r="A1105" s="25"/>
      <c r="B1105" s="19" t="s">
        <v>41675</v>
      </c>
      <c r="C1105" s="28"/>
      <c r="D1105" s="31"/>
      <c r="E1105" s="31"/>
      <c r="F1105" s="31"/>
      <c r="G1105" s="31"/>
    </row>
    <row r="1106" spans="1:7" ht="15.75" thickBot="1" x14ac:dyDescent="0.3">
      <c r="A1106" s="6"/>
      <c r="B1106" s="6"/>
      <c r="C1106" s="6"/>
      <c r="D1106" s="6"/>
      <c r="E1106" s="6"/>
      <c r="F1106" s="6"/>
      <c r="G1106" s="6"/>
    </row>
    <row r="1107" spans="1:7" ht="15.75" thickBot="1" x14ac:dyDescent="0.3">
      <c r="A1107" s="7" t="s">
        <v>41700</v>
      </c>
      <c r="B1107" s="7" t="s">
        <v>41701</v>
      </c>
      <c r="C1107" s="8" t="s">
        <v>23</v>
      </c>
      <c r="D1107" s="9" t="s">
        <v>41702</v>
      </c>
      <c r="E1107" s="9">
        <v>5.03</v>
      </c>
      <c r="F1107" s="9">
        <v>75.06</v>
      </c>
      <c r="G1107" s="9"/>
    </row>
    <row r="1108" spans="1:7" ht="15.75" thickBot="1" x14ac:dyDescent="0.3">
      <c r="A1108" s="6"/>
      <c r="B1108" s="6"/>
      <c r="C1108" s="6"/>
      <c r="D1108" s="6"/>
      <c r="E1108" s="6"/>
      <c r="F1108" s="6"/>
      <c r="G1108" s="6"/>
    </row>
    <row r="1109" spans="1:7" ht="15.75" thickBot="1" x14ac:dyDescent="0.3">
      <c r="A1109" s="7" t="s">
        <v>41703</v>
      </c>
      <c r="B1109" s="7" t="s">
        <v>41704</v>
      </c>
      <c r="C1109" s="8" t="s">
        <v>23</v>
      </c>
      <c r="D1109" s="9" t="s">
        <v>41705</v>
      </c>
      <c r="E1109" s="9">
        <v>4.68</v>
      </c>
      <c r="F1109" s="9">
        <v>75.42</v>
      </c>
      <c r="G1109" s="9"/>
    </row>
    <row r="1110" spans="1:7" ht="15.75" thickBot="1" x14ac:dyDescent="0.3">
      <c r="A1110" s="6"/>
      <c r="B1110" s="6"/>
      <c r="C1110" s="6"/>
      <c r="D1110" s="6"/>
      <c r="E1110" s="6"/>
      <c r="F1110" s="6"/>
      <c r="G1110" s="6"/>
    </row>
    <row r="1111" spans="1:7" ht="15.75" thickBot="1" x14ac:dyDescent="0.3">
      <c r="A1111" s="7" t="s">
        <v>41706</v>
      </c>
      <c r="B1111" s="7" t="s">
        <v>41707</v>
      </c>
      <c r="C1111" s="8" t="s">
        <v>23</v>
      </c>
      <c r="D1111" s="9" t="s">
        <v>41708</v>
      </c>
      <c r="E1111" s="9">
        <v>4.46</v>
      </c>
      <c r="F1111" s="9">
        <v>75.63</v>
      </c>
      <c r="G1111" s="9"/>
    </row>
    <row r="1112" spans="1:7" ht="15.75" thickBot="1" x14ac:dyDescent="0.3">
      <c r="A1112" s="6"/>
      <c r="B1112" s="6"/>
      <c r="C1112" s="6"/>
      <c r="D1112" s="6"/>
      <c r="E1112" s="6"/>
      <c r="F1112" s="6"/>
      <c r="G1112" s="6"/>
    </row>
    <row r="1113" spans="1:7" ht="15.75" thickBot="1" x14ac:dyDescent="0.3">
      <c r="A1113" s="7" t="s">
        <v>41709</v>
      </c>
      <c r="B1113" s="7" t="s">
        <v>41710</v>
      </c>
      <c r="C1113" s="8" t="s">
        <v>23</v>
      </c>
      <c r="D1113" s="9" t="s">
        <v>41711</v>
      </c>
      <c r="E1113" s="9">
        <v>3.46</v>
      </c>
      <c r="F1113" s="9">
        <v>76.64</v>
      </c>
      <c r="G1113" s="9"/>
    </row>
    <row r="1114" spans="1:7" ht="15.75" thickBot="1" x14ac:dyDescent="0.3">
      <c r="A1114" s="6"/>
      <c r="B1114" s="6"/>
      <c r="C1114" s="6"/>
      <c r="D1114" s="6"/>
      <c r="E1114" s="6"/>
      <c r="F1114" s="6"/>
      <c r="G1114" s="6"/>
    </row>
    <row r="1115" spans="1:7" ht="15.75" thickBot="1" x14ac:dyDescent="0.3">
      <c r="A1115" s="7" t="s">
        <v>41712</v>
      </c>
      <c r="B1115" s="7" t="s">
        <v>41713</v>
      </c>
      <c r="C1115" s="8" t="s">
        <v>23</v>
      </c>
      <c r="D1115" s="9" t="s">
        <v>41714</v>
      </c>
      <c r="E1115" s="9">
        <v>2.6</v>
      </c>
      <c r="F1115" s="9">
        <v>77.5</v>
      </c>
      <c r="G1115" s="9"/>
    </row>
    <row r="1116" spans="1:7" ht="15.75" thickBot="1" x14ac:dyDescent="0.3">
      <c r="A1116" s="6"/>
      <c r="B1116" s="6"/>
      <c r="C1116" s="6"/>
      <c r="D1116" s="6"/>
      <c r="E1116" s="6"/>
      <c r="F1116" s="6"/>
      <c r="G1116" s="6"/>
    </row>
    <row r="1117" spans="1:7" ht="15.75" thickBot="1" x14ac:dyDescent="0.3">
      <c r="A1117" s="7" t="s">
        <v>41715</v>
      </c>
      <c r="B1117" s="7" t="s">
        <v>41716</v>
      </c>
      <c r="C1117" s="8" t="s">
        <v>23</v>
      </c>
      <c r="D1117" s="9" t="s">
        <v>41717</v>
      </c>
      <c r="E1117" s="9">
        <v>2.2400000000000002</v>
      </c>
      <c r="F1117" s="9">
        <v>77.86</v>
      </c>
      <c r="G1117" s="9"/>
    </row>
    <row r="1118" spans="1:7" ht="15.75" thickBot="1" x14ac:dyDescent="0.3">
      <c r="A1118" s="6"/>
      <c r="B1118" s="6"/>
      <c r="C1118" s="6"/>
      <c r="D1118" s="6"/>
      <c r="E1118" s="6"/>
      <c r="F1118" s="6"/>
      <c r="G1118" s="6"/>
    </row>
    <row r="1119" spans="1:7" ht="15.75" thickBot="1" x14ac:dyDescent="0.3">
      <c r="A1119" s="7" t="s">
        <v>41718</v>
      </c>
      <c r="B1119" s="7" t="s">
        <v>41719</v>
      </c>
      <c r="C1119" s="8" t="s">
        <v>23</v>
      </c>
      <c r="D1119" s="9" t="s">
        <v>41720</v>
      </c>
      <c r="E1119" s="9">
        <v>1.95</v>
      </c>
      <c r="F1119" s="9">
        <v>78.150000000000006</v>
      </c>
      <c r="G1119" s="9"/>
    </row>
    <row r="1120" spans="1:7" ht="15.75" thickBot="1" x14ac:dyDescent="0.3">
      <c r="A1120" s="6"/>
      <c r="B1120" s="6"/>
      <c r="C1120" s="6"/>
      <c r="D1120" s="6"/>
      <c r="E1120" s="6"/>
      <c r="F1120" s="6"/>
      <c r="G1120" s="6"/>
    </row>
    <row r="1121" spans="1:7" ht="15.75" thickBot="1" x14ac:dyDescent="0.3">
      <c r="A1121" s="7" t="s">
        <v>41721</v>
      </c>
      <c r="B1121" s="7" t="s">
        <v>41679</v>
      </c>
      <c r="C1121" s="8" t="s">
        <v>23</v>
      </c>
      <c r="D1121" s="9">
        <v>226.31</v>
      </c>
      <c r="E1121" s="9"/>
      <c r="F1121" s="9">
        <v>80.099999999999994</v>
      </c>
      <c r="G1121" s="9"/>
    </row>
    <row r="1122" spans="1:7" ht="15.75" thickBot="1" x14ac:dyDescent="0.3">
      <c r="A1122" s="6"/>
      <c r="B1122" s="6"/>
      <c r="C1122" s="6"/>
      <c r="D1122" s="6"/>
      <c r="E1122" s="6"/>
      <c r="F1122" s="6"/>
      <c r="G1122" s="6"/>
    </row>
    <row r="1123" spans="1:7" ht="15.75" thickBot="1" x14ac:dyDescent="0.3">
      <c r="A1123" s="7" t="s">
        <v>41722</v>
      </c>
      <c r="B1123" s="7" t="s">
        <v>41693</v>
      </c>
      <c r="C1123" s="8" t="s">
        <v>23</v>
      </c>
      <c r="D1123" s="9">
        <v>220.11</v>
      </c>
      <c r="E1123" s="9">
        <v>11.6</v>
      </c>
      <c r="F1123" s="9">
        <v>68.489999999999995</v>
      </c>
      <c r="G1123" s="9"/>
    </row>
    <row r="1124" spans="1:7" ht="15.75" thickBot="1" x14ac:dyDescent="0.3">
      <c r="A1124" s="6"/>
      <c r="B1124" s="6"/>
      <c r="C1124" s="6"/>
      <c r="D1124" s="6"/>
      <c r="E1124" s="6"/>
      <c r="F1124" s="6"/>
      <c r="G1124" s="6"/>
    </row>
    <row r="1125" spans="1:7" ht="15.75" thickBot="1" x14ac:dyDescent="0.3">
      <c r="A1125" s="7" t="s">
        <v>41723</v>
      </c>
      <c r="B1125" s="7" t="s">
        <v>41724</v>
      </c>
      <c r="C1125" s="8" t="s">
        <v>23</v>
      </c>
      <c r="D1125" s="9">
        <v>109.71</v>
      </c>
      <c r="E1125" s="9">
        <v>23.28</v>
      </c>
      <c r="F1125" s="9">
        <v>56.82</v>
      </c>
      <c r="G1125" s="9"/>
    </row>
    <row r="1126" spans="1:7" ht="15.75" thickBot="1" x14ac:dyDescent="0.3">
      <c r="A1126" s="6"/>
      <c r="B1126" s="6"/>
      <c r="C1126" s="6"/>
      <c r="D1126" s="6"/>
      <c r="E1126" s="6"/>
      <c r="F1126" s="6"/>
      <c r="G1126" s="6"/>
    </row>
    <row r="1127" spans="1:7" ht="15.75" thickBot="1" x14ac:dyDescent="0.3">
      <c r="A1127" s="7" t="s">
        <v>41725</v>
      </c>
      <c r="B1127" s="7" t="s">
        <v>41697</v>
      </c>
      <c r="C1127" s="8" t="s">
        <v>23</v>
      </c>
      <c r="D1127" s="9">
        <v>288.44</v>
      </c>
      <c r="E1127" s="9">
        <v>17.71</v>
      </c>
      <c r="F1127" s="9">
        <v>62.38</v>
      </c>
      <c r="G1127" s="9"/>
    </row>
    <row r="1128" spans="1:7" ht="15.75" thickBot="1" x14ac:dyDescent="0.3">
      <c r="A1128" s="6"/>
      <c r="B1128" s="6"/>
      <c r="C1128" s="6"/>
      <c r="D1128" s="6"/>
      <c r="E1128" s="6"/>
      <c r="F1128" s="6"/>
      <c r="G1128" s="6"/>
    </row>
    <row r="1129" spans="1:7" ht="15.75" thickBot="1" x14ac:dyDescent="0.3">
      <c r="A1129" s="7" t="s">
        <v>41726</v>
      </c>
      <c r="B1129" s="7" t="s">
        <v>41727</v>
      </c>
      <c r="C1129" s="8"/>
      <c r="D1129" s="9"/>
      <c r="E1129" s="9"/>
      <c r="F1129" s="9"/>
      <c r="G1129" s="9"/>
    </row>
    <row r="1130" spans="1:7" ht="15.75" thickBot="1" x14ac:dyDescent="0.3">
      <c r="A1130" s="6"/>
      <c r="B1130" s="6"/>
      <c r="C1130" s="6"/>
      <c r="D1130" s="6"/>
      <c r="E1130" s="6"/>
      <c r="F1130" s="6"/>
      <c r="G1130" s="6"/>
    </row>
    <row r="1131" spans="1:7" ht="24.75" x14ac:dyDescent="0.25">
      <c r="A1131" s="23" t="s">
        <v>41728</v>
      </c>
      <c r="B1131" s="17" t="s">
        <v>41729</v>
      </c>
      <c r="C1131" s="26"/>
      <c r="D1131" s="29"/>
      <c r="E1131" s="29"/>
      <c r="F1131" s="29"/>
      <c r="G1131" s="29"/>
    </row>
    <row r="1132" spans="1:7" ht="15.75" thickBot="1" x14ac:dyDescent="0.3">
      <c r="A1132" s="25"/>
      <c r="B1132" s="19" t="s">
        <v>41730</v>
      </c>
      <c r="C1132" s="28"/>
      <c r="D1132" s="31"/>
      <c r="E1132" s="31"/>
      <c r="F1132" s="31"/>
      <c r="G1132" s="31"/>
    </row>
    <row r="1133" spans="1:7" ht="15.75" thickBot="1" x14ac:dyDescent="0.3">
      <c r="A1133" s="6"/>
      <c r="B1133" s="6"/>
      <c r="C1133" s="6"/>
      <c r="D1133" s="6"/>
      <c r="E1133" s="6"/>
      <c r="F1133" s="6"/>
      <c r="G1133" s="6"/>
    </row>
    <row r="1134" spans="1:7" ht="15.75" thickBot="1" x14ac:dyDescent="0.3">
      <c r="A1134" s="7" t="s">
        <v>41731</v>
      </c>
      <c r="B1134" s="7" t="s">
        <v>41732</v>
      </c>
      <c r="C1134" s="8" t="s">
        <v>23</v>
      </c>
      <c r="D1134" s="9" t="s">
        <v>41733</v>
      </c>
      <c r="E1134" s="9">
        <v>9.4</v>
      </c>
      <c r="F1134" s="9">
        <v>70.69</v>
      </c>
      <c r="G1134" s="9"/>
    </row>
    <row r="1135" spans="1:7" ht="15.75" thickBot="1" x14ac:dyDescent="0.3">
      <c r="A1135" s="6"/>
      <c r="B1135" s="6"/>
      <c r="C1135" s="6"/>
      <c r="D1135" s="6"/>
      <c r="E1135" s="6"/>
      <c r="F1135" s="6"/>
      <c r="G1135" s="6"/>
    </row>
    <row r="1136" spans="1:7" ht="15.75" thickBot="1" x14ac:dyDescent="0.3">
      <c r="A1136" s="7" t="s">
        <v>41734</v>
      </c>
      <c r="B1136" s="7" t="s">
        <v>41735</v>
      </c>
      <c r="C1136" s="8" t="s">
        <v>23</v>
      </c>
      <c r="D1136" s="9" t="s">
        <v>41736</v>
      </c>
      <c r="E1136" s="9">
        <v>8.0399999999999991</v>
      </c>
      <c r="F1136" s="9">
        <v>72.06</v>
      </c>
      <c r="G1136" s="9"/>
    </row>
    <row r="1137" spans="1:7" ht="15.75" thickBot="1" x14ac:dyDescent="0.3">
      <c r="A1137" s="6"/>
      <c r="B1137" s="6"/>
      <c r="C1137" s="6"/>
      <c r="D1137" s="6"/>
      <c r="E1137" s="6"/>
      <c r="F1137" s="6"/>
      <c r="G1137" s="6"/>
    </row>
    <row r="1138" spans="1:7" ht="15.75" thickBot="1" x14ac:dyDescent="0.3">
      <c r="A1138" s="7" t="s">
        <v>41737</v>
      </c>
      <c r="B1138" s="7" t="s">
        <v>41693</v>
      </c>
      <c r="C1138" s="8" t="s">
        <v>23</v>
      </c>
      <c r="D1138" s="9">
        <v>526.85</v>
      </c>
      <c r="E1138" s="9">
        <v>4.8499999999999996</v>
      </c>
      <c r="F1138" s="9">
        <v>75.25</v>
      </c>
      <c r="G1138" s="9"/>
    </row>
    <row r="1139" spans="1:7" ht="15.75" thickBot="1" x14ac:dyDescent="0.3">
      <c r="A1139" s="6"/>
      <c r="B1139" s="6"/>
      <c r="C1139" s="6"/>
      <c r="D1139" s="6"/>
      <c r="E1139" s="6"/>
      <c r="F1139" s="6"/>
      <c r="G1139" s="6"/>
    </row>
    <row r="1140" spans="1:7" ht="24.75" x14ac:dyDescent="0.25">
      <c r="A1140" s="23" t="s">
        <v>41738</v>
      </c>
      <c r="B1140" s="17" t="s">
        <v>41739</v>
      </c>
      <c r="C1140" s="26"/>
      <c r="D1140" s="29"/>
      <c r="E1140" s="29"/>
      <c r="F1140" s="29"/>
      <c r="G1140" s="29"/>
    </row>
    <row r="1141" spans="1:7" ht="15.75" thickBot="1" x14ac:dyDescent="0.3">
      <c r="A1141" s="25"/>
      <c r="B1141" s="19" t="s">
        <v>41730</v>
      </c>
      <c r="C1141" s="28"/>
      <c r="D1141" s="31"/>
      <c r="E1141" s="31"/>
      <c r="F1141" s="31"/>
      <c r="G1141" s="31"/>
    </row>
    <row r="1142" spans="1:7" ht="15.75" thickBot="1" x14ac:dyDescent="0.3">
      <c r="A1142" s="6"/>
      <c r="B1142" s="6"/>
      <c r="C1142" s="6"/>
      <c r="D1142" s="6"/>
      <c r="E1142" s="6"/>
      <c r="F1142" s="6"/>
      <c r="G1142" s="6"/>
    </row>
    <row r="1143" spans="1:7" ht="15.75" thickBot="1" x14ac:dyDescent="0.3">
      <c r="A1143" s="7" t="s">
        <v>41740</v>
      </c>
      <c r="B1143" s="7" t="s">
        <v>41732</v>
      </c>
      <c r="C1143" s="8" t="s">
        <v>23</v>
      </c>
      <c r="D1143" s="9" t="s">
        <v>41733</v>
      </c>
      <c r="E1143" s="9">
        <v>9.4</v>
      </c>
      <c r="F1143" s="9">
        <v>70.69</v>
      </c>
      <c r="G1143" s="9"/>
    </row>
    <row r="1144" spans="1:7" ht="15.75" thickBot="1" x14ac:dyDescent="0.3">
      <c r="A1144" s="6"/>
      <c r="B1144" s="6"/>
      <c r="C1144" s="6"/>
      <c r="D1144" s="6"/>
      <c r="E1144" s="6"/>
      <c r="F1144" s="6"/>
      <c r="G1144" s="6"/>
    </row>
    <row r="1145" spans="1:7" ht="15.75" thickBot="1" x14ac:dyDescent="0.3">
      <c r="A1145" s="7" t="s">
        <v>41741</v>
      </c>
      <c r="B1145" s="7" t="s">
        <v>41735</v>
      </c>
      <c r="C1145" s="8" t="s">
        <v>23</v>
      </c>
      <c r="D1145" s="9" t="s">
        <v>41742</v>
      </c>
      <c r="E1145" s="9">
        <v>8.0299999999999994</v>
      </c>
      <c r="F1145" s="9">
        <v>72.069999999999993</v>
      </c>
      <c r="G1145" s="9"/>
    </row>
    <row r="1146" spans="1:7" ht="15.75" thickBot="1" x14ac:dyDescent="0.3">
      <c r="A1146" s="6"/>
      <c r="B1146" s="6"/>
      <c r="C1146" s="6"/>
      <c r="D1146" s="6"/>
      <c r="E1146" s="6"/>
      <c r="F1146" s="6"/>
      <c r="G1146" s="6"/>
    </row>
    <row r="1147" spans="1:7" ht="15.75" thickBot="1" x14ac:dyDescent="0.3">
      <c r="A1147" s="7" t="s">
        <v>41743</v>
      </c>
      <c r="B1147" s="7" t="s">
        <v>41744</v>
      </c>
      <c r="C1147" s="8" t="s">
        <v>23</v>
      </c>
      <c r="D1147" s="9" t="s">
        <v>41745</v>
      </c>
      <c r="E1147" s="9">
        <v>8.81</v>
      </c>
      <c r="F1147" s="9">
        <v>71.28</v>
      </c>
      <c r="G1147" s="9"/>
    </row>
    <row r="1148" spans="1:7" ht="15.75" thickBot="1" x14ac:dyDescent="0.3">
      <c r="A1148" s="6"/>
      <c r="B1148" s="6"/>
      <c r="C1148" s="6"/>
      <c r="D1148" s="6"/>
      <c r="E1148" s="6"/>
      <c r="F1148" s="6"/>
      <c r="G1148" s="6"/>
    </row>
    <row r="1149" spans="1:7" ht="15.75" thickBot="1" x14ac:dyDescent="0.3">
      <c r="A1149" s="7" t="s">
        <v>41746</v>
      </c>
      <c r="B1149" s="7" t="s">
        <v>41747</v>
      </c>
      <c r="C1149" s="8" t="s">
        <v>23</v>
      </c>
      <c r="D1149" s="9" t="s">
        <v>41748</v>
      </c>
      <c r="E1149" s="9">
        <v>7.6</v>
      </c>
      <c r="F1149" s="9">
        <v>72.5</v>
      </c>
      <c r="G1149" s="9"/>
    </row>
    <row r="1150" spans="1:7" ht="15.75" thickBot="1" x14ac:dyDescent="0.3">
      <c r="A1150" s="6"/>
      <c r="B1150" s="6"/>
      <c r="C1150" s="6"/>
      <c r="D1150" s="6"/>
      <c r="E1150" s="6"/>
      <c r="F1150" s="6"/>
      <c r="G1150" s="6"/>
    </row>
    <row r="1151" spans="1:7" ht="15.75" thickBot="1" x14ac:dyDescent="0.3">
      <c r="A1151" s="7" t="s">
        <v>41749</v>
      </c>
      <c r="B1151" s="7" t="s">
        <v>41750</v>
      </c>
      <c r="C1151" s="8" t="s">
        <v>23</v>
      </c>
      <c r="D1151" s="9" t="s">
        <v>41751</v>
      </c>
      <c r="E1151" s="9">
        <v>8.2799999999999994</v>
      </c>
      <c r="F1151" s="9">
        <v>71.81</v>
      </c>
      <c r="G1151" s="9"/>
    </row>
    <row r="1152" spans="1:7" ht="15.75" thickBot="1" x14ac:dyDescent="0.3">
      <c r="A1152" s="6"/>
      <c r="B1152" s="6"/>
      <c r="C1152" s="6"/>
      <c r="D1152" s="6"/>
      <c r="E1152" s="6"/>
      <c r="F1152" s="6"/>
      <c r="G1152" s="6"/>
    </row>
    <row r="1153" spans="1:7" ht="15.75" thickBot="1" x14ac:dyDescent="0.3">
      <c r="A1153" s="7" t="s">
        <v>41752</v>
      </c>
      <c r="B1153" s="7" t="s">
        <v>41753</v>
      </c>
      <c r="C1153" s="8" t="s">
        <v>23</v>
      </c>
      <c r="D1153" s="9" t="s">
        <v>41754</v>
      </c>
      <c r="E1153" s="9">
        <v>7.41</v>
      </c>
      <c r="F1153" s="9">
        <v>72.69</v>
      </c>
      <c r="G1153" s="9"/>
    </row>
    <row r="1154" spans="1:7" ht="15.75" thickBot="1" x14ac:dyDescent="0.3">
      <c r="A1154" s="6"/>
      <c r="B1154" s="6"/>
      <c r="C1154" s="6"/>
      <c r="D1154" s="6"/>
      <c r="E1154" s="6"/>
      <c r="F1154" s="6"/>
      <c r="G1154" s="6"/>
    </row>
    <row r="1155" spans="1:7" ht="15.75" thickBot="1" x14ac:dyDescent="0.3">
      <c r="A1155" s="7" t="s">
        <v>41755</v>
      </c>
      <c r="B1155" s="7" t="s">
        <v>41756</v>
      </c>
      <c r="C1155" s="8" t="s">
        <v>23</v>
      </c>
      <c r="D1155" s="9" t="s">
        <v>41757</v>
      </c>
      <c r="E1155" s="9">
        <v>8.86</v>
      </c>
      <c r="F1155" s="9">
        <v>71.239999999999995</v>
      </c>
      <c r="G1155" s="9"/>
    </row>
    <row r="1156" spans="1:7" ht="15.75" thickBot="1" x14ac:dyDescent="0.3">
      <c r="A1156" s="6"/>
      <c r="B1156" s="6"/>
      <c r="C1156" s="6"/>
      <c r="D1156" s="6"/>
      <c r="E1156" s="6"/>
      <c r="F1156" s="6"/>
      <c r="G1156" s="6"/>
    </row>
    <row r="1157" spans="1:7" ht="15.75" thickBot="1" x14ac:dyDescent="0.3">
      <c r="A1157" s="7" t="s">
        <v>41758</v>
      </c>
      <c r="B1157" s="7" t="s">
        <v>41759</v>
      </c>
      <c r="C1157" s="8" t="s">
        <v>23</v>
      </c>
      <c r="D1157" s="9" t="s">
        <v>41760</v>
      </c>
      <c r="E1157" s="9">
        <v>7.66</v>
      </c>
      <c r="F1157" s="9">
        <v>72.44</v>
      </c>
      <c r="G1157" s="9"/>
    </row>
    <row r="1158" spans="1:7" ht="15.75" thickBot="1" x14ac:dyDescent="0.3">
      <c r="A1158" s="6"/>
      <c r="B1158" s="6"/>
      <c r="C1158" s="6"/>
      <c r="D1158" s="6"/>
      <c r="E1158" s="6"/>
      <c r="F1158" s="6"/>
      <c r="G1158" s="6"/>
    </row>
    <row r="1159" spans="1:7" ht="15.75" thickBot="1" x14ac:dyDescent="0.3">
      <c r="A1159" s="7" t="s">
        <v>41761</v>
      </c>
      <c r="B1159" s="7" t="s">
        <v>41693</v>
      </c>
      <c r="C1159" s="8" t="s">
        <v>23</v>
      </c>
      <c r="D1159" s="9">
        <v>526.85</v>
      </c>
      <c r="E1159" s="9">
        <v>4.8499999999999996</v>
      </c>
      <c r="F1159" s="9">
        <v>75.25</v>
      </c>
      <c r="G1159" s="9"/>
    </row>
    <row r="1160" spans="1:7" ht="15.75" thickBot="1" x14ac:dyDescent="0.3">
      <c r="A1160" s="6"/>
      <c r="B1160" s="6"/>
      <c r="C1160" s="6"/>
      <c r="D1160" s="6"/>
      <c r="E1160" s="6"/>
      <c r="F1160" s="6"/>
      <c r="G1160" s="6"/>
    </row>
    <row r="1161" spans="1:7" ht="15.75" thickBot="1" x14ac:dyDescent="0.3">
      <c r="A1161" s="7" t="s">
        <v>41762</v>
      </c>
      <c r="B1161" s="7" t="s">
        <v>41763</v>
      </c>
      <c r="C1161" s="8"/>
      <c r="D1161" s="9"/>
      <c r="E1161" s="9"/>
      <c r="F1161" s="9"/>
      <c r="G1161" s="9"/>
    </row>
    <row r="1162" spans="1:7" ht="15.75" thickBot="1" x14ac:dyDescent="0.3">
      <c r="A1162" s="6"/>
      <c r="B1162" s="6"/>
      <c r="C1162" s="6"/>
      <c r="D1162" s="6"/>
      <c r="E1162" s="6"/>
      <c r="F1162" s="6"/>
      <c r="G1162" s="6"/>
    </row>
    <row r="1163" spans="1:7" x14ac:dyDescent="0.25">
      <c r="A1163" s="23" t="s">
        <v>41764</v>
      </c>
      <c r="B1163" s="17" t="s">
        <v>41765</v>
      </c>
      <c r="C1163" s="26"/>
      <c r="D1163" s="29"/>
      <c r="E1163" s="29"/>
      <c r="F1163" s="29"/>
      <c r="G1163" s="29"/>
    </row>
    <row r="1164" spans="1:7" ht="15.75" thickBot="1" x14ac:dyDescent="0.3">
      <c r="A1164" s="25"/>
      <c r="B1164" s="19" t="s">
        <v>41766</v>
      </c>
      <c r="C1164" s="28"/>
      <c r="D1164" s="31"/>
      <c r="E1164" s="31"/>
      <c r="F1164" s="31"/>
      <c r="G1164" s="31"/>
    </row>
    <row r="1165" spans="1:7" ht="15.75" thickBot="1" x14ac:dyDescent="0.3">
      <c r="A1165" s="6"/>
      <c r="B1165" s="6"/>
      <c r="C1165" s="6"/>
      <c r="D1165" s="6"/>
      <c r="E1165" s="6"/>
      <c r="F1165" s="6"/>
      <c r="G1165" s="6"/>
    </row>
    <row r="1166" spans="1:7" ht="15.75" thickBot="1" x14ac:dyDescent="0.3">
      <c r="A1166" s="7" t="s">
        <v>41767</v>
      </c>
      <c r="B1166" s="7" t="s">
        <v>41768</v>
      </c>
      <c r="C1166" s="8" t="s">
        <v>114</v>
      </c>
      <c r="D1166" s="9">
        <v>62.92</v>
      </c>
      <c r="E1166" s="9">
        <v>67.66</v>
      </c>
      <c r="F1166" s="9">
        <v>12.44</v>
      </c>
      <c r="G1166" s="9"/>
    </row>
    <row r="1167" spans="1:7" ht="15.75" thickBot="1" x14ac:dyDescent="0.3">
      <c r="A1167" s="6"/>
      <c r="B1167" s="6"/>
      <c r="C1167" s="6"/>
      <c r="D1167" s="6"/>
      <c r="E1167" s="6"/>
      <c r="F1167" s="6"/>
      <c r="G1167" s="6"/>
    </row>
    <row r="1168" spans="1:7" ht="15.75" thickBot="1" x14ac:dyDescent="0.3">
      <c r="A1168" s="7" t="s">
        <v>41769</v>
      </c>
      <c r="B1168" s="7" t="s">
        <v>41770</v>
      </c>
      <c r="C1168" s="8" t="s">
        <v>114</v>
      </c>
      <c r="D1168" s="9">
        <v>63.72</v>
      </c>
      <c r="E1168" s="9">
        <v>66.81</v>
      </c>
      <c r="F1168" s="9">
        <v>13.29</v>
      </c>
      <c r="G1168" s="9"/>
    </row>
    <row r="1169" spans="1:7" ht="15.75" thickBot="1" x14ac:dyDescent="0.3">
      <c r="A1169" s="6"/>
      <c r="B1169" s="6"/>
      <c r="C1169" s="6"/>
      <c r="D1169" s="6"/>
      <c r="E1169" s="6"/>
      <c r="F1169" s="6"/>
      <c r="G1169" s="6"/>
    </row>
    <row r="1170" spans="1:7" ht="15.75" thickBot="1" x14ac:dyDescent="0.3">
      <c r="A1170" s="7" t="s">
        <v>41771</v>
      </c>
      <c r="B1170" s="7" t="s">
        <v>41772</v>
      </c>
      <c r="C1170" s="8" t="s">
        <v>114</v>
      </c>
      <c r="D1170" s="9">
        <v>65.760000000000005</v>
      </c>
      <c r="E1170" s="9">
        <v>64.739999999999995</v>
      </c>
      <c r="F1170" s="9">
        <v>15.36</v>
      </c>
      <c r="G1170" s="9"/>
    </row>
    <row r="1171" spans="1:7" ht="15.75" thickBot="1" x14ac:dyDescent="0.3">
      <c r="A1171" s="6"/>
      <c r="B1171" s="6"/>
      <c r="C1171" s="6"/>
      <c r="D1171" s="6"/>
      <c r="E1171" s="6"/>
      <c r="F1171" s="6"/>
      <c r="G1171" s="6"/>
    </row>
    <row r="1172" spans="1:7" ht="15.75" thickBot="1" x14ac:dyDescent="0.3">
      <c r="A1172" s="7" t="s">
        <v>41773</v>
      </c>
      <c r="B1172" s="7" t="s">
        <v>41774</v>
      </c>
      <c r="C1172" s="8" t="s">
        <v>114</v>
      </c>
      <c r="D1172" s="9">
        <v>67.02</v>
      </c>
      <c r="E1172" s="9">
        <v>63.52</v>
      </c>
      <c r="F1172" s="9">
        <v>16.579999999999998</v>
      </c>
      <c r="G1172" s="9"/>
    </row>
    <row r="1173" spans="1:7" ht="15.75" thickBot="1" x14ac:dyDescent="0.3">
      <c r="A1173" s="6"/>
      <c r="B1173" s="6"/>
      <c r="C1173" s="6"/>
      <c r="D1173" s="6"/>
      <c r="E1173" s="6"/>
      <c r="F1173" s="6"/>
      <c r="G1173" s="6"/>
    </row>
    <row r="1174" spans="1:7" ht="15.75" thickBot="1" x14ac:dyDescent="0.3">
      <c r="A1174" s="7" t="s">
        <v>41775</v>
      </c>
      <c r="B1174" s="7" t="s">
        <v>41776</v>
      </c>
      <c r="C1174" s="8" t="s">
        <v>114</v>
      </c>
      <c r="D1174" s="9">
        <v>67.23</v>
      </c>
      <c r="E1174" s="9">
        <v>63.32</v>
      </c>
      <c r="F1174" s="9">
        <v>16.78</v>
      </c>
      <c r="G1174" s="9"/>
    </row>
    <row r="1175" spans="1:7" ht="15.75" thickBot="1" x14ac:dyDescent="0.3">
      <c r="A1175" s="6"/>
      <c r="B1175" s="6"/>
      <c r="C1175" s="6"/>
      <c r="D1175" s="6"/>
      <c r="E1175" s="6"/>
      <c r="F1175" s="6"/>
      <c r="G1175" s="6"/>
    </row>
    <row r="1176" spans="1:7" ht="15.75" thickBot="1" x14ac:dyDescent="0.3">
      <c r="A1176" s="7" t="s">
        <v>41777</v>
      </c>
      <c r="B1176" s="7" t="s">
        <v>41778</v>
      </c>
      <c r="C1176" s="8" t="s">
        <v>114</v>
      </c>
      <c r="D1176" s="9">
        <v>67.42</v>
      </c>
      <c r="E1176" s="9">
        <v>63.14</v>
      </c>
      <c r="F1176" s="9">
        <v>16.95</v>
      </c>
      <c r="G1176" s="9"/>
    </row>
    <row r="1177" spans="1:7" ht="15.75" thickBot="1" x14ac:dyDescent="0.3">
      <c r="A1177" s="6"/>
      <c r="B1177" s="6"/>
      <c r="C1177" s="6"/>
      <c r="D1177" s="6"/>
      <c r="E1177" s="6"/>
      <c r="F1177" s="6"/>
      <c r="G1177" s="6"/>
    </row>
    <row r="1178" spans="1:7" ht="15.75" thickBot="1" x14ac:dyDescent="0.3">
      <c r="A1178" s="7" t="s">
        <v>41779</v>
      </c>
      <c r="B1178" s="7" t="s">
        <v>41780</v>
      </c>
      <c r="C1178" s="8" t="s">
        <v>114</v>
      </c>
      <c r="D1178" s="9">
        <v>69</v>
      </c>
      <c r="E1178" s="9">
        <v>61.7</v>
      </c>
      <c r="F1178" s="9">
        <v>18.41</v>
      </c>
      <c r="G1178" s="9"/>
    </row>
    <row r="1179" spans="1:7" ht="15.75" thickBot="1" x14ac:dyDescent="0.3">
      <c r="A1179" s="6"/>
      <c r="B1179" s="6"/>
      <c r="C1179" s="6"/>
      <c r="D1179" s="6"/>
      <c r="E1179" s="6"/>
      <c r="F1179" s="6"/>
      <c r="G1179" s="6"/>
    </row>
    <row r="1180" spans="1:7" ht="15.75" thickBot="1" x14ac:dyDescent="0.3">
      <c r="A1180" s="7" t="s">
        <v>41781</v>
      </c>
      <c r="B1180" s="7" t="s">
        <v>41782</v>
      </c>
      <c r="C1180" s="8" t="s">
        <v>114</v>
      </c>
      <c r="D1180" s="9">
        <v>70.650000000000006</v>
      </c>
      <c r="E1180" s="9">
        <v>60.25</v>
      </c>
      <c r="F1180" s="9">
        <v>19.84</v>
      </c>
      <c r="G1180" s="9"/>
    </row>
    <row r="1181" spans="1:7" ht="15.75" thickBot="1" x14ac:dyDescent="0.3">
      <c r="A1181" s="6"/>
      <c r="B1181" s="6"/>
      <c r="C1181" s="6"/>
      <c r="D1181" s="6"/>
      <c r="E1181" s="6"/>
      <c r="F1181" s="6"/>
      <c r="G1181" s="6"/>
    </row>
    <row r="1182" spans="1:7" ht="15.75" thickBot="1" x14ac:dyDescent="0.3">
      <c r="A1182" s="7" t="s">
        <v>41783</v>
      </c>
      <c r="B1182" s="7" t="s">
        <v>41784</v>
      </c>
      <c r="C1182" s="8"/>
      <c r="D1182" s="9"/>
      <c r="E1182" s="9"/>
      <c r="F1182" s="9"/>
      <c r="G1182" s="9"/>
    </row>
    <row r="1183" spans="1:7" ht="15.75" thickBot="1" x14ac:dyDescent="0.3">
      <c r="A1183" s="6"/>
      <c r="B1183" s="6"/>
      <c r="C1183" s="6"/>
      <c r="D1183" s="6"/>
      <c r="E1183" s="6"/>
      <c r="F1183" s="6"/>
      <c r="G1183" s="6"/>
    </row>
    <row r="1184" spans="1:7" x14ac:dyDescent="0.25">
      <c r="A1184" s="23" t="s">
        <v>41785</v>
      </c>
      <c r="B1184" s="17" t="s">
        <v>41786</v>
      </c>
      <c r="C1184" s="26" t="s">
        <v>23</v>
      </c>
      <c r="D1184" s="29">
        <v>128.91999999999999</v>
      </c>
      <c r="E1184" s="29">
        <v>49.53</v>
      </c>
      <c r="F1184" s="29">
        <v>30.56</v>
      </c>
      <c r="G1184" s="29"/>
    </row>
    <row r="1185" spans="1:7" x14ac:dyDescent="0.25">
      <c r="A1185" s="24"/>
      <c r="B1185" s="18" t="s">
        <v>40615</v>
      </c>
      <c r="C1185" s="27"/>
      <c r="D1185" s="30"/>
      <c r="E1185" s="30"/>
      <c r="F1185" s="30"/>
      <c r="G1185" s="30"/>
    </row>
    <row r="1186" spans="1:7" x14ac:dyDescent="0.25">
      <c r="A1186" s="24"/>
      <c r="B1186" s="18" t="s">
        <v>41787</v>
      </c>
      <c r="C1186" s="27"/>
      <c r="D1186" s="30"/>
      <c r="E1186" s="30"/>
      <c r="F1186" s="30"/>
      <c r="G1186" s="30"/>
    </row>
    <row r="1187" spans="1:7" x14ac:dyDescent="0.25">
      <c r="A1187" s="24"/>
      <c r="B1187" s="18" t="s">
        <v>41788</v>
      </c>
      <c r="C1187" s="27"/>
      <c r="D1187" s="30"/>
      <c r="E1187" s="30"/>
      <c r="F1187" s="30"/>
      <c r="G1187" s="30"/>
    </row>
    <row r="1188" spans="1:7" x14ac:dyDescent="0.25">
      <c r="A1188" s="24"/>
      <c r="B1188" s="18" t="s">
        <v>41789</v>
      </c>
      <c r="C1188" s="27"/>
      <c r="D1188" s="30"/>
      <c r="E1188" s="30"/>
      <c r="F1188" s="30"/>
      <c r="G1188" s="30"/>
    </row>
    <row r="1189" spans="1:7" ht="15.75" thickBot="1" x14ac:dyDescent="0.3">
      <c r="A1189" s="25"/>
      <c r="B1189" s="19" t="s">
        <v>41790</v>
      </c>
      <c r="C1189" s="28"/>
      <c r="D1189" s="31"/>
      <c r="E1189" s="31"/>
      <c r="F1189" s="31"/>
      <c r="G1189" s="31"/>
    </row>
    <row r="1190" spans="1:7" ht="15.75" thickBot="1" x14ac:dyDescent="0.3">
      <c r="A1190" s="6"/>
      <c r="B1190" s="6"/>
      <c r="C1190" s="6"/>
      <c r="D1190" s="6"/>
      <c r="E1190" s="6"/>
      <c r="F1190" s="6"/>
      <c r="G1190" s="6"/>
    </row>
    <row r="1191" spans="1:7" x14ac:dyDescent="0.25">
      <c r="A1191" s="23" t="s">
        <v>41791</v>
      </c>
      <c r="B1191" s="17" t="s">
        <v>41792</v>
      </c>
      <c r="C1191" s="26"/>
      <c r="D1191" s="29"/>
      <c r="E1191" s="29"/>
      <c r="F1191" s="29"/>
      <c r="G1191" s="29"/>
    </row>
    <row r="1192" spans="1:7" x14ac:dyDescent="0.25">
      <c r="A1192" s="24"/>
      <c r="B1192" s="18" t="s">
        <v>40615</v>
      </c>
      <c r="C1192" s="27"/>
      <c r="D1192" s="30"/>
      <c r="E1192" s="30"/>
      <c r="F1192" s="30"/>
      <c r="G1192" s="30"/>
    </row>
    <row r="1193" spans="1:7" x14ac:dyDescent="0.25">
      <c r="A1193" s="24"/>
      <c r="B1193" s="18" t="s">
        <v>41793</v>
      </c>
      <c r="C1193" s="27"/>
      <c r="D1193" s="30"/>
      <c r="E1193" s="30"/>
      <c r="F1193" s="30"/>
      <c r="G1193" s="30"/>
    </row>
    <row r="1194" spans="1:7" x14ac:dyDescent="0.25">
      <c r="A1194" s="24"/>
      <c r="B1194" s="18" t="s">
        <v>41788</v>
      </c>
      <c r="C1194" s="27"/>
      <c r="D1194" s="30"/>
      <c r="E1194" s="30"/>
      <c r="F1194" s="30"/>
      <c r="G1194" s="30"/>
    </row>
    <row r="1195" spans="1:7" x14ac:dyDescent="0.25">
      <c r="A1195" s="24"/>
      <c r="B1195" s="18" t="s">
        <v>41794</v>
      </c>
      <c r="C1195" s="27"/>
      <c r="D1195" s="30"/>
      <c r="E1195" s="30"/>
      <c r="F1195" s="30"/>
      <c r="G1195" s="30"/>
    </row>
    <row r="1196" spans="1:7" x14ac:dyDescent="0.25">
      <c r="A1196" s="24"/>
      <c r="B1196" s="18" t="s">
        <v>41795</v>
      </c>
      <c r="C1196" s="27"/>
      <c r="D1196" s="30"/>
      <c r="E1196" s="30"/>
      <c r="F1196" s="30"/>
      <c r="G1196" s="30"/>
    </row>
    <row r="1197" spans="1:7" ht="15.75" thickBot="1" x14ac:dyDescent="0.3">
      <c r="A1197" s="25"/>
      <c r="B1197" s="19" t="s">
        <v>40612</v>
      </c>
      <c r="C1197" s="28"/>
      <c r="D1197" s="31"/>
      <c r="E1197" s="31"/>
      <c r="F1197" s="31"/>
      <c r="G1197" s="31"/>
    </row>
    <row r="1198" spans="1:7" ht="15.75" thickBot="1" x14ac:dyDescent="0.3">
      <c r="A1198" s="6"/>
      <c r="B1198" s="6"/>
      <c r="C1198" s="6"/>
      <c r="D1198" s="6"/>
      <c r="E1198" s="6"/>
      <c r="F1198" s="6"/>
      <c r="G1198" s="6"/>
    </row>
    <row r="1199" spans="1:7" ht="15.75" thickBot="1" x14ac:dyDescent="0.3">
      <c r="A1199" s="7" t="s">
        <v>41796</v>
      </c>
      <c r="B1199" s="7" t="s">
        <v>41797</v>
      </c>
      <c r="C1199" s="8" t="s">
        <v>23</v>
      </c>
      <c r="D1199" s="9">
        <v>212.49</v>
      </c>
      <c r="E1199" s="9">
        <v>60.1</v>
      </c>
      <c r="F1199" s="9">
        <v>19.989999999999998</v>
      </c>
      <c r="G1199" s="9"/>
    </row>
    <row r="1200" spans="1:7" ht="15.75" thickBot="1" x14ac:dyDescent="0.3">
      <c r="A1200" s="6"/>
      <c r="B1200" s="6"/>
      <c r="C1200" s="6"/>
      <c r="D1200" s="6"/>
      <c r="E1200" s="6"/>
      <c r="F1200" s="6"/>
      <c r="G1200" s="6"/>
    </row>
    <row r="1201" spans="1:7" ht="15.75" thickBot="1" x14ac:dyDescent="0.3">
      <c r="A1201" s="7" t="s">
        <v>41798</v>
      </c>
      <c r="B1201" s="7" t="s">
        <v>41799</v>
      </c>
      <c r="C1201" s="8" t="s">
        <v>23</v>
      </c>
      <c r="D1201" s="9">
        <v>327.83</v>
      </c>
      <c r="E1201" s="9">
        <v>58.44</v>
      </c>
      <c r="F1201" s="9">
        <v>21.66</v>
      </c>
      <c r="G1201" s="9"/>
    </row>
  </sheetData>
  <mergeCells count="336">
    <mergeCell ref="A33:A34"/>
    <mergeCell ref="C33:C34"/>
    <mergeCell ref="D33:D34"/>
    <mergeCell ref="E33:E34"/>
    <mergeCell ref="F33:F34"/>
    <mergeCell ref="G33:G34"/>
    <mergeCell ref="A16:A17"/>
    <mergeCell ref="C16:C17"/>
    <mergeCell ref="D16:D17"/>
    <mergeCell ref="E16:E17"/>
    <mergeCell ref="F16:F17"/>
    <mergeCell ref="G16:G17"/>
    <mergeCell ref="A67:A68"/>
    <mergeCell ref="C67:C68"/>
    <mergeCell ref="D67:D68"/>
    <mergeCell ref="E67:E68"/>
    <mergeCell ref="F67:F68"/>
    <mergeCell ref="G67:G68"/>
    <mergeCell ref="A50:A51"/>
    <mergeCell ref="C50:C51"/>
    <mergeCell ref="D50:D51"/>
    <mergeCell ref="E50:E51"/>
    <mergeCell ref="F50:F51"/>
    <mergeCell ref="G50:G51"/>
    <mergeCell ref="A101:A102"/>
    <mergeCell ref="C101:C102"/>
    <mergeCell ref="D101:D102"/>
    <mergeCell ref="E101:E102"/>
    <mergeCell ref="F101:F102"/>
    <mergeCell ref="G101:G102"/>
    <mergeCell ref="A84:A85"/>
    <mergeCell ref="C84:C85"/>
    <mergeCell ref="D84:D85"/>
    <mergeCell ref="E84:E85"/>
    <mergeCell ref="F84:F85"/>
    <mergeCell ref="G84:G85"/>
    <mergeCell ref="A135:A136"/>
    <mergeCell ref="C135:C136"/>
    <mergeCell ref="D135:D136"/>
    <mergeCell ref="E135:E136"/>
    <mergeCell ref="F135:F136"/>
    <mergeCell ref="G135:G136"/>
    <mergeCell ref="A118:A119"/>
    <mergeCell ref="C118:C119"/>
    <mergeCell ref="D118:D119"/>
    <mergeCell ref="E118:E119"/>
    <mergeCell ref="F118:F119"/>
    <mergeCell ref="G118:G119"/>
    <mergeCell ref="A163:A164"/>
    <mergeCell ref="C163:C164"/>
    <mergeCell ref="D163:D164"/>
    <mergeCell ref="E163:E164"/>
    <mergeCell ref="F163:F164"/>
    <mergeCell ref="G163:G164"/>
    <mergeCell ref="A152:A153"/>
    <mergeCell ref="C152:C153"/>
    <mergeCell ref="D152:D153"/>
    <mergeCell ref="E152:E153"/>
    <mergeCell ref="F152:F153"/>
    <mergeCell ref="G152:G153"/>
    <mergeCell ref="A189:A190"/>
    <mergeCell ref="C189:C190"/>
    <mergeCell ref="D189:D190"/>
    <mergeCell ref="E189:E190"/>
    <mergeCell ref="F189:F190"/>
    <mergeCell ref="G189:G190"/>
    <mergeCell ref="A176:A177"/>
    <mergeCell ref="C176:C177"/>
    <mergeCell ref="D176:D177"/>
    <mergeCell ref="E176:E177"/>
    <mergeCell ref="F176:F177"/>
    <mergeCell ref="G176:G177"/>
    <mergeCell ref="A221:A222"/>
    <mergeCell ref="C221:C222"/>
    <mergeCell ref="D221:D222"/>
    <mergeCell ref="E221:E222"/>
    <mergeCell ref="F221:F222"/>
    <mergeCell ref="G221:G222"/>
    <mergeCell ref="A202:A203"/>
    <mergeCell ref="C202:C203"/>
    <mergeCell ref="D202:D203"/>
    <mergeCell ref="E202:E203"/>
    <mergeCell ref="F202:F203"/>
    <mergeCell ref="G202:G203"/>
    <mergeCell ref="A247:A248"/>
    <mergeCell ref="C247:C248"/>
    <mergeCell ref="D247:D248"/>
    <mergeCell ref="E247:E248"/>
    <mergeCell ref="F247:F248"/>
    <mergeCell ref="G247:G248"/>
    <mergeCell ref="A232:A233"/>
    <mergeCell ref="C232:C233"/>
    <mergeCell ref="D232:D233"/>
    <mergeCell ref="E232:E233"/>
    <mergeCell ref="F232:F233"/>
    <mergeCell ref="G232:G233"/>
    <mergeCell ref="A345:A346"/>
    <mergeCell ref="C345:C346"/>
    <mergeCell ref="D345:D346"/>
    <mergeCell ref="E345:E346"/>
    <mergeCell ref="F345:F346"/>
    <mergeCell ref="G345:G346"/>
    <mergeCell ref="A300:A301"/>
    <mergeCell ref="C300:C301"/>
    <mergeCell ref="D300:D301"/>
    <mergeCell ref="E300:E301"/>
    <mergeCell ref="F300:F301"/>
    <mergeCell ref="G300:G301"/>
    <mergeCell ref="A409:A410"/>
    <mergeCell ref="C409:C410"/>
    <mergeCell ref="D409:D410"/>
    <mergeCell ref="E409:E410"/>
    <mergeCell ref="F409:F410"/>
    <mergeCell ref="G409:G410"/>
    <mergeCell ref="A376:A377"/>
    <mergeCell ref="C376:C377"/>
    <mergeCell ref="D376:D377"/>
    <mergeCell ref="E376:E377"/>
    <mergeCell ref="F376:F377"/>
    <mergeCell ref="G376:G377"/>
    <mergeCell ref="A493:A494"/>
    <mergeCell ref="C493:C494"/>
    <mergeCell ref="D493:D494"/>
    <mergeCell ref="E493:E494"/>
    <mergeCell ref="F493:F494"/>
    <mergeCell ref="G493:G494"/>
    <mergeCell ref="A440:A441"/>
    <mergeCell ref="C440:C441"/>
    <mergeCell ref="D440:D441"/>
    <mergeCell ref="E440:E441"/>
    <mergeCell ref="F440:F441"/>
    <mergeCell ref="G440:G441"/>
    <mergeCell ref="A551:A552"/>
    <mergeCell ref="C551:C552"/>
    <mergeCell ref="D551:D552"/>
    <mergeCell ref="E551:E552"/>
    <mergeCell ref="F551:F552"/>
    <mergeCell ref="G551:G552"/>
    <mergeCell ref="A524:A525"/>
    <mergeCell ref="C524:C525"/>
    <mergeCell ref="D524:D525"/>
    <mergeCell ref="E524:E525"/>
    <mergeCell ref="F524:F525"/>
    <mergeCell ref="G524:G525"/>
    <mergeCell ref="A627:A628"/>
    <mergeCell ref="C627:C628"/>
    <mergeCell ref="D627:D628"/>
    <mergeCell ref="E627:E628"/>
    <mergeCell ref="F627:F628"/>
    <mergeCell ref="G627:G628"/>
    <mergeCell ref="A584:A585"/>
    <mergeCell ref="C584:C585"/>
    <mergeCell ref="D584:D585"/>
    <mergeCell ref="E584:E585"/>
    <mergeCell ref="F584:F585"/>
    <mergeCell ref="G584:G585"/>
    <mergeCell ref="A673:A674"/>
    <mergeCell ref="C673:C674"/>
    <mergeCell ref="D673:D674"/>
    <mergeCell ref="E673:E674"/>
    <mergeCell ref="F673:F674"/>
    <mergeCell ref="G673:G674"/>
    <mergeCell ref="A650:A651"/>
    <mergeCell ref="C650:C651"/>
    <mergeCell ref="D650:D651"/>
    <mergeCell ref="E650:E651"/>
    <mergeCell ref="F650:F651"/>
    <mergeCell ref="G650:G651"/>
    <mergeCell ref="A719:A720"/>
    <mergeCell ref="C719:C720"/>
    <mergeCell ref="D719:D720"/>
    <mergeCell ref="E719:E720"/>
    <mergeCell ref="F719:F720"/>
    <mergeCell ref="G719:G720"/>
    <mergeCell ref="A696:A697"/>
    <mergeCell ref="C696:C697"/>
    <mergeCell ref="D696:D697"/>
    <mergeCell ref="E696:E697"/>
    <mergeCell ref="F696:F697"/>
    <mergeCell ref="G696:G697"/>
    <mergeCell ref="A747:A748"/>
    <mergeCell ref="C747:C748"/>
    <mergeCell ref="D747:D748"/>
    <mergeCell ref="E747:E748"/>
    <mergeCell ref="F747:F748"/>
    <mergeCell ref="G747:G748"/>
    <mergeCell ref="A734:A735"/>
    <mergeCell ref="C734:C735"/>
    <mergeCell ref="D734:D735"/>
    <mergeCell ref="E734:E735"/>
    <mergeCell ref="F734:F735"/>
    <mergeCell ref="G734:G735"/>
    <mergeCell ref="A779:A780"/>
    <mergeCell ref="C779:C780"/>
    <mergeCell ref="D779:D780"/>
    <mergeCell ref="E779:E780"/>
    <mergeCell ref="F779:F780"/>
    <mergeCell ref="G779:G780"/>
    <mergeCell ref="A766:A767"/>
    <mergeCell ref="C766:C767"/>
    <mergeCell ref="D766:D767"/>
    <mergeCell ref="E766:E767"/>
    <mergeCell ref="F766:F767"/>
    <mergeCell ref="G766:G767"/>
    <mergeCell ref="A809:A810"/>
    <mergeCell ref="C809:C810"/>
    <mergeCell ref="D809:D810"/>
    <mergeCell ref="E809:E810"/>
    <mergeCell ref="F809:F810"/>
    <mergeCell ref="G809:G810"/>
    <mergeCell ref="A796:A797"/>
    <mergeCell ref="C796:C797"/>
    <mergeCell ref="D796:D797"/>
    <mergeCell ref="E796:E797"/>
    <mergeCell ref="F796:F797"/>
    <mergeCell ref="G796:G797"/>
    <mergeCell ref="A835:A836"/>
    <mergeCell ref="C835:C836"/>
    <mergeCell ref="D835:D836"/>
    <mergeCell ref="E835:E836"/>
    <mergeCell ref="F835:F836"/>
    <mergeCell ref="G835:G836"/>
    <mergeCell ref="A822:A823"/>
    <mergeCell ref="C822:C823"/>
    <mergeCell ref="D822:D823"/>
    <mergeCell ref="E822:E823"/>
    <mergeCell ref="F822:F823"/>
    <mergeCell ref="G822:G823"/>
    <mergeCell ref="A887:A888"/>
    <mergeCell ref="C887:C888"/>
    <mergeCell ref="D887:D888"/>
    <mergeCell ref="E887:E888"/>
    <mergeCell ref="F887:F888"/>
    <mergeCell ref="G887:G888"/>
    <mergeCell ref="A848:A849"/>
    <mergeCell ref="C848:C849"/>
    <mergeCell ref="D848:D849"/>
    <mergeCell ref="E848:E849"/>
    <mergeCell ref="F848:F849"/>
    <mergeCell ref="G848:G849"/>
    <mergeCell ref="A915:A916"/>
    <mergeCell ref="C915:C916"/>
    <mergeCell ref="D915:D916"/>
    <mergeCell ref="E915:E916"/>
    <mergeCell ref="F915:F916"/>
    <mergeCell ref="G915:G916"/>
    <mergeCell ref="A896:A897"/>
    <mergeCell ref="C896:C897"/>
    <mergeCell ref="D896:D897"/>
    <mergeCell ref="E896:E897"/>
    <mergeCell ref="F896:F897"/>
    <mergeCell ref="G896:G897"/>
    <mergeCell ref="A949:A950"/>
    <mergeCell ref="C949:C950"/>
    <mergeCell ref="D949:D950"/>
    <mergeCell ref="E949:E950"/>
    <mergeCell ref="F949:F950"/>
    <mergeCell ref="G949:G950"/>
    <mergeCell ref="A926:A927"/>
    <mergeCell ref="C926:C927"/>
    <mergeCell ref="D926:D927"/>
    <mergeCell ref="E926:E927"/>
    <mergeCell ref="F926:F927"/>
    <mergeCell ref="G926:G927"/>
    <mergeCell ref="A995:A996"/>
    <mergeCell ref="C995:C996"/>
    <mergeCell ref="D995:D996"/>
    <mergeCell ref="E995:E996"/>
    <mergeCell ref="F995:F996"/>
    <mergeCell ref="G995:G996"/>
    <mergeCell ref="A972:A973"/>
    <mergeCell ref="C972:C973"/>
    <mergeCell ref="D972:D973"/>
    <mergeCell ref="E972:E973"/>
    <mergeCell ref="F972:F973"/>
    <mergeCell ref="G972:G973"/>
    <mergeCell ref="A1033:A1034"/>
    <mergeCell ref="C1033:C1034"/>
    <mergeCell ref="D1033:D1034"/>
    <mergeCell ref="E1033:E1034"/>
    <mergeCell ref="F1033:F1034"/>
    <mergeCell ref="G1033:G1034"/>
    <mergeCell ref="A1020:A1021"/>
    <mergeCell ref="C1020:C1021"/>
    <mergeCell ref="D1020:D1021"/>
    <mergeCell ref="E1020:E1021"/>
    <mergeCell ref="F1020:F1021"/>
    <mergeCell ref="G1020:G1021"/>
    <mergeCell ref="A1087:A1088"/>
    <mergeCell ref="C1087:C1088"/>
    <mergeCell ref="D1087:D1088"/>
    <mergeCell ref="E1087:E1088"/>
    <mergeCell ref="F1087:F1088"/>
    <mergeCell ref="G1087:G1088"/>
    <mergeCell ref="A1080:A1081"/>
    <mergeCell ref="C1080:C1081"/>
    <mergeCell ref="D1080:D1081"/>
    <mergeCell ref="E1080:E1081"/>
    <mergeCell ref="F1080:F1081"/>
    <mergeCell ref="G1080:G1081"/>
    <mergeCell ref="A1131:A1132"/>
    <mergeCell ref="C1131:C1132"/>
    <mergeCell ref="D1131:D1132"/>
    <mergeCell ref="E1131:E1132"/>
    <mergeCell ref="F1131:F1132"/>
    <mergeCell ref="G1131:G1132"/>
    <mergeCell ref="A1104:A1105"/>
    <mergeCell ref="C1104:C1105"/>
    <mergeCell ref="D1104:D1105"/>
    <mergeCell ref="E1104:E1105"/>
    <mergeCell ref="F1104:F1105"/>
    <mergeCell ref="G1104:G1105"/>
    <mergeCell ref="A1163:A1164"/>
    <mergeCell ref="C1163:C1164"/>
    <mergeCell ref="D1163:D1164"/>
    <mergeCell ref="E1163:E1164"/>
    <mergeCell ref="F1163:F1164"/>
    <mergeCell ref="G1163:G1164"/>
    <mergeCell ref="A1140:A1141"/>
    <mergeCell ref="C1140:C1141"/>
    <mergeCell ref="D1140:D1141"/>
    <mergeCell ref="E1140:E1141"/>
    <mergeCell ref="F1140:F1141"/>
    <mergeCell ref="G1140:G1141"/>
    <mergeCell ref="A1191:A1197"/>
    <mergeCell ref="C1191:C1197"/>
    <mergeCell ref="D1191:D1197"/>
    <mergeCell ref="E1191:E1197"/>
    <mergeCell ref="F1191:F1197"/>
    <mergeCell ref="G1191:G1197"/>
    <mergeCell ref="A1184:A1189"/>
    <mergeCell ref="C1184:C1189"/>
    <mergeCell ref="D1184:D1189"/>
    <mergeCell ref="E1184:E1189"/>
    <mergeCell ref="F1184:F1189"/>
    <mergeCell ref="G1184:G1189"/>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1D683-E467-4770-8490-DA821F013C71}">
  <sheetPr>
    <tabColor theme="0" tint="-0.499984740745262"/>
  </sheetPr>
  <dimension ref="A1:G567"/>
  <sheetViews>
    <sheetView workbookViewId="0">
      <selection activeCell="B33" sqref="B33"/>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40078</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40079</v>
      </c>
      <c r="B12" s="7" t="s">
        <v>40080</v>
      </c>
      <c r="C12" s="8"/>
      <c r="D12" s="9"/>
      <c r="E12" s="9"/>
      <c r="F12" s="9"/>
      <c r="G12" s="9"/>
    </row>
    <row r="13" spans="1:7" ht="15.75" thickBot="1" x14ac:dyDescent="0.3">
      <c r="A13" s="6"/>
      <c r="B13" s="6"/>
      <c r="C13" s="6"/>
      <c r="D13" s="6"/>
      <c r="E13" s="6"/>
      <c r="F13" s="6"/>
      <c r="G13" s="6"/>
    </row>
    <row r="14" spans="1:7" ht="15.75" thickBot="1" x14ac:dyDescent="0.3">
      <c r="A14" s="7" t="s">
        <v>40081</v>
      </c>
      <c r="B14" s="7" t="s">
        <v>40082</v>
      </c>
      <c r="C14" s="8"/>
      <c r="D14" s="9"/>
      <c r="E14" s="9"/>
      <c r="F14" s="9"/>
      <c r="G14" s="9"/>
    </row>
    <row r="15" spans="1:7" ht="15.75" thickBot="1" x14ac:dyDescent="0.3">
      <c r="A15" s="6"/>
      <c r="B15" s="6"/>
      <c r="C15" s="6"/>
      <c r="D15" s="6"/>
      <c r="E15" s="6"/>
      <c r="F15" s="6"/>
      <c r="G15" s="6"/>
    </row>
    <row r="16" spans="1:7" ht="15.75" thickBot="1" x14ac:dyDescent="0.3">
      <c r="A16" s="7" t="s">
        <v>40083</v>
      </c>
      <c r="B16" s="7" t="s">
        <v>40084</v>
      </c>
      <c r="C16" s="8"/>
      <c r="D16" s="9"/>
      <c r="E16" s="9"/>
      <c r="F16" s="9"/>
      <c r="G16" s="9"/>
    </row>
    <row r="17" spans="1:7" ht="15.75" thickBot="1" x14ac:dyDescent="0.3">
      <c r="A17" s="6"/>
      <c r="B17" s="6"/>
      <c r="C17" s="6"/>
      <c r="D17" s="6"/>
      <c r="E17" s="6"/>
      <c r="F17" s="6"/>
      <c r="G17" s="6"/>
    </row>
    <row r="18" spans="1:7" ht="15.75" thickBot="1" x14ac:dyDescent="0.3">
      <c r="A18" s="7" t="s">
        <v>40085</v>
      </c>
      <c r="B18" s="7" t="s">
        <v>40086</v>
      </c>
      <c r="C18" s="8" t="s">
        <v>23</v>
      </c>
      <c r="D18" s="9">
        <v>182.99</v>
      </c>
      <c r="E18" s="9">
        <v>11.63</v>
      </c>
      <c r="F18" s="9">
        <v>68.459999999999994</v>
      </c>
      <c r="G18" s="9"/>
    </row>
    <row r="19" spans="1:7" ht="15.75" thickBot="1" x14ac:dyDescent="0.3">
      <c r="A19" s="6"/>
      <c r="B19" s="6"/>
      <c r="C19" s="6"/>
      <c r="D19" s="6"/>
      <c r="E19" s="6"/>
      <c r="F19" s="6"/>
      <c r="G19" s="6"/>
    </row>
    <row r="20" spans="1:7" ht="15.75" thickBot="1" x14ac:dyDescent="0.3">
      <c r="A20" s="7" t="s">
        <v>40087</v>
      </c>
      <c r="B20" s="7" t="s">
        <v>40088</v>
      </c>
      <c r="C20" s="8" t="s">
        <v>23</v>
      </c>
      <c r="D20" s="9">
        <v>244.74</v>
      </c>
      <c r="E20" s="9">
        <v>8.6999999999999993</v>
      </c>
      <c r="F20" s="9">
        <v>71.400000000000006</v>
      </c>
      <c r="G20" s="9"/>
    </row>
    <row r="21" spans="1:7" ht="15.75" thickBot="1" x14ac:dyDescent="0.3">
      <c r="A21" s="6"/>
      <c r="B21" s="6"/>
      <c r="C21" s="6"/>
      <c r="D21" s="6"/>
      <c r="E21" s="6"/>
      <c r="F21" s="6"/>
      <c r="G21" s="6"/>
    </row>
    <row r="22" spans="1:7" ht="15.75" thickBot="1" x14ac:dyDescent="0.3">
      <c r="A22" s="7" t="s">
        <v>40089</v>
      </c>
      <c r="B22" s="7" t="s">
        <v>40090</v>
      </c>
      <c r="C22" s="8" t="s">
        <v>23</v>
      </c>
      <c r="D22" s="9">
        <v>160.63</v>
      </c>
      <c r="E22" s="9">
        <v>13.25</v>
      </c>
      <c r="F22" s="9">
        <v>66.84</v>
      </c>
      <c r="G22" s="9"/>
    </row>
    <row r="23" spans="1:7" ht="15.75" thickBot="1" x14ac:dyDescent="0.3">
      <c r="A23" s="6"/>
      <c r="B23" s="6"/>
      <c r="C23" s="6"/>
      <c r="D23" s="6"/>
      <c r="E23" s="6"/>
      <c r="F23" s="6"/>
      <c r="G23" s="6"/>
    </row>
    <row r="24" spans="1:7" ht="15.75" thickBot="1" x14ac:dyDescent="0.3">
      <c r="A24" s="7" t="s">
        <v>40091</v>
      </c>
      <c r="B24" s="7" t="s">
        <v>40092</v>
      </c>
      <c r="C24" s="8" t="s">
        <v>23</v>
      </c>
      <c r="D24" s="9">
        <v>228.98</v>
      </c>
      <c r="E24" s="9">
        <v>9.3000000000000007</v>
      </c>
      <c r="F24" s="9">
        <v>70.8</v>
      </c>
      <c r="G24" s="9"/>
    </row>
    <row r="25" spans="1:7" ht="15.75" thickBot="1" x14ac:dyDescent="0.3">
      <c r="A25" s="6"/>
      <c r="B25" s="6"/>
      <c r="C25" s="6"/>
      <c r="D25" s="6"/>
      <c r="E25" s="6"/>
      <c r="F25" s="6"/>
      <c r="G25" s="6"/>
    </row>
    <row r="26" spans="1:7" ht="15.75" thickBot="1" x14ac:dyDescent="0.3">
      <c r="A26" s="7" t="s">
        <v>40093</v>
      </c>
      <c r="B26" s="7" t="s">
        <v>40094</v>
      </c>
      <c r="C26" s="8" t="s">
        <v>23</v>
      </c>
      <c r="D26" s="9">
        <v>215.84</v>
      </c>
      <c r="E26" s="9">
        <v>9.86</v>
      </c>
      <c r="F26" s="9">
        <v>70.23</v>
      </c>
      <c r="G26" s="9"/>
    </row>
    <row r="27" spans="1:7" ht="15.75" thickBot="1" x14ac:dyDescent="0.3">
      <c r="A27" s="6"/>
      <c r="B27" s="6"/>
      <c r="C27" s="6"/>
      <c r="D27" s="6"/>
      <c r="E27" s="6"/>
      <c r="F27" s="6"/>
      <c r="G27" s="6"/>
    </row>
    <row r="28" spans="1:7" ht="15.75" thickBot="1" x14ac:dyDescent="0.3">
      <c r="A28" s="7" t="s">
        <v>40095</v>
      </c>
      <c r="B28" s="7" t="s">
        <v>40096</v>
      </c>
      <c r="C28" s="8" t="s">
        <v>23</v>
      </c>
      <c r="D28" s="9">
        <v>280.24</v>
      </c>
      <c r="E28" s="9">
        <v>7.6</v>
      </c>
      <c r="F28" s="9">
        <v>72.5</v>
      </c>
      <c r="G28" s="9"/>
    </row>
    <row r="29" spans="1:7" ht="15.75" thickBot="1" x14ac:dyDescent="0.3">
      <c r="A29" s="6"/>
      <c r="B29" s="6"/>
      <c r="C29" s="6"/>
      <c r="D29" s="6"/>
      <c r="E29" s="6"/>
      <c r="F29" s="6"/>
      <c r="G29" s="6"/>
    </row>
    <row r="30" spans="1:7" ht="15.75" thickBot="1" x14ac:dyDescent="0.3">
      <c r="A30" s="7" t="s">
        <v>40097</v>
      </c>
      <c r="B30" s="7" t="s">
        <v>40098</v>
      </c>
      <c r="C30" s="8" t="s">
        <v>23</v>
      </c>
      <c r="D30" s="9">
        <v>146.18</v>
      </c>
      <c r="E30" s="9">
        <v>14.56</v>
      </c>
      <c r="F30" s="9">
        <v>65.53</v>
      </c>
      <c r="G30" s="9"/>
    </row>
    <row r="31" spans="1:7" ht="15.75" thickBot="1" x14ac:dyDescent="0.3">
      <c r="A31" s="6"/>
      <c r="B31" s="6"/>
      <c r="C31" s="6"/>
      <c r="D31" s="6"/>
      <c r="E31" s="6"/>
      <c r="F31" s="6"/>
      <c r="G31" s="6"/>
    </row>
    <row r="32" spans="1:7" ht="15.75" thickBot="1" x14ac:dyDescent="0.3">
      <c r="A32" s="7" t="s">
        <v>40099</v>
      </c>
      <c r="B32" s="7" t="s">
        <v>40100</v>
      </c>
      <c r="C32" s="8"/>
      <c r="D32" s="9"/>
      <c r="E32" s="9"/>
      <c r="F32" s="9"/>
      <c r="G32" s="9"/>
    </row>
    <row r="33" spans="1:7" ht="15.75" thickBot="1" x14ac:dyDescent="0.3">
      <c r="A33" s="6"/>
      <c r="B33" s="6"/>
      <c r="C33" s="6"/>
      <c r="D33" s="6"/>
      <c r="E33" s="6"/>
      <c r="F33" s="6"/>
      <c r="G33" s="6"/>
    </row>
    <row r="34" spans="1:7" ht="15.75" thickBot="1" x14ac:dyDescent="0.3">
      <c r="A34" s="7" t="s">
        <v>40101</v>
      </c>
      <c r="B34" s="7" t="s">
        <v>40102</v>
      </c>
      <c r="C34" s="8" t="s">
        <v>23</v>
      </c>
      <c r="D34" s="9">
        <v>78.62</v>
      </c>
      <c r="E34" s="9">
        <v>27.08</v>
      </c>
      <c r="F34" s="9">
        <v>53.01</v>
      </c>
      <c r="G34" s="9"/>
    </row>
    <row r="35" spans="1:7" ht="15.75" thickBot="1" x14ac:dyDescent="0.3">
      <c r="A35" s="6"/>
      <c r="B35" s="6"/>
      <c r="C35" s="6"/>
      <c r="D35" s="6"/>
      <c r="E35" s="6"/>
      <c r="F35" s="6"/>
      <c r="G35" s="6"/>
    </row>
    <row r="36" spans="1:7" ht="15.75" thickBot="1" x14ac:dyDescent="0.3">
      <c r="A36" s="7" t="s">
        <v>40103</v>
      </c>
      <c r="B36" s="7" t="s">
        <v>40104</v>
      </c>
      <c r="C36" s="8" t="s">
        <v>23</v>
      </c>
      <c r="D36" s="9">
        <v>137.76</v>
      </c>
      <c r="E36" s="9">
        <v>15.45</v>
      </c>
      <c r="F36" s="9">
        <v>64.64</v>
      </c>
      <c r="G36" s="9"/>
    </row>
    <row r="37" spans="1:7" ht="15.75" thickBot="1" x14ac:dyDescent="0.3">
      <c r="A37" s="6"/>
      <c r="B37" s="6"/>
      <c r="C37" s="6"/>
      <c r="D37" s="6"/>
      <c r="E37" s="6"/>
      <c r="F37" s="6"/>
      <c r="G37" s="6"/>
    </row>
    <row r="38" spans="1:7" ht="15.75" thickBot="1" x14ac:dyDescent="0.3">
      <c r="A38" s="7" t="s">
        <v>40105</v>
      </c>
      <c r="B38" s="7" t="s">
        <v>40106</v>
      </c>
      <c r="C38" s="8" t="s">
        <v>23</v>
      </c>
      <c r="D38" s="9">
        <v>288.38</v>
      </c>
      <c r="E38" s="9">
        <v>7.38</v>
      </c>
      <c r="F38" s="9">
        <v>72.709999999999994</v>
      </c>
      <c r="G38" s="9"/>
    </row>
    <row r="39" spans="1:7" ht="15.75" thickBot="1" x14ac:dyDescent="0.3">
      <c r="A39" s="6"/>
      <c r="B39" s="6"/>
      <c r="C39" s="6"/>
      <c r="D39" s="6"/>
      <c r="E39" s="6"/>
      <c r="F39" s="6"/>
      <c r="G39" s="6"/>
    </row>
    <row r="40" spans="1:7" ht="37.5" thickBot="1" x14ac:dyDescent="0.3">
      <c r="A40" s="7" t="s">
        <v>40107</v>
      </c>
      <c r="B40" s="7" t="s">
        <v>40108</v>
      </c>
      <c r="C40" s="8" t="s">
        <v>23</v>
      </c>
      <c r="D40" s="9">
        <v>364.18</v>
      </c>
      <c r="E40" s="9">
        <v>5.85</v>
      </c>
      <c r="F40" s="9">
        <v>74.25</v>
      </c>
      <c r="G40" s="9"/>
    </row>
    <row r="41" spans="1:7" ht="15.75" thickBot="1" x14ac:dyDescent="0.3">
      <c r="A41" s="6"/>
      <c r="B41" s="6"/>
      <c r="C41" s="6"/>
      <c r="D41" s="6"/>
      <c r="E41" s="6"/>
      <c r="F41" s="6"/>
      <c r="G41" s="6"/>
    </row>
    <row r="42" spans="1:7" ht="37.5" thickBot="1" x14ac:dyDescent="0.3">
      <c r="A42" s="7" t="s">
        <v>40109</v>
      </c>
      <c r="B42" s="7" t="s">
        <v>40110</v>
      </c>
      <c r="C42" s="8" t="s">
        <v>23</v>
      </c>
      <c r="D42" s="9">
        <v>173.31</v>
      </c>
      <c r="E42" s="9">
        <v>6.14</v>
      </c>
      <c r="F42" s="9">
        <v>73.95</v>
      </c>
      <c r="G42" s="9"/>
    </row>
    <row r="43" spans="1:7" ht="15.75" thickBot="1" x14ac:dyDescent="0.3">
      <c r="A43" s="6"/>
      <c r="B43" s="6"/>
      <c r="C43" s="6"/>
      <c r="D43" s="6"/>
      <c r="E43" s="6"/>
      <c r="F43" s="6"/>
      <c r="G43" s="6"/>
    </row>
    <row r="44" spans="1:7" ht="15.75" thickBot="1" x14ac:dyDescent="0.3">
      <c r="A44" s="7" t="s">
        <v>40111</v>
      </c>
      <c r="B44" s="7" t="s">
        <v>40112</v>
      </c>
      <c r="C44" s="8" t="s">
        <v>23</v>
      </c>
      <c r="D44" s="9">
        <v>175.68</v>
      </c>
      <c r="E44" s="9">
        <v>12.12</v>
      </c>
      <c r="F44" s="9">
        <v>67.98</v>
      </c>
      <c r="G44" s="9"/>
    </row>
    <row r="45" spans="1:7" ht="15.75" thickBot="1" x14ac:dyDescent="0.3">
      <c r="A45" s="6"/>
      <c r="B45" s="6"/>
      <c r="C45" s="6"/>
      <c r="D45" s="6"/>
      <c r="E45" s="6"/>
      <c r="F45" s="6"/>
      <c r="G45" s="6"/>
    </row>
    <row r="46" spans="1:7" ht="15.75" thickBot="1" x14ac:dyDescent="0.3">
      <c r="A46" s="7" t="s">
        <v>40113</v>
      </c>
      <c r="B46" s="7" t="s">
        <v>40114</v>
      </c>
      <c r="C46" s="8" t="s">
        <v>23</v>
      </c>
      <c r="D46" s="9">
        <v>125.2</v>
      </c>
      <c r="E46" s="9">
        <v>17</v>
      </c>
      <c r="F46" s="9">
        <v>63.09</v>
      </c>
      <c r="G46" s="9"/>
    </row>
    <row r="47" spans="1:7" ht="15.75" thickBot="1" x14ac:dyDescent="0.3">
      <c r="A47" s="6"/>
      <c r="B47" s="6"/>
      <c r="C47" s="6"/>
      <c r="D47" s="6"/>
      <c r="E47" s="6"/>
      <c r="F47" s="6"/>
      <c r="G47" s="6"/>
    </row>
    <row r="48" spans="1:7" ht="15.75" thickBot="1" x14ac:dyDescent="0.3">
      <c r="A48" s="7" t="s">
        <v>40115</v>
      </c>
      <c r="B48" s="7" t="s">
        <v>40116</v>
      </c>
      <c r="C48" s="8" t="s">
        <v>23</v>
      </c>
      <c r="D48" s="9">
        <v>189.86</v>
      </c>
      <c r="E48" s="9">
        <v>11.21</v>
      </c>
      <c r="F48" s="9">
        <v>68.88</v>
      </c>
      <c r="G48" s="9"/>
    </row>
    <row r="49" spans="1:7" ht="15.75" thickBot="1" x14ac:dyDescent="0.3">
      <c r="A49" s="6"/>
      <c r="B49" s="6"/>
      <c r="C49" s="6"/>
      <c r="D49" s="6"/>
      <c r="E49" s="6"/>
      <c r="F49" s="6"/>
      <c r="G49" s="6"/>
    </row>
    <row r="50" spans="1:7" ht="15.75" thickBot="1" x14ac:dyDescent="0.3">
      <c r="A50" s="7" t="s">
        <v>40117</v>
      </c>
      <c r="B50" s="7" t="s">
        <v>40118</v>
      </c>
      <c r="C50" s="8"/>
      <c r="D50" s="9"/>
      <c r="E50" s="9"/>
      <c r="F50" s="9"/>
      <c r="G50" s="9"/>
    </row>
    <row r="51" spans="1:7" ht="15.75" thickBot="1" x14ac:dyDescent="0.3">
      <c r="A51" s="6"/>
      <c r="B51" s="6"/>
      <c r="C51" s="6"/>
      <c r="D51" s="6"/>
      <c r="E51" s="6"/>
      <c r="F51" s="6"/>
      <c r="G51" s="6"/>
    </row>
    <row r="52" spans="1:7" ht="15.75" thickBot="1" x14ac:dyDescent="0.3">
      <c r="A52" s="7" t="s">
        <v>40119</v>
      </c>
      <c r="B52" s="7" t="s">
        <v>40120</v>
      </c>
      <c r="C52" s="8" t="s">
        <v>23</v>
      </c>
      <c r="D52" s="9">
        <v>34.07</v>
      </c>
      <c r="E52" s="9">
        <v>10.01</v>
      </c>
      <c r="F52" s="9">
        <v>70.09</v>
      </c>
      <c r="G52" s="9"/>
    </row>
    <row r="53" spans="1:7" ht="15.75" thickBot="1" x14ac:dyDescent="0.3">
      <c r="A53" s="6"/>
      <c r="B53" s="6"/>
      <c r="C53" s="6"/>
      <c r="D53" s="6"/>
      <c r="E53" s="6"/>
      <c r="F53" s="6"/>
      <c r="G53" s="6"/>
    </row>
    <row r="54" spans="1:7" ht="15.75" thickBot="1" x14ac:dyDescent="0.3">
      <c r="A54" s="7" t="s">
        <v>40121</v>
      </c>
      <c r="B54" s="7" t="s">
        <v>40122</v>
      </c>
      <c r="C54" s="8" t="s">
        <v>23</v>
      </c>
      <c r="D54" s="9">
        <v>48.73</v>
      </c>
      <c r="E54" s="9">
        <v>7</v>
      </c>
      <c r="F54" s="9">
        <v>73.099999999999994</v>
      </c>
      <c r="G54" s="9"/>
    </row>
    <row r="55" spans="1:7" ht="15.75" thickBot="1" x14ac:dyDescent="0.3">
      <c r="A55" s="6"/>
      <c r="B55" s="6"/>
      <c r="C55" s="6"/>
      <c r="D55" s="6"/>
      <c r="E55" s="6"/>
      <c r="F55" s="6"/>
      <c r="G55" s="6"/>
    </row>
    <row r="56" spans="1:7" ht="15.75" thickBot="1" x14ac:dyDescent="0.3">
      <c r="A56" s="7" t="s">
        <v>40123</v>
      </c>
      <c r="B56" s="7" t="s">
        <v>40124</v>
      </c>
      <c r="C56" s="8"/>
      <c r="D56" s="9"/>
      <c r="E56" s="9"/>
      <c r="F56" s="9"/>
      <c r="G56" s="9"/>
    </row>
    <row r="57" spans="1:7" ht="15.75" thickBot="1" x14ac:dyDescent="0.3">
      <c r="A57" s="6"/>
      <c r="B57" s="6"/>
      <c r="C57" s="6"/>
      <c r="D57" s="6"/>
      <c r="E57" s="6"/>
      <c r="F57" s="6"/>
      <c r="G57" s="6"/>
    </row>
    <row r="58" spans="1:7" ht="15.75" thickBot="1" x14ac:dyDescent="0.3">
      <c r="A58" s="7" t="s">
        <v>40125</v>
      </c>
      <c r="B58" s="7" t="s">
        <v>40126</v>
      </c>
      <c r="C58" s="8"/>
      <c r="D58" s="9"/>
      <c r="E58" s="9"/>
      <c r="F58" s="9"/>
      <c r="G58" s="9"/>
    </row>
    <row r="59" spans="1:7" ht="15.75" thickBot="1" x14ac:dyDescent="0.3">
      <c r="A59" s="6"/>
      <c r="B59" s="6"/>
      <c r="C59" s="6"/>
      <c r="D59" s="6"/>
      <c r="E59" s="6"/>
      <c r="F59" s="6"/>
      <c r="G59" s="6"/>
    </row>
    <row r="60" spans="1:7" ht="15.75" thickBot="1" x14ac:dyDescent="0.3">
      <c r="A60" s="7" t="s">
        <v>40127</v>
      </c>
      <c r="B60" s="7" t="s">
        <v>40128</v>
      </c>
      <c r="C60" s="8" t="s">
        <v>23</v>
      </c>
      <c r="D60" s="9">
        <v>99.09</v>
      </c>
      <c r="E60" s="9">
        <v>42.96</v>
      </c>
      <c r="F60" s="9">
        <v>37.14</v>
      </c>
      <c r="G60" s="9"/>
    </row>
    <row r="61" spans="1:7" ht="15.75" thickBot="1" x14ac:dyDescent="0.3">
      <c r="A61" s="6"/>
      <c r="B61" s="6"/>
      <c r="C61" s="6"/>
      <c r="D61" s="6"/>
      <c r="E61" s="6"/>
      <c r="F61" s="6"/>
      <c r="G61" s="6"/>
    </row>
    <row r="62" spans="1:7" ht="15.75" thickBot="1" x14ac:dyDescent="0.3">
      <c r="A62" s="7" t="s">
        <v>40129</v>
      </c>
      <c r="B62" s="7" t="s">
        <v>40130</v>
      </c>
      <c r="C62" s="8" t="s">
        <v>23</v>
      </c>
      <c r="D62" s="9">
        <v>101.54</v>
      </c>
      <c r="E62" s="9">
        <v>41.92</v>
      </c>
      <c r="F62" s="9">
        <v>38.17</v>
      </c>
      <c r="G62" s="9"/>
    </row>
    <row r="63" spans="1:7" ht="15.75" thickBot="1" x14ac:dyDescent="0.3">
      <c r="A63" s="6"/>
      <c r="B63" s="6"/>
      <c r="C63" s="6"/>
      <c r="D63" s="6"/>
      <c r="E63" s="6"/>
      <c r="F63" s="6"/>
      <c r="G63" s="6"/>
    </row>
    <row r="64" spans="1:7" ht="15.75" thickBot="1" x14ac:dyDescent="0.3">
      <c r="A64" s="7" t="s">
        <v>40131</v>
      </c>
      <c r="B64" s="7" t="s">
        <v>40132</v>
      </c>
      <c r="C64" s="8" t="s">
        <v>23</v>
      </c>
      <c r="D64" s="9">
        <v>113.6</v>
      </c>
      <c r="E64" s="9">
        <v>37.47</v>
      </c>
      <c r="F64" s="9">
        <v>42.62</v>
      </c>
      <c r="G64" s="9"/>
    </row>
    <row r="65" spans="1:7" ht="15.75" thickBot="1" x14ac:dyDescent="0.3">
      <c r="A65" s="6"/>
      <c r="B65" s="6"/>
      <c r="C65" s="6"/>
      <c r="D65" s="6"/>
      <c r="E65" s="6"/>
      <c r="F65" s="6"/>
      <c r="G65" s="6"/>
    </row>
    <row r="66" spans="1:7" ht="15.75" thickBot="1" x14ac:dyDescent="0.3">
      <c r="A66" s="7" t="s">
        <v>40133</v>
      </c>
      <c r="B66" s="7" t="s">
        <v>40134</v>
      </c>
      <c r="C66" s="8" t="s">
        <v>23</v>
      </c>
      <c r="D66" s="9">
        <v>336.58</v>
      </c>
      <c r="E66" s="9">
        <v>12.65</v>
      </c>
      <c r="F66" s="9">
        <v>67.45</v>
      </c>
      <c r="G66" s="9"/>
    </row>
    <row r="67" spans="1:7" ht="15.75" thickBot="1" x14ac:dyDescent="0.3">
      <c r="A67" s="6"/>
      <c r="B67" s="6"/>
      <c r="C67" s="6"/>
      <c r="D67" s="6"/>
      <c r="E67" s="6"/>
      <c r="F67" s="6"/>
      <c r="G67" s="6"/>
    </row>
    <row r="68" spans="1:7" ht="15.75" thickBot="1" x14ac:dyDescent="0.3">
      <c r="A68" s="7" t="s">
        <v>40135</v>
      </c>
      <c r="B68" s="7" t="s">
        <v>40136</v>
      </c>
      <c r="C68" s="8" t="s">
        <v>23</v>
      </c>
      <c r="D68" s="9">
        <v>204.64</v>
      </c>
      <c r="E68" s="9">
        <v>20.8</v>
      </c>
      <c r="F68" s="9">
        <v>59.29</v>
      </c>
      <c r="G68" s="9"/>
    </row>
    <row r="69" spans="1:7" ht="15.75" thickBot="1" x14ac:dyDescent="0.3">
      <c r="A69" s="6"/>
      <c r="B69" s="6"/>
      <c r="C69" s="6"/>
      <c r="D69" s="6"/>
      <c r="E69" s="6"/>
      <c r="F69" s="6"/>
      <c r="G69" s="6"/>
    </row>
    <row r="70" spans="1:7" ht="15.75" thickBot="1" x14ac:dyDescent="0.3">
      <c r="A70" s="7" t="s">
        <v>40137</v>
      </c>
      <c r="B70" s="7" t="s">
        <v>40138</v>
      </c>
      <c r="C70" s="8"/>
      <c r="D70" s="9"/>
      <c r="E70" s="9"/>
      <c r="F70" s="9"/>
      <c r="G70" s="9"/>
    </row>
    <row r="71" spans="1:7" ht="15.75" thickBot="1" x14ac:dyDescent="0.3">
      <c r="A71" s="6"/>
      <c r="B71" s="6"/>
      <c r="C71" s="6"/>
      <c r="D71" s="6"/>
      <c r="E71" s="6"/>
      <c r="F71" s="6"/>
      <c r="G71" s="6"/>
    </row>
    <row r="72" spans="1:7" ht="15.75" thickBot="1" x14ac:dyDescent="0.3">
      <c r="A72" s="7" t="s">
        <v>40139</v>
      </c>
      <c r="B72" s="7" t="s">
        <v>40140</v>
      </c>
      <c r="C72" s="8" t="s">
        <v>23</v>
      </c>
      <c r="D72" s="9">
        <v>155.99</v>
      </c>
      <c r="E72" s="9">
        <v>27.29</v>
      </c>
      <c r="F72" s="9">
        <v>52.8</v>
      </c>
      <c r="G72" s="9"/>
    </row>
    <row r="73" spans="1:7" ht="15.75" thickBot="1" x14ac:dyDescent="0.3">
      <c r="A73" s="6"/>
      <c r="B73" s="6"/>
      <c r="C73" s="6"/>
      <c r="D73" s="6"/>
      <c r="E73" s="6"/>
      <c r="F73" s="6"/>
      <c r="G73" s="6"/>
    </row>
    <row r="74" spans="1:7" ht="15.75" thickBot="1" x14ac:dyDescent="0.3">
      <c r="A74" s="7" t="s">
        <v>40141</v>
      </c>
      <c r="B74" s="7" t="s">
        <v>40142</v>
      </c>
      <c r="C74" s="8" t="s">
        <v>23</v>
      </c>
      <c r="D74" s="9">
        <v>174.13</v>
      </c>
      <c r="E74" s="9">
        <v>24.45</v>
      </c>
      <c r="F74" s="9">
        <v>55.65</v>
      </c>
      <c r="G74" s="9"/>
    </row>
    <row r="75" spans="1:7" ht="15.75" thickBot="1" x14ac:dyDescent="0.3">
      <c r="A75" s="6"/>
      <c r="B75" s="6"/>
      <c r="C75" s="6"/>
      <c r="D75" s="6"/>
      <c r="E75" s="6"/>
      <c r="F75" s="6"/>
      <c r="G75" s="6"/>
    </row>
    <row r="76" spans="1:7" ht="15.75" thickBot="1" x14ac:dyDescent="0.3">
      <c r="A76" s="7" t="s">
        <v>40143</v>
      </c>
      <c r="B76" s="7" t="s">
        <v>40144</v>
      </c>
      <c r="C76" s="8"/>
      <c r="D76" s="9"/>
      <c r="E76" s="9"/>
      <c r="F76" s="9"/>
      <c r="G76" s="9"/>
    </row>
    <row r="77" spans="1:7" ht="15.75" thickBot="1" x14ac:dyDescent="0.3">
      <c r="A77" s="6"/>
      <c r="B77" s="6"/>
      <c r="C77" s="6"/>
      <c r="D77" s="6"/>
      <c r="E77" s="6"/>
      <c r="F77" s="6"/>
      <c r="G77" s="6"/>
    </row>
    <row r="78" spans="1:7" ht="15.75" thickBot="1" x14ac:dyDescent="0.3">
      <c r="A78" s="7" t="s">
        <v>40145</v>
      </c>
      <c r="B78" s="7" t="s">
        <v>40146</v>
      </c>
      <c r="C78" s="8" t="s">
        <v>23</v>
      </c>
      <c r="D78" s="9">
        <v>102.63</v>
      </c>
      <c r="E78" s="9">
        <v>10.37</v>
      </c>
      <c r="F78" s="9">
        <v>69.73</v>
      </c>
      <c r="G78" s="9"/>
    </row>
    <row r="79" spans="1:7" ht="15.75" thickBot="1" x14ac:dyDescent="0.3">
      <c r="A79" s="6"/>
      <c r="B79" s="6"/>
      <c r="C79" s="6"/>
      <c r="D79" s="6"/>
      <c r="E79" s="6"/>
      <c r="F79" s="6"/>
      <c r="G79" s="6"/>
    </row>
    <row r="80" spans="1:7" ht="15.75" thickBot="1" x14ac:dyDescent="0.3">
      <c r="A80" s="7" t="s">
        <v>40147</v>
      </c>
      <c r="B80" s="7" t="s">
        <v>40148</v>
      </c>
      <c r="C80" s="8" t="s">
        <v>23</v>
      </c>
      <c r="D80" s="9">
        <v>121.21</v>
      </c>
      <c r="E80" s="9">
        <v>8.7799999999999994</v>
      </c>
      <c r="F80" s="9">
        <v>71.31</v>
      </c>
      <c r="G80" s="9"/>
    </row>
    <row r="81" spans="1:7" ht="15.75" thickBot="1" x14ac:dyDescent="0.3">
      <c r="A81" s="6"/>
      <c r="B81" s="6"/>
      <c r="C81" s="6"/>
      <c r="D81" s="6"/>
      <c r="E81" s="6"/>
      <c r="F81" s="6"/>
      <c r="G81" s="6"/>
    </row>
    <row r="82" spans="1:7" ht="15.75" thickBot="1" x14ac:dyDescent="0.3">
      <c r="A82" s="7" t="s">
        <v>40149</v>
      </c>
      <c r="B82" s="7" t="s">
        <v>40150</v>
      </c>
      <c r="C82" s="8" t="s">
        <v>23</v>
      </c>
      <c r="D82" s="9">
        <v>171</v>
      </c>
      <c r="E82" s="9">
        <v>6.22</v>
      </c>
      <c r="F82" s="9">
        <v>73.87</v>
      </c>
      <c r="G82" s="9"/>
    </row>
    <row r="83" spans="1:7" ht="15.75" thickBot="1" x14ac:dyDescent="0.3">
      <c r="A83" s="6"/>
      <c r="B83" s="6"/>
      <c r="C83" s="6"/>
      <c r="D83" s="6"/>
      <c r="E83" s="6"/>
      <c r="F83" s="6"/>
      <c r="G83" s="6"/>
    </row>
    <row r="84" spans="1:7" ht="15.75" thickBot="1" x14ac:dyDescent="0.3">
      <c r="A84" s="7" t="s">
        <v>40151</v>
      </c>
      <c r="B84" s="7" t="s">
        <v>40152</v>
      </c>
      <c r="C84" s="8"/>
      <c r="D84" s="9"/>
      <c r="E84" s="9"/>
      <c r="F84" s="9"/>
      <c r="G84" s="9"/>
    </row>
    <row r="85" spans="1:7" ht="15.75" thickBot="1" x14ac:dyDescent="0.3">
      <c r="A85" s="6"/>
      <c r="B85" s="6"/>
      <c r="C85" s="6"/>
      <c r="D85" s="6"/>
      <c r="E85" s="6"/>
      <c r="F85" s="6"/>
      <c r="G85" s="6"/>
    </row>
    <row r="86" spans="1:7" ht="15.75" thickBot="1" x14ac:dyDescent="0.3">
      <c r="A86" s="7" t="s">
        <v>40153</v>
      </c>
      <c r="B86" s="7" t="s">
        <v>40154</v>
      </c>
      <c r="C86" s="8" t="s">
        <v>23</v>
      </c>
      <c r="D86" s="9">
        <v>81.88</v>
      </c>
      <c r="E86" s="9">
        <v>12.99</v>
      </c>
      <c r="F86" s="9">
        <v>67.11</v>
      </c>
      <c r="G86" s="9"/>
    </row>
    <row r="87" spans="1:7" ht="15.75" thickBot="1" x14ac:dyDescent="0.3">
      <c r="A87" s="6"/>
      <c r="B87" s="6"/>
      <c r="C87" s="6"/>
      <c r="D87" s="6"/>
      <c r="E87" s="6"/>
      <c r="F87" s="6"/>
      <c r="G87" s="6"/>
    </row>
    <row r="88" spans="1:7" ht="15.75" thickBot="1" x14ac:dyDescent="0.3">
      <c r="A88" s="7" t="s">
        <v>40155</v>
      </c>
      <c r="B88" s="7" t="s">
        <v>40156</v>
      </c>
      <c r="C88" s="8" t="s">
        <v>23</v>
      </c>
      <c r="D88" s="9">
        <v>163.5</v>
      </c>
      <c r="E88" s="9">
        <v>6.51</v>
      </c>
      <c r="F88" s="9">
        <v>73.59</v>
      </c>
      <c r="G88" s="9"/>
    </row>
    <row r="89" spans="1:7" ht="15.75" thickBot="1" x14ac:dyDescent="0.3">
      <c r="A89" s="6"/>
      <c r="B89" s="6"/>
      <c r="C89" s="6"/>
      <c r="D89" s="6"/>
      <c r="E89" s="6"/>
      <c r="F89" s="6"/>
      <c r="G89" s="6"/>
    </row>
    <row r="90" spans="1:7" ht="15.75" thickBot="1" x14ac:dyDescent="0.3">
      <c r="A90" s="7" t="s">
        <v>40157</v>
      </c>
      <c r="B90" s="7" t="s">
        <v>40158</v>
      </c>
      <c r="C90" s="8" t="s">
        <v>23</v>
      </c>
      <c r="D90" s="9">
        <v>252.69</v>
      </c>
      <c r="E90" s="9">
        <v>4.21</v>
      </c>
      <c r="F90" s="9">
        <v>75.89</v>
      </c>
      <c r="G90" s="9"/>
    </row>
    <row r="91" spans="1:7" ht="15.75" thickBot="1" x14ac:dyDescent="0.3">
      <c r="A91" s="6"/>
      <c r="B91" s="6"/>
      <c r="C91" s="6"/>
      <c r="D91" s="6"/>
      <c r="E91" s="6"/>
      <c r="F91" s="6"/>
      <c r="G91" s="6"/>
    </row>
    <row r="92" spans="1:7" ht="49.5" thickBot="1" x14ac:dyDescent="0.3">
      <c r="A92" s="7" t="s">
        <v>40159</v>
      </c>
      <c r="B92" s="7" t="s">
        <v>40160</v>
      </c>
      <c r="C92" s="8" t="s">
        <v>23</v>
      </c>
      <c r="D92" s="9">
        <v>180.86</v>
      </c>
      <c r="E92" s="9">
        <v>5.88</v>
      </c>
      <c r="F92" s="9">
        <v>74.209999999999994</v>
      </c>
      <c r="G92" s="9"/>
    </row>
    <row r="93" spans="1:7" ht="15.75" thickBot="1" x14ac:dyDescent="0.3">
      <c r="A93" s="6"/>
      <c r="B93" s="6"/>
      <c r="C93" s="6"/>
      <c r="D93" s="6"/>
      <c r="E93" s="6"/>
      <c r="F93" s="6"/>
      <c r="G93" s="6"/>
    </row>
    <row r="94" spans="1:7" ht="49.5" thickBot="1" x14ac:dyDescent="0.3">
      <c r="A94" s="7" t="s">
        <v>40161</v>
      </c>
      <c r="B94" s="7" t="s">
        <v>40162</v>
      </c>
      <c r="C94" s="8" t="s">
        <v>23</v>
      </c>
      <c r="D94" s="9">
        <v>300.45</v>
      </c>
      <c r="E94" s="9">
        <v>3.54</v>
      </c>
      <c r="F94" s="9">
        <v>76.56</v>
      </c>
      <c r="G94" s="9"/>
    </row>
    <row r="95" spans="1:7" ht="15.75" thickBot="1" x14ac:dyDescent="0.3">
      <c r="A95" s="6"/>
      <c r="B95" s="6"/>
      <c r="C95" s="6"/>
      <c r="D95" s="6"/>
      <c r="E95" s="6"/>
      <c r="F95" s="6"/>
      <c r="G95" s="6"/>
    </row>
    <row r="96" spans="1:7" ht="37.5" thickBot="1" x14ac:dyDescent="0.3">
      <c r="A96" s="7" t="s">
        <v>40163</v>
      </c>
      <c r="B96" s="7" t="s">
        <v>40164</v>
      </c>
      <c r="C96" s="8" t="s">
        <v>23</v>
      </c>
      <c r="D96" s="9">
        <v>149.30000000000001</v>
      </c>
      <c r="E96" s="9">
        <v>7.13</v>
      </c>
      <c r="F96" s="9">
        <v>72.97</v>
      </c>
      <c r="G96" s="9"/>
    </row>
    <row r="97" spans="1:7" ht="15.75" thickBot="1" x14ac:dyDescent="0.3">
      <c r="A97" s="6"/>
      <c r="B97" s="6"/>
      <c r="C97" s="6"/>
      <c r="D97" s="6"/>
      <c r="E97" s="6"/>
      <c r="F97" s="6"/>
      <c r="G97" s="6"/>
    </row>
    <row r="98" spans="1:7" ht="37.5" thickBot="1" x14ac:dyDescent="0.3">
      <c r="A98" s="7" t="s">
        <v>40165</v>
      </c>
      <c r="B98" s="7" t="s">
        <v>40166</v>
      </c>
      <c r="C98" s="8" t="s">
        <v>23</v>
      </c>
      <c r="D98" s="9">
        <v>296.23</v>
      </c>
      <c r="E98" s="9">
        <v>3.59</v>
      </c>
      <c r="F98" s="9">
        <v>76.5</v>
      </c>
      <c r="G98" s="9"/>
    </row>
    <row r="99" spans="1:7" ht="15.75" thickBot="1" x14ac:dyDescent="0.3">
      <c r="A99" s="6"/>
      <c r="B99" s="6"/>
      <c r="C99" s="6"/>
      <c r="D99" s="6"/>
      <c r="E99" s="6"/>
      <c r="F99" s="6"/>
      <c r="G99" s="6"/>
    </row>
    <row r="100" spans="1:7" ht="15.75" thickBot="1" x14ac:dyDescent="0.3">
      <c r="A100" s="7" t="s">
        <v>40167</v>
      </c>
      <c r="B100" s="7" t="s">
        <v>40168</v>
      </c>
      <c r="C100" s="8" t="s">
        <v>23</v>
      </c>
      <c r="D100" s="9">
        <v>207.93</v>
      </c>
      <c r="E100" s="9">
        <v>5.12</v>
      </c>
      <c r="F100" s="9">
        <v>74.98</v>
      </c>
      <c r="G100" s="9"/>
    </row>
    <row r="101" spans="1:7" ht="15.75" thickBot="1" x14ac:dyDescent="0.3">
      <c r="A101" s="6"/>
      <c r="B101" s="6"/>
      <c r="C101" s="6"/>
      <c r="D101" s="6"/>
      <c r="E101" s="6"/>
      <c r="F101" s="6"/>
      <c r="G101" s="6"/>
    </row>
    <row r="102" spans="1:7" ht="15.75" thickBot="1" x14ac:dyDescent="0.3">
      <c r="A102" s="7" t="s">
        <v>40169</v>
      </c>
      <c r="B102" s="7" t="s">
        <v>40170</v>
      </c>
      <c r="C102" s="8" t="s">
        <v>23</v>
      </c>
      <c r="D102" s="9">
        <v>178.45</v>
      </c>
      <c r="E102" s="9">
        <v>5.96</v>
      </c>
      <c r="F102" s="9">
        <v>74.13</v>
      </c>
      <c r="G102" s="9"/>
    </row>
    <row r="103" spans="1:7" ht="15.75" thickBot="1" x14ac:dyDescent="0.3">
      <c r="A103" s="6"/>
      <c r="B103" s="6"/>
      <c r="C103" s="6"/>
      <c r="D103" s="6"/>
      <c r="E103" s="6"/>
      <c r="F103" s="6"/>
      <c r="G103" s="6"/>
    </row>
    <row r="104" spans="1:7" ht="15.75" thickBot="1" x14ac:dyDescent="0.3">
      <c r="A104" s="7" t="s">
        <v>40171</v>
      </c>
      <c r="B104" s="7" t="s">
        <v>40172</v>
      </c>
      <c r="C104" s="8" t="s">
        <v>23</v>
      </c>
      <c r="D104" s="9">
        <v>253.89</v>
      </c>
      <c r="E104" s="9">
        <v>4.1900000000000004</v>
      </c>
      <c r="F104" s="9">
        <v>75.91</v>
      </c>
      <c r="G104" s="9"/>
    </row>
    <row r="105" spans="1:7" ht="15.75" thickBot="1" x14ac:dyDescent="0.3">
      <c r="A105" s="6"/>
      <c r="B105" s="6"/>
      <c r="C105" s="6"/>
      <c r="D105" s="6"/>
      <c r="E105" s="6"/>
      <c r="F105" s="6"/>
      <c r="G105" s="6"/>
    </row>
    <row r="106" spans="1:7" ht="15.75" thickBot="1" x14ac:dyDescent="0.3">
      <c r="A106" s="7" t="s">
        <v>40173</v>
      </c>
      <c r="B106" s="7" t="s">
        <v>40174</v>
      </c>
      <c r="C106" s="8" t="s">
        <v>23</v>
      </c>
      <c r="D106" s="9">
        <v>172.58</v>
      </c>
      <c r="E106" s="9">
        <v>6.17</v>
      </c>
      <c r="F106" s="9">
        <v>73.930000000000007</v>
      </c>
      <c r="G106" s="9"/>
    </row>
    <row r="107" spans="1:7" ht="15.75" thickBot="1" x14ac:dyDescent="0.3">
      <c r="A107" s="6"/>
      <c r="B107" s="6"/>
      <c r="C107" s="6"/>
      <c r="D107" s="6"/>
      <c r="E107" s="6"/>
      <c r="F107" s="6"/>
      <c r="G107" s="6"/>
    </row>
    <row r="108" spans="1:7" ht="49.5" thickBot="1" x14ac:dyDescent="0.3">
      <c r="A108" s="7" t="s">
        <v>40175</v>
      </c>
      <c r="B108" s="7" t="s">
        <v>40176</v>
      </c>
      <c r="C108" s="8" t="s">
        <v>23</v>
      </c>
      <c r="D108" s="9">
        <v>169.59</v>
      </c>
      <c r="E108" s="9">
        <v>6.27</v>
      </c>
      <c r="F108" s="9">
        <v>73.819999999999993</v>
      </c>
      <c r="G108" s="9"/>
    </row>
    <row r="109" spans="1:7" ht="15.75" thickBot="1" x14ac:dyDescent="0.3">
      <c r="A109" s="6"/>
      <c r="B109" s="6"/>
      <c r="C109" s="6"/>
      <c r="D109" s="6"/>
      <c r="E109" s="6"/>
      <c r="F109" s="6"/>
      <c r="G109" s="6"/>
    </row>
    <row r="110" spans="1:7" ht="25.5" thickBot="1" x14ac:dyDescent="0.3">
      <c r="A110" s="7" t="s">
        <v>40177</v>
      </c>
      <c r="B110" s="7" t="s">
        <v>40178</v>
      </c>
      <c r="C110" s="8" t="s">
        <v>23</v>
      </c>
      <c r="D110" s="9">
        <v>118.1</v>
      </c>
      <c r="E110" s="9">
        <v>9.01</v>
      </c>
      <c r="F110" s="9">
        <v>71.08</v>
      </c>
      <c r="G110" s="9"/>
    </row>
    <row r="111" spans="1:7" ht="15.75" thickBot="1" x14ac:dyDescent="0.3">
      <c r="A111" s="6"/>
      <c r="B111" s="6"/>
      <c r="C111" s="6"/>
      <c r="D111" s="6"/>
      <c r="E111" s="6"/>
      <c r="F111" s="6"/>
      <c r="G111" s="6"/>
    </row>
    <row r="112" spans="1:7" ht="25.5" thickBot="1" x14ac:dyDescent="0.3">
      <c r="A112" s="7" t="s">
        <v>40179</v>
      </c>
      <c r="B112" s="7" t="s">
        <v>40180</v>
      </c>
      <c r="C112" s="8" t="s">
        <v>23</v>
      </c>
      <c r="D112" s="9">
        <v>519.97</v>
      </c>
      <c r="E112" s="9">
        <v>2.0499999999999998</v>
      </c>
      <c r="F112" s="9">
        <v>78.05</v>
      </c>
      <c r="G112" s="9"/>
    </row>
    <row r="113" spans="1:7" ht="15.75" thickBot="1" x14ac:dyDescent="0.3">
      <c r="A113" s="6"/>
      <c r="B113" s="6"/>
      <c r="C113" s="6"/>
      <c r="D113" s="6"/>
      <c r="E113" s="6"/>
      <c r="F113" s="6"/>
      <c r="G113" s="6"/>
    </row>
    <row r="114" spans="1:7" ht="15.75" thickBot="1" x14ac:dyDescent="0.3">
      <c r="A114" s="7" t="s">
        <v>40181</v>
      </c>
      <c r="B114" s="7" t="s">
        <v>40182</v>
      </c>
      <c r="C114" s="8"/>
      <c r="D114" s="9"/>
      <c r="E114" s="9"/>
      <c r="F114" s="9"/>
      <c r="G114" s="9"/>
    </row>
    <row r="115" spans="1:7" ht="15.75" thickBot="1" x14ac:dyDescent="0.3">
      <c r="A115" s="6"/>
      <c r="B115" s="6"/>
      <c r="C115" s="6"/>
      <c r="D115" s="6"/>
      <c r="E115" s="6"/>
      <c r="F115" s="6"/>
      <c r="G115" s="6"/>
    </row>
    <row r="116" spans="1:7" ht="15.75" thickBot="1" x14ac:dyDescent="0.3">
      <c r="A116" s="7" t="s">
        <v>40183</v>
      </c>
      <c r="B116" s="7" t="s">
        <v>40184</v>
      </c>
      <c r="C116" s="8" t="s">
        <v>23</v>
      </c>
      <c r="D116" s="9">
        <v>42.35</v>
      </c>
      <c r="E116" s="9">
        <v>50.27</v>
      </c>
      <c r="F116" s="9">
        <v>29.82</v>
      </c>
      <c r="G116" s="9"/>
    </row>
    <row r="117" spans="1:7" ht="15.75" thickBot="1" x14ac:dyDescent="0.3">
      <c r="A117" s="6"/>
      <c r="B117" s="6"/>
      <c r="C117" s="6"/>
      <c r="D117" s="6"/>
      <c r="E117" s="6"/>
      <c r="F117" s="6"/>
      <c r="G117" s="6"/>
    </row>
    <row r="118" spans="1:7" ht="15.75" thickBot="1" x14ac:dyDescent="0.3">
      <c r="A118" s="7" t="s">
        <v>40185</v>
      </c>
      <c r="B118" s="7" t="s">
        <v>40186</v>
      </c>
      <c r="C118" s="8" t="s">
        <v>23</v>
      </c>
      <c r="D118" s="9">
        <v>52.61</v>
      </c>
      <c r="E118" s="9">
        <v>40.47</v>
      </c>
      <c r="F118" s="9">
        <v>39.630000000000003</v>
      </c>
      <c r="G118" s="9"/>
    </row>
    <row r="119" spans="1:7" ht="15.75" thickBot="1" x14ac:dyDescent="0.3">
      <c r="A119" s="6"/>
      <c r="B119" s="6"/>
      <c r="C119" s="6"/>
      <c r="D119" s="6"/>
      <c r="E119" s="6"/>
      <c r="F119" s="6"/>
      <c r="G119" s="6"/>
    </row>
    <row r="120" spans="1:7" ht="15.75" thickBot="1" x14ac:dyDescent="0.3">
      <c r="A120" s="7" t="s">
        <v>40187</v>
      </c>
      <c r="B120" s="7" t="s">
        <v>40188</v>
      </c>
      <c r="C120" s="8" t="s">
        <v>23</v>
      </c>
      <c r="D120" s="9">
        <v>51.81</v>
      </c>
      <c r="E120" s="9">
        <v>41.09</v>
      </c>
      <c r="F120" s="9">
        <v>39.01</v>
      </c>
      <c r="G120" s="9"/>
    </row>
    <row r="121" spans="1:7" ht="15.75" thickBot="1" x14ac:dyDescent="0.3">
      <c r="A121" s="6"/>
      <c r="B121" s="6"/>
      <c r="C121" s="6"/>
      <c r="D121" s="6"/>
      <c r="E121" s="6"/>
      <c r="F121" s="6"/>
      <c r="G121" s="6"/>
    </row>
    <row r="122" spans="1:7" ht="15.75" thickBot="1" x14ac:dyDescent="0.3">
      <c r="A122" s="7" t="s">
        <v>40189</v>
      </c>
      <c r="B122" s="7" t="s">
        <v>40190</v>
      </c>
      <c r="C122" s="8"/>
      <c r="D122" s="9"/>
      <c r="E122" s="9"/>
      <c r="F122" s="9"/>
      <c r="G122" s="9"/>
    </row>
    <row r="123" spans="1:7" ht="15.75" thickBot="1" x14ac:dyDescent="0.3">
      <c r="A123" s="6"/>
      <c r="B123" s="6"/>
      <c r="C123" s="6"/>
      <c r="D123" s="6"/>
      <c r="E123" s="6"/>
      <c r="F123" s="6"/>
      <c r="G123" s="6"/>
    </row>
    <row r="124" spans="1:7" ht="15.75" thickBot="1" x14ac:dyDescent="0.3">
      <c r="A124" s="7" t="s">
        <v>40191</v>
      </c>
      <c r="B124" s="7" t="s">
        <v>40192</v>
      </c>
      <c r="C124" s="8" t="s">
        <v>23</v>
      </c>
      <c r="D124" s="9">
        <v>41.62</v>
      </c>
      <c r="E124" s="9">
        <v>25.56</v>
      </c>
      <c r="F124" s="9">
        <v>54.54</v>
      </c>
      <c r="G124" s="9"/>
    </row>
    <row r="125" spans="1:7" ht="15.75" thickBot="1" x14ac:dyDescent="0.3">
      <c r="A125" s="6"/>
      <c r="B125" s="6"/>
      <c r="C125" s="6"/>
      <c r="D125" s="6"/>
      <c r="E125" s="6"/>
      <c r="F125" s="6"/>
      <c r="G125" s="6"/>
    </row>
    <row r="126" spans="1:7" ht="15.75" thickBot="1" x14ac:dyDescent="0.3">
      <c r="A126" s="7" t="s">
        <v>40193</v>
      </c>
      <c r="B126" s="7" t="s">
        <v>40194</v>
      </c>
      <c r="C126" s="8" t="s">
        <v>23</v>
      </c>
      <c r="D126" s="9">
        <v>47.98</v>
      </c>
      <c r="E126" s="9">
        <v>22.18</v>
      </c>
      <c r="F126" s="9">
        <v>57.92</v>
      </c>
      <c r="G126" s="9"/>
    </row>
    <row r="127" spans="1:7" ht="15.75" thickBot="1" x14ac:dyDescent="0.3">
      <c r="A127" s="6"/>
      <c r="B127" s="6"/>
      <c r="C127" s="6"/>
      <c r="D127" s="6"/>
      <c r="E127" s="6"/>
      <c r="F127" s="6"/>
      <c r="G127" s="6"/>
    </row>
    <row r="128" spans="1:7" ht="15.75" thickBot="1" x14ac:dyDescent="0.3">
      <c r="A128" s="7" t="s">
        <v>40195</v>
      </c>
      <c r="B128" s="7" t="s">
        <v>40196</v>
      </c>
      <c r="C128" s="8"/>
      <c r="D128" s="9"/>
      <c r="E128" s="9"/>
      <c r="F128" s="9"/>
      <c r="G128" s="9"/>
    </row>
    <row r="129" spans="1:7" ht="15.75" thickBot="1" x14ac:dyDescent="0.3">
      <c r="A129" s="6"/>
      <c r="B129" s="6"/>
      <c r="C129" s="6"/>
      <c r="D129" s="6"/>
      <c r="E129" s="6"/>
      <c r="F129" s="6"/>
      <c r="G129" s="6"/>
    </row>
    <row r="130" spans="1:7" ht="15.75" thickBot="1" x14ac:dyDescent="0.3">
      <c r="A130" s="7" t="s">
        <v>40197</v>
      </c>
      <c r="B130" s="7" t="s">
        <v>40198</v>
      </c>
      <c r="C130" s="8"/>
      <c r="D130" s="9"/>
      <c r="E130" s="9"/>
      <c r="F130" s="9"/>
      <c r="G130" s="9"/>
    </row>
    <row r="131" spans="1:7" ht="15.75" thickBot="1" x14ac:dyDescent="0.3">
      <c r="A131" s="6"/>
      <c r="B131" s="6"/>
      <c r="C131" s="6"/>
      <c r="D131" s="6"/>
      <c r="E131" s="6"/>
      <c r="F131" s="6"/>
      <c r="G131" s="6"/>
    </row>
    <row r="132" spans="1:7" ht="15.75" thickBot="1" x14ac:dyDescent="0.3">
      <c r="A132" s="7" t="s">
        <v>40199</v>
      </c>
      <c r="B132" s="7" t="s">
        <v>40200</v>
      </c>
      <c r="C132" s="8" t="s">
        <v>23</v>
      </c>
      <c r="D132" s="9">
        <v>112.77</v>
      </c>
      <c r="E132" s="9">
        <v>37.75</v>
      </c>
      <c r="F132" s="9">
        <v>42.35</v>
      </c>
      <c r="G132" s="9"/>
    </row>
    <row r="133" spans="1:7" ht="15.75" thickBot="1" x14ac:dyDescent="0.3">
      <c r="A133" s="6"/>
      <c r="B133" s="6"/>
      <c r="C133" s="6"/>
      <c r="D133" s="6"/>
      <c r="E133" s="6"/>
      <c r="F133" s="6"/>
      <c r="G133" s="6"/>
    </row>
    <row r="134" spans="1:7" ht="15.75" thickBot="1" x14ac:dyDescent="0.3">
      <c r="A134" s="7" t="s">
        <v>40201</v>
      </c>
      <c r="B134" s="7" t="s">
        <v>40202</v>
      </c>
      <c r="C134" s="8" t="s">
        <v>23</v>
      </c>
      <c r="D134" s="9">
        <v>169.18</v>
      </c>
      <c r="E134" s="9">
        <v>25.16</v>
      </c>
      <c r="F134" s="9">
        <v>54.94</v>
      </c>
      <c r="G134" s="9"/>
    </row>
    <row r="135" spans="1:7" ht="15.75" thickBot="1" x14ac:dyDescent="0.3">
      <c r="A135" s="6"/>
      <c r="B135" s="6"/>
      <c r="C135" s="6"/>
      <c r="D135" s="6"/>
      <c r="E135" s="6"/>
      <c r="F135" s="6"/>
      <c r="G135" s="6"/>
    </row>
    <row r="136" spans="1:7" ht="15.75" thickBot="1" x14ac:dyDescent="0.3">
      <c r="A136" s="7" t="s">
        <v>40203</v>
      </c>
      <c r="B136" s="7" t="s">
        <v>40204</v>
      </c>
      <c r="C136" s="8" t="s">
        <v>23</v>
      </c>
      <c r="D136" s="9">
        <v>95.18</v>
      </c>
      <c r="E136" s="9">
        <v>22.37</v>
      </c>
      <c r="F136" s="9">
        <v>57.73</v>
      </c>
      <c r="G136" s="9"/>
    </row>
    <row r="137" spans="1:7" ht="15.75" thickBot="1" x14ac:dyDescent="0.3">
      <c r="A137" s="6"/>
      <c r="B137" s="6"/>
      <c r="C137" s="6"/>
      <c r="D137" s="6"/>
      <c r="E137" s="6"/>
      <c r="F137" s="6"/>
      <c r="G137" s="6"/>
    </row>
    <row r="138" spans="1:7" ht="15.75" thickBot="1" x14ac:dyDescent="0.3">
      <c r="A138" s="7" t="s">
        <v>40205</v>
      </c>
      <c r="B138" s="7" t="s">
        <v>40206</v>
      </c>
      <c r="C138" s="8" t="s">
        <v>23</v>
      </c>
      <c r="D138" s="9">
        <v>37.619999999999997</v>
      </c>
      <c r="E138" s="9">
        <v>56.59</v>
      </c>
      <c r="F138" s="9">
        <v>23.5</v>
      </c>
      <c r="G138" s="9"/>
    </row>
    <row r="139" spans="1:7" ht="15.75" thickBot="1" x14ac:dyDescent="0.3">
      <c r="A139" s="6"/>
      <c r="B139" s="6"/>
      <c r="C139" s="6"/>
      <c r="D139" s="6"/>
      <c r="E139" s="6"/>
      <c r="F139" s="6"/>
      <c r="G139" s="6"/>
    </row>
    <row r="140" spans="1:7" ht="15.75" thickBot="1" x14ac:dyDescent="0.3">
      <c r="A140" s="7" t="s">
        <v>40207</v>
      </c>
      <c r="B140" s="7" t="s">
        <v>40208</v>
      </c>
      <c r="C140" s="8"/>
      <c r="D140" s="9"/>
      <c r="E140" s="9"/>
      <c r="F140" s="9"/>
      <c r="G140" s="9"/>
    </row>
    <row r="141" spans="1:7" ht="15.75" thickBot="1" x14ac:dyDescent="0.3">
      <c r="A141" s="6"/>
      <c r="B141" s="6"/>
      <c r="C141" s="6"/>
      <c r="D141" s="6"/>
      <c r="E141" s="6"/>
      <c r="F141" s="6"/>
      <c r="G141" s="6"/>
    </row>
    <row r="142" spans="1:7" ht="15.75" thickBot="1" x14ac:dyDescent="0.3">
      <c r="A142" s="7" t="s">
        <v>40209</v>
      </c>
      <c r="B142" s="7" t="s">
        <v>40210</v>
      </c>
      <c r="C142" s="8"/>
      <c r="D142" s="9"/>
      <c r="E142" s="9"/>
      <c r="F142" s="9"/>
      <c r="G142" s="9"/>
    </row>
    <row r="143" spans="1:7" ht="15.75" thickBot="1" x14ac:dyDescent="0.3">
      <c r="A143" s="6"/>
      <c r="B143" s="6"/>
      <c r="C143" s="6"/>
      <c r="D143" s="6"/>
      <c r="E143" s="6"/>
      <c r="F143" s="6"/>
      <c r="G143" s="6"/>
    </row>
    <row r="144" spans="1:7" ht="15.75" thickBot="1" x14ac:dyDescent="0.3">
      <c r="A144" s="7" t="s">
        <v>40211</v>
      </c>
      <c r="B144" s="7" t="s">
        <v>40212</v>
      </c>
      <c r="C144" s="8" t="s">
        <v>23</v>
      </c>
      <c r="D144" s="9">
        <v>128.94</v>
      </c>
      <c r="E144" s="9">
        <v>33.020000000000003</v>
      </c>
      <c r="F144" s="9">
        <v>47.08</v>
      </c>
      <c r="G144" s="9"/>
    </row>
    <row r="145" spans="1:7" ht="15.75" thickBot="1" x14ac:dyDescent="0.3">
      <c r="A145" s="6"/>
      <c r="B145" s="6"/>
      <c r="C145" s="6"/>
      <c r="D145" s="6"/>
      <c r="E145" s="6"/>
      <c r="F145" s="6"/>
      <c r="G145" s="6"/>
    </row>
    <row r="146" spans="1:7" ht="15.75" thickBot="1" x14ac:dyDescent="0.3">
      <c r="A146" s="7" t="s">
        <v>40213</v>
      </c>
      <c r="B146" s="7" t="s">
        <v>40214</v>
      </c>
      <c r="C146" s="8" t="s">
        <v>23</v>
      </c>
      <c r="D146" s="9">
        <v>128.94</v>
      </c>
      <c r="E146" s="9">
        <v>33.020000000000003</v>
      </c>
      <c r="F146" s="9">
        <v>47.08</v>
      </c>
      <c r="G146" s="9"/>
    </row>
    <row r="147" spans="1:7" ht="15.75" thickBot="1" x14ac:dyDescent="0.3">
      <c r="A147" s="6"/>
      <c r="B147" s="6"/>
      <c r="C147" s="6"/>
      <c r="D147" s="6"/>
      <c r="E147" s="6"/>
      <c r="F147" s="6"/>
      <c r="G147" s="6"/>
    </row>
    <row r="148" spans="1:7" ht="15.75" thickBot="1" x14ac:dyDescent="0.3">
      <c r="A148" s="7" t="s">
        <v>40215</v>
      </c>
      <c r="B148" s="7" t="s">
        <v>40216</v>
      </c>
      <c r="C148" s="8" t="s">
        <v>23</v>
      </c>
      <c r="D148" s="9">
        <v>267.64999999999998</v>
      </c>
      <c r="E148" s="9">
        <v>15.91</v>
      </c>
      <c r="F148" s="9">
        <v>64.19</v>
      </c>
      <c r="G148" s="9"/>
    </row>
    <row r="149" spans="1:7" ht="15.75" thickBot="1" x14ac:dyDescent="0.3">
      <c r="A149" s="6"/>
      <c r="B149" s="6"/>
      <c r="C149" s="6"/>
      <c r="D149" s="6"/>
      <c r="E149" s="6"/>
      <c r="F149" s="6"/>
      <c r="G149" s="6"/>
    </row>
    <row r="150" spans="1:7" ht="15.75" thickBot="1" x14ac:dyDescent="0.3">
      <c r="A150" s="7" t="s">
        <v>40217</v>
      </c>
      <c r="B150" s="7" t="s">
        <v>40218</v>
      </c>
      <c r="C150" s="8" t="s">
        <v>23</v>
      </c>
      <c r="D150" s="9">
        <v>280.8</v>
      </c>
      <c r="E150" s="9">
        <v>15.16</v>
      </c>
      <c r="F150" s="9">
        <v>64.94</v>
      </c>
      <c r="G150" s="9"/>
    </row>
    <row r="151" spans="1:7" ht="15.75" thickBot="1" x14ac:dyDescent="0.3">
      <c r="A151" s="6"/>
      <c r="B151" s="6"/>
      <c r="C151" s="6"/>
      <c r="D151" s="6"/>
      <c r="E151" s="6"/>
      <c r="F151" s="6"/>
      <c r="G151" s="6"/>
    </row>
    <row r="152" spans="1:7" ht="15.75" thickBot="1" x14ac:dyDescent="0.3">
      <c r="A152" s="7" t="s">
        <v>40219</v>
      </c>
      <c r="B152" s="7" t="s">
        <v>40220</v>
      </c>
      <c r="C152" s="8" t="s">
        <v>23</v>
      </c>
      <c r="D152" s="9">
        <v>379.6</v>
      </c>
      <c r="E152" s="9">
        <v>11.21</v>
      </c>
      <c r="F152" s="9">
        <v>68.88</v>
      </c>
      <c r="G152" s="9"/>
    </row>
    <row r="153" spans="1:7" ht="15.75" thickBot="1" x14ac:dyDescent="0.3">
      <c r="A153" s="6"/>
      <c r="B153" s="6"/>
      <c r="C153" s="6"/>
      <c r="D153" s="6"/>
      <c r="E153" s="6"/>
      <c r="F153" s="6"/>
      <c r="G153" s="6"/>
    </row>
    <row r="154" spans="1:7" ht="15.75" thickBot="1" x14ac:dyDescent="0.3">
      <c r="A154" s="7" t="s">
        <v>40221</v>
      </c>
      <c r="B154" s="7" t="s">
        <v>40222</v>
      </c>
      <c r="C154" s="8" t="s">
        <v>23</v>
      </c>
      <c r="D154" s="9">
        <v>421.14</v>
      </c>
      <c r="E154" s="9">
        <v>10.11</v>
      </c>
      <c r="F154" s="9">
        <v>69.989999999999995</v>
      </c>
      <c r="G154" s="9"/>
    </row>
    <row r="155" spans="1:7" ht="15.75" thickBot="1" x14ac:dyDescent="0.3">
      <c r="A155" s="6"/>
      <c r="B155" s="6"/>
      <c r="C155" s="6"/>
      <c r="D155" s="6"/>
      <c r="E155" s="6"/>
      <c r="F155" s="6"/>
      <c r="G155" s="6"/>
    </row>
    <row r="156" spans="1:7" ht="15.75" thickBot="1" x14ac:dyDescent="0.3">
      <c r="A156" s="7" t="s">
        <v>40223</v>
      </c>
      <c r="B156" s="7" t="s">
        <v>40224</v>
      </c>
      <c r="C156" s="8"/>
      <c r="D156" s="9"/>
      <c r="E156" s="9"/>
      <c r="F156" s="9"/>
      <c r="G156" s="9"/>
    </row>
    <row r="157" spans="1:7" ht="15.75" thickBot="1" x14ac:dyDescent="0.3">
      <c r="A157" s="6"/>
      <c r="B157" s="6"/>
      <c r="C157" s="6"/>
      <c r="D157" s="6"/>
      <c r="E157" s="6"/>
      <c r="F157" s="6"/>
      <c r="G157" s="6"/>
    </row>
    <row r="158" spans="1:7" ht="15.75" thickBot="1" x14ac:dyDescent="0.3">
      <c r="A158" s="7" t="s">
        <v>40225</v>
      </c>
      <c r="B158" s="7" t="s">
        <v>40226</v>
      </c>
      <c r="C158" s="8" t="s">
        <v>23</v>
      </c>
      <c r="D158" s="9">
        <v>196.9</v>
      </c>
      <c r="E158" s="9">
        <v>10.81</v>
      </c>
      <c r="F158" s="9">
        <v>69.28</v>
      </c>
      <c r="G158" s="9"/>
    </row>
    <row r="159" spans="1:7" ht="15.75" thickBot="1" x14ac:dyDescent="0.3">
      <c r="A159" s="6"/>
      <c r="B159" s="6"/>
      <c r="C159" s="6"/>
      <c r="D159" s="6"/>
      <c r="E159" s="6"/>
      <c r="F159" s="6"/>
      <c r="G159" s="6"/>
    </row>
    <row r="160" spans="1:7" ht="15.75" thickBot="1" x14ac:dyDescent="0.3">
      <c r="A160" s="7" t="s">
        <v>40227</v>
      </c>
      <c r="B160" s="7" t="s">
        <v>40228</v>
      </c>
      <c r="C160" s="8" t="s">
        <v>23</v>
      </c>
      <c r="D160" s="9">
        <v>120.42</v>
      </c>
      <c r="E160" s="9">
        <v>17.68</v>
      </c>
      <c r="F160" s="9">
        <v>62.41</v>
      </c>
      <c r="G160" s="9"/>
    </row>
    <row r="161" spans="1:7" ht="15.75" thickBot="1" x14ac:dyDescent="0.3">
      <c r="A161" s="6"/>
      <c r="B161" s="6"/>
      <c r="C161" s="6"/>
      <c r="D161" s="6"/>
      <c r="E161" s="6"/>
      <c r="F161" s="6"/>
      <c r="G161" s="6"/>
    </row>
    <row r="162" spans="1:7" ht="15.75" thickBot="1" x14ac:dyDescent="0.3">
      <c r="A162" s="7" t="s">
        <v>40229</v>
      </c>
      <c r="B162" s="7" t="s">
        <v>40230</v>
      </c>
      <c r="C162" s="8" t="s">
        <v>23</v>
      </c>
      <c r="D162" s="9">
        <v>248.16</v>
      </c>
      <c r="E162" s="9">
        <v>8.58</v>
      </c>
      <c r="F162" s="9">
        <v>71.52</v>
      </c>
      <c r="G162" s="9"/>
    </row>
    <row r="163" spans="1:7" ht="15.75" thickBot="1" x14ac:dyDescent="0.3">
      <c r="A163" s="6"/>
      <c r="B163" s="6"/>
      <c r="C163" s="6"/>
      <c r="D163" s="6"/>
      <c r="E163" s="6"/>
      <c r="F163" s="6"/>
      <c r="G163" s="6"/>
    </row>
    <row r="164" spans="1:7" ht="15.75" thickBot="1" x14ac:dyDescent="0.3">
      <c r="A164" s="7" t="s">
        <v>40231</v>
      </c>
      <c r="B164" s="7" t="s">
        <v>40232</v>
      </c>
      <c r="C164" s="8" t="s">
        <v>23</v>
      </c>
      <c r="D164" s="9">
        <v>206.36</v>
      </c>
      <c r="E164" s="9">
        <v>10.32</v>
      </c>
      <c r="F164" s="9">
        <v>69.78</v>
      </c>
      <c r="G164" s="9"/>
    </row>
    <row r="165" spans="1:7" ht="15.75" thickBot="1" x14ac:dyDescent="0.3">
      <c r="A165" s="6"/>
      <c r="B165" s="6"/>
      <c r="C165" s="6"/>
      <c r="D165" s="6"/>
      <c r="E165" s="6"/>
      <c r="F165" s="6"/>
      <c r="G165" s="6"/>
    </row>
    <row r="166" spans="1:7" ht="15.75" thickBot="1" x14ac:dyDescent="0.3">
      <c r="A166" s="7" t="s">
        <v>40233</v>
      </c>
      <c r="B166" s="7" t="s">
        <v>40234</v>
      </c>
      <c r="C166" s="8"/>
      <c r="D166" s="9"/>
      <c r="E166" s="9"/>
      <c r="F166" s="9"/>
      <c r="G166" s="9"/>
    </row>
    <row r="167" spans="1:7" ht="15.75" thickBot="1" x14ac:dyDescent="0.3">
      <c r="A167" s="6"/>
      <c r="B167" s="6"/>
      <c r="C167" s="6"/>
      <c r="D167" s="6"/>
      <c r="E167" s="6"/>
      <c r="F167" s="6"/>
      <c r="G167" s="6"/>
    </row>
    <row r="168" spans="1:7" ht="15.75" thickBot="1" x14ac:dyDescent="0.3">
      <c r="A168" s="7" t="s">
        <v>40235</v>
      </c>
      <c r="B168" s="7" t="s">
        <v>40236</v>
      </c>
      <c r="C168" s="8" t="s">
        <v>23</v>
      </c>
      <c r="D168" s="9">
        <v>116.47</v>
      </c>
      <c r="E168" s="9">
        <v>18.28</v>
      </c>
      <c r="F168" s="9">
        <v>61.82</v>
      </c>
      <c r="G168" s="9"/>
    </row>
    <row r="169" spans="1:7" ht="15.75" thickBot="1" x14ac:dyDescent="0.3">
      <c r="A169" s="6"/>
      <c r="B169" s="6"/>
      <c r="C169" s="6"/>
      <c r="D169" s="6"/>
      <c r="E169" s="6"/>
      <c r="F169" s="6"/>
      <c r="G169" s="6"/>
    </row>
    <row r="170" spans="1:7" ht="15.75" thickBot="1" x14ac:dyDescent="0.3">
      <c r="A170" s="7" t="s">
        <v>40237</v>
      </c>
      <c r="B170" s="7" t="s">
        <v>40238</v>
      </c>
      <c r="C170" s="8" t="s">
        <v>23</v>
      </c>
      <c r="D170" s="9">
        <v>83.35</v>
      </c>
      <c r="E170" s="9">
        <v>25.54</v>
      </c>
      <c r="F170" s="9">
        <v>54.55</v>
      </c>
      <c r="G170" s="9"/>
    </row>
    <row r="171" spans="1:7" ht="15.75" thickBot="1" x14ac:dyDescent="0.3">
      <c r="A171" s="6"/>
      <c r="B171" s="6"/>
      <c r="C171" s="6"/>
      <c r="D171" s="6"/>
      <c r="E171" s="6"/>
      <c r="F171" s="6"/>
      <c r="G171" s="6"/>
    </row>
    <row r="172" spans="1:7" ht="15.75" thickBot="1" x14ac:dyDescent="0.3">
      <c r="A172" s="7" t="s">
        <v>40239</v>
      </c>
      <c r="B172" s="7" t="s">
        <v>40240</v>
      </c>
      <c r="C172" s="8"/>
      <c r="D172" s="9"/>
      <c r="E172" s="9"/>
      <c r="F172" s="9"/>
      <c r="G172" s="9"/>
    </row>
    <row r="173" spans="1:7" ht="15.75" thickBot="1" x14ac:dyDescent="0.3">
      <c r="A173" s="6"/>
      <c r="B173" s="6"/>
      <c r="C173" s="6"/>
      <c r="D173" s="6"/>
      <c r="E173" s="6"/>
      <c r="F173" s="6"/>
      <c r="G173" s="6"/>
    </row>
    <row r="174" spans="1:7" ht="15.75" thickBot="1" x14ac:dyDescent="0.3">
      <c r="A174" s="7" t="s">
        <v>40241</v>
      </c>
      <c r="B174" s="7" t="s">
        <v>40242</v>
      </c>
      <c r="C174" s="8"/>
      <c r="D174" s="9"/>
      <c r="E174" s="9"/>
      <c r="F174" s="9"/>
      <c r="G174" s="9"/>
    </row>
    <row r="175" spans="1:7" ht="15.75" thickBot="1" x14ac:dyDescent="0.3">
      <c r="A175" s="6"/>
      <c r="B175" s="6"/>
      <c r="C175" s="6"/>
      <c r="D175" s="6"/>
      <c r="E175" s="6"/>
      <c r="F175" s="6"/>
      <c r="G175" s="6"/>
    </row>
    <row r="176" spans="1:7" ht="15.75" thickBot="1" x14ac:dyDescent="0.3">
      <c r="A176" s="7" t="s">
        <v>40243</v>
      </c>
      <c r="B176" s="7" t="s">
        <v>40244</v>
      </c>
      <c r="C176" s="8" t="s">
        <v>23</v>
      </c>
      <c r="D176" s="9">
        <v>104.28</v>
      </c>
      <c r="E176" s="9">
        <v>20.420000000000002</v>
      </c>
      <c r="F176" s="9">
        <v>59.68</v>
      </c>
      <c r="G176" s="9"/>
    </row>
    <row r="177" spans="1:7" ht="15.75" thickBot="1" x14ac:dyDescent="0.3">
      <c r="A177" s="6"/>
      <c r="B177" s="6"/>
      <c r="C177" s="6"/>
      <c r="D177" s="6"/>
      <c r="E177" s="6"/>
      <c r="F177" s="6"/>
      <c r="G177" s="6"/>
    </row>
    <row r="178" spans="1:7" ht="15.75" thickBot="1" x14ac:dyDescent="0.3">
      <c r="A178" s="7" t="s">
        <v>40245</v>
      </c>
      <c r="B178" s="7" t="s">
        <v>40246</v>
      </c>
      <c r="C178" s="8" t="s">
        <v>23</v>
      </c>
      <c r="D178" s="9">
        <v>147.30000000000001</v>
      </c>
      <c r="E178" s="9">
        <v>14.45</v>
      </c>
      <c r="F178" s="9">
        <v>65.64</v>
      </c>
      <c r="G178" s="9"/>
    </row>
    <row r="179" spans="1:7" ht="15.75" thickBot="1" x14ac:dyDescent="0.3">
      <c r="A179" s="6"/>
      <c r="B179" s="6"/>
      <c r="C179" s="6"/>
      <c r="D179" s="6"/>
      <c r="E179" s="6"/>
      <c r="F179" s="6"/>
      <c r="G179" s="6"/>
    </row>
    <row r="180" spans="1:7" ht="15.75" thickBot="1" x14ac:dyDescent="0.3">
      <c r="A180" s="7" t="s">
        <v>40247</v>
      </c>
      <c r="B180" s="7" t="s">
        <v>40248</v>
      </c>
      <c r="C180" s="8" t="s">
        <v>23</v>
      </c>
      <c r="D180" s="9">
        <v>222.11</v>
      </c>
      <c r="E180" s="9">
        <v>9.59</v>
      </c>
      <c r="F180" s="9">
        <v>70.510000000000005</v>
      </c>
      <c r="G180" s="9"/>
    </row>
    <row r="181" spans="1:7" ht="15.75" thickBot="1" x14ac:dyDescent="0.3">
      <c r="A181" s="6"/>
      <c r="B181" s="6"/>
      <c r="C181" s="6"/>
      <c r="D181" s="6"/>
      <c r="E181" s="6"/>
      <c r="F181" s="6"/>
      <c r="G181" s="6"/>
    </row>
    <row r="182" spans="1:7" ht="15.75" thickBot="1" x14ac:dyDescent="0.3">
      <c r="A182" s="7" t="s">
        <v>40249</v>
      </c>
      <c r="B182" s="7" t="s">
        <v>40250</v>
      </c>
      <c r="C182" s="8"/>
      <c r="D182" s="9"/>
      <c r="E182" s="9"/>
      <c r="F182" s="9"/>
      <c r="G182" s="9"/>
    </row>
    <row r="183" spans="1:7" ht="15.75" thickBot="1" x14ac:dyDescent="0.3">
      <c r="A183" s="6"/>
      <c r="B183" s="6"/>
      <c r="C183" s="6"/>
      <c r="D183" s="6"/>
      <c r="E183" s="6"/>
      <c r="F183" s="6"/>
      <c r="G183" s="6"/>
    </row>
    <row r="184" spans="1:7" ht="15.75" thickBot="1" x14ac:dyDescent="0.3">
      <c r="A184" s="7" t="s">
        <v>40251</v>
      </c>
      <c r="B184" s="7" t="s">
        <v>40252</v>
      </c>
      <c r="C184" s="8" t="s">
        <v>23</v>
      </c>
      <c r="D184" s="9">
        <v>189.02</v>
      </c>
      <c r="E184" s="9">
        <v>11.26</v>
      </c>
      <c r="F184" s="9">
        <v>68.83</v>
      </c>
      <c r="G184" s="9"/>
    </row>
    <row r="185" spans="1:7" ht="15.75" thickBot="1" x14ac:dyDescent="0.3">
      <c r="A185" s="6"/>
      <c r="B185" s="6"/>
      <c r="C185" s="6"/>
      <c r="D185" s="6"/>
      <c r="E185" s="6"/>
      <c r="F185" s="6"/>
      <c r="G185" s="6"/>
    </row>
    <row r="186" spans="1:7" ht="15.75" thickBot="1" x14ac:dyDescent="0.3">
      <c r="A186" s="7" t="s">
        <v>40253</v>
      </c>
      <c r="B186" s="7" t="s">
        <v>40254</v>
      </c>
      <c r="C186" s="8" t="s">
        <v>23</v>
      </c>
      <c r="D186" s="9">
        <v>107.8</v>
      </c>
      <c r="E186" s="9">
        <v>19.75</v>
      </c>
      <c r="F186" s="9">
        <v>60.34</v>
      </c>
      <c r="G186" s="9"/>
    </row>
    <row r="187" spans="1:7" ht="15.75" thickBot="1" x14ac:dyDescent="0.3">
      <c r="A187" s="6"/>
      <c r="B187" s="6"/>
      <c r="C187" s="6"/>
      <c r="D187" s="6"/>
      <c r="E187" s="6"/>
      <c r="F187" s="6"/>
      <c r="G187" s="6"/>
    </row>
    <row r="188" spans="1:7" ht="15.75" thickBot="1" x14ac:dyDescent="0.3">
      <c r="A188" s="7" t="s">
        <v>40255</v>
      </c>
      <c r="B188" s="7" t="s">
        <v>40256</v>
      </c>
      <c r="C188" s="8" t="s">
        <v>23</v>
      </c>
      <c r="D188" s="9">
        <v>212.69</v>
      </c>
      <c r="E188" s="9">
        <v>10.01</v>
      </c>
      <c r="F188" s="9">
        <v>70.08</v>
      </c>
      <c r="G188" s="9"/>
    </row>
    <row r="189" spans="1:7" ht="15.75" thickBot="1" x14ac:dyDescent="0.3">
      <c r="A189" s="6"/>
      <c r="B189" s="6"/>
      <c r="C189" s="6"/>
      <c r="D189" s="6"/>
      <c r="E189" s="6"/>
      <c r="F189" s="6"/>
      <c r="G189" s="6"/>
    </row>
    <row r="190" spans="1:7" ht="15.75" thickBot="1" x14ac:dyDescent="0.3">
      <c r="A190" s="7" t="s">
        <v>40257</v>
      </c>
      <c r="B190" s="7" t="s">
        <v>40258</v>
      </c>
      <c r="C190" s="8" t="s">
        <v>23</v>
      </c>
      <c r="D190" s="9">
        <v>37.840000000000003</v>
      </c>
      <c r="E190" s="9"/>
      <c r="F190" s="9">
        <v>80.099999999999994</v>
      </c>
      <c r="G190" s="9"/>
    </row>
    <row r="191" spans="1:7" ht="15.75" thickBot="1" x14ac:dyDescent="0.3">
      <c r="A191" s="6"/>
      <c r="B191" s="6"/>
      <c r="C191" s="6"/>
      <c r="D191" s="6"/>
      <c r="E191" s="6"/>
      <c r="F191" s="6"/>
      <c r="G191" s="6"/>
    </row>
    <row r="192" spans="1:7" ht="37.5" thickBot="1" x14ac:dyDescent="0.3">
      <c r="A192" s="7" t="s">
        <v>40259</v>
      </c>
      <c r="B192" s="7" t="s">
        <v>40260</v>
      </c>
      <c r="C192" s="8" t="s">
        <v>23</v>
      </c>
      <c r="D192" s="9">
        <v>288.33</v>
      </c>
      <c r="E192" s="9">
        <v>7.38</v>
      </c>
      <c r="F192" s="9">
        <v>72.709999999999994</v>
      </c>
      <c r="G192" s="9"/>
    </row>
    <row r="193" spans="1:7" ht="15.75" thickBot="1" x14ac:dyDescent="0.3">
      <c r="A193" s="6"/>
      <c r="B193" s="6"/>
      <c r="C193" s="6"/>
      <c r="D193" s="6"/>
      <c r="E193" s="6"/>
      <c r="F193" s="6"/>
      <c r="G193" s="6"/>
    </row>
    <row r="194" spans="1:7" ht="61.5" thickBot="1" x14ac:dyDescent="0.3">
      <c r="A194" s="7" t="s">
        <v>40261</v>
      </c>
      <c r="B194" s="7" t="s">
        <v>40262</v>
      </c>
      <c r="C194" s="8" t="s">
        <v>23</v>
      </c>
      <c r="D194" s="9">
        <v>592.12</v>
      </c>
      <c r="E194" s="9">
        <v>7.19</v>
      </c>
      <c r="F194" s="9">
        <v>72.91</v>
      </c>
      <c r="G194" s="9"/>
    </row>
    <row r="195" spans="1:7" ht="15.75" thickBot="1" x14ac:dyDescent="0.3">
      <c r="A195" s="6"/>
      <c r="B195" s="6"/>
      <c r="C195" s="6"/>
      <c r="D195" s="6"/>
      <c r="E195" s="6"/>
      <c r="F195" s="6"/>
      <c r="G195" s="6"/>
    </row>
    <row r="196" spans="1:7" ht="49.5" thickBot="1" x14ac:dyDescent="0.3">
      <c r="A196" s="7" t="s">
        <v>40263</v>
      </c>
      <c r="B196" s="7" t="s">
        <v>40264</v>
      </c>
      <c r="C196" s="8" t="s">
        <v>23</v>
      </c>
      <c r="D196" s="9">
        <v>472.03</v>
      </c>
      <c r="E196" s="9">
        <v>9.02</v>
      </c>
      <c r="F196" s="9">
        <v>71.08</v>
      </c>
      <c r="G196" s="9"/>
    </row>
    <row r="197" spans="1:7" ht="15.75" thickBot="1" x14ac:dyDescent="0.3">
      <c r="A197" s="6"/>
      <c r="B197" s="6"/>
      <c r="C197" s="6"/>
      <c r="D197" s="6"/>
      <c r="E197" s="6"/>
      <c r="F197" s="6"/>
      <c r="G197" s="6"/>
    </row>
    <row r="198" spans="1:7" ht="15.75" thickBot="1" x14ac:dyDescent="0.3">
      <c r="A198" s="7" t="s">
        <v>40265</v>
      </c>
      <c r="B198" s="7" t="s">
        <v>40266</v>
      </c>
      <c r="C198" s="8" t="s">
        <v>23</v>
      </c>
      <c r="D198" s="9">
        <v>46.3</v>
      </c>
      <c r="E198" s="9">
        <v>45.98</v>
      </c>
      <c r="F198" s="9">
        <v>34.1</v>
      </c>
      <c r="G198" s="9"/>
    </row>
    <row r="199" spans="1:7" ht="15.75" thickBot="1" x14ac:dyDescent="0.3">
      <c r="A199" s="6"/>
      <c r="B199" s="6"/>
      <c r="C199" s="6"/>
      <c r="D199" s="6"/>
      <c r="E199" s="6"/>
      <c r="F199" s="6"/>
      <c r="G199" s="6"/>
    </row>
    <row r="200" spans="1:7" ht="15.75" thickBot="1" x14ac:dyDescent="0.3">
      <c r="A200" s="7" t="s">
        <v>40267</v>
      </c>
      <c r="B200" s="7" t="s">
        <v>40268</v>
      </c>
      <c r="C200" s="8"/>
      <c r="D200" s="9"/>
      <c r="E200" s="9"/>
      <c r="F200" s="9"/>
      <c r="G200" s="9"/>
    </row>
    <row r="201" spans="1:7" ht="15.75" thickBot="1" x14ac:dyDescent="0.3">
      <c r="A201" s="6"/>
      <c r="B201" s="6"/>
      <c r="C201" s="6"/>
      <c r="D201" s="6"/>
      <c r="E201" s="6"/>
      <c r="F201" s="6"/>
      <c r="G201" s="6"/>
    </row>
    <row r="202" spans="1:7" ht="15.75" thickBot="1" x14ac:dyDescent="0.3">
      <c r="A202" s="7" t="s">
        <v>40269</v>
      </c>
      <c r="B202" s="7" t="s">
        <v>40270</v>
      </c>
      <c r="C202" s="8"/>
      <c r="D202" s="9"/>
      <c r="E202" s="9"/>
      <c r="F202" s="9"/>
      <c r="G202" s="9"/>
    </row>
    <row r="203" spans="1:7" ht="15.75" thickBot="1" x14ac:dyDescent="0.3">
      <c r="A203" s="6"/>
      <c r="B203" s="6"/>
      <c r="C203" s="6"/>
      <c r="D203" s="6"/>
      <c r="E203" s="6"/>
      <c r="F203" s="6"/>
      <c r="G203" s="6"/>
    </row>
    <row r="204" spans="1:7" ht="15.75" thickBot="1" x14ac:dyDescent="0.3">
      <c r="A204" s="7" t="s">
        <v>40271</v>
      </c>
      <c r="B204" s="7" t="s">
        <v>40272</v>
      </c>
      <c r="C204" s="8" t="s">
        <v>23</v>
      </c>
      <c r="D204" s="9">
        <v>135.74</v>
      </c>
      <c r="E204" s="9">
        <v>31.36</v>
      </c>
      <c r="F204" s="9">
        <v>48.73</v>
      </c>
      <c r="G204" s="9"/>
    </row>
    <row r="205" spans="1:7" ht="15.75" thickBot="1" x14ac:dyDescent="0.3">
      <c r="A205" s="6"/>
      <c r="B205" s="6"/>
      <c r="C205" s="6"/>
      <c r="D205" s="6"/>
      <c r="E205" s="6"/>
      <c r="F205" s="6"/>
      <c r="G205" s="6"/>
    </row>
    <row r="206" spans="1:7" ht="15.75" thickBot="1" x14ac:dyDescent="0.3">
      <c r="A206" s="7" t="s">
        <v>40273</v>
      </c>
      <c r="B206" s="7" t="s">
        <v>40274</v>
      </c>
      <c r="C206" s="8" t="s">
        <v>23</v>
      </c>
      <c r="D206" s="9">
        <v>152.35</v>
      </c>
      <c r="E206" s="9">
        <v>27.94</v>
      </c>
      <c r="F206" s="9">
        <v>52.16</v>
      </c>
      <c r="G206" s="9"/>
    </row>
    <row r="207" spans="1:7" ht="15.75" thickBot="1" x14ac:dyDescent="0.3">
      <c r="A207" s="6"/>
      <c r="B207" s="6"/>
      <c r="C207" s="6"/>
      <c r="D207" s="6"/>
      <c r="E207" s="6"/>
      <c r="F207" s="6"/>
      <c r="G207" s="6"/>
    </row>
    <row r="208" spans="1:7" ht="15.75" thickBot="1" x14ac:dyDescent="0.3">
      <c r="A208" s="7" t="s">
        <v>40275</v>
      </c>
      <c r="B208" s="7" t="s">
        <v>40276</v>
      </c>
      <c r="C208" s="8" t="s">
        <v>23</v>
      </c>
      <c r="D208" s="9">
        <v>163.19999999999999</v>
      </c>
      <c r="E208" s="9">
        <v>26.08</v>
      </c>
      <c r="F208" s="9">
        <v>54.01</v>
      </c>
      <c r="G208" s="9"/>
    </row>
    <row r="209" spans="1:7" ht="15.75" thickBot="1" x14ac:dyDescent="0.3">
      <c r="A209" s="6"/>
      <c r="B209" s="6"/>
      <c r="C209" s="6"/>
      <c r="D209" s="6"/>
      <c r="E209" s="6"/>
      <c r="F209" s="6"/>
      <c r="G209" s="6"/>
    </row>
    <row r="210" spans="1:7" ht="15.75" thickBot="1" x14ac:dyDescent="0.3">
      <c r="A210" s="7" t="s">
        <v>40277</v>
      </c>
      <c r="B210" s="7" t="s">
        <v>40278</v>
      </c>
      <c r="C210" s="8" t="s">
        <v>23</v>
      </c>
      <c r="D210" s="9">
        <v>189.39</v>
      </c>
      <c r="E210" s="9">
        <v>22.48</v>
      </c>
      <c r="F210" s="9">
        <v>57.62</v>
      </c>
      <c r="G210" s="9"/>
    </row>
    <row r="211" spans="1:7" ht="15.75" thickBot="1" x14ac:dyDescent="0.3">
      <c r="A211" s="6"/>
      <c r="B211" s="6"/>
      <c r="C211" s="6"/>
      <c r="D211" s="6"/>
      <c r="E211" s="6"/>
      <c r="F211" s="6"/>
      <c r="G211" s="6"/>
    </row>
    <row r="212" spans="1:7" ht="15.75" thickBot="1" x14ac:dyDescent="0.3">
      <c r="A212" s="7" t="s">
        <v>40279</v>
      </c>
      <c r="B212" s="7" t="s">
        <v>40280</v>
      </c>
      <c r="C212" s="8" t="s">
        <v>23</v>
      </c>
      <c r="D212" s="9">
        <v>207.14</v>
      </c>
      <c r="E212" s="9">
        <v>20.55</v>
      </c>
      <c r="F212" s="9">
        <v>59.54</v>
      </c>
      <c r="G212" s="9"/>
    </row>
    <row r="213" spans="1:7" ht="15.75" thickBot="1" x14ac:dyDescent="0.3">
      <c r="A213" s="6"/>
      <c r="B213" s="6"/>
      <c r="C213" s="6"/>
      <c r="D213" s="6"/>
      <c r="E213" s="6"/>
      <c r="F213" s="6"/>
      <c r="G213" s="6"/>
    </row>
    <row r="214" spans="1:7" ht="15.75" thickBot="1" x14ac:dyDescent="0.3">
      <c r="A214" s="7" t="s">
        <v>40281</v>
      </c>
      <c r="B214" s="7" t="s">
        <v>40282</v>
      </c>
      <c r="C214" s="8" t="s">
        <v>23</v>
      </c>
      <c r="D214" s="9">
        <v>164.58</v>
      </c>
      <c r="E214" s="9">
        <v>25.87</v>
      </c>
      <c r="F214" s="9">
        <v>54.23</v>
      </c>
      <c r="G214" s="9"/>
    </row>
    <row r="215" spans="1:7" ht="15.75" thickBot="1" x14ac:dyDescent="0.3">
      <c r="A215" s="6"/>
      <c r="B215" s="6"/>
      <c r="C215" s="6"/>
      <c r="D215" s="6"/>
      <c r="E215" s="6"/>
      <c r="F215" s="6"/>
      <c r="G215" s="6"/>
    </row>
    <row r="216" spans="1:7" ht="15.75" thickBot="1" x14ac:dyDescent="0.3">
      <c r="A216" s="7" t="s">
        <v>40283</v>
      </c>
      <c r="B216" s="7" t="s">
        <v>40284</v>
      </c>
      <c r="C216" s="8" t="s">
        <v>23</v>
      </c>
      <c r="D216" s="9">
        <v>182.17</v>
      </c>
      <c r="E216" s="9">
        <v>23.37</v>
      </c>
      <c r="F216" s="9">
        <v>56.73</v>
      </c>
      <c r="G216" s="9"/>
    </row>
    <row r="217" spans="1:7" ht="15.75" thickBot="1" x14ac:dyDescent="0.3">
      <c r="A217" s="6"/>
      <c r="B217" s="6"/>
      <c r="C217" s="6"/>
      <c r="D217" s="6"/>
      <c r="E217" s="6"/>
      <c r="F217" s="6"/>
      <c r="G217" s="6"/>
    </row>
    <row r="218" spans="1:7" ht="15.75" thickBot="1" x14ac:dyDescent="0.3">
      <c r="A218" s="7" t="s">
        <v>40285</v>
      </c>
      <c r="B218" s="7" t="s">
        <v>40286</v>
      </c>
      <c r="C218" s="8" t="s">
        <v>23</v>
      </c>
      <c r="D218" s="9">
        <v>212.97</v>
      </c>
      <c r="E218" s="9">
        <v>19.989999999999998</v>
      </c>
      <c r="F218" s="9">
        <v>60.11</v>
      </c>
      <c r="G218" s="9"/>
    </row>
    <row r="219" spans="1:7" ht="15.75" thickBot="1" x14ac:dyDescent="0.3">
      <c r="A219" s="6"/>
      <c r="B219" s="6"/>
      <c r="C219" s="6"/>
      <c r="D219" s="6"/>
      <c r="E219" s="6"/>
      <c r="F219" s="6"/>
      <c r="G219" s="6"/>
    </row>
    <row r="220" spans="1:7" ht="15.75" thickBot="1" x14ac:dyDescent="0.3">
      <c r="A220" s="7" t="s">
        <v>40287</v>
      </c>
      <c r="B220" s="7" t="s">
        <v>40288</v>
      </c>
      <c r="C220" s="8"/>
      <c r="D220" s="9"/>
      <c r="E220" s="9"/>
      <c r="F220" s="9"/>
      <c r="G220" s="9"/>
    </row>
    <row r="221" spans="1:7" ht="15.75" thickBot="1" x14ac:dyDescent="0.3">
      <c r="A221" s="6"/>
      <c r="B221" s="6"/>
      <c r="C221" s="6"/>
      <c r="D221" s="6"/>
      <c r="E221" s="6"/>
      <c r="F221" s="6"/>
      <c r="G221" s="6"/>
    </row>
    <row r="222" spans="1:7" ht="15.75" thickBot="1" x14ac:dyDescent="0.3">
      <c r="A222" s="7" t="s">
        <v>40289</v>
      </c>
      <c r="B222" s="7" t="s">
        <v>40290</v>
      </c>
      <c r="C222" s="8" t="s">
        <v>23</v>
      </c>
      <c r="D222" s="9">
        <v>121.8</v>
      </c>
      <c r="E222" s="9">
        <v>34.950000000000003</v>
      </c>
      <c r="F222" s="9">
        <v>45.15</v>
      </c>
      <c r="G222" s="9"/>
    </row>
    <row r="223" spans="1:7" ht="15.75" thickBot="1" x14ac:dyDescent="0.3">
      <c r="A223" s="6"/>
      <c r="B223" s="6"/>
      <c r="C223" s="6"/>
      <c r="D223" s="6"/>
      <c r="E223" s="6"/>
      <c r="F223" s="6"/>
      <c r="G223" s="6"/>
    </row>
    <row r="224" spans="1:7" ht="15.75" thickBot="1" x14ac:dyDescent="0.3">
      <c r="A224" s="7" t="s">
        <v>40291</v>
      </c>
      <c r="B224" s="7" t="s">
        <v>40292</v>
      </c>
      <c r="C224" s="8" t="s">
        <v>23</v>
      </c>
      <c r="D224" s="9">
        <v>152.35</v>
      </c>
      <c r="E224" s="9">
        <v>27.94</v>
      </c>
      <c r="F224" s="9">
        <v>52.16</v>
      </c>
      <c r="G224" s="9"/>
    </row>
    <row r="225" spans="1:7" ht="15.75" thickBot="1" x14ac:dyDescent="0.3">
      <c r="A225" s="6"/>
      <c r="B225" s="6"/>
      <c r="C225" s="6"/>
      <c r="D225" s="6"/>
      <c r="E225" s="6"/>
      <c r="F225" s="6"/>
      <c r="G225" s="6"/>
    </row>
    <row r="226" spans="1:7" ht="15.75" thickBot="1" x14ac:dyDescent="0.3">
      <c r="A226" s="7" t="s">
        <v>40293</v>
      </c>
      <c r="B226" s="7" t="s">
        <v>40294</v>
      </c>
      <c r="C226" s="8" t="s">
        <v>23</v>
      </c>
      <c r="D226" s="9">
        <v>163.19999999999999</v>
      </c>
      <c r="E226" s="9">
        <v>26.08</v>
      </c>
      <c r="F226" s="9">
        <v>54.01</v>
      </c>
      <c r="G226" s="9"/>
    </row>
    <row r="227" spans="1:7" ht="15.75" thickBot="1" x14ac:dyDescent="0.3">
      <c r="A227" s="6"/>
      <c r="B227" s="6"/>
      <c r="C227" s="6"/>
      <c r="D227" s="6"/>
      <c r="E227" s="6"/>
      <c r="F227" s="6"/>
      <c r="G227" s="6"/>
    </row>
    <row r="228" spans="1:7" ht="15.75" thickBot="1" x14ac:dyDescent="0.3">
      <c r="A228" s="7" t="s">
        <v>40295</v>
      </c>
      <c r="B228" s="7" t="s">
        <v>40296</v>
      </c>
      <c r="C228" s="8"/>
      <c r="D228" s="9"/>
      <c r="E228" s="9"/>
      <c r="F228" s="9"/>
      <c r="G228" s="9"/>
    </row>
    <row r="229" spans="1:7" ht="15.75" thickBot="1" x14ac:dyDescent="0.3">
      <c r="A229" s="6"/>
      <c r="B229" s="6"/>
      <c r="C229" s="6"/>
      <c r="D229" s="6"/>
      <c r="E229" s="6"/>
      <c r="F229" s="6"/>
      <c r="G229" s="6"/>
    </row>
    <row r="230" spans="1:7" ht="15.75" thickBot="1" x14ac:dyDescent="0.3">
      <c r="A230" s="7" t="s">
        <v>40297</v>
      </c>
      <c r="B230" s="7" t="s">
        <v>40298</v>
      </c>
      <c r="C230" s="8" t="s">
        <v>23</v>
      </c>
      <c r="D230" s="9">
        <v>127.89</v>
      </c>
      <c r="E230" s="9">
        <v>33.29</v>
      </c>
      <c r="F230" s="9">
        <v>46.81</v>
      </c>
      <c r="G230" s="9"/>
    </row>
    <row r="231" spans="1:7" ht="15.75" thickBot="1" x14ac:dyDescent="0.3">
      <c r="A231" s="6"/>
      <c r="B231" s="6"/>
      <c r="C231" s="6"/>
      <c r="D231" s="6"/>
      <c r="E231" s="6"/>
      <c r="F231" s="6"/>
      <c r="G231" s="6"/>
    </row>
    <row r="232" spans="1:7" ht="15.75" thickBot="1" x14ac:dyDescent="0.3">
      <c r="A232" s="7" t="s">
        <v>40299</v>
      </c>
      <c r="B232" s="7" t="s">
        <v>40300</v>
      </c>
      <c r="C232" s="8" t="s">
        <v>23</v>
      </c>
      <c r="D232" s="9">
        <v>160.84</v>
      </c>
      <c r="E232" s="9">
        <v>26.47</v>
      </c>
      <c r="F232" s="9">
        <v>53.63</v>
      </c>
      <c r="G232" s="9"/>
    </row>
    <row r="233" spans="1:7" ht="15.75" thickBot="1" x14ac:dyDescent="0.3">
      <c r="A233" s="6"/>
      <c r="B233" s="6"/>
      <c r="C233" s="6"/>
      <c r="D233" s="6"/>
      <c r="E233" s="6"/>
      <c r="F233" s="6"/>
      <c r="G233" s="6"/>
    </row>
    <row r="234" spans="1:7" ht="15.75" thickBot="1" x14ac:dyDescent="0.3">
      <c r="A234" s="7" t="s">
        <v>40301</v>
      </c>
      <c r="B234" s="7" t="s">
        <v>40302</v>
      </c>
      <c r="C234" s="8" t="s">
        <v>23</v>
      </c>
      <c r="D234" s="9">
        <v>152.05000000000001</v>
      </c>
      <c r="E234" s="9">
        <v>28</v>
      </c>
      <c r="F234" s="9">
        <v>52.1</v>
      </c>
      <c r="G234" s="9"/>
    </row>
    <row r="235" spans="1:7" ht="15.75" thickBot="1" x14ac:dyDescent="0.3">
      <c r="A235" s="6"/>
      <c r="B235" s="6"/>
      <c r="C235" s="6"/>
      <c r="D235" s="6"/>
      <c r="E235" s="6"/>
      <c r="F235" s="6"/>
      <c r="G235" s="6"/>
    </row>
    <row r="236" spans="1:7" ht="15.75" thickBot="1" x14ac:dyDescent="0.3">
      <c r="A236" s="7" t="s">
        <v>40303</v>
      </c>
      <c r="B236" s="7" t="s">
        <v>40304</v>
      </c>
      <c r="C236" s="8"/>
      <c r="D236" s="9"/>
      <c r="E236" s="9"/>
      <c r="F236" s="9"/>
      <c r="G236" s="9"/>
    </row>
    <row r="237" spans="1:7" ht="15.75" thickBot="1" x14ac:dyDescent="0.3">
      <c r="A237" s="6"/>
      <c r="B237" s="6"/>
      <c r="C237" s="6"/>
      <c r="D237" s="6"/>
      <c r="E237" s="6"/>
      <c r="F237" s="6"/>
      <c r="G237" s="6"/>
    </row>
    <row r="238" spans="1:7" ht="15.75" thickBot="1" x14ac:dyDescent="0.3">
      <c r="A238" s="7" t="s">
        <v>40305</v>
      </c>
      <c r="B238" s="7" t="s">
        <v>40306</v>
      </c>
      <c r="C238" s="8" t="s">
        <v>23</v>
      </c>
      <c r="D238" s="9">
        <v>109.38</v>
      </c>
      <c r="E238" s="9">
        <v>19.46</v>
      </c>
      <c r="F238" s="9">
        <v>60.63</v>
      </c>
      <c r="G238" s="9"/>
    </row>
    <row r="239" spans="1:7" ht="15.75" thickBot="1" x14ac:dyDescent="0.3">
      <c r="A239" s="6"/>
      <c r="B239" s="6"/>
      <c r="C239" s="6"/>
      <c r="D239" s="6"/>
      <c r="E239" s="6"/>
      <c r="F239" s="6"/>
      <c r="G239" s="6"/>
    </row>
    <row r="240" spans="1:7" ht="15.75" thickBot="1" x14ac:dyDescent="0.3">
      <c r="A240" s="7" t="s">
        <v>40307</v>
      </c>
      <c r="B240" s="7" t="s">
        <v>40308</v>
      </c>
      <c r="C240" s="8" t="s">
        <v>23</v>
      </c>
      <c r="D240" s="9">
        <v>108.58</v>
      </c>
      <c r="E240" s="9">
        <v>19.61</v>
      </c>
      <c r="F240" s="9">
        <v>60.49</v>
      </c>
      <c r="G240" s="9"/>
    </row>
    <row r="241" spans="1:7" ht="15.75" thickBot="1" x14ac:dyDescent="0.3">
      <c r="A241" s="6"/>
      <c r="B241" s="6"/>
      <c r="C241" s="6"/>
      <c r="D241" s="6"/>
      <c r="E241" s="6"/>
      <c r="F241" s="6"/>
      <c r="G241" s="6"/>
    </row>
    <row r="242" spans="1:7" ht="15.75" thickBot="1" x14ac:dyDescent="0.3">
      <c r="A242" s="7" t="s">
        <v>40309</v>
      </c>
      <c r="B242" s="7" t="s">
        <v>40310</v>
      </c>
      <c r="C242" s="8" t="s">
        <v>23</v>
      </c>
      <c r="D242" s="9">
        <v>106.23</v>
      </c>
      <c r="E242" s="9">
        <v>20.04</v>
      </c>
      <c r="F242" s="9">
        <v>60.05</v>
      </c>
      <c r="G242" s="9"/>
    </row>
    <row r="243" spans="1:7" ht="15.75" thickBot="1" x14ac:dyDescent="0.3">
      <c r="A243" s="6"/>
      <c r="B243" s="6"/>
      <c r="C243" s="6"/>
      <c r="D243" s="6"/>
      <c r="E243" s="6"/>
      <c r="F243" s="6"/>
      <c r="G243" s="6"/>
    </row>
    <row r="244" spans="1:7" ht="15.75" thickBot="1" x14ac:dyDescent="0.3">
      <c r="A244" s="7" t="s">
        <v>40311</v>
      </c>
      <c r="B244" s="7" t="s">
        <v>40312</v>
      </c>
      <c r="C244" s="8"/>
      <c r="D244" s="9"/>
      <c r="E244" s="9"/>
      <c r="F244" s="9"/>
      <c r="G244" s="9"/>
    </row>
    <row r="245" spans="1:7" ht="15.75" thickBot="1" x14ac:dyDescent="0.3">
      <c r="A245" s="6"/>
      <c r="B245" s="6"/>
      <c r="C245" s="6"/>
      <c r="D245" s="6"/>
      <c r="E245" s="6"/>
      <c r="F245" s="6"/>
      <c r="G245" s="6"/>
    </row>
    <row r="246" spans="1:7" ht="15.75" thickBot="1" x14ac:dyDescent="0.3">
      <c r="A246" s="7" t="s">
        <v>40313</v>
      </c>
      <c r="B246" s="7" t="s">
        <v>40314</v>
      </c>
      <c r="C246" s="8" t="s">
        <v>23</v>
      </c>
      <c r="D246" s="9">
        <v>51.81</v>
      </c>
      <c r="E246" s="9">
        <v>41.09</v>
      </c>
      <c r="F246" s="9">
        <v>39.01</v>
      </c>
      <c r="G246" s="9"/>
    </row>
    <row r="247" spans="1:7" ht="15.75" thickBot="1" x14ac:dyDescent="0.3">
      <c r="A247" s="6"/>
      <c r="B247" s="6"/>
      <c r="C247" s="6"/>
      <c r="D247" s="6"/>
      <c r="E247" s="6"/>
      <c r="F247" s="6"/>
      <c r="G247" s="6"/>
    </row>
    <row r="248" spans="1:7" ht="15.75" thickBot="1" x14ac:dyDescent="0.3">
      <c r="A248" s="7" t="s">
        <v>40315</v>
      </c>
      <c r="B248" s="7" t="s">
        <v>40316</v>
      </c>
      <c r="C248" s="8" t="s">
        <v>23</v>
      </c>
      <c r="D248" s="9">
        <v>72.33</v>
      </c>
      <c r="E248" s="9">
        <v>29.43</v>
      </c>
      <c r="F248" s="9">
        <v>50.66</v>
      </c>
      <c r="G248" s="9"/>
    </row>
    <row r="249" spans="1:7" ht="15.75" thickBot="1" x14ac:dyDescent="0.3">
      <c r="A249" s="6"/>
      <c r="B249" s="6"/>
      <c r="C249" s="6"/>
      <c r="D249" s="6"/>
      <c r="E249" s="6"/>
      <c r="F249" s="6"/>
      <c r="G249" s="6"/>
    </row>
    <row r="250" spans="1:7" ht="15.75" thickBot="1" x14ac:dyDescent="0.3">
      <c r="A250" s="7" t="s">
        <v>40317</v>
      </c>
      <c r="B250" s="7" t="s">
        <v>40318</v>
      </c>
      <c r="C250" s="8"/>
      <c r="D250" s="9"/>
      <c r="E250" s="9"/>
      <c r="F250" s="9"/>
      <c r="G250" s="9"/>
    </row>
    <row r="251" spans="1:7" ht="15.75" thickBot="1" x14ac:dyDescent="0.3">
      <c r="A251" s="6"/>
      <c r="B251" s="6"/>
      <c r="C251" s="6"/>
      <c r="D251" s="6"/>
      <c r="E251" s="6"/>
      <c r="F251" s="6"/>
      <c r="G251" s="6"/>
    </row>
    <row r="252" spans="1:7" ht="15.75" thickBot="1" x14ac:dyDescent="0.3">
      <c r="A252" s="7" t="s">
        <v>40319</v>
      </c>
      <c r="B252" s="7" t="s">
        <v>40320</v>
      </c>
      <c r="C252" s="8"/>
      <c r="D252" s="9"/>
      <c r="E252" s="9"/>
      <c r="F252" s="9"/>
      <c r="G252" s="9"/>
    </row>
    <row r="253" spans="1:7" ht="15.75" thickBot="1" x14ac:dyDescent="0.3">
      <c r="A253" s="6"/>
      <c r="B253" s="6"/>
      <c r="C253" s="6"/>
      <c r="D253" s="6"/>
      <c r="E253" s="6"/>
      <c r="F253" s="6"/>
      <c r="G253" s="6"/>
    </row>
    <row r="254" spans="1:7" ht="15.75" thickBot="1" x14ac:dyDescent="0.3">
      <c r="A254" s="7" t="s">
        <v>40321</v>
      </c>
      <c r="B254" s="7" t="s">
        <v>40322</v>
      </c>
      <c r="C254" s="8" t="s">
        <v>23</v>
      </c>
      <c r="D254" s="9">
        <v>199.42</v>
      </c>
      <c r="E254" s="9">
        <v>32.020000000000003</v>
      </c>
      <c r="F254" s="9">
        <v>48.07</v>
      </c>
      <c r="G254" s="9"/>
    </row>
    <row r="255" spans="1:7" ht="15.75" thickBot="1" x14ac:dyDescent="0.3">
      <c r="A255" s="6"/>
      <c r="B255" s="6"/>
      <c r="C255" s="6"/>
      <c r="D255" s="6"/>
      <c r="E255" s="6"/>
      <c r="F255" s="6"/>
      <c r="G255" s="6"/>
    </row>
    <row r="256" spans="1:7" ht="15.75" thickBot="1" x14ac:dyDescent="0.3">
      <c r="A256" s="7" t="s">
        <v>40323</v>
      </c>
      <c r="B256" s="7" t="s">
        <v>40324</v>
      </c>
      <c r="C256" s="8" t="s">
        <v>23</v>
      </c>
      <c r="D256" s="9">
        <v>408.06</v>
      </c>
      <c r="E256" s="9">
        <v>15.65</v>
      </c>
      <c r="F256" s="9">
        <v>64.45</v>
      </c>
      <c r="G256" s="9"/>
    </row>
    <row r="257" spans="1:7" ht="15.75" thickBot="1" x14ac:dyDescent="0.3">
      <c r="A257" s="6"/>
      <c r="B257" s="6"/>
      <c r="C257" s="6"/>
      <c r="D257" s="6"/>
      <c r="E257" s="6"/>
      <c r="F257" s="6"/>
      <c r="G257" s="6"/>
    </row>
    <row r="258" spans="1:7" ht="15.75" thickBot="1" x14ac:dyDescent="0.3">
      <c r="A258" s="7" t="s">
        <v>40325</v>
      </c>
      <c r="B258" s="7" t="s">
        <v>40326</v>
      </c>
      <c r="C258" s="8" t="s">
        <v>23</v>
      </c>
      <c r="D258" s="9">
        <v>253.34</v>
      </c>
      <c r="E258" s="9">
        <v>25.21</v>
      </c>
      <c r="F258" s="9">
        <v>54.89</v>
      </c>
      <c r="G258" s="9"/>
    </row>
    <row r="259" spans="1:7" ht="15.75" thickBot="1" x14ac:dyDescent="0.3">
      <c r="A259" s="6"/>
      <c r="B259" s="6"/>
      <c r="C259" s="6"/>
      <c r="D259" s="6"/>
      <c r="E259" s="6"/>
      <c r="F259" s="6"/>
      <c r="G259" s="6"/>
    </row>
    <row r="260" spans="1:7" ht="15.75" thickBot="1" x14ac:dyDescent="0.3">
      <c r="A260" s="7" t="s">
        <v>40327</v>
      </c>
      <c r="B260" s="7" t="s">
        <v>40328</v>
      </c>
      <c r="C260" s="8" t="s">
        <v>23</v>
      </c>
      <c r="D260" s="9">
        <v>178.59</v>
      </c>
      <c r="E260" s="9">
        <v>35.76</v>
      </c>
      <c r="F260" s="9">
        <v>44.34</v>
      </c>
      <c r="G260" s="9"/>
    </row>
    <row r="261" spans="1:7" ht="15.75" thickBot="1" x14ac:dyDescent="0.3">
      <c r="A261" s="6"/>
      <c r="B261" s="6"/>
      <c r="C261" s="6"/>
      <c r="D261" s="6"/>
      <c r="E261" s="6"/>
      <c r="F261" s="6"/>
      <c r="G261" s="6"/>
    </row>
    <row r="262" spans="1:7" ht="15.75" thickBot="1" x14ac:dyDescent="0.3">
      <c r="A262" s="7" t="s">
        <v>40329</v>
      </c>
      <c r="B262" s="7" t="s">
        <v>40330</v>
      </c>
      <c r="C262" s="8" t="s">
        <v>23</v>
      </c>
      <c r="D262" s="9">
        <v>172.69</v>
      </c>
      <c r="E262" s="9">
        <v>36.979999999999997</v>
      </c>
      <c r="F262" s="9">
        <v>43.12</v>
      </c>
      <c r="G262" s="9"/>
    </row>
    <row r="263" spans="1:7" ht="15.75" thickBot="1" x14ac:dyDescent="0.3">
      <c r="A263" s="6"/>
      <c r="B263" s="6"/>
      <c r="C263" s="6"/>
      <c r="D263" s="6"/>
      <c r="E263" s="6"/>
      <c r="F263" s="6"/>
      <c r="G263" s="6"/>
    </row>
    <row r="264" spans="1:7" ht="15.75" thickBot="1" x14ac:dyDescent="0.3">
      <c r="A264" s="7" t="s">
        <v>40331</v>
      </c>
      <c r="B264" s="7" t="s">
        <v>40332</v>
      </c>
      <c r="C264" s="8" t="s">
        <v>23</v>
      </c>
      <c r="D264" s="9">
        <v>59.69</v>
      </c>
      <c r="E264" s="9">
        <v>35.67</v>
      </c>
      <c r="F264" s="9">
        <v>44.43</v>
      </c>
      <c r="G264" s="9"/>
    </row>
    <row r="265" spans="1:7" ht="15.75" thickBot="1" x14ac:dyDescent="0.3">
      <c r="A265" s="6"/>
      <c r="B265" s="6"/>
      <c r="C265" s="6"/>
      <c r="D265" s="6"/>
      <c r="E265" s="6"/>
      <c r="F265" s="6"/>
      <c r="G265" s="6"/>
    </row>
    <row r="266" spans="1:7" ht="15.75" thickBot="1" x14ac:dyDescent="0.3">
      <c r="A266" s="7" t="s">
        <v>40333</v>
      </c>
      <c r="B266" s="7" t="s">
        <v>40334</v>
      </c>
      <c r="C266" s="8" t="s">
        <v>23</v>
      </c>
      <c r="D266" s="9">
        <v>58.14</v>
      </c>
      <c r="E266" s="9">
        <v>36.619999999999997</v>
      </c>
      <c r="F266" s="9">
        <v>43.46</v>
      </c>
      <c r="G266" s="9"/>
    </row>
    <row r="267" spans="1:7" ht="15.75" thickBot="1" x14ac:dyDescent="0.3">
      <c r="A267" s="6"/>
      <c r="B267" s="6"/>
      <c r="C267" s="6"/>
      <c r="D267" s="6"/>
      <c r="E267" s="6"/>
      <c r="F267" s="6"/>
      <c r="G267" s="6"/>
    </row>
    <row r="268" spans="1:7" ht="15.75" thickBot="1" x14ac:dyDescent="0.3">
      <c r="A268" s="7" t="s">
        <v>40335</v>
      </c>
      <c r="B268" s="7" t="s">
        <v>40336</v>
      </c>
      <c r="C268" s="8"/>
      <c r="D268" s="9"/>
      <c r="E268" s="9"/>
      <c r="F268" s="9"/>
      <c r="G268" s="9"/>
    </row>
    <row r="269" spans="1:7" ht="15.75" thickBot="1" x14ac:dyDescent="0.3">
      <c r="A269" s="6"/>
      <c r="B269" s="6"/>
      <c r="C269" s="6"/>
      <c r="D269" s="6"/>
      <c r="E269" s="6"/>
      <c r="F269" s="6"/>
      <c r="G269" s="6"/>
    </row>
    <row r="270" spans="1:7" ht="15.75" thickBot="1" x14ac:dyDescent="0.3">
      <c r="A270" s="7" t="s">
        <v>40337</v>
      </c>
      <c r="B270" s="7" t="s">
        <v>40338</v>
      </c>
      <c r="C270" s="8" t="s">
        <v>23</v>
      </c>
      <c r="D270" s="9">
        <v>364.99</v>
      </c>
      <c r="E270" s="9">
        <v>17.5</v>
      </c>
      <c r="F270" s="9">
        <v>62.6</v>
      </c>
      <c r="G270" s="9"/>
    </row>
    <row r="271" spans="1:7" ht="15.75" thickBot="1" x14ac:dyDescent="0.3">
      <c r="A271" s="6"/>
      <c r="B271" s="6"/>
      <c r="C271" s="6"/>
      <c r="D271" s="6"/>
      <c r="E271" s="6"/>
      <c r="F271" s="6"/>
      <c r="G271" s="6"/>
    </row>
    <row r="272" spans="1:7" ht="15.75" thickBot="1" x14ac:dyDescent="0.3">
      <c r="A272" s="7" t="s">
        <v>40339</v>
      </c>
      <c r="B272" s="7" t="s">
        <v>40340</v>
      </c>
      <c r="C272" s="8" t="s">
        <v>23</v>
      </c>
      <c r="D272" s="9">
        <v>270.55</v>
      </c>
      <c r="E272" s="9">
        <v>15.73</v>
      </c>
      <c r="F272" s="9">
        <v>64.36</v>
      </c>
      <c r="G272" s="9"/>
    </row>
    <row r="273" spans="1:7" ht="15.75" thickBot="1" x14ac:dyDescent="0.3">
      <c r="A273" s="6"/>
      <c r="B273" s="6"/>
      <c r="C273" s="6"/>
      <c r="D273" s="6"/>
      <c r="E273" s="6"/>
      <c r="F273" s="6"/>
      <c r="G273" s="6"/>
    </row>
    <row r="274" spans="1:7" ht="15.75" thickBot="1" x14ac:dyDescent="0.3">
      <c r="A274" s="7" t="s">
        <v>40341</v>
      </c>
      <c r="B274" s="7" t="s">
        <v>40342</v>
      </c>
      <c r="C274" s="8"/>
      <c r="D274" s="9"/>
      <c r="E274" s="9"/>
      <c r="F274" s="9"/>
      <c r="G274" s="9"/>
    </row>
    <row r="275" spans="1:7" ht="15.75" thickBot="1" x14ac:dyDescent="0.3">
      <c r="A275" s="6"/>
      <c r="B275" s="6"/>
      <c r="C275" s="6"/>
      <c r="D275" s="6"/>
      <c r="E275" s="6"/>
      <c r="F275" s="6"/>
      <c r="G275" s="6"/>
    </row>
    <row r="276" spans="1:7" ht="15.75" thickBot="1" x14ac:dyDescent="0.3">
      <c r="A276" s="7" t="s">
        <v>40343</v>
      </c>
      <c r="B276" s="7" t="s">
        <v>40344</v>
      </c>
      <c r="C276" s="8" t="s">
        <v>23</v>
      </c>
      <c r="D276" s="9">
        <v>151.5</v>
      </c>
      <c r="E276" s="9">
        <v>28.1</v>
      </c>
      <c r="F276" s="9">
        <v>52</v>
      </c>
      <c r="G276" s="9"/>
    </row>
    <row r="277" spans="1:7" ht="15.75" thickBot="1" x14ac:dyDescent="0.3">
      <c r="A277" s="6"/>
      <c r="B277" s="6"/>
      <c r="C277" s="6"/>
      <c r="D277" s="6"/>
      <c r="E277" s="6"/>
      <c r="F277" s="6"/>
      <c r="G277" s="6"/>
    </row>
    <row r="278" spans="1:7" ht="15.75" thickBot="1" x14ac:dyDescent="0.3">
      <c r="A278" s="7" t="s">
        <v>40345</v>
      </c>
      <c r="B278" s="7" t="s">
        <v>40346</v>
      </c>
      <c r="C278" s="8" t="s">
        <v>23</v>
      </c>
      <c r="D278" s="9">
        <v>126.73</v>
      </c>
      <c r="E278" s="9">
        <v>16.8</v>
      </c>
      <c r="F278" s="9">
        <v>63.3</v>
      </c>
      <c r="G278" s="9"/>
    </row>
    <row r="279" spans="1:7" ht="15.75" thickBot="1" x14ac:dyDescent="0.3">
      <c r="A279" s="6"/>
      <c r="B279" s="6"/>
      <c r="C279" s="6"/>
      <c r="D279" s="6"/>
      <c r="E279" s="6"/>
      <c r="F279" s="6"/>
      <c r="G279" s="6"/>
    </row>
    <row r="280" spans="1:7" ht="15.75" thickBot="1" x14ac:dyDescent="0.3">
      <c r="A280" s="7" t="s">
        <v>40347</v>
      </c>
      <c r="B280" s="7" t="s">
        <v>40348</v>
      </c>
      <c r="C280" s="8" t="s">
        <v>23</v>
      </c>
      <c r="D280" s="9">
        <v>47.88</v>
      </c>
      <c r="E280" s="9">
        <v>44.47</v>
      </c>
      <c r="F280" s="9">
        <v>35.630000000000003</v>
      </c>
      <c r="G280" s="9"/>
    </row>
    <row r="281" spans="1:7" ht="15.75" thickBot="1" x14ac:dyDescent="0.3">
      <c r="A281" s="6"/>
      <c r="B281" s="6"/>
      <c r="C281" s="6"/>
      <c r="D281" s="6"/>
      <c r="E281" s="6"/>
      <c r="F281" s="6"/>
      <c r="G281" s="6"/>
    </row>
    <row r="282" spans="1:7" ht="15.75" thickBot="1" x14ac:dyDescent="0.3">
      <c r="A282" s="7" t="s">
        <v>40349</v>
      </c>
      <c r="B282" s="7" t="s">
        <v>40350</v>
      </c>
      <c r="C282" s="8"/>
      <c r="D282" s="9"/>
      <c r="E282" s="9"/>
      <c r="F282" s="9"/>
      <c r="G282" s="9"/>
    </row>
    <row r="283" spans="1:7" ht="15.75" thickBot="1" x14ac:dyDescent="0.3">
      <c r="A283" s="6"/>
      <c r="B283" s="6"/>
      <c r="C283" s="6"/>
      <c r="D283" s="6"/>
      <c r="E283" s="6"/>
      <c r="F283" s="6"/>
      <c r="G283" s="6"/>
    </row>
    <row r="284" spans="1:7" ht="15.75" thickBot="1" x14ac:dyDescent="0.3">
      <c r="A284" s="7" t="s">
        <v>40351</v>
      </c>
      <c r="B284" s="7" t="s">
        <v>40352</v>
      </c>
      <c r="C284" s="8" t="s">
        <v>23</v>
      </c>
      <c r="D284" s="9">
        <v>249.4</v>
      </c>
      <c r="E284" s="9">
        <v>17.07</v>
      </c>
      <c r="F284" s="9">
        <v>63.03</v>
      </c>
      <c r="G284" s="9"/>
    </row>
    <row r="285" spans="1:7" ht="15.75" thickBot="1" x14ac:dyDescent="0.3">
      <c r="A285" s="6"/>
      <c r="B285" s="6"/>
      <c r="C285" s="6"/>
      <c r="D285" s="6"/>
      <c r="E285" s="6"/>
      <c r="F285" s="6"/>
      <c r="G285" s="6"/>
    </row>
    <row r="286" spans="1:7" ht="15.75" thickBot="1" x14ac:dyDescent="0.3">
      <c r="A286" s="7" t="s">
        <v>40353</v>
      </c>
      <c r="B286" s="7" t="s">
        <v>40354</v>
      </c>
      <c r="C286" s="8" t="s">
        <v>23</v>
      </c>
      <c r="D286" s="9">
        <v>109.38</v>
      </c>
      <c r="E286" s="9">
        <v>19.46</v>
      </c>
      <c r="F286" s="9">
        <v>60.63</v>
      </c>
      <c r="G286" s="9"/>
    </row>
    <row r="287" spans="1:7" ht="15.75" thickBot="1" x14ac:dyDescent="0.3">
      <c r="A287" s="6"/>
      <c r="B287" s="6"/>
      <c r="C287" s="6"/>
      <c r="D287" s="6"/>
      <c r="E287" s="6"/>
      <c r="F287" s="6"/>
      <c r="G287" s="6"/>
    </row>
    <row r="288" spans="1:7" ht="15.75" thickBot="1" x14ac:dyDescent="0.3">
      <c r="A288" s="7" t="s">
        <v>40355</v>
      </c>
      <c r="B288" s="7" t="s">
        <v>40356</v>
      </c>
      <c r="C288" s="8" t="s">
        <v>23</v>
      </c>
      <c r="D288" s="9">
        <v>42.35</v>
      </c>
      <c r="E288" s="9">
        <v>50.27</v>
      </c>
      <c r="F288" s="9">
        <v>29.82</v>
      </c>
      <c r="G288" s="9"/>
    </row>
    <row r="289" spans="1:7" ht="15.75" thickBot="1" x14ac:dyDescent="0.3">
      <c r="A289" s="6"/>
      <c r="B289" s="6"/>
      <c r="C289" s="6"/>
      <c r="D289" s="6"/>
      <c r="E289" s="6"/>
      <c r="F289" s="6"/>
      <c r="G289" s="6"/>
    </row>
    <row r="290" spans="1:7" ht="15.75" thickBot="1" x14ac:dyDescent="0.3">
      <c r="A290" s="7" t="s">
        <v>40357</v>
      </c>
      <c r="B290" s="7" t="s">
        <v>40358</v>
      </c>
      <c r="C290" s="8"/>
      <c r="D290" s="9"/>
      <c r="E290" s="9"/>
      <c r="F290" s="9"/>
      <c r="G290" s="9"/>
    </row>
    <row r="291" spans="1:7" ht="15.75" thickBot="1" x14ac:dyDescent="0.3">
      <c r="A291" s="6"/>
      <c r="B291" s="6"/>
      <c r="C291" s="6"/>
      <c r="D291" s="6"/>
      <c r="E291" s="6"/>
      <c r="F291" s="6"/>
      <c r="G291" s="6"/>
    </row>
    <row r="292" spans="1:7" ht="15.75" thickBot="1" x14ac:dyDescent="0.3">
      <c r="A292" s="7" t="s">
        <v>40359</v>
      </c>
      <c r="B292" s="7" t="s">
        <v>40360</v>
      </c>
      <c r="C292" s="8"/>
      <c r="D292" s="9"/>
      <c r="E292" s="9"/>
      <c r="F292" s="9"/>
      <c r="G292" s="9"/>
    </row>
    <row r="293" spans="1:7" ht="15.75" thickBot="1" x14ac:dyDescent="0.3">
      <c r="A293" s="6"/>
      <c r="B293" s="6"/>
      <c r="C293" s="6"/>
      <c r="D293" s="6"/>
      <c r="E293" s="6"/>
      <c r="F293" s="6"/>
      <c r="G293" s="6"/>
    </row>
    <row r="294" spans="1:7" ht="37.5" thickBot="1" x14ac:dyDescent="0.3">
      <c r="A294" s="7" t="s">
        <v>40361</v>
      </c>
      <c r="B294" s="7" t="s">
        <v>40362</v>
      </c>
      <c r="C294" s="8" t="s">
        <v>23</v>
      </c>
      <c r="D294" s="9">
        <v>522.95000000000005</v>
      </c>
      <c r="E294" s="9">
        <v>6.11</v>
      </c>
      <c r="F294" s="9">
        <v>73.989999999999995</v>
      </c>
      <c r="G294" s="9"/>
    </row>
    <row r="295" spans="1:7" ht="15.75" thickBot="1" x14ac:dyDescent="0.3">
      <c r="A295" s="6"/>
      <c r="B295" s="6"/>
      <c r="C295" s="6"/>
      <c r="D295" s="6"/>
      <c r="E295" s="6"/>
      <c r="F295" s="6"/>
      <c r="G295" s="6"/>
    </row>
    <row r="296" spans="1:7" ht="37.5" thickBot="1" x14ac:dyDescent="0.3">
      <c r="A296" s="7" t="s">
        <v>40363</v>
      </c>
      <c r="B296" s="7" t="s">
        <v>40364</v>
      </c>
      <c r="C296" s="8" t="s">
        <v>23</v>
      </c>
      <c r="D296" s="9">
        <v>739.93</v>
      </c>
      <c r="E296" s="9">
        <v>5.75</v>
      </c>
      <c r="F296" s="9">
        <v>74.34</v>
      </c>
      <c r="G296" s="9"/>
    </row>
    <row r="297" spans="1:7" ht="15.75" thickBot="1" x14ac:dyDescent="0.3">
      <c r="A297" s="6"/>
      <c r="B297" s="6"/>
      <c r="C297" s="6"/>
      <c r="D297" s="6"/>
      <c r="E297" s="6"/>
      <c r="F297" s="6"/>
      <c r="G297" s="6"/>
    </row>
    <row r="298" spans="1:7" ht="25.5" thickBot="1" x14ac:dyDescent="0.3">
      <c r="A298" s="7" t="s">
        <v>40365</v>
      </c>
      <c r="B298" s="7" t="s">
        <v>40366</v>
      </c>
      <c r="C298" s="8" t="s">
        <v>23</v>
      </c>
      <c r="D298" s="9">
        <v>236.59</v>
      </c>
      <c r="E298" s="9">
        <v>6.75</v>
      </c>
      <c r="F298" s="9">
        <v>73.349999999999994</v>
      </c>
      <c r="G298" s="9"/>
    </row>
    <row r="299" spans="1:7" ht="15.75" thickBot="1" x14ac:dyDescent="0.3">
      <c r="A299" s="6"/>
      <c r="B299" s="6"/>
      <c r="C299" s="6"/>
      <c r="D299" s="6"/>
      <c r="E299" s="6"/>
      <c r="F299" s="6"/>
      <c r="G299" s="6"/>
    </row>
    <row r="300" spans="1:7" ht="25.5" thickBot="1" x14ac:dyDescent="0.3">
      <c r="A300" s="7" t="s">
        <v>40367</v>
      </c>
      <c r="B300" s="7" t="s">
        <v>40368</v>
      </c>
      <c r="C300" s="8" t="s">
        <v>23</v>
      </c>
      <c r="D300" s="9">
        <v>310.64</v>
      </c>
      <c r="E300" s="9">
        <v>6.85</v>
      </c>
      <c r="F300" s="9">
        <v>73.239999999999995</v>
      </c>
      <c r="G300" s="9"/>
    </row>
    <row r="301" spans="1:7" ht="15.75" thickBot="1" x14ac:dyDescent="0.3">
      <c r="A301" s="6"/>
      <c r="B301" s="6"/>
      <c r="C301" s="6"/>
      <c r="D301" s="6"/>
      <c r="E301" s="6"/>
      <c r="F301" s="6"/>
      <c r="G301" s="6"/>
    </row>
    <row r="302" spans="1:7" ht="15.75" thickBot="1" x14ac:dyDescent="0.3">
      <c r="A302" s="7" t="s">
        <v>40369</v>
      </c>
      <c r="B302" s="7" t="s">
        <v>40370</v>
      </c>
      <c r="C302" s="8"/>
      <c r="D302" s="9"/>
      <c r="E302" s="9"/>
      <c r="F302" s="9"/>
      <c r="G302" s="9"/>
    </row>
    <row r="303" spans="1:7" ht="15.75" thickBot="1" x14ac:dyDescent="0.3">
      <c r="A303" s="6"/>
      <c r="B303" s="6"/>
      <c r="C303" s="6"/>
      <c r="D303" s="6"/>
      <c r="E303" s="6"/>
      <c r="F303" s="6"/>
      <c r="G303" s="6"/>
    </row>
    <row r="304" spans="1:7" ht="25.5" thickBot="1" x14ac:dyDescent="0.3">
      <c r="A304" s="7" t="s">
        <v>40371</v>
      </c>
      <c r="B304" s="7" t="s">
        <v>40372</v>
      </c>
      <c r="C304" s="8" t="s">
        <v>23</v>
      </c>
      <c r="D304" s="9">
        <v>81.91</v>
      </c>
      <c r="E304" s="9">
        <v>5.19</v>
      </c>
      <c r="F304" s="9">
        <v>74.900000000000006</v>
      </c>
      <c r="G304" s="9"/>
    </row>
    <row r="305" spans="1:7" ht="15.75" thickBot="1" x14ac:dyDescent="0.3">
      <c r="A305" s="6"/>
      <c r="B305" s="6"/>
      <c r="C305" s="6"/>
      <c r="D305" s="6"/>
      <c r="E305" s="6"/>
      <c r="F305" s="6"/>
      <c r="G305" s="6"/>
    </row>
    <row r="306" spans="1:7" ht="37.5" thickBot="1" x14ac:dyDescent="0.3">
      <c r="A306" s="7" t="s">
        <v>40373</v>
      </c>
      <c r="B306" s="7" t="s">
        <v>40374</v>
      </c>
      <c r="C306" s="8" t="s">
        <v>23</v>
      </c>
      <c r="D306" s="9">
        <v>157.33000000000001</v>
      </c>
      <c r="E306" s="9">
        <v>2.7</v>
      </c>
      <c r="F306" s="9">
        <v>77.400000000000006</v>
      </c>
      <c r="G306" s="9"/>
    </row>
    <row r="307" spans="1:7" ht="15.75" thickBot="1" x14ac:dyDescent="0.3">
      <c r="A307" s="6"/>
      <c r="B307" s="6"/>
      <c r="C307" s="6"/>
      <c r="D307" s="6"/>
      <c r="E307" s="6"/>
      <c r="F307" s="6"/>
      <c r="G307" s="6"/>
    </row>
    <row r="308" spans="1:7" ht="15.75" thickBot="1" x14ac:dyDescent="0.3">
      <c r="A308" s="7" t="s">
        <v>40375</v>
      </c>
      <c r="B308" s="7" t="s">
        <v>40376</v>
      </c>
      <c r="C308" s="8" t="s">
        <v>23</v>
      </c>
      <c r="D308" s="9">
        <v>25.05</v>
      </c>
      <c r="E308" s="9">
        <v>8.5</v>
      </c>
      <c r="F308" s="9">
        <v>71.58</v>
      </c>
      <c r="G308" s="9"/>
    </row>
    <row r="309" spans="1:7" ht="15.75" thickBot="1" x14ac:dyDescent="0.3">
      <c r="A309" s="6"/>
      <c r="B309" s="6"/>
      <c r="C309" s="6"/>
      <c r="D309" s="6"/>
      <c r="E309" s="6"/>
      <c r="F309" s="6"/>
      <c r="G309" s="6"/>
    </row>
    <row r="310" spans="1:7" ht="15.75" thickBot="1" x14ac:dyDescent="0.3">
      <c r="A310" s="7" t="s">
        <v>40377</v>
      </c>
      <c r="B310" s="7" t="s">
        <v>40378</v>
      </c>
      <c r="C310" s="8" t="s">
        <v>23</v>
      </c>
      <c r="D310" s="9">
        <v>68.75</v>
      </c>
      <c r="E310" s="9">
        <v>3.1</v>
      </c>
      <c r="F310" s="9">
        <v>77</v>
      </c>
      <c r="G310" s="9"/>
    </row>
    <row r="311" spans="1:7" ht="15.75" thickBot="1" x14ac:dyDescent="0.3">
      <c r="A311" s="6"/>
      <c r="B311" s="6"/>
      <c r="C311" s="6"/>
      <c r="D311" s="6"/>
      <c r="E311" s="6"/>
      <c r="F311" s="6"/>
      <c r="G311" s="6"/>
    </row>
    <row r="312" spans="1:7" ht="15.75" thickBot="1" x14ac:dyDescent="0.3">
      <c r="A312" s="7" t="s">
        <v>40379</v>
      </c>
      <c r="B312" s="7" t="s">
        <v>40380</v>
      </c>
      <c r="C312" s="8" t="s">
        <v>23</v>
      </c>
      <c r="D312" s="9">
        <v>29.05</v>
      </c>
      <c r="E312" s="9">
        <v>7.33</v>
      </c>
      <c r="F312" s="9">
        <v>72.77</v>
      </c>
      <c r="G312" s="9"/>
    </row>
    <row r="313" spans="1:7" ht="15.75" thickBot="1" x14ac:dyDescent="0.3">
      <c r="A313" s="6"/>
      <c r="B313" s="6"/>
      <c r="C313" s="6"/>
      <c r="D313" s="6"/>
      <c r="E313" s="6"/>
      <c r="F313" s="6"/>
      <c r="G313" s="6"/>
    </row>
    <row r="314" spans="1:7" ht="25.5" thickBot="1" x14ac:dyDescent="0.3">
      <c r="A314" s="7" t="s">
        <v>40381</v>
      </c>
      <c r="B314" s="7" t="s">
        <v>40382</v>
      </c>
      <c r="C314" s="8"/>
      <c r="D314" s="9"/>
      <c r="E314" s="9"/>
      <c r="F314" s="9"/>
      <c r="G314" s="9"/>
    </row>
    <row r="315" spans="1:7" ht="15.75" thickBot="1" x14ac:dyDescent="0.3">
      <c r="A315" s="6"/>
      <c r="B315" s="6"/>
      <c r="C315" s="6"/>
      <c r="D315" s="6"/>
      <c r="E315" s="6"/>
      <c r="F315" s="6"/>
      <c r="G315" s="6"/>
    </row>
    <row r="316" spans="1:7" ht="15.75" thickBot="1" x14ac:dyDescent="0.3">
      <c r="A316" s="7" t="s">
        <v>40383</v>
      </c>
      <c r="B316" s="7" t="s">
        <v>29820</v>
      </c>
      <c r="C316" s="8" t="s">
        <v>23</v>
      </c>
      <c r="D316" s="9">
        <v>462.61</v>
      </c>
      <c r="E316" s="9">
        <v>9.1999999999999993</v>
      </c>
      <c r="F316" s="9">
        <v>70.89</v>
      </c>
      <c r="G316" s="9"/>
    </row>
    <row r="317" spans="1:7" ht="15.75" thickBot="1" x14ac:dyDescent="0.3">
      <c r="A317" s="6"/>
      <c r="B317" s="6"/>
      <c r="C317" s="6"/>
      <c r="D317" s="6"/>
      <c r="E317" s="6"/>
      <c r="F317" s="6"/>
      <c r="G317" s="6"/>
    </row>
    <row r="318" spans="1:7" ht="15.75" thickBot="1" x14ac:dyDescent="0.3">
      <c r="A318" s="7" t="s">
        <v>40384</v>
      </c>
      <c r="B318" s="7" t="s">
        <v>40385</v>
      </c>
      <c r="C318" s="8" t="s">
        <v>23</v>
      </c>
      <c r="D318" s="9">
        <v>554.37</v>
      </c>
      <c r="E318" s="9">
        <v>11.52</v>
      </c>
      <c r="F318" s="9">
        <v>68.58</v>
      </c>
      <c r="G318" s="9"/>
    </row>
    <row r="319" spans="1:7" ht="15.75" thickBot="1" x14ac:dyDescent="0.3">
      <c r="A319" s="6"/>
      <c r="B319" s="6"/>
      <c r="C319" s="6"/>
      <c r="D319" s="6"/>
      <c r="E319" s="6"/>
      <c r="F319" s="6"/>
      <c r="G319" s="6"/>
    </row>
    <row r="320" spans="1:7" ht="15.75" thickBot="1" x14ac:dyDescent="0.3">
      <c r="A320" s="7" t="s">
        <v>40386</v>
      </c>
      <c r="B320" s="7" t="s">
        <v>40387</v>
      </c>
      <c r="C320" s="8" t="s">
        <v>23</v>
      </c>
      <c r="D320" s="9">
        <v>660.57</v>
      </c>
      <c r="E320" s="9">
        <v>9.67</v>
      </c>
      <c r="F320" s="9">
        <v>70.430000000000007</v>
      </c>
      <c r="G320" s="9"/>
    </row>
    <row r="321" spans="1:7" ht="15.75" thickBot="1" x14ac:dyDescent="0.3">
      <c r="A321" s="6"/>
      <c r="B321" s="6"/>
      <c r="C321" s="6"/>
      <c r="D321" s="6"/>
      <c r="E321" s="6"/>
      <c r="F321" s="6"/>
      <c r="G321" s="6"/>
    </row>
    <row r="322" spans="1:7" ht="25.5" thickBot="1" x14ac:dyDescent="0.3">
      <c r="A322" s="7" t="s">
        <v>40388</v>
      </c>
      <c r="B322" s="7" t="s">
        <v>40389</v>
      </c>
      <c r="C322" s="8"/>
      <c r="D322" s="9"/>
      <c r="E322" s="9"/>
      <c r="F322" s="9"/>
      <c r="G322" s="9"/>
    </row>
    <row r="323" spans="1:7" ht="15.75" thickBot="1" x14ac:dyDescent="0.3">
      <c r="A323" s="6"/>
      <c r="B323" s="6"/>
      <c r="C323" s="6"/>
      <c r="D323" s="6"/>
      <c r="E323" s="6"/>
      <c r="F323" s="6"/>
      <c r="G323" s="6"/>
    </row>
    <row r="324" spans="1:7" ht="15.75" thickBot="1" x14ac:dyDescent="0.3">
      <c r="A324" s="7" t="s">
        <v>40390</v>
      </c>
      <c r="B324" s="7" t="s">
        <v>40391</v>
      </c>
      <c r="C324" s="8" t="s">
        <v>23</v>
      </c>
      <c r="D324" s="9">
        <v>211.38</v>
      </c>
      <c r="E324" s="9">
        <v>10.07</v>
      </c>
      <c r="F324" s="9">
        <v>70.02</v>
      </c>
      <c r="G324" s="9"/>
    </row>
    <row r="325" spans="1:7" ht="15.75" thickBot="1" x14ac:dyDescent="0.3">
      <c r="A325" s="6"/>
      <c r="B325" s="6"/>
      <c r="C325" s="6"/>
      <c r="D325" s="6"/>
      <c r="E325" s="6"/>
      <c r="F325" s="6"/>
      <c r="G325" s="6"/>
    </row>
    <row r="326" spans="1:7" ht="15.75" thickBot="1" x14ac:dyDescent="0.3">
      <c r="A326" s="7" t="s">
        <v>40392</v>
      </c>
      <c r="B326" s="7" t="s">
        <v>40393</v>
      </c>
      <c r="C326" s="8" t="s">
        <v>23</v>
      </c>
      <c r="D326" s="9">
        <v>222.11</v>
      </c>
      <c r="E326" s="9">
        <v>9.59</v>
      </c>
      <c r="F326" s="9">
        <v>70.510000000000005</v>
      </c>
      <c r="G326" s="9"/>
    </row>
    <row r="327" spans="1:7" ht="15.75" thickBot="1" x14ac:dyDescent="0.3">
      <c r="A327" s="6"/>
      <c r="B327" s="6"/>
      <c r="C327" s="6"/>
      <c r="D327" s="6"/>
      <c r="E327" s="6"/>
      <c r="F327" s="6"/>
      <c r="G327" s="6"/>
    </row>
    <row r="328" spans="1:7" ht="15.75" thickBot="1" x14ac:dyDescent="0.3">
      <c r="A328" s="7" t="s">
        <v>40394</v>
      </c>
      <c r="B328" s="7" t="s">
        <v>40395</v>
      </c>
      <c r="C328" s="8" t="s">
        <v>23</v>
      </c>
      <c r="D328" s="9">
        <v>236.84</v>
      </c>
      <c r="E328" s="9">
        <v>8.99</v>
      </c>
      <c r="F328" s="9">
        <v>71.11</v>
      </c>
      <c r="G328" s="9"/>
    </row>
    <row r="329" spans="1:7" ht="15.75" thickBot="1" x14ac:dyDescent="0.3">
      <c r="A329" s="6"/>
      <c r="B329" s="6"/>
      <c r="C329" s="6"/>
      <c r="D329" s="6"/>
      <c r="E329" s="6"/>
      <c r="F329" s="6"/>
      <c r="G329" s="6"/>
    </row>
    <row r="330" spans="1:7" ht="15.75" thickBot="1" x14ac:dyDescent="0.3">
      <c r="A330" s="7" t="s">
        <v>40396</v>
      </c>
      <c r="B330" s="7" t="s">
        <v>40397</v>
      </c>
      <c r="C330" s="8"/>
      <c r="D330" s="9"/>
      <c r="E330" s="9"/>
      <c r="F330" s="9"/>
      <c r="G330" s="9"/>
    </row>
    <row r="331" spans="1:7" ht="15.75" thickBot="1" x14ac:dyDescent="0.3">
      <c r="A331" s="6"/>
      <c r="B331" s="6"/>
      <c r="C331" s="6"/>
      <c r="D331" s="6"/>
      <c r="E331" s="6"/>
      <c r="F331" s="6"/>
      <c r="G331" s="6"/>
    </row>
    <row r="332" spans="1:7" ht="15.75" thickBot="1" x14ac:dyDescent="0.3">
      <c r="A332" s="7" t="s">
        <v>40398</v>
      </c>
      <c r="B332" s="7" t="s">
        <v>40399</v>
      </c>
      <c r="C332" s="8" t="s">
        <v>23</v>
      </c>
      <c r="D332" s="9">
        <v>503</v>
      </c>
      <c r="E332" s="9">
        <v>8.4600000000000009</v>
      </c>
      <c r="F332" s="9">
        <v>71.63</v>
      </c>
      <c r="G332" s="9"/>
    </row>
    <row r="333" spans="1:7" ht="15.75" thickBot="1" x14ac:dyDescent="0.3">
      <c r="A333" s="6"/>
      <c r="B333" s="6"/>
      <c r="C333" s="6"/>
      <c r="D333" s="6"/>
      <c r="E333" s="6"/>
      <c r="F333" s="6"/>
      <c r="G333" s="6"/>
    </row>
    <row r="334" spans="1:7" ht="15.75" thickBot="1" x14ac:dyDescent="0.3">
      <c r="A334" s="7" t="s">
        <v>40400</v>
      </c>
      <c r="B334" s="7" t="s">
        <v>40401</v>
      </c>
      <c r="C334" s="8" t="s">
        <v>23</v>
      </c>
      <c r="D334" s="9">
        <v>229.23</v>
      </c>
      <c r="E334" s="9">
        <v>4.6399999999999997</v>
      </c>
      <c r="F334" s="9">
        <v>75.45</v>
      </c>
      <c r="G334" s="9"/>
    </row>
    <row r="335" spans="1:7" ht="15.75" thickBot="1" x14ac:dyDescent="0.3">
      <c r="A335" s="6"/>
      <c r="B335" s="6"/>
      <c r="C335" s="6"/>
      <c r="D335" s="6"/>
      <c r="E335" s="6"/>
      <c r="F335" s="6"/>
      <c r="G335" s="6"/>
    </row>
    <row r="336" spans="1:7" x14ac:dyDescent="0.25">
      <c r="A336" s="23" t="s">
        <v>40402</v>
      </c>
      <c r="B336" s="17" t="s">
        <v>40403</v>
      </c>
      <c r="C336" s="26"/>
      <c r="D336" s="29"/>
      <c r="E336" s="29"/>
      <c r="F336" s="29"/>
      <c r="G336" s="29"/>
    </row>
    <row r="337" spans="1:7" ht="15.75" thickBot="1" x14ac:dyDescent="0.3">
      <c r="A337" s="25"/>
      <c r="B337" s="19" t="s">
        <v>18536</v>
      </c>
      <c r="C337" s="28"/>
      <c r="D337" s="31"/>
      <c r="E337" s="31"/>
      <c r="F337" s="31"/>
      <c r="G337" s="31"/>
    </row>
    <row r="338" spans="1:7" ht="15.75" thickBot="1" x14ac:dyDescent="0.3">
      <c r="A338" s="6"/>
      <c r="B338" s="6"/>
      <c r="C338" s="6"/>
      <c r="D338" s="6"/>
      <c r="E338" s="6"/>
      <c r="F338" s="6"/>
      <c r="G338" s="6"/>
    </row>
    <row r="339" spans="1:7" ht="15.75" thickBot="1" x14ac:dyDescent="0.3">
      <c r="A339" s="7" t="s">
        <v>40404</v>
      </c>
      <c r="B339" s="7" t="s">
        <v>40405</v>
      </c>
      <c r="C339" s="8" t="s">
        <v>23</v>
      </c>
      <c r="D339" s="9">
        <v>70.94</v>
      </c>
      <c r="E339" s="9">
        <v>8.44</v>
      </c>
      <c r="F339" s="9">
        <v>71.650000000000006</v>
      </c>
      <c r="G339" s="9"/>
    </row>
    <row r="340" spans="1:7" ht="15.75" thickBot="1" x14ac:dyDescent="0.3">
      <c r="A340" s="6"/>
      <c r="B340" s="6"/>
      <c r="C340" s="6"/>
      <c r="D340" s="6"/>
      <c r="E340" s="6"/>
      <c r="F340" s="6"/>
      <c r="G340" s="6"/>
    </row>
    <row r="341" spans="1:7" ht="15.75" thickBot="1" x14ac:dyDescent="0.3">
      <c r="A341" s="7" t="s">
        <v>40406</v>
      </c>
      <c r="B341" s="7" t="s">
        <v>40407</v>
      </c>
      <c r="C341" s="8" t="s">
        <v>23</v>
      </c>
      <c r="D341" s="9">
        <v>78.14</v>
      </c>
      <c r="E341" s="9">
        <v>7.67</v>
      </c>
      <c r="F341" s="9">
        <v>72.430000000000007</v>
      </c>
      <c r="G341" s="9"/>
    </row>
    <row r="342" spans="1:7" ht="15.75" thickBot="1" x14ac:dyDescent="0.3">
      <c r="A342" s="6"/>
      <c r="B342" s="6"/>
      <c r="C342" s="6"/>
      <c r="D342" s="6"/>
      <c r="E342" s="6"/>
      <c r="F342" s="6"/>
      <c r="G342" s="6"/>
    </row>
    <row r="343" spans="1:7" ht="15.75" thickBot="1" x14ac:dyDescent="0.3">
      <c r="A343" s="7" t="s">
        <v>40408</v>
      </c>
      <c r="B343" s="7" t="s">
        <v>40409</v>
      </c>
      <c r="C343" s="8" t="s">
        <v>23</v>
      </c>
      <c r="D343" s="9">
        <v>89.69</v>
      </c>
      <c r="E343" s="9">
        <v>6.68</v>
      </c>
      <c r="F343" s="9">
        <v>73.42</v>
      </c>
      <c r="G343" s="9"/>
    </row>
    <row r="344" spans="1:7" ht="15.75" thickBot="1" x14ac:dyDescent="0.3">
      <c r="A344" s="6"/>
      <c r="B344" s="6"/>
      <c r="C344" s="6"/>
      <c r="D344" s="6"/>
      <c r="E344" s="6"/>
      <c r="F344" s="6"/>
      <c r="G344" s="6"/>
    </row>
    <row r="345" spans="1:7" ht="15.75" thickBot="1" x14ac:dyDescent="0.3">
      <c r="A345" s="7" t="s">
        <v>40410</v>
      </c>
      <c r="B345" s="7" t="s">
        <v>40411</v>
      </c>
      <c r="C345" s="8" t="s">
        <v>23</v>
      </c>
      <c r="D345" s="9">
        <v>104.82</v>
      </c>
      <c r="E345" s="9">
        <v>5.71</v>
      </c>
      <c r="F345" s="9">
        <v>74.38</v>
      </c>
      <c r="G345" s="9"/>
    </row>
    <row r="346" spans="1:7" ht="15.75" thickBot="1" x14ac:dyDescent="0.3">
      <c r="A346" s="6"/>
      <c r="B346" s="6"/>
      <c r="C346" s="6"/>
      <c r="D346" s="6"/>
      <c r="E346" s="6"/>
      <c r="F346" s="6"/>
      <c r="G346" s="6"/>
    </row>
    <row r="347" spans="1:7" x14ac:dyDescent="0.25">
      <c r="A347" s="23" t="s">
        <v>40412</v>
      </c>
      <c r="B347" s="17" t="s">
        <v>40413</v>
      </c>
      <c r="C347" s="26"/>
      <c r="D347" s="29"/>
      <c r="E347" s="29"/>
      <c r="F347" s="29"/>
      <c r="G347" s="29"/>
    </row>
    <row r="348" spans="1:7" ht="15.75" thickBot="1" x14ac:dyDescent="0.3">
      <c r="A348" s="25"/>
      <c r="B348" s="19" t="s">
        <v>40414</v>
      </c>
      <c r="C348" s="28"/>
      <c r="D348" s="31"/>
      <c r="E348" s="31"/>
      <c r="F348" s="31"/>
      <c r="G348" s="31"/>
    </row>
    <row r="349" spans="1:7" ht="15.75" thickBot="1" x14ac:dyDescent="0.3">
      <c r="A349" s="6"/>
      <c r="B349" s="6"/>
      <c r="C349" s="6"/>
      <c r="D349" s="6"/>
      <c r="E349" s="6"/>
      <c r="F349" s="6"/>
      <c r="G349" s="6"/>
    </row>
    <row r="350" spans="1:7" ht="15.75" thickBot="1" x14ac:dyDescent="0.3">
      <c r="A350" s="7" t="s">
        <v>40415</v>
      </c>
      <c r="B350" s="7" t="s">
        <v>40416</v>
      </c>
      <c r="C350" s="8" t="s">
        <v>23</v>
      </c>
      <c r="D350" s="9">
        <v>98.78</v>
      </c>
      <c r="E350" s="9">
        <v>7.58</v>
      </c>
      <c r="F350" s="9">
        <v>72.510000000000005</v>
      </c>
      <c r="G350" s="9"/>
    </row>
    <row r="351" spans="1:7" ht="15.75" thickBot="1" x14ac:dyDescent="0.3">
      <c r="A351" s="6"/>
      <c r="B351" s="6"/>
      <c r="C351" s="6"/>
      <c r="D351" s="6"/>
      <c r="E351" s="6"/>
      <c r="F351" s="6"/>
      <c r="G351" s="6"/>
    </row>
    <row r="352" spans="1:7" ht="15.75" thickBot="1" x14ac:dyDescent="0.3">
      <c r="A352" s="7" t="s">
        <v>40417</v>
      </c>
      <c r="B352" s="7" t="s">
        <v>40418</v>
      </c>
      <c r="C352" s="8" t="s">
        <v>23</v>
      </c>
      <c r="D352" s="9">
        <v>93.51</v>
      </c>
      <c r="E352" s="9">
        <v>8.01</v>
      </c>
      <c r="F352" s="9">
        <v>72.09</v>
      </c>
      <c r="G352" s="9"/>
    </row>
    <row r="353" spans="1:7" ht="15.75" thickBot="1" x14ac:dyDescent="0.3">
      <c r="A353" s="6"/>
      <c r="B353" s="6"/>
      <c r="C353" s="6"/>
      <c r="D353" s="6"/>
      <c r="E353" s="6"/>
      <c r="F353" s="6"/>
      <c r="G353" s="6"/>
    </row>
    <row r="354" spans="1:7" ht="15.75" thickBot="1" x14ac:dyDescent="0.3">
      <c r="A354" s="7" t="s">
        <v>40419</v>
      </c>
      <c r="B354" s="7" t="s">
        <v>40420</v>
      </c>
      <c r="C354" s="8" t="s">
        <v>23</v>
      </c>
      <c r="D354" s="9">
        <v>136.26</v>
      </c>
      <c r="E354" s="9">
        <v>5.5</v>
      </c>
      <c r="F354" s="9">
        <v>74.599999999999994</v>
      </c>
      <c r="G354" s="9"/>
    </row>
    <row r="355" spans="1:7" ht="15.75" thickBot="1" x14ac:dyDescent="0.3">
      <c r="A355" s="6"/>
      <c r="B355" s="6"/>
      <c r="C355" s="6"/>
      <c r="D355" s="6"/>
      <c r="E355" s="6"/>
      <c r="F355" s="6"/>
      <c r="G355" s="6"/>
    </row>
    <row r="356" spans="1:7" ht="15.75" thickBot="1" x14ac:dyDescent="0.3">
      <c r="A356" s="7" t="s">
        <v>40421</v>
      </c>
      <c r="B356" s="7" t="s">
        <v>40422</v>
      </c>
      <c r="C356" s="8" t="s">
        <v>23</v>
      </c>
      <c r="D356" s="9">
        <v>151.4</v>
      </c>
      <c r="E356" s="9">
        <v>4.95</v>
      </c>
      <c r="F356" s="9">
        <v>75.150000000000006</v>
      </c>
      <c r="G356" s="9"/>
    </row>
    <row r="357" spans="1:7" ht="15.75" thickBot="1" x14ac:dyDescent="0.3">
      <c r="A357" s="6"/>
      <c r="B357" s="6"/>
      <c r="C357" s="6"/>
      <c r="D357" s="6"/>
      <c r="E357" s="6"/>
      <c r="F357" s="6"/>
      <c r="G357" s="6"/>
    </row>
    <row r="358" spans="1:7" x14ac:dyDescent="0.25">
      <c r="A358" s="23" t="s">
        <v>40423</v>
      </c>
      <c r="B358" s="17" t="s">
        <v>40424</v>
      </c>
      <c r="C358" s="26" t="s">
        <v>23</v>
      </c>
      <c r="D358" s="29">
        <v>263.60000000000002</v>
      </c>
      <c r="E358" s="29">
        <v>3.41</v>
      </c>
      <c r="F358" s="29">
        <v>76.69</v>
      </c>
      <c r="G358" s="29"/>
    </row>
    <row r="359" spans="1:7" ht="15.75" thickBot="1" x14ac:dyDescent="0.3">
      <c r="A359" s="25"/>
      <c r="B359" s="19" t="s">
        <v>40425</v>
      </c>
      <c r="C359" s="28"/>
      <c r="D359" s="31"/>
      <c r="E359" s="31"/>
      <c r="F359" s="31"/>
      <c r="G359" s="31"/>
    </row>
    <row r="360" spans="1:7" ht="15.75" thickBot="1" x14ac:dyDescent="0.3">
      <c r="A360" s="6"/>
      <c r="B360" s="6"/>
      <c r="C360" s="6"/>
      <c r="D360" s="6"/>
      <c r="E360" s="6"/>
      <c r="F360" s="6"/>
      <c r="G360" s="6"/>
    </row>
    <row r="361" spans="1:7" ht="15.75" thickBot="1" x14ac:dyDescent="0.3">
      <c r="A361" s="7" t="s">
        <v>40426</v>
      </c>
      <c r="B361" s="7" t="s">
        <v>40427</v>
      </c>
      <c r="C361" s="8"/>
      <c r="D361" s="9"/>
      <c r="E361" s="9"/>
      <c r="F361" s="9"/>
      <c r="G361" s="9"/>
    </row>
    <row r="362" spans="1:7" ht="15.75" thickBot="1" x14ac:dyDescent="0.3">
      <c r="A362" s="6"/>
      <c r="B362" s="6"/>
      <c r="C362" s="6"/>
      <c r="D362" s="6"/>
      <c r="E362" s="6"/>
      <c r="F362" s="6"/>
      <c r="G362" s="6"/>
    </row>
    <row r="363" spans="1:7" ht="15.75" thickBot="1" x14ac:dyDescent="0.3">
      <c r="A363" s="7" t="s">
        <v>40428</v>
      </c>
      <c r="B363" s="7" t="s">
        <v>40429</v>
      </c>
      <c r="C363" s="8" t="s">
        <v>23</v>
      </c>
      <c r="D363" s="9">
        <v>130.91999999999999</v>
      </c>
      <c r="E363" s="9">
        <v>6.87</v>
      </c>
      <c r="F363" s="9">
        <v>73.23</v>
      </c>
      <c r="G363" s="9"/>
    </row>
    <row r="364" spans="1:7" ht="15.75" thickBot="1" x14ac:dyDescent="0.3">
      <c r="A364" s="6"/>
      <c r="B364" s="6"/>
      <c r="C364" s="6"/>
      <c r="D364" s="6"/>
      <c r="E364" s="6"/>
      <c r="F364" s="6"/>
      <c r="G364" s="6"/>
    </row>
    <row r="365" spans="1:7" ht="15.75" thickBot="1" x14ac:dyDescent="0.3">
      <c r="A365" s="7" t="s">
        <v>40430</v>
      </c>
      <c r="B365" s="7" t="s">
        <v>40431</v>
      </c>
      <c r="C365" s="8" t="s">
        <v>23</v>
      </c>
      <c r="D365" s="9">
        <v>153.27000000000001</v>
      </c>
      <c r="E365" s="9">
        <v>5.87</v>
      </c>
      <c r="F365" s="9">
        <v>74.239999999999995</v>
      </c>
      <c r="G365" s="9"/>
    </row>
    <row r="366" spans="1:7" ht="15.75" thickBot="1" x14ac:dyDescent="0.3">
      <c r="A366" s="6"/>
      <c r="B366" s="6"/>
      <c r="C366" s="6"/>
      <c r="D366" s="6"/>
      <c r="E366" s="6"/>
      <c r="F366" s="6"/>
      <c r="G366" s="6"/>
    </row>
    <row r="367" spans="1:7" ht="15.75" thickBot="1" x14ac:dyDescent="0.3">
      <c r="A367" s="7" t="s">
        <v>40432</v>
      </c>
      <c r="B367" s="7" t="s">
        <v>40433</v>
      </c>
      <c r="C367" s="8" t="s">
        <v>23</v>
      </c>
      <c r="D367" s="9">
        <v>227.57</v>
      </c>
      <c r="E367" s="9">
        <v>3.95</v>
      </c>
      <c r="F367" s="9">
        <v>76.14</v>
      </c>
      <c r="G367" s="9"/>
    </row>
    <row r="368" spans="1:7" ht="15.75" thickBot="1" x14ac:dyDescent="0.3">
      <c r="A368" s="6"/>
      <c r="B368" s="6"/>
      <c r="C368" s="6"/>
      <c r="D368" s="6"/>
      <c r="E368" s="6"/>
      <c r="F368" s="6"/>
      <c r="G368" s="6"/>
    </row>
    <row r="369" spans="1:7" ht="15.75" thickBot="1" x14ac:dyDescent="0.3">
      <c r="A369" s="7" t="s">
        <v>40434</v>
      </c>
      <c r="B369" s="7" t="s">
        <v>40435</v>
      </c>
      <c r="C369" s="8" t="s">
        <v>23</v>
      </c>
      <c r="D369" s="9">
        <v>191.51</v>
      </c>
      <c r="E369" s="9">
        <v>4.6900000000000004</v>
      </c>
      <c r="F369" s="9">
        <v>75.400000000000006</v>
      </c>
      <c r="G369" s="9"/>
    </row>
    <row r="370" spans="1:7" ht="15.75" thickBot="1" x14ac:dyDescent="0.3">
      <c r="A370" s="6"/>
      <c r="B370" s="6"/>
      <c r="C370" s="6"/>
      <c r="D370" s="6"/>
      <c r="E370" s="6"/>
      <c r="F370" s="6"/>
      <c r="G370" s="6"/>
    </row>
    <row r="371" spans="1:7" ht="15.75" thickBot="1" x14ac:dyDescent="0.3">
      <c r="A371" s="7" t="s">
        <v>40436</v>
      </c>
      <c r="B371" s="7" t="s">
        <v>40437</v>
      </c>
      <c r="C371" s="8" t="s">
        <v>23</v>
      </c>
      <c r="D371" s="9">
        <v>157.18</v>
      </c>
      <c r="E371" s="9">
        <v>4.7699999999999996</v>
      </c>
      <c r="F371" s="9">
        <v>75.33</v>
      </c>
      <c r="G371" s="9"/>
    </row>
    <row r="372" spans="1:7" ht="15.75" thickBot="1" x14ac:dyDescent="0.3">
      <c r="A372" s="6"/>
      <c r="B372" s="6"/>
      <c r="C372" s="6"/>
      <c r="D372" s="6"/>
      <c r="E372" s="6"/>
      <c r="F372" s="6"/>
      <c r="G372" s="6"/>
    </row>
    <row r="373" spans="1:7" ht="15.75" thickBot="1" x14ac:dyDescent="0.3">
      <c r="A373" s="7" t="s">
        <v>40438</v>
      </c>
      <c r="B373" s="7" t="s">
        <v>40439</v>
      </c>
      <c r="C373" s="8" t="s">
        <v>23</v>
      </c>
      <c r="D373" s="9">
        <v>97.63</v>
      </c>
      <c r="E373" s="9">
        <v>6.14</v>
      </c>
      <c r="F373" s="9">
        <v>73.95</v>
      </c>
      <c r="G373" s="9"/>
    </row>
    <row r="374" spans="1:7" ht="15.75" thickBot="1" x14ac:dyDescent="0.3">
      <c r="A374" s="6"/>
      <c r="B374" s="6"/>
      <c r="C374" s="6"/>
      <c r="D374" s="6"/>
      <c r="E374" s="6"/>
      <c r="F374" s="6"/>
      <c r="G374" s="6"/>
    </row>
    <row r="375" spans="1:7" ht="15.75" thickBot="1" x14ac:dyDescent="0.3">
      <c r="A375" s="7" t="s">
        <v>40440</v>
      </c>
      <c r="B375" s="7" t="s">
        <v>40441</v>
      </c>
      <c r="C375" s="8"/>
      <c r="D375" s="9"/>
      <c r="E375" s="9"/>
      <c r="F375" s="9"/>
      <c r="G375" s="9"/>
    </row>
    <row r="376" spans="1:7" ht="15.75" thickBot="1" x14ac:dyDescent="0.3">
      <c r="A376" s="6"/>
      <c r="B376" s="6"/>
      <c r="C376" s="6"/>
      <c r="D376" s="6"/>
      <c r="E376" s="6"/>
      <c r="F376" s="6"/>
      <c r="G376" s="6"/>
    </row>
    <row r="377" spans="1:7" ht="15.75" thickBot="1" x14ac:dyDescent="0.3">
      <c r="A377" s="7" t="s">
        <v>40442</v>
      </c>
      <c r="B377" s="7" t="s">
        <v>40443</v>
      </c>
      <c r="C377" s="8" t="s">
        <v>23</v>
      </c>
      <c r="D377" s="9">
        <v>180.54</v>
      </c>
      <c r="E377" s="9">
        <v>3.32</v>
      </c>
      <c r="F377" s="9">
        <v>76.78</v>
      </c>
      <c r="G377" s="9"/>
    </row>
    <row r="378" spans="1:7" ht="15.75" thickBot="1" x14ac:dyDescent="0.3">
      <c r="A378" s="6"/>
      <c r="B378" s="6"/>
      <c r="C378" s="6"/>
      <c r="D378" s="6"/>
      <c r="E378" s="6"/>
      <c r="F378" s="6"/>
      <c r="G378" s="6"/>
    </row>
    <row r="379" spans="1:7" ht="15.75" thickBot="1" x14ac:dyDescent="0.3">
      <c r="A379" s="7" t="s">
        <v>40444</v>
      </c>
      <c r="B379" s="7" t="s">
        <v>40445</v>
      </c>
      <c r="C379" s="8" t="s">
        <v>23</v>
      </c>
      <c r="D379" s="9">
        <v>202.17</v>
      </c>
      <c r="E379" s="9">
        <v>2.96</v>
      </c>
      <c r="F379" s="9">
        <v>77.13</v>
      </c>
      <c r="G379" s="9"/>
    </row>
    <row r="380" spans="1:7" ht="15.75" thickBot="1" x14ac:dyDescent="0.3">
      <c r="A380" s="6"/>
      <c r="B380" s="6"/>
      <c r="C380" s="6"/>
      <c r="D380" s="6"/>
      <c r="E380" s="6"/>
      <c r="F380" s="6"/>
      <c r="G380" s="6"/>
    </row>
    <row r="381" spans="1:7" ht="15.75" thickBot="1" x14ac:dyDescent="0.3">
      <c r="A381" s="7" t="s">
        <v>40446</v>
      </c>
      <c r="B381" s="7" t="s">
        <v>40447</v>
      </c>
      <c r="C381" s="8" t="s">
        <v>23</v>
      </c>
      <c r="D381" s="9">
        <v>310.35000000000002</v>
      </c>
      <c r="E381" s="9">
        <v>1.93</v>
      </c>
      <c r="F381" s="9">
        <v>78.17</v>
      </c>
      <c r="G381" s="9"/>
    </row>
    <row r="382" spans="1:7" ht="15.75" thickBot="1" x14ac:dyDescent="0.3">
      <c r="A382" s="6"/>
      <c r="B382" s="6"/>
      <c r="C382" s="6"/>
      <c r="D382" s="6"/>
      <c r="E382" s="6"/>
      <c r="F382" s="6"/>
      <c r="G382" s="6"/>
    </row>
    <row r="383" spans="1:7" ht="15.75" thickBot="1" x14ac:dyDescent="0.3">
      <c r="A383" s="7" t="s">
        <v>40448</v>
      </c>
      <c r="B383" s="7" t="s">
        <v>40449</v>
      </c>
      <c r="C383" s="8" t="s">
        <v>23</v>
      </c>
      <c r="D383" s="9">
        <v>451.1</v>
      </c>
      <c r="E383" s="9">
        <v>1.99</v>
      </c>
      <c r="F383" s="9">
        <v>78.099999999999994</v>
      </c>
      <c r="G383" s="9"/>
    </row>
    <row r="384" spans="1:7" ht="15.75" thickBot="1" x14ac:dyDescent="0.3">
      <c r="A384" s="6"/>
      <c r="B384" s="6"/>
      <c r="C384" s="6"/>
      <c r="D384" s="6"/>
      <c r="E384" s="6"/>
      <c r="F384" s="6"/>
      <c r="G384" s="6"/>
    </row>
    <row r="385" spans="1:7" ht="15.75" thickBot="1" x14ac:dyDescent="0.3">
      <c r="A385" s="7" t="s">
        <v>40450</v>
      </c>
      <c r="B385" s="7" t="s">
        <v>40451</v>
      </c>
      <c r="C385" s="8"/>
      <c r="D385" s="9"/>
      <c r="E385" s="9"/>
      <c r="F385" s="9"/>
      <c r="G385" s="9"/>
    </row>
    <row r="386" spans="1:7" ht="15.75" thickBot="1" x14ac:dyDescent="0.3">
      <c r="A386" s="6"/>
      <c r="B386" s="6"/>
      <c r="C386" s="6"/>
      <c r="D386" s="6"/>
      <c r="E386" s="6"/>
      <c r="F386" s="6"/>
      <c r="G386" s="6"/>
    </row>
    <row r="387" spans="1:7" ht="15.75" thickBot="1" x14ac:dyDescent="0.3">
      <c r="A387" s="7" t="s">
        <v>40452</v>
      </c>
      <c r="B387" s="7" t="s">
        <v>40453</v>
      </c>
      <c r="C387" s="8"/>
      <c r="D387" s="9"/>
      <c r="E387" s="9"/>
      <c r="F387" s="9"/>
      <c r="G387" s="9"/>
    </row>
    <row r="388" spans="1:7" ht="15.75" thickBot="1" x14ac:dyDescent="0.3">
      <c r="A388" s="6"/>
      <c r="B388" s="6"/>
      <c r="C388" s="6"/>
      <c r="D388" s="6"/>
      <c r="E388" s="6"/>
      <c r="F388" s="6"/>
      <c r="G388" s="6"/>
    </row>
    <row r="389" spans="1:7" ht="15.75" thickBot="1" x14ac:dyDescent="0.3">
      <c r="A389" s="7" t="s">
        <v>40454</v>
      </c>
      <c r="B389" s="7" t="s">
        <v>40455</v>
      </c>
      <c r="C389" s="8" t="s">
        <v>23</v>
      </c>
      <c r="D389" s="9">
        <v>175.16</v>
      </c>
      <c r="E389" s="9">
        <v>48.61</v>
      </c>
      <c r="F389" s="9">
        <v>31.49</v>
      </c>
      <c r="G389" s="9"/>
    </row>
    <row r="390" spans="1:7" ht="15.75" thickBot="1" x14ac:dyDescent="0.3">
      <c r="A390" s="6"/>
      <c r="B390" s="6"/>
      <c r="C390" s="6"/>
      <c r="D390" s="6"/>
      <c r="E390" s="6"/>
      <c r="F390" s="6"/>
      <c r="G390" s="6"/>
    </row>
    <row r="391" spans="1:7" ht="15.75" thickBot="1" x14ac:dyDescent="0.3">
      <c r="A391" s="7" t="s">
        <v>40456</v>
      </c>
      <c r="B391" s="7" t="s">
        <v>40457</v>
      </c>
      <c r="C391" s="8" t="s">
        <v>23</v>
      </c>
      <c r="D391" s="9">
        <v>186.01</v>
      </c>
      <c r="E391" s="9">
        <v>45.77</v>
      </c>
      <c r="F391" s="9">
        <v>34.33</v>
      </c>
      <c r="G391" s="9"/>
    </row>
    <row r="392" spans="1:7" ht="15.75" thickBot="1" x14ac:dyDescent="0.3">
      <c r="A392" s="6"/>
      <c r="B392" s="6"/>
      <c r="C392" s="6"/>
      <c r="D392" s="6"/>
      <c r="E392" s="6"/>
      <c r="F392" s="6"/>
      <c r="G392" s="6"/>
    </row>
    <row r="393" spans="1:7" ht="15.75" thickBot="1" x14ac:dyDescent="0.3">
      <c r="A393" s="7" t="s">
        <v>40458</v>
      </c>
      <c r="B393" s="7" t="s">
        <v>40459</v>
      </c>
      <c r="C393" s="8" t="s">
        <v>23</v>
      </c>
      <c r="D393" s="9">
        <v>198.76</v>
      </c>
      <c r="E393" s="9">
        <v>42.84</v>
      </c>
      <c r="F393" s="9">
        <v>37.26</v>
      </c>
      <c r="G393" s="9"/>
    </row>
    <row r="394" spans="1:7" ht="15.75" thickBot="1" x14ac:dyDescent="0.3">
      <c r="A394" s="6"/>
      <c r="B394" s="6"/>
      <c r="C394" s="6"/>
      <c r="D394" s="6"/>
      <c r="E394" s="6"/>
      <c r="F394" s="6"/>
      <c r="G394" s="6"/>
    </row>
    <row r="395" spans="1:7" ht="15.75" thickBot="1" x14ac:dyDescent="0.3">
      <c r="A395" s="7" t="s">
        <v>40460</v>
      </c>
      <c r="B395" s="7" t="s">
        <v>40461</v>
      </c>
      <c r="C395" s="8" t="s">
        <v>23</v>
      </c>
      <c r="D395" s="9">
        <v>222.34</v>
      </c>
      <c r="E395" s="9">
        <v>38.29</v>
      </c>
      <c r="F395" s="9">
        <v>41.81</v>
      </c>
      <c r="G395" s="9"/>
    </row>
    <row r="396" spans="1:7" ht="15.75" thickBot="1" x14ac:dyDescent="0.3">
      <c r="A396" s="6"/>
      <c r="B396" s="6"/>
      <c r="C396" s="6"/>
      <c r="D396" s="6"/>
      <c r="E396" s="6"/>
      <c r="F396" s="6"/>
      <c r="G396" s="6"/>
    </row>
    <row r="397" spans="1:7" ht="15.75" thickBot="1" x14ac:dyDescent="0.3">
      <c r="A397" s="7" t="s">
        <v>40462</v>
      </c>
      <c r="B397" s="7" t="s">
        <v>40463</v>
      </c>
      <c r="C397" s="8" t="s">
        <v>23</v>
      </c>
      <c r="D397" s="9">
        <v>261.02</v>
      </c>
      <c r="E397" s="9">
        <v>32.619999999999997</v>
      </c>
      <c r="F397" s="9">
        <v>47.48</v>
      </c>
      <c r="G397" s="9"/>
    </row>
    <row r="398" spans="1:7" ht="15.75" thickBot="1" x14ac:dyDescent="0.3">
      <c r="A398" s="6"/>
      <c r="B398" s="6"/>
      <c r="C398" s="6"/>
      <c r="D398" s="6"/>
      <c r="E398" s="6"/>
      <c r="F398" s="6"/>
      <c r="G398" s="6"/>
    </row>
    <row r="399" spans="1:7" ht="15.75" thickBot="1" x14ac:dyDescent="0.3">
      <c r="A399" s="7" t="s">
        <v>40464</v>
      </c>
      <c r="B399" s="7" t="s">
        <v>40465</v>
      </c>
      <c r="C399" s="8" t="s">
        <v>23</v>
      </c>
      <c r="D399" s="9">
        <v>287.91000000000003</v>
      </c>
      <c r="E399" s="9">
        <v>29.57</v>
      </c>
      <c r="F399" s="9">
        <v>50.53</v>
      </c>
      <c r="G399" s="9"/>
    </row>
    <row r="400" spans="1:7" ht="15.75" thickBot="1" x14ac:dyDescent="0.3">
      <c r="A400" s="6"/>
      <c r="B400" s="6"/>
      <c r="C400" s="6"/>
      <c r="D400" s="6"/>
      <c r="E400" s="6"/>
      <c r="F400" s="6"/>
      <c r="G400" s="6"/>
    </row>
    <row r="401" spans="1:7" ht="15.75" thickBot="1" x14ac:dyDescent="0.3">
      <c r="A401" s="7" t="s">
        <v>40466</v>
      </c>
      <c r="B401" s="7" t="s">
        <v>40467</v>
      </c>
      <c r="C401" s="8" t="s">
        <v>23</v>
      </c>
      <c r="D401" s="9">
        <v>244.05</v>
      </c>
      <c r="E401" s="9">
        <v>34.89</v>
      </c>
      <c r="F401" s="9">
        <v>45.21</v>
      </c>
      <c r="G401" s="9"/>
    </row>
    <row r="402" spans="1:7" ht="15.75" thickBot="1" x14ac:dyDescent="0.3">
      <c r="A402" s="6"/>
      <c r="B402" s="6"/>
      <c r="C402" s="6"/>
      <c r="D402" s="6"/>
      <c r="E402" s="6"/>
      <c r="F402" s="6"/>
      <c r="G402" s="6"/>
    </row>
    <row r="403" spans="1:7" ht="15.75" thickBot="1" x14ac:dyDescent="0.3">
      <c r="A403" s="7" t="s">
        <v>40468</v>
      </c>
      <c r="B403" s="7" t="s">
        <v>40469</v>
      </c>
      <c r="C403" s="8" t="s">
        <v>23</v>
      </c>
      <c r="D403" s="9">
        <v>267.14999999999998</v>
      </c>
      <c r="E403" s="9">
        <v>31.87</v>
      </c>
      <c r="F403" s="9">
        <v>48.22</v>
      </c>
      <c r="G403" s="9"/>
    </row>
    <row r="404" spans="1:7" ht="15.75" thickBot="1" x14ac:dyDescent="0.3">
      <c r="A404" s="6"/>
      <c r="B404" s="6"/>
      <c r="C404" s="6"/>
      <c r="D404" s="6"/>
      <c r="E404" s="6"/>
      <c r="F404" s="6"/>
      <c r="G404" s="6"/>
    </row>
    <row r="405" spans="1:7" ht="15.75" thickBot="1" x14ac:dyDescent="0.3">
      <c r="A405" s="7" t="s">
        <v>40470</v>
      </c>
      <c r="B405" s="7" t="s">
        <v>40471</v>
      </c>
      <c r="C405" s="8"/>
      <c r="D405" s="9"/>
      <c r="E405" s="9"/>
      <c r="F405" s="9"/>
      <c r="G405" s="9"/>
    </row>
    <row r="406" spans="1:7" ht="15.75" thickBot="1" x14ac:dyDescent="0.3">
      <c r="A406" s="6"/>
      <c r="B406" s="6"/>
      <c r="C406" s="6"/>
      <c r="D406" s="6"/>
      <c r="E406" s="6"/>
      <c r="F406" s="6"/>
      <c r="G406" s="6"/>
    </row>
    <row r="407" spans="1:7" ht="15.75" thickBot="1" x14ac:dyDescent="0.3">
      <c r="A407" s="7" t="s">
        <v>40472</v>
      </c>
      <c r="B407" s="7" t="s">
        <v>40473</v>
      </c>
      <c r="C407" s="8" t="s">
        <v>23</v>
      </c>
      <c r="D407" s="9">
        <v>412.23</v>
      </c>
      <c r="E407" s="9">
        <v>25.82</v>
      </c>
      <c r="F407" s="9">
        <v>54.28</v>
      </c>
      <c r="G407" s="9"/>
    </row>
    <row r="408" spans="1:7" ht="15.75" thickBot="1" x14ac:dyDescent="0.3">
      <c r="A408" s="6"/>
      <c r="B408" s="6"/>
      <c r="C408" s="6"/>
      <c r="D408" s="6"/>
      <c r="E408" s="6"/>
      <c r="F408" s="6"/>
      <c r="G408" s="6"/>
    </row>
    <row r="409" spans="1:7" ht="15.75" thickBot="1" x14ac:dyDescent="0.3">
      <c r="A409" s="7" t="s">
        <v>40474</v>
      </c>
      <c r="B409" s="7" t="s">
        <v>40475</v>
      </c>
      <c r="C409" s="8" t="s">
        <v>23</v>
      </c>
      <c r="D409" s="9">
        <v>422.48</v>
      </c>
      <c r="E409" s="9">
        <v>25.19</v>
      </c>
      <c r="F409" s="9">
        <v>54.9</v>
      </c>
      <c r="G409" s="9"/>
    </row>
    <row r="410" spans="1:7" ht="15.75" thickBot="1" x14ac:dyDescent="0.3">
      <c r="A410" s="6"/>
      <c r="B410" s="6"/>
      <c r="C410" s="6"/>
      <c r="D410" s="6"/>
      <c r="E410" s="6"/>
      <c r="F410" s="6"/>
      <c r="G410" s="6"/>
    </row>
    <row r="411" spans="1:7" ht="15.75" thickBot="1" x14ac:dyDescent="0.3">
      <c r="A411" s="7" t="s">
        <v>40476</v>
      </c>
      <c r="B411" s="7" t="s">
        <v>40477</v>
      </c>
      <c r="C411" s="8" t="s">
        <v>23</v>
      </c>
      <c r="D411" s="9">
        <v>446.39</v>
      </c>
      <c r="E411" s="9">
        <v>23.84</v>
      </c>
      <c r="F411" s="9">
        <v>56.25</v>
      </c>
      <c r="G411" s="9"/>
    </row>
    <row r="412" spans="1:7" ht="15.75" thickBot="1" x14ac:dyDescent="0.3">
      <c r="A412" s="6"/>
      <c r="B412" s="6"/>
      <c r="C412" s="6"/>
      <c r="D412" s="6"/>
      <c r="E412" s="6"/>
      <c r="F412" s="6"/>
      <c r="G412" s="6"/>
    </row>
    <row r="413" spans="1:7" ht="15.75" thickBot="1" x14ac:dyDescent="0.3">
      <c r="A413" s="7" t="s">
        <v>40478</v>
      </c>
      <c r="B413" s="7" t="s">
        <v>40479</v>
      </c>
      <c r="C413" s="8" t="s">
        <v>23</v>
      </c>
      <c r="D413" s="9">
        <v>483.98</v>
      </c>
      <c r="E413" s="9">
        <v>21.99</v>
      </c>
      <c r="F413" s="9">
        <v>58.11</v>
      </c>
      <c r="G413" s="9"/>
    </row>
    <row r="414" spans="1:7" ht="15.75" thickBot="1" x14ac:dyDescent="0.3">
      <c r="A414" s="6"/>
      <c r="B414" s="6"/>
      <c r="C414" s="6"/>
      <c r="D414" s="6"/>
      <c r="E414" s="6"/>
      <c r="F414" s="6"/>
      <c r="G414" s="6"/>
    </row>
    <row r="415" spans="1:7" ht="15.75" thickBot="1" x14ac:dyDescent="0.3">
      <c r="A415" s="7" t="s">
        <v>40480</v>
      </c>
      <c r="B415" s="7" t="s">
        <v>40481</v>
      </c>
      <c r="C415" s="8" t="s">
        <v>23</v>
      </c>
      <c r="D415" s="9">
        <v>636.98</v>
      </c>
      <c r="E415" s="9">
        <v>20.05</v>
      </c>
      <c r="F415" s="9">
        <v>60.05</v>
      </c>
      <c r="G415" s="9"/>
    </row>
    <row r="416" spans="1:7" ht="15.75" thickBot="1" x14ac:dyDescent="0.3">
      <c r="A416" s="6"/>
      <c r="B416" s="6"/>
      <c r="C416" s="6"/>
      <c r="D416" s="6"/>
      <c r="E416" s="6"/>
      <c r="F416" s="6"/>
      <c r="G416" s="6"/>
    </row>
    <row r="417" spans="1:7" ht="15.75" thickBot="1" x14ac:dyDescent="0.3">
      <c r="A417" s="7" t="s">
        <v>40482</v>
      </c>
      <c r="B417" s="7" t="s">
        <v>40483</v>
      </c>
      <c r="C417" s="8" t="s">
        <v>23</v>
      </c>
      <c r="D417" s="9">
        <v>715.56</v>
      </c>
      <c r="E417" s="9">
        <v>17.850000000000001</v>
      </c>
      <c r="F417" s="9">
        <v>62.25</v>
      </c>
      <c r="G417" s="9"/>
    </row>
    <row r="418" spans="1:7" ht="15.75" thickBot="1" x14ac:dyDescent="0.3">
      <c r="A418" s="6"/>
      <c r="B418" s="6"/>
      <c r="C418" s="6"/>
      <c r="D418" s="6"/>
      <c r="E418" s="6"/>
      <c r="F418" s="6"/>
      <c r="G418" s="6"/>
    </row>
    <row r="419" spans="1:7" ht="15.75" thickBot="1" x14ac:dyDescent="0.3">
      <c r="A419" s="7" t="s">
        <v>40484</v>
      </c>
      <c r="B419" s="7" t="s">
        <v>40485</v>
      </c>
      <c r="C419" s="8" t="s">
        <v>23</v>
      </c>
      <c r="D419" s="9" t="s">
        <v>40486</v>
      </c>
      <c r="E419" s="9">
        <v>12.35</v>
      </c>
      <c r="F419" s="9">
        <v>67.739999999999995</v>
      </c>
      <c r="G419" s="9"/>
    </row>
    <row r="420" spans="1:7" ht="15.75" thickBot="1" x14ac:dyDescent="0.3">
      <c r="A420" s="6"/>
      <c r="B420" s="6"/>
      <c r="C420" s="6"/>
      <c r="D420" s="6"/>
      <c r="E420" s="6"/>
      <c r="F420" s="6"/>
      <c r="G420" s="6"/>
    </row>
    <row r="421" spans="1:7" ht="15.75" thickBot="1" x14ac:dyDescent="0.3">
      <c r="A421" s="7" t="s">
        <v>40487</v>
      </c>
      <c r="B421" s="7" t="s">
        <v>40488</v>
      </c>
      <c r="C421" s="8" t="s">
        <v>23</v>
      </c>
      <c r="D421" s="9" t="s">
        <v>40489</v>
      </c>
      <c r="E421" s="9">
        <v>10.53</v>
      </c>
      <c r="F421" s="9">
        <v>69.56</v>
      </c>
      <c r="G421" s="9"/>
    </row>
    <row r="422" spans="1:7" ht="15.75" thickBot="1" x14ac:dyDescent="0.3">
      <c r="A422" s="6"/>
      <c r="B422" s="6"/>
      <c r="C422" s="6"/>
      <c r="D422" s="6"/>
      <c r="E422" s="6"/>
      <c r="F422" s="6"/>
      <c r="G422" s="6"/>
    </row>
    <row r="423" spans="1:7" ht="15.75" thickBot="1" x14ac:dyDescent="0.3">
      <c r="A423" s="7" t="s">
        <v>40490</v>
      </c>
      <c r="B423" s="7" t="s">
        <v>40491</v>
      </c>
      <c r="C423" s="8" t="s">
        <v>23</v>
      </c>
      <c r="D423" s="9" t="s">
        <v>40492</v>
      </c>
      <c r="E423" s="9">
        <v>9.42</v>
      </c>
      <c r="F423" s="9">
        <v>70.680000000000007</v>
      </c>
      <c r="G423" s="9"/>
    </row>
    <row r="424" spans="1:7" ht="15.75" thickBot="1" x14ac:dyDescent="0.3">
      <c r="A424" s="6"/>
      <c r="B424" s="6"/>
      <c r="C424" s="6"/>
      <c r="D424" s="6"/>
      <c r="E424" s="6"/>
      <c r="F424" s="6"/>
      <c r="G424" s="6"/>
    </row>
    <row r="425" spans="1:7" ht="15.75" thickBot="1" x14ac:dyDescent="0.3">
      <c r="A425" s="7" t="s">
        <v>40493</v>
      </c>
      <c r="B425" s="7" t="s">
        <v>40494</v>
      </c>
      <c r="C425" s="8" t="s">
        <v>23</v>
      </c>
      <c r="D425" s="9" t="s">
        <v>40495</v>
      </c>
      <c r="E425" s="9">
        <v>8.26</v>
      </c>
      <c r="F425" s="9">
        <v>71.83</v>
      </c>
      <c r="G425" s="9"/>
    </row>
    <row r="426" spans="1:7" ht="15.75" thickBot="1" x14ac:dyDescent="0.3">
      <c r="A426" s="6"/>
      <c r="B426" s="6"/>
      <c r="C426" s="6"/>
      <c r="D426" s="6"/>
      <c r="E426" s="6"/>
      <c r="F426" s="6"/>
      <c r="G426" s="6"/>
    </row>
    <row r="427" spans="1:7" ht="15.75" thickBot="1" x14ac:dyDescent="0.3">
      <c r="A427" s="7" t="s">
        <v>40496</v>
      </c>
      <c r="B427" s="7" t="s">
        <v>40497</v>
      </c>
      <c r="C427" s="8" t="s">
        <v>23</v>
      </c>
      <c r="D427" s="9" t="s">
        <v>40498</v>
      </c>
      <c r="E427" s="9">
        <v>7.09</v>
      </c>
      <c r="F427" s="9">
        <v>73.010000000000005</v>
      </c>
      <c r="G427" s="9"/>
    </row>
    <row r="428" spans="1:7" ht="15.75" thickBot="1" x14ac:dyDescent="0.3">
      <c r="A428" s="6"/>
      <c r="B428" s="6"/>
      <c r="C428" s="6"/>
      <c r="D428" s="6"/>
      <c r="E428" s="6"/>
      <c r="F428" s="6"/>
      <c r="G428" s="6"/>
    </row>
    <row r="429" spans="1:7" ht="15.75" thickBot="1" x14ac:dyDescent="0.3">
      <c r="A429" s="7" t="s">
        <v>40499</v>
      </c>
      <c r="B429" s="7" t="s">
        <v>40500</v>
      </c>
      <c r="C429" s="8" t="s">
        <v>23</v>
      </c>
      <c r="D429" s="9" t="s">
        <v>40501</v>
      </c>
      <c r="E429" s="9">
        <v>5.58</v>
      </c>
      <c r="F429" s="9">
        <v>74.52</v>
      </c>
      <c r="G429" s="9"/>
    </row>
    <row r="430" spans="1:7" ht="15.75" thickBot="1" x14ac:dyDescent="0.3">
      <c r="A430" s="6"/>
      <c r="B430" s="6"/>
      <c r="C430" s="6"/>
      <c r="D430" s="6"/>
      <c r="E430" s="6"/>
      <c r="F430" s="6"/>
      <c r="G430" s="6"/>
    </row>
    <row r="431" spans="1:7" ht="15.75" thickBot="1" x14ac:dyDescent="0.3">
      <c r="A431" s="7" t="s">
        <v>40502</v>
      </c>
      <c r="B431" s="7" t="s">
        <v>40503</v>
      </c>
      <c r="C431" s="8" t="s">
        <v>23</v>
      </c>
      <c r="D431" s="9" t="s">
        <v>40504</v>
      </c>
      <c r="E431" s="9">
        <v>4.12</v>
      </c>
      <c r="F431" s="9">
        <v>75.97</v>
      </c>
      <c r="G431" s="9"/>
    </row>
    <row r="432" spans="1:7" ht="15.75" thickBot="1" x14ac:dyDescent="0.3">
      <c r="A432" s="6"/>
      <c r="B432" s="6"/>
      <c r="C432" s="6"/>
      <c r="D432" s="6"/>
      <c r="E432" s="6"/>
      <c r="F432" s="6"/>
      <c r="G432" s="6"/>
    </row>
    <row r="433" spans="1:7" ht="15.75" thickBot="1" x14ac:dyDescent="0.3">
      <c r="A433" s="7" t="s">
        <v>40505</v>
      </c>
      <c r="B433" s="7" t="s">
        <v>40506</v>
      </c>
      <c r="C433" s="8" t="s">
        <v>23</v>
      </c>
      <c r="D433" s="9" t="s">
        <v>40507</v>
      </c>
      <c r="E433" s="9">
        <v>3.7</v>
      </c>
      <c r="F433" s="9">
        <v>76.400000000000006</v>
      </c>
      <c r="G433" s="9"/>
    </row>
    <row r="434" spans="1:7" ht="15.75" thickBot="1" x14ac:dyDescent="0.3">
      <c r="A434" s="6"/>
      <c r="B434" s="6"/>
      <c r="C434" s="6"/>
      <c r="D434" s="6"/>
      <c r="E434" s="6"/>
      <c r="F434" s="6"/>
      <c r="G434" s="6"/>
    </row>
    <row r="435" spans="1:7" ht="15.75" thickBot="1" x14ac:dyDescent="0.3">
      <c r="A435" s="7" t="s">
        <v>40508</v>
      </c>
      <c r="B435" s="7" t="s">
        <v>40509</v>
      </c>
      <c r="C435" s="8" t="s">
        <v>23</v>
      </c>
      <c r="D435" s="9">
        <v>976.98</v>
      </c>
      <c r="E435" s="9">
        <v>13.07</v>
      </c>
      <c r="F435" s="9">
        <v>67.02</v>
      </c>
      <c r="G435" s="9"/>
    </row>
    <row r="436" spans="1:7" ht="15.75" thickBot="1" x14ac:dyDescent="0.3">
      <c r="A436" s="6"/>
      <c r="B436" s="6"/>
      <c r="C436" s="6"/>
      <c r="D436" s="6"/>
      <c r="E436" s="6"/>
      <c r="F436" s="6"/>
      <c r="G436" s="6"/>
    </row>
    <row r="437" spans="1:7" ht="15.75" thickBot="1" x14ac:dyDescent="0.3">
      <c r="A437" s="7" t="s">
        <v>40510</v>
      </c>
      <c r="B437" s="7" t="s">
        <v>40511</v>
      </c>
      <c r="C437" s="8" t="s">
        <v>23</v>
      </c>
      <c r="D437" s="9" t="s">
        <v>40512</v>
      </c>
      <c r="E437" s="9">
        <v>12.25</v>
      </c>
      <c r="F437" s="9">
        <v>67.849999999999994</v>
      </c>
      <c r="G437" s="9"/>
    </row>
    <row r="438" spans="1:7" ht="15.75" thickBot="1" x14ac:dyDescent="0.3">
      <c r="A438" s="6"/>
      <c r="B438" s="6"/>
      <c r="C438" s="6"/>
      <c r="D438" s="6"/>
      <c r="E438" s="6"/>
      <c r="F438" s="6"/>
      <c r="G438" s="6"/>
    </row>
    <row r="439" spans="1:7" ht="15.75" thickBot="1" x14ac:dyDescent="0.3">
      <c r="A439" s="7" t="s">
        <v>40513</v>
      </c>
      <c r="B439" s="7" t="s">
        <v>40514</v>
      </c>
      <c r="C439" s="8" t="s">
        <v>23</v>
      </c>
      <c r="D439" s="9" t="s">
        <v>40515</v>
      </c>
      <c r="E439" s="9">
        <v>10.02</v>
      </c>
      <c r="F439" s="9">
        <v>70.08</v>
      </c>
      <c r="G439" s="9"/>
    </row>
    <row r="440" spans="1:7" ht="15.75" thickBot="1" x14ac:dyDescent="0.3">
      <c r="A440" s="6"/>
      <c r="B440" s="6"/>
      <c r="C440" s="6"/>
      <c r="D440" s="6"/>
      <c r="E440" s="6"/>
      <c r="F440" s="6"/>
      <c r="G440" s="6"/>
    </row>
    <row r="441" spans="1:7" ht="15.75" thickBot="1" x14ac:dyDescent="0.3">
      <c r="A441" s="7" t="s">
        <v>40516</v>
      </c>
      <c r="B441" s="7" t="s">
        <v>40517</v>
      </c>
      <c r="C441" s="8" t="s">
        <v>23</v>
      </c>
      <c r="D441" s="9" t="s">
        <v>40518</v>
      </c>
      <c r="E441" s="9">
        <v>8.94</v>
      </c>
      <c r="F441" s="9">
        <v>71.16</v>
      </c>
      <c r="G441" s="9"/>
    </row>
    <row r="442" spans="1:7" ht="15.75" thickBot="1" x14ac:dyDescent="0.3">
      <c r="A442" s="6"/>
      <c r="B442" s="6"/>
      <c r="C442" s="6"/>
      <c r="D442" s="6"/>
      <c r="E442" s="6"/>
      <c r="F442" s="6"/>
      <c r="G442" s="6"/>
    </row>
    <row r="443" spans="1:7" ht="15.75" thickBot="1" x14ac:dyDescent="0.3">
      <c r="A443" s="7" t="s">
        <v>40519</v>
      </c>
      <c r="B443" s="7" t="s">
        <v>40520</v>
      </c>
      <c r="C443" s="8" t="s">
        <v>23</v>
      </c>
      <c r="D443" s="9" t="s">
        <v>40521</v>
      </c>
      <c r="E443" s="9">
        <v>8.14</v>
      </c>
      <c r="F443" s="9">
        <v>71.959999999999994</v>
      </c>
      <c r="G443" s="9"/>
    </row>
    <row r="444" spans="1:7" ht="15.75" thickBot="1" x14ac:dyDescent="0.3">
      <c r="A444" s="6"/>
      <c r="B444" s="6"/>
      <c r="C444" s="6"/>
      <c r="D444" s="6"/>
      <c r="E444" s="6"/>
      <c r="F444" s="6"/>
      <c r="G444" s="6"/>
    </row>
    <row r="445" spans="1:7" ht="15.75" thickBot="1" x14ac:dyDescent="0.3">
      <c r="A445" s="7" t="s">
        <v>40522</v>
      </c>
      <c r="B445" s="7" t="s">
        <v>40523</v>
      </c>
      <c r="C445" s="8" t="s">
        <v>23</v>
      </c>
      <c r="D445" s="9" t="s">
        <v>40524</v>
      </c>
      <c r="E445" s="9">
        <v>7.33</v>
      </c>
      <c r="F445" s="9">
        <v>72.760000000000005</v>
      </c>
      <c r="G445" s="9"/>
    </row>
    <row r="446" spans="1:7" ht="15.75" thickBot="1" x14ac:dyDescent="0.3">
      <c r="A446" s="6"/>
      <c r="B446" s="6"/>
      <c r="C446" s="6"/>
      <c r="D446" s="6"/>
      <c r="E446" s="6"/>
      <c r="F446" s="6"/>
      <c r="G446" s="6"/>
    </row>
    <row r="447" spans="1:7" ht="15.75" thickBot="1" x14ac:dyDescent="0.3">
      <c r="A447" s="7" t="s">
        <v>40525</v>
      </c>
      <c r="B447" s="7" t="s">
        <v>40526</v>
      </c>
      <c r="C447" s="8" t="s">
        <v>23</v>
      </c>
      <c r="D447" s="9" t="s">
        <v>40527</v>
      </c>
      <c r="E447" s="9">
        <v>6.59</v>
      </c>
      <c r="F447" s="9">
        <v>73.510000000000005</v>
      </c>
      <c r="G447" s="9"/>
    </row>
    <row r="448" spans="1:7" ht="15.75" thickBot="1" x14ac:dyDescent="0.3">
      <c r="A448" s="6"/>
      <c r="B448" s="6"/>
      <c r="C448" s="6"/>
      <c r="D448" s="6"/>
      <c r="E448" s="6"/>
      <c r="F448" s="6"/>
      <c r="G448" s="6"/>
    </row>
    <row r="449" spans="1:7" ht="15.75" thickBot="1" x14ac:dyDescent="0.3">
      <c r="A449" s="7" t="s">
        <v>40528</v>
      </c>
      <c r="B449" s="7" t="s">
        <v>40529</v>
      </c>
      <c r="C449" s="8" t="s">
        <v>23</v>
      </c>
      <c r="D449" s="9" t="s">
        <v>40530</v>
      </c>
      <c r="E449" s="9">
        <v>5.37</v>
      </c>
      <c r="F449" s="9">
        <v>74.72</v>
      </c>
      <c r="G449" s="9"/>
    </row>
    <row r="450" spans="1:7" ht="15.75" thickBot="1" x14ac:dyDescent="0.3">
      <c r="A450" s="6"/>
      <c r="B450" s="6"/>
      <c r="C450" s="6"/>
      <c r="D450" s="6"/>
      <c r="E450" s="6"/>
      <c r="F450" s="6"/>
      <c r="G450" s="6"/>
    </row>
    <row r="451" spans="1:7" ht="15.75" thickBot="1" x14ac:dyDescent="0.3">
      <c r="A451" s="7" t="s">
        <v>40531</v>
      </c>
      <c r="B451" s="7" t="s">
        <v>40532</v>
      </c>
      <c r="C451" s="8" t="s">
        <v>23</v>
      </c>
      <c r="D451" s="9" t="s">
        <v>40533</v>
      </c>
      <c r="E451" s="9">
        <v>4.01</v>
      </c>
      <c r="F451" s="9">
        <v>76.08</v>
      </c>
      <c r="G451" s="9"/>
    </row>
    <row r="452" spans="1:7" ht="15.75" thickBot="1" x14ac:dyDescent="0.3">
      <c r="A452" s="6"/>
      <c r="B452" s="6"/>
      <c r="C452" s="6"/>
      <c r="D452" s="6"/>
      <c r="E452" s="6"/>
      <c r="F452" s="6"/>
      <c r="G452" s="6"/>
    </row>
    <row r="453" spans="1:7" ht="15.75" thickBot="1" x14ac:dyDescent="0.3">
      <c r="A453" s="7" t="s">
        <v>40534</v>
      </c>
      <c r="B453" s="7" t="s">
        <v>40535</v>
      </c>
      <c r="C453" s="8" t="s">
        <v>23</v>
      </c>
      <c r="D453" s="9" t="s">
        <v>40536</v>
      </c>
      <c r="E453" s="9">
        <v>3.6</v>
      </c>
      <c r="F453" s="9">
        <v>76.489999999999995</v>
      </c>
      <c r="G453" s="9"/>
    </row>
    <row r="454" spans="1:7" ht="15.75" thickBot="1" x14ac:dyDescent="0.3">
      <c r="A454" s="6"/>
      <c r="B454" s="6"/>
      <c r="C454" s="6"/>
      <c r="D454" s="6"/>
      <c r="E454" s="6"/>
      <c r="F454" s="6"/>
      <c r="G454" s="6"/>
    </row>
    <row r="455" spans="1:7" ht="15.75" thickBot="1" x14ac:dyDescent="0.3">
      <c r="A455" s="7" t="s">
        <v>40537</v>
      </c>
      <c r="B455" s="7" t="s">
        <v>40538</v>
      </c>
      <c r="C455" s="8"/>
      <c r="D455" s="9"/>
      <c r="E455" s="9"/>
      <c r="F455" s="9"/>
      <c r="G455" s="9"/>
    </row>
    <row r="456" spans="1:7" ht="15.75" thickBot="1" x14ac:dyDescent="0.3">
      <c r="A456" s="6"/>
      <c r="B456" s="6"/>
      <c r="C456" s="6"/>
      <c r="D456" s="6"/>
      <c r="E456" s="6"/>
      <c r="F456" s="6"/>
      <c r="G456" s="6"/>
    </row>
    <row r="457" spans="1:7" ht="15.75" thickBot="1" x14ac:dyDescent="0.3">
      <c r="A457" s="7" t="s">
        <v>40539</v>
      </c>
      <c r="B457" s="7" t="s">
        <v>40540</v>
      </c>
      <c r="C457" s="8" t="s">
        <v>23</v>
      </c>
      <c r="D457" s="9">
        <v>870.97</v>
      </c>
      <c r="E457" s="9">
        <v>12.22</v>
      </c>
      <c r="F457" s="9">
        <v>67.88</v>
      </c>
      <c r="G457" s="9"/>
    </row>
    <row r="458" spans="1:7" ht="15.75" thickBot="1" x14ac:dyDescent="0.3">
      <c r="A458" s="6"/>
      <c r="B458" s="6"/>
      <c r="C458" s="6"/>
      <c r="D458" s="6"/>
      <c r="E458" s="6"/>
      <c r="F458" s="6"/>
      <c r="G458" s="6"/>
    </row>
    <row r="459" spans="1:7" ht="15.75" thickBot="1" x14ac:dyDescent="0.3">
      <c r="A459" s="7" t="s">
        <v>40541</v>
      </c>
      <c r="B459" s="7" t="s">
        <v>40542</v>
      </c>
      <c r="C459" s="8" t="s">
        <v>23</v>
      </c>
      <c r="D459" s="9">
        <v>995.68</v>
      </c>
      <c r="E459" s="9">
        <v>10.69</v>
      </c>
      <c r="F459" s="9">
        <v>69.41</v>
      </c>
      <c r="G459" s="9"/>
    </row>
    <row r="460" spans="1:7" ht="15.75" thickBot="1" x14ac:dyDescent="0.3">
      <c r="A460" s="6"/>
      <c r="B460" s="6"/>
      <c r="C460" s="6"/>
      <c r="D460" s="6"/>
      <c r="E460" s="6"/>
      <c r="F460" s="6"/>
      <c r="G460" s="6"/>
    </row>
    <row r="461" spans="1:7" ht="15.75" thickBot="1" x14ac:dyDescent="0.3">
      <c r="A461" s="7" t="s">
        <v>40543</v>
      </c>
      <c r="B461" s="7" t="s">
        <v>40544</v>
      </c>
      <c r="C461" s="8" t="s">
        <v>23</v>
      </c>
      <c r="D461" s="9">
        <v>69.3</v>
      </c>
      <c r="E461" s="9">
        <v>30.72</v>
      </c>
      <c r="F461" s="9">
        <v>49.38</v>
      </c>
      <c r="G461" s="9"/>
    </row>
    <row r="462" spans="1:7" ht="15.75" thickBot="1" x14ac:dyDescent="0.3">
      <c r="A462" s="6"/>
      <c r="B462" s="6"/>
      <c r="C462" s="6"/>
      <c r="D462" s="6"/>
      <c r="E462" s="6"/>
      <c r="F462" s="6"/>
      <c r="G462" s="6"/>
    </row>
    <row r="463" spans="1:7" ht="15.75" thickBot="1" x14ac:dyDescent="0.3">
      <c r="A463" s="7" t="s">
        <v>40545</v>
      </c>
      <c r="B463" s="7" t="s">
        <v>40546</v>
      </c>
      <c r="C463" s="8" t="s">
        <v>23</v>
      </c>
      <c r="D463" s="9">
        <v>172.67</v>
      </c>
      <c r="E463" s="9">
        <v>12.33</v>
      </c>
      <c r="F463" s="9">
        <v>67.77</v>
      </c>
      <c r="G463" s="9"/>
    </row>
    <row r="464" spans="1:7" ht="15.75" thickBot="1" x14ac:dyDescent="0.3">
      <c r="A464" s="6"/>
      <c r="B464" s="6"/>
      <c r="C464" s="6"/>
      <c r="D464" s="6"/>
      <c r="E464" s="6"/>
      <c r="F464" s="6"/>
      <c r="G464" s="6"/>
    </row>
    <row r="465" spans="1:7" ht="15.75" thickBot="1" x14ac:dyDescent="0.3">
      <c r="A465" s="7" t="s">
        <v>40547</v>
      </c>
      <c r="B465" s="7" t="s">
        <v>40548</v>
      </c>
      <c r="C465" s="8" t="s">
        <v>23</v>
      </c>
      <c r="D465" s="9">
        <v>108.58</v>
      </c>
      <c r="E465" s="9">
        <v>19.61</v>
      </c>
      <c r="F465" s="9">
        <v>60.49</v>
      </c>
      <c r="G465" s="9"/>
    </row>
    <row r="466" spans="1:7" ht="15.75" thickBot="1" x14ac:dyDescent="0.3">
      <c r="A466" s="6"/>
      <c r="B466" s="6"/>
      <c r="C466" s="6"/>
      <c r="D466" s="6"/>
      <c r="E466" s="6"/>
      <c r="F466" s="6"/>
      <c r="G466" s="6"/>
    </row>
    <row r="467" spans="1:7" ht="15.75" thickBot="1" x14ac:dyDescent="0.3">
      <c r="A467" s="7" t="s">
        <v>40549</v>
      </c>
      <c r="B467" s="7" t="s">
        <v>40550</v>
      </c>
      <c r="C467" s="8" t="s">
        <v>23</v>
      </c>
      <c r="D467" s="9" t="s">
        <v>40551</v>
      </c>
      <c r="E467" s="9">
        <v>6.88</v>
      </c>
      <c r="F467" s="9">
        <v>73.22</v>
      </c>
      <c r="G467" s="9"/>
    </row>
    <row r="468" spans="1:7" ht="15.75" thickBot="1" x14ac:dyDescent="0.3">
      <c r="A468" s="6"/>
      <c r="B468" s="6"/>
      <c r="C468" s="6"/>
      <c r="D468" s="6"/>
      <c r="E468" s="6"/>
      <c r="F468" s="6"/>
      <c r="G468" s="6"/>
    </row>
    <row r="469" spans="1:7" ht="15.75" thickBot="1" x14ac:dyDescent="0.3">
      <c r="A469" s="7" t="s">
        <v>40552</v>
      </c>
      <c r="B469" s="7" t="s">
        <v>40553</v>
      </c>
      <c r="C469" s="8" t="s">
        <v>23</v>
      </c>
      <c r="D469" s="9" t="s">
        <v>40554</v>
      </c>
      <c r="E469" s="9">
        <v>7.1</v>
      </c>
      <c r="F469" s="9">
        <v>73</v>
      </c>
      <c r="G469" s="9"/>
    </row>
    <row r="470" spans="1:7" ht="15.75" thickBot="1" x14ac:dyDescent="0.3">
      <c r="A470" s="6"/>
      <c r="B470" s="6"/>
      <c r="C470" s="6"/>
      <c r="D470" s="6"/>
      <c r="E470" s="6"/>
      <c r="F470" s="6"/>
      <c r="G470" s="6"/>
    </row>
    <row r="471" spans="1:7" ht="15.75" thickBot="1" x14ac:dyDescent="0.3">
      <c r="A471" s="7" t="s">
        <v>40555</v>
      </c>
      <c r="B471" s="7" t="s">
        <v>40556</v>
      </c>
      <c r="C471" s="8" t="s">
        <v>23</v>
      </c>
      <c r="D471" s="9" t="s">
        <v>40557</v>
      </c>
      <c r="E471" s="9">
        <v>6.27</v>
      </c>
      <c r="F471" s="9">
        <v>73.83</v>
      </c>
      <c r="G471" s="9"/>
    </row>
    <row r="472" spans="1:7" ht="15.75" thickBot="1" x14ac:dyDescent="0.3">
      <c r="A472" s="6"/>
      <c r="B472" s="6"/>
      <c r="C472" s="6"/>
      <c r="D472" s="6"/>
      <c r="E472" s="6"/>
      <c r="F472" s="6"/>
      <c r="G472" s="6"/>
    </row>
    <row r="473" spans="1:7" ht="15.75" thickBot="1" x14ac:dyDescent="0.3">
      <c r="A473" s="7" t="s">
        <v>40558</v>
      </c>
      <c r="B473" s="7" t="s">
        <v>40559</v>
      </c>
      <c r="C473" s="8" t="s">
        <v>23</v>
      </c>
      <c r="D473" s="9">
        <v>91.5</v>
      </c>
      <c r="E473" s="9">
        <v>23.27</v>
      </c>
      <c r="F473" s="9">
        <v>56.83</v>
      </c>
      <c r="G473" s="9"/>
    </row>
    <row r="474" spans="1:7" ht="15.75" thickBot="1" x14ac:dyDescent="0.3">
      <c r="A474" s="6"/>
      <c r="B474" s="6"/>
      <c r="C474" s="6"/>
      <c r="D474" s="6"/>
      <c r="E474" s="6"/>
      <c r="F474" s="6"/>
      <c r="G474" s="6"/>
    </row>
    <row r="475" spans="1:7" ht="15.75" thickBot="1" x14ac:dyDescent="0.3">
      <c r="A475" s="7" t="s">
        <v>40560</v>
      </c>
      <c r="B475" s="7" t="s">
        <v>40561</v>
      </c>
      <c r="C475" s="8" t="s">
        <v>23</v>
      </c>
      <c r="D475" s="9">
        <v>162.4</v>
      </c>
      <c r="E475" s="9">
        <v>13.11</v>
      </c>
      <c r="F475" s="9">
        <v>66.989999999999995</v>
      </c>
      <c r="G475" s="9"/>
    </row>
    <row r="476" spans="1:7" ht="15.75" thickBot="1" x14ac:dyDescent="0.3">
      <c r="A476" s="6"/>
      <c r="B476" s="6"/>
      <c r="C476" s="6"/>
      <c r="D476" s="6"/>
      <c r="E476" s="6"/>
      <c r="F476" s="6"/>
      <c r="G476" s="6"/>
    </row>
    <row r="477" spans="1:7" ht="15.75" thickBot="1" x14ac:dyDescent="0.3">
      <c r="A477" s="7" t="s">
        <v>40562</v>
      </c>
      <c r="B477" s="7" t="s">
        <v>40563</v>
      </c>
      <c r="C477" s="8" t="s">
        <v>23</v>
      </c>
      <c r="D477" s="9">
        <v>147.88</v>
      </c>
      <c r="E477" s="9">
        <v>14.4</v>
      </c>
      <c r="F477" s="9">
        <v>65.7</v>
      </c>
      <c r="G477" s="9"/>
    </row>
    <row r="478" spans="1:7" ht="15.75" thickBot="1" x14ac:dyDescent="0.3">
      <c r="A478" s="6"/>
      <c r="B478" s="6"/>
      <c r="C478" s="6"/>
      <c r="D478" s="6"/>
      <c r="E478" s="6"/>
      <c r="F478" s="6"/>
      <c r="G478" s="6"/>
    </row>
    <row r="479" spans="1:7" ht="15.75" thickBot="1" x14ac:dyDescent="0.3">
      <c r="A479" s="7" t="s">
        <v>40564</v>
      </c>
      <c r="B479" s="7" t="s">
        <v>40565</v>
      </c>
      <c r="C479" s="8"/>
      <c r="D479" s="9"/>
      <c r="E479" s="9"/>
      <c r="F479" s="9"/>
      <c r="G479" s="9"/>
    </row>
    <row r="480" spans="1:7" ht="15.75" thickBot="1" x14ac:dyDescent="0.3">
      <c r="A480" s="6"/>
      <c r="B480" s="6"/>
      <c r="C480" s="6"/>
      <c r="D480" s="6"/>
      <c r="E480" s="6"/>
      <c r="F480" s="6"/>
      <c r="G480" s="6"/>
    </row>
    <row r="481" spans="1:7" ht="15.75" thickBot="1" x14ac:dyDescent="0.3">
      <c r="A481" s="7" t="s">
        <v>40566</v>
      </c>
      <c r="B481" s="7" t="s">
        <v>40567</v>
      </c>
      <c r="C481" s="8"/>
      <c r="D481" s="9"/>
      <c r="E481" s="9"/>
      <c r="F481" s="9"/>
      <c r="G481" s="9"/>
    </row>
    <row r="482" spans="1:7" ht="15.75" thickBot="1" x14ac:dyDescent="0.3">
      <c r="A482" s="6"/>
      <c r="B482" s="6"/>
      <c r="C482" s="6"/>
      <c r="D482" s="6"/>
      <c r="E482" s="6"/>
      <c r="F482" s="6"/>
      <c r="G482" s="6"/>
    </row>
    <row r="483" spans="1:7" ht="15.75" thickBot="1" x14ac:dyDescent="0.3">
      <c r="A483" s="7" t="s">
        <v>40568</v>
      </c>
      <c r="B483" s="7">
        <f>- DN15</f>
        <v>0</v>
      </c>
      <c r="C483" s="8" t="s">
        <v>23</v>
      </c>
      <c r="D483" s="9">
        <v>16.63</v>
      </c>
      <c r="E483" s="9">
        <v>30.73</v>
      </c>
      <c r="F483" s="9">
        <v>49.37</v>
      </c>
      <c r="G483" s="9"/>
    </row>
    <row r="484" spans="1:7" ht="15.75" thickBot="1" x14ac:dyDescent="0.3">
      <c r="A484" s="6"/>
      <c r="B484" s="6"/>
      <c r="C484" s="6"/>
      <c r="D484" s="6"/>
      <c r="E484" s="6"/>
      <c r="F484" s="6"/>
      <c r="G484" s="6"/>
    </row>
    <row r="485" spans="1:7" ht="15.75" thickBot="1" x14ac:dyDescent="0.3">
      <c r="A485" s="7" t="s">
        <v>40569</v>
      </c>
      <c r="B485" s="7">
        <f>- DN20</f>
        <v>0</v>
      </c>
      <c r="C485" s="8" t="s">
        <v>23</v>
      </c>
      <c r="D485" s="9">
        <v>24.51</v>
      </c>
      <c r="E485" s="9">
        <v>20.85</v>
      </c>
      <c r="F485" s="9">
        <v>59.24</v>
      </c>
      <c r="G485" s="9"/>
    </row>
    <row r="486" spans="1:7" ht="15.75" thickBot="1" x14ac:dyDescent="0.3">
      <c r="A486" s="6"/>
      <c r="B486" s="6"/>
      <c r="C486" s="6"/>
      <c r="D486" s="6"/>
      <c r="E486" s="6"/>
      <c r="F486" s="6"/>
      <c r="G486" s="6"/>
    </row>
    <row r="487" spans="1:7" ht="15.75" thickBot="1" x14ac:dyDescent="0.3">
      <c r="A487" s="7" t="s">
        <v>40570</v>
      </c>
      <c r="B487" s="7">
        <f>- DN25</f>
        <v>0</v>
      </c>
      <c r="C487" s="8" t="s">
        <v>23</v>
      </c>
      <c r="D487" s="9">
        <v>26.88</v>
      </c>
      <c r="E487" s="9">
        <v>19.010000000000002</v>
      </c>
      <c r="F487" s="9">
        <v>61.09</v>
      </c>
      <c r="G487" s="9"/>
    </row>
    <row r="488" spans="1:7" ht="15.75" thickBot="1" x14ac:dyDescent="0.3">
      <c r="A488" s="6"/>
      <c r="B488" s="6"/>
      <c r="C488" s="6"/>
      <c r="D488" s="6"/>
      <c r="E488" s="6"/>
      <c r="F488" s="6"/>
      <c r="G488" s="6"/>
    </row>
    <row r="489" spans="1:7" ht="15.75" thickBot="1" x14ac:dyDescent="0.3">
      <c r="A489" s="7" t="s">
        <v>40571</v>
      </c>
      <c r="B489" s="7" t="s">
        <v>40572</v>
      </c>
      <c r="C489" s="8"/>
      <c r="D489" s="9"/>
      <c r="E489" s="9"/>
      <c r="F489" s="9"/>
      <c r="G489" s="9"/>
    </row>
    <row r="490" spans="1:7" ht="15.75" thickBot="1" x14ac:dyDescent="0.3">
      <c r="A490" s="6"/>
      <c r="B490" s="6"/>
      <c r="C490" s="6"/>
      <c r="D490" s="6"/>
      <c r="E490" s="6"/>
      <c r="F490" s="6"/>
      <c r="G490" s="6"/>
    </row>
    <row r="491" spans="1:7" ht="15.75" thickBot="1" x14ac:dyDescent="0.3">
      <c r="A491" s="7" t="s">
        <v>40573</v>
      </c>
      <c r="B491" s="7" t="s">
        <v>40574</v>
      </c>
      <c r="C491" s="8" t="s">
        <v>23</v>
      </c>
      <c r="D491" s="9">
        <v>164.68</v>
      </c>
      <c r="E491" s="9">
        <v>6.46</v>
      </c>
      <c r="F491" s="9">
        <v>73.63</v>
      </c>
      <c r="G491" s="9"/>
    </row>
    <row r="492" spans="1:7" ht="15.75" thickBot="1" x14ac:dyDescent="0.3">
      <c r="A492" s="6"/>
      <c r="B492" s="6"/>
      <c r="C492" s="6"/>
      <c r="D492" s="6"/>
      <c r="E492" s="6"/>
      <c r="F492" s="6"/>
      <c r="G492" s="6"/>
    </row>
    <row r="493" spans="1:7" ht="15.75" thickBot="1" x14ac:dyDescent="0.3">
      <c r="A493" s="7" t="s">
        <v>40575</v>
      </c>
      <c r="B493" s="7" t="s">
        <v>40576</v>
      </c>
      <c r="C493" s="8" t="s">
        <v>23</v>
      </c>
      <c r="D493" s="9">
        <v>144.18</v>
      </c>
      <c r="E493" s="9">
        <v>7.38</v>
      </c>
      <c r="F493" s="9">
        <v>72.709999999999994</v>
      </c>
      <c r="G493" s="9"/>
    </row>
    <row r="494" spans="1:7" ht="15.75" thickBot="1" x14ac:dyDescent="0.3">
      <c r="A494" s="6"/>
      <c r="B494" s="6"/>
      <c r="C494" s="6"/>
      <c r="D494" s="6"/>
      <c r="E494" s="6"/>
      <c r="F494" s="6"/>
      <c r="G494" s="6"/>
    </row>
    <row r="495" spans="1:7" ht="15.75" thickBot="1" x14ac:dyDescent="0.3">
      <c r="A495" s="7" t="s">
        <v>40577</v>
      </c>
      <c r="B495" s="7" t="s">
        <v>40578</v>
      </c>
      <c r="C495" s="8" t="s">
        <v>23</v>
      </c>
      <c r="D495" s="9">
        <v>210.42</v>
      </c>
      <c r="E495" s="9">
        <v>5.0599999999999996</v>
      </c>
      <c r="F495" s="9">
        <v>75.040000000000006</v>
      </c>
      <c r="G495" s="9"/>
    </row>
    <row r="496" spans="1:7" ht="15.75" thickBot="1" x14ac:dyDescent="0.3">
      <c r="A496" s="6"/>
      <c r="B496" s="6"/>
      <c r="C496" s="6"/>
      <c r="D496" s="6"/>
      <c r="E496" s="6"/>
      <c r="F496" s="6"/>
      <c r="G496" s="6"/>
    </row>
    <row r="497" spans="1:7" ht="15.75" thickBot="1" x14ac:dyDescent="0.3">
      <c r="A497" s="7" t="s">
        <v>40579</v>
      </c>
      <c r="B497" s="7" t="s">
        <v>40580</v>
      </c>
      <c r="C497" s="8" t="s">
        <v>23</v>
      </c>
      <c r="D497" s="9">
        <v>36.15</v>
      </c>
      <c r="E497" s="9">
        <v>29.43</v>
      </c>
      <c r="F497" s="9">
        <v>50.65</v>
      </c>
      <c r="G497" s="9"/>
    </row>
    <row r="498" spans="1:7" ht="15.75" thickBot="1" x14ac:dyDescent="0.3">
      <c r="A498" s="6"/>
      <c r="B498" s="6"/>
      <c r="C498" s="6"/>
      <c r="D498" s="6"/>
      <c r="E498" s="6"/>
      <c r="F498" s="6"/>
      <c r="G498" s="6"/>
    </row>
    <row r="499" spans="1:7" ht="15.75" thickBot="1" x14ac:dyDescent="0.3">
      <c r="A499" s="7" t="s">
        <v>40581</v>
      </c>
      <c r="B499" s="7" t="s">
        <v>40582</v>
      </c>
      <c r="C499" s="8" t="s">
        <v>23</v>
      </c>
      <c r="D499" s="9">
        <v>59.69</v>
      </c>
      <c r="E499" s="9">
        <v>35.67</v>
      </c>
      <c r="F499" s="9">
        <v>44.43</v>
      </c>
      <c r="G499" s="9"/>
    </row>
    <row r="500" spans="1:7" ht="15.75" thickBot="1" x14ac:dyDescent="0.3">
      <c r="A500" s="6"/>
      <c r="B500" s="6"/>
      <c r="C500" s="6"/>
      <c r="D500" s="6"/>
      <c r="E500" s="6"/>
      <c r="F500" s="6"/>
      <c r="G500" s="6"/>
    </row>
    <row r="501" spans="1:7" ht="15.75" thickBot="1" x14ac:dyDescent="0.3">
      <c r="A501" s="7" t="s">
        <v>40583</v>
      </c>
      <c r="B501" s="7" t="s">
        <v>40584</v>
      </c>
      <c r="C501" s="8"/>
      <c r="D501" s="9"/>
      <c r="E501" s="9"/>
      <c r="F501" s="9"/>
      <c r="G501" s="9"/>
    </row>
    <row r="502" spans="1:7" ht="15.75" thickBot="1" x14ac:dyDescent="0.3">
      <c r="A502" s="6"/>
      <c r="B502" s="6"/>
      <c r="C502" s="6"/>
      <c r="D502" s="6"/>
      <c r="E502" s="6"/>
      <c r="F502" s="6"/>
      <c r="G502" s="6"/>
    </row>
    <row r="503" spans="1:7" ht="15.75" thickBot="1" x14ac:dyDescent="0.3">
      <c r="A503" s="7" t="s">
        <v>40585</v>
      </c>
      <c r="B503" s="7" t="s">
        <v>40586</v>
      </c>
      <c r="C503" s="8" t="s">
        <v>23</v>
      </c>
      <c r="D503" s="9">
        <v>27.76</v>
      </c>
      <c r="E503" s="9">
        <v>26.04</v>
      </c>
      <c r="F503" s="9">
        <v>54.07</v>
      </c>
      <c r="G503" s="9"/>
    </row>
    <row r="504" spans="1:7" ht="15.75" thickBot="1" x14ac:dyDescent="0.3">
      <c r="A504" s="6"/>
      <c r="B504" s="6"/>
      <c r="C504" s="6"/>
      <c r="D504" s="6"/>
      <c r="E504" s="6"/>
      <c r="F504" s="6"/>
      <c r="G504" s="6"/>
    </row>
    <row r="505" spans="1:7" ht="15.75" thickBot="1" x14ac:dyDescent="0.3">
      <c r="A505" s="7" t="s">
        <v>40587</v>
      </c>
      <c r="B505" s="7" t="s">
        <v>40588</v>
      </c>
      <c r="C505" s="8" t="s">
        <v>23</v>
      </c>
      <c r="D505" s="9">
        <v>46.08</v>
      </c>
      <c r="E505" s="9">
        <v>15.69</v>
      </c>
      <c r="F505" s="9">
        <v>64.41</v>
      </c>
      <c r="G505" s="9"/>
    </row>
    <row r="506" spans="1:7" ht="15.75" thickBot="1" x14ac:dyDescent="0.3">
      <c r="A506" s="6"/>
      <c r="B506" s="6"/>
      <c r="C506" s="6"/>
      <c r="D506" s="6"/>
      <c r="E506" s="6"/>
      <c r="F506" s="6"/>
      <c r="G506" s="6"/>
    </row>
    <row r="507" spans="1:7" ht="15.75" thickBot="1" x14ac:dyDescent="0.3">
      <c r="A507" s="7" t="s">
        <v>40589</v>
      </c>
      <c r="B507" s="7" t="s">
        <v>40590</v>
      </c>
      <c r="C507" s="8" t="s">
        <v>23</v>
      </c>
      <c r="D507" s="9">
        <v>24.21</v>
      </c>
      <c r="E507" s="9">
        <v>29.86</v>
      </c>
      <c r="F507" s="9">
        <v>50.23</v>
      </c>
      <c r="G507" s="9"/>
    </row>
    <row r="508" spans="1:7" ht="15.75" thickBot="1" x14ac:dyDescent="0.3">
      <c r="A508" s="6"/>
      <c r="B508" s="6"/>
      <c r="C508" s="6"/>
      <c r="D508" s="6"/>
      <c r="E508" s="6"/>
      <c r="F508" s="6"/>
      <c r="G508" s="6"/>
    </row>
    <row r="509" spans="1:7" ht="15.75" thickBot="1" x14ac:dyDescent="0.3">
      <c r="A509" s="7" t="s">
        <v>40591</v>
      </c>
      <c r="B509" s="7" t="s">
        <v>40592</v>
      </c>
      <c r="C509" s="8" t="s">
        <v>23</v>
      </c>
      <c r="D509" s="9">
        <v>26.62</v>
      </c>
      <c r="E509" s="9">
        <v>27.16</v>
      </c>
      <c r="F509" s="9">
        <v>52.93</v>
      </c>
      <c r="G509" s="9"/>
    </row>
    <row r="510" spans="1:7" ht="15.75" thickBot="1" x14ac:dyDescent="0.3">
      <c r="A510" s="6"/>
      <c r="B510" s="6"/>
      <c r="C510" s="6"/>
      <c r="D510" s="6"/>
      <c r="E510" s="6"/>
      <c r="F510" s="6"/>
      <c r="G510" s="6"/>
    </row>
    <row r="511" spans="1:7" ht="15.75" thickBot="1" x14ac:dyDescent="0.3">
      <c r="A511" s="7" t="s">
        <v>40593</v>
      </c>
      <c r="B511" s="7" t="s">
        <v>40594</v>
      </c>
      <c r="C511" s="8" t="s">
        <v>23</v>
      </c>
      <c r="D511" s="9">
        <v>26.62</v>
      </c>
      <c r="E511" s="9">
        <v>27.16</v>
      </c>
      <c r="F511" s="9">
        <v>52.93</v>
      </c>
      <c r="G511" s="9"/>
    </row>
    <row r="512" spans="1:7" ht="15.75" thickBot="1" x14ac:dyDescent="0.3">
      <c r="A512" s="6"/>
      <c r="B512" s="6"/>
      <c r="C512" s="6"/>
      <c r="D512" s="6"/>
      <c r="E512" s="6"/>
      <c r="F512" s="6"/>
      <c r="G512" s="6"/>
    </row>
    <row r="513" spans="1:7" ht="15.75" thickBot="1" x14ac:dyDescent="0.3">
      <c r="A513" s="7" t="s">
        <v>40595</v>
      </c>
      <c r="B513" s="7" t="s">
        <v>40596</v>
      </c>
      <c r="C513" s="8" t="s">
        <v>23</v>
      </c>
      <c r="D513" s="9">
        <v>74.180000000000007</v>
      </c>
      <c r="E513" s="9">
        <v>9.75</v>
      </c>
      <c r="F513" s="9">
        <v>70.36</v>
      </c>
      <c r="G513" s="9"/>
    </row>
    <row r="514" spans="1:7" ht="15.75" thickBot="1" x14ac:dyDescent="0.3">
      <c r="A514" s="6"/>
      <c r="B514" s="6"/>
      <c r="C514" s="6"/>
      <c r="D514" s="6"/>
      <c r="E514" s="6"/>
      <c r="F514" s="6"/>
      <c r="G514" s="6"/>
    </row>
    <row r="515" spans="1:7" ht="15.75" thickBot="1" x14ac:dyDescent="0.3">
      <c r="A515" s="7" t="s">
        <v>40597</v>
      </c>
      <c r="B515" s="7" t="s">
        <v>40598</v>
      </c>
      <c r="C515" s="8" t="s">
        <v>23</v>
      </c>
      <c r="D515" s="9">
        <v>36.72</v>
      </c>
      <c r="E515" s="9">
        <v>19.690000000000001</v>
      </c>
      <c r="F515" s="9">
        <v>60.4</v>
      </c>
      <c r="G515" s="9"/>
    </row>
    <row r="516" spans="1:7" ht="15.75" thickBot="1" x14ac:dyDescent="0.3">
      <c r="A516" s="6"/>
      <c r="B516" s="6"/>
      <c r="C516" s="6"/>
      <c r="D516" s="6"/>
      <c r="E516" s="6"/>
      <c r="F516" s="6"/>
      <c r="G516" s="6"/>
    </row>
    <row r="517" spans="1:7" ht="15.75" thickBot="1" x14ac:dyDescent="0.3">
      <c r="A517" s="7" t="s">
        <v>40599</v>
      </c>
      <c r="B517" s="7" t="s">
        <v>40600</v>
      </c>
      <c r="C517" s="8" t="s">
        <v>23</v>
      </c>
      <c r="D517" s="9">
        <v>99.03</v>
      </c>
      <c r="E517" s="9">
        <v>7.3</v>
      </c>
      <c r="F517" s="9">
        <v>72.8</v>
      </c>
      <c r="G517" s="9"/>
    </row>
    <row r="518" spans="1:7" ht="15.75" thickBot="1" x14ac:dyDescent="0.3">
      <c r="A518" s="6"/>
      <c r="B518" s="6"/>
      <c r="C518" s="6"/>
      <c r="D518" s="6"/>
      <c r="E518" s="6"/>
      <c r="F518" s="6"/>
      <c r="G518" s="6"/>
    </row>
    <row r="519" spans="1:7" ht="15.75" thickBot="1" x14ac:dyDescent="0.3">
      <c r="A519" s="7" t="s">
        <v>40601</v>
      </c>
      <c r="B519" s="7" t="s">
        <v>40602</v>
      </c>
      <c r="C519" s="8" t="s">
        <v>23</v>
      </c>
      <c r="D519" s="9">
        <v>263.14</v>
      </c>
      <c r="E519" s="9">
        <v>4.04</v>
      </c>
      <c r="F519" s="9">
        <v>76.05</v>
      </c>
      <c r="G519" s="9"/>
    </row>
    <row r="520" spans="1:7" ht="15.75" thickBot="1" x14ac:dyDescent="0.3">
      <c r="A520" s="6"/>
      <c r="B520" s="6"/>
      <c r="C520" s="6"/>
      <c r="D520" s="6"/>
      <c r="E520" s="6"/>
      <c r="F520" s="6"/>
      <c r="G520" s="6"/>
    </row>
    <row r="521" spans="1:7" ht="15.75" thickBot="1" x14ac:dyDescent="0.3">
      <c r="A521" s="7" t="s">
        <v>40603</v>
      </c>
      <c r="B521" s="7" t="s">
        <v>40604</v>
      </c>
      <c r="C521" s="8" t="s">
        <v>23</v>
      </c>
      <c r="D521" s="9">
        <v>78.44</v>
      </c>
      <c r="E521" s="9">
        <v>13.56</v>
      </c>
      <c r="F521" s="9">
        <v>66.53</v>
      </c>
      <c r="G521" s="9"/>
    </row>
    <row r="522" spans="1:7" ht="15.75" thickBot="1" x14ac:dyDescent="0.3">
      <c r="A522" s="6"/>
      <c r="B522" s="6"/>
      <c r="C522" s="6"/>
      <c r="D522" s="6"/>
      <c r="E522" s="6"/>
      <c r="F522" s="6"/>
      <c r="G522" s="6"/>
    </row>
    <row r="523" spans="1:7" ht="15.75" thickBot="1" x14ac:dyDescent="0.3">
      <c r="A523" s="7" t="s">
        <v>40605</v>
      </c>
      <c r="B523" s="7" t="s">
        <v>40606</v>
      </c>
      <c r="C523" s="8" t="s">
        <v>23</v>
      </c>
      <c r="D523" s="9">
        <v>109.59</v>
      </c>
      <c r="E523" s="9">
        <v>9.7100000000000009</v>
      </c>
      <c r="F523" s="9">
        <v>70.39</v>
      </c>
      <c r="G523" s="9"/>
    </row>
    <row r="524" spans="1:7" ht="15.75" thickBot="1" x14ac:dyDescent="0.3">
      <c r="A524" s="6"/>
      <c r="B524" s="6"/>
      <c r="C524" s="6"/>
      <c r="D524" s="6"/>
      <c r="E524" s="6"/>
      <c r="F524" s="6"/>
      <c r="G524" s="6"/>
    </row>
    <row r="525" spans="1:7" ht="15.75" thickBot="1" x14ac:dyDescent="0.3">
      <c r="A525" s="7" t="s">
        <v>40607</v>
      </c>
      <c r="B525" s="7" t="s">
        <v>40608</v>
      </c>
      <c r="C525" s="8" t="s">
        <v>23</v>
      </c>
      <c r="D525" s="9">
        <v>104.69</v>
      </c>
      <c r="E525" s="9">
        <v>10.16</v>
      </c>
      <c r="F525" s="9">
        <v>69.930000000000007</v>
      </c>
      <c r="G525" s="9"/>
    </row>
    <row r="526" spans="1:7" ht="15.75" thickBot="1" x14ac:dyDescent="0.3">
      <c r="A526" s="6"/>
      <c r="B526" s="6"/>
      <c r="C526" s="6"/>
      <c r="D526" s="6"/>
      <c r="E526" s="6"/>
      <c r="F526" s="6"/>
      <c r="G526" s="6"/>
    </row>
    <row r="527" spans="1:7" ht="15.75" thickBot="1" x14ac:dyDescent="0.3">
      <c r="A527" s="7" t="s">
        <v>40609</v>
      </c>
      <c r="B527" s="7" t="s">
        <v>30357</v>
      </c>
      <c r="C527" s="8"/>
      <c r="D527" s="9"/>
      <c r="E527" s="9"/>
      <c r="F527" s="9"/>
      <c r="G527" s="9"/>
    </row>
    <row r="528" spans="1:7" ht="15.75" thickBot="1" x14ac:dyDescent="0.3">
      <c r="A528" s="6"/>
      <c r="B528" s="6"/>
      <c r="C528" s="6"/>
      <c r="D528" s="6"/>
      <c r="E528" s="6"/>
      <c r="F528" s="6"/>
      <c r="G528" s="6"/>
    </row>
    <row r="529" spans="1:7" x14ac:dyDescent="0.25">
      <c r="A529" s="23" t="s">
        <v>40610</v>
      </c>
      <c r="B529" s="17" t="s">
        <v>40611</v>
      </c>
      <c r="C529" s="26"/>
      <c r="D529" s="29"/>
      <c r="E529" s="29"/>
      <c r="F529" s="29"/>
      <c r="G529" s="29"/>
    </row>
    <row r="530" spans="1:7" ht="15.75" thickBot="1" x14ac:dyDescent="0.3">
      <c r="A530" s="25"/>
      <c r="B530" s="19" t="s">
        <v>40612</v>
      </c>
      <c r="C530" s="28"/>
      <c r="D530" s="31"/>
      <c r="E530" s="31"/>
      <c r="F530" s="31"/>
      <c r="G530" s="31"/>
    </row>
    <row r="531" spans="1:7" ht="15.75" thickBot="1" x14ac:dyDescent="0.3">
      <c r="A531" s="6"/>
      <c r="B531" s="6"/>
      <c r="C531" s="6"/>
      <c r="D531" s="6"/>
      <c r="E531" s="6"/>
      <c r="F531" s="6"/>
      <c r="G531" s="6"/>
    </row>
    <row r="532" spans="1:7" x14ac:dyDescent="0.25">
      <c r="A532" s="23" t="s">
        <v>40613</v>
      </c>
      <c r="B532" s="17" t="s">
        <v>40614</v>
      </c>
      <c r="C532" s="26" t="s">
        <v>23</v>
      </c>
      <c r="D532" s="29">
        <v>169.77</v>
      </c>
      <c r="E532" s="29">
        <v>50.15</v>
      </c>
      <c r="F532" s="29">
        <v>29.95</v>
      </c>
      <c r="G532" s="29"/>
    </row>
    <row r="533" spans="1:7" x14ac:dyDescent="0.25">
      <c r="A533" s="24"/>
      <c r="B533" s="18" t="s">
        <v>40615</v>
      </c>
      <c r="C533" s="27"/>
      <c r="D533" s="30"/>
      <c r="E533" s="30"/>
      <c r="F533" s="30"/>
      <c r="G533" s="30"/>
    </row>
    <row r="534" spans="1:7" x14ac:dyDescent="0.25">
      <c r="A534" s="24"/>
      <c r="B534" s="18" t="s">
        <v>40616</v>
      </c>
      <c r="C534" s="27"/>
      <c r="D534" s="30"/>
      <c r="E534" s="30"/>
      <c r="F534" s="30"/>
      <c r="G534" s="30"/>
    </row>
    <row r="535" spans="1:7" x14ac:dyDescent="0.25">
      <c r="A535" s="24"/>
      <c r="B535" s="18" t="s">
        <v>40617</v>
      </c>
      <c r="C535" s="27"/>
      <c r="D535" s="30"/>
      <c r="E535" s="30"/>
      <c r="F535" s="30"/>
      <c r="G535" s="30"/>
    </row>
    <row r="536" spans="1:7" x14ac:dyDescent="0.25">
      <c r="A536" s="24"/>
      <c r="B536" s="18" t="s">
        <v>40618</v>
      </c>
      <c r="C536" s="27"/>
      <c r="D536" s="30"/>
      <c r="E536" s="30"/>
      <c r="F536" s="30"/>
      <c r="G536" s="30"/>
    </row>
    <row r="537" spans="1:7" x14ac:dyDescent="0.25">
      <c r="A537" s="24"/>
      <c r="B537" s="18" t="s">
        <v>40619</v>
      </c>
      <c r="C537" s="27"/>
      <c r="D537" s="30"/>
      <c r="E537" s="30"/>
      <c r="F537" s="30"/>
      <c r="G537" s="30"/>
    </row>
    <row r="538" spans="1:7" x14ac:dyDescent="0.25">
      <c r="A538" s="24"/>
      <c r="B538" s="18" t="s">
        <v>40620</v>
      </c>
      <c r="C538" s="27"/>
      <c r="D538" s="30"/>
      <c r="E538" s="30"/>
      <c r="F538" s="30"/>
      <c r="G538" s="30"/>
    </row>
    <row r="539" spans="1:7" ht="15.75" thickBot="1" x14ac:dyDescent="0.3">
      <c r="A539" s="25"/>
      <c r="B539" s="19" t="s">
        <v>40621</v>
      </c>
      <c r="C539" s="28"/>
      <c r="D539" s="31"/>
      <c r="E539" s="31"/>
      <c r="F539" s="31"/>
      <c r="G539" s="31"/>
    </row>
    <row r="540" spans="1:7" ht="15.75" thickBot="1" x14ac:dyDescent="0.3">
      <c r="A540" s="6"/>
      <c r="B540" s="6"/>
      <c r="C540" s="6"/>
      <c r="D540" s="6"/>
      <c r="E540" s="6"/>
      <c r="F540" s="6"/>
      <c r="G540" s="6"/>
    </row>
    <row r="541" spans="1:7" x14ac:dyDescent="0.25">
      <c r="A541" s="23" t="s">
        <v>40622</v>
      </c>
      <c r="B541" s="17" t="s">
        <v>40623</v>
      </c>
      <c r="C541" s="26" t="s">
        <v>23</v>
      </c>
      <c r="D541" s="29">
        <v>171.06</v>
      </c>
      <c r="E541" s="29">
        <v>37.33</v>
      </c>
      <c r="F541" s="29">
        <v>42.76</v>
      </c>
      <c r="G541" s="29"/>
    </row>
    <row r="542" spans="1:7" x14ac:dyDescent="0.25">
      <c r="A542" s="24"/>
      <c r="B542" s="18" t="s">
        <v>40615</v>
      </c>
      <c r="C542" s="27"/>
      <c r="D542" s="30"/>
      <c r="E542" s="30"/>
      <c r="F542" s="30"/>
      <c r="G542" s="30"/>
    </row>
    <row r="543" spans="1:7" x14ac:dyDescent="0.25">
      <c r="A543" s="24"/>
      <c r="B543" s="18" t="s">
        <v>40617</v>
      </c>
      <c r="C543" s="27"/>
      <c r="D543" s="30"/>
      <c r="E543" s="30"/>
      <c r="F543" s="30"/>
      <c r="G543" s="30"/>
    </row>
    <row r="544" spans="1:7" x14ac:dyDescent="0.25">
      <c r="A544" s="24"/>
      <c r="B544" s="18" t="s">
        <v>40618</v>
      </c>
      <c r="C544" s="27"/>
      <c r="D544" s="30"/>
      <c r="E544" s="30"/>
      <c r="F544" s="30"/>
      <c r="G544" s="30"/>
    </row>
    <row r="545" spans="1:7" x14ac:dyDescent="0.25">
      <c r="A545" s="24"/>
      <c r="B545" s="18" t="s">
        <v>40624</v>
      </c>
      <c r="C545" s="27"/>
      <c r="D545" s="30"/>
      <c r="E545" s="30"/>
      <c r="F545" s="30"/>
      <c r="G545" s="30"/>
    </row>
    <row r="546" spans="1:7" x14ac:dyDescent="0.25">
      <c r="A546" s="24"/>
      <c r="B546" s="18" t="s">
        <v>40620</v>
      </c>
      <c r="C546" s="27"/>
      <c r="D546" s="30"/>
      <c r="E546" s="30"/>
      <c r="F546" s="30"/>
      <c r="G546" s="30"/>
    </row>
    <row r="547" spans="1:7" ht="15.75" thickBot="1" x14ac:dyDescent="0.3">
      <c r="A547" s="25"/>
      <c r="B547" s="19" t="s">
        <v>40621</v>
      </c>
      <c r="C547" s="28"/>
      <c r="D547" s="31"/>
      <c r="E547" s="31"/>
      <c r="F547" s="31"/>
      <c r="G547" s="31"/>
    </row>
    <row r="548" spans="1:7" ht="15.75" thickBot="1" x14ac:dyDescent="0.3">
      <c r="A548" s="6"/>
      <c r="B548" s="6"/>
      <c r="C548" s="6"/>
      <c r="D548" s="6"/>
      <c r="E548" s="6"/>
      <c r="F548" s="6"/>
      <c r="G548" s="6"/>
    </row>
    <row r="549" spans="1:7" x14ac:dyDescent="0.25">
      <c r="A549" s="23" t="s">
        <v>40625</v>
      </c>
      <c r="B549" s="17" t="s">
        <v>40626</v>
      </c>
      <c r="C549" s="26" t="s">
        <v>23</v>
      </c>
      <c r="D549" s="29">
        <v>148.13</v>
      </c>
      <c r="E549" s="29">
        <v>57.48</v>
      </c>
      <c r="F549" s="29">
        <v>22.62</v>
      </c>
      <c r="G549" s="29"/>
    </row>
    <row r="550" spans="1:7" x14ac:dyDescent="0.25">
      <c r="A550" s="24"/>
      <c r="B550" s="18" t="s">
        <v>40615</v>
      </c>
      <c r="C550" s="27"/>
      <c r="D550" s="30"/>
      <c r="E550" s="30"/>
      <c r="F550" s="30"/>
      <c r="G550" s="30"/>
    </row>
    <row r="551" spans="1:7" x14ac:dyDescent="0.25">
      <c r="A551" s="24"/>
      <c r="B551" s="18" t="s">
        <v>40617</v>
      </c>
      <c r="C551" s="27"/>
      <c r="D551" s="30"/>
      <c r="E551" s="30"/>
      <c r="F551" s="30"/>
      <c r="G551" s="30"/>
    </row>
    <row r="552" spans="1:7" x14ac:dyDescent="0.25">
      <c r="A552" s="24"/>
      <c r="B552" s="18" t="s">
        <v>40627</v>
      </c>
      <c r="C552" s="27"/>
      <c r="D552" s="30"/>
      <c r="E552" s="30"/>
      <c r="F552" s="30"/>
      <c r="G552" s="30"/>
    </row>
    <row r="553" spans="1:7" x14ac:dyDescent="0.25">
      <c r="A553" s="24"/>
      <c r="B553" s="18" t="s">
        <v>40620</v>
      </c>
      <c r="C553" s="27"/>
      <c r="D553" s="30"/>
      <c r="E553" s="30"/>
      <c r="F553" s="30"/>
      <c r="G553" s="30"/>
    </row>
    <row r="554" spans="1:7" ht="15.75" thickBot="1" x14ac:dyDescent="0.3">
      <c r="A554" s="25"/>
      <c r="B554" s="19" t="s">
        <v>40621</v>
      </c>
      <c r="C554" s="28"/>
      <c r="D554" s="31"/>
      <c r="E554" s="31"/>
      <c r="F554" s="31"/>
      <c r="G554" s="31"/>
    </row>
    <row r="555" spans="1:7" ht="15.75" thickBot="1" x14ac:dyDescent="0.3">
      <c r="A555" s="6"/>
      <c r="B555" s="6"/>
      <c r="C555" s="6"/>
      <c r="D555" s="6"/>
      <c r="E555" s="6"/>
      <c r="F555" s="6"/>
      <c r="G555" s="6"/>
    </row>
    <row r="556" spans="1:7" x14ac:dyDescent="0.25">
      <c r="A556" s="23" t="s">
        <v>40628</v>
      </c>
      <c r="B556" s="17" t="s">
        <v>40629</v>
      </c>
      <c r="C556" s="26" t="s">
        <v>23</v>
      </c>
      <c r="D556" s="29">
        <v>47.5</v>
      </c>
      <c r="E556" s="29">
        <v>44.82</v>
      </c>
      <c r="F556" s="29">
        <v>35.26</v>
      </c>
      <c r="G556" s="29"/>
    </row>
    <row r="557" spans="1:7" x14ac:dyDescent="0.25">
      <c r="A557" s="24"/>
      <c r="B557" s="18" t="s">
        <v>40615</v>
      </c>
      <c r="C557" s="27"/>
      <c r="D557" s="30"/>
      <c r="E557" s="30"/>
      <c r="F557" s="30"/>
      <c r="G557" s="30"/>
    </row>
    <row r="558" spans="1:7" x14ac:dyDescent="0.25">
      <c r="A558" s="24"/>
      <c r="B558" s="18" t="s">
        <v>40617</v>
      </c>
      <c r="C558" s="27"/>
      <c r="D558" s="30"/>
      <c r="E558" s="30"/>
      <c r="F558" s="30"/>
      <c r="G558" s="30"/>
    </row>
    <row r="559" spans="1:7" x14ac:dyDescent="0.25">
      <c r="A559" s="24"/>
      <c r="B559" s="18" t="s">
        <v>40627</v>
      </c>
      <c r="C559" s="27"/>
      <c r="D559" s="30"/>
      <c r="E559" s="30"/>
      <c r="F559" s="30"/>
      <c r="G559" s="30"/>
    </row>
    <row r="560" spans="1:7" x14ac:dyDescent="0.25">
      <c r="A560" s="24"/>
      <c r="B560" s="18" t="s">
        <v>40620</v>
      </c>
      <c r="C560" s="27"/>
      <c r="D560" s="30"/>
      <c r="E560" s="30"/>
      <c r="F560" s="30"/>
      <c r="G560" s="30"/>
    </row>
    <row r="561" spans="1:7" ht="15.75" thickBot="1" x14ac:dyDescent="0.3">
      <c r="A561" s="25"/>
      <c r="B561" s="19" t="s">
        <v>40621</v>
      </c>
      <c r="C561" s="28"/>
      <c r="D561" s="31"/>
      <c r="E561" s="31"/>
      <c r="F561" s="31"/>
      <c r="G561" s="31"/>
    </row>
    <row r="562" spans="1:7" ht="15.75" thickBot="1" x14ac:dyDescent="0.3">
      <c r="A562" s="6"/>
      <c r="B562" s="6"/>
      <c r="C562" s="6"/>
      <c r="D562" s="6"/>
      <c r="E562" s="6"/>
      <c r="F562" s="6"/>
      <c r="G562" s="6"/>
    </row>
    <row r="563" spans="1:7" x14ac:dyDescent="0.25">
      <c r="A563" s="23" t="s">
        <v>40630</v>
      </c>
      <c r="B563" s="17" t="s">
        <v>40631</v>
      </c>
      <c r="C563" s="26" t="s">
        <v>23</v>
      </c>
      <c r="D563" s="29">
        <v>72.48</v>
      </c>
      <c r="E563" s="29">
        <v>58.73</v>
      </c>
      <c r="F563" s="29">
        <v>21.36</v>
      </c>
      <c r="G563" s="29"/>
    </row>
    <row r="564" spans="1:7" x14ac:dyDescent="0.25">
      <c r="A564" s="24"/>
      <c r="B564" s="18" t="s">
        <v>40615</v>
      </c>
      <c r="C564" s="27"/>
      <c r="D564" s="30"/>
      <c r="E564" s="30"/>
      <c r="F564" s="30"/>
      <c r="G564" s="30"/>
    </row>
    <row r="565" spans="1:7" x14ac:dyDescent="0.25">
      <c r="A565" s="24"/>
      <c r="B565" s="18" t="s">
        <v>40619</v>
      </c>
      <c r="C565" s="27"/>
      <c r="D565" s="30"/>
      <c r="E565" s="30"/>
      <c r="F565" s="30"/>
      <c r="G565" s="30"/>
    </row>
    <row r="566" spans="1:7" x14ac:dyDescent="0.25">
      <c r="A566" s="24"/>
      <c r="B566" s="18" t="s">
        <v>40620</v>
      </c>
      <c r="C566" s="27"/>
      <c r="D566" s="30"/>
      <c r="E566" s="30"/>
      <c r="F566" s="30"/>
      <c r="G566" s="30"/>
    </row>
    <row r="567" spans="1:7" ht="15.75" thickBot="1" x14ac:dyDescent="0.3">
      <c r="A567" s="25"/>
      <c r="B567" s="19" t="s">
        <v>40621</v>
      </c>
      <c r="C567" s="28"/>
      <c r="D567" s="31"/>
      <c r="E567" s="31"/>
      <c r="F567" s="31"/>
      <c r="G567" s="31"/>
    </row>
  </sheetData>
  <mergeCells count="54">
    <mergeCell ref="G336:G337"/>
    <mergeCell ref="A336:A337"/>
    <mergeCell ref="C336:C337"/>
    <mergeCell ref="D336:D337"/>
    <mergeCell ref="E336:E337"/>
    <mergeCell ref="F336:F337"/>
    <mergeCell ref="G358:G359"/>
    <mergeCell ref="A347:A348"/>
    <mergeCell ref="C347:C348"/>
    <mergeCell ref="D347:D348"/>
    <mergeCell ref="E347:E348"/>
    <mergeCell ref="F347:F348"/>
    <mergeCell ref="G347:G348"/>
    <mergeCell ref="A358:A359"/>
    <mergeCell ref="C358:C359"/>
    <mergeCell ref="D358:D359"/>
    <mergeCell ref="E358:E359"/>
    <mergeCell ref="F358:F359"/>
    <mergeCell ref="G532:G539"/>
    <mergeCell ref="A529:A530"/>
    <mergeCell ref="C529:C530"/>
    <mergeCell ref="D529:D530"/>
    <mergeCell ref="E529:E530"/>
    <mergeCell ref="F529:F530"/>
    <mergeCell ref="G529:G530"/>
    <mergeCell ref="A532:A539"/>
    <mergeCell ref="C532:C539"/>
    <mergeCell ref="D532:D539"/>
    <mergeCell ref="E532:E539"/>
    <mergeCell ref="F532:F539"/>
    <mergeCell ref="G549:G554"/>
    <mergeCell ref="A541:A547"/>
    <mergeCell ref="C541:C547"/>
    <mergeCell ref="D541:D547"/>
    <mergeCell ref="E541:E547"/>
    <mergeCell ref="F541:F547"/>
    <mergeCell ref="G541:G547"/>
    <mergeCell ref="A549:A554"/>
    <mergeCell ref="C549:C554"/>
    <mergeCell ref="D549:D554"/>
    <mergeCell ref="E549:E554"/>
    <mergeCell ref="F549:F554"/>
    <mergeCell ref="G563:G567"/>
    <mergeCell ref="A556:A561"/>
    <mergeCell ref="C556:C561"/>
    <mergeCell ref="D556:D561"/>
    <mergeCell ref="E556:E561"/>
    <mergeCell ref="F556:F561"/>
    <mergeCell ref="G556:G561"/>
    <mergeCell ref="A563:A567"/>
    <mergeCell ref="C563:C567"/>
    <mergeCell ref="D563:D567"/>
    <mergeCell ref="E563:E567"/>
    <mergeCell ref="F563:F567"/>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0E91-8D75-49FA-8A9B-2375FA96D31F}">
  <sheetPr>
    <tabColor theme="0" tint="-0.499984740745262"/>
  </sheetPr>
  <dimension ref="A1:G529"/>
  <sheetViews>
    <sheetView workbookViewId="0">
      <selection activeCell="B33" sqref="B33"/>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39535</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39536</v>
      </c>
      <c r="B12" s="7" t="s">
        <v>39537</v>
      </c>
      <c r="C12" s="8"/>
      <c r="D12" s="9"/>
      <c r="E12" s="9"/>
      <c r="F12" s="9"/>
      <c r="G12" s="9"/>
    </row>
    <row r="13" spans="1:7" ht="15.75" thickBot="1" x14ac:dyDescent="0.3">
      <c r="A13" s="6"/>
      <c r="B13" s="6"/>
      <c r="C13" s="6"/>
      <c r="D13" s="6"/>
      <c r="E13" s="6"/>
      <c r="F13" s="6"/>
      <c r="G13" s="6"/>
    </row>
    <row r="14" spans="1:7" ht="15.75" thickBot="1" x14ac:dyDescent="0.3">
      <c r="A14" s="7" t="s">
        <v>39538</v>
      </c>
      <c r="B14" s="7" t="s">
        <v>39539</v>
      </c>
      <c r="C14" s="8"/>
      <c r="D14" s="9"/>
      <c r="E14" s="9"/>
      <c r="F14" s="9"/>
      <c r="G14" s="9"/>
    </row>
    <row r="15" spans="1:7" ht="15.75" thickBot="1" x14ac:dyDescent="0.3">
      <c r="A15" s="6"/>
      <c r="B15" s="6"/>
      <c r="C15" s="6"/>
      <c r="D15" s="6"/>
      <c r="E15" s="6"/>
      <c r="F15" s="6"/>
      <c r="G15" s="6"/>
    </row>
    <row r="16" spans="1:7" ht="36.75" x14ac:dyDescent="0.25">
      <c r="A16" s="23" t="s">
        <v>39540</v>
      </c>
      <c r="B16" s="17" t="s">
        <v>39541</v>
      </c>
      <c r="C16" s="26"/>
      <c r="D16" s="29"/>
      <c r="E16" s="29"/>
      <c r="F16" s="29"/>
      <c r="G16" s="29"/>
    </row>
    <row r="17" spans="1:7" ht="15.75" thickBot="1" x14ac:dyDescent="0.3">
      <c r="A17" s="25"/>
      <c r="B17" s="19" t="s">
        <v>39542</v>
      </c>
      <c r="C17" s="28"/>
      <c r="D17" s="31"/>
      <c r="E17" s="31"/>
      <c r="F17" s="31"/>
      <c r="G17" s="31"/>
    </row>
    <row r="18" spans="1:7" ht="15.75" thickBot="1" x14ac:dyDescent="0.3">
      <c r="A18" s="6"/>
      <c r="B18" s="6"/>
      <c r="C18" s="6"/>
      <c r="D18" s="6"/>
      <c r="E18" s="6"/>
      <c r="F18" s="6"/>
      <c r="G18" s="6"/>
    </row>
    <row r="19" spans="1:7" ht="15.75" thickBot="1" x14ac:dyDescent="0.3">
      <c r="A19" s="7" t="s">
        <v>39543</v>
      </c>
      <c r="B19" s="7" t="s">
        <v>39544</v>
      </c>
      <c r="C19" s="8" t="s">
        <v>23</v>
      </c>
      <c r="D19" s="9" t="s">
        <v>39545</v>
      </c>
      <c r="E19" s="9">
        <v>6.86</v>
      </c>
      <c r="F19" s="9">
        <v>73.239999999999995</v>
      </c>
      <c r="G19" s="9"/>
    </row>
    <row r="20" spans="1:7" ht="15.75" thickBot="1" x14ac:dyDescent="0.3">
      <c r="A20" s="6"/>
      <c r="B20" s="6"/>
      <c r="C20" s="6"/>
      <c r="D20" s="6"/>
      <c r="E20" s="6"/>
      <c r="F20" s="6"/>
      <c r="G20" s="6"/>
    </row>
    <row r="21" spans="1:7" ht="15.75" thickBot="1" x14ac:dyDescent="0.3">
      <c r="A21" s="7" t="s">
        <v>39546</v>
      </c>
      <c r="B21" s="7" t="s">
        <v>39547</v>
      </c>
      <c r="C21" s="8" t="s">
        <v>23</v>
      </c>
      <c r="D21" s="9" t="s">
        <v>39548</v>
      </c>
      <c r="E21" s="9">
        <v>6.4</v>
      </c>
      <c r="F21" s="9">
        <v>73.69</v>
      </c>
      <c r="G21" s="9"/>
    </row>
    <row r="22" spans="1:7" ht="15.75" thickBot="1" x14ac:dyDescent="0.3">
      <c r="A22" s="6"/>
      <c r="B22" s="6"/>
      <c r="C22" s="6"/>
      <c r="D22" s="6"/>
      <c r="E22" s="6"/>
      <c r="F22" s="6"/>
      <c r="G22" s="6"/>
    </row>
    <row r="23" spans="1:7" ht="15.75" thickBot="1" x14ac:dyDescent="0.3">
      <c r="A23" s="7" t="s">
        <v>39549</v>
      </c>
      <c r="B23" s="7" t="s">
        <v>39550</v>
      </c>
      <c r="C23" s="8" t="s">
        <v>23</v>
      </c>
      <c r="D23" s="9" t="s">
        <v>39551</v>
      </c>
      <c r="E23" s="9">
        <v>6.21</v>
      </c>
      <c r="F23" s="9">
        <v>73.88</v>
      </c>
      <c r="G23" s="9"/>
    </row>
    <row r="24" spans="1:7" ht="15.75" thickBot="1" x14ac:dyDescent="0.3">
      <c r="A24" s="6"/>
      <c r="B24" s="6"/>
      <c r="C24" s="6"/>
      <c r="D24" s="6"/>
      <c r="E24" s="6"/>
      <c r="F24" s="6"/>
      <c r="G24" s="6"/>
    </row>
    <row r="25" spans="1:7" ht="15.75" thickBot="1" x14ac:dyDescent="0.3">
      <c r="A25" s="7" t="s">
        <v>39552</v>
      </c>
      <c r="B25" s="7" t="s">
        <v>39553</v>
      </c>
      <c r="C25" s="8" t="s">
        <v>23</v>
      </c>
      <c r="D25" s="9" t="s">
        <v>39554</v>
      </c>
      <c r="E25" s="9">
        <v>6.45</v>
      </c>
      <c r="F25" s="9">
        <v>73.64</v>
      </c>
      <c r="G25" s="9"/>
    </row>
    <row r="26" spans="1:7" ht="15.75" thickBot="1" x14ac:dyDescent="0.3">
      <c r="A26" s="6"/>
      <c r="B26" s="6"/>
      <c r="C26" s="6"/>
      <c r="D26" s="6"/>
      <c r="E26" s="6"/>
      <c r="F26" s="6"/>
      <c r="G26" s="6"/>
    </row>
    <row r="27" spans="1:7" ht="15.75" thickBot="1" x14ac:dyDescent="0.3">
      <c r="A27" s="7" t="s">
        <v>39555</v>
      </c>
      <c r="B27" s="7" t="s">
        <v>39556</v>
      </c>
      <c r="C27" s="8" t="s">
        <v>23</v>
      </c>
      <c r="D27" s="9" t="s">
        <v>39551</v>
      </c>
      <c r="E27" s="9">
        <v>6.21</v>
      </c>
      <c r="F27" s="9">
        <v>73.88</v>
      </c>
      <c r="G27" s="9"/>
    </row>
    <row r="28" spans="1:7" ht="15.75" thickBot="1" x14ac:dyDescent="0.3">
      <c r="A28" s="6"/>
      <c r="B28" s="6"/>
      <c r="C28" s="6"/>
      <c r="D28" s="6"/>
      <c r="E28" s="6"/>
      <c r="F28" s="6"/>
      <c r="G28" s="6"/>
    </row>
    <row r="29" spans="1:7" ht="15.75" thickBot="1" x14ac:dyDescent="0.3">
      <c r="A29" s="7" t="s">
        <v>39557</v>
      </c>
      <c r="B29" s="7" t="s">
        <v>39558</v>
      </c>
      <c r="C29" s="8" t="s">
        <v>23</v>
      </c>
      <c r="D29" s="9" t="s">
        <v>39559</v>
      </c>
      <c r="E29" s="9">
        <v>5.93</v>
      </c>
      <c r="F29" s="9">
        <v>74.17</v>
      </c>
      <c r="G29" s="9"/>
    </row>
    <row r="30" spans="1:7" ht="15.75" thickBot="1" x14ac:dyDescent="0.3">
      <c r="A30" s="6"/>
      <c r="B30" s="6"/>
      <c r="C30" s="6"/>
      <c r="D30" s="6"/>
      <c r="E30" s="6"/>
      <c r="F30" s="6"/>
      <c r="G30" s="6"/>
    </row>
    <row r="31" spans="1:7" ht="15.75" thickBot="1" x14ac:dyDescent="0.3">
      <c r="A31" s="7" t="s">
        <v>39560</v>
      </c>
      <c r="B31" s="7" t="s">
        <v>39561</v>
      </c>
      <c r="C31" s="8" t="s">
        <v>23</v>
      </c>
      <c r="D31" s="9" t="s">
        <v>39562</v>
      </c>
      <c r="E31" s="9">
        <v>6.86</v>
      </c>
      <c r="F31" s="9">
        <v>73.23</v>
      </c>
      <c r="G31" s="9"/>
    </row>
    <row r="32" spans="1:7" ht="15.75" thickBot="1" x14ac:dyDescent="0.3">
      <c r="A32" s="6"/>
      <c r="B32" s="6"/>
      <c r="C32" s="6"/>
      <c r="D32" s="6"/>
      <c r="E32" s="6"/>
      <c r="F32" s="6"/>
      <c r="G32" s="6"/>
    </row>
    <row r="33" spans="1:7" ht="15.75" thickBot="1" x14ac:dyDescent="0.3">
      <c r="A33" s="7" t="s">
        <v>39563</v>
      </c>
      <c r="B33" s="7" t="s">
        <v>39564</v>
      </c>
      <c r="C33" s="8" t="s">
        <v>23</v>
      </c>
      <c r="D33" s="9" t="s">
        <v>39565</v>
      </c>
      <c r="E33" s="9">
        <v>4.67</v>
      </c>
      <c r="F33" s="9">
        <v>75.430000000000007</v>
      </c>
      <c r="G33" s="9"/>
    </row>
    <row r="34" spans="1:7" ht="15.75" thickBot="1" x14ac:dyDescent="0.3">
      <c r="A34" s="6"/>
      <c r="B34" s="6"/>
      <c r="C34" s="6"/>
      <c r="D34" s="6"/>
      <c r="E34" s="6"/>
      <c r="F34" s="6"/>
      <c r="G34" s="6"/>
    </row>
    <row r="35" spans="1:7" ht="15.75" thickBot="1" x14ac:dyDescent="0.3">
      <c r="A35" s="7" t="s">
        <v>39566</v>
      </c>
      <c r="B35" s="7" t="s">
        <v>39567</v>
      </c>
      <c r="C35" s="8" t="s">
        <v>23</v>
      </c>
      <c r="D35" s="9" t="s">
        <v>39568</v>
      </c>
      <c r="E35" s="9">
        <v>4.3600000000000003</v>
      </c>
      <c r="F35" s="9">
        <v>75.73</v>
      </c>
      <c r="G35" s="9"/>
    </row>
    <row r="36" spans="1:7" ht="15.75" thickBot="1" x14ac:dyDescent="0.3">
      <c r="A36" s="6"/>
      <c r="B36" s="6"/>
      <c r="C36" s="6"/>
      <c r="D36" s="6"/>
      <c r="E36" s="6"/>
      <c r="F36" s="6"/>
      <c r="G36" s="6"/>
    </row>
    <row r="37" spans="1:7" ht="15.75" thickBot="1" x14ac:dyDescent="0.3">
      <c r="A37" s="7" t="s">
        <v>39569</v>
      </c>
      <c r="B37" s="7" t="s">
        <v>39570</v>
      </c>
      <c r="C37" s="8" t="s">
        <v>23</v>
      </c>
      <c r="D37" s="9" t="s">
        <v>39571</v>
      </c>
      <c r="E37" s="9">
        <v>4.0199999999999996</v>
      </c>
      <c r="F37" s="9">
        <v>76.069999999999993</v>
      </c>
      <c r="G37" s="9"/>
    </row>
    <row r="38" spans="1:7" ht="15.75" thickBot="1" x14ac:dyDescent="0.3">
      <c r="A38" s="6"/>
      <c r="B38" s="6"/>
      <c r="C38" s="6"/>
      <c r="D38" s="6"/>
      <c r="E38" s="6"/>
      <c r="F38" s="6"/>
      <c r="G38" s="6"/>
    </row>
    <row r="39" spans="1:7" ht="15.75" thickBot="1" x14ac:dyDescent="0.3">
      <c r="A39" s="7" t="s">
        <v>39572</v>
      </c>
      <c r="B39" s="7" t="s">
        <v>39573</v>
      </c>
      <c r="C39" s="8" t="s">
        <v>23</v>
      </c>
      <c r="D39" s="9" t="s">
        <v>39574</v>
      </c>
      <c r="E39" s="9">
        <v>4.96</v>
      </c>
      <c r="F39" s="9">
        <v>75.14</v>
      </c>
      <c r="G39" s="9"/>
    </row>
    <row r="40" spans="1:7" ht="15.75" thickBot="1" x14ac:dyDescent="0.3">
      <c r="A40" s="6"/>
      <c r="B40" s="6"/>
      <c r="C40" s="6"/>
      <c r="D40" s="6"/>
      <c r="E40" s="6"/>
      <c r="F40" s="6"/>
      <c r="G40" s="6"/>
    </row>
    <row r="41" spans="1:7" ht="15.75" thickBot="1" x14ac:dyDescent="0.3">
      <c r="A41" s="7" t="s">
        <v>39575</v>
      </c>
      <c r="B41" s="7" t="s">
        <v>38593</v>
      </c>
      <c r="C41" s="8" t="s">
        <v>23</v>
      </c>
      <c r="D41" s="9" t="s">
        <v>39576</v>
      </c>
      <c r="E41" s="9">
        <v>4.21</v>
      </c>
      <c r="F41" s="9">
        <v>75.89</v>
      </c>
      <c r="G41" s="9"/>
    </row>
    <row r="42" spans="1:7" ht="15.75" thickBot="1" x14ac:dyDescent="0.3">
      <c r="A42" s="6"/>
      <c r="B42" s="6"/>
      <c r="C42" s="6"/>
      <c r="D42" s="6"/>
      <c r="E42" s="6"/>
      <c r="F42" s="6"/>
      <c r="G42" s="6"/>
    </row>
    <row r="43" spans="1:7" ht="15.75" thickBot="1" x14ac:dyDescent="0.3">
      <c r="A43" s="7" t="s">
        <v>39577</v>
      </c>
      <c r="B43" s="7" t="s">
        <v>39578</v>
      </c>
      <c r="C43" s="8" t="s">
        <v>23</v>
      </c>
      <c r="D43" s="9" t="s">
        <v>39571</v>
      </c>
      <c r="E43" s="9">
        <v>4.0199999999999996</v>
      </c>
      <c r="F43" s="9">
        <v>76.069999999999993</v>
      </c>
      <c r="G43" s="9"/>
    </row>
    <row r="44" spans="1:7" ht="15.75" thickBot="1" x14ac:dyDescent="0.3">
      <c r="A44" s="6"/>
      <c r="B44" s="6"/>
      <c r="C44" s="6"/>
      <c r="D44" s="6"/>
      <c r="E44" s="6"/>
      <c r="F44" s="6"/>
      <c r="G44" s="6"/>
    </row>
    <row r="45" spans="1:7" ht="15.75" thickBot="1" x14ac:dyDescent="0.3">
      <c r="A45" s="7" t="s">
        <v>39579</v>
      </c>
      <c r="B45" s="7" t="s">
        <v>39580</v>
      </c>
      <c r="C45" s="8" t="s">
        <v>23</v>
      </c>
      <c r="D45" s="9" t="s">
        <v>39581</v>
      </c>
      <c r="E45" s="9">
        <v>3.36</v>
      </c>
      <c r="F45" s="9">
        <v>76.739999999999995</v>
      </c>
      <c r="G45" s="9"/>
    </row>
    <row r="46" spans="1:7" ht="15.75" thickBot="1" x14ac:dyDescent="0.3">
      <c r="A46" s="6"/>
      <c r="B46" s="6"/>
      <c r="C46" s="6"/>
      <c r="D46" s="6"/>
      <c r="E46" s="6"/>
      <c r="F46" s="6"/>
      <c r="G46" s="6"/>
    </row>
    <row r="47" spans="1:7" ht="15.75" thickBot="1" x14ac:dyDescent="0.3">
      <c r="A47" s="7" t="s">
        <v>39582</v>
      </c>
      <c r="B47" s="7" t="s">
        <v>39583</v>
      </c>
      <c r="C47" s="8" t="s">
        <v>23</v>
      </c>
      <c r="D47" s="9" t="s">
        <v>39584</v>
      </c>
      <c r="E47" s="9">
        <v>4.67</v>
      </c>
      <c r="F47" s="9">
        <v>75.42</v>
      </c>
      <c r="G47" s="9"/>
    </row>
    <row r="48" spans="1:7" ht="15.75" thickBot="1" x14ac:dyDescent="0.3">
      <c r="A48" s="6"/>
      <c r="B48" s="6"/>
      <c r="C48" s="6"/>
      <c r="D48" s="6"/>
      <c r="E48" s="6"/>
      <c r="F48" s="6"/>
      <c r="G48" s="6"/>
    </row>
    <row r="49" spans="1:7" ht="15.75" thickBot="1" x14ac:dyDescent="0.3">
      <c r="A49" s="7" t="s">
        <v>39585</v>
      </c>
      <c r="B49" s="7" t="s">
        <v>39586</v>
      </c>
      <c r="C49" s="8" t="s">
        <v>23</v>
      </c>
      <c r="D49" s="9" t="s">
        <v>39587</v>
      </c>
      <c r="E49" s="9">
        <v>4.32</v>
      </c>
      <c r="F49" s="9">
        <v>75.77</v>
      </c>
      <c r="G49" s="9"/>
    </row>
    <row r="50" spans="1:7" ht="15.75" thickBot="1" x14ac:dyDescent="0.3">
      <c r="A50" s="6"/>
      <c r="B50" s="6"/>
      <c r="C50" s="6"/>
      <c r="D50" s="6"/>
      <c r="E50" s="6"/>
      <c r="F50" s="6"/>
      <c r="G50" s="6"/>
    </row>
    <row r="51" spans="1:7" ht="15.75" thickBot="1" x14ac:dyDescent="0.3">
      <c r="A51" s="7" t="s">
        <v>39588</v>
      </c>
      <c r="B51" s="7" t="s">
        <v>39589</v>
      </c>
      <c r="C51" s="8" t="s">
        <v>23</v>
      </c>
      <c r="D51" s="9" t="s">
        <v>39590</v>
      </c>
      <c r="E51" s="9">
        <v>3.53</v>
      </c>
      <c r="F51" s="9">
        <v>76.569999999999993</v>
      </c>
      <c r="G51" s="9"/>
    </row>
    <row r="52" spans="1:7" ht="15.75" thickBot="1" x14ac:dyDescent="0.3">
      <c r="A52" s="6"/>
      <c r="B52" s="6"/>
      <c r="C52" s="6"/>
      <c r="D52" s="6"/>
      <c r="E52" s="6"/>
      <c r="F52" s="6"/>
      <c r="G52" s="6"/>
    </row>
    <row r="53" spans="1:7" ht="15.75" thickBot="1" x14ac:dyDescent="0.3">
      <c r="A53" s="7" t="s">
        <v>39591</v>
      </c>
      <c r="B53" s="7" t="s">
        <v>39592</v>
      </c>
      <c r="C53" s="8" t="s">
        <v>23</v>
      </c>
      <c r="D53" s="9" t="s">
        <v>39593</v>
      </c>
      <c r="E53" s="9">
        <v>3.08</v>
      </c>
      <c r="F53" s="9">
        <v>77.010000000000005</v>
      </c>
      <c r="G53" s="9"/>
    </row>
    <row r="54" spans="1:7" ht="15.75" thickBot="1" x14ac:dyDescent="0.3">
      <c r="A54" s="6"/>
      <c r="B54" s="6"/>
      <c r="C54" s="6"/>
      <c r="D54" s="6"/>
      <c r="E54" s="6"/>
      <c r="F54" s="6"/>
      <c r="G54" s="6"/>
    </row>
    <row r="55" spans="1:7" ht="15.75" thickBot="1" x14ac:dyDescent="0.3">
      <c r="A55" s="7" t="s">
        <v>39594</v>
      </c>
      <c r="B55" s="7" t="s">
        <v>39595</v>
      </c>
      <c r="C55" s="8" t="s">
        <v>23</v>
      </c>
      <c r="D55" s="9" t="s">
        <v>39596</v>
      </c>
      <c r="E55" s="9">
        <v>4.32</v>
      </c>
      <c r="F55" s="9">
        <v>75.78</v>
      </c>
      <c r="G55" s="9"/>
    </row>
    <row r="56" spans="1:7" ht="15.75" thickBot="1" x14ac:dyDescent="0.3">
      <c r="A56" s="6"/>
      <c r="B56" s="6"/>
      <c r="C56" s="6"/>
      <c r="D56" s="6"/>
      <c r="E56" s="6"/>
      <c r="F56" s="6"/>
      <c r="G56" s="6"/>
    </row>
    <row r="57" spans="1:7" ht="15.75" thickBot="1" x14ac:dyDescent="0.3">
      <c r="A57" s="7" t="s">
        <v>39597</v>
      </c>
      <c r="B57" s="7" t="s">
        <v>39598</v>
      </c>
      <c r="C57" s="8" t="s">
        <v>23</v>
      </c>
      <c r="D57" s="9" t="s">
        <v>39599</v>
      </c>
      <c r="E57" s="9">
        <v>3.68</v>
      </c>
      <c r="F57" s="9">
        <v>76.41</v>
      </c>
      <c r="G57" s="9"/>
    </row>
    <row r="58" spans="1:7" ht="15.75" thickBot="1" x14ac:dyDescent="0.3">
      <c r="A58" s="6"/>
      <c r="B58" s="6"/>
      <c r="C58" s="6"/>
      <c r="D58" s="6"/>
      <c r="E58" s="6"/>
      <c r="F58" s="6"/>
      <c r="G58" s="6"/>
    </row>
    <row r="59" spans="1:7" ht="15.75" thickBot="1" x14ac:dyDescent="0.3">
      <c r="A59" s="7" t="s">
        <v>39600</v>
      </c>
      <c r="B59" s="7" t="s">
        <v>39601</v>
      </c>
      <c r="C59" s="8" t="s">
        <v>23</v>
      </c>
      <c r="D59" s="9" t="s">
        <v>39602</v>
      </c>
      <c r="E59" s="9">
        <v>3.35</v>
      </c>
      <c r="F59" s="9">
        <v>76.739999999999995</v>
      </c>
      <c r="G59" s="9"/>
    </row>
    <row r="60" spans="1:7" ht="15.75" thickBot="1" x14ac:dyDescent="0.3">
      <c r="A60" s="6"/>
      <c r="B60" s="6"/>
      <c r="C60" s="6"/>
      <c r="D60" s="6"/>
      <c r="E60" s="6"/>
      <c r="F60" s="6"/>
      <c r="G60" s="6"/>
    </row>
    <row r="61" spans="1:7" ht="48.75" x14ac:dyDescent="0.25">
      <c r="A61" s="23" t="s">
        <v>39603</v>
      </c>
      <c r="B61" s="17" t="s">
        <v>39604</v>
      </c>
      <c r="C61" s="26"/>
      <c r="D61" s="29"/>
      <c r="E61" s="29"/>
      <c r="F61" s="29"/>
      <c r="G61" s="29"/>
    </row>
    <row r="62" spans="1:7" ht="15.75" thickBot="1" x14ac:dyDescent="0.3">
      <c r="A62" s="25"/>
      <c r="B62" s="19" t="s">
        <v>39542</v>
      </c>
      <c r="C62" s="28"/>
      <c r="D62" s="31"/>
      <c r="E62" s="31"/>
      <c r="F62" s="31"/>
      <c r="G62" s="31"/>
    </row>
    <row r="63" spans="1:7" ht="15.75" thickBot="1" x14ac:dyDescent="0.3">
      <c r="A63" s="6"/>
      <c r="B63" s="6"/>
      <c r="C63" s="6"/>
      <c r="D63" s="6"/>
      <c r="E63" s="6"/>
      <c r="F63" s="6"/>
      <c r="G63" s="6"/>
    </row>
    <row r="64" spans="1:7" ht="15.75" thickBot="1" x14ac:dyDescent="0.3">
      <c r="A64" s="7" t="s">
        <v>39605</v>
      </c>
      <c r="B64" s="7" t="s">
        <v>39606</v>
      </c>
      <c r="C64" s="8" t="s">
        <v>23</v>
      </c>
      <c r="D64" s="9" t="s">
        <v>39607</v>
      </c>
      <c r="E64" s="9">
        <v>4.8099999999999996</v>
      </c>
      <c r="F64" s="9">
        <v>75.28</v>
      </c>
      <c r="G64" s="9"/>
    </row>
    <row r="65" spans="1:7" ht="15.75" thickBot="1" x14ac:dyDescent="0.3">
      <c r="A65" s="6"/>
      <c r="B65" s="6"/>
      <c r="C65" s="6"/>
      <c r="D65" s="6"/>
      <c r="E65" s="6"/>
      <c r="F65" s="6"/>
      <c r="G65" s="6"/>
    </row>
    <row r="66" spans="1:7" ht="15.75" thickBot="1" x14ac:dyDescent="0.3">
      <c r="A66" s="7" t="s">
        <v>39608</v>
      </c>
      <c r="B66" s="7" t="s">
        <v>39609</v>
      </c>
      <c r="C66" s="8" t="s">
        <v>23</v>
      </c>
      <c r="D66" s="9" t="s">
        <v>39610</v>
      </c>
      <c r="E66" s="9">
        <v>4.4400000000000004</v>
      </c>
      <c r="F66" s="9">
        <v>75.66</v>
      </c>
      <c r="G66" s="9"/>
    </row>
    <row r="67" spans="1:7" ht="15.75" thickBot="1" x14ac:dyDescent="0.3">
      <c r="A67" s="6"/>
      <c r="B67" s="6"/>
      <c r="C67" s="6"/>
      <c r="D67" s="6"/>
      <c r="E67" s="6"/>
      <c r="F67" s="6"/>
      <c r="G67" s="6"/>
    </row>
    <row r="68" spans="1:7" ht="15.75" thickBot="1" x14ac:dyDescent="0.3">
      <c r="A68" s="7" t="s">
        <v>39611</v>
      </c>
      <c r="B68" s="7" t="s">
        <v>39612</v>
      </c>
      <c r="C68" s="8" t="s">
        <v>23</v>
      </c>
      <c r="D68" s="9" t="s">
        <v>39613</v>
      </c>
      <c r="E68" s="9">
        <v>4.28</v>
      </c>
      <c r="F68" s="9">
        <v>75.81</v>
      </c>
      <c r="G68" s="9"/>
    </row>
    <row r="69" spans="1:7" ht="15.75" thickBot="1" x14ac:dyDescent="0.3">
      <c r="A69" s="6"/>
      <c r="B69" s="6"/>
      <c r="C69" s="6"/>
      <c r="D69" s="6"/>
      <c r="E69" s="6"/>
      <c r="F69" s="6"/>
      <c r="G69" s="6"/>
    </row>
    <row r="70" spans="1:7" ht="15.75" thickBot="1" x14ac:dyDescent="0.3">
      <c r="A70" s="7" t="s">
        <v>39614</v>
      </c>
      <c r="B70" s="7" t="s">
        <v>39561</v>
      </c>
      <c r="C70" s="8" t="s">
        <v>23</v>
      </c>
      <c r="D70" s="9" t="s">
        <v>39615</v>
      </c>
      <c r="E70" s="9">
        <v>4.4000000000000004</v>
      </c>
      <c r="F70" s="9">
        <v>75.7</v>
      </c>
      <c r="G70" s="9"/>
    </row>
    <row r="71" spans="1:7" ht="15.75" thickBot="1" x14ac:dyDescent="0.3">
      <c r="A71" s="6"/>
      <c r="B71" s="6"/>
      <c r="C71" s="6"/>
      <c r="D71" s="6"/>
      <c r="E71" s="6"/>
      <c r="F71" s="6"/>
      <c r="G71" s="6"/>
    </row>
    <row r="72" spans="1:7" ht="15.75" thickBot="1" x14ac:dyDescent="0.3">
      <c r="A72" s="7" t="s">
        <v>39616</v>
      </c>
      <c r="B72" s="7" t="s">
        <v>39564</v>
      </c>
      <c r="C72" s="8" t="s">
        <v>23</v>
      </c>
      <c r="D72" s="9" t="s">
        <v>39617</v>
      </c>
      <c r="E72" s="9">
        <v>4.09</v>
      </c>
      <c r="F72" s="9">
        <v>76.010000000000005</v>
      </c>
      <c r="G72" s="9"/>
    </row>
    <row r="73" spans="1:7" ht="15.75" thickBot="1" x14ac:dyDescent="0.3">
      <c r="A73" s="6"/>
      <c r="B73" s="6"/>
      <c r="C73" s="6"/>
      <c r="D73" s="6"/>
      <c r="E73" s="6"/>
      <c r="F73" s="6"/>
      <c r="G73" s="6"/>
    </row>
    <row r="74" spans="1:7" ht="15.75" thickBot="1" x14ac:dyDescent="0.3">
      <c r="A74" s="7" t="s">
        <v>39618</v>
      </c>
      <c r="B74" s="7" t="s">
        <v>39567</v>
      </c>
      <c r="C74" s="8" t="s">
        <v>23</v>
      </c>
      <c r="D74" s="9" t="s">
        <v>39619</v>
      </c>
      <c r="E74" s="9">
        <v>4.5999999999999996</v>
      </c>
      <c r="F74" s="9">
        <v>75.5</v>
      </c>
      <c r="G74" s="9"/>
    </row>
    <row r="75" spans="1:7" ht="15.75" thickBot="1" x14ac:dyDescent="0.3">
      <c r="A75" s="6"/>
      <c r="B75" s="6"/>
      <c r="C75" s="6"/>
      <c r="D75" s="6"/>
      <c r="E75" s="6"/>
      <c r="F75" s="6"/>
      <c r="G75" s="6"/>
    </row>
    <row r="76" spans="1:7" ht="15.75" thickBot="1" x14ac:dyDescent="0.3">
      <c r="A76" s="7" t="s">
        <v>39620</v>
      </c>
      <c r="B76" s="7" t="s">
        <v>39573</v>
      </c>
      <c r="C76" s="8" t="s">
        <v>23</v>
      </c>
      <c r="D76" s="9" t="s">
        <v>39621</v>
      </c>
      <c r="E76" s="9">
        <v>4.6500000000000004</v>
      </c>
      <c r="F76" s="9">
        <v>75.44</v>
      </c>
      <c r="G76" s="9"/>
    </row>
    <row r="77" spans="1:7" ht="15.75" thickBot="1" x14ac:dyDescent="0.3">
      <c r="A77" s="6"/>
      <c r="B77" s="6"/>
      <c r="C77" s="6"/>
      <c r="D77" s="6"/>
      <c r="E77" s="6"/>
      <c r="F77" s="6"/>
      <c r="G77" s="6"/>
    </row>
    <row r="78" spans="1:7" ht="15.75" thickBot="1" x14ac:dyDescent="0.3">
      <c r="A78" s="7" t="s">
        <v>39622</v>
      </c>
      <c r="B78" s="7" t="s">
        <v>38593</v>
      </c>
      <c r="C78" s="8" t="s">
        <v>23</v>
      </c>
      <c r="D78" s="9" t="s">
        <v>39623</v>
      </c>
      <c r="E78" s="9">
        <v>3.25</v>
      </c>
      <c r="F78" s="9">
        <v>76.84</v>
      </c>
      <c r="G78" s="9"/>
    </row>
    <row r="79" spans="1:7" ht="15.75" thickBot="1" x14ac:dyDescent="0.3">
      <c r="A79" s="6"/>
      <c r="B79" s="6"/>
      <c r="C79" s="6"/>
      <c r="D79" s="6"/>
      <c r="E79" s="6"/>
      <c r="F79" s="6"/>
      <c r="G79" s="6"/>
    </row>
    <row r="80" spans="1:7" ht="15.75" thickBot="1" x14ac:dyDescent="0.3">
      <c r="A80" s="7" t="s">
        <v>39624</v>
      </c>
      <c r="B80" s="7" t="s">
        <v>39578</v>
      </c>
      <c r="C80" s="8" t="s">
        <v>23</v>
      </c>
      <c r="D80" s="9" t="s">
        <v>39625</v>
      </c>
      <c r="E80" s="9">
        <v>2.99</v>
      </c>
      <c r="F80" s="9">
        <v>77.11</v>
      </c>
      <c r="G80" s="9"/>
    </row>
    <row r="81" spans="1:7" ht="15.75" thickBot="1" x14ac:dyDescent="0.3">
      <c r="A81" s="6"/>
      <c r="B81" s="6"/>
      <c r="C81" s="6"/>
      <c r="D81" s="6"/>
      <c r="E81" s="6"/>
      <c r="F81" s="6"/>
      <c r="G81" s="6"/>
    </row>
    <row r="82" spans="1:7" ht="15.75" thickBot="1" x14ac:dyDescent="0.3">
      <c r="A82" s="7" t="s">
        <v>39626</v>
      </c>
      <c r="B82" s="7" t="s">
        <v>39580</v>
      </c>
      <c r="C82" s="8" t="s">
        <v>23</v>
      </c>
      <c r="D82" s="9" t="s">
        <v>39627</v>
      </c>
      <c r="E82" s="9">
        <v>2.9</v>
      </c>
      <c r="F82" s="9">
        <v>77.19</v>
      </c>
      <c r="G82" s="9"/>
    </row>
    <row r="83" spans="1:7" ht="15.75" thickBot="1" x14ac:dyDescent="0.3">
      <c r="A83" s="6"/>
      <c r="B83" s="6"/>
      <c r="C83" s="6"/>
      <c r="D83" s="6"/>
      <c r="E83" s="6"/>
      <c r="F83" s="6"/>
      <c r="G83" s="6"/>
    </row>
    <row r="84" spans="1:7" ht="15.75" thickBot="1" x14ac:dyDescent="0.3">
      <c r="A84" s="7" t="s">
        <v>39628</v>
      </c>
      <c r="B84" s="7" t="s">
        <v>39583</v>
      </c>
      <c r="C84" s="8" t="s">
        <v>23</v>
      </c>
      <c r="D84" s="9" t="s">
        <v>39629</v>
      </c>
      <c r="E84" s="9">
        <v>3.43</v>
      </c>
      <c r="F84" s="9">
        <v>76.67</v>
      </c>
      <c r="G84" s="9"/>
    </row>
    <row r="85" spans="1:7" ht="15.75" thickBot="1" x14ac:dyDescent="0.3">
      <c r="A85" s="6"/>
      <c r="B85" s="6"/>
      <c r="C85" s="6"/>
      <c r="D85" s="6"/>
      <c r="E85" s="6"/>
      <c r="F85" s="6"/>
      <c r="G85" s="6"/>
    </row>
    <row r="86" spans="1:7" ht="15.75" thickBot="1" x14ac:dyDescent="0.3">
      <c r="A86" s="7" t="s">
        <v>39630</v>
      </c>
      <c r="B86" s="7" t="s">
        <v>39586</v>
      </c>
      <c r="C86" s="8" t="s">
        <v>23</v>
      </c>
      <c r="D86" s="9" t="s">
        <v>39631</v>
      </c>
      <c r="E86" s="9">
        <v>3.08</v>
      </c>
      <c r="F86" s="9">
        <v>77.02</v>
      </c>
      <c r="G86" s="9"/>
    </row>
    <row r="87" spans="1:7" ht="15.75" thickBot="1" x14ac:dyDescent="0.3">
      <c r="A87" s="6"/>
      <c r="B87" s="6"/>
      <c r="C87" s="6"/>
      <c r="D87" s="6"/>
      <c r="E87" s="6"/>
      <c r="F87" s="6"/>
      <c r="G87" s="6"/>
    </row>
    <row r="88" spans="1:7" ht="15.75" thickBot="1" x14ac:dyDescent="0.3">
      <c r="A88" s="7" t="s">
        <v>39632</v>
      </c>
      <c r="B88" s="7" t="s">
        <v>39589</v>
      </c>
      <c r="C88" s="8" t="s">
        <v>23</v>
      </c>
      <c r="D88" s="9" t="s">
        <v>39633</v>
      </c>
      <c r="E88" s="9">
        <v>2.63</v>
      </c>
      <c r="F88" s="9">
        <v>77.459999999999994</v>
      </c>
      <c r="G88" s="9"/>
    </row>
    <row r="89" spans="1:7" ht="15.75" thickBot="1" x14ac:dyDescent="0.3">
      <c r="A89" s="6"/>
      <c r="B89" s="6"/>
      <c r="C89" s="6"/>
      <c r="D89" s="6"/>
      <c r="E89" s="6"/>
      <c r="F89" s="6"/>
      <c r="G89" s="6"/>
    </row>
    <row r="90" spans="1:7" ht="15.75" thickBot="1" x14ac:dyDescent="0.3">
      <c r="A90" s="7" t="s">
        <v>39634</v>
      </c>
      <c r="B90" s="7" t="s">
        <v>39592</v>
      </c>
      <c r="C90" s="8" t="s">
        <v>23</v>
      </c>
      <c r="D90" s="9" t="s">
        <v>39635</v>
      </c>
      <c r="E90" s="9">
        <v>2.91</v>
      </c>
      <c r="F90" s="9">
        <v>77.19</v>
      </c>
      <c r="G90" s="9"/>
    </row>
    <row r="91" spans="1:7" ht="15.75" thickBot="1" x14ac:dyDescent="0.3">
      <c r="A91" s="6"/>
      <c r="B91" s="6"/>
      <c r="C91" s="6"/>
      <c r="D91" s="6"/>
      <c r="E91" s="6"/>
      <c r="F91" s="6"/>
      <c r="G91" s="6"/>
    </row>
    <row r="92" spans="1:7" ht="48.75" x14ac:dyDescent="0.25">
      <c r="A92" s="23" t="s">
        <v>39636</v>
      </c>
      <c r="B92" s="17" t="s">
        <v>39637</v>
      </c>
      <c r="C92" s="26"/>
      <c r="D92" s="29"/>
      <c r="E92" s="29"/>
      <c r="F92" s="29"/>
      <c r="G92" s="29"/>
    </row>
    <row r="93" spans="1:7" ht="15.75" thickBot="1" x14ac:dyDescent="0.3">
      <c r="A93" s="25"/>
      <c r="B93" s="19" t="s">
        <v>39542</v>
      </c>
      <c r="C93" s="28"/>
      <c r="D93" s="31"/>
      <c r="E93" s="31"/>
      <c r="F93" s="31"/>
      <c r="G93" s="31"/>
    </row>
    <row r="94" spans="1:7" ht="15.75" thickBot="1" x14ac:dyDescent="0.3">
      <c r="A94" s="6"/>
      <c r="B94" s="6"/>
      <c r="C94" s="6"/>
      <c r="D94" s="6"/>
      <c r="E94" s="6"/>
      <c r="F94" s="6"/>
      <c r="G94" s="6"/>
    </row>
    <row r="95" spans="1:7" ht="15.75" thickBot="1" x14ac:dyDescent="0.3">
      <c r="A95" s="7" t="s">
        <v>39638</v>
      </c>
      <c r="B95" s="7" t="s">
        <v>39606</v>
      </c>
      <c r="C95" s="8" t="s">
        <v>23</v>
      </c>
      <c r="D95" s="9" t="s">
        <v>39639</v>
      </c>
      <c r="E95" s="9">
        <v>4.84</v>
      </c>
      <c r="F95" s="9">
        <v>75.260000000000005</v>
      </c>
      <c r="G95" s="9"/>
    </row>
    <row r="96" spans="1:7" ht="15.75" thickBot="1" x14ac:dyDescent="0.3">
      <c r="A96" s="6"/>
      <c r="B96" s="6"/>
      <c r="C96" s="6"/>
      <c r="D96" s="6"/>
      <c r="E96" s="6"/>
      <c r="F96" s="6"/>
      <c r="G96" s="6"/>
    </row>
    <row r="97" spans="1:7" ht="15.75" thickBot="1" x14ac:dyDescent="0.3">
      <c r="A97" s="7" t="s">
        <v>39640</v>
      </c>
      <c r="B97" s="7" t="s">
        <v>39609</v>
      </c>
      <c r="C97" s="8" t="s">
        <v>23</v>
      </c>
      <c r="D97" s="9" t="s">
        <v>39641</v>
      </c>
      <c r="E97" s="9">
        <v>4.6399999999999997</v>
      </c>
      <c r="F97" s="9">
        <v>75.45</v>
      </c>
      <c r="G97" s="9"/>
    </row>
    <row r="98" spans="1:7" ht="15.75" thickBot="1" x14ac:dyDescent="0.3">
      <c r="A98" s="6"/>
      <c r="B98" s="6"/>
      <c r="C98" s="6"/>
      <c r="D98" s="6"/>
      <c r="E98" s="6"/>
      <c r="F98" s="6"/>
      <c r="G98" s="6"/>
    </row>
    <row r="99" spans="1:7" ht="15.75" thickBot="1" x14ac:dyDescent="0.3">
      <c r="A99" s="7" t="s">
        <v>39642</v>
      </c>
      <c r="B99" s="7" t="s">
        <v>39612</v>
      </c>
      <c r="C99" s="8" t="s">
        <v>23</v>
      </c>
      <c r="D99" s="9" t="s">
        <v>39643</v>
      </c>
      <c r="E99" s="9">
        <v>4.68</v>
      </c>
      <c r="F99" s="9">
        <v>75.42</v>
      </c>
      <c r="G99" s="9"/>
    </row>
    <row r="100" spans="1:7" ht="15.75" thickBot="1" x14ac:dyDescent="0.3">
      <c r="A100" s="6"/>
      <c r="B100" s="6"/>
      <c r="C100" s="6"/>
      <c r="D100" s="6"/>
      <c r="E100" s="6"/>
      <c r="F100" s="6"/>
      <c r="G100" s="6"/>
    </row>
    <row r="101" spans="1:7" ht="15.75" thickBot="1" x14ac:dyDescent="0.3">
      <c r="A101" s="7" t="s">
        <v>39644</v>
      </c>
      <c r="B101" s="7" t="s">
        <v>39561</v>
      </c>
      <c r="C101" s="8" t="s">
        <v>23</v>
      </c>
      <c r="D101" s="9" t="s">
        <v>39641</v>
      </c>
      <c r="E101" s="9">
        <v>4.6399999999999997</v>
      </c>
      <c r="F101" s="9">
        <v>75.45</v>
      </c>
      <c r="G101" s="9"/>
    </row>
    <row r="102" spans="1:7" ht="15.75" thickBot="1" x14ac:dyDescent="0.3">
      <c r="A102" s="6"/>
      <c r="B102" s="6"/>
      <c r="C102" s="6"/>
      <c r="D102" s="6"/>
      <c r="E102" s="6"/>
      <c r="F102" s="6"/>
      <c r="G102" s="6"/>
    </row>
    <row r="103" spans="1:7" ht="15.75" thickBot="1" x14ac:dyDescent="0.3">
      <c r="A103" s="7" t="s">
        <v>39645</v>
      </c>
      <c r="B103" s="7" t="s">
        <v>39564</v>
      </c>
      <c r="C103" s="8" t="s">
        <v>23</v>
      </c>
      <c r="D103" s="9" t="s">
        <v>39643</v>
      </c>
      <c r="E103" s="9">
        <v>4.68</v>
      </c>
      <c r="F103" s="9">
        <v>75.42</v>
      </c>
      <c r="G103" s="9"/>
    </row>
    <row r="104" spans="1:7" ht="15.75" thickBot="1" x14ac:dyDescent="0.3">
      <c r="A104" s="6"/>
      <c r="B104" s="6"/>
      <c r="C104" s="6"/>
      <c r="D104" s="6"/>
      <c r="E104" s="6"/>
      <c r="F104" s="6"/>
      <c r="G104" s="6"/>
    </row>
    <row r="105" spans="1:7" ht="15.75" thickBot="1" x14ac:dyDescent="0.3">
      <c r="A105" s="7" t="s">
        <v>39646</v>
      </c>
      <c r="B105" s="7" t="s">
        <v>39567</v>
      </c>
      <c r="C105" s="8" t="s">
        <v>23</v>
      </c>
      <c r="D105" s="9" t="s">
        <v>39647</v>
      </c>
      <c r="E105" s="9">
        <v>4.09</v>
      </c>
      <c r="F105" s="9">
        <v>76</v>
      </c>
      <c r="G105" s="9"/>
    </row>
    <row r="106" spans="1:7" ht="15.75" thickBot="1" x14ac:dyDescent="0.3">
      <c r="A106" s="6"/>
      <c r="B106" s="6"/>
      <c r="C106" s="6"/>
      <c r="D106" s="6"/>
      <c r="E106" s="6"/>
      <c r="F106" s="6"/>
      <c r="G106" s="6"/>
    </row>
    <row r="107" spans="1:7" ht="15.75" thickBot="1" x14ac:dyDescent="0.3">
      <c r="A107" s="7" t="s">
        <v>39648</v>
      </c>
      <c r="B107" s="7" t="s">
        <v>39573</v>
      </c>
      <c r="C107" s="8" t="s">
        <v>23</v>
      </c>
      <c r="D107" s="9" t="s">
        <v>39649</v>
      </c>
      <c r="E107" s="9">
        <v>4.3099999999999996</v>
      </c>
      <c r="F107" s="9">
        <v>75.78</v>
      </c>
      <c r="G107" s="9"/>
    </row>
    <row r="108" spans="1:7" ht="15.75" thickBot="1" x14ac:dyDescent="0.3">
      <c r="A108" s="6"/>
      <c r="B108" s="6"/>
      <c r="C108" s="6"/>
      <c r="D108" s="6"/>
      <c r="E108" s="6"/>
      <c r="F108" s="6"/>
      <c r="G108" s="6"/>
    </row>
    <row r="109" spans="1:7" ht="15.75" thickBot="1" x14ac:dyDescent="0.3">
      <c r="A109" s="7" t="s">
        <v>39650</v>
      </c>
      <c r="B109" s="7" t="s">
        <v>38593</v>
      </c>
      <c r="C109" s="8" t="s">
        <v>23</v>
      </c>
      <c r="D109" s="9" t="s">
        <v>39647</v>
      </c>
      <c r="E109" s="9">
        <v>4.09</v>
      </c>
      <c r="F109" s="9">
        <v>76</v>
      </c>
      <c r="G109" s="9"/>
    </row>
    <row r="110" spans="1:7" ht="15.75" thickBot="1" x14ac:dyDescent="0.3">
      <c r="A110" s="6"/>
      <c r="B110" s="6"/>
      <c r="C110" s="6"/>
      <c r="D110" s="6"/>
      <c r="E110" s="6"/>
      <c r="F110" s="6"/>
      <c r="G110" s="6"/>
    </row>
    <row r="111" spans="1:7" ht="15.75" thickBot="1" x14ac:dyDescent="0.3">
      <c r="A111" s="7" t="s">
        <v>39651</v>
      </c>
      <c r="B111" s="7" t="s">
        <v>39578</v>
      </c>
      <c r="C111" s="8" t="s">
        <v>23</v>
      </c>
      <c r="D111" s="9" t="s">
        <v>39652</v>
      </c>
      <c r="E111" s="9">
        <v>2.85</v>
      </c>
      <c r="F111" s="9">
        <v>77.25</v>
      </c>
      <c r="G111" s="9"/>
    </row>
    <row r="112" spans="1:7" ht="15.75" thickBot="1" x14ac:dyDescent="0.3">
      <c r="A112" s="6"/>
      <c r="B112" s="6"/>
      <c r="C112" s="6"/>
      <c r="D112" s="6"/>
      <c r="E112" s="6"/>
      <c r="F112" s="6"/>
      <c r="G112" s="6"/>
    </row>
    <row r="113" spans="1:7" ht="15.75" thickBot="1" x14ac:dyDescent="0.3">
      <c r="A113" s="7" t="s">
        <v>39653</v>
      </c>
      <c r="B113" s="7" t="s">
        <v>39580</v>
      </c>
      <c r="C113" s="8" t="s">
        <v>23</v>
      </c>
      <c r="D113" s="9" t="s">
        <v>39654</v>
      </c>
      <c r="E113" s="9">
        <v>2.59</v>
      </c>
      <c r="F113" s="9">
        <v>77.5</v>
      </c>
      <c r="G113" s="9"/>
    </row>
    <row r="114" spans="1:7" ht="15.75" thickBot="1" x14ac:dyDescent="0.3">
      <c r="A114" s="6"/>
      <c r="B114" s="6"/>
      <c r="C114" s="6"/>
      <c r="D114" s="6"/>
      <c r="E114" s="6"/>
      <c r="F114" s="6"/>
      <c r="G114" s="6"/>
    </row>
    <row r="115" spans="1:7" ht="15.75" thickBot="1" x14ac:dyDescent="0.3">
      <c r="A115" s="7" t="s">
        <v>39655</v>
      </c>
      <c r="B115" s="7" t="s">
        <v>39583</v>
      </c>
      <c r="C115" s="8" t="s">
        <v>23</v>
      </c>
      <c r="D115" s="9" t="s">
        <v>39656</v>
      </c>
      <c r="E115" s="9">
        <v>2.82</v>
      </c>
      <c r="F115" s="9">
        <v>77.27</v>
      </c>
      <c r="G115" s="9"/>
    </row>
    <row r="116" spans="1:7" ht="15.75" thickBot="1" x14ac:dyDescent="0.3">
      <c r="A116" s="6"/>
      <c r="B116" s="6"/>
      <c r="C116" s="6"/>
      <c r="D116" s="6"/>
      <c r="E116" s="6"/>
      <c r="F116" s="6"/>
      <c r="G116" s="6"/>
    </row>
    <row r="117" spans="1:7" ht="15.75" thickBot="1" x14ac:dyDescent="0.3">
      <c r="A117" s="7" t="s">
        <v>39657</v>
      </c>
      <c r="B117" s="7" t="s">
        <v>39586</v>
      </c>
      <c r="C117" s="8" t="s">
        <v>23</v>
      </c>
      <c r="D117" s="9" t="s">
        <v>39658</v>
      </c>
      <c r="E117" s="9">
        <v>2.63</v>
      </c>
      <c r="F117" s="9">
        <v>77.47</v>
      </c>
      <c r="G117" s="9"/>
    </row>
    <row r="118" spans="1:7" ht="15.75" thickBot="1" x14ac:dyDescent="0.3">
      <c r="A118" s="6"/>
      <c r="B118" s="6"/>
      <c r="C118" s="6"/>
      <c r="D118" s="6"/>
      <c r="E118" s="6"/>
      <c r="F118" s="6"/>
      <c r="G118" s="6"/>
    </row>
    <row r="119" spans="1:7" ht="15.75" thickBot="1" x14ac:dyDescent="0.3">
      <c r="A119" s="7" t="s">
        <v>39659</v>
      </c>
      <c r="B119" s="7" t="s">
        <v>39589</v>
      </c>
      <c r="C119" s="8" t="s">
        <v>23</v>
      </c>
      <c r="D119" s="9" t="s">
        <v>39660</v>
      </c>
      <c r="E119" s="9">
        <v>2.35</v>
      </c>
      <c r="F119" s="9">
        <v>77.75</v>
      </c>
      <c r="G119" s="9"/>
    </row>
    <row r="120" spans="1:7" ht="15.75" thickBot="1" x14ac:dyDescent="0.3">
      <c r="A120" s="6"/>
      <c r="B120" s="6"/>
      <c r="C120" s="6"/>
      <c r="D120" s="6"/>
      <c r="E120" s="6"/>
      <c r="F120" s="6"/>
      <c r="G120" s="6"/>
    </row>
    <row r="121" spans="1:7" ht="15.75" thickBot="1" x14ac:dyDescent="0.3">
      <c r="A121" s="7" t="s">
        <v>39661</v>
      </c>
      <c r="B121" s="7" t="s">
        <v>39592</v>
      </c>
      <c r="C121" s="8" t="s">
        <v>23</v>
      </c>
      <c r="D121" s="9" t="s">
        <v>39662</v>
      </c>
      <c r="E121" s="9">
        <v>1.97</v>
      </c>
      <c r="F121" s="9">
        <v>78.13</v>
      </c>
      <c r="G121" s="9"/>
    </row>
    <row r="122" spans="1:7" ht="15.75" thickBot="1" x14ac:dyDescent="0.3">
      <c r="A122" s="6"/>
      <c r="B122" s="6"/>
      <c r="C122" s="6"/>
      <c r="D122" s="6"/>
      <c r="E122" s="6"/>
      <c r="F122" s="6"/>
      <c r="G122" s="6"/>
    </row>
    <row r="123" spans="1:7" ht="15.75" thickBot="1" x14ac:dyDescent="0.3">
      <c r="A123" s="7" t="s">
        <v>39663</v>
      </c>
      <c r="B123" s="7" t="s">
        <v>39664</v>
      </c>
      <c r="C123" s="8"/>
      <c r="D123" s="9"/>
      <c r="E123" s="9"/>
      <c r="F123" s="9"/>
      <c r="G123" s="9"/>
    </row>
    <row r="124" spans="1:7" ht="15.75" thickBot="1" x14ac:dyDescent="0.3">
      <c r="A124" s="6"/>
      <c r="B124" s="6"/>
      <c r="C124" s="6"/>
      <c r="D124" s="6"/>
      <c r="E124" s="6"/>
      <c r="F124" s="6"/>
      <c r="G124" s="6"/>
    </row>
    <row r="125" spans="1:7" ht="25.5" thickBot="1" x14ac:dyDescent="0.3">
      <c r="A125" s="7" t="s">
        <v>39665</v>
      </c>
      <c r="B125" s="7" t="s">
        <v>39666</v>
      </c>
      <c r="C125" s="8"/>
      <c r="D125" s="9"/>
      <c r="E125" s="9"/>
      <c r="F125" s="9"/>
      <c r="G125" s="9"/>
    </row>
    <row r="126" spans="1:7" ht="15.75" thickBot="1" x14ac:dyDescent="0.3">
      <c r="A126" s="6"/>
      <c r="B126" s="6"/>
      <c r="C126" s="6"/>
      <c r="D126" s="6"/>
      <c r="E126" s="6"/>
      <c r="F126" s="6"/>
      <c r="G126" s="6"/>
    </row>
    <row r="127" spans="1:7" ht="15.75" thickBot="1" x14ac:dyDescent="0.3">
      <c r="A127" s="7" t="s">
        <v>39667</v>
      </c>
      <c r="B127" s="7" t="s">
        <v>39668</v>
      </c>
      <c r="C127" s="8" t="s">
        <v>23</v>
      </c>
      <c r="D127" s="9">
        <v>386.56</v>
      </c>
      <c r="E127" s="9">
        <v>30.83</v>
      </c>
      <c r="F127" s="9">
        <v>49.26</v>
      </c>
      <c r="G127" s="9"/>
    </row>
    <row r="128" spans="1:7" ht="15.75" thickBot="1" x14ac:dyDescent="0.3">
      <c r="A128" s="6"/>
      <c r="B128" s="6"/>
      <c r="C128" s="6"/>
      <c r="D128" s="6"/>
      <c r="E128" s="6"/>
      <c r="F128" s="6"/>
      <c r="G128" s="6"/>
    </row>
    <row r="129" spans="1:7" ht="15.75" thickBot="1" x14ac:dyDescent="0.3">
      <c r="A129" s="7" t="s">
        <v>39669</v>
      </c>
      <c r="B129" s="7" t="s">
        <v>39670</v>
      </c>
      <c r="C129" s="8" t="s">
        <v>23</v>
      </c>
      <c r="D129" s="9">
        <v>404.31</v>
      </c>
      <c r="E129" s="9">
        <v>29.48</v>
      </c>
      <c r="F129" s="9">
        <v>50.61</v>
      </c>
      <c r="G129" s="9"/>
    </row>
    <row r="130" spans="1:7" ht="15.75" thickBot="1" x14ac:dyDescent="0.3">
      <c r="A130" s="6"/>
      <c r="B130" s="6"/>
      <c r="C130" s="6"/>
      <c r="D130" s="6"/>
      <c r="E130" s="6"/>
      <c r="F130" s="6"/>
      <c r="G130" s="6"/>
    </row>
    <row r="131" spans="1:7" ht="15.75" thickBot="1" x14ac:dyDescent="0.3">
      <c r="A131" s="7" t="s">
        <v>39671</v>
      </c>
      <c r="B131" s="7" t="s">
        <v>39672</v>
      </c>
      <c r="C131" s="8" t="s">
        <v>23</v>
      </c>
      <c r="D131" s="9">
        <v>422.03</v>
      </c>
      <c r="E131" s="9">
        <v>28.24</v>
      </c>
      <c r="F131" s="9">
        <v>51.85</v>
      </c>
      <c r="G131" s="9"/>
    </row>
    <row r="132" spans="1:7" ht="15.75" thickBot="1" x14ac:dyDescent="0.3">
      <c r="A132" s="6"/>
      <c r="B132" s="6"/>
      <c r="C132" s="6"/>
      <c r="D132" s="6"/>
      <c r="E132" s="6"/>
      <c r="F132" s="6"/>
      <c r="G132" s="6"/>
    </row>
    <row r="133" spans="1:7" ht="15.75" thickBot="1" x14ac:dyDescent="0.3">
      <c r="A133" s="7" t="s">
        <v>39673</v>
      </c>
      <c r="B133" s="7" t="s">
        <v>39674</v>
      </c>
      <c r="C133" s="8" t="s">
        <v>23</v>
      </c>
      <c r="D133" s="9">
        <v>418.1</v>
      </c>
      <c r="E133" s="9">
        <v>28.51</v>
      </c>
      <c r="F133" s="9">
        <v>51.59</v>
      </c>
      <c r="G133" s="9"/>
    </row>
    <row r="134" spans="1:7" ht="15.75" thickBot="1" x14ac:dyDescent="0.3">
      <c r="A134" s="6"/>
      <c r="B134" s="6"/>
      <c r="C134" s="6"/>
      <c r="D134" s="6"/>
      <c r="E134" s="6"/>
      <c r="F134" s="6"/>
      <c r="G134" s="6"/>
    </row>
    <row r="135" spans="1:7" ht="15.75" thickBot="1" x14ac:dyDescent="0.3">
      <c r="A135" s="7" t="s">
        <v>39675</v>
      </c>
      <c r="B135" s="7" t="s">
        <v>39676</v>
      </c>
      <c r="C135" s="8" t="s">
        <v>23</v>
      </c>
      <c r="D135" s="9">
        <v>443.73</v>
      </c>
      <c r="E135" s="9">
        <v>26.86</v>
      </c>
      <c r="F135" s="9">
        <v>53.24</v>
      </c>
      <c r="G135" s="9"/>
    </row>
    <row r="136" spans="1:7" ht="15.75" thickBot="1" x14ac:dyDescent="0.3">
      <c r="A136" s="6"/>
      <c r="B136" s="6"/>
      <c r="C136" s="6"/>
      <c r="D136" s="6"/>
      <c r="E136" s="6"/>
      <c r="F136" s="6"/>
      <c r="G136" s="6"/>
    </row>
    <row r="137" spans="1:7" ht="15.75" thickBot="1" x14ac:dyDescent="0.3">
      <c r="A137" s="7" t="s">
        <v>39677</v>
      </c>
      <c r="B137" s="7" t="s">
        <v>39678</v>
      </c>
      <c r="C137" s="8" t="s">
        <v>23</v>
      </c>
      <c r="D137" s="9">
        <v>469.36</v>
      </c>
      <c r="E137" s="9">
        <v>25.39</v>
      </c>
      <c r="F137" s="9">
        <v>54.7</v>
      </c>
      <c r="G137" s="9"/>
    </row>
    <row r="138" spans="1:7" ht="15.75" thickBot="1" x14ac:dyDescent="0.3">
      <c r="A138" s="6"/>
      <c r="B138" s="6"/>
      <c r="C138" s="6"/>
      <c r="D138" s="6"/>
      <c r="E138" s="6"/>
      <c r="F138" s="6"/>
      <c r="G138" s="6"/>
    </row>
    <row r="139" spans="1:7" ht="25.5" thickBot="1" x14ac:dyDescent="0.3">
      <c r="A139" s="7" t="s">
        <v>39679</v>
      </c>
      <c r="B139" s="7" t="s">
        <v>39680</v>
      </c>
      <c r="C139" s="8"/>
      <c r="D139" s="9"/>
      <c r="E139" s="9"/>
      <c r="F139" s="9"/>
      <c r="G139" s="9"/>
    </row>
    <row r="140" spans="1:7" ht="15.75" thickBot="1" x14ac:dyDescent="0.3">
      <c r="A140" s="6"/>
      <c r="B140" s="6"/>
      <c r="C140" s="6"/>
      <c r="D140" s="6"/>
      <c r="E140" s="6"/>
      <c r="F140" s="6"/>
      <c r="G140" s="6"/>
    </row>
    <row r="141" spans="1:7" ht="15.75" thickBot="1" x14ac:dyDescent="0.3">
      <c r="A141" s="7" t="s">
        <v>39681</v>
      </c>
      <c r="B141" s="7" t="s">
        <v>39682</v>
      </c>
      <c r="C141" s="8" t="s">
        <v>23</v>
      </c>
      <c r="D141" s="9">
        <v>270.24</v>
      </c>
      <c r="E141" s="9">
        <v>44.11</v>
      </c>
      <c r="F141" s="9">
        <v>35.99</v>
      </c>
      <c r="G141" s="9"/>
    </row>
    <row r="142" spans="1:7" ht="15.75" thickBot="1" x14ac:dyDescent="0.3">
      <c r="A142" s="6"/>
      <c r="B142" s="6"/>
      <c r="C142" s="6"/>
      <c r="D142" s="6"/>
      <c r="E142" s="6"/>
      <c r="F142" s="6"/>
      <c r="G142" s="6"/>
    </row>
    <row r="143" spans="1:7" ht="15.75" thickBot="1" x14ac:dyDescent="0.3">
      <c r="A143" s="7" t="s">
        <v>39683</v>
      </c>
      <c r="B143" s="7" t="s">
        <v>39684</v>
      </c>
      <c r="C143" s="8" t="s">
        <v>23</v>
      </c>
      <c r="D143" s="9">
        <v>280.89</v>
      </c>
      <c r="E143" s="9">
        <v>42.43</v>
      </c>
      <c r="F143" s="9">
        <v>37.659999999999997</v>
      </c>
      <c r="G143" s="9"/>
    </row>
    <row r="144" spans="1:7" ht="15.75" thickBot="1" x14ac:dyDescent="0.3">
      <c r="A144" s="6"/>
      <c r="B144" s="6"/>
      <c r="C144" s="6"/>
      <c r="D144" s="6"/>
      <c r="E144" s="6"/>
      <c r="F144" s="6"/>
      <c r="G144" s="6"/>
    </row>
    <row r="145" spans="1:7" ht="15.75" thickBot="1" x14ac:dyDescent="0.3">
      <c r="A145" s="7" t="s">
        <v>39685</v>
      </c>
      <c r="B145" s="7" t="s">
        <v>39686</v>
      </c>
      <c r="C145" s="8" t="s">
        <v>23</v>
      </c>
      <c r="D145" s="9">
        <v>291.52999999999997</v>
      </c>
      <c r="E145" s="9">
        <v>40.880000000000003</v>
      </c>
      <c r="F145" s="9">
        <v>39.21</v>
      </c>
      <c r="G145" s="9"/>
    </row>
    <row r="146" spans="1:7" ht="15.75" thickBot="1" x14ac:dyDescent="0.3">
      <c r="A146" s="6"/>
      <c r="B146" s="6"/>
      <c r="C146" s="6"/>
      <c r="D146" s="6"/>
      <c r="E146" s="6"/>
      <c r="F146" s="6"/>
      <c r="G146" s="6"/>
    </row>
    <row r="147" spans="1:7" ht="15.75" thickBot="1" x14ac:dyDescent="0.3">
      <c r="A147" s="7" t="s">
        <v>39687</v>
      </c>
      <c r="B147" s="7" t="s">
        <v>39688</v>
      </c>
      <c r="C147" s="8" t="s">
        <v>23</v>
      </c>
      <c r="D147" s="9">
        <v>4.7300000000000004</v>
      </c>
      <c r="E147" s="9"/>
      <c r="F147" s="9">
        <v>80.13</v>
      </c>
      <c r="G147" s="9"/>
    </row>
    <row r="148" spans="1:7" ht="15.75" thickBot="1" x14ac:dyDescent="0.3">
      <c r="A148" s="6"/>
      <c r="B148" s="6"/>
      <c r="C148" s="6"/>
      <c r="D148" s="6"/>
      <c r="E148" s="6"/>
      <c r="F148" s="6"/>
      <c r="G148" s="6"/>
    </row>
    <row r="149" spans="1:7" ht="15.75" thickBot="1" x14ac:dyDescent="0.3">
      <c r="A149" s="7" t="s">
        <v>39689</v>
      </c>
      <c r="B149" s="7" t="s">
        <v>39690</v>
      </c>
      <c r="C149" s="8" t="s">
        <v>23</v>
      </c>
      <c r="D149" s="9">
        <v>33.11</v>
      </c>
      <c r="E149" s="9"/>
      <c r="F149" s="9">
        <v>80.099999999999994</v>
      </c>
      <c r="G149" s="9"/>
    </row>
    <row r="150" spans="1:7" ht="15.75" thickBot="1" x14ac:dyDescent="0.3">
      <c r="A150" s="6"/>
      <c r="B150" s="6"/>
      <c r="C150" s="6"/>
      <c r="D150" s="6"/>
      <c r="E150" s="6"/>
      <c r="F150" s="6"/>
      <c r="G150" s="6"/>
    </row>
    <row r="151" spans="1:7" ht="15.75" thickBot="1" x14ac:dyDescent="0.3">
      <c r="A151" s="7" t="s">
        <v>39691</v>
      </c>
      <c r="B151" s="7" t="s">
        <v>39692</v>
      </c>
      <c r="C151" s="8" t="s">
        <v>23</v>
      </c>
      <c r="D151" s="9">
        <v>50.47</v>
      </c>
      <c r="E151" s="9"/>
      <c r="F151" s="9">
        <v>80.09</v>
      </c>
      <c r="G151" s="9"/>
    </row>
    <row r="152" spans="1:7" ht="15.75" thickBot="1" x14ac:dyDescent="0.3">
      <c r="A152" s="6"/>
      <c r="B152" s="6"/>
      <c r="C152" s="6"/>
      <c r="D152" s="6"/>
      <c r="E152" s="6"/>
      <c r="F152" s="6"/>
      <c r="G152" s="6"/>
    </row>
    <row r="153" spans="1:7" ht="15.75" thickBot="1" x14ac:dyDescent="0.3">
      <c r="A153" s="7" t="s">
        <v>39693</v>
      </c>
      <c r="B153" s="7" t="s">
        <v>39694</v>
      </c>
      <c r="C153" s="8" t="s">
        <v>23</v>
      </c>
      <c r="D153" s="9">
        <v>29.17</v>
      </c>
      <c r="E153" s="9"/>
      <c r="F153" s="9">
        <v>80.12</v>
      </c>
      <c r="G153" s="9"/>
    </row>
    <row r="154" spans="1:7" ht="15.75" thickBot="1" x14ac:dyDescent="0.3">
      <c r="A154" s="6"/>
      <c r="B154" s="6"/>
      <c r="C154" s="6"/>
      <c r="D154" s="6"/>
      <c r="E154" s="6"/>
      <c r="F154" s="6"/>
      <c r="G154" s="6"/>
    </row>
    <row r="155" spans="1:7" ht="15.75" thickBot="1" x14ac:dyDescent="0.3">
      <c r="A155" s="7" t="s">
        <v>39695</v>
      </c>
      <c r="B155" s="7" t="s">
        <v>39696</v>
      </c>
      <c r="C155" s="8" t="s">
        <v>23</v>
      </c>
      <c r="D155" s="9">
        <v>36.47</v>
      </c>
      <c r="E155" s="9"/>
      <c r="F155" s="9">
        <v>80.09</v>
      </c>
      <c r="G155" s="9"/>
    </row>
    <row r="156" spans="1:7" ht="15.75" thickBot="1" x14ac:dyDescent="0.3">
      <c r="A156" s="6"/>
      <c r="B156" s="6"/>
      <c r="C156" s="6"/>
      <c r="D156" s="6"/>
      <c r="E156" s="6"/>
      <c r="F156" s="6"/>
      <c r="G156" s="6"/>
    </row>
    <row r="157" spans="1:7" ht="15.75" thickBot="1" x14ac:dyDescent="0.3">
      <c r="A157" s="7" t="s">
        <v>39697</v>
      </c>
      <c r="B157" s="7" t="s">
        <v>39698</v>
      </c>
      <c r="C157" s="8" t="s">
        <v>23</v>
      </c>
      <c r="D157" s="9">
        <v>43.76</v>
      </c>
      <c r="E157" s="9"/>
      <c r="F157" s="9">
        <v>80.099999999999994</v>
      </c>
      <c r="G157" s="9"/>
    </row>
    <row r="158" spans="1:7" ht="15.75" thickBot="1" x14ac:dyDescent="0.3">
      <c r="A158" s="6"/>
      <c r="B158" s="6"/>
      <c r="C158" s="6"/>
      <c r="D158" s="6"/>
      <c r="E158" s="6"/>
      <c r="F158" s="6"/>
      <c r="G158" s="6"/>
    </row>
    <row r="159" spans="1:7" ht="25.5" thickBot="1" x14ac:dyDescent="0.3">
      <c r="A159" s="7" t="s">
        <v>39699</v>
      </c>
      <c r="B159" s="7" t="s">
        <v>39700</v>
      </c>
      <c r="C159" s="8"/>
      <c r="D159" s="9"/>
      <c r="E159" s="9"/>
      <c r="F159" s="9"/>
      <c r="G159" s="9"/>
    </row>
    <row r="160" spans="1:7" ht="15.75" thickBot="1" x14ac:dyDescent="0.3">
      <c r="A160" s="6"/>
      <c r="B160" s="6"/>
      <c r="C160" s="6"/>
      <c r="D160" s="6"/>
      <c r="E160" s="6"/>
      <c r="F160" s="6"/>
      <c r="G160" s="6"/>
    </row>
    <row r="161" spans="1:7" ht="15.75" thickBot="1" x14ac:dyDescent="0.3">
      <c r="A161" s="7" t="s">
        <v>39701</v>
      </c>
      <c r="B161" s="7" t="s">
        <v>39682</v>
      </c>
      <c r="C161" s="8" t="s">
        <v>23</v>
      </c>
      <c r="D161" s="9">
        <v>366.93</v>
      </c>
      <c r="E161" s="9">
        <v>32.479999999999997</v>
      </c>
      <c r="F161" s="9">
        <v>47.61</v>
      </c>
      <c r="G161" s="9"/>
    </row>
    <row r="162" spans="1:7" ht="15.75" thickBot="1" x14ac:dyDescent="0.3">
      <c r="A162" s="6"/>
      <c r="B162" s="6"/>
      <c r="C162" s="6"/>
      <c r="D162" s="6"/>
      <c r="E162" s="6"/>
      <c r="F162" s="6"/>
      <c r="G162" s="6"/>
    </row>
    <row r="163" spans="1:7" ht="15.75" thickBot="1" x14ac:dyDescent="0.3">
      <c r="A163" s="7" t="s">
        <v>39702</v>
      </c>
      <c r="B163" s="7" t="s">
        <v>39684</v>
      </c>
      <c r="C163" s="8" t="s">
        <v>23</v>
      </c>
      <c r="D163" s="9">
        <v>382.7</v>
      </c>
      <c r="E163" s="9">
        <v>31.14</v>
      </c>
      <c r="F163" s="9">
        <v>48.95</v>
      </c>
      <c r="G163" s="9"/>
    </row>
    <row r="164" spans="1:7" ht="15.75" thickBot="1" x14ac:dyDescent="0.3">
      <c r="A164" s="6"/>
      <c r="B164" s="6"/>
      <c r="C164" s="6"/>
      <c r="D164" s="6"/>
      <c r="E164" s="6"/>
      <c r="F164" s="6"/>
      <c r="G164" s="6"/>
    </row>
    <row r="165" spans="1:7" ht="15.75" thickBot="1" x14ac:dyDescent="0.3">
      <c r="A165" s="7" t="s">
        <v>39703</v>
      </c>
      <c r="B165" s="7" t="s">
        <v>39686</v>
      </c>
      <c r="C165" s="8" t="s">
        <v>23</v>
      </c>
      <c r="D165" s="9">
        <v>394.52</v>
      </c>
      <c r="E165" s="9">
        <v>30.21</v>
      </c>
      <c r="F165" s="9">
        <v>49.88</v>
      </c>
      <c r="G165" s="9"/>
    </row>
    <row r="166" spans="1:7" ht="15.75" thickBot="1" x14ac:dyDescent="0.3">
      <c r="A166" s="6"/>
      <c r="B166" s="6"/>
      <c r="C166" s="6"/>
      <c r="D166" s="6"/>
      <c r="E166" s="6"/>
      <c r="F166" s="6"/>
      <c r="G166" s="6"/>
    </row>
    <row r="167" spans="1:7" ht="15.75" thickBot="1" x14ac:dyDescent="0.3">
      <c r="A167" s="7" t="s">
        <v>39704</v>
      </c>
      <c r="B167" s="7" t="s">
        <v>39705</v>
      </c>
      <c r="C167" s="8" t="s">
        <v>23</v>
      </c>
      <c r="D167" s="9">
        <v>4.7300000000000004</v>
      </c>
      <c r="E167" s="9"/>
      <c r="F167" s="9">
        <v>80.13</v>
      </c>
      <c r="G167" s="9"/>
    </row>
    <row r="168" spans="1:7" ht="15.75" thickBot="1" x14ac:dyDescent="0.3">
      <c r="A168" s="6"/>
      <c r="B168" s="6"/>
      <c r="C168" s="6"/>
      <c r="D168" s="6"/>
      <c r="E168" s="6"/>
      <c r="F168" s="6"/>
      <c r="G168" s="6"/>
    </row>
    <row r="169" spans="1:7" ht="15.75" thickBot="1" x14ac:dyDescent="0.3">
      <c r="A169" s="7" t="s">
        <v>39706</v>
      </c>
      <c r="B169" s="7" t="s">
        <v>39707</v>
      </c>
      <c r="C169" s="8" t="s">
        <v>23</v>
      </c>
      <c r="D169" s="9">
        <v>37.840000000000003</v>
      </c>
      <c r="E169" s="9"/>
      <c r="F169" s="9">
        <v>80.099999999999994</v>
      </c>
      <c r="G169" s="9"/>
    </row>
    <row r="170" spans="1:7" ht="15.75" thickBot="1" x14ac:dyDescent="0.3">
      <c r="A170" s="6"/>
      <c r="B170" s="6"/>
      <c r="C170" s="6"/>
      <c r="D170" s="6"/>
      <c r="E170" s="6"/>
      <c r="F170" s="6"/>
      <c r="G170" s="6"/>
    </row>
    <row r="171" spans="1:7" ht="15.75" thickBot="1" x14ac:dyDescent="0.3">
      <c r="A171" s="7" t="s">
        <v>39708</v>
      </c>
      <c r="B171" s="7" t="s">
        <v>39709</v>
      </c>
      <c r="C171" s="8" t="s">
        <v>23</v>
      </c>
      <c r="D171" s="9">
        <v>55.2</v>
      </c>
      <c r="E171" s="9"/>
      <c r="F171" s="9">
        <v>80.09</v>
      </c>
      <c r="G171" s="9"/>
    </row>
    <row r="172" spans="1:7" ht="15.75" thickBot="1" x14ac:dyDescent="0.3">
      <c r="A172" s="6"/>
      <c r="B172" s="6"/>
      <c r="C172" s="6"/>
      <c r="D172" s="6"/>
      <c r="E172" s="6"/>
      <c r="F172" s="6"/>
      <c r="G172" s="6"/>
    </row>
    <row r="173" spans="1:7" ht="15.75" thickBot="1" x14ac:dyDescent="0.3">
      <c r="A173" s="7" t="s">
        <v>39710</v>
      </c>
      <c r="B173" s="7" t="s">
        <v>39711</v>
      </c>
      <c r="C173" s="8" t="s">
        <v>23</v>
      </c>
      <c r="D173" s="9">
        <v>36.28</v>
      </c>
      <c r="E173" s="9"/>
      <c r="F173" s="9">
        <v>80.099999999999994</v>
      </c>
      <c r="G173" s="9"/>
    </row>
    <row r="174" spans="1:7" ht="15.75" thickBot="1" x14ac:dyDescent="0.3">
      <c r="A174" s="6"/>
      <c r="B174" s="6"/>
      <c r="C174" s="6"/>
      <c r="D174" s="6"/>
      <c r="E174" s="6"/>
      <c r="F174" s="6"/>
      <c r="G174" s="6"/>
    </row>
    <row r="175" spans="1:7" ht="15.75" thickBot="1" x14ac:dyDescent="0.3">
      <c r="A175" s="7" t="s">
        <v>39712</v>
      </c>
      <c r="B175" s="7" t="s">
        <v>39713</v>
      </c>
      <c r="C175" s="8" t="s">
        <v>23</v>
      </c>
      <c r="D175" s="9">
        <v>45.34</v>
      </c>
      <c r="E175" s="9"/>
      <c r="F175" s="9">
        <v>80.11</v>
      </c>
      <c r="G175" s="9"/>
    </row>
    <row r="176" spans="1:7" ht="15.75" thickBot="1" x14ac:dyDescent="0.3">
      <c r="A176" s="6"/>
      <c r="B176" s="6"/>
      <c r="C176" s="6"/>
      <c r="D176" s="6"/>
      <c r="E176" s="6"/>
      <c r="F176" s="6"/>
      <c r="G176" s="6"/>
    </row>
    <row r="177" spans="1:7" ht="15.75" thickBot="1" x14ac:dyDescent="0.3">
      <c r="A177" s="7" t="s">
        <v>39714</v>
      </c>
      <c r="B177" s="7" t="s">
        <v>39715</v>
      </c>
      <c r="C177" s="8" t="s">
        <v>23</v>
      </c>
      <c r="D177" s="9">
        <v>54.41</v>
      </c>
      <c r="E177" s="9"/>
      <c r="F177" s="9">
        <v>80.099999999999994</v>
      </c>
      <c r="G177" s="9"/>
    </row>
    <row r="178" spans="1:7" ht="15.75" thickBot="1" x14ac:dyDescent="0.3">
      <c r="A178" s="6"/>
      <c r="B178" s="6"/>
      <c r="C178" s="6"/>
      <c r="D178" s="6"/>
      <c r="E178" s="6"/>
      <c r="F178" s="6"/>
      <c r="G178" s="6"/>
    </row>
    <row r="179" spans="1:7" ht="25.5" thickBot="1" x14ac:dyDescent="0.3">
      <c r="A179" s="7" t="s">
        <v>39716</v>
      </c>
      <c r="B179" s="7" t="s">
        <v>39717</v>
      </c>
      <c r="C179" s="8"/>
      <c r="D179" s="9"/>
      <c r="E179" s="9"/>
      <c r="F179" s="9"/>
      <c r="G179" s="9"/>
    </row>
    <row r="180" spans="1:7" ht="15.75" thickBot="1" x14ac:dyDescent="0.3">
      <c r="A180" s="6"/>
      <c r="B180" s="6"/>
      <c r="C180" s="6"/>
      <c r="D180" s="6"/>
      <c r="E180" s="6"/>
      <c r="F180" s="6"/>
      <c r="G180" s="6"/>
    </row>
    <row r="181" spans="1:7" ht="15.75" thickBot="1" x14ac:dyDescent="0.3">
      <c r="A181" s="7" t="s">
        <v>39718</v>
      </c>
      <c r="B181" s="7" t="s">
        <v>39719</v>
      </c>
      <c r="C181" s="8" t="s">
        <v>23</v>
      </c>
      <c r="D181" s="9">
        <v>464.23</v>
      </c>
      <c r="E181" s="9">
        <v>25.67</v>
      </c>
      <c r="F181" s="9">
        <v>54.42</v>
      </c>
      <c r="G181" s="9"/>
    </row>
    <row r="182" spans="1:7" ht="15.75" thickBot="1" x14ac:dyDescent="0.3">
      <c r="A182" s="6"/>
      <c r="B182" s="6"/>
      <c r="C182" s="6"/>
      <c r="D182" s="6"/>
      <c r="E182" s="6"/>
      <c r="F182" s="6"/>
      <c r="G182" s="6"/>
    </row>
    <row r="183" spans="1:7" ht="15.75" thickBot="1" x14ac:dyDescent="0.3">
      <c r="A183" s="7" t="s">
        <v>39720</v>
      </c>
      <c r="B183" s="7" t="s">
        <v>39721</v>
      </c>
      <c r="C183" s="8" t="s">
        <v>23</v>
      </c>
      <c r="D183" s="9">
        <v>504.45</v>
      </c>
      <c r="E183" s="9">
        <v>23.63</v>
      </c>
      <c r="F183" s="9">
        <v>56.47</v>
      </c>
      <c r="G183" s="9"/>
    </row>
    <row r="184" spans="1:7" ht="15.75" thickBot="1" x14ac:dyDescent="0.3">
      <c r="A184" s="6"/>
      <c r="B184" s="6"/>
      <c r="C184" s="6"/>
      <c r="D184" s="6"/>
      <c r="E184" s="6"/>
      <c r="F184" s="6"/>
      <c r="G184" s="6"/>
    </row>
    <row r="185" spans="1:7" ht="15.75" thickBot="1" x14ac:dyDescent="0.3">
      <c r="A185" s="7" t="s">
        <v>39722</v>
      </c>
      <c r="B185" s="7" t="s">
        <v>39723</v>
      </c>
      <c r="C185" s="8" t="s">
        <v>23</v>
      </c>
      <c r="D185" s="9">
        <v>527.32000000000005</v>
      </c>
      <c r="E185" s="9">
        <v>22.6</v>
      </c>
      <c r="F185" s="9">
        <v>57.49</v>
      </c>
      <c r="G185" s="9"/>
    </row>
    <row r="186" spans="1:7" ht="15.75" thickBot="1" x14ac:dyDescent="0.3">
      <c r="A186" s="6"/>
      <c r="B186" s="6"/>
      <c r="C186" s="6"/>
      <c r="D186" s="6"/>
      <c r="E186" s="6"/>
      <c r="F186" s="6"/>
      <c r="G186" s="6"/>
    </row>
    <row r="187" spans="1:7" ht="15.75" thickBot="1" x14ac:dyDescent="0.3">
      <c r="A187" s="7" t="s">
        <v>39724</v>
      </c>
      <c r="B187" s="7" t="s">
        <v>39725</v>
      </c>
      <c r="C187" s="8" t="s">
        <v>23</v>
      </c>
      <c r="D187" s="9">
        <v>567.53</v>
      </c>
      <c r="E187" s="9">
        <v>21</v>
      </c>
      <c r="F187" s="9">
        <v>59.09</v>
      </c>
      <c r="G187" s="9"/>
    </row>
    <row r="188" spans="1:7" ht="15.75" thickBot="1" x14ac:dyDescent="0.3">
      <c r="A188" s="6"/>
      <c r="B188" s="6"/>
      <c r="C188" s="6"/>
      <c r="D188" s="6"/>
      <c r="E188" s="6"/>
      <c r="F188" s="6"/>
      <c r="G188" s="6"/>
    </row>
    <row r="189" spans="1:7" ht="15.75" thickBot="1" x14ac:dyDescent="0.3">
      <c r="A189" s="7" t="s">
        <v>39726</v>
      </c>
      <c r="B189" s="7" t="s">
        <v>39727</v>
      </c>
      <c r="C189" s="8" t="s">
        <v>23</v>
      </c>
      <c r="D189" s="9">
        <v>677.14</v>
      </c>
      <c r="E189" s="9">
        <v>17.600000000000001</v>
      </c>
      <c r="F189" s="9">
        <v>62.49</v>
      </c>
      <c r="G189" s="9"/>
    </row>
    <row r="190" spans="1:7" ht="15.75" thickBot="1" x14ac:dyDescent="0.3">
      <c r="A190" s="6"/>
      <c r="B190" s="6"/>
      <c r="C190" s="6"/>
      <c r="D190" s="6"/>
      <c r="E190" s="6"/>
      <c r="F190" s="6"/>
      <c r="G190" s="6"/>
    </row>
    <row r="191" spans="1:7" ht="15.75" thickBot="1" x14ac:dyDescent="0.3">
      <c r="A191" s="7" t="s">
        <v>39728</v>
      </c>
      <c r="B191" s="7" t="s">
        <v>39729</v>
      </c>
      <c r="C191" s="8" t="s">
        <v>23</v>
      </c>
      <c r="D191" s="9">
        <v>718.14</v>
      </c>
      <c r="E191" s="9">
        <v>16.600000000000001</v>
      </c>
      <c r="F191" s="9">
        <v>63.5</v>
      </c>
      <c r="G191" s="9"/>
    </row>
    <row r="192" spans="1:7" ht="15.75" thickBot="1" x14ac:dyDescent="0.3">
      <c r="A192" s="6"/>
      <c r="B192" s="6"/>
      <c r="C192" s="6"/>
      <c r="D192" s="6"/>
      <c r="E192" s="6"/>
      <c r="F192" s="6"/>
      <c r="G192" s="6"/>
    </row>
    <row r="193" spans="1:7" ht="15.75" thickBot="1" x14ac:dyDescent="0.3">
      <c r="A193" s="7" t="s">
        <v>39730</v>
      </c>
      <c r="B193" s="7" t="s">
        <v>39731</v>
      </c>
      <c r="C193" s="8" t="s">
        <v>23</v>
      </c>
      <c r="D193" s="9">
        <v>51.26</v>
      </c>
      <c r="E193" s="9"/>
      <c r="F193" s="9">
        <v>80.099999999999994</v>
      </c>
      <c r="G193" s="9"/>
    </row>
    <row r="194" spans="1:7" ht="15.75" thickBot="1" x14ac:dyDescent="0.3">
      <c r="A194" s="6"/>
      <c r="B194" s="6"/>
      <c r="C194" s="6"/>
      <c r="D194" s="6"/>
      <c r="E194" s="6"/>
      <c r="F194" s="6"/>
      <c r="G194" s="6"/>
    </row>
    <row r="195" spans="1:7" ht="15.75" thickBot="1" x14ac:dyDescent="0.3">
      <c r="A195" s="7" t="s">
        <v>39732</v>
      </c>
      <c r="B195" s="7" t="s">
        <v>39733</v>
      </c>
      <c r="C195" s="8" t="s">
        <v>23</v>
      </c>
      <c r="D195" s="9">
        <v>56.77</v>
      </c>
      <c r="E195" s="9"/>
      <c r="F195" s="9">
        <v>80.099999999999994</v>
      </c>
      <c r="G195" s="9"/>
    </row>
    <row r="196" spans="1:7" ht="15.75" thickBot="1" x14ac:dyDescent="0.3">
      <c r="A196" s="6"/>
      <c r="B196" s="6"/>
      <c r="C196" s="6"/>
      <c r="D196" s="6"/>
      <c r="E196" s="6"/>
      <c r="F196" s="6"/>
      <c r="G196" s="6"/>
    </row>
    <row r="197" spans="1:7" ht="15.75" thickBot="1" x14ac:dyDescent="0.3">
      <c r="A197" s="7" t="s">
        <v>39734</v>
      </c>
      <c r="B197" s="7" t="s">
        <v>39735</v>
      </c>
      <c r="C197" s="8" t="s">
        <v>23</v>
      </c>
      <c r="D197" s="9">
        <v>65.459999999999994</v>
      </c>
      <c r="E197" s="9"/>
      <c r="F197" s="9">
        <v>80.09</v>
      </c>
      <c r="G197" s="9"/>
    </row>
    <row r="198" spans="1:7" ht="15.75" thickBot="1" x14ac:dyDescent="0.3">
      <c r="A198" s="6"/>
      <c r="B198" s="6"/>
      <c r="C198" s="6"/>
      <c r="D198" s="6"/>
      <c r="E198" s="6"/>
      <c r="F198" s="6"/>
      <c r="G198" s="6"/>
    </row>
    <row r="199" spans="1:7" ht="25.5" thickBot="1" x14ac:dyDescent="0.3">
      <c r="A199" s="7" t="s">
        <v>39736</v>
      </c>
      <c r="B199" s="7" t="s">
        <v>39737</v>
      </c>
      <c r="C199" s="8" t="s">
        <v>23</v>
      </c>
      <c r="D199" s="9">
        <v>313.52</v>
      </c>
      <c r="E199" s="9">
        <v>16.3</v>
      </c>
      <c r="F199" s="9">
        <v>63.8</v>
      </c>
      <c r="G199" s="9"/>
    </row>
    <row r="200" spans="1:7" ht="15.75" thickBot="1" x14ac:dyDescent="0.3">
      <c r="A200" s="6"/>
      <c r="B200" s="6"/>
      <c r="C200" s="6"/>
      <c r="D200" s="6"/>
      <c r="E200" s="6"/>
      <c r="F200" s="6"/>
      <c r="G200" s="6"/>
    </row>
    <row r="201" spans="1:7" ht="15.75" thickBot="1" x14ac:dyDescent="0.3">
      <c r="A201" s="7" t="s">
        <v>39738</v>
      </c>
      <c r="B201" s="7" t="s">
        <v>39739</v>
      </c>
      <c r="C201" s="8" t="s">
        <v>23</v>
      </c>
      <c r="D201" s="9">
        <v>99.12</v>
      </c>
      <c r="E201" s="9">
        <v>21.48</v>
      </c>
      <c r="F201" s="9">
        <v>58.62</v>
      </c>
      <c r="G201" s="9"/>
    </row>
    <row r="202" spans="1:7" ht="15.75" thickBot="1" x14ac:dyDescent="0.3">
      <c r="A202" s="6"/>
      <c r="B202" s="6"/>
      <c r="C202" s="6"/>
      <c r="D202" s="6"/>
      <c r="E202" s="6"/>
      <c r="F202" s="6"/>
      <c r="G202" s="6"/>
    </row>
    <row r="203" spans="1:7" ht="15.75" thickBot="1" x14ac:dyDescent="0.3">
      <c r="A203" s="7" t="s">
        <v>39740</v>
      </c>
      <c r="B203" s="7" t="s">
        <v>39741</v>
      </c>
      <c r="C203" s="8" t="s">
        <v>23</v>
      </c>
      <c r="D203" s="9">
        <v>375.91</v>
      </c>
      <c r="E203" s="9">
        <v>31.71</v>
      </c>
      <c r="F203" s="9">
        <v>48.39</v>
      </c>
      <c r="G203" s="9"/>
    </row>
    <row r="204" spans="1:7" ht="15.75" thickBot="1" x14ac:dyDescent="0.3">
      <c r="A204" s="6"/>
      <c r="B204" s="6"/>
      <c r="C204" s="6"/>
      <c r="D204" s="6"/>
      <c r="E204" s="6"/>
      <c r="F204" s="6"/>
      <c r="G204" s="6"/>
    </row>
    <row r="205" spans="1:7" ht="15.75" thickBot="1" x14ac:dyDescent="0.3">
      <c r="A205" s="7" t="s">
        <v>39742</v>
      </c>
      <c r="B205" s="7" t="s">
        <v>39743</v>
      </c>
      <c r="C205" s="8" t="s">
        <v>23</v>
      </c>
      <c r="D205" s="9">
        <v>399.58</v>
      </c>
      <c r="E205" s="9">
        <v>29.83</v>
      </c>
      <c r="F205" s="9">
        <v>50.27</v>
      </c>
      <c r="G205" s="9"/>
    </row>
    <row r="206" spans="1:7" ht="15.75" thickBot="1" x14ac:dyDescent="0.3">
      <c r="A206" s="6"/>
      <c r="B206" s="6"/>
      <c r="C206" s="6"/>
      <c r="D206" s="6"/>
      <c r="E206" s="6"/>
      <c r="F206" s="6"/>
      <c r="G206" s="6"/>
    </row>
    <row r="207" spans="1:7" ht="15.75" thickBot="1" x14ac:dyDescent="0.3">
      <c r="A207" s="7" t="s">
        <v>39744</v>
      </c>
      <c r="B207" s="7" t="s">
        <v>39745</v>
      </c>
      <c r="C207" s="8" t="s">
        <v>23</v>
      </c>
      <c r="D207" s="9">
        <v>432.69</v>
      </c>
      <c r="E207" s="9">
        <v>27.55</v>
      </c>
      <c r="F207" s="9">
        <v>52.55</v>
      </c>
      <c r="G207" s="9"/>
    </row>
    <row r="208" spans="1:7" ht="15.75" thickBot="1" x14ac:dyDescent="0.3">
      <c r="A208" s="6"/>
      <c r="B208" s="6"/>
      <c r="C208" s="6"/>
      <c r="D208" s="6"/>
      <c r="E208" s="6"/>
      <c r="F208" s="6"/>
      <c r="G208" s="6"/>
    </row>
    <row r="209" spans="1:7" ht="15.75" thickBot="1" x14ac:dyDescent="0.3">
      <c r="A209" s="7" t="s">
        <v>39746</v>
      </c>
      <c r="B209" s="7" t="s">
        <v>39747</v>
      </c>
      <c r="C209" s="8" t="s">
        <v>23</v>
      </c>
      <c r="D209" s="9">
        <v>472.91</v>
      </c>
      <c r="E209" s="9">
        <v>25.2</v>
      </c>
      <c r="F209" s="9">
        <v>54.89</v>
      </c>
      <c r="G209" s="9"/>
    </row>
    <row r="210" spans="1:7" ht="15.75" thickBot="1" x14ac:dyDescent="0.3">
      <c r="A210" s="6"/>
      <c r="B210" s="6"/>
      <c r="C210" s="6"/>
      <c r="D210" s="6"/>
      <c r="E210" s="6"/>
      <c r="F210" s="6"/>
      <c r="G210" s="6"/>
    </row>
    <row r="211" spans="1:7" ht="15.75" thickBot="1" x14ac:dyDescent="0.3">
      <c r="A211" s="7" t="s">
        <v>39748</v>
      </c>
      <c r="B211" s="7" t="s">
        <v>39749</v>
      </c>
      <c r="C211" s="8" t="s">
        <v>23</v>
      </c>
      <c r="D211" s="9">
        <v>39.42</v>
      </c>
      <c r="E211" s="9"/>
      <c r="F211" s="9">
        <v>80.11</v>
      </c>
      <c r="G211" s="9"/>
    </row>
    <row r="212" spans="1:7" ht="15.75" thickBot="1" x14ac:dyDescent="0.3">
      <c r="A212" s="6"/>
      <c r="B212" s="6"/>
      <c r="C212" s="6"/>
      <c r="D212" s="6"/>
      <c r="E212" s="6"/>
      <c r="F212" s="6"/>
      <c r="G212" s="6"/>
    </row>
    <row r="213" spans="1:7" ht="15.75" thickBot="1" x14ac:dyDescent="0.3">
      <c r="A213" s="7" t="s">
        <v>39750</v>
      </c>
      <c r="B213" s="7" t="s">
        <v>39751</v>
      </c>
      <c r="C213" s="8" t="s">
        <v>23</v>
      </c>
      <c r="D213" s="9">
        <v>44.15</v>
      </c>
      <c r="E213" s="9"/>
      <c r="F213" s="9">
        <v>80.11</v>
      </c>
      <c r="G213" s="9"/>
    </row>
    <row r="214" spans="1:7" ht="15.75" thickBot="1" x14ac:dyDescent="0.3">
      <c r="A214" s="6"/>
      <c r="B214" s="6"/>
      <c r="C214" s="6"/>
      <c r="D214" s="6"/>
      <c r="E214" s="6"/>
      <c r="F214" s="6"/>
      <c r="G214" s="6"/>
    </row>
    <row r="215" spans="1:7" ht="25.5" thickBot="1" x14ac:dyDescent="0.3">
      <c r="A215" s="7" t="s">
        <v>39752</v>
      </c>
      <c r="B215" s="7" t="s">
        <v>39753</v>
      </c>
      <c r="C215" s="8" t="s">
        <v>23</v>
      </c>
      <c r="D215" s="9">
        <v>210.46</v>
      </c>
      <c r="E215" s="9">
        <v>24.28</v>
      </c>
      <c r="F215" s="9">
        <v>55.82</v>
      </c>
      <c r="G215" s="9"/>
    </row>
    <row r="216" spans="1:7" ht="15.75" thickBot="1" x14ac:dyDescent="0.3">
      <c r="A216" s="6"/>
      <c r="B216" s="6"/>
      <c r="C216" s="6"/>
      <c r="D216" s="6"/>
      <c r="E216" s="6"/>
      <c r="F216" s="6"/>
      <c r="G216" s="6"/>
    </row>
    <row r="217" spans="1:7" ht="15.75" thickBot="1" x14ac:dyDescent="0.3">
      <c r="A217" s="7" t="s">
        <v>39754</v>
      </c>
      <c r="B217" s="7" t="s">
        <v>39755</v>
      </c>
      <c r="C217" s="8"/>
      <c r="D217" s="9"/>
      <c r="E217" s="9"/>
      <c r="F217" s="9"/>
      <c r="G217" s="9"/>
    </row>
    <row r="218" spans="1:7" ht="15.75" thickBot="1" x14ac:dyDescent="0.3">
      <c r="A218" s="6"/>
      <c r="B218" s="6"/>
      <c r="C218" s="6"/>
      <c r="D218" s="6"/>
      <c r="E218" s="6"/>
      <c r="F218" s="6"/>
      <c r="G218" s="6"/>
    </row>
    <row r="219" spans="1:7" ht="15.75" thickBot="1" x14ac:dyDescent="0.3">
      <c r="A219" s="7" t="s">
        <v>39756</v>
      </c>
      <c r="B219" s="7" t="s">
        <v>39757</v>
      </c>
      <c r="C219" s="8" t="s">
        <v>23</v>
      </c>
      <c r="D219" s="9">
        <v>231.7</v>
      </c>
      <c r="E219" s="9">
        <v>29.4</v>
      </c>
      <c r="F219" s="9">
        <v>50.7</v>
      </c>
      <c r="G219" s="9"/>
    </row>
    <row r="220" spans="1:7" ht="15.75" thickBot="1" x14ac:dyDescent="0.3">
      <c r="A220" s="6"/>
      <c r="B220" s="6"/>
      <c r="C220" s="6"/>
      <c r="D220" s="6"/>
      <c r="E220" s="6"/>
      <c r="F220" s="6"/>
      <c r="G220" s="6"/>
    </row>
    <row r="221" spans="1:7" ht="15.75" thickBot="1" x14ac:dyDescent="0.3">
      <c r="A221" s="7" t="s">
        <v>39758</v>
      </c>
      <c r="B221" s="7" t="s">
        <v>39759</v>
      </c>
      <c r="C221" s="8" t="s">
        <v>23</v>
      </c>
      <c r="D221" s="9">
        <v>239.6</v>
      </c>
      <c r="E221" s="9">
        <v>28.43</v>
      </c>
      <c r="F221" s="9">
        <v>51.67</v>
      </c>
      <c r="G221" s="9"/>
    </row>
    <row r="222" spans="1:7" ht="15.75" thickBot="1" x14ac:dyDescent="0.3">
      <c r="A222" s="6"/>
      <c r="B222" s="6"/>
      <c r="C222" s="6"/>
      <c r="D222" s="6"/>
      <c r="E222" s="6"/>
      <c r="F222" s="6"/>
      <c r="G222" s="6"/>
    </row>
    <row r="223" spans="1:7" ht="15.75" thickBot="1" x14ac:dyDescent="0.3">
      <c r="A223" s="7" t="s">
        <v>39760</v>
      </c>
      <c r="B223" s="7" t="s">
        <v>39761</v>
      </c>
      <c r="C223" s="8" t="s">
        <v>23</v>
      </c>
      <c r="D223" s="9">
        <v>141.71</v>
      </c>
      <c r="E223" s="9">
        <v>15.02</v>
      </c>
      <c r="F223" s="9">
        <v>65.08</v>
      </c>
      <c r="G223" s="9"/>
    </row>
    <row r="224" spans="1:7" ht="15.75" thickBot="1" x14ac:dyDescent="0.3">
      <c r="A224" s="6"/>
      <c r="B224" s="6"/>
      <c r="C224" s="6"/>
      <c r="D224" s="6"/>
      <c r="E224" s="6"/>
      <c r="F224" s="6"/>
      <c r="G224" s="6"/>
    </row>
    <row r="225" spans="1:7" ht="15.75" thickBot="1" x14ac:dyDescent="0.3">
      <c r="A225" s="7" t="s">
        <v>39762</v>
      </c>
      <c r="B225" s="7" t="s">
        <v>39763</v>
      </c>
      <c r="C225" s="8" t="s">
        <v>23</v>
      </c>
      <c r="D225" s="9">
        <v>149.6</v>
      </c>
      <c r="E225" s="9">
        <v>14.23</v>
      </c>
      <c r="F225" s="9">
        <v>65.86</v>
      </c>
      <c r="G225" s="9"/>
    </row>
    <row r="226" spans="1:7" ht="15.75" thickBot="1" x14ac:dyDescent="0.3">
      <c r="A226" s="6"/>
      <c r="B226" s="6"/>
      <c r="C226" s="6"/>
      <c r="D226" s="6"/>
      <c r="E226" s="6"/>
      <c r="F226" s="6"/>
      <c r="G226" s="6"/>
    </row>
    <row r="227" spans="1:7" ht="15.75" thickBot="1" x14ac:dyDescent="0.3">
      <c r="A227" s="7" t="s">
        <v>39764</v>
      </c>
      <c r="B227" s="7" t="s">
        <v>39765</v>
      </c>
      <c r="C227" s="8" t="s">
        <v>23</v>
      </c>
      <c r="D227" s="9">
        <v>216.61</v>
      </c>
      <c r="E227" s="9">
        <v>9.83</v>
      </c>
      <c r="F227" s="9">
        <v>70.27</v>
      </c>
      <c r="G227" s="9"/>
    </row>
    <row r="228" spans="1:7" ht="15.75" thickBot="1" x14ac:dyDescent="0.3">
      <c r="A228" s="6"/>
      <c r="B228" s="6"/>
      <c r="C228" s="6"/>
      <c r="D228" s="6"/>
      <c r="E228" s="6"/>
      <c r="F228" s="6"/>
      <c r="G228" s="6"/>
    </row>
    <row r="229" spans="1:7" ht="15.75" thickBot="1" x14ac:dyDescent="0.3">
      <c r="A229" s="7" t="s">
        <v>39766</v>
      </c>
      <c r="B229" s="7" t="s">
        <v>39767</v>
      </c>
      <c r="C229" s="8" t="s">
        <v>23</v>
      </c>
      <c r="D229" s="9">
        <v>224.51</v>
      </c>
      <c r="E229" s="9">
        <v>9.48</v>
      </c>
      <c r="F229" s="9">
        <v>70.61</v>
      </c>
      <c r="G229" s="9"/>
    </row>
    <row r="230" spans="1:7" ht="15.75" thickBot="1" x14ac:dyDescent="0.3">
      <c r="A230" s="6"/>
      <c r="B230" s="6"/>
      <c r="C230" s="6"/>
      <c r="D230" s="6"/>
      <c r="E230" s="6"/>
      <c r="F230" s="6"/>
      <c r="G230" s="6"/>
    </row>
    <row r="231" spans="1:7" ht="15.75" thickBot="1" x14ac:dyDescent="0.3">
      <c r="A231" s="7" t="s">
        <v>39768</v>
      </c>
      <c r="B231" s="7" t="s">
        <v>39769</v>
      </c>
      <c r="C231" s="8" t="s">
        <v>23</v>
      </c>
      <c r="D231" s="9">
        <v>81.77</v>
      </c>
      <c r="E231" s="9">
        <v>26.04</v>
      </c>
      <c r="F231" s="9">
        <v>54.07</v>
      </c>
      <c r="G231" s="9"/>
    </row>
    <row r="232" spans="1:7" ht="15.75" thickBot="1" x14ac:dyDescent="0.3">
      <c r="A232" s="6"/>
      <c r="B232" s="6"/>
      <c r="C232" s="6"/>
      <c r="D232" s="6"/>
      <c r="E232" s="6"/>
      <c r="F232" s="6"/>
      <c r="G232" s="6"/>
    </row>
    <row r="233" spans="1:7" ht="15.75" thickBot="1" x14ac:dyDescent="0.3">
      <c r="A233" s="7" t="s">
        <v>39770</v>
      </c>
      <c r="B233" s="7" t="s">
        <v>39771</v>
      </c>
      <c r="C233" s="8" t="s">
        <v>23</v>
      </c>
      <c r="D233" s="9">
        <v>18.93</v>
      </c>
      <c r="E233" s="9"/>
      <c r="F233" s="9">
        <v>80.08</v>
      </c>
      <c r="G233" s="9"/>
    </row>
    <row r="234" spans="1:7" ht="15.75" thickBot="1" x14ac:dyDescent="0.3">
      <c r="A234" s="6"/>
      <c r="B234" s="6"/>
      <c r="C234" s="6"/>
      <c r="D234" s="6"/>
      <c r="E234" s="6"/>
      <c r="F234" s="6"/>
      <c r="G234" s="6"/>
    </row>
    <row r="235" spans="1:7" ht="15.75" thickBot="1" x14ac:dyDescent="0.3">
      <c r="A235" s="7" t="s">
        <v>39772</v>
      </c>
      <c r="B235" s="7" t="s">
        <v>39773</v>
      </c>
      <c r="C235" s="8"/>
      <c r="D235" s="9"/>
      <c r="E235" s="9"/>
      <c r="F235" s="9"/>
      <c r="G235" s="9"/>
    </row>
    <row r="236" spans="1:7" ht="15.75" thickBot="1" x14ac:dyDescent="0.3">
      <c r="A236" s="6"/>
      <c r="B236" s="6"/>
      <c r="C236" s="6"/>
      <c r="D236" s="6"/>
      <c r="E236" s="6"/>
      <c r="F236" s="6"/>
      <c r="G236" s="6"/>
    </row>
    <row r="237" spans="1:7" ht="15.75" thickBot="1" x14ac:dyDescent="0.3">
      <c r="A237" s="7" t="s">
        <v>39774</v>
      </c>
      <c r="B237" s="7" t="s">
        <v>39775</v>
      </c>
      <c r="C237" s="8" t="s">
        <v>23</v>
      </c>
      <c r="D237" s="9">
        <v>330.94</v>
      </c>
      <c r="E237" s="9">
        <v>41.16</v>
      </c>
      <c r="F237" s="9">
        <v>38.93</v>
      </c>
      <c r="G237" s="9"/>
    </row>
    <row r="238" spans="1:7" ht="15.75" thickBot="1" x14ac:dyDescent="0.3">
      <c r="A238" s="6"/>
      <c r="B238" s="6"/>
      <c r="C238" s="6"/>
      <c r="D238" s="6"/>
      <c r="E238" s="6"/>
      <c r="F238" s="6"/>
      <c r="G238" s="6"/>
    </row>
    <row r="239" spans="1:7" ht="15.75" thickBot="1" x14ac:dyDescent="0.3">
      <c r="A239" s="7" t="s">
        <v>39776</v>
      </c>
      <c r="B239" s="7" t="s">
        <v>39777</v>
      </c>
      <c r="C239" s="8" t="s">
        <v>23</v>
      </c>
      <c r="D239" s="9">
        <v>375.9</v>
      </c>
      <c r="E239" s="9">
        <v>36.24</v>
      </c>
      <c r="F239" s="9">
        <v>43.85</v>
      </c>
      <c r="G239" s="9"/>
    </row>
    <row r="240" spans="1:7" ht="15.75" thickBot="1" x14ac:dyDescent="0.3">
      <c r="A240" s="6"/>
      <c r="B240" s="6"/>
      <c r="C240" s="6"/>
      <c r="D240" s="6"/>
      <c r="E240" s="6"/>
      <c r="F240" s="6"/>
      <c r="G240" s="6"/>
    </row>
    <row r="241" spans="1:7" ht="15.75" thickBot="1" x14ac:dyDescent="0.3">
      <c r="A241" s="7" t="s">
        <v>39778</v>
      </c>
      <c r="B241" s="7" t="s">
        <v>39779</v>
      </c>
      <c r="C241" s="8" t="s">
        <v>23</v>
      </c>
      <c r="D241" s="9">
        <v>390.89</v>
      </c>
      <c r="E241" s="9">
        <v>34.85</v>
      </c>
      <c r="F241" s="9">
        <v>45.24</v>
      </c>
      <c r="G241" s="9"/>
    </row>
    <row r="242" spans="1:7" ht="15.75" thickBot="1" x14ac:dyDescent="0.3">
      <c r="A242" s="6"/>
      <c r="B242" s="6"/>
      <c r="C242" s="6"/>
      <c r="D242" s="6"/>
      <c r="E242" s="6"/>
      <c r="F242" s="6"/>
      <c r="G242" s="6"/>
    </row>
    <row r="243" spans="1:7" ht="15.75" thickBot="1" x14ac:dyDescent="0.3">
      <c r="A243" s="7" t="s">
        <v>39780</v>
      </c>
      <c r="B243" s="7" t="s">
        <v>39781</v>
      </c>
      <c r="C243" s="8" t="s">
        <v>23</v>
      </c>
      <c r="D243" s="9">
        <v>453.17</v>
      </c>
      <c r="E243" s="9">
        <v>30.06</v>
      </c>
      <c r="F243" s="9">
        <v>50.03</v>
      </c>
      <c r="G243" s="9"/>
    </row>
    <row r="244" spans="1:7" ht="15.75" thickBot="1" x14ac:dyDescent="0.3">
      <c r="A244" s="6"/>
      <c r="B244" s="6"/>
      <c r="C244" s="6"/>
      <c r="D244" s="6"/>
      <c r="E244" s="6"/>
      <c r="F244" s="6"/>
      <c r="G244" s="6"/>
    </row>
    <row r="245" spans="1:7" ht="15.75" thickBot="1" x14ac:dyDescent="0.3">
      <c r="A245" s="7" t="s">
        <v>39782</v>
      </c>
      <c r="B245" s="7" t="s">
        <v>39783</v>
      </c>
      <c r="C245" s="8" t="s">
        <v>23</v>
      </c>
      <c r="D245" s="9">
        <v>359.35</v>
      </c>
      <c r="E245" s="9">
        <v>37.909999999999997</v>
      </c>
      <c r="F245" s="9">
        <v>42.18</v>
      </c>
      <c r="G245" s="9"/>
    </row>
    <row r="246" spans="1:7" ht="15.75" thickBot="1" x14ac:dyDescent="0.3">
      <c r="A246" s="6"/>
      <c r="B246" s="6"/>
      <c r="C246" s="6"/>
      <c r="D246" s="6"/>
      <c r="E246" s="6"/>
      <c r="F246" s="6"/>
      <c r="G246" s="6"/>
    </row>
    <row r="247" spans="1:7" ht="15.75" thickBot="1" x14ac:dyDescent="0.3">
      <c r="A247" s="7" t="s">
        <v>39784</v>
      </c>
      <c r="B247" s="7" t="s">
        <v>39785</v>
      </c>
      <c r="C247" s="8" t="s">
        <v>23</v>
      </c>
      <c r="D247" s="9">
        <v>397.19</v>
      </c>
      <c r="E247" s="9">
        <v>34.299999999999997</v>
      </c>
      <c r="F247" s="9">
        <v>45.8</v>
      </c>
      <c r="G247" s="9"/>
    </row>
    <row r="248" spans="1:7" ht="15.75" thickBot="1" x14ac:dyDescent="0.3">
      <c r="A248" s="6"/>
      <c r="B248" s="6"/>
      <c r="C248" s="6"/>
      <c r="D248" s="6"/>
      <c r="E248" s="6"/>
      <c r="F248" s="6"/>
      <c r="G248" s="6"/>
    </row>
    <row r="249" spans="1:7" ht="15.75" thickBot="1" x14ac:dyDescent="0.3">
      <c r="A249" s="7" t="s">
        <v>39786</v>
      </c>
      <c r="B249" s="7" t="s">
        <v>39787</v>
      </c>
      <c r="C249" s="8" t="s">
        <v>23</v>
      </c>
      <c r="D249" s="9">
        <v>426.36</v>
      </c>
      <c r="E249" s="9">
        <v>31.95</v>
      </c>
      <c r="F249" s="9">
        <v>48.14</v>
      </c>
      <c r="G249" s="9"/>
    </row>
    <row r="250" spans="1:7" ht="15.75" thickBot="1" x14ac:dyDescent="0.3">
      <c r="A250" s="6"/>
      <c r="B250" s="6"/>
      <c r="C250" s="6"/>
      <c r="D250" s="6"/>
      <c r="E250" s="6"/>
      <c r="F250" s="6"/>
      <c r="G250" s="6"/>
    </row>
    <row r="251" spans="1:7" ht="15.75" thickBot="1" x14ac:dyDescent="0.3">
      <c r="A251" s="7" t="s">
        <v>39788</v>
      </c>
      <c r="B251" s="7" t="s">
        <v>39789</v>
      </c>
      <c r="C251" s="8" t="s">
        <v>23</v>
      </c>
      <c r="D251" s="9">
        <v>488.65</v>
      </c>
      <c r="E251" s="9">
        <v>27.88</v>
      </c>
      <c r="F251" s="9">
        <v>52.22</v>
      </c>
      <c r="G251" s="9"/>
    </row>
    <row r="252" spans="1:7" ht="15.75" thickBot="1" x14ac:dyDescent="0.3">
      <c r="A252" s="6"/>
      <c r="B252" s="6"/>
      <c r="C252" s="6"/>
      <c r="D252" s="6"/>
      <c r="E252" s="6"/>
      <c r="F252" s="6"/>
      <c r="G252" s="6"/>
    </row>
    <row r="253" spans="1:7" ht="15.75" thickBot="1" x14ac:dyDescent="0.3">
      <c r="A253" s="7" t="s">
        <v>39790</v>
      </c>
      <c r="B253" s="7" t="s">
        <v>39791</v>
      </c>
      <c r="C253" s="8" t="s">
        <v>23</v>
      </c>
      <c r="D253" s="9">
        <v>948.39</v>
      </c>
      <c r="E253" s="9">
        <v>14.36</v>
      </c>
      <c r="F253" s="9">
        <v>65.73</v>
      </c>
      <c r="G253" s="9"/>
    </row>
    <row r="254" spans="1:7" ht="15.75" thickBot="1" x14ac:dyDescent="0.3">
      <c r="A254" s="6"/>
      <c r="B254" s="6"/>
      <c r="C254" s="6"/>
      <c r="D254" s="6"/>
      <c r="E254" s="6"/>
      <c r="F254" s="6"/>
      <c r="G254" s="6"/>
    </row>
    <row r="255" spans="1:7" ht="15.75" thickBot="1" x14ac:dyDescent="0.3">
      <c r="A255" s="7" t="s">
        <v>39792</v>
      </c>
      <c r="B255" s="7" t="s">
        <v>39793</v>
      </c>
      <c r="C255" s="8" t="s">
        <v>23</v>
      </c>
      <c r="D255" s="9" t="s">
        <v>39794</v>
      </c>
      <c r="E255" s="9">
        <v>12.91</v>
      </c>
      <c r="F255" s="9">
        <v>67.180000000000007</v>
      </c>
      <c r="G255" s="9"/>
    </row>
    <row r="256" spans="1:7" ht="15.75" thickBot="1" x14ac:dyDescent="0.3">
      <c r="A256" s="6"/>
      <c r="B256" s="6"/>
      <c r="C256" s="6"/>
      <c r="D256" s="6"/>
      <c r="E256" s="6"/>
      <c r="F256" s="6"/>
      <c r="G256" s="6"/>
    </row>
    <row r="257" spans="1:7" ht="15.75" thickBot="1" x14ac:dyDescent="0.3">
      <c r="A257" s="7" t="s">
        <v>39795</v>
      </c>
      <c r="B257" s="7" t="s">
        <v>39796</v>
      </c>
      <c r="C257" s="8" t="s">
        <v>23</v>
      </c>
      <c r="D257" s="9" t="s">
        <v>39797</v>
      </c>
      <c r="E257" s="9">
        <v>12.1</v>
      </c>
      <c r="F257" s="9">
        <v>68</v>
      </c>
      <c r="G257" s="9"/>
    </row>
    <row r="258" spans="1:7" ht="15.75" thickBot="1" x14ac:dyDescent="0.3">
      <c r="A258" s="6"/>
      <c r="B258" s="6"/>
      <c r="C258" s="6"/>
      <c r="D258" s="6"/>
      <c r="E258" s="6"/>
      <c r="F258" s="6"/>
      <c r="G258" s="6"/>
    </row>
    <row r="259" spans="1:7" ht="15.75" thickBot="1" x14ac:dyDescent="0.3">
      <c r="A259" s="7" t="s">
        <v>39798</v>
      </c>
      <c r="B259" s="7" t="s">
        <v>39799</v>
      </c>
      <c r="C259" s="8" t="s">
        <v>23</v>
      </c>
      <c r="D259" s="9" t="s">
        <v>39800</v>
      </c>
      <c r="E259" s="9">
        <v>12.65</v>
      </c>
      <c r="F259" s="9">
        <v>67.45</v>
      </c>
      <c r="G259" s="9"/>
    </row>
    <row r="260" spans="1:7" ht="15.75" thickBot="1" x14ac:dyDescent="0.3">
      <c r="A260" s="6"/>
      <c r="B260" s="6"/>
      <c r="C260" s="6"/>
      <c r="D260" s="6"/>
      <c r="E260" s="6"/>
      <c r="F260" s="6"/>
      <c r="G260" s="6"/>
    </row>
    <row r="261" spans="1:7" ht="15.75" thickBot="1" x14ac:dyDescent="0.3">
      <c r="A261" s="7" t="s">
        <v>39801</v>
      </c>
      <c r="B261" s="7" t="s">
        <v>39802</v>
      </c>
      <c r="C261" s="8" t="s">
        <v>23</v>
      </c>
      <c r="D261" s="9" t="s">
        <v>39803</v>
      </c>
      <c r="E261" s="9">
        <v>10.73</v>
      </c>
      <c r="F261" s="9">
        <v>69.36</v>
      </c>
      <c r="G261" s="9"/>
    </row>
    <row r="262" spans="1:7" ht="15.75" thickBot="1" x14ac:dyDescent="0.3">
      <c r="A262" s="6"/>
      <c r="B262" s="6"/>
      <c r="C262" s="6"/>
      <c r="D262" s="6"/>
      <c r="E262" s="6"/>
      <c r="F262" s="6"/>
      <c r="G262" s="6"/>
    </row>
    <row r="263" spans="1:7" ht="15.75" thickBot="1" x14ac:dyDescent="0.3">
      <c r="A263" s="7" t="s">
        <v>39804</v>
      </c>
      <c r="B263" s="7" t="s">
        <v>39805</v>
      </c>
      <c r="C263" s="8" t="s">
        <v>23</v>
      </c>
      <c r="D263" s="9" t="s">
        <v>39806</v>
      </c>
      <c r="E263" s="9">
        <v>10.09</v>
      </c>
      <c r="F263" s="9">
        <v>70.010000000000005</v>
      </c>
      <c r="G263" s="9"/>
    </row>
    <row r="264" spans="1:7" ht="15.75" thickBot="1" x14ac:dyDescent="0.3">
      <c r="A264" s="6"/>
      <c r="B264" s="6"/>
      <c r="C264" s="6"/>
      <c r="D264" s="6"/>
      <c r="E264" s="6"/>
      <c r="F264" s="6"/>
      <c r="G264" s="6"/>
    </row>
    <row r="265" spans="1:7" ht="15.75" thickBot="1" x14ac:dyDescent="0.3">
      <c r="A265" s="7" t="s">
        <v>39807</v>
      </c>
      <c r="B265" s="7" t="s">
        <v>39808</v>
      </c>
      <c r="C265" s="8" t="s">
        <v>23</v>
      </c>
      <c r="D265" s="9">
        <v>149.35</v>
      </c>
      <c r="E265" s="9">
        <v>34.21</v>
      </c>
      <c r="F265" s="9">
        <v>45.89</v>
      </c>
      <c r="G265" s="9"/>
    </row>
    <row r="266" spans="1:7" ht="15.75" thickBot="1" x14ac:dyDescent="0.3">
      <c r="A266" s="6"/>
      <c r="B266" s="6"/>
      <c r="C266" s="6"/>
      <c r="D266" s="6"/>
      <c r="E266" s="6"/>
      <c r="F266" s="6"/>
      <c r="G266" s="6"/>
    </row>
    <row r="267" spans="1:7" ht="15.75" thickBot="1" x14ac:dyDescent="0.3">
      <c r="A267" s="7" t="s">
        <v>39809</v>
      </c>
      <c r="B267" s="7" t="s">
        <v>39810</v>
      </c>
      <c r="C267" s="8" t="s">
        <v>23</v>
      </c>
      <c r="D267" s="9">
        <v>189.95</v>
      </c>
      <c r="E267" s="9">
        <v>26.9</v>
      </c>
      <c r="F267" s="9">
        <v>53.2</v>
      </c>
      <c r="G267" s="9"/>
    </row>
    <row r="268" spans="1:7" ht="15.75" thickBot="1" x14ac:dyDescent="0.3">
      <c r="A268" s="6"/>
      <c r="B268" s="6"/>
      <c r="C268" s="6"/>
      <c r="D268" s="6"/>
      <c r="E268" s="6"/>
      <c r="F268" s="6"/>
      <c r="G268" s="6"/>
    </row>
    <row r="269" spans="1:7" ht="15.75" thickBot="1" x14ac:dyDescent="0.3">
      <c r="A269" s="7" t="s">
        <v>39811</v>
      </c>
      <c r="B269" s="7" t="s">
        <v>39812</v>
      </c>
      <c r="C269" s="8" t="s">
        <v>23</v>
      </c>
      <c r="D269" s="9">
        <v>155.65</v>
      </c>
      <c r="E269" s="9">
        <v>32.82</v>
      </c>
      <c r="F269" s="9">
        <v>47.27</v>
      </c>
      <c r="G269" s="9"/>
    </row>
    <row r="270" spans="1:7" ht="15.75" thickBot="1" x14ac:dyDescent="0.3">
      <c r="A270" s="6"/>
      <c r="B270" s="6"/>
      <c r="C270" s="6"/>
      <c r="D270" s="6"/>
      <c r="E270" s="6"/>
      <c r="F270" s="6"/>
      <c r="G270" s="6"/>
    </row>
    <row r="271" spans="1:7" ht="15.75" thickBot="1" x14ac:dyDescent="0.3">
      <c r="A271" s="7" t="s">
        <v>39813</v>
      </c>
      <c r="B271" s="7" t="s">
        <v>39814</v>
      </c>
      <c r="C271" s="8" t="s">
        <v>23</v>
      </c>
      <c r="D271" s="9">
        <v>212.04</v>
      </c>
      <c r="E271" s="9">
        <v>24.09</v>
      </c>
      <c r="F271" s="9">
        <v>56</v>
      </c>
      <c r="G271" s="9"/>
    </row>
    <row r="272" spans="1:7" ht="15.75" thickBot="1" x14ac:dyDescent="0.3">
      <c r="A272" s="6"/>
      <c r="B272" s="6"/>
      <c r="C272" s="6"/>
      <c r="D272" s="6"/>
      <c r="E272" s="6"/>
      <c r="F272" s="6"/>
      <c r="G272" s="6"/>
    </row>
    <row r="273" spans="1:7" ht="15.75" thickBot="1" x14ac:dyDescent="0.3">
      <c r="A273" s="7" t="s">
        <v>39815</v>
      </c>
      <c r="B273" s="7" t="s">
        <v>39816</v>
      </c>
      <c r="C273" s="8" t="s">
        <v>23</v>
      </c>
      <c r="D273" s="9">
        <v>281.82</v>
      </c>
      <c r="E273" s="9">
        <v>18.13</v>
      </c>
      <c r="F273" s="9">
        <v>61.97</v>
      </c>
      <c r="G273" s="9"/>
    </row>
    <row r="274" spans="1:7" ht="15.75" thickBot="1" x14ac:dyDescent="0.3">
      <c r="A274" s="6"/>
      <c r="B274" s="6"/>
      <c r="C274" s="6"/>
      <c r="D274" s="6"/>
      <c r="E274" s="6"/>
      <c r="F274" s="6"/>
      <c r="G274" s="6"/>
    </row>
    <row r="275" spans="1:7" ht="15.75" thickBot="1" x14ac:dyDescent="0.3">
      <c r="A275" s="7" t="s">
        <v>39817</v>
      </c>
      <c r="B275" s="7" t="s">
        <v>39818</v>
      </c>
      <c r="C275" s="8" t="s">
        <v>23</v>
      </c>
      <c r="D275" s="9">
        <v>368.17</v>
      </c>
      <c r="E275" s="9">
        <v>13.88</v>
      </c>
      <c r="F275" s="9">
        <v>66.22</v>
      </c>
      <c r="G275" s="9"/>
    </row>
    <row r="276" spans="1:7" ht="15.75" thickBot="1" x14ac:dyDescent="0.3">
      <c r="A276" s="6"/>
      <c r="B276" s="6"/>
      <c r="C276" s="6"/>
      <c r="D276" s="6"/>
      <c r="E276" s="6"/>
      <c r="F276" s="6"/>
      <c r="G276" s="6"/>
    </row>
    <row r="277" spans="1:7" ht="15.75" thickBot="1" x14ac:dyDescent="0.3">
      <c r="A277" s="7" t="s">
        <v>39819</v>
      </c>
      <c r="B277" s="7" t="s">
        <v>39820</v>
      </c>
      <c r="C277" s="8" t="s">
        <v>23</v>
      </c>
      <c r="D277" s="9">
        <v>299.17</v>
      </c>
      <c r="E277" s="9">
        <v>17.079999999999998</v>
      </c>
      <c r="F277" s="9">
        <v>63.02</v>
      </c>
      <c r="G277" s="9"/>
    </row>
    <row r="278" spans="1:7" ht="15.75" thickBot="1" x14ac:dyDescent="0.3">
      <c r="A278" s="6"/>
      <c r="B278" s="6"/>
      <c r="C278" s="6"/>
      <c r="D278" s="6"/>
      <c r="E278" s="6"/>
      <c r="F278" s="6"/>
      <c r="G278" s="6"/>
    </row>
    <row r="279" spans="1:7" ht="15.75" thickBot="1" x14ac:dyDescent="0.3">
      <c r="A279" s="7" t="s">
        <v>39821</v>
      </c>
      <c r="B279" s="7" t="s">
        <v>39822</v>
      </c>
      <c r="C279" s="8" t="s">
        <v>23</v>
      </c>
      <c r="D279" s="9">
        <v>402.86</v>
      </c>
      <c r="E279" s="9">
        <v>12.68</v>
      </c>
      <c r="F279" s="9">
        <v>67.42</v>
      </c>
      <c r="G279" s="9"/>
    </row>
    <row r="280" spans="1:7" ht="15.75" thickBot="1" x14ac:dyDescent="0.3">
      <c r="A280" s="6"/>
      <c r="B280" s="6"/>
      <c r="C280" s="6"/>
      <c r="D280" s="6"/>
      <c r="E280" s="6"/>
      <c r="F280" s="6"/>
      <c r="G280" s="6"/>
    </row>
    <row r="281" spans="1:7" ht="15.75" thickBot="1" x14ac:dyDescent="0.3">
      <c r="A281" s="7" t="s">
        <v>39823</v>
      </c>
      <c r="B281" s="7" t="s">
        <v>39824</v>
      </c>
      <c r="C281" s="8" t="s">
        <v>23</v>
      </c>
      <c r="D281" s="9">
        <v>257.62</v>
      </c>
      <c r="E281" s="9">
        <v>52.88</v>
      </c>
      <c r="F281" s="9">
        <v>27.21</v>
      </c>
      <c r="G281" s="9"/>
    </row>
    <row r="282" spans="1:7" ht="15.75" thickBot="1" x14ac:dyDescent="0.3">
      <c r="A282" s="6"/>
      <c r="B282" s="6"/>
      <c r="C282" s="6"/>
      <c r="D282" s="6"/>
      <c r="E282" s="6"/>
      <c r="F282" s="6"/>
      <c r="G282" s="6"/>
    </row>
    <row r="283" spans="1:7" ht="15.75" thickBot="1" x14ac:dyDescent="0.3">
      <c r="A283" s="7" t="s">
        <v>39825</v>
      </c>
      <c r="B283" s="7" t="s">
        <v>39826</v>
      </c>
      <c r="C283" s="8" t="s">
        <v>23</v>
      </c>
      <c r="D283" s="9">
        <v>281.26</v>
      </c>
      <c r="E283" s="9">
        <v>48.44</v>
      </c>
      <c r="F283" s="9">
        <v>31.66</v>
      </c>
      <c r="G283" s="9"/>
    </row>
    <row r="284" spans="1:7" ht="15.75" thickBot="1" x14ac:dyDescent="0.3">
      <c r="A284" s="6"/>
      <c r="B284" s="6"/>
      <c r="C284" s="6"/>
      <c r="D284" s="6"/>
      <c r="E284" s="6"/>
      <c r="F284" s="6"/>
      <c r="G284" s="6"/>
    </row>
    <row r="285" spans="1:7" ht="15.75" thickBot="1" x14ac:dyDescent="0.3">
      <c r="A285" s="7" t="s">
        <v>39827</v>
      </c>
      <c r="B285" s="7" t="s">
        <v>39828</v>
      </c>
      <c r="C285" s="8" t="s">
        <v>23</v>
      </c>
      <c r="D285" s="9">
        <v>296.24</v>
      </c>
      <c r="E285" s="9">
        <v>45.99</v>
      </c>
      <c r="F285" s="9">
        <v>34.11</v>
      </c>
      <c r="G285" s="9"/>
    </row>
    <row r="286" spans="1:7" ht="15.75" thickBot="1" x14ac:dyDescent="0.3">
      <c r="A286" s="6"/>
      <c r="B286" s="6"/>
      <c r="C286" s="6"/>
      <c r="D286" s="6"/>
      <c r="E286" s="6"/>
      <c r="F286" s="6"/>
      <c r="G286" s="6"/>
    </row>
    <row r="287" spans="1:7" ht="15.75" thickBot="1" x14ac:dyDescent="0.3">
      <c r="A287" s="7" t="s">
        <v>39829</v>
      </c>
      <c r="B287" s="7" t="s">
        <v>39830</v>
      </c>
      <c r="C287" s="8" t="s">
        <v>23</v>
      </c>
      <c r="D287" s="9">
        <v>308.08</v>
      </c>
      <c r="E287" s="9">
        <v>44.22</v>
      </c>
      <c r="F287" s="9">
        <v>35.880000000000003</v>
      </c>
      <c r="G287" s="9"/>
    </row>
    <row r="288" spans="1:7" ht="15.75" thickBot="1" x14ac:dyDescent="0.3">
      <c r="A288" s="6"/>
      <c r="B288" s="6"/>
      <c r="C288" s="6"/>
      <c r="D288" s="6"/>
      <c r="E288" s="6"/>
      <c r="F288" s="6"/>
      <c r="G288" s="6"/>
    </row>
    <row r="289" spans="1:7" ht="15.75" thickBot="1" x14ac:dyDescent="0.3">
      <c r="A289" s="7" t="s">
        <v>39831</v>
      </c>
      <c r="B289" s="7" t="s">
        <v>39832</v>
      </c>
      <c r="C289" s="8"/>
      <c r="D289" s="9"/>
      <c r="E289" s="9"/>
      <c r="F289" s="9"/>
      <c r="G289" s="9"/>
    </row>
    <row r="290" spans="1:7" ht="15.75" thickBot="1" x14ac:dyDescent="0.3">
      <c r="A290" s="6"/>
      <c r="B290" s="6"/>
      <c r="C290" s="6"/>
      <c r="D290" s="6"/>
      <c r="E290" s="6"/>
      <c r="F290" s="6"/>
      <c r="G290" s="6"/>
    </row>
    <row r="291" spans="1:7" ht="15.75" thickBot="1" x14ac:dyDescent="0.3">
      <c r="A291" s="7" t="s">
        <v>39833</v>
      </c>
      <c r="B291" s="7" t="s">
        <v>39834</v>
      </c>
      <c r="C291" s="8"/>
      <c r="D291" s="9"/>
      <c r="E291" s="9"/>
      <c r="F291" s="9"/>
      <c r="G291" s="9"/>
    </row>
    <row r="292" spans="1:7" ht="15.75" thickBot="1" x14ac:dyDescent="0.3">
      <c r="A292" s="6"/>
      <c r="B292" s="6"/>
      <c r="C292" s="6"/>
      <c r="D292" s="6"/>
      <c r="E292" s="6"/>
      <c r="F292" s="6"/>
      <c r="G292" s="6"/>
    </row>
    <row r="293" spans="1:7" ht="15.75" thickBot="1" x14ac:dyDescent="0.3">
      <c r="A293" s="7" t="s">
        <v>39835</v>
      </c>
      <c r="B293" s="7" t="s">
        <v>39836</v>
      </c>
      <c r="C293" s="8" t="s">
        <v>23</v>
      </c>
      <c r="D293" s="9" t="s">
        <v>39837</v>
      </c>
      <c r="E293" s="9">
        <v>11.57</v>
      </c>
      <c r="F293" s="9">
        <v>68.53</v>
      </c>
      <c r="G293" s="9"/>
    </row>
    <row r="294" spans="1:7" ht="15.75" thickBot="1" x14ac:dyDescent="0.3">
      <c r="A294" s="6"/>
      <c r="B294" s="6"/>
      <c r="C294" s="6"/>
      <c r="D294" s="6"/>
      <c r="E294" s="6"/>
      <c r="F294" s="6"/>
      <c r="G294" s="6"/>
    </row>
    <row r="295" spans="1:7" ht="15.75" thickBot="1" x14ac:dyDescent="0.3">
      <c r="A295" s="7" t="s">
        <v>39838</v>
      </c>
      <c r="B295" s="7" t="s">
        <v>39839</v>
      </c>
      <c r="C295" s="8" t="s">
        <v>23</v>
      </c>
      <c r="D295" s="9" t="s">
        <v>39840</v>
      </c>
      <c r="E295" s="9">
        <v>11.17</v>
      </c>
      <c r="F295" s="9">
        <v>68.92</v>
      </c>
      <c r="G295" s="9"/>
    </row>
    <row r="296" spans="1:7" ht="15.75" thickBot="1" x14ac:dyDescent="0.3">
      <c r="A296" s="6"/>
      <c r="B296" s="6"/>
      <c r="C296" s="6"/>
      <c r="D296" s="6"/>
      <c r="E296" s="6"/>
      <c r="F296" s="6"/>
      <c r="G296" s="6"/>
    </row>
    <row r="297" spans="1:7" ht="15.75" thickBot="1" x14ac:dyDescent="0.3">
      <c r="A297" s="7" t="s">
        <v>39841</v>
      </c>
      <c r="B297" s="7" t="s">
        <v>39842</v>
      </c>
      <c r="C297" s="8" t="s">
        <v>23</v>
      </c>
      <c r="D297" s="9" t="s">
        <v>39843</v>
      </c>
      <c r="E297" s="9">
        <v>11.08</v>
      </c>
      <c r="F297" s="9">
        <v>69.010000000000005</v>
      </c>
      <c r="G297" s="9"/>
    </row>
    <row r="298" spans="1:7" ht="15.75" thickBot="1" x14ac:dyDescent="0.3">
      <c r="A298" s="6"/>
      <c r="B298" s="6"/>
      <c r="C298" s="6"/>
      <c r="D298" s="6"/>
      <c r="E298" s="6"/>
      <c r="F298" s="6"/>
      <c r="G298" s="6"/>
    </row>
    <row r="299" spans="1:7" ht="15.75" thickBot="1" x14ac:dyDescent="0.3">
      <c r="A299" s="7" t="s">
        <v>39844</v>
      </c>
      <c r="B299" s="7" t="s">
        <v>39845</v>
      </c>
      <c r="C299" s="8" t="s">
        <v>23</v>
      </c>
      <c r="D299" s="9" t="s">
        <v>39846</v>
      </c>
      <c r="E299" s="9">
        <v>12.23</v>
      </c>
      <c r="F299" s="9">
        <v>67.87</v>
      </c>
      <c r="G299" s="9"/>
    </row>
    <row r="300" spans="1:7" ht="15.75" thickBot="1" x14ac:dyDescent="0.3">
      <c r="A300" s="6"/>
      <c r="B300" s="6"/>
      <c r="C300" s="6"/>
      <c r="D300" s="6"/>
      <c r="E300" s="6"/>
      <c r="F300" s="6"/>
      <c r="G300" s="6"/>
    </row>
    <row r="301" spans="1:7" ht="15.75" thickBot="1" x14ac:dyDescent="0.3">
      <c r="A301" s="7" t="s">
        <v>39847</v>
      </c>
      <c r="B301" s="7" t="s">
        <v>39848</v>
      </c>
      <c r="C301" s="8" t="s">
        <v>23</v>
      </c>
      <c r="D301" s="9" t="s">
        <v>34800</v>
      </c>
      <c r="E301" s="9">
        <v>10.62</v>
      </c>
      <c r="F301" s="9">
        <v>69.47</v>
      </c>
      <c r="G301" s="9"/>
    </row>
    <row r="302" spans="1:7" ht="15.75" thickBot="1" x14ac:dyDescent="0.3">
      <c r="A302" s="6"/>
      <c r="B302" s="6"/>
      <c r="C302" s="6"/>
      <c r="D302" s="6"/>
      <c r="E302" s="6"/>
      <c r="F302" s="6"/>
      <c r="G302" s="6"/>
    </row>
    <row r="303" spans="1:7" ht="15.75" thickBot="1" x14ac:dyDescent="0.3">
      <c r="A303" s="7" t="s">
        <v>39849</v>
      </c>
      <c r="B303" s="7" t="s">
        <v>39850</v>
      </c>
      <c r="C303" s="8" t="s">
        <v>23</v>
      </c>
      <c r="D303" s="9" t="s">
        <v>39851</v>
      </c>
      <c r="E303" s="9">
        <v>10.29</v>
      </c>
      <c r="F303" s="9">
        <v>69.81</v>
      </c>
      <c r="G303" s="9"/>
    </row>
    <row r="304" spans="1:7" ht="15.75" thickBot="1" x14ac:dyDescent="0.3">
      <c r="A304" s="6"/>
      <c r="B304" s="6"/>
      <c r="C304" s="6"/>
      <c r="D304" s="6"/>
      <c r="E304" s="6"/>
      <c r="F304" s="6"/>
      <c r="G304" s="6"/>
    </row>
    <row r="305" spans="1:7" ht="15.75" thickBot="1" x14ac:dyDescent="0.3">
      <c r="A305" s="7" t="s">
        <v>39852</v>
      </c>
      <c r="B305" s="7" t="s">
        <v>39853</v>
      </c>
      <c r="C305" s="8" t="s">
        <v>23</v>
      </c>
      <c r="D305" s="9" t="s">
        <v>39854</v>
      </c>
      <c r="E305" s="9">
        <v>10.32</v>
      </c>
      <c r="F305" s="9">
        <v>69.78</v>
      </c>
      <c r="G305" s="9"/>
    </row>
    <row r="306" spans="1:7" ht="15.75" thickBot="1" x14ac:dyDescent="0.3">
      <c r="A306" s="6"/>
      <c r="B306" s="6"/>
      <c r="C306" s="6"/>
      <c r="D306" s="6"/>
      <c r="E306" s="6"/>
      <c r="F306" s="6"/>
      <c r="G306" s="6"/>
    </row>
    <row r="307" spans="1:7" ht="15.75" thickBot="1" x14ac:dyDescent="0.3">
      <c r="A307" s="7" t="s">
        <v>39855</v>
      </c>
      <c r="B307" s="7" t="s">
        <v>39856</v>
      </c>
      <c r="C307" s="8" t="s">
        <v>23</v>
      </c>
      <c r="D307" s="9" t="s">
        <v>39857</v>
      </c>
      <c r="E307" s="9">
        <v>11.42</v>
      </c>
      <c r="F307" s="9">
        <v>68.680000000000007</v>
      </c>
      <c r="G307" s="9"/>
    </row>
    <row r="308" spans="1:7" ht="15.75" thickBot="1" x14ac:dyDescent="0.3">
      <c r="A308" s="6"/>
      <c r="B308" s="6"/>
      <c r="C308" s="6"/>
      <c r="D308" s="6"/>
      <c r="E308" s="6"/>
      <c r="F308" s="6"/>
      <c r="G308" s="6"/>
    </row>
    <row r="309" spans="1:7" ht="25.5" thickBot="1" x14ac:dyDescent="0.3">
      <c r="A309" s="7" t="s">
        <v>39858</v>
      </c>
      <c r="B309" s="7" t="s">
        <v>39859</v>
      </c>
      <c r="C309" s="8"/>
      <c r="D309" s="9"/>
      <c r="E309" s="9"/>
      <c r="F309" s="9"/>
      <c r="G309" s="9"/>
    </row>
    <row r="310" spans="1:7" ht="15.75" thickBot="1" x14ac:dyDescent="0.3">
      <c r="A310" s="6"/>
      <c r="B310" s="6"/>
      <c r="C310" s="6"/>
      <c r="D310" s="6"/>
      <c r="E310" s="6"/>
      <c r="F310" s="6"/>
      <c r="G310" s="6"/>
    </row>
    <row r="311" spans="1:7" ht="15.75" thickBot="1" x14ac:dyDescent="0.3">
      <c r="A311" s="7" t="s">
        <v>39860</v>
      </c>
      <c r="B311" s="7">
        <f>- DN80</f>
        <v>0</v>
      </c>
      <c r="C311" s="8" t="s">
        <v>23</v>
      </c>
      <c r="D311" s="9" t="s">
        <v>39861</v>
      </c>
      <c r="E311" s="9">
        <v>6.91</v>
      </c>
      <c r="F311" s="9">
        <v>73.180000000000007</v>
      </c>
      <c r="G311" s="9"/>
    </row>
    <row r="312" spans="1:7" ht="15.75" thickBot="1" x14ac:dyDescent="0.3">
      <c r="A312" s="6"/>
      <c r="B312" s="6"/>
      <c r="C312" s="6"/>
      <c r="D312" s="6"/>
      <c r="E312" s="6"/>
      <c r="F312" s="6"/>
      <c r="G312" s="6"/>
    </row>
    <row r="313" spans="1:7" ht="15.75" thickBot="1" x14ac:dyDescent="0.3">
      <c r="A313" s="7" t="s">
        <v>39862</v>
      </c>
      <c r="B313" s="7">
        <f>- DN100</f>
        <v>0</v>
      </c>
      <c r="C313" s="8" t="s">
        <v>23</v>
      </c>
      <c r="D313" s="9" t="s">
        <v>39863</v>
      </c>
      <c r="E313" s="9">
        <v>6.56</v>
      </c>
      <c r="F313" s="9">
        <v>73.53</v>
      </c>
      <c r="G313" s="9"/>
    </row>
    <row r="314" spans="1:7" ht="15.75" thickBot="1" x14ac:dyDescent="0.3">
      <c r="A314" s="6"/>
      <c r="B314" s="6"/>
      <c r="C314" s="6"/>
      <c r="D314" s="6"/>
      <c r="E314" s="6"/>
      <c r="F314" s="6"/>
      <c r="G314" s="6"/>
    </row>
    <row r="315" spans="1:7" ht="15.75" thickBot="1" x14ac:dyDescent="0.3">
      <c r="A315" s="7" t="s">
        <v>39864</v>
      </c>
      <c r="B315" s="7">
        <f>- DN150</f>
        <v>0</v>
      </c>
      <c r="C315" s="8" t="s">
        <v>23</v>
      </c>
      <c r="D315" s="9" t="s">
        <v>39865</v>
      </c>
      <c r="E315" s="9">
        <v>6.56</v>
      </c>
      <c r="F315" s="9">
        <v>73.53</v>
      </c>
      <c r="G315" s="9"/>
    </row>
    <row r="316" spans="1:7" ht="15.75" thickBot="1" x14ac:dyDescent="0.3">
      <c r="A316" s="6"/>
      <c r="B316" s="6"/>
      <c r="C316" s="6"/>
      <c r="D316" s="6"/>
      <c r="E316" s="6"/>
      <c r="F316" s="6"/>
      <c r="G316" s="6"/>
    </row>
    <row r="317" spans="1:7" ht="15.75" thickBot="1" x14ac:dyDescent="0.3">
      <c r="A317" s="7" t="s">
        <v>39866</v>
      </c>
      <c r="B317" s="7" t="s">
        <v>39867</v>
      </c>
      <c r="C317" s="8" t="s">
        <v>23</v>
      </c>
      <c r="D317" s="9" t="s">
        <v>39868</v>
      </c>
      <c r="E317" s="9">
        <v>2.2400000000000002</v>
      </c>
      <c r="F317" s="9">
        <v>77.86</v>
      </c>
      <c r="G317" s="9"/>
    </row>
    <row r="318" spans="1:7" ht="15.75" thickBot="1" x14ac:dyDescent="0.3">
      <c r="A318" s="6"/>
      <c r="B318" s="6"/>
      <c r="C318" s="6"/>
      <c r="D318" s="6"/>
      <c r="E318" s="6"/>
      <c r="F318" s="6"/>
      <c r="G318" s="6"/>
    </row>
    <row r="319" spans="1:7" ht="25.5" thickBot="1" x14ac:dyDescent="0.3">
      <c r="A319" s="7" t="s">
        <v>39869</v>
      </c>
      <c r="B319" s="7" t="s">
        <v>39870</v>
      </c>
      <c r="C319" s="8"/>
      <c r="D319" s="9"/>
      <c r="E319" s="9"/>
      <c r="F319" s="9"/>
      <c r="G319" s="9"/>
    </row>
    <row r="320" spans="1:7" ht="15.75" thickBot="1" x14ac:dyDescent="0.3">
      <c r="A320" s="6"/>
      <c r="B320" s="6"/>
      <c r="C320" s="6"/>
      <c r="D320" s="6"/>
      <c r="E320" s="6"/>
      <c r="F320" s="6"/>
      <c r="G320" s="6"/>
    </row>
    <row r="321" spans="1:7" ht="15.75" thickBot="1" x14ac:dyDescent="0.3">
      <c r="A321" s="7" t="s">
        <v>39871</v>
      </c>
      <c r="B321" s="7">
        <f>- DN40</f>
        <v>0</v>
      </c>
      <c r="C321" s="8" t="s">
        <v>23</v>
      </c>
      <c r="D321" s="9" t="s">
        <v>39872</v>
      </c>
      <c r="E321" s="9">
        <v>15.01</v>
      </c>
      <c r="F321" s="9">
        <v>65.08</v>
      </c>
      <c r="G321" s="9"/>
    </row>
    <row r="322" spans="1:7" ht="15.75" thickBot="1" x14ac:dyDescent="0.3">
      <c r="A322" s="6"/>
      <c r="B322" s="6"/>
      <c r="C322" s="6"/>
      <c r="D322" s="6"/>
      <c r="E322" s="6"/>
      <c r="F322" s="6"/>
      <c r="G322" s="6"/>
    </row>
    <row r="323" spans="1:7" ht="15.75" thickBot="1" x14ac:dyDescent="0.3">
      <c r="A323" s="7" t="s">
        <v>39873</v>
      </c>
      <c r="B323" s="7">
        <f>- DN50</f>
        <v>0</v>
      </c>
      <c r="C323" s="8" t="s">
        <v>23</v>
      </c>
      <c r="D323" s="9" t="s">
        <v>39874</v>
      </c>
      <c r="E323" s="9">
        <v>12.99</v>
      </c>
      <c r="F323" s="9">
        <v>67.099999999999994</v>
      </c>
      <c r="G323" s="9"/>
    </row>
    <row r="324" spans="1:7" ht="15.75" thickBot="1" x14ac:dyDescent="0.3">
      <c r="A324" s="6"/>
      <c r="B324" s="6"/>
      <c r="C324" s="6"/>
      <c r="D324" s="6"/>
      <c r="E324" s="6"/>
      <c r="F324" s="6"/>
      <c r="G324" s="6"/>
    </row>
    <row r="325" spans="1:7" ht="15.75" thickBot="1" x14ac:dyDescent="0.3">
      <c r="A325" s="7" t="s">
        <v>39875</v>
      </c>
      <c r="B325" s="7">
        <f>- DN80</f>
        <v>0</v>
      </c>
      <c r="C325" s="8" t="s">
        <v>23</v>
      </c>
      <c r="D325" s="9" t="s">
        <v>39876</v>
      </c>
      <c r="E325" s="9">
        <v>10.99</v>
      </c>
      <c r="F325" s="9">
        <v>69.099999999999994</v>
      </c>
      <c r="G325" s="9"/>
    </row>
    <row r="326" spans="1:7" ht="15.75" thickBot="1" x14ac:dyDescent="0.3">
      <c r="A326" s="6"/>
      <c r="B326" s="6"/>
      <c r="C326" s="6"/>
      <c r="D326" s="6"/>
      <c r="E326" s="6"/>
      <c r="F326" s="6"/>
      <c r="G326" s="6"/>
    </row>
    <row r="327" spans="1:7" ht="15.75" thickBot="1" x14ac:dyDescent="0.3">
      <c r="A327" s="7" t="s">
        <v>39877</v>
      </c>
      <c r="B327" s="7">
        <f>- DN100</f>
        <v>0</v>
      </c>
      <c r="C327" s="8" t="s">
        <v>23</v>
      </c>
      <c r="D327" s="9" t="s">
        <v>39878</v>
      </c>
      <c r="E327" s="9">
        <v>9.84</v>
      </c>
      <c r="F327" s="9">
        <v>70.25</v>
      </c>
      <c r="G327" s="9"/>
    </row>
    <row r="328" spans="1:7" ht="15.75" thickBot="1" x14ac:dyDescent="0.3">
      <c r="A328" s="6"/>
      <c r="B328" s="6"/>
      <c r="C328" s="6"/>
      <c r="D328" s="6"/>
      <c r="E328" s="6"/>
      <c r="F328" s="6"/>
      <c r="G328" s="6"/>
    </row>
    <row r="329" spans="1:7" ht="15.75" thickBot="1" x14ac:dyDescent="0.3">
      <c r="A329" s="7" t="s">
        <v>39879</v>
      </c>
      <c r="B329" s="7">
        <f>- DN150</f>
        <v>0</v>
      </c>
      <c r="C329" s="8" t="s">
        <v>23</v>
      </c>
      <c r="D329" s="9" t="s">
        <v>39880</v>
      </c>
      <c r="E329" s="9">
        <v>10.82</v>
      </c>
      <c r="F329" s="9">
        <v>69.28</v>
      </c>
      <c r="G329" s="9"/>
    </row>
    <row r="330" spans="1:7" ht="15.75" thickBot="1" x14ac:dyDescent="0.3">
      <c r="A330" s="6"/>
      <c r="B330" s="6"/>
      <c r="C330" s="6"/>
      <c r="D330" s="6"/>
      <c r="E330" s="6"/>
      <c r="F330" s="6"/>
      <c r="G330" s="6"/>
    </row>
    <row r="331" spans="1:7" ht="15.75" thickBot="1" x14ac:dyDescent="0.3">
      <c r="A331" s="7" t="s">
        <v>39881</v>
      </c>
      <c r="B331" s="7">
        <f>- DN200</f>
        <v>0</v>
      </c>
      <c r="C331" s="8" t="s">
        <v>23</v>
      </c>
      <c r="D331" s="9" t="s">
        <v>39882</v>
      </c>
      <c r="E331" s="9">
        <v>7.3</v>
      </c>
      <c r="F331" s="9">
        <v>72.790000000000006</v>
      </c>
      <c r="G331" s="9"/>
    </row>
    <row r="332" spans="1:7" ht="15.75" thickBot="1" x14ac:dyDescent="0.3">
      <c r="A332" s="6"/>
      <c r="B332" s="6"/>
      <c r="C332" s="6"/>
      <c r="D332" s="6"/>
      <c r="E332" s="6"/>
      <c r="F332" s="6"/>
      <c r="G332" s="6"/>
    </row>
    <row r="333" spans="1:7" ht="15.75" thickBot="1" x14ac:dyDescent="0.3">
      <c r="A333" s="7" t="s">
        <v>39883</v>
      </c>
      <c r="B333" s="7" t="s">
        <v>39884</v>
      </c>
      <c r="C333" s="8" t="s">
        <v>23</v>
      </c>
      <c r="D333" s="9" t="s">
        <v>39885</v>
      </c>
      <c r="E333" s="9">
        <v>2.97</v>
      </c>
      <c r="F333" s="9">
        <v>77.13</v>
      </c>
      <c r="G333" s="9"/>
    </row>
    <row r="334" spans="1:7" ht="15.75" thickBot="1" x14ac:dyDescent="0.3">
      <c r="A334" s="6"/>
      <c r="B334" s="6"/>
      <c r="C334" s="6"/>
      <c r="D334" s="6"/>
      <c r="E334" s="6"/>
      <c r="F334" s="6"/>
      <c r="G334" s="6"/>
    </row>
    <row r="335" spans="1:7" ht="25.5" thickBot="1" x14ac:dyDescent="0.3">
      <c r="A335" s="7" t="s">
        <v>39886</v>
      </c>
      <c r="B335" s="7" t="s">
        <v>39887</v>
      </c>
      <c r="C335" s="8"/>
      <c r="D335" s="9"/>
      <c r="E335" s="9"/>
      <c r="F335" s="9"/>
      <c r="G335" s="9"/>
    </row>
    <row r="336" spans="1:7" ht="15.75" thickBot="1" x14ac:dyDescent="0.3">
      <c r="A336" s="6"/>
      <c r="B336" s="6"/>
      <c r="C336" s="6"/>
      <c r="D336" s="6"/>
      <c r="E336" s="6"/>
      <c r="F336" s="6"/>
      <c r="G336" s="6"/>
    </row>
    <row r="337" spans="1:7" ht="15.75" thickBot="1" x14ac:dyDescent="0.3">
      <c r="A337" s="7" t="s">
        <v>39888</v>
      </c>
      <c r="B337" s="7">
        <f>- DN80</f>
        <v>0</v>
      </c>
      <c r="C337" s="8" t="s">
        <v>23</v>
      </c>
      <c r="D337" s="9" t="s">
        <v>39889</v>
      </c>
      <c r="E337" s="9">
        <v>8.94</v>
      </c>
      <c r="F337" s="9">
        <v>71.150000000000006</v>
      </c>
      <c r="G337" s="9"/>
    </row>
    <row r="338" spans="1:7" ht="15.75" thickBot="1" x14ac:dyDescent="0.3">
      <c r="A338" s="6"/>
      <c r="B338" s="6"/>
      <c r="C338" s="6"/>
      <c r="D338" s="6"/>
      <c r="E338" s="6"/>
      <c r="F338" s="6"/>
      <c r="G338" s="6"/>
    </row>
    <row r="339" spans="1:7" ht="15.75" thickBot="1" x14ac:dyDescent="0.3">
      <c r="A339" s="7" t="s">
        <v>39890</v>
      </c>
      <c r="B339" s="7">
        <f>- DN100</f>
        <v>0</v>
      </c>
      <c r="C339" s="8" t="s">
        <v>23</v>
      </c>
      <c r="D339" s="9" t="s">
        <v>39891</v>
      </c>
      <c r="E339" s="9">
        <v>8.42</v>
      </c>
      <c r="F339" s="9">
        <v>71.67</v>
      </c>
      <c r="G339" s="9"/>
    </row>
    <row r="340" spans="1:7" ht="15.75" thickBot="1" x14ac:dyDescent="0.3">
      <c r="A340" s="6"/>
      <c r="B340" s="6"/>
      <c r="C340" s="6"/>
      <c r="D340" s="6"/>
      <c r="E340" s="6"/>
      <c r="F340" s="6"/>
      <c r="G340" s="6"/>
    </row>
    <row r="341" spans="1:7" ht="15.75" thickBot="1" x14ac:dyDescent="0.3">
      <c r="A341" s="7" t="s">
        <v>39892</v>
      </c>
      <c r="B341" s="7">
        <f>- DN150</f>
        <v>0</v>
      </c>
      <c r="C341" s="8" t="s">
        <v>23</v>
      </c>
      <c r="D341" s="9" t="s">
        <v>39893</v>
      </c>
      <c r="E341" s="9">
        <v>9.0399999999999991</v>
      </c>
      <c r="F341" s="9">
        <v>71.06</v>
      </c>
      <c r="G341" s="9"/>
    </row>
    <row r="342" spans="1:7" ht="15.75" thickBot="1" x14ac:dyDescent="0.3">
      <c r="A342" s="6"/>
      <c r="B342" s="6"/>
      <c r="C342" s="6"/>
      <c r="D342" s="6"/>
      <c r="E342" s="6"/>
      <c r="F342" s="6"/>
      <c r="G342" s="6"/>
    </row>
    <row r="343" spans="1:7" ht="15.75" thickBot="1" x14ac:dyDescent="0.3">
      <c r="A343" s="7" t="s">
        <v>39894</v>
      </c>
      <c r="B343" s="7">
        <f>- DN200</f>
        <v>0</v>
      </c>
      <c r="C343" s="8" t="s">
        <v>23</v>
      </c>
      <c r="D343" s="9" t="s">
        <v>39895</v>
      </c>
      <c r="E343" s="9">
        <v>6.56</v>
      </c>
      <c r="F343" s="9">
        <v>73.53</v>
      </c>
      <c r="G343" s="9"/>
    </row>
    <row r="344" spans="1:7" ht="15.75" thickBot="1" x14ac:dyDescent="0.3">
      <c r="A344" s="6"/>
      <c r="B344" s="6"/>
      <c r="C344" s="6"/>
      <c r="D344" s="6"/>
      <c r="E344" s="6"/>
      <c r="F344" s="6"/>
      <c r="G344" s="6"/>
    </row>
    <row r="345" spans="1:7" ht="15.75" thickBot="1" x14ac:dyDescent="0.3">
      <c r="A345" s="7" t="s">
        <v>39896</v>
      </c>
      <c r="B345" s="7" t="s">
        <v>39884</v>
      </c>
      <c r="C345" s="8" t="s">
        <v>23</v>
      </c>
      <c r="D345" s="9" t="s">
        <v>39885</v>
      </c>
      <c r="E345" s="9">
        <v>2.97</v>
      </c>
      <c r="F345" s="9">
        <v>77.13</v>
      </c>
      <c r="G345" s="9"/>
    </row>
    <row r="346" spans="1:7" ht="15.75" thickBot="1" x14ac:dyDescent="0.3">
      <c r="A346" s="6"/>
      <c r="B346" s="6"/>
      <c r="C346" s="6"/>
      <c r="D346" s="6"/>
      <c r="E346" s="6"/>
      <c r="F346" s="6"/>
      <c r="G346" s="6"/>
    </row>
    <row r="347" spans="1:7" ht="15.75" thickBot="1" x14ac:dyDescent="0.3">
      <c r="A347" s="7" t="s">
        <v>39897</v>
      </c>
      <c r="B347" s="7" t="s">
        <v>39898</v>
      </c>
      <c r="C347" s="8"/>
      <c r="D347" s="9"/>
      <c r="E347" s="9"/>
      <c r="F347" s="9"/>
      <c r="G347" s="9"/>
    </row>
    <row r="348" spans="1:7" ht="15.75" thickBot="1" x14ac:dyDescent="0.3">
      <c r="A348" s="6"/>
      <c r="B348" s="6"/>
      <c r="C348" s="6"/>
      <c r="D348" s="6"/>
      <c r="E348" s="6"/>
      <c r="F348" s="6"/>
      <c r="G348" s="6"/>
    </row>
    <row r="349" spans="1:7" ht="15.75" thickBot="1" x14ac:dyDescent="0.3">
      <c r="A349" s="7" t="s">
        <v>39899</v>
      </c>
      <c r="B349" s="7" t="s">
        <v>39900</v>
      </c>
      <c r="C349" s="8" t="s">
        <v>23</v>
      </c>
      <c r="D349" s="9">
        <v>5.89</v>
      </c>
      <c r="E349" s="9">
        <v>21.73</v>
      </c>
      <c r="F349" s="9">
        <v>58.23</v>
      </c>
      <c r="G349" s="9"/>
    </row>
    <row r="350" spans="1:7" ht="15.75" thickBot="1" x14ac:dyDescent="0.3">
      <c r="A350" s="6"/>
      <c r="B350" s="6"/>
      <c r="C350" s="6"/>
      <c r="D350" s="6"/>
      <c r="E350" s="6"/>
      <c r="F350" s="6"/>
      <c r="G350" s="6"/>
    </row>
    <row r="351" spans="1:7" ht="15.75" thickBot="1" x14ac:dyDescent="0.3">
      <c r="A351" s="7" t="s">
        <v>39901</v>
      </c>
      <c r="B351" s="7" t="s">
        <v>39902</v>
      </c>
      <c r="C351" s="8" t="s">
        <v>23</v>
      </c>
      <c r="D351" s="9">
        <v>6.9</v>
      </c>
      <c r="E351" s="9">
        <v>18.55</v>
      </c>
      <c r="F351" s="9">
        <v>61.45</v>
      </c>
      <c r="G351" s="9"/>
    </row>
    <row r="352" spans="1:7" ht="15.75" thickBot="1" x14ac:dyDescent="0.3">
      <c r="A352" s="6"/>
      <c r="B352" s="6"/>
      <c r="C352" s="6"/>
      <c r="D352" s="6"/>
      <c r="E352" s="6"/>
      <c r="F352" s="6"/>
      <c r="G352" s="6"/>
    </row>
    <row r="353" spans="1:7" ht="15.75" thickBot="1" x14ac:dyDescent="0.3">
      <c r="A353" s="7" t="s">
        <v>39903</v>
      </c>
      <c r="B353" s="7" t="s">
        <v>39904</v>
      </c>
      <c r="C353" s="8" t="s">
        <v>23</v>
      </c>
      <c r="D353" s="9">
        <v>7.62</v>
      </c>
      <c r="E353" s="9">
        <v>16.8</v>
      </c>
      <c r="F353" s="9">
        <v>63.39</v>
      </c>
      <c r="G353" s="9"/>
    </row>
    <row r="354" spans="1:7" ht="15.75" thickBot="1" x14ac:dyDescent="0.3">
      <c r="A354" s="6"/>
      <c r="B354" s="6"/>
      <c r="C354" s="6"/>
      <c r="D354" s="6"/>
      <c r="E354" s="6"/>
      <c r="F354" s="6"/>
      <c r="G354" s="6"/>
    </row>
    <row r="355" spans="1:7" ht="15.75" thickBot="1" x14ac:dyDescent="0.3">
      <c r="A355" s="7" t="s">
        <v>39905</v>
      </c>
      <c r="B355" s="7" t="s">
        <v>39906</v>
      </c>
      <c r="C355" s="8" t="s">
        <v>23</v>
      </c>
      <c r="D355" s="9">
        <v>9.8800000000000008</v>
      </c>
      <c r="E355" s="9">
        <v>12.96</v>
      </c>
      <c r="F355" s="9">
        <v>67.11</v>
      </c>
      <c r="G355" s="9"/>
    </row>
    <row r="356" spans="1:7" ht="15.75" thickBot="1" x14ac:dyDescent="0.3">
      <c r="A356" s="6"/>
      <c r="B356" s="6"/>
      <c r="C356" s="6"/>
      <c r="D356" s="6"/>
      <c r="E356" s="6"/>
      <c r="F356" s="6"/>
      <c r="G356" s="6"/>
    </row>
    <row r="357" spans="1:7" ht="15.75" thickBot="1" x14ac:dyDescent="0.3">
      <c r="A357" s="7" t="s">
        <v>39907</v>
      </c>
      <c r="B357" s="7" t="s">
        <v>39908</v>
      </c>
      <c r="C357" s="8" t="s">
        <v>23</v>
      </c>
      <c r="D357" s="9">
        <v>8.36</v>
      </c>
      <c r="E357" s="9">
        <v>15.31</v>
      </c>
      <c r="F357" s="9">
        <v>64.83</v>
      </c>
      <c r="G357" s="9"/>
    </row>
    <row r="358" spans="1:7" ht="15.75" thickBot="1" x14ac:dyDescent="0.3">
      <c r="A358" s="6"/>
      <c r="B358" s="6"/>
      <c r="C358" s="6"/>
      <c r="D358" s="6"/>
      <c r="E358" s="6"/>
      <c r="F358" s="6"/>
      <c r="G358" s="6"/>
    </row>
    <row r="359" spans="1:7" ht="15.75" thickBot="1" x14ac:dyDescent="0.3">
      <c r="A359" s="7" t="s">
        <v>39909</v>
      </c>
      <c r="B359" s="7" t="s">
        <v>39910</v>
      </c>
      <c r="C359" s="8" t="s">
        <v>23</v>
      </c>
      <c r="D359" s="9">
        <v>10.42</v>
      </c>
      <c r="E359" s="9">
        <v>12.28</v>
      </c>
      <c r="F359" s="9">
        <v>67.75</v>
      </c>
      <c r="G359" s="9"/>
    </row>
    <row r="360" spans="1:7" ht="15.75" thickBot="1" x14ac:dyDescent="0.3">
      <c r="A360" s="6"/>
      <c r="B360" s="6"/>
      <c r="C360" s="6"/>
      <c r="D360" s="6"/>
      <c r="E360" s="6"/>
      <c r="F360" s="6"/>
      <c r="G360" s="6"/>
    </row>
    <row r="361" spans="1:7" ht="15.75" thickBot="1" x14ac:dyDescent="0.3">
      <c r="A361" s="7" t="s">
        <v>39911</v>
      </c>
      <c r="B361" s="7" t="s">
        <v>39912</v>
      </c>
      <c r="C361" s="8" t="s">
        <v>23</v>
      </c>
      <c r="D361" s="9">
        <v>11.92</v>
      </c>
      <c r="E361" s="9">
        <v>10.74</v>
      </c>
      <c r="F361" s="9">
        <v>69.38</v>
      </c>
      <c r="G361" s="9"/>
    </row>
    <row r="362" spans="1:7" ht="15.75" thickBot="1" x14ac:dyDescent="0.3">
      <c r="A362" s="6"/>
      <c r="B362" s="6"/>
      <c r="C362" s="6"/>
      <c r="D362" s="6"/>
      <c r="E362" s="6"/>
      <c r="F362" s="6"/>
      <c r="G362" s="6"/>
    </row>
    <row r="363" spans="1:7" ht="15.75" thickBot="1" x14ac:dyDescent="0.3">
      <c r="A363" s="7" t="s">
        <v>39913</v>
      </c>
      <c r="B363" s="7" t="s">
        <v>39914</v>
      </c>
      <c r="C363" s="8" t="s">
        <v>23</v>
      </c>
      <c r="D363" s="9">
        <v>13.48</v>
      </c>
      <c r="E363" s="9">
        <v>9.5</v>
      </c>
      <c r="F363" s="9">
        <v>70.55</v>
      </c>
      <c r="G363" s="9"/>
    </row>
    <row r="364" spans="1:7" ht="15.75" thickBot="1" x14ac:dyDescent="0.3">
      <c r="A364" s="6"/>
      <c r="B364" s="6"/>
      <c r="C364" s="6"/>
      <c r="D364" s="6"/>
      <c r="E364" s="6"/>
      <c r="F364" s="6"/>
      <c r="G364" s="6"/>
    </row>
    <row r="365" spans="1:7" ht="15.75" thickBot="1" x14ac:dyDescent="0.3">
      <c r="A365" s="7" t="s">
        <v>39915</v>
      </c>
      <c r="B365" s="7" t="s">
        <v>39916</v>
      </c>
      <c r="C365" s="8" t="s">
        <v>23</v>
      </c>
      <c r="D365" s="9">
        <v>13.87</v>
      </c>
      <c r="E365" s="9">
        <v>9.23</v>
      </c>
      <c r="F365" s="9">
        <v>70.87</v>
      </c>
      <c r="G365" s="9"/>
    </row>
    <row r="366" spans="1:7" ht="15.75" thickBot="1" x14ac:dyDescent="0.3">
      <c r="A366" s="6"/>
      <c r="B366" s="6"/>
      <c r="C366" s="6"/>
      <c r="D366" s="6"/>
      <c r="E366" s="6"/>
      <c r="F366" s="6"/>
      <c r="G366" s="6"/>
    </row>
    <row r="367" spans="1:7" ht="15.75" thickBot="1" x14ac:dyDescent="0.3">
      <c r="A367" s="7" t="s">
        <v>39917</v>
      </c>
      <c r="B367" s="7" t="s">
        <v>39918</v>
      </c>
      <c r="C367" s="8"/>
      <c r="D367" s="9"/>
      <c r="E367" s="9"/>
      <c r="F367" s="9"/>
      <c r="G367" s="9"/>
    </row>
    <row r="368" spans="1:7" ht="15.75" thickBot="1" x14ac:dyDescent="0.3">
      <c r="A368" s="6"/>
      <c r="B368" s="6"/>
      <c r="C368" s="6"/>
      <c r="D368" s="6"/>
      <c r="E368" s="6"/>
      <c r="F368" s="6"/>
      <c r="G368" s="6"/>
    </row>
    <row r="369" spans="1:7" ht="15.75" thickBot="1" x14ac:dyDescent="0.3">
      <c r="A369" s="7" t="s">
        <v>39919</v>
      </c>
      <c r="B369" s="7" t="s">
        <v>39920</v>
      </c>
      <c r="C369" s="8" t="s">
        <v>23</v>
      </c>
      <c r="D369" s="9">
        <v>124.2</v>
      </c>
      <c r="E369" s="9">
        <v>8.57</v>
      </c>
      <c r="F369" s="9">
        <v>71.53</v>
      </c>
      <c r="G369" s="9"/>
    </row>
    <row r="370" spans="1:7" ht="15.75" thickBot="1" x14ac:dyDescent="0.3">
      <c r="A370" s="6"/>
      <c r="B370" s="6"/>
      <c r="C370" s="6"/>
      <c r="D370" s="6"/>
      <c r="E370" s="6"/>
      <c r="F370" s="6"/>
      <c r="G370" s="6"/>
    </row>
    <row r="371" spans="1:7" ht="15.75" thickBot="1" x14ac:dyDescent="0.3">
      <c r="A371" s="7" t="s">
        <v>39921</v>
      </c>
      <c r="B371" s="7" t="s">
        <v>39922</v>
      </c>
      <c r="C371" s="8" t="s">
        <v>23</v>
      </c>
      <c r="D371" s="9">
        <v>156.09</v>
      </c>
      <c r="E371" s="9">
        <v>6.82</v>
      </c>
      <c r="F371" s="9">
        <v>73.28</v>
      </c>
      <c r="G371" s="9"/>
    </row>
    <row r="372" spans="1:7" ht="15.75" thickBot="1" x14ac:dyDescent="0.3">
      <c r="A372" s="6"/>
      <c r="B372" s="6"/>
      <c r="C372" s="6"/>
      <c r="D372" s="6"/>
      <c r="E372" s="6"/>
      <c r="F372" s="6"/>
      <c r="G372" s="6"/>
    </row>
    <row r="373" spans="1:7" ht="15.75" thickBot="1" x14ac:dyDescent="0.3">
      <c r="A373" s="7" t="s">
        <v>39923</v>
      </c>
      <c r="B373" s="7" t="s">
        <v>39924</v>
      </c>
      <c r="C373" s="8" t="s">
        <v>23</v>
      </c>
      <c r="D373" s="9">
        <v>326.66000000000003</v>
      </c>
      <c r="E373" s="9">
        <v>3.26</v>
      </c>
      <c r="F373" s="9">
        <v>76.84</v>
      </c>
      <c r="G373" s="9"/>
    </row>
    <row r="374" spans="1:7" ht="15.75" thickBot="1" x14ac:dyDescent="0.3">
      <c r="A374" s="6"/>
      <c r="B374" s="6"/>
      <c r="C374" s="6"/>
      <c r="D374" s="6"/>
      <c r="E374" s="6"/>
      <c r="F374" s="6"/>
      <c r="G374" s="6"/>
    </row>
    <row r="375" spans="1:7" ht="15.75" thickBot="1" x14ac:dyDescent="0.3">
      <c r="A375" s="7" t="s">
        <v>39925</v>
      </c>
      <c r="B375" s="7" t="s">
        <v>39926</v>
      </c>
      <c r="C375" s="8" t="s">
        <v>23</v>
      </c>
      <c r="D375" s="9">
        <v>81.97</v>
      </c>
      <c r="E375" s="9">
        <v>8.31</v>
      </c>
      <c r="F375" s="9">
        <v>71.790000000000006</v>
      </c>
      <c r="G375" s="9"/>
    </row>
    <row r="376" spans="1:7" ht="15.75" thickBot="1" x14ac:dyDescent="0.3">
      <c r="A376" s="6"/>
      <c r="B376" s="6"/>
      <c r="C376" s="6"/>
      <c r="D376" s="6"/>
      <c r="E376" s="6"/>
      <c r="F376" s="6"/>
      <c r="G376" s="6"/>
    </row>
    <row r="377" spans="1:7" ht="15.75" thickBot="1" x14ac:dyDescent="0.3">
      <c r="A377" s="7" t="s">
        <v>39927</v>
      </c>
      <c r="B377" s="7" t="s">
        <v>39928</v>
      </c>
      <c r="C377" s="8" t="s">
        <v>23</v>
      </c>
      <c r="D377" s="9">
        <v>94.46</v>
      </c>
      <c r="E377" s="9">
        <v>7.21</v>
      </c>
      <c r="F377" s="9">
        <v>72.89</v>
      </c>
      <c r="G377" s="9"/>
    </row>
    <row r="378" spans="1:7" ht="15.75" thickBot="1" x14ac:dyDescent="0.3">
      <c r="A378" s="6"/>
      <c r="B378" s="6"/>
      <c r="C378" s="6"/>
      <c r="D378" s="6"/>
      <c r="E378" s="6"/>
      <c r="F378" s="6"/>
      <c r="G378" s="6"/>
    </row>
    <row r="379" spans="1:7" ht="15.75" thickBot="1" x14ac:dyDescent="0.3">
      <c r="A379" s="7" t="s">
        <v>39929</v>
      </c>
      <c r="B379" s="7" t="s">
        <v>39930</v>
      </c>
      <c r="C379" s="8" t="s">
        <v>23</v>
      </c>
      <c r="D379" s="9">
        <v>86.58</v>
      </c>
      <c r="E379" s="9">
        <v>11.8</v>
      </c>
      <c r="F379" s="9">
        <v>68.3</v>
      </c>
      <c r="G379" s="9"/>
    </row>
    <row r="380" spans="1:7" ht="15.75" thickBot="1" x14ac:dyDescent="0.3">
      <c r="A380" s="6"/>
      <c r="B380" s="6"/>
      <c r="C380" s="6"/>
      <c r="D380" s="6"/>
      <c r="E380" s="6"/>
      <c r="F380" s="6"/>
      <c r="G380" s="6"/>
    </row>
    <row r="381" spans="1:7" ht="15.75" thickBot="1" x14ac:dyDescent="0.3">
      <c r="A381" s="7" t="s">
        <v>39931</v>
      </c>
      <c r="B381" s="7" t="s">
        <v>39932</v>
      </c>
      <c r="C381" s="8" t="s">
        <v>23</v>
      </c>
      <c r="D381" s="9">
        <v>104.02</v>
      </c>
      <c r="E381" s="9">
        <v>9.83</v>
      </c>
      <c r="F381" s="9">
        <v>70.27</v>
      </c>
      <c r="G381" s="9"/>
    </row>
    <row r="382" spans="1:7" ht="15.75" thickBot="1" x14ac:dyDescent="0.3">
      <c r="A382" s="6"/>
      <c r="B382" s="6"/>
      <c r="C382" s="6"/>
      <c r="D382" s="6"/>
      <c r="E382" s="6"/>
      <c r="F382" s="6"/>
      <c r="G382" s="6"/>
    </row>
    <row r="383" spans="1:7" ht="15.75" thickBot="1" x14ac:dyDescent="0.3">
      <c r="A383" s="7" t="s">
        <v>39933</v>
      </c>
      <c r="B383" s="7" t="s">
        <v>39934</v>
      </c>
      <c r="C383" s="8" t="s">
        <v>23</v>
      </c>
      <c r="D383" s="9">
        <v>101.7</v>
      </c>
      <c r="E383" s="9">
        <v>16.75</v>
      </c>
      <c r="F383" s="9">
        <v>63.34</v>
      </c>
      <c r="G383" s="9"/>
    </row>
    <row r="384" spans="1:7" ht="15.75" thickBot="1" x14ac:dyDescent="0.3">
      <c r="A384" s="6"/>
      <c r="B384" s="6"/>
      <c r="C384" s="6"/>
      <c r="D384" s="6"/>
      <c r="E384" s="6"/>
      <c r="F384" s="6"/>
      <c r="G384" s="6"/>
    </row>
    <row r="385" spans="1:7" ht="15.75" thickBot="1" x14ac:dyDescent="0.3">
      <c r="A385" s="7" t="s">
        <v>39935</v>
      </c>
      <c r="B385" s="7" t="s">
        <v>39936</v>
      </c>
      <c r="C385" s="8" t="s">
        <v>23</v>
      </c>
      <c r="D385" s="9">
        <v>565.07000000000005</v>
      </c>
      <c r="E385" s="9">
        <v>1.21</v>
      </c>
      <c r="F385" s="9">
        <v>78.89</v>
      </c>
      <c r="G385" s="9"/>
    </row>
    <row r="386" spans="1:7" ht="15.75" thickBot="1" x14ac:dyDescent="0.3">
      <c r="A386" s="6"/>
      <c r="B386" s="6"/>
      <c r="C386" s="6"/>
      <c r="D386" s="6"/>
      <c r="E386" s="6"/>
      <c r="F386" s="6"/>
      <c r="G386" s="6"/>
    </row>
    <row r="387" spans="1:7" ht="15.75" thickBot="1" x14ac:dyDescent="0.3">
      <c r="A387" s="7" t="s">
        <v>39937</v>
      </c>
      <c r="B387" s="7" t="s">
        <v>39938</v>
      </c>
      <c r="C387" s="8" t="s">
        <v>23</v>
      </c>
      <c r="D387" s="9">
        <v>4.25</v>
      </c>
      <c r="E387" s="9">
        <v>30.12</v>
      </c>
      <c r="F387" s="9">
        <v>49.88</v>
      </c>
      <c r="G387" s="9"/>
    </row>
    <row r="388" spans="1:7" ht="15.75" thickBot="1" x14ac:dyDescent="0.3">
      <c r="A388" s="6"/>
      <c r="B388" s="6"/>
      <c r="C388" s="6"/>
      <c r="D388" s="6"/>
      <c r="E388" s="6"/>
      <c r="F388" s="6"/>
      <c r="G388" s="6"/>
    </row>
    <row r="389" spans="1:7" ht="15.75" thickBot="1" x14ac:dyDescent="0.3">
      <c r="A389" s="7" t="s">
        <v>39939</v>
      </c>
      <c r="B389" s="7" t="s">
        <v>39940</v>
      </c>
      <c r="C389" s="8" t="s">
        <v>23</v>
      </c>
      <c r="D389" s="9">
        <v>6.93</v>
      </c>
      <c r="E389" s="9">
        <v>18.47</v>
      </c>
      <c r="F389" s="9">
        <v>61.62</v>
      </c>
      <c r="G389" s="9"/>
    </row>
    <row r="390" spans="1:7" ht="15.75" thickBot="1" x14ac:dyDescent="0.3">
      <c r="A390" s="6"/>
      <c r="B390" s="6"/>
      <c r="C390" s="6"/>
      <c r="D390" s="6"/>
      <c r="E390" s="6"/>
      <c r="F390" s="6"/>
      <c r="G390" s="6"/>
    </row>
    <row r="391" spans="1:7" ht="15.75" thickBot="1" x14ac:dyDescent="0.3">
      <c r="A391" s="7" t="s">
        <v>39941</v>
      </c>
      <c r="B391" s="7" t="s">
        <v>39942</v>
      </c>
      <c r="C391" s="8" t="s">
        <v>23</v>
      </c>
      <c r="D391" s="9">
        <v>2.65</v>
      </c>
      <c r="E391" s="9"/>
      <c r="F391" s="9">
        <v>80</v>
      </c>
      <c r="G391" s="9"/>
    </row>
    <row r="392" spans="1:7" ht="15.75" thickBot="1" x14ac:dyDescent="0.3">
      <c r="A392" s="6"/>
      <c r="B392" s="6"/>
      <c r="C392" s="6"/>
      <c r="D392" s="6"/>
      <c r="E392" s="6"/>
      <c r="F392" s="6"/>
      <c r="G392" s="6"/>
    </row>
    <row r="393" spans="1:7" ht="15.75" thickBot="1" x14ac:dyDescent="0.3">
      <c r="A393" s="7" t="s">
        <v>39943</v>
      </c>
      <c r="B393" s="7" t="s">
        <v>39944</v>
      </c>
      <c r="C393" s="8" t="s">
        <v>23</v>
      </c>
      <c r="D393" s="9">
        <v>26.76</v>
      </c>
      <c r="E393" s="9"/>
      <c r="F393" s="9">
        <v>80.12</v>
      </c>
      <c r="G393" s="9"/>
    </row>
    <row r="394" spans="1:7" ht="15.75" thickBot="1" x14ac:dyDescent="0.3">
      <c r="A394" s="6"/>
      <c r="B394" s="6"/>
      <c r="C394" s="6"/>
      <c r="D394" s="6"/>
      <c r="E394" s="6"/>
      <c r="F394" s="6"/>
      <c r="G394" s="6"/>
    </row>
    <row r="395" spans="1:7" ht="15.75" thickBot="1" x14ac:dyDescent="0.3">
      <c r="A395" s="7" t="s">
        <v>39945</v>
      </c>
      <c r="B395" s="7" t="s">
        <v>39946</v>
      </c>
      <c r="C395" s="8" t="s">
        <v>23</v>
      </c>
      <c r="D395" s="9">
        <v>37.47</v>
      </c>
      <c r="E395" s="9"/>
      <c r="F395" s="9">
        <v>80.09</v>
      </c>
      <c r="G395" s="9"/>
    </row>
    <row r="396" spans="1:7" ht="15.75" thickBot="1" x14ac:dyDescent="0.3">
      <c r="A396" s="6"/>
      <c r="B396" s="6"/>
      <c r="C396" s="6"/>
      <c r="D396" s="6"/>
      <c r="E396" s="6"/>
      <c r="F396" s="6"/>
      <c r="G396" s="6"/>
    </row>
    <row r="397" spans="1:7" ht="15.75" thickBot="1" x14ac:dyDescent="0.3">
      <c r="A397" s="7" t="s">
        <v>39947</v>
      </c>
      <c r="B397" s="7" t="s">
        <v>39948</v>
      </c>
      <c r="C397" s="8" t="s">
        <v>23</v>
      </c>
      <c r="D397" s="9">
        <v>48.75</v>
      </c>
      <c r="E397" s="9"/>
      <c r="F397" s="9">
        <v>80.099999999999994</v>
      </c>
      <c r="G397" s="9"/>
    </row>
    <row r="398" spans="1:7" ht="15.75" thickBot="1" x14ac:dyDescent="0.3">
      <c r="A398" s="6"/>
      <c r="B398" s="6"/>
      <c r="C398" s="6"/>
      <c r="D398" s="6"/>
      <c r="E398" s="6"/>
      <c r="F398" s="6"/>
      <c r="G398" s="6"/>
    </row>
    <row r="399" spans="1:7" ht="15.75" thickBot="1" x14ac:dyDescent="0.3">
      <c r="A399" s="7" t="s">
        <v>39949</v>
      </c>
      <c r="B399" s="7" t="s">
        <v>39950</v>
      </c>
      <c r="C399" s="8"/>
      <c r="D399" s="9"/>
      <c r="E399" s="9"/>
      <c r="F399" s="9"/>
      <c r="G399" s="9"/>
    </row>
    <row r="400" spans="1:7" ht="15.75" thickBot="1" x14ac:dyDescent="0.3">
      <c r="A400" s="6"/>
      <c r="B400" s="6"/>
      <c r="C400" s="6"/>
      <c r="D400" s="6"/>
      <c r="E400" s="6"/>
      <c r="F400" s="6"/>
      <c r="G400" s="6"/>
    </row>
    <row r="401" spans="1:7" x14ac:dyDescent="0.25">
      <c r="A401" s="23" t="s">
        <v>39951</v>
      </c>
      <c r="B401" s="17" t="s">
        <v>39952</v>
      </c>
      <c r="C401" s="26"/>
      <c r="D401" s="29"/>
      <c r="E401" s="29"/>
      <c r="F401" s="29"/>
      <c r="G401" s="29"/>
    </row>
    <row r="402" spans="1:7" ht="24.75" x14ac:dyDescent="0.25">
      <c r="A402" s="24"/>
      <c r="B402" s="18" t="s">
        <v>39953</v>
      </c>
      <c r="C402" s="27"/>
      <c r="D402" s="30"/>
      <c r="E402" s="30"/>
      <c r="F402" s="30"/>
      <c r="G402" s="30"/>
    </row>
    <row r="403" spans="1:7" x14ac:dyDescent="0.25">
      <c r="A403" s="24"/>
      <c r="B403" s="18" t="s">
        <v>39954</v>
      </c>
      <c r="C403" s="27"/>
      <c r="D403" s="30"/>
      <c r="E403" s="30"/>
      <c r="F403" s="30"/>
      <c r="G403" s="30"/>
    </row>
    <row r="404" spans="1:7" x14ac:dyDescent="0.25">
      <c r="A404" s="24"/>
      <c r="B404" s="18" t="s">
        <v>39955</v>
      </c>
      <c r="C404" s="27"/>
      <c r="D404" s="30"/>
      <c r="E404" s="30"/>
      <c r="F404" s="30"/>
      <c r="G404" s="30"/>
    </row>
    <row r="405" spans="1:7" x14ac:dyDescent="0.25">
      <c r="A405" s="24"/>
      <c r="B405" s="18" t="s">
        <v>39956</v>
      </c>
      <c r="C405" s="27"/>
      <c r="D405" s="30"/>
      <c r="E405" s="30"/>
      <c r="F405" s="30"/>
      <c r="G405" s="30"/>
    </row>
    <row r="406" spans="1:7" ht="15.75" thickBot="1" x14ac:dyDescent="0.3">
      <c r="A406" s="25"/>
      <c r="B406" s="19" t="s">
        <v>33807</v>
      </c>
      <c r="C406" s="28"/>
      <c r="D406" s="31"/>
      <c r="E406" s="31"/>
      <c r="F406" s="31"/>
      <c r="G406" s="31"/>
    </row>
    <row r="407" spans="1:7" ht="15.75" thickBot="1" x14ac:dyDescent="0.3">
      <c r="A407" s="6"/>
      <c r="B407" s="6"/>
      <c r="C407" s="6"/>
      <c r="D407" s="6"/>
      <c r="E407" s="6"/>
      <c r="F407" s="6"/>
      <c r="G407" s="6"/>
    </row>
    <row r="408" spans="1:7" ht="15.75" thickBot="1" x14ac:dyDescent="0.3">
      <c r="A408" s="7" t="s">
        <v>39957</v>
      </c>
      <c r="B408" s="7" t="s">
        <v>39958</v>
      </c>
      <c r="C408" s="8" t="s">
        <v>23</v>
      </c>
      <c r="D408" s="9" t="s">
        <v>39959</v>
      </c>
      <c r="E408" s="9">
        <v>1.31</v>
      </c>
      <c r="F408" s="9">
        <v>78.790000000000006</v>
      </c>
      <c r="G408" s="9"/>
    </row>
    <row r="409" spans="1:7" ht="15.75" thickBot="1" x14ac:dyDescent="0.3">
      <c r="A409" s="6"/>
      <c r="B409" s="6"/>
      <c r="C409" s="6"/>
      <c r="D409" s="6"/>
      <c r="E409" s="6"/>
      <c r="F409" s="6"/>
      <c r="G409" s="6"/>
    </row>
    <row r="410" spans="1:7" ht="15.75" thickBot="1" x14ac:dyDescent="0.3">
      <c r="A410" s="7" t="s">
        <v>39960</v>
      </c>
      <c r="B410" s="7" t="s">
        <v>39961</v>
      </c>
      <c r="C410" s="8" t="s">
        <v>23</v>
      </c>
      <c r="D410" s="9" t="s">
        <v>39962</v>
      </c>
      <c r="E410" s="9">
        <v>1.2</v>
      </c>
      <c r="F410" s="9">
        <v>78.900000000000006</v>
      </c>
      <c r="G410" s="9"/>
    </row>
    <row r="411" spans="1:7" ht="15.75" thickBot="1" x14ac:dyDescent="0.3">
      <c r="A411" s="6"/>
      <c r="B411" s="6"/>
      <c r="C411" s="6"/>
      <c r="D411" s="6"/>
      <c r="E411" s="6"/>
      <c r="F411" s="6"/>
      <c r="G411" s="6"/>
    </row>
    <row r="412" spans="1:7" ht="15.75" thickBot="1" x14ac:dyDescent="0.3">
      <c r="A412" s="7" t="s">
        <v>39963</v>
      </c>
      <c r="B412" s="7" t="s">
        <v>39964</v>
      </c>
      <c r="C412" s="8" t="s">
        <v>23</v>
      </c>
      <c r="D412" s="9" t="s">
        <v>39965</v>
      </c>
      <c r="E412" s="9">
        <v>0.97</v>
      </c>
      <c r="F412" s="9">
        <v>79.12</v>
      </c>
      <c r="G412" s="9"/>
    </row>
    <row r="413" spans="1:7" ht="15.75" thickBot="1" x14ac:dyDescent="0.3">
      <c r="A413" s="6"/>
      <c r="B413" s="6"/>
      <c r="C413" s="6"/>
      <c r="D413" s="6"/>
      <c r="E413" s="6"/>
      <c r="F413" s="6"/>
      <c r="G413" s="6"/>
    </row>
    <row r="414" spans="1:7" ht="15.75" thickBot="1" x14ac:dyDescent="0.3">
      <c r="A414" s="7" t="s">
        <v>39966</v>
      </c>
      <c r="B414" s="7" t="s">
        <v>39967</v>
      </c>
      <c r="C414" s="8" t="s">
        <v>23</v>
      </c>
      <c r="D414" s="9" t="s">
        <v>39968</v>
      </c>
      <c r="E414" s="9">
        <v>0.49</v>
      </c>
      <c r="F414" s="9">
        <v>79.61</v>
      </c>
      <c r="G414" s="9"/>
    </row>
    <row r="415" spans="1:7" ht="15.75" thickBot="1" x14ac:dyDescent="0.3">
      <c r="A415" s="6"/>
      <c r="B415" s="6"/>
      <c r="C415" s="6"/>
      <c r="D415" s="6"/>
      <c r="E415" s="6"/>
      <c r="F415" s="6"/>
      <c r="G415" s="6"/>
    </row>
    <row r="416" spans="1:7" ht="15.75" thickBot="1" x14ac:dyDescent="0.3">
      <c r="A416" s="7" t="s">
        <v>39969</v>
      </c>
      <c r="B416" s="7" t="s">
        <v>39970</v>
      </c>
      <c r="C416" s="8" t="s">
        <v>23</v>
      </c>
      <c r="D416" s="9" t="s">
        <v>39971</v>
      </c>
      <c r="E416" s="9">
        <v>0.35</v>
      </c>
      <c r="F416" s="9">
        <v>79.75</v>
      </c>
      <c r="G416" s="9"/>
    </row>
    <row r="417" spans="1:7" ht="15.75" thickBot="1" x14ac:dyDescent="0.3">
      <c r="A417" s="6"/>
      <c r="B417" s="6"/>
      <c r="C417" s="6"/>
      <c r="D417" s="6"/>
      <c r="E417" s="6"/>
      <c r="F417" s="6"/>
      <c r="G417" s="6"/>
    </row>
    <row r="418" spans="1:7" ht="15.75" thickBot="1" x14ac:dyDescent="0.3">
      <c r="A418" s="7" t="s">
        <v>39972</v>
      </c>
      <c r="B418" s="7" t="s">
        <v>39973</v>
      </c>
      <c r="C418" s="8" t="s">
        <v>23</v>
      </c>
      <c r="D418" s="9" t="s">
        <v>39974</v>
      </c>
      <c r="E418" s="9">
        <v>0.27</v>
      </c>
      <c r="F418" s="9">
        <v>79.819999999999993</v>
      </c>
      <c r="G418" s="9"/>
    </row>
    <row r="419" spans="1:7" ht="15.75" thickBot="1" x14ac:dyDescent="0.3">
      <c r="A419" s="6"/>
      <c r="B419" s="6"/>
      <c r="C419" s="6"/>
      <c r="D419" s="6"/>
      <c r="E419" s="6"/>
      <c r="F419" s="6"/>
      <c r="G419" s="6"/>
    </row>
    <row r="420" spans="1:7" ht="15.75" thickBot="1" x14ac:dyDescent="0.3">
      <c r="A420" s="7" t="s">
        <v>39975</v>
      </c>
      <c r="B420" s="7" t="s">
        <v>39976</v>
      </c>
      <c r="C420" s="8" t="s">
        <v>23</v>
      </c>
      <c r="D420" s="9" t="s">
        <v>39977</v>
      </c>
      <c r="E420" s="9">
        <v>0.22</v>
      </c>
      <c r="F420" s="9">
        <v>79.87</v>
      </c>
      <c r="G420" s="9"/>
    </row>
    <row r="421" spans="1:7" ht="15.75" thickBot="1" x14ac:dyDescent="0.3">
      <c r="A421" s="6"/>
      <c r="B421" s="6"/>
      <c r="C421" s="6"/>
      <c r="D421" s="6"/>
      <c r="E421" s="6"/>
      <c r="F421" s="6"/>
      <c r="G421" s="6"/>
    </row>
    <row r="422" spans="1:7" ht="15.75" thickBot="1" x14ac:dyDescent="0.3">
      <c r="A422" s="7" t="s">
        <v>39978</v>
      </c>
      <c r="B422" s="7" t="s">
        <v>39979</v>
      </c>
      <c r="C422" s="8" t="s">
        <v>23</v>
      </c>
      <c r="D422" s="9" t="s">
        <v>27762</v>
      </c>
      <c r="E422" s="9">
        <v>0.19</v>
      </c>
      <c r="F422" s="9">
        <v>79.91</v>
      </c>
      <c r="G422" s="9"/>
    </row>
    <row r="423" spans="1:7" ht="15.75" thickBot="1" x14ac:dyDescent="0.3">
      <c r="A423" s="6"/>
      <c r="B423" s="6"/>
      <c r="C423" s="6"/>
      <c r="D423" s="6"/>
      <c r="E423" s="6"/>
      <c r="F423" s="6"/>
      <c r="G423" s="6"/>
    </row>
    <row r="424" spans="1:7" ht="15.75" thickBot="1" x14ac:dyDescent="0.3">
      <c r="A424" s="7" t="s">
        <v>39980</v>
      </c>
      <c r="B424" s="7" t="s">
        <v>39981</v>
      </c>
      <c r="C424" s="8" t="s">
        <v>23</v>
      </c>
      <c r="D424" s="9" t="s">
        <v>39982</v>
      </c>
      <c r="E424" s="9">
        <v>0.16</v>
      </c>
      <c r="F424" s="9">
        <v>79.94</v>
      </c>
      <c r="G424" s="9"/>
    </row>
    <row r="425" spans="1:7" ht="15.75" thickBot="1" x14ac:dyDescent="0.3">
      <c r="A425" s="6"/>
      <c r="B425" s="6"/>
      <c r="C425" s="6"/>
      <c r="D425" s="6"/>
      <c r="E425" s="6"/>
      <c r="F425" s="6"/>
      <c r="G425" s="6"/>
    </row>
    <row r="426" spans="1:7" ht="15.75" thickBot="1" x14ac:dyDescent="0.3">
      <c r="A426" s="7" t="s">
        <v>39983</v>
      </c>
      <c r="B426" s="7" t="s">
        <v>39984</v>
      </c>
      <c r="C426" s="8" t="s">
        <v>23</v>
      </c>
      <c r="D426" s="9" t="s">
        <v>39985</v>
      </c>
      <c r="E426" s="9">
        <v>0.14000000000000001</v>
      </c>
      <c r="F426" s="9">
        <v>79.959999999999994</v>
      </c>
      <c r="G426" s="9"/>
    </row>
    <row r="427" spans="1:7" ht="15.75" thickBot="1" x14ac:dyDescent="0.3">
      <c r="A427" s="6"/>
      <c r="B427" s="6"/>
      <c r="C427" s="6"/>
      <c r="D427" s="6"/>
      <c r="E427" s="6"/>
      <c r="F427" s="6"/>
      <c r="G427" s="6"/>
    </row>
    <row r="428" spans="1:7" ht="15.75" thickBot="1" x14ac:dyDescent="0.3">
      <c r="A428" s="7" t="s">
        <v>39986</v>
      </c>
      <c r="B428" s="7" t="s">
        <v>39987</v>
      </c>
      <c r="C428" s="8" t="s">
        <v>23</v>
      </c>
      <c r="D428" s="9" t="s">
        <v>39988</v>
      </c>
      <c r="E428" s="9">
        <v>0.12</v>
      </c>
      <c r="F428" s="9">
        <v>79.97</v>
      </c>
      <c r="G428" s="9"/>
    </row>
    <row r="429" spans="1:7" ht="15.75" thickBot="1" x14ac:dyDescent="0.3">
      <c r="A429" s="6"/>
      <c r="B429" s="6"/>
      <c r="C429" s="6"/>
      <c r="D429" s="6"/>
      <c r="E429" s="6"/>
      <c r="F429" s="6"/>
      <c r="G429" s="6"/>
    </row>
    <row r="430" spans="1:7" ht="15.75" thickBot="1" x14ac:dyDescent="0.3">
      <c r="A430" s="7" t="s">
        <v>39989</v>
      </c>
      <c r="B430" s="7" t="s">
        <v>39990</v>
      </c>
      <c r="C430" s="8" t="s">
        <v>23</v>
      </c>
      <c r="D430" s="9" t="s">
        <v>39991</v>
      </c>
      <c r="E430" s="9">
        <v>0.11</v>
      </c>
      <c r="F430" s="9">
        <v>79.98</v>
      </c>
      <c r="G430" s="9"/>
    </row>
    <row r="431" spans="1:7" ht="15.75" thickBot="1" x14ac:dyDescent="0.3">
      <c r="A431" s="6"/>
      <c r="B431" s="6"/>
      <c r="C431" s="6"/>
      <c r="D431" s="6"/>
      <c r="E431" s="6"/>
      <c r="F431" s="6"/>
      <c r="G431" s="6"/>
    </row>
    <row r="432" spans="1:7" ht="15.75" thickBot="1" x14ac:dyDescent="0.3">
      <c r="A432" s="7" t="s">
        <v>39992</v>
      </c>
      <c r="B432" s="7" t="s">
        <v>39993</v>
      </c>
      <c r="C432" s="8" t="s">
        <v>23</v>
      </c>
      <c r="D432" s="9" t="s">
        <v>39994</v>
      </c>
      <c r="E432" s="9">
        <v>0.1</v>
      </c>
      <c r="F432" s="9">
        <v>79.989999999999995</v>
      </c>
      <c r="G432" s="9"/>
    </row>
    <row r="433" spans="1:7" ht="15.75" thickBot="1" x14ac:dyDescent="0.3">
      <c r="A433" s="6"/>
      <c r="B433" s="6"/>
      <c r="C433" s="6"/>
      <c r="D433" s="6"/>
      <c r="E433" s="6"/>
      <c r="F433" s="6"/>
      <c r="G433" s="6"/>
    </row>
    <row r="434" spans="1:7" ht="15.75" thickBot="1" x14ac:dyDescent="0.3">
      <c r="A434" s="7" t="s">
        <v>39995</v>
      </c>
      <c r="B434" s="7" t="s">
        <v>39996</v>
      </c>
      <c r="C434" s="8" t="s">
        <v>23</v>
      </c>
      <c r="D434" s="9" t="s">
        <v>39997</v>
      </c>
      <c r="E434" s="9">
        <v>0.09</v>
      </c>
      <c r="F434" s="9">
        <v>80</v>
      </c>
      <c r="G434" s="9"/>
    </row>
    <row r="435" spans="1:7" ht="15.75" thickBot="1" x14ac:dyDescent="0.3">
      <c r="A435" s="6"/>
      <c r="B435" s="6"/>
      <c r="C435" s="6"/>
      <c r="D435" s="6"/>
      <c r="E435" s="6"/>
      <c r="F435" s="6"/>
      <c r="G435" s="6"/>
    </row>
    <row r="436" spans="1:7" x14ac:dyDescent="0.25">
      <c r="A436" s="23" t="s">
        <v>39998</v>
      </c>
      <c r="B436" s="17" t="s">
        <v>39999</v>
      </c>
      <c r="C436" s="26"/>
      <c r="D436" s="29"/>
      <c r="E436" s="29"/>
      <c r="F436" s="29"/>
      <c r="G436" s="29"/>
    </row>
    <row r="437" spans="1:7" ht="15.75" thickBot="1" x14ac:dyDescent="0.3">
      <c r="A437" s="25"/>
      <c r="B437" s="19" t="s">
        <v>40000</v>
      </c>
      <c r="C437" s="28"/>
      <c r="D437" s="31"/>
      <c r="E437" s="31"/>
      <c r="F437" s="31"/>
      <c r="G437" s="31"/>
    </row>
    <row r="438" spans="1:7" ht="15.75" thickBot="1" x14ac:dyDescent="0.3">
      <c r="A438" s="6"/>
      <c r="B438" s="6"/>
      <c r="C438" s="6"/>
      <c r="D438" s="6"/>
      <c r="E438" s="6"/>
      <c r="F438" s="6"/>
      <c r="G438" s="6"/>
    </row>
    <row r="439" spans="1:7" ht="15.75" thickBot="1" x14ac:dyDescent="0.3">
      <c r="A439" s="7" t="s">
        <v>40001</v>
      </c>
      <c r="B439" s="7">
        <f>- DN25</f>
        <v>0</v>
      </c>
      <c r="C439" s="8" t="s">
        <v>23</v>
      </c>
      <c r="D439" s="9">
        <v>66.180000000000007</v>
      </c>
      <c r="E439" s="9">
        <v>15.44</v>
      </c>
      <c r="F439" s="9">
        <v>64.64</v>
      </c>
      <c r="G439" s="9"/>
    </row>
    <row r="440" spans="1:7" ht="15.75" thickBot="1" x14ac:dyDescent="0.3">
      <c r="A440" s="6"/>
      <c r="B440" s="6"/>
      <c r="C440" s="6"/>
      <c r="D440" s="6"/>
      <c r="E440" s="6"/>
      <c r="F440" s="6"/>
      <c r="G440" s="6"/>
    </row>
    <row r="441" spans="1:7" ht="15.75" thickBot="1" x14ac:dyDescent="0.3">
      <c r="A441" s="7" t="s">
        <v>40002</v>
      </c>
      <c r="B441" s="7">
        <f>- DN40</f>
        <v>0</v>
      </c>
      <c r="C441" s="8" t="s">
        <v>23</v>
      </c>
      <c r="D441" s="9">
        <v>85.45</v>
      </c>
      <c r="E441" s="9">
        <v>15.94</v>
      </c>
      <c r="F441" s="9">
        <v>64.150000000000006</v>
      </c>
      <c r="G441" s="9"/>
    </row>
    <row r="442" spans="1:7" ht="15.75" thickBot="1" x14ac:dyDescent="0.3">
      <c r="A442" s="6"/>
      <c r="B442" s="6"/>
      <c r="C442" s="6"/>
      <c r="D442" s="6"/>
      <c r="E442" s="6"/>
      <c r="F442" s="6"/>
      <c r="G442" s="6"/>
    </row>
    <row r="443" spans="1:7" ht="15.75" thickBot="1" x14ac:dyDescent="0.3">
      <c r="A443" s="7" t="s">
        <v>40003</v>
      </c>
      <c r="B443" s="7">
        <f>- DN50</f>
        <v>0</v>
      </c>
      <c r="C443" s="8" t="s">
        <v>23</v>
      </c>
      <c r="D443" s="9">
        <v>108.98</v>
      </c>
      <c r="E443" s="9">
        <v>12.5</v>
      </c>
      <c r="F443" s="9">
        <v>67.599999999999994</v>
      </c>
      <c r="G443" s="9"/>
    </row>
    <row r="444" spans="1:7" ht="15.75" thickBot="1" x14ac:dyDescent="0.3">
      <c r="A444" s="6"/>
      <c r="B444" s="6"/>
      <c r="C444" s="6"/>
      <c r="D444" s="6"/>
      <c r="E444" s="6"/>
      <c r="F444" s="6"/>
      <c r="G444" s="6"/>
    </row>
    <row r="445" spans="1:7" ht="15.75" thickBot="1" x14ac:dyDescent="0.3">
      <c r="A445" s="7" t="s">
        <v>40004</v>
      </c>
      <c r="B445" s="7">
        <f>- DN65</f>
        <v>0</v>
      </c>
      <c r="C445" s="8" t="s">
        <v>23</v>
      </c>
      <c r="D445" s="9">
        <v>220.35</v>
      </c>
      <c r="E445" s="9">
        <v>12.37</v>
      </c>
      <c r="F445" s="9">
        <v>67.73</v>
      </c>
      <c r="G445" s="9"/>
    </row>
    <row r="446" spans="1:7" ht="15.75" thickBot="1" x14ac:dyDescent="0.3">
      <c r="A446" s="6"/>
      <c r="B446" s="6"/>
      <c r="C446" s="6"/>
      <c r="D446" s="6"/>
      <c r="E446" s="6"/>
      <c r="F446" s="6"/>
      <c r="G446" s="6"/>
    </row>
    <row r="447" spans="1:7" ht="15.75" thickBot="1" x14ac:dyDescent="0.3">
      <c r="A447" s="7" t="s">
        <v>40005</v>
      </c>
      <c r="B447" s="7">
        <f>- DN80</f>
        <v>0</v>
      </c>
      <c r="C447" s="8" t="s">
        <v>23</v>
      </c>
      <c r="D447" s="9">
        <v>410.17</v>
      </c>
      <c r="E447" s="9">
        <v>6.64</v>
      </c>
      <c r="F447" s="9">
        <v>73.45</v>
      </c>
      <c r="G447" s="9"/>
    </row>
    <row r="448" spans="1:7" ht="15.75" thickBot="1" x14ac:dyDescent="0.3">
      <c r="A448" s="6"/>
      <c r="B448" s="6"/>
      <c r="C448" s="6"/>
      <c r="D448" s="6"/>
      <c r="E448" s="6"/>
      <c r="F448" s="6"/>
      <c r="G448" s="6"/>
    </row>
    <row r="449" spans="1:7" ht="15.75" thickBot="1" x14ac:dyDescent="0.3">
      <c r="A449" s="7" t="s">
        <v>40006</v>
      </c>
      <c r="B449" s="7">
        <f>- DN100</f>
        <v>0</v>
      </c>
      <c r="C449" s="8" t="s">
        <v>23</v>
      </c>
      <c r="D449" s="9">
        <v>451.96</v>
      </c>
      <c r="E449" s="9">
        <v>6.03</v>
      </c>
      <c r="F449" s="9">
        <v>74.069999999999993</v>
      </c>
      <c r="G449" s="9"/>
    </row>
    <row r="450" spans="1:7" ht="15.75" thickBot="1" x14ac:dyDescent="0.3">
      <c r="A450" s="6"/>
      <c r="B450" s="6"/>
      <c r="C450" s="6"/>
      <c r="D450" s="6"/>
      <c r="E450" s="6"/>
      <c r="F450" s="6"/>
      <c r="G450" s="6"/>
    </row>
    <row r="451" spans="1:7" ht="15.75" thickBot="1" x14ac:dyDescent="0.3">
      <c r="A451" s="7" t="s">
        <v>40007</v>
      </c>
      <c r="B451" s="7">
        <f>- DN150</f>
        <v>0</v>
      </c>
      <c r="C451" s="8" t="s">
        <v>23</v>
      </c>
      <c r="D451" s="9">
        <v>584.11</v>
      </c>
      <c r="E451" s="9">
        <v>8.75</v>
      </c>
      <c r="F451" s="9">
        <v>71.349999999999994</v>
      </c>
      <c r="G451" s="9"/>
    </row>
    <row r="452" spans="1:7" ht="15.75" thickBot="1" x14ac:dyDescent="0.3">
      <c r="A452" s="6"/>
      <c r="B452" s="6"/>
      <c r="C452" s="6"/>
      <c r="D452" s="6"/>
      <c r="E452" s="6"/>
      <c r="F452" s="6"/>
      <c r="G452" s="6"/>
    </row>
    <row r="453" spans="1:7" x14ac:dyDescent="0.25">
      <c r="A453" s="23" t="s">
        <v>40008</v>
      </c>
      <c r="B453" s="17" t="s">
        <v>40009</v>
      </c>
      <c r="C453" s="26"/>
      <c r="D453" s="29"/>
      <c r="E453" s="29"/>
      <c r="F453" s="29"/>
      <c r="G453" s="29"/>
    </row>
    <row r="454" spans="1:7" ht="15.75" thickBot="1" x14ac:dyDescent="0.3">
      <c r="A454" s="25"/>
      <c r="B454" s="19" t="s">
        <v>40010</v>
      </c>
      <c r="C454" s="28"/>
      <c r="D454" s="31"/>
      <c r="E454" s="31"/>
      <c r="F454" s="31"/>
      <c r="G454" s="31"/>
    </row>
    <row r="455" spans="1:7" ht="15.75" thickBot="1" x14ac:dyDescent="0.3">
      <c r="A455" s="6"/>
      <c r="B455" s="6"/>
      <c r="C455" s="6"/>
      <c r="D455" s="6"/>
      <c r="E455" s="6"/>
      <c r="F455" s="6"/>
      <c r="G455" s="6"/>
    </row>
    <row r="456" spans="1:7" ht="15.75" thickBot="1" x14ac:dyDescent="0.3">
      <c r="A456" s="7" t="s">
        <v>40011</v>
      </c>
      <c r="B456" s="7">
        <f>- DN25</f>
        <v>0</v>
      </c>
      <c r="C456" s="8" t="s">
        <v>23</v>
      </c>
      <c r="D456" s="9" t="s">
        <v>40012</v>
      </c>
      <c r="E456" s="9">
        <v>2.54</v>
      </c>
      <c r="F456" s="9">
        <v>77.56</v>
      </c>
      <c r="G456" s="9"/>
    </row>
    <row r="457" spans="1:7" ht="15.75" thickBot="1" x14ac:dyDescent="0.3">
      <c r="A457" s="6"/>
      <c r="B457" s="6"/>
      <c r="C457" s="6"/>
      <c r="D457" s="6"/>
      <c r="E457" s="6"/>
      <c r="F457" s="6"/>
      <c r="G457" s="6"/>
    </row>
    <row r="458" spans="1:7" ht="15.75" thickBot="1" x14ac:dyDescent="0.3">
      <c r="A458" s="7" t="s">
        <v>40013</v>
      </c>
      <c r="B458" s="7">
        <f>- DN40</f>
        <v>0</v>
      </c>
      <c r="C458" s="8" t="s">
        <v>23</v>
      </c>
      <c r="D458" s="9" t="s">
        <v>40014</v>
      </c>
      <c r="E458" s="9">
        <v>2.46</v>
      </c>
      <c r="F458" s="9">
        <v>77.64</v>
      </c>
      <c r="G458" s="9"/>
    </row>
    <row r="459" spans="1:7" ht="15.75" thickBot="1" x14ac:dyDescent="0.3">
      <c r="A459" s="6"/>
      <c r="B459" s="6"/>
      <c r="C459" s="6"/>
      <c r="D459" s="6"/>
      <c r="E459" s="6"/>
      <c r="F459" s="6"/>
      <c r="G459" s="6"/>
    </row>
    <row r="460" spans="1:7" ht="15.75" thickBot="1" x14ac:dyDescent="0.3">
      <c r="A460" s="7" t="s">
        <v>40015</v>
      </c>
      <c r="B460" s="7">
        <f>- DN50</f>
        <v>0</v>
      </c>
      <c r="C460" s="8" t="s">
        <v>23</v>
      </c>
      <c r="D460" s="9" t="s">
        <v>40016</v>
      </c>
      <c r="E460" s="9">
        <v>1.94</v>
      </c>
      <c r="F460" s="9">
        <v>78.16</v>
      </c>
      <c r="G460" s="9"/>
    </row>
    <row r="461" spans="1:7" ht="15.75" thickBot="1" x14ac:dyDescent="0.3">
      <c r="A461" s="6"/>
      <c r="B461" s="6"/>
      <c r="C461" s="6"/>
      <c r="D461" s="6"/>
      <c r="E461" s="6"/>
      <c r="F461" s="6"/>
      <c r="G461" s="6"/>
    </row>
    <row r="462" spans="1:7" ht="15.75" thickBot="1" x14ac:dyDescent="0.3">
      <c r="A462" s="7" t="s">
        <v>40017</v>
      </c>
      <c r="B462" s="7">
        <f>- DN65</f>
        <v>0</v>
      </c>
      <c r="C462" s="8" t="s">
        <v>23</v>
      </c>
      <c r="D462" s="9" t="s">
        <v>40018</v>
      </c>
      <c r="E462" s="9">
        <v>2.5499999999999998</v>
      </c>
      <c r="F462" s="9">
        <v>77.540000000000006</v>
      </c>
      <c r="G462" s="9"/>
    </row>
    <row r="463" spans="1:7" ht="15.75" thickBot="1" x14ac:dyDescent="0.3">
      <c r="A463" s="6"/>
      <c r="B463" s="6"/>
      <c r="C463" s="6"/>
      <c r="D463" s="6"/>
      <c r="E463" s="6"/>
      <c r="F463" s="6"/>
      <c r="G463" s="6"/>
    </row>
    <row r="464" spans="1:7" x14ac:dyDescent="0.25">
      <c r="A464" s="23" t="s">
        <v>40019</v>
      </c>
      <c r="B464" s="17" t="s">
        <v>40020</v>
      </c>
      <c r="C464" s="26"/>
      <c r="D464" s="29"/>
      <c r="E464" s="29"/>
      <c r="F464" s="29"/>
      <c r="G464" s="29"/>
    </row>
    <row r="465" spans="1:7" ht="15.75" thickBot="1" x14ac:dyDescent="0.3">
      <c r="A465" s="25"/>
      <c r="B465" s="19" t="s">
        <v>40021</v>
      </c>
      <c r="C465" s="28"/>
      <c r="D465" s="31"/>
      <c r="E465" s="31"/>
      <c r="F465" s="31"/>
      <c r="G465" s="31"/>
    </row>
    <row r="466" spans="1:7" ht="15.75" thickBot="1" x14ac:dyDescent="0.3">
      <c r="A466" s="6"/>
      <c r="B466" s="6"/>
      <c r="C466" s="6"/>
      <c r="D466" s="6"/>
      <c r="E466" s="6"/>
      <c r="F466" s="6"/>
      <c r="G466" s="6"/>
    </row>
    <row r="467" spans="1:7" ht="15.75" thickBot="1" x14ac:dyDescent="0.3">
      <c r="A467" s="7" t="s">
        <v>40022</v>
      </c>
      <c r="B467" s="7">
        <f>- DN15</f>
        <v>0</v>
      </c>
      <c r="C467" s="8" t="s">
        <v>23</v>
      </c>
      <c r="D467" s="9">
        <v>35.72</v>
      </c>
      <c r="E467" s="9">
        <v>28.61</v>
      </c>
      <c r="F467" s="9">
        <v>51.48</v>
      </c>
      <c r="G467" s="9"/>
    </row>
    <row r="468" spans="1:7" ht="15.75" thickBot="1" x14ac:dyDescent="0.3">
      <c r="A468" s="6"/>
      <c r="B468" s="6"/>
      <c r="C468" s="6"/>
      <c r="D468" s="6"/>
      <c r="E468" s="6"/>
      <c r="F468" s="6"/>
      <c r="G468" s="6"/>
    </row>
    <row r="469" spans="1:7" ht="15.75" thickBot="1" x14ac:dyDescent="0.3">
      <c r="A469" s="7" t="s">
        <v>40023</v>
      </c>
      <c r="B469" s="7">
        <f>- DN20</f>
        <v>0</v>
      </c>
      <c r="C469" s="8" t="s">
        <v>23</v>
      </c>
      <c r="D469" s="9">
        <v>44.92</v>
      </c>
      <c r="E469" s="9">
        <v>22.75</v>
      </c>
      <c r="F469" s="9">
        <v>57.35</v>
      </c>
      <c r="G469" s="9"/>
    </row>
    <row r="470" spans="1:7" ht="15.75" thickBot="1" x14ac:dyDescent="0.3">
      <c r="A470" s="6"/>
      <c r="B470" s="6"/>
      <c r="C470" s="6"/>
      <c r="D470" s="6"/>
      <c r="E470" s="6"/>
      <c r="F470" s="6"/>
      <c r="G470" s="6"/>
    </row>
    <row r="471" spans="1:7" ht="15.75" thickBot="1" x14ac:dyDescent="0.3">
      <c r="A471" s="7" t="s">
        <v>40024</v>
      </c>
      <c r="B471" s="7">
        <f>- DN25</f>
        <v>0</v>
      </c>
      <c r="C471" s="8" t="s">
        <v>23</v>
      </c>
      <c r="D471" s="9">
        <v>45.79</v>
      </c>
      <c r="E471" s="9">
        <v>22.32</v>
      </c>
      <c r="F471" s="9">
        <v>57.79</v>
      </c>
      <c r="G471" s="9"/>
    </row>
    <row r="472" spans="1:7" ht="15.75" thickBot="1" x14ac:dyDescent="0.3">
      <c r="A472" s="6"/>
      <c r="B472" s="6"/>
      <c r="C472" s="6"/>
      <c r="D472" s="6"/>
      <c r="E472" s="6"/>
      <c r="F472" s="6"/>
      <c r="G472" s="6"/>
    </row>
    <row r="473" spans="1:7" ht="15.75" thickBot="1" x14ac:dyDescent="0.3">
      <c r="A473" s="7" t="s">
        <v>40025</v>
      </c>
      <c r="B473" s="7">
        <f>- DN40</f>
        <v>0</v>
      </c>
      <c r="C473" s="8" t="s">
        <v>23</v>
      </c>
      <c r="D473" s="9">
        <v>69.47</v>
      </c>
      <c r="E473" s="9">
        <v>19.61</v>
      </c>
      <c r="F473" s="9">
        <v>60.49</v>
      </c>
      <c r="G473" s="9"/>
    </row>
    <row r="474" spans="1:7" ht="15.75" thickBot="1" x14ac:dyDescent="0.3">
      <c r="A474" s="6"/>
      <c r="B474" s="6"/>
      <c r="C474" s="6"/>
      <c r="D474" s="6"/>
      <c r="E474" s="6"/>
      <c r="F474" s="6"/>
      <c r="G474" s="6"/>
    </row>
    <row r="475" spans="1:7" ht="15.75" thickBot="1" x14ac:dyDescent="0.3">
      <c r="A475" s="7" t="s">
        <v>40026</v>
      </c>
      <c r="B475" s="7">
        <f>- DN50</f>
        <v>0</v>
      </c>
      <c r="C475" s="8" t="s">
        <v>23</v>
      </c>
      <c r="D475" s="9">
        <v>96.54</v>
      </c>
      <c r="E475" s="9">
        <v>14.11</v>
      </c>
      <c r="F475" s="9">
        <v>65.98</v>
      </c>
      <c r="G475" s="9"/>
    </row>
    <row r="476" spans="1:7" ht="15.75" thickBot="1" x14ac:dyDescent="0.3">
      <c r="A476" s="6"/>
      <c r="B476" s="6"/>
      <c r="C476" s="6"/>
      <c r="D476" s="6"/>
      <c r="E476" s="6"/>
      <c r="F476" s="6"/>
      <c r="G476" s="6"/>
    </row>
    <row r="477" spans="1:7" ht="15.75" thickBot="1" x14ac:dyDescent="0.3">
      <c r="A477" s="7" t="s">
        <v>40027</v>
      </c>
      <c r="B477" s="7" t="s">
        <v>40028</v>
      </c>
      <c r="C477" s="8"/>
      <c r="D477" s="9"/>
      <c r="E477" s="9"/>
      <c r="F477" s="9"/>
      <c r="G477" s="9"/>
    </row>
    <row r="478" spans="1:7" ht="15.75" thickBot="1" x14ac:dyDescent="0.3">
      <c r="A478" s="6"/>
      <c r="B478" s="6"/>
      <c r="C478" s="6"/>
      <c r="D478" s="6"/>
      <c r="E478" s="6"/>
      <c r="F478" s="6"/>
      <c r="G478" s="6"/>
    </row>
    <row r="479" spans="1:7" ht="15.75" thickBot="1" x14ac:dyDescent="0.3">
      <c r="A479" s="7" t="s">
        <v>40029</v>
      </c>
      <c r="B479" s="7" t="s">
        <v>40030</v>
      </c>
      <c r="C479" s="8" t="s">
        <v>165</v>
      </c>
      <c r="D479" s="9">
        <v>43.86</v>
      </c>
      <c r="E479" s="9">
        <v>8.09</v>
      </c>
      <c r="F479" s="9">
        <v>72</v>
      </c>
      <c r="G479" s="9"/>
    </row>
    <row r="480" spans="1:7" ht="15.75" thickBot="1" x14ac:dyDescent="0.3">
      <c r="A480" s="6"/>
      <c r="B480" s="6"/>
      <c r="C480" s="6"/>
      <c r="D480" s="6"/>
      <c r="E480" s="6"/>
      <c r="F480" s="6"/>
      <c r="G480" s="6"/>
    </row>
    <row r="481" spans="1:7" ht="15.75" thickBot="1" x14ac:dyDescent="0.3">
      <c r="A481" s="7" t="s">
        <v>40031</v>
      </c>
      <c r="B481" s="7" t="s">
        <v>40032</v>
      </c>
      <c r="C481" s="8" t="s">
        <v>23</v>
      </c>
      <c r="D481" s="9">
        <v>706.18</v>
      </c>
      <c r="E481" s="9">
        <v>4.5199999999999996</v>
      </c>
      <c r="F481" s="9">
        <v>75.569999999999993</v>
      </c>
      <c r="G481" s="9"/>
    </row>
    <row r="482" spans="1:7" ht="15.75" thickBot="1" x14ac:dyDescent="0.3">
      <c r="A482" s="6"/>
      <c r="B482" s="6"/>
      <c r="C482" s="6"/>
      <c r="D482" s="6"/>
      <c r="E482" s="6"/>
      <c r="F482" s="6"/>
      <c r="G482" s="6"/>
    </row>
    <row r="483" spans="1:7" x14ac:dyDescent="0.25">
      <c r="A483" s="23" t="s">
        <v>40033</v>
      </c>
      <c r="B483" s="17" t="s">
        <v>40034</v>
      </c>
      <c r="C483" s="26"/>
      <c r="D483" s="29"/>
      <c r="E483" s="29"/>
      <c r="F483" s="29"/>
      <c r="G483" s="29"/>
    </row>
    <row r="484" spans="1:7" x14ac:dyDescent="0.25">
      <c r="A484" s="24"/>
      <c r="B484" s="18" t="s">
        <v>40035</v>
      </c>
      <c r="C484" s="27"/>
      <c r="D484" s="30"/>
      <c r="E484" s="30"/>
      <c r="F484" s="30"/>
      <c r="G484" s="30"/>
    </row>
    <row r="485" spans="1:7" x14ac:dyDescent="0.25">
      <c r="A485" s="24"/>
      <c r="B485" s="18" t="s">
        <v>40036</v>
      </c>
      <c r="C485" s="27"/>
      <c r="D485" s="30"/>
      <c r="E485" s="30"/>
      <c r="F485" s="30"/>
      <c r="G485" s="30"/>
    </row>
    <row r="486" spans="1:7" x14ac:dyDescent="0.25">
      <c r="A486" s="24"/>
      <c r="B486" s="18" t="s">
        <v>3924</v>
      </c>
      <c r="C486" s="27"/>
      <c r="D486" s="30"/>
      <c r="E486" s="30"/>
      <c r="F486" s="30"/>
      <c r="G486" s="30"/>
    </row>
    <row r="487" spans="1:7" ht="15.75" thickBot="1" x14ac:dyDescent="0.3">
      <c r="A487" s="25"/>
      <c r="B487" s="19" t="s">
        <v>3948</v>
      </c>
      <c r="C487" s="28"/>
      <c r="D487" s="31"/>
      <c r="E487" s="31"/>
      <c r="F487" s="31"/>
      <c r="G487" s="31"/>
    </row>
    <row r="488" spans="1:7" ht="15.75" thickBot="1" x14ac:dyDescent="0.3">
      <c r="A488" s="6"/>
      <c r="B488" s="6"/>
      <c r="C488" s="6"/>
      <c r="D488" s="6"/>
      <c r="E488" s="6"/>
      <c r="F488" s="6"/>
      <c r="G488" s="6"/>
    </row>
    <row r="489" spans="1:7" ht="15.75" thickBot="1" x14ac:dyDescent="0.3">
      <c r="A489" s="7" t="s">
        <v>40037</v>
      </c>
      <c r="B489" s="7" t="s">
        <v>40038</v>
      </c>
      <c r="C489" s="8"/>
      <c r="D489" s="9"/>
      <c r="E489" s="9"/>
      <c r="F489" s="9"/>
      <c r="G489" s="9"/>
    </row>
    <row r="490" spans="1:7" ht="15.75" thickBot="1" x14ac:dyDescent="0.3">
      <c r="A490" s="6"/>
      <c r="B490" s="6"/>
      <c r="C490" s="6"/>
      <c r="D490" s="6"/>
      <c r="E490" s="6"/>
      <c r="F490" s="6"/>
      <c r="G490" s="6"/>
    </row>
    <row r="491" spans="1:7" ht="24.75" x14ac:dyDescent="0.25">
      <c r="A491" s="23" t="s">
        <v>40039</v>
      </c>
      <c r="B491" s="17" t="s">
        <v>40040</v>
      </c>
      <c r="C491" s="26"/>
      <c r="D491" s="29"/>
      <c r="E491" s="29"/>
      <c r="F491" s="29"/>
      <c r="G491" s="29"/>
    </row>
    <row r="492" spans="1:7" ht="15.75" thickBot="1" x14ac:dyDescent="0.3">
      <c r="A492" s="25"/>
      <c r="B492" s="19" t="s">
        <v>40041</v>
      </c>
      <c r="C492" s="28"/>
      <c r="D492" s="31"/>
      <c r="E492" s="31"/>
      <c r="F492" s="31"/>
      <c r="G492" s="31"/>
    </row>
    <row r="493" spans="1:7" ht="15.75" thickBot="1" x14ac:dyDescent="0.3">
      <c r="A493" s="6"/>
      <c r="B493" s="6"/>
      <c r="C493" s="6"/>
      <c r="D493" s="6"/>
      <c r="E493" s="6"/>
      <c r="F493" s="6"/>
      <c r="G493" s="6"/>
    </row>
    <row r="494" spans="1:7" ht="15.75" thickBot="1" x14ac:dyDescent="0.3">
      <c r="A494" s="7" t="s">
        <v>40042</v>
      </c>
      <c r="B494" s="7" t="s">
        <v>40043</v>
      </c>
      <c r="C494" s="8" t="s">
        <v>1290</v>
      </c>
      <c r="D494" s="9">
        <v>304.70999999999998</v>
      </c>
      <c r="E494" s="9">
        <v>3.99</v>
      </c>
      <c r="F494" s="9">
        <v>75.14</v>
      </c>
      <c r="G494" s="9">
        <v>0.96</v>
      </c>
    </row>
    <row r="495" spans="1:7" ht="15.75" thickBot="1" x14ac:dyDescent="0.3">
      <c r="A495" s="6"/>
      <c r="B495" s="6"/>
      <c r="C495" s="6"/>
      <c r="D495" s="6"/>
      <c r="E495" s="6"/>
      <c r="F495" s="6"/>
      <c r="G495" s="6"/>
    </row>
    <row r="496" spans="1:7" ht="15.75" thickBot="1" x14ac:dyDescent="0.3">
      <c r="A496" s="7" t="s">
        <v>40044</v>
      </c>
      <c r="B496" s="7" t="s">
        <v>40045</v>
      </c>
      <c r="C496" s="8" t="s">
        <v>1290</v>
      </c>
      <c r="D496" s="9">
        <v>264.86</v>
      </c>
      <c r="E496" s="9">
        <v>3.68</v>
      </c>
      <c r="F496" s="9">
        <v>75.53</v>
      </c>
      <c r="G496" s="9">
        <v>0.89</v>
      </c>
    </row>
    <row r="497" spans="1:7" ht="15.75" thickBot="1" x14ac:dyDescent="0.3">
      <c r="A497" s="6"/>
      <c r="B497" s="6"/>
      <c r="C497" s="6"/>
      <c r="D497" s="6"/>
      <c r="E497" s="6"/>
      <c r="F497" s="6"/>
      <c r="G497" s="6"/>
    </row>
    <row r="498" spans="1:7" ht="15.75" thickBot="1" x14ac:dyDescent="0.3">
      <c r="A498" s="7" t="s">
        <v>40046</v>
      </c>
      <c r="B498" s="7" t="s">
        <v>40047</v>
      </c>
      <c r="C498" s="8" t="s">
        <v>1290</v>
      </c>
      <c r="D498" s="9">
        <v>239.99</v>
      </c>
      <c r="E498" s="9">
        <v>3.03</v>
      </c>
      <c r="F498" s="9">
        <v>76.239999999999995</v>
      </c>
      <c r="G498" s="9">
        <v>0.82</v>
      </c>
    </row>
    <row r="499" spans="1:7" ht="15.75" thickBot="1" x14ac:dyDescent="0.3">
      <c r="A499" s="6"/>
      <c r="B499" s="6"/>
      <c r="C499" s="6"/>
      <c r="D499" s="6"/>
      <c r="E499" s="6"/>
      <c r="F499" s="6"/>
      <c r="G499" s="6"/>
    </row>
    <row r="500" spans="1:7" ht="15.75" thickBot="1" x14ac:dyDescent="0.3">
      <c r="A500" s="7" t="s">
        <v>40048</v>
      </c>
      <c r="B500" s="7" t="s">
        <v>40049</v>
      </c>
      <c r="C500" s="8" t="s">
        <v>1290</v>
      </c>
      <c r="D500" s="9">
        <v>222.13</v>
      </c>
      <c r="E500" s="9">
        <v>3.13</v>
      </c>
      <c r="F500" s="9">
        <v>76.22</v>
      </c>
      <c r="G500" s="9">
        <v>0.75</v>
      </c>
    </row>
    <row r="501" spans="1:7" ht="15.75" thickBot="1" x14ac:dyDescent="0.3">
      <c r="A501" s="6"/>
      <c r="B501" s="6"/>
      <c r="C501" s="6"/>
      <c r="D501" s="6"/>
      <c r="E501" s="6"/>
      <c r="F501" s="6"/>
      <c r="G501" s="6"/>
    </row>
    <row r="502" spans="1:7" ht="15.75" thickBot="1" x14ac:dyDescent="0.3">
      <c r="A502" s="7" t="s">
        <v>40050</v>
      </c>
      <c r="B502" s="7" t="s">
        <v>40051</v>
      </c>
      <c r="C502" s="8" t="s">
        <v>1290</v>
      </c>
      <c r="D502" s="9">
        <v>206.55</v>
      </c>
      <c r="E502" s="9">
        <v>3.28</v>
      </c>
      <c r="F502" s="9">
        <v>76.03</v>
      </c>
      <c r="G502" s="9">
        <v>0.79</v>
      </c>
    </row>
    <row r="503" spans="1:7" ht="15.75" thickBot="1" x14ac:dyDescent="0.3">
      <c r="A503" s="6"/>
      <c r="B503" s="6"/>
      <c r="C503" s="6"/>
      <c r="D503" s="6"/>
      <c r="E503" s="6"/>
      <c r="F503" s="6"/>
      <c r="G503" s="6"/>
    </row>
    <row r="504" spans="1:7" ht="15.75" thickBot="1" x14ac:dyDescent="0.3">
      <c r="A504" s="7" t="s">
        <v>40052</v>
      </c>
      <c r="B504" s="7" t="s">
        <v>40053</v>
      </c>
      <c r="C504" s="8" t="s">
        <v>1290</v>
      </c>
      <c r="D504" s="9">
        <v>188.41</v>
      </c>
      <c r="E504" s="9">
        <v>2.7</v>
      </c>
      <c r="F504" s="9">
        <v>76.75</v>
      </c>
      <c r="G504" s="9">
        <v>0.65</v>
      </c>
    </row>
    <row r="505" spans="1:7" ht="15.75" thickBot="1" x14ac:dyDescent="0.3">
      <c r="A505" s="6"/>
      <c r="B505" s="6"/>
      <c r="C505" s="6"/>
      <c r="D505" s="6"/>
      <c r="E505" s="6"/>
      <c r="F505" s="6"/>
      <c r="G505" s="6"/>
    </row>
    <row r="506" spans="1:7" ht="15.75" thickBot="1" x14ac:dyDescent="0.3">
      <c r="A506" s="7" t="s">
        <v>40054</v>
      </c>
      <c r="B506" s="7" t="s">
        <v>40055</v>
      </c>
      <c r="C506" s="8" t="s">
        <v>1290</v>
      </c>
      <c r="D506" s="9">
        <v>177.29</v>
      </c>
      <c r="E506" s="9">
        <v>2.2799999999999998</v>
      </c>
      <c r="F506" s="9">
        <v>77.260000000000005</v>
      </c>
      <c r="G506" s="9">
        <v>0.55000000000000004</v>
      </c>
    </row>
    <row r="507" spans="1:7" ht="15.75" thickBot="1" x14ac:dyDescent="0.3">
      <c r="A507" s="6"/>
      <c r="B507" s="6"/>
      <c r="C507" s="6"/>
      <c r="D507" s="6"/>
      <c r="E507" s="6"/>
      <c r="F507" s="6"/>
      <c r="G507" s="6"/>
    </row>
    <row r="508" spans="1:7" ht="15.75" thickBot="1" x14ac:dyDescent="0.3">
      <c r="A508" s="7" t="s">
        <v>40056</v>
      </c>
      <c r="B508" s="7" t="s">
        <v>40057</v>
      </c>
      <c r="C508" s="8" t="s">
        <v>1290</v>
      </c>
      <c r="D508" s="9">
        <v>171.02</v>
      </c>
      <c r="E508" s="9">
        <v>2.13</v>
      </c>
      <c r="F508" s="9">
        <v>77.45</v>
      </c>
      <c r="G508" s="9">
        <v>0.51</v>
      </c>
    </row>
    <row r="509" spans="1:7" ht="15.75" thickBot="1" x14ac:dyDescent="0.3">
      <c r="A509" s="6"/>
      <c r="B509" s="6"/>
      <c r="C509" s="6"/>
      <c r="D509" s="6"/>
      <c r="E509" s="6"/>
      <c r="F509" s="6"/>
      <c r="G509" s="6"/>
    </row>
    <row r="510" spans="1:7" ht="15.75" thickBot="1" x14ac:dyDescent="0.3">
      <c r="A510" s="7" t="s">
        <v>40058</v>
      </c>
      <c r="B510" s="7" t="s">
        <v>40059</v>
      </c>
      <c r="C510" s="8" t="s">
        <v>23</v>
      </c>
      <c r="D510" s="9">
        <v>335.91</v>
      </c>
      <c r="E510" s="9">
        <v>5.29</v>
      </c>
      <c r="F510" s="9">
        <v>74.8</v>
      </c>
      <c r="G510" s="9"/>
    </row>
    <row r="511" spans="1:7" ht="15.75" thickBot="1" x14ac:dyDescent="0.3">
      <c r="A511" s="6"/>
      <c r="B511" s="6"/>
      <c r="C511" s="6"/>
      <c r="D511" s="6"/>
      <c r="E511" s="6"/>
      <c r="F511" s="6"/>
      <c r="G511" s="6"/>
    </row>
    <row r="512" spans="1:7" ht="60.75" x14ac:dyDescent="0.25">
      <c r="A512" s="23" t="s">
        <v>40060</v>
      </c>
      <c r="B512" s="17" t="s">
        <v>40061</v>
      </c>
      <c r="C512" s="26"/>
      <c r="D512" s="29"/>
      <c r="E512" s="29"/>
      <c r="F512" s="29"/>
      <c r="G512" s="29"/>
    </row>
    <row r="513" spans="1:7" ht="15.75" thickBot="1" x14ac:dyDescent="0.3">
      <c r="A513" s="25"/>
      <c r="B513" s="19" t="s">
        <v>40062</v>
      </c>
      <c r="C513" s="28"/>
      <c r="D513" s="31"/>
      <c r="E513" s="31"/>
      <c r="F513" s="31"/>
      <c r="G513" s="31"/>
    </row>
    <row r="514" spans="1:7" ht="15.75" thickBot="1" x14ac:dyDescent="0.3">
      <c r="A514" s="6"/>
      <c r="B514" s="6"/>
      <c r="C514" s="6"/>
      <c r="D514" s="6"/>
      <c r="E514" s="6"/>
      <c r="F514" s="6"/>
      <c r="G514" s="6"/>
    </row>
    <row r="515" spans="1:7" ht="15.75" thickBot="1" x14ac:dyDescent="0.3">
      <c r="A515" s="7" t="s">
        <v>40063</v>
      </c>
      <c r="B515" s="7" t="s">
        <v>40064</v>
      </c>
      <c r="C515" s="8" t="s">
        <v>1290</v>
      </c>
      <c r="D515" s="9">
        <v>507.35</v>
      </c>
      <c r="E515" s="9">
        <v>1.33</v>
      </c>
      <c r="F515" s="9">
        <v>78.44</v>
      </c>
      <c r="G515" s="9">
        <v>0.32</v>
      </c>
    </row>
    <row r="516" spans="1:7" ht="15.75" thickBot="1" x14ac:dyDescent="0.3">
      <c r="A516" s="6"/>
      <c r="B516" s="6"/>
      <c r="C516" s="6"/>
      <c r="D516" s="6"/>
      <c r="E516" s="6"/>
      <c r="F516" s="6"/>
      <c r="G516" s="6"/>
    </row>
    <row r="517" spans="1:7" ht="15.75" thickBot="1" x14ac:dyDescent="0.3">
      <c r="A517" s="7" t="s">
        <v>40065</v>
      </c>
      <c r="B517" s="7" t="s">
        <v>40053</v>
      </c>
      <c r="C517" s="8" t="s">
        <v>1290</v>
      </c>
      <c r="D517" s="9">
        <v>430.02</v>
      </c>
      <c r="E517" s="9">
        <v>1.18</v>
      </c>
      <c r="F517" s="9">
        <v>78.63</v>
      </c>
      <c r="G517" s="9">
        <v>0.28999999999999998</v>
      </c>
    </row>
    <row r="518" spans="1:7" ht="15.75" thickBot="1" x14ac:dyDescent="0.3">
      <c r="A518" s="6"/>
      <c r="B518" s="6"/>
      <c r="C518" s="6"/>
      <c r="D518" s="6"/>
      <c r="E518" s="6"/>
      <c r="F518" s="6"/>
      <c r="G518" s="6"/>
    </row>
    <row r="519" spans="1:7" ht="15.75" thickBot="1" x14ac:dyDescent="0.3">
      <c r="A519" s="7" t="s">
        <v>40066</v>
      </c>
      <c r="B519" s="7" t="s">
        <v>40055</v>
      </c>
      <c r="C519" s="8" t="s">
        <v>1290</v>
      </c>
      <c r="D519" s="9">
        <v>367.96</v>
      </c>
      <c r="E519" s="9">
        <v>0.99</v>
      </c>
      <c r="F519" s="9">
        <v>78.849999999999994</v>
      </c>
      <c r="G519" s="9">
        <v>0.26</v>
      </c>
    </row>
    <row r="520" spans="1:7" ht="15.75" thickBot="1" x14ac:dyDescent="0.3">
      <c r="A520" s="6"/>
      <c r="B520" s="6"/>
      <c r="C520" s="6"/>
      <c r="D520" s="6"/>
      <c r="E520" s="6"/>
      <c r="F520" s="6"/>
      <c r="G520" s="6"/>
    </row>
    <row r="521" spans="1:7" ht="15.75" thickBot="1" x14ac:dyDescent="0.3">
      <c r="A521" s="7" t="s">
        <v>40067</v>
      </c>
      <c r="B521" s="7" t="s">
        <v>40068</v>
      </c>
      <c r="C521" s="8" t="s">
        <v>1290</v>
      </c>
      <c r="D521" s="9">
        <v>329.24</v>
      </c>
      <c r="E521" s="9">
        <v>1.23</v>
      </c>
      <c r="F521" s="9">
        <v>78.569999999999993</v>
      </c>
      <c r="G521" s="9">
        <v>0.28999999999999998</v>
      </c>
    </row>
    <row r="522" spans="1:7" ht="15.75" thickBot="1" x14ac:dyDescent="0.3">
      <c r="A522" s="6"/>
      <c r="B522" s="6"/>
      <c r="C522" s="6"/>
      <c r="D522" s="6"/>
      <c r="E522" s="6"/>
      <c r="F522" s="6"/>
      <c r="G522" s="6"/>
    </row>
    <row r="523" spans="1:7" ht="15.75" thickBot="1" x14ac:dyDescent="0.3">
      <c r="A523" s="7" t="s">
        <v>40069</v>
      </c>
      <c r="B523" s="7" t="s">
        <v>40070</v>
      </c>
      <c r="C523" s="8" t="s">
        <v>1290</v>
      </c>
      <c r="D523" s="9">
        <v>300.67</v>
      </c>
      <c r="E523" s="9">
        <v>1.1599999999999999</v>
      </c>
      <c r="F523" s="9">
        <v>78.650000000000006</v>
      </c>
      <c r="G523" s="9">
        <v>0.28000000000000003</v>
      </c>
    </row>
    <row r="524" spans="1:7" ht="15.75" thickBot="1" x14ac:dyDescent="0.3">
      <c r="A524" s="6"/>
      <c r="B524" s="6"/>
      <c r="C524" s="6"/>
      <c r="D524" s="6"/>
      <c r="E524" s="6"/>
      <c r="F524" s="6"/>
      <c r="G524" s="6"/>
    </row>
    <row r="525" spans="1:7" ht="15.75" thickBot="1" x14ac:dyDescent="0.3">
      <c r="A525" s="7" t="s">
        <v>40071</v>
      </c>
      <c r="B525" s="7" t="s">
        <v>40072</v>
      </c>
      <c r="C525" s="8" t="s">
        <v>1290</v>
      </c>
      <c r="D525" s="9">
        <v>279.38</v>
      </c>
      <c r="E525" s="9">
        <v>1.0900000000000001</v>
      </c>
      <c r="F525" s="9">
        <v>78.739999999999995</v>
      </c>
      <c r="G525" s="9">
        <v>0.26</v>
      </c>
    </row>
    <row r="526" spans="1:7" ht="15.75" thickBot="1" x14ac:dyDescent="0.3">
      <c r="A526" s="6"/>
      <c r="B526" s="6"/>
      <c r="C526" s="6"/>
      <c r="D526" s="6"/>
      <c r="E526" s="6"/>
      <c r="F526" s="6"/>
      <c r="G526" s="6"/>
    </row>
    <row r="527" spans="1:7" ht="15.75" thickBot="1" x14ac:dyDescent="0.3">
      <c r="A527" s="7" t="s">
        <v>40073</v>
      </c>
      <c r="B527" s="7" t="s">
        <v>40074</v>
      </c>
      <c r="C527" s="8" t="s">
        <v>1290</v>
      </c>
      <c r="D527" s="9">
        <v>269.89</v>
      </c>
      <c r="E527" s="9">
        <v>1.77</v>
      </c>
      <c r="F527" s="9">
        <v>77.83</v>
      </c>
      <c r="G527" s="9">
        <v>0.5</v>
      </c>
    </row>
    <row r="528" spans="1:7" ht="15.75" thickBot="1" x14ac:dyDescent="0.3">
      <c r="A528" s="6"/>
      <c r="B528" s="6"/>
      <c r="C528" s="6"/>
      <c r="D528" s="6"/>
      <c r="E528" s="6"/>
      <c r="F528" s="6"/>
      <c r="G528" s="6"/>
    </row>
    <row r="529" spans="1:7" ht="37.5" thickBot="1" x14ac:dyDescent="0.3">
      <c r="A529" s="7" t="s">
        <v>40075</v>
      </c>
      <c r="B529" s="7" t="s">
        <v>40076</v>
      </c>
      <c r="C529" s="8" t="s">
        <v>23</v>
      </c>
      <c r="D529" s="9" t="s">
        <v>40077</v>
      </c>
      <c r="E529" s="9"/>
      <c r="F529" s="9">
        <v>80.099999999999994</v>
      </c>
      <c r="G529" s="9"/>
    </row>
  </sheetData>
  <mergeCells count="60">
    <mergeCell ref="G61:G62"/>
    <mergeCell ref="A16:A17"/>
    <mergeCell ref="C16:C17"/>
    <mergeCell ref="D16:D17"/>
    <mergeCell ref="E16:E17"/>
    <mergeCell ref="F16:F17"/>
    <mergeCell ref="G16:G17"/>
    <mergeCell ref="A61:A62"/>
    <mergeCell ref="C61:C62"/>
    <mergeCell ref="D61:D62"/>
    <mergeCell ref="E61:E62"/>
    <mergeCell ref="F61:F62"/>
    <mergeCell ref="G401:G406"/>
    <mergeCell ref="A92:A93"/>
    <mergeCell ref="C92:C93"/>
    <mergeCell ref="D92:D93"/>
    <mergeCell ref="E92:E93"/>
    <mergeCell ref="F92:F93"/>
    <mergeCell ref="G92:G93"/>
    <mergeCell ref="A401:A406"/>
    <mergeCell ref="C401:C406"/>
    <mergeCell ref="D401:D406"/>
    <mergeCell ref="E401:E406"/>
    <mergeCell ref="F401:F406"/>
    <mergeCell ref="G453:G454"/>
    <mergeCell ref="A436:A437"/>
    <mergeCell ref="C436:C437"/>
    <mergeCell ref="D436:D437"/>
    <mergeCell ref="E436:E437"/>
    <mergeCell ref="F436:F437"/>
    <mergeCell ref="G436:G437"/>
    <mergeCell ref="A453:A454"/>
    <mergeCell ref="C453:C454"/>
    <mergeCell ref="D453:D454"/>
    <mergeCell ref="E453:E454"/>
    <mergeCell ref="F453:F454"/>
    <mergeCell ref="G483:G487"/>
    <mergeCell ref="A464:A465"/>
    <mergeCell ref="C464:C465"/>
    <mergeCell ref="D464:D465"/>
    <mergeCell ref="E464:E465"/>
    <mergeCell ref="F464:F465"/>
    <mergeCell ref="G464:G465"/>
    <mergeCell ref="A483:A487"/>
    <mergeCell ref="C483:C487"/>
    <mergeCell ref="D483:D487"/>
    <mergeCell ref="E483:E487"/>
    <mergeCell ref="F483:F487"/>
    <mergeCell ref="G512:G513"/>
    <mergeCell ref="A491:A492"/>
    <mergeCell ref="C491:C492"/>
    <mergeCell ref="D491:D492"/>
    <mergeCell ref="E491:E492"/>
    <mergeCell ref="F491:F492"/>
    <mergeCell ref="G491:G492"/>
    <mergeCell ref="A512:A513"/>
    <mergeCell ref="C512:C513"/>
    <mergeCell ref="D512:D513"/>
    <mergeCell ref="E512:E513"/>
    <mergeCell ref="F512:F513"/>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0387A-24E4-4752-A91B-F56C6A990207}">
  <sheetPr>
    <tabColor theme="0" tint="-0.499984740745262"/>
  </sheetPr>
  <dimension ref="A1:G2150"/>
  <sheetViews>
    <sheetView workbookViewId="0">
      <selection activeCell="B33" sqref="B33"/>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41800</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41801</v>
      </c>
      <c r="B12" s="7" t="s">
        <v>41802</v>
      </c>
      <c r="C12" s="8"/>
      <c r="D12" s="9"/>
      <c r="E12" s="9"/>
      <c r="F12" s="9"/>
      <c r="G12" s="9"/>
    </row>
    <row r="13" spans="1:7" ht="15.75" thickBot="1" x14ac:dyDescent="0.3">
      <c r="A13" s="6"/>
      <c r="B13" s="6"/>
      <c r="C13" s="6"/>
      <c r="D13" s="6"/>
      <c r="E13" s="6"/>
      <c r="F13" s="6"/>
      <c r="G13" s="6"/>
    </row>
    <row r="14" spans="1:7" ht="15.75" thickBot="1" x14ac:dyDescent="0.3">
      <c r="A14" s="7" t="s">
        <v>41803</v>
      </c>
      <c r="B14" s="7" t="s">
        <v>41804</v>
      </c>
      <c r="C14" s="8"/>
      <c r="D14" s="9"/>
      <c r="E14" s="9"/>
      <c r="F14" s="9"/>
      <c r="G14" s="9"/>
    </row>
    <row r="15" spans="1:7" ht="15.75" thickBot="1" x14ac:dyDescent="0.3">
      <c r="A15" s="6"/>
      <c r="B15" s="6"/>
      <c r="C15" s="6"/>
      <c r="D15" s="6"/>
      <c r="E15" s="6"/>
      <c r="F15" s="6"/>
      <c r="G15" s="6"/>
    </row>
    <row r="16" spans="1:7" x14ac:dyDescent="0.25">
      <c r="A16" s="23" t="s">
        <v>41805</v>
      </c>
      <c r="B16" s="17" t="s">
        <v>41806</v>
      </c>
      <c r="C16" s="26"/>
      <c r="D16" s="29"/>
      <c r="E16" s="29"/>
      <c r="F16" s="29"/>
      <c r="G16" s="29"/>
    </row>
    <row r="17" spans="1:7" x14ac:dyDescent="0.25">
      <c r="A17" s="24"/>
      <c r="B17" s="18" t="s">
        <v>41807</v>
      </c>
      <c r="C17" s="27"/>
      <c r="D17" s="30"/>
      <c r="E17" s="30"/>
      <c r="F17" s="30"/>
      <c r="G17" s="30"/>
    </row>
    <row r="18" spans="1:7" x14ac:dyDescent="0.25">
      <c r="A18" s="24"/>
      <c r="B18" s="18" t="s">
        <v>41808</v>
      </c>
      <c r="C18" s="27"/>
      <c r="D18" s="30"/>
      <c r="E18" s="30"/>
      <c r="F18" s="30"/>
      <c r="G18" s="30"/>
    </row>
    <row r="19" spans="1:7" ht="15.75" thickBot="1" x14ac:dyDescent="0.3">
      <c r="A19" s="25"/>
      <c r="B19" s="19" t="s">
        <v>41809</v>
      </c>
      <c r="C19" s="28"/>
      <c r="D19" s="31"/>
      <c r="E19" s="31"/>
      <c r="F19" s="31"/>
      <c r="G19" s="31"/>
    </row>
    <row r="20" spans="1:7" ht="15.75" thickBot="1" x14ac:dyDescent="0.3">
      <c r="A20" s="6"/>
      <c r="B20" s="6"/>
      <c r="C20" s="6"/>
      <c r="D20" s="6"/>
      <c r="E20" s="6"/>
      <c r="F20" s="6"/>
      <c r="G20" s="6"/>
    </row>
    <row r="21" spans="1:7" ht="15.75" thickBot="1" x14ac:dyDescent="0.3">
      <c r="A21" s="7" t="s">
        <v>41810</v>
      </c>
      <c r="B21" s="7">
        <f>- DN15</f>
        <v>0</v>
      </c>
      <c r="C21" s="8" t="s">
        <v>23</v>
      </c>
      <c r="D21" s="9">
        <v>8.6999999999999993</v>
      </c>
      <c r="E21" s="9">
        <v>58.74</v>
      </c>
      <c r="F21" s="9">
        <v>21.38</v>
      </c>
      <c r="G21" s="9"/>
    </row>
    <row r="22" spans="1:7" ht="15.75" thickBot="1" x14ac:dyDescent="0.3">
      <c r="A22" s="6"/>
      <c r="B22" s="6"/>
      <c r="C22" s="6"/>
      <c r="D22" s="6"/>
      <c r="E22" s="6"/>
      <c r="F22" s="6"/>
      <c r="G22" s="6"/>
    </row>
    <row r="23" spans="1:7" ht="15.75" thickBot="1" x14ac:dyDescent="0.3">
      <c r="A23" s="7" t="s">
        <v>41811</v>
      </c>
      <c r="B23" s="7">
        <f>- DN20</f>
        <v>0</v>
      </c>
      <c r="C23" s="8" t="s">
        <v>23</v>
      </c>
      <c r="D23" s="9">
        <v>9.68</v>
      </c>
      <c r="E23" s="9">
        <v>52.79</v>
      </c>
      <c r="F23" s="9">
        <v>27.27</v>
      </c>
      <c r="G23" s="9"/>
    </row>
    <row r="24" spans="1:7" ht="15.75" thickBot="1" x14ac:dyDescent="0.3">
      <c r="A24" s="6"/>
      <c r="B24" s="6"/>
      <c r="C24" s="6"/>
      <c r="D24" s="6"/>
      <c r="E24" s="6"/>
      <c r="F24" s="6"/>
      <c r="G24" s="6"/>
    </row>
    <row r="25" spans="1:7" ht="15.75" thickBot="1" x14ac:dyDescent="0.3">
      <c r="A25" s="7" t="s">
        <v>41812</v>
      </c>
      <c r="B25" s="7">
        <f>- DN25</f>
        <v>0</v>
      </c>
      <c r="C25" s="8" t="s">
        <v>23</v>
      </c>
      <c r="D25" s="9">
        <v>16.09</v>
      </c>
      <c r="E25" s="9">
        <v>63.52</v>
      </c>
      <c r="F25" s="9">
        <v>16.59</v>
      </c>
      <c r="G25" s="9"/>
    </row>
    <row r="26" spans="1:7" ht="15.75" thickBot="1" x14ac:dyDescent="0.3">
      <c r="A26" s="6"/>
      <c r="B26" s="6"/>
      <c r="C26" s="6"/>
      <c r="D26" s="6"/>
      <c r="E26" s="6"/>
      <c r="F26" s="6"/>
      <c r="G26" s="6"/>
    </row>
    <row r="27" spans="1:7" ht="15.75" thickBot="1" x14ac:dyDescent="0.3">
      <c r="A27" s="7" t="s">
        <v>41813</v>
      </c>
      <c r="B27" s="7">
        <f>- DN32</f>
        <v>0</v>
      </c>
      <c r="C27" s="8" t="s">
        <v>23</v>
      </c>
      <c r="D27" s="9">
        <v>19.55</v>
      </c>
      <c r="E27" s="9">
        <v>52.28</v>
      </c>
      <c r="F27" s="9">
        <v>27.83</v>
      </c>
      <c r="G27" s="9"/>
    </row>
    <row r="28" spans="1:7" ht="15.75" thickBot="1" x14ac:dyDescent="0.3">
      <c r="A28" s="6"/>
      <c r="B28" s="6"/>
      <c r="C28" s="6"/>
      <c r="D28" s="6"/>
      <c r="E28" s="6"/>
      <c r="F28" s="6"/>
      <c r="G28" s="6"/>
    </row>
    <row r="29" spans="1:7" ht="15.75" thickBot="1" x14ac:dyDescent="0.3">
      <c r="A29" s="7" t="s">
        <v>41814</v>
      </c>
      <c r="B29" s="7">
        <f>- DN40</f>
        <v>0</v>
      </c>
      <c r="C29" s="8" t="s">
        <v>23</v>
      </c>
      <c r="D29" s="9">
        <v>22.58</v>
      </c>
      <c r="E29" s="9">
        <v>45.26</v>
      </c>
      <c r="F29" s="9">
        <v>34.85</v>
      </c>
      <c r="G29" s="9"/>
    </row>
    <row r="30" spans="1:7" ht="15.75" thickBot="1" x14ac:dyDescent="0.3">
      <c r="A30" s="6"/>
      <c r="B30" s="6"/>
      <c r="C30" s="6"/>
      <c r="D30" s="6"/>
      <c r="E30" s="6"/>
      <c r="F30" s="6"/>
      <c r="G30" s="6"/>
    </row>
    <row r="31" spans="1:7" ht="15.75" thickBot="1" x14ac:dyDescent="0.3">
      <c r="A31" s="7" t="s">
        <v>41815</v>
      </c>
      <c r="B31" s="7">
        <f>- DN50</f>
        <v>0</v>
      </c>
      <c r="C31" s="8" t="s">
        <v>23</v>
      </c>
      <c r="D31" s="9">
        <v>39.24</v>
      </c>
      <c r="E31" s="9">
        <v>52.06</v>
      </c>
      <c r="F31" s="9">
        <v>28.03</v>
      </c>
      <c r="G31" s="9"/>
    </row>
    <row r="32" spans="1:7" ht="15.75" thickBot="1" x14ac:dyDescent="0.3">
      <c r="A32" s="6"/>
      <c r="B32" s="6"/>
      <c r="C32" s="6"/>
      <c r="D32" s="6"/>
      <c r="E32" s="6"/>
      <c r="F32" s="6"/>
      <c r="G32" s="6"/>
    </row>
    <row r="33" spans="1:7" ht="15.75" thickBot="1" x14ac:dyDescent="0.3">
      <c r="A33" s="7" t="s">
        <v>41816</v>
      </c>
      <c r="B33" s="7">
        <f>- DN65</f>
        <v>0</v>
      </c>
      <c r="C33" s="8" t="s">
        <v>23</v>
      </c>
      <c r="D33" s="9">
        <v>56.14</v>
      </c>
      <c r="E33" s="9">
        <v>36.39</v>
      </c>
      <c r="F33" s="9">
        <v>43.71</v>
      </c>
      <c r="G33" s="9"/>
    </row>
    <row r="34" spans="1:7" ht="15.75" thickBot="1" x14ac:dyDescent="0.3">
      <c r="A34" s="6"/>
      <c r="B34" s="6"/>
      <c r="C34" s="6"/>
      <c r="D34" s="6"/>
      <c r="E34" s="6"/>
      <c r="F34" s="6"/>
      <c r="G34" s="6"/>
    </row>
    <row r="35" spans="1:7" ht="15.75" thickBot="1" x14ac:dyDescent="0.3">
      <c r="A35" s="7" t="s">
        <v>41817</v>
      </c>
      <c r="B35" s="7">
        <f>- DN80</f>
        <v>0</v>
      </c>
      <c r="C35" s="8" t="s">
        <v>23</v>
      </c>
      <c r="D35" s="9">
        <v>69.930000000000007</v>
      </c>
      <c r="E35" s="9">
        <v>29.21</v>
      </c>
      <c r="F35" s="9">
        <v>50.88</v>
      </c>
      <c r="G35" s="9"/>
    </row>
    <row r="36" spans="1:7" ht="15.75" thickBot="1" x14ac:dyDescent="0.3">
      <c r="A36" s="6"/>
      <c r="B36" s="6"/>
      <c r="C36" s="6"/>
      <c r="D36" s="6"/>
      <c r="E36" s="6"/>
      <c r="F36" s="6"/>
      <c r="G36" s="6"/>
    </row>
    <row r="37" spans="1:7" ht="15.75" thickBot="1" x14ac:dyDescent="0.3">
      <c r="A37" s="7" t="s">
        <v>41818</v>
      </c>
      <c r="B37" s="7">
        <f>- DN100</f>
        <v>0</v>
      </c>
      <c r="C37" s="8" t="s">
        <v>23</v>
      </c>
      <c r="D37" s="9">
        <v>120.47</v>
      </c>
      <c r="E37" s="9">
        <v>25.44</v>
      </c>
      <c r="F37" s="9">
        <v>54.65</v>
      </c>
      <c r="G37" s="9"/>
    </row>
    <row r="38" spans="1:7" ht="15.75" thickBot="1" x14ac:dyDescent="0.3">
      <c r="A38" s="6"/>
      <c r="B38" s="6"/>
      <c r="C38" s="6"/>
      <c r="D38" s="6"/>
      <c r="E38" s="6"/>
      <c r="F38" s="6"/>
      <c r="G38" s="6"/>
    </row>
    <row r="39" spans="1:7" x14ac:dyDescent="0.25">
      <c r="A39" s="23" t="s">
        <v>41819</v>
      </c>
      <c r="B39" s="17" t="s">
        <v>41820</v>
      </c>
      <c r="C39" s="26"/>
      <c r="D39" s="29"/>
      <c r="E39" s="29"/>
      <c r="F39" s="29"/>
      <c r="G39" s="29"/>
    </row>
    <row r="40" spans="1:7" x14ac:dyDescent="0.25">
      <c r="A40" s="24"/>
      <c r="B40" s="18" t="s">
        <v>41807</v>
      </c>
      <c r="C40" s="27"/>
      <c r="D40" s="30"/>
      <c r="E40" s="30"/>
      <c r="F40" s="30"/>
      <c r="G40" s="30"/>
    </row>
    <row r="41" spans="1:7" x14ac:dyDescent="0.25">
      <c r="A41" s="24"/>
      <c r="B41" s="18" t="s">
        <v>41808</v>
      </c>
      <c r="C41" s="27"/>
      <c r="D41" s="30"/>
      <c r="E41" s="30"/>
      <c r="F41" s="30"/>
      <c r="G41" s="30"/>
    </row>
    <row r="42" spans="1:7" ht="15.75" thickBot="1" x14ac:dyDescent="0.3">
      <c r="A42" s="25"/>
      <c r="B42" s="19" t="s">
        <v>41809</v>
      </c>
      <c r="C42" s="28"/>
      <c r="D42" s="31"/>
      <c r="E42" s="31"/>
      <c r="F42" s="31"/>
      <c r="G42" s="31"/>
    </row>
    <row r="43" spans="1:7" ht="15.75" thickBot="1" x14ac:dyDescent="0.3">
      <c r="A43" s="6"/>
      <c r="B43" s="6"/>
      <c r="C43" s="6"/>
      <c r="D43" s="6"/>
      <c r="E43" s="6"/>
      <c r="F43" s="6"/>
      <c r="G43" s="6"/>
    </row>
    <row r="44" spans="1:7" ht="15.75" thickBot="1" x14ac:dyDescent="0.3">
      <c r="A44" s="7" t="s">
        <v>41821</v>
      </c>
      <c r="B44" s="7">
        <f>- DN15</f>
        <v>0</v>
      </c>
      <c r="C44" s="8" t="s">
        <v>23</v>
      </c>
      <c r="D44" s="9">
        <v>11.48</v>
      </c>
      <c r="E44" s="9">
        <v>44.51</v>
      </c>
      <c r="F44" s="9">
        <v>35.630000000000003</v>
      </c>
      <c r="G44" s="9"/>
    </row>
    <row r="45" spans="1:7" ht="15.75" thickBot="1" x14ac:dyDescent="0.3">
      <c r="A45" s="6"/>
      <c r="B45" s="6"/>
      <c r="C45" s="6"/>
      <c r="D45" s="6"/>
      <c r="E45" s="6"/>
      <c r="F45" s="6"/>
      <c r="G45" s="6"/>
    </row>
    <row r="46" spans="1:7" ht="15.75" thickBot="1" x14ac:dyDescent="0.3">
      <c r="A46" s="7" t="s">
        <v>41822</v>
      </c>
      <c r="B46" s="7">
        <f>- DN20</f>
        <v>0</v>
      </c>
      <c r="C46" s="8" t="s">
        <v>23</v>
      </c>
      <c r="D46" s="9">
        <v>13.53</v>
      </c>
      <c r="E46" s="9">
        <v>37.770000000000003</v>
      </c>
      <c r="F46" s="9">
        <v>42.35</v>
      </c>
      <c r="G46" s="9"/>
    </row>
    <row r="47" spans="1:7" ht="15.75" thickBot="1" x14ac:dyDescent="0.3">
      <c r="A47" s="6"/>
      <c r="B47" s="6"/>
      <c r="C47" s="6"/>
      <c r="D47" s="6"/>
      <c r="E47" s="6"/>
      <c r="F47" s="6"/>
      <c r="G47" s="6"/>
    </row>
    <row r="48" spans="1:7" ht="15.75" thickBot="1" x14ac:dyDescent="0.3">
      <c r="A48" s="7" t="s">
        <v>41823</v>
      </c>
      <c r="B48" s="7">
        <f>- DN25</f>
        <v>0</v>
      </c>
      <c r="C48" s="8" t="s">
        <v>23</v>
      </c>
      <c r="D48" s="9">
        <v>20.37</v>
      </c>
      <c r="E48" s="9">
        <v>50.17</v>
      </c>
      <c r="F48" s="9">
        <v>29.95</v>
      </c>
      <c r="G48" s="9"/>
    </row>
    <row r="49" spans="1:7" ht="15.75" thickBot="1" x14ac:dyDescent="0.3">
      <c r="A49" s="6"/>
      <c r="B49" s="6"/>
      <c r="C49" s="6"/>
      <c r="D49" s="6"/>
      <c r="E49" s="6"/>
      <c r="F49" s="6"/>
      <c r="G49" s="6"/>
    </row>
    <row r="50" spans="1:7" ht="15.75" thickBot="1" x14ac:dyDescent="0.3">
      <c r="A50" s="7" t="s">
        <v>41824</v>
      </c>
      <c r="B50" s="7">
        <f>- DN32</f>
        <v>0</v>
      </c>
      <c r="C50" s="8" t="s">
        <v>23</v>
      </c>
      <c r="D50" s="9">
        <v>25.03</v>
      </c>
      <c r="E50" s="9">
        <v>40.83</v>
      </c>
      <c r="F50" s="9">
        <v>39.229999999999997</v>
      </c>
      <c r="G50" s="9"/>
    </row>
    <row r="51" spans="1:7" ht="15.75" thickBot="1" x14ac:dyDescent="0.3">
      <c r="A51" s="6"/>
      <c r="B51" s="6"/>
      <c r="C51" s="6"/>
      <c r="D51" s="6"/>
      <c r="E51" s="6"/>
      <c r="F51" s="6"/>
      <c r="G51" s="6"/>
    </row>
    <row r="52" spans="1:7" ht="15.75" thickBot="1" x14ac:dyDescent="0.3">
      <c r="A52" s="7" t="s">
        <v>41825</v>
      </c>
      <c r="B52" s="7">
        <f>- DN40</f>
        <v>0</v>
      </c>
      <c r="C52" s="8" t="s">
        <v>23</v>
      </c>
      <c r="D52" s="9">
        <v>29.91</v>
      </c>
      <c r="E52" s="9">
        <v>34.17</v>
      </c>
      <c r="F52" s="9">
        <v>45.94</v>
      </c>
      <c r="G52" s="9"/>
    </row>
    <row r="53" spans="1:7" ht="15.75" thickBot="1" x14ac:dyDescent="0.3">
      <c r="A53" s="6"/>
      <c r="B53" s="6"/>
      <c r="C53" s="6"/>
      <c r="D53" s="6"/>
      <c r="E53" s="6"/>
      <c r="F53" s="6"/>
      <c r="G53" s="6"/>
    </row>
    <row r="54" spans="1:7" ht="15.75" thickBot="1" x14ac:dyDescent="0.3">
      <c r="A54" s="7" t="s">
        <v>41826</v>
      </c>
      <c r="B54" s="7">
        <f>- DN50</f>
        <v>0</v>
      </c>
      <c r="C54" s="8" t="s">
        <v>23</v>
      </c>
      <c r="D54" s="9">
        <v>49.75</v>
      </c>
      <c r="E54" s="9">
        <v>41.07</v>
      </c>
      <c r="F54" s="9">
        <v>39.04</v>
      </c>
      <c r="G54" s="9"/>
    </row>
    <row r="55" spans="1:7" ht="15.75" thickBot="1" x14ac:dyDescent="0.3">
      <c r="A55" s="6"/>
      <c r="B55" s="6"/>
      <c r="C55" s="6"/>
      <c r="D55" s="6"/>
      <c r="E55" s="6"/>
      <c r="F55" s="6"/>
      <c r="G55" s="6"/>
    </row>
    <row r="56" spans="1:7" ht="15.75" thickBot="1" x14ac:dyDescent="0.3">
      <c r="A56" s="7" t="s">
        <v>41827</v>
      </c>
      <c r="B56" s="7">
        <f>- DN65</f>
        <v>0</v>
      </c>
      <c r="C56" s="8" t="s">
        <v>23</v>
      </c>
      <c r="D56" s="9">
        <v>73.61</v>
      </c>
      <c r="E56" s="9">
        <v>27.75</v>
      </c>
      <c r="F56" s="9">
        <v>52.34</v>
      </c>
      <c r="G56" s="9"/>
    </row>
    <row r="57" spans="1:7" ht="15.75" thickBot="1" x14ac:dyDescent="0.3">
      <c r="A57" s="6"/>
      <c r="B57" s="6"/>
      <c r="C57" s="6"/>
      <c r="D57" s="6"/>
      <c r="E57" s="6"/>
      <c r="F57" s="6"/>
      <c r="G57" s="6"/>
    </row>
    <row r="58" spans="1:7" ht="15.75" thickBot="1" x14ac:dyDescent="0.3">
      <c r="A58" s="7" t="s">
        <v>41828</v>
      </c>
      <c r="B58" s="7">
        <f>- DN80</f>
        <v>0</v>
      </c>
      <c r="C58" s="8" t="s">
        <v>23</v>
      </c>
      <c r="D58" s="9">
        <v>93.94</v>
      </c>
      <c r="E58" s="9">
        <v>21.75</v>
      </c>
      <c r="F58" s="9">
        <v>58.35</v>
      </c>
      <c r="G58" s="9"/>
    </row>
    <row r="59" spans="1:7" ht="15.75" thickBot="1" x14ac:dyDescent="0.3">
      <c r="A59" s="6"/>
      <c r="B59" s="6"/>
      <c r="C59" s="6"/>
      <c r="D59" s="6"/>
      <c r="E59" s="6"/>
      <c r="F59" s="6"/>
      <c r="G59" s="6"/>
    </row>
    <row r="60" spans="1:7" x14ac:dyDescent="0.25">
      <c r="A60" s="23" t="s">
        <v>41829</v>
      </c>
      <c r="B60" s="17" t="s">
        <v>41830</v>
      </c>
      <c r="C60" s="26"/>
      <c r="D60" s="29"/>
      <c r="E60" s="29"/>
      <c r="F60" s="29"/>
      <c r="G60" s="29"/>
    </row>
    <row r="61" spans="1:7" x14ac:dyDescent="0.25">
      <c r="A61" s="24"/>
      <c r="B61" s="18" t="s">
        <v>41831</v>
      </c>
      <c r="C61" s="27"/>
      <c r="D61" s="30"/>
      <c r="E61" s="30"/>
      <c r="F61" s="30"/>
      <c r="G61" s="30"/>
    </row>
    <row r="62" spans="1:7" ht="15.75" thickBot="1" x14ac:dyDescent="0.3">
      <c r="A62" s="25"/>
      <c r="B62" s="19" t="s">
        <v>41809</v>
      </c>
      <c r="C62" s="28"/>
      <c r="D62" s="31"/>
      <c r="E62" s="31"/>
      <c r="F62" s="31"/>
      <c r="G62" s="31"/>
    </row>
    <row r="63" spans="1:7" ht="15.75" thickBot="1" x14ac:dyDescent="0.3">
      <c r="A63" s="6"/>
      <c r="B63" s="6"/>
      <c r="C63" s="6"/>
      <c r="D63" s="6"/>
      <c r="E63" s="6"/>
      <c r="F63" s="6"/>
      <c r="G63" s="6"/>
    </row>
    <row r="64" spans="1:7" ht="15.75" thickBot="1" x14ac:dyDescent="0.3">
      <c r="A64" s="7" t="s">
        <v>41832</v>
      </c>
      <c r="B64" s="7">
        <f>- DN20</f>
        <v>0</v>
      </c>
      <c r="C64" s="8" t="s">
        <v>23</v>
      </c>
      <c r="D64" s="9">
        <v>46.5</v>
      </c>
      <c r="E64" s="9">
        <v>21.98</v>
      </c>
      <c r="F64" s="9">
        <v>58.11</v>
      </c>
      <c r="G64" s="9"/>
    </row>
    <row r="65" spans="1:7" ht="15.75" thickBot="1" x14ac:dyDescent="0.3">
      <c r="A65" s="6"/>
      <c r="B65" s="6"/>
      <c r="C65" s="6"/>
      <c r="D65" s="6"/>
      <c r="E65" s="6"/>
      <c r="F65" s="6"/>
      <c r="G65" s="6"/>
    </row>
    <row r="66" spans="1:7" ht="15.75" thickBot="1" x14ac:dyDescent="0.3">
      <c r="A66" s="7" t="s">
        <v>41833</v>
      </c>
      <c r="B66" s="7">
        <f>- DN25</f>
        <v>0</v>
      </c>
      <c r="C66" s="8" t="s">
        <v>23</v>
      </c>
      <c r="D66" s="9">
        <v>52.18</v>
      </c>
      <c r="E66" s="9">
        <v>19.59</v>
      </c>
      <c r="F66" s="9">
        <v>60.52</v>
      </c>
      <c r="G66" s="9"/>
    </row>
    <row r="67" spans="1:7" ht="15.75" thickBot="1" x14ac:dyDescent="0.3">
      <c r="A67" s="6"/>
      <c r="B67" s="6"/>
      <c r="C67" s="6"/>
      <c r="D67" s="6"/>
      <c r="E67" s="6"/>
      <c r="F67" s="6"/>
      <c r="G67" s="6"/>
    </row>
    <row r="68" spans="1:7" ht="15.75" thickBot="1" x14ac:dyDescent="0.3">
      <c r="A68" s="7" t="s">
        <v>41834</v>
      </c>
      <c r="B68" s="7">
        <f>- DN32</f>
        <v>0</v>
      </c>
      <c r="C68" s="8" t="s">
        <v>23</v>
      </c>
      <c r="D68" s="9">
        <v>61.67</v>
      </c>
      <c r="E68" s="9">
        <v>22.09</v>
      </c>
      <c r="F68" s="9">
        <v>58</v>
      </c>
      <c r="G68" s="9"/>
    </row>
    <row r="69" spans="1:7" ht="15.75" thickBot="1" x14ac:dyDescent="0.3">
      <c r="A69" s="6"/>
      <c r="B69" s="6"/>
      <c r="C69" s="6"/>
      <c r="D69" s="6"/>
      <c r="E69" s="6"/>
      <c r="F69" s="6"/>
      <c r="G69" s="6"/>
    </row>
    <row r="70" spans="1:7" ht="15.75" thickBot="1" x14ac:dyDescent="0.3">
      <c r="A70" s="7" t="s">
        <v>41835</v>
      </c>
      <c r="B70" s="7">
        <f>- DN40</f>
        <v>0</v>
      </c>
      <c r="C70" s="8" t="s">
        <v>23</v>
      </c>
      <c r="D70" s="9">
        <v>67.849999999999994</v>
      </c>
      <c r="E70" s="9">
        <v>20.07</v>
      </c>
      <c r="F70" s="9">
        <v>60.01</v>
      </c>
      <c r="G70" s="9"/>
    </row>
    <row r="71" spans="1:7" ht="15.75" thickBot="1" x14ac:dyDescent="0.3">
      <c r="A71" s="6"/>
      <c r="B71" s="6"/>
      <c r="C71" s="6"/>
      <c r="D71" s="6"/>
      <c r="E71" s="6"/>
      <c r="F71" s="6"/>
      <c r="G71" s="6"/>
    </row>
    <row r="72" spans="1:7" ht="15.75" thickBot="1" x14ac:dyDescent="0.3">
      <c r="A72" s="7" t="s">
        <v>41836</v>
      </c>
      <c r="B72" s="7">
        <f>- DN50</f>
        <v>0</v>
      </c>
      <c r="C72" s="8" t="s">
        <v>23</v>
      </c>
      <c r="D72" s="9">
        <v>77.34</v>
      </c>
      <c r="E72" s="9">
        <v>17.61</v>
      </c>
      <c r="F72" s="9">
        <v>62.49</v>
      </c>
      <c r="G72" s="9"/>
    </row>
    <row r="73" spans="1:7" ht="15.75" thickBot="1" x14ac:dyDescent="0.3">
      <c r="A73" s="6"/>
      <c r="B73" s="6"/>
      <c r="C73" s="6"/>
      <c r="D73" s="6"/>
      <c r="E73" s="6"/>
      <c r="F73" s="6"/>
      <c r="G73" s="6"/>
    </row>
    <row r="74" spans="1:7" ht="15.75" thickBot="1" x14ac:dyDescent="0.3">
      <c r="A74" s="7" t="s">
        <v>41837</v>
      </c>
      <c r="B74" s="7">
        <f>- DN65</f>
        <v>0</v>
      </c>
      <c r="C74" s="8" t="s">
        <v>23</v>
      </c>
      <c r="D74" s="9">
        <v>109.1</v>
      </c>
      <c r="E74" s="9">
        <v>24.98</v>
      </c>
      <c r="F74" s="9">
        <v>55.11</v>
      </c>
      <c r="G74" s="9"/>
    </row>
    <row r="75" spans="1:7" ht="15.75" thickBot="1" x14ac:dyDescent="0.3">
      <c r="A75" s="6"/>
      <c r="B75" s="6"/>
      <c r="C75" s="6"/>
      <c r="D75" s="6"/>
      <c r="E75" s="6"/>
      <c r="F75" s="6"/>
      <c r="G75" s="6"/>
    </row>
    <row r="76" spans="1:7" ht="15.75" thickBot="1" x14ac:dyDescent="0.3">
      <c r="A76" s="7" t="s">
        <v>41838</v>
      </c>
      <c r="B76" s="7">
        <f>- DN80</f>
        <v>0</v>
      </c>
      <c r="C76" s="8" t="s">
        <v>23</v>
      </c>
      <c r="D76" s="9">
        <v>131.88999999999999</v>
      </c>
      <c r="E76" s="9">
        <v>20.66</v>
      </c>
      <c r="F76" s="9">
        <v>59.44</v>
      </c>
      <c r="G76" s="9"/>
    </row>
    <row r="77" spans="1:7" ht="15.75" thickBot="1" x14ac:dyDescent="0.3">
      <c r="A77" s="6"/>
      <c r="B77" s="6"/>
      <c r="C77" s="6"/>
      <c r="D77" s="6"/>
      <c r="E77" s="6"/>
      <c r="F77" s="6"/>
      <c r="G77" s="6"/>
    </row>
    <row r="78" spans="1:7" ht="15.75" thickBot="1" x14ac:dyDescent="0.3">
      <c r="A78" s="7" t="s">
        <v>41839</v>
      </c>
      <c r="B78" s="7">
        <f>- DN100</f>
        <v>0</v>
      </c>
      <c r="C78" s="8" t="s">
        <v>23</v>
      </c>
      <c r="D78" s="9">
        <v>163.24</v>
      </c>
      <c r="E78" s="9">
        <v>16.690000000000001</v>
      </c>
      <c r="F78" s="9">
        <v>63.4</v>
      </c>
      <c r="G78" s="9"/>
    </row>
    <row r="79" spans="1:7" ht="15.75" thickBot="1" x14ac:dyDescent="0.3">
      <c r="A79" s="6"/>
      <c r="B79" s="6"/>
      <c r="C79" s="6"/>
      <c r="D79" s="6"/>
      <c r="E79" s="6"/>
      <c r="F79" s="6"/>
      <c r="G79" s="6"/>
    </row>
    <row r="80" spans="1:7" x14ac:dyDescent="0.25">
      <c r="A80" s="23" t="s">
        <v>41840</v>
      </c>
      <c r="B80" s="17" t="s">
        <v>41841</v>
      </c>
      <c r="C80" s="26"/>
      <c r="D80" s="29"/>
      <c r="E80" s="29"/>
      <c r="F80" s="29"/>
      <c r="G80" s="29"/>
    </row>
    <row r="81" spans="1:7" x14ac:dyDescent="0.25">
      <c r="A81" s="24"/>
      <c r="B81" s="18" t="s">
        <v>41831</v>
      </c>
      <c r="C81" s="27"/>
      <c r="D81" s="30"/>
      <c r="E81" s="30"/>
      <c r="F81" s="30"/>
      <c r="G81" s="30"/>
    </row>
    <row r="82" spans="1:7" ht="15.75" thickBot="1" x14ac:dyDescent="0.3">
      <c r="A82" s="25"/>
      <c r="B82" s="19" t="s">
        <v>41809</v>
      </c>
      <c r="C82" s="28"/>
      <c r="D82" s="31"/>
      <c r="E82" s="31"/>
      <c r="F82" s="31"/>
      <c r="G82" s="31"/>
    </row>
    <row r="83" spans="1:7" ht="15.75" thickBot="1" x14ac:dyDescent="0.3">
      <c r="A83" s="6"/>
      <c r="B83" s="6"/>
      <c r="C83" s="6"/>
      <c r="D83" s="6"/>
      <c r="E83" s="6"/>
      <c r="F83" s="6"/>
      <c r="G83" s="6"/>
    </row>
    <row r="84" spans="1:7" ht="15.75" thickBot="1" x14ac:dyDescent="0.3">
      <c r="A84" s="7" t="s">
        <v>41842</v>
      </c>
      <c r="B84" s="7">
        <f>- DN20</f>
        <v>0</v>
      </c>
      <c r="C84" s="8" t="s">
        <v>23</v>
      </c>
      <c r="D84" s="9">
        <v>49.2</v>
      </c>
      <c r="E84" s="9">
        <v>20.77</v>
      </c>
      <c r="F84" s="9">
        <v>59.33</v>
      </c>
      <c r="G84" s="9"/>
    </row>
    <row r="85" spans="1:7" ht="15.75" thickBot="1" x14ac:dyDescent="0.3">
      <c r="A85" s="6"/>
      <c r="B85" s="6"/>
      <c r="C85" s="6"/>
      <c r="D85" s="6"/>
      <c r="E85" s="6"/>
      <c r="F85" s="6"/>
      <c r="G85" s="6"/>
    </row>
    <row r="86" spans="1:7" ht="15.75" thickBot="1" x14ac:dyDescent="0.3">
      <c r="A86" s="7" t="s">
        <v>41843</v>
      </c>
      <c r="B86" s="7">
        <f>- DN25</f>
        <v>0</v>
      </c>
      <c r="C86" s="8" t="s">
        <v>23</v>
      </c>
      <c r="D86" s="9">
        <v>55.52</v>
      </c>
      <c r="E86" s="9">
        <v>18.41</v>
      </c>
      <c r="F86" s="9">
        <v>61.69</v>
      </c>
      <c r="G86" s="9"/>
    </row>
    <row r="87" spans="1:7" ht="15.75" thickBot="1" x14ac:dyDescent="0.3">
      <c r="A87" s="6"/>
      <c r="B87" s="6"/>
      <c r="C87" s="6"/>
      <c r="D87" s="6"/>
      <c r="E87" s="6"/>
      <c r="F87" s="6"/>
      <c r="G87" s="6"/>
    </row>
    <row r="88" spans="1:7" ht="15.75" thickBot="1" x14ac:dyDescent="0.3">
      <c r="A88" s="7" t="s">
        <v>41844</v>
      </c>
      <c r="B88" s="7">
        <f>- DN32</f>
        <v>0</v>
      </c>
      <c r="C88" s="8" t="s">
        <v>23</v>
      </c>
      <c r="D88" s="9">
        <v>64.53</v>
      </c>
      <c r="E88" s="9">
        <v>21.11</v>
      </c>
      <c r="F88" s="9">
        <v>58.98</v>
      </c>
      <c r="G88" s="9"/>
    </row>
    <row r="89" spans="1:7" ht="15.75" thickBot="1" x14ac:dyDescent="0.3">
      <c r="A89" s="6"/>
      <c r="B89" s="6"/>
      <c r="C89" s="6"/>
      <c r="D89" s="6"/>
      <c r="E89" s="6"/>
      <c r="F89" s="6"/>
      <c r="G89" s="6"/>
    </row>
    <row r="90" spans="1:7" ht="15.75" thickBot="1" x14ac:dyDescent="0.3">
      <c r="A90" s="7" t="s">
        <v>41845</v>
      </c>
      <c r="B90" s="7">
        <f>- DN40</f>
        <v>0</v>
      </c>
      <c r="C90" s="8" t="s">
        <v>23</v>
      </c>
      <c r="D90" s="9">
        <v>72.13</v>
      </c>
      <c r="E90" s="9">
        <v>18.88</v>
      </c>
      <c r="F90" s="9">
        <v>61.21</v>
      </c>
      <c r="G90" s="9"/>
    </row>
    <row r="91" spans="1:7" ht="15.75" thickBot="1" x14ac:dyDescent="0.3">
      <c r="A91" s="6"/>
      <c r="B91" s="6"/>
      <c r="C91" s="6"/>
      <c r="D91" s="6"/>
      <c r="E91" s="6"/>
      <c r="F91" s="6"/>
      <c r="G91" s="6"/>
    </row>
    <row r="92" spans="1:7" ht="15.75" thickBot="1" x14ac:dyDescent="0.3">
      <c r="A92" s="7" t="s">
        <v>41846</v>
      </c>
      <c r="B92" s="7">
        <f>- DN50</f>
        <v>0</v>
      </c>
      <c r="C92" s="8" t="s">
        <v>23</v>
      </c>
      <c r="D92" s="9">
        <v>77.34</v>
      </c>
      <c r="E92" s="9">
        <v>17.61</v>
      </c>
      <c r="F92" s="9">
        <v>62.49</v>
      </c>
      <c r="G92" s="9"/>
    </row>
    <row r="93" spans="1:7" ht="15.75" thickBot="1" x14ac:dyDescent="0.3">
      <c r="A93" s="6"/>
      <c r="B93" s="6"/>
      <c r="C93" s="6"/>
      <c r="D93" s="6"/>
      <c r="E93" s="6"/>
      <c r="F93" s="6"/>
      <c r="G93" s="6"/>
    </row>
    <row r="94" spans="1:7" ht="15.75" thickBot="1" x14ac:dyDescent="0.3">
      <c r="A94" s="7" t="s">
        <v>41847</v>
      </c>
      <c r="B94" s="7">
        <f>- DN65</f>
        <v>0</v>
      </c>
      <c r="C94" s="8" t="s">
        <v>23</v>
      </c>
      <c r="D94" s="9">
        <v>108.6</v>
      </c>
      <c r="E94" s="9">
        <v>25.09</v>
      </c>
      <c r="F94" s="9">
        <v>55.01</v>
      </c>
      <c r="G94" s="9"/>
    </row>
    <row r="95" spans="1:7" ht="15.75" thickBot="1" x14ac:dyDescent="0.3">
      <c r="A95" s="6"/>
      <c r="B95" s="6"/>
      <c r="C95" s="6"/>
      <c r="D95" s="6"/>
      <c r="E95" s="6"/>
      <c r="F95" s="6"/>
      <c r="G95" s="6"/>
    </row>
    <row r="96" spans="1:7" ht="15.75" thickBot="1" x14ac:dyDescent="0.3">
      <c r="A96" s="7" t="s">
        <v>41848</v>
      </c>
      <c r="B96" s="7">
        <f>- DN80</f>
        <v>0</v>
      </c>
      <c r="C96" s="8" t="s">
        <v>23</v>
      </c>
      <c r="D96" s="9">
        <v>131.41999999999999</v>
      </c>
      <c r="E96" s="9">
        <v>20.74</v>
      </c>
      <c r="F96" s="9">
        <v>59.36</v>
      </c>
      <c r="G96" s="9"/>
    </row>
    <row r="97" spans="1:7" ht="15.75" thickBot="1" x14ac:dyDescent="0.3">
      <c r="A97" s="6"/>
      <c r="B97" s="6"/>
      <c r="C97" s="6"/>
      <c r="D97" s="6"/>
      <c r="E97" s="6"/>
      <c r="F97" s="6"/>
      <c r="G97" s="6"/>
    </row>
    <row r="98" spans="1:7" ht="15.75" thickBot="1" x14ac:dyDescent="0.3">
      <c r="A98" s="7" t="s">
        <v>41849</v>
      </c>
      <c r="B98" s="7">
        <f>- DN100</f>
        <v>0</v>
      </c>
      <c r="C98" s="8" t="s">
        <v>23</v>
      </c>
      <c r="D98" s="9">
        <v>162.31</v>
      </c>
      <c r="E98" s="9">
        <v>16.79</v>
      </c>
      <c r="F98" s="9">
        <v>63.3</v>
      </c>
      <c r="G98" s="9"/>
    </row>
    <row r="99" spans="1:7" ht="15.75" thickBot="1" x14ac:dyDescent="0.3">
      <c r="A99" s="6"/>
      <c r="B99" s="6"/>
      <c r="C99" s="6"/>
      <c r="D99" s="6"/>
      <c r="E99" s="6"/>
      <c r="F99" s="6"/>
      <c r="G99" s="6"/>
    </row>
    <row r="100" spans="1:7" ht="15.75" thickBot="1" x14ac:dyDescent="0.3">
      <c r="A100" s="7" t="s">
        <v>41850</v>
      </c>
      <c r="B100" s="7">
        <f>- DN125</f>
        <v>0</v>
      </c>
      <c r="C100" s="8" t="s">
        <v>23</v>
      </c>
      <c r="D100" s="9">
        <v>291.36</v>
      </c>
      <c r="E100" s="9">
        <v>17.54</v>
      </c>
      <c r="F100" s="9">
        <v>62.56</v>
      </c>
      <c r="G100" s="9"/>
    </row>
    <row r="101" spans="1:7" ht="15.75" thickBot="1" x14ac:dyDescent="0.3">
      <c r="A101" s="6"/>
      <c r="B101" s="6"/>
      <c r="C101" s="6"/>
      <c r="D101" s="6"/>
      <c r="E101" s="6"/>
      <c r="F101" s="6"/>
      <c r="G101" s="6"/>
    </row>
    <row r="102" spans="1:7" ht="15.75" thickBot="1" x14ac:dyDescent="0.3">
      <c r="A102" s="7" t="s">
        <v>41851</v>
      </c>
      <c r="B102" s="7">
        <f>- DN150</f>
        <v>0</v>
      </c>
      <c r="C102" s="8" t="s">
        <v>23</v>
      </c>
      <c r="D102" s="9">
        <v>376.88</v>
      </c>
      <c r="E102" s="9">
        <v>13.56</v>
      </c>
      <c r="F102" s="9">
        <v>66.540000000000006</v>
      </c>
      <c r="G102" s="9"/>
    </row>
    <row r="103" spans="1:7" ht="15.75" thickBot="1" x14ac:dyDescent="0.3">
      <c r="A103" s="6"/>
      <c r="B103" s="6"/>
      <c r="C103" s="6"/>
      <c r="D103" s="6"/>
      <c r="E103" s="6"/>
      <c r="F103" s="6"/>
      <c r="G103" s="6"/>
    </row>
    <row r="104" spans="1:7" ht="15.75" thickBot="1" x14ac:dyDescent="0.3">
      <c r="A104" s="7" t="s">
        <v>41852</v>
      </c>
      <c r="B104" s="7">
        <f>- DN200</f>
        <v>0</v>
      </c>
      <c r="C104" s="8" t="s">
        <v>23</v>
      </c>
      <c r="D104" s="9">
        <v>958.31</v>
      </c>
      <c r="E104" s="9">
        <v>7.11</v>
      </c>
      <c r="F104" s="9">
        <v>72.989999999999995</v>
      </c>
      <c r="G104" s="9"/>
    </row>
    <row r="105" spans="1:7" ht="15.75" thickBot="1" x14ac:dyDescent="0.3">
      <c r="A105" s="6"/>
      <c r="B105" s="6"/>
      <c r="C105" s="6"/>
      <c r="D105" s="6"/>
      <c r="E105" s="6"/>
      <c r="F105" s="6"/>
      <c r="G105" s="6"/>
    </row>
    <row r="106" spans="1:7" ht="15.75" thickBot="1" x14ac:dyDescent="0.3">
      <c r="A106" s="7" t="s">
        <v>41853</v>
      </c>
      <c r="B106" s="7">
        <f>- DN250</f>
        <v>0</v>
      </c>
      <c r="C106" s="8" t="s">
        <v>23</v>
      </c>
      <c r="D106" s="9" t="s">
        <v>41854</v>
      </c>
      <c r="E106" s="9">
        <v>2.12</v>
      </c>
      <c r="F106" s="9">
        <v>77.98</v>
      </c>
      <c r="G106" s="9"/>
    </row>
    <row r="107" spans="1:7" ht="15.75" thickBot="1" x14ac:dyDescent="0.3">
      <c r="A107" s="6"/>
      <c r="B107" s="6"/>
      <c r="C107" s="6"/>
      <c r="D107" s="6"/>
      <c r="E107" s="6"/>
      <c r="F107" s="6"/>
      <c r="G107" s="6"/>
    </row>
    <row r="108" spans="1:7" x14ac:dyDescent="0.25">
      <c r="A108" s="23" t="s">
        <v>41855</v>
      </c>
      <c r="B108" s="17" t="s">
        <v>41856</v>
      </c>
      <c r="C108" s="26"/>
      <c r="D108" s="29"/>
      <c r="E108" s="29"/>
      <c r="F108" s="29"/>
      <c r="G108" s="29"/>
    </row>
    <row r="109" spans="1:7" x14ac:dyDescent="0.25">
      <c r="A109" s="24"/>
      <c r="B109" s="18" t="s">
        <v>41857</v>
      </c>
      <c r="C109" s="27"/>
      <c r="D109" s="30"/>
      <c r="E109" s="30"/>
      <c r="F109" s="30"/>
      <c r="G109" s="30"/>
    </row>
    <row r="110" spans="1:7" x14ac:dyDescent="0.25">
      <c r="A110" s="24"/>
      <c r="B110" s="18" t="s">
        <v>41858</v>
      </c>
      <c r="C110" s="27"/>
      <c r="D110" s="30"/>
      <c r="E110" s="30"/>
      <c r="F110" s="30"/>
      <c r="G110" s="30"/>
    </row>
    <row r="111" spans="1:7" ht="15.75" thickBot="1" x14ac:dyDescent="0.3">
      <c r="A111" s="25"/>
      <c r="B111" s="19" t="s">
        <v>41809</v>
      </c>
      <c r="C111" s="28"/>
      <c r="D111" s="31"/>
      <c r="E111" s="31"/>
      <c r="F111" s="31"/>
      <c r="G111" s="31"/>
    </row>
    <row r="112" spans="1:7" ht="15.75" thickBot="1" x14ac:dyDescent="0.3">
      <c r="A112" s="6"/>
      <c r="B112" s="6"/>
      <c r="C112" s="6"/>
      <c r="D112" s="6"/>
      <c r="E112" s="6"/>
      <c r="F112" s="6"/>
      <c r="G112" s="6"/>
    </row>
    <row r="113" spans="1:7" ht="15.75" thickBot="1" x14ac:dyDescent="0.3">
      <c r="A113" s="7" t="s">
        <v>41859</v>
      </c>
      <c r="B113" s="7">
        <f>- DN15</f>
        <v>0</v>
      </c>
      <c r="C113" s="8" t="s">
        <v>23</v>
      </c>
      <c r="D113" s="9">
        <v>27.76</v>
      </c>
      <c r="E113" s="9">
        <v>18.41</v>
      </c>
      <c r="F113" s="9">
        <v>61.71</v>
      </c>
      <c r="G113" s="9"/>
    </row>
    <row r="114" spans="1:7" ht="15.75" thickBot="1" x14ac:dyDescent="0.3">
      <c r="A114" s="6"/>
      <c r="B114" s="6"/>
      <c r="C114" s="6"/>
      <c r="D114" s="6"/>
      <c r="E114" s="6"/>
      <c r="F114" s="6"/>
      <c r="G114" s="6"/>
    </row>
    <row r="115" spans="1:7" ht="15.75" thickBot="1" x14ac:dyDescent="0.3">
      <c r="A115" s="7" t="s">
        <v>41860</v>
      </c>
      <c r="B115" s="7">
        <f>- DN20</f>
        <v>0</v>
      </c>
      <c r="C115" s="8" t="s">
        <v>23</v>
      </c>
      <c r="D115" s="9">
        <v>33.92</v>
      </c>
      <c r="E115" s="9">
        <v>15.06</v>
      </c>
      <c r="F115" s="9">
        <v>65.040000000000006</v>
      </c>
      <c r="G115" s="9"/>
    </row>
    <row r="116" spans="1:7" ht="15.75" thickBot="1" x14ac:dyDescent="0.3">
      <c r="A116" s="6"/>
      <c r="B116" s="6"/>
      <c r="C116" s="6"/>
      <c r="D116" s="6"/>
      <c r="E116" s="6"/>
      <c r="F116" s="6"/>
      <c r="G116" s="6"/>
    </row>
    <row r="117" spans="1:7" ht="15.75" thickBot="1" x14ac:dyDescent="0.3">
      <c r="A117" s="7" t="s">
        <v>41861</v>
      </c>
      <c r="B117" s="7">
        <f>- DN25</f>
        <v>0</v>
      </c>
      <c r="C117" s="8" t="s">
        <v>23</v>
      </c>
      <c r="D117" s="9">
        <v>52.68</v>
      </c>
      <c r="E117" s="9">
        <v>19.399999999999999</v>
      </c>
      <c r="F117" s="9">
        <v>60.69</v>
      </c>
      <c r="G117" s="9"/>
    </row>
    <row r="118" spans="1:7" ht="15.75" thickBot="1" x14ac:dyDescent="0.3">
      <c r="A118" s="6"/>
      <c r="B118" s="6"/>
      <c r="C118" s="6"/>
      <c r="D118" s="6"/>
      <c r="E118" s="6"/>
      <c r="F118" s="6"/>
      <c r="G118" s="6"/>
    </row>
    <row r="119" spans="1:7" ht="15.75" thickBot="1" x14ac:dyDescent="0.3">
      <c r="A119" s="7" t="s">
        <v>41862</v>
      </c>
      <c r="B119" s="7">
        <f>- DN32</f>
        <v>0</v>
      </c>
      <c r="C119" s="8" t="s">
        <v>23</v>
      </c>
      <c r="D119" s="9">
        <v>61.7</v>
      </c>
      <c r="E119" s="9">
        <v>16.559999999999999</v>
      </c>
      <c r="F119" s="9">
        <v>63.53</v>
      </c>
      <c r="G119" s="9"/>
    </row>
    <row r="120" spans="1:7" ht="15.75" thickBot="1" x14ac:dyDescent="0.3">
      <c r="A120" s="6"/>
      <c r="B120" s="6"/>
      <c r="C120" s="6"/>
      <c r="D120" s="6"/>
      <c r="E120" s="6"/>
      <c r="F120" s="6"/>
      <c r="G120" s="6"/>
    </row>
    <row r="121" spans="1:7" ht="15.75" thickBot="1" x14ac:dyDescent="0.3">
      <c r="A121" s="7" t="s">
        <v>41863</v>
      </c>
      <c r="B121" s="7">
        <f>- DN40</f>
        <v>0</v>
      </c>
      <c r="C121" s="8" t="s">
        <v>23</v>
      </c>
      <c r="D121" s="9">
        <v>81.650000000000006</v>
      </c>
      <c r="E121" s="9">
        <v>12.52</v>
      </c>
      <c r="F121" s="9">
        <v>67.58</v>
      </c>
      <c r="G121" s="9"/>
    </row>
    <row r="122" spans="1:7" ht="15.75" thickBot="1" x14ac:dyDescent="0.3">
      <c r="A122" s="6"/>
      <c r="B122" s="6"/>
      <c r="C122" s="6"/>
      <c r="D122" s="6"/>
      <c r="E122" s="6"/>
      <c r="F122" s="6"/>
      <c r="G122" s="6"/>
    </row>
    <row r="123" spans="1:7" ht="15.75" thickBot="1" x14ac:dyDescent="0.3">
      <c r="A123" s="7" t="s">
        <v>41864</v>
      </c>
      <c r="B123" s="7">
        <f>- DN50</f>
        <v>0</v>
      </c>
      <c r="C123" s="8" t="s">
        <v>23</v>
      </c>
      <c r="D123" s="9">
        <v>115.8</v>
      </c>
      <c r="E123" s="9">
        <v>17.64</v>
      </c>
      <c r="F123" s="9">
        <v>62.45</v>
      </c>
      <c r="G123" s="9"/>
    </row>
    <row r="124" spans="1:7" ht="15.75" thickBot="1" x14ac:dyDescent="0.3">
      <c r="A124" s="6"/>
      <c r="B124" s="6"/>
      <c r="C124" s="6"/>
      <c r="D124" s="6"/>
      <c r="E124" s="6"/>
      <c r="F124" s="6"/>
      <c r="G124" s="6"/>
    </row>
    <row r="125" spans="1:7" ht="15.75" thickBot="1" x14ac:dyDescent="0.3">
      <c r="A125" s="7" t="s">
        <v>41865</v>
      </c>
      <c r="B125" s="7">
        <f>- DN65</f>
        <v>0</v>
      </c>
      <c r="C125" s="8" t="s">
        <v>23</v>
      </c>
      <c r="D125" s="9">
        <v>173.27</v>
      </c>
      <c r="E125" s="9">
        <v>11.79</v>
      </c>
      <c r="F125" s="9">
        <v>68.3</v>
      </c>
      <c r="G125" s="9"/>
    </row>
    <row r="126" spans="1:7" ht="15.75" thickBot="1" x14ac:dyDescent="0.3">
      <c r="A126" s="6"/>
      <c r="B126" s="6"/>
      <c r="C126" s="6"/>
      <c r="D126" s="6"/>
      <c r="E126" s="6"/>
      <c r="F126" s="6"/>
      <c r="G126" s="6"/>
    </row>
    <row r="127" spans="1:7" ht="15.75" thickBot="1" x14ac:dyDescent="0.3">
      <c r="A127" s="7" t="s">
        <v>41866</v>
      </c>
      <c r="B127" s="7">
        <f>- DN80</f>
        <v>0</v>
      </c>
      <c r="C127" s="8" t="s">
        <v>23</v>
      </c>
      <c r="D127" s="9">
        <v>218.88</v>
      </c>
      <c r="E127" s="9">
        <v>9.33</v>
      </c>
      <c r="F127" s="9">
        <v>70.760000000000005</v>
      </c>
      <c r="G127" s="9"/>
    </row>
    <row r="128" spans="1:7" ht="15.75" thickBot="1" x14ac:dyDescent="0.3">
      <c r="A128" s="6"/>
      <c r="B128" s="6"/>
      <c r="C128" s="6"/>
      <c r="D128" s="6"/>
      <c r="E128" s="6"/>
      <c r="F128" s="6"/>
      <c r="G128" s="6"/>
    </row>
    <row r="129" spans="1:7" ht="15.75" thickBot="1" x14ac:dyDescent="0.3">
      <c r="A129" s="7" t="s">
        <v>41867</v>
      </c>
      <c r="B129" s="7">
        <f>- DN100</f>
        <v>0</v>
      </c>
      <c r="C129" s="8" t="s">
        <v>23</v>
      </c>
      <c r="D129" s="9">
        <v>360.43</v>
      </c>
      <c r="E129" s="9">
        <v>7.56</v>
      </c>
      <c r="F129" s="9">
        <v>72.540000000000006</v>
      </c>
      <c r="G129" s="9"/>
    </row>
    <row r="130" spans="1:7" ht="15.75" thickBot="1" x14ac:dyDescent="0.3">
      <c r="A130" s="6"/>
      <c r="B130" s="6"/>
      <c r="C130" s="6"/>
      <c r="D130" s="6"/>
      <c r="E130" s="6"/>
      <c r="F130" s="6"/>
      <c r="G130" s="6"/>
    </row>
    <row r="131" spans="1:7" x14ac:dyDescent="0.25">
      <c r="A131" s="23" t="s">
        <v>41868</v>
      </c>
      <c r="B131" s="17" t="s">
        <v>41869</v>
      </c>
      <c r="C131" s="26"/>
      <c r="D131" s="29"/>
      <c r="E131" s="29"/>
      <c r="F131" s="29"/>
      <c r="G131" s="29"/>
    </row>
    <row r="132" spans="1:7" x14ac:dyDescent="0.25">
      <c r="A132" s="24"/>
      <c r="B132" s="18" t="s">
        <v>41870</v>
      </c>
      <c r="C132" s="27"/>
      <c r="D132" s="30"/>
      <c r="E132" s="30"/>
      <c r="F132" s="30"/>
      <c r="G132" s="30"/>
    </row>
    <row r="133" spans="1:7" x14ac:dyDescent="0.25">
      <c r="A133" s="24"/>
      <c r="B133" s="18" t="s">
        <v>41871</v>
      </c>
      <c r="C133" s="27"/>
      <c r="D133" s="30"/>
      <c r="E133" s="30"/>
      <c r="F133" s="30"/>
      <c r="G133" s="30"/>
    </row>
    <row r="134" spans="1:7" x14ac:dyDescent="0.25">
      <c r="A134" s="24"/>
      <c r="B134" s="18" t="s">
        <v>41872</v>
      </c>
      <c r="C134" s="27"/>
      <c r="D134" s="30"/>
      <c r="E134" s="30"/>
      <c r="F134" s="30"/>
      <c r="G134" s="30"/>
    </row>
    <row r="135" spans="1:7" ht="15.75" thickBot="1" x14ac:dyDescent="0.3">
      <c r="A135" s="25"/>
      <c r="B135" s="19" t="s">
        <v>41809</v>
      </c>
      <c r="C135" s="28"/>
      <c r="D135" s="31"/>
      <c r="E135" s="31"/>
      <c r="F135" s="31"/>
      <c r="G135" s="31"/>
    </row>
    <row r="136" spans="1:7" ht="15.75" thickBot="1" x14ac:dyDescent="0.3">
      <c r="A136" s="6"/>
      <c r="B136" s="6"/>
      <c r="C136" s="6"/>
      <c r="D136" s="6"/>
      <c r="E136" s="6"/>
      <c r="F136" s="6"/>
      <c r="G136" s="6"/>
    </row>
    <row r="137" spans="1:7" ht="15.75" thickBot="1" x14ac:dyDescent="0.3">
      <c r="A137" s="7" t="s">
        <v>41873</v>
      </c>
      <c r="B137" s="7">
        <f>- DN15</f>
        <v>0</v>
      </c>
      <c r="C137" s="8" t="s">
        <v>23</v>
      </c>
      <c r="D137" s="9">
        <v>50.78</v>
      </c>
      <c r="E137" s="9">
        <v>20.13</v>
      </c>
      <c r="F137" s="9">
        <v>59.96</v>
      </c>
      <c r="G137" s="9"/>
    </row>
    <row r="138" spans="1:7" ht="15.75" thickBot="1" x14ac:dyDescent="0.3">
      <c r="A138" s="6"/>
      <c r="B138" s="6"/>
      <c r="C138" s="6"/>
      <c r="D138" s="6"/>
      <c r="E138" s="6"/>
      <c r="F138" s="6"/>
      <c r="G138" s="6"/>
    </row>
    <row r="139" spans="1:7" ht="15.75" thickBot="1" x14ac:dyDescent="0.3">
      <c r="A139" s="7" t="s">
        <v>41874</v>
      </c>
      <c r="B139" s="7">
        <f>- DN20</f>
        <v>0</v>
      </c>
      <c r="C139" s="8" t="s">
        <v>23</v>
      </c>
      <c r="D139" s="9">
        <v>59.33</v>
      </c>
      <c r="E139" s="9">
        <v>17.23</v>
      </c>
      <c r="F139" s="9">
        <v>62.87</v>
      </c>
      <c r="G139" s="9"/>
    </row>
    <row r="140" spans="1:7" ht="15.75" thickBot="1" x14ac:dyDescent="0.3">
      <c r="A140" s="6"/>
      <c r="B140" s="6"/>
      <c r="C140" s="6"/>
      <c r="D140" s="6"/>
      <c r="E140" s="6"/>
      <c r="F140" s="6"/>
      <c r="G140" s="6"/>
    </row>
    <row r="141" spans="1:7" ht="15.75" thickBot="1" x14ac:dyDescent="0.3">
      <c r="A141" s="7" t="s">
        <v>41875</v>
      </c>
      <c r="B141" s="7">
        <f>- DN25</f>
        <v>0</v>
      </c>
      <c r="C141" s="8" t="s">
        <v>23</v>
      </c>
      <c r="D141" s="9">
        <v>71.680000000000007</v>
      </c>
      <c r="E141" s="9">
        <v>14.26</v>
      </c>
      <c r="F141" s="9">
        <v>65.83</v>
      </c>
      <c r="G141" s="9"/>
    </row>
    <row r="142" spans="1:7" ht="15.75" thickBot="1" x14ac:dyDescent="0.3">
      <c r="A142" s="6"/>
      <c r="B142" s="6"/>
      <c r="C142" s="6"/>
      <c r="D142" s="6"/>
      <c r="E142" s="6"/>
      <c r="F142" s="6"/>
      <c r="G142" s="6"/>
    </row>
    <row r="143" spans="1:7" ht="15.75" thickBot="1" x14ac:dyDescent="0.3">
      <c r="A143" s="7" t="s">
        <v>41876</v>
      </c>
      <c r="B143" s="7">
        <f>- DN32</f>
        <v>0</v>
      </c>
      <c r="C143" s="8" t="s">
        <v>23</v>
      </c>
      <c r="D143" s="9">
        <v>88.73</v>
      </c>
      <c r="E143" s="9">
        <v>15.35</v>
      </c>
      <c r="F143" s="9">
        <v>64.75</v>
      </c>
      <c r="G143" s="9"/>
    </row>
    <row r="144" spans="1:7" ht="15.75" thickBot="1" x14ac:dyDescent="0.3">
      <c r="A144" s="6"/>
      <c r="B144" s="6"/>
      <c r="C144" s="6"/>
      <c r="D144" s="6"/>
      <c r="E144" s="6"/>
      <c r="F144" s="6"/>
      <c r="G144" s="6"/>
    </row>
    <row r="145" spans="1:7" ht="15.75" thickBot="1" x14ac:dyDescent="0.3">
      <c r="A145" s="7" t="s">
        <v>41877</v>
      </c>
      <c r="B145" s="7">
        <f>- DN40</f>
        <v>0</v>
      </c>
      <c r="C145" s="8" t="s">
        <v>23</v>
      </c>
      <c r="D145" s="9">
        <v>110.13</v>
      </c>
      <c r="E145" s="9">
        <v>12.37</v>
      </c>
      <c r="F145" s="9">
        <v>67.73</v>
      </c>
      <c r="G145" s="9"/>
    </row>
    <row r="146" spans="1:7" ht="15.75" thickBot="1" x14ac:dyDescent="0.3">
      <c r="A146" s="6"/>
      <c r="B146" s="6"/>
      <c r="C146" s="6"/>
      <c r="D146" s="6"/>
      <c r="E146" s="6"/>
      <c r="F146" s="6"/>
      <c r="G146" s="6"/>
    </row>
    <row r="147" spans="1:7" ht="15.75" thickBot="1" x14ac:dyDescent="0.3">
      <c r="A147" s="7" t="s">
        <v>41878</v>
      </c>
      <c r="B147" s="7">
        <f>- DN50</f>
        <v>0</v>
      </c>
      <c r="C147" s="8" t="s">
        <v>23</v>
      </c>
      <c r="D147" s="9">
        <v>143.85</v>
      </c>
      <c r="E147" s="9">
        <v>9.4700000000000006</v>
      </c>
      <c r="F147" s="9">
        <v>70.63</v>
      </c>
      <c r="G147" s="9"/>
    </row>
    <row r="148" spans="1:7" ht="15.75" thickBot="1" x14ac:dyDescent="0.3">
      <c r="A148" s="6"/>
      <c r="B148" s="6"/>
      <c r="C148" s="6"/>
      <c r="D148" s="6"/>
      <c r="E148" s="6"/>
      <c r="F148" s="6"/>
      <c r="G148" s="6"/>
    </row>
    <row r="149" spans="1:7" ht="15.75" thickBot="1" x14ac:dyDescent="0.3">
      <c r="A149" s="7" t="s">
        <v>41879</v>
      </c>
      <c r="B149" s="7">
        <f>- DN65</f>
        <v>0</v>
      </c>
      <c r="C149" s="8" t="s">
        <v>23</v>
      </c>
      <c r="D149" s="9">
        <v>211.24</v>
      </c>
      <c r="E149" s="9">
        <v>12.9</v>
      </c>
      <c r="F149" s="9">
        <v>67.2</v>
      </c>
      <c r="G149" s="9"/>
    </row>
    <row r="150" spans="1:7" ht="15.75" thickBot="1" x14ac:dyDescent="0.3">
      <c r="A150" s="6"/>
      <c r="B150" s="6"/>
      <c r="C150" s="6"/>
      <c r="D150" s="6"/>
      <c r="E150" s="6"/>
      <c r="F150" s="6"/>
      <c r="G150" s="6"/>
    </row>
    <row r="151" spans="1:7" ht="15.75" thickBot="1" x14ac:dyDescent="0.3">
      <c r="A151" s="7" t="s">
        <v>41880</v>
      </c>
      <c r="B151" s="7">
        <f>- DN80</f>
        <v>0</v>
      </c>
      <c r="C151" s="8" t="s">
        <v>23</v>
      </c>
      <c r="D151" s="9">
        <v>253.52</v>
      </c>
      <c r="E151" s="9">
        <v>10.75</v>
      </c>
      <c r="F151" s="9">
        <v>69.349999999999994</v>
      </c>
      <c r="G151" s="9"/>
    </row>
    <row r="152" spans="1:7" ht="15.75" thickBot="1" x14ac:dyDescent="0.3">
      <c r="A152" s="6"/>
      <c r="B152" s="6"/>
      <c r="C152" s="6"/>
      <c r="D152" s="6"/>
      <c r="E152" s="6"/>
      <c r="F152" s="6"/>
      <c r="G152" s="6"/>
    </row>
    <row r="153" spans="1:7" ht="15.75" thickBot="1" x14ac:dyDescent="0.3">
      <c r="A153" s="7" t="s">
        <v>41881</v>
      </c>
      <c r="B153" s="7">
        <f>- DN100</f>
        <v>0</v>
      </c>
      <c r="C153" s="8" t="s">
        <v>23</v>
      </c>
      <c r="D153" s="9">
        <v>435.02</v>
      </c>
      <c r="E153" s="9">
        <v>6.26</v>
      </c>
      <c r="F153" s="9">
        <v>73.83</v>
      </c>
      <c r="G153" s="9"/>
    </row>
    <row r="154" spans="1:7" ht="15.75" thickBot="1" x14ac:dyDescent="0.3">
      <c r="A154" s="6"/>
      <c r="B154" s="6"/>
      <c r="C154" s="6"/>
      <c r="D154" s="6"/>
      <c r="E154" s="6"/>
      <c r="F154" s="6"/>
      <c r="G154" s="6"/>
    </row>
    <row r="155" spans="1:7" x14ac:dyDescent="0.25">
      <c r="A155" s="23" t="s">
        <v>41882</v>
      </c>
      <c r="B155" s="17" t="s">
        <v>41883</v>
      </c>
      <c r="C155" s="26"/>
      <c r="D155" s="29"/>
      <c r="E155" s="29"/>
      <c r="F155" s="29"/>
      <c r="G155" s="29"/>
    </row>
    <row r="156" spans="1:7" x14ac:dyDescent="0.25">
      <c r="A156" s="24"/>
      <c r="B156" s="18" t="s">
        <v>41884</v>
      </c>
      <c r="C156" s="27"/>
      <c r="D156" s="30"/>
      <c r="E156" s="30"/>
      <c r="F156" s="30"/>
      <c r="G156" s="30"/>
    </row>
    <row r="157" spans="1:7" x14ac:dyDescent="0.25">
      <c r="A157" s="24"/>
      <c r="B157" s="18" t="s">
        <v>41885</v>
      </c>
      <c r="C157" s="27"/>
      <c r="D157" s="30"/>
      <c r="E157" s="30"/>
      <c r="F157" s="30"/>
      <c r="G157" s="30"/>
    </row>
    <row r="158" spans="1:7" ht="15.75" thickBot="1" x14ac:dyDescent="0.3">
      <c r="A158" s="25"/>
      <c r="B158" s="19" t="s">
        <v>41809</v>
      </c>
      <c r="C158" s="28"/>
      <c r="D158" s="31"/>
      <c r="E158" s="31"/>
      <c r="F158" s="31"/>
      <c r="G158" s="31"/>
    </row>
    <row r="159" spans="1:7" ht="15.75" thickBot="1" x14ac:dyDescent="0.3">
      <c r="A159" s="6"/>
      <c r="B159" s="6"/>
      <c r="C159" s="6"/>
      <c r="D159" s="6"/>
      <c r="E159" s="6"/>
      <c r="F159" s="6"/>
      <c r="G159" s="6"/>
    </row>
    <row r="160" spans="1:7" ht="15.75" thickBot="1" x14ac:dyDescent="0.3">
      <c r="A160" s="7" t="s">
        <v>41886</v>
      </c>
      <c r="B160" s="7">
        <f>- DN15</f>
        <v>0</v>
      </c>
      <c r="C160" s="8" t="s">
        <v>23</v>
      </c>
      <c r="D160" s="9">
        <v>42.21</v>
      </c>
      <c r="E160" s="9">
        <v>24.21</v>
      </c>
      <c r="F160" s="9">
        <v>55.89</v>
      </c>
      <c r="G160" s="9"/>
    </row>
    <row r="161" spans="1:7" ht="15.75" thickBot="1" x14ac:dyDescent="0.3">
      <c r="A161" s="6"/>
      <c r="B161" s="6"/>
      <c r="C161" s="6"/>
      <c r="D161" s="6"/>
      <c r="E161" s="6"/>
      <c r="F161" s="6"/>
      <c r="G161" s="6"/>
    </row>
    <row r="162" spans="1:7" ht="15.75" thickBot="1" x14ac:dyDescent="0.3">
      <c r="A162" s="7" t="s">
        <v>41887</v>
      </c>
      <c r="B162" s="7">
        <f>- DN20</f>
        <v>0</v>
      </c>
      <c r="C162" s="8" t="s">
        <v>23</v>
      </c>
      <c r="D162" s="9">
        <v>46.02</v>
      </c>
      <c r="E162" s="9">
        <v>22.21</v>
      </c>
      <c r="F162" s="9">
        <v>57.89</v>
      </c>
      <c r="G162" s="9"/>
    </row>
    <row r="163" spans="1:7" ht="15.75" thickBot="1" x14ac:dyDescent="0.3">
      <c r="A163" s="6"/>
      <c r="B163" s="6"/>
      <c r="C163" s="6"/>
      <c r="D163" s="6"/>
      <c r="E163" s="6"/>
      <c r="F163" s="6"/>
      <c r="G163" s="6"/>
    </row>
    <row r="164" spans="1:7" ht="15.75" thickBot="1" x14ac:dyDescent="0.3">
      <c r="A164" s="7" t="s">
        <v>41888</v>
      </c>
      <c r="B164" s="7">
        <f>- DN25</f>
        <v>0</v>
      </c>
      <c r="C164" s="8" t="s">
        <v>23</v>
      </c>
      <c r="D164" s="9">
        <v>51.71</v>
      </c>
      <c r="E164" s="9">
        <v>19.760000000000002</v>
      </c>
      <c r="F164" s="9">
        <v>60.34</v>
      </c>
      <c r="G164" s="9"/>
    </row>
    <row r="165" spans="1:7" ht="15.75" thickBot="1" x14ac:dyDescent="0.3">
      <c r="A165" s="6"/>
      <c r="B165" s="6"/>
      <c r="C165" s="6"/>
      <c r="D165" s="6"/>
      <c r="E165" s="6"/>
      <c r="F165" s="6"/>
      <c r="G165" s="6"/>
    </row>
    <row r="166" spans="1:7" ht="15.75" thickBot="1" x14ac:dyDescent="0.3">
      <c r="A166" s="7" t="s">
        <v>41889</v>
      </c>
      <c r="B166" s="7">
        <f>- DN32</f>
        <v>0</v>
      </c>
      <c r="C166" s="8" t="s">
        <v>23</v>
      </c>
      <c r="D166" s="9">
        <v>70.69</v>
      </c>
      <c r="E166" s="9">
        <v>19.27</v>
      </c>
      <c r="F166" s="9">
        <v>60.83</v>
      </c>
      <c r="G166" s="9"/>
    </row>
    <row r="167" spans="1:7" ht="15.75" thickBot="1" x14ac:dyDescent="0.3">
      <c r="A167" s="6"/>
      <c r="B167" s="6"/>
      <c r="C167" s="6"/>
      <c r="D167" s="6"/>
      <c r="E167" s="6"/>
      <c r="F167" s="6"/>
      <c r="G167" s="6"/>
    </row>
    <row r="168" spans="1:7" ht="15.75" thickBot="1" x14ac:dyDescent="0.3">
      <c r="A168" s="7" t="s">
        <v>41890</v>
      </c>
      <c r="B168" s="7">
        <f>- DN40</f>
        <v>0</v>
      </c>
      <c r="C168" s="8" t="s">
        <v>23</v>
      </c>
      <c r="D168" s="9">
        <v>83.05</v>
      </c>
      <c r="E168" s="9">
        <v>16.399999999999999</v>
      </c>
      <c r="F168" s="9">
        <v>63.7</v>
      </c>
      <c r="G168" s="9"/>
    </row>
    <row r="169" spans="1:7" ht="15.75" thickBot="1" x14ac:dyDescent="0.3">
      <c r="A169" s="6"/>
      <c r="B169" s="6"/>
      <c r="C169" s="6"/>
      <c r="D169" s="6"/>
      <c r="E169" s="6"/>
      <c r="F169" s="6"/>
      <c r="G169" s="6"/>
    </row>
    <row r="170" spans="1:7" ht="15.75" thickBot="1" x14ac:dyDescent="0.3">
      <c r="A170" s="7" t="s">
        <v>41891</v>
      </c>
      <c r="B170" s="7">
        <f>- DN50</f>
        <v>0</v>
      </c>
      <c r="C170" s="8" t="s">
        <v>23</v>
      </c>
      <c r="D170" s="9">
        <v>98.25</v>
      </c>
      <c r="E170" s="9">
        <v>13.86</v>
      </c>
      <c r="F170" s="9">
        <v>66.239999999999995</v>
      </c>
      <c r="G170" s="9"/>
    </row>
    <row r="171" spans="1:7" ht="15.75" thickBot="1" x14ac:dyDescent="0.3">
      <c r="A171" s="6"/>
      <c r="B171" s="6"/>
      <c r="C171" s="6"/>
      <c r="D171" s="6"/>
      <c r="E171" s="6"/>
      <c r="F171" s="6"/>
      <c r="G171" s="6"/>
    </row>
    <row r="172" spans="1:7" ht="15.75" thickBot="1" x14ac:dyDescent="0.3">
      <c r="A172" s="7" t="s">
        <v>41892</v>
      </c>
      <c r="B172" s="7">
        <f>- DN65</f>
        <v>0</v>
      </c>
      <c r="C172" s="8" t="s">
        <v>23</v>
      </c>
      <c r="D172" s="9">
        <v>166.57</v>
      </c>
      <c r="E172" s="9">
        <v>16.36</v>
      </c>
      <c r="F172" s="9">
        <v>63.74</v>
      </c>
      <c r="G172" s="9"/>
    </row>
    <row r="173" spans="1:7" ht="15.75" thickBot="1" x14ac:dyDescent="0.3">
      <c r="A173" s="6"/>
      <c r="B173" s="6"/>
      <c r="C173" s="6"/>
      <c r="D173" s="6"/>
      <c r="E173" s="6"/>
      <c r="F173" s="6"/>
      <c r="G173" s="6"/>
    </row>
    <row r="174" spans="1:7" ht="15.75" thickBot="1" x14ac:dyDescent="0.3">
      <c r="A174" s="7" t="s">
        <v>41893</v>
      </c>
      <c r="B174" s="7">
        <f>- DN80</f>
        <v>0</v>
      </c>
      <c r="C174" s="8" t="s">
        <v>23</v>
      </c>
      <c r="D174" s="9">
        <v>202.69</v>
      </c>
      <c r="E174" s="9">
        <v>13.44</v>
      </c>
      <c r="F174" s="9">
        <v>66.650000000000006</v>
      </c>
      <c r="G174" s="9"/>
    </row>
    <row r="175" spans="1:7" ht="15.75" thickBot="1" x14ac:dyDescent="0.3">
      <c r="A175" s="6"/>
      <c r="B175" s="6"/>
      <c r="C175" s="6"/>
      <c r="D175" s="6"/>
      <c r="E175" s="6"/>
      <c r="F175" s="6"/>
      <c r="G175" s="6"/>
    </row>
    <row r="176" spans="1:7" ht="15.75" thickBot="1" x14ac:dyDescent="0.3">
      <c r="A176" s="7" t="s">
        <v>41894</v>
      </c>
      <c r="B176" s="7">
        <f>- DN100</f>
        <v>0</v>
      </c>
      <c r="C176" s="8" t="s">
        <v>23</v>
      </c>
      <c r="D176" s="9">
        <v>249.81</v>
      </c>
      <c r="E176" s="9">
        <v>10.91</v>
      </c>
      <c r="F176" s="9">
        <v>69.19</v>
      </c>
      <c r="G176" s="9"/>
    </row>
    <row r="177" spans="1:7" ht="15.75" thickBot="1" x14ac:dyDescent="0.3">
      <c r="A177" s="6"/>
      <c r="B177" s="6"/>
      <c r="C177" s="6"/>
      <c r="D177" s="6"/>
      <c r="E177" s="6"/>
      <c r="F177" s="6"/>
      <c r="G177" s="6"/>
    </row>
    <row r="178" spans="1:7" ht="15.75" thickBot="1" x14ac:dyDescent="0.3">
      <c r="A178" s="7" t="s">
        <v>41895</v>
      </c>
      <c r="B178" s="7">
        <f>- DN125</f>
        <v>0</v>
      </c>
      <c r="C178" s="8" t="s">
        <v>23</v>
      </c>
      <c r="D178" s="9">
        <v>403.83</v>
      </c>
      <c r="E178" s="9">
        <v>12.65</v>
      </c>
      <c r="F178" s="9">
        <v>67.44</v>
      </c>
      <c r="G178" s="9"/>
    </row>
    <row r="179" spans="1:7" ht="15.75" thickBot="1" x14ac:dyDescent="0.3">
      <c r="A179" s="6"/>
      <c r="B179" s="6"/>
      <c r="C179" s="6"/>
      <c r="D179" s="6"/>
      <c r="E179" s="6"/>
      <c r="F179" s="6"/>
      <c r="G179" s="6"/>
    </row>
    <row r="180" spans="1:7" ht="15.75" thickBot="1" x14ac:dyDescent="0.3">
      <c r="A180" s="7" t="s">
        <v>41896</v>
      </c>
      <c r="B180" s="7">
        <f>- DN150</f>
        <v>0</v>
      </c>
      <c r="C180" s="8" t="s">
        <v>23</v>
      </c>
      <c r="D180" s="9">
        <v>527.99</v>
      </c>
      <c r="E180" s="9">
        <v>9.68</v>
      </c>
      <c r="F180" s="9">
        <v>70.42</v>
      </c>
      <c r="G180" s="9"/>
    </row>
    <row r="181" spans="1:7" ht="15.75" thickBot="1" x14ac:dyDescent="0.3">
      <c r="A181" s="6"/>
      <c r="B181" s="6"/>
      <c r="C181" s="6"/>
      <c r="D181" s="6"/>
      <c r="E181" s="6"/>
      <c r="F181" s="6"/>
      <c r="G181" s="6"/>
    </row>
    <row r="182" spans="1:7" x14ac:dyDescent="0.25">
      <c r="A182" s="23" t="s">
        <v>41897</v>
      </c>
      <c r="B182" s="17" t="s">
        <v>41898</v>
      </c>
      <c r="C182" s="26"/>
      <c r="D182" s="29"/>
      <c r="E182" s="29"/>
      <c r="F182" s="29"/>
      <c r="G182" s="29"/>
    </row>
    <row r="183" spans="1:7" x14ac:dyDescent="0.25">
      <c r="A183" s="24"/>
      <c r="B183" s="18" t="s">
        <v>41884</v>
      </c>
      <c r="C183" s="27"/>
      <c r="D183" s="30"/>
      <c r="E183" s="30"/>
      <c r="F183" s="30"/>
      <c r="G183" s="30"/>
    </row>
    <row r="184" spans="1:7" x14ac:dyDescent="0.25">
      <c r="A184" s="24"/>
      <c r="B184" s="18" t="s">
        <v>41885</v>
      </c>
      <c r="C184" s="27"/>
      <c r="D184" s="30"/>
      <c r="E184" s="30"/>
      <c r="F184" s="30"/>
      <c r="G184" s="30"/>
    </row>
    <row r="185" spans="1:7" ht="15.75" thickBot="1" x14ac:dyDescent="0.3">
      <c r="A185" s="25"/>
      <c r="B185" s="19" t="s">
        <v>41809</v>
      </c>
      <c r="C185" s="28"/>
      <c r="D185" s="31"/>
      <c r="E185" s="31"/>
      <c r="F185" s="31"/>
      <c r="G185" s="31"/>
    </row>
    <row r="186" spans="1:7" ht="15.75" thickBot="1" x14ac:dyDescent="0.3">
      <c r="A186" s="6"/>
      <c r="B186" s="6"/>
      <c r="C186" s="6"/>
      <c r="D186" s="6"/>
      <c r="E186" s="6"/>
      <c r="F186" s="6"/>
      <c r="G186" s="6"/>
    </row>
    <row r="187" spans="1:7" ht="15.75" thickBot="1" x14ac:dyDescent="0.3">
      <c r="A187" s="7" t="s">
        <v>41899</v>
      </c>
      <c r="B187" s="7">
        <f>- DN15</f>
        <v>0</v>
      </c>
      <c r="C187" s="8" t="s">
        <v>23</v>
      </c>
      <c r="D187" s="9">
        <v>42.21</v>
      </c>
      <c r="E187" s="9">
        <v>24.21</v>
      </c>
      <c r="F187" s="9">
        <v>55.89</v>
      </c>
      <c r="G187" s="9"/>
    </row>
    <row r="188" spans="1:7" ht="15.75" thickBot="1" x14ac:dyDescent="0.3">
      <c r="A188" s="6"/>
      <c r="B188" s="6"/>
      <c r="C188" s="6"/>
      <c r="D188" s="6"/>
      <c r="E188" s="6"/>
      <c r="F188" s="6"/>
      <c r="G188" s="6"/>
    </row>
    <row r="189" spans="1:7" ht="15.75" thickBot="1" x14ac:dyDescent="0.3">
      <c r="A189" s="7" t="s">
        <v>41900</v>
      </c>
      <c r="B189" s="7">
        <f>- DN20</f>
        <v>0</v>
      </c>
      <c r="C189" s="8" t="s">
        <v>23</v>
      </c>
      <c r="D189" s="9">
        <v>46.02</v>
      </c>
      <c r="E189" s="9">
        <v>22.21</v>
      </c>
      <c r="F189" s="9">
        <v>57.89</v>
      </c>
      <c r="G189" s="9"/>
    </row>
    <row r="190" spans="1:7" ht="15.75" thickBot="1" x14ac:dyDescent="0.3">
      <c r="A190" s="6"/>
      <c r="B190" s="6"/>
      <c r="C190" s="6"/>
      <c r="D190" s="6"/>
      <c r="E190" s="6"/>
      <c r="F190" s="6"/>
      <c r="G190" s="6"/>
    </row>
    <row r="191" spans="1:7" ht="15.75" thickBot="1" x14ac:dyDescent="0.3">
      <c r="A191" s="7" t="s">
        <v>41901</v>
      </c>
      <c r="B191" s="7">
        <f>- DN25</f>
        <v>0</v>
      </c>
      <c r="C191" s="8" t="s">
        <v>23</v>
      </c>
      <c r="D191" s="9">
        <v>51.71</v>
      </c>
      <c r="E191" s="9">
        <v>19.760000000000002</v>
      </c>
      <c r="F191" s="9">
        <v>60.34</v>
      </c>
      <c r="G191" s="9"/>
    </row>
    <row r="192" spans="1:7" ht="15.75" thickBot="1" x14ac:dyDescent="0.3">
      <c r="A192" s="6"/>
      <c r="B192" s="6"/>
      <c r="C192" s="6"/>
      <c r="D192" s="6"/>
      <c r="E192" s="6"/>
      <c r="F192" s="6"/>
      <c r="G192" s="6"/>
    </row>
    <row r="193" spans="1:7" ht="15.75" thickBot="1" x14ac:dyDescent="0.3">
      <c r="A193" s="7" t="s">
        <v>41902</v>
      </c>
      <c r="B193" s="7">
        <f>- DN32</f>
        <v>0</v>
      </c>
      <c r="C193" s="8" t="s">
        <v>23</v>
      </c>
      <c r="D193" s="9">
        <v>70.69</v>
      </c>
      <c r="E193" s="9">
        <v>19.27</v>
      </c>
      <c r="F193" s="9">
        <v>60.83</v>
      </c>
      <c r="G193" s="9"/>
    </row>
    <row r="194" spans="1:7" ht="15.75" thickBot="1" x14ac:dyDescent="0.3">
      <c r="A194" s="6"/>
      <c r="B194" s="6"/>
      <c r="C194" s="6"/>
      <c r="D194" s="6"/>
      <c r="E194" s="6"/>
      <c r="F194" s="6"/>
      <c r="G194" s="6"/>
    </row>
    <row r="195" spans="1:7" ht="15.75" thickBot="1" x14ac:dyDescent="0.3">
      <c r="A195" s="7" t="s">
        <v>41903</v>
      </c>
      <c r="B195" s="7">
        <f>- DN40</f>
        <v>0</v>
      </c>
      <c r="C195" s="8" t="s">
        <v>23</v>
      </c>
      <c r="D195" s="9">
        <v>83.05</v>
      </c>
      <c r="E195" s="9">
        <v>16.399999999999999</v>
      </c>
      <c r="F195" s="9">
        <v>63.7</v>
      </c>
      <c r="G195" s="9"/>
    </row>
    <row r="196" spans="1:7" ht="15.75" thickBot="1" x14ac:dyDescent="0.3">
      <c r="A196" s="6"/>
      <c r="B196" s="6"/>
      <c r="C196" s="6"/>
      <c r="D196" s="6"/>
      <c r="E196" s="6"/>
      <c r="F196" s="6"/>
      <c r="G196" s="6"/>
    </row>
    <row r="197" spans="1:7" ht="15.75" thickBot="1" x14ac:dyDescent="0.3">
      <c r="A197" s="7" t="s">
        <v>41904</v>
      </c>
      <c r="B197" s="7">
        <f>- DN50</f>
        <v>0</v>
      </c>
      <c r="C197" s="8" t="s">
        <v>23</v>
      </c>
      <c r="D197" s="9">
        <v>98.25</v>
      </c>
      <c r="E197" s="9">
        <v>13.86</v>
      </c>
      <c r="F197" s="9">
        <v>66.239999999999995</v>
      </c>
      <c r="G197" s="9"/>
    </row>
    <row r="198" spans="1:7" ht="15.75" thickBot="1" x14ac:dyDescent="0.3">
      <c r="A198" s="6"/>
      <c r="B198" s="6"/>
      <c r="C198" s="6"/>
      <c r="D198" s="6"/>
      <c r="E198" s="6"/>
      <c r="F198" s="6"/>
      <c r="G198" s="6"/>
    </row>
    <row r="199" spans="1:7" ht="15.75" thickBot="1" x14ac:dyDescent="0.3">
      <c r="A199" s="7" t="s">
        <v>41905</v>
      </c>
      <c r="B199" s="7">
        <f>- DN65</f>
        <v>0</v>
      </c>
      <c r="C199" s="8" t="s">
        <v>23</v>
      </c>
      <c r="D199" s="9">
        <v>169.43</v>
      </c>
      <c r="E199" s="9">
        <v>16.079999999999998</v>
      </c>
      <c r="F199" s="9">
        <v>64.010000000000005</v>
      </c>
      <c r="G199" s="9"/>
    </row>
    <row r="200" spans="1:7" ht="15.75" thickBot="1" x14ac:dyDescent="0.3">
      <c r="A200" s="6"/>
      <c r="B200" s="6"/>
      <c r="C200" s="6"/>
      <c r="D200" s="6"/>
      <c r="E200" s="6"/>
      <c r="F200" s="6"/>
      <c r="G200" s="6"/>
    </row>
    <row r="201" spans="1:7" ht="15.75" thickBot="1" x14ac:dyDescent="0.3">
      <c r="A201" s="7" t="s">
        <v>41906</v>
      </c>
      <c r="B201" s="7">
        <f>- DN80</f>
        <v>0</v>
      </c>
      <c r="C201" s="8" t="s">
        <v>23</v>
      </c>
      <c r="D201" s="9">
        <v>202.69</v>
      </c>
      <c r="E201" s="9">
        <v>13.44</v>
      </c>
      <c r="F201" s="9">
        <v>66.650000000000006</v>
      </c>
      <c r="G201" s="9"/>
    </row>
    <row r="202" spans="1:7" ht="15.75" thickBot="1" x14ac:dyDescent="0.3">
      <c r="A202" s="6"/>
      <c r="B202" s="6"/>
      <c r="C202" s="6"/>
      <c r="D202" s="6"/>
      <c r="E202" s="6"/>
      <c r="F202" s="6"/>
      <c r="G202" s="6"/>
    </row>
    <row r="203" spans="1:7" ht="15.75" thickBot="1" x14ac:dyDescent="0.3">
      <c r="A203" s="7" t="s">
        <v>41907</v>
      </c>
      <c r="B203" s="7">
        <f>- DN100</f>
        <v>0</v>
      </c>
      <c r="C203" s="8" t="s">
        <v>23</v>
      </c>
      <c r="D203" s="9">
        <v>308.64999999999998</v>
      </c>
      <c r="E203" s="9">
        <v>8.83</v>
      </c>
      <c r="F203" s="9">
        <v>71.27</v>
      </c>
      <c r="G203" s="9"/>
    </row>
    <row r="204" spans="1:7" ht="15.75" thickBot="1" x14ac:dyDescent="0.3">
      <c r="A204" s="6"/>
      <c r="B204" s="6"/>
      <c r="C204" s="6"/>
      <c r="D204" s="6"/>
      <c r="E204" s="6"/>
      <c r="F204" s="6"/>
      <c r="G204" s="6"/>
    </row>
    <row r="205" spans="1:7" ht="15.75" thickBot="1" x14ac:dyDescent="0.3">
      <c r="A205" s="7" t="s">
        <v>41908</v>
      </c>
      <c r="B205" s="7">
        <f>- DN125</f>
        <v>0</v>
      </c>
      <c r="C205" s="8" t="s">
        <v>23</v>
      </c>
      <c r="D205" s="9">
        <v>551.27</v>
      </c>
      <c r="E205" s="9">
        <v>9.27</v>
      </c>
      <c r="F205" s="9">
        <v>70.83</v>
      </c>
      <c r="G205" s="9"/>
    </row>
    <row r="206" spans="1:7" ht="15.75" thickBot="1" x14ac:dyDescent="0.3">
      <c r="A206" s="6"/>
      <c r="B206" s="6"/>
      <c r="C206" s="6"/>
      <c r="D206" s="6"/>
      <c r="E206" s="6"/>
      <c r="F206" s="6"/>
      <c r="G206" s="6"/>
    </row>
    <row r="207" spans="1:7" ht="15.75" thickBot="1" x14ac:dyDescent="0.3">
      <c r="A207" s="7" t="s">
        <v>41909</v>
      </c>
      <c r="B207" s="7">
        <f>- DN150</f>
        <v>0</v>
      </c>
      <c r="C207" s="8" t="s">
        <v>23</v>
      </c>
      <c r="D207" s="9">
        <v>896.68</v>
      </c>
      <c r="E207" s="9">
        <v>5.7</v>
      </c>
      <c r="F207" s="9">
        <v>74.400000000000006</v>
      </c>
      <c r="G207" s="9"/>
    </row>
    <row r="208" spans="1:7" ht="15.75" thickBot="1" x14ac:dyDescent="0.3">
      <c r="A208" s="6"/>
      <c r="B208" s="6"/>
      <c r="C208" s="6"/>
      <c r="D208" s="6"/>
      <c r="E208" s="6"/>
      <c r="F208" s="6"/>
      <c r="G208" s="6"/>
    </row>
    <row r="209" spans="1:7" ht="15.75" thickBot="1" x14ac:dyDescent="0.3">
      <c r="A209" s="7" t="s">
        <v>41910</v>
      </c>
      <c r="B209" s="7" t="s">
        <v>41911</v>
      </c>
      <c r="C209" s="8"/>
      <c r="D209" s="9"/>
      <c r="E209" s="9"/>
      <c r="F209" s="9"/>
      <c r="G209" s="9"/>
    </row>
    <row r="210" spans="1:7" ht="15.75" thickBot="1" x14ac:dyDescent="0.3">
      <c r="A210" s="6"/>
      <c r="B210" s="6"/>
      <c r="C210" s="6"/>
      <c r="D210" s="6"/>
      <c r="E210" s="6"/>
      <c r="F210" s="6"/>
      <c r="G210" s="6"/>
    </row>
    <row r="211" spans="1:7" x14ac:dyDescent="0.25">
      <c r="A211" s="23" t="s">
        <v>41912</v>
      </c>
      <c r="B211" s="17" t="s">
        <v>41913</v>
      </c>
      <c r="C211" s="26"/>
      <c r="D211" s="29"/>
      <c r="E211" s="29"/>
      <c r="F211" s="29"/>
      <c r="G211" s="29"/>
    </row>
    <row r="212" spans="1:7" x14ac:dyDescent="0.25">
      <c r="A212" s="24"/>
      <c r="B212" s="18" t="s">
        <v>41914</v>
      </c>
      <c r="C212" s="27"/>
      <c r="D212" s="30"/>
      <c r="E212" s="30"/>
      <c r="F212" s="30"/>
      <c r="G212" s="30"/>
    </row>
    <row r="213" spans="1:7" x14ac:dyDescent="0.25">
      <c r="A213" s="24"/>
      <c r="B213" s="18" t="s">
        <v>41915</v>
      </c>
      <c r="C213" s="27"/>
      <c r="D213" s="30"/>
      <c r="E213" s="30"/>
      <c r="F213" s="30"/>
      <c r="G213" s="30"/>
    </row>
    <row r="214" spans="1:7" x14ac:dyDescent="0.25">
      <c r="A214" s="24"/>
      <c r="B214" s="18" t="s">
        <v>41916</v>
      </c>
      <c r="C214" s="27"/>
      <c r="D214" s="30"/>
      <c r="E214" s="30"/>
      <c r="F214" s="30"/>
      <c r="G214" s="30"/>
    </row>
    <row r="215" spans="1:7" ht="15.75" thickBot="1" x14ac:dyDescent="0.3">
      <c r="A215" s="25"/>
      <c r="B215" s="19" t="s">
        <v>41809</v>
      </c>
      <c r="C215" s="28"/>
      <c r="D215" s="31"/>
      <c r="E215" s="31"/>
      <c r="F215" s="31"/>
      <c r="G215" s="31"/>
    </row>
    <row r="216" spans="1:7" ht="15.75" thickBot="1" x14ac:dyDescent="0.3">
      <c r="A216" s="6"/>
      <c r="B216" s="6"/>
      <c r="C216" s="6"/>
      <c r="D216" s="6"/>
      <c r="E216" s="6"/>
      <c r="F216" s="6"/>
      <c r="G216" s="6"/>
    </row>
    <row r="217" spans="1:7" ht="15.75" thickBot="1" x14ac:dyDescent="0.3">
      <c r="A217" s="7" t="s">
        <v>41917</v>
      </c>
      <c r="B217" s="7">
        <f>- DN25</f>
        <v>0</v>
      </c>
      <c r="C217" s="8" t="s">
        <v>23</v>
      </c>
      <c r="D217" s="9">
        <v>51.71</v>
      </c>
      <c r="E217" s="9">
        <v>19.760000000000002</v>
      </c>
      <c r="F217" s="9">
        <v>60.34</v>
      </c>
      <c r="G217" s="9"/>
    </row>
    <row r="218" spans="1:7" ht="15.75" thickBot="1" x14ac:dyDescent="0.3">
      <c r="A218" s="6"/>
      <c r="B218" s="6"/>
      <c r="C218" s="6"/>
      <c r="D218" s="6"/>
      <c r="E218" s="6"/>
      <c r="F218" s="6"/>
      <c r="G218" s="6"/>
    </row>
    <row r="219" spans="1:7" ht="15.75" thickBot="1" x14ac:dyDescent="0.3">
      <c r="A219" s="7" t="s">
        <v>41918</v>
      </c>
      <c r="B219" s="7">
        <f>- DN32</f>
        <v>0</v>
      </c>
      <c r="C219" s="8" t="s">
        <v>23</v>
      </c>
      <c r="D219" s="9">
        <v>55.97</v>
      </c>
      <c r="E219" s="9">
        <v>24.33</v>
      </c>
      <c r="F219" s="9">
        <v>55.76</v>
      </c>
      <c r="G219" s="9"/>
    </row>
    <row r="220" spans="1:7" ht="15.75" thickBot="1" x14ac:dyDescent="0.3">
      <c r="A220" s="6"/>
      <c r="B220" s="6"/>
      <c r="C220" s="6"/>
      <c r="D220" s="6"/>
      <c r="E220" s="6"/>
      <c r="F220" s="6"/>
      <c r="G220" s="6"/>
    </row>
    <row r="221" spans="1:7" ht="15.75" thickBot="1" x14ac:dyDescent="0.3">
      <c r="A221" s="7" t="s">
        <v>41919</v>
      </c>
      <c r="B221" s="7">
        <f>- DN40</f>
        <v>0</v>
      </c>
      <c r="C221" s="8" t="s">
        <v>23</v>
      </c>
      <c r="D221" s="9">
        <v>57.86</v>
      </c>
      <c r="E221" s="9">
        <v>23.54</v>
      </c>
      <c r="F221" s="9">
        <v>56.55</v>
      </c>
      <c r="G221" s="9"/>
    </row>
    <row r="222" spans="1:7" ht="15.75" thickBot="1" x14ac:dyDescent="0.3">
      <c r="A222" s="6"/>
      <c r="B222" s="6"/>
      <c r="C222" s="6"/>
      <c r="D222" s="6"/>
      <c r="E222" s="6"/>
      <c r="F222" s="6"/>
      <c r="G222" s="6"/>
    </row>
    <row r="223" spans="1:7" ht="15.75" thickBot="1" x14ac:dyDescent="0.3">
      <c r="A223" s="7" t="s">
        <v>41920</v>
      </c>
      <c r="B223" s="7">
        <f>- DN50</f>
        <v>0</v>
      </c>
      <c r="C223" s="8" t="s">
        <v>23</v>
      </c>
      <c r="D223" s="9">
        <v>59.77</v>
      </c>
      <c r="E223" s="9">
        <v>22.79</v>
      </c>
      <c r="F223" s="9">
        <v>57.32</v>
      </c>
      <c r="G223" s="9"/>
    </row>
    <row r="224" spans="1:7" ht="15.75" thickBot="1" x14ac:dyDescent="0.3">
      <c r="A224" s="6"/>
      <c r="B224" s="6"/>
      <c r="C224" s="6"/>
      <c r="D224" s="6"/>
      <c r="E224" s="6"/>
      <c r="F224" s="6"/>
      <c r="G224" s="6"/>
    </row>
    <row r="225" spans="1:7" ht="15.75" thickBot="1" x14ac:dyDescent="0.3">
      <c r="A225" s="7" t="s">
        <v>41921</v>
      </c>
      <c r="B225" s="7">
        <f>- DN65</f>
        <v>0</v>
      </c>
      <c r="C225" s="8" t="s">
        <v>23</v>
      </c>
      <c r="D225" s="9">
        <v>78.209999999999994</v>
      </c>
      <c r="E225" s="9">
        <v>34.840000000000003</v>
      </c>
      <c r="F225" s="9">
        <v>45.25</v>
      </c>
      <c r="G225" s="9"/>
    </row>
    <row r="226" spans="1:7" ht="15.75" thickBot="1" x14ac:dyDescent="0.3">
      <c r="A226" s="6"/>
      <c r="B226" s="6"/>
      <c r="C226" s="6"/>
      <c r="D226" s="6"/>
      <c r="E226" s="6"/>
      <c r="F226" s="6"/>
      <c r="G226" s="6"/>
    </row>
    <row r="227" spans="1:7" ht="15.75" thickBot="1" x14ac:dyDescent="0.3">
      <c r="A227" s="7" t="s">
        <v>41922</v>
      </c>
      <c r="B227" s="7">
        <f>- DN80</f>
        <v>0</v>
      </c>
      <c r="C227" s="8" t="s">
        <v>23</v>
      </c>
      <c r="D227" s="9">
        <v>82.01</v>
      </c>
      <c r="E227" s="9">
        <v>33.229999999999997</v>
      </c>
      <c r="F227" s="9">
        <v>46.86</v>
      </c>
      <c r="G227" s="9"/>
    </row>
    <row r="228" spans="1:7" ht="15.75" thickBot="1" x14ac:dyDescent="0.3">
      <c r="A228" s="6"/>
      <c r="B228" s="6"/>
      <c r="C228" s="6"/>
      <c r="D228" s="6"/>
      <c r="E228" s="6"/>
      <c r="F228" s="6"/>
      <c r="G228" s="6"/>
    </row>
    <row r="229" spans="1:7" ht="15.75" thickBot="1" x14ac:dyDescent="0.3">
      <c r="A229" s="7" t="s">
        <v>41923</v>
      </c>
      <c r="B229" s="7">
        <f>- DN100</f>
        <v>0</v>
      </c>
      <c r="C229" s="8" t="s">
        <v>23</v>
      </c>
      <c r="D229" s="9">
        <v>89.14</v>
      </c>
      <c r="E229" s="9">
        <v>30.57</v>
      </c>
      <c r="F229" s="9">
        <v>49.53</v>
      </c>
      <c r="G229" s="9"/>
    </row>
    <row r="230" spans="1:7" ht="15.75" thickBot="1" x14ac:dyDescent="0.3">
      <c r="A230" s="6"/>
      <c r="B230" s="6"/>
      <c r="C230" s="6"/>
      <c r="D230" s="6"/>
      <c r="E230" s="6"/>
      <c r="F230" s="6"/>
      <c r="G230" s="6"/>
    </row>
    <row r="231" spans="1:7" ht="15.75" thickBot="1" x14ac:dyDescent="0.3">
      <c r="A231" s="7" t="s">
        <v>41924</v>
      </c>
      <c r="B231" s="7">
        <f>- DN125</f>
        <v>0</v>
      </c>
      <c r="C231" s="8" t="s">
        <v>23</v>
      </c>
      <c r="D231" s="9">
        <v>135.05000000000001</v>
      </c>
      <c r="E231" s="9">
        <v>37.83</v>
      </c>
      <c r="F231" s="9">
        <v>42.27</v>
      </c>
      <c r="G231" s="9"/>
    </row>
    <row r="232" spans="1:7" ht="15.75" thickBot="1" x14ac:dyDescent="0.3">
      <c r="A232" s="6"/>
      <c r="B232" s="6"/>
      <c r="C232" s="6"/>
      <c r="D232" s="6"/>
      <c r="E232" s="6"/>
      <c r="F232" s="6"/>
      <c r="G232" s="6"/>
    </row>
    <row r="233" spans="1:7" ht="15.75" thickBot="1" x14ac:dyDescent="0.3">
      <c r="A233" s="7" t="s">
        <v>41925</v>
      </c>
      <c r="B233" s="7">
        <f>- DN150</f>
        <v>0</v>
      </c>
      <c r="C233" s="8" t="s">
        <v>23</v>
      </c>
      <c r="D233" s="9">
        <v>142.66</v>
      </c>
      <c r="E233" s="9">
        <v>35.81</v>
      </c>
      <c r="F233" s="9">
        <v>44.28</v>
      </c>
      <c r="G233" s="9"/>
    </row>
    <row r="234" spans="1:7" ht="15.75" thickBot="1" x14ac:dyDescent="0.3">
      <c r="A234" s="6"/>
      <c r="B234" s="6"/>
      <c r="C234" s="6"/>
      <c r="D234" s="6"/>
      <c r="E234" s="6"/>
      <c r="F234" s="6"/>
      <c r="G234" s="6"/>
    </row>
    <row r="235" spans="1:7" ht="15.75" thickBot="1" x14ac:dyDescent="0.3">
      <c r="A235" s="7" t="s">
        <v>41926</v>
      </c>
      <c r="B235" s="7">
        <f>- DN200</f>
        <v>0</v>
      </c>
      <c r="C235" s="8" t="s">
        <v>23</v>
      </c>
      <c r="D235" s="9">
        <v>189.09</v>
      </c>
      <c r="E235" s="9">
        <v>36.020000000000003</v>
      </c>
      <c r="F235" s="9">
        <v>44.07</v>
      </c>
      <c r="G235" s="9"/>
    </row>
    <row r="236" spans="1:7" ht="15.75" thickBot="1" x14ac:dyDescent="0.3">
      <c r="A236" s="6"/>
      <c r="B236" s="6"/>
      <c r="C236" s="6"/>
      <c r="D236" s="6"/>
      <c r="E236" s="6"/>
      <c r="F236" s="6"/>
      <c r="G236" s="6"/>
    </row>
    <row r="237" spans="1:7" ht="15.75" thickBot="1" x14ac:dyDescent="0.3">
      <c r="A237" s="7" t="s">
        <v>41927</v>
      </c>
      <c r="B237" s="7">
        <f>- DN250</f>
        <v>0</v>
      </c>
      <c r="C237" s="8" t="s">
        <v>23</v>
      </c>
      <c r="D237" s="9">
        <v>289.82</v>
      </c>
      <c r="E237" s="9">
        <v>23.5</v>
      </c>
      <c r="F237" s="9">
        <v>56.59</v>
      </c>
      <c r="G237" s="9"/>
    </row>
    <row r="238" spans="1:7" ht="15.75" thickBot="1" x14ac:dyDescent="0.3">
      <c r="A238" s="6"/>
      <c r="B238" s="6"/>
      <c r="C238" s="6"/>
      <c r="D238" s="6"/>
      <c r="E238" s="6"/>
      <c r="F238" s="6"/>
      <c r="G238" s="6"/>
    </row>
    <row r="239" spans="1:7" ht="15.75" thickBot="1" x14ac:dyDescent="0.3">
      <c r="A239" s="7" t="s">
        <v>41928</v>
      </c>
      <c r="B239" s="7">
        <f>- DN300</f>
        <v>0</v>
      </c>
      <c r="C239" s="8" t="s">
        <v>23</v>
      </c>
      <c r="D239" s="9">
        <v>341.13</v>
      </c>
      <c r="E239" s="9">
        <v>19.97</v>
      </c>
      <c r="F239" s="9">
        <v>60.13</v>
      </c>
      <c r="G239" s="9"/>
    </row>
    <row r="240" spans="1:7" ht="15.75" thickBot="1" x14ac:dyDescent="0.3">
      <c r="A240" s="6"/>
      <c r="B240" s="6"/>
      <c r="C240" s="6"/>
      <c r="D240" s="6"/>
      <c r="E240" s="6"/>
      <c r="F240" s="6"/>
      <c r="G240" s="6"/>
    </row>
    <row r="241" spans="1:7" ht="15.75" thickBot="1" x14ac:dyDescent="0.3">
      <c r="A241" s="7" t="s">
        <v>41929</v>
      </c>
      <c r="B241" s="7">
        <f>- DN350</f>
        <v>0</v>
      </c>
      <c r="C241" s="8" t="s">
        <v>23</v>
      </c>
      <c r="D241" s="9">
        <v>544.48</v>
      </c>
      <c r="E241" s="9">
        <v>12.51</v>
      </c>
      <c r="F241" s="9">
        <v>67.59</v>
      </c>
      <c r="G241" s="9"/>
    </row>
    <row r="242" spans="1:7" ht="15.75" thickBot="1" x14ac:dyDescent="0.3">
      <c r="A242" s="6"/>
      <c r="B242" s="6"/>
      <c r="C242" s="6"/>
      <c r="D242" s="6"/>
      <c r="E242" s="6"/>
      <c r="F242" s="6"/>
      <c r="G242" s="6"/>
    </row>
    <row r="243" spans="1:7" ht="15.75" thickBot="1" x14ac:dyDescent="0.3">
      <c r="A243" s="7" t="s">
        <v>41930</v>
      </c>
      <c r="B243" s="7">
        <f>- DN400</f>
        <v>0</v>
      </c>
      <c r="C243" s="8" t="s">
        <v>23</v>
      </c>
      <c r="D243" s="9">
        <v>658.5</v>
      </c>
      <c r="E243" s="9">
        <v>10.34</v>
      </c>
      <c r="F243" s="9">
        <v>69.75</v>
      </c>
      <c r="G243" s="9"/>
    </row>
    <row r="244" spans="1:7" ht="15.75" thickBot="1" x14ac:dyDescent="0.3">
      <c r="A244" s="6"/>
      <c r="B244" s="6"/>
      <c r="C244" s="6"/>
      <c r="D244" s="6"/>
      <c r="E244" s="6"/>
      <c r="F244" s="6"/>
      <c r="G244" s="6"/>
    </row>
    <row r="245" spans="1:7" ht="15.75" thickBot="1" x14ac:dyDescent="0.3">
      <c r="A245" s="7" t="s">
        <v>41931</v>
      </c>
      <c r="B245" s="7">
        <f>- DN450</f>
        <v>0</v>
      </c>
      <c r="C245" s="8" t="s">
        <v>23</v>
      </c>
      <c r="D245" s="9" t="s">
        <v>41932</v>
      </c>
      <c r="E245" s="9">
        <v>4.53</v>
      </c>
      <c r="F245" s="9">
        <v>75.569999999999993</v>
      </c>
      <c r="G245" s="9"/>
    </row>
    <row r="246" spans="1:7" ht="15.75" thickBot="1" x14ac:dyDescent="0.3">
      <c r="A246" s="6"/>
      <c r="B246" s="6"/>
      <c r="C246" s="6"/>
      <c r="D246" s="6"/>
      <c r="E246" s="6"/>
      <c r="F246" s="6"/>
      <c r="G246" s="6"/>
    </row>
    <row r="247" spans="1:7" ht="15.75" thickBot="1" x14ac:dyDescent="0.3">
      <c r="A247" s="7" t="s">
        <v>41933</v>
      </c>
      <c r="B247" s="7">
        <f>- DN500</f>
        <v>0</v>
      </c>
      <c r="C247" s="8" t="s">
        <v>23</v>
      </c>
      <c r="D247" s="9" t="s">
        <v>41934</v>
      </c>
      <c r="E247" s="9">
        <v>3.91</v>
      </c>
      <c r="F247" s="9">
        <v>76.19</v>
      </c>
      <c r="G247" s="9"/>
    </row>
    <row r="248" spans="1:7" ht="15.75" thickBot="1" x14ac:dyDescent="0.3">
      <c r="A248" s="6"/>
      <c r="B248" s="6"/>
      <c r="C248" s="6"/>
      <c r="D248" s="6"/>
      <c r="E248" s="6"/>
      <c r="F248" s="6"/>
      <c r="G248" s="6"/>
    </row>
    <row r="249" spans="1:7" x14ac:dyDescent="0.25">
      <c r="A249" s="23" t="s">
        <v>41935</v>
      </c>
      <c r="B249" s="17" t="s">
        <v>41936</v>
      </c>
      <c r="C249" s="26"/>
      <c r="D249" s="29"/>
      <c r="E249" s="29"/>
      <c r="F249" s="29"/>
      <c r="G249" s="29"/>
    </row>
    <row r="250" spans="1:7" x14ac:dyDescent="0.25">
      <c r="A250" s="24"/>
      <c r="B250" s="18" t="s">
        <v>41937</v>
      </c>
      <c r="C250" s="27"/>
      <c r="D250" s="30"/>
      <c r="E250" s="30"/>
      <c r="F250" s="30"/>
      <c r="G250" s="30"/>
    </row>
    <row r="251" spans="1:7" x14ac:dyDescent="0.25">
      <c r="A251" s="24"/>
      <c r="B251" s="18" t="s">
        <v>41915</v>
      </c>
      <c r="C251" s="27"/>
      <c r="D251" s="30"/>
      <c r="E251" s="30"/>
      <c r="F251" s="30"/>
      <c r="G251" s="30"/>
    </row>
    <row r="252" spans="1:7" x14ac:dyDescent="0.25">
      <c r="A252" s="24"/>
      <c r="B252" s="18" t="s">
        <v>41916</v>
      </c>
      <c r="C252" s="27"/>
      <c r="D252" s="30"/>
      <c r="E252" s="30"/>
      <c r="F252" s="30"/>
      <c r="G252" s="30"/>
    </row>
    <row r="253" spans="1:7" ht="15.75" thickBot="1" x14ac:dyDescent="0.3">
      <c r="A253" s="25"/>
      <c r="B253" s="19" t="s">
        <v>41809</v>
      </c>
      <c r="C253" s="28"/>
      <c r="D253" s="31"/>
      <c r="E253" s="31"/>
      <c r="F253" s="31"/>
      <c r="G253" s="31"/>
    </row>
    <row r="254" spans="1:7" ht="15.75" thickBot="1" x14ac:dyDescent="0.3">
      <c r="A254" s="6"/>
      <c r="B254" s="6"/>
      <c r="C254" s="6"/>
      <c r="D254" s="6"/>
      <c r="E254" s="6"/>
      <c r="F254" s="6"/>
      <c r="G254" s="6"/>
    </row>
    <row r="255" spans="1:7" ht="15.75" thickBot="1" x14ac:dyDescent="0.3">
      <c r="A255" s="7" t="s">
        <v>41938</v>
      </c>
      <c r="B255" s="7">
        <f>- DN50</f>
        <v>0</v>
      </c>
      <c r="C255" s="8" t="s">
        <v>23</v>
      </c>
      <c r="D255" s="9">
        <v>71.17</v>
      </c>
      <c r="E255" s="9">
        <v>19.14</v>
      </c>
      <c r="F255" s="9">
        <v>60.95</v>
      </c>
      <c r="G255" s="9"/>
    </row>
    <row r="256" spans="1:7" ht="15.75" thickBot="1" x14ac:dyDescent="0.3">
      <c r="A256" s="6"/>
      <c r="B256" s="6"/>
      <c r="C256" s="6"/>
      <c r="D256" s="6"/>
      <c r="E256" s="6"/>
      <c r="F256" s="6"/>
      <c r="G256" s="6"/>
    </row>
    <row r="257" spans="1:7" ht="15.75" thickBot="1" x14ac:dyDescent="0.3">
      <c r="A257" s="7" t="s">
        <v>41939</v>
      </c>
      <c r="B257" s="7">
        <f>- DN65</f>
        <v>0</v>
      </c>
      <c r="C257" s="8" t="s">
        <v>23</v>
      </c>
      <c r="D257" s="9">
        <v>92.94</v>
      </c>
      <c r="E257" s="9">
        <v>29.32</v>
      </c>
      <c r="F257" s="9">
        <v>50.77</v>
      </c>
      <c r="G257" s="9"/>
    </row>
    <row r="258" spans="1:7" ht="15.75" thickBot="1" x14ac:dyDescent="0.3">
      <c r="A258" s="6"/>
      <c r="B258" s="6"/>
      <c r="C258" s="6"/>
      <c r="D258" s="6"/>
      <c r="E258" s="6"/>
      <c r="F258" s="6"/>
      <c r="G258" s="6"/>
    </row>
    <row r="259" spans="1:7" ht="15.75" thickBot="1" x14ac:dyDescent="0.3">
      <c r="A259" s="7" t="s">
        <v>41940</v>
      </c>
      <c r="B259" s="7">
        <f>- DN80</f>
        <v>0</v>
      </c>
      <c r="C259" s="8" t="s">
        <v>23</v>
      </c>
      <c r="D259" s="9">
        <v>101.98</v>
      </c>
      <c r="E259" s="9">
        <v>26.72</v>
      </c>
      <c r="F259" s="9">
        <v>53.37</v>
      </c>
      <c r="G259" s="9"/>
    </row>
    <row r="260" spans="1:7" ht="15.75" thickBot="1" x14ac:dyDescent="0.3">
      <c r="A260" s="6"/>
      <c r="B260" s="6"/>
      <c r="C260" s="6"/>
      <c r="D260" s="6"/>
      <c r="E260" s="6"/>
      <c r="F260" s="6"/>
      <c r="G260" s="6"/>
    </row>
    <row r="261" spans="1:7" ht="15.75" thickBot="1" x14ac:dyDescent="0.3">
      <c r="A261" s="7" t="s">
        <v>41941</v>
      </c>
      <c r="B261" s="7">
        <f>- DN100</f>
        <v>0</v>
      </c>
      <c r="C261" s="8" t="s">
        <v>23</v>
      </c>
      <c r="D261" s="9">
        <v>112.42</v>
      </c>
      <c r="E261" s="9">
        <v>24.24</v>
      </c>
      <c r="F261" s="9">
        <v>55.85</v>
      </c>
      <c r="G261" s="9"/>
    </row>
    <row r="262" spans="1:7" ht="15.75" thickBot="1" x14ac:dyDescent="0.3">
      <c r="A262" s="6"/>
      <c r="B262" s="6"/>
      <c r="C262" s="6"/>
      <c r="D262" s="6"/>
      <c r="E262" s="6"/>
      <c r="F262" s="6"/>
      <c r="G262" s="6"/>
    </row>
    <row r="263" spans="1:7" ht="15.75" thickBot="1" x14ac:dyDescent="0.3">
      <c r="A263" s="7" t="s">
        <v>41942</v>
      </c>
      <c r="B263" s="7">
        <f>- DN125</f>
        <v>0</v>
      </c>
      <c r="C263" s="8" t="s">
        <v>23</v>
      </c>
      <c r="D263" s="9">
        <v>160.24</v>
      </c>
      <c r="E263" s="9">
        <v>31.88</v>
      </c>
      <c r="F263" s="9">
        <v>48.21</v>
      </c>
      <c r="G263" s="9"/>
    </row>
    <row r="264" spans="1:7" ht="15.75" thickBot="1" x14ac:dyDescent="0.3">
      <c r="A264" s="6"/>
      <c r="B264" s="6"/>
      <c r="C264" s="6"/>
      <c r="D264" s="6"/>
      <c r="E264" s="6"/>
      <c r="F264" s="6"/>
      <c r="G264" s="6"/>
    </row>
    <row r="265" spans="1:7" ht="15.75" thickBot="1" x14ac:dyDescent="0.3">
      <c r="A265" s="7" t="s">
        <v>41943</v>
      </c>
      <c r="B265" s="7">
        <f>- DN150</f>
        <v>0</v>
      </c>
      <c r="C265" s="8" t="s">
        <v>23</v>
      </c>
      <c r="D265" s="9">
        <v>173.55</v>
      </c>
      <c r="E265" s="9">
        <v>29.44</v>
      </c>
      <c r="F265" s="9">
        <v>50.65</v>
      </c>
      <c r="G265" s="9"/>
    </row>
    <row r="266" spans="1:7" ht="15.75" thickBot="1" x14ac:dyDescent="0.3">
      <c r="A266" s="6"/>
      <c r="B266" s="6"/>
      <c r="C266" s="6"/>
      <c r="D266" s="6"/>
      <c r="E266" s="6"/>
      <c r="F266" s="6"/>
      <c r="G266" s="6"/>
    </row>
    <row r="267" spans="1:7" ht="15.75" thickBot="1" x14ac:dyDescent="0.3">
      <c r="A267" s="7" t="s">
        <v>41944</v>
      </c>
      <c r="B267" s="7">
        <f>- DN200</f>
        <v>0</v>
      </c>
      <c r="C267" s="8" t="s">
        <v>23</v>
      </c>
      <c r="D267" s="9">
        <v>231.86</v>
      </c>
      <c r="E267" s="9">
        <v>29.38</v>
      </c>
      <c r="F267" s="9">
        <v>50.72</v>
      </c>
      <c r="G267" s="9"/>
    </row>
    <row r="268" spans="1:7" ht="15.75" thickBot="1" x14ac:dyDescent="0.3">
      <c r="A268" s="6"/>
      <c r="B268" s="6"/>
      <c r="C268" s="6"/>
      <c r="D268" s="6"/>
      <c r="E268" s="6"/>
      <c r="F268" s="6"/>
      <c r="G268" s="6"/>
    </row>
    <row r="269" spans="1:7" ht="15.75" thickBot="1" x14ac:dyDescent="0.3">
      <c r="A269" s="7" t="s">
        <v>41945</v>
      </c>
      <c r="B269" s="7">
        <f>- DN250</f>
        <v>0</v>
      </c>
      <c r="C269" s="8" t="s">
        <v>23</v>
      </c>
      <c r="D269" s="9">
        <v>425.22</v>
      </c>
      <c r="E269" s="9">
        <v>16.02</v>
      </c>
      <c r="F269" s="9">
        <v>64.08</v>
      </c>
      <c r="G269" s="9"/>
    </row>
    <row r="270" spans="1:7" ht="15.75" thickBot="1" x14ac:dyDescent="0.3">
      <c r="A270" s="6"/>
      <c r="B270" s="6"/>
      <c r="C270" s="6"/>
      <c r="D270" s="6"/>
      <c r="E270" s="6"/>
      <c r="F270" s="6"/>
      <c r="G270" s="6"/>
    </row>
    <row r="271" spans="1:7" ht="15.75" thickBot="1" x14ac:dyDescent="0.3">
      <c r="A271" s="7" t="s">
        <v>41946</v>
      </c>
      <c r="B271" s="7">
        <f>- DN300</f>
        <v>0</v>
      </c>
      <c r="C271" s="8" t="s">
        <v>23</v>
      </c>
      <c r="D271" s="9">
        <v>539.25</v>
      </c>
      <c r="E271" s="9">
        <v>12.63</v>
      </c>
      <c r="F271" s="9">
        <v>67.47</v>
      </c>
      <c r="G271" s="9"/>
    </row>
    <row r="272" spans="1:7" ht="15.75" thickBot="1" x14ac:dyDescent="0.3">
      <c r="A272" s="6"/>
      <c r="B272" s="6"/>
      <c r="C272" s="6"/>
      <c r="D272" s="6"/>
      <c r="E272" s="6"/>
      <c r="F272" s="6"/>
      <c r="G272" s="6"/>
    </row>
    <row r="273" spans="1:7" ht="15.75" thickBot="1" x14ac:dyDescent="0.3">
      <c r="A273" s="7" t="s">
        <v>41947</v>
      </c>
      <c r="B273" s="7">
        <f>- DN350</f>
        <v>0</v>
      </c>
      <c r="C273" s="8" t="s">
        <v>23</v>
      </c>
      <c r="D273" s="9">
        <v>801.52</v>
      </c>
      <c r="E273" s="9">
        <v>8.5</v>
      </c>
      <c r="F273" s="9">
        <v>71.599999999999994</v>
      </c>
      <c r="G273" s="9"/>
    </row>
    <row r="274" spans="1:7" ht="15.75" thickBot="1" x14ac:dyDescent="0.3">
      <c r="A274" s="6"/>
      <c r="B274" s="6"/>
      <c r="C274" s="6"/>
      <c r="D274" s="6"/>
      <c r="E274" s="6"/>
      <c r="F274" s="6"/>
      <c r="G274" s="6"/>
    </row>
    <row r="275" spans="1:7" ht="15.75" thickBot="1" x14ac:dyDescent="0.3">
      <c r="A275" s="7" t="s">
        <v>41948</v>
      </c>
      <c r="B275" s="7">
        <f>- DN400</f>
        <v>0</v>
      </c>
      <c r="C275" s="8" t="s">
        <v>23</v>
      </c>
      <c r="D275" s="9" t="s">
        <v>41949</v>
      </c>
      <c r="E275" s="9">
        <v>6.81</v>
      </c>
      <c r="F275" s="9">
        <v>73.290000000000006</v>
      </c>
      <c r="G275" s="9"/>
    </row>
    <row r="276" spans="1:7" ht="15.75" thickBot="1" x14ac:dyDescent="0.3">
      <c r="A276" s="6"/>
      <c r="B276" s="6"/>
      <c r="C276" s="6"/>
      <c r="D276" s="6"/>
      <c r="E276" s="6"/>
      <c r="F276" s="6"/>
      <c r="G276" s="6"/>
    </row>
    <row r="277" spans="1:7" ht="15.75" thickBot="1" x14ac:dyDescent="0.3">
      <c r="A277" s="7" t="s">
        <v>41950</v>
      </c>
      <c r="B277" s="7" t="s">
        <v>30605</v>
      </c>
      <c r="C277" s="8"/>
      <c r="D277" s="9"/>
      <c r="E277" s="9"/>
      <c r="F277" s="9"/>
      <c r="G277" s="9"/>
    </row>
    <row r="278" spans="1:7" ht="15.75" thickBot="1" x14ac:dyDescent="0.3">
      <c r="A278" s="6"/>
      <c r="B278" s="6"/>
      <c r="C278" s="6"/>
      <c r="D278" s="6"/>
      <c r="E278" s="6"/>
      <c r="F278" s="6"/>
      <c r="G278" s="6"/>
    </row>
    <row r="279" spans="1:7" x14ac:dyDescent="0.25">
      <c r="A279" s="23" t="s">
        <v>41951</v>
      </c>
      <c r="B279" s="17" t="s">
        <v>41952</v>
      </c>
      <c r="C279" s="26"/>
      <c r="D279" s="29"/>
      <c r="E279" s="29"/>
      <c r="F279" s="29"/>
      <c r="G279" s="29"/>
    </row>
    <row r="280" spans="1:7" x14ac:dyDescent="0.25">
      <c r="A280" s="24"/>
      <c r="B280" s="18" t="s">
        <v>41953</v>
      </c>
      <c r="C280" s="27"/>
      <c r="D280" s="30"/>
      <c r="E280" s="30"/>
      <c r="F280" s="30"/>
      <c r="G280" s="30"/>
    </row>
    <row r="281" spans="1:7" x14ac:dyDescent="0.25">
      <c r="A281" s="24"/>
      <c r="B281" s="18" t="s">
        <v>41954</v>
      </c>
      <c r="C281" s="27"/>
      <c r="D281" s="30"/>
      <c r="E281" s="30"/>
      <c r="F281" s="30"/>
      <c r="G281" s="30"/>
    </row>
    <row r="282" spans="1:7" x14ac:dyDescent="0.25">
      <c r="A282" s="24"/>
      <c r="B282" s="18" t="s">
        <v>41955</v>
      </c>
      <c r="C282" s="27"/>
      <c r="D282" s="30"/>
      <c r="E282" s="30"/>
      <c r="F282" s="30"/>
      <c r="G282" s="30"/>
    </row>
    <row r="283" spans="1:7" ht="15.75" thickBot="1" x14ac:dyDescent="0.3">
      <c r="A283" s="25"/>
      <c r="B283" s="19" t="s">
        <v>41809</v>
      </c>
      <c r="C283" s="28"/>
      <c r="D283" s="31"/>
      <c r="E283" s="31"/>
      <c r="F283" s="31"/>
      <c r="G283" s="31"/>
    </row>
    <row r="284" spans="1:7" ht="15.75" thickBot="1" x14ac:dyDescent="0.3">
      <c r="A284" s="6"/>
      <c r="B284" s="6"/>
      <c r="C284" s="6"/>
      <c r="D284" s="6"/>
      <c r="E284" s="6"/>
      <c r="F284" s="6"/>
      <c r="G284" s="6"/>
    </row>
    <row r="285" spans="1:7" ht="15.75" thickBot="1" x14ac:dyDescent="0.3">
      <c r="A285" s="7" t="s">
        <v>41956</v>
      </c>
      <c r="B285" s="7">
        <f>- DN40</f>
        <v>0</v>
      </c>
      <c r="C285" s="8" t="s">
        <v>23</v>
      </c>
      <c r="D285" s="9">
        <v>60.72</v>
      </c>
      <c r="E285" s="9">
        <v>22.43</v>
      </c>
      <c r="F285" s="9">
        <v>57.66</v>
      </c>
      <c r="G285" s="9"/>
    </row>
    <row r="286" spans="1:7" ht="15.75" thickBot="1" x14ac:dyDescent="0.3">
      <c r="A286" s="6"/>
      <c r="B286" s="6"/>
      <c r="C286" s="6"/>
      <c r="D286" s="6"/>
      <c r="E286" s="6"/>
      <c r="F286" s="6"/>
      <c r="G286" s="6"/>
    </row>
    <row r="287" spans="1:7" ht="15.75" thickBot="1" x14ac:dyDescent="0.3">
      <c r="A287" s="7" t="s">
        <v>41957</v>
      </c>
      <c r="B287" s="7">
        <f>- DN50</f>
        <v>0</v>
      </c>
      <c r="C287" s="8" t="s">
        <v>23</v>
      </c>
      <c r="D287" s="9">
        <v>67.849999999999994</v>
      </c>
      <c r="E287" s="9">
        <v>20.07</v>
      </c>
      <c r="F287" s="9">
        <v>60.01</v>
      </c>
      <c r="G287" s="9"/>
    </row>
    <row r="288" spans="1:7" ht="15.75" thickBot="1" x14ac:dyDescent="0.3">
      <c r="A288" s="6"/>
      <c r="B288" s="6"/>
      <c r="C288" s="6"/>
      <c r="D288" s="6"/>
      <c r="E288" s="6"/>
      <c r="F288" s="6"/>
      <c r="G288" s="6"/>
    </row>
    <row r="289" spans="1:7" ht="15.75" thickBot="1" x14ac:dyDescent="0.3">
      <c r="A289" s="7" t="s">
        <v>41958</v>
      </c>
      <c r="B289" s="7">
        <f>- DN65</f>
        <v>0</v>
      </c>
      <c r="C289" s="8" t="s">
        <v>23</v>
      </c>
      <c r="D289" s="9">
        <v>97.21</v>
      </c>
      <c r="E289" s="9">
        <v>28.03</v>
      </c>
      <c r="F289" s="9">
        <v>52.06</v>
      </c>
      <c r="G289" s="9"/>
    </row>
    <row r="290" spans="1:7" ht="15.75" thickBot="1" x14ac:dyDescent="0.3">
      <c r="A290" s="6"/>
      <c r="B290" s="6"/>
      <c r="C290" s="6"/>
      <c r="D290" s="6"/>
      <c r="E290" s="6"/>
      <c r="F290" s="6"/>
      <c r="G290" s="6"/>
    </row>
    <row r="291" spans="1:7" ht="15.75" thickBot="1" x14ac:dyDescent="0.3">
      <c r="A291" s="7" t="s">
        <v>41959</v>
      </c>
      <c r="B291" s="7">
        <f>- DN80</f>
        <v>0</v>
      </c>
      <c r="C291" s="8" t="s">
        <v>23</v>
      </c>
      <c r="D291" s="9">
        <v>107.66</v>
      </c>
      <c r="E291" s="9">
        <v>25.31</v>
      </c>
      <c r="F291" s="9">
        <v>54.78</v>
      </c>
      <c r="G291" s="9"/>
    </row>
    <row r="292" spans="1:7" ht="15.75" thickBot="1" x14ac:dyDescent="0.3">
      <c r="A292" s="6"/>
      <c r="B292" s="6"/>
      <c r="C292" s="6"/>
      <c r="D292" s="6"/>
      <c r="E292" s="6"/>
      <c r="F292" s="6"/>
      <c r="G292" s="6"/>
    </row>
    <row r="293" spans="1:7" ht="15.75" thickBot="1" x14ac:dyDescent="0.3">
      <c r="A293" s="7" t="s">
        <v>41960</v>
      </c>
      <c r="B293" s="7">
        <f>- DN100</f>
        <v>0</v>
      </c>
      <c r="C293" s="8" t="s">
        <v>23</v>
      </c>
      <c r="D293" s="9">
        <v>127.62</v>
      </c>
      <c r="E293" s="9">
        <v>21.35</v>
      </c>
      <c r="F293" s="9">
        <v>58.74</v>
      </c>
      <c r="G293" s="9"/>
    </row>
    <row r="294" spans="1:7" ht="15.75" thickBot="1" x14ac:dyDescent="0.3">
      <c r="A294" s="6"/>
      <c r="B294" s="6"/>
      <c r="C294" s="6"/>
      <c r="D294" s="6"/>
      <c r="E294" s="6"/>
      <c r="F294" s="6"/>
      <c r="G294" s="6"/>
    </row>
    <row r="295" spans="1:7" ht="15.75" thickBot="1" x14ac:dyDescent="0.3">
      <c r="A295" s="7" t="s">
        <v>41961</v>
      </c>
      <c r="B295" s="7">
        <f>- DN125</f>
        <v>0</v>
      </c>
      <c r="C295" s="8" t="s">
        <v>23</v>
      </c>
      <c r="D295" s="9">
        <v>193.49</v>
      </c>
      <c r="E295" s="9">
        <v>26.4</v>
      </c>
      <c r="F295" s="9">
        <v>53.69</v>
      </c>
      <c r="G295" s="9"/>
    </row>
    <row r="296" spans="1:7" ht="15.75" thickBot="1" x14ac:dyDescent="0.3">
      <c r="A296" s="6"/>
      <c r="B296" s="6"/>
      <c r="C296" s="6"/>
      <c r="D296" s="6"/>
      <c r="E296" s="6"/>
      <c r="F296" s="6"/>
      <c r="G296" s="6"/>
    </row>
    <row r="297" spans="1:7" ht="15.75" thickBot="1" x14ac:dyDescent="0.3">
      <c r="A297" s="7" t="s">
        <v>41962</v>
      </c>
      <c r="B297" s="7">
        <f>- DN150</f>
        <v>0</v>
      </c>
      <c r="C297" s="8" t="s">
        <v>23</v>
      </c>
      <c r="D297" s="9">
        <v>219.64</v>
      </c>
      <c r="E297" s="9">
        <v>23.26</v>
      </c>
      <c r="F297" s="9">
        <v>56.83</v>
      </c>
      <c r="G297" s="9"/>
    </row>
    <row r="298" spans="1:7" ht="15.75" thickBot="1" x14ac:dyDescent="0.3">
      <c r="A298" s="6"/>
      <c r="B298" s="6"/>
      <c r="C298" s="6"/>
      <c r="D298" s="6"/>
      <c r="E298" s="6"/>
      <c r="F298" s="6"/>
      <c r="G298" s="6"/>
    </row>
    <row r="299" spans="1:7" ht="15.75" thickBot="1" x14ac:dyDescent="0.3">
      <c r="A299" s="7" t="s">
        <v>41963</v>
      </c>
      <c r="B299" s="7">
        <f>- DN200</f>
        <v>0</v>
      </c>
      <c r="C299" s="8" t="s">
        <v>23</v>
      </c>
      <c r="D299" s="9">
        <v>334.49</v>
      </c>
      <c r="E299" s="9">
        <v>20.36</v>
      </c>
      <c r="F299" s="9">
        <v>59.73</v>
      </c>
      <c r="G299" s="9"/>
    </row>
    <row r="300" spans="1:7" ht="15.75" thickBot="1" x14ac:dyDescent="0.3">
      <c r="A300" s="6"/>
      <c r="B300" s="6"/>
      <c r="C300" s="6"/>
      <c r="D300" s="6"/>
      <c r="E300" s="6"/>
      <c r="F300" s="6"/>
      <c r="G300" s="6"/>
    </row>
    <row r="301" spans="1:7" ht="15.75" thickBot="1" x14ac:dyDescent="0.3">
      <c r="A301" s="7" t="s">
        <v>41964</v>
      </c>
      <c r="B301" s="7">
        <f>- DN250</f>
        <v>0</v>
      </c>
      <c r="C301" s="8" t="s">
        <v>23</v>
      </c>
      <c r="D301" s="9">
        <v>503.13</v>
      </c>
      <c r="E301" s="9">
        <v>13.54</v>
      </c>
      <c r="F301" s="9">
        <v>66.56</v>
      </c>
      <c r="G301" s="9"/>
    </row>
    <row r="302" spans="1:7" ht="15.75" thickBot="1" x14ac:dyDescent="0.3">
      <c r="A302" s="6"/>
      <c r="B302" s="6"/>
      <c r="C302" s="6"/>
      <c r="D302" s="6"/>
      <c r="E302" s="6"/>
      <c r="F302" s="6"/>
      <c r="G302" s="6"/>
    </row>
    <row r="303" spans="1:7" ht="15.75" thickBot="1" x14ac:dyDescent="0.3">
      <c r="A303" s="7" t="s">
        <v>41965</v>
      </c>
      <c r="B303" s="7">
        <f>- DN300</f>
        <v>0</v>
      </c>
      <c r="C303" s="8" t="s">
        <v>23</v>
      </c>
      <c r="D303" s="9">
        <v>627.62</v>
      </c>
      <c r="E303" s="9">
        <v>10.85</v>
      </c>
      <c r="F303" s="9">
        <v>69.239999999999995</v>
      </c>
      <c r="G303" s="9"/>
    </row>
    <row r="304" spans="1:7" ht="15.75" thickBot="1" x14ac:dyDescent="0.3">
      <c r="A304" s="6"/>
      <c r="B304" s="6"/>
      <c r="C304" s="6"/>
      <c r="D304" s="6"/>
      <c r="E304" s="6"/>
      <c r="F304" s="6"/>
      <c r="G304" s="6"/>
    </row>
    <row r="305" spans="1:7" x14ac:dyDescent="0.25">
      <c r="A305" s="23" t="s">
        <v>41966</v>
      </c>
      <c r="B305" s="17" t="s">
        <v>41967</v>
      </c>
      <c r="C305" s="26"/>
      <c r="D305" s="29"/>
      <c r="E305" s="29"/>
      <c r="F305" s="29"/>
      <c r="G305" s="29"/>
    </row>
    <row r="306" spans="1:7" x14ac:dyDescent="0.25">
      <c r="A306" s="24"/>
      <c r="B306" s="18" t="s">
        <v>41953</v>
      </c>
      <c r="C306" s="27"/>
      <c r="D306" s="30"/>
      <c r="E306" s="30"/>
      <c r="F306" s="30"/>
      <c r="G306" s="30"/>
    </row>
    <row r="307" spans="1:7" x14ac:dyDescent="0.25">
      <c r="A307" s="24"/>
      <c r="B307" s="18" t="s">
        <v>41954</v>
      </c>
      <c r="C307" s="27"/>
      <c r="D307" s="30"/>
      <c r="E307" s="30"/>
      <c r="F307" s="30"/>
      <c r="G307" s="30"/>
    </row>
    <row r="308" spans="1:7" x14ac:dyDescent="0.25">
      <c r="A308" s="24"/>
      <c r="B308" s="18" t="s">
        <v>41955</v>
      </c>
      <c r="C308" s="27"/>
      <c r="D308" s="30"/>
      <c r="E308" s="30"/>
      <c r="F308" s="30"/>
      <c r="G308" s="30"/>
    </row>
    <row r="309" spans="1:7" ht="15.75" thickBot="1" x14ac:dyDescent="0.3">
      <c r="A309" s="25"/>
      <c r="B309" s="19" t="s">
        <v>41809</v>
      </c>
      <c r="C309" s="28"/>
      <c r="D309" s="31"/>
      <c r="E309" s="31"/>
      <c r="F309" s="31"/>
      <c r="G309" s="31"/>
    </row>
    <row r="310" spans="1:7" ht="15.75" thickBot="1" x14ac:dyDescent="0.3">
      <c r="A310" s="6"/>
      <c r="B310" s="6"/>
      <c r="C310" s="6"/>
      <c r="D310" s="6"/>
      <c r="E310" s="6"/>
      <c r="F310" s="6"/>
      <c r="G310" s="6"/>
    </row>
    <row r="311" spans="1:7" ht="15.75" thickBot="1" x14ac:dyDescent="0.3">
      <c r="A311" s="7" t="s">
        <v>41968</v>
      </c>
      <c r="B311" s="7">
        <f>- DN40</f>
        <v>0</v>
      </c>
      <c r="C311" s="8" t="s">
        <v>23</v>
      </c>
      <c r="D311" s="9">
        <v>63.57</v>
      </c>
      <c r="E311" s="9">
        <v>21.43</v>
      </c>
      <c r="F311" s="9">
        <v>58.68</v>
      </c>
      <c r="G311" s="9"/>
    </row>
    <row r="312" spans="1:7" ht="15.75" thickBot="1" x14ac:dyDescent="0.3">
      <c r="A312" s="6"/>
      <c r="B312" s="6"/>
      <c r="C312" s="6"/>
      <c r="D312" s="6"/>
      <c r="E312" s="6"/>
      <c r="F312" s="6"/>
      <c r="G312" s="6"/>
    </row>
    <row r="313" spans="1:7" ht="15.75" thickBot="1" x14ac:dyDescent="0.3">
      <c r="A313" s="7" t="s">
        <v>41969</v>
      </c>
      <c r="B313" s="7">
        <f>- DN50</f>
        <v>0</v>
      </c>
      <c r="C313" s="8" t="s">
        <v>23</v>
      </c>
      <c r="D313" s="9">
        <v>72.13</v>
      </c>
      <c r="E313" s="9">
        <v>18.88</v>
      </c>
      <c r="F313" s="9">
        <v>61.21</v>
      </c>
      <c r="G313" s="9"/>
    </row>
    <row r="314" spans="1:7" ht="15.75" thickBot="1" x14ac:dyDescent="0.3">
      <c r="A314" s="6"/>
      <c r="B314" s="6"/>
      <c r="C314" s="6"/>
      <c r="D314" s="6"/>
      <c r="E314" s="6"/>
      <c r="F314" s="6"/>
      <c r="G314" s="6"/>
    </row>
    <row r="315" spans="1:7" ht="15.75" thickBot="1" x14ac:dyDescent="0.3">
      <c r="A315" s="7" t="s">
        <v>41970</v>
      </c>
      <c r="B315" s="7">
        <f>- DN65</f>
        <v>0</v>
      </c>
      <c r="C315" s="8" t="s">
        <v>23</v>
      </c>
      <c r="D315" s="9">
        <v>102.92</v>
      </c>
      <c r="E315" s="9">
        <v>26.48</v>
      </c>
      <c r="F315" s="9">
        <v>53.61</v>
      </c>
      <c r="G315" s="9"/>
    </row>
    <row r="316" spans="1:7" ht="15.75" thickBot="1" x14ac:dyDescent="0.3">
      <c r="A316" s="6"/>
      <c r="B316" s="6"/>
      <c r="C316" s="6"/>
      <c r="D316" s="6"/>
      <c r="E316" s="6"/>
      <c r="F316" s="6"/>
      <c r="G316" s="6"/>
    </row>
    <row r="317" spans="1:7" ht="15.75" thickBot="1" x14ac:dyDescent="0.3">
      <c r="A317" s="7" t="s">
        <v>41971</v>
      </c>
      <c r="B317" s="7">
        <f>- DN80</f>
        <v>0</v>
      </c>
      <c r="C317" s="8" t="s">
        <v>23</v>
      </c>
      <c r="D317" s="9">
        <v>113.37</v>
      </c>
      <c r="E317" s="9">
        <v>24.04</v>
      </c>
      <c r="F317" s="9">
        <v>56.06</v>
      </c>
      <c r="G317" s="9"/>
    </row>
    <row r="318" spans="1:7" ht="15.75" thickBot="1" x14ac:dyDescent="0.3">
      <c r="A318" s="6"/>
      <c r="B318" s="6"/>
      <c r="C318" s="6"/>
      <c r="D318" s="6"/>
      <c r="E318" s="6"/>
      <c r="F318" s="6"/>
      <c r="G318" s="6"/>
    </row>
    <row r="319" spans="1:7" ht="15.75" thickBot="1" x14ac:dyDescent="0.3">
      <c r="A319" s="7" t="s">
        <v>41972</v>
      </c>
      <c r="B319" s="7">
        <f>- DN100</f>
        <v>0</v>
      </c>
      <c r="C319" s="8" t="s">
        <v>23</v>
      </c>
      <c r="D319" s="9">
        <v>135.21</v>
      </c>
      <c r="E319" s="9">
        <v>20.149999999999999</v>
      </c>
      <c r="F319" s="9">
        <v>59.94</v>
      </c>
      <c r="G319" s="9"/>
    </row>
    <row r="320" spans="1:7" ht="15.75" thickBot="1" x14ac:dyDescent="0.3">
      <c r="A320" s="6"/>
      <c r="B320" s="6"/>
      <c r="C320" s="6"/>
      <c r="D320" s="6"/>
      <c r="E320" s="6"/>
      <c r="F320" s="6"/>
      <c r="G320" s="6"/>
    </row>
    <row r="321" spans="1:7" ht="15.75" thickBot="1" x14ac:dyDescent="0.3">
      <c r="A321" s="7" t="s">
        <v>41973</v>
      </c>
      <c r="B321" s="7">
        <f>- DN125</f>
        <v>0</v>
      </c>
      <c r="C321" s="8" t="s">
        <v>23</v>
      </c>
      <c r="D321" s="9">
        <v>206.34</v>
      </c>
      <c r="E321" s="9">
        <v>24.76</v>
      </c>
      <c r="F321" s="9">
        <v>55.34</v>
      </c>
      <c r="G321" s="9"/>
    </row>
    <row r="322" spans="1:7" ht="15.75" thickBot="1" x14ac:dyDescent="0.3">
      <c r="A322" s="6"/>
      <c r="B322" s="6"/>
      <c r="C322" s="6"/>
      <c r="D322" s="6"/>
      <c r="E322" s="6"/>
      <c r="F322" s="6"/>
      <c r="G322" s="6"/>
    </row>
    <row r="323" spans="1:7" ht="15.75" thickBot="1" x14ac:dyDescent="0.3">
      <c r="A323" s="7" t="s">
        <v>41974</v>
      </c>
      <c r="B323" s="7">
        <f>- DN150</f>
        <v>0</v>
      </c>
      <c r="C323" s="8" t="s">
        <v>23</v>
      </c>
      <c r="D323" s="9">
        <v>231.98</v>
      </c>
      <c r="E323" s="9">
        <v>22.02</v>
      </c>
      <c r="F323" s="9">
        <v>58.07</v>
      </c>
      <c r="G323" s="9"/>
    </row>
    <row r="324" spans="1:7" ht="15.75" thickBot="1" x14ac:dyDescent="0.3">
      <c r="A324" s="6"/>
      <c r="B324" s="6"/>
      <c r="C324" s="6"/>
      <c r="D324" s="6"/>
      <c r="E324" s="6"/>
      <c r="F324" s="6"/>
      <c r="G324" s="6"/>
    </row>
    <row r="325" spans="1:7" ht="15.75" thickBot="1" x14ac:dyDescent="0.3">
      <c r="A325" s="7" t="s">
        <v>41975</v>
      </c>
      <c r="B325" s="7">
        <f>- DN200</f>
        <v>0</v>
      </c>
      <c r="C325" s="8" t="s">
        <v>23</v>
      </c>
      <c r="D325" s="9">
        <v>350.16</v>
      </c>
      <c r="E325" s="9">
        <v>19.45</v>
      </c>
      <c r="F325" s="9">
        <v>60.65</v>
      </c>
      <c r="G325" s="9"/>
    </row>
    <row r="326" spans="1:7" ht="15.75" thickBot="1" x14ac:dyDescent="0.3">
      <c r="A326" s="6"/>
      <c r="B326" s="6"/>
      <c r="C326" s="6"/>
      <c r="D326" s="6"/>
      <c r="E326" s="6"/>
      <c r="F326" s="6"/>
      <c r="G326" s="6"/>
    </row>
    <row r="327" spans="1:7" ht="15.75" thickBot="1" x14ac:dyDescent="0.3">
      <c r="A327" s="7" t="s">
        <v>41976</v>
      </c>
      <c r="B327" s="7">
        <f>- DN250</f>
        <v>0</v>
      </c>
      <c r="C327" s="8" t="s">
        <v>23</v>
      </c>
      <c r="D327" s="9">
        <v>538.79</v>
      </c>
      <c r="E327" s="9">
        <v>12.64</v>
      </c>
      <c r="F327" s="9">
        <v>67.45</v>
      </c>
      <c r="G327" s="9"/>
    </row>
    <row r="328" spans="1:7" ht="15.75" thickBot="1" x14ac:dyDescent="0.3">
      <c r="A328" s="6"/>
      <c r="B328" s="6"/>
      <c r="C328" s="6"/>
      <c r="D328" s="6"/>
      <c r="E328" s="6"/>
      <c r="F328" s="6"/>
      <c r="G328" s="6"/>
    </row>
    <row r="329" spans="1:7" ht="15.75" thickBot="1" x14ac:dyDescent="0.3">
      <c r="A329" s="7" t="s">
        <v>41977</v>
      </c>
      <c r="B329" s="7">
        <f>- DN300</f>
        <v>0</v>
      </c>
      <c r="C329" s="8" t="s">
        <v>23</v>
      </c>
      <c r="D329" s="9">
        <v>668.01</v>
      </c>
      <c r="E329" s="9">
        <v>10.199999999999999</v>
      </c>
      <c r="F329" s="9">
        <v>69.900000000000006</v>
      </c>
      <c r="G329" s="9"/>
    </row>
    <row r="330" spans="1:7" ht="15.75" thickBot="1" x14ac:dyDescent="0.3">
      <c r="A330" s="6"/>
      <c r="B330" s="6"/>
      <c r="C330" s="6"/>
      <c r="D330" s="6"/>
      <c r="E330" s="6"/>
      <c r="F330" s="6"/>
      <c r="G330" s="6"/>
    </row>
    <row r="331" spans="1:7" x14ac:dyDescent="0.25">
      <c r="A331" s="23" t="s">
        <v>41978</v>
      </c>
      <c r="B331" s="17" t="s">
        <v>41979</v>
      </c>
      <c r="C331" s="26"/>
      <c r="D331" s="29"/>
      <c r="E331" s="29"/>
      <c r="F331" s="29"/>
      <c r="G331" s="29"/>
    </row>
    <row r="332" spans="1:7" x14ac:dyDescent="0.25">
      <c r="A332" s="24"/>
      <c r="B332" s="18" t="s">
        <v>41953</v>
      </c>
      <c r="C332" s="27"/>
      <c r="D332" s="30"/>
      <c r="E332" s="30"/>
      <c r="F332" s="30"/>
      <c r="G332" s="30"/>
    </row>
    <row r="333" spans="1:7" x14ac:dyDescent="0.25">
      <c r="A333" s="24"/>
      <c r="B333" s="18" t="s">
        <v>41954</v>
      </c>
      <c r="C333" s="27"/>
      <c r="D333" s="30"/>
      <c r="E333" s="30"/>
      <c r="F333" s="30"/>
      <c r="G333" s="30"/>
    </row>
    <row r="334" spans="1:7" x14ac:dyDescent="0.25">
      <c r="A334" s="24"/>
      <c r="B334" s="18" t="s">
        <v>41955</v>
      </c>
      <c r="C334" s="27"/>
      <c r="D334" s="30"/>
      <c r="E334" s="30"/>
      <c r="F334" s="30"/>
      <c r="G334" s="30"/>
    </row>
    <row r="335" spans="1:7" ht="15.75" thickBot="1" x14ac:dyDescent="0.3">
      <c r="A335" s="25"/>
      <c r="B335" s="19" t="s">
        <v>41809</v>
      </c>
      <c r="C335" s="28"/>
      <c r="D335" s="31"/>
      <c r="E335" s="31"/>
      <c r="F335" s="31"/>
      <c r="G335" s="31"/>
    </row>
    <row r="336" spans="1:7" ht="15.75" thickBot="1" x14ac:dyDescent="0.3">
      <c r="A336" s="6"/>
      <c r="B336" s="6"/>
      <c r="C336" s="6"/>
      <c r="D336" s="6"/>
      <c r="E336" s="6"/>
      <c r="F336" s="6"/>
      <c r="G336" s="6"/>
    </row>
    <row r="337" spans="1:7" ht="15.75" thickBot="1" x14ac:dyDescent="0.3">
      <c r="A337" s="7" t="s">
        <v>41980</v>
      </c>
      <c r="B337" s="7">
        <f>- DN40</f>
        <v>0</v>
      </c>
      <c r="C337" s="8" t="s">
        <v>23</v>
      </c>
      <c r="D337" s="9">
        <v>66.89</v>
      </c>
      <c r="E337" s="9">
        <v>20.36</v>
      </c>
      <c r="F337" s="9">
        <v>59.74</v>
      </c>
      <c r="G337" s="9"/>
    </row>
    <row r="338" spans="1:7" ht="15.75" thickBot="1" x14ac:dyDescent="0.3">
      <c r="A338" s="6"/>
      <c r="B338" s="6"/>
      <c r="C338" s="6"/>
      <c r="D338" s="6"/>
      <c r="E338" s="6"/>
      <c r="F338" s="6"/>
      <c r="G338" s="6"/>
    </row>
    <row r="339" spans="1:7" ht="15.75" thickBot="1" x14ac:dyDescent="0.3">
      <c r="A339" s="7" t="s">
        <v>41981</v>
      </c>
      <c r="B339" s="7">
        <f>- DN50</f>
        <v>0</v>
      </c>
      <c r="C339" s="8" t="s">
        <v>23</v>
      </c>
      <c r="D339" s="9">
        <v>75.91</v>
      </c>
      <c r="E339" s="9">
        <v>17.940000000000001</v>
      </c>
      <c r="F339" s="9">
        <v>62.15</v>
      </c>
      <c r="G339" s="9"/>
    </row>
    <row r="340" spans="1:7" ht="15.75" thickBot="1" x14ac:dyDescent="0.3">
      <c r="A340" s="6"/>
      <c r="B340" s="6"/>
      <c r="C340" s="6"/>
      <c r="D340" s="6"/>
      <c r="E340" s="6"/>
      <c r="F340" s="6"/>
      <c r="G340" s="6"/>
    </row>
    <row r="341" spans="1:7" ht="15.75" thickBot="1" x14ac:dyDescent="0.3">
      <c r="A341" s="7" t="s">
        <v>41982</v>
      </c>
      <c r="B341" s="7">
        <f>- DN65</f>
        <v>0</v>
      </c>
      <c r="C341" s="8" t="s">
        <v>23</v>
      </c>
      <c r="D341" s="9">
        <v>116.23</v>
      </c>
      <c r="E341" s="9">
        <v>23.44</v>
      </c>
      <c r="F341" s="9">
        <v>56.65</v>
      </c>
      <c r="G341" s="9"/>
    </row>
    <row r="342" spans="1:7" ht="15.75" thickBot="1" x14ac:dyDescent="0.3">
      <c r="A342" s="6"/>
      <c r="B342" s="6"/>
      <c r="C342" s="6"/>
      <c r="D342" s="6"/>
      <c r="E342" s="6"/>
      <c r="F342" s="6"/>
      <c r="G342" s="6"/>
    </row>
    <row r="343" spans="1:7" ht="15.75" thickBot="1" x14ac:dyDescent="0.3">
      <c r="A343" s="7" t="s">
        <v>41983</v>
      </c>
      <c r="B343" s="7">
        <f>- DN80</f>
        <v>0</v>
      </c>
      <c r="C343" s="8" t="s">
        <v>23</v>
      </c>
      <c r="D343" s="9">
        <v>139.03</v>
      </c>
      <c r="E343" s="9">
        <v>19.600000000000001</v>
      </c>
      <c r="F343" s="9">
        <v>60.5</v>
      </c>
      <c r="G343" s="9"/>
    </row>
    <row r="344" spans="1:7" ht="15.75" thickBot="1" x14ac:dyDescent="0.3">
      <c r="A344" s="6"/>
      <c r="B344" s="6"/>
      <c r="C344" s="6"/>
      <c r="D344" s="6"/>
      <c r="E344" s="6"/>
      <c r="F344" s="6"/>
      <c r="G344" s="6"/>
    </row>
    <row r="345" spans="1:7" ht="15.75" thickBot="1" x14ac:dyDescent="0.3">
      <c r="A345" s="7" t="s">
        <v>41984</v>
      </c>
      <c r="B345" s="7">
        <f>- DN100</f>
        <v>0</v>
      </c>
      <c r="C345" s="8" t="s">
        <v>23</v>
      </c>
      <c r="D345" s="9">
        <v>163.24</v>
      </c>
      <c r="E345" s="9">
        <v>16.690000000000001</v>
      </c>
      <c r="F345" s="9">
        <v>63.4</v>
      </c>
      <c r="G345" s="9"/>
    </row>
    <row r="346" spans="1:7" ht="15.75" thickBot="1" x14ac:dyDescent="0.3">
      <c r="A346" s="6"/>
      <c r="B346" s="6"/>
      <c r="C346" s="6"/>
      <c r="D346" s="6"/>
      <c r="E346" s="6"/>
      <c r="F346" s="6"/>
      <c r="G346" s="6"/>
    </row>
    <row r="347" spans="1:7" ht="15.75" thickBot="1" x14ac:dyDescent="0.3">
      <c r="A347" s="7" t="s">
        <v>41985</v>
      </c>
      <c r="B347" s="7">
        <f>- DN125</f>
        <v>0</v>
      </c>
      <c r="C347" s="8" t="s">
        <v>23</v>
      </c>
      <c r="D347" s="9">
        <v>230.08</v>
      </c>
      <c r="E347" s="9">
        <v>22.21</v>
      </c>
      <c r="F347" s="9">
        <v>57.89</v>
      </c>
      <c r="G347" s="9"/>
    </row>
    <row r="348" spans="1:7" ht="15.75" thickBot="1" x14ac:dyDescent="0.3">
      <c r="A348" s="6"/>
      <c r="B348" s="6"/>
      <c r="C348" s="6"/>
      <c r="D348" s="6"/>
      <c r="E348" s="6"/>
      <c r="F348" s="6"/>
      <c r="G348" s="6"/>
    </row>
    <row r="349" spans="1:7" ht="15.75" thickBot="1" x14ac:dyDescent="0.3">
      <c r="A349" s="7" t="s">
        <v>41986</v>
      </c>
      <c r="B349" s="7">
        <f>- DN150</f>
        <v>0</v>
      </c>
      <c r="C349" s="8" t="s">
        <v>23</v>
      </c>
      <c r="D349" s="9">
        <v>286.62</v>
      </c>
      <c r="E349" s="9">
        <v>17.82</v>
      </c>
      <c r="F349" s="9">
        <v>62.27</v>
      </c>
      <c r="G349" s="9"/>
    </row>
    <row r="350" spans="1:7" ht="15.75" thickBot="1" x14ac:dyDescent="0.3">
      <c r="A350" s="6"/>
      <c r="B350" s="6"/>
      <c r="C350" s="6"/>
      <c r="D350" s="6"/>
      <c r="E350" s="6"/>
      <c r="F350" s="6"/>
      <c r="G350" s="6"/>
    </row>
    <row r="351" spans="1:7" ht="15.75" thickBot="1" x14ac:dyDescent="0.3">
      <c r="A351" s="7" t="s">
        <v>41987</v>
      </c>
      <c r="B351" s="7">
        <f>- DN200</f>
        <v>0</v>
      </c>
      <c r="C351" s="8" t="s">
        <v>23</v>
      </c>
      <c r="D351" s="9">
        <v>427.6</v>
      </c>
      <c r="E351" s="9">
        <v>15.93</v>
      </c>
      <c r="F351" s="9">
        <v>64.17</v>
      </c>
      <c r="G351" s="9"/>
    </row>
    <row r="352" spans="1:7" ht="15.75" thickBot="1" x14ac:dyDescent="0.3">
      <c r="A352" s="6"/>
      <c r="B352" s="6"/>
      <c r="C352" s="6"/>
      <c r="D352" s="6"/>
      <c r="E352" s="6"/>
      <c r="F352" s="6"/>
      <c r="G352" s="6"/>
    </row>
    <row r="353" spans="1:7" ht="15.75" thickBot="1" x14ac:dyDescent="0.3">
      <c r="A353" s="7" t="s">
        <v>41988</v>
      </c>
      <c r="B353" s="7">
        <f>- DN250</f>
        <v>0</v>
      </c>
      <c r="C353" s="8" t="s">
        <v>23</v>
      </c>
      <c r="D353" s="9">
        <v>684.65</v>
      </c>
      <c r="E353" s="9">
        <v>9.9499999999999993</v>
      </c>
      <c r="F353" s="9">
        <v>70.150000000000006</v>
      </c>
      <c r="G353" s="9"/>
    </row>
    <row r="354" spans="1:7" ht="15.75" thickBot="1" x14ac:dyDescent="0.3">
      <c r="A354" s="6"/>
      <c r="B354" s="6"/>
      <c r="C354" s="6"/>
      <c r="D354" s="6"/>
      <c r="E354" s="6"/>
      <c r="F354" s="6"/>
      <c r="G354" s="6"/>
    </row>
    <row r="355" spans="1:7" ht="15.75" thickBot="1" x14ac:dyDescent="0.3">
      <c r="A355" s="7" t="s">
        <v>41989</v>
      </c>
      <c r="B355" s="7">
        <f>- DN300</f>
        <v>0</v>
      </c>
      <c r="C355" s="8" t="s">
        <v>23</v>
      </c>
      <c r="D355" s="9">
        <v>933.6</v>
      </c>
      <c r="E355" s="9">
        <v>7.3</v>
      </c>
      <c r="F355" s="9">
        <v>72.8</v>
      </c>
      <c r="G355" s="9"/>
    </row>
    <row r="356" spans="1:7" ht="15.75" thickBot="1" x14ac:dyDescent="0.3">
      <c r="A356" s="6"/>
      <c r="B356" s="6"/>
      <c r="C356" s="6"/>
      <c r="D356" s="6"/>
      <c r="E356" s="6"/>
      <c r="F356" s="6"/>
      <c r="G356" s="6"/>
    </row>
    <row r="357" spans="1:7" x14ac:dyDescent="0.25">
      <c r="A357" s="23" t="s">
        <v>41990</v>
      </c>
      <c r="B357" s="17" t="s">
        <v>41991</v>
      </c>
      <c r="C357" s="26"/>
      <c r="D357" s="29"/>
      <c r="E357" s="29"/>
      <c r="F357" s="29"/>
      <c r="G357" s="29"/>
    </row>
    <row r="358" spans="1:7" x14ac:dyDescent="0.25">
      <c r="A358" s="24"/>
      <c r="B358" s="18" t="s">
        <v>41953</v>
      </c>
      <c r="C358" s="27"/>
      <c r="D358" s="30"/>
      <c r="E358" s="30"/>
      <c r="F358" s="30"/>
      <c r="G358" s="30"/>
    </row>
    <row r="359" spans="1:7" x14ac:dyDescent="0.25">
      <c r="A359" s="24"/>
      <c r="B359" s="18" t="s">
        <v>41954</v>
      </c>
      <c r="C359" s="27"/>
      <c r="D359" s="30"/>
      <c r="E359" s="30"/>
      <c r="F359" s="30"/>
      <c r="G359" s="30"/>
    </row>
    <row r="360" spans="1:7" x14ac:dyDescent="0.25">
      <c r="A360" s="24"/>
      <c r="B360" s="18" t="s">
        <v>41955</v>
      </c>
      <c r="C360" s="27"/>
      <c r="D360" s="30"/>
      <c r="E360" s="30"/>
      <c r="F360" s="30"/>
      <c r="G360" s="30"/>
    </row>
    <row r="361" spans="1:7" ht="15.75" thickBot="1" x14ac:dyDescent="0.3">
      <c r="A361" s="25"/>
      <c r="B361" s="19" t="s">
        <v>41809</v>
      </c>
      <c r="C361" s="28"/>
      <c r="D361" s="31"/>
      <c r="E361" s="31"/>
      <c r="F361" s="31"/>
      <c r="G361" s="31"/>
    </row>
    <row r="362" spans="1:7" ht="15.75" thickBot="1" x14ac:dyDescent="0.3">
      <c r="A362" s="6"/>
      <c r="B362" s="6"/>
      <c r="C362" s="6"/>
      <c r="D362" s="6"/>
      <c r="E362" s="6"/>
      <c r="F362" s="6"/>
      <c r="G362" s="6"/>
    </row>
    <row r="363" spans="1:7" ht="15.75" thickBot="1" x14ac:dyDescent="0.3">
      <c r="A363" s="7" t="s">
        <v>41992</v>
      </c>
      <c r="B363" s="7">
        <f>- DN40</f>
        <v>0</v>
      </c>
      <c r="C363" s="8" t="s">
        <v>23</v>
      </c>
      <c r="D363" s="9">
        <v>70.209999999999994</v>
      </c>
      <c r="E363" s="9">
        <v>19.399999999999999</v>
      </c>
      <c r="F363" s="9">
        <v>60.7</v>
      </c>
      <c r="G363" s="9"/>
    </row>
    <row r="364" spans="1:7" ht="15.75" thickBot="1" x14ac:dyDescent="0.3">
      <c r="A364" s="6"/>
      <c r="B364" s="6"/>
      <c r="C364" s="6"/>
      <c r="D364" s="6"/>
      <c r="E364" s="6"/>
      <c r="F364" s="6"/>
      <c r="G364" s="6"/>
    </row>
    <row r="365" spans="1:7" ht="15.75" thickBot="1" x14ac:dyDescent="0.3">
      <c r="A365" s="7" t="s">
        <v>41993</v>
      </c>
      <c r="B365" s="7">
        <f>- DN50</f>
        <v>0</v>
      </c>
      <c r="C365" s="8" t="s">
        <v>23</v>
      </c>
      <c r="D365" s="9">
        <v>80.7</v>
      </c>
      <c r="E365" s="9">
        <v>16.88</v>
      </c>
      <c r="F365" s="9">
        <v>63.21</v>
      </c>
      <c r="G365" s="9"/>
    </row>
    <row r="366" spans="1:7" ht="15.75" thickBot="1" x14ac:dyDescent="0.3">
      <c r="A366" s="6"/>
      <c r="B366" s="6"/>
      <c r="C366" s="6"/>
      <c r="D366" s="6"/>
      <c r="E366" s="6"/>
      <c r="F366" s="6"/>
      <c r="G366" s="6"/>
    </row>
    <row r="367" spans="1:7" ht="15.75" thickBot="1" x14ac:dyDescent="0.3">
      <c r="A367" s="7" t="s">
        <v>41994</v>
      </c>
      <c r="B367" s="7">
        <f>- DN65</f>
        <v>0</v>
      </c>
      <c r="C367" s="8" t="s">
        <v>23</v>
      </c>
      <c r="D367" s="9">
        <v>120.03</v>
      </c>
      <c r="E367" s="9">
        <v>22.7</v>
      </c>
      <c r="F367" s="9">
        <v>57.39</v>
      </c>
      <c r="G367" s="9"/>
    </row>
    <row r="368" spans="1:7" ht="15.75" thickBot="1" x14ac:dyDescent="0.3">
      <c r="A368" s="6"/>
      <c r="B368" s="6"/>
      <c r="C368" s="6"/>
      <c r="D368" s="6"/>
      <c r="E368" s="6"/>
      <c r="F368" s="6"/>
      <c r="G368" s="6"/>
    </row>
    <row r="369" spans="1:7" ht="15.75" thickBot="1" x14ac:dyDescent="0.3">
      <c r="A369" s="7" t="s">
        <v>41995</v>
      </c>
      <c r="B369" s="7">
        <f>- DN80</f>
        <v>0</v>
      </c>
      <c r="C369" s="8" t="s">
        <v>23</v>
      </c>
      <c r="D369" s="9">
        <v>146.16</v>
      </c>
      <c r="E369" s="9">
        <v>18.64</v>
      </c>
      <c r="F369" s="9">
        <v>61.45</v>
      </c>
      <c r="G369" s="9"/>
    </row>
    <row r="370" spans="1:7" ht="15.75" thickBot="1" x14ac:dyDescent="0.3">
      <c r="A370" s="6"/>
      <c r="B370" s="6"/>
      <c r="C370" s="6"/>
      <c r="D370" s="6"/>
      <c r="E370" s="6"/>
      <c r="F370" s="6"/>
      <c r="G370" s="6"/>
    </row>
    <row r="371" spans="1:7" ht="15.75" thickBot="1" x14ac:dyDescent="0.3">
      <c r="A371" s="7" t="s">
        <v>41996</v>
      </c>
      <c r="B371" s="7">
        <f>- DN100</f>
        <v>0</v>
      </c>
      <c r="C371" s="8" t="s">
        <v>23</v>
      </c>
      <c r="D371" s="9">
        <v>164.69</v>
      </c>
      <c r="E371" s="9">
        <v>16.55</v>
      </c>
      <c r="F371" s="9">
        <v>63.55</v>
      </c>
      <c r="G371" s="9"/>
    </row>
    <row r="372" spans="1:7" ht="15.75" thickBot="1" x14ac:dyDescent="0.3">
      <c r="A372" s="6"/>
      <c r="B372" s="6"/>
      <c r="C372" s="6"/>
      <c r="D372" s="6"/>
      <c r="E372" s="6"/>
      <c r="F372" s="6"/>
      <c r="G372" s="6"/>
    </row>
    <row r="373" spans="1:7" ht="15.75" thickBot="1" x14ac:dyDescent="0.3">
      <c r="A373" s="7" t="s">
        <v>41997</v>
      </c>
      <c r="B373" s="7">
        <f>- DN125</f>
        <v>0</v>
      </c>
      <c r="C373" s="8" t="s">
        <v>23</v>
      </c>
      <c r="D373" s="9">
        <v>241.01</v>
      </c>
      <c r="E373" s="9">
        <v>21.2</v>
      </c>
      <c r="F373" s="9">
        <v>58.9</v>
      </c>
      <c r="G373" s="9"/>
    </row>
    <row r="374" spans="1:7" ht="15.75" thickBot="1" x14ac:dyDescent="0.3">
      <c r="A374" s="6"/>
      <c r="B374" s="6"/>
      <c r="C374" s="6"/>
      <c r="D374" s="6"/>
      <c r="E374" s="6"/>
      <c r="F374" s="6"/>
      <c r="G374" s="6"/>
    </row>
    <row r="375" spans="1:7" ht="15.75" thickBot="1" x14ac:dyDescent="0.3">
      <c r="A375" s="7" t="s">
        <v>41998</v>
      </c>
      <c r="B375" s="7">
        <f>- DN150</f>
        <v>0</v>
      </c>
      <c r="C375" s="8" t="s">
        <v>23</v>
      </c>
      <c r="D375" s="9">
        <v>318.79000000000002</v>
      </c>
      <c r="E375" s="9">
        <v>21.37</v>
      </c>
      <c r="F375" s="9">
        <v>58.73</v>
      </c>
      <c r="G375" s="9"/>
    </row>
    <row r="376" spans="1:7" ht="15.75" thickBot="1" x14ac:dyDescent="0.3">
      <c r="A376" s="6"/>
      <c r="B376" s="6"/>
      <c r="C376" s="6"/>
      <c r="D376" s="6"/>
      <c r="E376" s="6"/>
      <c r="F376" s="6"/>
      <c r="G376" s="6"/>
    </row>
    <row r="377" spans="1:7" ht="15.75" thickBot="1" x14ac:dyDescent="0.3">
      <c r="A377" s="7" t="s">
        <v>41999</v>
      </c>
      <c r="B377" s="7">
        <f>- DN200</f>
        <v>0</v>
      </c>
      <c r="C377" s="8" t="s">
        <v>23</v>
      </c>
      <c r="D377" s="9">
        <v>440.91</v>
      </c>
      <c r="E377" s="9">
        <v>15.45</v>
      </c>
      <c r="F377" s="9">
        <v>64.650000000000006</v>
      </c>
      <c r="G377" s="9"/>
    </row>
    <row r="378" spans="1:7" ht="15.75" thickBot="1" x14ac:dyDescent="0.3">
      <c r="A378" s="6"/>
      <c r="B378" s="6"/>
      <c r="C378" s="6"/>
      <c r="D378" s="6"/>
      <c r="E378" s="6"/>
      <c r="F378" s="6"/>
      <c r="G378" s="6"/>
    </row>
    <row r="379" spans="1:7" ht="15.75" thickBot="1" x14ac:dyDescent="0.3">
      <c r="A379" s="7" t="s">
        <v>42000</v>
      </c>
      <c r="B379" s="7">
        <f>- DN250</f>
        <v>0</v>
      </c>
      <c r="C379" s="8" t="s">
        <v>23</v>
      </c>
      <c r="D379" s="9">
        <v>712.21</v>
      </c>
      <c r="E379" s="9">
        <v>9.56</v>
      </c>
      <c r="F379" s="9">
        <v>70.53</v>
      </c>
      <c r="G379" s="9"/>
    </row>
    <row r="380" spans="1:7" ht="15.75" thickBot="1" x14ac:dyDescent="0.3">
      <c r="A380" s="6"/>
      <c r="B380" s="6"/>
      <c r="C380" s="6"/>
      <c r="D380" s="6"/>
      <c r="E380" s="6"/>
      <c r="F380" s="6"/>
      <c r="G380" s="6"/>
    </row>
    <row r="381" spans="1:7" ht="15.75" thickBot="1" x14ac:dyDescent="0.3">
      <c r="A381" s="7" t="s">
        <v>42001</v>
      </c>
      <c r="B381" s="7">
        <f>- DN300</f>
        <v>0</v>
      </c>
      <c r="C381" s="8" t="s">
        <v>23</v>
      </c>
      <c r="D381" s="9">
        <v>968.77</v>
      </c>
      <c r="E381" s="9">
        <v>7.03</v>
      </c>
      <c r="F381" s="9">
        <v>73.069999999999993</v>
      </c>
      <c r="G381" s="9"/>
    </row>
    <row r="382" spans="1:7" ht="15.75" thickBot="1" x14ac:dyDescent="0.3">
      <c r="A382" s="6"/>
      <c r="B382" s="6"/>
      <c r="C382" s="6"/>
      <c r="D382" s="6"/>
      <c r="E382" s="6"/>
      <c r="F382" s="6"/>
      <c r="G382" s="6"/>
    </row>
    <row r="383" spans="1:7" x14ac:dyDescent="0.25">
      <c r="A383" s="23" t="s">
        <v>42002</v>
      </c>
      <c r="B383" s="17" t="s">
        <v>42003</v>
      </c>
      <c r="C383" s="26"/>
      <c r="D383" s="29"/>
      <c r="E383" s="29"/>
      <c r="F383" s="29"/>
      <c r="G383" s="29"/>
    </row>
    <row r="384" spans="1:7" x14ac:dyDescent="0.25">
      <c r="A384" s="24"/>
      <c r="B384" s="18" t="s">
        <v>42004</v>
      </c>
      <c r="C384" s="27"/>
      <c r="D384" s="30"/>
      <c r="E384" s="30"/>
      <c r="F384" s="30"/>
      <c r="G384" s="30"/>
    </row>
    <row r="385" spans="1:7" x14ac:dyDescent="0.25">
      <c r="A385" s="24"/>
      <c r="B385" s="18" t="s">
        <v>42005</v>
      </c>
      <c r="C385" s="27"/>
      <c r="D385" s="30"/>
      <c r="E385" s="30"/>
      <c r="F385" s="30"/>
      <c r="G385" s="30"/>
    </row>
    <row r="386" spans="1:7" ht="15.75" thickBot="1" x14ac:dyDescent="0.3">
      <c r="A386" s="25"/>
      <c r="B386" s="19" t="s">
        <v>41809</v>
      </c>
      <c r="C386" s="28"/>
      <c r="D386" s="31"/>
      <c r="E386" s="31"/>
      <c r="F386" s="31"/>
      <c r="G386" s="31"/>
    </row>
    <row r="387" spans="1:7" ht="15.75" thickBot="1" x14ac:dyDescent="0.3">
      <c r="A387" s="6"/>
      <c r="B387" s="6"/>
      <c r="C387" s="6"/>
      <c r="D387" s="6"/>
      <c r="E387" s="6"/>
      <c r="F387" s="6"/>
      <c r="G387" s="6"/>
    </row>
    <row r="388" spans="1:7" ht="15.75" thickBot="1" x14ac:dyDescent="0.3">
      <c r="A388" s="7" t="s">
        <v>42006</v>
      </c>
      <c r="B388" s="7">
        <f>- DN40</f>
        <v>0</v>
      </c>
      <c r="C388" s="8" t="s">
        <v>23</v>
      </c>
      <c r="D388" s="9">
        <v>92.08</v>
      </c>
      <c r="E388" s="9">
        <v>14.79</v>
      </c>
      <c r="F388" s="9">
        <v>65.3</v>
      </c>
      <c r="G388" s="9"/>
    </row>
    <row r="389" spans="1:7" ht="15.75" thickBot="1" x14ac:dyDescent="0.3">
      <c r="A389" s="6"/>
      <c r="B389" s="6"/>
      <c r="C389" s="6"/>
      <c r="D389" s="6"/>
      <c r="E389" s="6"/>
      <c r="F389" s="6"/>
      <c r="G389" s="6"/>
    </row>
    <row r="390" spans="1:7" ht="15.75" thickBot="1" x14ac:dyDescent="0.3">
      <c r="A390" s="7" t="s">
        <v>42007</v>
      </c>
      <c r="B390" s="7">
        <f>- DN50</f>
        <v>0</v>
      </c>
      <c r="C390" s="8" t="s">
        <v>23</v>
      </c>
      <c r="D390" s="9">
        <v>100.63</v>
      </c>
      <c r="E390" s="9">
        <v>13.53</v>
      </c>
      <c r="F390" s="9">
        <v>66.56</v>
      </c>
      <c r="G390" s="9"/>
    </row>
    <row r="391" spans="1:7" ht="15.75" thickBot="1" x14ac:dyDescent="0.3">
      <c r="A391" s="6"/>
      <c r="B391" s="6"/>
      <c r="C391" s="6"/>
      <c r="D391" s="6"/>
      <c r="E391" s="6"/>
      <c r="F391" s="6"/>
      <c r="G391" s="6"/>
    </row>
    <row r="392" spans="1:7" ht="15.75" thickBot="1" x14ac:dyDescent="0.3">
      <c r="A392" s="7" t="s">
        <v>42008</v>
      </c>
      <c r="B392" s="7">
        <f>- DN65</f>
        <v>0</v>
      </c>
      <c r="C392" s="8" t="s">
        <v>23</v>
      </c>
      <c r="D392" s="9">
        <v>134.28</v>
      </c>
      <c r="E392" s="9">
        <v>20.29</v>
      </c>
      <c r="F392" s="9">
        <v>59.8</v>
      </c>
      <c r="G392" s="9"/>
    </row>
    <row r="393" spans="1:7" ht="15.75" thickBot="1" x14ac:dyDescent="0.3">
      <c r="A393" s="6"/>
      <c r="B393" s="6"/>
      <c r="C393" s="6"/>
      <c r="D393" s="6"/>
      <c r="E393" s="6"/>
      <c r="F393" s="6"/>
      <c r="G393" s="6"/>
    </row>
    <row r="394" spans="1:7" ht="15.75" thickBot="1" x14ac:dyDescent="0.3">
      <c r="A394" s="7" t="s">
        <v>42009</v>
      </c>
      <c r="B394" s="7">
        <f>- DN80</f>
        <v>0</v>
      </c>
      <c r="C394" s="8" t="s">
        <v>23</v>
      </c>
      <c r="D394" s="9">
        <v>146.16</v>
      </c>
      <c r="E394" s="9">
        <v>18.64</v>
      </c>
      <c r="F394" s="9">
        <v>61.45</v>
      </c>
      <c r="G394" s="9"/>
    </row>
    <row r="395" spans="1:7" ht="15.75" thickBot="1" x14ac:dyDescent="0.3">
      <c r="A395" s="6"/>
      <c r="B395" s="6"/>
      <c r="C395" s="6"/>
      <c r="D395" s="6"/>
      <c r="E395" s="6"/>
      <c r="F395" s="6"/>
      <c r="G395" s="6"/>
    </row>
    <row r="396" spans="1:7" ht="15.75" thickBot="1" x14ac:dyDescent="0.3">
      <c r="A396" s="7" t="s">
        <v>42010</v>
      </c>
      <c r="B396" s="7">
        <f>- DN100</f>
        <v>0</v>
      </c>
      <c r="C396" s="8" t="s">
        <v>23</v>
      </c>
      <c r="D396" s="9">
        <v>168.01</v>
      </c>
      <c r="E396" s="9">
        <v>16.22</v>
      </c>
      <c r="F396" s="9">
        <v>63.88</v>
      </c>
      <c r="G396" s="9"/>
    </row>
    <row r="397" spans="1:7" ht="15.75" thickBot="1" x14ac:dyDescent="0.3">
      <c r="A397" s="6"/>
      <c r="B397" s="6"/>
      <c r="C397" s="6"/>
      <c r="D397" s="6"/>
      <c r="E397" s="6"/>
      <c r="F397" s="6"/>
      <c r="G397" s="6"/>
    </row>
    <row r="398" spans="1:7" ht="15.75" thickBot="1" x14ac:dyDescent="0.3">
      <c r="A398" s="7" t="s">
        <v>42011</v>
      </c>
      <c r="B398" s="7">
        <f>- DN125</f>
        <v>0</v>
      </c>
      <c r="C398" s="8" t="s">
        <v>23</v>
      </c>
      <c r="D398" s="9">
        <v>242.92</v>
      </c>
      <c r="E398" s="9">
        <v>21.03</v>
      </c>
      <c r="F398" s="9">
        <v>59.06</v>
      </c>
      <c r="G398" s="9"/>
    </row>
    <row r="399" spans="1:7" ht="15.75" thickBot="1" x14ac:dyDescent="0.3">
      <c r="A399" s="6"/>
      <c r="B399" s="6"/>
      <c r="C399" s="6"/>
      <c r="D399" s="6"/>
      <c r="E399" s="6"/>
      <c r="F399" s="6"/>
      <c r="G399" s="6"/>
    </row>
    <row r="400" spans="1:7" ht="15.75" thickBot="1" x14ac:dyDescent="0.3">
      <c r="A400" s="7" t="s">
        <v>42012</v>
      </c>
      <c r="B400" s="7">
        <f>- DN150</f>
        <v>0</v>
      </c>
      <c r="C400" s="8" t="s">
        <v>23</v>
      </c>
      <c r="D400" s="9">
        <v>263.82</v>
      </c>
      <c r="E400" s="9">
        <v>19.37</v>
      </c>
      <c r="F400" s="9">
        <v>60.73</v>
      </c>
      <c r="G400" s="9"/>
    </row>
    <row r="401" spans="1:7" ht="15.75" thickBot="1" x14ac:dyDescent="0.3">
      <c r="A401" s="6"/>
      <c r="B401" s="6"/>
      <c r="C401" s="6"/>
      <c r="D401" s="6"/>
      <c r="E401" s="6"/>
      <c r="F401" s="6"/>
      <c r="G401" s="6"/>
    </row>
    <row r="402" spans="1:7" ht="15.75" thickBot="1" x14ac:dyDescent="0.3">
      <c r="A402" s="7" t="s">
        <v>42013</v>
      </c>
      <c r="B402" s="7">
        <f>- DN200</f>
        <v>0</v>
      </c>
      <c r="C402" s="8" t="s">
        <v>23</v>
      </c>
      <c r="D402" s="9">
        <v>437.57</v>
      </c>
      <c r="E402" s="9">
        <v>15.57</v>
      </c>
      <c r="F402" s="9">
        <v>64.53</v>
      </c>
      <c r="G402" s="9"/>
    </row>
    <row r="403" spans="1:7" ht="15.75" thickBot="1" x14ac:dyDescent="0.3">
      <c r="A403" s="6"/>
      <c r="B403" s="6"/>
      <c r="C403" s="6"/>
      <c r="D403" s="6"/>
      <c r="E403" s="6"/>
      <c r="F403" s="6"/>
      <c r="G403" s="6"/>
    </row>
    <row r="404" spans="1:7" ht="15.75" thickBot="1" x14ac:dyDescent="0.3">
      <c r="A404" s="7" t="s">
        <v>42014</v>
      </c>
      <c r="B404" s="7">
        <f>- DN250</f>
        <v>0</v>
      </c>
      <c r="C404" s="8" t="s">
        <v>23</v>
      </c>
      <c r="D404" s="9">
        <v>591.53</v>
      </c>
      <c r="E404" s="9">
        <v>11.51</v>
      </c>
      <c r="F404" s="9">
        <v>68.58</v>
      </c>
      <c r="G404" s="9"/>
    </row>
    <row r="405" spans="1:7" ht="15.75" thickBot="1" x14ac:dyDescent="0.3">
      <c r="A405" s="6"/>
      <c r="B405" s="6"/>
      <c r="C405" s="6"/>
      <c r="D405" s="6"/>
      <c r="E405" s="6"/>
      <c r="F405" s="6"/>
      <c r="G405" s="6"/>
    </row>
    <row r="406" spans="1:7" ht="15.75" thickBot="1" x14ac:dyDescent="0.3">
      <c r="A406" s="7" t="s">
        <v>42015</v>
      </c>
      <c r="B406" s="7">
        <f>- DN300</f>
        <v>0</v>
      </c>
      <c r="C406" s="8" t="s">
        <v>23</v>
      </c>
      <c r="D406" s="9">
        <v>823.86</v>
      </c>
      <c r="E406" s="9">
        <v>8.27</v>
      </c>
      <c r="F406" s="9">
        <v>71.83</v>
      </c>
      <c r="G406" s="9"/>
    </row>
    <row r="407" spans="1:7" ht="15.75" thickBot="1" x14ac:dyDescent="0.3">
      <c r="A407" s="6"/>
      <c r="B407" s="6"/>
      <c r="C407" s="6"/>
      <c r="D407" s="6"/>
      <c r="E407" s="6"/>
      <c r="F407" s="6"/>
      <c r="G407" s="6"/>
    </row>
    <row r="408" spans="1:7" x14ac:dyDescent="0.25">
      <c r="A408" s="23" t="s">
        <v>42016</v>
      </c>
      <c r="B408" s="17" t="s">
        <v>42017</v>
      </c>
      <c r="C408" s="26"/>
      <c r="D408" s="29"/>
      <c r="E408" s="29"/>
      <c r="F408" s="29"/>
      <c r="G408" s="29"/>
    </row>
    <row r="409" spans="1:7" x14ac:dyDescent="0.25">
      <c r="A409" s="24"/>
      <c r="B409" s="18" t="s">
        <v>42004</v>
      </c>
      <c r="C409" s="27"/>
      <c r="D409" s="30"/>
      <c r="E409" s="30"/>
      <c r="F409" s="30"/>
      <c r="G409" s="30"/>
    </row>
    <row r="410" spans="1:7" x14ac:dyDescent="0.25">
      <c r="A410" s="24"/>
      <c r="B410" s="18" t="s">
        <v>42005</v>
      </c>
      <c r="C410" s="27"/>
      <c r="D410" s="30"/>
      <c r="E410" s="30"/>
      <c r="F410" s="30"/>
      <c r="G410" s="30"/>
    </row>
    <row r="411" spans="1:7" ht="15.75" thickBot="1" x14ac:dyDescent="0.3">
      <c r="A411" s="25"/>
      <c r="B411" s="19" t="s">
        <v>41809</v>
      </c>
      <c r="C411" s="28"/>
      <c r="D411" s="31"/>
      <c r="E411" s="31"/>
      <c r="F411" s="31"/>
      <c r="G411" s="31"/>
    </row>
    <row r="412" spans="1:7" ht="15.75" thickBot="1" x14ac:dyDescent="0.3">
      <c r="A412" s="6"/>
      <c r="B412" s="6"/>
      <c r="C412" s="6"/>
      <c r="D412" s="6"/>
      <c r="E412" s="6"/>
      <c r="F412" s="6"/>
      <c r="G412" s="6"/>
    </row>
    <row r="413" spans="1:7" ht="15.75" thickBot="1" x14ac:dyDescent="0.3">
      <c r="A413" s="7" t="s">
        <v>42018</v>
      </c>
      <c r="B413" s="7">
        <f>- DN40</f>
        <v>0</v>
      </c>
      <c r="C413" s="8" t="s">
        <v>23</v>
      </c>
      <c r="D413" s="9">
        <v>94.94</v>
      </c>
      <c r="E413" s="9">
        <v>14.35</v>
      </c>
      <c r="F413" s="9">
        <v>65.75</v>
      </c>
      <c r="G413" s="9"/>
    </row>
    <row r="414" spans="1:7" ht="15.75" thickBot="1" x14ac:dyDescent="0.3">
      <c r="A414" s="6"/>
      <c r="B414" s="6"/>
      <c r="C414" s="6"/>
      <c r="D414" s="6"/>
      <c r="E414" s="6"/>
      <c r="F414" s="6"/>
      <c r="G414" s="6"/>
    </row>
    <row r="415" spans="1:7" ht="15.75" thickBot="1" x14ac:dyDescent="0.3">
      <c r="A415" s="7" t="s">
        <v>42019</v>
      </c>
      <c r="B415" s="7">
        <f>- DN50</f>
        <v>0</v>
      </c>
      <c r="C415" s="8" t="s">
        <v>23</v>
      </c>
      <c r="D415" s="9">
        <v>103.02</v>
      </c>
      <c r="E415" s="9">
        <v>13.22</v>
      </c>
      <c r="F415" s="9">
        <v>66.87</v>
      </c>
      <c r="G415" s="9"/>
    </row>
    <row r="416" spans="1:7" ht="15.75" thickBot="1" x14ac:dyDescent="0.3">
      <c r="A416" s="6"/>
      <c r="B416" s="6"/>
      <c r="C416" s="6"/>
      <c r="D416" s="6"/>
      <c r="E416" s="6"/>
      <c r="F416" s="6"/>
      <c r="G416" s="6"/>
    </row>
    <row r="417" spans="1:7" ht="15.75" thickBot="1" x14ac:dyDescent="0.3">
      <c r="A417" s="7" t="s">
        <v>42020</v>
      </c>
      <c r="B417" s="7">
        <f>- DN65</f>
        <v>0</v>
      </c>
      <c r="C417" s="8" t="s">
        <v>23</v>
      </c>
      <c r="D417" s="9">
        <v>138.55000000000001</v>
      </c>
      <c r="E417" s="9">
        <v>19.670000000000002</v>
      </c>
      <c r="F417" s="9">
        <v>60.43</v>
      </c>
      <c r="G417" s="9"/>
    </row>
    <row r="418" spans="1:7" ht="15.75" thickBot="1" x14ac:dyDescent="0.3">
      <c r="A418" s="6"/>
      <c r="B418" s="6"/>
      <c r="C418" s="6"/>
      <c r="D418" s="6"/>
      <c r="E418" s="6"/>
      <c r="F418" s="6"/>
      <c r="G418" s="6"/>
    </row>
    <row r="419" spans="1:7" ht="15.75" thickBot="1" x14ac:dyDescent="0.3">
      <c r="A419" s="7" t="s">
        <v>42021</v>
      </c>
      <c r="B419" s="7">
        <f>- DN80</f>
        <v>0</v>
      </c>
      <c r="C419" s="8" t="s">
        <v>23</v>
      </c>
      <c r="D419" s="9">
        <v>151.84</v>
      </c>
      <c r="E419" s="9">
        <v>17.95</v>
      </c>
      <c r="F419" s="9">
        <v>62.15</v>
      </c>
      <c r="G419" s="9"/>
    </row>
    <row r="420" spans="1:7" ht="15.75" thickBot="1" x14ac:dyDescent="0.3">
      <c r="A420" s="6"/>
      <c r="B420" s="6"/>
      <c r="C420" s="6"/>
      <c r="D420" s="6"/>
      <c r="E420" s="6"/>
      <c r="F420" s="6"/>
      <c r="G420" s="6"/>
    </row>
    <row r="421" spans="1:7" ht="15.75" thickBot="1" x14ac:dyDescent="0.3">
      <c r="A421" s="7" t="s">
        <v>42022</v>
      </c>
      <c r="B421" s="7">
        <f>- DN100</f>
        <v>0</v>
      </c>
      <c r="C421" s="8" t="s">
        <v>23</v>
      </c>
      <c r="D421" s="9">
        <v>174.64</v>
      </c>
      <c r="E421" s="9">
        <v>15.6</v>
      </c>
      <c r="F421" s="9">
        <v>64.489999999999995</v>
      </c>
      <c r="G421" s="9"/>
    </row>
    <row r="422" spans="1:7" ht="15.75" thickBot="1" x14ac:dyDescent="0.3">
      <c r="A422" s="6"/>
      <c r="B422" s="6"/>
      <c r="C422" s="6"/>
      <c r="D422" s="6"/>
      <c r="E422" s="6"/>
      <c r="F422" s="6"/>
      <c r="G422" s="6"/>
    </row>
    <row r="423" spans="1:7" ht="15.75" thickBot="1" x14ac:dyDescent="0.3">
      <c r="A423" s="7" t="s">
        <v>42023</v>
      </c>
      <c r="B423" s="7">
        <f>- DN125</f>
        <v>0</v>
      </c>
      <c r="C423" s="8" t="s">
        <v>23</v>
      </c>
      <c r="D423" s="9">
        <v>250.98</v>
      </c>
      <c r="E423" s="9">
        <v>20.36</v>
      </c>
      <c r="F423" s="9">
        <v>59.74</v>
      </c>
      <c r="G423" s="9"/>
    </row>
    <row r="424" spans="1:7" ht="15.75" thickBot="1" x14ac:dyDescent="0.3">
      <c r="A424" s="6"/>
      <c r="B424" s="6"/>
      <c r="C424" s="6"/>
      <c r="D424" s="6"/>
      <c r="E424" s="6"/>
      <c r="F424" s="6"/>
      <c r="G424" s="6"/>
    </row>
    <row r="425" spans="1:7" ht="15.75" thickBot="1" x14ac:dyDescent="0.3">
      <c r="A425" s="7" t="s">
        <v>42024</v>
      </c>
      <c r="B425" s="7">
        <f>- DN150</f>
        <v>0</v>
      </c>
      <c r="C425" s="8" t="s">
        <v>23</v>
      </c>
      <c r="D425" s="9">
        <v>273.32</v>
      </c>
      <c r="E425" s="9">
        <v>18.690000000000001</v>
      </c>
      <c r="F425" s="9">
        <v>61.4</v>
      </c>
      <c r="G425" s="9"/>
    </row>
    <row r="426" spans="1:7" ht="15.75" thickBot="1" x14ac:dyDescent="0.3">
      <c r="A426" s="6"/>
      <c r="B426" s="6"/>
      <c r="C426" s="6"/>
      <c r="D426" s="6"/>
      <c r="E426" s="6"/>
      <c r="F426" s="6"/>
      <c r="G426" s="6"/>
    </row>
    <row r="427" spans="1:7" ht="15.75" thickBot="1" x14ac:dyDescent="0.3">
      <c r="A427" s="7" t="s">
        <v>42025</v>
      </c>
      <c r="B427" s="7">
        <f>- DN200</f>
        <v>0</v>
      </c>
      <c r="C427" s="8" t="s">
        <v>23</v>
      </c>
      <c r="D427" s="9">
        <v>463.23</v>
      </c>
      <c r="E427" s="9">
        <v>14.7</v>
      </c>
      <c r="F427" s="9">
        <v>65.39</v>
      </c>
      <c r="G427" s="9"/>
    </row>
    <row r="428" spans="1:7" ht="15.75" thickBot="1" x14ac:dyDescent="0.3">
      <c r="A428" s="6"/>
      <c r="B428" s="6"/>
      <c r="C428" s="6"/>
      <c r="D428" s="6"/>
      <c r="E428" s="6"/>
      <c r="F428" s="6"/>
      <c r="G428" s="6"/>
    </row>
    <row r="429" spans="1:7" ht="15.75" thickBot="1" x14ac:dyDescent="0.3">
      <c r="A429" s="7" t="s">
        <v>42026</v>
      </c>
      <c r="B429" s="7">
        <f>- DN250</f>
        <v>0</v>
      </c>
      <c r="C429" s="8" t="s">
        <v>23</v>
      </c>
      <c r="D429" s="9">
        <v>644.74</v>
      </c>
      <c r="E429" s="9">
        <v>10.56</v>
      </c>
      <c r="F429" s="9">
        <v>69.53</v>
      </c>
      <c r="G429" s="9"/>
    </row>
    <row r="430" spans="1:7" ht="15.75" thickBot="1" x14ac:dyDescent="0.3">
      <c r="A430" s="6"/>
      <c r="B430" s="6"/>
      <c r="C430" s="6"/>
      <c r="D430" s="6"/>
      <c r="E430" s="6"/>
      <c r="F430" s="6"/>
      <c r="G430" s="6"/>
    </row>
    <row r="431" spans="1:7" ht="15.75" thickBot="1" x14ac:dyDescent="0.3">
      <c r="A431" s="7" t="s">
        <v>42027</v>
      </c>
      <c r="B431" s="7">
        <f>- DN300</f>
        <v>0</v>
      </c>
      <c r="C431" s="8" t="s">
        <v>23</v>
      </c>
      <c r="D431" s="9">
        <v>846.19</v>
      </c>
      <c r="E431" s="9">
        <v>8.0500000000000007</v>
      </c>
      <c r="F431" s="9">
        <v>72.05</v>
      </c>
      <c r="G431" s="9"/>
    </row>
    <row r="432" spans="1:7" ht="15.75" thickBot="1" x14ac:dyDescent="0.3">
      <c r="A432" s="6"/>
      <c r="B432" s="6"/>
      <c r="C432" s="6"/>
      <c r="D432" s="6"/>
      <c r="E432" s="6"/>
      <c r="F432" s="6"/>
      <c r="G432" s="6"/>
    </row>
    <row r="433" spans="1:7" x14ac:dyDescent="0.25">
      <c r="A433" s="23" t="s">
        <v>42028</v>
      </c>
      <c r="B433" s="17" t="s">
        <v>42029</v>
      </c>
      <c r="C433" s="26"/>
      <c r="D433" s="29"/>
      <c r="E433" s="29"/>
      <c r="F433" s="29"/>
      <c r="G433" s="29"/>
    </row>
    <row r="434" spans="1:7" x14ac:dyDescent="0.25">
      <c r="A434" s="24"/>
      <c r="B434" s="18" t="s">
        <v>42030</v>
      </c>
      <c r="C434" s="27"/>
      <c r="D434" s="30"/>
      <c r="E434" s="30"/>
      <c r="F434" s="30"/>
      <c r="G434" s="30"/>
    </row>
    <row r="435" spans="1:7" x14ac:dyDescent="0.25">
      <c r="A435" s="24"/>
      <c r="B435" s="18" t="s">
        <v>42031</v>
      </c>
      <c r="C435" s="27"/>
      <c r="D435" s="30"/>
      <c r="E435" s="30"/>
      <c r="F435" s="30"/>
      <c r="G435" s="30"/>
    </row>
    <row r="436" spans="1:7" ht="15.75" thickBot="1" x14ac:dyDescent="0.3">
      <c r="A436" s="25"/>
      <c r="B436" s="19" t="s">
        <v>41809</v>
      </c>
      <c r="C436" s="28"/>
      <c r="D436" s="31"/>
      <c r="E436" s="31"/>
      <c r="F436" s="31"/>
      <c r="G436" s="31"/>
    </row>
    <row r="437" spans="1:7" ht="15.75" thickBot="1" x14ac:dyDescent="0.3">
      <c r="A437" s="6"/>
      <c r="B437" s="6"/>
      <c r="C437" s="6"/>
      <c r="D437" s="6"/>
      <c r="E437" s="6"/>
      <c r="F437" s="6"/>
      <c r="G437" s="6"/>
    </row>
    <row r="438" spans="1:7" ht="15.75" thickBot="1" x14ac:dyDescent="0.3">
      <c r="A438" s="7" t="s">
        <v>42032</v>
      </c>
      <c r="B438" s="7">
        <f>- DN50</f>
        <v>0</v>
      </c>
      <c r="C438" s="8" t="s">
        <v>23</v>
      </c>
      <c r="D438" s="9">
        <v>292.58</v>
      </c>
      <c r="E438" s="9">
        <v>4.66</v>
      </c>
      <c r="F438" s="9">
        <v>75.44</v>
      </c>
      <c r="G438" s="9"/>
    </row>
    <row r="439" spans="1:7" ht="15.75" thickBot="1" x14ac:dyDescent="0.3">
      <c r="A439" s="6"/>
      <c r="B439" s="6"/>
      <c r="C439" s="6"/>
      <c r="D439" s="6"/>
      <c r="E439" s="6"/>
      <c r="F439" s="6"/>
      <c r="G439" s="6"/>
    </row>
    <row r="440" spans="1:7" ht="15.75" thickBot="1" x14ac:dyDescent="0.3">
      <c r="A440" s="7" t="s">
        <v>42033</v>
      </c>
      <c r="B440" s="7">
        <f>- DN65</f>
        <v>0</v>
      </c>
      <c r="C440" s="8" t="s">
        <v>23</v>
      </c>
      <c r="D440" s="9">
        <v>395.1</v>
      </c>
      <c r="E440" s="9">
        <v>6.9</v>
      </c>
      <c r="F440" s="9">
        <v>73.2</v>
      </c>
      <c r="G440" s="9"/>
    </row>
    <row r="441" spans="1:7" ht="15.75" thickBot="1" x14ac:dyDescent="0.3">
      <c r="A441" s="6"/>
      <c r="B441" s="6"/>
      <c r="C441" s="6"/>
      <c r="D441" s="6"/>
      <c r="E441" s="6"/>
      <c r="F441" s="6"/>
      <c r="G441" s="6"/>
    </row>
    <row r="442" spans="1:7" ht="15.75" thickBot="1" x14ac:dyDescent="0.3">
      <c r="A442" s="7" t="s">
        <v>42034</v>
      </c>
      <c r="B442" s="7">
        <f>- DN80</f>
        <v>0</v>
      </c>
      <c r="C442" s="8" t="s">
        <v>23</v>
      </c>
      <c r="D442" s="9">
        <v>431.23</v>
      </c>
      <c r="E442" s="9">
        <v>6.32</v>
      </c>
      <c r="F442" s="9">
        <v>73.78</v>
      </c>
      <c r="G442" s="9"/>
    </row>
    <row r="443" spans="1:7" ht="15.75" thickBot="1" x14ac:dyDescent="0.3">
      <c r="A443" s="6"/>
      <c r="B443" s="6"/>
      <c r="C443" s="6"/>
      <c r="D443" s="6"/>
      <c r="E443" s="6"/>
      <c r="F443" s="6"/>
      <c r="G443" s="6"/>
    </row>
    <row r="444" spans="1:7" ht="15.75" thickBot="1" x14ac:dyDescent="0.3">
      <c r="A444" s="7" t="s">
        <v>42035</v>
      </c>
      <c r="B444" s="7">
        <f>- DN100</f>
        <v>0</v>
      </c>
      <c r="C444" s="8" t="s">
        <v>23</v>
      </c>
      <c r="D444" s="9">
        <v>503.45</v>
      </c>
      <c r="E444" s="9">
        <v>5.41</v>
      </c>
      <c r="F444" s="9">
        <v>74.680000000000007</v>
      </c>
      <c r="G444" s="9"/>
    </row>
    <row r="445" spans="1:7" ht="15.75" thickBot="1" x14ac:dyDescent="0.3">
      <c r="A445" s="6"/>
      <c r="B445" s="6"/>
      <c r="C445" s="6"/>
      <c r="D445" s="6"/>
      <c r="E445" s="6"/>
      <c r="F445" s="6"/>
      <c r="G445" s="6"/>
    </row>
    <row r="446" spans="1:7" ht="15.75" thickBot="1" x14ac:dyDescent="0.3">
      <c r="A446" s="7" t="s">
        <v>42036</v>
      </c>
      <c r="B446" s="7">
        <f>- DN125</f>
        <v>0</v>
      </c>
      <c r="C446" s="8" t="s">
        <v>23</v>
      </c>
      <c r="D446" s="9">
        <v>720.89</v>
      </c>
      <c r="E446" s="9">
        <v>7.09</v>
      </c>
      <c r="F446" s="9">
        <v>73.010000000000005</v>
      </c>
      <c r="G446" s="9"/>
    </row>
    <row r="447" spans="1:7" ht="15.75" thickBot="1" x14ac:dyDescent="0.3">
      <c r="A447" s="6"/>
      <c r="B447" s="6"/>
      <c r="C447" s="6"/>
      <c r="D447" s="6"/>
      <c r="E447" s="6"/>
      <c r="F447" s="6"/>
      <c r="G447" s="6"/>
    </row>
    <row r="448" spans="1:7" ht="15.75" thickBot="1" x14ac:dyDescent="0.3">
      <c r="A448" s="7" t="s">
        <v>42037</v>
      </c>
      <c r="B448" s="7">
        <f>- DN150</f>
        <v>0</v>
      </c>
      <c r="C448" s="8" t="s">
        <v>23</v>
      </c>
      <c r="D448" s="9">
        <v>824.93</v>
      </c>
      <c r="E448" s="9">
        <v>6.19</v>
      </c>
      <c r="F448" s="9">
        <v>73.900000000000006</v>
      </c>
      <c r="G448" s="9"/>
    </row>
    <row r="449" spans="1:7" ht="15.75" thickBot="1" x14ac:dyDescent="0.3">
      <c r="A449" s="6"/>
      <c r="B449" s="6"/>
      <c r="C449" s="6"/>
      <c r="D449" s="6"/>
      <c r="E449" s="6"/>
      <c r="F449" s="6"/>
      <c r="G449" s="6"/>
    </row>
    <row r="450" spans="1:7" ht="15.75" thickBot="1" x14ac:dyDescent="0.3">
      <c r="A450" s="7" t="s">
        <v>42038</v>
      </c>
      <c r="B450" s="7">
        <f>- DN200</f>
        <v>0</v>
      </c>
      <c r="C450" s="8" t="s">
        <v>23</v>
      </c>
      <c r="D450" s="9" t="s">
        <v>42039</v>
      </c>
      <c r="E450" s="9">
        <v>5.62</v>
      </c>
      <c r="F450" s="9">
        <v>74.47</v>
      </c>
      <c r="G450" s="9"/>
    </row>
    <row r="451" spans="1:7" ht="15.75" thickBot="1" x14ac:dyDescent="0.3">
      <c r="A451" s="6"/>
      <c r="B451" s="6"/>
      <c r="C451" s="6"/>
      <c r="D451" s="6"/>
      <c r="E451" s="6"/>
      <c r="F451" s="6"/>
      <c r="G451" s="6"/>
    </row>
    <row r="452" spans="1:7" ht="15.75" thickBot="1" x14ac:dyDescent="0.3">
      <c r="A452" s="7" t="s">
        <v>42040</v>
      </c>
      <c r="B452" s="7">
        <f>- DN250</f>
        <v>0</v>
      </c>
      <c r="C452" s="8" t="s">
        <v>23</v>
      </c>
      <c r="D452" s="9" t="s">
        <v>42041</v>
      </c>
      <c r="E452" s="9">
        <v>4.04</v>
      </c>
      <c r="F452" s="9">
        <v>76.06</v>
      </c>
      <c r="G452" s="9"/>
    </row>
    <row r="453" spans="1:7" ht="15.75" thickBot="1" x14ac:dyDescent="0.3">
      <c r="A453" s="6"/>
      <c r="B453" s="6"/>
      <c r="C453" s="6"/>
      <c r="D453" s="6"/>
      <c r="E453" s="6"/>
      <c r="F453" s="6"/>
      <c r="G453" s="6"/>
    </row>
    <row r="454" spans="1:7" ht="15.75" thickBot="1" x14ac:dyDescent="0.3">
      <c r="A454" s="7" t="s">
        <v>42042</v>
      </c>
      <c r="B454" s="7">
        <f>- DN300</f>
        <v>0</v>
      </c>
      <c r="C454" s="8" t="s">
        <v>23</v>
      </c>
      <c r="D454" s="9" t="s">
        <v>42043</v>
      </c>
      <c r="E454" s="9">
        <v>3.11</v>
      </c>
      <c r="F454" s="9">
        <v>76.98</v>
      </c>
      <c r="G454" s="9"/>
    </row>
    <row r="455" spans="1:7" ht="15.75" thickBot="1" x14ac:dyDescent="0.3">
      <c r="A455" s="6"/>
      <c r="B455" s="6"/>
      <c r="C455" s="6"/>
      <c r="D455" s="6"/>
      <c r="E455" s="6"/>
      <c r="F455" s="6"/>
      <c r="G455" s="6"/>
    </row>
    <row r="456" spans="1:7" ht="15.75" thickBot="1" x14ac:dyDescent="0.3">
      <c r="A456" s="7" t="s">
        <v>42044</v>
      </c>
      <c r="B456" s="7">
        <f>- DN350</f>
        <v>0</v>
      </c>
      <c r="C456" s="8" t="s">
        <v>23</v>
      </c>
      <c r="D456" s="9" t="s">
        <v>42045</v>
      </c>
      <c r="E456" s="9">
        <v>2.2599999999999998</v>
      </c>
      <c r="F456" s="9">
        <v>77.84</v>
      </c>
      <c r="G456" s="9"/>
    </row>
    <row r="457" spans="1:7" ht="15.75" thickBot="1" x14ac:dyDescent="0.3">
      <c r="A457" s="6"/>
      <c r="B457" s="6"/>
      <c r="C457" s="6"/>
      <c r="D457" s="6"/>
      <c r="E457" s="6"/>
      <c r="F457" s="6"/>
      <c r="G457" s="6"/>
    </row>
    <row r="458" spans="1:7" ht="15.75" thickBot="1" x14ac:dyDescent="0.3">
      <c r="A458" s="7" t="s">
        <v>42046</v>
      </c>
      <c r="B458" s="7">
        <f>- DN400</f>
        <v>0</v>
      </c>
      <c r="C458" s="8" t="s">
        <v>23</v>
      </c>
      <c r="D458" s="9" t="s">
        <v>42047</v>
      </c>
      <c r="E458" s="9">
        <v>1.68</v>
      </c>
      <c r="F458" s="9">
        <v>78.42</v>
      </c>
      <c r="G458" s="9"/>
    </row>
    <row r="459" spans="1:7" ht="15.75" thickBot="1" x14ac:dyDescent="0.3">
      <c r="A459" s="6"/>
      <c r="B459" s="6"/>
      <c r="C459" s="6"/>
      <c r="D459" s="6"/>
      <c r="E459" s="6"/>
      <c r="F459" s="6"/>
      <c r="G459" s="6"/>
    </row>
    <row r="460" spans="1:7" x14ac:dyDescent="0.25">
      <c r="A460" s="23" t="s">
        <v>42048</v>
      </c>
      <c r="B460" s="17" t="s">
        <v>42049</v>
      </c>
      <c r="C460" s="26"/>
      <c r="D460" s="29"/>
      <c r="E460" s="29"/>
      <c r="F460" s="29"/>
      <c r="G460" s="29"/>
    </row>
    <row r="461" spans="1:7" x14ac:dyDescent="0.25">
      <c r="A461" s="24"/>
      <c r="B461" s="18" t="s">
        <v>42030</v>
      </c>
      <c r="C461" s="27"/>
      <c r="D461" s="30"/>
      <c r="E461" s="30"/>
      <c r="F461" s="30"/>
      <c r="G461" s="30"/>
    </row>
    <row r="462" spans="1:7" x14ac:dyDescent="0.25">
      <c r="A462" s="24"/>
      <c r="B462" s="18" t="s">
        <v>42031</v>
      </c>
      <c r="C462" s="27"/>
      <c r="D462" s="30"/>
      <c r="E462" s="30"/>
      <c r="F462" s="30"/>
      <c r="G462" s="30"/>
    </row>
    <row r="463" spans="1:7" ht="15.75" thickBot="1" x14ac:dyDescent="0.3">
      <c r="A463" s="25"/>
      <c r="B463" s="19" t="s">
        <v>41809</v>
      </c>
      <c r="C463" s="28"/>
      <c r="D463" s="31"/>
      <c r="E463" s="31"/>
      <c r="F463" s="31"/>
      <c r="G463" s="31"/>
    </row>
    <row r="464" spans="1:7" ht="15.75" thickBot="1" x14ac:dyDescent="0.3">
      <c r="A464" s="6"/>
      <c r="B464" s="6"/>
      <c r="C464" s="6"/>
      <c r="D464" s="6"/>
      <c r="E464" s="6"/>
      <c r="F464" s="6"/>
      <c r="G464" s="6"/>
    </row>
    <row r="465" spans="1:7" ht="15.75" thickBot="1" x14ac:dyDescent="0.3">
      <c r="A465" s="7" t="s">
        <v>42050</v>
      </c>
      <c r="B465" s="7">
        <f>- DN50</f>
        <v>0</v>
      </c>
      <c r="C465" s="8" t="s">
        <v>23</v>
      </c>
      <c r="D465" s="9">
        <v>341.99</v>
      </c>
      <c r="E465" s="9">
        <v>3.98</v>
      </c>
      <c r="F465" s="9">
        <v>76.11</v>
      </c>
      <c r="G465" s="9"/>
    </row>
    <row r="466" spans="1:7" ht="15.75" thickBot="1" x14ac:dyDescent="0.3">
      <c r="A466" s="6"/>
      <c r="B466" s="6"/>
      <c r="C466" s="6"/>
      <c r="D466" s="6"/>
      <c r="E466" s="6"/>
      <c r="F466" s="6"/>
      <c r="G466" s="6"/>
    </row>
    <row r="467" spans="1:7" ht="15.75" thickBot="1" x14ac:dyDescent="0.3">
      <c r="A467" s="7" t="s">
        <v>42051</v>
      </c>
      <c r="B467" s="7">
        <f>- DN65</f>
        <v>0</v>
      </c>
      <c r="C467" s="8" t="s">
        <v>23</v>
      </c>
      <c r="D467" s="9">
        <v>447.37</v>
      </c>
      <c r="E467" s="9">
        <v>6.09</v>
      </c>
      <c r="F467" s="9">
        <v>74.010000000000005</v>
      </c>
      <c r="G467" s="9"/>
    </row>
    <row r="468" spans="1:7" ht="15.75" thickBot="1" x14ac:dyDescent="0.3">
      <c r="A468" s="6"/>
      <c r="B468" s="6"/>
      <c r="C468" s="6"/>
      <c r="D468" s="6"/>
      <c r="E468" s="6"/>
      <c r="F468" s="6"/>
      <c r="G468" s="6"/>
    </row>
    <row r="469" spans="1:7" ht="15.75" thickBot="1" x14ac:dyDescent="0.3">
      <c r="A469" s="7" t="s">
        <v>42052</v>
      </c>
      <c r="B469" s="7">
        <f>- DN80</f>
        <v>0</v>
      </c>
      <c r="C469" s="8" t="s">
        <v>23</v>
      </c>
      <c r="D469" s="9">
        <v>499.18</v>
      </c>
      <c r="E469" s="9">
        <v>5.46</v>
      </c>
      <c r="F469" s="9">
        <v>74.64</v>
      </c>
      <c r="G469" s="9"/>
    </row>
    <row r="470" spans="1:7" ht="15.75" thickBot="1" x14ac:dyDescent="0.3">
      <c r="A470" s="6"/>
      <c r="B470" s="6"/>
      <c r="C470" s="6"/>
      <c r="D470" s="6"/>
      <c r="E470" s="6"/>
      <c r="F470" s="6"/>
      <c r="G470" s="6"/>
    </row>
    <row r="471" spans="1:7" ht="15.75" thickBot="1" x14ac:dyDescent="0.3">
      <c r="A471" s="7" t="s">
        <v>42053</v>
      </c>
      <c r="B471" s="7">
        <f>- DN100</f>
        <v>0</v>
      </c>
      <c r="C471" s="8" t="s">
        <v>23</v>
      </c>
      <c r="D471" s="9">
        <v>588.49</v>
      </c>
      <c r="E471" s="9">
        <v>4.63</v>
      </c>
      <c r="F471" s="9">
        <v>75.47</v>
      </c>
      <c r="G471" s="9"/>
    </row>
    <row r="472" spans="1:7" ht="15.75" thickBot="1" x14ac:dyDescent="0.3">
      <c r="A472" s="6"/>
      <c r="B472" s="6"/>
      <c r="C472" s="6"/>
      <c r="D472" s="6"/>
      <c r="E472" s="6"/>
      <c r="F472" s="6"/>
      <c r="G472" s="6"/>
    </row>
    <row r="473" spans="1:7" ht="15.75" thickBot="1" x14ac:dyDescent="0.3">
      <c r="A473" s="7" t="s">
        <v>42054</v>
      </c>
      <c r="B473" s="7">
        <f>- DN125</f>
        <v>0</v>
      </c>
      <c r="C473" s="8" t="s">
        <v>23</v>
      </c>
      <c r="D473" s="9">
        <v>890.03</v>
      </c>
      <c r="E473" s="9">
        <v>5.74</v>
      </c>
      <c r="F473" s="9">
        <v>74.36</v>
      </c>
      <c r="G473" s="9"/>
    </row>
    <row r="474" spans="1:7" ht="15.75" thickBot="1" x14ac:dyDescent="0.3">
      <c r="A474" s="6"/>
      <c r="B474" s="6"/>
      <c r="C474" s="6"/>
      <c r="D474" s="6"/>
      <c r="E474" s="6"/>
      <c r="F474" s="6"/>
      <c r="G474" s="6"/>
    </row>
    <row r="475" spans="1:7" ht="15.75" thickBot="1" x14ac:dyDescent="0.3">
      <c r="A475" s="7" t="s">
        <v>42055</v>
      </c>
      <c r="B475" s="7">
        <f>- DN150</f>
        <v>0</v>
      </c>
      <c r="C475" s="8" t="s">
        <v>23</v>
      </c>
      <c r="D475" s="9">
        <v>993.62</v>
      </c>
      <c r="E475" s="9">
        <v>5.14</v>
      </c>
      <c r="F475" s="9">
        <v>74.95</v>
      </c>
      <c r="G475" s="9"/>
    </row>
    <row r="476" spans="1:7" ht="15.75" thickBot="1" x14ac:dyDescent="0.3">
      <c r="A476" s="6"/>
      <c r="B476" s="6"/>
      <c r="C476" s="6"/>
      <c r="D476" s="6"/>
      <c r="E476" s="6"/>
      <c r="F476" s="6"/>
      <c r="G476" s="6"/>
    </row>
    <row r="477" spans="1:7" ht="15.75" thickBot="1" x14ac:dyDescent="0.3">
      <c r="A477" s="7" t="s">
        <v>42056</v>
      </c>
      <c r="B477" s="7">
        <f>- DN200</f>
        <v>0</v>
      </c>
      <c r="C477" s="8" t="s">
        <v>23</v>
      </c>
      <c r="D477" s="9" t="s">
        <v>42057</v>
      </c>
      <c r="E477" s="9">
        <v>4.5599999999999996</v>
      </c>
      <c r="F477" s="9">
        <v>75.53</v>
      </c>
      <c r="G477" s="9"/>
    </row>
    <row r="478" spans="1:7" ht="15.75" thickBot="1" x14ac:dyDescent="0.3">
      <c r="A478" s="6"/>
      <c r="B478" s="6"/>
      <c r="C478" s="6"/>
      <c r="D478" s="6"/>
      <c r="E478" s="6"/>
      <c r="F478" s="6"/>
      <c r="G478" s="6"/>
    </row>
    <row r="479" spans="1:7" ht="15.75" thickBot="1" x14ac:dyDescent="0.3">
      <c r="A479" s="7" t="s">
        <v>42058</v>
      </c>
      <c r="B479" s="7">
        <f>- DN250</f>
        <v>0</v>
      </c>
      <c r="C479" s="8" t="s">
        <v>23</v>
      </c>
      <c r="D479" s="9" t="s">
        <v>42059</v>
      </c>
      <c r="E479" s="9">
        <v>3.59</v>
      </c>
      <c r="F479" s="9">
        <v>76.5</v>
      </c>
      <c r="G479" s="9"/>
    </row>
    <row r="480" spans="1:7" ht="15.75" thickBot="1" x14ac:dyDescent="0.3">
      <c r="A480" s="6"/>
      <c r="B480" s="6"/>
      <c r="C480" s="6"/>
      <c r="D480" s="6"/>
      <c r="E480" s="6"/>
      <c r="F480" s="6"/>
      <c r="G480" s="6"/>
    </row>
    <row r="481" spans="1:7" ht="15.75" thickBot="1" x14ac:dyDescent="0.3">
      <c r="A481" s="7" t="s">
        <v>42060</v>
      </c>
      <c r="B481" s="7">
        <f>- DN300</f>
        <v>0</v>
      </c>
      <c r="C481" s="8" t="s">
        <v>23</v>
      </c>
      <c r="D481" s="9" t="s">
        <v>42061</v>
      </c>
      <c r="E481" s="9">
        <v>2.72</v>
      </c>
      <c r="F481" s="9">
        <v>77.38</v>
      </c>
      <c r="G481" s="9"/>
    </row>
    <row r="482" spans="1:7" ht="15.75" thickBot="1" x14ac:dyDescent="0.3">
      <c r="A482" s="6"/>
      <c r="B482" s="6"/>
      <c r="C482" s="6"/>
      <c r="D482" s="6"/>
      <c r="E482" s="6"/>
      <c r="F482" s="6"/>
      <c r="G482" s="6"/>
    </row>
    <row r="483" spans="1:7" ht="15.75" thickBot="1" x14ac:dyDescent="0.3">
      <c r="A483" s="7" t="s">
        <v>42062</v>
      </c>
      <c r="B483" s="7">
        <f>- DN350</f>
        <v>0</v>
      </c>
      <c r="C483" s="8" t="s">
        <v>23</v>
      </c>
      <c r="D483" s="9" t="s">
        <v>42063</v>
      </c>
      <c r="E483" s="9">
        <v>1.99</v>
      </c>
      <c r="F483" s="9">
        <v>78.099999999999994</v>
      </c>
      <c r="G483" s="9"/>
    </row>
    <row r="484" spans="1:7" ht="15.75" thickBot="1" x14ac:dyDescent="0.3">
      <c r="A484" s="6"/>
      <c r="B484" s="6"/>
      <c r="C484" s="6"/>
      <c r="D484" s="6"/>
      <c r="E484" s="6"/>
      <c r="F484" s="6"/>
      <c r="G484" s="6"/>
    </row>
    <row r="485" spans="1:7" ht="15.75" thickBot="1" x14ac:dyDescent="0.3">
      <c r="A485" s="7" t="s">
        <v>42064</v>
      </c>
      <c r="B485" s="7">
        <f>- DN400</f>
        <v>0</v>
      </c>
      <c r="C485" s="8" t="s">
        <v>23</v>
      </c>
      <c r="D485" s="9" t="s">
        <v>42065</v>
      </c>
      <c r="E485" s="9">
        <v>1.51</v>
      </c>
      <c r="F485" s="9">
        <v>78.58</v>
      </c>
      <c r="G485" s="9"/>
    </row>
    <row r="486" spans="1:7" ht="15.75" thickBot="1" x14ac:dyDescent="0.3">
      <c r="A486" s="6"/>
      <c r="B486" s="6"/>
      <c r="C486" s="6"/>
      <c r="D486" s="6"/>
      <c r="E486" s="6"/>
      <c r="F486" s="6"/>
      <c r="G486" s="6"/>
    </row>
    <row r="487" spans="1:7" ht="15.75" thickBot="1" x14ac:dyDescent="0.3">
      <c r="A487" s="7" t="s">
        <v>42066</v>
      </c>
      <c r="B487" s="7">
        <f>- DN450</f>
        <v>0</v>
      </c>
      <c r="C487" s="8" t="s">
        <v>23</v>
      </c>
      <c r="D487" s="9" t="s">
        <v>42067</v>
      </c>
      <c r="E487" s="9">
        <v>1.02</v>
      </c>
      <c r="F487" s="9">
        <v>79.069999999999993</v>
      </c>
      <c r="G487" s="9"/>
    </row>
    <row r="488" spans="1:7" ht="15.75" thickBot="1" x14ac:dyDescent="0.3">
      <c r="A488" s="6"/>
      <c r="B488" s="6"/>
      <c r="C488" s="6"/>
      <c r="D488" s="6"/>
      <c r="E488" s="6"/>
      <c r="F488" s="6"/>
      <c r="G488" s="6"/>
    </row>
    <row r="489" spans="1:7" ht="15.75" thickBot="1" x14ac:dyDescent="0.3">
      <c r="A489" s="7" t="s">
        <v>42068</v>
      </c>
      <c r="B489" s="7">
        <f>- DN500</f>
        <v>0</v>
      </c>
      <c r="C489" s="8" t="s">
        <v>23</v>
      </c>
      <c r="D489" s="9" t="s">
        <v>42069</v>
      </c>
      <c r="E489" s="9">
        <v>1</v>
      </c>
      <c r="F489" s="9">
        <v>79.099999999999994</v>
      </c>
      <c r="G489" s="9"/>
    </row>
    <row r="490" spans="1:7" ht="15.75" thickBot="1" x14ac:dyDescent="0.3">
      <c r="A490" s="6"/>
      <c r="B490" s="6"/>
      <c r="C490" s="6"/>
      <c r="D490" s="6"/>
      <c r="E490" s="6"/>
      <c r="F490" s="6"/>
      <c r="G490" s="6"/>
    </row>
    <row r="491" spans="1:7" x14ac:dyDescent="0.25">
      <c r="A491" s="23" t="s">
        <v>42070</v>
      </c>
      <c r="B491" s="17" t="s">
        <v>42071</v>
      </c>
      <c r="C491" s="26"/>
      <c r="D491" s="29"/>
      <c r="E491" s="29"/>
      <c r="F491" s="29"/>
      <c r="G491" s="29"/>
    </row>
    <row r="492" spans="1:7" x14ac:dyDescent="0.25">
      <c r="A492" s="24"/>
      <c r="B492" s="18" t="s">
        <v>42072</v>
      </c>
      <c r="C492" s="27"/>
      <c r="D492" s="30"/>
      <c r="E492" s="30"/>
      <c r="F492" s="30"/>
      <c r="G492" s="30"/>
    </row>
    <row r="493" spans="1:7" x14ac:dyDescent="0.25">
      <c r="A493" s="24"/>
      <c r="B493" s="18" t="s">
        <v>42073</v>
      </c>
      <c r="C493" s="27"/>
      <c r="D493" s="30"/>
      <c r="E493" s="30"/>
      <c r="F493" s="30"/>
      <c r="G493" s="30"/>
    </row>
    <row r="494" spans="1:7" ht="15.75" thickBot="1" x14ac:dyDescent="0.3">
      <c r="A494" s="25"/>
      <c r="B494" s="19" t="s">
        <v>41809</v>
      </c>
      <c r="C494" s="28"/>
      <c r="D494" s="31"/>
      <c r="E494" s="31"/>
      <c r="F494" s="31"/>
      <c r="G494" s="31"/>
    </row>
    <row r="495" spans="1:7" ht="15.75" thickBot="1" x14ac:dyDescent="0.3">
      <c r="A495" s="6"/>
      <c r="B495" s="6"/>
      <c r="C495" s="6"/>
      <c r="D495" s="6"/>
      <c r="E495" s="6"/>
      <c r="F495" s="6"/>
      <c r="G495" s="6"/>
    </row>
    <row r="496" spans="1:7" ht="15.75" thickBot="1" x14ac:dyDescent="0.3">
      <c r="A496" s="7" t="s">
        <v>42074</v>
      </c>
      <c r="B496" s="7">
        <f>- DN15</f>
        <v>0</v>
      </c>
      <c r="C496" s="8" t="s">
        <v>23</v>
      </c>
      <c r="D496" s="9">
        <v>11.45</v>
      </c>
      <c r="E496" s="9">
        <v>44.63</v>
      </c>
      <c r="F496" s="9">
        <v>35.46</v>
      </c>
      <c r="G496" s="9"/>
    </row>
    <row r="497" spans="1:7" ht="15.75" thickBot="1" x14ac:dyDescent="0.3">
      <c r="A497" s="6"/>
      <c r="B497" s="6"/>
      <c r="C497" s="6"/>
      <c r="D497" s="6"/>
      <c r="E497" s="6"/>
      <c r="F497" s="6"/>
      <c r="G497" s="6"/>
    </row>
    <row r="498" spans="1:7" ht="15.75" thickBot="1" x14ac:dyDescent="0.3">
      <c r="A498" s="7" t="s">
        <v>42075</v>
      </c>
      <c r="B498" s="7">
        <f>- DN20</f>
        <v>0</v>
      </c>
      <c r="C498" s="8" t="s">
        <v>23</v>
      </c>
      <c r="D498" s="9">
        <v>11.59</v>
      </c>
      <c r="E498" s="9">
        <v>44.09</v>
      </c>
      <c r="F498" s="9">
        <v>36.07</v>
      </c>
      <c r="G498" s="9"/>
    </row>
    <row r="499" spans="1:7" ht="15.75" thickBot="1" x14ac:dyDescent="0.3">
      <c r="A499" s="6"/>
      <c r="B499" s="6"/>
      <c r="C499" s="6"/>
      <c r="D499" s="6"/>
      <c r="E499" s="6"/>
      <c r="F499" s="6"/>
      <c r="G499" s="6"/>
    </row>
    <row r="500" spans="1:7" ht="15.75" thickBot="1" x14ac:dyDescent="0.3">
      <c r="A500" s="7" t="s">
        <v>42076</v>
      </c>
      <c r="B500" s="7">
        <f>- DN25</f>
        <v>0</v>
      </c>
      <c r="C500" s="8" t="s">
        <v>23</v>
      </c>
      <c r="D500" s="9">
        <v>19.36</v>
      </c>
      <c r="E500" s="9">
        <v>52.79</v>
      </c>
      <c r="F500" s="9">
        <v>27.32</v>
      </c>
      <c r="G500" s="9"/>
    </row>
    <row r="501" spans="1:7" ht="15.75" thickBot="1" x14ac:dyDescent="0.3">
      <c r="A501" s="6"/>
      <c r="B501" s="6"/>
      <c r="C501" s="6"/>
      <c r="D501" s="6"/>
      <c r="E501" s="6"/>
      <c r="F501" s="6"/>
      <c r="G501" s="6"/>
    </row>
    <row r="502" spans="1:7" ht="15.75" thickBot="1" x14ac:dyDescent="0.3">
      <c r="A502" s="7" t="s">
        <v>42077</v>
      </c>
      <c r="B502" s="7">
        <f>- DN32</f>
        <v>0</v>
      </c>
      <c r="C502" s="8" t="s">
        <v>23</v>
      </c>
      <c r="D502" s="9">
        <v>23.06</v>
      </c>
      <c r="E502" s="9">
        <v>44.32</v>
      </c>
      <c r="F502" s="9">
        <v>35.78</v>
      </c>
      <c r="G502" s="9"/>
    </row>
    <row r="503" spans="1:7" ht="15.75" thickBot="1" x14ac:dyDescent="0.3">
      <c r="A503" s="6"/>
      <c r="B503" s="6"/>
      <c r="C503" s="6"/>
      <c r="D503" s="6"/>
      <c r="E503" s="6"/>
      <c r="F503" s="6"/>
      <c r="G503" s="6"/>
    </row>
    <row r="504" spans="1:7" ht="15.75" thickBot="1" x14ac:dyDescent="0.3">
      <c r="A504" s="7" t="s">
        <v>42078</v>
      </c>
      <c r="B504" s="7">
        <f>- DN40</f>
        <v>0</v>
      </c>
      <c r="C504" s="8" t="s">
        <v>23</v>
      </c>
      <c r="D504" s="9">
        <v>25.44</v>
      </c>
      <c r="E504" s="9">
        <v>40.17</v>
      </c>
      <c r="F504" s="9">
        <v>39.94</v>
      </c>
      <c r="G504" s="9"/>
    </row>
    <row r="505" spans="1:7" ht="15.75" thickBot="1" x14ac:dyDescent="0.3">
      <c r="A505" s="6"/>
      <c r="B505" s="6"/>
      <c r="C505" s="6"/>
      <c r="D505" s="6"/>
      <c r="E505" s="6"/>
      <c r="F505" s="6"/>
      <c r="G505" s="6"/>
    </row>
    <row r="506" spans="1:7" ht="15.75" thickBot="1" x14ac:dyDescent="0.3">
      <c r="A506" s="7" t="s">
        <v>42079</v>
      </c>
      <c r="B506" s="7">
        <f>- DN50</f>
        <v>0</v>
      </c>
      <c r="C506" s="8" t="s">
        <v>23</v>
      </c>
      <c r="D506" s="9">
        <v>44.03</v>
      </c>
      <c r="E506" s="9">
        <v>46.4</v>
      </c>
      <c r="F506" s="9">
        <v>33.700000000000003</v>
      </c>
      <c r="G506" s="9"/>
    </row>
    <row r="507" spans="1:7" ht="15.75" thickBot="1" x14ac:dyDescent="0.3">
      <c r="A507" s="6"/>
      <c r="B507" s="6"/>
      <c r="C507" s="6"/>
      <c r="D507" s="6"/>
      <c r="E507" s="6"/>
      <c r="F507" s="6"/>
      <c r="G507" s="6"/>
    </row>
    <row r="508" spans="1:7" ht="15.75" thickBot="1" x14ac:dyDescent="0.3">
      <c r="A508" s="7" t="s">
        <v>42080</v>
      </c>
      <c r="B508" s="7">
        <f>- DN65</f>
        <v>0</v>
      </c>
      <c r="C508" s="8" t="s">
        <v>23</v>
      </c>
      <c r="D508" s="9">
        <v>58.78</v>
      </c>
      <c r="E508" s="9">
        <v>34.76</v>
      </c>
      <c r="F508" s="9">
        <v>45.34</v>
      </c>
      <c r="G508" s="9"/>
    </row>
    <row r="509" spans="1:7" ht="15.75" thickBot="1" x14ac:dyDescent="0.3">
      <c r="A509" s="6"/>
      <c r="B509" s="6"/>
      <c r="C509" s="6"/>
      <c r="D509" s="6"/>
      <c r="E509" s="6"/>
      <c r="F509" s="6"/>
      <c r="G509" s="6"/>
    </row>
    <row r="510" spans="1:7" ht="15.75" thickBot="1" x14ac:dyDescent="0.3">
      <c r="A510" s="7" t="s">
        <v>42081</v>
      </c>
      <c r="B510" s="7">
        <f>- DN80</f>
        <v>0</v>
      </c>
      <c r="C510" s="8" t="s">
        <v>23</v>
      </c>
      <c r="D510" s="9">
        <v>67.790000000000006</v>
      </c>
      <c r="E510" s="9">
        <v>30.14</v>
      </c>
      <c r="F510" s="9">
        <v>49.96</v>
      </c>
      <c r="G510" s="9"/>
    </row>
    <row r="511" spans="1:7" ht="15.75" thickBot="1" x14ac:dyDescent="0.3">
      <c r="A511" s="6"/>
      <c r="B511" s="6"/>
      <c r="C511" s="6"/>
      <c r="D511" s="6"/>
      <c r="E511" s="6"/>
      <c r="F511" s="6"/>
      <c r="G511" s="6"/>
    </row>
    <row r="512" spans="1:7" ht="15.75" thickBot="1" x14ac:dyDescent="0.3">
      <c r="A512" s="7" t="s">
        <v>42082</v>
      </c>
      <c r="B512" s="7">
        <f>- DN100</f>
        <v>0</v>
      </c>
      <c r="C512" s="8" t="s">
        <v>23</v>
      </c>
      <c r="D512" s="9">
        <v>111.9</v>
      </c>
      <c r="E512" s="9">
        <v>27.39</v>
      </c>
      <c r="F512" s="9">
        <v>52.71</v>
      </c>
      <c r="G512" s="9"/>
    </row>
    <row r="513" spans="1:7" ht="15.75" thickBot="1" x14ac:dyDescent="0.3">
      <c r="A513" s="6"/>
      <c r="B513" s="6"/>
      <c r="C513" s="6"/>
      <c r="D513" s="6"/>
      <c r="E513" s="6"/>
      <c r="F513" s="6"/>
      <c r="G513" s="6"/>
    </row>
    <row r="514" spans="1:7" x14ac:dyDescent="0.25">
      <c r="A514" s="23" t="s">
        <v>42083</v>
      </c>
      <c r="B514" s="17" t="s">
        <v>42084</v>
      </c>
      <c r="C514" s="26"/>
      <c r="D514" s="29"/>
      <c r="E514" s="29"/>
      <c r="F514" s="29"/>
      <c r="G514" s="29"/>
    </row>
    <row r="515" spans="1:7" x14ac:dyDescent="0.25">
      <c r="A515" s="24"/>
      <c r="B515" s="18" t="s">
        <v>42072</v>
      </c>
      <c r="C515" s="27"/>
      <c r="D515" s="30"/>
      <c r="E515" s="30"/>
      <c r="F515" s="30"/>
      <c r="G515" s="30"/>
    </row>
    <row r="516" spans="1:7" x14ac:dyDescent="0.25">
      <c r="A516" s="24"/>
      <c r="B516" s="18" t="s">
        <v>42073</v>
      </c>
      <c r="C516" s="27"/>
      <c r="D516" s="30"/>
      <c r="E516" s="30"/>
      <c r="F516" s="30"/>
      <c r="G516" s="30"/>
    </row>
    <row r="517" spans="1:7" ht="15.75" thickBot="1" x14ac:dyDescent="0.3">
      <c r="A517" s="25"/>
      <c r="B517" s="19" t="s">
        <v>41809</v>
      </c>
      <c r="C517" s="28"/>
      <c r="D517" s="31"/>
      <c r="E517" s="31"/>
      <c r="F517" s="31"/>
      <c r="G517" s="31"/>
    </row>
    <row r="518" spans="1:7" ht="15.75" thickBot="1" x14ac:dyDescent="0.3">
      <c r="A518" s="6"/>
      <c r="B518" s="6"/>
      <c r="C518" s="6"/>
      <c r="D518" s="6"/>
      <c r="E518" s="6"/>
      <c r="F518" s="6"/>
      <c r="G518" s="6"/>
    </row>
    <row r="519" spans="1:7" ht="15.75" thickBot="1" x14ac:dyDescent="0.3">
      <c r="A519" s="7" t="s">
        <v>42085</v>
      </c>
      <c r="B519" s="7">
        <f>- DN15</f>
        <v>0</v>
      </c>
      <c r="C519" s="8" t="s">
        <v>23</v>
      </c>
      <c r="D519" s="9">
        <v>10.74</v>
      </c>
      <c r="E519" s="9">
        <v>47.58</v>
      </c>
      <c r="F519" s="9">
        <v>32.5</v>
      </c>
      <c r="G519" s="9"/>
    </row>
    <row r="520" spans="1:7" ht="15.75" thickBot="1" x14ac:dyDescent="0.3">
      <c r="A520" s="6"/>
      <c r="B520" s="6"/>
      <c r="C520" s="6"/>
      <c r="D520" s="6"/>
      <c r="E520" s="6"/>
      <c r="F520" s="6"/>
      <c r="G520" s="6"/>
    </row>
    <row r="521" spans="1:7" ht="15.75" thickBot="1" x14ac:dyDescent="0.3">
      <c r="A521" s="7" t="s">
        <v>42086</v>
      </c>
      <c r="B521" s="7">
        <f>- DN20</f>
        <v>0</v>
      </c>
      <c r="C521" s="8" t="s">
        <v>23</v>
      </c>
      <c r="D521" s="9">
        <v>12.65</v>
      </c>
      <c r="E521" s="9">
        <v>40.4</v>
      </c>
      <c r="F521" s="9">
        <v>39.68</v>
      </c>
      <c r="G521" s="9"/>
    </row>
    <row r="522" spans="1:7" ht="15.75" thickBot="1" x14ac:dyDescent="0.3">
      <c r="A522" s="6"/>
      <c r="B522" s="6"/>
      <c r="C522" s="6"/>
      <c r="D522" s="6"/>
      <c r="E522" s="6"/>
      <c r="F522" s="6"/>
      <c r="G522" s="6"/>
    </row>
    <row r="523" spans="1:7" ht="15.75" thickBot="1" x14ac:dyDescent="0.3">
      <c r="A523" s="7" t="s">
        <v>42087</v>
      </c>
      <c r="B523" s="7">
        <f>- DN25</f>
        <v>0</v>
      </c>
      <c r="C523" s="8" t="s">
        <v>23</v>
      </c>
      <c r="D523" s="9">
        <v>21.6</v>
      </c>
      <c r="E523" s="9">
        <v>47.31</v>
      </c>
      <c r="F523" s="9">
        <v>32.78</v>
      </c>
      <c r="G523" s="9"/>
    </row>
    <row r="524" spans="1:7" ht="15.75" thickBot="1" x14ac:dyDescent="0.3">
      <c r="A524" s="6"/>
      <c r="B524" s="6"/>
      <c r="C524" s="6"/>
      <c r="D524" s="6"/>
      <c r="E524" s="6"/>
      <c r="F524" s="6"/>
      <c r="G524" s="6"/>
    </row>
    <row r="525" spans="1:7" ht="15.75" thickBot="1" x14ac:dyDescent="0.3">
      <c r="A525" s="7" t="s">
        <v>42088</v>
      </c>
      <c r="B525" s="7">
        <f>- DN32</f>
        <v>0</v>
      </c>
      <c r="C525" s="8" t="s">
        <v>23</v>
      </c>
      <c r="D525" s="9">
        <v>34.78</v>
      </c>
      <c r="E525" s="9">
        <v>58.74</v>
      </c>
      <c r="F525" s="9">
        <v>21.36</v>
      </c>
      <c r="G525" s="9"/>
    </row>
    <row r="526" spans="1:7" ht="15.75" thickBot="1" x14ac:dyDescent="0.3">
      <c r="A526" s="6"/>
      <c r="B526" s="6"/>
      <c r="C526" s="6"/>
      <c r="D526" s="6"/>
      <c r="E526" s="6"/>
      <c r="F526" s="6"/>
      <c r="G526" s="6"/>
    </row>
    <row r="527" spans="1:7" ht="15.75" thickBot="1" x14ac:dyDescent="0.3">
      <c r="A527" s="7" t="s">
        <v>42089</v>
      </c>
      <c r="B527" s="7">
        <f>- DN40</f>
        <v>0</v>
      </c>
      <c r="C527" s="8" t="s">
        <v>23</v>
      </c>
      <c r="D527" s="9">
        <v>28.06</v>
      </c>
      <c r="E527" s="9">
        <v>36.42</v>
      </c>
      <c r="F527" s="9">
        <v>43.69</v>
      </c>
      <c r="G527" s="9"/>
    </row>
    <row r="528" spans="1:7" ht="15.75" thickBot="1" x14ac:dyDescent="0.3">
      <c r="A528" s="6"/>
      <c r="B528" s="6"/>
      <c r="C528" s="6"/>
      <c r="D528" s="6"/>
      <c r="E528" s="6"/>
      <c r="F528" s="6"/>
      <c r="G528" s="6"/>
    </row>
    <row r="529" spans="1:7" ht="15.75" thickBot="1" x14ac:dyDescent="0.3">
      <c r="A529" s="7" t="s">
        <v>42090</v>
      </c>
      <c r="B529" s="7">
        <f>- DN50</f>
        <v>0</v>
      </c>
      <c r="C529" s="8" t="s">
        <v>23</v>
      </c>
      <c r="D529" s="9">
        <v>50.69</v>
      </c>
      <c r="E529" s="9">
        <v>40.299999999999997</v>
      </c>
      <c r="F529" s="9">
        <v>39.79</v>
      </c>
      <c r="G529" s="9"/>
    </row>
    <row r="530" spans="1:7" ht="15.75" thickBot="1" x14ac:dyDescent="0.3">
      <c r="A530" s="6"/>
      <c r="B530" s="6"/>
      <c r="C530" s="6"/>
      <c r="D530" s="6"/>
      <c r="E530" s="6"/>
      <c r="F530" s="6"/>
      <c r="G530" s="6"/>
    </row>
    <row r="531" spans="1:7" ht="15.75" thickBot="1" x14ac:dyDescent="0.3">
      <c r="A531" s="7" t="s">
        <v>42091</v>
      </c>
      <c r="B531" s="7">
        <f>- DN65</f>
        <v>0</v>
      </c>
      <c r="C531" s="8" t="s">
        <v>23</v>
      </c>
      <c r="D531" s="9">
        <v>66.36</v>
      </c>
      <c r="E531" s="9">
        <v>30.79</v>
      </c>
      <c r="F531" s="9">
        <v>49.31</v>
      </c>
      <c r="G531" s="9"/>
    </row>
    <row r="532" spans="1:7" ht="15.75" thickBot="1" x14ac:dyDescent="0.3">
      <c r="A532" s="6"/>
      <c r="B532" s="6"/>
      <c r="C532" s="6"/>
      <c r="D532" s="6"/>
      <c r="E532" s="6"/>
      <c r="F532" s="6"/>
      <c r="G532" s="6"/>
    </row>
    <row r="533" spans="1:7" ht="15.75" thickBot="1" x14ac:dyDescent="0.3">
      <c r="A533" s="7" t="s">
        <v>42092</v>
      </c>
      <c r="B533" s="7">
        <f>- DN80</f>
        <v>0</v>
      </c>
      <c r="C533" s="8" t="s">
        <v>23</v>
      </c>
      <c r="D533" s="9">
        <v>80.63</v>
      </c>
      <c r="E533" s="9">
        <v>25.34</v>
      </c>
      <c r="F533" s="9">
        <v>54.76</v>
      </c>
      <c r="G533" s="9"/>
    </row>
    <row r="534" spans="1:7" ht="15.75" thickBot="1" x14ac:dyDescent="0.3">
      <c r="A534" s="6"/>
      <c r="B534" s="6"/>
      <c r="C534" s="6"/>
      <c r="D534" s="6"/>
      <c r="E534" s="6"/>
      <c r="F534" s="6"/>
      <c r="G534" s="6"/>
    </row>
    <row r="535" spans="1:7" ht="15.75" thickBot="1" x14ac:dyDescent="0.3">
      <c r="A535" s="7" t="s">
        <v>42093</v>
      </c>
      <c r="B535" s="7">
        <f>- DN100</f>
        <v>0</v>
      </c>
      <c r="C535" s="8" t="s">
        <v>23</v>
      </c>
      <c r="D535" s="9">
        <v>128.54</v>
      </c>
      <c r="E535" s="9">
        <v>23.84</v>
      </c>
      <c r="F535" s="9">
        <v>56.25</v>
      </c>
      <c r="G535" s="9"/>
    </row>
    <row r="536" spans="1:7" ht="15.75" thickBot="1" x14ac:dyDescent="0.3">
      <c r="A536" s="6"/>
      <c r="B536" s="6"/>
      <c r="C536" s="6"/>
      <c r="D536" s="6"/>
      <c r="E536" s="6"/>
      <c r="F536" s="6"/>
      <c r="G536" s="6"/>
    </row>
    <row r="537" spans="1:7" ht="15.75" thickBot="1" x14ac:dyDescent="0.3">
      <c r="A537" s="7" t="s">
        <v>42094</v>
      </c>
      <c r="B537" s="7" t="s">
        <v>42095</v>
      </c>
      <c r="C537" s="8"/>
      <c r="D537" s="9"/>
      <c r="E537" s="9"/>
      <c r="F537" s="9"/>
      <c r="G537" s="9"/>
    </row>
    <row r="538" spans="1:7" ht="15.75" thickBot="1" x14ac:dyDescent="0.3">
      <c r="A538" s="6"/>
      <c r="B538" s="6"/>
      <c r="C538" s="6"/>
      <c r="D538" s="6"/>
      <c r="E538" s="6"/>
      <c r="F538" s="6"/>
      <c r="G538" s="6"/>
    </row>
    <row r="539" spans="1:7" x14ac:dyDescent="0.25">
      <c r="A539" s="23" t="s">
        <v>42096</v>
      </c>
      <c r="B539" s="17" t="s">
        <v>42097</v>
      </c>
      <c r="C539" s="26"/>
      <c r="D539" s="29"/>
      <c r="E539" s="29"/>
      <c r="F539" s="29"/>
      <c r="G539" s="29"/>
    </row>
    <row r="540" spans="1:7" x14ac:dyDescent="0.25">
      <c r="A540" s="24"/>
      <c r="B540" s="18" t="s">
        <v>42098</v>
      </c>
      <c r="C540" s="27"/>
      <c r="D540" s="30"/>
      <c r="E540" s="30"/>
      <c r="F540" s="30"/>
      <c r="G540" s="30"/>
    </row>
    <row r="541" spans="1:7" x14ac:dyDescent="0.25">
      <c r="A541" s="24"/>
      <c r="B541" s="18" t="s">
        <v>42099</v>
      </c>
      <c r="C541" s="27"/>
      <c r="D541" s="30"/>
      <c r="E541" s="30"/>
      <c r="F541" s="30"/>
      <c r="G541" s="30"/>
    </row>
    <row r="542" spans="1:7" x14ac:dyDescent="0.25">
      <c r="A542" s="24"/>
      <c r="B542" s="18" t="s">
        <v>42100</v>
      </c>
      <c r="C542" s="27"/>
      <c r="D542" s="30"/>
      <c r="E542" s="30"/>
      <c r="F542" s="30"/>
      <c r="G542" s="30"/>
    </row>
    <row r="543" spans="1:7" x14ac:dyDescent="0.25">
      <c r="A543" s="24"/>
      <c r="B543" s="18" t="s">
        <v>42101</v>
      </c>
      <c r="C543" s="27"/>
      <c r="D543" s="30"/>
      <c r="E543" s="30"/>
      <c r="F543" s="30"/>
      <c r="G543" s="30"/>
    </row>
    <row r="544" spans="1:7" ht="15.75" thickBot="1" x14ac:dyDescent="0.3">
      <c r="A544" s="25"/>
      <c r="B544" s="19" t="s">
        <v>41809</v>
      </c>
      <c r="C544" s="28"/>
      <c r="D544" s="31"/>
      <c r="E544" s="31"/>
      <c r="F544" s="31"/>
      <c r="G544" s="31"/>
    </row>
    <row r="545" spans="1:7" ht="15.75" thickBot="1" x14ac:dyDescent="0.3">
      <c r="A545" s="6"/>
      <c r="B545" s="6"/>
      <c r="C545" s="6"/>
      <c r="D545" s="6"/>
      <c r="E545" s="6"/>
      <c r="F545" s="6"/>
      <c r="G545" s="6"/>
    </row>
    <row r="546" spans="1:7" ht="15.75" thickBot="1" x14ac:dyDescent="0.3">
      <c r="A546" s="7" t="s">
        <v>42102</v>
      </c>
      <c r="B546" s="7">
        <f>- DN15</f>
        <v>0</v>
      </c>
      <c r="C546" s="8" t="s">
        <v>23</v>
      </c>
      <c r="D546" s="9">
        <v>61.22</v>
      </c>
      <c r="E546" s="9">
        <v>16.690000000000001</v>
      </c>
      <c r="F546" s="9">
        <v>63.39</v>
      </c>
      <c r="G546" s="9"/>
    </row>
    <row r="547" spans="1:7" ht="15.75" thickBot="1" x14ac:dyDescent="0.3">
      <c r="A547" s="6"/>
      <c r="B547" s="6"/>
      <c r="C547" s="6"/>
      <c r="D547" s="6"/>
      <c r="E547" s="6"/>
      <c r="F547" s="6"/>
      <c r="G547" s="6"/>
    </row>
    <row r="548" spans="1:7" ht="15.75" thickBot="1" x14ac:dyDescent="0.3">
      <c r="A548" s="7" t="s">
        <v>42103</v>
      </c>
      <c r="B548" s="7">
        <f>- DN20</f>
        <v>0</v>
      </c>
      <c r="C548" s="8" t="s">
        <v>23</v>
      </c>
      <c r="D548" s="9">
        <v>63.81</v>
      </c>
      <c r="E548" s="9">
        <v>15.67</v>
      </c>
      <c r="F548" s="9">
        <v>64.430000000000007</v>
      </c>
      <c r="G548" s="9"/>
    </row>
    <row r="549" spans="1:7" ht="15.75" thickBot="1" x14ac:dyDescent="0.3">
      <c r="A549" s="6"/>
      <c r="B549" s="6"/>
      <c r="C549" s="6"/>
      <c r="D549" s="6"/>
      <c r="E549" s="6"/>
      <c r="F549" s="6"/>
      <c r="G549" s="6"/>
    </row>
    <row r="550" spans="1:7" ht="15.75" thickBot="1" x14ac:dyDescent="0.3">
      <c r="A550" s="7" t="s">
        <v>42104</v>
      </c>
      <c r="B550" s="7">
        <f>- DN25</f>
        <v>0</v>
      </c>
      <c r="C550" s="8" t="s">
        <v>23</v>
      </c>
      <c r="D550" s="9">
        <v>67.39</v>
      </c>
      <c r="E550" s="9">
        <v>15.17</v>
      </c>
      <c r="F550" s="9">
        <v>64.92</v>
      </c>
      <c r="G550" s="9"/>
    </row>
    <row r="551" spans="1:7" ht="15.75" thickBot="1" x14ac:dyDescent="0.3">
      <c r="A551" s="6"/>
      <c r="B551" s="6"/>
      <c r="C551" s="6"/>
      <c r="D551" s="6"/>
      <c r="E551" s="6"/>
      <c r="F551" s="6"/>
      <c r="G551" s="6"/>
    </row>
    <row r="552" spans="1:7" ht="15.75" thickBot="1" x14ac:dyDescent="0.3">
      <c r="A552" s="7" t="s">
        <v>42105</v>
      </c>
      <c r="B552" s="7">
        <f>- DN32</f>
        <v>0</v>
      </c>
      <c r="C552" s="8" t="s">
        <v>23</v>
      </c>
      <c r="D552" s="9">
        <v>83.05</v>
      </c>
      <c r="E552" s="9">
        <v>16.399999999999999</v>
      </c>
      <c r="F552" s="9">
        <v>63.7</v>
      </c>
      <c r="G552" s="9"/>
    </row>
    <row r="553" spans="1:7" ht="15.75" thickBot="1" x14ac:dyDescent="0.3">
      <c r="A553" s="6"/>
      <c r="B553" s="6"/>
      <c r="C553" s="6"/>
      <c r="D553" s="6"/>
      <c r="E553" s="6"/>
      <c r="F553" s="6"/>
      <c r="G553" s="6"/>
    </row>
    <row r="554" spans="1:7" ht="15.75" thickBot="1" x14ac:dyDescent="0.3">
      <c r="A554" s="7" t="s">
        <v>42106</v>
      </c>
      <c r="B554" s="7">
        <f>- DN40</f>
        <v>0</v>
      </c>
      <c r="C554" s="8" t="s">
        <v>23</v>
      </c>
      <c r="D554" s="9">
        <v>92.08</v>
      </c>
      <c r="E554" s="9">
        <v>14.79</v>
      </c>
      <c r="F554" s="9">
        <v>65.3</v>
      </c>
      <c r="G554" s="9"/>
    </row>
    <row r="555" spans="1:7" ht="15.75" thickBot="1" x14ac:dyDescent="0.3">
      <c r="A555" s="6"/>
      <c r="B555" s="6"/>
      <c r="C555" s="6"/>
      <c r="D555" s="6"/>
      <c r="E555" s="6"/>
      <c r="F555" s="6"/>
      <c r="G555" s="6"/>
    </row>
    <row r="556" spans="1:7" ht="15.75" thickBot="1" x14ac:dyDescent="0.3">
      <c r="A556" s="7" t="s">
        <v>42107</v>
      </c>
      <c r="B556" s="7">
        <f>- DN50</f>
        <v>0</v>
      </c>
      <c r="C556" s="8" t="s">
        <v>23</v>
      </c>
      <c r="D556" s="9">
        <v>110.61</v>
      </c>
      <c r="E556" s="9">
        <v>12.31</v>
      </c>
      <c r="F556" s="9">
        <v>67.78</v>
      </c>
      <c r="G556" s="9"/>
    </row>
    <row r="557" spans="1:7" ht="15.75" thickBot="1" x14ac:dyDescent="0.3">
      <c r="A557" s="6"/>
      <c r="B557" s="6"/>
      <c r="C557" s="6"/>
      <c r="D557" s="6"/>
      <c r="E557" s="6"/>
      <c r="F557" s="6"/>
      <c r="G557" s="6"/>
    </row>
    <row r="558" spans="1:7" ht="15.75" thickBot="1" x14ac:dyDescent="0.3">
      <c r="A558" s="7" t="s">
        <v>42108</v>
      </c>
      <c r="B558" s="7">
        <f>- DN65</f>
        <v>0</v>
      </c>
      <c r="C558" s="8" t="s">
        <v>23</v>
      </c>
      <c r="D558" s="9">
        <v>179.41</v>
      </c>
      <c r="E558" s="9">
        <v>15.19</v>
      </c>
      <c r="F558" s="9">
        <v>64.91</v>
      </c>
      <c r="G558" s="9"/>
    </row>
    <row r="559" spans="1:7" ht="15.75" thickBot="1" x14ac:dyDescent="0.3">
      <c r="A559" s="6"/>
      <c r="B559" s="6"/>
      <c r="C559" s="6"/>
      <c r="D559" s="6"/>
      <c r="E559" s="6"/>
      <c r="F559" s="6"/>
      <c r="G559" s="6"/>
    </row>
    <row r="560" spans="1:7" ht="15.75" thickBot="1" x14ac:dyDescent="0.3">
      <c r="A560" s="7" t="s">
        <v>42109</v>
      </c>
      <c r="B560" s="7">
        <f>- DN80</f>
        <v>0</v>
      </c>
      <c r="C560" s="8" t="s">
        <v>23</v>
      </c>
      <c r="D560" s="9">
        <v>213.62</v>
      </c>
      <c r="E560" s="9">
        <v>12.76</v>
      </c>
      <c r="F560" s="9">
        <v>67.34</v>
      </c>
      <c r="G560" s="9"/>
    </row>
    <row r="561" spans="1:7" ht="15.75" thickBot="1" x14ac:dyDescent="0.3">
      <c r="A561" s="6"/>
      <c r="B561" s="6"/>
      <c r="C561" s="6"/>
      <c r="D561" s="6"/>
      <c r="E561" s="6"/>
      <c r="F561" s="6"/>
      <c r="G561" s="6"/>
    </row>
    <row r="562" spans="1:7" ht="15.75" thickBot="1" x14ac:dyDescent="0.3">
      <c r="A562" s="7" t="s">
        <v>42110</v>
      </c>
      <c r="B562" s="7">
        <f>- DN100</f>
        <v>0</v>
      </c>
      <c r="C562" s="8" t="s">
        <v>23</v>
      </c>
      <c r="D562" s="9">
        <v>257.81</v>
      </c>
      <c r="E562" s="9">
        <v>10.57</v>
      </c>
      <c r="F562" s="9">
        <v>69.52</v>
      </c>
      <c r="G562" s="9"/>
    </row>
    <row r="563" spans="1:7" ht="15.75" thickBot="1" x14ac:dyDescent="0.3">
      <c r="A563" s="6"/>
      <c r="B563" s="6"/>
      <c r="C563" s="6"/>
      <c r="D563" s="6"/>
      <c r="E563" s="6"/>
      <c r="F563" s="6"/>
      <c r="G563" s="6"/>
    </row>
    <row r="564" spans="1:7" ht="15.75" thickBot="1" x14ac:dyDescent="0.3">
      <c r="A564" s="7" t="s">
        <v>42111</v>
      </c>
      <c r="B564" s="7">
        <f>- DN125</f>
        <v>0</v>
      </c>
      <c r="C564" s="8" t="s">
        <v>23</v>
      </c>
      <c r="D564" s="9">
        <v>387.81</v>
      </c>
      <c r="E564" s="9">
        <v>13.17</v>
      </c>
      <c r="F564" s="9">
        <v>66.92</v>
      </c>
      <c r="G564" s="9"/>
    </row>
    <row r="565" spans="1:7" ht="15.75" thickBot="1" x14ac:dyDescent="0.3">
      <c r="A565" s="6"/>
      <c r="B565" s="6"/>
      <c r="C565" s="6"/>
      <c r="D565" s="6"/>
      <c r="E565" s="6"/>
      <c r="F565" s="6"/>
      <c r="G565" s="6"/>
    </row>
    <row r="566" spans="1:7" ht="15.75" thickBot="1" x14ac:dyDescent="0.3">
      <c r="A566" s="7" t="s">
        <v>42112</v>
      </c>
      <c r="B566" s="7">
        <f>- DN150</f>
        <v>0</v>
      </c>
      <c r="C566" s="8" t="s">
        <v>23</v>
      </c>
      <c r="D566" s="9">
        <v>511.35</v>
      </c>
      <c r="E566" s="9">
        <v>9.99</v>
      </c>
      <c r="F566" s="9">
        <v>70.099999999999994</v>
      </c>
      <c r="G566" s="9"/>
    </row>
    <row r="567" spans="1:7" ht="15.75" thickBot="1" x14ac:dyDescent="0.3">
      <c r="A567" s="6"/>
      <c r="B567" s="6"/>
      <c r="C567" s="6"/>
      <c r="D567" s="6"/>
      <c r="E567" s="6"/>
      <c r="F567" s="6"/>
      <c r="G567" s="6"/>
    </row>
    <row r="568" spans="1:7" ht="15.75" thickBot="1" x14ac:dyDescent="0.3">
      <c r="A568" s="7" t="s">
        <v>42113</v>
      </c>
      <c r="B568" s="7">
        <f>- DN200</f>
        <v>0</v>
      </c>
      <c r="C568" s="8" t="s">
        <v>23</v>
      </c>
      <c r="D568" s="9" t="s">
        <v>42114</v>
      </c>
      <c r="E568" s="9">
        <v>6.7</v>
      </c>
      <c r="F568" s="9">
        <v>73.400000000000006</v>
      </c>
      <c r="G568" s="9"/>
    </row>
    <row r="569" spans="1:7" ht="15.75" thickBot="1" x14ac:dyDescent="0.3">
      <c r="A569" s="6"/>
      <c r="B569" s="6"/>
      <c r="C569" s="6"/>
      <c r="D569" s="6"/>
      <c r="E569" s="6"/>
      <c r="F569" s="6"/>
      <c r="G569" s="6"/>
    </row>
    <row r="570" spans="1:7" ht="15.75" thickBot="1" x14ac:dyDescent="0.3">
      <c r="A570" s="7" t="s">
        <v>42115</v>
      </c>
      <c r="B570" s="7">
        <f>- DN250</f>
        <v>0</v>
      </c>
      <c r="C570" s="8" t="s">
        <v>23</v>
      </c>
      <c r="D570" s="9" t="s">
        <v>42116</v>
      </c>
      <c r="E570" s="9">
        <v>4.2699999999999996</v>
      </c>
      <c r="F570" s="9">
        <v>75.83</v>
      </c>
      <c r="G570" s="9"/>
    </row>
    <row r="571" spans="1:7" ht="15.75" thickBot="1" x14ac:dyDescent="0.3">
      <c r="A571" s="6"/>
      <c r="B571" s="6"/>
      <c r="C571" s="6"/>
      <c r="D571" s="6"/>
      <c r="E571" s="6"/>
      <c r="F571" s="6"/>
      <c r="G571" s="6"/>
    </row>
    <row r="572" spans="1:7" ht="15.75" thickBot="1" x14ac:dyDescent="0.3">
      <c r="A572" s="7" t="s">
        <v>42117</v>
      </c>
      <c r="B572" s="7">
        <f>- DN300</f>
        <v>0</v>
      </c>
      <c r="C572" s="8" t="s">
        <v>23</v>
      </c>
      <c r="D572" s="9" t="s">
        <v>42118</v>
      </c>
      <c r="E572" s="9">
        <v>2.79</v>
      </c>
      <c r="F572" s="9">
        <v>77.31</v>
      </c>
      <c r="G572" s="9"/>
    </row>
    <row r="573" spans="1:7" ht="15.75" thickBot="1" x14ac:dyDescent="0.3">
      <c r="A573" s="6"/>
      <c r="B573" s="6"/>
      <c r="C573" s="6"/>
      <c r="D573" s="6"/>
      <c r="E573" s="6"/>
      <c r="F573" s="6"/>
      <c r="G573" s="6"/>
    </row>
    <row r="574" spans="1:7" x14ac:dyDescent="0.25">
      <c r="A574" s="23" t="s">
        <v>42119</v>
      </c>
      <c r="B574" s="17" t="s">
        <v>42120</v>
      </c>
      <c r="C574" s="26"/>
      <c r="D574" s="29"/>
      <c r="E574" s="29"/>
      <c r="F574" s="29"/>
      <c r="G574" s="29"/>
    </row>
    <row r="575" spans="1:7" x14ac:dyDescent="0.25">
      <c r="A575" s="24"/>
      <c r="B575" s="18" t="s">
        <v>42098</v>
      </c>
      <c r="C575" s="27"/>
      <c r="D575" s="30"/>
      <c r="E575" s="30"/>
      <c r="F575" s="30"/>
      <c r="G575" s="30"/>
    </row>
    <row r="576" spans="1:7" x14ac:dyDescent="0.25">
      <c r="A576" s="24"/>
      <c r="B576" s="18" t="s">
        <v>42121</v>
      </c>
      <c r="C576" s="27"/>
      <c r="D576" s="30"/>
      <c r="E576" s="30"/>
      <c r="F576" s="30"/>
      <c r="G576" s="30"/>
    </row>
    <row r="577" spans="1:7" x14ac:dyDescent="0.25">
      <c r="A577" s="24"/>
      <c r="B577" s="18" t="s">
        <v>42101</v>
      </c>
      <c r="C577" s="27"/>
      <c r="D577" s="30"/>
      <c r="E577" s="30"/>
      <c r="F577" s="30"/>
      <c r="G577" s="30"/>
    </row>
    <row r="578" spans="1:7" ht="15.75" thickBot="1" x14ac:dyDescent="0.3">
      <c r="A578" s="25"/>
      <c r="B578" s="19" t="s">
        <v>41809</v>
      </c>
      <c r="C578" s="28"/>
      <c r="D578" s="31"/>
      <c r="E578" s="31"/>
      <c r="F578" s="31"/>
      <c r="G578" s="31"/>
    </row>
    <row r="579" spans="1:7" ht="15.75" thickBot="1" x14ac:dyDescent="0.3">
      <c r="A579" s="6"/>
      <c r="B579" s="6"/>
      <c r="C579" s="6"/>
      <c r="D579" s="6"/>
      <c r="E579" s="6"/>
      <c r="F579" s="6"/>
      <c r="G579" s="6"/>
    </row>
    <row r="580" spans="1:7" ht="15.75" thickBot="1" x14ac:dyDescent="0.3">
      <c r="A580" s="7" t="s">
        <v>42122</v>
      </c>
      <c r="B580" s="7">
        <f>- DN15</f>
        <v>0</v>
      </c>
      <c r="C580" s="8" t="s">
        <v>23</v>
      </c>
      <c r="D580" s="9">
        <v>64.55</v>
      </c>
      <c r="E580" s="9">
        <v>15.83</v>
      </c>
      <c r="F580" s="9">
        <v>64.260000000000005</v>
      </c>
      <c r="G580" s="9"/>
    </row>
    <row r="581" spans="1:7" ht="15.75" thickBot="1" x14ac:dyDescent="0.3">
      <c r="A581" s="6"/>
      <c r="B581" s="6"/>
      <c r="C581" s="6"/>
      <c r="D581" s="6"/>
      <c r="E581" s="6"/>
      <c r="F581" s="6"/>
      <c r="G581" s="6"/>
    </row>
    <row r="582" spans="1:7" ht="15.75" thickBot="1" x14ac:dyDescent="0.3">
      <c r="A582" s="7" t="s">
        <v>42123</v>
      </c>
      <c r="B582" s="7">
        <f>- DN20</f>
        <v>0</v>
      </c>
      <c r="C582" s="8" t="s">
        <v>23</v>
      </c>
      <c r="D582" s="9">
        <v>66.44</v>
      </c>
      <c r="E582" s="9">
        <v>15.38</v>
      </c>
      <c r="F582" s="9">
        <v>64.72</v>
      </c>
      <c r="G582" s="9"/>
    </row>
    <row r="583" spans="1:7" ht="15.75" thickBot="1" x14ac:dyDescent="0.3">
      <c r="A583" s="6"/>
      <c r="B583" s="6"/>
      <c r="C583" s="6"/>
      <c r="D583" s="6"/>
      <c r="E583" s="6"/>
      <c r="F583" s="6"/>
      <c r="G583" s="6"/>
    </row>
    <row r="584" spans="1:7" ht="15.75" thickBot="1" x14ac:dyDescent="0.3">
      <c r="A584" s="7" t="s">
        <v>42124</v>
      </c>
      <c r="B584" s="7">
        <f>- DN25</f>
        <v>0</v>
      </c>
      <c r="C584" s="8" t="s">
        <v>23</v>
      </c>
      <c r="D584" s="9">
        <v>74.48</v>
      </c>
      <c r="E584" s="9">
        <v>18.29</v>
      </c>
      <c r="F584" s="9">
        <v>61.82</v>
      </c>
      <c r="G584" s="9"/>
    </row>
    <row r="585" spans="1:7" ht="15.75" thickBot="1" x14ac:dyDescent="0.3">
      <c r="A585" s="6"/>
      <c r="B585" s="6"/>
      <c r="C585" s="6"/>
      <c r="D585" s="6"/>
      <c r="E585" s="6"/>
      <c r="F585" s="6"/>
      <c r="G585" s="6"/>
    </row>
    <row r="586" spans="1:7" ht="15.75" thickBot="1" x14ac:dyDescent="0.3">
      <c r="A586" s="7" t="s">
        <v>42125</v>
      </c>
      <c r="B586" s="7">
        <f>- DN25</f>
        <v>0</v>
      </c>
      <c r="C586" s="8" t="s">
        <v>23</v>
      </c>
      <c r="D586" s="9">
        <v>83.99</v>
      </c>
      <c r="E586" s="9">
        <v>16.22</v>
      </c>
      <c r="F586" s="9">
        <v>63.88</v>
      </c>
      <c r="G586" s="9"/>
    </row>
    <row r="587" spans="1:7" ht="15.75" thickBot="1" x14ac:dyDescent="0.3">
      <c r="A587" s="6"/>
      <c r="B587" s="6"/>
      <c r="C587" s="6"/>
      <c r="D587" s="6"/>
      <c r="E587" s="6"/>
      <c r="F587" s="6"/>
      <c r="G587" s="6"/>
    </row>
    <row r="588" spans="1:7" ht="15.75" thickBot="1" x14ac:dyDescent="0.3">
      <c r="A588" s="7" t="s">
        <v>42126</v>
      </c>
      <c r="B588" s="7">
        <f>- DN40</f>
        <v>0</v>
      </c>
      <c r="C588" s="8" t="s">
        <v>23</v>
      </c>
      <c r="D588" s="9">
        <v>94.46</v>
      </c>
      <c r="E588" s="9">
        <v>14.42</v>
      </c>
      <c r="F588" s="9">
        <v>65.680000000000007</v>
      </c>
      <c r="G588" s="9"/>
    </row>
    <row r="589" spans="1:7" ht="15.75" thickBot="1" x14ac:dyDescent="0.3">
      <c r="A589" s="6"/>
      <c r="B589" s="6"/>
      <c r="C589" s="6"/>
      <c r="D589" s="6"/>
      <c r="E589" s="6"/>
      <c r="F589" s="6"/>
      <c r="G589" s="6"/>
    </row>
    <row r="590" spans="1:7" ht="15.75" thickBot="1" x14ac:dyDescent="0.3">
      <c r="A590" s="7" t="s">
        <v>42127</v>
      </c>
      <c r="B590" s="7">
        <f>- DN50</f>
        <v>0</v>
      </c>
      <c r="C590" s="8" t="s">
        <v>23</v>
      </c>
      <c r="D590" s="9">
        <v>112.98</v>
      </c>
      <c r="E590" s="9">
        <v>12.06</v>
      </c>
      <c r="F590" s="9">
        <v>68.040000000000006</v>
      </c>
      <c r="G590" s="9"/>
    </row>
    <row r="591" spans="1:7" ht="15.75" thickBot="1" x14ac:dyDescent="0.3">
      <c r="A591" s="6"/>
      <c r="B591" s="6"/>
      <c r="C591" s="6"/>
      <c r="D591" s="6"/>
      <c r="E591" s="6"/>
      <c r="F591" s="6"/>
      <c r="G591" s="6"/>
    </row>
    <row r="592" spans="1:7" ht="15.75" thickBot="1" x14ac:dyDescent="0.3">
      <c r="A592" s="7" t="s">
        <v>42128</v>
      </c>
      <c r="B592" s="7">
        <f>- DN65</f>
        <v>0</v>
      </c>
      <c r="C592" s="8" t="s">
        <v>23</v>
      </c>
      <c r="D592" s="9">
        <v>187.96</v>
      </c>
      <c r="E592" s="9">
        <v>14.5</v>
      </c>
      <c r="F592" s="9">
        <v>65.599999999999994</v>
      </c>
      <c r="G592" s="9"/>
    </row>
    <row r="593" spans="1:7" ht="15.75" thickBot="1" x14ac:dyDescent="0.3">
      <c r="A593" s="6"/>
      <c r="B593" s="6"/>
      <c r="C593" s="6"/>
      <c r="D593" s="6"/>
      <c r="E593" s="6"/>
      <c r="F593" s="6"/>
      <c r="G593" s="6"/>
    </row>
    <row r="594" spans="1:7" ht="15.75" thickBot="1" x14ac:dyDescent="0.3">
      <c r="A594" s="7" t="s">
        <v>42129</v>
      </c>
      <c r="B594" s="7">
        <f>- DN80</f>
        <v>0</v>
      </c>
      <c r="C594" s="8" t="s">
        <v>23</v>
      </c>
      <c r="D594" s="9">
        <v>217.9</v>
      </c>
      <c r="E594" s="9">
        <v>12.51</v>
      </c>
      <c r="F594" s="9">
        <v>67.59</v>
      </c>
      <c r="G594" s="9"/>
    </row>
    <row r="595" spans="1:7" ht="15.75" thickBot="1" x14ac:dyDescent="0.3">
      <c r="A595" s="6"/>
      <c r="B595" s="6"/>
      <c r="C595" s="6"/>
      <c r="D595" s="6"/>
      <c r="E595" s="6"/>
      <c r="F595" s="6"/>
      <c r="G595" s="6"/>
    </row>
    <row r="596" spans="1:7" ht="15.75" thickBot="1" x14ac:dyDescent="0.3">
      <c r="A596" s="7" t="s">
        <v>42130</v>
      </c>
      <c r="B596" s="7">
        <f>- DN100</f>
        <v>0</v>
      </c>
      <c r="C596" s="8" t="s">
        <v>23</v>
      </c>
      <c r="D596" s="9">
        <v>266.35000000000002</v>
      </c>
      <c r="E596" s="9">
        <v>10.23</v>
      </c>
      <c r="F596" s="9">
        <v>69.87</v>
      </c>
      <c r="G596" s="9"/>
    </row>
    <row r="597" spans="1:7" ht="15.75" thickBot="1" x14ac:dyDescent="0.3">
      <c r="A597" s="6"/>
      <c r="B597" s="6"/>
      <c r="C597" s="6"/>
      <c r="D597" s="6"/>
      <c r="E597" s="6"/>
      <c r="F597" s="6"/>
      <c r="G597" s="6"/>
    </row>
    <row r="598" spans="1:7" ht="15.75" thickBot="1" x14ac:dyDescent="0.3">
      <c r="A598" s="7" t="s">
        <v>42131</v>
      </c>
      <c r="B598" s="7">
        <f>- DN125</f>
        <v>0</v>
      </c>
      <c r="C598" s="8" t="s">
        <v>23</v>
      </c>
      <c r="D598" s="9">
        <v>389.72</v>
      </c>
      <c r="E598" s="9">
        <v>13.11</v>
      </c>
      <c r="F598" s="9">
        <v>66.989999999999995</v>
      </c>
      <c r="G598" s="9"/>
    </row>
    <row r="599" spans="1:7" ht="15.75" thickBot="1" x14ac:dyDescent="0.3">
      <c r="A599" s="6"/>
      <c r="B599" s="6"/>
      <c r="C599" s="6"/>
      <c r="D599" s="6"/>
      <c r="E599" s="6"/>
      <c r="F599" s="6"/>
      <c r="G599" s="6"/>
    </row>
    <row r="600" spans="1:7" ht="15.75" thickBot="1" x14ac:dyDescent="0.3">
      <c r="A600" s="7" t="s">
        <v>42132</v>
      </c>
      <c r="B600" s="7">
        <f>- DN150</f>
        <v>0</v>
      </c>
      <c r="C600" s="8" t="s">
        <v>23</v>
      </c>
      <c r="D600" s="9">
        <v>513.26</v>
      </c>
      <c r="E600" s="9">
        <v>9.9499999999999993</v>
      </c>
      <c r="F600" s="9">
        <v>70.14</v>
      </c>
      <c r="G600" s="9"/>
    </row>
    <row r="601" spans="1:7" ht="15.75" thickBot="1" x14ac:dyDescent="0.3">
      <c r="A601" s="6"/>
      <c r="B601" s="6"/>
      <c r="C601" s="6"/>
      <c r="D601" s="6"/>
      <c r="E601" s="6"/>
      <c r="F601" s="6"/>
      <c r="G601" s="6"/>
    </row>
    <row r="602" spans="1:7" ht="15.75" thickBot="1" x14ac:dyDescent="0.3">
      <c r="A602" s="7" t="s">
        <v>42133</v>
      </c>
      <c r="B602" s="7">
        <f>- DN200</f>
        <v>0</v>
      </c>
      <c r="C602" s="8" t="s">
        <v>23</v>
      </c>
      <c r="D602" s="9">
        <v>987.78</v>
      </c>
      <c r="E602" s="9">
        <v>6.9</v>
      </c>
      <c r="F602" s="9">
        <v>73.2</v>
      </c>
      <c r="G602" s="9"/>
    </row>
    <row r="603" spans="1:7" ht="15.75" thickBot="1" x14ac:dyDescent="0.3">
      <c r="A603" s="6"/>
      <c r="B603" s="6"/>
      <c r="C603" s="6"/>
      <c r="D603" s="6"/>
      <c r="E603" s="6"/>
      <c r="F603" s="6"/>
      <c r="G603" s="6"/>
    </row>
    <row r="604" spans="1:7" ht="15.75" thickBot="1" x14ac:dyDescent="0.3">
      <c r="A604" s="7" t="s">
        <v>42134</v>
      </c>
      <c r="B604" s="7">
        <f>- DN250</f>
        <v>0</v>
      </c>
      <c r="C604" s="8" t="s">
        <v>23</v>
      </c>
      <c r="D604" s="9" t="s">
        <v>42135</v>
      </c>
      <c r="E604" s="9">
        <v>4.37</v>
      </c>
      <c r="F604" s="9">
        <v>75.73</v>
      </c>
      <c r="G604" s="9"/>
    </row>
    <row r="605" spans="1:7" ht="15.75" thickBot="1" x14ac:dyDescent="0.3">
      <c r="A605" s="6"/>
      <c r="B605" s="6"/>
      <c r="C605" s="6"/>
      <c r="D605" s="6"/>
      <c r="E605" s="6"/>
      <c r="F605" s="6"/>
      <c r="G605" s="6"/>
    </row>
    <row r="606" spans="1:7" x14ac:dyDescent="0.25">
      <c r="A606" s="23" t="s">
        <v>42136</v>
      </c>
      <c r="B606" s="17" t="s">
        <v>42120</v>
      </c>
      <c r="C606" s="26"/>
      <c r="D606" s="29"/>
      <c r="E606" s="29"/>
      <c r="F606" s="29"/>
      <c r="G606" s="29"/>
    </row>
    <row r="607" spans="1:7" x14ac:dyDescent="0.25">
      <c r="A607" s="24"/>
      <c r="B607" s="18" t="s">
        <v>42098</v>
      </c>
      <c r="C607" s="27"/>
      <c r="D607" s="30"/>
      <c r="E607" s="30"/>
      <c r="F607" s="30"/>
      <c r="G607" s="30"/>
    </row>
    <row r="608" spans="1:7" x14ac:dyDescent="0.25">
      <c r="A608" s="24"/>
      <c r="B608" s="18" t="s">
        <v>42137</v>
      </c>
      <c r="C608" s="27"/>
      <c r="D608" s="30"/>
      <c r="E608" s="30"/>
      <c r="F608" s="30"/>
      <c r="G608" s="30"/>
    </row>
    <row r="609" spans="1:7" x14ac:dyDescent="0.25">
      <c r="A609" s="24"/>
      <c r="B609" s="18" t="s">
        <v>42138</v>
      </c>
      <c r="C609" s="27"/>
      <c r="D609" s="30"/>
      <c r="E609" s="30"/>
      <c r="F609" s="30"/>
      <c r="G609" s="30"/>
    </row>
    <row r="610" spans="1:7" ht="15.75" thickBot="1" x14ac:dyDescent="0.3">
      <c r="A610" s="25"/>
      <c r="B610" s="19" t="s">
        <v>41809</v>
      </c>
      <c r="C610" s="28"/>
      <c r="D610" s="31"/>
      <c r="E610" s="31"/>
      <c r="F610" s="31"/>
      <c r="G610" s="31"/>
    </row>
    <row r="611" spans="1:7" ht="15.75" thickBot="1" x14ac:dyDescent="0.3">
      <c r="A611" s="6"/>
      <c r="B611" s="6"/>
      <c r="C611" s="6"/>
      <c r="D611" s="6"/>
      <c r="E611" s="6"/>
      <c r="F611" s="6"/>
      <c r="G611" s="6"/>
    </row>
    <row r="612" spans="1:7" ht="15.75" thickBot="1" x14ac:dyDescent="0.3">
      <c r="A612" s="7" t="s">
        <v>42139</v>
      </c>
      <c r="B612" s="7">
        <f>- DN15</f>
        <v>0</v>
      </c>
      <c r="C612" s="8" t="s">
        <v>23</v>
      </c>
      <c r="D612" s="9">
        <v>80.72</v>
      </c>
      <c r="E612" s="9">
        <v>12.66</v>
      </c>
      <c r="F612" s="9">
        <v>67.430000000000007</v>
      </c>
      <c r="G612" s="9"/>
    </row>
    <row r="613" spans="1:7" ht="15.75" thickBot="1" x14ac:dyDescent="0.3">
      <c r="A613" s="6"/>
      <c r="B613" s="6"/>
      <c r="C613" s="6"/>
      <c r="D613" s="6"/>
      <c r="E613" s="6"/>
      <c r="F613" s="6"/>
      <c r="G613" s="6"/>
    </row>
    <row r="614" spans="1:7" ht="15.75" thickBot="1" x14ac:dyDescent="0.3">
      <c r="A614" s="7" t="s">
        <v>42140</v>
      </c>
      <c r="B614" s="7">
        <f>- DN20</f>
        <v>0</v>
      </c>
      <c r="C614" s="8" t="s">
        <v>23</v>
      </c>
      <c r="D614" s="9">
        <v>87.84</v>
      </c>
      <c r="E614" s="9">
        <v>11.63</v>
      </c>
      <c r="F614" s="9">
        <v>68.45</v>
      </c>
      <c r="G614" s="9"/>
    </row>
    <row r="615" spans="1:7" ht="15.75" thickBot="1" x14ac:dyDescent="0.3">
      <c r="A615" s="6"/>
      <c r="B615" s="6"/>
      <c r="C615" s="6"/>
      <c r="D615" s="6"/>
      <c r="E615" s="6"/>
      <c r="F615" s="6"/>
      <c r="G615" s="6"/>
    </row>
    <row r="616" spans="1:7" ht="15.75" thickBot="1" x14ac:dyDescent="0.3">
      <c r="A616" s="7" t="s">
        <v>42141</v>
      </c>
      <c r="B616" s="7">
        <f>- DN25</f>
        <v>0</v>
      </c>
      <c r="C616" s="8" t="s">
        <v>23</v>
      </c>
      <c r="D616" s="9">
        <v>97.33</v>
      </c>
      <c r="E616" s="9">
        <v>10.5</v>
      </c>
      <c r="F616" s="9">
        <v>69.599999999999994</v>
      </c>
      <c r="G616" s="9"/>
    </row>
    <row r="617" spans="1:7" ht="15.75" thickBot="1" x14ac:dyDescent="0.3">
      <c r="A617" s="6"/>
      <c r="B617" s="6"/>
      <c r="C617" s="6"/>
      <c r="D617" s="6"/>
      <c r="E617" s="6"/>
      <c r="F617" s="6"/>
      <c r="G617" s="6"/>
    </row>
    <row r="618" spans="1:7" ht="15.75" thickBot="1" x14ac:dyDescent="0.3">
      <c r="A618" s="7" t="s">
        <v>42142</v>
      </c>
      <c r="B618" s="7">
        <f>- DN32</f>
        <v>0</v>
      </c>
      <c r="C618" s="8" t="s">
        <v>23</v>
      </c>
      <c r="D618" s="9">
        <v>119.15</v>
      </c>
      <c r="E618" s="9">
        <v>11.43</v>
      </c>
      <c r="F618" s="9">
        <v>68.67</v>
      </c>
      <c r="G618" s="9"/>
    </row>
    <row r="619" spans="1:7" ht="15.75" thickBot="1" x14ac:dyDescent="0.3">
      <c r="A619" s="6"/>
      <c r="B619" s="6"/>
      <c r="C619" s="6"/>
      <c r="D619" s="6"/>
      <c r="E619" s="6"/>
      <c r="F619" s="6"/>
      <c r="G619" s="6"/>
    </row>
    <row r="620" spans="1:7" ht="15.75" thickBot="1" x14ac:dyDescent="0.3">
      <c r="A620" s="7" t="s">
        <v>42143</v>
      </c>
      <c r="B620" s="7">
        <f>- DN40</f>
        <v>0</v>
      </c>
      <c r="C620" s="8" t="s">
        <v>23</v>
      </c>
      <c r="D620" s="9">
        <v>130.56</v>
      </c>
      <c r="E620" s="9">
        <v>10.43</v>
      </c>
      <c r="F620" s="9">
        <v>69.66</v>
      </c>
      <c r="G620" s="9"/>
    </row>
    <row r="621" spans="1:7" ht="15.75" thickBot="1" x14ac:dyDescent="0.3">
      <c r="A621" s="6"/>
      <c r="B621" s="6"/>
      <c r="C621" s="6"/>
      <c r="D621" s="6"/>
      <c r="E621" s="6"/>
      <c r="F621" s="6"/>
      <c r="G621" s="6"/>
    </row>
    <row r="622" spans="1:7" ht="15.75" thickBot="1" x14ac:dyDescent="0.3">
      <c r="A622" s="7" t="s">
        <v>42144</v>
      </c>
      <c r="B622" s="7">
        <f>- DN50</f>
        <v>0</v>
      </c>
      <c r="C622" s="8" t="s">
        <v>23</v>
      </c>
      <c r="D622" s="9">
        <v>157.16</v>
      </c>
      <c r="E622" s="9">
        <v>8.67</v>
      </c>
      <c r="F622" s="9">
        <v>71.430000000000007</v>
      </c>
      <c r="G622" s="9"/>
    </row>
    <row r="623" spans="1:7" ht="15.75" thickBot="1" x14ac:dyDescent="0.3">
      <c r="A623" s="6"/>
      <c r="B623" s="6"/>
      <c r="C623" s="6"/>
      <c r="D623" s="6"/>
      <c r="E623" s="6"/>
      <c r="F623" s="6"/>
      <c r="G623" s="6"/>
    </row>
    <row r="624" spans="1:7" ht="15.75" thickBot="1" x14ac:dyDescent="0.3">
      <c r="A624" s="7" t="s">
        <v>42145</v>
      </c>
      <c r="B624" s="7">
        <f>- DN65</f>
        <v>0</v>
      </c>
      <c r="C624" s="8" t="s">
        <v>23</v>
      </c>
      <c r="D624" s="9">
        <v>241.19</v>
      </c>
      <c r="E624" s="9">
        <v>11.3</v>
      </c>
      <c r="F624" s="9">
        <v>68.8</v>
      </c>
      <c r="G624" s="9"/>
    </row>
    <row r="625" spans="1:7" ht="15.75" thickBot="1" x14ac:dyDescent="0.3">
      <c r="A625" s="6"/>
      <c r="B625" s="6"/>
      <c r="C625" s="6"/>
      <c r="D625" s="6"/>
      <c r="E625" s="6"/>
      <c r="F625" s="6"/>
      <c r="G625" s="6"/>
    </row>
    <row r="626" spans="1:7" ht="15.75" thickBot="1" x14ac:dyDescent="0.3">
      <c r="A626" s="7" t="s">
        <v>42146</v>
      </c>
      <c r="B626" s="7">
        <f>- DN80</f>
        <v>0</v>
      </c>
      <c r="C626" s="8" t="s">
        <v>23</v>
      </c>
      <c r="D626" s="9">
        <v>278.72000000000003</v>
      </c>
      <c r="E626" s="9">
        <v>9.7799999999999994</v>
      </c>
      <c r="F626" s="9">
        <v>70.319999999999993</v>
      </c>
      <c r="G626" s="9"/>
    </row>
    <row r="627" spans="1:7" ht="15.75" thickBot="1" x14ac:dyDescent="0.3">
      <c r="A627" s="6"/>
      <c r="B627" s="6"/>
      <c r="C627" s="6"/>
      <c r="D627" s="6"/>
      <c r="E627" s="6"/>
      <c r="F627" s="6"/>
      <c r="G627" s="6"/>
    </row>
    <row r="628" spans="1:7" ht="15.75" thickBot="1" x14ac:dyDescent="0.3">
      <c r="A628" s="7" t="s">
        <v>42147</v>
      </c>
      <c r="B628" s="7">
        <f>- DN100</f>
        <v>0</v>
      </c>
      <c r="C628" s="8" t="s">
        <v>23</v>
      </c>
      <c r="D628" s="9">
        <v>347.61</v>
      </c>
      <c r="E628" s="9">
        <v>7.84</v>
      </c>
      <c r="F628" s="9">
        <v>72.260000000000005</v>
      </c>
      <c r="G628" s="9"/>
    </row>
    <row r="629" spans="1:7" ht="15.75" thickBot="1" x14ac:dyDescent="0.3">
      <c r="A629" s="6"/>
      <c r="B629" s="6"/>
      <c r="C629" s="6"/>
      <c r="D629" s="6"/>
      <c r="E629" s="6"/>
      <c r="F629" s="6"/>
      <c r="G629" s="6"/>
    </row>
    <row r="630" spans="1:7" ht="15.75" thickBot="1" x14ac:dyDescent="0.3">
      <c r="A630" s="7" t="s">
        <v>42148</v>
      </c>
      <c r="B630" s="7">
        <f>- DN125</f>
        <v>0</v>
      </c>
      <c r="C630" s="8" t="s">
        <v>23</v>
      </c>
      <c r="D630" s="9">
        <v>564.89</v>
      </c>
      <c r="E630" s="9">
        <v>12.06</v>
      </c>
      <c r="F630" s="9">
        <v>68.040000000000006</v>
      </c>
      <c r="G630" s="9"/>
    </row>
    <row r="631" spans="1:7" ht="15.75" thickBot="1" x14ac:dyDescent="0.3">
      <c r="A631" s="6"/>
      <c r="B631" s="6"/>
      <c r="C631" s="6"/>
      <c r="D631" s="6"/>
      <c r="E631" s="6"/>
      <c r="F631" s="6"/>
      <c r="G631" s="6"/>
    </row>
    <row r="632" spans="1:7" ht="15.75" thickBot="1" x14ac:dyDescent="0.3">
      <c r="A632" s="7" t="s">
        <v>42149</v>
      </c>
      <c r="B632" s="7">
        <f>- DN150</f>
        <v>0</v>
      </c>
      <c r="C632" s="8" t="s">
        <v>23</v>
      </c>
      <c r="D632" s="9">
        <v>736.9</v>
      </c>
      <c r="E632" s="9">
        <v>9.24</v>
      </c>
      <c r="F632" s="9">
        <v>70.849999999999994</v>
      </c>
      <c r="G632" s="9"/>
    </row>
    <row r="633" spans="1:7" ht="15.75" thickBot="1" x14ac:dyDescent="0.3">
      <c r="A633" s="6"/>
      <c r="B633" s="6"/>
      <c r="C633" s="6"/>
      <c r="D633" s="6"/>
      <c r="E633" s="6"/>
      <c r="F633" s="6"/>
      <c r="G633" s="6"/>
    </row>
    <row r="634" spans="1:7" ht="15.75" thickBot="1" x14ac:dyDescent="0.3">
      <c r="A634" s="7" t="s">
        <v>42150</v>
      </c>
      <c r="B634" s="7">
        <f>- DN200</f>
        <v>0</v>
      </c>
      <c r="C634" s="8" t="s">
        <v>23</v>
      </c>
      <c r="D634" s="9" t="s">
        <v>42151</v>
      </c>
      <c r="E634" s="9">
        <v>5</v>
      </c>
      <c r="F634" s="9">
        <v>75.099999999999994</v>
      </c>
      <c r="G634" s="9"/>
    </row>
    <row r="635" spans="1:7" ht="15.75" thickBot="1" x14ac:dyDescent="0.3">
      <c r="A635" s="6"/>
      <c r="B635" s="6"/>
      <c r="C635" s="6"/>
      <c r="D635" s="6"/>
      <c r="E635" s="6"/>
      <c r="F635" s="6"/>
      <c r="G635" s="6"/>
    </row>
    <row r="636" spans="1:7" ht="15.75" thickBot="1" x14ac:dyDescent="0.3">
      <c r="A636" s="7" t="s">
        <v>42152</v>
      </c>
      <c r="B636" s="7">
        <f>- DN250</f>
        <v>0</v>
      </c>
      <c r="C636" s="8" t="s">
        <v>23</v>
      </c>
      <c r="D636" s="9" t="s">
        <v>42153</v>
      </c>
      <c r="E636" s="9">
        <v>3.37</v>
      </c>
      <c r="F636" s="9">
        <v>76.73</v>
      </c>
      <c r="G636" s="9"/>
    </row>
    <row r="637" spans="1:7" ht="15.75" thickBot="1" x14ac:dyDescent="0.3">
      <c r="A637" s="6"/>
      <c r="B637" s="6"/>
      <c r="C637" s="6"/>
      <c r="D637" s="6"/>
      <c r="E637" s="6"/>
      <c r="F637" s="6"/>
      <c r="G637" s="6"/>
    </row>
    <row r="638" spans="1:7" x14ac:dyDescent="0.25">
      <c r="A638" s="23" t="s">
        <v>42154</v>
      </c>
      <c r="B638" s="17" t="s">
        <v>42155</v>
      </c>
      <c r="C638" s="26"/>
      <c r="D638" s="29"/>
      <c r="E638" s="29"/>
      <c r="F638" s="29"/>
      <c r="G638" s="29"/>
    </row>
    <row r="639" spans="1:7" x14ac:dyDescent="0.25">
      <c r="A639" s="24"/>
      <c r="B639" s="18" t="s">
        <v>42098</v>
      </c>
      <c r="C639" s="27"/>
      <c r="D639" s="30"/>
      <c r="E639" s="30"/>
      <c r="F639" s="30"/>
      <c r="G639" s="30"/>
    </row>
    <row r="640" spans="1:7" x14ac:dyDescent="0.25">
      <c r="A640" s="24"/>
      <c r="B640" s="18" t="s">
        <v>42137</v>
      </c>
      <c r="C640" s="27"/>
      <c r="D640" s="30"/>
      <c r="E640" s="30"/>
      <c r="F640" s="30"/>
      <c r="G640" s="30"/>
    </row>
    <row r="641" spans="1:7" x14ac:dyDescent="0.25">
      <c r="A641" s="24"/>
      <c r="B641" s="18" t="s">
        <v>42138</v>
      </c>
      <c r="C641" s="27"/>
      <c r="D641" s="30"/>
      <c r="E641" s="30"/>
      <c r="F641" s="30"/>
      <c r="G641" s="30"/>
    </row>
    <row r="642" spans="1:7" ht="15.75" thickBot="1" x14ac:dyDescent="0.3">
      <c r="A642" s="25"/>
      <c r="B642" s="19" t="s">
        <v>41809</v>
      </c>
      <c r="C642" s="28"/>
      <c r="D642" s="31"/>
      <c r="E642" s="31"/>
      <c r="F642" s="31"/>
      <c r="G642" s="31"/>
    </row>
    <row r="643" spans="1:7" ht="15.75" thickBot="1" x14ac:dyDescent="0.3">
      <c r="A643" s="6"/>
      <c r="B643" s="6"/>
      <c r="C643" s="6"/>
      <c r="D643" s="6"/>
      <c r="E643" s="6"/>
      <c r="F643" s="6"/>
      <c r="G643" s="6"/>
    </row>
    <row r="644" spans="1:7" ht="15.75" thickBot="1" x14ac:dyDescent="0.3">
      <c r="A644" s="7" t="s">
        <v>42156</v>
      </c>
      <c r="B644" s="7">
        <f>- DN15</f>
        <v>0</v>
      </c>
      <c r="C644" s="8" t="s">
        <v>23</v>
      </c>
      <c r="D644" s="9">
        <v>94</v>
      </c>
      <c r="E644" s="9">
        <v>10.87</v>
      </c>
      <c r="F644" s="9">
        <v>69.22</v>
      </c>
      <c r="G644" s="9"/>
    </row>
    <row r="645" spans="1:7" ht="15.75" thickBot="1" x14ac:dyDescent="0.3">
      <c r="A645" s="6"/>
      <c r="B645" s="6"/>
      <c r="C645" s="6"/>
      <c r="D645" s="6"/>
      <c r="E645" s="6"/>
      <c r="F645" s="6"/>
      <c r="G645" s="6"/>
    </row>
    <row r="646" spans="1:7" ht="15.75" thickBot="1" x14ac:dyDescent="0.3">
      <c r="A646" s="7" t="s">
        <v>42157</v>
      </c>
      <c r="B646" s="7">
        <f>- DN20</f>
        <v>0</v>
      </c>
      <c r="C646" s="8" t="s">
        <v>23</v>
      </c>
      <c r="D646" s="9">
        <v>99.24</v>
      </c>
      <c r="E646" s="9">
        <v>10.3</v>
      </c>
      <c r="F646" s="9">
        <v>69.8</v>
      </c>
      <c r="G646" s="9"/>
    </row>
    <row r="647" spans="1:7" ht="15.75" thickBot="1" x14ac:dyDescent="0.3">
      <c r="A647" s="6"/>
      <c r="B647" s="6"/>
      <c r="C647" s="6"/>
      <c r="D647" s="6"/>
      <c r="E647" s="6"/>
      <c r="F647" s="6"/>
      <c r="G647" s="6"/>
    </row>
    <row r="648" spans="1:7" ht="15.75" thickBot="1" x14ac:dyDescent="0.3">
      <c r="A648" s="7" t="s">
        <v>42158</v>
      </c>
      <c r="B648" s="7">
        <f>- DN25</f>
        <v>0</v>
      </c>
      <c r="C648" s="8" t="s">
        <v>23</v>
      </c>
      <c r="D648" s="9">
        <v>113.01</v>
      </c>
      <c r="E648" s="9">
        <v>9.0399999999999991</v>
      </c>
      <c r="F648" s="9">
        <v>71.06</v>
      </c>
      <c r="G648" s="9"/>
    </row>
    <row r="649" spans="1:7" ht="15.75" thickBot="1" x14ac:dyDescent="0.3">
      <c r="A649" s="6"/>
      <c r="B649" s="6"/>
      <c r="C649" s="6"/>
      <c r="D649" s="6"/>
      <c r="E649" s="6"/>
      <c r="F649" s="6"/>
      <c r="G649" s="6"/>
    </row>
    <row r="650" spans="1:7" ht="15.75" thickBot="1" x14ac:dyDescent="0.3">
      <c r="A650" s="7" t="s">
        <v>42159</v>
      </c>
      <c r="B650" s="7">
        <f>- DN32</f>
        <v>0</v>
      </c>
      <c r="C650" s="8" t="s">
        <v>23</v>
      </c>
      <c r="D650" s="9">
        <v>140.55000000000001</v>
      </c>
      <c r="E650" s="9">
        <v>9.69</v>
      </c>
      <c r="F650" s="9">
        <v>70.400000000000006</v>
      </c>
      <c r="G650" s="9"/>
    </row>
    <row r="651" spans="1:7" ht="15.75" thickBot="1" x14ac:dyDescent="0.3">
      <c r="A651" s="6"/>
      <c r="B651" s="6"/>
      <c r="C651" s="6"/>
      <c r="D651" s="6"/>
      <c r="E651" s="6"/>
      <c r="F651" s="6"/>
      <c r="G651" s="6"/>
    </row>
    <row r="652" spans="1:7" ht="15.75" thickBot="1" x14ac:dyDescent="0.3">
      <c r="A652" s="7" t="s">
        <v>42160</v>
      </c>
      <c r="B652" s="7">
        <f>- DN40</f>
        <v>0</v>
      </c>
      <c r="C652" s="8" t="s">
        <v>23</v>
      </c>
      <c r="D652" s="9">
        <v>159.56</v>
      </c>
      <c r="E652" s="9">
        <v>8.5399999999999991</v>
      </c>
      <c r="F652" s="9">
        <v>71.56</v>
      </c>
      <c r="G652" s="9"/>
    </row>
    <row r="653" spans="1:7" ht="15.75" thickBot="1" x14ac:dyDescent="0.3">
      <c r="A653" s="6"/>
      <c r="B653" s="6"/>
      <c r="C653" s="6"/>
      <c r="D653" s="6"/>
      <c r="E653" s="6"/>
      <c r="F653" s="6"/>
      <c r="G653" s="6"/>
    </row>
    <row r="654" spans="1:7" ht="15.75" thickBot="1" x14ac:dyDescent="0.3">
      <c r="A654" s="7" t="s">
        <v>42161</v>
      </c>
      <c r="B654" s="7">
        <f>- DN50</f>
        <v>0</v>
      </c>
      <c r="C654" s="8" t="s">
        <v>23</v>
      </c>
      <c r="D654" s="9">
        <v>182.83</v>
      </c>
      <c r="E654" s="9">
        <v>7.45</v>
      </c>
      <c r="F654" s="9">
        <v>72.650000000000006</v>
      </c>
      <c r="G654" s="9"/>
    </row>
    <row r="655" spans="1:7" ht="15.75" thickBot="1" x14ac:dyDescent="0.3">
      <c r="A655" s="6"/>
      <c r="B655" s="6"/>
      <c r="C655" s="6"/>
      <c r="D655" s="6"/>
      <c r="E655" s="6"/>
      <c r="F655" s="6"/>
      <c r="G655" s="6"/>
    </row>
    <row r="656" spans="1:7" ht="15.75" thickBot="1" x14ac:dyDescent="0.3">
      <c r="A656" s="7" t="s">
        <v>42162</v>
      </c>
      <c r="B656" s="7">
        <f>- DN65</f>
        <v>0</v>
      </c>
      <c r="C656" s="8" t="s">
        <v>23</v>
      </c>
      <c r="D656" s="9">
        <v>289.63</v>
      </c>
      <c r="E656" s="9">
        <v>9.41</v>
      </c>
      <c r="F656" s="9">
        <v>70.69</v>
      </c>
      <c r="G656" s="9"/>
    </row>
    <row r="657" spans="1:7" ht="15.75" thickBot="1" x14ac:dyDescent="0.3">
      <c r="A657" s="6"/>
      <c r="B657" s="6"/>
      <c r="C657" s="6"/>
      <c r="D657" s="6"/>
      <c r="E657" s="6"/>
      <c r="F657" s="6"/>
      <c r="G657" s="6"/>
    </row>
    <row r="658" spans="1:7" ht="15.75" thickBot="1" x14ac:dyDescent="0.3">
      <c r="A658" s="7" t="s">
        <v>42163</v>
      </c>
      <c r="B658" s="7">
        <f>- DN80</f>
        <v>0</v>
      </c>
      <c r="C658" s="8" t="s">
        <v>23</v>
      </c>
      <c r="D658" s="9">
        <v>346.64</v>
      </c>
      <c r="E658" s="9">
        <v>7.86</v>
      </c>
      <c r="F658" s="9">
        <v>72.239999999999995</v>
      </c>
      <c r="G658" s="9"/>
    </row>
    <row r="659" spans="1:7" ht="15.75" thickBot="1" x14ac:dyDescent="0.3">
      <c r="A659" s="6"/>
      <c r="B659" s="6"/>
      <c r="C659" s="6"/>
      <c r="D659" s="6"/>
      <c r="E659" s="6"/>
      <c r="F659" s="6"/>
      <c r="G659" s="6"/>
    </row>
    <row r="660" spans="1:7" ht="15.75" thickBot="1" x14ac:dyDescent="0.3">
      <c r="A660" s="7" t="s">
        <v>42164</v>
      </c>
      <c r="B660" s="7">
        <f>- DN100</f>
        <v>0</v>
      </c>
      <c r="C660" s="8" t="s">
        <v>23</v>
      </c>
      <c r="D660" s="9">
        <v>440.26</v>
      </c>
      <c r="E660" s="9">
        <v>6.19</v>
      </c>
      <c r="F660" s="9">
        <v>73.91</v>
      </c>
      <c r="G660" s="9"/>
    </row>
    <row r="661" spans="1:7" ht="15.75" thickBot="1" x14ac:dyDescent="0.3">
      <c r="A661" s="6"/>
      <c r="B661" s="6"/>
      <c r="C661" s="6"/>
      <c r="D661" s="6"/>
      <c r="E661" s="6"/>
      <c r="F661" s="6"/>
      <c r="G661" s="6"/>
    </row>
    <row r="662" spans="1:7" ht="15.75" thickBot="1" x14ac:dyDescent="0.3">
      <c r="A662" s="7" t="s">
        <v>42165</v>
      </c>
      <c r="B662" s="7">
        <f>- DN125</f>
        <v>0</v>
      </c>
      <c r="C662" s="8" t="s">
        <v>23</v>
      </c>
      <c r="D662" s="9">
        <v>632.03</v>
      </c>
      <c r="E662" s="9">
        <v>8.08</v>
      </c>
      <c r="F662" s="9">
        <v>72.010000000000005</v>
      </c>
      <c r="G662" s="9"/>
    </row>
    <row r="663" spans="1:7" ht="15.75" thickBot="1" x14ac:dyDescent="0.3">
      <c r="A663" s="6"/>
      <c r="B663" s="6"/>
      <c r="C663" s="6"/>
      <c r="D663" s="6"/>
      <c r="E663" s="6"/>
      <c r="F663" s="6"/>
      <c r="G663" s="6"/>
    </row>
    <row r="664" spans="1:7" ht="15.75" thickBot="1" x14ac:dyDescent="0.3">
      <c r="A664" s="7" t="s">
        <v>42166</v>
      </c>
      <c r="B664" s="7">
        <f>- DN150</f>
        <v>0</v>
      </c>
      <c r="C664" s="8" t="s">
        <v>23</v>
      </c>
      <c r="D664" s="9">
        <v>859.13</v>
      </c>
      <c r="E664" s="9">
        <v>5.95</v>
      </c>
      <c r="F664" s="9">
        <v>74.150000000000006</v>
      </c>
      <c r="G664" s="9"/>
    </row>
    <row r="665" spans="1:7" ht="15.75" thickBot="1" x14ac:dyDescent="0.3">
      <c r="A665" s="6"/>
      <c r="B665" s="6"/>
      <c r="C665" s="6"/>
      <c r="D665" s="6"/>
      <c r="E665" s="6"/>
      <c r="F665" s="6"/>
      <c r="G665" s="6"/>
    </row>
    <row r="666" spans="1:7" x14ac:dyDescent="0.25">
      <c r="A666" s="23" t="s">
        <v>42167</v>
      </c>
      <c r="B666" s="17" t="s">
        <v>42168</v>
      </c>
      <c r="C666" s="26"/>
      <c r="D666" s="29"/>
      <c r="E666" s="29"/>
      <c r="F666" s="29"/>
      <c r="G666" s="29"/>
    </row>
    <row r="667" spans="1:7" x14ac:dyDescent="0.25">
      <c r="A667" s="24"/>
      <c r="B667" s="18" t="s">
        <v>42169</v>
      </c>
      <c r="C667" s="27"/>
      <c r="D667" s="30"/>
      <c r="E667" s="30"/>
      <c r="F667" s="30"/>
      <c r="G667" s="30"/>
    </row>
    <row r="668" spans="1:7" x14ac:dyDescent="0.25">
      <c r="A668" s="24"/>
      <c r="B668" s="18" t="s">
        <v>42170</v>
      </c>
      <c r="C668" s="27"/>
      <c r="D668" s="30"/>
      <c r="E668" s="30"/>
      <c r="F668" s="30"/>
      <c r="G668" s="30"/>
    </row>
    <row r="669" spans="1:7" x14ac:dyDescent="0.25">
      <c r="A669" s="24"/>
      <c r="B669" s="18" t="s">
        <v>42171</v>
      </c>
      <c r="C669" s="27"/>
      <c r="D669" s="30"/>
      <c r="E669" s="30"/>
      <c r="F669" s="30"/>
      <c r="G669" s="30"/>
    </row>
    <row r="670" spans="1:7" x14ac:dyDescent="0.25">
      <c r="A670" s="24"/>
      <c r="B670" s="18" t="s">
        <v>42030</v>
      </c>
      <c r="C670" s="27"/>
      <c r="D670" s="30"/>
      <c r="E670" s="30"/>
      <c r="F670" s="30"/>
      <c r="G670" s="30"/>
    </row>
    <row r="671" spans="1:7" x14ac:dyDescent="0.25">
      <c r="A671" s="24"/>
      <c r="B671" s="18" t="s">
        <v>42101</v>
      </c>
      <c r="C671" s="27"/>
      <c r="D671" s="30"/>
      <c r="E671" s="30"/>
      <c r="F671" s="30"/>
      <c r="G671" s="30"/>
    </row>
    <row r="672" spans="1:7" ht="15.75" thickBot="1" x14ac:dyDescent="0.3">
      <c r="A672" s="25"/>
      <c r="B672" s="19" t="s">
        <v>41809</v>
      </c>
      <c r="C672" s="28"/>
      <c r="D672" s="31"/>
      <c r="E672" s="31"/>
      <c r="F672" s="31"/>
      <c r="G672" s="31"/>
    </row>
    <row r="673" spans="1:7" ht="15.75" thickBot="1" x14ac:dyDescent="0.3">
      <c r="A673" s="6"/>
      <c r="B673" s="6"/>
      <c r="C673" s="6"/>
      <c r="D673" s="6"/>
      <c r="E673" s="6"/>
      <c r="F673" s="6"/>
      <c r="G673" s="6"/>
    </row>
    <row r="674" spans="1:7" ht="15.75" thickBot="1" x14ac:dyDescent="0.3">
      <c r="A674" s="7" t="s">
        <v>42172</v>
      </c>
      <c r="B674" s="7">
        <f>- DN15</f>
        <v>0</v>
      </c>
      <c r="C674" s="8" t="s">
        <v>23</v>
      </c>
      <c r="D674" s="9">
        <v>149.11000000000001</v>
      </c>
      <c r="E674" s="9">
        <v>6.85</v>
      </c>
      <c r="F674" s="9">
        <v>73.239999999999995</v>
      </c>
      <c r="G674" s="9"/>
    </row>
    <row r="675" spans="1:7" ht="15.75" thickBot="1" x14ac:dyDescent="0.3">
      <c r="A675" s="6"/>
      <c r="B675" s="6"/>
      <c r="C675" s="6"/>
      <c r="D675" s="6"/>
      <c r="E675" s="6"/>
      <c r="F675" s="6"/>
      <c r="G675" s="6"/>
    </row>
    <row r="676" spans="1:7" ht="15.75" thickBot="1" x14ac:dyDescent="0.3">
      <c r="A676" s="7" t="s">
        <v>42173</v>
      </c>
      <c r="B676" s="7">
        <f>- DN20</f>
        <v>0</v>
      </c>
      <c r="C676" s="8" t="s">
        <v>23</v>
      </c>
      <c r="D676" s="9">
        <v>158.15</v>
      </c>
      <c r="E676" s="9">
        <v>6.46</v>
      </c>
      <c r="F676" s="9">
        <v>73.63</v>
      </c>
      <c r="G676" s="9"/>
    </row>
    <row r="677" spans="1:7" ht="15.75" thickBot="1" x14ac:dyDescent="0.3">
      <c r="A677" s="6"/>
      <c r="B677" s="6"/>
      <c r="C677" s="6"/>
      <c r="D677" s="6"/>
      <c r="E677" s="6"/>
      <c r="F677" s="6"/>
      <c r="G677" s="6"/>
    </row>
    <row r="678" spans="1:7" ht="15.75" thickBot="1" x14ac:dyDescent="0.3">
      <c r="A678" s="7" t="s">
        <v>42174</v>
      </c>
      <c r="B678" s="7">
        <f>- DN25</f>
        <v>0</v>
      </c>
      <c r="C678" s="8" t="s">
        <v>23</v>
      </c>
      <c r="D678" s="9">
        <v>164.33</v>
      </c>
      <c r="E678" s="9">
        <v>6.22</v>
      </c>
      <c r="F678" s="9">
        <v>73.88</v>
      </c>
      <c r="G678" s="9"/>
    </row>
    <row r="679" spans="1:7" ht="15.75" thickBot="1" x14ac:dyDescent="0.3">
      <c r="A679" s="6"/>
      <c r="B679" s="6"/>
      <c r="C679" s="6"/>
      <c r="D679" s="6"/>
      <c r="E679" s="6"/>
      <c r="F679" s="6"/>
      <c r="G679" s="6"/>
    </row>
    <row r="680" spans="1:7" ht="15.75" thickBot="1" x14ac:dyDescent="0.3">
      <c r="A680" s="7" t="s">
        <v>42175</v>
      </c>
      <c r="B680" s="7">
        <f>- DN32</f>
        <v>0</v>
      </c>
      <c r="C680" s="8" t="s">
        <v>23</v>
      </c>
      <c r="D680" s="9">
        <v>195.17</v>
      </c>
      <c r="E680" s="9">
        <v>6.98</v>
      </c>
      <c r="F680" s="9">
        <v>73.12</v>
      </c>
      <c r="G680" s="9"/>
    </row>
    <row r="681" spans="1:7" ht="15.75" thickBot="1" x14ac:dyDescent="0.3">
      <c r="A681" s="6"/>
      <c r="B681" s="6"/>
      <c r="C681" s="6"/>
      <c r="D681" s="6"/>
      <c r="E681" s="6"/>
      <c r="F681" s="6"/>
      <c r="G681" s="6"/>
    </row>
    <row r="682" spans="1:7" ht="15.75" thickBot="1" x14ac:dyDescent="0.3">
      <c r="A682" s="7" t="s">
        <v>42176</v>
      </c>
      <c r="B682" s="7">
        <f>- DN40</f>
        <v>0</v>
      </c>
      <c r="C682" s="8" t="s">
        <v>23</v>
      </c>
      <c r="D682" s="9">
        <v>224.17</v>
      </c>
      <c r="E682" s="9">
        <v>6.08</v>
      </c>
      <c r="F682" s="9">
        <v>74.02</v>
      </c>
      <c r="G682" s="9"/>
    </row>
    <row r="683" spans="1:7" ht="15.75" thickBot="1" x14ac:dyDescent="0.3">
      <c r="A683" s="6"/>
      <c r="B683" s="6"/>
      <c r="C683" s="6"/>
      <c r="D683" s="6"/>
      <c r="E683" s="6"/>
      <c r="F683" s="6"/>
      <c r="G683" s="6"/>
    </row>
    <row r="684" spans="1:7" ht="15.75" thickBot="1" x14ac:dyDescent="0.3">
      <c r="A684" s="7" t="s">
        <v>42177</v>
      </c>
      <c r="B684" s="7">
        <f>- DN50</f>
        <v>0</v>
      </c>
      <c r="C684" s="8" t="s">
        <v>23</v>
      </c>
      <c r="D684" s="9">
        <v>253.13</v>
      </c>
      <c r="E684" s="9">
        <v>5.38</v>
      </c>
      <c r="F684" s="9">
        <v>74.72</v>
      </c>
      <c r="G684" s="9"/>
    </row>
    <row r="685" spans="1:7" ht="15.75" thickBot="1" x14ac:dyDescent="0.3">
      <c r="A685" s="6"/>
      <c r="B685" s="6"/>
      <c r="C685" s="6"/>
      <c r="D685" s="6"/>
      <c r="E685" s="6"/>
      <c r="F685" s="6"/>
      <c r="G685" s="6"/>
    </row>
    <row r="686" spans="1:7" ht="15.75" thickBot="1" x14ac:dyDescent="0.3">
      <c r="A686" s="7" t="s">
        <v>42178</v>
      </c>
      <c r="B686" s="7">
        <f>- DN65</f>
        <v>0</v>
      </c>
      <c r="C686" s="8" t="s">
        <v>23</v>
      </c>
      <c r="D686" s="9">
        <v>439.3</v>
      </c>
      <c r="E686" s="9">
        <v>6.2</v>
      </c>
      <c r="F686" s="9">
        <v>73.89</v>
      </c>
      <c r="G686" s="9"/>
    </row>
    <row r="687" spans="1:7" ht="15.75" thickBot="1" x14ac:dyDescent="0.3">
      <c r="A687" s="6"/>
      <c r="B687" s="6"/>
      <c r="C687" s="6"/>
      <c r="D687" s="6"/>
      <c r="E687" s="6"/>
      <c r="F687" s="6"/>
      <c r="G687" s="6"/>
    </row>
    <row r="688" spans="1:7" ht="15.75" thickBot="1" x14ac:dyDescent="0.3">
      <c r="A688" s="7" t="s">
        <v>42179</v>
      </c>
      <c r="B688" s="7">
        <f>- DN80</f>
        <v>0</v>
      </c>
      <c r="C688" s="8" t="s">
        <v>23</v>
      </c>
      <c r="D688" s="9">
        <v>553.80999999999995</v>
      </c>
      <c r="E688" s="9">
        <v>4.92</v>
      </c>
      <c r="F688" s="9">
        <v>75.180000000000007</v>
      </c>
      <c r="G688" s="9"/>
    </row>
    <row r="689" spans="1:7" ht="15.75" thickBot="1" x14ac:dyDescent="0.3">
      <c r="A689" s="6"/>
      <c r="B689" s="6"/>
      <c r="C689" s="6"/>
      <c r="D689" s="6"/>
      <c r="E689" s="6"/>
      <c r="F689" s="6"/>
      <c r="G689" s="6"/>
    </row>
    <row r="690" spans="1:7" ht="15.75" thickBot="1" x14ac:dyDescent="0.3">
      <c r="A690" s="7" t="s">
        <v>42180</v>
      </c>
      <c r="B690" s="7">
        <f>- DN100</f>
        <v>0</v>
      </c>
      <c r="C690" s="8" t="s">
        <v>23</v>
      </c>
      <c r="D690" s="9">
        <v>716.77</v>
      </c>
      <c r="E690" s="9">
        <v>3.8</v>
      </c>
      <c r="F690" s="9">
        <v>76.3</v>
      </c>
      <c r="G690" s="9"/>
    </row>
    <row r="691" spans="1:7" ht="15.75" thickBot="1" x14ac:dyDescent="0.3">
      <c r="A691" s="6"/>
      <c r="B691" s="6"/>
      <c r="C691" s="6"/>
      <c r="D691" s="6"/>
      <c r="E691" s="6"/>
      <c r="F691" s="6"/>
      <c r="G691" s="6"/>
    </row>
    <row r="692" spans="1:7" ht="15.75" thickBot="1" x14ac:dyDescent="0.3">
      <c r="A692" s="7" t="s">
        <v>42181</v>
      </c>
      <c r="B692" s="7">
        <f>- DN125</f>
        <v>0</v>
      </c>
      <c r="C692" s="8" t="s">
        <v>23</v>
      </c>
      <c r="D692" s="9" t="s">
        <v>42182</v>
      </c>
      <c r="E692" s="9">
        <v>4.8</v>
      </c>
      <c r="F692" s="9">
        <v>75.290000000000006</v>
      </c>
      <c r="G692" s="9"/>
    </row>
    <row r="693" spans="1:7" ht="15.75" thickBot="1" x14ac:dyDescent="0.3">
      <c r="A693" s="6"/>
      <c r="B693" s="6"/>
      <c r="C693" s="6"/>
      <c r="D693" s="6"/>
      <c r="E693" s="6"/>
      <c r="F693" s="6"/>
      <c r="G693" s="6"/>
    </row>
    <row r="694" spans="1:7" ht="15.75" thickBot="1" x14ac:dyDescent="0.3">
      <c r="A694" s="7" t="s">
        <v>42183</v>
      </c>
      <c r="B694" s="7">
        <f>- DN150</f>
        <v>0</v>
      </c>
      <c r="C694" s="8" t="s">
        <v>23</v>
      </c>
      <c r="D694" s="9" t="s">
        <v>42184</v>
      </c>
      <c r="E694" s="9">
        <v>3.84</v>
      </c>
      <c r="F694" s="9">
        <v>76.260000000000005</v>
      </c>
      <c r="G694" s="9"/>
    </row>
    <row r="695" spans="1:7" ht="15.75" thickBot="1" x14ac:dyDescent="0.3">
      <c r="A695" s="6"/>
      <c r="B695" s="6"/>
      <c r="C695" s="6"/>
      <c r="D695" s="6"/>
      <c r="E695" s="6"/>
      <c r="F695" s="6"/>
      <c r="G695" s="6"/>
    </row>
    <row r="696" spans="1:7" ht="15.75" thickBot="1" x14ac:dyDescent="0.3">
      <c r="A696" s="7" t="s">
        <v>42185</v>
      </c>
      <c r="B696" s="7">
        <f>- DN200</f>
        <v>0</v>
      </c>
      <c r="C696" s="8" t="s">
        <v>23</v>
      </c>
      <c r="D696" s="9" t="s">
        <v>42186</v>
      </c>
      <c r="E696" s="9">
        <v>2.58</v>
      </c>
      <c r="F696" s="9">
        <v>77.52</v>
      </c>
      <c r="G696" s="9"/>
    </row>
    <row r="697" spans="1:7" ht="15.75" thickBot="1" x14ac:dyDescent="0.3">
      <c r="A697" s="6"/>
      <c r="B697" s="6"/>
      <c r="C697" s="6"/>
      <c r="D697" s="6"/>
      <c r="E697" s="6"/>
      <c r="F697" s="6"/>
      <c r="G697" s="6"/>
    </row>
    <row r="698" spans="1:7" ht="15.75" thickBot="1" x14ac:dyDescent="0.3">
      <c r="A698" s="7" t="s">
        <v>42187</v>
      </c>
      <c r="B698" s="7">
        <f>- DN250</f>
        <v>0</v>
      </c>
      <c r="C698" s="8" t="s">
        <v>23</v>
      </c>
      <c r="D698" s="9" t="s">
        <v>42188</v>
      </c>
      <c r="E698" s="9">
        <v>1.63</v>
      </c>
      <c r="F698" s="9">
        <v>78.47</v>
      </c>
      <c r="G698" s="9"/>
    </row>
    <row r="699" spans="1:7" ht="15.75" thickBot="1" x14ac:dyDescent="0.3">
      <c r="A699" s="6"/>
      <c r="B699" s="6"/>
      <c r="C699" s="6"/>
      <c r="D699" s="6"/>
      <c r="E699" s="6"/>
      <c r="F699" s="6"/>
      <c r="G699" s="6"/>
    </row>
    <row r="700" spans="1:7" x14ac:dyDescent="0.25">
      <c r="A700" s="23" t="s">
        <v>42189</v>
      </c>
      <c r="B700" s="17" t="s">
        <v>42190</v>
      </c>
      <c r="C700" s="26"/>
      <c r="D700" s="29"/>
      <c r="E700" s="29"/>
      <c r="F700" s="29"/>
      <c r="G700" s="29"/>
    </row>
    <row r="701" spans="1:7" x14ac:dyDescent="0.25">
      <c r="A701" s="24"/>
      <c r="B701" s="18" t="s">
        <v>42169</v>
      </c>
      <c r="C701" s="27"/>
      <c r="D701" s="30"/>
      <c r="E701" s="30"/>
      <c r="F701" s="30"/>
      <c r="G701" s="30"/>
    </row>
    <row r="702" spans="1:7" x14ac:dyDescent="0.25">
      <c r="A702" s="24"/>
      <c r="B702" s="18" t="s">
        <v>42170</v>
      </c>
      <c r="C702" s="27"/>
      <c r="D702" s="30"/>
      <c r="E702" s="30"/>
      <c r="F702" s="30"/>
      <c r="G702" s="30"/>
    </row>
    <row r="703" spans="1:7" x14ac:dyDescent="0.25">
      <c r="A703" s="24"/>
      <c r="B703" s="18" t="s">
        <v>42171</v>
      </c>
      <c r="C703" s="27"/>
      <c r="D703" s="30"/>
      <c r="E703" s="30"/>
      <c r="F703" s="30"/>
      <c r="G703" s="30"/>
    </row>
    <row r="704" spans="1:7" x14ac:dyDescent="0.25">
      <c r="A704" s="24"/>
      <c r="B704" s="18" t="s">
        <v>42030</v>
      </c>
      <c r="C704" s="27"/>
      <c r="D704" s="30"/>
      <c r="E704" s="30"/>
      <c r="F704" s="30"/>
      <c r="G704" s="30"/>
    </row>
    <row r="705" spans="1:7" x14ac:dyDescent="0.25">
      <c r="A705" s="24"/>
      <c r="B705" s="18" t="s">
        <v>42101</v>
      </c>
      <c r="C705" s="27"/>
      <c r="D705" s="30"/>
      <c r="E705" s="30"/>
      <c r="F705" s="30"/>
      <c r="G705" s="30"/>
    </row>
    <row r="706" spans="1:7" ht="15.75" thickBot="1" x14ac:dyDescent="0.3">
      <c r="A706" s="25"/>
      <c r="B706" s="19" t="s">
        <v>41809</v>
      </c>
      <c r="C706" s="28"/>
      <c r="D706" s="31"/>
      <c r="E706" s="31"/>
      <c r="F706" s="31"/>
      <c r="G706" s="31"/>
    </row>
    <row r="707" spans="1:7" ht="15.75" thickBot="1" x14ac:dyDescent="0.3">
      <c r="A707" s="6"/>
      <c r="B707" s="6"/>
      <c r="C707" s="6"/>
      <c r="D707" s="6"/>
      <c r="E707" s="6"/>
      <c r="F707" s="6"/>
      <c r="G707" s="6"/>
    </row>
    <row r="708" spans="1:7" ht="15.75" thickBot="1" x14ac:dyDescent="0.3">
      <c r="A708" s="7" t="s">
        <v>42191</v>
      </c>
      <c r="B708" s="7">
        <f>- DN15</f>
        <v>0</v>
      </c>
      <c r="C708" s="8" t="s">
        <v>23</v>
      </c>
      <c r="D708" s="9">
        <v>163.36000000000001</v>
      </c>
      <c r="E708" s="9">
        <v>6.26</v>
      </c>
      <c r="F708" s="9">
        <v>73.84</v>
      </c>
      <c r="G708" s="9"/>
    </row>
    <row r="709" spans="1:7" ht="15.75" thickBot="1" x14ac:dyDescent="0.3">
      <c r="A709" s="6"/>
      <c r="B709" s="6"/>
      <c r="C709" s="6"/>
      <c r="D709" s="6"/>
      <c r="E709" s="6"/>
      <c r="F709" s="6"/>
      <c r="G709" s="6"/>
    </row>
    <row r="710" spans="1:7" ht="15.75" thickBot="1" x14ac:dyDescent="0.3">
      <c r="A710" s="7" t="s">
        <v>42192</v>
      </c>
      <c r="B710" s="7">
        <f>- DN20</f>
        <v>0</v>
      </c>
      <c r="C710" s="8" t="s">
        <v>23</v>
      </c>
      <c r="D710" s="9">
        <v>172.39</v>
      </c>
      <c r="E710" s="9">
        <v>5.93</v>
      </c>
      <c r="F710" s="9">
        <v>74.17</v>
      </c>
      <c r="G710" s="9"/>
    </row>
    <row r="711" spans="1:7" ht="15.75" thickBot="1" x14ac:dyDescent="0.3">
      <c r="A711" s="6"/>
      <c r="B711" s="6"/>
      <c r="C711" s="6"/>
      <c r="D711" s="6"/>
      <c r="E711" s="6"/>
      <c r="F711" s="6"/>
      <c r="G711" s="6"/>
    </row>
    <row r="712" spans="1:7" ht="15.75" thickBot="1" x14ac:dyDescent="0.3">
      <c r="A712" s="7" t="s">
        <v>42193</v>
      </c>
      <c r="B712" s="7">
        <f>- DN25</f>
        <v>0</v>
      </c>
      <c r="C712" s="8" t="s">
        <v>23</v>
      </c>
      <c r="D712" s="9">
        <v>179.99</v>
      </c>
      <c r="E712" s="9">
        <v>5.68</v>
      </c>
      <c r="F712" s="9">
        <v>74.42</v>
      </c>
      <c r="G712" s="9"/>
    </row>
    <row r="713" spans="1:7" ht="15.75" thickBot="1" x14ac:dyDescent="0.3">
      <c r="A713" s="6"/>
      <c r="B713" s="6"/>
      <c r="C713" s="6"/>
      <c r="D713" s="6"/>
      <c r="E713" s="6"/>
      <c r="F713" s="6"/>
      <c r="G713" s="6"/>
    </row>
    <row r="714" spans="1:7" ht="15.75" thickBot="1" x14ac:dyDescent="0.3">
      <c r="A714" s="7" t="s">
        <v>42194</v>
      </c>
      <c r="B714" s="7">
        <f>- DN32</f>
        <v>0</v>
      </c>
      <c r="C714" s="8" t="s">
        <v>23</v>
      </c>
      <c r="D714" s="9">
        <v>210.86</v>
      </c>
      <c r="E714" s="9">
        <v>6.46</v>
      </c>
      <c r="F714" s="9">
        <v>73.64</v>
      </c>
      <c r="G714" s="9"/>
    </row>
    <row r="715" spans="1:7" ht="15.75" thickBot="1" x14ac:dyDescent="0.3">
      <c r="A715" s="6"/>
      <c r="B715" s="6"/>
      <c r="C715" s="6"/>
      <c r="D715" s="6"/>
      <c r="E715" s="6"/>
      <c r="F715" s="6"/>
      <c r="G715" s="6"/>
    </row>
    <row r="716" spans="1:7" ht="15.75" thickBot="1" x14ac:dyDescent="0.3">
      <c r="A716" s="7" t="s">
        <v>42195</v>
      </c>
      <c r="B716" s="7">
        <f>- DN40</f>
        <v>0</v>
      </c>
      <c r="C716" s="8" t="s">
        <v>23</v>
      </c>
      <c r="D716" s="9">
        <v>243.17</v>
      </c>
      <c r="E716" s="9">
        <v>5.6</v>
      </c>
      <c r="F716" s="9">
        <v>74.5</v>
      </c>
      <c r="G716" s="9"/>
    </row>
    <row r="717" spans="1:7" ht="15.75" thickBot="1" x14ac:dyDescent="0.3">
      <c r="A717" s="6"/>
      <c r="B717" s="6"/>
      <c r="C717" s="6"/>
      <c r="D717" s="6"/>
      <c r="E717" s="6"/>
      <c r="F717" s="6"/>
      <c r="G717" s="6"/>
    </row>
    <row r="718" spans="1:7" ht="15.75" thickBot="1" x14ac:dyDescent="0.3">
      <c r="A718" s="7" t="s">
        <v>42196</v>
      </c>
      <c r="B718" s="7">
        <f>- DN50</f>
        <v>0</v>
      </c>
      <c r="C718" s="8" t="s">
        <v>23</v>
      </c>
      <c r="D718" s="9">
        <v>275.01</v>
      </c>
      <c r="E718" s="9">
        <v>4.95</v>
      </c>
      <c r="F718" s="9">
        <v>75.14</v>
      </c>
      <c r="G718" s="9"/>
    </row>
    <row r="719" spans="1:7" ht="15.75" thickBot="1" x14ac:dyDescent="0.3">
      <c r="A719" s="6"/>
      <c r="B719" s="6"/>
      <c r="C719" s="6"/>
      <c r="D719" s="6"/>
      <c r="E719" s="6"/>
      <c r="F719" s="6"/>
      <c r="G719" s="6"/>
    </row>
    <row r="720" spans="1:7" ht="15.75" thickBot="1" x14ac:dyDescent="0.3">
      <c r="A720" s="7" t="s">
        <v>42197</v>
      </c>
      <c r="B720" s="7">
        <f>- DN65</f>
        <v>0</v>
      </c>
      <c r="C720" s="8" t="s">
        <v>23</v>
      </c>
      <c r="D720" s="9">
        <v>467.34</v>
      </c>
      <c r="E720" s="9">
        <v>5.83</v>
      </c>
      <c r="F720" s="9">
        <v>74.260000000000005</v>
      </c>
      <c r="G720" s="9"/>
    </row>
    <row r="721" spans="1:7" ht="15.75" thickBot="1" x14ac:dyDescent="0.3">
      <c r="A721" s="6"/>
      <c r="B721" s="6"/>
      <c r="C721" s="6"/>
      <c r="D721" s="6"/>
      <c r="E721" s="6"/>
      <c r="F721" s="6"/>
      <c r="G721" s="6"/>
    </row>
    <row r="722" spans="1:7" ht="15.75" thickBot="1" x14ac:dyDescent="0.3">
      <c r="A722" s="7" t="s">
        <v>42198</v>
      </c>
      <c r="B722" s="7">
        <f>- DN80</f>
        <v>0</v>
      </c>
      <c r="C722" s="8" t="s">
        <v>23</v>
      </c>
      <c r="D722" s="9">
        <v>585.65</v>
      </c>
      <c r="E722" s="9">
        <v>4.6500000000000004</v>
      </c>
      <c r="F722" s="9">
        <v>75.44</v>
      </c>
      <c r="G722" s="9"/>
    </row>
    <row r="723" spans="1:7" ht="15.75" thickBot="1" x14ac:dyDescent="0.3">
      <c r="A723" s="6"/>
      <c r="B723" s="6"/>
      <c r="C723" s="6"/>
      <c r="D723" s="6"/>
      <c r="E723" s="6"/>
      <c r="F723" s="6"/>
      <c r="G723" s="6"/>
    </row>
    <row r="724" spans="1:7" ht="15.75" thickBot="1" x14ac:dyDescent="0.3">
      <c r="A724" s="7" t="s">
        <v>42199</v>
      </c>
      <c r="B724" s="7">
        <f>- DN100</f>
        <v>0</v>
      </c>
      <c r="C724" s="8" t="s">
        <v>23</v>
      </c>
      <c r="D724" s="9">
        <v>760.97</v>
      </c>
      <c r="E724" s="9">
        <v>3.58</v>
      </c>
      <c r="F724" s="9">
        <v>76.52</v>
      </c>
      <c r="G724" s="9"/>
    </row>
    <row r="725" spans="1:7" ht="15.75" thickBot="1" x14ac:dyDescent="0.3">
      <c r="A725" s="6"/>
      <c r="B725" s="6"/>
      <c r="C725" s="6"/>
      <c r="D725" s="6"/>
      <c r="E725" s="6"/>
      <c r="F725" s="6"/>
      <c r="G725" s="6"/>
    </row>
    <row r="726" spans="1:7" ht="15.75" thickBot="1" x14ac:dyDescent="0.3">
      <c r="A726" s="7" t="s">
        <v>42200</v>
      </c>
      <c r="B726" s="7">
        <f>- DN125</f>
        <v>0</v>
      </c>
      <c r="C726" s="8" t="s">
        <v>23</v>
      </c>
      <c r="D726" s="9" t="s">
        <v>42201</v>
      </c>
      <c r="E726" s="9">
        <v>4.54</v>
      </c>
      <c r="F726" s="9">
        <v>75.56</v>
      </c>
      <c r="G726" s="9"/>
    </row>
    <row r="727" spans="1:7" ht="15.75" thickBot="1" x14ac:dyDescent="0.3">
      <c r="A727" s="6"/>
      <c r="B727" s="6"/>
      <c r="C727" s="6"/>
      <c r="D727" s="6"/>
      <c r="E727" s="6"/>
      <c r="F727" s="6"/>
      <c r="G727" s="6"/>
    </row>
    <row r="728" spans="1:7" ht="15.75" thickBot="1" x14ac:dyDescent="0.3">
      <c r="A728" s="7" t="s">
        <v>42202</v>
      </c>
      <c r="B728" s="7">
        <f>- DN150</f>
        <v>0</v>
      </c>
      <c r="C728" s="8" t="s">
        <v>23</v>
      </c>
      <c r="D728" s="9" t="s">
        <v>42203</v>
      </c>
      <c r="E728" s="9">
        <v>3.58</v>
      </c>
      <c r="F728" s="9">
        <v>76.52</v>
      </c>
      <c r="G728" s="9"/>
    </row>
    <row r="729" spans="1:7" ht="15.75" thickBot="1" x14ac:dyDescent="0.3">
      <c r="A729" s="6"/>
      <c r="B729" s="6"/>
      <c r="C729" s="6"/>
      <c r="D729" s="6"/>
      <c r="E729" s="6"/>
      <c r="F729" s="6"/>
      <c r="G729" s="6"/>
    </row>
    <row r="730" spans="1:7" ht="15.75" thickBot="1" x14ac:dyDescent="0.3">
      <c r="A730" s="7" t="s">
        <v>42204</v>
      </c>
      <c r="B730" s="7">
        <f>- DN200</f>
        <v>0</v>
      </c>
      <c r="C730" s="8" t="s">
        <v>23</v>
      </c>
      <c r="D730" s="9" t="s">
        <v>42205</v>
      </c>
      <c r="E730" s="9">
        <v>2.4300000000000002</v>
      </c>
      <c r="F730" s="9">
        <v>77.66</v>
      </c>
      <c r="G730" s="9"/>
    </row>
    <row r="731" spans="1:7" ht="15.75" thickBot="1" x14ac:dyDescent="0.3">
      <c r="A731" s="6"/>
      <c r="B731" s="6"/>
      <c r="C731" s="6"/>
      <c r="D731" s="6"/>
      <c r="E731" s="6"/>
      <c r="F731" s="6"/>
      <c r="G731" s="6"/>
    </row>
    <row r="732" spans="1:7" ht="15.75" thickBot="1" x14ac:dyDescent="0.3">
      <c r="A732" s="7" t="s">
        <v>42206</v>
      </c>
      <c r="B732" s="7">
        <f>- DN250</f>
        <v>0</v>
      </c>
      <c r="C732" s="8" t="s">
        <v>23</v>
      </c>
      <c r="D732" s="9" t="s">
        <v>42207</v>
      </c>
      <c r="E732" s="9">
        <v>1.55</v>
      </c>
      <c r="F732" s="9">
        <v>78.540000000000006</v>
      </c>
      <c r="G732" s="9"/>
    </row>
    <row r="733" spans="1:7" ht="15.75" thickBot="1" x14ac:dyDescent="0.3">
      <c r="A733" s="6"/>
      <c r="B733" s="6"/>
      <c r="C733" s="6"/>
      <c r="D733" s="6"/>
      <c r="E733" s="6"/>
      <c r="F733" s="6"/>
      <c r="G733" s="6"/>
    </row>
    <row r="734" spans="1:7" x14ac:dyDescent="0.25">
      <c r="A734" s="23" t="s">
        <v>42208</v>
      </c>
      <c r="B734" s="17" t="s">
        <v>42209</v>
      </c>
      <c r="C734" s="26"/>
      <c r="D734" s="29"/>
      <c r="E734" s="29"/>
      <c r="F734" s="29"/>
      <c r="G734" s="29"/>
    </row>
    <row r="735" spans="1:7" x14ac:dyDescent="0.25">
      <c r="A735" s="24"/>
      <c r="B735" s="18" t="s">
        <v>42210</v>
      </c>
      <c r="C735" s="27"/>
      <c r="D735" s="30"/>
      <c r="E735" s="30"/>
      <c r="F735" s="30"/>
      <c r="G735" s="30"/>
    </row>
    <row r="736" spans="1:7" x14ac:dyDescent="0.25">
      <c r="A736" s="24"/>
      <c r="B736" s="18" t="s">
        <v>42170</v>
      </c>
      <c r="C736" s="27"/>
      <c r="D736" s="30"/>
      <c r="E736" s="30"/>
      <c r="F736" s="30"/>
      <c r="G736" s="30"/>
    </row>
    <row r="737" spans="1:7" x14ac:dyDescent="0.25">
      <c r="A737" s="24"/>
      <c r="B737" s="18" t="s">
        <v>42171</v>
      </c>
      <c r="C737" s="27"/>
      <c r="D737" s="30"/>
      <c r="E737" s="30"/>
      <c r="F737" s="30"/>
      <c r="G737" s="30"/>
    </row>
    <row r="738" spans="1:7" x14ac:dyDescent="0.25">
      <c r="A738" s="24"/>
      <c r="B738" s="18" t="s">
        <v>42030</v>
      </c>
      <c r="C738" s="27"/>
      <c r="D738" s="30"/>
      <c r="E738" s="30"/>
      <c r="F738" s="30"/>
      <c r="G738" s="30"/>
    </row>
    <row r="739" spans="1:7" x14ac:dyDescent="0.25">
      <c r="A739" s="24"/>
      <c r="B739" s="18" t="s">
        <v>42101</v>
      </c>
      <c r="C739" s="27"/>
      <c r="D739" s="30"/>
      <c r="E739" s="30"/>
      <c r="F739" s="30"/>
      <c r="G739" s="30"/>
    </row>
    <row r="740" spans="1:7" ht="15.75" thickBot="1" x14ac:dyDescent="0.3">
      <c r="A740" s="25"/>
      <c r="B740" s="19" t="s">
        <v>41809</v>
      </c>
      <c r="C740" s="28"/>
      <c r="D740" s="31"/>
      <c r="E740" s="31"/>
      <c r="F740" s="31"/>
      <c r="G740" s="31"/>
    </row>
    <row r="741" spans="1:7" ht="15.75" thickBot="1" x14ac:dyDescent="0.3">
      <c r="A741" s="6"/>
      <c r="B741" s="6"/>
      <c r="C741" s="6"/>
      <c r="D741" s="6"/>
      <c r="E741" s="6"/>
      <c r="F741" s="6"/>
      <c r="G741" s="6"/>
    </row>
    <row r="742" spans="1:7" ht="15.75" thickBot="1" x14ac:dyDescent="0.3">
      <c r="A742" s="7" t="s">
        <v>42211</v>
      </c>
      <c r="B742" s="7">
        <f>- DN15</f>
        <v>0</v>
      </c>
      <c r="C742" s="8" t="s">
        <v>23</v>
      </c>
      <c r="D742" s="9">
        <v>162.41999999999999</v>
      </c>
      <c r="E742" s="9">
        <v>6.29</v>
      </c>
      <c r="F742" s="9">
        <v>73.8</v>
      </c>
      <c r="G742" s="9"/>
    </row>
    <row r="743" spans="1:7" ht="15.75" thickBot="1" x14ac:dyDescent="0.3">
      <c r="A743" s="6"/>
      <c r="B743" s="6"/>
      <c r="C743" s="6"/>
      <c r="D743" s="6"/>
      <c r="E743" s="6"/>
      <c r="F743" s="6"/>
      <c r="G743" s="6"/>
    </row>
    <row r="744" spans="1:7" ht="15.75" thickBot="1" x14ac:dyDescent="0.3">
      <c r="A744" s="7" t="s">
        <v>42212</v>
      </c>
      <c r="B744" s="7">
        <f>- DN20</f>
        <v>0</v>
      </c>
      <c r="C744" s="8" t="s">
        <v>23</v>
      </c>
      <c r="D744" s="9">
        <v>171.46</v>
      </c>
      <c r="E744" s="9">
        <v>5.96</v>
      </c>
      <c r="F744" s="9">
        <v>74.13</v>
      </c>
      <c r="G744" s="9"/>
    </row>
    <row r="745" spans="1:7" ht="15.75" thickBot="1" x14ac:dyDescent="0.3">
      <c r="A745" s="6"/>
      <c r="B745" s="6"/>
      <c r="C745" s="6"/>
      <c r="D745" s="6"/>
      <c r="E745" s="6"/>
      <c r="F745" s="6"/>
      <c r="G745" s="6"/>
    </row>
    <row r="746" spans="1:7" ht="15.75" thickBot="1" x14ac:dyDescent="0.3">
      <c r="A746" s="7" t="s">
        <v>42213</v>
      </c>
      <c r="B746" s="7">
        <f>- DN25</f>
        <v>0</v>
      </c>
      <c r="C746" s="8" t="s">
        <v>23</v>
      </c>
      <c r="D746" s="9">
        <v>179.99</v>
      </c>
      <c r="E746" s="9">
        <v>5.68</v>
      </c>
      <c r="F746" s="9">
        <v>74.42</v>
      </c>
      <c r="G746" s="9"/>
    </row>
    <row r="747" spans="1:7" ht="15.75" thickBot="1" x14ac:dyDescent="0.3">
      <c r="A747" s="6"/>
      <c r="B747" s="6"/>
      <c r="C747" s="6"/>
      <c r="D747" s="6"/>
      <c r="E747" s="6"/>
      <c r="F747" s="6"/>
      <c r="G747" s="6"/>
    </row>
    <row r="748" spans="1:7" ht="15.75" thickBot="1" x14ac:dyDescent="0.3">
      <c r="A748" s="7" t="s">
        <v>42214</v>
      </c>
      <c r="B748" s="7">
        <f>- DN32</f>
        <v>0</v>
      </c>
      <c r="C748" s="8" t="s">
        <v>23</v>
      </c>
      <c r="D748" s="9">
        <v>210.86</v>
      </c>
      <c r="E748" s="9">
        <v>6.46</v>
      </c>
      <c r="F748" s="9">
        <v>73.64</v>
      </c>
      <c r="G748" s="9"/>
    </row>
    <row r="749" spans="1:7" ht="15.75" thickBot="1" x14ac:dyDescent="0.3">
      <c r="A749" s="6"/>
      <c r="B749" s="6"/>
      <c r="C749" s="6"/>
      <c r="D749" s="6"/>
      <c r="E749" s="6"/>
      <c r="F749" s="6"/>
      <c r="G749" s="6"/>
    </row>
    <row r="750" spans="1:7" ht="15.75" thickBot="1" x14ac:dyDescent="0.3">
      <c r="A750" s="7" t="s">
        <v>42215</v>
      </c>
      <c r="B750" s="7">
        <f>- DN40</f>
        <v>0</v>
      </c>
      <c r="C750" s="8" t="s">
        <v>23</v>
      </c>
      <c r="D750" s="9">
        <v>241.74</v>
      </c>
      <c r="E750" s="9">
        <v>5.63</v>
      </c>
      <c r="F750" s="9">
        <v>74.459999999999994</v>
      </c>
      <c r="G750" s="9"/>
    </row>
    <row r="751" spans="1:7" ht="15.75" thickBot="1" x14ac:dyDescent="0.3">
      <c r="A751" s="6"/>
      <c r="B751" s="6"/>
      <c r="C751" s="6"/>
      <c r="D751" s="6"/>
      <c r="E751" s="6"/>
      <c r="F751" s="6"/>
      <c r="G751" s="6"/>
    </row>
    <row r="752" spans="1:7" ht="15.75" thickBot="1" x14ac:dyDescent="0.3">
      <c r="A752" s="7" t="s">
        <v>42216</v>
      </c>
      <c r="B752" s="7">
        <f>- DN50</f>
        <v>0</v>
      </c>
      <c r="C752" s="8" t="s">
        <v>23</v>
      </c>
      <c r="D752" s="9">
        <v>267.86</v>
      </c>
      <c r="E752" s="9">
        <v>5.08</v>
      </c>
      <c r="F752" s="9">
        <v>75.010000000000005</v>
      </c>
      <c r="G752" s="9"/>
    </row>
    <row r="753" spans="1:7" ht="15.75" thickBot="1" x14ac:dyDescent="0.3">
      <c r="A753" s="6"/>
      <c r="B753" s="6"/>
      <c r="C753" s="6"/>
      <c r="D753" s="6"/>
      <c r="E753" s="6"/>
      <c r="F753" s="6"/>
      <c r="G753" s="6"/>
    </row>
    <row r="754" spans="1:7" ht="15.75" thickBot="1" x14ac:dyDescent="0.3">
      <c r="A754" s="7" t="s">
        <v>42217</v>
      </c>
      <c r="B754" s="7">
        <f>- DN65</f>
        <v>0</v>
      </c>
      <c r="C754" s="8" t="s">
        <v>23</v>
      </c>
      <c r="D754" s="9">
        <v>474.46</v>
      </c>
      <c r="E754" s="9">
        <v>5.74</v>
      </c>
      <c r="F754" s="9">
        <v>74.349999999999994</v>
      </c>
      <c r="G754" s="9"/>
    </row>
    <row r="755" spans="1:7" ht="15.75" thickBot="1" x14ac:dyDescent="0.3">
      <c r="A755" s="6"/>
      <c r="B755" s="6"/>
      <c r="C755" s="6"/>
      <c r="D755" s="6"/>
      <c r="E755" s="6"/>
      <c r="F755" s="6"/>
      <c r="G755" s="6"/>
    </row>
    <row r="756" spans="1:7" ht="15.75" thickBot="1" x14ac:dyDescent="0.3">
      <c r="A756" s="7" t="s">
        <v>42218</v>
      </c>
      <c r="B756" s="7">
        <f>- DN80</f>
        <v>0</v>
      </c>
      <c r="C756" s="8" t="s">
        <v>23</v>
      </c>
      <c r="D756" s="9">
        <v>588.96</v>
      </c>
      <c r="E756" s="9">
        <v>4.63</v>
      </c>
      <c r="F756" s="9">
        <v>75.47</v>
      </c>
      <c r="G756" s="9"/>
    </row>
    <row r="757" spans="1:7" ht="15.75" thickBot="1" x14ac:dyDescent="0.3">
      <c r="A757" s="6"/>
      <c r="B757" s="6"/>
      <c r="C757" s="6"/>
      <c r="D757" s="6"/>
      <c r="E757" s="6"/>
      <c r="F757" s="6"/>
      <c r="G757" s="6"/>
    </row>
    <row r="758" spans="1:7" ht="15.75" thickBot="1" x14ac:dyDescent="0.3">
      <c r="A758" s="7" t="s">
        <v>42219</v>
      </c>
      <c r="B758" s="7">
        <f>- DN100</f>
        <v>0</v>
      </c>
      <c r="C758" s="8" t="s">
        <v>23</v>
      </c>
      <c r="D758" s="9">
        <v>760.97</v>
      </c>
      <c r="E758" s="9">
        <v>3.58</v>
      </c>
      <c r="F758" s="9">
        <v>76.52</v>
      </c>
      <c r="G758" s="9"/>
    </row>
    <row r="759" spans="1:7" ht="15.75" thickBot="1" x14ac:dyDescent="0.3">
      <c r="A759" s="6"/>
      <c r="B759" s="6"/>
      <c r="C759" s="6"/>
      <c r="D759" s="6"/>
      <c r="E759" s="6"/>
      <c r="F759" s="6"/>
      <c r="G759" s="6"/>
    </row>
    <row r="760" spans="1:7" ht="15.75" thickBot="1" x14ac:dyDescent="0.3">
      <c r="A760" s="7" t="s">
        <v>42220</v>
      </c>
      <c r="B760" s="7">
        <f>- DN125</f>
        <v>0</v>
      </c>
      <c r="C760" s="8" t="s">
        <v>23</v>
      </c>
      <c r="D760" s="9" t="s">
        <v>42221</v>
      </c>
      <c r="E760" s="9">
        <v>4.59</v>
      </c>
      <c r="F760" s="9">
        <v>75.5</v>
      </c>
      <c r="G760" s="9"/>
    </row>
    <row r="761" spans="1:7" ht="15.75" thickBot="1" x14ac:dyDescent="0.3">
      <c r="A761" s="6"/>
      <c r="B761" s="6"/>
      <c r="C761" s="6"/>
      <c r="D761" s="6"/>
      <c r="E761" s="6"/>
      <c r="F761" s="6"/>
      <c r="G761" s="6"/>
    </row>
    <row r="762" spans="1:7" ht="15.75" thickBot="1" x14ac:dyDescent="0.3">
      <c r="A762" s="7" t="s">
        <v>42222</v>
      </c>
      <c r="B762" s="7">
        <f>- DN150</f>
        <v>0</v>
      </c>
      <c r="C762" s="8" t="s">
        <v>23</v>
      </c>
      <c r="D762" s="9" t="s">
        <v>42223</v>
      </c>
      <c r="E762" s="9">
        <v>3.65</v>
      </c>
      <c r="F762" s="9">
        <v>76.45</v>
      </c>
      <c r="G762" s="9"/>
    </row>
    <row r="763" spans="1:7" ht="15.75" thickBot="1" x14ac:dyDescent="0.3">
      <c r="A763" s="6"/>
      <c r="B763" s="6"/>
      <c r="C763" s="6"/>
      <c r="D763" s="6"/>
      <c r="E763" s="6"/>
      <c r="F763" s="6"/>
      <c r="G763" s="6"/>
    </row>
    <row r="764" spans="1:7" ht="15.75" thickBot="1" x14ac:dyDescent="0.3">
      <c r="A764" s="7" t="s">
        <v>42224</v>
      </c>
      <c r="B764" s="7">
        <f>- DN200</f>
        <v>0</v>
      </c>
      <c r="C764" s="8" t="s">
        <v>23</v>
      </c>
      <c r="D764" s="9" t="s">
        <v>42225</v>
      </c>
      <c r="E764" s="9">
        <v>2.5</v>
      </c>
      <c r="F764" s="9">
        <v>77.599999999999994</v>
      </c>
      <c r="G764" s="9"/>
    </row>
    <row r="765" spans="1:7" ht="15.75" thickBot="1" x14ac:dyDescent="0.3">
      <c r="A765" s="6"/>
      <c r="B765" s="6"/>
      <c r="C765" s="6"/>
      <c r="D765" s="6"/>
      <c r="E765" s="6"/>
      <c r="F765" s="6"/>
      <c r="G765" s="6"/>
    </row>
    <row r="766" spans="1:7" ht="15.75" thickBot="1" x14ac:dyDescent="0.3">
      <c r="A766" s="7" t="s">
        <v>42226</v>
      </c>
      <c r="B766" s="7">
        <f>- DN250</f>
        <v>0</v>
      </c>
      <c r="C766" s="8" t="s">
        <v>23</v>
      </c>
      <c r="D766" s="9" t="s">
        <v>42227</v>
      </c>
      <c r="E766" s="9">
        <v>1.56</v>
      </c>
      <c r="F766" s="9">
        <v>78.53</v>
      </c>
      <c r="G766" s="9"/>
    </row>
    <row r="767" spans="1:7" ht="15.75" thickBot="1" x14ac:dyDescent="0.3">
      <c r="A767" s="6"/>
      <c r="B767" s="6"/>
      <c r="C767" s="6"/>
      <c r="D767" s="6"/>
      <c r="E767" s="6"/>
      <c r="F767" s="6"/>
      <c r="G767" s="6"/>
    </row>
    <row r="768" spans="1:7" x14ac:dyDescent="0.25">
      <c r="A768" s="23" t="s">
        <v>42228</v>
      </c>
      <c r="B768" s="17" t="s">
        <v>42229</v>
      </c>
      <c r="C768" s="26"/>
      <c r="D768" s="29"/>
      <c r="E768" s="29"/>
      <c r="F768" s="29"/>
      <c r="G768" s="29"/>
    </row>
    <row r="769" spans="1:7" x14ac:dyDescent="0.25">
      <c r="A769" s="24"/>
      <c r="B769" s="18" t="s">
        <v>42230</v>
      </c>
      <c r="C769" s="27"/>
      <c r="D769" s="30"/>
      <c r="E769" s="30"/>
      <c r="F769" s="30"/>
      <c r="G769" s="30"/>
    </row>
    <row r="770" spans="1:7" x14ac:dyDescent="0.25">
      <c r="A770" s="24"/>
      <c r="B770" s="18" t="s">
        <v>42231</v>
      </c>
      <c r="C770" s="27"/>
      <c r="D770" s="30"/>
      <c r="E770" s="30"/>
      <c r="F770" s="30"/>
      <c r="G770" s="30"/>
    </row>
    <row r="771" spans="1:7" ht="15.75" thickBot="1" x14ac:dyDescent="0.3">
      <c r="A771" s="25"/>
      <c r="B771" s="19" t="s">
        <v>41809</v>
      </c>
      <c r="C771" s="28"/>
      <c r="D771" s="31"/>
      <c r="E771" s="31"/>
      <c r="F771" s="31"/>
      <c r="G771" s="31"/>
    </row>
    <row r="772" spans="1:7" ht="15.75" thickBot="1" x14ac:dyDescent="0.3">
      <c r="A772" s="6"/>
      <c r="B772" s="6"/>
      <c r="C772" s="6"/>
      <c r="D772" s="6"/>
      <c r="E772" s="6"/>
      <c r="F772" s="6"/>
      <c r="G772" s="6"/>
    </row>
    <row r="773" spans="1:7" ht="15.75" thickBot="1" x14ac:dyDescent="0.3">
      <c r="A773" s="7" t="s">
        <v>42232</v>
      </c>
      <c r="B773" s="7">
        <f>- DN15</f>
        <v>0</v>
      </c>
      <c r="C773" s="8" t="s">
        <v>23</v>
      </c>
      <c r="D773" s="9">
        <v>246.52</v>
      </c>
      <c r="E773" s="9">
        <v>4.1500000000000004</v>
      </c>
      <c r="F773" s="9">
        <v>75.95</v>
      </c>
      <c r="G773" s="9"/>
    </row>
    <row r="774" spans="1:7" ht="15.75" thickBot="1" x14ac:dyDescent="0.3">
      <c r="A774" s="6"/>
      <c r="B774" s="6"/>
      <c r="C774" s="6"/>
      <c r="D774" s="6"/>
      <c r="E774" s="6"/>
      <c r="F774" s="6"/>
      <c r="G774" s="6"/>
    </row>
    <row r="775" spans="1:7" ht="15.75" thickBot="1" x14ac:dyDescent="0.3">
      <c r="A775" s="7" t="s">
        <v>42233</v>
      </c>
      <c r="B775" s="7">
        <f>- DN20</f>
        <v>0</v>
      </c>
      <c r="C775" s="8" t="s">
        <v>23</v>
      </c>
      <c r="D775" s="9">
        <v>307.33</v>
      </c>
      <c r="E775" s="9">
        <v>3.33</v>
      </c>
      <c r="F775" s="9">
        <v>76.77</v>
      </c>
      <c r="G775" s="9"/>
    </row>
    <row r="776" spans="1:7" ht="15.75" thickBot="1" x14ac:dyDescent="0.3">
      <c r="A776" s="6"/>
      <c r="B776" s="6"/>
      <c r="C776" s="6"/>
      <c r="D776" s="6"/>
      <c r="E776" s="6"/>
      <c r="F776" s="6"/>
      <c r="G776" s="6"/>
    </row>
    <row r="777" spans="1:7" ht="15.75" thickBot="1" x14ac:dyDescent="0.3">
      <c r="A777" s="7" t="s">
        <v>42234</v>
      </c>
      <c r="B777" s="7">
        <f>- DN25</f>
        <v>0</v>
      </c>
      <c r="C777" s="8" t="s">
        <v>23</v>
      </c>
      <c r="D777" s="9">
        <v>343.93</v>
      </c>
      <c r="E777" s="9">
        <v>2.97</v>
      </c>
      <c r="F777" s="9">
        <v>77.12</v>
      </c>
      <c r="G777" s="9"/>
    </row>
    <row r="778" spans="1:7" ht="15.75" thickBot="1" x14ac:dyDescent="0.3">
      <c r="A778" s="6"/>
      <c r="B778" s="6"/>
      <c r="C778" s="6"/>
      <c r="D778" s="6"/>
      <c r="E778" s="6"/>
      <c r="F778" s="6"/>
      <c r="G778" s="6"/>
    </row>
    <row r="779" spans="1:7" ht="15.75" thickBot="1" x14ac:dyDescent="0.3">
      <c r="A779" s="7" t="s">
        <v>42235</v>
      </c>
      <c r="B779" s="7">
        <f>- DN32</f>
        <v>0</v>
      </c>
      <c r="C779" s="8" t="s">
        <v>23</v>
      </c>
      <c r="D779" s="9">
        <v>385.7</v>
      </c>
      <c r="E779" s="9">
        <v>3.53</v>
      </c>
      <c r="F779" s="9">
        <v>76.56</v>
      </c>
      <c r="G779" s="9"/>
    </row>
    <row r="780" spans="1:7" ht="15.75" thickBot="1" x14ac:dyDescent="0.3">
      <c r="A780" s="6"/>
      <c r="B780" s="6"/>
      <c r="C780" s="6"/>
      <c r="D780" s="6"/>
      <c r="E780" s="6"/>
      <c r="F780" s="6"/>
      <c r="G780" s="6"/>
    </row>
    <row r="781" spans="1:7" ht="15.75" thickBot="1" x14ac:dyDescent="0.3">
      <c r="A781" s="7" t="s">
        <v>42236</v>
      </c>
      <c r="B781" s="7">
        <f>- DN40</f>
        <v>0</v>
      </c>
      <c r="C781" s="8" t="s">
        <v>23</v>
      </c>
      <c r="D781" s="9">
        <v>428.46</v>
      </c>
      <c r="E781" s="9">
        <v>3.18</v>
      </c>
      <c r="F781" s="9">
        <v>76.92</v>
      </c>
      <c r="G781" s="9"/>
    </row>
    <row r="782" spans="1:7" ht="15.75" thickBot="1" x14ac:dyDescent="0.3">
      <c r="A782" s="6"/>
      <c r="B782" s="6"/>
      <c r="C782" s="6"/>
      <c r="D782" s="6"/>
      <c r="E782" s="6"/>
      <c r="F782" s="6"/>
      <c r="G782" s="6"/>
    </row>
    <row r="783" spans="1:7" ht="15.75" thickBot="1" x14ac:dyDescent="0.3">
      <c r="A783" s="7" t="s">
        <v>42237</v>
      </c>
      <c r="B783" s="7">
        <f>- DN50</f>
        <v>0</v>
      </c>
      <c r="C783" s="8" t="s">
        <v>23</v>
      </c>
      <c r="D783" s="9">
        <v>504.96</v>
      </c>
      <c r="E783" s="9">
        <v>2.7</v>
      </c>
      <c r="F783" s="9">
        <v>77.400000000000006</v>
      </c>
      <c r="G783" s="9"/>
    </row>
    <row r="784" spans="1:7" ht="15.75" thickBot="1" x14ac:dyDescent="0.3">
      <c r="A784" s="6"/>
      <c r="B784" s="6"/>
      <c r="C784" s="6"/>
      <c r="D784" s="6"/>
      <c r="E784" s="6"/>
      <c r="F784" s="6"/>
      <c r="G784" s="6"/>
    </row>
    <row r="785" spans="1:7" ht="15.75" thickBot="1" x14ac:dyDescent="0.3">
      <c r="A785" s="7" t="s">
        <v>42238</v>
      </c>
      <c r="B785" s="7">
        <f>- DN65</f>
        <v>0</v>
      </c>
      <c r="C785" s="8" t="s">
        <v>23</v>
      </c>
      <c r="D785" s="9">
        <v>727.21</v>
      </c>
      <c r="E785" s="9">
        <v>3.75</v>
      </c>
      <c r="F785" s="9">
        <v>76.349999999999994</v>
      </c>
      <c r="G785" s="9"/>
    </row>
    <row r="786" spans="1:7" ht="15.75" thickBot="1" x14ac:dyDescent="0.3">
      <c r="A786" s="6"/>
      <c r="B786" s="6"/>
      <c r="C786" s="6"/>
      <c r="D786" s="6"/>
      <c r="E786" s="6"/>
      <c r="F786" s="6"/>
      <c r="G786" s="6"/>
    </row>
    <row r="787" spans="1:7" ht="15.75" thickBot="1" x14ac:dyDescent="0.3">
      <c r="A787" s="7" t="s">
        <v>42239</v>
      </c>
      <c r="B787" s="7">
        <f>- DN80</f>
        <v>0</v>
      </c>
      <c r="C787" s="8" t="s">
        <v>23</v>
      </c>
      <c r="D787" s="9">
        <v>819.86</v>
      </c>
      <c r="E787" s="9">
        <v>3.32</v>
      </c>
      <c r="F787" s="9">
        <v>76.77</v>
      </c>
      <c r="G787" s="9"/>
    </row>
    <row r="788" spans="1:7" ht="15.75" thickBot="1" x14ac:dyDescent="0.3">
      <c r="A788" s="6"/>
      <c r="B788" s="6"/>
      <c r="C788" s="6"/>
      <c r="D788" s="6"/>
      <c r="E788" s="6"/>
      <c r="F788" s="6"/>
      <c r="G788" s="6"/>
    </row>
    <row r="789" spans="1:7" ht="15.75" thickBot="1" x14ac:dyDescent="0.3">
      <c r="A789" s="7" t="s">
        <v>42240</v>
      </c>
      <c r="B789" s="7">
        <f>- DN100</f>
        <v>0</v>
      </c>
      <c r="C789" s="8" t="s">
        <v>23</v>
      </c>
      <c r="D789" s="9" t="s">
        <v>42241</v>
      </c>
      <c r="E789" s="9">
        <v>2.39</v>
      </c>
      <c r="F789" s="9">
        <v>77.7</v>
      </c>
      <c r="G789" s="9"/>
    </row>
    <row r="790" spans="1:7" ht="15.75" thickBot="1" x14ac:dyDescent="0.3">
      <c r="A790" s="6"/>
      <c r="B790" s="6"/>
      <c r="C790" s="6"/>
      <c r="D790" s="6"/>
      <c r="E790" s="6"/>
      <c r="F790" s="6"/>
      <c r="G790" s="6"/>
    </row>
    <row r="791" spans="1:7" ht="15.75" thickBot="1" x14ac:dyDescent="0.3">
      <c r="A791" s="7" t="s">
        <v>42242</v>
      </c>
      <c r="B791" s="7">
        <f>- DN125</f>
        <v>0</v>
      </c>
      <c r="C791" s="8" t="s">
        <v>23</v>
      </c>
      <c r="D791" s="9" t="s">
        <v>42243</v>
      </c>
      <c r="E791" s="9">
        <v>3.03</v>
      </c>
      <c r="F791" s="9">
        <v>77.06</v>
      </c>
      <c r="G791" s="9"/>
    </row>
    <row r="792" spans="1:7" ht="15.75" thickBot="1" x14ac:dyDescent="0.3">
      <c r="A792" s="6"/>
      <c r="B792" s="6"/>
      <c r="C792" s="6"/>
      <c r="D792" s="6"/>
      <c r="E792" s="6"/>
      <c r="F792" s="6"/>
      <c r="G792" s="6"/>
    </row>
    <row r="793" spans="1:7" ht="15.75" thickBot="1" x14ac:dyDescent="0.3">
      <c r="A793" s="7" t="s">
        <v>42244</v>
      </c>
      <c r="B793" s="7">
        <f>- DN150</f>
        <v>0</v>
      </c>
      <c r="C793" s="8" t="s">
        <v>23</v>
      </c>
      <c r="D793" s="9" t="s">
        <v>42245</v>
      </c>
      <c r="E793" s="9">
        <v>2.5499999999999998</v>
      </c>
      <c r="F793" s="9">
        <v>77.55</v>
      </c>
      <c r="G793" s="9"/>
    </row>
    <row r="794" spans="1:7" ht="15.75" thickBot="1" x14ac:dyDescent="0.3">
      <c r="A794" s="6"/>
      <c r="B794" s="6"/>
      <c r="C794" s="6"/>
      <c r="D794" s="6"/>
      <c r="E794" s="6"/>
      <c r="F794" s="6"/>
      <c r="G794" s="6"/>
    </row>
    <row r="795" spans="1:7" ht="15.75" thickBot="1" x14ac:dyDescent="0.3">
      <c r="A795" s="7" t="s">
        <v>42246</v>
      </c>
      <c r="B795" s="7">
        <f>- DN200</f>
        <v>0</v>
      </c>
      <c r="C795" s="8" t="s">
        <v>23</v>
      </c>
      <c r="D795" s="9" t="s">
        <v>42247</v>
      </c>
      <c r="E795" s="9">
        <v>2</v>
      </c>
      <c r="F795" s="9">
        <v>78.099999999999994</v>
      </c>
      <c r="G795" s="9"/>
    </row>
    <row r="796" spans="1:7" ht="15.75" thickBot="1" x14ac:dyDescent="0.3">
      <c r="A796" s="6"/>
      <c r="B796" s="6"/>
      <c r="C796" s="6"/>
      <c r="D796" s="6"/>
      <c r="E796" s="6"/>
      <c r="F796" s="6"/>
      <c r="G796" s="6"/>
    </row>
    <row r="797" spans="1:7" ht="15.75" thickBot="1" x14ac:dyDescent="0.3">
      <c r="A797" s="7" t="s">
        <v>42248</v>
      </c>
      <c r="B797" s="7" t="s">
        <v>42249</v>
      </c>
      <c r="C797" s="8"/>
      <c r="D797" s="9"/>
      <c r="E797" s="9"/>
      <c r="F797" s="9"/>
      <c r="G797" s="9"/>
    </row>
    <row r="798" spans="1:7" ht="15.75" thickBot="1" x14ac:dyDescent="0.3">
      <c r="A798" s="6"/>
      <c r="B798" s="6"/>
      <c r="C798" s="6"/>
      <c r="D798" s="6"/>
      <c r="E798" s="6"/>
      <c r="F798" s="6"/>
      <c r="G798" s="6"/>
    </row>
    <row r="799" spans="1:7" x14ac:dyDescent="0.25">
      <c r="A799" s="23" t="s">
        <v>42250</v>
      </c>
      <c r="B799" s="17" t="s">
        <v>42251</v>
      </c>
      <c r="C799" s="26"/>
      <c r="D799" s="29"/>
      <c r="E799" s="29"/>
      <c r="F799" s="29"/>
      <c r="G799" s="29"/>
    </row>
    <row r="800" spans="1:7" x14ac:dyDescent="0.25">
      <c r="A800" s="24"/>
      <c r="B800" s="18" t="s">
        <v>42252</v>
      </c>
      <c r="C800" s="27"/>
      <c r="D800" s="30"/>
      <c r="E800" s="30"/>
      <c r="F800" s="30"/>
      <c r="G800" s="30"/>
    </row>
    <row r="801" spans="1:7" x14ac:dyDescent="0.25">
      <c r="A801" s="24"/>
      <c r="B801" s="18" t="s">
        <v>42253</v>
      </c>
      <c r="C801" s="27"/>
      <c r="D801" s="30"/>
      <c r="E801" s="30"/>
      <c r="F801" s="30"/>
      <c r="G801" s="30"/>
    </row>
    <row r="802" spans="1:7" ht="15.75" thickBot="1" x14ac:dyDescent="0.3">
      <c r="A802" s="25"/>
      <c r="B802" s="19" t="s">
        <v>41809</v>
      </c>
      <c r="C802" s="28"/>
      <c r="D802" s="31"/>
      <c r="E802" s="31"/>
      <c r="F802" s="31"/>
      <c r="G802" s="31"/>
    </row>
    <row r="803" spans="1:7" ht="15.75" thickBot="1" x14ac:dyDescent="0.3">
      <c r="A803" s="6"/>
      <c r="B803" s="6"/>
      <c r="C803" s="6"/>
      <c r="D803" s="6"/>
      <c r="E803" s="6"/>
      <c r="F803" s="6"/>
      <c r="G803" s="6"/>
    </row>
    <row r="804" spans="1:7" ht="15.75" thickBot="1" x14ac:dyDescent="0.3">
      <c r="A804" s="7" t="s">
        <v>42254</v>
      </c>
      <c r="B804" s="7">
        <f>- DN15</f>
        <v>0</v>
      </c>
      <c r="C804" s="8" t="s">
        <v>23</v>
      </c>
      <c r="D804" s="9">
        <v>9.68</v>
      </c>
      <c r="E804" s="9">
        <v>52.79</v>
      </c>
      <c r="F804" s="9">
        <v>27.27</v>
      </c>
      <c r="G804" s="9"/>
    </row>
    <row r="805" spans="1:7" ht="15.75" thickBot="1" x14ac:dyDescent="0.3">
      <c r="A805" s="6"/>
      <c r="B805" s="6"/>
      <c r="C805" s="6"/>
      <c r="D805" s="6"/>
      <c r="E805" s="6"/>
      <c r="F805" s="6"/>
      <c r="G805" s="6"/>
    </row>
    <row r="806" spans="1:7" ht="15.75" thickBot="1" x14ac:dyDescent="0.3">
      <c r="A806" s="7" t="s">
        <v>42255</v>
      </c>
      <c r="B806" s="7">
        <f>- DN20</f>
        <v>0</v>
      </c>
      <c r="C806" s="8" t="s">
        <v>23</v>
      </c>
      <c r="D806" s="9">
        <v>10.53</v>
      </c>
      <c r="E806" s="9">
        <v>48.53</v>
      </c>
      <c r="F806" s="9">
        <v>31.53</v>
      </c>
      <c r="G806" s="9"/>
    </row>
    <row r="807" spans="1:7" ht="15.75" thickBot="1" x14ac:dyDescent="0.3">
      <c r="A807" s="6"/>
      <c r="B807" s="6"/>
      <c r="C807" s="6"/>
      <c r="D807" s="6"/>
      <c r="E807" s="6"/>
      <c r="F807" s="6"/>
      <c r="G807" s="6"/>
    </row>
    <row r="808" spans="1:7" ht="15.75" thickBot="1" x14ac:dyDescent="0.3">
      <c r="A808" s="7" t="s">
        <v>42256</v>
      </c>
      <c r="B808" s="7">
        <f>- DN25</f>
        <v>0</v>
      </c>
      <c r="C808" s="8" t="s">
        <v>23</v>
      </c>
      <c r="D808" s="9">
        <v>18.149999999999999</v>
      </c>
      <c r="E808" s="9">
        <v>56.31</v>
      </c>
      <c r="F808" s="9">
        <v>23.8</v>
      </c>
      <c r="G808" s="9"/>
    </row>
    <row r="809" spans="1:7" ht="15.75" thickBot="1" x14ac:dyDescent="0.3">
      <c r="A809" s="6"/>
      <c r="B809" s="6"/>
      <c r="C809" s="6"/>
      <c r="D809" s="6"/>
      <c r="E809" s="6"/>
      <c r="F809" s="6"/>
      <c r="G809" s="6"/>
    </row>
    <row r="810" spans="1:7" ht="15.75" thickBot="1" x14ac:dyDescent="0.3">
      <c r="A810" s="7" t="s">
        <v>42257</v>
      </c>
      <c r="B810" s="7">
        <f>- DN32</f>
        <v>0</v>
      </c>
      <c r="C810" s="8" t="s">
        <v>23</v>
      </c>
      <c r="D810" s="9">
        <v>20.37</v>
      </c>
      <c r="E810" s="9">
        <v>50.17</v>
      </c>
      <c r="F810" s="9">
        <v>29.95</v>
      </c>
      <c r="G810" s="9"/>
    </row>
    <row r="811" spans="1:7" ht="15.75" thickBot="1" x14ac:dyDescent="0.3">
      <c r="A811" s="6"/>
      <c r="B811" s="6"/>
      <c r="C811" s="6"/>
      <c r="D811" s="6"/>
      <c r="E811" s="6"/>
      <c r="F811" s="6"/>
      <c r="G811" s="6"/>
    </row>
    <row r="812" spans="1:7" ht="15.75" thickBot="1" x14ac:dyDescent="0.3">
      <c r="A812" s="7" t="s">
        <v>42258</v>
      </c>
      <c r="B812" s="7">
        <f>- DN40</f>
        <v>0</v>
      </c>
      <c r="C812" s="8" t="s">
        <v>23</v>
      </c>
      <c r="D812" s="9">
        <v>22.26</v>
      </c>
      <c r="E812" s="9">
        <v>45.91</v>
      </c>
      <c r="F812" s="9">
        <v>34.19</v>
      </c>
      <c r="G812" s="9"/>
    </row>
    <row r="813" spans="1:7" ht="15.75" thickBot="1" x14ac:dyDescent="0.3">
      <c r="A813" s="6"/>
      <c r="B813" s="6"/>
      <c r="C813" s="6"/>
      <c r="D813" s="6"/>
      <c r="E813" s="6"/>
      <c r="F813" s="6"/>
      <c r="G813" s="6"/>
    </row>
    <row r="814" spans="1:7" ht="15.75" thickBot="1" x14ac:dyDescent="0.3">
      <c r="A814" s="7" t="s">
        <v>42259</v>
      </c>
      <c r="B814" s="7">
        <f>- DN50</f>
        <v>0</v>
      </c>
      <c r="C814" s="8" t="s">
        <v>23</v>
      </c>
      <c r="D814" s="9">
        <v>38.32</v>
      </c>
      <c r="E814" s="9">
        <v>53.31</v>
      </c>
      <c r="F814" s="9">
        <v>26.8</v>
      </c>
      <c r="G814" s="9"/>
    </row>
    <row r="815" spans="1:7" ht="15.75" thickBot="1" x14ac:dyDescent="0.3">
      <c r="A815" s="6"/>
      <c r="B815" s="6"/>
      <c r="C815" s="6"/>
      <c r="D815" s="6"/>
      <c r="E815" s="6"/>
      <c r="F815" s="6"/>
      <c r="G815" s="6"/>
    </row>
    <row r="816" spans="1:7" ht="15.75" thickBot="1" x14ac:dyDescent="0.3">
      <c r="A816" s="7" t="s">
        <v>42260</v>
      </c>
      <c r="B816" s="7">
        <f>- DN65</f>
        <v>0</v>
      </c>
      <c r="C816" s="8" t="s">
        <v>23</v>
      </c>
      <c r="D816" s="9">
        <v>47.38</v>
      </c>
      <c r="E816" s="9">
        <v>43.12</v>
      </c>
      <c r="F816" s="9">
        <v>36.979999999999997</v>
      </c>
      <c r="G816" s="9"/>
    </row>
    <row r="817" spans="1:7" ht="15.75" thickBot="1" x14ac:dyDescent="0.3">
      <c r="A817" s="6"/>
      <c r="B817" s="6"/>
      <c r="C817" s="6"/>
      <c r="D817" s="6"/>
      <c r="E817" s="6"/>
      <c r="F817" s="6"/>
      <c r="G817" s="6"/>
    </row>
    <row r="818" spans="1:7" ht="15.75" thickBot="1" x14ac:dyDescent="0.3">
      <c r="A818" s="7" t="s">
        <v>42261</v>
      </c>
      <c r="B818" s="7">
        <f>- DN80</f>
        <v>0</v>
      </c>
      <c r="C818" s="8" t="s">
        <v>23</v>
      </c>
      <c r="D818" s="9">
        <v>54.99</v>
      </c>
      <c r="E818" s="9">
        <v>37.15</v>
      </c>
      <c r="F818" s="9">
        <v>42.94</v>
      </c>
      <c r="G818" s="9"/>
    </row>
    <row r="819" spans="1:7" ht="15.75" thickBot="1" x14ac:dyDescent="0.3">
      <c r="A819" s="6"/>
      <c r="B819" s="6"/>
      <c r="C819" s="6"/>
      <c r="D819" s="6"/>
      <c r="E819" s="6"/>
      <c r="F819" s="6"/>
      <c r="G819" s="6"/>
    </row>
    <row r="820" spans="1:7" ht="15.75" thickBot="1" x14ac:dyDescent="0.3">
      <c r="A820" s="7" t="s">
        <v>42262</v>
      </c>
      <c r="B820" s="7">
        <f>- DN100</f>
        <v>0</v>
      </c>
      <c r="C820" s="8" t="s">
        <v>23</v>
      </c>
      <c r="D820" s="9">
        <v>85.81</v>
      </c>
      <c r="E820" s="9">
        <v>35.72</v>
      </c>
      <c r="F820" s="9">
        <v>44.38</v>
      </c>
      <c r="G820" s="9"/>
    </row>
    <row r="821" spans="1:7" ht="15.75" thickBot="1" x14ac:dyDescent="0.3">
      <c r="A821" s="6"/>
      <c r="B821" s="6"/>
      <c r="C821" s="6"/>
      <c r="D821" s="6"/>
      <c r="E821" s="6"/>
      <c r="F821" s="6"/>
      <c r="G821" s="6"/>
    </row>
    <row r="822" spans="1:7" x14ac:dyDescent="0.25">
      <c r="A822" s="23" t="s">
        <v>42263</v>
      </c>
      <c r="B822" s="17" t="s">
        <v>42264</v>
      </c>
      <c r="C822" s="26"/>
      <c r="D822" s="29"/>
      <c r="E822" s="29"/>
      <c r="F822" s="29"/>
      <c r="G822" s="29"/>
    </row>
    <row r="823" spans="1:7" x14ac:dyDescent="0.25">
      <c r="A823" s="24"/>
      <c r="B823" s="18" t="s">
        <v>42265</v>
      </c>
      <c r="C823" s="27"/>
      <c r="D823" s="30"/>
      <c r="E823" s="30"/>
      <c r="F823" s="30"/>
      <c r="G823" s="30"/>
    </row>
    <row r="824" spans="1:7" x14ac:dyDescent="0.25">
      <c r="A824" s="24"/>
      <c r="B824" s="18" t="s">
        <v>42266</v>
      </c>
      <c r="C824" s="27"/>
      <c r="D824" s="30"/>
      <c r="E824" s="30"/>
      <c r="F824" s="30"/>
      <c r="G824" s="30"/>
    </row>
    <row r="825" spans="1:7" ht="15.75" thickBot="1" x14ac:dyDescent="0.3">
      <c r="A825" s="25"/>
      <c r="B825" s="19" t="s">
        <v>41809</v>
      </c>
      <c r="C825" s="28"/>
      <c r="D825" s="31"/>
      <c r="E825" s="31"/>
      <c r="F825" s="31"/>
      <c r="G825" s="31"/>
    </row>
    <row r="826" spans="1:7" ht="15.75" thickBot="1" x14ac:dyDescent="0.3">
      <c r="A826" s="6"/>
      <c r="B826" s="6"/>
      <c r="C826" s="6"/>
      <c r="D826" s="6"/>
      <c r="E826" s="6"/>
      <c r="F826" s="6"/>
      <c r="G826" s="6"/>
    </row>
    <row r="827" spans="1:7" ht="15.75" thickBot="1" x14ac:dyDescent="0.3">
      <c r="A827" s="7" t="s">
        <v>42267</v>
      </c>
      <c r="B827" s="7">
        <f>- DN40</f>
        <v>0</v>
      </c>
      <c r="C827" s="8" t="s">
        <v>23</v>
      </c>
      <c r="D827" s="9">
        <v>67.849999999999994</v>
      </c>
      <c r="E827" s="9">
        <v>20.07</v>
      </c>
      <c r="F827" s="9">
        <v>60.01</v>
      </c>
      <c r="G827" s="9"/>
    </row>
    <row r="828" spans="1:7" ht="15.75" thickBot="1" x14ac:dyDescent="0.3">
      <c r="A828" s="6"/>
      <c r="B828" s="6"/>
      <c r="C828" s="6"/>
      <c r="D828" s="6"/>
      <c r="E828" s="6"/>
      <c r="F828" s="6"/>
      <c r="G828" s="6"/>
    </row>
    <row r="829" spans="1:7" ht="15.75" thickBot="1" x14ac:dyDescent="0.3">
      <c r="A829" s="7" t="s">
        <v>42268</v>
      </c>
      <c r="B829" s="7">
        <f>- DN50</f>
        <v>0</v>
      </c>
      <c r="C829" s="8" t="s">
        <v>23</v>
      </c>
      <c r="D829" s="9">
        <v>74.040000000000006</v>
      </c>
      <c r="E829" s="9">
        <v>18.399999999999999</v>
      </c>
      <c r="F829" s="9">
        <v>61.7</v>
      </c>
      <c r="G829" s="9"/>
    </row>
    <row r="830" spans="1:7" ht="15.75" thickBot="1" x14ac:dyDescent="0.3">
      <c r="A830" s="6"/>
      <c r="B830" s="6"/>
      <c r="C830" s="6"/>
      <c r="D830" s="6"/>
      <c r="E830" s="6"/>
      <c r="F830" s="6"/>
      <c r="G830" s="6"/>
    </row>
    <row r="831" spans="1:7" ht="15.75" thickBot="1" x14ac:dyDescent="0.3">
      <c r="A831" s="7" t="s">
        <v>42269</v>
      </c>
      <c r="B831" s="7">
        <f>- DN65</f>
        <v>0</v>
      </c>
      <c r="C831" s="8" t="s">
        <v>23</v>
      </c>
      <c r="D831" s="9">
        <v>119.55</v>
      </c>
      <c r="E831" s="9">
        <v>22.79</v>
      </c>
      <c r="F831" s="9">
        <v>57.3</v>
      </c>
      <c r="G831" s="9"/>
    </row>
    <row r="832" spans="1:7" ht="15.75" thickBot="1" x14ac:dyDescent="0.3">
      <c r="A832" s="6"/>
      <c r="B832" s="6"/>
      <c r="C832" s="6"/>
      <c r="D832" s="6"/>
      <c r="E832" s="6"/>
      <c r="F832" s="6"/>
      <c r="G832" s="6"/>
    </row>
    <row r="833" spans="1:7" ht="15.75" thickBot="1" x14ac:dyDescent="0.3">
      <c r="A833" s="7" t="s">
        <v>42270</v>
      </c>
      <c r="B833" s="7">
        <f>- DN80</f>
        <v>0</v>
      </c>
      <c r="C833" s="8" t="s">
        <v>23</v>
      </c>
      <c r="D833" s="9">
        <v>131.41999999999999</v>
      </c>
      <c r="E833" s="9">
        <v>20.74</v>
      </c>
      <c r="F833" s="9">
        <v>59.36</v>
      </c>
      <c r="G833" s="9"/>
    </row>
    <row r="834" spans="1:7" ht="15.75" thickBot="1" x14ac:dyDescent="0.3">
      <c r="A834" s="6"/>
      <c r="B834" s="6"/>
      <c r="C834" s="6"/>
      <c r="D834" s="6"/>
      <c r="E834" s="6"/>
      <c r="F834" s="6"/>
      <c r="G834" s="6"/>
    </row>
    <row r="835" spans="1:7" ht="15.75" thickBot="1" x14ac:dyDescent="0.3">
      <c r="A835" s="7" t="s">
        <v>42271</v>
      </c>
      <c r="B835" s="7">
        <f>- DN100</f>
        <v>0</v>
      </c>
      <c r="C835" s="8" t="s">
        <v>23</v>
      </c>
      <c r="D835" s="9">
        <v>160.4</v>
      </c>
      <c r="E835" s="9">
        <v>16.989999999999998</v>
      </c>
      <c r="F835" s="9">
        <v>63.11</v>
      </c>
      <c r="G835" s="9"/>
    </row>
    <row r="836" spans="1:7" ht="15.75" thickBot="1" x14ac:dyDescent="0.3">
      <c r="A836" s="6"/>
      <c r="B836" s="6"/>
      <c r="C836" s="6"/>
      <c r="D836" s="6"/>
      <c r="E836" s="6"/>
      <c r="F836" s="6"/>
      <c r="G836" s="6"/>
    </row>
    <row r="837" spans="1:7" ht="15.75" thickBot="1" x14ac:dyDescent="0.3">
      <c r="A837" s="7" t="s">
        <v>42272</v>
      </c>
      <c r="B837" s="7">
        <f>- DN125</f>
        <v>0</v>
      </c>
      <c r="C837" s="8" t="s">
        <v>23</v>
      </c>
      <c r="D837" s="9">
        <v>226.75</v>
      </c>
      <c r="E837" s="9">
        <v>22.53</v>
      </c>
      <c r="F837" s="9">
        <v>57.57</v>
      </c>
      <c r="G837" s="9"/>
    </row>
    <row r="838" spans="1:7" ht="15.75" thickBot="1" x14ac:dyDescent="0.3">
      <c r="A838" s="6"/>
      <c r="B838" s="6"/>
      <c r="C838" s="6"/>
      <c r="D838" s="6"/>
      <c r="E838" s="6"/>
      <c r="F838" s="6"/>
      <c r="G838" s="6"/>
    </row>
    <row r="839" spans="1:7" ht="15.75" thickBot="1" x14ac:dyDescent="0.3">
      <c r="A839" s="7" t="s">
        <v>42273</v>
      </c>
      <c r="B839" s="7">
        <f>- DN150</f>
        <v>0</v>
      </c>
      <c r="C839" s="8" t="s">
        <v>23</v>
      </c>
      <c r="D839" s="9">
        <v>286.62</v>
      </c>
      <c r="E839" s="9">
        <v>17.82</v>
      </c>
      <c r="F839" s="9">
        <v>62.27</v>
      </c>
      <c r="G839" s="9"/>
    </row>
    <row r="840" spans="1:7" ht="15.75" thickBot="1" x14ac:dyDescent="0.3">
      <c r="A840" s="6"/>
      <c r="B840" s="6"/>
      <c r="C840" s="6"/>
      <c r="D840" s="6"/>
      <c r="E840" s="6"/>
      <c r="F840" s="6"/>
      <c r="G840" s="6"/>
    </row>
    <row r="841" spans="1:7" ht="15.75" thickBot="1" x14ac:dyDescent="0.3">
      <c r="A841" s="7" t="s">
        <v>42274</v>
      </c>
      <c r="B841" s="7">
        <f>- DN200</f>
        <v>0</v>
      </c>
      <c r="C841" s="8" t="s">
        <v>23</v>
      </c>
      <c r="D841" s="9">
        <v>442.33</v>
      </c>
      <c r="E841" s="9">
        <v>15.4</v>
      </c>
      <c r="F841" s="9">
        <v>64.7</v>
      </c>
      <c r="G841" s="9"/>
    </row>
    <row r="842" spans="1:7" ht="15.75" thickBot="1" x14ac:dyDescent="0.3">
      <c r="A842" s="6"/>
      <c r="B842" s="6"/>
      <c r="C842" s="6"/>
      <c r="D842" s="6"/>
      <c r="E842" s="6"/>
      <c r="F842" s="6"/>
      <c r="G842" s="6"/>
    </row>
    <row r="843" spans="1:7" ht="15.75" thickBot="1" x14ac:dyDescent="0.3">
      <c r="A843" s="7" t="s">
        <v>42275</v>
      </c>
      <c r="B843" s="7">
        <f>- DN250</f>
        <v>0</v>
      </c>
      <c r="C843" s="8" t="s">
        <v>23</v>
      </c>
      <c r="D843" s="9">
        <v>788.22</v>
      </c>
      <c r="E843" s="9">
        <v>8.64</v>
      </c>
      <c r="F843" s="9">
        <v>71.45</v>
      </c>
      <c r="G843" s="9"/>
    </row>
    <row r="844" spans="1:7" ht="15.75" thickBot="1" x14ac:dyDescent="0.3">
      <c r="A844" s="6"/>
      <c r="B844" s="6"/>
      <c r="C844" s="6"/>
      <c r="D844" s="6"/>
      <c r="E844" s="6"/>
      <c r="F844" s="6"/>
      <c r="G844" s="6"/>
    </row>
    <row r="845" spans="1:7" ht="15.75" thickBot="1" x14ac:dyDescent="0.3">
      <c r="A845" s="7" t="s">
        <v>42276</v>
      </c>
      <c r="B845" s="7">
        <f>- DN300</f>
        <v>0</v>
      </c>
      <c r="C845" s="8" t="s">
        <v>23</v>
      </c>
      <c r="D845" s="9" t="s">
        <v>42277</v>
      </c>
      <c r="E845" s="9">
        <v>5.7</v>
      </c>
      <c r="F845" s="9">
        <v>74.400000000000006</v>
      </c>
      <c r="G845" s="9"/>
    </row>
    <row r="846" spans="1:7" ht="15.75" thickBot="1" x14ac:dyDescent="0.3">
      <c r="A846" s="6"/>
      <c r="B846" s="6"/>
      <c r="C846" s="6"/>
      <c r="D846" s="6"/>
      <c r="E846" s="6"/>
      <c r="F846" s="6"/>
      <c r="G846" s="6"/>
    </row>
    <row r="847" spans="1:7" x14ac:dyDescent="0.25">
      <c r="A847" s="23" t="s">
        <v>42278</v>
      </c>
      <c r="B847" s="17" t="s">
        <v>42279</v>
      </c>
      <c r="C847" s="26"/>
      <c r="D847" s="29"/>
      <c r="E847" s="29"/>
      <c r="F847" s="29"/>
      <c r="G847" s="29"/>
    </row>
    <row r="848" spans="1:7" x14ac:dyDescent="0.25">
      <c r="A848" s="24"/>
      <c r="B848" s="18" t="s">
        <v>42280</v>
      </c>
      <c r="C848" s="27"/>
      <c r="D848" s="30"/>
      <c r="E848" s="30"/>
      <c r="F848" s="30"/>
      <c r="G848" s="30"/>
    </row>
    <row r="849" spans="1:7" x14ac:dyDescent="0.25">
      <c r="A849" s="24"/>
      <c r="B849" s="18" t="s">
        <v>42281</v>
      </c>
      <c r="C849" s="27"/>
      <c r="D849" s="30"/>
      <c r="E849" s="30"/>
      <c r="F849" s="30"/>
      <c r="G849" s="30"/>
    </row>
    <row r="850" spans="1:7" x14ac:dyDescent="0.25">
      <c r="A850" s="24"/>
      <c r="B850" s="18" t="s">
        <v>42282</v>
      </c>
      <c r="C850" s="27"/>
      <c r="D850" s="30"/>
      <c r="E850" s="30"/>
      <c r="F850" s="30"/>
      <c r="G850" s="30"/>
    </row>
    <row r="851" spans="1:7" ht="15.75" thickBot="1" x14ac:dyDescent="0.3">
      <c r="A851" s="25"/>
      <c r="B851" s="19" t="s">
        <v>41809</v>
      </c>
      <c r="C851" s="28"/>
      <c r="D851" s="31"/>
      <c r="E851" s="31"/>
      <c r="F851" s="31"/>
      <c r="G851" s="31"/>
    </row>
    <row r="852" spans="1:7" ht="15.75" thickBot="1" x14ac:dyDescent="0.3">
      <c r="A852" s="6"/>
      <c r="B852" s="6"/>
      <c r="C852" s="6"/>
      <c r="D852" s="6"/>
      <c r="E852" s="6"/>
      <c r="F852" s="6"/>
      <c r="G852" s="6"/>
    </row>
    <row r="853" spans="1:7" ht="15.75" thickBot="1" x14ac:dyDescent="0.3">
      <c r="A853" s="7" t="s">
        <v>42283</v>
      </c>
      <c r="B853" s="7">
        <f>- DN40</f>
        <v>0</v>
      </c>
      <c r="C853" s="8" t="s">
        <v>23</v>
      </c>
      <c r="D853" s="9">
        <v>116.3</v>
      </c>
      <c r="E853" s="9">
        <v>11.71</v>
      </c>
      <c r="F853" s="9">
        <v>68.38</v>
      </c>
      <c r="G853" s="9"/>
    </row>
    <row r="854" spans="1:7" ht="15.75" thickBot="1" x14ac:dyDescent="0.3">
      <c r="A854" s="6"/>
      <c r="B854" s="6"/>
      <c r="C854" s="6"/>
      <c r="D854" s="6"/>
      <c r="E854" s="6"/>
      <c r="F854" s="6"/>
      <c r="G854" s="6"/>
    </row>
    <row r="855" spans="1:7" ht="15.75" thickBot="1" x14ac:dyDescent="0.3">
      <c r="A855" s="7" t="s">
        <v>42284</v>
      </c>
      <c r="B855" s="7">
        <f>- DN50</f>
        <v>0</v>
      </c>
      <c r="C855" s="8" t="s">
        <v>23</v>
      </c>
      <c r="D855" s="9">
        <v>133.32</v>
      </c>
      <c r="E855" s="9">
        <v>20.440000000000001</v>
      </c>
      <c r="F855" s="9">
        <v>59.65</v>
      </c>
      <c r="G855" s="9"/>
    </row>
    <row r="856" spans="1:7" ht="15.75" thickBot="1" x14ac:dyDescent="0.3">
      <c r="A856" s="6"/>
      <c r="B856" s="6"/>
      <c r="C856" s="6"/>
      <c r="D856" s="6"/>
      <c r="E856" s="6"/>
      <c r="F856" s="6"/>
      <c r="G856" s="6"/>
    </row>
    <row r="857" spans="1:7" ht="15.75" thickBot="1" x14ac:dyDescent="0.3">
      <c r="A857" s="7" t="s">
        <v>42285</v>
      </c>
      <c r="B857" s="7">
        <f>- DN65</f>
        <v>0</v>
      </c>
      <c r="C857" s="8" t="s">
        <v>23</v>
      </c>
      <c r="D857" s="9">
        <v>158.97999999999999</v>
      </c>
      <c r="E857" s="9">
        <v>17.14</v>
      </c>
      <c r="F857" s="9">
        <v>62.96</v>
      </c>
      <c r="G857" s="9"/>
    </row>
    <row r="858" spans="1:7" ht="15.75" thickBot="1" x14ac:dyDescent="0.3">
      <c r="A858" s="6"/>
      <c r="B858" s="6"/>
      <c r="C858" s="6"/>
      <c r="D858" s="6"/>
      <c r="E858" s="6"/>
      <c r="F858" s="6"/>
      <c r="G858" s="6"/>
    </row>
    <row r="859" spans="1:7" ht="15.75" thickBot="1" x14ac:dyDescent="0.3">
      <c r="A859" s="7" t="s">
        <v>42286</v>
      </c>
      <c r="B859" s="7">
        <f>- DN80</f>
        <v>0</v>
      </c>
      <c r="C859" s="8" t="s">
        <v>23</v>
      </c>
      <c r="D859" s="9">
        <v>213.58</v>
      </c>
      <c r="E859" s="9">
        <v>14.35</v>
      </c>
      <c r="F859" s="9">
        <v>65.75</v>
      </c>
      <c r="G859" s="9"/>
    </row>
    <row r="860" spans="1:7" ht="15.75" thickBot="1" x14ac:dyDescent="0.3">
      <c r="A860" s="6"/>
      <c r="B860" s="6"/>
      <c r="C860" s="6"/>
      <c r="D860" s="6"/>
      <c r="E860" s="6"/>
      <c r="F860" s="6"/>
      <c r="G860" s="6"/>
    </row>
    <row r="861" spans="1:7" ht="15.75" thickBot="1" x14ac:dyDescent="0.3">
      <c r="A861" s="7" t="s">
        <v>42287</v>
      </c>
      <c r="B861" s="7">
        <f>- DN100</f>
        <v>0</v>
      </c>
      <c r="C861" s="8" t="s">
        <v>23</v>
      </c>
      <c r="D861" s="9">
        <v>251.64</v>
      </c>
      <c r="E861" s="9">
        <v>10.83</v>
      </c>
      <c r="F861" s="9">
        <v>69.27</v>
      </c>
      <c r="G861" s="9"/>
    </row>
    <row r="862" spans="1:7" ht="15.75" thickBot="1" x14ac:dyDescent="0.3">
      <c r="A862" s="6"/>
      <c r="B862" s="6"/>
      <c r="C862" s="6"/>
      <c r="D862" s="6"/>
      <c r="E862" s="6"/>
      <c r="F862" s="6"/>
      <c r="G862" s="6"/>
    </row>
    <row r="863" spans="1:7" ht="15.75" thickBot="1" x14ac:dyDescent="0.3">
      <c r="A863" s="7" t="s">
        <v>42288</v>
      </c>
      <c r="B863" s="7">
        <f>- DN125</f>
        <v>0</v>
      </c>
      <c r="C863" s="8" t="s">
        <v>23</v>
      </c>
      <c r="D863" s="9">
        <v>356.48</v>
      </c>
      <c r="E863" s="9">
        <v>14.33</v>
      </c>
      <c r="F863" s="9">
        <v>65.760000000000005</v>
      </c>
      <c r="G863" s="9"/>
    </row>
    <row r="864" spans="1:7" ht="15.75" thickBot="1" x14ac:dyDescent="0.3">
      <c r="A864" s="6"/>
      <c r="B864" s="6"/>
      <c r="C864" s="6"/>
      <c r="D864" s="6"/>
      <c r="E864" s="6"/>
      <c r="F864" s="6"/>
      <c r="G864" s="6"/>
    </row>
    <row r="865" spans="1:7" ht="15.75" thickBot="1" x14ac:dyDescent="0.3">
      <c r="A865" s="7" t="s">
        <v>42289</v>
      </c>
      <c r="B865" s="7">
        <f>- DN150</f>
        <v>0</v>
      </c>
      <c r="C865" s="8" t="s">
        <v>23</v>
      </c>
      <c r="D865" s="9">
        <v>453.87</v>
      </c>
      <c r="E865" s="9">
        <v>11.26</v>
      </c>
      <c r="F865" s="9">
        <v>68.84</v>
      </c>
      <c r="G865" s="9"/>
    </row>
    <row r="866" spans="1:7" ht="15.75" thickBot="1" x14ac:dyDescent="0.3">
      <c r="A866" s="6"/>
      <c r="B866" s="6"/>
      <c r="C866" s="6"/>
      <c r="D866" s="6"/>
      <c r="E866" s="6"/>
      <c r="F866" s="6"/>
      <c r="G866" s="6"/>
    </row>
    <row r="867" spans="1:7" ht="15.75" thickBot="1" x14ac:dyDescent="0.3">
      <c r="A867" s="7" t="s">
        <v>42290</v>
      </c>
      <c r="B867" s="7">
        <f>- DN200</f>
        <v>0</v>
      </c>
      <c r="C867" s="8" t="s">
        <v>23</v>
      </c>
      <c r="D867" s="9">
        <v>715.06</v>
      </c>
      <c r="E867" s="9">
        <v>9.5299999999999994</v>
      </c>
      <c r="F867" s="9">
        <v>70.569999999999993</v>
      </c>
      <c r="G867" s="9"/>
    </row>
    <row r="868" spans="1:7" ht="15.75" thickBot="1" x14ac:dyDescent="0.3">
      <c r="A868" s="6"/>
      <c r="B868" s="6"/>
      <c r="C868" s="6"/>
      <c r="D868" s="6"/>
      <c r="E868" s="6"/>
      <c r="F868" s="6"/>
      <c r="G868" s="6"/>
    </row>
    <row r="869" spans="1:7" ht="15.75" thickBot="1" x14ac:dyDescent="0.3">
      <c r="A869" s="7" t="s">
        <v>42291</v>
      </c>
      <c r="B869" s="7">
        <f>- DN250</f>
        <v>0</v>
      </c>
      <c r="C869" s="8" t="s">
        <v>23</v>
      </c>
      <c r="D869" s="9" t="s">
        <v>42292</v>
      </c>
      <c r="E869" s="9">
        <v>5.54</v>
      </c>
      <c r="F869" s="9">
        <v>74.55</v>
      </c>
      <c r="G869" s="9"/>
    </row>
    <row r="870" spans="1:7" ht="15.75" thickBot="1" x14ac:dyDescent="0.3">
      <c r="A870" s="6"/>
      <c r="B870" s="6"/>
      <c r="C870" s="6"/>
      <c r="D870" s="6"/>
      <c r="E870" s="6"/>
      <c r="F870" s="6"/>
      <c r="G870" s="6"/>
    </row>
    <row r="871" spans="1:7" ht="15.75" thickBot="1" x14ac:dyDescent="0.3">
      <c r="A871" s="7" t="s">
        <v>42293</v>
      </c>
      <c r="B871" s="7">
        <f>- DN300</f>
        <v>0</v>
      </c>
      <c r="C871" s="8" t="s">
        <v>23</v>
      </c>
      <c r="D871" s="9" t="s">
        <v>42294</v>
      </c>
      <c r="E871" s="9">
        <v>4.3600000000000003</v>
      </c>
      <c r="F871" s="9">
        <v>75.739999999999995</v>
      </c>
      <c r="G871" s="9"/>
    </row>
    <row r="872" spans="1:7" ht="15.75" thickBot="1" x14ac:dyDescent="0.3">
      <c r="A872" s="6"/>
      <c r="B872" s="6"/>
      <c r="C872" s="6"/>
      <c r="D872" s="6"/>
      <c r="E872" s="6"/>
      <c r="F872" s="6"/>
      <c r="G872" s="6"/>
    </row>
    <row r="873" spans="1:7" x14ac:dyDescent="0.25">
      <c r="A873" s="23" t="s">
        <v>42295</v>
      </c>
      <c r="B873" s="17" t="s">
        <v>42296</v>
      </c>
      <c r="C873" s="26"/>
      <c r="D873" s="29"/>
      <c r="E873" s="29"/>
      <c r="F873" s="29"/>
      <c r="G873" s="29"/>
    </row>
    <row r="874" spans="1:7" x14ac:dyDescent="0.25">
      <c r="A874" s="24"/>
      <c r="B874" s="18" t="s">
        <v>42297</v>
      </c>
      <c r="C874" s="27"/>
      <c r="D874" s="30"/>
      <c r="E874" s="30"/>
      <c r="F874" s="30"/>
      <c r="G874" s="30"/>
    </row>
    <row r="875" spans="1:7" ht="15.75" thickBot="1" x14ac:dyDescent="0.3">
      <c r="A875" s="25"/>
      <c r="B875" s="19" t="s">
        <v>41809</v>
      </c>
      <c r="C875" s="28"/>
      <c r="D875" s="31"/>
      <c r="E875" s="31"/>
      <c r="F875" s="31"/>
      <c r="G875" s="31"/>
    </row>
    <row r="876" spans="1:7" ht="15.75" thickBot="1" x14ac:dyDescent="0.3">
      <c r="A876" s="6"/>
      <c r="B876" s="6"/>
      <c r="C876" s="6"/>
      <c r="D876" s="6"/>
      <c r="E876" s="6"/>
      <c r="F876" s="6"/>
      <c r="G876" s="6"/>
    </row>
    <row r="877" spans="1:7" ht="15.75" thickBot="1" x14ac:dyDescent="0.3">
      <c r="A877" s="7" t="s">
        <v>42298</v>
      </c>
      <c r="B877" s="7">
        <f>- DN15</f>
        <v>0</v>
      </c>
      <c r="C877" s="8" t="s">
        <v>23</v>
      </c>
      <c r="D877" s="9">
        <v>56.95</v>
      </c>
      <c r="E877" s="9">
        <v>17.95</v>
      </c>
      <c r="F877" s="9">
        <v>62.14</v>
      </c>
      <c r="G877" s="9"/>
    </row>
    <row r="878" spans="1:7" ht="15.75" thickBot="1" x14ac:dyDescent="0.3">
      <c r="A878" s="6"/>
      <c r="B878" s="6"/>
      <c r="C878" s="6"/>
      <c r="D878" s="6"/>
      <c r="E878" s="6"/>
      <c r="F878" s="6"/>
      <c r="G878" s="6"/>
    </row>
    <row r="879" spans="1:7" ht="15.75" thickBot="1" x14ac:dyDescent="0.3">
      <c r="A879" s="7" t="s">
        <v>42299</v>
      </c>
      <c r="B879" s="7">
        <f>- DN20</f>
        <v>0</v>
      </c>
      <c r="C879" s="8" t="s">
        <v>23</v>
      </c>
      <c r="D879" s="9">
        <v>58.36</v>
      </c>
      <c r="E879" s="9">
        <v>17.510000000000002</v>
      </c>
      <c r="F879" s="9">
        <v>62.58</v>
      </c>
      <c r="G879" s="9"/>
    </row>
    <row r="880" spans="1:7" ht="15.75" thickBot="1" x14ac:dyDescent="0.3">
      <c r="A880" s="6"/>
      <c r="B880" s="6"/>
      <c r="C880" s="6"/>
      <c r="D880" s="6"/>
      <c r="E880" s="6"/>
      <c r="F880" s="6"/>
      <c r="G880" s="6"/>
    </row>
    <row r="881" spans="1:7" ht="15.75" thickBot="1" x14ac:dyDescent="0.3">
      <c r="A881" s="7" t="s">
        <v>42300</v>
      </c>
      <c r="B881" s="7">
        <f>- DN25</f>
        <v>0</v>
      </c>
      <c r="C881" s="8" t="s">
        <v>23</v>
      </c>
      <c r="D881" s="9">
        <v>63.11</v>
      </c>
      <c r="E881" s="9">
        <v>16.190000000000001</v>
      </c>
      <c r="F881" s="9">
        <v>63.9</v>
      </c>
      <c r="G881" s="9"/>
    </row>
    <row r="882" spans="1:7" ht="15.75" thickBot="1" x14ac:dyDescent="0.3">
      <c r="A882" s="6"/>
      <c r="B882" s="6"/>
      <c r="C882" s="6"/>
      <c r="D882" s="6"/>
      <c r="E882" s="6"/>
      <c r="F882" s="6"/>
      <c r="G882" s="6"/>
    </row>
    <row r="883" spans="1:7" ht="15.75" thickBot="1" x14ac:dyDescent="0.3">
      <c r="A883" s="7" t="s">
        <v>42301</v>
      </c>
      <c r="B883" s="7">
        <f>- DN32</f>
        <v>0</v>
      </c>
      <c r="C883" s="8" t="s">
        <v>23</v>
      </c>
      <c r="D883" s="9">
        <v>78.77</v>
      </c>
      <c r="E883" s="9">
        <v>17.29</v>
      </c>
      <c r="F883" s="9">
        <v>62.8</v>
      </c>
      <c r="G883" s="9"/>
    </row>
    <row r="884" spans="1:7" ht="15.75" thickBot="1" x14ac:dyDescent="0.3">
      <c r="A884" s="6"/>
      <c r="B884" s="6"/>
      <c r="C884" s="6"/>
      <c r="D884" s="6"/>
      <c r="E884" s="6"/>
      <c r="F884" s="6"/>
      <c r="G884" s="6"/>
    </row>
    <row r="885" spans="1:7" ht="15.75" thickBot="1" x14ac:dyDescent="0.3">
      <c r="A885" s="7" t="s">
        <v>42302</v>
      </c>
      <c r="B885" s="7">
        <f>- DN40</f>
        <v>0</v>
      </c>
      <c r="C885" s="8" t="s">
        <v>23</v>
      </c>
      <c r="D885" s="9">
        <v>88.26</v>
      </c>
      <c r="E885" s="9">
        <v>15.43</v>
      </c>
      <c r="F885" s="9">
        <v>64.67</v>
      </c>
      <c r="G885" s="9"/>
    </row>
    <row r="886" spans="1:7" ht="15.75" thickBot="1" x14ac:dyDescent="0.3">
      <c r="A886" s="6"/>
      <c r="B886" s="6"/>
      <c r="C886" s="6"/>
      <c r="D886" s="6"/>
      <c r="E886" s="6"/>
      <c r="F886" s="6"/>
      <c r="G886" s="6"/>
    </row>
    <row r="887" spans="1:7" ht="15.75" thickBot="1" x14ac:dyDescent="0.3">
      <c r="A887" s="7" t="s">
        <v>42303</v>
      </c>
      <c r="B887" s="7">
        <f>- DN50</f>
        <v>0</v>
      </c>
      <c r="C887" s="8" t="s">
        <v>23</v>
      </c>
      <c r="D887" s="9">
        <v>103.49</v>
      </c>
      <c r="E887" s="9">
        <v>13.16</v>
      </c>
      <c r="F887" s="9">
        <v>66.930000000000007</v>
      </c>
      <c r="G887" s="9"/>
    </row>
    <row r="888" spans="1:7" ht="15.75" thickBot="1" x14ac:dyDescent="0.3">
      <c r="A888" s="6"/>
      <c r="B888" s="6"/>
      <c r="C888" s="6"/>
      <c r="D888" s="6"/>
      <c r="E888" s="6"/>
      <c r="F888" s="6"/>
      <c r="G888" s="6"/>
    </row>
    <row r="889" spans="1:7" ht="15.75" thickBot="1" x14ac:dyDescent="0.3">
      <c r="A889" s="7" t="s">
        <v>42304</v>
      </c>
      <c r="B889" s="7">
        <f>- DN65</f>
        <v>0</v>
      </c>
      <c r="C889" s="8" t="s">
        <v>23</v>
      </c>
      <c r="D889" s="9">
        <v>163.75</v>
      </c>
      <c r="E889" s="9">
        <v>16.64</v>
      </c>
      <c r="F889" s="9">
        <v>63.45</v>
      </c>
      <c r="G889" s="9"/>
    </row>
    <row r="890" spans="1:7" ht="15.75" thickBot="1" x14ac:dyDescent="0.3">
      <c r="A890" s="6"/>
      <c r="B890" s="6"/>
      <c r="C890" s="6"/>
      <c r="D890" s="6"/>
      <c r="E890" s="6"/>
      <c r="F890" s="6"/>
      <c r="G890" s="6"/>
    </row>
    <row r="891" spans="1:7" ht="15.75" thickBot="1" x14ac:dyDescent="0.3">
      <c r="A891" s="7" t="s">
        <v>42305</v>
      </c>
      <c r="B891" s="7">
        <f>- DN80</f>
        <v>0</v>
      </c>
      <c r="C891" s="8" t="s">
        <v>23</v>
      </c>
      <c r="D891" s="9">
        <v>183.68</v>
      </c>
      <c r="E891" s="9">
        <v>14.84</v>
      </c>
      <c r="F891" s="9">
        <v>65.260000000000005</v>
      </c>
      <c r="G891" s="9"/>
    </row>
    <row r="892" spans="1:7" ht="15.75" thickBot="1" x14ac:dyDescent="0.3">
      <c r="A892" s="6"/>
      <c r="B892" s="6"/>
      <c r="C892" s="6"/>
      <c r="D892" s="6"/>
      <c r="E892" s="6"/>
      <c r="F892" s="6"/>
      <c r="G892" s="6"/>
    </row>
    <row r="893" spans="1:7" ht="15.75" thickBot="1" x14ac:dyDescent="0.3">
      <c r="A893" s="7" t="s">
        <v>42306</v>
      </c>
      <c r="B893" s="7">
        <f>- DN100</f>
        <v>0</v>
      </c>
      <c r="C893" s="8" t="s">
        <v>23</v>
      </c>
      <c r="D893" s="9">
        <v>218.83</v>
      </c>
      <c r="E893" s="9">
        <v>12.45</v>
      </c>
      <c r="F893" s="9">
        <v>67.650000000000006</v>
      </c>
      <c r="G893" s="9"/>
    </row>
    <row r="894" spans="1:7" ht="15.75" thickBot="1" x14ac:dyDescent="0.3">
      <c r="A894" s="6"/>
      <c r="B894" s="6"/>
      <c r="C894" s="6"/>
      <c r="D894" s="6"/>
      <c r="E894" s="6"/>
      <c r="F894" s="6"/>
      <c r="G894" s="6"/>
    </row>
    <row r="895" spans="1:7" ht="15.75" thickBot="1" x14ac:dyDescent="0.3">
      <c r="A895" s="7" t="s">
        <v>42307</v>
      </c>
      <c r="B895" s="7">
        <f>- DN125</f>
        <v>0</v>
      </c>
      <c r="C895" s="8" t="s">
        <v>23</v>
      </c>
      <c r="D895" s="9">
        <v>307.05</v>
      </c>
      <c r="E895" s="9">
        <v>16.64</v>
      </c>
      <c r="F895" s="9">
        <v>63.46</v>
      </c>
      <c r="G895" s="9"/>
    </row>
    <row r="896" spans="1:7" ht="15.75" thickBot="1" x14ac:dyDescent="0.3">
      <c r="A896" s="6"/>
      <c r="B896" s="6"/>
      <c r="C896" s="6"/>
      <c r="D896" s="6"/>
      <c r="E896" s="6"/>
      <c r="F896" s="6"/>
      <c r="G896" s="6"/>
    </row>
    <row r="897" spans="1:7" ht="15.75" thickBot="1" x14ac:dyDescent="0.3">
      <c r="A897" s="7" t="s">
        <v>42308</v>
      </c>
      <c r="B897" s="7">
        <f>- DN150</f>
        <v>0</v>
      </c>
      <c r="C897" s="8" t="s">
        <v>23</v>
      </c>
      <c r="D897" s="9">
        <v>422.49</v>
      </c>
      <c r="E897" s="9">
        <v>12.09</v>
      </c>
      <c r="F897" s="9">
        <v>68</v>
      </c>
      <c r="G897" s="9"/>
    </row>
    <row r="898" spans="1:7" ht="15.75" thickBot="1" x14ac:dyDescent="0.3">
      <c r="A898" s="6"/>
      <c r="B898" s="6"/>
      <c r="C898" s="6"/>
      <c r="D898" s="6"/>
      <c r="E898" s="6"/>
      <c r="F898" s="6"/>
      <c r="G898" s="6"/>
    </row>
    <row r="899" spans="1:7" ht="15.75" thickBot="1" x14ac:dyDescent="0.3">
      <c r="A899" s="7" t="s">
        <v>42309</v>
      </c>
      <c r="B899" s="7">
        <f>- DN200</f>
        <v>0</v>
      </c>
      <c r="C899" s="8" t="s">
        <v>23</v>
      </c>
      <c r="D899" s="9">
        <v>716.47</v>
      </c>
      <c r="E899" s="9">
        <v>9.51</v>
      </c>
      <c r="F899" s="9">
        <v>70.59</v>
      </c>
      <c r="G899" s="9"/>
    </row>
    <row r="900" spans="1:7" ht="15.75" thickBot="1" x14ac:dyDescent="0.3">
      <c r="A900" s="6"/>
      <c r="B900" s="6"/>
      <c r="C900" s="6"/>
      <c r="D900" s="6"/>
      <c r="E900" s="6"/>
      <c r="F900" s="6"/>
      <c r="G900" s="6"/>
    </row>
    <row r="901" spans="1:7" ht="15.75" thickBot="1" x14ac:dyDescent="0.3">
      <c r="A901" s="7" t="s">
        <v>42310</v>
      </c>
      <c r="B901" s="7">
        <f>- DN250</f>
        <v>0</v>
      </c>
      <c r="C901" s="8" t="s">
        <v>23</v>
      </c>
      <c r="D901" s="9" t="s">
        <v>42311</v>
      </c>
      <c r="E901" s="9">
        <v>5.04</v>
      </c>
      <c r="F901" s="9">
        <v>75.05</v>
      </c>
      <c r="G901" s="9"/>
    </row>
    <row r="902" spans="1:7" ht="15.75" thickBot="1" x14ac:dyDescent="0.3">
      <c r="A902" s="6"/>
      <c r="B902" s="6"/>
      <c r="C902" s="6"/>
      <c r="D902" s="6"/>
      <c r="E902" s="6"/>
      <c r="F902" s="6"/>
      <c r="G902" s="6"/>
    </row>
    <row r="903" spans="1:7" ht="15.75" thickBot="1" x14ac:dyDescent="0.3">
      <c r="A903" s="7" t="s">
        <v>42312</v>
      </c>
      <c r="B903" s="7">
        <f>- DN300</f>
        <v>0</v>
      </c>
      <c r="C903" s="8" t="s">
        <v>23</v>
      </c>
      <c r="D903" s="9" t="s">
        <v>42313</v>
      </c>
      <c r="E903" s="9">
        <v>3.23</v>
      </c>
      <c r="F903" s="9">
        <v>76.87</v>
      </c>
      <c r="G903" s="9"/>
    </row>
    <row r="904" spans="1:7" ht="15.75" thickBot="1" x14ac:dyDescent="0.3">
      <c r="A904" s="6"/>
      <c r="B904" s="6"/>
      <c r="C904" s="6"/>
      <c r="D904" s="6"/>
      <c r="E904" s="6"/>
      <c r="F904" s="6"/>
      <c r="G904" s="6"/>
    </row>
    <row r="905" spans="1:7" x14ac:dyDescent="0.25">
      <c r="A905" s="23" t="s">
        <v>42314</v>
      </c>
      <c r="B905" s="17" t="s">
        <v>42315</v>
      </c>
      <c r="C905" s="26"/>
      <c r="D905" s="29"/>
      <c r="E905" s="29"/>
      <c r="F905" s="29"/>
      <c r="G905" s="29"/>
    </row>
    <row r="906" spans="1:7" x14ac:dyDescent="0.25">
      <c r="A906" s="24"/>
      <c r="B906" s="18" t="s">
        <v>42316</v>
      </c>
      <c r="C906" s="27"/>
      <c r="D906" s="30"/>
      <c r="E906" s="30"/>
      <c r="F906" s="30"/>
      <c r="G906" s="30"/>
    </row>
    <row r="907" spans="1:7" x14ac:dyDescent="0.25">
      <c r="A907" s="24"/>
      <c r="B907" s="18" t="s">
        <v>42317</v>
      </c>
      <c r="C907" s="27"/>
      <c r="D907" s="30"/>
      <c r="E907" s="30"/>
      <c r="F907" s="30"/>
      <c r="G907" s="30"/>
    </row>
    <row r="908" spans="1:7" ht="15.75" thickBot="1" x14ac:dyDescent="0.3">
      <c r="A908" s="25"/>
      <c r="B908" s="19" t="s">
        <v>41809</v>
      </c>
      <c r="C908" s="28"/>
      <c r="D908" s="31"/>
      <c r="E908" s="31"/>
      <c r="F908" s="31"/>
      <c r="G908" s="31"/>
    </row>
    <row r="909" spans="1:7" ht="15.75" thickBot="1" x14ac:dyDescent="0.3">
      <c r="A909" s="6"/>
      <c r="B909" s="6"/>
      <c r="C909" s="6"/>
      <c r="D909" s="6"/>
      <c r="E909" s="6"/>
      <c r="F909" s="6"/>
      <c r="G909" s="6"/>
    </row>
    <row r="910" spans="1:7" ht="15.75" thickBot="1" x14ac:dyDescent="0.3">
      <c r="A910" s="7" t="s">
        <v>42318</v>
      </c>
      <c r="B910" s="7">
        <f>- DN15</f>
        <v>0</v>
      </c>
      <c r="C910" s="8" t="s">
        <v>23</v>
      </c>
      <c r="D910" s="9">
        <v>76.89</v>
      </c>
      <c r="E910" s="9">
        <v>13.29</v>
      </c>
      <c r="F910" s="9">
        <v>66.81</v>
      </c>
      <c r="G910" s="9"/>
    </row>
    <row r="911" spans="1:7" ht="15.75" thickBot="1" x14ac:dyDescent="0.3">
      <c r="A911" s="6"/>
      <c r="B911" s="6"/>
      <c r="C911" s="6"/>
      <c r="D911" s="6"/>
      <c r="E911" s="6"/>
      <c r="F911" s="6"/>
      <c r="G911" s="6"/>
    </row>
    <row r="912" spans="1:7" ht="15.75" thickBot="1" x14ac:dyDescent="0.3">
      <c r="A912" s="7" t="s">
        <v>42319</v>
      </c>
      <c r="B912" s="7">
        <f>- DN20</f>
        <v>0</v>
      </c>
      <c r="C912" s="8" t="s">
        <v>23</v>
      </c>
      <c r="D912" s="9">
        <v>87.84</v>
      </c>
      <c r="E912" s="9">
        <v>11.63</v>
      </c>
      <c r="F912" s="9">
        <v>68.45</v>
      </c>
      <c r="G912" s="9"/>
    </row>
    <row r="913" spans="1:7" ht="15.75" thickBot="1" x14ac:dyDescent="0.3">
      <c r="A913" s="6"/>
      <c r="B913" s="6"/>
      <c r="C913" s="6"/>
      <c r="D913" s="6"/>
      <c r="E913" s="6"/>
      <c r="F913" s="6"/>
      <c r="G913" s="6"/>
    </row>
    <row r="914" spans="1:7" ht="15.75" thickBot="1" x14ac:dyDescent="0.3">
      <c r="A914" s="7" t="s">
        <v>42320</v>
      </c>
      <c r="B914" s="7">
        <f>- DN25</f>
        <v>0</v>
      </c>
      <c r="C914" s="8" t="s">
        <v>23</v>
      </c>
      <c r="D914" s="9">
        <v>97.33</v>
      </c>
      <c r="E914" s="9">
        <v>10.5</v>
      </c>
      <c r="F914" s="9">
        <v>69.599999999999994</v>
      </c>
      <c r="G914" s="9"/>
    </row>
    <row r="915" spans="1:7" ht="15.75" thickBot="1" x14ac:dyDescent="0.3">
      <c r="A915" s="6"/>
      <c r="B915" s="6"/>
      <c r="C915" s="6"/>
      <c r="D915" s="6"/>
      <c r="E915" s="6"/>
      <c r="F915" s="6"/>
      <c r="G915" s="6"/>
    </row>
    <row r="916" spans="1:7" ht="15.75" thickBot="1" x14ac:dyDescent="0.3">
      <c r="A916" s="7" t="s">
        <v>42321</v>
      </c>
      <c r="B916" s="7">
        <f>- DN32</f>
        <v>0</v>
      </c>
      <c r="C916" s="8" t="s">
        <v>23</v>
      </c>
      <c r="D916" s="9">
        <v>117.26</v>
      </c>
      <c r="E916" s="9">
        <v>11.62</v>
      </c>
      <c r="F916" s="9">
        <v>68.48</v>
      </c>
      <c r="G916" s="9"/>
    </row>
    <row r="917" spans="1:7" ht="15.75" thickBot="1" x14ac:dyDescent="0.3">
      <c r="A917" s="6"/>
      <c r="B917" s="6"/>
      <c r="C917" s="6"/>
      <c r="D917" s="6"/>
      <c r="E917" s="6"/>
      <c r="F917" s="6"/>
      <c r="G917" s="6"/>
    </row>
    <row r="918" spans="1:7" ht="15.75" thickBot="1" x14ac:dyDescent="0.3">
      <c r="A918" s="7" t="s">
        <v>42322</v>
      </c>
      <c r="B918" s="7">
        <f>- DN40</f>
        <v>0</v>
      </c>
      <c r="C918" s="8" t="s">
        <v>23</v>
      </c>
      <c r="D918" s="9">
        <v>130.56</v>
      </c>
      <c r="E918" s="9">
        <v>10.43</v>
      </c>
      <c r="F918" s="9">
        <v>69.66</v>
      </c>
      <c r="G918" s="9"/>
    </row>
    <row r="919" spans="1:7" ht="15.75" thickBot="1" x14ac:dyDescent="0.3">
      <c r="A919" s="6"/>
      <c r="B919" s="6"/>
      <c r="C919" s="6"/>
      <c r="D919" s="6"/>
      <c r="E919" s="6"/>
      <c r="F919" s="6"/>
      <c r="G919" s="6"/>
    </row>
    <row r="920" spans="1:7" ht="15.75" thickBot="1" x14ac:dyDescent="0.3">
      <c r="A920" s="7" t="s">
        <v>42323</v>
      </c>
      <c r="B920" s="7">
        <f>- DN50</f>
        <v>0</v>
      </c>
      <c r="C920" s="8" t="s">
        <v>23</v>
      </c>
      <c r="D920" s="9">
        <v>153.35</v>
      </c>
      <c r="E920" s="9">
        <v>8.8800000000000008</v>
      </c>
      <c r="F920" s="9">
        <v>71.22</v>
      </c>
      <c r="G920" s="9"/>
    </row>
    <row r="921" spans="1:7" ht="15.75" thickBot="1" x14ac:dyDescent="0.3">
      <c r="A921" s="6"/>
      <c r="B921" s="6"/>
      <c r="C921" s="6"/>
      <c r="D921" s="6"/>
      <c r="E921" s="6"/>
      <c r="F921" s="6"/>
      <c r="G921" s="6"/>
    </row>
    <row r="922" spans="1:7" ht="15.75" thickBot="1" x14ac:dyDescent="0.3">
      <c r="A922" s="7" t="s">
        <v>42324</v>
      </c>
      <c r="B922" s="7">
        <f>- DN65</f>
        <v>0</v>
      </c>
      <c r="C922" s="8" t="s">
        <v>23</v>
      </c>
      <c r="D922" s="9">
        <v>225.03</v>
      </c>
      <c r="E922" s="9">
        <v>12.11</v>
      </c>
      <c r="F922" s="9">
        <v>67.989999999999995</v>
      </c>
      <c r="G922" s="9"/>
    </row>
    <row r="923" spans="1:7" ht="15.75" thickBot="1" x14ac:dyDescent="0.3">
      <c r="A923" s="6"/>
      <c r="B923" s="6"/>
      <c r="C923" s="6"/>
      <c r="D923" s="6"/>
      <c r="E923" s="6"/>
      <c r="F923" s="6"/>
      <c r="G923" s="6"/>
    </row>
    <row r="924" spans="1:7" ht="15.75" thickBot="1" x14ac:dyDescent="0.3">
      <c r="A924" s="7" t="s">
        <v>42325</v>
      </c>
      <c r="B924" s="7">
        <f>- DN80</f>
        <v>0</v>
      </c>
      <c r="C924" s="8" t="s">
        <v>23</v>
      </c>
      <c r="D924" s="9">
        <v>266.35000000000002</v>
      </c>
      <c r="E924" s="9">
        <v>10.23</v>
      </c>
      <c r="F924" s="9">
        <v>69.87</v>
      </c>
      <c r="G924" s="9"/>
    </row>
    <row r="925" spans="1:7" ht="15.75" thickBot="1" x14ac:dyDescent="0.3">
      <c r="A925" s="6"/>
      <c r="B925" s="6"/>
      <c r="C925" s="6"/>
      <c r="D925" s="6"/>
      <c r="E925" s="6"/>
      <c r="F925" s="6"/>
      <c r="G925" s="6"/>
    </row>
    <row r="926" spans="1:7" ht="15.75" thickBot="1" x14ac:dyDescent="0.3">
      <c r="A926" s="7" t="s">
        <v>42326</v>
      </c>
      <c r="B926" s="7">
        <f>- DN100</f>
        <v>0</v>
      </c>
      <c r="C926" s="8" t="s">
        <v>23</v>
      </c>
      <c r="D926" s="9">
        <v>319.56</v>
      </c>
      <c r="E926" s="9">
        <v>8.5299999999999994</v>
      </c>
      <c r="F926" s="9">
        <v>71.569999999999993</v>
      </c>
      <c r="G926" s="9"/>
    </row>
    <row r="927" spans="1:7" ht="15.75" thickBot="1" x14ac:dyDescent="0.3">
      <c r="A927" s="6"/>
      <c r="B927" s="6"/>
      <c r="C927" s="6"/>
      <c r="D927" s="6"/>
      <c r="E927" s="6"/>
      <c r="F927" s="6"/>
      <c r="G927" s="6"/>
    </row>
    <row r="928" spans="1:7" ht="15.75" thickBot="1" x14ac:dyDescent="0.3">
      <c r="A928" s="7" t="s">
        <v>42327</v>
      </c>
      <c r="B928" s="7">
        <f>- DN125</f>
        <v>0</v>
      </c>
      <c r="C928" s="8" t="s">
        <v>23</v>
      </c>
      <c r="D928" s="9">
        <v>499.96</v>
      </c>
      <c r="E928" s="9">
        <v>10.220000000000001</v>
      </c>
      <c r="F928" s="9">
        <v>69.88</v>
      </c>
      <c r="G928" s="9"/>
    </row>
    <row r="929" spans="1:7" ht="15.75" thickBot="1" x14ac:dyDescent="0.3">
      <c r="A929" s="6"/>
      <c r="B929" s="6"/>
      <c r="C929" s="6"/>
      <c r="D929" s="6"/>
      <c r="E929" s="6"/>
      <c r="F929" s="6"/>
      <c r="G929" s="6"/>
    </row>
    <row r="930" spans="1:7" ht="15.75" thickBot="1" x14ac:dyDescent="0.3">
      <c r="A930" s="7" t="s">
        <v>42328</v>
      </c>
      <c r="B930" s="7">
        <f>- DN150</f>
        <v>0</v>
      </c>
      <c r="C930" s="8" t="s">
        <v>23</v>
      </c>
      <c r="D930" s="9">
        <v>682.87</v>
      </c>
      <c r="E930" s="9">
        <v>7.48</v>
      </c>
      <c r="F930" s="9">
        <v>72.61</v>
      </c>
      <c r="G930" s="9"/>
    </row>
    <row r="931" spans="1:7" ht="15.75" thickBot="1" x14ac:dyDescent="0.3">
      <c r="A931" s="6"/>
      <c r="B931" s="6"/>
      <c r="C931" s="6"/>
      <c r="D931" s="6"/>
      <c r="E931" s="6"/>
      <c r="F931" s="6"/>
      <c r="G931" s="6"/>
    </row>
    <row r="932" spans="1:7" ht="15.75" thickBot="1" x14ac:dyDescent="0.3">
      <c r="A932" s="7" t="s">
        <v>42329</v>
      </c>
      <c r="B932" s="7">
        <f>- DN200</f>
        <v>0</v>
      </c>
      <c r="C932" s="8" t="s">
        <v>23</v>
      </c>
      <c r="D932" s="9" t="s">
        <v>42330</v>
      </c>
      <c r="E932" s="9">
        <v>5.43</v>
      </c>
      <c r="F932" s="9">
        <v>74.66</v>
      </c>
      <c r="G932" s="9"/>
    </row>
    <row r="933" spans="1:7" ht="15.75" thickBot="1" x14ac:dyDescent="0.3">
      <c r="A933" s="6"/>
      <c r="B933" s="6"/>
      <c r="C933" s="6"/>
      <c r="D933" s="6"/>
      <c r="E933" s="6"/>
      <c r="F933" s="6"/>
      <c r="G933" s="6"/>
    </row>
    <row r="934" spans="1:7" ht="15.75" thickBot="1" x14ac:dyDescent="0.3">
      <c r="A934" s="7" t="s">
        <v>42331</v>
      </c>
      <c r="B934" s="7">
        <f>- DN250</f>
        <v>0</v>
      </c>
      <c r="C934" s="8" t="s">
        <v>23</v>
      </c>
      <c r="D934" s="9" t="s">
        <v>42332</v>
      </c>
      <c r="E934" s="9">
        <v>3.61</v>
      </c>
      <c r="F934" s="9">
        <v>76.48</v>
      </c>
      <c r="G934" s="9"/>
    </row>
    <row r="935" spans="1:7" ht="15.75" thickBot="1" x14ac:dyDescent="0.3">
      <c r="A935" s="6"/>
      <c r="B935" s="6"/>
      <c r="C935" s="6"/>
      <c r="D935" s="6"/>
      <c r="E935" s="6"/>
      <c r="F935" s="6"/>
      <c r="G935" s="6"/>
    </row>
    <row r="936" spans="1:7" ht="15.75" thickBot="1" x14ac:dyDescent="0.3">
      <c r="A936" s="7" t="s">
        <v>42333</v>
      </c>
      <c r="B936" s="7">
        <f>- DN300</f>
        <v>0</v>
      </c>
      <c r="C936" s="8" t="s">
        <v>23</v>
      </c>
      <c r="D936" s="9" t="s">
        <v>42334</v>
      </c>
      <c r="E936" s="9">
        <v>2.4700000000000002</v>
      </c>
      <c r="F936" s="9">
        <v>77.63</v>
      </c>
      <c r="G936" s="9"/>
    </row>
    <row r="937" spans="1:7" ht="15.75" thickBot="1" x14ac:dyDescent="0.3">
      <c r="A937" s="6"/>
      <c r="B937" s="6"/>
      <c r="C937" s="6"/>
      <c r="D937" s="6"/>
      <c r="E937" s="6"/>
      <c r="F937" s="6"/>
      <c r="G937" s="6"/>
    </row>
    <row r="938" spans="1:7" x14ac:dyDescent="0.25">
      <c r="A938" s="23" t="s">
        <v>42335</v>
      </c>
      <c r="B938" s="17" t="s">
        <v>42336</v>
      </c>
      <c r="C938" s="26"/>
      <c r="D938" s="29"/>
      <c r="E938" s="29"/>
      <c r="F938" s="29"/>
      <c r="G938" s="29"/>
    </row>
    <row r="939" spans="1:7" x14ac:dyDescent="0.25">
      <c r="A939" s="24"/>
      <c r="B939" s="18" t="s">
        <v>42316</v>
      </c>
      <c r="C939" s="27"/>
      <c r="D939" s="30"/>
      <c r="E939" s="30"/>
      <c r="F939" s="30"/>
      <c r="G939" s="30"/>
    </row>
    <row r="940" spans="1:7" x14ac:dyDescent="0.25">
      <c r="A940" s="24"/>
      <c r="B940" s="18" t="s">
        <v>42317</v>
      </c>
      <c r="C940" s="27"/>
      <c r="D940" s="30"/>
      <c r="E940" s="30"/>
      <c r="F940" s="30"/>
      <c r="G940" s="30"/>
    </row>
    <row r="941" spans="1:7" ht="15.75" thickBot="1" x14ac:dyDescent="0.3">
      <c r="A941" s="25"/>
      <c r="B941" s="19" t="s">
        <v>41809</v>
      </c>
      <c r="C941" s="28"/>
      <c r="D941" s="31"/>
      <c r="E941" s="31"/>
      <c r="F941" s="31"/>
      <c r="G941" s="31"/>
    </row>
    <row r="942" spans="1:7" ht="15.75" thickBot="1" x14ac:dyDescent="0.3">
      <c r="A942" s="6"/>
      <c r="B942" s="6"/>
      <c r="C942" s="6"/>
      <c r="D942" s="6"/>
      <c r="E942" s="6"/>
      <c r="F942" s="6"/>
      <c r="G942" s="6"/>
    </row>
    <row r="943" spans="1:7" ht="15.75" thickBot="1" x14ac:dyDescent="0.3">
      <c r="A943" s="7" t="s">
        <v>42337</v>
      </c>
      <c r="B943" s="7">
        <f>- DN15</f>
        <v>0</v>
      </c>
      <c r="C943" s="8" t="s">
        <v>23</v>
      </c>
      <c r="D943" s="9">
        <v>90.22</v>
      </c>
      <c r="E943" s="9">
        <v>11.33</v>
      </c>
      <c r="F943" s="9">
        <v>68.77</v>
      </c>
      <c r="G943" s="9"/>
    </row>
    <row r="944" spans="1:7" ht="15.75" thickBot="1" x14ac:dyDescent="0.3">
      <c r="A944" s="6"/>
      <c r="B944" s="6"/>
      <c r="C944" s="6"/>
      <c r="D944" s="6"/>
      <c r="E944" s="6"/>
      <c r="F944" s="6"/>
      <c r="G944" s="6"/>
    </row>
    <row r="945" spans="1:7" ht="15.75" thickBot="1" x14ac:dyDescent="0.3">
      <c r="A945" s="7" t="s">
        <v>42338</v>
      </c>
      <c r="B945" s="7">
        <f>- DN20</f>
        <v>0</v>
      </c>
      <c r="C945" s="8" t="s">
        <v>23</v>
      </c>
      <c r="D945" s="9">
        <v>102.55</v>
      </c>
      <c r="E945" s="9">
        <v>9.9700000000000006</v>
      </c>
      <c r="F945" s="9">
        <v>70.13</v>
      </c>
      <c r="G945" s="9"/>
    </row>
    <row r="946" spans="1:7" ht="15.75" thickBot="1" x14ac:dyDescent="0.3">
      <c r="A946" s="6"/>
      <c r="B946" s="6"/>
      <c r="C946" s="6"/>
      <c r="D946" s="6"/>
      <c r="E946" s="6"/>
      <c r="F946" s="6"/>
      <c r="G946" s="6"/>
    </row>
    <row r="947" spans="1:7" ht="15.75" thickBot="1" x14ac:dyDescent="0.3">
      <c r="A947" s="7" t="s">
        <v>42339</v>
      </c>
      <c r="B947" s="7">
        <f>- DN25</f>
        <v>0</v>
      </c>
      <c r="C947" s="8" t="s">
        <v>23</v>
      </c>
      <c r="D947" s="9">
        <v>113.01</v>
      </c>
      <c r="E947" s="9">
        <v>9.0399999999999991</v>
      </c>
      <c r="F947" s="9">
        <v>71.06</v>
      </c>
      <c r="G947" s="9"/>
    </row>
    <row r="948" spans="1:7" ht="15.75" thickBot="1" x14ac:dyDescent="0.3">
      <c r="A948" s="6"/>
      <c r="B948" s="6"/>
      <c r="C948" s="6"/>
      <c r="D948" s="6"/>
      <c r="E948" s="6"/>
      <c r="F948" s="6"/>
      <c r="G948" s="6"/>
    </row>
    <row r="949" spans="1:7" ht="15.75" thickBot="1" x14ac:dyDescent="0.3">
      <c r="A949" s="7" t="s">
        <v>42340</v>
      </c>
      <c r="B949" s="7">
        <f>- DN32</f>
        <v>0</v>
      </c>
      <c r="C949" s="8" t="s">
        <v>23</v>
      </c>
      <c r="D949" s="9">
        <v>134.83000000000001</v>
      </c>
      <c r="E949" s="9">
        <v>10.1</v>
      </c>
      <c r="F949" s="9">
        <v>69.989999999999995</v>
      </c>
      <c r="G949" s="9"/>
    </row>
    <row r="950" spans="1:7" ht="15.75" thickBot="1" x14ac:dyDescent="0.3">
      <c r="A950" s="6"/>
      <c r="B950" s="6"/>
      <c r="C950" s="6"/>
      <c r="D950" s="6"/>
      <c r="E950" s="6"/>
      <c r="F950" s="6"/>
      <c r="G950" s="6"/>
    </row>
    <row r="951" spans="1:7" ht="15.75" thickBot="1" x14ac:dyDescent="0.3">
      <c r="A951" s="7" t="s">
        <v>42341</v>
      </c>
      <c r="B951" s="7">
        <f>- DN40</f>
        <v>0</v>
      </c>
      <c r="C951" s="8" t="s">
        <v>23</v>
      </c>
      <c r="D951" s="9">
        <v>153.35</v>
      </c>
      <c r="E951" s="9">
        <v>8.8800000000000008</v>
      </c>
      <c r="F951" s="9">
        <v>71.22</v>
      </c>
      <c r="G951" s="9"/>
    </row>
    <row r="952" spans="1:7" ht="15.75" thickBot="1" x14ac:dyDescent="0.3">
      <c r="A952" s="6"/>
      <c r="B952" s="6"/>
      <c r="C952" s="6"/>
      <c r="D952" s="6"/>
      <c r="E952" s="6"/>
      <c r="F952" s="6"/>
      <c r="G952" s="6"/>
    </row>
    <row r="953" spans="1:7" ht="15.75" thickBot="1" x14ac:dyDescent="0.3">
      <c r="A953" s="7" t="s">
        <v>42342</v>
      </c>
      <c r="B953" s="7">
        <f>- DN50</f>
        <v>0</v>
      </c>
      <c r="C953" s="8" t="s">
        <v>23</v>
      </c>
      <c r="D953" s="9">
        <v>179.01</v>
      </c>
      <c r="E953" s="9">
        <v>7.61</v>
      </c>
      <c r="F953" s="9">
        <v>72.489999999999995</v>
      </c>
      <c r="G953" s="9"/>
    </row>
    <row r="954" spans="1:7" ht="15.75" thickBot="1" x14ac:dyDescent="0.3">
      <c r="A954" s="6"/>
      <c r="B954" s="6"/>
      <c r="C954" s="6"/>
      <c r="D954" s="6"/>
      <c r="E954" s="6"/>
      <c r="F954" s="6"/>
      <c r="G954" s="6"/>
    </row>
    <row r="955" spans="1:7" ht="15.75" thickBot="1" x14ac:dyDescent="0.3">
      <c r="A955" s="7" t="s">
        <v>42343</v>
      </c>
      <c r="B955" s="7">
        <f>- DN65</f>
        <v>0</v>
      </c>
      <c r="C955" s="8" t="s">
        <v>23</v>
      </c>
      <c r="D955" s="9">
        <v>280.64</v>
      </c>
      <c r="E955" s="9">
        <v>9.7100000000000009</v>
      </c>
      <c r="F955" s="9">
        <v>70.39</v>
      </c>
      <c r="G955" s="9"/>
    </row>
    <row r="956" spans="1:7" ht="15.75" thickBot="1" x14ac:dyDescent="0.3">
      <c r="A956" s="6"/>
      <c r="B956" s="6"/>
      <c r="C956" s="6"/>
      <c r="D956" s="6"/>
      <c r="E956" s="6"/>
      <c r="F956" s="6"/>
      <c r="G956" s="6"/>
    </row>
    <row r="957" spans="1:7" ht="15.75" thickBot="1" x14ac:dyDescent="0.3">
      <c r="A957" s="7" t="s">
        <v>42344</v>
      </c>
      <c r="B957" s="7">
        <f>- DN80</f>
        <v>0</v>
      </c>
      <c r="C957" s="8" t="s">
        <v>23</v>
      </c>
      <c r="D957" s="9">
        <v>341.43</v>
      </c>
      <c r="E957" s="9">
        <v>7.98</v>
      </c>
      <c r="F957" s="9">
        <v>72.11</v>
      </c>
      <c r="G957" s="9"/>
    </row>
    <row r="958" spans="1:7" ht="15.75" thickBot="1" x14ac:dyDescent="0.3">
      <c r="A958" s="6"/>
      <c r="B958" s="6"/>
      <c r="C958" s="6"/>
      <c r="D958" s="6"/>
      <c r="E958" s="6"/>
      <c r="F958" s="6"/>
      <c r="G958" s="6"/>
    </row>
    <row r="959" spans="1:7" ht="15.75" thickBot="1" x14ac:dyDescent="0.3">
      <c r="A959" s="7" t="s">
        <v>42345</v>
      </c>
      <c r="B959" s="7">
        <f>- DN100</f>
        <v>0</v>
      </c>
      <c r="C959" s="8" t="s">
        <v>23</v>
      </c>
      <c r="D959" s="9">
        <v>434.08</v>
      </c>
      <c r="E959" s="9">
        <v>6.28</v>
      </c>
      <c r="F959" s="9">
        <v>73.819999999999993</v>
      </c>
      <c r="G959" s="9"/>
    </row>
    <row r="960" spans="1:7" ht="15.75" thickBot="1" x14ac:dyDescent="0.3">
      <c r="A960" s="6"/>
      <c r="B960" s="6"/>
      <c r="C960" s="6"/>
      <c r="D960" s="6"/>
      <c r="E960" s="6"/>
      <c r="F960" s="6"/>
      <c r="G960" s="6"/>
    </row>
    <row r="961" spans="1:7" ht="15.75" thickBot="1" x14ac:dyDescent="0.3">
      <c r="A961" s="7" t="s">
        <v>42346</v>
      </c>
      <c r="B961" s="7">
        <f>- DN125</f>
        <v>0</v>
      </c>
      <c r="C961" s="8" t="s">
        <v>23</v>
      </c>
      <c r="D961" s="9">
        <v>621.58000000000004</v>
      </c>
      <c r="E961" s="9">
        <v>8.2200000000000006</v>
      </c>
      <c r="F961" s="9">
        <v>71.88</v>
      </c>
      <c r="G961" s="9"/>
    </row>
    <row r="962" spans="1:7" ht="15.75" thickBot="1" x14ac:dyDescent="0.3">
      <c r="A962" s="6"/>
      <c r="B962" s="6"/>
      <c r="C962" s="6"/>
      <c r="D962" s="6"/>
      <c r="E962" s="6"/>
      <c r="F962" s="6"/>
      <c r="G962" s="6"/>
    </row>
    <row r="963" spans="1:7" ht="15.75" thickBot="1" x14ac:dyDescent="0.3">
      <c r="A963" s="7" t="s">
        <v>42347</v>
      </c>
      <c r="B963" s="7">
        <f>- DN150</f>
        <v>0</v>
      </c>
      <c r="C963" s="8" t="s">
        <v>23</v>
      </c>
      <c r="D963" s="9">
        <v>851.08</v>
      </c>
      <c r="E963" s="9">
        <v>6</v>
      </c>
      <c r="F963" s="9">
        <v>74.09</v>
      </c>
      <c r="G963" s="9"/>
    </row>
    <row r="964" spans="1:7" ht="15.75" thickBot="1" x14ac:dyDescent="0.3">
      <c r="A964" s="6"/>
      <c r="B964" s="6"/>
      <c r="C964" s="6"/>
      <c r="D964" s="6"/>
      <c r="E964" s="6"/>
      <c r="F964" s="6"/>
      <c r="G964" s="6"/>
    </row>
    <row r="965" spans="1:7" x14ac:dyDescent="0.25">
      <c r="A965" s="23" t="s">
        <v>42348</v>
      </c>
      <c r="B965" s="17" t="s">
        <v>42349</v>
      </c>
      <c r="C965" s="26"/>
      <c r="D965" s="29"/>
      <c r="E965" s="29"/>
      <c r="F965" s="29"/>
      <c r="G965" s="29"/>
    </row>
    <row r="966" spans="1:7" x14ac:dyDescent="0.25">
      <c r="A966" s="24"/>
      <c r="B966" s="18" t="s">
        <v>42350</v>
      </c>
      <c r="C966" s="27"/>
      <c r="D966" s="30"/>
      <c r="E966" s="30"/>
      <c r="F966" s="30"/>
      <c r="G966" s="30"/>
    </row>
    <row r="967" spans="1:7" x14ac:dyDescent="0.25">
      <c r="A967" s="24"/>
      <c r="B967" s="18" t="s">
        <v>42317</v>
      </c>
      <c r="C967" s="27"/>
      <c r="D967" s="30"/>
      <c r="E967" s="30"/>
      <c r="F967" s="30"/>
      <c r="G967" s="30"/>
    </row>
    <row r="968" spans="1:7" ht="15.75" thickBot="1" x14ac:dyDescent="0.3">
      <c r="A968" s="25"/>
      <c r="B968" s="19" t="s">
        <v>41809</v>
      </c>
      <c r="C968" s="28"/>
      <c r="D968" s="31"/>
      <c r="E968" s="31"/>
      <c r="F968" s="31"/>
      <c r="G968" s="31"/>
    </row>
    <row r="969" spans="1:7" ht="15.75" thickBot="1" x14ac:dyDescent="0.3">
      <c r="A969" s="6"/>
      <c r="B969" s="6"/>
      <c r="C969" s="6"/>
      <c r="D969" s="6"/>
      <c r="E969" s="6"/>
      <c r="F969" s="6"/>
      <c r="G969" s="6"/>
    </row>
    <row r="970" spans="1:7" ht="15.75" thickBot="1" x14ac:dyDescent="0.3">
      <c r="A970" s="7" t="s">
        <v>42351</v>
      </c>
      <c r="B970" s="7">
        <f>- DN50</f>
        <v>0</v>
      </c>
      <c r="C970" s="8" t="s">
        <v>23</v>
      </c>
      <c r="D970" s="9">
        <v>287.82</v>
      </c>
      <c r="E970" s="9">
        <v>4.7300000000000004</v>
      </c>
      <c r="F970" s="9">
        <v>75.36</v>
      </c>
      <c r="G970" s="9"/>
    </row>
    <row r="971" spans="1:7" ht="15.75" thickBot="1" x14ac:dyDescent="0.3">
      <c r="A971" s="6"/>
      <c r="B971" s="6"/>
      <c r="C971" s="6"/>
      <c r="D971" s="6"/>
      <c r="E971" s="6"/>
      <c r="F971" s="6"/>
      <c r="G971" s="6"/>
    </row>
    <row r="972" spans="1:7" ht="15.75" thickBot="1" x14ac:dyDescent="0.3">
      <c r="A972" s="7" t="s">
        <v>42352</v>
      </c>
      <c r="B972" s="7">
        <f>- DN65</f>
        <v>0</v>
      </c>
      <c r="C972" s="8" t="s">
        <v>23</v>
      </c>
      <c r="D972" s="9">
        <v>315.77</v>
      </c>
      <c r="E972" s="9">
        <v>8.6300000000000008</v>
      </c>
      <c r="F972" s="9">
        <v>71.47</v>
      </c>
      <c r="G972" s="9"/>
    </row>
    <row r="973" spans="1:7" ht="15.75" thickBot="1" x14ac:dyDescent="0.3">
      <c r="A973" s="6"/>
      <c r="B973" s="6"/>
      <c r="C973" s="6"/>
      <c r="D973" s="6"/>
      <c r="E973" s="6"/>
      <c r="F973" s="6"/>
      <c r="G973" s="6"/>
    </row>
    <row r="974" spans="1:7" ht="15.75" thickBot="1" x14ac:dyDescent="0.3">
      <c r="A974" s="7" t="s">
        <v>42353</v>
      </c>
      <c r="B974" s="7">
        <f>- DN80</f>
        <v>0</v>
      </c>
      <c r="C974" s="8" t="s">
        <v>23</v>
      </c>
      <c r="D974" s="9">
        <v>386.08</v>
      </c>
      <c r="E974" s="9">
        <v>7.06</v>
      </c>
      <c r="F974" s="9">
        <v>73.040000000000006</v>
      </c>
      <c r="G974" s="9"/>
    </row>
    <row r="975" spans="1:7" ht="15.75" thickBot="1" x14ac:dyDescent="0.3">
      <c r="A975" s="6"/>
      <c r="B975" s="6"/>
      <c r="C975" s="6"/>
      <c r="D975" s="6"/>
      <c r="E975" s="6"/>
      <c r="F975" s="6"/>
      <c r="G975" s="6"/>
    </row>
    <row r="976" spans="1:7" ht="15.75" thickBot="1" x14ac:dyDescent="0.3">
      <c r="A976" s="7" t="s">
        <v>42354</v>
      </c>
      <c r="B976" s="7">
        <f>- DN100</f>
        <v>0</v>
      </c>
      <c r="C976" s="8" t="s">
        <v>23</v>
      </c>
      <c r="D976" s="9">
        <v>484.44</v>
      </c>
      <c r="E976" s="9">
        <v>5.63</v>
      </c>
      <c r="F976" s="9">
        <v>74.47</v>
      </c>
      <c r="G976" s="9"/>
    </row>
    <row r="977" spans="1:7" ht="15.75" thickBot="1" x14ac:dyDescent="0.3">
      <c r="A977" s="6"/>
      <c r="B977" s="6"/>
      <c r="C977" s="6"/>
      <c r="D977" s="6"/>
      <c r="E977" s="6"/>
      <c r="F977" s="6"/>
      <c r="G977" s="6"/>
    </row>
    <row r="978" spans="1:7" ht="15.75" thickBot="1" x14ac:dyDescent="0.3">
      <c r="A978" s="7" t="s">
        <v>42355</v>
      </c>
      <c r="B978" s="7">
        <f>- DN125</f>
        <v>0</v>
      </c>
      <c r="C978" s="8" t="s">
        <v>23</v>
      </c>
      <c r="D978" s="9">
        <v>673.37</v>
      </c>
      <c r="E978" s="9">
        <v>7.59</v>
      </c>
      <c r="F978" s="9">
        <v>72.510000000000005</v>
      </c>
      <c r="G978" s="9"/>
    </row>
    <row r="979" spans="1:7" ht="15.75" thickBot="1" x14ac:dyDescent="0.3">
      <c r="A979" s="6"/>
      <c r="B979" s="6"/>
      <c r="C979" s="6"/>
      <c r="D979" s="6"/>
      <c r="E979" s="6"/>
      <c r="F979" s="6"/>
      <c r="G979" s="6"/>
    </row>
    <row r="980" spans="1:7" ht="15.75" thickBot="1" x14ac:dyDescent="0.3">
      <c r="A980" s="7" t="s">
        <v>42356</v>
      </c>
      <c r="B980" s="7">
        <f>- DN150</f>
        <v>0</v>
      </c>
      <c r="C980" s="8" t="s">
        <v>23</v>
      </c>
      <c r="D980" s="9">
        <v>840.14</v>
      </c>
      <c r="E980" s="9">
        <v>6.08</v>
      </c>
      <c r="F980" s="9">
        <v>74.02</v>
      </c>
      <c r="G980" s="9"/>
    </row>
    <row r="981" spans="1:7" ht="15.75" thickBot="1" x14ac:dyDescent="0.3">
      <c r="A981" s="6"/>
      <c r="B981" s="6"/>
      <c r="C981" s="6"/>
      <c r="D981" s="6"/>
      <c r="E981" s="6"/>
      <c r="F981" s="6"/>
      <c r="G981" s="6"/>
    </row>
    <row r="982" spans="1:7" ht="15.75" thickBot="1" x14ac:dyDescent="0.3">
      <c r="A982" s="7" t="s">
        <v>42357</v>
      </c>
      <c r="B982" s="7">
        <f>- DN200</f>
        <v>0</v>
      </c>
      <c r="C982" s="8" t="s">
        <v>23</v>
      </c>
      <c r="D982" s="9" t="s">
        <v>42358</v>
      </c>
      <c r="E982" s="9">
        <v>5.41</v>
      </c>
      <c r="F982" s="9">
        <v>74.680000000000007</v>
      </c>
      <c r="G982" s="9"/>
    </row>
    <row r="983" spans="1:7" ht="15.75" thickBot="1" x14ac:dyDescent="0.3">
      <c r="A983" s="6"/>
      <c r="B983" s="6"/>
      <c r="C983" s="6"/>
      <c r="D983" s="6"/>
      <c r="E983" s="6"/>
      <c r="F983" s="6"/>
      <c r="G983" s="6"/>
    </row>
    <row r="984" spans="1:7" ht="15.75" thickBot="1" x14ac:dyDescent="0.3">
      <c r="A984" s="7" t="s">
        <v>42359</v>
      </c>
      <c r="B984" s="7">
        <f>- DN250</f>
        <v>0</v>
      </c>
      <c r="C984" s="8" t="s">
        <v>23</v>
      </c>
      <c r="D984" s="9" t="s">
        <v>42360</v>
      </c>
      <c r="E984" s="9">
        <v>3.88</v>
      </c>
      <c r="F984" s="9">
        <v>76.22</v>
      </c>
      <c r="G984" s="9"/>
    </row>
    <row r="985" spans="1:7" ht="15.75" thickBot="1" x14ac:dyDescent="0.3">
      <c r="A985" s="6"/>
      <c r="B985" s="6"/>
      <c r="C985" s="6"/>
      <c r="D985" s="6"/>
      <c r="E985" s="6"/>
      <c r="F985" s="6"/>
      <c r="G985" s="6"/>
    </row>
    <row r="986" spans="1:7" ht="15.75" thickBot="1" x14ac:dyDescent="0.3">
      <c r="A986" s="7" t="s">
        <v>42361</v>
      </c>
      <c r="B986" s="7">
        <f>- DN300</f>
        <v>0</v>
      </c>
      <c r="C986" s="8" t="s">
        <v>23</v>
      </c>
      <c r="D986" s="9" t="s">
        <v>42362</v>
      </c>
      <c r="E986" s="9">
        <v>2.7</v>
      </c>
      <c r="F986" s="9">
        <v>77.400000000000006</v>
      </c>
      <c r="G986" s="9"/>
    </row>
    <row r="987" spans="1:7" ht="15.75" thickBot="1" x14ac:dyDescent="0.3">
      <c r="A987" s="6"/>
      <c r="B987" s="6"/>
      <c r="C987" s="6"/>
      <c r="D987" s="6"/>
      <c r="E987" s="6"/>
      <c r="F987" s="6"/>
      <c r="G987" s="6"/>
    </row>
    <row r="988" spans="1:7" ht="15.75" thickBot="1" x14ac:dyDescent="0.3">
      <c r="A988" s="7" t="s">
        <v>42363</v>
      </c>
      <c r="B988" s="7">
        <f>- DN350</f>
        <v>0</v>
      </c>
      <c r="C988" s="8" t="s">
        <v>23</v>
      </c>
      <c r="D988" s="9" t="s">
        <v>42364</v>
      </c>
      <c r="E988" s="9">
        <v>1.66</v>
      </c>
      <c r="F988" s="9">
        <v>78.44</v>
      </c>
      <c r="G988" s="9"/>
    </row>
    <row r="989" spans="1:7" ht="15.75" thickBot="1" x14ac:dyDescent="0.3">
      <c r="A989" s="6"/>
      <c r="B989" s="6"/>
      <c r="C989" s="6"/>
      <c r="D989" s="6"/>
      <c r="E989" s="6"/>
      <c r="F989" s="6"/>
      <c r="G989" s="6"/>
    </row>
    <row r="990" spans="1:7" ht="15.75" thickBot="1" x14ac:dyDescent="0.3">
      <c r="A990" s="7" t="s">
        <v>42365</v>
      </c>
      <c r="B990" s="7">
        <f>- DN400</f>
        <v>0</v>
      </c>
      <c r="C990" s="8" t="s">
        <v>23</v>
      </c>
      <c r="D990" s="9" t="s">
        <v>42366</v>
      </c>
      <c r="E990" s="9">
        <v>1.56</v>
      </c>
      <c r="F990" s="9">
        <v>78.540000000000006</v>
      </c>
      <c r="G990" s="9"/>
    </row>
    <row r="991" spans="1:7" ht="15.75" thickBot="1" x14ac:dyDescent="0.3">
      <c r="A991" s="6"/>
      <c r="B991" s="6"/>
      <c r="C991" s="6"/>
      <c r="D991" s="6"/>
      <c r="E991" s="6"/>
      <c r="F991" s="6"/>
      <c r="G991" s="6"/>
    </row>
    <row r="992" spans="1:7" ht="15.75" thickBot="1" x14ac:dyDescent="0.3">
      <c r="A992" s="7" t="s">
        <v>42367</v>
      </c>
      <c r="B992" s="7">
        <f>- DN500</f>
        <v>0</v>
      </c>
      <c r="C992" s="8" t="s">
        <v>23</v>
      </c>
      <c r="D992" s="9" t="s">
        <v>42368</v>
      </c>
      <c r="E992" s="9">
        <v>0.89</v>
      </c>
      <c r="F992" s="9">
        <v>79.209999999999994</v>
      </c>
      <c r="G992" s="9"/>
    </row>
    <row r="993" spans="1:7" ht="15.75" thickBot="1" x14ac:dyDescent="0.3">
      <c r="A993" s="6"/>
      <c r="B993" s="6"/>
      <c r="C993" s="6"/>
      <c r="D993" s="6"/>
      <c r="E993" s="6"/>
      <c r="F993" s="6"/>
      <c r="G993" s="6"/>
    </row>
    <row r="994" spans="1:7" x14ac:dyDescent="0.25">
      <c r="A994" s="23" t="s">
        <v>42369</v>
      </c>
      <c r="B994" s="17" t="s">
        <v>42370</v>
      </c>
      <c r="C994" s="26"/>
      <c r="D994" s="29"/>
      <c r="E994" s="29"/>
      <c r="F994" s="29"/>
      <c r="G994" s="29"/>
    </row>
    <row r="995" spans="1:7" x14ac:dyDescent="0.25">
      <c r="A995" s="24"/>
      <c r="B995" s="18" t="s">
        <v>42350</v>
      </c>
      <c r="C995" s="27"/>
      <c r="D995" s="30"/>
      <c r="E995" s="30"/>
      <c r="F995" s="30"/>
      <c r="G995" s="30"/>
    </row>
    <row r="996" spans="1:7" x14ac:dyDescent="0.25">
      <c r="A996" s="24"/>
      <c r="B996" s="18" t="s">
        <v>42317</v>
      </c>
      <c r="C996" s="27"/>
      <c r="D996" s="30"/>
      <c r="E996" s="30"/>
      <c r="F996" s="30"/>
      <c r="G996" s="30"/>
    </row>
    <row r="997" spans="1:7" ht="15.75" thickBot="1" x14ac:dyDescent="0.3">
      <c r="A997" s="25"/>
      <c r="B997" s="19" t="s">
        <v>41809</v>
      </c>
      <c r="C997" s="28"/>
      <c r="D997" s="31"/>
      <c r="E997" s="31"/>
      <c r="F997" s="31"/>
      <c r="G997" s="31"/>
    </row>
    <row r="998" spans="1:7" ht="15.75" thickBot="1" x14ac:dyDescent="0.3">
      <c r="A998" s="6"/>
      <c r="B998" s="6"/>
      <c r="C998" s="6"/>
      <c r="D998" s="6"/>
      <c r="E998" s="6"/>
      <c r="F998" s="6"/>
      <c r="G998" s="6"/>
    </row>
    <row r="999" spans="1:7" ht="15.75" thickBot="1" x14ac:dyDescent="0.3">
      <c r="A999" s="7" t="s">
        <v>42371</v>
      </c>
      <c r="B999" s="7">
        <f>- DN50</f>
        <v>0</v>
      </c>
      <c r="C999" s="8" t="s">
        <v>23</v>
      </c>
      <c r="D999" s="9">
        <v>287.82</v>
      </c>
      <c r="E999" s="9">
        <v>4.7300000000000004</v>
      </c>
      <c r="F999" s="9">
        <v>75.36</v>
      </c>
      <c r="G999" s="9"/>
    </row>
    <row r="1000" spans="1:7" ht="15.75" thickBot="1" x14ac:dyDescent="0.3">
      <c r="A1000" s="6"/>
      <c r="B1000" s="6"/>
      <c r="C1000" s="6"/>
      <c r="D1000" s="6"/>
      <c r="E1000" s="6"/>
      <c r="F1000" s="6"/>
      <c r="G1000" s="6"/>
    </row>
    <row r="1001" spans="1:7" ht="15.75" thickBot="1" x14ac:dyDescent="0.3">
      <c r="A1001" s="7" t="s">
        <v>42372</v>
      </c>
      <c r="B1001" s="7">
        <f>- DN80</f>
        <v>0</v>
      </c>
      <c r="C1001" s="8" t="s">
        <v>23</v>
      </c>
      <c r="D1001" s="9">
        <v>386.08</v>
      </c>
      <c r="E1001" s="9">
        <v>7.06</v>
      </c>
      <c r="F1001" s="9">
        <v>73.040000000000006</v>
      </c>
      <c r="G1001" s="9"/>
    </row>
    <row r="1002" spans="1:7" ht="15.75" thickBot="1" x14ac:dyDescent="0.3">
      <c r="A1002" s="6"/>
      <c r="B1002" s="6"/>
      <c r="C1002" s="6"/>
      <c r="D1002" s="6"/>
      <c r="E1002" s="6"/>
      <c r="F1002" s="6"/>
      <c r="G1002" s="6"/>
    </row>
    <row r="1003" spans="1:7" ht="15.75" thickBot="1" x14ac:dyDescent="0.3">
      <c r="A1003" s="7" t="s">
        <v>42373</v>
      </c>
      <c r="B1003" s="7">
        <f>- DN100</f>
        <v>0</v>
      </c>
      <c r="C1003" s="8" t="s">
        <v>23</v>
      </c>
      <c r="D1003" s="9">
        <v>484.44</v>
      </c>
      <c r="E1003" s="9">
        <v>5.63</v>
      </c>
      <c r="F1003" s="9">
        <v>74.47</v>
      </c>
      <c r="G1003" s="9"/>
    </row>
    <row r="1004" spans="1:7" ht="15.75" thickBot="1" x14ac:dyDescent="0.3">
      <c r="A1004" s="6"/>
      <c r="B1004" s="6"/>
      <c r="C1004" s="6"/>
      <c r="D1004" s="6"/>
      <c r="E1004" s="6"/>
      <c r="F1004" s="6"/>
      <c r="G1004" s="6"/>
    </row>
    <row r="1005" spans="1:7" ht="15.75" thickBot="1" x14ac:dyDescent="0.3">
      <c r="A1005" s="7" t="s">
        <v>42374</v>
      </c>
      <c r="B1005" s="7">
        <f>- DN150</f>
        <v>0</v>
      </c>
      <c r="C1005" s="8" t="s">
        <v>23</v>
      </c>
      <c r="D1005" s="9">
        <v>867.22</v>
      </c>
      <c r="E1005" s="9">
        <v>5.89</v>
      </c>
      <c r="F1005" s="9">
        <v>74.2</v>
      </c>
      <c r="G1005" s="9"/>
    </row>
    <row r="1006" spans="1:7" ht="15.75" thickBot="1" x14ac:dyDescent="0.3">
      <c r="A1006" s="6"/>
      <c r="B1006" s="6"/>
      <c r="C1006" s="6"/>
      <c r="D1006" s="6"/>
      <c r="E1006" s="6"/>
      <c r="F1006" s="6"/>
      <c r="G1006" s="6"/>
    </row>
    <row r="1007" spans="1:7" ht="15.75" thickBot="1" x14ac:dyDescent="0.3">
      <c r="A1007" s="7" t="s">
        <v>42375</v>
      </c>
      <c r="B1007" s="7">
        <f>- DN200</f>
        <v>0</v>
      </c>
      <c r="C1007" s="8" t="s">
        <v>23</v>
      </c>
      <c r="D1007" s="9" t="s">
        <v>42376</v>
      </c>
      <c r="E1007" s="9">
        <v>4.45</v>
      </c>
      <c r="F1007" s="9">
        <v>75.64</v>
      </c>
      <c r="G1007" s="9"/>
    </row>
    <row r="1008" spans="1:7" ht="15.75" thickBot="1" x14ac:dyDescent="0.3">
      <c r="A1008" s="6"/>
      <c r="B1008" s="6"/>
      <c r="C1008" s="6"/>
      <c r="D1008" s="6"/>
      <c r="E1008" s="6"/>
      <c r="F1008" s="6"/>
      <c r="G1008" s="6"/>
    </row>
    <row r="1009" spans="1:7" ht="15.75" thickBot="1" x14ac:dyDescent="0.3">
      <c r="A1009" s="7" t="s">
        <v>42377</v>
      </c>
      <c r="B1009" s="7">
        <f>- DN250</f>
        <v>0</v>
      </c>
      <c r="C1009" s="8" t="s">
        <v>23</v>
      </c>
      <c r="D1009" s="9" t="s">
        <v>35962</v>
      </c>
      <c r="E1009" s="9">
        <v>3.22</v>
      </c>
      <c r="F1009" s="9">
        <v>76.88</v>
      </c>
      <c r="G1009" s="9"/>
    </row>
    <row r="1010" spans="1:7" ht="15.75" thickBot="1" x14ac:dyDescent="0.3">
      <c r="A1010" s="6"/>
      <c r="B1010" s="6"/>
      <c r="C1010" s="6"/>
      <c r="D1010" s="6"/>
      <c r="E1010" s="6"/>
      <c r="F1010" s="6"/>
      <c r="G1010" s="6"/>
    </row>
    <row r="1011" spans="1:7" ht="15.75" thickBot="1" x14ac:dyDescent="0.3">
      <c r="A1011" s="7" t="s">
        <v>42378</v>
      </c>
      <c r="B1011" s="7">
        <f>- DN300</f>
        <v>0</v>
      </c>
      <c r="C1011" s="8" t="s">
        <v>23</v>
      </c>
      <c r="D1011" s="9" t="s">
        <v>42379</v>
      </c>
      <c r="E1011" s="9">
        <v>2.36</v>
      </c>
      <c r="F1011" s="9">
        <v>77.73</v>
      </c>
      <c r="G1011" s="9"/>
    </row>
    <row r="1012" spans="1:7" ht="15.75" thickBot="1" x14ac:dyDescent="0.3">
      <c r="A1012" s="6"/>
      <c r="B1012" s="6"/>
      <c r="C1012" s="6"/>
      <c r="D1012" s="6"/>
      <c r="E1012" s="6"/>
      <c r="F1012" s="6"/>
      <c r="G1012" s="6"/>
    </row>
    <row r="1013" spans="1:7" ht="15.75" thickBot="1" x14ac:dyDescent="0.3">
      <c r="A1013" s="7" t="s">
        <v>42380</v>
      </c>
      <c r="B1013" s="7">
        <f>- DN350</f>
        <v>0</v>
      </c>
      <c r="C1013" s="8" t="s">
        <v>23</v>
      </c>
      <c r="D1013" s="9" t="s">
        <v>42381</v>
      </c>
      <c r="E1013" s="9">
        <v>1.51</v>
      </c>
      <c r="F1013" s="9">
        <v>78.59</v>
      </c>
      <c r="G1013" s="9"/>
    </row>
    <row r="1014" spans="1:7" ht="15.75" thickBot="1" x14ac:dyDescent="0.3">
      <c r="A1014" s="6"/>
      <c r="B1014" s="6"/>
      <c r="C1014" s="6"/>
      <c r="D1014" s="6"/>
      <c r="E1014" s="6"/>
      <c r="F1014" s="6"/>
      <c r="G1014" s="6"/>
    </row>
    <row r="1015" spans="1:7" ht="15.75" thickBot="1" x14ac:dyDescent="0.3">
      <c r="A1015" s="7" t="s">
        <v>42382</v>
      </c>
      <c r="B1015" s="7">
        <f>- DN400</f>
        <v>0</v>
      </c>
      <c r="C1015" s="8" t="s">
        <v>23</v>
      </c>
      <c r="D1015" s="9" t="s">
        <v>42383</v>
      </c>
      <c r="E1015" s="9">
        <v>1.23</v>
      </c>
      <c r="F1015" s="9">
        <v>78.87</v>
      </c>
      <c r="G1015" s="9"/>
    </row>
    <row r="1016" spans="1:7" ht="15.75" thickBot="1" x14ac:dyDescent="0.3">
      <c r="A1016" s="6"/>
      <c r="B1016" s="6"/>
      <c r="C1016" s="6"/>
      <c r="D1016" s="6"/>
      <c r="E1016" s="6"/>
      <c r="F1016" s="6"/>
      <c r="G1016" s="6"/>
    </row>
    <row r="1017" spans="1:7" x14ac:dyDescent="0.25">
      <c r="A1017" s="23" t="s">
        <v>42384</v>
      </c>
      <c r="B1017" s="17" t="s">
        <v>42385</v>
      </c>
      <c r="C1017" s="26"/>
      <c r="D1017" s="29"/>
      <c r="E1017" s="29"/>
      <c r="F1017" s="29"/>
      <c r="G1017" s="29"/>
    </row>
    <row r="1018" spans="1:7" x14ac:dyDescent="0.25">
      <c r="A1018" s="24"/>
      <c r="B1018" s="18" t="s">
        <v>42386</v>
      </c>
      <c r="C1018" s="27"/>
      <c r="D1018" s="30"/>
      <c r="E1018" s="30"/>
      <c r="F1018" s="30"/>
      <c r="G1018" s="30"/>
    </row>
    <row r="1019" spans="1:7" ht="15.75" thickBot="1" x14ac:dyDescent="0.3">
      <c r="A1019" s="25"/>
      <c r="B1019" s="19" t="s">
        <v>41809</v>
      </c>
      <c r="C1019" s="28"/>
      <c r="D1019" s="31"/>
      <c r="E1019" s="31"/>
      <c r="F1019" s="31"/>
      <c r="G1019" s="31"/>
    </row>
    <row r="1020" spans="1:7" ht="15.75" thickBot="1" x14ac:dyDescent="0.3">
      <c r="A1020" s="6"/>
      <c r="B1020" s="6"/>
      <c r="C1020" s="6"/>
      <c r="D1020" s="6"/>
      <c r="E1020" s="6"/>
      <c r="F1020" s="6"/>
      <c r="G1020" s="6"/>
    </row>
    <row r="1021" spans="1:7" ht="15.75" thickBot="1" x14ac:dyDescent="0.3">
      <c r="A1021" s="7" t="s">
        <v>42387</v>
      </c>
      <c r="B1021" s="7">
        <f>- DN50</f>
        <v>0</v>
      </c>
      <c r="C1021" s="8" t="s">
        <v>23</v>
      </c>
      <c r="D1021" s="9">
        <v>51.22</v>
      </c>
      <c r="E1021" s="9">
        <v>26.59</v>
      </c>
      <c r="F1021" s="9">
        <v>53.49</v>
      </c>
      <c r="G1021" s="9"/>
    </row>
    <row r="1022" spans="1:7" ht="15.75" thickBot="1" x14ac:dyDescent="0.3">
      <c r="A1022" s="6"/>
      <c r="B1022" s="6"/>
      <c r="C1022" s="6"/>
      <c r="D1022" s="6"/>
      <c r="E1022" s="6"/>
      <c r="F1022" s="6"/>
      <c r="G1022" s="6"/>
    </row>
    <row r="1023" spans="1:7" ht="15.75" thickBot="1" x14ac:dyDescent="0.3">
      <c r="A1023" s="7" t="s">
        <v>42388</v>
      </c>
      <c r="B1023" s="7">
        <f>- DN65</f>
        <v>0</v>
      </c>
      <c r="C1023" s="8" t="s">
        <v>23</v>
      </c>
      <c r="D1023" s="9">
        <v>72.5</v>
      </c>
      <c r="E1023" s="9">
        <v>37.590000000000003</v>
      </c>
      <c r="F1023" s="9">
        <v>42.51</v>
      </c>
      <c r="G1023" s="9"/>
    </row>
    <row r="1024" spans="1:7" ht="15.75" thickBot="1" x14ac:dyDescent="0.3">
      <c r="A1024" s="6"/>
      <c r="B1024" s="6"/>
      <c r="C1024" s="6"/>
      <c r="D1024" s="6"/>
      <c r="E1024" s="6"/>
      <c r="F1024" s="6"/>
      <c r="G1024" s="6"/>
    </row>
    <row r="1025" spans="1:7" ht="15.75" thickBot="1" x14ac:dyDescent="0.3">
      <c r="A1025" s="7" t="s">
        <v>42389</v>
      </c>
      <c r="B1025" s="7">
        <f>- DN80</f>
        <v>0</v>
      </c>
      <c r="C1025" s="8" t="s">
        <v>23</v>
      </c>
      <c r="D1025" s="9">
        <v>79.17</v>
      </c>
      <c r="E1025" s="9">
        <v>34.42</v>
      </c>
      <c r="F1025" s="9">
        <v>45.67</v>
      </c>
      <c r="G1025" s="9"/>
    </row>
    <row r="1026" spans="1:7" ht="15.75" thickBot="1" x14ac:dyDescent="0.3">
      <c r="A1026" s="6"/>
      <c r="B1026" s="6"/>
      <c r="C1026" s="6"/>
      <c r="D1026" s="6"/>
      <c r="E1026" s="6"/>
      <c r="F1026" s="6"/>
      <c r="G1026" s="6"/>
    </row>
    <row r="1027" spans="1:7" ht="15.75" thickBot="1" x14ac:dyDescent="0.3">
      <c r="A1027" s="7" t="s">
        <v>42390</v>
      </c>
      <c r="B1027" s="7">
        <f>- DN100</f>
        <v>0</v>
      </c>
      <c r="C1027" s="8" t="s">
        <v>23</v>
      </c>
      <c r="D1027" s="9">
        <v>85.35</v>
      </c>
      <c r="E1027" s="9">
        <v>31.93</v>
      </c>
      <c r="F1027" s="9">
        <v>48.17</v>
      </c>
      <c r="G1027" s="9"/>
    </row>
    <row r="1028" spans="1:7" ht="15.75" thickBot="1" x14ac:dyDescent="0.3">
      <c r="A1028" s="6"/>
      <c r="B1028" s="6"/>
      <c r="C1028" s="6"/>
      <c r="D1028" s="6"/>
      <c r="E1028" s="6"/>
      <c r="F1028" s="6"/>
      <c r="G1028" s="6"/>
    </row>
    <row r="1029" spans="1:7" ht="15.75" thickBot="1" x14ac:dyDescent="0.3">
      <c r="A1029" s="7" t="s">
        <v>42391</v>
      </c>
      <c r="B1029" s="7">
        <f>- DN125</f>
        <v>0</v>
      </c>
      <c r="C1029" s="8" t="s">
        <v>23</v>
      </c>
      <c r="D1029" s="9">
        <v>127.92</v>
      </c>
      <c r="E1029" s="9">
        <v>39.94</v>
      </c>
      <c r="F1029" s="9">
        <v>40.159999999999997</v>
      </c>
      <c r="G1029" s="9"/>
    </row>
    <row r="1030" spans="1:7" ht="15.75" thickBot="1" x14ac:dyDescent="0.3">
      <c r="A1030" s="6"/>
      <c r="B1030" s="6"/>
      <c r="C1030" s="6"/>
      <c r="D1030" s="6"/>
      <c r="E1030" s="6"/>
      <c r="F1030" s="6"/>
      <c r="G1030" s="6"/>
    </row>
    <row r="1031" spans="1:7" ht="15.75" thickBot="1" x14ac:dyDescent="0.3">
      <c r="A1031" s="7" t="s">
        <v>42392</v>
      </c>
      <c r="B1031" s="7">
        <f>- DN150</f>
        <v>0</v>
      </c>
      <c r="C1031" s="8" t="s">
        <v>23</v>
      </c>
      <c r="D1031" s="9">
        <v>143.13</v>
      </c>
      <c r="E1031" s="9">
        <v>35.69</v>
      </c>
      <c r="F1031" s="9">
        <v>44.4</v>
      </c>
      <c r="G1031" s="9"/>
    </row>
    <row r="1032" spans="1:7" ht="15.75" thickBot="1" x14ac:dyDescent="0.3">
      <c r="A1032" s="6"/>
      <c r="B1032" s="6"/>
      <c r="C1032" s="6"/>
      <c r="D1032" s="6"/>
      <c r="E1032" s="6"/>
      <c r="F1032" s="6"/>
      <c r="G1032" s="6"/>
    </row>
    <row r="1033" spans="1:7" ht="15.75" thickBot="1" x14ac:dyDescent="0.3">
      <c r="A1033" s="7" t="s">
        <v>42393</v>
      </c>
      <c r="B1033" s="7">
        <f>- DN200</f>
        <v>0</v>
      </c>
      <c r="C1033" s="8" t="s">
        <v>23</v>
      </c>
      <c r="D1033" s="9">
        <v>196.22</v>
      </c>
      <c r="E1033" s="9">
        <v>34.71</v>
      </c>
      <c r="F1033" s="9">
        <v>45.38</v>
      </c>
      <c r="G1033" s="9"/>
    </row>
    <row r="1034" spans="1:7" ht="15.75" thickBot="1" x14ac:dyDescent="0.3">
      <c r="A1034" s="6"/>
      <c r="B1034" s="6"/>
      <c r="C1034" s="6"/>
      <c r="D1034" s="6"/>
      <c r="E1034" s="6"/>
      <c r="F1034" s="6"/>
      <c r="G1034" s="6"/>
    </row>
    <row r="1035" spans="1:7" ht="15.75" thickBot="1" x14ac:dyDescent="0.3">
      <c r="A1035" s="7" t="s">
        <v>42394</v>
      </c>
      <c r="B1035" s="7">
        <f>- DN250</f>
        <v>0</v>
      </c>
      <c r="C1035" s="8" t="s">
        <v>23</v>
      </c>
      <c r="D1035" s="9">
        <v>256.07</v>
      </c>
      <c r="E1035" s="9">
        <v>26.6</v>
      </c>
      <c r="F1035" s="9">
        <v>53.5</v>
      </c>
      <c r="G1035" s="9"/>
    </row>
    <row r="1036" spans="1:7" ht="15.75" thickBot="1" x14ac:dyDescent="0.3">
      <c r="A1036" s="6"/>
      <c r="B1036" s="6"/>
      <c r="C1036" s="6"/>
      <c r="D1036" s="6"/>
      <c r="E1036" s="6"/>
      <c r="F1036" s="6"/>
      <c r="G1036" s="6"/>
    </row>
    <row r="1037" spans="1:7" x14ac:dyDescent="0.25">
      <c r="A1037" s="23" t="s">
        <v>42395</v>
      </c>
      <c r="B1037" s="17" t="s">
        <v>42396</v>
      </c>
      <c r="C1037" s="26"/>
      <c r="D1037" s="29"/>
      <c r="E1037" s="29"/>
      <c r="F1037" s="29"/>
      <c r="G1037" s="29"/>
    </row>
    <row r="1038" spans="1:7" x14ac:dyDescent="0.25">
      <c r="A1038" s="24"/>
      <c r="B1038" s="18" t="s">
        <v>42397</v>
      </c>
      <c r="C1038" s="27"/>
      <c r="D1038" s="30"/>
      <c r="E1038" s="30"/>
      <c r="F1038" s="30"/>
      <c r="G1038" s="30"/>
    </row>
    <row r="1039" spans="1:7" ht="15.75" thickBot="1" x14ac:dyDescent="0.3">
      <c r="A1039" s="25"/>
      <c r="B1039" s="19" t="s">
        <v>41809</v>
      </c>
      <c r="C1039" s="28"/>
      <c r="D1039" s="31"/>
      <c r="E1039" s="31"/>
      <c r="F1039" s="31"/>
      <c r="G1039" s="31"/>
    </row>
    <row r="1040" spans="1:7" ht="15.75" thickBot="1" x14ac:dyDescent="0.3">
      <c r="A1040" s="6"/>
      <c r="B1040" s="6"/>
      <c r="C1040" s="6"/>
      <c r="D1040" s="6"/>
      <c r="E1040" s="6"/>
      <c r="F1040" s="6"/>
      <c r="G1040" s="6"/>
    </row>
    <row r="1041" spans="1:7" ht="15.75" thickBot="1" x14ac:dyDescent="0.3">
      <c r="A1041" s="7" t="s">
        <v>42398</v>
      </c>
      <c r="B1041" s="7">
        <f>- DN15</f>
        <v>0</v>
      </c>
      <c r="C1041" s="8" t="s">
        <v>23</v>
      </c>
      <c r="D1041" s="9">
        <v>47.92</v>
      </c>
      <c r="E1041" s="9">
        <v>21.33</v>
      </c>
      <c r="F1041" s="9">
        <v>58.76</v>
      </c>
      <c r="G1041" s="9"/>
    </row>
    <row r="1042" spans="1:7" ht="15.75" thickBot="1" x14ac:dyDescent="0.3">
      <c r="A1042" s="6"/>
      <c r="B1042" s="6"/>
      <c r="C1042" s="6"/>
      <c r="D1042" s="6"/>
      <c r="E1042" s="6"/>
      <c r="F1042" s="6"/>
      <c r="G1042" s="6"/>
    </row>
    <row r="1043" spans="1:7" ht="15.75" thickBot="1" x14ac:dyDescent="0.3">
      <c r="A1043" s="7" t="s">
        <v>42399</v>
      </c>
      <c r="B1043" s="7">
        <f>- DN20</f>
        <v>0</v>
      </c>
      <c r="C1043" s="8" t="s">
        <v>23</v>
      </c>
      <c r="D1043" s="9">
        <v>53.15</v>
      </c>
      <c r="E1043" s="9">
        <v>19.23</v>
      </c>
      <c r="F1043" s="9">
        <v>60.87</v>
      </c>
      <c r="G1043" s="9"/>
    </row>
    <row r="1044" spans="1:7" ht="15.75" thickBot="1" x14ac:dyDescent="0.3">
      <c r="A1044" s="6"/>
      <c r="B1044" s="6"/>
      <c r="C1044" s="6"/>
      <c r="D1044" s="6"/>
      <c r="E1044" s="6"/>
      <c r="F1044" s="6"/>
      <c r="G1044" s="6"/>
    </row>
    <row r="1045" spans="1:7" ht="15.75" thickBot="1" x14ac:dyDescent="0.3">
      <c r="A1045" s="7" t="s">
        <v>42400</v>
      </c>
      <c r="B1045" s="7">
        <f>- DN25</f>
        <v>0</v>
      </c>
      <c r="C1045" s="8" t="s">
        <v>23</v>
      </c>
      <c r="D1045" s="9">
        <v>54.09</v>
      </c>
      <c r="E1045" s="9">
        <v>18.89</v>
      </c>
      <c r="F1045" s="9">
        <v>61.19</v>
      </c>
      <c r="G1045" s="9"/>
    </row>
    <row r="1046" spans="1:7" ht="15.75" thickBot="1" x14ac:dyDescent="0.3">
      <c r="A1046" s="6"/>
      <c r="B1046" s="6"/>
      <c r="C1046" s="6"/>
      <c r="D1046" s="6"/>
      <c r="E1046" s="6"/>
      <c r="F1046" s="6"/>
      <c r="G1046" s="6"/>
    </row>
    <row r="1047" spans="1:7" ht="15.75" thickBot="1" x14ac:dyDescent="0.3">
      <c r="A1047" s="7" t="s">
        <v>42401</v>
      </c>
      <c r="B1047" s="7">
        <f>- DN32</f>
        <v>0</v>
      </c>
      <c r="C1047" s="8" t="s">
        <v>23</v>
      </c>
      <c r="D1047" s="9">
        <v>64.53</v>
      </c>
      <c r="E1047" s="9">
        <v>21.11</v>
      </c>
      <c r="F1047" s="9">
        <v>58.98</v>
      </c>
      <c r="G1047" s="9"/>
    </row>
    <row r="1048" spans="1:7" ht="15.75" thickBot="1" x14ac:dyDescent="0.3">
      <c r="A1048" s="6"/>
      <c r="B1048" s="6"/>
      <c r="C1048" s="6"/>
      <c r="D1048" s="6"/>
      <c r="E1048" s="6"/>
      <c r="F1048" s="6"/>
      <c r="G1048" s="6"/>
    </row>
    <row r="1049" spans="1:7" ht="15.75" thickBot="1" x14ac:dyDescent="0.3">
      <c r="A1049" s="7" t="s">
        <v>42402</v>
      </c>
      <c r="B1049" s="7">
        <f>- DN40</f>
        <v>0</v>
      </c>
      <c r="C1049" s="8" t="s">
        <v>23</v>
      </c>
      <c r="D1049" s="9">
        <v>68.319999999999993</v>
      </c>
      <c r="E1049" s="9">
        <v>19.940000000000001</v>
      </c>
      <c r="F1049" s="9">
        <v>60.16</v>
      </c>
      <c r="G1049" s="9"/>
    </row>
    <row r="1050" spans="1:7" ht="15.75" thickBot="1" x14ac:dyDescent="0.3">
      <c r="A1050" s="6"/>
      <c r="B1050" s="6"/>
      <c r="C1050" s="6"/>
      <c r="D1050" s="6"/>
      <c r="E1050" s="6"/>
      <c r="F1050" s="6"/>
      <c r="G1050" s="6"/>
    </row>
    <row r="1051" spans="1:7" ht="15.75" thickBot="1" x14ac:dyDescent="0.3">
      <c r="A1051" s="7" t="s">
        <v>42403</v>
      </c>
      <c r="B1051" s="7">
        <f>- DN50</f>
        <v>0</v>
      </c>
      <c r="C1051" s="8" t="s">
        <v>23</v>
      </c>
      <c r="D1051" s="9">
        <v>80.19</v>
      </c>
      <c r="E1051" s="9">
        <v>16.98</v>
      </c>
      <c r="F1051" s="9">
        <v>63.11</v>
      </c>
      <c r="G1051" s="9"/>
    </row>
    <row r="1052" spans="1:7" ht="15.75" thickBot="1" x14ac:dyDescent="0.3">
      <c r="A1052" s="6"/>
      <c r="B1052" s="6"/>
      <c r="C1052" s="6"/>
      <c r="D1052" s="6"/>
      <c r="E1052" s="6"/>
      <c r="F1052" s="6"/>
      <c r="G1052" s="6"/>
    </row>
    <row r="1053" spans="1:7" ht="15.75" thickBot="1" x14ac:dyDescent="0.3">
      <c r="A1053" s="7" t="s">
        <v>42404</v>
      </c>
      <c r="B1053" s="7">
        <f>- DN65</f>
        <v>0</v>
      </c>
      <c r="C1053" s="8" t="s">
        <v>23</v>
      </c>
      <c r="D1053" s="9">
        <v>113.84</v>
      </c>
      <c r="E1053" s="9">
        <v>23.94</v>
      </c>
      <c r="F1053" s="9">
        <v>56.16</v>
      </c>
      <c r="G1053" s="9"/>
    </row>
    <row r="1054" spans="1:7" ht="15.75" thickBot="1" x14ac:dyDescent="0.3">
      <c r="A1054" s="6"/>
      <c r="B1054" s="6"/>
      <c r="C1054" s="6"/>
      <c r="D1054" s="6"/>
      <c r="E1054" s="6"/>
      <c r="F1054" s="6"/>
      <c r="G1054" s="6"/>
    </row>
    <row r="1055" spans="1:7" ht="15.75" thickBot="1" x14ac:dyDescent="0.3">
      <c r="A1055" s="7" t="s">
        <v>42405</v>
      </c>
      <c r="B1055" s="7">
        <f>- DN80</f>
        <v>0</v>
      </c>
      <c r="C1055" s="8" t="s">
        <v>23</v>
      </c>
      <c r="D1055" s="9">
        <v>124.31</v>
      </c>
      <c r="E1055" s="9">
        <v>21.92</v>
      </c>
      <c r="F1055" s="9">
        <v>58.18</v>
      </c>
      <c r="G1055" s="9"/>
    </row>
    <row r="1056" spans="1:7" ht="15.75" thickBot="1" x14ac:dyDescent="0.3">
      <c r="A1056" s="6"/>
      <c r="B1056" s="6"/>
      <c r="C1056" s="6"/>
      <c r="D1056" s="6"/>
      <c r="E1056" s="6"/>
      <c r="F1056" s="6"/>
      <c r="G1056" s="6"/>
    </row>
    <row r="1057" spans="1:7" ht="15.75" thickBot="1" x14ac:dyDescent="0.3">
      <c r="A1057" s="7" t="s">
        <v>42406</v>
      </c>
      <c r="B1057" s="7">
        <f>- DN100</f>
        <v>0</v>
      </c>
      <c r="C1057" s="8" t="s">
        <v>23</v>
      </c>
      <c r="D1057" s="9">
        <v>182.26</v>
      </c>
      <c r="E1057" s="9">
        <v>14.95</v>
      </c>
      <c r="F1057" s="9">
        <v>65.14</v>
      </c>
      <c r="G1057" s="9"/>
    </row>
    <row r="1058" spans="1:7" ht="15.75" thickBot="1" x14ac:dyDescent="0.3">
      <c r="A1058" s="6"/>
      <c r="B1058" s="6"/>
      <c r="C1058" s="6"/>
      <c r="D1058" s="6"/>
      <c r="E1058" s="6"/>
      <c r="F1058" s="6"/>
      <c r="G1058" s="6"/>
    </row>
    <row r="1059" spans="1:7" ht="15.75" thickBot="1" x14ac:dyDescent="0.3">
      <c r="A1059" s="7" t="s">
        <v>42407</v>
      </c>
      <c r="B1059" s="7">
        <f>- DN125</f>
        <v>0</v>
      </c>
      <c r="C1059" s="8" t="s">
        <v>23</v>
      </c>
      <c r="D1059" s="9">
        <v>326.54000000000002</v>
      </c>
      <c r="E1059" s="9">
        <v>15.65</v>
      </c>
      <c r="F1059" s="9">
        <v>64.45</v>
      </c>
      <c r="G1059" s="9"/>
    </row>
    <row r="1060" spans="1:7" ht="15.75" thickBot="1" x14ac:dyDescent="0.3">
      <c r="A1060" s="6"/>
      <c r="B1060" s="6"/>
      <c r="C1060" s="6"/>
      <c r="D1060" s="6"/>
      <c r="E1060" s="6"/>
      <c r="F1060" s="6"/>
      <c r="G1060" s="6"/>
    </row>
    <row r="1061" spans="1:7" ht="15.75" thickBot="1" x14ac:dyDescent="0.3">
      <c r="A1061" s="7" t="s">
        <v>42408</v>
      </c>
      <c r="B1061" s="7">
        <f>- DN150</f>
        <v>0</v>
      </c>
      <c r="C1061" s="8" t="s">
        <v>23</v>
      </c>
      <c r="D1061" s="9">
        <v>396.85</v>
      </c>
      <c r="E1061" s="9">
        <v>12.87</v>
      </c>
      <c r="F1061" s="9">
        <v>67.22</v>
      </c>
      <c r="G1061" s="9"/>
    </row>
    <row r="1062" spans="1:7" ht="15.75" thickBot="1" x14ac:dyDescent="0.3">
      <c r="A1062" s="6"/>
      <c r="B1062" s="6"/>
      <c r="C1062" s="6"/>
      <c r="D1062" s="6"/>
      <c r="E1062" s="6"/>
      <c r="F1062" s="6"/>
      <c r="G1062" s="6"/>
    </row>
    <row r="1063" spans="1:7" ht="15.75" thickBot="1" x14ac:dyDescent="0.3">
      <c r="A1063" s="7" t="s">
        <v>42409</v>
      </c>
      <c r="B1063" s="7">
        <f>- DN200</f>
        <v>0</v>
      </c>
      <c r="C1063" s="8" t="s">
        <v>23</v>
      </c>
      <c r="D1063" s="9">
        <v>592.92999999999995</v>
      </c>
      <c r="E1063" s="9">
        <v>11.49</v>
      </c>
      <c r="F1063" s="9">
        <v>68.61</v>
      </c>
      <c r="G1063" s="9"/>
    </row>
    <row r="1064" spans="1:7" ht="15.75" thickBot="1" x14ac:dyDescent="0.3">
      <c r="A1064" s="6"/>
      <c r="B1064" s="6"/>
      <c r="C1064" s="6"/>
      <c r="D1064" s="6"/>
      <c r="E1064" s="6"/>
      <c r="F1064" s="6"/>
      <c r="G1064" s="6"/>
    </row>
    <row r="1065" spans="1:7" x14ac:dyDescent="0.25">
      <c r="A1065" s="23" t="s">
        <v>42410</v>
      </c>
      <c r="B1065" s="17" t="s">
        <v>42411</v>
      </c>
      <c r="C1065" s="26"/>
      <c r="D1065" s="29"/>
      <c r="E1065" s="29"/>
      <c r="F1065" s="29"/>
      <c r="G1065" s="29"/>
    </row>
    <row r="1066" spans="1:7" x14ac:dyDescent="0.25">
      <c r="A1066" s="24"/>
      <c r="B1066" s="18" t="s">
        <v>42412</v>
      </c>
      <c r="C1066" s="27"/>
      <c r="D1066" s="30"/>
      <c r="E1066" s="30"/>
      <c r="F1066" s="30"/>
      <c r="G1066" s="30"/>
    </row>
    <row r="1067" spans="1:7" ht="15.75" thickBot="1" x14ac:dyDescent="0.3">
      <c r="A1067" s="25"/>
      <c r="B1067" s="19" t="s">
        <v>41809</v>
      </c>
      <c r="C1067" s="28"/>
      <c r="D1067" s="31"/>
      <c r="E1067" s="31"/>
      <c r="F1067" s="31"/>
      <c r="G1067" s="31"/>
    </row>
    <row r="1068" spans="1:7" ht="15.75" thickBot="1" x14ac:dyDescent="0.3">
      <c r="A1068" s="6"/>
      <c r="B1068" s="6"/>
      <c r="C1068" s="6"/>
      <c r="D1068" s="6"/>
      <c r="E1068" s="6"/>
      <c r="F1068" s="6"/>
      <c r="G1068" s="6"/>
    </row>
    <row r="1069" spans="1:7" ht="15.75" thickBot="1" x14ac:dyDescent="0.3">
      <c r="A1069" s="7" t="s">
        <v>42413</v>
      </c>
      <c r="B1069" s="7">
        <f>- DN15</f>
        <v>0</v>
      </c>
      <c r="C1069" s="8" t="s">
        <v>23</v>
      </c>
      <c r="D1069" s="9">
        <v>11.26</v>
      </c>
      <c r="E1069" s="9">
        <v>45.38</v>
      </c>
      <c r="F1069" s="9">
        <v>34.72</v>
      </c>
      <c r="G1069" s="9"/>
    </row>
    <row r="1070" spans="1:7" ht="15.75" thickBot="1" x14ac:dyDescent="0.3">
      <c r="A1070" s="6"/>
      <c r="B1070" s="6"/>
      <c r="C1070" s="6"/>
      <c r="D1070" s="6"/>
      <c r="E1070" s="6"/>
      <c r="F1070" s="6"/>
      <c r="G1070" s="6"/>
    </row>
    <row r="1071" spans="1:7" ht="15.75" thickBot="1" x14ac:dyDescent="0.3">
      <c r="A1071" s="7" t="s">
        <v>42414</v>
      </c>
      <c r="B1071" s="7">
        <f>- DN20</f>
        <v>0</v>
      </c>
      <c r="C1071" s="8" t="s">
        <v>23</v>
      </c>
      <c r="D1071" s="9">
        <v>13.08</v>
      </c>
      <c r="E1071" s="9">
        <v>39.07</v>
      </c>
      <c r="F1071" s="9">
        <v>41.06</v>
      </c>
      <c r="G1071" s="9"/>
    </row>
    <row r="1072" spans="1:7" ht="15.75" thickBot="1" x14ac:dyDescent="0.3">
      <c r="A1072" s="6"/>
      <c r="B1072" s="6"/>
      <c r="C1072" s="6"/>
      <c r="D1072" s="6"/>
      <c r="E1072" s="6"/>
      <c r="F1072" s="6"/>
      <c r="G1072" s="6"/>
    </row>
    <row r="1073" spans="1:7" ht="15.75" thickBot="1" x14ac:dyDescent="0.3">
      <c r="A1073" s="7" t="s">
        <v>42415</v>
      </c>
      <c r="B1073" s="7">
        <f>- DN25</f>
        <v>0</v>
      </c>
      <c r="C1073" s="8" t="s">
        <v>23</v>
      </c>
      <c r="D1073" s="9">
        <v>23.2</v>
      </c>
      <c r="E1073" s="9">
        <v>44.05</v>
      </c>
      <c r="F1073" s="9">
        <v>36.03</v>
      </c>
      <c r="G1073" s="9"/>
    </row>
    <row r="1074" spans="1:7" ht="15.75" thickBot="1" x14ac:dyDescent="0.3">
      <c r="A1074" s="6"/>
      <c r="B1074" s="6"/>
      <c r="C1074" s="6"/>
      <c r="D1074" s="6"/>
      <c r="E1074" s="6"/>
      <c r="F1074" s="6"/>
      <c r="G1074" s="6"/>
    </row>
    <row r="1075" spans="1:7" ht="15.75" thickBot="1" x14ac:dyDescent="0.3">
      <c r="A1075" s="7" t="s">
        <v>42416</v>
      </c>
      <c r="B1075" s="7">
        <f>- DN32</f>
        <v>0</v>
      </c>
      <c r="C1075" s="8" t="s">
        <v>23</v>
      </c>
      <c r="D1075" s="9">
        <v>29.74</v>
      </c>
      <c r="E1075" s="9">
        <v>34.36</v>
      </c>
      <c r="F1075" s="9">
        <v>45.73</v>
      </c>
      <c r="G1075" s="9"/>
    </row>
    <row r="1076" spans="1:7" ht="15.75" thickBot="1" x14ac:dyDescent="0.3">
      <c r="A1076" s="6"/>
      <c r="B1076" s="6"/>
      <c r="C1076" s="6"/>
      <c r="D1076" s="6"/>
      <c r="E1076" s="6"/>
      <c r="F1076" s="6"/>
      <c r="G1076" s="6"/>
    </row>
    <row r="1077" spans="1:7" ht="15.75" thickBot="1" x14ac:dyDescent="0.3">
      <c r="A1077" s="7" t="s">
        <v>42417</v>
      </c>
      <c r="B1077" s="7">
        <f>- DN40</f>
        <v>0</v>
      </c>
      <c r="C1077" s="8" t="s">
        <v>23</v>
      </c>
      <c r="D1077" s="9">
        <v>32.71</v>
      </c>
      <c r="E1077" s="9">
        <v>31.24</v>
      </c>
      <c r="F1077" s="9">
        <v>48.85</v>
      </c>
      <c r="G1077" s="9"/>
    </row>
    <row r="1078" spans="1:7" ht="15.75" thickBot="1" x14ac:dyDescent="0.3">
      <c r="A1078" s="6"/>
      <c r="B1078" s="6"/>
      <c r="C1078" s="6"/>
      <c r="D1078" s="6"/>
      <c r="E1078" s="6"/>
      <c r="F1078" s="6"/>
      <c r="G1078" s="6"/>
    </row>
    <row r="1079" spans="1:7" ht="15.75" thickBot="1" x14ac:dyDescent="0.3">
      <c r="A1079" s="7" t="s">
        <v>42418</v>
      </c>
      <c r="B1079" s="7">
        <f>- DN50</f>
        <v>0</v>
      </c>
      <c r="C1079" s="8" t="s">
        <v>23</v>
      </c>
      <c r="D1079" s="9">
        <v>55.91</v>
      </c>
      <c r="E1079" s="9">
        <v>36.54</v>
      </c>
      <c r="F1079" s="9">
        <v>43.55</v>
      </c>
      <c r="G1079" s="9"/>
    </row>
    <row r="1080" spans="1:7" ht="15.75" thickBot="1" x14ac:dyDescent="0.3">
      <c r="A1080" s="6"/>
      <c r="B1080" s="6"/>
      <c r="C1080" s="6"/>
      <c r="D1080" s="6"/>
      <c r="E1080" s="6"/>
      <c r="F1080" s="6"/>
      <c r="G1080" s="6"/>
    </row>
    <row r="1081" spans="1:7" ht="15.75" thickBot="1" x14ac:dyDescent="0.3">
      <c r="A1081" s="7" t="s">
        <v>42419</v>
      </c>
      <c r="B1081" s="7">
        <f>- DN65</f>
        <v>0</v>
      </c>
      <c r="C1081" s="8" t="s">
        <v>23</v>
      </c>
      <c r="D1081" s="9">
        <v>101.52</v>
      </c>
      <c r="E1081" s="9">
        <v>20.12</v>
      </c>
      <c r="F1081" s="9">
        <v>59.97</v>
      </c>
      <c r="G1081" s="9"/>
    </row>
    <row r="1082" spans="1:7" ht="15.75" thickBot="1" x14ac:dyDescent="0.3">
      <c r="A1082" s="6"/>
      <c r="B1082" s="6"/>
      <c r="C1082" s="6"/>
      <c r="D1082" s="6"/>
      <c r="E1082" s="6"/>
      <c r="F1082" s="6"/>
      <c r="G1082" s="6"/>
    </row>
    <row r="1083" spans="1:7" ht="15.75" thickBot="1" x14ac:dyDescent="0.3">
      <c r="A1083" s="7" t="s">
        <v>42420</v>
      </c>
      <c r="B1083" s="7">
        <f>- DN80</f>
        <v>0</v>
      </c>
      <c r="C1083" s="8" t="s">
        <v>23</v>
      </c>
      <c r="D1083" s="9">
        <v>136.69</v>
      </c>
      <c r="E1083" s="9">
        <v>14.95</v>
      </c>
      <c r="F1083" s="9">
        <v>65.150000000000006</v>
      </c>
      <c r="G1083" s="9"/>
    </row>
    <row r="1084" spans="1:7" ht="15.75" thickBot="1" x14ac:dyDescent="0.3">
      <c r="A1084" s="6"/>
      <c r="B1084" s="6"/>
      <c r="C1084" s="6"/>
      <c r="D1084" s="6"/>
      <c r="E1084" s="6"/>
      <c r="F1084" s="6"/>
      <c r="G1084" s="6"/>
    </row>
    <row r="1085" spans="1:7" ht="15.75" thickBot="1" x14ac:dyDescent="0.3">
      <c r="A1085" s="7" t="s">
        <v>42421</v>
      </c>
      <c r="B1085" s="7">
        <f>- DN100</f>
        <v>0</v>
      </c>
      <c r="C1085" s="8" t="s">
        <v>23</v>
      </c>
      <c r="D1085" s="9">
        <v>249.69</v>
      </c>
      <c r="E1085" s="9">
        <v>12.28</v>
      </c>
      <c r="F1085" s="9">
        <v>67.819999999999993</v>
      </c>
      <c r="G1085" s="9"/>
    </row>
    <row r="1086" spans="1:7" ht="15.75" thickBot="1" x14ac:dyDescent="0.3">
      <c r="A1086" s="6"/>
      <c r="B1086" s="6"/>
      <c r="C1086" s="6"/>
      <c r="D1086" s="6"/>
      <c r="E1086" s="6"/>
      <c r="F1086" s="6"/>
      <c r="G1086" s="6"/>
    </row>
    <row r="1087" spans="1:7" ht="15.75" thickBot="1" x14ac:dyDescent="0.3">
      <c r="A1087" s="7" t="s">
        <v>42422</v>
      </c>
      <c r="B1087" s="7" t="s">
        <v>42423</v>
      </c>
      <c r="C1087" s="8"/>
      <c r="D1087" s="9"/>
      <c r="E1087" s="9"/>
      <c r="F1087" s="9"/>
      <c r="G1087" s="9"/>
    </row>
    <row r="1088" spans="1:7" ht="15.75" thickBot="1" x14ac:dyDescent="0.3">
      <c r="A1088" s="6"/>
      <c r="B1088" s="6"/>
      <c r="C1088" s="6"/>
      <c r="D1088" s="6"/>
      <c r="E1088" s="6"/>
      <c r="F1088" s="6"/>
      <c r="G1088" s="6"/>
    </row>
    <row r="1089" spans="1:7" x14ac:dyDescent="0.25">
      <c r="A1089" s="23" t="s">
        <v>42424</v>
      </c>
      <c r="B1089" s="17" t="s">
        <v>42425</v>
      </c>
      <c r="C1089" s="26"/>
      <c r="D1089" s="29"/>
      <c r="E1089" s="29"/>
      <c r="F1089" s="29"/>
      <c r="G1089" s="29"/>
    </row>
    <row r="1090" spans="1:7" x14ac:dyDescent="0.25">
      <c r="A1090" s="24"/>
      <c r="B1090" s="18" t="s">
        <v>42426</v>
      </c>
      <c r="C1090" s="27"/>
      <c r="D1090" s="30"/>
      <c r="E1090" s="30"/>
      <c r="F1090" s="30"/>
      <c r="G1090" s="30"/>
    </row>
    <row r="1091" spans="1:7" x14ac:dyDescent="0.25">
      <c r="A1091" s="24"/>
      <c r="B1091" s="18" t="s">
        <v>42427</v>
      </c>
      <c r="C1091" s="27"/>
      <c r="D1091" s="30"/>
      <c r="E1091" s="30"/>
      <c r="F1091" s="30"/>
      <c r="G1091" s="30"/>
    </row>
    <row r="1092" spans="1:7" ht="15.75" thickBot="1" x14ac:dyDescent="0.3">
      <c r="A1092" s="25"/>
      <c r="B1092" s="19" t="s">
        <v>41809</v>
      </c>
      <c r="C1092" s="28"/>
      <c r="D1092" s="31"/>
      <c r="E1092" s="31"/>
      <c r="F1092" s="31"/>
      <c r="G1092" s="31"/>
    </row>
    <row r="1093" spans="1:7" ht="15.75" thickBot="1" x14ac:dyDescent="0.3">
      <c r="A1093" s="6"/>
      <c r="B1093" s="6"/>
      <c r="C1093" s="6"/>
      <c r="D1093" s="6"/>
      <c r="E1093" s="6"/>
      <c r="F1093" s="6"/>
      <c r="G1093" s="6"/>
    </row>
    <row r="1094" spans="1:7" ht="15.75" thickBot="1" x14ac:dyDescent="0.3">
      <c r="A1094" s="7" t="s">
        <v>42428</v>
      </c>
      <c r="B1094" s="7">
        <f>- DN15</f>
        <v>0</v>
      </c>
      <c r="C1094" s="8" t="s">
        <v>23</v>
      </c>
      <c r="D1094" s="9">
        <v>14.6</v>
      </c>
      <c r="E1094" s="9">
        <v>35</v>
      </c>
      <c r="F1094" s="9">
        <v>45.07</v>
      </c>
      <c r="G1094" s="9"/>
    </row>
    <row r="1095" spans="1:7" ht="15.75" thickBot="1" x14ac:dyDescent="0.3">
      <c r="A1095" s="6"/>
      <c r="B1095" s="6"/>
      <c r="C1095" s="6"/>
      <c r="D1095" s="6"/>
      <c r="E1095" s="6"/>
      <c r="F1095" s="6"/>
      <c r="G1095" s="6"/>
    </row>
    <row r="1096" spans="1:7" ht="15.75" thickBot="1" x14ac:dyDescent="0.3">
      <c r="A1096" s="7" t="s">
        <v>42429</v>
      </c>
      <c r="B1096" s="7">
        <f>- DN20</f>
        <v>0</v>
      </c>
      <c r="C1096" s="8" t="s">
        <v>23</v>
      </c>
      <c r="D1096" s="9">
        <v>17.78</v>
      </c>
      <c r="E1096" s="9">
        <v>28.74</v>
      </c>
      <c r="F1096" s="9">
        <v>51.35</v>
      </c>
      <c r="G1096" s="9"/>
    </row>
    <row r="1097" spans="1:7" ht="15.75" thickBot="1" x14ac:dyDescent="0.3">
      <c r="A1097" s="6"/>
      <c r="B1097" s="6"/>
      <c r="C1097" s="6"/>
      <c r="D1097" s="6"/>
      <c r="E1097" s="6"/>
      <c r="F1097" s="6"/>
      <c r="G1097" s="6"/>
    </row>
    <row r="1098" spans="1:7" ht="15.75" thickBot="1" x14ac:dyDescent="0.3">
      <c r="A1098" s="7" t="s">
        <v>42430</v>
      </c>
      <c r="B1098" s="7">
        <f>- DN25</f>
        <v>0</v>
      </c>
      <c r="C1098" s="8" t="s">
        <v>23</v>
      </c>
      <c r="D1098" s="9">
        <v>30.81</v>
      </c>
      <c r="E1098" s="9">
        <v>33.17</v>
      </c>
      <c r="F1098" s="9">
        <v>46.93</v>
      </c>
      <c r="G1098" s="9"/>
    </row>
    <row r="1099" spans="1:7" ht="15.75" thickBot="1" x14ac:dyDescent="0.3">
      <c r="A1099" s="6"/>
      <c r="B1099" s="6"/>
      <c r="C1099" s="6"/>
      <c r="D1099" s="6"/>
      <c r="E1099" s="6"/>
      <c r="F1099" s="6"/>
      <c r="G1099" s="6"/>
    </row>
    <row r="1100" spans="1:7" ht="15.75" thickBot="1" x14ac:dyDescent="0.3">
      <c r="A1100" s="7" t="s">
        <v>42431</v>
      </c>
      <c r="B1100" s="7">
        <f>- DN32</f>
        <v>0</v>
      </c>
      <c r="C1100" s="8" t="s">
        <v>23</v>
      </c>
      <c r="D1100" s="9">
        <v>38.409999999999997</v>
      </c>
      <c r="E1100" s="9">
        <v>26.61</v>
      </c>
      <c r="F1100" s="9">
        <v>53.5</v>
      </c>
      <c r="G1100" s="9"/>
    </row>
    <row r="1101" spans="1:7" ht="15.75" thickBot="1" x14ac:dyDescent="0.3">
      <c r="A1101" s="6"/>
      <c r="B1101" s="6"/>
      <c r="C1101" s="6"/>
      <c r="D1101" s="6"/>
      <c r="E1101" s="6"/>
      <c r="F1101" s="6"/>
      <c r="G1101" s="6"/>
    </row>
    <row r="1102" spans="1:7" ht="15.75" thickBot="1" x14ac:dyDescent="0.3">
      <c r="A1102" s="7" t="s">
        <v>42432</v>
      </c>
      <c r="B1102" s="7">
        <f>- DN40</f>
        <v>0</v>
      </c>
      <c r="C1102" s="8" t="s">
        <v>23</v>
      </c>
      <c r="D1102" s="9">
        <v>48.85</v>
      </c>
      <c r="E1102" s="9">
        <v>20.92</v>
      </c>
      <c r="F1102" s="9">
        <v>59.18</v>
      </c>
      <c r="G1102" s="9"/>
    </row>
    <row r="1103" spans="1:7" ht="15.75" thickBot="1" x14ac:dyDescent="0.3">
      <c r="A1103" s="6"/>
      <c r="B1103" s="6"/>
      <c r="C1103" s="6"/>
      <c r="D1103" s="6"/>
      <c r="E1103" s="6"/>
      <c r="F1103" s="6"/>
      <c r="G1103" s="6"/>
    </row>
    <row r="1104" spans="1:7" ht="15.75" thickBot="1" x14ac:dyDescent="0.3">
      <c r="A1104" s="7" t="s">
        <v>42433</v>
      </c>
      <c r="B1104" s="7">
        <f>- DN50</f>
        <v>0</v>
      </c>
      <c r="C1104" s="8" t="s">
        <v>23</v>
      </c>
      <c r="D1104" s="9">
        <v>77.760000000000005</v>
      </c>
      <c r="E1104" s="9">
        <v>26.27</v>
      </c>
      <c r="F1104" s="9">
        <v>53.82</v>
      </c>
      <c r="G1104" s="9"/>
    </row>
    <row r="1105" spans="1:7" ht="15.75" thickBot="1" x14ac:dyDescent="0.3">
      <c r="A1105" s="6"/>
      <c r="B1105" s="6"/>
      <c r="C1105" s="6"/>
      <c r="D1105" s="6"/>
      <c r="E1105" s="6"/>
      <c r="F1105" s="6"/>
      <c r="G1105" s="6"/>
    </row>
    <row r="1106" spans="1:7" ht="15.75" thickBot="1" x14ac:dyDescent="0.3">
      <c r="A1106" s="7" t="s">
        <v>42434</v>
      </c>
      <c r="B1106" s="7">
        <f>- DN65</f>
        <v>0</v>
      </c>
      <c r="C1106" s="8" t="s">
        <v>23</v>
      </c>
      <c r="D1106" s="9">
        <v>134.31</v>
      </c>
      <c r="E1106" s="9">
        <v>15.21</v>
      </c>
      <c r="F1106" s="9">
        <v>64.89</v>
      </c>
      <c r="G1106" s="9"/>
    </row>
    <row r="1107" spans="1:7" ht="15.75" thickBot="1" x14ac:dyDescent="0.3">
      <c r="A1107" s="6"/>
      <c r="B1107" s="6"/>
      <c r="C1107" s="6"/>
      <c r="D1107" s="6"/>
      <c r="E1107" s="6"/>
      <c r="F1107" s="6"/>
      <c r="G1107" s="6"/>
    </row>
    <row r="1108" spans="1:7" ht="15.75" thickBot="1" x14ac:dyDescent="0.3">
      <c r="A1108" s="7" t="s">
        <v>42435</v>
      </c>
      <c r="B1108" s="7">
        <f>- DN80</f>
        <v>0</v>
      </c>
      <c r="C1108" s="8" t="s">
        <v>23</v>
      </c>
      <c r="D1108" s="9">
        <v>181.36</v>
      </c>
      <c r="E1108" s="9">
        <v>11.26</v>
      </c>
      <c r="F1108" s="9">
        <v>68.83</v>
      </c>
      <c r="G1108" s="9"/>
    </row>
    <row r="1109" spans="1:7" ht="15.75" thickBot="1" x14ac:dyDescent="0.3">
      <c r="A1109" s="6"/>
      <c r="B1109" s="6"/>
      <c r="C1109" s="6"/>
      <c r="D1109" s="6"/>
      <c r="E1109" s="6"/>
      <c r="F1109" s="6"/>
      <c r="G1109" s="6"/>
    </row>
    <row r="1110" spans="1:7" x14ac:dyDescent="0.25">
      <c r="A1110" s="23" t="s">
        <v>42436</v>
      </c>
      <c r="B1110" s="17" t="s">
        <v>42437</v>
      </c>
      <c r="C1110" s="26"/>
      <c r="D1110" s="29"/>
      <c r="E1110" s="29"/>
      <c r="F1110" s="29"/>
      <c r="G1110" s="29"/>
    </row>
    <row r="1111" spans="1:7" x14ac:dyDescent="0.25">
      <c r="A1111" s="24"/>
      <c r="B1111" s="18" t="s">
        <v>42426</v>
      </c>
      <c r="C1111" s="27"/>
      <c r="D1111" s="30"/>
      <c r="E1111" s="30"/>
      <c r="F1111" s="30"/>
      <c r="G1111" s="30"/>
    </row>
    <row r="1112" spans="1:7" x14ac:dyDescent="0.25">
      <c r="A1112" s="24"/>
      <c r="B1112" s="18" t="s">
        <v>42427</v>
      </c>
      <c r="C1112" s="27"/>
      <c r="D1112" s="30"/>
      <c r="E1112" s="30"/>
      <c r="F1112" s="30"/>
      <c r="G1112" s="30"/>
    </row>
    <row r="1113" spans="1:7" ht="15.75" thickBot="1" x14ac:dyDescent="0.3">
      <c r="A1113" s="25"/>
      <c r="B1113" s="19" t="s">
        <v>41809</v>
      </c>
      <c r="C1113" s="28"/>
      <c r="D1113" s="31"/>
      <c r="E1113" s="31"/>
      <c r="F1113" s="31"/>
      <c r="G1113" s="31"/>
    </row>
    <row r="1114" spans="1:7" ht="15.75" thickBot="1" x14ac:dyDescent="0.3">
      <c r="A1114" s="6"/>
      <c r="B1114" s="6"/>
      <c r="C1114" s="6"/>
      <c r="D1114" s="6"/>
      <c r="E1114" s="6"/>
      <c r="F1114" s="6"/>
      <c r="G1114" s="6"/>
    </row>
    <row r="1115" spans="1:7" ht="15.75" thickBot="1" x14ac:dyDescent="0.3">
      <c r="A1115" s="7" t="s">
        <v>42438</v>
      </c>
      <c r="B1115" s="7">
        <f>- DN15</f>
        <v>0</v>
      </c>
      <c r="C1115" s="8" t="s">
        <v>23</v>
      </c>
      <c r="D1115" s="9">
        <v>16.170000000000002</v>
      </c>
      <c r="E1115" s="9">
        <v>31.6</v>
      </c>
      <c r="F1115" s="9">
        <v>48.48</v>
      </c>
      <c r="G1115" s="9"/>
    </row>
    <row r="1116" spans="1:7" ht="15.75" thickBot="1" x14ac:dyDescent="0.3">
      <c r="A1116" s="6"/>
      <c r="B1116" s="6"/>
      <c r="C1116" s="6"/>
      <c r="D1116" s="6"/>
      <c r="E1116" s="6"/>
      <c r="F1116" s="6"/>
      <c r="G1116" s="6"/>
    </row>
    <row r="1117" spans="1:7" ht="15.75" thickBot="1" x14ac:dyDescent="0.3">
      <c r="A1117" s="7" t="s">
        <v>42439</v>
      </c>
      <c r="B1117" s="7">
        <f>- DN20</f>
        <v>0</v>
      </c>
      <c r="C1117" s="8" t="s">
        <v>23</v>
      </c>
      <c r="D1117" s="9">
        <v>20.63</v>
      </c>
      <c r="E1117" s="9">
        <v>24.77</v>
      </c>
      <c r="F1117" s="9">
        <v>55.31</v>
      </c>
      <c r="G1117" s="9"/>
    </row>
    <row r="1118" spans="1:7" ht="15.75" thickBot="1" x14ac:dyDescent="0.3">
      <c r="A1118" s="6"/>
      <c r="B1118" s="6"/>
      <c r="C1118" s="6"/>
      <c r="D1118" s="6"/>
      <c r="E1118" s="6"/>
      <c r="F1118" s="6"/>
      <c r="G1118" s="6"/>
    </row>
    <row r="1119" spans="1:7" ht="15.75" thickBot="1" x14ac:dyDescent="0.3">
      <c r="A1119" s="7" t="s">
        <v>42440</v>
      </c>
      <c r="B1119" s="7">
        <f>- DN25</f>
        <v>0</v>
      </c>
      <c r="C1119" s="8" t="s">
        <v>23</v>
      </c>
      <c r="D1119" s="9">
        <v>33.19</v>
      </c>
      <c r="E1119" s="9">
        <v>30.79</v>
      </c>
      <c r="F1119" s="9">
        <v>49.29</v>
      </c>
      <c r="G1119" s="9"/>
    </row>
    <row r="1120" spans="1:7" ht="15.75" thickBot="1" x14ac:dyDescent="0.3">
      <c r="A1120" s="6"/>
      <c r="B1120" s="6"/>
      <c r="C1120" s="6"/>
      <c r="D1120" s="6"/>
      <c r="E1120" s="6"/>
      <c r="F1120" s="6"/>
      <c r="G1120" s="6"/>
    </row>
    <row r="1121" spans="1:7" ht="15.75" thickBot="1" x14ac:dyDescent="0.3">
      <c r="A1121" s="7" t="s">
        <v>42441</v>
      </c>
      <c r="B1121" s="7">
        <f>- DN32</f>
        <v>0</v>
      </c>
      <c r="C1121" s="8" t="s">
        <v>23</v>
      </c>
      <c r="D1121" s="9">
        <v>39.369999999999997</v>
      </c>
      <c r="E1121" s="9">
        <v>25.96</v>
      </c>
      <c r="F1121" s="9">
        <v>54.13</v>
      </c>
      <c r="G1121" s="9"/>
    </row>
    <row r="1122" spans="1:7" ht="15.75" thickBot="1" x14ac:dyDescent="0.3">
      <c r="A1122" s="6"/>
      <c r="B1122" s="6"/>
      <c r="C1122" s="6"/>
      <c r="D1122" s="6"/>
      <c r="E1122" s="6"/>
      <c r="F1122" s="6"/>
      <c r="G1122" s="6"/>
    </row>
    <row r="1123" spans="1:7" ht="15.75" thickBot="1" x14ac:dyDescent="0.3">
      <c r="A1123" s="7" t="s">
        <v>42442</v>
      </c>
      <c r="B1123" s="7">
        <f>- DN40</f>
        <v>0</v>
      </c>
      <c r="C1123" s="8" t="s">
        <v>23</v>
      </c>
      <c r="D1123" s="9">
        <v>48.39</v>
      </c>
      <c r="E1123" s="9">
        <v>21.12</v>
      </c>
      <c r="F1123" s="9">
        <v>58.98</v>
      </c>
      <c r="G1123" s="9"/>
    </row>
    <row r="1124" spans="1:7" ht="15.75" thickBot="1" x14ac:dyDescent="0.3">
      <c r="A1124" s="6"/>
      <c r="B1124" s="6"/>
      <c r="C1124" s="6"/>
      <c r="D1124" s="6"/>
      <c r="E1124" s="6"/>
      <c r="F1124" s="6"/>
      <c r="G1124" s="6"/>
    </row>
    <row r="1125" spans="1:7" ht="15.75" thickBot="1" x14ac:dyDescent="0.3">
      <c r="A1125" s="7" t="s">
        <v>42443</v>
      </c>
      <c r="B1125" s="7">
        <f>- DN50</f>
        <v>0</v>
      </c>
      <c r="C1125" s="8" t="s">
        <v>23</v>
      </c>
      <c r="D1125" s="9">
        <v>80.63</v>
      </c>
      <c r="E1125" s="9">
        <v>25.34</v>
      </c>
      <c r="F1125" s="9">
        <v>54.76</v>
      </c>
      <c r="G1125" s="9"/>
    </row>
    <row r="1126" spans="1:7" ht="15.75" thickBot="1" x14ac:dyDescent="0.3">
      <c r="A1126" s="6"/>
      <c r="B1126" s="6"/>
      <c r="C1126" s="6"/>
      <c r="D1126" s="6"/>
      <c r="E1126" s="6"/>
      <c r="F1126" s="6"/>
      <c r="G1126" s="6"/>
    </row>
    <row r="1127" spans="1:7" x14ac:dyDescent="0.25">
      <c r="A1127" s="23" t="s">
        <v>42444</v>
      </c>
      <c r="B1127" s="17" t="s">
        <v>42445</v>
      </c>
      <c r="C1127" s="26"/>
      <c r="D1127" s="29"/>
      <c r="E1127" s="29"/>
      <c r="F1127" s="29"/>
      <c r="G1127" s="29"/>
    </row>
    <row r="1128" spans="1:7" x14ac:dyDescent="0.25">
      <c r="A1128" s="24"/>
      <c r="B1128" s="18" t="s">
        <v>42426</v>
      </c>
      <c r="C1128" s="27"/>
      <c r="D1128" s="30"/>
      <c r="E1128" s="30"/>
      <c r="F1128" s="30"/>
      <c r="G1128" s="30"/>
    </row>
    <row r="1129" spans="1:7" x14ac:dyDescent="0.25">
      <c r="A1129" s="24"/>
      <c r="B1129" s="18" t="s">
        <v>42427</v>
      </c>
      <c r="C1129" s="27"/>
      <c r="D1129" s="30"/>
      <c r="E1129" s="30"/>
      <c r="F1129" s="30"/>
      <c r="G1129" s="30"/>
    </row>
    <row r="1130" spans="1:7" ht="15.75" thickBot="1" x14ac:dyDescent="0.3">
      <c r="A1130" s="25"/>
      <c r="B1130" s="19" t="s">
        <v>41809</v>
      </c>
      <c r="C1130" s="28"/>
      <c r="D1130" s="31"/>
      <c r="E1130" s="31"/>
      <c r="F1130" s="31"/>
      <c r="G1130" s="31"/>
    </row>
    <row r="1131" spans="1:7" ht="15.75" thickBot="1" x14ac:dyDescent="0.3">
      <c r="A1131" s="6"/>
      <c r="B1131" s="6"/>
      <c r="C1131" s="6"/>
      <c r="D1131" s="6"/>
      <c r="E1131" s="6"/>
      <c r="F1131" s="6"/>
      <c r="G1131" s="6"/>
    </row>
    <row r="1132" spans="1:7" ht="15.75" thickBot="1" x14ac:dyDescent="0.3">
      <c r="A1132" s="7" t="s">
        <v>42446</v>
      </c>
      <c r="B1132" s="7">
        <f>- DN15</f>
        <v>0</v>
      </c>
      <c r="C1132" s="8" t="s">
        <v>23</v>
      </c>
      <c r="D1132" s="9">
        <v>29.17</v>
      </c>
      <c r="E1132" s="9">
        <v>17.52</v>
      </c>
      <c r="F1132" s="9">
        <v>62.6</v>
      </c>
      <c r="G1132" s="9"/>
    </row>
    <row r="1133" spans="1:7" ht="15.75" thickBot="1" x14ac:dyDescent="0.3">
      <c r="A1133" s="6"/>
      <c r="B1133" s="6"/>
      <c r="C1133" s="6"/>
      <c r="D1133" s="6"/>
      <c r="E1133" s="6"/>
      <c r="F1133" s="6"/>
      <c r="G1133" s="6"/>
    </row>
    <row r="1134" spans="1:7" ht="15.75" thickBot="1" x14ac:dyDescent="0.3">
      <c r="A1134" s="7" t="s">
        <v>42447</v>
      </c>
      <c r="B1134" s="7">
        <f>- DN20</f>
        <v>0</v>
      </c>
      <c r="C1134" s="8" t="s">
        <v>23</v>
      </c>
      <c r="D1134" s="9">
        <v>42.01</v>
      </c>
      <c r="E1134" s="9">
        <v>12.16</v>
      </c>
      <c r="F1134" s="9">
        <v>67.94</v>
      </c>
      <c r="G1134" s="9"/>
    </row>
    <row r="1135" spans="1:7" ht="15.75" thickBot="1" x14ac:dyDescent="0.3">
      <c r="A1135" s="6"/>
      <c r="B1135" s="6"/>
      <c r="C1135" s="6"/>
      <c r="D1135" s="6"/>
      <c r="E1135" s="6"/>
      <c r="F1135" s="6"/>
      <c r="G1135" s="6"/>
    </row>
    <row r="1136" spans="1:7" ht="15.75" thickBot="1" x14ac:dyDescent="0.3">
      <c r="A1136" s="7" t="s">
        <v>42448</v>
      </c>
      <c r="B1136" s="7">
        <f>- DN25</f>
        <v>0</v>
      </c>
      <c r="C1136" s="8" t="s">
        <v>23</v>
      </c>
      <c r="D1136" s="9">
        <v>62.17</v>
      </c>
      <c r="E1136" s="9">
        <v>16.440000000000001</v>
      </c>
      <c r="F1136" s="9">
        <v>63.66</v>
      </c>
      <c r="G1136" s="9"/>
    </row>
    <row r="1137" spans="1:7" ht="15.75" thickBot="1" x14ac:dyDescent="0.3">
      <c r="A1137" s="6"/>
      <c r="B1137" s="6"/>
      <c r="C1137" s="6"/>
      <c r="D1137" s="6"/>
      <c r="E1137" s="6"/>
      <c r="F1137" s="6"/>
      <c r="G1137" s="6"/>
    </row>
    <row r="1138" spans="1:7" ht="15.75" thickBot="1" x14ac:dyDescent="0.3">
      <c r="A1138" s="7" t="s">
        <v>42449</v>
      </c>
      <c r="B1138" s="7">
        <f>- DN32</f>
        <v>0</v>
      </c>
      <c r="C1138" s="8" t="s">
        <v>23</v>
      </c>
      <c r="D1138" s="9">
        <v>84.49</v>
      </c>
      <c r="E1138" s="9">
        <v>12.1</v>
      </c>
      <c r="F1138" s="9">
        <v>68</v>
      </c>
      <c r="G1138" s="9"/>
    </row>
    <row r="1139" spans="1:7" ht="15.75" thickBot="1" x14ac:dyDescent="0.3">
      <c r="A1139" s="6"/>
      <c r="B1139" s="6"/>
      <c r="C1139" s="6"/>
      <c r="D1139" s="6"/>
      <c r="E1139" s="6"/>
      <c r="F1139" s="6"/>
      <c r="G1139" s="6"/>
    </row>
    <row r="1140" spans="1:7" ht="15.75" thickBot="1" x14ac:dyDescent="0.3">
      <c r="A1140" s="7" t="s">
        <v>42450</v>
      </c>
      <c r="B1140" s="7">
        <f>- DN40</f>
        <v>0</v>
      </c>
      <c r="C1140" s="8" t="s">
        <v>23</v>
      </c>
      <c r="D1140" s="9">
        <v>101.13</v>
      </c>
      <c r="E1140" s="9">
        <v>10.11</v>
      </c>
      <c r="F1140" s="9">
        <v>69.989999999999995</v>
      </c>
      <c r="G1140" s="9"/>
    </row>
    <row r="1141" spans="1:7" ht="15.75" thickBot="1" x14ac:dyDescent="0.3">
      <c r="A1141" s="6"/>
      <c r="B1141" s="6"/>
      <c r="C1141" s="6"/>
      <c r="D1141" s="6"/>
      <c r="E1141" s="6"/>
      <c r="F1141" s="6"/>
      <c r="G1141" s="6"/>
    </row>
    <row r="1142" spans="1:7" ht="15.75" thickBot="1" x14ac:dyDescent="0.3">
      <c r="A1142" s="7" t="s">
        <v>42451</v>
      </c>
      <c r="B1142" s="7">
        <f>- DN50</f>
        <v>0</v>
      </c>
      <c r="C1142" s="8" t="s">
        <v>23</v>
      </c>
      <c r="D1142" s="9">
        <v>165.19</v>
      </c>
      <c r="E1142" s="9">
        <v>12.37</v>
      </c>
      <c r="F1142" s="9">
        <v>67.73</v>
      </c>
      <c r="G1142" s="9"/>
    </row>
    <row r="1143" spans="1:7" ht="15.75" thickBot="1" x14ac:dyDescent="0.3">
      <c r="A1143" s="6"/>
      <c r="B1143" s="6"/>
      <c r="C1143" s="6"/>
      <c r="D1143" s="6"/>
      <c r="E1143" s="6"/>
      <c r="F1143" s="6"/>
      <c r="G1143" s="6"/>
    </row>
    <row r="1144" spans="1:7" ht="15.75" thickBot="1" x14ac:dyDescent="0.3">
      <c r="A1144" s="7" t="s">
        <v>42452</v>
      </c>
      <c r="B1144" s="7">
        <f>- DN65</f>
        <v>0</v>
      </c>
      <c r="C1144" s="8" t="s">
        <v>23</v>
      </c>
      <c r="D1144" s="9">
        <v>212.25</v>
      </c>
      <c r="E1144" s="9">
        <v>9.6300000000000008</v>
      </c>
      <c r="F1144" s="9">
        <v>70.47</v>
      </c>
      <c r="G1144" s="9"/>
    </row>
    <row r="1145" spans="1:7" ht="15.75" thickBot="1" x14ac:dyDescent="0.3">
      <c r="A1145" s="6"/>
      <c r="B1145" s="6"/>
      <c r="C1145" s="6"/>
      <c r="D1145" s="6"/>
      <c r="E1145" s="6"/>
      <c r="F1145" s="6"/>
      <c r="G1145" s="6"/>
    </row>
    <row r="1146" spans="1:7" ht="15.75" thickBot="1" x14ac:dyDescent="0.3">
      <c r="A1146" s="7" t="s">
        <v>42453</v>
      </c>
      <c r="B1146" s="7">
        <f>- DN80</f>
        <v>0</v>
      </c>
      <c r="C1146" s="8" t="s">
        <v>23</v>
      </c>
      <c r="D1146" s="9">
        <v>308.69</v>
      </c>
      <c r="E1146" s="9">
        <v>6.62</v>
      </c>
      <c r="F1146" s="9">
        <v>73.48</v>
      </c>
      <c r="G1146" s="9"/>
    </row>
    <row r="1147" spans="1:7" ht="15.75" thickBot="1" x14ac:dyDescent="0.3">
      <c r="A1147" s="6"/>
      <c r="B1147" s="6"/>
      <c r="C1147" s="6"/>
      <c r="D1147" s="6"/>
      <c r="E1147" s="6"/>
      <c r="F1147" s="6"/>
      <c r="G1147" s="6"/>
    </row>
    <row r="1148" spans="1:7" ht="15.75" thickBot="1" x14ac:dyDescent="0.3">
      <c r="A1148" s="7" t="s">
        <v>42454</v>
      </c>
      <c r="B1148" s="7">
        <f>- DN100</f>
        <v>0</v>
      </c>
      <c r="C1148" s="8" t="s">
        <v>23</v>
      </c>
      <c r="D1148" s="9">
        <v>534.77</v>
      </c>
      <c r="E1148" s="9">
        <v>5.73</v>
      </c>
      <c r="F1148" s="9">
        <v>74.36</v>
      </c>
      <c r="G1148" s="9"/>
    </row>
    <row r="1149" spans="1:7" ht="15.75" thickBot="1" x14ac:dyDescent="0.3">
      <c r="A1149" s="6"/>
      <c r="B1149" s="6"/>
      <c r="C1149" s="6"/>
      <c r="D1149" s="6"/>
      <c r="E1149" s="6"/>
      <c r="F1149" s="6"/>
      <c r="G1149" s="6"/>
    </row>
    <row r="1150" spans="1:7" ht="15.75" thickBot="1" x14ac:dyDescent="0.3">
      <c r="A1150" s="7" t="s">
        <v>42455</v>
      </c>
      <c r="B1150" s="7" t="s">
        <v>42456</v>
      </c>
      <c r="C1150" s="8"/>
      <c r="D1150" s="9"/>
      <c r="E1150" s="9"/>
      <c r="F1150" s="9"/>
      <c r="G1150" s="9"/>
    </row>
    <row r="1151" spans="1:7" ht="15.75" thickBot="1" x14ac:dyDescent="0.3">
      <c r="A1151" s="6"/>
      <c r="B1151" s="6"/>
      <c r="C1151" s="6"/>
      <c r="D1151" s="6"/>
      <c r="E1151" s="6"/>
      <c r="F1151" s="6"/>
      <c r="G1151" s="6"/>
    </row>
    <row r="1152" spans="1:7" x14ac:dyDescent="0.25">
      <c r="A1152" s="23" t="s">
        <v>42457</v>
      </c>
      <c r="B1152" s="17" t="s">
        <v>42458</v>
      </c>
      <c r="C1152" s="26"/>
      <c r="D1152" s="29"/>
      <c r="E1152" s="29"/>
      <c r="F1152" s="29"/>
      <c r="G1152" s="29"/>
    </row>
    <row r="1153" spans="1:7" x14ac:dyDescent="0.25">
      <c r="A1153" s="24"/>
      <c r="B1153" s="18" t="s">
        <v>42459</v>
      </c>
      <c r="C1153" s="27"/>
      <c r="D1153" s="30"/>
      <c r="E1153" s="30"/>
      <c r="F1153" s="30"/>
      <c r="G1153" s="30"/>
    </row>
    <row r="1154" spans="1:7" x14ac:dyDescent="0.25">
      <c r="A1154" s="24"/>
      <c r="B1154" s="18" t="s">
        <v>42460</v>
      </c>
      <c r="C1154" s="27"/>
      <c r="D1154" s="30"/>
      <c r="E1154" s="30"/>
      <c r="F1154" s="30"/>
      <c r="G1154" s="30"/>
    </row>
    <row r="1155" spans="1:7" x14ac:dyDescent="0.25">
      <c r="A1155" s="24"/>
      <c r="B1155" s="18" t="s">
        <v>42461</v>
      </c>
      <c r="C1155" s="27"/>
      <c r="D1155" s="30"/>
      <c r="E1155" s="30"/>
      <c r="F1155" s="30"/>
      <c r="G1155" s="30"/>
    </row>
    <row r="1156" spans="1:7" ht="15.75" thickBot="1" x14ac:dyDescent="0.3">
      <c r="A1156" s="25"/>
      <c r="B1156" s="19" t="s">
        <v>41809</v>
      </c>
      <c r="C1156" s="28"/>
      <c r="D1156" s="31"/>
      <c r="E1156" s="31"/>
      <c r="F1156" s="31"/>
      <c r="G1156" s="31"/>
    </row>
    <row r="1157" spans="1:7" ht="15.75" thickBot="1" x14ac:dyDescent="0.3">
      <c r="A1157" s="6"/>
      <c r="B1157" s="6"/>
      <c r="C1157" s="6"/>
      <c r="D1157" s="6"/>
      <c r="E1157" s="6"/>
      <c r="F1157" s="6"/>
      <c r="G1157" s="6"/>
    </row>
    <row r="1158" spans="1:7" ht="15.75" thickBot="1" x14ac:dyDescent="0.3">
      <c r="A1158" s="7" t="s">
        <v>42462</v>
      </c>
      <c r="B1158" s="7">
        <f>- DN15</f>
        <v>0</v>
      </c>
      <c r="C1158" s="8" t="s">
        <v>23</v>
      </c>
      <c r="D1158" s="9">
        <v>13.75</v>
      </c>
      <c r="E1158" s="9">
        <v>37.159999999999997</v>
      </c>
      <c r="F1158" s="9">
        <v>42.91</v>
      </c>
      <c r="G1158" s="9"/>
    </row>
    <row r="1159" spans="1:7" ht="15.75" thickBot="1" x14ac:dyDescent="0.3">
      <c r="A1159" s="6"/>
      <c r="B1159" s="6"/>
      <c r="C1159" s="6"/>
      <c r="D1159" s="6"/>
      <c r="E1159" s="6"/>
      <c r="F1159" s="6"/>
      <c r="G1159" s="6"/>
    </row>
    <row r="1160" spans="1:7" ht="15.75" thickBot="1" x14ac:dyDescent="0.3">
      <c r="A1160" s="7" t="s">
        <v>42463</v>
      </c>
      <c r="B1160" s="7">
        <f>- DN20</f>
        <v>0</v>
      </c>
      <c r="C1160" s="8" t="s">
        <v>23</v>
      </c>
      <c r="D1160" s="9">
        <v>16.12</v>
      </c>
      <c r="E1160" s="9">
        <v>31.7</v>
      </c>
      <c r="F1160" s="9">
        <v>48.39</v>
      </c>
      <c r="G1160" s="9"/>
    </row>
    <row r="1161" spans="1:7" ht="15.75" thickBot="1" x14ac:dyDescent="0.3">
      <c r="A1161" s="6"/>
      <c r="B1161" s="6"/>
      <c r="C1161" s="6"/>
      <c r="D1161" s="6"/>
      <c r="E1161" s="6"/>
      <c r="F1161" s="6"/>
      <c r="G1161" s="6"/>
    </row>
    <row r="1162" spans="1:7" ht="15.75" thickBot="1" x14ac:dyDescent="0.3">
      <c r="A1162" s="7" t="s">
        <v>42464</v>
      </c>
      <c r="B1162" s="7">
        <f>- DN25</f>
        <v>0</v>
      </c>
      <c r="C1162" s="8" t="s">
        <v>23</v>
      </c>
      <c r="D1162" s="9">
        <v>24.82</v>
      </c>
      <c r="E1162" s="9">
        <v>41.18</v>
      </c>
      <c r="F1162" s="9">
        <v>38.92</v>
      </c>
      <c r="G1162" s="9"/>
    </row>
    <row r="1163" spans="1:7" ht="15.75" thickBot="1" x14ac:dyDescent="0.3">
      <c r="A1163" s="6"/>
      <c r="B1163" s="6"/>
      <c r="C1163" s="6"/>
      <c r="D1163" s="6"/>
      <c r="E1163" s="6"/>
      <c r="F1163" s="6"/>
      <c r="G1163" s="6"/>
    </row>
    <row r="1164" spans="1:7" ht="15.75" thickBot="1" x14ac:dyDescent="0.3">
      <c r="A1164" s="7" t="s">
        <v>42465</v>
      </c>
      <c r="B1164" s="7">
        <f>- DN32</f>
        <v>0</v>
      </c>
      <c r="C1164" s="8" t="s">
        <v>23</v>
      </c>
      <c r="D1164" s="9">
        <v>30.81</v>
      </c>
      <c r="E1164" s="9">
        <v>33.17</v>
      </c>
      <c r="F1164" s="9">
        <v>46.93</v>
      </c>
      <c r="G1164" s="9"/>
    </row>
    <row r="1165" spans="1:7" ht="15.75" thickBot="1" x14ac:dyDescent="0.3">
      <c r="A1165" s="6"/>
      <c r="B1165" s="6"/>
      <c r="C1165" s="6"/>
      <c r="D1165" s="6"/>
      <c r="E1165" s="6"/>
      <c r="F1165" s="6"/>
      <c r="G1165" s="6"/>
    </row>
    <row r="1166" spans="1:7" ht="15.75" thickBot="1" x14ac:dyDescent="0.3">
      <c r="A1166" s="7" t="s">
        <v>42466</v>
      </c>
      <c r="B1166" s="7">
        <f>- DN40</f>
        <v>0</v>
      </c>
      <c r="C1166" s="8" t="s">
        <v>23</v>
      </c>
      <c r="D1166" s="9">
        <v>33.200000000000003</v>
      </c>
      <c r="E1166" s="9">
        <v>30.78</v>
      </c>
      <c r="F1166" s="9">
        <v>49.31</v>
      </c>
      <c r="G1166" s="9"/>
    </row>
    <row r="1167" spans="1:7" ht="15.75" thickBot="1" x14ac:dyDescent="0.3">
      <c r="A1167" s="6"/>
      <c r="B1167" s="6"/>
      <c r="C1167" s="6"/>
      <c r="D1167" s="6"/>
      <c r="E1167" s="6"/>
      <c r="F1167" s="6"/>
      <c r="G1167" s="6"/>
    </row>
    <row r="1168" spans="1:7" ht="15.75" thickBot="1" x14ac:dyDescent="0.3">
      <c r="A1168" s="7" t="s">
        <v>42467</v>
      </c>
      <c r="B1168" s="7">
        <f>- DN50</f>
        <v>0</v>
      </c>
      <c r="C1168" s="8" t="s">
        <v>23</v>
      </c>
      <c r="D1168" s="9">
        <v>59.25</v>
      </c>
      <c r="E1168" s="9">
        <v>34.479999999999997</v>
      </c>
      <c r="F1168" s="9">
        <v>45.6</v>
      </c>
      <c r="G1168" s="9"/>
    </row>
    <row r="1169" spans="1:7" ht="15.75" thickBot="1" x14ac:dyDescent="0.3">
      <c r="A1169" s="6"/>
      <c r="B1169" s="6"/>
      <c r="C1169" s="6"/>
      <c r="D1169" s="6"/>
      <c r="E1169" s="6"/>
      <c r="F1169" s="6"/>
      <c r="G1169" s="6"/>
    </row>
    <row r="1170" spans="1:7" ht="15.75" thickBot="1" x14ac:dyDescent="0.3">
      <c r="A1170" s="7" t="s">
        <v>42468</v>
      </c>
      <c r="B1170" s="7">
        <f>- DN65</f>
        <v>0</v>
      </c>
      <c r="C1170" s="8" t="s">
        <v>23</v>
      </c>
      <c r="D1170" s="9">
        <v>79.19</v>
      </c>
      <c r="E1170" s="9">
        <v>25.8</v>
      </c>
      <c r="F1170" s="9">
        <v>54.3</v>
      </c>
      <c r="G1170" s="9"/>
    </row>
    <row r="1171" spans="1:7" ht="15.75" thickBot="1" x14ac:dyDescent="0.3">
      <c r="A1171" s="6"/>
      <c r="B1171" s="6"/>
      <c r="C1171" s="6"/>
      <c r="D1171" s="6"/>
      <c r="E1171" s="6"/>
      <c r="F1171" s="6"/>
      <c r="G1171" s="6"/>
    </row>
    <row r="1172" spans="1:7" ht="15.75" thickBot="1" x14ac:dyDescent="0.3">
      <c r="A1172" s="7" t="s">
        <v>42469</v>
      </c>
      <c r="B1172" s="7" t="s">
        <v>42470</v>
      </c>
      <c r="C1172" s="8"/>
      <c r="D1172" s="9"/>
      <c r="E1172" s="9"/>
      <c r="F1172" s="9"/>
      <c r="G1172" s="9"/>
    </row>
    <row r="1173" spans="1:7" ht="15.75" thickBot="1" x14ac:dyDescent="0.3">
      <c r="A1173" s="6"/>
      <c r="B1173" s="6"/>
      <c r="C1173" s="6"/>
      <c r="D1173" s="6"/>
      <c r="E1173" s="6"/>
      <c r="F1173" s="6"/>
      <c r="G1173" s="6"/>
    </row>
    <row r="1174" spans="1:7" x14ac:dyDescent="0.25">
      <c r="A1174" s="23" t="s">
        <v>42471</v>
      </c>
      <c r="B1174" s="17" t="s">
        <v>42472</v>
      </c>
      <c r="C1174" s="26"/>
      <c r="D1174" s="29"/>
      <c r="E1174" s="29"/>
      <c r="F1174" s="29"/>
      <c r="G1174" s="29"/>
    </row>
    <row r="1175" spans="1:7" x14ac:dyDescent="0.25">
      <c r="A1175" s="24"/>
      <c r="B1175" s="18" t="s">
        <v>42230</v>
      </c>
      <c r="C1175" s="27"/>
      <c r="D1175" s="30"/>
      <c r="E1175" s="30"/>
      <c r="F1175" s="30"/>
      <c r="G1175" s="30"/>
    </row>
    <row r="1176" spans="1:7" x14ac:dyDescent="0.25">
      <c r="A1176" s="24"/>
      <c r="B1176" s="18" t="s">
        <v>42473</v>
      </c>
      <c r="C1176" s="27"/>
      <c r="D1176" s="30"/>
      <c r="E1176" s="30"/>
      <c r="F1176" s="30"/>
      <c r="G1176" s="30"/>
    </row>
    <row r="1177" spans="1:7" ht="15.75" thickBot="1" x14ac:dyDescent="0.3">
      <c r="A1177" s="25"/>
      <c r="B1177" s="19" t="s">
        <v>41809</v>
      </c>
      <c r="C1177" s="28"/>
      <c r="D1177" s="31"/>
      <c r="E1177" s="31"/>
      <c r="F1177" s="31"/>
      <c r="G1177" s="31"/>
    </row>
    <row r="1178" spans="1:7" ht="15.75" thickBot="1" x14ac:dyDescent="0.3">
      <c r="A1178" s="6"/>
      <c r="B1178" s="6"/>
      <c r="C1178" s="6"/>
      <c r="D1178" s="6"/>
      <c r="E1178" s="6"/>
      <c r="F1178" s="6"/>
      <c r="G1178" s="6"/>
    </row>
    <row r="1179" spans="1:7" ht="15.75" thickBot="1" x14ac:dyDescent="0.3">
      <c r="A1179" s="7" t="s">
        <v>42474</v>
      </c>
      <c r="B1179" s="7">
        <f>- DN50</f>
        <v>0</v>
      </c>
      <c r="C1179" s="8" t="s">
        <v>23</v>
      </c>
      <c r="D1179" s="9">
        <v>248.39</v>
      </c>
      <c r="E1179" s="9">
        <v>5.48</v>
      </c>
      <c r="F1179" s="9">
        <v>74.61</v>
      </c>
      <c r="G1179" s="9"/>
    </row>
    <row r="1180" spans="1:7" ht="15.75" thickBot="1" x14ac:dyDescent="0.3">
      <c r="A1180" s="6"/>
      <c r="B1180" s="6"/>
      <c r="C1180" s="6"/>
      <c r="D1180" s="6"/>
      <c r="E1180" s="6"/>
      <c r="F1180" s="6"/>
      <c r="G1180" s="6"/>
    </row>
    <row r="1181" spans="1:7" ht="15.75" thickBot="1" x14ac:dyDescent="0.3">
      <c r="A1181" s="7" t="s">
        <v>42475</v>
      </c>
      <c r="B1181" s="7">
        <f>- DN65</f>
        <v>0</v>
      </c>
      <c r="C1181" s="8" t="s">
        <v>23</v>
      </c>
      <c r="D1181" s="9">
        <v>328.85</v>
      </c>
      <c r="E1181" s="9">
        <v>8.2899999999999991</v>
      </c>
      <c r="F1181" s="9">
        <v>71.81</v>
      </c>
      <c r="G1181" s="9"/>
    </row>
    <row r="1182" spans="1:7" ht="15.75" thickBot="1" x14ac:dyDescent="0.3">
      <c r="A1182" s="6"/>
      <c r="B1182" s="6"/>
      <c r="C1182" s="6"/>
      <c r="D1182" s="6"/>
      <c r="E1182" s="6"/>
      <c r="F1182" s="6"/>
      <c r="G1182" s="6"/>
    </row>
    <row r="1183" spans="1:7" ht="15.75" thickBot="1" x14ac:dyDescent="0.3">
      <c r="A1183" s="7" t="s">
        <v>42476</v>
      </c>
      <c r="B1183" s="7">
        <f>- DN80</f>
        <v>0</v>
      </c>
      <c r="C1183" s="8" t="s">
        <v>23</v>
      </c>
      <c r="D1183" s="9">
        <v>392.27</v>
      </c>
      <c r="E1183" s="9">
        <v>6.95</v>
      </c>
      <c r="F1183" s="9">
        <v>73.150000000000006</v>
      </c>
      <c r="G1183" s="9"/>
    </row>
    <row r="1184" spans="1:7" ht="15.75" thickBot="1" x14ac:dyDescent="0.3">
      <c r="A1184" s="6"/>
      <c r="B1184" s="6"/>
      <c r="C1184" s="6"/>
      <c r="D1184" s="6"/>
      <c r="E1184" s="6"/>
      <c r="F1184" s="6"/>
      <c r="G1184" s="6"/>
    </row>
    <row r="1185" spans="1:7" ht="15.75" thickBot="1" x14ac:dyDescent="0.3">
      <c r="A1185" s="7" t="s">
        <v>42477</v>
      </c>
      <c r="B1185" s="7">
        <f>- DN100</f>
        <v>0</v>
      </c>
      <c r="C1185" s="8" t="s">
        <v>23</v>
      </c>
      <c r="D1185" s="9">
        <v>502.49</v>
      </c>
      <c r="E1185" s="9">
        <v>5.42</v>
      </c>
      <c r="F1185" s="9">
        <v>74.67</v>
      </c>
      <c r="G1185" s="9"/>
    </row>
    <row r="1186" spans="1:7" ht="15.75" thickBot="1" x14ac:dyDescent="0.3">
      <c r="A1186" s="6"/>
      <c r="B1186" s="6"/>
      <c r="C1186" s="6"/>
      <c r="D1186" s="6"/>
      <c r="E1186" s="6"/>
      <c r="F1186" s="6"/>
      <c r="G1186" s="6"/>
    </row>
    <row r="1187" spans="1:7" ht="15.75" thickBot="1" x14ac:dyDescent="0.3">
      <c r="A1187" s="7" t="s">
        <v>42478</v>
      </c>
      <c r="B1187" s="7">
        <f>- DN125</f>
        <v>0</v>
      </c>
      <c r="C1187" s="8" t="s">
        <v>23</v>
      </c>
      <c r="D1187" s="9">
        <v>684.77</v>
      </c>
      <c r="E1187" s="9">
        <v>7.46</v>
      </c>
      <c r="F1187" s="9">
        <v>72.64</v>
      </c>
      <c r="G1187" s="9"/>
    </row>
    <row r="1188" spans="1:7" ht="15.75" thickBot="1" x14ac:dyDescent="0.3">
      <c r="A1188" s="6"/>
      <c r="B1188" s="6"/>
      <c r="C1188" s="6"/>
      <c r="D1188" s="6"/>
      <c r="E1188" s="6"/>
      <c r="F1188" s="6"/>
      <c r="G1188" s="6"/>
    </row>
    <row r="1189" spans="1:7" ht="15.75" thickBot="1" x14ac:dyDescent="0.3">
      <c r="A1189" s="7" t="s">
        <v>42479</v>
      </c>
      <c r="B1189" s="7">
        <f>- DN150</f>
        <v>0</v>
      </c>
      <c r="C1189" s="8" t="s">
        <v>23</v>
      </c>
      <c r="D1189" s="9">
        <v>837.3</v>
      </c>
      <c r="E1189" s="9">
        <v>6.1</v>
      </c>
      <c r="F1189" s="9">
        <v>73.989999999999995</v>
      </c>
      <c r="G1189" s="9"/>
    </row>
    <row r="1190" spans="1:7" ht="15.75" thickBot="1" x14ac:dyDescent="0.3">
      <c r="A1190" s="6"/>
      <c r="B1190" s="6"/>
      <c r="C1190" s="6"/>
      <c r="D1190" s="6"/>
      <c r="E1190" s="6"/>
      <c r="F1190" s="6"/>
      <c r="G1190" s="6"/>
    </row>
    <row r="1191" spans="1:7" ht="15.75" thickBot="1" x14ac:dyDescent="0.3">
      <c r="A1191" s="7" t="s">
        <v>42480</v>
      </c>
      <c r="B1191" s="7">
        <f>- DN200</f>
        <v>0</v>
      </c>
      <c r="C1191" s="8" t="s">
        <v>23</v>
      </c>
      <c r="D1191" s="9" t="s">
        <v>42481</v>
      </c>
      <c r="E1191" s="9">
        <v>5.0999999999999996</v>
      </c>
      <c r="F1191" s="9">
        <v>75</v>
      </c>
      <c r="G1191" s="9"/>
    </row>
    <row r="1192" spans="1:7" ht="15.75" thickBot="1" x14ac:dyDescent="0.3">
      <c r="A1192" s="6"/>
      <c r="B1192" s="6"/>
      <c r="C1192" s="6"/>
      <c r="D1192" s="6"/>
      <c r="E1192" s="6"/>
      <c r="F1192" s="6"/>
      <c r="G1192" s="6"/>
    </row>
    <row r="1193" spans="1:7" ht="15.75" thickBot="1" x14ac:dyDescent="0.3">
      <c r="A1193" s="7" t="s">
        <v>42482</v>
      </c>
      <c r="B1193" s="7">
        <f>- DN250</f>
        <v>0</v>
      </c>
      <c r="C1193" s="8" t="s">
        <v>23</v>
      </c>
      <c r="D1193" s="9" t="s">
        <v>42483</v>
      </c>
      <c r="E1193" s="9">
        <v>3.19</v>
      </c>
      <c r="F1193" s="9">
        <v>76.900000000000006</v>
      </c>
      <c r="G1193" s="9"/>
    </row>
    <row r="1194" spans="1:7" ht="15.75" thickBot="1" x14ac:dyDescent="0.3">
      <c r="A1194" s="6"/>
      <c r="B1194" s="6"/>
      <c r="C1194" s="6"/>
      <c r="D1194" s="6"/>
      <c r="E1194" s="6"/>
      <c r="F1194" s="6"/>
      <c r="G1194" s="6"/>
    </row>
    <row r="1195" spans="1:7" ht="15.75" thickBot="1" x14ac:dyDescent="0.3">
      <c r="A1195" s="7" t="s">
        <v>42484</v>
      </c>
      <c r="B1195" s="7">
        <f>- DN300</f>
        <v>0</v>
      </c>
      <c r="C1195" s="8" t="s">
        <v>23</v>
      </c>
      <c r="D1195" s="9" t="s">
        <v>42485</v>
      </c>
      <c r="E1195" s="9">
        <v>2.7</v>
      </c>
      <c r="F1195" s="9">
        <v>77.400000000000006</v>
      </c>
      <c r="G1195" s="9"/>
    </row>
    <row r="1196" spans="1:7" ht="15.75" thickBot="1" x14ac:dyDescent="0.3">
      <c r="A1196" s="6"/>
      <c r="B1196" s="6"/>
      <c r="C1196" s="6"/>
      <c r="D1196" s="6"/>
      <c r="E1196" s="6"/>
      <c r="F1196" s="6"/>
      <c r="G1196" s="6"/>
    </row>
    <row r="1197" spans="1:7" ht="15.75" thickBot="1" x14ac:dyDescent="0.3">
      <c r="A1197" s="7" t="s">
        <v>42486</v>
      </c>
      <c r="B1197" s="7" t="s">
        <v>42487</v>
      </c>
      <c r="C1197" s="8"/>
      <c r="D1197" s="9"/>
      <c r="E1197" s="9"/>
      <c r="F1197" s="9"/>
      <c r="G1197" s="9"/>
    </row>
    <row r="1198" spans="1:7" ht="15.75" thickBot="1" x14ac:dyDescent="0.3">
      <c r="A1198" s="6"/>
      <c r="B1198" s="6"/>
      <c r="C1198" s="6"/>
      <c r="D1198" s="6"/>
      <c r="E1198" s="6"/>
      <c r="F1198" s="6"/>
      <c r="G1198" s="6"/>
    </row>
    <row r="1199" spans="1:7" x14ac:dyDescent="0.25">
      <c r="A1199" s="23" t="s">
        <v>42488</v>
      </c>
      <c r="B1199" s="17" t="s">
        <v>42489</v>
      </c>
      <c r="C1199" s="26"/>
      <c r="D1199" s="29"/>
      <c r="E1199" s="29"/>
      <c r="F1199" s="29"/>
      <c r="G1199" s="29"/>
    </row>
    <row r="1200" spans="1:7" x14ac:dyDescent="0.25">
      <c r="A1200" s="24"/>
      <c r="B1200" s="18" t="s">
        <v>42490</v>
      </c>
      <c r="C1200" s="27"/>
      <c r="D1200" s="30"/>
      <c r="E1200" s="30"/>
      <c r="F1200" s="30"/>
      <c r="G1200" s="30"/>
    </row>
    <row r="1201" spans="1:7" ht="15.75" thickBot="1" x14ac:dyDescent="0.3">
      <c r="A1201" s="25"/>
      <c r="B1201" s="19" t="s">
        <v>41809</v>
      </c>
      <c r="C1201" s="28"/>
      <c r="D1201" s="31"/>
      <c r="E1201" s="31"/>
      <c r="F1201" s="31"/>
      <c r="G1201" s="31"/>
    </row>
    <row r="1202" spans="1:7" ht="15.75" thickBot="1" x14ac:dyDescent="0.3">
      <c r="A1202" s="6"/>
      <c r="B1202" s="6"/>
      <c r="C1202" s="6"/>
      <c r="D1202" s="6"/>
      <c r="E1202" s="6"/>
      <c r="F1202" s="6"/>
      <c r="G1202" s="6"/>
    </row>
    <row r="1203" spans="1:7" ht="15.75" thickBot="1" x14ac:dyDescent="0.3">
      <c r="A1203" s="7" t="s">
        <v>42491</v>
      </c>
      <c r="B1203" s="7">
        <f>- DN15</f>
        <v>0</v>
      </c>
      <c r="C1203" s="8" t="s">
        <v>23</v>
      </c>
      <c r="D1203" s="9">
        <v>63.11</v>
      </c>
      <c r="E1203" s="9">
        <v>16.190000000000001</v>
      </c>
      <c r="F1203" s="9">
        <v>63.9</v>
      </c>
      <c r="G1203" s="9"/>
    </row>
    <row r="1204" spans="1:7" ht="15.75" thickBot="1" x14ac:dyDescent="0.3">
      <c r="A1204" s="6"/>
      <c r="B1204" s="6"/>
      <c r="C1204" s="6"/>
      <c r="D1204" s="6"/>
      <c r="E1204" s="6"/>
      <c r="F1204" s="6"/>
      <c r="G1204" s="6"/>
    </row>
    <row r="1205" spans="1:7" ht="15.75" thickBot="1" x14ac:dyDescent="0.3">
      <c r="A1205" s="7" t="s">
        <v>42492</v>
      </c>
      <c r="B1205" s="7">
        <f>- DN20</f>
        <v>0</v>
      </c>
      <c r="C1205" s="8" t="s">
        <v>23</v>
      </c>
      <c r="D1205" s="9">
        <v>69.3</v>
      </c>
      <c r="E1205" s="9">
        <v>14.75</v>
      </c>
      <c r="F1205" s="9">
        <v>65.349999999999994</v>
      </c>
      <c r="G1205" s="9"/>
    </row>
    <row r="1206" spans="1:7" ht="15.75" thickBot="1" x14ac:dyDescent="0.3">
      <c r="A1206" s="6"/>
      <c r="B1206" s="6"/>
      <c r="C1206" s="6"/>
      <c r="D1206" s="6"/>
      <c r="E1206" s="6"/>
      <c r="F1206" s="6"/>
      <c r="G1206" s="6"/>
    </row>
    <row r="1207" spans="1:7" ht="15.75" thickBot="1" x14ac:dyDescent="0.3">
      <c r="A1207" s="7" t="s">
        <v>42493</v>
      </c>
      <c r="B1207" s="7">
        <f>- DN25</f>
        <v>0</v>
      </c>
      <c r="C1207" s="8" t="s">
        <v>23</v>
      </c>
      <c r="D1207" s="9">
        <v>75</v>
      </c>
      <c r="E1207" s="9">
        <v>13.63</v>
      </c>
      <c r="F1207" s="9">
        <v>66.47</v>
      </c>
      <c r="G1207" s="9"/>
    </row>
    <row r="1208" spans="1:7" ht="15.75" thickBot="1" x14ac:dyDescent="0.3">
      <c r="A1208" s="6"/>
      <c r="B1208" s="6"/>
      <c r="C1208" s="6"/>
      <c r="D1208" s="6"/>
      <c r="E1208" s="6"/>
      <c r="F1208" s="6"/>
      <c r="G1208" s="6"/>
    </row>
    <row r="1209" spans="1:7" ht="15.75" thickBot="1" x14ac:dyDescent="0.3">
      <c r="A1209" s="7" t="s">
        <v>42494</v>
      </c>
      <c r="B1209" s="7">
        <f>- DN32</f>
        <v>0</v>
      </c>
      <c r="C1209" s="8" t="s">
        <v>23</v>
      </c>
      <c r="D1209" s="9">
        <v>85.44</v>
      </c>
      <c r="E1209" s="9">
        <v>15.94</v>
      </c>
      <c r="F1209" s="9">
        <v>64.150000000000006</v>
      </c>
      <c r="G1209" s="9"/>
    </row>
    <row r="1210" spans="1:7" ht="15.75" thickBot="1" x14ac:dyDescent="0.3">
      <c r="A1210" s="6"/>
      <c r="B1210" s="6"/>
      <c r="C1210" s="6"/>
      <c r="D1210" s="6"/>
      <c r="E1210" s="6"/>
      <c r="F1210" s="6"/>
      <c r="G1210" s="6"/>
    </row>
    <row r="1211" spans="1:7" ht="15.75" thickBot="1" x14ac:dyDescent="0.3">
      <c r="A1211" s="7" t="s">
        <v>42495</v>
      </c>
      <c r="B1211" s="7">
        <f>- DN40</f>
        <v>0</v>
      </c>
      <c r="C1211" s="8" t="s">
        <v>23</v>
      </c>
      <c r="D1211" s="9">
        <v>94.46</v>
      </c>
      <c r="E1211" s="9">
        <v>14.42</v>
      </c>
      <c r="F1211" s="9">
        <v>65.680000000000007</v>
      </c>
      <c r="G1211" s="9"/>
    </row>
    <row r="1212" spans="1:7" ht="15.75" thickBot="1" x14ac:dyDescent="0.3">
      <c r="A1212" s="6"/>
      <c r="B1212" s="6"/>
      <c r="C1212" s="6"/>
      <c r="D1212" s="6"/>
      <c r="E1212" s="6"/>
      <c r="F1212" s="6"/>
      <c r="G1212" s="6"/>
    </row>
    <row r="1213" spans="1:7" ht="15.75" thickBot="1" x14ac:dyDescent="0.3">
      <c r="A1213" s="7" t="s">
        <v>42496</v>
      </c>
      <c r="B1213" s="7">
        <f>- DN50</f>
        <v>0</v>
      </c>
      <c r="C1213" s="8" t="s">
        <v>23</v>
      </c>
      <c r="D1213" s="9">
        <v>109.16</v>
      </c>
      <c r="E1213" s="9">
        <v>12.48</v>
      </c>
      <c r="F1213" s="9">
        <v>67.63</v>
      </c>
      <c r="G1213" s="9"/>
    </row>
    <row r="1214" spans="1:7" ht="15.75" thickBot="1" x14ac:dyDescent="0.3">
      <c r="A1214" s="6"/>
      <c r="B1214" s="6"/>
      <c r="C1214" s="6"/>
      <c r="D1214" s="6"/>
      <c r="E1214" s="6"/>
      <c r="F1214" s="6"/>
      <c r="G1214" s="6"/>
    </row>
    <row r="1215" spans="1:7" ht="15.75" thickBot="1" x14ac:dyDescent="0.3">
      <c r="A1215" s="7" t="s">
        <v>42497</v>
      </c>
      <c r="B1215" s="7">
        <f>- DN65</f>
        <v>0</v>
      </c>
      <c r="C1215" s="8" t="s">
        <v>23</v>
      </c>
      <c r="D1215" s="9">
        <v>169.91</v>
      </c>
      <c r="E1215" s="9">
        <v>16.04</v>
      </c>
      <c r="F1215" s="9">
        <v>64.06</v>
      </c>
      <c r="G1215" s="9"/>
    </row>
    <row r="1216" spans="1:7" ht="15.75" thickBot="1" x14ac:dyDescent="0.3">
      <c r="A1216" s="6"/>
      <c r="B1216" s="6"/>
      <c r="C1216" s="6"/>
      <c r="D1216" s="6"/>
      <c r="E1216" s="6"/>
      <c r="F1216" s="6"/>
      <c r="G1216" s="6"/>
    </row>
    <row r="1217" spans="1:7" ht="15.75" thickBot="1" x14ac:dyDescent="0.3">
      <c r="A1217" s="7" t="s">
        <v>42498</v>
      </c>
      <c r="B1217" s="7">
        <f>- DN80</f>
        <v>0</v>
      </c>
      <c r="C1217" s="8" t="s">
        <v>23</v>
      </c>
      <c r="D1217" s="9">
        <v>197.93</v>
      </c>
      <c r="E1217" s="9">
        <v>13.77</v>
      </c>
      <c r="F1217" s="9">
        <v>66.33</v>
      </c>
      <c r="G1217" s="9"/>
    </row>
    <row r="1218" spans="1:7" ht="15.75" thickBot="1" x14ac:dyDescent="0.3">
      <c r="A1218" s="6"/>
      <c r="B1218" s="6"/>
      <c r="C1218" s="6"/>
      <c r="D1218" s="6"/>
      <c r="E1218" s="6"/>
      <c r="F1218" s="6"/>
      <c r="G1218" s="6"/>
    </row>
    <row r="1219" spans="1:7" ht="15.75" thickBot="1" x14ac:dyDescent="0.3">
      <c r="A1219" s="7" t="s">
        <v>42499</v>
      </c>
      <c r="B1219" s="7">
        <f>- DN100</f>
        <v>0</v>
      </c>
      <c r="C1219" s="8" t="s">
        <v>23</v>
      </c>
      <c r="D1219" s="9">
        <v>294.87</v>
      </c>
      <c r="E1219" s="9">
        <v>9.24</v>
      </c>
      <c r="F1219" s="9">
        <v>70.849999999999994</v>
      </c>
      <c r="G1219" s="9"/>
    </row>
    <row r="1220" spans="1:7" ht="15.75" thickBot="1" x14ac:dyDescent="0.3">
      <c r="A1220" s="6"/>
      <c r="B1220" s="6"/>
      <c r="C1220" s="6"/>
      <c r="D1220" s="6"/>
      <c r="E1220" s="6"/>
      <c r="F1220" s="6"/>
      <c r="G1220" s="6"/>
    </row>
    <row r="1221" spans="1:7" x14ac:dyDescent="0.25">
      <c r="A1221" s="23" t="s">
        <v>42500</v>
      </c>
      <c r="B1221" s="17" t="s">
        <v>42501</v>
      </c>
      <c r="C1221" s="26"/>
      <c r="D1221" s="29"/>
      <c r="E1221" s="29"/>
      <c r="F1221" s="29"/>
      <c r="G1221" s="29"/>
    </row>
    <row r="1222" spans="1:7" x14ac:dyDescent="0.25">
      <c r="A1222" s="24"/>
      <c r="B1222" s="18" t="s">
        <v>42502</v>
      </c>
      <c r="C1222" s="27"/>
      <c r="D1222" s="30"/>
      <c r="E1222" s="30"/>
      <c r="F1222" s="30"/>
      <c r="G1222" s="30"/>
    </row>
    <row r="1223" spans="1:7" ht="15.75" thickBot="1" x14ac:dyDescent="0.3">
      <c r="A1223" s="25"/>
      <c r="B1223" s="19" t="s">
        <v>41809</v>
      </c>
      <c r="C1223" s="28"/>
      <c r="D1223" s="31"/>
      <c r="E1223" s="31"/>
      <c r="F1223" s="31"/>
      <c r="G1223" s="31"/>
    </row>
    <row r="1224" spans="1:7" ht="15.75" thickBot="1" x14ac:dyDescent="0.3">
      <c r="A1224" s="6"/>
      <c r="B1224" s="6"/>
      <c r="C1224" s="6"/>
      <c r="D1224" s="6"/>
      <c r="E1224" s="6"/>
      <c r="F1224" s="6"/>
      <c r="G1224" s="6"/>
    </row>
    <row r="1225" spans="1:7" ht="15.75" thickBot="1" x14ac:dyDescent="0.3">
      <c r="A1225" s="7" t="s">
        <v>42503</v>
      </c>
      <c r="B1225" s="7">
        <f>- DN15</f>
        <v>0</v>
      </c>
      <c r="C1225" s="8" t="s">
        <v>23</v>
      </c>
      <c r="D1225" s="9">
        <v>14.47</v>
      </c>
      <c r="E1225" s="9">
        <v>35.31</v>
      </c>
      <c r="F1225" s="9">
        <v>44.78</v>
      </c>
      <c r="G1225" s="9"/>
    </row>
    <row r="1226" spans="1:7" ht="15.75" thickBot="1" x14ac:dyDescent="0.3">
      <c r="A1226" s="6"/>
      <c r="B1226" s="6"/>
      <c r="C1226" s="6"/>
      <c r="D1226" s="6"/>
      <c r="E1226" s="6"/>
      <c r="F1226" s="6"/>
      <c r="G1226" s="6"/>
    </row>
    <row r="1227" spans="1:7" ht="15.75" thickBot="1" x14ac:dyDescent="0.3">
      <c r="A1227" s="7" t="s">
        <v>42504</v>
      </c>
      <c r="B1227" s="7">
        <f>- DN20</f>
        <v>0</v>
      </c>
      <c r="C1227" s="8" t="s">
        <v>23</v>
      </c>
      <c r="D1227" s="9">
        <v>18.27</v>
      </c>
      <c r="E1227" s="9">
        <v>27.97</v>
      </c>
      <c r="F1227" s="9">
        <v>52.11</v>
      </c>
      <c r="G1227" s="9"/>
    </row>
    <row r="1228" spans="1:7" ht="15.75" thickBot="1" x14ac:dyDescent="0.3">
      <c r="A1228" s="6"/>
      <c r="B1228" s="6"/>
      <c r="C1228" s="6"/>
      <c r="D1228" s="6"/>
      <c r="E1228" s="6"/>
      <c r="F1228" s="6"/>
      <c r="G1228" s="6"/>
    </row>
    <row r="1229" spans="1:7" ht="15.75" thickBot="1" x14ac:dyDescent="0.3">
      <c r="A1229" s="7" t="s">
        <v>42505</v>
      </c>
      <c r="B1229" s="7">
        <f>- DN25</f>
        <v>0</v>
      </c>
      <c r="C1229" s="8" t="s">
        <v>23</v>
      </c>
      <c r="D1229" s="9">
        <v>30.81</v>
      </c>
      <c r="E1229" s="9">
        <v>33.17</v>
      </c>
      <c r="F1229" s="9">
        <v>46.93</v>
      </c>
      <c r="G1229" s="9"/>
    </row>
    <row r="1230" spans="1:7" ht="15.75" thickBot="1" x14ac:dyDescent="0.3">
      <c r="A1230" s="6"/>
      <c r="B1230" s="6"/>
      <c r="C1230" s="6"/>
      <c r="D1230" s="6"/>
      <c r="E1230" s="6"/>
      <c r="F1230" s="6"/>
      <c r="G1230" s="6"/>
    </row>
    <row r="1231" spans="1:7" ht="15.75" thickBot="1" x14ac:dyDescent="0.3">
      <c r="A1231" s="7" t="s">
        <v>42506</v>
      </c>
      <c r="B1231" s="7">
        <f>- DN32</f>
        <v>0</v>
      </c>
      <c r="C1231" s="8" t="s">
        <v>23</v>
      </c>
      <c r="D1231" s="9">
        <v>37.47</v>
      </c>
      <c r="E1231" s="9">
        <v>27.28</v>
      </c>
      <c r="F1231" s="9">
        <v>52.82</v>
      </c>
      <c r="G1231" s="9"/>
    </row>
    <row r="1232" spans="1:7" ht="15.75" thickBot="1" x14ac:dyDescent="0.3">
      <c r="A1232" s="6"/>
      <c r="B1232" s="6"/>
      <c r="C1232" s="6"/>
      <c r="D1232" s="6"/>
      <c r="E1232" s="6"/>
      <c r="F1232" s="6"/>
      <c r="G1232" s="6"/>
    </row>
    <row r="1233" spans="1:7" ht="15.75" thickBot="1" x14ac:dyDescent="0.3">
      <c r="A1233" s="7" t="s">
        <v>42507</v>
      </c>
      <c r="B1233" s="7">
        <f>- DN40</f>
        <v>0</v>
      </c>
      <c r="C1233" s="8" t="s">
        <v>23</v>
      </c>
      <c r="D1233" s="9">
        <v>46.97</v>
      </c>
      <c r="E1233" s="9">
        <v>21.76</v>
      </c>
      <c r="F1233" s="9">
        <v>58.34</v>
      </c>
      <c r="G1233" s="9"/>
    </row>
    <row r="1234" spans="1:7" ht="15.75" thickBot="1" x14ac:dyDescent="0.3">
      <c r="A1234" s="6"/>
      <c r="B1234" s="6"/>
      <c r="C1234" s="6"/>
      <c r="D1234" s="6"/>
      <c r="E1234" s="6"/>
      <c r="F1234" s="6"/>
      <c r="G1234" s="6"/>
    </row>
    <row r="1235" spans="1:7" ht="15.75" thickBot="1" x14ac:dyDescent="0.3">
      <c r="A1235" s="7" t="s">
        <v>42508</v>
      </c>
      <c r="B1235" s="7">
        <f>- DN50</f>
        <v>0</v>
      </c>
      <c r="C1235" s="8" t="s">
        <v>23</v>
      </c>
      <c r="D1235" s="9">
        <v>78.72</v>
      </c>
      <c r="E1235" s="9">
        <v>25.95</v>
      </c>
      <c r="F1235" s="9">
        <v>54.14</v>
      </c>
      <c r="G1235" s="9"/>
    </row>
    <row r="1236" spans="1:7" ht="15.75" thickBot="1" x14ac:dyDescent="0.3">
      <c r="A1236" s="6"/>
      <c r="B1236" s="6"/>
      <c r="C1236" s="6"/>
      <c r="D1236" s="6"/>
      <c r="E1236" s="6"/>
      <c r="F1236" s="6"/>
      <c r="G1236" s="6"/>
    </row>
    <row r="1237" spans="1:7" ht="15.75" thickBot="1" x14ac:dyDescent="0.3">
      <c r="A1237" s="7" t="s">
        <v>42509</v>
      </c>
      <c r="B1237" s="7" t="s">
        <v>42510</v>
      </c>
      <c r="C1237" s="8"/>
      <c r="D1237" s="9"/>
      <c r="E1237" s="9"/>
      <c r="F1237" s="9"/>
      <c r="G1237" s="9"/>
    </row>
    <row r="1238" spans="1:7" ht="15.75" thickBot="1" x14ac:dyDescent="0.3">
      <c r="A1238" s="6"/>
      <c r="B1238" s="6"/>
      <c r="C1238" s="6"/>
      <c r="D1238" s="6"/>
      <c r="E1238" s="6"/>
      <c r="F1238" s="6"/>
      <c r="G1238" s="6"/>
    </row>
    <row r="1239" spans="1:7" x14ac:dyDescent="0.25">
      <c r="A1239" s="23" t="s">
        <v>42511</v>
      </c>
      <c r="B1239" s="17" t="s">
        <v>42512</v>
      </c>
      <c r="C1239" s="26"/>
      <c r="D1239" s="29"/>
      <c r="E1239" s="29"/>
      <c r="F1239" s="29"/>
      <c r="G1239" s="29"/>
    </row>
    <row r="1240" spans="1:7" x14ac:dyDescent="0.25">
      <c r="A1240" s="24"/>
      <c r="B1240" s="18" t="s">
        <v>42513</v>
      </c>
      <c r="C1240" s="27"/>
      <c r="D1240" s="30"/>
      <c r="E1240" s="30"/>
      <c r="F1240" s="30"/>
      <c r="G1240" s="30"/>
    </row>
    <row r="1241" spans="1:7" x14ac:dyDescent="0.25">
      <c r="A1241" s="24"/>
      <c r="B1241" s="18" t="s">
        <v>42514</v>
      </c>
      <c r="C1241" s="27"/>
      <c r="D1241" s="30"/>
      <c r="E1241" s="30"/>
      <c r="F1241" s="30"/>
      <c r="G1241" s="30"/>
    </row>
    <row r="1242" spans="1:7" x14ac:dyDescent="0.25">
      <c r="A1242" s="24"/>
      <c r="B1242" s="18" t="s">
        <v>42515</v>
      </c>
      <c r="C1242" s="27"/>
      <c r="D1242" s="30"/>
      <c r="E1242" s="30"/>
      <c r="F1242" s="30"/>
      <c r="G1242" s="30"/>
    </row>
    <row r="1243" spans="1:7" ht="15.75" thickBot="1" x14ac:dyDescent="0.3">
      <c r="A1243" s="25"/>
      <c r="B1243" s="19" t="s">
        <v>41809</v>
      </c>
      <c r="C1243" s="28"/>
      <c r="D1243" s="31"/>
      <c r="E1243" s="31"/>
      <c r="F1243" s="31"/>
      <c r="G1243" s="31"/>
    </row>
    <row r="1244" spans="1:7" ht="15.75" thickBot="1" x14ac:dyDescent="0.3">
      <c r="A1244" s="6"/>
      <c r="B1244" s="6"/>
      <c r="C1244" s="6"/>
      <c r="D1244" s="6"/>
      <c r="E1244" s="6"/>
      <c r="F1244" s="6"/>
      <c r="G1244" s="6"/>
    </row>
    <row r="1245" spans="1:7" ht="15.75" thickBot="1" x14ac:dyDescent="0.3">
      <c r="A1245" s="7" t="s">
        <v>42516</v>
      </c>
      <c r="B1245" s="7">
        <f>- DN15</f>
        <v>0</v>
      </c>
      <c r="C1245" s="8" t="s">
        <v>23</v>
      </c>
      <c r="D1245" s="9">
        <v>35.159999999999997</v>
      </c>
      <c r="E1245" s="9">
        <v>14.53</v>
      </c>
      <c r="F1245" s="9">
        <v>65.56</v>
      </c>
      <c r="G1245" s="9"/>
    </row>
    <row r="1246" spans="1:7" ht="15.75" thickBot="1" x14ac:dyDescent="0.3">
      <c r="A1246" s="6"/>
      <c r="B1246" s="6"/>
      <c r="C1246" s="6"/>
      <c r="D1246" s="6"/>
      <c r="E1246" s="6"/>
      <c r="F1246" s="6"/>
      <c r="G1246" s="6"/>
    </row>
    <row r="1247" spans="1:7" ht="15.75" thickBot="1" x14ac:dyDescent="0.3">
      <c r="A1247" s="7" t="s">
        <v>42517</v>
      </c>
      <c r="B1247" s="7">
        <f>- DN20</f>
        <v>0</v>
      </c>
      <c r="C1247" s="8" t="s">
        <v>23</v>
      </c>
      <c r="D1247" s="9">
        <v>47.52</v>
      </c>
      <c r="E1247" s="9">
        <v>10.75</v>
      </c>
      <c r="F1247" s="9">
        <v>69.34</v>
      </c>
      <c r="G1247" s="9"/>
    </row>
    <row r="1248" spans="1:7" ht="15.75" thickBot="1" x14ac:dyDescent="0.3">
      <c r="A1248" s="6"/>
      <c r="B1248" s="6"/>
      <c r="C1248" s="6"/>
      <c r="D1248" s="6"/>
      <c r="E1248" s="6"/>
      <c r="F1248" s="6"/>
      <c r="G1248" s="6"/>
    </row>
    <row r="1249" spans="1:7" ht="15.75" thickBot="1" x14ac:dyDescent="0.3">
      <c r="A1249" s="7" t="s">
        <v>42518</v>
      </c>
      <c r="B1249" s="7">
        <f>- DN25</f>
        <v>0</v>
      </c>
      <c r="C1249" s="8" t="s">
        <v>23</v>
      </c>
      <c r="D1249" s="9">
        <v>95.29</v>
      </c>
      <c r="E1249" s="9">
        <v>10.73</v>
      </c>
      <c r="F1249" s="9">
        <v>69.38</v>
      </c>
      <c r="G1249" s="9"/>
    </row>
    <row r="1250" spans="1:7" ht="15.75" thickBot="1" x14ac:dyDescent="0.3">
      <c r="A1250" s="6"/>
      <c r="B1250" s="6"/>
      <c r="C1250" s="6"/>
      <c r="D1250" s="6"/>
      <c r="E1250" s="6"/>
      <c r="F1250" s="6"/>
      <c r="G1250" s="6"/>
    </row>
    <row r="1251" spans="1:7" ht="15.75" thickBot="1" x14ac:dyDescent="0.3">
      <c r="A1251" s="7" t="s">
        <v>42519</v>
      </c>
      <c r="B1251" s="7">
        <f>- DN32</f>
        <v>0</v>
      </c>
      <c r="C1251" s="8" t="s">
        <v>23</v>
      </c>
      <c r="D1251" s="9">
        <v>119.72</v>
      </c>
      <c r="E1251" s="9">
        <v>8.5399999999999991</v>
      </c>
      <c r="F1251" s="9">
        <v>71.56</v>
      </c>
      <c r="G1251" s="9"/>
    </row>
    <row r="1252" spans="1:7" ht="15.75" thickBot="1" x14ac:dyDescent="0.3">
      <c r="A1252" s="6"/>
      <c r="B1252" s="6"/>
      <c r="C1252" s="6"/>
      <c r="D1252" s="6"/>
      <c r="E1252" s="6"/>
      <c r="F1252" s="6"/>
      <c r="G1252" s="6"/>
    </row>
    <row r="1253" spans="1:7" x14ac:dyDescent="0.25">
      <c r="A1253" s="23" t="s">
        <v>42520</v>
      </c>
      <c r="B1253" s="17" t="s">
        <v>42521</v>
      </c>
      <c r="C1253" s="26"/>
      <c r="D1253" s="29"/>
      <c r="E1253" s="29"/>
      <c r="F1253" s="29"/>
      <c r="G1253" s="29"/>
    </row>
    <row r="1254" spans="1:7" x14ac:dyDescent="0.25">
      <c r="A1254" s="24"/>
      <c r="B1254" s="18" t="s">
        <v>42522</v>
      </c>
      <c r="C1254" s="27"/>
      <c r="D1254" s="30"/>
      <c r="E1254" s="30"/>
      <c r="F1254" s="30"/>
      <c r="G1254" s="30"/>
    </row>
    <row r="1255" spans="1:7" x14ac:dyDescent="0.25">
      <c r="A1255" s="24"/>
      <c r="B1255" s="18" t="s">
        <v>42523</v>
      </c>
      <c r="C1255" s="27"/>
      <c r="D1255" s="30"/>
      <c r="E1255" s="30"/>
      <c r="F1255" s="30"/>
      <c r="G1255" s="30"/>
    </row>
    <row r="1256" spans="1:7" x14ac:dyDescent="0.25">
      <c r="A1256" s="24"/>
      <c r="B1256" s="18" t="s">
        <v>42524</v>
      </c>
      <c r="C1256" s="27"/>
      <c r="D1256" s="30"/>
      <c r="E1256" s="30"/>
      <c r="F1256" s="30"/>
      <c r="G1256" s="30"/>
    </row>
    <row r="1257" spans="1:7" x14ac:dyDescent="0.25">
      <c r="A1257" s="24"/>
      <c r="B1257" s="18" t="s">
        <v>42525</v>
      </c>
      <c r="C1257" s="27"/>
      <c r="D1257" s="30"/>
      <c r="E1257" s="30"/>
      <c r="F1257" s="30"/>
      <c r="G1257" s="30"/>
    </row>
    <row r="1258" spans="1:7" ht="15.75" thickBot="1" x14ac:dyDescent="0.3">
      <c r="A1258" s="25"/>
      <c r="B1258" s="19" t="s">
        <v>41809</v>
      </c>
      <c r="C1258" s="28"/>
      <c r="D1258" s="31"/>
      <c r="E1258" s="31"/>
      <c r="F1258" s="31"/>
      <c r="G1258" s="31"/>
    </row>
    <row r="1259" spans="1:7" ht="15.75" thickBot="1" x14ac:dyDescent="0.3">
      <c r="A1259" s="6"/>
      <c r="B1259" s="6"/>
      <c r="C1259" s="6"/>
      <c r="D1259" s="6"/>
      <c r="E1259" s="6"/>
      <c r="F1259" s="6"/>
      <c r="G1259" s="6"/>
    </row>
    <row r="1260" spans="1:7" ht="15.75" thickBot="1" x14ac:dyDescent="0.3">
      <c r="A1260" s="7" t="s">
        <v>42526</v>
      </c>
      <c r="B1260" s="7">
        <f>- DN25</f>
        <v>0</v>
      </c>
      <c r="C1260" s="8" t="s">
        <v>23</v>
      </c>
      <c r="D1260" s="9">
        <v>570.08000000000004</v>
      </c>
      <c r="E1260" s="9">
        <v>1.79</v>
      </c>
      <c r="F1260" s="9">
        <v>78.3</v>
      </c>
      <c r="G1260" s="9"/>
    </row>
    <row r="1261" spans="1:7" ht="15.75" thickBot="1" x14ac:dyDescent="0.3">
      <c r="A1261" s="6"/>
      <c r="B1261" s="6"/>
      <c r="C1261" s="6"/>
      <c r="D1261" s="6"/>
      <c r="E1261" s="6"/>
      <c r="F1261" s="6"/>
      <c r="G1261" s="6"/>
    </row>
    <row r="1262" spans="1:7" ht="15.75" thickBot="1" x14ac:dyDescent="0.3">
      <c r="A1262" s="7" t="s">
        <v>42527</v>
      </c>
      <c r="B1262" s="7">
        <f>- DN32</f>
        <v>0</v>
      </c>
      <c r="C1262" s="8" t="s">
        <v>23</v>
      </c>
      <c r="D1262" s="9">
        <v>641.29999999999995</v>
      </c>
      <c r="E1262" s="9">
        <v>2.12</v>
      </c>
      <c r="F1262" s="9">
        <v>77.97</v>
      </c>
      <c r="G1262" s="9"/>
    </row>
    <row r="1263" spans="1:7" ht="15.75" thickBot="1" x14ac:dyDescent="0.3">
      <c r="A1263" s="6"/>
      <c r="B1263" s="6"/>
      <c r="C1263" s="6"/>
      <c r="D1263" s="6"/>
      <c r="E1263" s="6"/>
      <c r="F1263" s="6"/>
      <c r="G1263" s="6"/>
    </row>
    <row r="1264" spans="1:7" ht="15.75" thickBot="1" x14ac:dyDescent="0.3">
      <c r="A1264" s="7" t="s">
        <v>42528</v>
      </c>
      <c r="B1264" s="7">
        <f>- DN40</f>
        <v>0</v>
      </c>
      <c r="C1264" s="8" t="s">
        <v>23</v>
      </c>
      <c r="D1264" s="9">
        <v>739.67</v>
      </c>
      <c r="E1264" s="9">
        <v>1.84</v>
      </c>
      <c r="F1264" s="9">
        <v>78.260000000000005</v>
      </c>
      <c r="G1264" s="9"/>
    </row>
    <row r="1265" spans="1:7" ht="15.75" thickBot="1" x14ac:dyDescent="0.3">
      <c r="A1265" s="6"/>
      <c r="B1265" s="6"/>
      <c r="C1265" s="6"/>
      <c r="D1265" s="6"/>
      <c r="E1265" s="6"/>
      <c r="F1265" s="6"/>
      <c r="G1265" s="6"/>
    </row>
    <row r="1266" spans="1:7" ht="15.75" thickBot="1" x14ac:dyDescent="0.3">
      <c r="A1266" s="7" t="s">
        <v>42529</v>
      </c>
      <c r="B1266" s="7">
        <f>- DN50</f>
        <v>0</v>
      </c>
      <c r="C1266" s="8" t="s">
        <v>23</v>
      </c>
      <c r="D1266" s="9">
        <v>867</v>
      </c>
      <c r="E1266" s="9">
        <v>1.57</v>
      </c>
      <c r="F1266" s="9">
        <v>78.52</v>
      </c>
      <c r="G1266" s="9"/>
    </row>
    <row r="1267" spans="1:7" ht="15.75" thickBot="1" x14ac:dyDescent="0.3">
      <c r="A1267" s="6"/>
      <c r="B1267" s="6"/>
      <c r="C1267" s="6"/>
      <c r="D1267" s="6"/>
      <c r="E1267" s="6"/>
      <c r="F1267" s="6"/>
      <c r="G1267" s="6"/>
    </row>
    <row r="1268" spans="1:7" ht="15.75" thickBot="1" x14ac:dyDescent="0.3">
      <c r="A1268" s="7" t="s">
        <v>42530</v>
      </c>
      <c r="B1268" s="7">
        <f>- DN65</f>
        <v>0</v>
      </c>
      <c r="C1268" s="8" t="s">
        <v>23</v>
      </c>
      <c r="D1268" s="9" t="s">
        <v>42531</v>
      </c>
      <c r="E1268" s="9">
        <v>2.33</v>
      </c>
      <c r="F1268" s="9">
        <v>77.77</v>
      </c>
      <c r="G1268" s="9"/>
    </row>
    <row r="1269" spans="1:7" ht="15.75" thickBot="1" x14ac:dyDescent="0.3">
      <c r="A1269" s="6"/>
      <c r="B1269" s="6"/>
      <c r="C1269" s="6"/>
      <c r="D1269" s="6"/>
      <c r="E1269" s="6"/>
      <c r="F1269" s="6"/>
      <c r="G1269" s="6"/>
    </row>
    <row r="1270" spans="1:7" ht="15.75" thickBot="1" x14ac:dyDescent="0.3">
      <c r="A1270" s="7" t="s">
        <v>42532</v>
      </c>
      <c r="B1270" s="7">
        <f>- DN80</f>
        <v>0</v>
      </c>
      <c r="C1270" s="8" t="s">
        <v>23</v>
      </c>
      <c r="D1270" s="9" t="s">
        <v>42533</v>
      </c>
      <c r="E1270" s="9">
        <v>1.95</v>
      </c>
      <c r="F1270" s="9">
        <v>78.150000000000006</v>
      </c>
      <c r="G1270" s="9"/>
    </row>
    <row r="1271" spans="1:7" ht="15.75" thickBot="1" x14ac:dyDescent="0.3">
      <c r="A1271" s="6"/>
      <c r="B1271" s="6"/>
      <c r="C1271" s="6"/>
      <c r="D1271" s="6"/>
      <c r="E1271" s="6"/>
      <c r="F1271" s="6"/>
      <c r="G1271" s="6"/>
    </row>
    <row r="1272" spans="1:7" ht="15.75" thickBot="1" x14ac:dyDescent="0.3">
      <c r="A1272" s="7" t="s">
        <v>42534</v>
      </c>
      <c r="B1272" s="7">
        <f>- DN100</f>
        <v>0</v>
      </c>
      <c r="C1272" s="8" t="s">
        <v>23</v>
      </c>
      <c r="D1272" s="9" t="s">
        <v>42535</v>
      </c>
      <c r="E1272" s="9">
        <v>1.52</v>
      </c>
      <c r="F1272" s="9">
        <v>78.58</v>
      </c>
      <c r="G1272" s="9"/>
    </row>
    <row r="1273" spans="1:7" ht="15.75" thickBot="1" x14ac:dyDescent="0.3">
      <c r="A1273" s="6"/>
      <c r="B1273" s="6"/>
      <c r="C1273" s="6"/>
      <c r="D1273" s="6"/>
      <c r="E1273" s="6"/>
      <c r="F1273" s="6"/>
      <c r="G1273" s="6"/>
    </row>
    <row r="1274" spans="1:7" x14ac:dyDescent="0.25">
      <c r="A1274" s="23" t="s">
        <v>42536</v>
      </c>
      <c r="B1274" s="17" t="s">
        <v>42537</v>
      </c>
      <c r="C1274" s="26"/>
      <c r="D1274" s="29"/>
      <c r="E1274" s="29"/>
      <c r="F1274" s="29"/>
      <c r="G1274" s="29"/>
    </row>
    <row r="1275" spans="1:7" x14ac:dyDescent="0.25">
      <c r="A1275" s="24"/>
      <c r="B1275" s="18" t="s">
        <v>42522</v>
      </c>
      <c r="C1275" s="27"/>
      <c r="D1275" s="30"/>
      <c r="E1275" s="30"/>
      <c r="F1275" s="30"/>
      <c r="G1275" s="30"/>
    </row>
    <row r="1276" spans="1:7" x14ac:dyDescent="0.25">
      <c r="A1276" s="24"/>
      <c r="B1276" s="18" t="s">
        <v>42523</v>
      </c>
      <c r="C1276" s="27"/>
      <c r="D1276" s="30"/>
      <c r="E1276" s="30"/>
      <c r="F1276" s="30"/>
      <c r="G1276" s="30"/>
    </row>
    <row r="1277" spans="1:7" x14ac:dyDescent="0.25">
      <c r="A1277" s="24"/>
      <c r="B1277" s="18" t="s">
        <v>42524</v>
      </c>
      <c r="C1277" s="27"/>
      <c r="D1277" s="30"/>
      <c r="E1277" s="30"/>
      <c r="F1277" s="30"/>
      <c r="G1277" s="30"/>
    </row>
    <row r="1278" spans="1:7" x14ac:dyDescent="0.25">
      <c r="A1278" s="24"/>
      <c r="B1278" s="18" t="s">
        <v>42525</v>
      </c>
      <c r="C1278" s="27"/>
      <c r="D1278" s="30"/>
      <c r="E1278" s="30"/>
      <c r="F1278" s="30"/>
      <c r="G1278" s="30"/>
    </row>
    <row r="1279" spans="1:7" ht="15.75" thickBot="1" x14ac:dyDescent="0.3">
      <c r="A1279" s="25"/>
      <c r="B1279" s="19" t="s">
        <v>41809</v>
      </c>
      <c r="C1279" s="28"/>
      <c r="D1279" s="31"/>
      <c r="E1279" s="31"/>
      <c r="F1279" s="31"/>
      <c r="G1279" s="31"/>
    </row>
    <row r="1280" spans="1:7" ht="15.75" thickBot="1" x14ac:dyDescent="0.3">
      <c r="A1280" s="6"/>
      <c r="B1280" s="6"/>
      <c r="C1280" s="6"/>
      <c r="D1280" s="6"/>
      <c r="E1280" s="6"/>
      <c r="F1280" s="6"/>
      <c r="G1280" s="6"/>
    </row>
    <row r="1281" spans="1:7" ht="15.75" thickBot="1" x14ac:dyDescent="0.3">
      <c r="A1281" s="7" t="s">
        <v>42538</v>
      </c>
      <c r="B1281" s="7">
        <f>- DN25</f>
        <v>0</v>
      </c>
      <c r="C1281" s="8" t="s">
        <v>23</v>
      </c>
      <c r="D1281" s="9">
        <v>335.37</v>
      </c>
      <c r="E1281" s="9">
        <v>3.05</v>
      </c>
      <c r="F1281" s="9">
        <v>77.05</v>
      </c>
      <c r="G1281" s="9"/>
    </row>
    <row r="1282" spans="1:7" ht="15.75" thickBot="1" x14ac:dyDescent="0.3">
      <c r="A1282" s="6"/>
      <c r="B1282" s="6"/>
      <c r="C1282" s="6"/>
      <c r="D1282" s="6"/>
      <c r="E1282" s="6"/>
      <c r="F1282" s="6"/>
      <c r="G1282" s="6"/>
    </row>
    <row r="1283" spans="1:7" ht="15.75" thickBot="1" x14ac:dyDescent="0.3">
      <c r="A1283" s="7" t="s">
        <v>42539</v>
      </c>
      <c r="B1283" s="7">
        <f>- DN32</f>
        <v>0</v>
      </c>
      <c r="C1283" s="8" t="s">
        <v>23</v>
      </c>
      <c r="D1283" s="9">
        <v>406.6</v>
      </c>
      <c r="E1283" s="9">
        <v>3.35</v>
      </c>
      <c r="F1283" s="9">
        <v>76.75</v>
      </c>
      <c r="G1283" s="9"/>
    </row>
    <row r="1284" spans="1:7" ht="15.75" thickBot="1" x14ac:dyDescent="0.3">
      <c r="A1284" s="6"/>
      <c r="B1284" s="6"/>
      <c r="C1284" s="6"/>
      <c r="D1284" s="6"/>
      <c r="E1284" s="6"/>
      <c r="F1284" s="6"/>
      <c r="G1284" s="6"/>
    </row>
    <row r="1285" spans="1:7" ht="15.75" thickBot="1" x14ac:dyDescent="0.3">
      <c r="A1285" s="7" t="s">
        <v>42540</v>
      </c>
      <c r="B1285" s="7">
        <f>- DN40</f>
        <v>0</v>
      </c>
      <c r="C1285" s="8" t="s">
        <v>23</v>
      </c>
      <c r="D1285" s="9">
        <v>456.02</v>
      </c>
      <c r="E1285" s="9">
        <v>2.99</v>
      </c>
      <c r="F1285" s="9">
        <v>77.11</v>
      </c>
      <c r="G1285" s="9"/>
    </row>
    <row r="1286" spans="1:7" ht="15.75" thickBot="1" x14ac:dyDescent="0.3">
      <c r="A1286" s="6"/>
      <c r="B1286" s="6"/>
      <c r="C1286" s="6"/>
      <c r="D1286" s="6"/>
      <c r="E1286" s="6"/>
      <c r="F1286" s="6"/>
      <c r="G1286" s="6"/>
    </row>
    <row r="1287" spans="1:7" ht="15.75" thickBot="1" x14ac:dyDescent="0.3">
      <c r="A1287" s="7" t="s">
        <v>42541</v>
      </c>
      <c r="B1287" s="7">
        <f>- DN50</f>
        <v>0</v>
      </c>
      <c r="C1287" s="8" t="s">
        <v>23</v>
      </c>
      <c r="D1287" s="9">
        <v>512.08000000000004</v>
      </c>
      <c r="E1287" s="9">
        <v>2.66</v>
      </c>
      <c r="F1287" s="9">
        <v>77.44</v>
      </c>
      <c r="G1287" s="9"/>
    </row>
    <row r="1288" spans="1:7" ht="15.75" thickBot="1" x14ac:dyDescent="0.3">
      <c r="A1288" s="6"/>
      <c r="B1288" s="6"/>
      <c r="C1288" s="6"/>
      <c r="D1288" s="6"/>
      <c r="E1288" s="6"/>
      <c r="F1288" s="6"/>
      <c r="G1288" s="6"/>
    </row>
    <row r="1289" spans="1:7" ht="15.75" thickBot="1" x14ac:dyDescent="0.3">
      <c r="A1289" s="7" t="s">
        <v>42542</v>
      </c>
      <c r="B1289" s="7">
        <f>- DN65</f>
        <v>0</v>
      </c>
      <c r="C1289" s="8" t="s">
        <v>23</v>
      </c>
      <c r="D1289" s="9">
        <v>715.83</v>
      </c>
      <c r="E1289" s="9">
        <v>3.81</v>
      </c>
      <c r="F1289" s="9">
        <v>76.290000000000006</v>
      </c>
      <c r="G1289" s="9"/>
    </row>
    <row r="1290" spans="1:7" ht="15.75" thickBot="1" x14ac:dyDescent="0.3">
      <c r="A1290" s="6"/>
      <c r="B1290" s="6"/>
      <c r="C1290" s="6"/>
      <c r="D1290" s="6"/>
      <c r="E1290" s="6"/>
      <c r="F1290" s="6"/>
      <c r="G1290" s="6"/>
    </row>
    <row r="1291" spans="1:7" ht="15.75" thickBot="1" x14ac:dyDescent="0.3">
      <c r="A1291" s="7" t="s">
        <v>42543</v>
      </c>
      <c r="B1291" s="7">
        <f>- DN80</f>
        <v>0</v>
      </c>
      <c r="C1291" s="8" t="s">
        <v>23</v>
      </c>
      <c r="D1291" s="9">
        <v>887.35</v>
      </c>
      <c r="E1291" s="9">
        <v>3.07</v>
      </c>
      <c r="F1291" s="9">
        <v>77.02</v>
      </c>
      <c r="G1291" s="9"/>
    </row>
    <row r="1292" spans="1:7" ht="15.75" thickBot="1" x14ac:dyDescent="0.3">
      <c r="A1292" s="6"/>
      <c r="B1292" s="6"/>
      <c r="C1292" s="6"/>
      <c r="D1292" s="6"/>
      <c r="E1292" s="6"/>
      <c r="F1292" s="6"/>
      <c r="G1292" s="6"/>
    </row>
    <row r="1293" spans="1:7" ht="15.75" thickBot="1" x14ac:dyDescent="0.3">
      <c r="A1293" s="7" t="s">
        <v>42544</v>
      </c>
      <c r="B1293" s="7">
        <f>- DN100</f>
        <v>0</v>
      </c>
      <c r="C1293" s="8" t="s">
        <v>23</v>
      </c>
      <c r="D1293" s="9" t="s">
        <v>42545</v>
      </c>
      <c r="E1293" s="9">
        <v>2.68</v>
      </c>
      <c r="F1293" s="9">
        <v>77.42</v>
      </c>
      <c r="G1293" s="9"/>
    </row>
    <row r="1294" spans="1:7" ht="15.75" thickBot="1" x14ac:dyDescent="0.3">
      <c r="A1294" s="6"/>
      <c r="B1294" s="6"/>
      <c r="C1294" s="6"/>
      <c r="D1294" s="6"/>
      <c r="E1294" s="6"/>
      <c r="F1294" s="6"/>
      <c r="G1294" s="6"/>
    </row>
    <row r="1295" spans="1:7" ht="15.75" thickBot="1" x14ac:dyDescent="0.3">
      <c r="A1295" s="7" t="s">
        <v>42546</v>
      </c>
      <c r="B1295" s="7">
        <f>- DN125</f>
        <v>0</v>
      </c>
      <c r="C1295" s="8" t="s">
        <v>23</v>
      </c>
      <c r="D1295" s="9" t="s">
        <v>42547</v>
      </c>
      <c r="E1295" s="9">
        <v>2.69</v>
      </c>
      <c r="F1295" s="9">
        <v>77.400000000000006</v>
      </c>
      <c r="G1295" s="9"/>
    </row>
    <row r="1296" spans="1:7" ht="15.75" thickBot="1" x14ac:dyDescent="0.3">
      <c r="A1296" s="6"/>
      <c r="B1296" s="6"/>
      <c r="C1296" s="6"/>
      <c r="D1296" s="6"/>
      <c r="E1296" s="6"/>
      <c r="F1296" s="6"/>
      <c r="G1296" s="6"/>
    </row>
    <row r="1297" spans="1:7" ht="15.75" thickBot="1" x14ac:dyDescent="0.3">
      <c r="A1297" s="7" t="s">
        <v>42548</v>
      </c>
      <c r="B1297" s="7">
        <f>- DN150</f>
        <v>0</v>
      </c>
      <c r="C1297" s="8" t="s">
        <v>23</v>
      </c>
      <c r="D1297" s="9" t="s">
        <v>42549</v>
      </c>
      <c r="E1297" s="9">
        <v>2.33</v>
      </c>
      <c r="F1297" s="9">
        <v>77.77</v>
      </c>
      <c r="G1297" s="9"/>
    </row>
    <row r="1298" spans="1:7" ht="15.75" thickBot="1" x14ac:dyDescent="0.3">
      <c r="A1298" s="6"/>
      <c r="B1298" s="6"/>
      <c r="C1298" s="6"/>
      <c r="D1298" s="6"/>
      <c r="E1298" s="6"/>
      <c r="F1298" s="6"/>
      <c r="G1298" s="6"/>
    </row>
    <row r="1299" spans="1:7" x14ac:dyDescent="0.25">
      <c r="A1299" s="23" t="s">
        <v>42550</v>
      </c>
      <c r="B1299" s="17" t="s">
        <v>42551</v>
      </c>
      <c r="C1299" s="26"/>
      <c r="D1299" s="29"/>
      <c r="E1299" s="29"/>
      <c r="F1299" s="29"/>
      <c r="G1299" s="29"/>
    </row>
    <row r="1300" spans="1:7" x14ac:dyDescent="0.25">
      <c r="A1300" s="24"/>
      <c r="B1300" s="18" t="s">
        <v>42552</v>
      </c>
      <c r="C1300" s="27"/>
      <c r="D1300" s="30"/>
      <c r="E1300" s="30"/>
      <c r="F1300" s="30"/>
      <c r="G1300" s="30"/>
    </row>
    <row r="1301" spans="1:7" x14ac:dyDescent="0.25">
      <c r="A1301" s="24"/>
      <c r="B1301" s="18" t="s">
        <v>42553</v>
      </c>
      <c r="C1301" s="27"/>
      <c r="D1301" s="30"/>
      <c r="E1301" s="30"/>
      <c r="F1301" s="30"/>
      <c r="G1301" s="30"/>
    </row>
    <row r="1302" spans="1:7" ht="15.75" thickBot="1" x14ac:dyDescent="0.3">
      <c r="A1302" s="25"/>
      <c r="B1302" s="19" t="s">
        <v>41809</v>
      </c>
      <c r="C1302" s="28"/>
      <c r="D1302" s="31"/>
      <c r="E1302" s="31"/>
      <c r="F1302" s="31"/>
      <c r="G1302" s="31"/>
    </row>
    <row r="1303" spans="1:7" ht="15.75" thickBot="1" x14ac:dyDescent="0.3">
      <c r="A1303" s="6"/>
      <c r="B1303" s="6"/>
      <c r="C1303" s="6"/>
      <c r="D1303" s="6"/>
      <c r="E1303" s="6"/>
      <c r="F1303" s="6"/>
      <c r="G1303" s="6"/>
    </row>
    <row r="1304" spans="1:7" ht="15.75" thickBot="1" x14ac:dyDescent="0.3">
      <c r="A1304" s="7" t="s">
        <v>42554</v>
      </c>
      <c r="B1304" s="7">
        <f>- DN15</f>
        <v>0</v>
      </c>
      <c r="C1304" s="8" t="s">
        <v>23</v>
      </c>
      <c r="D1304" s="9">
        <v>16.82</v>
      </c>
      <c r="E1304" s="9">
        <v>30.38</v>
      </c>
      <c r="F1304" s="9">
        <v>49.7</v>
      </c>
      <c r="G1304" s="9"/>
    </row>
    <row r="1305" spans="1:7" ht="15.75" thickBot="1" x14ac:dyDescent="0.3">
      <c r="A1305" s="6"/>
      <c r="B1305" s="6"/>
      <c r="C1305" s="6"/>
      <c r="D1305" s="6"/>
      <c r="E1305" s="6"/>
      <c r="F1305" s="6"/>
      <c r="G1305" s="6"/>
    </row>
    <row r="1306" spans="1:7" ht="15.75" thickBot="1" x14ac:dyDescent="0.3">
      <c r="A1306" s="7" t="s">
        <v>42555</v>
      </c>
      <c r="B1306" s="7">
        <f>- DN20</f>
        <v>0</v>
      </c>
      <c r="C1306" s="8" t="s">
        <v>23</v>
      </c>
      <c r="D1306" s="9">
        <v>21.57</v>
      </c>
      <c r="E1306" s="9">
        <v>23.69</v>
      </c>
      <c r="F1306" s="9">
        <v>56.42</v>
      </c>
      <c r="G1306" s="9"/>
    </row>
    <row r="1307" spans="1:7" ht="15.75" thickBot="1" x14ac:dyDescent="0.3">
      <c r="A1307" s="6"/>
      <c r="B1307" s="6"/>
      <c r="C1307" s="6"/>
      <c r="D1307" s="6"/>
      <c r="E1307" s="6"/>
      <c r="F1307" s="6"/>
      <c r="G1307" s="6"/>
    </row>
    <row r="1308" spans="1:7" ht="15.75" thickBot="1" x14ac:dyDescent="0.3">
      <c r="A1308" s="7" t="s">
        <v>42556</v>
      </c>
      <c r="B1308" s="7">
        <f>- DN25</f>
        <v>0</v>
      </c>
      <c r="C1308" s="8" t="s">
        <v>23</v>
      </c>
      <c r="D1308" s="9">
        <v>31.76</v>
      </c>
      <c r="E1308" s="9">
        <v>32.18</v>
      </c>
      <c r="F1308" s="9">
        <v>47.92</v>
      </c>
      <c r="G1308" s="9"/>
    </row>
    <row r="1309" spans="1:7" ht="15.75" thickBot="1" x14ac:dyDescent="0.3">
      <c r="A1309" s="6"/>
      <c r="B1309" s="6"/>
      <c r="C1309" s="6"/>
      <c r="D1309" s="6"/>
      <c r="E1309" s="6"/>
      <c r="F1309" s="6"/>
      <c r="G1309" s="6"/>
    </row>
    <row r="1310" spans="1:7" ht="15.75" thickBot="1" x14ac:dyDescent="0.3">
      <c r="A1310" s="7" t="s">
        <v>42557</v>
      </c>
      <c r="B1310" s="7">
        <f>- DN32</f>
        <v>0</v>
      </c>
      <c r="C1310" s="8" t="s">
        <v>23</v>
      </c>
      <c r="D1310" s="9">
        <v>43.16</v>
      </c>
      <c r="E1310" s="9">
        <v>23.68</v>
      </c>
      <c r="F1310" s="9">
        <v>56.42</v>
      </c>
      <c r="G1310" s="9"/>
    </row>
    <row r="1311" spans="1:7" ht="15.75" thickBot="1" x14ac:dyDescent="0.3">
      <c r="A1311" s="6"/>
      <c r="B1311" s="6"/>
      <c r="C1311" s="6"/>
      <c r="D1311" s="6"/>
      <c r="E1311" s="6"/>
      <c r="F1311" s="6"/>
      <c r="G1311" s="6"/>
    </row>
    <row r="1312" spans="1:7" ht="15.75" thickBot="1" x14ac:dyDescent="0.3">
      <c r="A1312" s="7" t="s">
        <v>42558</v>
      </c>
      <c r="B1312" s="7">
        <f>- DN40</f>
        <v>0</v>
      </c>
      <c r="C1312" s="8" t="s">
        <v>23</v>
      </c>
      <c r="D1312" s="9">
        <v>48.39</v>
      </c>
      <c r="E1312" s="9">
        <v>21.12</v>
      </c>
      <c r="F1312" s="9">
        <v>58.98</v>
      </c>
      <c r="G1312" s="9"/>
    </row>
    <row r="1313" spans="1:7" ht="15.75" thickBot="1" x14ac:dyDescent="0.3">
      <c r="A1313" s="6"/>
      <c r="B1313" s="6"/>
      <c r="C1313" s="6"/>
      <c r="D1313" s="6"/>
      <c r="E1313" s="6"/>
      <c r="F1313" s="6"/>
      <c r="G1313" s="6"/>
    </row>
    <row r="1314" spans="1:7" ht="15.75" thickBot="1" x14ac:dyDescent="0.3">
      <c r="A1314" s="7" t="s">
        <v>42559</v>
      </c>
      <c r="B1314" s="7">
        <f>- DN50</f>
        <v>0</v>
      </c>
      <c r="C1314" s="8" t="s">
        <v>23</v>
      </c>
      <c r="D1314" s="9">
        <v>68.739999999999995</v>
      </c>
      <c r="E1314" s="9">
        <v>29.72</v>
      </c>
      <c r="F1314" s="9">
        <v>50.38</v>
      </c>
      <c r="G1314" s="9"/>
    </row>
    <row r="1315" spans="1:7" ht="15.75" thickBot="1" x14ac:dyDescent="0.3">
      <c r="A1315" s="6"/>
      <c r="B1315" s="6"/>
      <c r="C1315" s="6"/>
      <c r="D1315" s="6"/>
      <c r="E1315" s="6"/>
      <c r="F1315" s="6"/>
      <c r="G1315" s="6"/>
    </row>
    <row r="1316" spans="1:7" x14ac:dyDescent="0.25">
      <c r="A1316" s="23" t="s">
        <v>42560</v>
      </c>
      <c r="B1316" s="17" t="s">
        <v>42561</v>
      </c>
      <c r="C1316" s="26"/>
      <c r="D1316" s="29"/>
      <c r="E1316" s="29"/>
      <c r="F1316" s="29"/>
      <c r="G1316" s="29"/>
    </row>
    <row r="1317" spans="1:7" x14ac:dyDescent="0.25">
      <c r="A1317" s="24"/>
      <c r="B1317" s="18" t="s">
        <v>42552</v>
      </c>
      <c r="C1317" s="27"/>
      <c r="D1317" s="30"/>
      <c r="E1317" s="30"/>
      <c r="F1317" s="30"/>
      <c r="G1317" s="30"/>
    </row>
    <row r="1318" spans="1:7" x14ac:dyDescent="0.25">
      <c r="A1318" s="24"/>
      <c r="B1318" s="18" t="s">
        <v>42553</v>
      </c>
      <c r="C1318" s="27"/>
      <c r="D1318" s="30"/>
      <c r="E1318" s="30"/>
      <c r="F1318" s="30"/>
      <c r="G1318" s="30"/>
    </row>
    <row r="1319" spans="1:7" ht="15.75" thickBot="1" x14ac:dyDescent="0.3">
      <c r="A1319" s="25"/>
      <c r="B1319" s="19" t="s">
        <v>41809</v>
      </c>
      <c r="C1319" s="28"/>
      <c r="D1319" s="31"/>
      <c r="E1319" s="31"/>
      <c r="F1319" s="31"/>
      <c r="G1319" s="31"/>
    </row>
    <row r="1320" spans="1:7" ht="15.75" thickBot="1" x14ac:dyDescent="0.3">
      <c r="A1320" s="6"/>
      <c r="B1320" s="6"/>
      <c r="C1320" s="6"/>
      <c r="D1320" s="6"/>
      <c r="E1320" s="6"/>
      <c r="F1320" s="6"/>
      <c r="G1320" s="6"/>
    </row>
    <row r="1321" spans="1:7" ht="15.75" thickBot="1" x14ac:dyDescent="0.3">
      <c r="A1321" s="7" t="s">
        <v>42562</v>
      </c>
      <c r="B1321" s="7">
        <f>- DN15</f>
        <v>0</v>
      </c>
      <c r="C1321" s="8" t="s">
        <v>23</v>
      </c>
      <c r="D1321" s="9">
        <v>18.739999999999998</v>
      </c>
      <c r="E1321" s="9">
        <v>27.27</v>
      </c>
      <c r="F1321" s="9">
        <v>52.83</v>
      </c>
      <c r="G1321" s="9"/>
    </row>
    <row r="1322" spans="1:7" ht="15.75" thickBot="1" x14ac:dyDescent="0.3">
      <c r="A1322" s="6"/>
      <c r="B1322" s="6"/>
      <c r="C1322" s="6"/>
      <c r="D1322" s="6"/>
      <c r="E1322" s="6"/>
      <c r="F1322" s="6"/>
      <c r="G1322" s="6"/>
    </row>
    <row r="1323" spans="1:7" ht="15.75" thickBot="1" x14ac:dyDescent="0.3">
      <c r="A1323" s="7" t="s">
        <v>42563</v>
      </c>
      <c r="B1323" s="7">
        <f>- DN20</f>
        <v>0</v>
      </c>
      <c r="C1323" s="8" t="s">
        <v>23</v>
      </c>
      <c r="D1323" s="9">
        <v>23.01</v>
      </c>
      <c r="E1323" s="9">
        <v>22.21</v>
      </c>
      <c r="F1323" s="9">
        <v>57.89</v>
      </c>
      <c r="G1323" s="9"/>
    </row>
    <row r="1324" spans="1:7" ht="15.75" thickBot="1" x14ac:dyDescent="0.3">
      <c r="A1324" s="6"/>
      <c r="B1324" s="6"/>
      <c r="C1324" s="6"/>
      <c r="D1324" s="6"/>
      <c r="E1324" s="6"/>
      <c r="F1324" s="6"/>
      <c r="G1324" s="6"/>
    </row>
    <row r="1325" spans="1:7" ht="15.75" thickBot="1" x14ac:dyDescent="0.3">
      <c r="A1325" s="7" t="s">
        <v>42564</v>
      </c>
      <c r="B1325" s="7">
        <f>- DN25</f>
        <v>0</v>
      </c>
      <c r="C1325" s="8" t="s">
        <v>23</v>
      </c>
      <c r="D1325" s="9">
        <v>34.619999999999997</v>
      </c>
      <c r="E1325" s="9">
        <v>29.52</v>
      </c>
      <c r="F1325" s="9">
        <v>50.58</v>
      </c>
      <c r="G1325" s="9"/>
    </row>
    <row r="1326" spans="1:7" ht="15.75" thickBot="1" x14ac:dyDescent="0.3">
      <c r="A1326" s="6"/>
      <c r="B1326" s="6"/>
      <c r="C1326" s="6"/>
      <c r="D1326" s="6"/>
      <c r="E1326" s="6"/>
      <c r="F1326" s="6"/>
      <c r="G1326" s="6"/>
    </row>
    <row r="1327" spans="1:7" ht="15.75" thickBot="1" x14ac:dyDescent="0.3">
      <c r="A1327" s="7" t="s">
        <v>42565</v>
      </c>
      <c r="B1327" s="7">
        <f>- DN32</f>
        <v>0</v>
      </c>
      <c r="C1327" s="8" t="s">
        <v>23</v>
      </c>
      <c r="D1327" s="9">
        <v>49.35</v>
      </c>
      <c r="E1327" s="9">
        <v>20.71</v>
      </c>
      <c r="F1327" s="9">
        <v>59.37</v>
      </c>
      <c r="G1327" s="9"/>
    </row>
    <row r="1328" spans="1:7" ht="15.75" thickBot="1" x14ac:dyDescent="0.3">
      <c r="A1328" s="6"/>
      <c r="B1328" s="6"/>
      <c r="C1328" s="6"/>
      <c r="D1328" s="6"/>
      <c r="E1328" s="6"/>
      <c r="F1328" s="6"/>
      <c r="G1328" s="6"/>
    </row>
    <row r="1329" spans="1:7" ht="15.75" thickBot="1" x14ac:dyDescent="0.3">
      <c r="A1329" s="7" t="s">
        <v>42566</v>
      </c>
      <c r="B1329" s="7">
        <f>- DN40</f>
        <v>0</v>
      </c>
      <c r="C1329" s="8" t="s">
        <v>23</v>
      </c>
      <c r="D1329" s="9">
        <v>56.95</v>
      </c>
      <c r="E1329" s="9">
        <v>17.95</v>
      </c>
      <c r="F1329" s="9">
        <v>62.14</v>
      </c>
      <c r="G1329" s="9"/>
    </row>
    <row r="1330" spans="1:7" ht="15.75" thickBot="1" x14ac:dyDescent="0.3">
      <c r="A1330" s="6"/>
      <c r="B1330" s="6"/>
      <c r="C1330" s="6"/>
      <c r="D1330" s="6"/>
      <c r="E1330" s="6"/>
      <c r="F1330" s="6"/>
      <c r="G1330" s="6"/>
    </row>
    <row r="1331" spans="1:7" ht="15.75" thickBot="1" x14ac:dyDescent="0.3">
      <c r="A1331" s="7" t="s">
        <v>42567</v>
      </c>
      <c r="B1331" s="7">
        <f>- DN50</f>
        <v>0</v>
      </c>
      <c r="C1331" s="8" t="s">
        <v>23</v>
      </c>
      <c r="D1331" s="9">
        <v>96.77</v>
      </c>
      <c r="E1331" s="9">
        <v>21.11</v>
      </c>
      <c r="F1331" s="9">
        <v>58.99</v>
      </c>
      <c r="G1331" s="9"/>
    </row>
    <row r="1332" spans="1:7" ht="15.75" thickBot="1" x14ac:dyDescent="0.3">
      <c r="A1332" s="6"/>
      <c r="B1332" s="6"/>
      <c r="C1332" s="6"/>
      <c r="D1332" s="6"/>
      <c r="E1332" s="6"/>
      <c r="F1332" s="6"/>
      <c r="G1332" s="6"/>
    </row>
    <row r="1333" spans="1:7" ht="15.75" thickBot="1" x14ac:dyDescent="0.3">
      <c r="A1333" s="7" t="s">
        <v>42568</v>
      </c>
      <c r="B1333" s="7">
        <f>- DN65</f>
        <v>0</v>
      </c>
      <c r="C1333" s="8" t="s">
        <v>23</v>
      </c>
      <c r="D1333" s="9">
        <v>158.53</v>
      </c>
      <c r="E1333" s="9">
        <v>12.89</v>
      </c>
      <c r="F1333" s="9">
        <v>67.209999999999994</v>
      </c>
      <c r="G1333" s="9"/>
    </row>
    <row r="1334" spans="1:7" ht="15.75" thickBot="1" x14ac:dyDescent="0.3">
      <c r="A1334" s="6"/>
      <c r="B1334" s="6"/>
      <c r="C1334" s="6"/>
      <c r="D1334" s="6"/>
      <c r="E1334" s="6"/>
      <c r="F1334" s="6"/>
      <c r="G1334" s="6"/>
    </row>
    <row r="1335" spans="1:7" ht="15.75" thickBot="1" x14ac:dyDescent="0.3">
      <c r="A1335" s="7" t="s">
        <v>42569</v>
      </c>
      <c r="B1335" s="7">
        <f>- DN80</f>
        <v>0</v>
      </c>
      <c r="C1335" s="8" t="s">
        <v>23</v>
      </c>
      <c r="D1335" s="9">
        <v>201.78</v>
      </c>
      <c r="E1335" s="9">
        <v>10.119999999999999</v>
      </c>
      <c r="F1335" s="9">
        <v>69.97</v>
      </c>
      <c r="G1335" s="9"/>
    </row>
    <row r="1336" spans="1:7" ht="15.75" thickBot="1" x14ac:dyDescent="0.3">
      <c r="A1336" s="6"/>
      <c r="B1336" s="6"/>
      <c r="C1336" s="6"/>
      <c r="D1336" s="6"/>
      <c r="E1336" s="6"/>
      <c r="F1336" s="6"/>
      <c r="G1336" s="6"/>
    </row>
    <row r="1337" spans="1:7" ht="15.75" thickBot="1" x14ac:dyDescent="0.3">
      <c r="A1337" s="7" t="s">
        <v>42570</v>
      </c>
      <c r="B1337" s="7">
        <f>- DN100</f>
        <v>0</v>
      </c>
      <c r="C1337" s="8" t="s">
        <v>23</v>
      </c>
      <c r="D1337" s="9">
        <v>373.23</v>
      </c>
      <c r="E1337" s="9">
        <v>8.2100000000000009</v>
      </c>
      <c r="F1337" s="9">
        <v>71.88</v>
      </c>
      <c r="G1337" s="9"/>
    </row>
    <row r="1338" spans="1:7" ht="15.75" thickBot="1" x14ac:dyDescent="0.3">
      <c r="A1338" s="6"/>
      <c r="B1338" s="6"/>
      <c r="C1338" s="6"/>
      <c r="D1338" s="6"/>
      <c r="E1338" s="6"/>
      <c r="F1338" s="6"/>
      <c r="G1338" s="6"/>
    </row>
    <row r="1339" spans="1:7" ht="15.75" thickBot="1" x14ac:dyDescent="0.3">
      <c r="A1339" s="7" t="s">
        <v>42571</v>
      </c>
      <c r="B1339" s="7" t="s">
        <v>42572</v>
      </c>
      <c r="C1339" s="8"/>
      <c r="D1339" s="9"/>
      <c r="E1339" s="9"/>
      <c r="F1339" s="9"/>
      <c r="G1339" s="9"/>
    </row>
    <row r="1340" spans="1:7" ht="15.75" thickBot="1" x14ac:dyDescent="0.3">
      <c r="A1340" s="6"/>
      <c r="B1340" s="6"/>
      <c r="C1340" s="6"/>
      <c r="D1340" s="6"/>
      <c r="E1340" s="6"/>
      <c r="F1340" s="6"/>
      <c r="G1340" s="6"/>
    </row>
    <row r="1341" spans="1:7" x14ac:dyDescent="0.25">
      <c r="A1341" s="23" t="s">
        <v>42573</v>
      </c>
      <c r="B1341" s="17" t="s">
        <v>42574</v>
      </c>
      <c r="C1341" s="26"/>
      <c r="D1341" s="29"/>
      <c r="E1341" s="29"/>
      <c r="F1341" s="29"/>
      <c r="G1341" s="29"/>
    </row>
    <row r="1342" spans="1:7" x14ac:dyDescent="0.25">
      <c r="A1342" s="24"/>
      <c r="B1342" s="18" t="s">
        <v>42575</v>
      </c>
      <c r="C1342" s="27"/>
      <c r="D1342" s="30"/>
      <c r="E1342" s="30"/>
      <c r="F1342" s="30"/>
      <c r="G1342" s="30"/>
    </row>
    <row r="1343" spans="1:7" x14ac:dyDescent="0.25">
      <c r="A1343" s="24"/>
      <c r="B1343" s="18" t="s">
        <v>42576</v>
      </c>
      <c r="C1343" s="27"/>
      <c r="D1343" s="30"/>
      <c r="E1343" s="30"/>
      <c r="F1343" s="30"/>
      <c r="G1343" s="30"/>
    </row>
    <row r="1344" spans="1:7" ht="15.75" thickBot="1" x14ac:dyDescent="0.3">
      <c r="A1344" s="25"/>
      <c r="B1344" s="19" t="s">
        <v>41809</v>
      </c>
      <c r="C1344" s="28"/>
      <c r="D1344" s="31"/>
      <c r="E1344" s="31"/>
      <c r="F1344" s="31"/>
      <c r="G1344" s="31"/>
    </row>
    <row r="1345" spans="1:7" ht="15.75" thickBot="1" x14ac:dyDescent="0.3">
      <c r="A1345" s="6"/>
      <c r="B1345" s="6"/>
      <c r="C1345" s="6"/>
      <c r="D1345" s="6"/>
      <c r="E1345" s="6"/>
      <c r="F1345" s="6"/>
      <c r="G1345" s="6"/>
    </row>
    <row r="1346" spans="1:7" ht="15.75" thickBot="1" x14ac:dyDescent="0.3">
      <c r="A1346" s="7" t="s">
        <v>42577</v>
      </c>
      <c r="B1346" s="7">
        <f>- DN50</f>
        <v>0</v>
      </c>
      <c r="C1346" s="8" t="s">
        <v>23</v>
      </c>
      <c r="D1346" s="9">
        <v>396.17</v>
      </c>
      <c r="E1346" s="9">
        <v>3.44</v>
      </c>
      <c r="F1346" s="9">
        <v>76.66</v>
      </c>
      <c r="G1346" s="9"/>
    </row>
    <row r="1347" spans="1:7" ht="15.75" thickBot="1" x14ac:dyDescent="0.3">
      <c r="A1347" s="6"/>
      <c r="B1347" s="6"/>
      <c r="C1347" s="6"/>
      <c r="D1347" s="6"/>
      <c r="E1347" s="6"/>
      <c r="F1347" s="6"/>
      <c r="G1347" s="6"/>
    </row>
    <row r="1348" spans="1:7" ht="15.75" thickBot="1" x14ac:dyDescent="0.3">
      <c r="A1348" s="7" t="s">
        <v>42578</v>
      </c>
      <c r="B1348" s="7">
        <f>- DN65</f>
        <v>0</v>
      </c>
      <c r="C1348" s="8" t="s">
        <v>23</v>
      </c>
      <c r="D1348" s="9">
        <v>505.85</v>
      </c>
      <c r="E1348" s="9">
        <v>5.39</v>
      </c>
      <c r="F1348" s="9">
        <v>74.709999999999994</v>
      </c>
      <c r="G1348" s="9"/>
    </row>
    <row r="1349" spans="1:7" ht="15.75" thickBot="1" x14ac:dyDescent="0.3">
      <c r="A1349" s="6"/>
      <c r="B1349" s="6"/>
      <c r="C1349" s="6"/>
      <c r="D1349" s="6"/>
      <c r="E1349" s="6"/>
      <c r="F1349" s="6"/>
      <c r="G1349" s="6"/>
    </row>
    <row r="1350" spans="1:7" ht="15.75" thickBot="1" x14ac:dyDescent="0.3">
      <c r="A1350" s="7" t="s">
        <v>42579</v>
      </c>
      <c r="B1350" s="7">
        <f>- DN80</f>
        <v>0</v>
      </c>
      <c r="C1350" s="8" t="s">
        <v>23</v>
      </c>
      <c r="D1350" s="9">
        <v>649.30999999999995</v>
      </c>
      <c r="E1350" s="9">
        <v>4.2</v>
      </c>
      <c r="F1350" s="9">
        <v>75.900000000000006</v>
      </c>
      <c r="G1350" s="9"/>
    </row>
    <row r="1351" spans="1:7" ht="15.75" thickBot="1" x14ac:dyDescent="0.3">
      <c r="A1351" s="6"/>
      <c r="B1351" s="6"/>
      <c r="C1351" s="6"/>
      <c r="D1351" s="6"/>
      <c r="E1351" s="6"/>
      <c r="F1351" s="6"/>
      <c r="G1351" s="6"/>
    </row>
    <row r="1352" spans="1:7" ht="15.75" thickBot="1" x14ac:dyDescent="0.3">
      <c r="A1352" s="7" t="s">
        <v>42580</v>
      </c>
      <c r="B1352" s="7">
        <f>- DN100</f>
        <v>0</v>
      </c>
      <c r="C1352" s="8" t="s">
        <v>23</v>
      </c>
      <c r="D1352" s="9">
        <v>917.76</v>
      </c>
      <c r="E1352" s="9">
        <v>2.97</v>
      </c>
      <c r="F1352" s="9">
        <v>77.13</v>
      </c>
      <c r="G1352" s="9"/>
    </row>
    <row r="1353" spans="1:7" ht="15.75" thickBot="1" x14ac:dyDescent="0.3">
      <c r="A1353" s="6"/>
      <c r="B1353" s="6"/>
      <c r="C1353" s="6"/>
      <c r="D1353" s="6"/>
      <c r="E1353" s="6"/>
      <c r="F1353" s="6"/>
      <c r="G1353" s="6"/>
    </row>
    <row r="1354" spans="1:7" ht="15.75" thickBot="1" x14ac:dyDescent="0.3">
      <c r="A1354" s="7" t="s">
        <v>42581</v>
      </c>
      <c r="B1354" s="7">
        <f>- DN125</f>
        <v>0</v>
      </c>
      <c r="C1354" s="8" t="s">
        <v>23</v>
      </c>
      <c r="D1354" s="9" t="s">
        <v>42582</v>
      </c>
      <c r="E1354" s="9">
        <v>4.2</v>
      </c>
      <c r="F1354" s="9">
        <v>75.89</v>
      </c>
      <c r="G1354" s="9"/>
    </row>
    <row r="1355" spans="1:7" ht="15.75" thickBot="1" x14ac:dyDescent="0.3">
      <c r="A1355" s="6"/>
      <c r="B1355" s="6"/>
      <c r="C1355" s="6"/>
      <c r="D1355" s="6"/>
      <c r="E1355" s="6"/>
      <c r="F1355" s="6"/>
      <c r="G1355" s="6"/>
    </row>
    <row r="1356" spans="1:7" ht="15.75" thickBot="1" x14ac:dyDescent="0.3">
      <c r="A1356" s="7" t="s">
        <v>42583</v>
      </c>
      <c r="B1356" s="7">
        <f>- DN150</f>
        <v>0</v>
      </c>
      <c r="C1356" s="8" t="s">
        <v>23</v>
      </c>
      <c r="D1356" s="9" t="s">
        <v>42584</v>
      </c>
      <c r="E1356" s="9">
        <v>3.38</v>
      </c>
      <c r="F1356" s="9">
        <v>76.72</v>
      </c>
      <c r="G1356" s="9"/>
    </row>
    <row r="1357" spans="1:7" ht="15.75" thickBot="1" x14ac:dyDescent="0.3">
      <c r="A1357" s="6"/>
      <c r="B1357" s="6"/>
      <c r="C1357" s="6"/>
      <c r="D1357" s="6"/>
      <c r="E1357" s="6"/>
      <c r="F1357" s="6"/>
      <c r="G1357" s="6"/>
    </row>
    <row r="1358" spans="1:7" ht="15.75" thickBot="1" x14ac:dyDescent="0.3">
      <c r="A1358" s="7" t="s">
        <v>42585</v>
      </c>
      <c r="B1358" s="7">
        <f>- DN200</f>
        <v>0</v>
      </c>
      <c r="C1358" s="8" t="s">
        <v>23</v>
      </c>
      <c r="D1358" s="9" t="s">
        <v>42586</v>
      </c>
      <c r="E1358" s="9">
        <v>2.5499999999999998</v>
      </c>
      <c r="F1358" s="9">
        <v>77.540000000000006</v>
      </c>
      <c r="G1358" s="9"/>
    </row>
    <row r="1359" spans="1:7" ht="15.75" thickBot="1" x14ac:dyDescent="0.3">
      <c r="A1359" s="6"/>
      <c r="B1359" s="6"/>
      <c r="C1359" s="6"/>
      <c r="D1359" s="6"/>
      <c r="E1359" s="6"/>
      <c r="F1359" s="6"/>
      <c r="G1359" s="6"/>
    </row>
    <row r="1360" spans="1:7" ht="15.75" thickBot="1" x14ac:dyDescent="0.3">
      <c r="A1360" s="7" t="s">
        <v>42587</v>
      </c>
      <c r="B1360" s="7">
        <f>- DN250</f>
        <v>0</v>
      </c>
      <c r="C1360" s="8" t="s">
        <v>23</v>
      </c>
      <c r="D1360" s="9" t="s">
        <v>42588</v>
      </c>
      <c r="E1360" s="9">
        <v>1.67</v>
      </c>
      <c r="F1360" s="9">
        <v>78.430000000000007</v>
      </c>
      <c r="G1360" s="9"/>
    </row>
    <row r="1361" spans="1:7" ht="15.75" thickBot="1" x14ac:dyDescent="0.3">
      <c r="A1361" s="6"/>
      <c r="B1361" s="6"/>
      <c r="C1361" s="6"/>
      <c r="D1361" s="6"/>
      <c r="E1361" s="6"/>
      <c r="F1361" s="6"/>
      <c r="G1361" s="6"/>
    </row>
    <row r="1362" spans="1:7" ht="15.75" thickBot="1" x14ac:dyDescent="0.3">
      <c r="A1362" s="7" t="s">
        <v>42589</v>
      </c>
      <c r="B1362" s="7">
        <f>- DN300</f>
        <v>0</v>
      </c>
      <c r="C1362" s="8" t="s">
        <v>23</v>
      </c>
      <c r="D1362" s="9" t="s">
        <v>42590</v>
      </c>
      <c r="E1362" s="9">
        <v>1.32</v>
      </c>
      <c r="F1362" s="9">
        <v>78.78</v>
      </c>
      <c r="G1362" s="9"/>
    </row>
    <row r="1363" spans="1:7" ht="15.75" thickBot="1" x14ac:dyDescent="0.3">
      <c r="A1363" s="6"/>
      <c r="B1363" s="6"/>
      <c r="C1363" s="6"/>
      <c r="D1363" s="6"/>
      <c r="E1363" s="6"/>
      <c r="F1363" s="6"/>
      <c r="G1363" s="6"/>
    </row>
    <row r="1364" spans="1:7" ht="15.75" thickBot="1" x14ac:dyDescent="0.3">
      <c r="A1364" s="7" t="s">
        <v>42591</v>
      </c>
      <c r="B1364" s="7">
        <f>- DN350</f>
        <v>0</v>
      </c>
      <c r="C1364" s="8" t="s">
        <v>23</v>
      </c>
      <c r="D1364" s="9" t="s">
        <v>42592</v>
      </c>
      <c r="E1364" s="9">
        <v>0.99</v>
      </c>
      <c r="F1364" s="9">
        <v>79.099999999999994</v>
      </c>
      <c r="G1364" s="9"/>
    </row>
    <row r="1365" spans="1:7" ht="15.75" thickBot="1" x14ac:dyDescent="0.3">
      <c r="A1365" s="6"/>
      <c r="B1365" s="6"/>
      <c r="C1365" s="6"/>
      <c r="D1365" s="6"/>
      <c r="E1365" s="6"/>
      <c r="F1365" s="6"/>
      <c r="G1365" s="6"/>
    </row>
    <row r="1366" spans="1:7" ht="15.75" thickBot="1" x14ac:dyDescent="0.3">
      <c r="A1366" s="7" t="s">
        <v>42593</v>
      </c>
      <c r="B1366" s="7">
        <f>- DN400</f>
        <v>0</v>
      </c>
      <c r="C1366" s="8" t="s">
        <v>23</v>
      </c>
      <c r="D1366" s="9" t="s">
        <v>42594</v>
      </c>
      <c r="E1366" s="9">
        <v>0.98</v>
      </c>
      <c r="F1366" s="9">
        <v>79.12</v>
      </c>
      <c r="G1366" s="9"/>
    </row>
    <row r="1367" spans="1:7" ht="15.75" thickBot="1" x14ac:dyDescent="0.3">
      <c r="A1367" s="6"/>
      <c r="B1367" s="6"/>
      <c r="C1367" s="6"/>
      <c r="D1367" s="6"/>
      <c r="E1367" s="6"/>
      <c r="F1367" s="6"/>
      <c r="G1367" s="6"/>
    </row>
    <row r="1368" spans="1:7" x14ac:dyDescent="0.25">
      <c r="A1368" s="23" t="s">
        <v>42595</v>
      </c>
      <c r="B1368" s="17" t="s">
        <v>42596</v>
      </c>
      <c r="C1368" s="26"/>
      <c r="D1368" s="29"/>
      <c r="E1368" s="29"/>
      <c r="F1368" s="29"/>
      <c r="G1368" s="29"/>
    </row>
    <row r="1369" spans="1:7" x14ac:dyDescent="0.25">
      <c r="A1369" s="24"/>
      <c r="B1369" s="18" t="s">
        <v>42597</v>
      </c>
      <c r="C1369" s="27"/>
      <c r="D1369" s="30"/>
      <c r="E1369" s="30"/>
      <c r="F1369" s="30"/>
      <c r="G1369" s="30"/>
    </row>
    <row r="1370" spans="1:7" x14ac:dyDescent="0.25">
      <c r="A1370" s="24"/>
      <c r="B1370" s="18" t="s">
        <v>42598</v>
      </c>
      <c r="C1370" s="27"/>
      <c r="D1370" s="30"/>
      <c r="E1370" s="30"/>
      <c r="F1370" s="30"/>
      <c r="G1370" s="30"/>
    </row>
    <row r="1371" spans="1:7" x14ac:dyDescent="0.25">
      <c r="A1371" s="24"/>
      <c r="B1371" s="18" t="s">
        <v>42599</v>
      </c>
      <c r="C1371" s="27"/>
      <c r="D1371" s="30"/>
      <c r="E1371" s="30"/>
      <c r="F1371" s="30"/>
      <c r="G1371" s="30"/>
    </row>
    <row r="1372" spans="1:7" x14ac:dyDescent="0.25">
      <c r="A1372" s="24"/>
      <c r="B1372" s="18" t="s">
        <v>42600</v>
      </c>
      <c r="C1372" s="27"/>
      <c r="D1372" s="30"/>
      <c r="E1372" s="30"/>
      <c r="F1372" s="30"/>
      <c r="G1372" s="30"/>
    </row>
    <row r="1373" spans="1:7" ht="15.75" thickBot="1" x14ac:dyDescent="0.3">
      <c r="A1373" s="25"/>
      <c r="B1373" s="19" t="s">
        <v>41809</v>
      </c>
      <c r="C1373" s="28"/>
      <c r="D1373" s="31"/>
      <c r="E1373" s="31"/>
      <c r="F1373" s="31"/>
      <c r="G1373" s="31"/>
    </row>
    <row r="1374" spans="1:7" ht="15.75" thickBot="1" x14ac:dyDescent="0.3">
      <c r="A1374" s="6"/>
      <c r="B1374" s="6"/>
      <c r="C1374" s="6"/>
      <c r="D1374" s="6"/>
      <c r="E1374" s="6"/>
      <c r="F1374" s="6"/>
      <c r="G1374" s="6"/>
    </row>
    <row r="1375" spans="1:7" ht="15.75" thickBot="1" x14ac:dyDescent="0.3">
      <c r="A1375" s="7" t="s">
        <v>42601</v>
      </c>
      <c r="B1375" s="7">
        <f>- DN20</f>
        <v>0</v>
      </c>
      <c r="C1375" s="8" t="s">
        <v>23</v>
      </c>
      <c r="D1375" s="9">
        <v>16.12</v>
      </c>
      <c r="E1375" s="9">
        <v>31.7</v>
      </c>
      <c r="F1375" s="9">
        <v>48.39</v>
      </c>
      <c r="G1375" s="9"/>
    </row>
    <row r="1376" spans="1:7" ht="15.75" thickBot="1" x14ac:dyDescent="0.3">
      <c r="A1376" s="6"/>
      <c r="B1376" s="6"/>
      <c r="C1376" s="6"/>
      <c r="D1376" s="6"/>
      <c r="E1376" s="6"/>
      <c r="F1376" s="6"/>
      <c r="G1376" s="6"/>
    </row>
    <row r="1377" spans="1:7" ht="15.75" thickBot="1" x14ac:dyDescent="0.3">
      <c r="A1377" s="7" t="s">
        <v>42602</v>
      </c>
      <c r="B1377" s="7">
        <f>- DN25</f>
        <v>0</v>
      </c>
      <c r="C1377" s="8" t="s">
        <v>23</v>
      </c>
      <c r="D1377" s="9">
        <v>23.05</v>
      </c>
      <c r="E1377" s="9">
        <v>44.34</v>
      </c>
      <c r="F1377" s="9">
        <v>35.75</v>
      </c>
      <c r="G1377" s="9"/>
    </row>
    <row r="1378" spans="1:7" ht="15.75" thickBot="1" x14ac:dyDescent="0.3">
      <c r="A1378" s="6"/>
      <c r="B1378" s="6"/>
      <c r="C1378" s="6"/>
      <c r="D1378" s="6"/>
      <c r="E1378" s="6"/>
      <c r="F1378" s="6"/>
      <c r="G1378" s="6"/>
    </row>
    <row r="1379" spans="1:7" x14ac:dyDescent="0.25">
      <c r="A1379" s="23" t="s">
        <v>42603</v>
      </c>
      <c r="B1379" s="17" t="s">
        <v>42604</v>
      </c>
      <c r="C1379" s="26" t="s">
        <v>23</v>
      </c>
      <c r="D1379" s="29">
        <v>135.96</v>
      </c>
      <c r="E1379" s="29">
        <v>3.76</v>
      </c>
      <c r="F1379" s="29">
        <v>76.34</v>
      </c>
      <c r="G1379" s="29"/>
    </row>
    <row r="1380" spans="1:7" x14ac:dyDescent="0.25">
      <c r="A1380" s="24"/>
      <c r="B1380" s="18" t="s">
        <v>42605</v>
      </c>
      <c r="C1380" s="27"/>
      <c r="D1380" s="30"/>
      <c r="E1380" s="30"/>
      <c r="F1380" s="30"/>
      <c r="G1380" s="30"/>
    </row>
    <row r="1381" spans="1:7" x14ac:dyDescent="0.25">
      <c r="A1381" s="24"/>
      <c r="B1381" s="18" t="s">
        <v>42606</v>
      </c>
      <c r="C1381" s="27"/>
      <c r="D1381" s="30"/>
      <c r="E1381" s="30"/>
      <c r="F1381" s="30"/>
      <c r="G1381" s="30"/>
    </row>
    <row r="1382" spans="1:7" x14ac:dyDescent="0.25">
      <c r="A1382" s="24"/>
      <c r="B1382" s="18" t="s">
        <v>42607</v>
      </c>
      <c r="C1382" s="27"/>
      <c r="D1382" s="30"/>
      <c r="E1382" s="30"/>
      <c r="F1382" s="30"/>
      <c r="G1382" s="30"/>
    </row>
    <row r="1383" spans="1:7" x14ac:dyDescent="0.25">
      <c r="A1383" s="24"/>
      <c r="B1383" s="18" t="s">
        <v>42608</v>
      </c>
      <c r="C1383" s="27"/>
      <c r="D1383" s="30"/>
      <c r="E1383" s="30"/>
      <c r="F1383" s="30"/>
      <c r="G1383" s="30"/>
    </row>
    <row r="1384" spans="1:7" x14ac:dyDescent="0.25">
      <c r="A1384" s="24"/>
      <c r="B1384" s="18" t="s">
        <v>42609</v>
      </c>
      <c r="C1384" s="27"/>
      <c r="D1384" s="30"/>
      <c r="E1384" s="30"/>
      <c r="F1384" s="30"/>
      <c r="G1384" s="30"/>
    </row>
    <row r="1385" spans="1:7" ht="15.75" thickBot="1" x14ac:dyDescent="0.3">
      <c r="A1385" s="25"/>
      <c r="B1385" s="19">
        <f>- DN20</f>
        <v>0</v>
      </c>
      <c r="C1385" s="28"/>
      <c r="D1385" s="31"/>
      <c r="E1385" s="31"/>
      <c r="F1385" s="31"/>
      <c r="G1385" s="31"/>
    </row>
    <row r="1386" spans="1:7" ht="15.75" thickBot="1" x14ac:dyDescent="0.3">
      <c r="A1386" s="6"/>
      <c r="B1386" s="6"/>
      <c r="C1386" s="6"/>
      <c r="D1386" s="6"/>
      <c r="E1386" s="6"/>
      <c r="F1386" s="6"/>
      <c r="G1386" s="6"/>
    </row>
    <row r="1387" spans="1:7" x14ac:dyDescent="0.25">
      <c r="A1387" s="23" t="s">
        <v>42610</v>
      </c>
      <c r="B1387" s="17" t="s">
        <v>42611</v>
      </c>
      <c r="C1387" s="26" t="s">
        <v>23</v>
      </c>
      <c r="D1387" s="29">
        <v>42.56</v>
      </c>
      <c r="E1387" s="29">
        <v>12.01</v>
      </c>
      <c r="F1387" s="29">
        <v>68.09</v>
      </c>
      <c r="G1387" s="29"/>
    </row>
    <row r="1388" spans="1:7" x14ac:dyDescent="0.25">
      <c r="A1388" s="24"/>
      <c r="B1388" s="18" t="s">
        <v>42612</v>
      </c>
      <c r="C1388" s="27"/>
      <c r="D1388" s="30"/>
      <c r="E1388" s="30"/>
      <c r="F1388" s="30"/>
      <c r="G1388" s="30"/>
    </row>
    <row r="1389" spans="1:7" x14ac:dyDescent="0.25">
      <c r="A1389" s="24"/>
      <c r="B1389" s="18" t="s">
        <v>42613</v>
      </c>
      <c r="C1389" s="27"/>
      <c r="D1389" s="30"/>
      <c r="E1389" s="30"/>
      <c r="F1389" s="30"/>
      <c r="G1389" s="30"/>
    </row>
    <row r="1390" spans="1:7" x14ac:dyDescent="0.25">
      <c r="A1390" s="24"/>
      <c r="B1390" s="18" t="s">
        <v>42614</v>
      </c>
      <c r="C1390" s="27"/>
      <c r="D1390" s="30"/>
      <c r="E1390" s="30"/>
      <c r="F1390" s="30"/>
      <c r="G1390" s="30"/>
    </row>
    <row r="1391" spans="1:7" x14ac:dyDescent="0.25">
      <c r="A1391" s="24"/>
      <c r="B1391" s="18" t="s">
        <v>42615</v>
      </c>
      <c r="C1391" s="27"/>
      <c r="D1391" s="30"/>
      <c r="E1391" s="30"/>
      <c r="F1391" s="30"/>
      <c r="G1391" s="30"/>
    </row>
    <row r="1392" spans="1:7" ht="15.75" thickBot="1" x14ac:dyDescent="0.3">
      <c r="A1392" s="25"/>
      <c r="B1392" s="19">
        <f>- DN15</f>
        <v>0</v>
      </c>
      <c r="C1392" s="28"/>
      <c r="D1392" s="31"/>
      <c r="E1392" s="31"/>
      <c r="F1392" s="31"/>
      <c r="G1392" s="31"/>
    </row>
    <row r="1393" spans="1:7" ht="15.75" thickBot="1" x14ac:dyDescent="0.3">
      <c r="A1393" s="6"/>
      <c r="B1393" s="6"/>
      <c r="C1393" s="6"/>
      <c r="D1393" s="6"/>
      <c r="E1393" s="6"/>
      <c r="F1393" s="6"/>
      <c r="G1393" s="6"/>
    </row>
    <row r="1394" spans="1:7" x14ac:dyDescent="0.25">
      <c r="A1394" s="23" t="s">
        <v>42616</v>
      </c>
      <c r="B1394" s="17" t="s">
        <v>42617</v>
      </c>
      <c r="C1394" s="26"/>
      <c r="D1394" s="29"/>
      <c r="E1394" s="29"/>
      <c r="F1394" s="29"/>
      <c r="G1394" s="29"/>
    </row>
    <row r="1395" spans="1:7" x14ac:dyDescent="0.25">
      <c r="A1395" s="24"/>
      <c r="B1395" s="18" t="s">
        <v>42618</v>
      </c>
      <c r="C1395" s="27"/>
      <c r="D1395" s="30"/>
      <c r="E1395" s="30"/>
      <c r="F1395" s="30"/>
      <c r="G1395" s="30"/>
    </row>
    <row r="1396" spans="1:7" x14ac:dyDescent="0.25">
      <c r="A1396" s="24"/>
      <c r="B1396" s="18" t="s">
        <v>42619</v>
      </c>
      <c r="C1396" s="27"/>
      <c r="D1396" s="30"/>
      <c r="E1396" s="30"/>
      <c r="F1396" s="30"/>
      <c r="G1396" s="30"/>
    </row>
    <row r="1397" spans="1:7" ht="15.75" thickBot="1" x14ac:dyDescent="0.3">
      <c r="A1397" s="25"/>
      <c r="B1397" s="19" t="s">
        <v>41809</v>
      </c>
      <c r="C1397" s="28"/>
      <c r="D1397" s="31"/>
      <c r="E1397" s="31"/>
      <c r="F1397" s="31"/>
      <c r="G1397" s="31"/>
    </row>
    <row r="1398" spans="1:7" ht="15.75" thickBot="1" x14ac:dyDescent="0.3">
      <c r="A1398" s="6"/>
      <c r="B1398" s="6"/>
      <c r="C1398" s="6"/>
      <c r="D1398" s="6"/>
      <c r="E1398" s="6"/>
      <c r="F1398" s="6"/>
      <c r="G1398" s="6"/>
    </row>
    <row r="1399" spans="1:7" ht="15.75" thickBot="1" x14ac:dyDescent="0.3">
      <c r="A1399" s="7" t="s">
        <v>42620</v>
      </c>
      <c r="B1399" s="7">
        <f>- DN15</f>
        <v>0</v>
      </c>
      <c r="C1399" s="8" t="s">
        <v>23</v>
      </c>
      <c r="D1399" s="9">
        <v>53.9</v>
      </c>
      <c r="E1399" s="9">
        <v>9.48</v>
      </c>
      <c r="F1399" s="9">
        <v>70.61</v>
      </c>
      <c r="G1399" s="9"/>
    </row>
    <row r="1400" spans="1:7" ht="15.75" thickBot="1" x14ac:dyDescent="0.3">
      <c r="A1400" s="6"/>
      <c r="B1400" s="6"/>
      <c r="C1400" s="6"/>
      <c r="D1400" s="6"/>
      <c r="E1400" s="6"/>
      <c r="F1400" s="6"/>
      <c r="G1400" s="6"/>
    </row>
    <row r="1401" spans="1:7" ht="15.75" thickBot="1" x14ac:dyDescent="0.3">
      <c r="A1401" s="7" t="s">
        <v>42621</v>
      </c>
      <c r="B1401" s="7">
        <f>- DN20</f>
        <v>0</v>
      </c>
      <c r="C1401" s="8" t="s">
        <v>23</v>
      </c>
      <c r="D1401" s="9">
        <v>80.010000000000005</v>
      </c>
      <c r="E1401" s="9">
        <v>6.39</v>
      </c>
      <c r="F1401" s="9">
        <v>73.72</v>
      </c>
      <c r="G1401" s="9"/>
    </row>
    <row r="1402" spans="1:7" ht="15.75" thickBot="1" x14ac:dyDescent="0.3">
      <c r="A1402" s="6"/>
      <c r="B1402" s="6"/>
      <c r="C1402" s="6"/>
      <c r="D1402" s="6"/>
      <c r="E1402" s="6"/>
      <c r="F1402" s="6"/>
      <c r="G1402" s="6"/>
    </row>
    <row r="1403" spans="1:7" ht="15.75" thickBot="1" x14ac:dyDescent="0.3">
      <c r="A1403" s="7" t="s">
        <v>42622</v>
      </c>
      <c r="B1403" s="7">
        <f>- DN25</f>
        <v>0</v>
      </c>
      <c r="C1403" s="8" t="s">
        <v>23</v>
      </c>
      <c r="D1403" s="9">
        <v>102.54</v>
      </c>
      <c r="E1403" s="9">
        <v>9.9700000000000006</v>
      </c>
      <c r="F1403" s="9">
        <v>70.13</v>
      </c>
      <c r="G1403" s="9"/>
    </row>
    <row r="1404" spans="1:7" ht="15.75" thickBot="1" x14ac:dyDescent="0.3">
      <c r="A1404" s="6"/>
      <c r="B1404" s="6"/>
      <c r="C1404" s="6"/>
      <c r="D1404" s="6"/>
      <c r="E1404" s="6"/>
      <c r="F1404" s="6"/>
      <c r="G1404" s="6"/>
    </row>
    <row r="1405" spans="1:7" ht="15.75" thickBot="1" x14ac:dyDescent="0.3">
      <c r="A1405" s="7" t="s">
        <v>42623</v>
      </c>
      <c r="B1405" s="7">
        <f>- DN32</f>
        <v>0</v>
      </c>
      <c r="C1405" s="8" t="s">
        <v>23</v>
      </c>
      <c r="D1405" s="9">
        <v>183.79</v>
      </c>
      <c r="E1405" s="9">
        <v>5.56</v>
      </c>
      <c r="F1405" s="9">
        <v>74.540000000000006</v>
      </c>
      <c r="G1405" s="9"/>
    </row>
    <row r="1406" spans="1:7" ht="15.75" thickBot="1" x14ac:dyDescent="0.3">
      <c r="A1406" s="6"/>
      <c r="B1406" s="6"/>
      <c r="C1406" s="6"/>
      <c r="D1406" s="6"/>
      <c r="E1406" s="6"/>
      <c r="F1406" s="6"/>
      <c r="G1406" s="6"/>
    </row>
    <row r="1407" spans="1:7" ht="15.75" thickBot="1" x14ac:dyDescent="0.3">
      <c r="A1407" s="7" t="s">
        <v>42624</v>
      </c>
      <c r="B1407" s="7">
        <f>- DN40</f>
        <v>0</v>
      </c>
      <c r="C1407" s="8" t="s">
        <v>23</v>
      </c>
      <c r="D1407" s="9">
        <v>303.52999999999997</v>
      </c>
      <c r="E1407" s="9">
        <v>3.37</v>
      </c>
      <c r="F1407" s="9">
        <v>76.73</v>
      </c>
      <c r="G1407" s="9"/>
    </row>
    <row r="1408" spans="1:7" ht="15.75" thickBot="1" x14ac:dyDescent="0.3">
      <c r="A1408" s="6"/>
      <c r="B1408" s="6"/>
      <c r="C1408" s="6"/>
      <c r="D1408" s="6"/>
      <c r="E1408" s="6"/>
      <c r="F1408" s="6"/>
      <c r="G1408" s="6"/>
    </row>
    <row r="1409" spans="1:7" ht="15.75" thickBot="1" x14ac:dyDescent="0.3">
      <c r="A1409" s="7" t="s">
        <v>42625</v>
      </c>
      <c r="B1409" s="7">
        <f>- DN50</f>
        <v>0</v>
      </c>
      <c r="C1409" s="8" t="s">
        <v>23</v>
      </c>
      <c r="D1409" s="9">
        <v>379.01</v>
      </c>
      <c r="E1409" s="9">
        <v>5.39</v>
      </c>
      <c r="F1409" s="9">
        <v>74.709999999999994</v>
      </c>
      <c r="G1409" s="9"/>
    </row>
    <row r="1410" spans="1:7" ht="15.75" thickBot="1" x14ac:dyDescent="0.3">
      <c r="A1410" s="6"/>
      <c r="B1410" s="6"/>
      <c r="C1410" s="6"/>
      <c r="D1410" s="6"/>
      <c r="E1410" s="6"/>
      <c r="F1410" s="6"/>
      <c r="G1410" s="6"/>
    </row>
    <row r="1411" spans="1:7" ht="15.75" thickBot="1" x14ac:dyDescent="0.3">
      <c r="A1411" s="7" t="s">
        <v>42626</v>
      </c>
      <c r="B1411" s="7">
        <f>- DN65</f>
        <v>0</v>
      </c>
      <c r="C1411" s="8" t="s">
        <v>23</v>
      </c>
      <c r="D1411" s="9">
        <v>491.12</v>
      </c>
      <c r="E1411" s="9">
        <v>4.16</v>
      </c>
      <c r="F1411" s="9">
        <v>75.94</v>
      </c>
      <c r="G1411" s="9"/>
    </row>
    <row r="1412" spans="1:7" ht="15.75" thickBot="1" x14ac:dyDescent="0.3">
      <c r="A1412" s="6"/>
      <c r="B1412" s="6"/>
      <c r="C1412" s="6"/>
      <c r="D1412" s="6"/>
      <c r="E1412" s="6"/>
      <c r="F1412" s="6"/>
      <c r="G1412" s="6"/>
    </row>
    <row r="1413" spans="1:7" ht="15.75" thickBot="1" x14ac:dyDescent="0.3">
      <c r="A1413" s="7" t="s">
        <v>42627</v>
      </c>
      <c r="B1413" s="7">
        <f>- DN80</f>
        <v>0</v>
      </c>
      <c r="C1413" s="8" t="s">
        <v>23</v>
      </c>
      <c r="D1413" s="9">
        <v>655.05999999999995</v>
      </c>
      <c r="E1413" s="9">
        <v>3.12</v>
      </c>
      <c r="F1413" s="9">
        <v>76.98</v>
      </c>
      <c r="G1413" s="9"/>
    </row>
    <row r="1414" spans="1:7" ht="15.75" thickBot="1" x14ac:dyDescent="0.3">
      <c r="A1414" s="6"/>
      <c r="B1414" s="6"/>
      <c r="C1414" s="6"/>
      <c r="D1414" s="6"/>
      <c r="E1414" s="6"/>
      <c r="F1414" s="6"/>
      <c r="G1414" s="6"/>
    </row>
    <row r="1415" spans="1:7" ht="15.75" thickBot="1" x14ac:dyDescent="0.3">
      <c r="A1415" s="7" t="s">
        <v>42628</v>
      </c>
      <c r="B1415" s="7">
        <f>- DN100</f>
        <v>0</v>
      </c>
      <c r="C1415" s="8" t="s">
        <v>23</v>
      </c>
      <c r="D1415" s="9" t="s">
        <v>42629</v>
      </c>
      <c r="E1415" s="9">
        <v>2.63</v>
      </c>
      <c r="F1415" s="9">
        <v>77.459999999999994</v>
      </c>
      <c r="G1415" s="9"/>
    </row>
    <row r="1416" spans="1:7" ht="15.75" thickBot="1" x14ac:dyDescent="0.3">
      <c r="A1416" s="6"/>
      <c r="B1416" s="6"/>
      <c r="C1416" s="6"/>
      <c r="D1416" s="6"/>
      <c r="E1416" s="6"/>
      <c r="F1416" s="6"/>
      <c r="G1416" s="6"/>
    </row>
    <row r="1417" spans="1:7" x14ac:dyDescent="0.25">
      <c r="A1417" s="23" t="s">
        <v>42630</v>
      </c>
      <c r="B1417" s="17" t="s">
        <v>42631</v>
      </c>
      <c r="C1417" s="26"/>
      <c r="D1417" s="29"/>
      <c r="E1417" s="29"/>
      <c r="F1417" s="29"/>
      <c r="G1417" s="29"/>
    </row>
    <row r="1418" spans="1:7" x14ac:dyDescent="0.25">
      <c r="A1418" s="24"/>
      <c r="B1418" s="18" t="s">
        <v>42632</v>
      </c>
      <c r="C1418" s="27"/>
      <c r="D1418" s="30"/>
      <c r="E1418" s="30"/>
      <c r="F1418" s="30"/>
      <c r="G1418" s="30"/>
    </row>
    <row r="1419" spans="1:7" x14ac:dyDescent="0.25">
      <c r="A1419" s="24"/>
      <c r="B1419" s="18" t="s">
        <v>42633</v>
      </c>
      <c r="C1419" s="27"/>
      <c r="D1419" s="30"/>
      <c r="E1419" s="30"/>
      <c r="F1419" s="30"/>
      <c r="G1419" s="30"/>
    </row>
    <row r="1420" spans="1:7" x14ac:dyDescent="0.25">
      <c r="A1420" s="24"/>
      <c r="B1420" s="18" t="s">
        <v>42634</v>
      </c>
      <c r="C1420" s="27"/>
      <c r="D1420" s="30"/>
      <c r="E1420" s="30"/>
      <c r="F1420" s="30"/>
      <c r="G1420" s="30"/>
    </row>
    <row r="1421" spans="1:7" x14ac:dyDescent="0.25">
      <c r="A1421" s="24"/>
      <c r="B1421" s="18" t="s">
        <v>42635</v>
      </c>
      <c r="C1421" s="27"/>
      <c r="D1421" s="30"/>
      <c r="E1421" s="30"/>
      <c r="F1421" s="30"/>
      <c r="G1421" s="30"/>
    </row>
    <row r="1422" spans="1:7" ht="15.75" thickBot="1" x14ac:dyDescent="0.3">
      <c r="A1422" s="25"/>
      <c r="B1422" s="19" t="s">
        <v>41809</v>
      </c>
      <c r="C1422" s="28"/>
      <c r="D1422" s="31"/>
      <c r="E1422" s="31"/>
      <c r="F1422" s="31"/>
      <c r="G1422" s="31"/>
    </row>
    <row r="1423" spans="1:7" ht="15.75" thickBot="1" x14ac:dyDescent="0.3">
      <c r="A1423" s="6"/>
      <c r="B1423" s="6"/>
      <c r="C1423" s="6"/>
      <c r="D1423" s="6"/>
      <c r="E1423" s="6"/>
      <c r="F1423" s="6"/>
      <c r="G1423" s="6"/>
    </row>
    <row r="1424" spans="1:7" ht="15.75" thickBot="1" x14ac:dyDescent="0.3">
      <c r="A1424" s="7" t="s">
        <v>42636</v>
      </c>
      <c r="B1424" s="7">
        <f>- DN15</f>
        <v>0</v>
      </c>
      <c r="C1424" s="8" t="s">
        <v>23</v>
      </c>
      <c r="D1424" s="9">
        <v>50.15</v>
      </c>
      <c r="E1424" s="9">
        <v>10.19</v>
      </c>
      <c r="F1424" s="9">
        <v>69.91</v>
      </c>
      <c r="G1424" s="9"/>
    </row>
    <row r="1425" spans="1:7" ht="15.75" thickBot="1" x14ac:dyDescent="0.3">
      <c r="A1425" s="6"/>
      <c r="B1425" s="6"/>
      <c r="C1425" s="6"/>
      <c r="D1425" s="6"/>
      <c r="E1425" s="6"/>
      <c r="F1425" s="6"/>
      <c r="G1425" s="6"/>
    </row>
    <row r="1426" spans="1:7" ht="15.75" thickBot="1" x14ac:dyDescent="0.3">
      <c r="A1426" s="7" t="s">
        <v>42637</v>
      </c>
      <c r="B1426" s="7">
        <f>- DN20</f>
        <v>0</v>
      </c>
      <c r="C1426" s="8" t="s">
        <v>23</v>
      </c>
      <c r="D1426" s="9">
        <v>67.08</v>
      </c>
      <c r="E1426" s="9">
        <v>7.62</v>
      </c>
      <c r="F1426" s="9">
        <v>72.48</v>
      </c>
      <c r="G1426" s="9"/>
    </row>
    <row r="1427" spans="1:7" ht="15.75" thickBot="1" x14ac:dyDescent="0.3">
      <c r="A1427" s="6"/>
      <c r="B1427" s="6"/>
      <c r="C1427" s="6"/>
      <c r="D1427" s="6"/>
      <c r="E1427" s="6"/>
      <c r="F1427" s="6"/>
      <c r="G1427" s="6"/>
    </row>
    <row r="1428" spans="1:7" ht="15.75" thickBot="1" x14ac:dyDescent="0.3">
      <c r="A1428" s="7" t="s">
        <v>42638</v>
      </c>
      <c r="B1428" s="7">
        <f>- DN25</f>
        <v>0</v>
      </c>
      <c r="C1428" s="8" t="s">
        <v>23</v>
      </c>
      <c r="D1428" s="9">
        <v>90.1</v>
      </c>
      <c r="E1428" s="9">
        <v>11.34</v>
      </c>
      <c r="F1428" s="9">
        <v>68.760000000000005</v>
      </c>
      <c r="G1428" s="9"/>
    </row>
    <row r="1429" spans="1:7" ht="15.75" thickBot="1" x14ac:dyDescent="0.3">
      <c r="A1429" s="6"/>
      <c r="B1429" s="6"/>
      <c r="C1429" s="6"/>
      <c r="D1429" s="6"/>
      <c r="E1429" s="6"/>
      <c r="F1429" s="6"/>
      <c r="G1429" s="6"/>
    </row>
    <row r="1430" spans="1:7" x14ac:dyDescent="0.25">
      <c r="A1430" s="23" t="s">
        <v>42639</v>
      </c>
      <c r="B1430" s="17" t="s">
        <v>42640</v>
      </c>
      <c r="C1430" s="26"/>
      <c r="D1430" s="29"/>
      <c r="E1430" s="29"/>
      <c r="F1430" s="29"/>
      <c r="G1430" s="29"/>
    </row>
    <row r="1431" spans="1:7" x14ac:dyDescent="0.25">
      <c r="A1431" s="24"/>
      <c r="B1431" s="18" t="s">
        <v>42641</v>
      </c>
      <c r="C1431" s="27"/>
      <c r="D1431" s="30"/>
      <c r="E1431" s="30"/>
      <c r="F1431" s="30"/>
      <c r="G1431" s="30"/>
    </row>
    <row r="1432" spans="1:7" x14ac:dyDescent="0.25">
      <c r="A1432" s="24"/>
      <c r="B1432" s="18" t="s">
        <v>42642</v>
      </c>
      <c r="C1432" s="27"/>
      <c r="D1432" s="30"/>
      <c r="E1432" s="30"/>
      <c r="F1432" s="30"/>
      <c r="G1432" s="30"/>
    </row>
    <row r="1433" spans="1:7" x14ac:dyDescent="0.25">
      <c r="A1433" s="24"/>
      <c r="B1433" s="18" t="s">
        <v>42643</v>
      </c>
      <c r="C1433" s="27"/>
      <c r="D1433" s="30"/>
      <c r="E1433" s="30"/>
      <c r="F1433" s="30"/>
      <c r="G1433" s="30"/>
    </row>
    <row r="1434" spans="1:7" ht="15.75" thickBot="1" x14ac:dyDescent="0.3">
      <c r="A1434" s="25"/>
      <c r="B1434" s="19" t="s">
        <v>41809</v>
      </c>
      <c r="C1434" s="28"/>
      <c r="D1434" s="31"/>
      <c r="E1434" s="31"/>
      <c r="F1434" s="31"/>
      <c r="G1434" s="31"/>
    </row>
    <row r="1435" spans="1:7" ht="15.75" thickBot="1" x14ac:dyDescent="0.3">
      <c r="A1435" s="6"/>
      <c r="B1435" s="6"/>
      <c r="C1435" s="6"/>
      <c r="D1435" s="6"/>
      <c r="E1435" s="6"/>
      <c r="F1435" s="6"/>
      <c r="G1435" s="6"/>
    </row>
    <row r="1436" spans="1:7" ht="15.75" thickBot="1" x14ac:dyDescent="0.3">
      <c r="A1436" s="7" t="s">
        <v>42644</v>
      </c>
      <c r="B1436" s="7">
        <f>- DN15</f>
        <v>0</v>
      </c>
      <c r="C1436" s="8" t="s">
        <v>23</v>
      </c>
      <c r="D1436" s="9">
        <v>23.89</v>
      </c>
      <c r="E1436" s="9">
        <v>21.39</v>
      </c>
      <c r="F1436" s="9">
        <v>58.73</v>
      </c>
      <c r="G1436" s="9"/>
    </row>
    <row r="1437" spans="1:7" ht="15.75" thickBot="1" x14ac:dyDescent="0.3">
      <c r="A1437" s="6"/>
      <c r="B1437" s="6"/>
      <c r="C1437" s="6"/>
      <c r="D1437" s="6"/>
      <c r="E1437" s="6"/>
      <c r="F1437" s="6"/>
      <c r="G1437" s="6"/>
    </row>
    <row r="1438" spans="1:7" ht="15.75" thickBot="1" x14ac:dyDescent="0.3">
      <c r="A1438" s="7" t="s">
        <v>42645</v>
      </c>
      <c r="B1438" s="7">
        <f>- DN20</f>
        <v>0</v>
      </c>
      <c r="C1438" s="8" t="s">
        <v>23</v>
      </c>
      <c r="D1438" s="9">
        <v>26.47</v>
      </c>
      <c r="E1438" s="9">
        <v>19.3</v>
      </c>
      <c r="F1438" s="9">
        <v>60.79</v>
      </c>
      <c r="G1438" s="9"/>
    </row>
    <row r="1439" spans="1:7" ht="15.75" thickBot="1" x14ac:dyDescent="0.3">
      <c r="A1439" s="6"/>
      <c r="B1439" s="6"/>
      <c r="C1439" s="6"/>
      <c r="D1439" s="6"/>
      <c r="E1439" s="6"/>
      <c r="F1439" s="6"/>
      <c r="G1439" s="6"/>
    </row>
    <row r="1440" spans="1:7" x14ac:dyDescent="0.25">
      <c r="A1440" s="23" t="s">
        <v>42646</v>
      </c>
      <c r="B1440" s="17" t="s">
        <v>42647</v>
      </c>
      <c r="C1440" s="26"/>
      <c r="D1440" s="29"/>
      <c r="E1440" s="29"/>
      <c r="F1440" s="29"/>
      <c r="G1440" s="29"/>
    </row>
    <row r="1441" spans="1:7" x14ac:dyDescent="0.25">
      <c r="A1441" s="24"/>
      <c r="B1441" s="18" t="s">
        <v>42648</v>
      </c>
      <c r="C1441" s="27"/>
      <c r="D1441" s="30"/>
      <c r="E1441" s="30"/>
      <c r="F1441" s="30"/>
      <c r="G1441" s="30"/>
    </row>
    <row r="1442" spans="1:7" x14ac:dyDescent="0.25">
      <c r="A1442" s="24"/>
      <c r="B1442" s="18" t="s">
        <v>42649</v>
      </c>
      <c r="C1442" s="27"/>
      <c r="D1442" s="30"/>
      <c r="E1442" s="30"/>
      <c r="F1442" s="30"/>
      <c r="G1442" s="30"/>
    </row>
    <row r="1443" spans="1:7" x14ac:dyDescent="0.25">
      <c r="A1443" s="24"/>
      <c r="B1443" s="18" t="s">
        <v>42650</v>
      </c>
      <c r="C1443" s="27"/>
      <c r="D1443" s="30"/>
      <c r="E1443" s="30"/>
      <c r="F1443" s="30"/>
      <c r="G1443" s="30"/>
    </row>
    <row r="1444" spans="1:7" ht="15.75" thickBot="1" x14ac:dyDescent="0.3">
      <c r="A1444" s="25"/>
      <c r="B1444" s="19" t="s">
        <v>41809</v>
      </c>
      <c r="C1444" s="28"/>
      <c r="D1444" s="31"/>
      <c r="E1444" s="31"/>
      <c r="F1444" s="31"/>
      <c r="G1444" s="31"/>
    </row>
    <row r="1445" spans="1:7" ht="15.75" thickBot="1" x14ac:dyDescent="0.3">
      <c r="A1445" s="6"/>
      <c r="B1445" s="6"/>
      <c r="C1445" s="6"/>
      <c r="D1445" s="6"/>
      <c r="E1445" s="6"/>
      <c r="F1445" s="6"/>
      <c r="G1445" s="6"/>
    </row>
    <row r="1446" spans="1:7" ht="15.75" thickBot="1" x14ac:dyDescent="0.3">
      <c r="A1446" s="7" t="s">
        <v>42651</v>
      </c>
      <c r="B1446" s="7">
        <f>- DN65</f>
        <v>0</v>
      </c>
      <c r="C1446" s="8" t="s">
        <v>23</v>
      </c>
      <c r="D1446" s="9" t="s">
        <v>42652</v>
      </c>
      <c r="E1446" s="9">
        <v>1.25</v>
      </c>
      <c r="F1446" s="9">
        <v>78.849999999999994</v>
      </c>
      <c r="G1446" s="9"/>
    </row>
    <row r="1447" spans="1:7" ht="15.75" thickBot="1" x14ac:dyDescent="0.3">
      <c r="A1447" s="6"/>
      <c r="B1447" s="6"/>
      <c r="C1447" s="6"/>
      <c r="D1447" s="6"/>
      <c r="E1447" s="6"/>
      <c r="F1447" s="6"/>
      <c r="G1447" s="6"/>
    </row>
    <row r="1448" spans="1:7" ht="15.75" thickBot="1" x14ac:dyDescent="0.3">
      <c r="A1448" s="7" t="s">
        <v>42653</v>
      </c>
      <c r="B1448" s="7">
        <f>- DN80</f>
        <v>0</v>
      </c>
      <c r="C1448" s="8" t="s">
        <v>23</v>
      </c>
      <c r="D1448" s="9" t="s">
        <v>42654</v>
      </c>
      <c r="E1448" s="9">
        <v>0.91</v>
      </c>
      <c r="F1448" s="9">
        <v>79.19</v>
      </c>
      <c r="G1448" s="9"/>
    </row>
    <row r="1449" spans="1:7" ht="15.75" thickBot="1" x14ac:dyDescent="0.3">
      <c r="A1449" s="6"/>
      <c r="B1449" s="6"/>
      <c r="C1449" s="6"/>
      <c r="D1449" s="6"/>
      <c r="E1449" s="6"/>
      <c r="F1449" s="6"/>
      <c r="G1449" s="6"/>
    </row>
    <row r="1450" spans="1:7" ht="15.75" thickBot="1" x14ac:dyDescent="0.3">
      <c r="A1450" s="7" t="s">
        <v>42655</v>
      </c>
      <c r="B1450" s="7">
        <f>- DN100</f>
        <v>0</v>
      </c>
      <c r="C1450" s="8" t="s">
        <v>23</v>
      </c>
      <c r="D1450" s="9" t="s">
        <v>42656</v>
      </c>
      <c r="E1450" s="9">
        <v>0.71</v>
      </c>
      <c r="F1450" s="9">
        <v>79.38</v>
      </c>
      <c r="G1450" s="9"/>
    </row>
    <row r="1451" spans="1:7" ht="15.75" thickBot="1" x14ac:dyDescent="0.3">
      <c r="A1451" s="6"/>
      <c r="B1451" s="6"/>
      <c r="C1451" s="6"/>
      <c r="D1451" s="6"/>
      <c r="E1451" s="6"/>
      <c r="F1451" s="6"/>
      <c r="G1451" s="6"/>
    </row>
    <row r="1452" spans="1:7" ht="15.75" thickBot="1" x14ac:dyDescent="0.3">
      <c r="A1452" s="7" t="s">
        <v>42657</v>
      </c>
      <c r="B1452" s="7">
        <f>- DN125</f>
        <v>0</v>
      </c>
      <c r="C1452" s="8" t="s">
        <v>23</v>
      </c>
      <c r="D1452" s="9" t="s">
        <v>42658</v>
      </c>
      <c r="E1452" s="9">
        <v>1.02</v>
      </c>
      <c r="F1452" s="9">
        <v>79.08</v>
      </c>
      <c r="G1452" s="9"/>
    </row>
    <row r="1453" spans="1:7" ht="15.75" thickBot="1" x14ac:dyDescent="0.3">
      <c r="A1453" s="6"/>
      <c r="B1453" s="6"/>
      <c r="C1453" s="6"/>
      <c r="D1453" s="6"/>
      <c r="E1453" s="6"/>
      <c r="F1453" s="6"/>
      <c r="G1453" s="6"/>
    </row>
    <row r="1454" spans="1:7" ht="15.75" thickBot="1" x14ac:dyDescent="0.3">
      <c r="A1454" s="7" t="s">
        <v>42659</v>
      </c>
      <c r="B1454" s="7">
        <f>- DN150</f>
        <v>0</v>
      </c>
      <c r="C1454" s="8" t="s">
        <v>23</v>
      </c>
      <c r="D1454" s="9" t="s">
        <v>42660</v>
      </c>
      <c r="E1454" s="9">
        <v>0.91</v>
      </c>
      <c r="F1454" s="9">
        <v>79.19</v>
      </c>
      <c r="G1454" s="9"/>
    </row>
    <row r="1455" spans="1:7" ht="15.75" thickBot="1" x14ac:dyDescent="0.3">
      <c r="A1455" s="6"/>
      <c r="B1455" s="6"/>
      <c r="C1455" s="6"/>
      <c r="D1455" s="6"/>
      <c r="E1455" s="6"/>
      <c r="F1455" s="6"/>
      <c r="G1455" s="6"/>
    </row>
    <row r="1456" spans="1:7" ht="15.75" thickBot="1" x14ac:dyDescent="0.3">
      <c r="A1456" s="7" t="s">
        <v>42661</v>
      </c>
      <c r="B1456" s="7">
        <f>- DN200</f>
        <v>0</v>
      </c>
      <c r="C1456" s="8" t="s">
        <v>23</v>
      </c>
      <c r="D1456" s="9" t="s">
        <v>42662</v>
      </c>
      <c r="E1456" s="9">
        <v>0.81</v>
      </c>
      <c r="F1456" s="9">
        <v>79.290000000000006</v>
      </c>
      <c r="G1456" s="9"/>
    </row>
    <row r="1457" spans="1:7" ht="15.75" thickBot="1" x14ac:dyDescent="0.3">
      <c r="A1457" s="6"/>
      <c r="B1457" s="6"/>
      <c r="C1457" s="6"/>
      <c r="D1457" s="6"/>
      <c r="E1457" s="6"/>
      <c r="F1457" s="6"/>
      <c r="G1457" s="6"/>
    </row>
    <row r="1458" spans="1:7" ht="15.75" thickBot="1" x14ac:dyDescent="0.3">
      <c r="A1458" s="7" t="s">
        <v>42663</v>
      </c>
      <c r="B1458" s="7">
        <f>- DN250</f>
        <v>0</v>
      </c>
      <c r="C1458" s="8" t="s">
        <v>23</v>
      </c>
      <c r="D1458" s="9" t="s">
        <v>42664</v>
      </c>
      <c r="E1458" s="9">
        <v>0.61</v>
      </c>
      <c r="F1458" s="9">
        <v>79.48</v>
      </c>
      <c r="G1458" s="9"/>
    </row>
    <row r="1459" spans="1:7" ht="15.75" thickBot="1" x14ac:dyDescent="0.3">
      <c r="A1459" s="6"/>
      <c r="B1459" s="6"/>
      <c r="C1459" s="6"/>
      <c r="D1459" s="6"/>
      <c r="E1459" s="6"/>
      <c r="F1459" s="6"/>
      <c r="G1459" s="6"/>
    </row>
    <row r="1460" spans="1:7" ht="15.75" thickBot="1" x14ac:dyDescent="0.3">
      <c r="A1460" s="7" t="s">
        <v>42665</v>
      </c>
      <c r="B1460" s="7">
        <f>- DN300</f>
        <v>0</v>
      </c>
      <c r="C1460" s="8" t="s">
        <v>23</v>
      </c>
      <c r="D1460" s="9" t="s">
        <v>42666</v>
      </c>
      <c r="E1460" s="9">
        <v>0.49</v>
      </c>
      <c r="F1460" s="9">
        <v>79.599999999999994</v>
      </c>
      <c r="G1460" s="9"/>
    </row>
    <row r="1461" spans="1:7" ht="15.75" thickBot="1" x14ac:dyDescent="0.3">
      <c r="A1461" s="6"/>
      <c r="B1461" s="6"/>
      <c r="C1461" s="6"/>
      <c r="D1461" s="6"/>
      <c r="E1461" s="6"/>
      <c r="F1461" s="6"/>
      <c r="G1461" s="6"/>
    </row>
    <row r="1462" spans="1:7" x14ac:dyDescent="0.25">
      <c r="A1462" s="23" t="s">
        <v>42667</v>
      </c>
      <c r="B1462" s="17" t="s">
        <v>42668</v>
      </c>
      <c r="C1462" s="26"/>
      <c r="D1462" s="29"/>
      <c r="E1462" s="29"/>
      <c r="F1462" s="29"/>
      <c r="G1462" s="29"/>
    </row>
    <row r="1463" spans="1:7" x14ac:dyDescent="0.25">
      <c r="A1463" s="24"/>
      <c r="B1463" s="18" t="s">
        <v>42648</v>
      </c>
      <c r="C1463" s="27"/>
      <c r="D1463" s="30"/>
      <c r="E1463" s="30"/>
      <c r="F1463" s="30"/>
      <c r="G1463" s="30"/>
    </row>
    <row r="1464" spans="1:7" x14ac:dyDescent="0.25">
      <c r="A1464" s="24"/>
      <c r="B1464" s="18" t="s">
        <v>42669</v>
      </c>
      <c r="C1464" s="27"/>
      <c r="D1464" s="30"/>
      <c r="E1464" s="30"/>
      <c r="F1464" s="30"/>
      <c r="G1464" s="30"/>
    </row>
    <row r="1465" spans="1:7" x14ac:dyDescent="0.25">
      <c r="A1465" s="24"/>
      <c r="B1465" s="18" t="s">
        <v>42670</v>
      </c>
      <c r="C1465" s="27"/>
      <c r="D1465" s="30"/>
      <c r="E1465" s="30"/>
      <c r="F1465" s="30"/>
      <c r="G1465" s="30"/>
    </row>
    <row r="1466" spans="1:7" ht="15.75" thickBot="1" x14ac:dyDescent="0.3">
      <c r="A1466" s="25"/>
      <c r="B1466" s="19" t="s">
        <v>41809</v>
      </c>
      <c r="C1466" s="28"/>
      <c r="D1466" s="31"/>
      <c r="E1466" s="31"/>
      <c r="F1466" s="31"/>
      <c r="G1466" s="31"/>
    </row>
    <row r="1467" spans="1:7" ht="15.75" thickBot="1" x14ac:dyDescent="0.3">
      <c r="A1467" s="6"/>
      <c r="B1467" s="6"/>
      <c r="C1467" s="6"/>
      <c r="D1467" s="6"/>
      <c r="E1467" s="6"/>
      <c r="F1467" s="6"/>
      <c r="G1467" s="6"/>
    </row>
    <row r="1468" spans="1:7" ht="15.75" thickBot="1" x14ac:dyDescent="0.3">
      <c r="A1468" s="7" t="s">
        <v>42671</v>
      </c>
      <c r="B1468" s="7">
        <f>- DN80</f>
        <v>0</v>
      </c>
      <c r="C1468" s="8" t="s">
        <v>23</v>
      </c>
      <c r="D1468" s="9" t="s">
        <v>42672</v>
      </c>
      <c r="E1468" s="9">
        <v>1.92</v>
      </c>
      <c r="F1468" s="9">
        <v>78.17</v>
      </c>
      <c r="G1468" s="9"/>
    </row>
    <row r="1469" spans="1:7" ht="15.75" thickBot="1" x14ac:dyDescent="0.3">
      <c r="A1469" s="6"/>
      <c r="B1469" s="6"/>
      <c r="C1469" s="6"/>
      <c r="D1469" s="6"/>
      <c r="E1469" s="6"/>
      <c r="F1469" s="6"/>
      <c r="G1469" s="6"/>
    </row>
    <row r="1470" spans="1:7" ht="15.75" thickBot="1" x14ac:dyDescent="0.3">
      <c r="A1470" s="7" t="s">
        <v>42673</v>
      </c>
      <c r="B1470" s="7">
        <f>- DN100</f>
        <v>0</v>
      </c>
      <c r="C1470" s="8" t="s">
        <v>23</v>
      </c>
      <c r="D1470" s="9" t="s">
        <v>42674</v>
      </c>
      <c r="E1470" s="9">
        <v>1.31</v>
      </c>
      <c r="F1470" s="9">
        <v>78.790000000000006</v>
      </c>
      <c r="G1470" s="9"/>
    </row>
    <row r="1471" spans="1:7" ht="15.75" thickBot="1" x14ac:dyDescent="0.3">
      <c r="A1471" s="6"/>
      <c r="B1471" s="6"/>
      <c r="C1471" s="6"/>
      <c r="D1471" s="6"/>
      <c r="E1471" s="6"/>
      <c r="F1471" s="6"/>
      <c r="G1471" s="6"/>
    </row>
    <row r="1472" spans="1:7" ht="15.75" thickBot="1" x14ac:dyDescent="0.3">
      <c r="A1472" s="7" t="s">
        <v>42675</v>
      </c>
      <c r="B1472" s="7">
        <f>- DN125</f>
        <v>0</v>
      </c>
      <c r="C1472" s="8" t="s">
        <v>23</v>
      </c>
      <c r="D1472" s="9" t="s">
        <v>42676</v>
      </c>
      <c r="E1472" s="9">
        <v>1.56</v>
      </c>
      <c r="F1472" s="9">
        <v>78.540000000000006</v>
      </c>
      <c r="G1472" s="9"/>
    </row>
    <row r="1473" spans="1:7" ht="15.75" thickBot="1" x14ac:dyDescent="0.3">
      <c r="A1473" s="6"/>
      <c r="B1473" s="6"/>
      <c r="C1473" s="6"/>
      <c r="D1473" s="6"/>
      <c r="E1473" s="6"/>
      <c r="F1473" s="6"/>
      <c r="G1473" s="6"/>
    </row>
    <row r="1474" spans="1:7" ht="15.75" thickBot="1" x14ac:dyDescent="0.3">
      <c r="A1474" s="7" t="s">
        <v>42677</v>
      </c>
      <c r="B1474" s="7">
        <f>- DN150</f>
        <v>0</v>
      </c>
      <c r="C1474" s="8" t="s">
        <v>23</v>
      </c>
      <c r="D1474" s="9" t="s">
        <v>42678</v>
      </c>
      <c r="E1474" s="9">
        <v>1.4</v>
      </c>
      <c r="F1474" s="9">
        <v>78.7</v>
      </c>
      <c r="G1474" s="9"/>
    </row>
    <row r="1475" spans="1:7" ht="15.75" thickBot="1" x14ac:dyDescent="0.3">
      <c r="A1475" s="6"/>
      <c r="B1475" s="6"/>
      <c r="C1475" s="6"/>
      <c r="D1475" s="6"/>
      <c r="E1475" s="6"/>
      <c r="F1475" s="6"/>
      <c r="G1475" s="6"/>
    </row>
    <row r="1476" spans="1:7" x14ac:dyDescent="0.25">
      <c r="A1476" s="23" t="s">
        <v>42679</v>
      </c>
      <c r="B1476" s="17" t="s">
        <v>42680</v>
      </c>
      <c r="C1476" s="26" t="s">
        <v>23</v>
      </c>
      <c r="D1476" s="29">
        <v>896.82</v>
      </c>
      <c r="E1476" s="29">
        <v>3.04</v>
      </c>
      <c r="F1476" s="29">
        <v>77.06</v>
      </c>
      <c r="G1476" s="29"/>
    </row>
    <row r="1477" spans="1:7" x14ac:dyDescent="0.25">
      <c r="A1477" s="24"/>
      <c r="B1477" s="18" t="s">
        <v>42681</v>
      </c>
      <c r="C1477" s="27"/>
      <c r="D1477" s="30"/>
      <c r="E1477" s="30"/>
      <c r="F1477" s="30"/>
      <c r="G1477" s="30"/>
    </row>
    <row r="1478" spans="1:7" x14ac:dyDescent="0.25">
      <c r="A1478" s="24"/>
      <c r="B1478" s="18" t="s">
        <v>42682</v>
      </c>
      <c r="C1478" s="27"/>
      <c r="D1478" s="30"/>
      <c r="E1478" s="30"/>
      <c r="F1478" s="30"/>
      <c r="G1478" s="30"/>
    </row>
    <row r="1479" spans="1:7" x14ac:dyDescent="0.25">
      <c r="A1479" s="24"/>
      <c r="B1479" s="18" t="s">
        <v>42683</v>
      </c>
      <c r="C1479" s="27"/>
      <c r="D1479" s="30"/>
      <c r="E1479" s="30"/>
      <c r="F1479" s="30"/>
      <c r="G1479" s="30"/>
    </row>
    <row r="1480" spans="1:7" x14ac:dyDescent="0.25">
      <c r="A1480" s="24"/>
      <c r="B1480" s="18" t="s">
        <v>42684</v>
      </c>
      <c r="C1480" s="27"/>
      <c r="D1480" s="30"/>
      <c r="E1480" s="30"/>
      <c r="F1480" s="30"/>
      <c r="G1480" s="30"/>
    </row>
    <row r="1481" spans="1:7" x14ac:dyDescent="0.25">
      <c r="A1481" s="24"/>
      <c r="B1481" s="18" t="s">
        <v>42615</v>
      </c>
      <c r="C1481" s="27"/>
      <c r="D1481" s="30"/>
      <c r="E1481" s="30"/>
      <c r="F1481" s="30"/>
      <c r="G1481" s="30"/>
    </row>
    <row r="1482" spans="1:7" ht="15.75" thickBot="1" x14ac:dyDescent="0.3">
      <c r="A1482" s="25"/>
      <c r="B1482" s="19">
        <f>- DN65</f>
        <v>0</v>
      </c>
      <c r="C1482" s="28"/>
      <c r="D1482" s="31"/>
      <c r="E1482" s="31"/>
      <c r="F1482" s="31"/>
      <c r="G1482" s="31"/>
    </row>
    <row r="1483" spans="1:7" ht="15.75" thickBot="1" x14ac:dyDescent="0.3">
      <c r="A1483" s="6"/>
      <c r="B1483" s="6"/>
      <c r="C1483" s="6"/>
      <c r="D1483" s="6"/>
      <c r="E1483" s="6"/>
      <c r="F1483" s="6"/>
      <c r="G1483" s="6"/>
    </row>
    <row r="1484" spans="1:7" x14ac:dyDescent="0.25">
      <c r="A1484" s="23" t="s">
        <v>42685</v>
      </c>
      <c r="B1484" s="17" t="s">
        <v>42686</v>
      </c>
      <c r="C1484" s="26"/>
      <c r="D1484" s="29"/>
      <c r="E1484" s="29"/>
      <c r="F1484" s="29"/>
      <c r="G1484" s="29"/>
    </row>
    <row r="1485" spans="1:7" x14ac:dyDescent="0.25">
      <c r="A1485" s="24"/>
      <c r="B1485" s="18" t="s">
        <v>42687</v>
      </c>
      <c r="C1485" s="27"/>
      <c r="D1485" s="30"/>
      <c r="E1485" s="30"/>
      <c r="F1485" s="30"/>
      <c r="G1485" s="30"/>
    </row>
    <row r="1486" spans="1:7" x14ac:dyDescent="0.25">
      <c r="A1486" s="24"/>
      <c r="B1486" s="18" t="s">
        <v>42688</v>
      </c>
      <c r="C1486" s="27"/>
      <c r="D1486" s="30"/>
      <c r="E1486" s="30"/>
      <c r="F1486" s="30"/>
      <c r="G1486" s="30"/>
    </row>
    <row r="1487" spans="1:7" x14ac:dyDescent="0.25">
      <c r="A1487" s="24"/>
      <c r="B1487" s="18" t="s">
        <v>42689</v>
      </c>
      <c r="C1487" s="27"/>
      <c r="D1487" s="30"/>
      <c r="E1487" s="30"/>
      <c r="F1487" s="30"/>
      <c r="G1487" s="30"/>
    </row>
    <row r="1488" spans="1:7" ht="15.75" thickBot="1" x14ac:dyDescent="0.3">
      <c r="A1488" s="25"/>
      <c r="B1488" s="19" t="s">
        <v>41809</v>
      </c>
      <c r="C1488" s="28"/>
      <c r="D1488" s="31"/>
      <c r="E1488" s="31"/>
      <c r="F1488" s="31"/>
      <c r="G1488" s="31"/>
    </row>
    <row r="1489" spans="1:7" ht="15.75" thickBot="1" x14ac:dyDescent="0.3">
      <c r="A1489" s="6"/>
      <c r="B1489" s="6"/>
      <c r="C1489" s="6"/>
      <c r="D1489" s="6"/>
      <c r="E1489" s="6"/>
      <c r="F1489" s="6"/>
      <c r="G1489" s="6"/>
    </row>
    <row r="1490" spans="1:7" ht="15.75" thickBot="1" x14ac:dyDescent="0.3">
      <c r="A1490" s="7" t="s">
        <v>42690</v>
      </c>
      <c r="B1490" s="7">
        <f>- DN150</f>
        <v>0</v>
      </c>
      <c r="C1490" s="8" t="s">
        <v>23</v>
      </c>
      <c r="D1490" s="9" t="s">
        <v>42691</v>
      </c>
      <c r="E1490" s="9">
        <v>1.01</v>
      </c>
      <c r="F1490" s="9">
        <v>79.09</v>
      </c>
      <c r="G1490" s="9"/>
    </row>
    <row r="1491" spans="1:7" ht="15.75" thickBot="1" x14ac:dyDescent="0.3">
      <c r="A1491" s="6"/>
      <c r="B1491" s="6"/>
      <c r="C1491" s="6"/>
      <c r="D1491" s="6"/>
      <c r="E1491" s="6"/>
      <c r="F1491" s="6"/>
      <c r="G1491" s="6"/>
    </row>
    <row r="1492" spans="1:7" ht="15.75" thickBot="1" x14ac:dyDescent="0.3">
      <c r="A1492" s="7" t="s">
        <v>42692</v>
      </c>
      <c r="B1492" s="7">
        <f>- DN200</f>
        <v>0</v>
      </c>
      <c r="C1492" s="8" t="s">
        <v>23</v>
      </c>
      <c r="D1492" s="9" t="s">
        <v>42693</v>
      </c>
      <c r="E1492" s="9">
        <v>0.64</v>
      </c>
      <c r="F1492" s="9">
        <v>79.45</v>
      </c>
      <c r="G1492" s="9"/>
    </row>
    <row r="1493" spans="1:7" ht="15.75" thickBot="1" x14ac:dyDescent="0.3">
      <c r="A1493" s="6"/>
      <c r="B1493" s="6"/>
      <c r="C1493" s="6"/>
      <c r="D1493" s="6"/>
      <c r="E1493" s="6"/>
      <c r="F1493" s="6"/>
      <c r="G1493" s="6"/>
    </row>
    <row r="1494" spans="1:7" ht="15.75" thickBot="1" x14ac:dyDescent="0.3">
      <c r="A1494" s="7" t="s">
        <v>42694</v>
      </c>
      <c r="B1494" s="7">
        <f>- DN250</f>
        <v>0</v>
      </c>
      <c r="C1494" s="8" t="s">
        <v>23</v>
      </c>
      <c r="D1494" s="9" t="s">
        <v>42695</v>
      </c>
      <c r="E1494" s="9">
        <v>0.51</v>
      </c>
      <c r="F1494" s="9">
        <v>79.58</v>
      </c>
      <c r="G1494" s="9"/>
    </row>
    <row r="1495" spans="1:7" ht="15.75" thickBot="1" x14ac:dyDescent="0.3">
      <c r="A1495" s="6"/>
      <c r="B1495" s="6"/>
      <c r="C1495" s="6"/>
      <c r="D1495" s="6"/>
      <c r="E1495" s="6"/>
      <c r="F1495" s="6"/>
      <c r="G1495" s="6"/>
    </row>
    <row r="1496" spans="1:7" x14ac:dyDescent="0.25">
      <c r="A1496" s="23" t="s">
        <v>42696</v>
      </c>
      <c r="B1496" s="17" t="s">
        <v>42697</v>
      </c>
      <c r="C1496" s="26"/>
      <c r="D1496" s="29"/>
      <c r="E1496" s="29"/>
      <c r="F1496" s="29"/>
      <c r="G1496" s="29"/>
    </row>
    <row r="1497" spans="1:7" x14ac:dyDescent="0.25">
      <c r="A1497" s="24"/>
      <c r="B1497" s="18" t="s">
        <v>42698</v>
      </c>
      <c r="C1497" s="27"/>
      <c r="D1497" s="30"/>
      <c r="E1497" s="30"/>
      <c r="F1497" s="30"/>
      <c r="G1497" s="30"/>
    </row>
    <row r="1498" spans="1:7" x14ac:dyDescent="0.25">
      <c r="A1498" s="24"/>
      <c r="B1498" s="18" t="s">
        <v>42688</v>
      </c>
      <c r="C1498" s="27"/>
      <c r="D1498" s="30"/>
      <c r="E1498" s="30"/>
      <c r="F1498" s="30"/>
      <c r="G1498" s="30"/>
    </row>
    <row r="1499" spans="1:7" x14ac:dyDescent="0.25">
      <c r="A1499" s="24"/>
      <c r="B1499" s="18" t="s">
        <v>42689</v>
      </c>
      <c r="C1499" s="27"/>
      <c r="D1499" s="30"/>
      <c r="E1499" s="30"/>
      <c r="F1499" s="30"/>
      <c r="G1499" s="30"/>
    </row>
    <row r="1500" spans="1:7" ht="15.75" thickBot="1" x14ac:dyDescent="0.3">
      <c r="A1500" s="25"/>
      <c r="B1500" s="19" t="s">
        <v>41809</v>
      </c>
      <c r="C1500" s="28"/>
      <c r="D1500" s="31"/>
      <c r="E1500" s="31"/>
      <c r="F1500" s="31"/>
      <c r="G1500" s="31"/>
    </row>
    <row r="1501" spans="1:7" ht="15.75" thickBot="1" x14ac:dyDescent="0.3">
      <c r="A1501" s="6"/>
      <c r="B1501" s="6"/>
      <c r="C1501" s="6"/>
      <c r="D1501" s="6"/>
      <c r="E1501" s="6"/>
      <c r="F1501" s="6"/>
      <c r="G1501" s="6"/>
    </row>
    <row r="1502" spans="1:7" ht="15.75" thickBot="1" x14ac:dyDescent="0.3">
      <c r="A1502" s="7" t="s">
        <v>42699</v>
      </c>
      <c r="B1502" s="7">
        <f>- DN50</f>
        <v>0</v>
      </c>
      <c r="C1502" s="8" t="s">
        <v>23</v>
      </c>
      <c r="D1502" s="9" t="s">
        <v>42700</v>
      </c>
      <c r="E1502" s="9">
        <v>1.1599999999999999</v>
      </c>
      <c r="F1502" s="9">
        <v>78.930000000000007</v>
      </c>
      <c r="G1502" s="9"/>
    </row>
    <row r="1503" spans="1:7" ht="15.75" thickBot="1" x14ac:dyDescent="0.3">
      <c r="A1503" s="6"/>
      <c r="B1503" s="6"/>
      <c r="C1503" s="6"/>
      <c r="D1503" s="6"/>
      <c r="E1503" s="6"/>
      <c r="F1503" s="6"/>
      <c r="G1503" s="6"/>
    </row>
    <row r="1504" spans="1:7" ht="15.75" thickBot="1" x14ac:dyDescent="0.3">
      <c r="A1504" s="7" t="s">
        <v>42701</v>
      </c>
      <c r="B1504" s="7">
        <f>- DN65</f>
        <v>0</v>
      </c>
      <c r="C1504" s="8" t="s">
        <v>23</v>
      </c>
      <c r="D1504" s="9" t="s">
        <v>42702</v>
      </c>
      <c r="E1504" s="9">
        <v>2.1800000000000002</v>
      </c>
      <c r="F1504" s="9">
        <v>77.91</v>
      </c>
      <c r="G1504" s="9"/>
    </row>
    <row r="1505" spans="1:7" ht="15.75" thickBot="1" x14ac:dyDescent="0.3">
      <c r="A1505" s="6"/>
      <c r="B1505" s="6"/>
      <c r="C1505" s="6"/>
      <c r="D1505" s="6"/>
      <c r="E1505" s="6"/>
      <c r="F1505" s="6"/>
      <c r="G1505" s="6"/>
    </row>
    <row r="1506" spans="1:7" ht="15.75" thickBot="1" x14ac:dyDescent="0.3">
      <c r="A1506" s="7" t="s">
        <v>42703</v>
      </c>
      <c r="B1506" s="7">
        <f>- DN80</f>
        <v>0</v>
      </c>
      <c r="C1506" s="8" t="s">
        <v>23</v>
      </c>
      <c r="D1506" s="9" t="s">
        <v>42704</v>
      </c>
      <c r="E1506" s="9">
        <v>2.04</v>
      </c>
      <c r="F1506" s="9">
        <v>78.06</v>
      </c>
      <c r="G1506" s="9"/>
    </row>
    <row r="1507" spans="1:7" ht="15.75" thickBot="1" x14ac:dyDescent="0.3">
      <c r="A1507" s="6"/>
      <c r="B1507" s="6"/>
      <c r="C1507" s="6"/>
      <c r="D1507" s="6"/>
      <c r="E1507" s="6"/>
      <c r="F1507" s="6"/>
      <c r="G1507" s="6"/>
    </row>
    <row r="1508" spans="1:7" ht="15.75" thickBot="1" x14ac:dyDescent="0.3">
      <c r="A1508" s="7" t="s">
        <v>42705</v>
      </c>
      <c r="B1508" s="7">
        <f>- DN100</f>
        <v>0</v>
      </c>
      <c r="C1508" s="8" t="s">
        <v>23</v>
      </c>
      <c r="D1508" s="9" t="s">
        <v>42706</v>
      </c>
      <c r="E1508" s="9">
        <v>1.27</v>
      </c>
      <c r="F1508" s="9">
        <v>78.83</v>
      </c>
      <c r="G1508" s="9"/>
    </row>
    <row r="1509" spans="1:7" ht="15.75" thickBot="1" x14ac:dyDescent="0.3">
      <c r="A1509" s="6"/>
      <c r="B1509" s="6"/>
      <c r="C1509" s="6"/>
      <c r="D1509" s="6"/>
      <c r="E1509" s="6"/>
      <c r="F1509" s="6"/>
      <c r="G1509" s="6"/>
    </row>
    <row r="1510" spans="1:7" x14ac:dyDescent="0.25">
      <c r="A1510" s="23" t="s">
        <v>42707</v>
      </c>
      <c r="B1510" s="17" t="s">
        <v>42708</v>
      </c>
      <c r="C1510" s="26"/>
      <c r="D1510" s="29"/>
      <c r="E1510" s="29"/>
      <c r="F1510" s="29"/>
      <c r="G1510" s="29"/>
    </row>
    <row r="1511" spans="1:7" x14ac:dyDescent="0.25">
      <c r="A1511" s="24"/>
      <c r="B1511" s="18" t="s">
        <v>42709</v>
      </c>
      <c r="C1511" s="27"/>
      <c r="D1511" s="30"/>
      <c r="E1511" s="30"/>
      <c r="F1511" s="30"/>
      <c r="G1511" s="30"/>
    </row>
    <row r="1512" spans="1:7" x14ac:dyDescent="0.25">
      <c r="A1512" s="24"/>
      <c r="B1512" s="18" t="s">
        <v>42688</v>
      </c>
      <c r="C1512" s="27"/>
      <c r="D1512" s="30"/>
      <c r="E1512" s="30"/>
      <c r="F1512" s="30"/>
      <c r="G1512" s="30"/>
    </row>
    <row r="1513" spans="1:7" x14ac:dyDescent="0.25">
      <c r="A1513" s="24"/>
      <c r="B1513" s="18" t="s">
        <v>42689</v>
      </c>
      <c r="C1513" s="27"/>
      <c r="D1513" s="30"/>
      <c r="E1513" s="30"/>
      <c r="F1513" s="30"/>
      <c r="G1513" s="30"/>
    </row>
    <row r="1514" spans="1:7" ht="15.75" thickBot="1" x14ac:dyDescent="0.3">
      <c r="A1514" s="25"/>
      <c r="B1514" s="19" t="s">
        <v>41809</v>
      </c>
      <c r="C1514" s="28"/>
      <c r="D1514" s="31"/>
      <c r="E1514" s="31"/>
      <c r="F1514" s="31"/>
      <c r="G1514" s="31"/>
    </row>
    <row r="1515" spans="1:7" ht="15.75" thickBot="1" x14ac:dyDescent="0.3">
      <c r="A1515" s="6"/>
      <c r="B1515" s="6"/>
      <c r="C1515" s="6"/>
      <c r="D1515" s="6"/>
      <c r="E1515" s="6"/>
      <c r="F1515" s="6"/>
      <c r="G1515" s="6"/>
    </row>
    <row r="1516" spans="1:7" ht="15.75" thickBot="1" x14ac:dyDescent="0.3">
      <c r="A1516" s="7" t="s">
        <v>42710</v>
      </c>
      <c r="B1516" s="7">
        <f>- DN15</f>
        <v>0</v>
      </c>
      <c r="C1516" s="8" t="s">
        <v>23</v>
      </c>
      <c r="D1516" s="9">
        <v>208.08</v>
      </c>
      <c r="E1516" s="9">
        <v>2.46</v>
      </c>
      <c r="F1516" s="9">
        <v>77.64</v>
      </c>
      <c r="G1516" s="9"/>
    </row>
    <row r="1517" spans="1:7" ht="15.75" thickBot="1" x14ac:dyDescent="0.3">
      <c r="A1517" s="6"/>
      <c r="B1517" s="6"/>
      <c r="C1517" s="6"/>
      <c r="D1517" s="6"/>
      <c r="E1517" s="6"/>
      <c r="F1517" s="6"/>
      <c r="G1517" s="6"/>
    </row>
    <row r="1518" spans="1:7" ht="15.75" thickBot="1" x14ac:dyDescent="0.3">
      <c r="A1518" s="7" t="s">
        <v>42711</v>
      </c>
      <c r="B1518" s="7">
        <f>- DN20</f>
        <v>0</v>
      </c>
      <c r="C1518" s="8" t="s">
        <v>23</v>
      </c>
      <c r="D1518" s="9">
        <v>219.44</v>
      </c>
      <c r="E1518" s="9">
        <v>2.33</v>
      </c>
      <c r="F1518" s="9">
        <v>77.77</v>
      </c>
      <c r="G1518" s="9"/>
    </row>
    <row r="1519" spans="1:7" ht="15.75" thickBot="1" x14ac:dyDescent="0.3">
      <c r="A1519" s="6"/>
      <c r="B1519" s="6"/>
      <c r="C1519" s="6"/>
      <c r="D1519" s="6"/>
      <c r="E1519" s="6"/>
      <c r="F1519" s="6"/>
      <c r="G1519" s="6"/>
    </row>
    <row r="1520" spans="1:7" ht="15.75" thickBot="1" x14ac:dyDescent="0.3">
      <c r="A1520" s="7" t="s">
        <v>42712</v>
      </c>
      <c r="B1520" s="7">
        <f>- DN25</f>
        <v>0</v>
      </c>
      <c r="C1520" s="8" t="s">
        <v>23</v>
      </c>
      <c r="D1520" s="9">
        <v>304.82</v>
      </c>
      <c r="E1520" s="9">
        <v>3.35</v>
      </c>
      <c r="F1520" s="9">
        <v>76.739999999999995</v>
      </c>
      <c r="G1520" s="9"/>
    </row>
    <row r="1521" spans="1:7" ht="15.75" thickBot="1" x14ac:dyDescent="0.3">
      <c r="A1521" s="6"/>
      <c r="B1521" s="6"/>
      <c r="C1521" s="6"/>
      <c r="D1521" s="6"/>
      <c r="E1521" s="6"/>
      <c r="F1521" s="6"/>
      <c r="G1521" s="6"/>
    </row>
    <row r="1522" spans="1:7" ht="15.75" thickBot="1" x14ac:dyDescent="0.3">
      <c r="A1522" s="7" t="s">
        <v>42713</v>
      </c>
      <c r="B1522" s="7">
        <f>- DN32</f>
        <v>0</v>
      </c>
      <c r="C1522" s="8" t="s">
        <v>23</v>
      </c>
      <c r="D1522" s="9">
        <v>338.14</v>
      </c>
      <c r="E1522" s="9">
        <v>3.02</v>
      </c>
      <c r="F1522" s="9">
        <v>77.069999999999993</v>
      </c>
      <c r="G1522" s="9"/>
    </row>
    <row r="1523" spans="1:7" ht="15.75" thickBot="1" x14ac:dyDescent="0.3">
      <c r="A1523" s="6"/>
      <c r="B1523" s="6"/>
      <c r="C1523" s="6"/>
      <c r="D1523" s="6"/>
      <c r="E1523" s="6"/>
      <c r="F1523" s="6"/>
      <c r="G1523" s="6"/>
    </row>
    <row r="1524" spans="1:7" ht="15.75" thickBot="1" x14ac:dyDescent="0.3">
      <c r="A1524" s="7" t="s">
        <v>42714</v>
      </c>
      <c r="B1524" s="7">
        <f>- DN40</f>
        <v>0</v>
      </c>
      <c r="C1524" s="8" t="s">
        <v>23</v>
      </c>
      <c r="D1524" s="9">
        <v>606.89</v>
      </c>
      <c r="E1524" s="9">
        <v>1.68</v>
      </c>
      <c r="F1524" s="9">
        <v>78.41</v>
      </c>
      <c r="G1524" s="9"/>
    </row>
    <row r="1525" spans="1:7" ht="15.75" thickBot="1" x14ac:dyDescent="0.3">
      <c r="A1525" s="6"/>
      <c r="B1525" s="6"/>
      <c r="C1525" s="6"/>
      <c r="D1525" s="6"/>
      <c r="E1525" s="6"/>
      <c r="F1525" s="6"/>
      <c r="G1525" s="6"/>
    </row>
    <row r="1526" spans="1:7" ht="15.75" thickBot="1" x14ac:dyDescent="0.3">
      <c r="A1526" s="7" t="s">
        <v>42715</v>
      </c>
      <c r="B1526" s="7">
        <f>- DN50</f>
        <v>0</v>
      </c>
      <c r="C1526" s="8" t="s">
        <v>23</v>
      </c>
      <c r="D1526" s="9">
        <v>642.46</v>
      </c>
      <c r="E1526" s="9">
        <v>3.18</v>
      </c>
      <c r="F1526" s="9">
        <v>76.92</v>
      </c>
      <c r="G1526" s="9"/>
    </row>
    <row r="1527" spans="1:7" ht="15.75" thickBot="1" x14ac:dyDescent="0.3">
      <c r="A1527" s="6"/>
      <c r="B1527" s="6"/>
      <c r="C1527" s="6"/>
      <c r="D1527" s="6"/>
      <c r="E1527" s="6"/>
      <c r="F1527" s="6"/>
      <c r="G1527" s="6"/>
    </row>
    <row r="1528" spans="1:7" x14ac:dyDescent="0.25">
      <c r="A1528" s="23" t="s">
        <v>42716</v>
      </c>
      <c r="B1528" s="17" t="s">
        <v>42717</v>
      </c>
      <c r="C1528" s="26"/>
      <c r="D1528" s="29"/>
      <c r="E1528" s="29"/>
      <c r="F1528" s="29"/>
      <c r="G1528" s="29"/>
    </row>
    <row r="1529" spans="1:7" x14ac:dyDescent="0.25">
      <c r="A1529" s="24"/>
      <c r="B1529" s="18" t="s">
        <v>42718</v>
      </c>
      <c r="C1529" s="27"/>
      <c r="D1529" s="30"/>
      <c r="E1529" s="30"/>
      <c r="F1529" s="30"/>
      <c r="G1529" s="30"/>
    </row>
    <row r="1530" spans="1:7" x14ac:dyDescent="0.25">
      <c r="A1530" s="24"/>
      <c r="B1530" s="18" t="s">
        <v>42688</v>
      </c>
      <c r="C1530" s="27"/>
      <c r="D1530" s="30"/>
      <c r="E1530" s="30"/>
      <c r="F1530" s="30"/>
      <c r="G1530" s="30"/>
    </row>
    <row r="1531" spans="1:7" ht="15.75" thickBot="1" x14ac:dyDescent="0.3">
      <c r="A1531" s="25"/>
      <c r="B1531" s="19" t="s">
        <v>41809</v>
      </c>
      <c r="C1531" s="28"/>
      <c r="D1531" s="31"/>
      <c r="E1531" s="31"/>
      <c r="F1531" s="31"/>
      <c r="G1531" s="31"/>
    </row>
    <row r="1532" spans="1:7" ht="15.75" thickBot="1" x14ac:dyDescent="0.3">
      <c r="A1532" s="6"/>
      <c r="B1532" s="6"/>
      <c r="C1532" s="6"/>
      <c r="D1532" s="6"/>
      <c r="E1532" s="6"/>
      <c r="F1532" s="6"/>
      <c r="G1532" s="6"/>
    </row>
    <row r="1533" spans="1:7" ht="15.75" thickBot="1" x14ac:dyDescent="0.3">
      <c r="A1533" s="7" t="s">
        <v>42719</v>
      </c>
      <c r="B1533" s="7">
        <f>- DN15</f>
        <v>0</v>
      </c>
      <c r="C1533" s="8" t="s">
        <v>23</v>
      </c>
      <c r="D1533" s="9">
        <v>64.81</v>
      </c>
      <c r="E1533" s="9">
        <v>7.88</v>
      </c>
      <c r="F1533" s="9">
        <v>72.209999999999994</v>
      </c>
      <c r="G1533" s="9"/>
    </row>
    <row r="1534" spans="1:7" ht="15.75" thickBot="1" x14ac:dyDescent="0.3">
      <c r="A1534" s="6"/>
      <c r="B1534" s="6"/>
      <c r="C1534" s="6"/>
      <c r="D1534" s="6"/>
      <c r="E1534" s="6"/>
      <c r="F1534" s="6"/>
      <c r="G1534" s="6"/>
    </row>
    <row r="1535" spans="1:7" ht="15.75" thickBot="1" x14ac:dyDescent="0.3">
      <c r="A1535" s="7" t="s">
        <v>42720</v>
      </c>
      <c r="B1535" s="7">
        <f>- DN20</f>
        <v>0</v>
      </c>
      <c r="C1535" s="8" t="s">
        <v>23</v>
      </c>
      <c r="D1535" s="9">
        <v>64.81</v>
      </c>
      <c r="E1535" s="9">
        <v>7.88</v>
      </c>
      <c r="F1535" s="9">
        <v>72.209999999999994</v>
      </c>
      <c r="G1535" s="9"/>
    </row>
    <row r="1536" spans="1:7" ht="15.75" thickBot="1" x14ac:dyDescent="0.3">
      <c r="A1536" s="6"/>
      <c r="B1536" s="6"/>
      <c r="C1536" s="6"/>
      <c r="D1536" s="6"/>
      <c r="E1536" s="6"/>
      <c r="F1536" s="6"/>
      <c r="G1536" s="6"/>
    </row>
    <row r="1537" spans="1:7" x14ac:dyDescent="0.25">
      <c r="A1537" s="23" t="s">
        <v>42721</v>
      </c>
      <c r="B1537" s="17" t="s">
        <v>42722</v>
      </c>
      <c r="C1537" s="26"/>
      <c r="D1537" s="29"/>
      <c r="E1537" s="29"/>
      <c r="F1537" s="29"/>
      <c r="G1537" s="29"/>
    </row>
    <row r="1538" spans="1:7" x14ac:dyDescent="0.25">
      <c r="A1538" s="24"/>
      <c r="B1538" s="18" t="s">
        <v>42723</v>
      </c>
      <c r="C1538" s="27"/>
      <c r="D1538" s="30"/>
      <c r="E1538" s="30"/>
      <c r="F1538" s="30"/>
      <c r="G1538" s="30"/>
    </row>
    <row r="1539" spans="1:7" x14ac:dyDescent="0.25">
      <c r="A1539" s="24"/>
      <c r="B1539" s="18" t="s">
        <v>42724</v>
      </c>
      <c r="C1539" s="27"/>
      <c r="D1539" s="30"/>
      <c r="E1539" s="30"/>
      <c r="F1539" s="30"/>
      <c r="G1539" s="30"/>
    </row>
    <row r="1540" spans="1:7" x14ac:dyDescent="0.25">
      <c r="A1540" s="24"/>
      <c r="B1540" s="18" t="s">
        <v>42725</v>
      </c>
      <c r="C1540" s="27"/>
      <c r="D1540" s="30"/>
      <c r="E1540" s="30"/>
      <c r="F1540" s="30"/>
      <c r="G1540" s="30"/>
    </row>
    <row r="1541" spans="1:7" x14ac:dyDescent="0.25">
      <c r="A1541" s="24"/>
      <c r="B1541" s="18" t="s">
        <v>42726</v>
      </c>
      <c r="C1541" s="27"/>
      <c r="D1541" s="30"/>
      <c r="E1541" s="30"/>
      <c r="F1541" s="30"/>
      <c r="G1541" s="30"/>
    </row>
    <row r="1542" spans="1:7" ht="15.75" thickBot="1" x14ac:dyDescent="0.3">
      <c r="A1542" s="25"/>
      <c r="B1542" s="19" t="s">
        <v>41809</v>
      </c>
      <c r="C1542" s="28"/>
      <c r="D1542" s="31"/>
      <c r="E1542" s="31"/>
      <c r="F1542" s="31"/>
      <c r="G1542" s="31"/>
    </row>
    <row r="1543" spans="1:7" ht="15.75" thickBot="1" x14ac:dyDescent="0.3">
      <c r="A1543" s="6"/>
      <c r="B1543" s="6"/>
      <c r="C1543" s="6"/>
      <c r="D1543" s="6"/>
      <c r="E1543" s="6"/>
      <c r="F1543" s="6"/>
      <c r="G1543" s="6"/>
    </row>
    <row r="1544" spans="1:7" ht="15.75" thickBot="1" x14ac:dyDescent="0.3">
      <c r="A1544" s="7" t="s">
        <v>42727</v>
      </c>
      <c r="B1544" s="7">
        <f>- DN15</f>
        <v>0</v>
      </c>
      <c r="C1544" s="8" t="s">
        <v>23</v>
      </c>
      <c r="D1544" s="9">
        <v>234.73</v>
      </c>
      <c r="E1544" s="9">
        <v>2.1800000000000002</v>
      </c>
      <c r="F1544" s="9">
        <v>77.92</v>
      </c>
      <c r="G1544" s="9"/>
    </row>
    <row r="1545" spans="1:7" ht="15.75" thickBot="1" x14ac:dyDescent="0.3">
      <c r="A1545" s="6"/>
      <c r="B1545" s="6"/>
      <c r="C1545" s="6"/>
      <c r="D1545" s="6"/>
      <c r="E1545" s="6"/>
      <c r="F1545" s="6"/>
      <c r="G1545" s="6"/>
    </row>
    <row r="1546" spans="1:7" ht="15.75" thickBot="1" x14ac:dyDescent="0.3">
      <c r="A1546" s="7" t="s">
        <v>42728</v>
      </c>
      <c r="B1546" s="7">
        <f>- DN20</f>
        <v>0</v>
      </c>
      <c r="C1546" s="8" t="s">
        <v>23</v>
      </c>
      <c r="D1546" s="9">
        <v>260.04000000000002</v>
      </c>
      <c r="E1546" s="9">
        <v>1.97</v>
      </c>
      <c r="F1546" s="9">
        <v>78.13</v>
      </c>
      <c r="G1546" s="9"/>
    </row>
    <row r="1547" spans="1:7" ht="15.75" thickBot="1" x14ac:dyDescent="0.3">
      <c r="A1547" s="6"/>
      <c r="B1547" s="6"/>
      <c r="C1547" s="6"/>
      <c r="D1547" s="6"/>
      <c r="E1547" s="6"/>
      <c r="F1547" s="6"/>
      <c r="G1547" s="6"/>
    </row>
    <row r="1548" spans="1:7" ht="15.75" thickBot="1" x14ac:dyDescent="0.3">
      <c r="A1548" s="7" t="s">
        <v>42729</v>
      </c>
      <c r="B1548" s="7">
        <f>- DN25</f>
        <v>0</v>
      </c>
      <c r="C1548" s="8" t="s">
        <v>23</v>
      </c>
      <c r="D1548" s="9">
        <v>320.63</v>
      </c>
      <c r="E1548" s="9">
        <v>3.19</v>
      </c>
      <c r="F1548" s="9">
        <v>76.91</v>
      </c>
      <c r="G1548" s="9"/>
    </row>
    <row r="1549" spans="1:7" ht="15.75" thickBot="1" x14ac:dyDescent="0.3">
      <c r="A1549" s="6"/>
      <c r="B1549" s="6"/>
      <c r="C1549" s="6"/>
      <c r="D1549" s="6"/>
      <c r="E1549" s="6"/>
      <c r="F1549" s="6"/>
      <c r="G1549" s="6"/>
    </row>
    <row r="1550" spans="1:7" ht="15.75" thickBot="1" x14ac:dyDescent="0.3">
      <c r="A1550" s="7" t="s">
        <v>42730</v>
      </c>
      <c r="B1550" s="7">
        <f>- DN32</f>
        <v>0</v>
      </c>
      <c r="C1550" s="8" t="s">
        <v>23</v>
      </c>
      <c r="D1550" s="9">
        <v>352.66</v>
      </c>
      <c r="E1550" s="9">
        <v>2.9</v>
      </c>
      <c r="F1550" s="9">
        <v>77.2</v>
      </c>
      <c r="G1550" s="9"/>
    </row>
    <row r="1551" spans="1:7" ht="15.75" thickBot="1" x14ac:dyDescent="0.3">
      <c r="A1551" s="6"/>
      <c r="B1551" s="6"/>
      <c r="C1551" s="6"/>
      <c r="D1551" s="6"/>
      <c r="E1551" s="6"/>
      <c r="F1551" s="6"/>
      <c r="G1551" s="6"/>
    </row>
    <row r="1552" spans="1:7" ht="15.75" thickBot="1" x14ac:dyDescent="0.3">
      <c r="A1552" s="7" t="s">
        <v>42731</v>
      </c>
      <c r="B1552" s="7">
        <f>- DN40</f>
        <v>0</v>
      </c>
      <c r="C1552" s="8" t="s">
        <v>23</v>
      </c>
      <c r="D1552" s="9">
        <v>538.13</v>
      </c>
      <c r="E1552" s="9">
        <v>1.9</v>
      </c>
      <c r="F1552" s="9">
        <v>78.2</v>
      </c>
      <c r="G1552" s="9"/>
    </row>
    <row r="1553" spans="1:7" ht="15.75" thickBot="1" x14ac:dyDescent="0.3">
      <c r="A1553" s="6"/>
      <c r="B1553" s="6"/>
      <c r="C1553" s="6"/>
      <c r="D1553" s="6"/>
      <c r="E1553" s="6"/>
      <c r="F1553" s="6"/>
      <c r="G1553" s="6"/>
    </row>
    <row r="1554" spans="1:7" ht="15.75" thickBot="1" x14ac:dyDescent="0.3">
      <c r="A1554" s="7" t="s">
        <v>42732</v>
      </c>
      <c r="B1554" s="7">
        <f>- DN50</f>
        <v>0</v>
      </c>
      <c r="C1554" s="8" t="s">
        <v>23</v>
      </c>
      <c r="D1554" s="9">
        <v>639.55999999999995</v>
      </c>
      <c r="E1554" s="9">
        <v>3.19</v>
      </c>
      <c r="F1554" s="9">
        <v>76.900000000000006</v>
      </c>
      <c r="G1554" s="9"/>
    </row>
    <row r="1555" spans="1:7" ht="15.75" thickBot="1" x14ac:dyDescent="0.3">
      <c r="A1555" s="6"/>
      <c r="B1555" s="6"/>
      <c r="C1555" s="6"/>
      <c r="D1555" s="6"/>
      <c r="E1555" s="6"/>
      <c r="F1555" s="6"/>
      <c r="G1555" s="6"/>
    </row>
    <row r="1556" spans="1:7" x14ac:dyDescent="0.25">
      <c r="A1556" s="23" t="s">
        <v>42733</v>
      </c>
      <c r="B1556" s="17" t="s">
        <v>42734</v>
      </c>
      <c r="C1556" s="26"/>
      <c r="D1556" s="29"/>
      <c r="E1556" s="29"/>
      <c r="F1556" s="29"/>
      <c r="G1556" s="29"/>
    </row>
    <row r="1557" spans="1:7" x14ac:dyDescent="0.25">
      <c r="A1557" s="24"/>
      <c r="B1557" s="18" t="s">
        <v>42735</v>
      </c>
      <c r="C1557" s="27"/>
      <c r="D1557" s="30"/>
      <c r="E1557" s="30"/>
      <c r="F1557" s="30"/>
      <c r="G1557" s="30"/>
    </row>
    <row r="1558" spans="1:7" x14ac:dyDescent="0.25">
      <c r="A1558" s="24"/>
      <c r="B1558" s="18" t="s">
        <v>42736</v>
      </c>
      <c r="C1558" s="27"/>
      <c r="D1558" s="30"/>
      <c r="E1558" s="30"/>
      <c r="F1558" s="30"/>
      <c r="G1558" s="30"/>
    </row>
    <row r="1559" spans="1:7" x14ac:dyDescent="0.25">
      <c r="A1559" s="24"/>
      <c r="B1559" s="18" t="s">
        <v>42737</v>
      </c>
      <c r="C1559" s="27"/>
      <c r="D1559" s="30"/>
      <c r="E1559" s="30"/>
      <c r="F1559" s="30"/>
      <c r="G1559" s="30"/>
    </row>
    <row r="1560" spans="1:7" x14ac:dyDescent="0.25">
      <c r="A1560" s="24"/>
      <c r="B1560" s="18" t="s">
        <v>42738</v>
      </c>
      <c r="C1560" s="27"/>
      <c r="D1560" s="30"/>
      <c r="E1560" s="30"/>
      <c r="F1560" s="30"/>
      <c r="G1560" s="30"/>
    </row>
    <row r="1561" spans="1:7" x14ac:dyDescent="0.25">
      <c r="A1561" s="24"/>
      <c r="B1561" s="18" t="s">
        <v>42739</v>
      </c>
      <c r="C1561" s="27"/>
      <c r="D1561" s="30"/>
      <c r="E1561" s="30"/>
      <c r="F1561" s="30"/>
      <c r="G1561" s="30"/>
    </row>
    <row r="1562" spans="1:7" ht="15.75" thickBot="1" x14ac:dyDescent="0.3">
      <c r="A1562" s="25"/>
      <c r="B1562" s="19" t="s">
        <v>41809</v>
      </c>
      <c r="C1562" s="28"/>
      <c r="D1562" s="31"/>
      <c r="E1562" s="31"/>
      <c r="F1562" s="31"/>
      <c r="G1562" s="31"/>
    </row>
    <row r="1563" spans="1:7" ht="15.75" thickBot="1" x14ac:dyDescent="0.3">
      <c r="A1563" s="6"/>
      <c r="B1563" s="6"/>
      <c r="C1563" s="6"/>
      <c r="D1563" s="6"/>
      <c r="E1563" s="6"/>
      <c r="F1563" s="6"/>
      <c r="G1563" s="6"/>
    </row>
    <row r="1564" spans="1:7" ht="15.75" thickBot="1" x14ac:dyDescent="0.3">
      <c r="A1564" s="7" t="s">
        <v>42740</v>
      </c>
      <c r="B1564" s="7">
        <f>- DN65</f>
        <v>0</v>
      </c>
      <c r="C1564" s="8" t="s">
        <v>23</v>
      </c>
      <c r="D1564" s="9" t="s">
        <v>42741</v>
      </c>
      <c r="E1564" s="9">
        <v>1.07</v>
      </c>
      <c r="F1564" s="9">
        <v>79.03</v>
      </c>
      <c r="G1564" s="9"/>
    </row>
    <row r="1565" spans="1:7" ht="15.75" thickBot="1" x14ac:dyDescent="0.3">
      <c r="A1565" s="6"/>
      <c r="B1565" s="6"/>
      <c r="C1565" s="6"/>
      <c r="D1565" s="6"/>
      <c r="E1565" s="6"/>
      <c r="F1565" s="6"/>
      <c r="G1565" s="6"/>
    </row>
    <row r="1566" spans="1:7" ht="15.75" thickBot="1" x14ac:dyDescent="0.3">
      <c r="A1566" s="7" t="s">
        <v>42742</v>
      </c>
      <c r="B1566" s="7">
        <f>- DN80</f>
        <v>0</v>
      </c>
      <c r="C1566" s="8" t="s">
        <v>23</v>
      </c>
      <c r="D1566" s="9" t="s">
        <v>42743</v>
      </c>
      <c r="E1566" s="9">
        <v>0.92</v>
      </c>
      <c r="F1566" s="9">
        <v>79.180000000000007</v>
      </c>
      <c r="G1566" s="9"/>
    </row>
    <row r="1567" spans="1:7" ht="15.75" thickBot="1" x14ac:dyDescent="0.3">
      <c r="A1567" s="6"/>
      <c r="B1567" s="6"/>
      <c r="C1567" s="6"/>
      <c r="D1567" s="6"/>
      <c r="E1567" s="6"/>
      <c r="F1567" s="6"/>
      <c r="G1567" s="6"/>
    </row>
    <row r="1568" spans="1:7" x14ac:dyDescent="0.25">
      <c r="A1568" s="23" t="s">
        <v>42744</v>
      </c>
      <c r="B1568" s="17" t="s">
        <v>42745</v>
      </c>
      <c r="C1568" s="26"/>
      <c r="D1568" s="29"/>
      <c r="E1568" s="29"/>
      <c r="F1568" s="29"/>
      <c r="G1568" s="29"/>
    </row>
    <row r="1569" spans="1:7" x14ac:dyDescent="0.25">
      <c r="A1569" s="24"/>
      <c r="B1569" s="18" t="s">
        <v>42746</v>
      </c>
      <c r="C1569" s="27"/>
      <c r="D1569" s="30"/>
      <c r="E1569" s="30"/>
      <c r="F1569" s="30"/>
      <c r="G1569" s="30"/>
    </row>
    <row r="1570" spans="1:7" ht="15.75" thickBot="1" x14ac:dyDescent="0.3">
      <c r="A1570" s="25"/>
      <c r="B1570" s="19" t="s">
        <v>41809</v>
      </c>
      <c r="C1570" s="28"/>
      <c r="D1570" s="31"/>
      <c r="E1570" s="31"/>
      <c r="F1570" s="31"/>
      <c r="G1570" s="31"/>
    </row>
    <row r="1571" spans="1:7" ht="15.75" thickBot="1" x14ac:dyDescent="0.3">
      <c r="A1571" s="6"/>
      <c r="B1571" s="6"/>
      <c r="C1571" s="6"/>
      <c r="D1571" s="6"/>
      <c r="E1571" s="6"/>
      <c r="F1571" s="6"/>
      <c r="G1571" s="6"/>
    </row>
    <row r="1572" spans="1:7" ht="15.75" thickBot="1" x14ac:dyDescent="0.3">
      <c r="A1572" s="7" t="s">
        <v>42747</v>
      </c>
      <c r="B1572" s="7">
        <f>- DN25</f>
        <v>0</v>
      </c>
      <c r="C1572" s="8" t="s">
        <v>23</v>
      </c>
      <c r="D1572" s="9">
        <v>422.98</v>
      </c>
      <c r="E1572" s="9">
        <v>3.62</v>
      </c>
      <c r="F1572" s="9">
        <v>76.47</v>
      </c>
      <c r="G1572" s="9"/>
    </row>
    <row r="1573" spans="1:7" ht="15.75" thickBot="1" x14ac:dyDescent="0.3">
      <c r="A1573" s="6"/>
      <c r="B1573" s="6"/>
      <c r="C1573" s="6"/>
      <c r="D1573" s="6"/>
      <c r="E1573" s="6"/>
      <c r="F1573" s="6"/>
      <c r="G1573" s="6"/>
    </row>
    <row r="1574" spans="1:7" ht="15.75" thickBot="1" x14ac:dyDescent="0.3">
      <c r="A1574" s="7" t="s">
        <v>42748</v>
      </c>
      <c r="B1574" s="7">
        <f>- DN32</f>
        <v>0</v>
      </c>
      <c r="C1574" s="8" t="s">
        <v>23</v>
      </c>
      <c r="D1574" s="9">
        <v>574.29</v>
      </c>
      <c r="E1574" s="9">
        <v>3.56</v>
      </c>
      <c r="F1574" s="9">
        <v>76.540000000000006</v>
      </c>
      <c r="G1574" s="9"/>
    </row>
    <row r="1575" spans="1:7" ht="15.75" thickBot="1" x14ac:dyDescent="0.3">
      <c r="A1575" s="6"/>
      <c r="B1575" s="6"/>
      <c r="C1575" s="6"/>
      <c r="D1575" s="6"/>
      <c r="E1575" s="6"/>
      <c r="F1575" s="6"/>
      <c r="G1575" s="6"/>
    </row>
    <row r="1576" spans="1:7" ht="15.75" thickBot="1" x14ac:dyDescent="0.3">
      <c r="A1576" s="7" t="s">
        <v>42749</v>
      </c>
      <c r="B1576" s="7">
        <f>- DN40</f>
        <v>0</v>
      </c>
      <c r="C1576" s="8" t="s">
        <v>23</v>
      </c>
      <c r="D1576" s="9">
        <v>674.06</v>
      </c>
      <c r="E1576" s="9">
        <v>3.03</v>
      </c>
      <c r="F1576" s="9">
        <v>77.06</v>
      </c>
      <c r="G1576" s="9"/>
    </row>
    <row r="1577" spans="1:7" ht="15.75" thickBot="1" x14ac:dyDescent="0.3">
      <c r="A1577" s="6"/>
      <c r="B1577" s="6"/>
      <c r="C1577" s="6"/>
      <c r="D1577" s="6"/>
      <c r="E1577" s="6"/>
      <c r="F1577" s="6"/>
      <c r="G1577" s="6"/>
    </row>
    <row r="1578" spans="1:7" ht="15.75" thickBot="1" x14ac:dyDescent="0.3">
      <c r="A1578" s="7" t="s">
        <v>42750</v>
      </c>
      <c r="B1578" s="7">
        <f>- DN50</f>
        <v>0</v>
      </c>
      <c r="C1578" s="8" t="s">
        <v>23</v>
      </c>
      <c r="D1578" s="9">
        <v>928.25</v>
      </c>
      <c r="E1578" s="9">
        <v>2.2000000000000002</v>
      </c>
      <c r="F1578" s="9">
        <v>77.89</v>
      </c>
      <c r="G1578" s="9"/>
    </row>
    <row r="1579" spans="1:7" ht="15.75" thickBot="1" x14ac:dyDescent="0.3">
      <c r="A1579" s="6"/>
      <c r="B1579" s="6"/>
      <c r="C1579" s="6"/>
      <c r="D1579" s="6"/>
      <c r="E1579" s="6"/>
      <c r="F1579" s="6"/>
      <c r="G1579" s="6"/>
    </row>
    <row r="1580" spans="1:7" ht="15.75" thickBot="1" x14ac:dyDescent="0.3">
      <c r="A1580" s="7" t="s">
        <v>42751</v>
      </c>
      <c r="B1580" s="7">
        <f>- DN65</f>
        <v>0</v>
      </c>
      <c r="C1580" s="8" t="s">
        <v>23</v>
      </c>
      <c r="D1580" s="9" t="s">
        <v>42752</v>
      </c>
      <c r="E1580" s="9">
        <v>3.9</v>
      </c>
      <c r="F1580" s="9">
        <v>76.2</v>
      </c>
      <c r="G1580" s="9"/>
    </row>
    <row r="1581" spans="1:7" ht="15.75" thickBot="1" x14ac:dyDescent="0.3">
      <c r="A1581" s="6"/>
      <c r="B1581" s="6"/>
      <c r="C1581" s="6"/>
      <c r="D1581" s="6"/>
      <c r="E1581" s="6"/>
      <c r="F1581" s="6"/>
      <c r="G1581" s="6"/>
    </row>
    <row r="1582" spans="1:7" ht="15.75" thickBot="1" x14ac:dyDescent="0.3">
      <c r="A1582" s="7" t="s">
        <v>42753</v>
      </c>
      <c r="B1582" s="7">
        <f>- DN80</f>
        <v>0</v>
      </c>
      <c r="C1582" s="8" t="s">
        <v>23</v>
      </c>
      <c r="D1582" s="9" t="s">
        <v>42754</v>
      </c>
      <c r="E1582" s="9">
        <v>3.15</v>
      </c>
      <c r="F1582" s="9">
        <v>76.95</v>
      </c>
      <c r="G1582" s="9"/>
    </row>
    <row r="1583" spans="1:7" ht="15.75" thickBot="1" x14ac:dyDescent="0.3">
      <c r="A1583" s="6"/>
      <c r="B1583" s="6"/>
      <c r="C1583" s="6"/>
      <c r="D1583" s="6"/>
      <c r="E1583" s="6"/>
      <c r="F1583" s="6"/>
      <c r="G1583" s="6"/>
    </row>
    <row r="1584" spans="1:7" ht="15.75" thickBot="1" x14ac:dyDescent="0.3">
      <c r="A1584" s="7" t="s">
        <v>42755</v>
      </c>
      <c r="B1584" s="7">
        <f>- DN100</f>
        <v>0</v>
      </c>
      <c r="C1584" s="8" t="s">
        <v>23</v>
      </c>
      <c r="D1584" s="9" t="s">
        <v>42756</v>
      </c>
      <c r="E1584" s="9">
        <v>2.4300000000000002</v>
      </c>
      <c r="F1584" s="9">
        <v>77.67</v>
      </c>
      <c r="G1584" s="9"/>
    </row>
    <row r="1585" spans="1:7" ht="15.75" thickBot="1" x14ac:dyDescent="0.3">
      <c r="A1585" s="6"/>
      <c r="B1585" s="6"/>
      <c r="C1585" s="6"/>
      <c r="D1585" s="6"/>
      <c r="E1585" s="6"/>
      <c r="F1585" s="6"/>
      <c r="G1585" s="6"/>
    </row>
    <row r="1586" spans="1:7" ht="15.75" thickBot="1" x14ac:dyDescent="0.3">
      <c r="A1586" s="7" t="s">
        <v>42757</v>
      </c>
      <c r="B1586" s="7">
        <f>- DN125</f>
        <v>0</v>
      </c>
      <c r="C1586" s="8" t="s">
        <v>23</v>
      </c>
      <c r="D1586" s="9" t="s">
        <v>42758</v>
      </c>
      <c r="E1586" s="9">
        <v>2.38</v>
      </c>
      <c r="F1586" s="9">
        <v>77.709999999999994</v>
      </c>
      <c r="G1586" s="9"/>
    </row>
    <row r="1587" spans="1:7" ht="15.75" thickBot="1" x14ac:dyDescent="0.3">
      <c r="A1587" s="6"/>
      <c r="B1587" s="6"/>
      <c r="C1587" s="6"/>
      <c r="D1587" s="6"/>
      <c r="E1587" s="6"/>
      <c r="F1587" s="6"/>
      <c r="G1587" s="6"/>
    </row>
    <row r="1588" spans="1:7" ht="15.75" thickBot="1" x14ac:dyDescent="0.3">
      <c r="A1588" s="7" t="s">
        <v>42759</v>
      </c>
      <c r="B1588" s="7" t="s">
        <v>42760</v>
      </c>
      <c r="C1588" s="8"/>
      <c r="D1588" s="9"/>
      <c r="E1588" s="9"/>
      <c r="F1588" s="9"/>
      <c r="G1588" s="9"/>
    </row>
    <row r="1589" spans="1:7" ht="15.75" thickBot="1" x14ac:dyDescent="0.3">
      <c r="A1589" s="6"/>
      <c r="B1589" s="6"/>
      <c r="C1589" s="6"/>
      <c r="D1589" s="6"/>
      <c r="E1589" s="6"/>
      <c r="F1589" s="6"/>
      <c r="G1589" s="6"/>
    </row>
    <row r="1590" spans="1:7" x14ac:dyDescent="0.25">
      <c r="A1590" s="23" t="s">
        <v>42761</v>
      </c>
      <c r="B1590" s="17" t="s">
        <v>42762</v>
      </c>
      <c r="C1590" s="26"/>
      <c r="D1590" s="29"/>
      <c r="E1590" s="29"/>
      <c r="F1590" s="29"/>
      <c r="G1590" s="29"/>
    </row>
    <row r="1591" spans="1:7" x14ac:dyDescent="0.25">
      <c r="A1591" s="24"/>
      <c r="B1591" s="18" t="s">
        <v>42763</v>
      </c>
      <c r="C1591" s="27"/>
      <c r="D1591" s="30"/>
      <c r="E1591" s="30"/>
      <c r="F1591" s="30"/>
      <c r="G1591" s="30"/>
    </row>
    <row r="1592" spans="1:7" ht="15.75" thickBot="1" x14ac:dyDescent="0.3">
      <c r="A1592" s="25"/>
      <c r="B1592" s="19" t="s">
        <v>41809</v>
      </c>
      <c r="C1592" s="28"/>
      <c r="D1592" s="31"/>
      <c r="E1592" s="31"/>
      <c r="F1592" s="31"/>
      <c r="G1592" s="31"/>
    </row>
    <row r="1593" spans="1:7" ht="15.75" thickBot="1" x14ac:dyDescent="0.3">
      <c r="A1593" s="6"/>
      <c r="B1593" s="6"/>
      <c r="C1593" s="6"/>
      <c r="D1593" s="6"/>
      <c r="E1593" s="6"/>
      <c r="F1593" s="6"/>
      <c r="G1593" s="6"/>
    </row>
    <row r="1594" spans="1:7" ht="15.75" thickBot="1" x14ac:dyDescent="0.3">
      <c r="A1594" s="7" t="s">
        <v>42764</v>
      </c>
      <c r="B1594" s="7">
        <f>- DN15</f>
        <v>0</v>
      </c>
      <c r="C1594" s="8" t="s">
        <v>23</v>
      </c>
      <c r="D1594" s="9">
        <v>33.19</v>
      </c>
      <c r="E1594" s="9">
        <v>30.79</v>
      </c>
      <c r="F1594" s="9">
        <v>49.29</v>
      </c>
      <c r="G1594" s="9"/>
    </row>
    <row r="1595" spans="1:7" ht="15.75" thickBot="1" x14ac:dyDescent="0.3">
      <c r="A1595" s="6"/>
      <c r="B1595" s="6"/>
      <c r="C1595" s="6"/>
      <c r="D1595" s="6"/>
      <c r="E1595" s="6"/>
      <c r="F1595" s="6"/>
      <c r="G1595" s="6"/>
    </row>
    <row r="1596" spans="1:7" ht="15.75" thickBot="1" x14ac:dyDescent="0.3">
      <c r="A1596" s="7" t="s">
        <v>42765</v>
      </c>
      <c r="B1596" s="7">
        <f>- DN20</f>
        <v>0</v>
      </c>
      <c r="C1596" s="8" t="s">
        <v>23</v>
      </c>
      <c r="D1596" s="9">
        <v>35.549999999999997</v>
      </c>
      <c r="E1596" s="9">
        <v>28.75</v>
      </c>
      <c r="F1596" s="9">
        <v>51.36</v>
      </c>
      <c r="G1596" s="9"/>
    </row>
    <row r="1597" spans="1:7" ht="15.75" thickBot="1" x14ac:dyDescent="0.3">
      <c r="A1597" s="6"/>
      <c r="B1597" s="6"/>
      <c r="C1597" s="6"/>
      <c r="D1597" s="6"/>
      <c r="E1597" s="6"/>
      <c r="F1597" s="6"/>
      <c r="G1597" s="6"/>
    </row>
    <row r="1598" spans="1:7" ht="15.75" thickBot="1" x14ac:dyDescent="0.3">
      <c r="A1598" s="7" t="s">
        <v>42766</v>
      </c>
      <c r="B1598" s="7">
        <f>- DN25</f>
        <v>0</v>
      </c>
      <c r="C1598" s="8" t="s">
        <v>23</v>
      </c>
      <c r="D1598" s="9">
        <v>38.9</v>
      </c>
      <c r="E1598" s="9">
        <v>26.27</v>
      </c>
      <c r="F1598" s="9">
        <v>53.8</v>
      </c>
      <c r="G1598" s="9"/>
    </row>
    <row r="1599" spans="1:7" ht="15.75" thickBot="1" x14ac:dyDescent="0.3">
      <c r="A1599" s="6"/>
      <c r="B1599" s="6"/>
      <c r="C1599" s="6"/>
      <c r="D1599" s="6"/>
      <c r="E1599" s="6"/>
      <c r="F1599" s="6"/>
      <c r="G1599" s="6"/>
    </row>
    <row r="1600" spans="1:7" ht="15.75" thickBot="1" x14ac:dyDescent="0.3">
      <c r="A1600" s="7" t="s">
        <v>42767</v>
      </c>
      <c r="B1600" s="7">
        <f>- DN32</f>
        <v>0</v>
      </c>
      <c r="C1600" s="8" t="s">
        <v>23</v>
      </c>
      <c r="D1600" s="9">
        <v>47.41</v>
      </c>
      <c r="E1600" s="9">
        <v>28.73</v>
      </c>
      <c r="F1600" s="9">
        <v>51.36</v>
      </c>
      <c r="G1600" s="9"/>
    </row>
    <row r="1601" spans="1:7" ht="15.75" thickBot="1" x14ac:dyDescent="0.3">
      <c r="A1601" s="6"/>
      <c r="B1601" s="6"/>
      <c r="C1601" s="6"/>
      <c r="D1601" s="6"/>
      <c r="E1601" s="6"/>
      <c r="F1601" s="6"/>
      <c r="G1601" s="6"/>
    </row>
    <row r="1602" spans="1:7" ht="15.75" thickBot="1" x14ac:dyDescent="0.3">
      <c r="A1602" s="7" t="s">
        <v>42768</v>
      </c>
      <c r="B1602" s="7">
        <f>- DN40</f>
        <v>0</v>
      </c>
      <c r="C1602" s="8" t="s">
        <v>23</v>
      </c>
      <c r="D1602" s="9">
        <v>54.55</v>
      </c>
      <c r="E1602" s="9">
        <v>24.97</v>
      </c>
      <c r="F1602" s="9">
        <v>55.12</v>
      </c>
      <c r="G1602" s="9"/>
    </row>
    <row r="1603" spans="1:7" ht="15.75" thickBot="1" x14ac:dyDescent="0.3">
      <c r="A1603" s="6"/>
      <c r="B1603" s="6"/>
      <c r="C1603" s="6"/>
      <c r="D1603" s="6"/>
      <c r="E1603" s="6"/>
      <c r="F1603" s="6"/>
      <c r="G1603" s="6"/>
    </row>
    <row r="1604" spans="1:7" ht="15.75" thickBot="1" x14ac:dyDescent="0.3">
      <c r="A1604" s="7" t="s">
        <v>42769</v>
      </c>
      <c r="B1604" s="7">
        <f>- DN50</f>
        <v>0</v>
      </c>
      <c r="C1604" s="8" t="s">
        <v>23</v>
      </c>
      <c r="D1604" s="9">
        <v>55.96</v>
      </c>
      <c r="E1604" s="9">
        <v>24.34</v>
      </c>
      <c r="F1604" s="9">
        <v>55.75</v>
      </c>
      <c r="G1604" s="9"/>
    </row>
    <row r="1605" spans="1:7" ht="15.75" thickBot="1" x14ac:dyDescent="0.3">
      <c r="A1605" s="6"/>
      <c r="B1605" s="6"/>
      <c r="C1605" s="6"/>
      <c r="D1605" s="6"/>
      <c r="E1605" s="6"/>
      <c r="F1605" s="6"/>
      <c r="G1605" s="6"/>
    </row>
    <row r="1606" spans="1:7" ht="15.75" thickBot="1" x14ac:dyDescent="0.3">
      <c r="A1606" s="7" t="s">
        <v>42770</v>
      </c>
      <c r="B1606" s="7">
        <f>- DN65</f>
        <v>0</v>
      </c>
      <c r="C1606" s="8" t="s">
        <v>23</v>
      </c>
      <c r="D1606" s="9">
        <v>80.58</v>
      </c>
      <c r="E1606" s="9">
        <v>33.82</v>
      </c>
      <c r="F1606" s="9">
        <v>46.28</v>
      </c>
      <c r="G1606" s="9"/>
    </row>
    <row r="1607" spans="1:7" ht="15.75" thickBot="1" x14ac:dyDescent="0.3">
      <c r="A1607" s="6"/>
      <c r="B1607" s="6"/>
      <c r="C1607" s="6"/>
      <c r="D1607" s="6"/>
      <c r="E1607" s="6"/>
      <c r="F1607" s="6"/>
      <c r="G1607" s="6"/>
    </row>
    <row r="1608" spans="1:7" ht="15.75" thickBot="1" x14ac:dyDescent="0.3">
      <c r="A1608" s="7" t="s">
        <v>42771</v>
      </c>
      <c r="B1608" s="7">
        <f>- DN80</f>
        <v>0</v>
      </c>
      <c r="C1608" s="8" t="s">
        <v>23</v>
      </c>
      <c r="D1608" s="9">
        <v>91.03</v>
      </c>
      <c r="E1608" s="9">
        <v>29.94</v>
      </c>
      <c r="F1608" s="9">
        <v>50.16</v>
      </c>
      <c r="G1608" s="9"/>
    </row>
    <row r="1609" spans="1:7" ht="15.75" thickBot="1" x14ac:dyDescent="0.3">
      <c r="A1609" s="6"/>
      <c r="B1609" s="6"/>
      <c r="C1609" s="6"/>
      <c r="D1609" s="6"/>
      <c r="E1609" s="6"/>
      <c r="F1609" s="6"/>
      <c r="G1609" s="6"/>
    </row>
    <row r="1610" spans="1:7" ht="15.75" thickBot="1" x14ac:dyDescent="0.3">
      <c r="A1610" s="7" t="s">
        <v>42772</v>
      </c>
      <c r="B1610" s="7">
        <f>- DN100</f>
        <v>0</v>
      </c>
      <c r="C1610" s="8" t="s">
        <v>23</v>
      </c>
      <c r="D1610" s="9">
        <v>116.69</v>
      </c>
      <c r="E1610" s="9">
        <v>23.35</v>
      </c>
      <c r="F1610" s="9">
        <v>56.74</v>
      </c>
      <c r="G1610" s="9"/>
    </row>
    <row r="1611" spans="1:7" ht="15.75" thickBot="1" x14ac:dyDescent="0.3">
      <c r="A1611" s="6"/>
      <c r="B1611" s="6"/>
      <c r="C1611" s="6"/>
      <c r="D1611" s="6"/>
      <c r="E1611" s="6"/>
      <c r="F1611" s="6"/>
      <c r="G1611" s="6"/>
    </row>
    <row r="1612" spans="1:7" ht="15.75" thickBot="1" x14ac:dyDescent="0.3">
      <c r="A1612" s="7" t="s">
        <v>42773</v>
      </c>
      <c r="B1612" s="7">
        <f>- DN125</f>
        <v>0</v>
      </c>
      <c r="C1612" s="8" t="s">
        <v>23</v>
      </c>
      <c r="D1612" s="9">
        <v>188.27</v>
      </c>
      <c r="E1612" s="9">
        <v>27.14</v>
      </c>
      <c r="F1612" s="9">
        <v>52.96</v>
      </c>
      <c r="G1612" s="9"/>
    </row>
    <row r="1613" spans="1:7" ht="15.75" thickBot="1" x14ac:dyDescent="0.3">
      <c r="A1613" s="6"/>
      <c r="B1613" s="6"/>
      <c r="C1613" s="6"/>
      <c r="D1613" s="6"/>
      <c r="E1613" s="6"/>
      <c r="F1613" s="6"/>
      <c r="G1613" s="6"/>
    </row>
    <row r="1614" spans="1:7" ht="15.75" thickBot="1" x14ac:dyDescent="0.3">
      <c r="A1614" s="7" t="s">
        <v>42774</v>
      </c>
      <c r="B1614" s="7">
        <f>- DN150</f>
        <v>0</v>
      </c>
      <c r="C1614" s="8" t="s">
        <v>23</v>
      </c>
      <c r="D1614" s="9">
        <v>241.47</v>
      </c>
      <c r="E1614" s="9">
        <v>21.16</v>
      </c>
      <c r="F1614" s="9">
        <v>58.94</v>
      </c>
      <c r="G1614" s="9"/>
    </row>
    <row r="1615" spans="1:7" ht="15.75" thickBot="1" x14ac:dyDescent="0.3">
      <c r="A1615" s="6"/>
      <c r="B1615" s="6"/>
      <c r="C1615" s="6"/>
      <c r="D1615" s="6"/>
      <c r="E1615" s="6"/>
      <c r="F1615" s="6"/>
      <c r="G1615" s="6"/>
    </row>
    <row r="1616" spans="1:7" ht="15.75" thickBot="1" x14ac:dyDescent="0.3">
      <c r="A1616" s="7" t="s">
        <v>42775</v>
      </c>
      <c r="B1616" s="7">
        <f>- DN200</f>
        <v>0</v>
      </c>
      <c r="C1616" s="8" t="s">
        <v>23</v>
      </c>
      <c r="D1616" s="9">
        <v>429.97</v>
      </c>
      <c r="E1616" s="9">
        <v>15.84</v>
      </c>
      <c r="F1616" s="9">
        <v>64.260000000000005</v>
      </c>
      <c r="G1616" s="9"/>
    </row>
    <row r="1617" spans="1:7" ht="15.75" thickBot="1" x14ac:dyDescent="0.3">
      <c r="A1617" s="6"/>
      <c r="B1617" s="6"/>
      <c r="C1617" s="6"/>
      <c r="D1617" s="6"/>
      <c r="E1617" s="6"/>
      <c r="F1617" s="6"/>
      <c r="G1617" s="6"/>
    </row>
    <row r="1618" spans="1:7" ht="15.75" thickBot="1" x14ac:dyDescent="0.3">
      <c r="A1618" s="7" t="s">
        <v>42776</v>
      </c>
      <c r="B1618" s="7">
        <f>- DN250</f>
        <v>0</v>
      </c>
      <c r="C1618" s="8" t="s">
        <v>23</v>
      </c>
      <c r="D1618" s="9">
        <v>867.57</v>
      </c>
      <c r="E1618" s="9">
        <v>7.85</v>
      </c>
      <c r="F1618" s="9">
        <v>72.25</v>
      </c>
      <c r="G1618" s="9"/>
    </row>
    <row r="1619" spans="1:7" ht="15.75" thickBot="1" x14ac:dyDescent="0.3">
      <c r="A1619" s="6"/>
      <c r="B1619" s="6"/>
      <c r="C1619" s="6"/>
      <c r="D1619" s="6"/>
      <c r="E1619" s="6"/>
      <c r="F1619" s="6"/>
      <c r="G1619" s="6"/>
    </row>
    <row r="1620" spans="1:7" ht="15.75" thickBot="1" x14ac:dyDescent="0.3">
      <c r="A1620" s="7" t="s">
        <v>42777</v>
      </c>
      <c r="B1620" s="7">
        <f>- DN300</f>
        <v>0</v>
      </c>
      <c r="C1620" s="8" t="s">
        <v>23</v>
      </c>
      <c r="D1620" s="9" t="s">
        <v>42778</v>
      </c>
      <c r="E1620" s="9">
        <v>5.36</v>
      </c>
      <c r="F1620" s="9">
        <v>74.739999999999995</v>
      </c>
      <c r="G1620" s="9"/>
    </row>
    <row r="1621" spans="1:7" ht="15.75" thickBot="1" x14ac:dyDescent="0.3">
      <c r="A1621" s="6"/>
      <c r="B1621" s="6"/>
      <c r="C1621" s="6"/>
      <c r="D1621" s="6"/>
      <c r="E1621" s="6"/>
      <c r="F1621" s="6"/>
      <c r="G1621" s="6"/>
    </row>
    <row r="1622" spans="1:7" x14ac:dyDescent="0.25">
      <c r="A1622" s="23" t="s">
        <v>42779</v>
      </c>
      <c r="B1622" s="17" t="s">
        <v>42780</v>
      </c>
      <c r="C1622" s="26"/>
      <c r="D1622" s="29"/>
      <c r="E1622" s="29"/>
      <c r="F1622" s="29"/>
      <c r="G1622" s="29"/>
    </row>
    <row r="1623" spans="1:7" x14ac:dyDescent="0.25">
      <c r="A1623" s="24"/>
      <c r="B1623" s="18" t="s">
        <v>42781</v>
      </c>
      <c r="C1623" s="27"/>
      <c r="D1623" s="30"/>
      <c r="E1623" s="30"/>
      <c r="F1623" s="30"/>
      <c r="G1623" s="30"/>
    </row>
    <row r="1624" spans="1:7" ht="15.75" thickBot="1" x14ac:dyDescent="0.3">
      <c r="A1624" s="25"/>
      <c r="B1624" s="19" t="s">
        <v>41809</v>
      </c>
      <c r="C1624" s="28"/>
      <c r="D1624" s="31"/>
      <c r="E1624" s="31"/>
      <c r="F1624" s="31"/>
      <c r="G1624" s="31"/>
    </row>
    <row r="1625" spans="1:7" ht="15.75" thickBot="1" x14ac:dyDescent="0.3">
      <c r="A1625" s="6"/>
      <c r="B1625" s="6"/>
      <c r="C1625" s="6"/>
      <c r="D1625" s="6"/>
      <c r="E1625" s="6"/>
      <c r="F1625" s="6"/>
      <c r="G1625" s="6"/>
    </row>
    <row r="1626" spans="1:7" ht="15.75" thickBot="1" x14ac:dyDescent="0.3">
      <c r="A1626" s="7" t="s">
        <v>42782</v>
      </c>
      <c r="B1626" s="7">
        <f>- DN15</f>
        <v>0</v>
      </c>
      <c r="C1626" s="8" t="s">
        <v>23</v>
      </c>
      <c r="D1626" s="9">
        <v>82.13</v>
      </c>
      <c r="E1626" s="9">
        <v>12.44</v>
      </c>
      <c r="F1626" s="9">
        <v>67.650000000000006</v>
      </c>
      <c r="G1626" s="9"/>
    </row>
    <row r="1627" spans="1:7" ht="15.75" thickBot="1" x14ac:dyDescent="0.3">
      <c r="A1627" s="6"/>
      <c r="B1627" s="6"/>
      <c r="C1627" s="6"/>
      <c r="D1627" s="6"/>
      <c r="E1627" s="6"/>
      <c r="F1627" s="6"/>
      <c r="G1627" s="6"/>
    </row>
    <row r="1628" spans="1:7" ht="15.75" thickBot="1" x14ac:dyDescent="0.3">
      <c r="A1628" s="7" t="s">
        <v>42783</v>
      </c>
      <c r="B1628" s="7">
        <f>- DN20</f>
        <v>0</v>
      </c>
      <c r="C1628" s="8" t="s">
        <v>23</v>
      </c>
      <c r="D1628" s="9">
        <v>84.03</v>
      </c>
      <c r="E1628" s="9">
        <v>12.16</v>
      </c>
      <c r="F1628" s="9">
        <v>67.930000000000007</v>
      </c>
      <c r="G1628" s="9"/>
    </row>
    <row r="1629" spans="1:7" ht="15.75" thickBot="1" x14ac:dyDescent="0.3">
      <c r="A1629" s="6"/>
      <c r="B1629" s="6"/>
      <c r="C1629" s="6"/>
      <c r="D1629" s="6"/>
      <c r="E1629" s="6"/>
      <c r="F1629" s="6"/>
      <c r="G1629" s="6"/>
    </row>
    <row r="1630" spans="1:7" ht="15.75" thickBot="1" x14ac:dyDescent="0.3">
      <c r="A1630" s="7" t="s">
        <v>42784</v>
      </c>
      <c r="B1630" s="7">
        <f>- DN25</f>
        <v>0</v>
      </c>
      <c r="C1630" s="8" t="s">
        <v>23</v>
      </c>
      <c r="D1630" s="9">
        <v>103.51</v>
      </c>
      <c r="E1630" s="9">
        <v>9.8699999999999992</v>
      </c>
      <c r="F1630" s="9">
        <v>70.23</v>
      </c>
      <c r="G1630" s="9"/>
    </row>
    <row r="1631" spans="1:7" ht="15.75" thickBot="1" x14ac:dyDescent="0.3">
      <c r="A1631" s="6"/>
      <c r="B1631" s="6"/>
      <c r="C1631" s="6"/>
      <c r="D1631" s="6"/>
      <c r="E1631" s="6"/>
      <c r="F1631" s="6"/>
      <c r="G1631" s="6"/>
    </row>
    <row r="1632" spans="1:7" ht="15.75" thickBot="1" x14ac:dyDescent="0.3">
      <c r="A1632" s="7" t="s">
        <v>42785</v>
      </c>
      <c r="B1632" s="7">
        <f>- DN32</f>
        <v>0</v>
      </c>
      <c r="C1632" s="8" t="s">
        <v>23</v>
      </c>
      <c r="D1632" s="9">
        <v>121.06</v>
      </c>
      <c r="E1632" s="9">
        <v>11.25</v>
      </c>
      <c r="F1632" s="9">
        <v>68.84</v>
      </c>
      <c r="G1632" s="9"/>
    </row>
    <row r="1633" spans="1:7" ht="15.75" thickBot="1" x14ac:dyDescent="0.3">
      <c r="A1633" s="6"/>
      <c r="B1633" s="6"/>
      <c r="C1633" s="6"/>
      <c r="D1633" s="6"/>
      <c r="E1633" s="6"/>
      <c r="F1633" s="6"/>
      <c r="G1633" s="6"/>
    </row>
    <row r="1634" spans="1:7" ht="15.75" thickBot="1" x14ac:dyDescent="0.3">
      <c r="A1634" s="7" t="s">
        <v>42786</v>
      </c>
      <c r="B1634" s="7">
        <f>- DN40</f>
        <v>0</v>
      </c>
      <c r="C1634" s="8" t="s">
        <v>23</v>
      </c>
      <c r="D1634" s="9">
        <v>137.69999999999999</v>
      </c>
      <c r="E1634" s="9">
        <v>9.89</v>
      </c>
      <c r="F1634" s="9">
        <v>70.2</v>
      </c>
      <c r="G1634" s="9"/>
    </row>
    <row r="1635" spans="1:7" ht="15.75" thickBot="1" x14ac:dyDescent="0.3">
      <c r="A1635" s="6"/>
      <c r="B1635" s="6"/>
      <c r="C1635" s="6"/>
      <c r="D1635" s="6"/>
      <c r="E1635" s="6"/>
      <c r="F1635" s="6"/>
      <c r="G1635" s="6"/>
    </row>
    <row r="1636" spans="1:7" ht="15.75" thickBot="1" x14ac:dyDescent="0.3">
      <c r="A1636" s="7" t="s">
        <v>42787</v>
      </c>
      <c r="B1636" s="7">
        <f>- DN50</f>
        <v>0</v>
      </c>
      <c r="C1636" s="8" t="s">
        <v>23</v>
      </c>
      <c r="D1636" s="9">
        <v>145.76</v>
      </c>
      <c r="E1636" s="9">
        <v>9.34</v>
      </c>
      <c r="F1636" s="9">
        <v>70.75</v>
      </c>
      <c r="G1636" s="9"/>
    </row>
    <row r="1637" spans="1:7" ht="15.75" thickBot="1" x14ac:dyDescent="0.3">
      <c r="A1637" s="6"/>
      <c r="B1637" s="6"/>
      <c r="C1637" s="6"/>
      <c r="D1637" s="6"/>
      <c r="E1637" s="6"/>
      <c r="F1637" s="6"/>
      <c r="G1637" s="6"/>
    </row>
    <row r="1638" spans="1:7" ht="15.75" thickBot="1" x14ac:dyDescent="0.3">
      <c r="A1638" s="7" t="s">
        <v>42788</v>
      </c>
      <c r="B1638" s="7">
        <f>- DN65</f>
        <v>0</v>
      </c>
      <c r="C1638" s="8" t="s">
        <v>23</v>
      </c>
      <c r="D1638" s="9">
        <v>248.3</v>
      </c>
      <c r="E1638" s="9">
        <v>10.97</v>
      </c>
      <c r="F1638" s="9">
        <v>69.12</v>
      </c>
      <c r="G1638" s="9"/>
    </row>
    <row r="1639" spans="1:7" ht="15.75" thickBot="1" x14ac:dyDescent="0.3">
      <c r="A1639" s="6"/>
      <c r="B1639" s="6"/>
      <c r="C1639" s="6"/>
      <c r="D1639" s="6"/>
      <c r="E1639" s="6"/>
      <c r="F1639" s="6"/>
      <c r="G1639" s="6"/>
    </row>
    <row r="1640" spans="1:7" ht="15.75" thickBot="1" x14ac:dyDescent="0.3">
      <c r="A1640" s="7" t="s">
        <v>42789</v>
      </c>
      <c r="B1640" s="7">
        <f>- DN80</f>
        <v>0</v>
      </c>
      <c r="C1640" s="8" t="s">
        <v>23</v>
      </c>
      <c r="D1640" s="9">
        <v>257.81</v>
      </c>
      <c r="E1640" s="9">
        <v>10.57</v>
      </c>
      <c r="F1640" s="9">
        <v>69.52</v>
      </c>
      <c r="G1640" s="9"/>
    </row>
    <row r="1641" spans="1:7" ht="15.75" thickBot="1" x14ac:dyDescent="0.3">
      <c r="A1641" s="6"/>
      <c r="B1641" s="6"/>
      <c r="C1641" s="6"/>
      <c r="D1641" s="6"/>
      <c r="E1641" s="6"/>
      <c r="F1641" s="6"/>
      <c r="G1641" s="6"/>
    </row>
    <row r="1642" spans="1:7" ht="15.75" thickBot="1" x14ac:dyDescent="0.3">
      <c r="A1642" s="7" t="s">
        <v>42790</v>
      </c>
      <c r="B1642" s="7">
        <f>- DN100</f>
        <v>0</v>
      </c>
      <c r="C1642" s="8" t="s">
        <v>23</v>
      </c>
      <c r="D1642" s="9">
        <v>318.62</v>
      </c>
      <c r="E1642" s="9">
        <v>8.5500000000000007</v>
      </c>
      <c r="F1642" s="9">
        <v>71.540000000000006</v>
      </c>
      <c r="G1642" s="9"/>
    </row>
    <row r="1643" spans="1:7" ht="15.75" thickBot="1" x14ac:dyDescent="0.3">
      <c r="A1643" s="6"/>
      <c r="B1643" s="6"/>
      <c r="C1643" s="6"/>
      <c r="D1643" s="6"/>
      <c r="E1643" s="6"/>
      <c r="F1643" s="6"/>
      <c r="G1643" s="6"/>
    </row>
    <row r="1644" spans="1:7" ht="15.75" thickBot="1" x14ac:dyDescent="0.3">
      <c r="A1644" s="7" t="s">
        <v>42791</v>
      </c>
      <c r="B1644" s="7">
        <f>- DN125</f>
        <v>0</v>
      </c>
      <c r="C1644" s="8" t="s">
        <v>23</v>
      </c>
      <c r="D1644" s="9">
        <v>478.58</v>
      </c>
      <c r="E1644" s="9">
        <v>10.68</v>
      </c>
      <c r="F1644" s="9">
        <v>69.42</v>
      </c>
      <c r="G1644" s="9"/>
    </row>
    <row r="1645" spans="1:7" ht="15.75" thickBot="1" x14ac:dyDescent="0.3">
      <c r="A1645" s="6"/>
      <c r="B1645" s="6"/>
      <c r="C1645" s="6"/>
      <c r="D1645" s="6"/>
      <c r="E1645" s="6"/>
      <c r="F1645" s="6"/>
      <c r="G1645" s="6"/>
    </row>
    <row r="1646" spans="1:7" ht="15.75" thickBot="1" x14ac:dyDescent="0.3">
      <c r="A1646" s="7" t="s">
        <v>42792</v>
      </c>
      <c r="B1646" s="7">
        <f>- DN150</f>
        <v>0</v>
      </c>
      <c r="C1646" s="8" t="s">
        <v>23</v>
      </c>
      <c r="D1646" s="9">
        <v>645.35</v>
      </c>
      <c r="E1646" s="9">
        <v>7.92</v>
      </c>
      <c r="F1646" s="9">
        <v>72.180000000000007</v>
      </c>
      <c r="G1646" s="9"/>
    </row>
    <row r="1647" spans="1:7" ht="15.75" thickBot="1" x14ac:dyDescent="0.3">
      <c r="A1647" s="6"/>
      <c r="B1647" s="6"/>
      <c r="C1647" s="6"/>
      <c r="D1647" s="6"/>
      <c r="E1647" s="6"/>
      <c r="F1647" s="6"/>
      <c r="G1647" s="6"/>
    </row>
    <row r="1648" spans="1:7" ht="15.75" thickBot="1" x14ac:dyDescent="0.3">
      <c r="A1648" s="7" t="s">
        <v>42793</v>
      </c>
      <c r="B1648" s="7">
        <f>- DN200</f>
        <v>0</v>
      </c>
      <c r="C1648" s="8" t="s">
        <v>23</v>
      </c>
      <c r="D1648" s="9" t="s">
        <v>42794</v>
      </c>
      <c r="E1648" s="9">
        <v>6.74</v>
      </c>
      <c r="F1648" s="9">
        <v>73.36</v>
      </c>
      <c r="G1648" s="9"/>
    </row>
    <row r="1649" spans="1:7" ht="15.75" thickBot="1" x14ac:dyDescent="0.3">
      <c r="A1649" s="6"/>
      <c r="B1649" s="6"/>
      <c r="C1649" s="6"/>
      <c r="D1649" s="6"/>
      <c r="E1649" s="6"/>
      <c r="F1649" s="6"/>
      <c r="G1649" s="6"/>
    </row>
    <row r="1650" spans="1:7" ht="15.75" thickBot="1" x14ac:dyDescent="0.3">
      <c r="A1650" s="7" t="s">
        <v>42795</v>
      </c>
      <c r="B1650" s="7">
        <f>- DN250</f>
        <v>0</v>
      </c>
      <c r="C1650" s="8" t="s">
        <v>23</v>
      </c>
      <c r="D1650" s="9" t="s">
        <v>42796</v>
      </c>
      <c r="E1650" s="9">
        <v>4.9400000000000004</v>
      </c>
      <c r="F1650" s="9">
        <v>75.150000000000006</v>
      </c>
      <c r="G1650" s="9"/>
    </row>
    <row r="1651" spans="1:7" ht="15.75" thickBot="1" x14ac:dyDescent="0.3">
      <c r="A1651" s="6"/>
      <c r="B1651" s="6"/>
      <c r="C1651" s="6"/>
      <c r="D1651" s="6"/>
      <c r="E1651" s="6"/>
      <c r="F1651" s="6"/>
      <c r="G1651" s="6"/>
    </row>
    <row r="1652" spans="1:7" ht="15.75" thickBot="1" x14ac:dyDescent="0.3">
      <c r="A1652" s="7" t="s">
        <v>42797</v>
      </c>
      <c r="B1652" s="7">
        <f>- DN300</f>
        <v>0</v>
      </c>
      <c r="C1652" s="8" t="s">
        <v>23</v>
      </c>
      <c r="D1652" s="9" t="s">
        <v>42798</v>
      </c>
      <c r="E1652" s="9">
        <v>3.06</v>
      </c>
      <c r="F1652" s="9">
        <v>77.040000000000006</v>
      </c>
      <c r="G1652" s="9"/>
    </row>
    <row r="1653" spans="1:7" ht="15.75" thickBot="1" x14ac:dyDescent="0.3">
      <c r="A1653" s="6"/>
      <c r="B1653" s="6"/>
      <c r="C1653" s="6"/>
      <c r="D1653" s="6"/>
      <c r="E1653" s="6"/>
      <c r="F1653" s="6"/>
      <c r="G1653" s="6"/>
    </row>
    <row r="1654" spans="1:7" x14ac:dyDescent="0.25">
      <c r="A1654" s="23" t="s">
        <v>42799</v>
      </c>
      <c r="B1654" s="17" t="s">
        <v>42800</v>
      </c>
      <c r="C1654" s="26"/>
      <c r="D1654" s="29"/>
      <c r="E1654" s="29"/>
      <c r="F1654" s="29"/>
      <c r="G1654" s="29"/>
    </row>
    <row r="1655" spans="1:7" x14ac:dyDescent="0.25">
      <c r="A1655" s="24"/>
      <c r="B1655" s="18" t="s">
        <v>42781</v>
      </c>
      <c r="C1655" s="27"/>
      <c r="D1655" s="30"/>
      <c r="E1655" s="30"/>
      <c r="F1655" s="30"/>
      <c r="G1655" s="30"/>
    </row>
    <row r="1656" spans="1:7" ht="15.75" thickBot="1" x14ac:dyDescent="0.3">
      <c r="A1656" s="25"/>
      <c r="B1656" s="19" t="s">
        <v>41809</v>
      </c>
      <c r="C1656" s="28"/>
      <c r="D1656" s="31"/>
      <c r="E1656" s="31"/>
      <c r="F1656" s="31"/>
      <c r="G1656" s="31"/>
    </row>
    <row r="1657" spans="1:7" ht="15.75" thickBot="1" x14ac:dyDescent="0.3">
      <c r="A1657" s="6"/>
      <c r="B1657" s="6"/>
      <c r="C1657" s="6"/>
      <c r="D1657" s="6"/>
      <c r="E1657" s="6"/>
      <c r="F1657" s="6"/>
      <c r="G1657" s="6"/>
    </row>
    <row r="1658" spans="1:7" ht="15.75" thickBot="1" x14ac:dyDescent="0.3">
      <c r="A1658" s="7" t="s">
        <v>42801</v>
      </c>
      <c r="B1658" s="7">
        <f>- DN15</f>
        <v>0</v>
      </c>
      <c r="C1658" s="8" t="s">
        <v>23</v>
      </c>
      <c r="D1658" s="9">
        <v>92.1</v>
      </c>
      <c r="E1658" s="9">
        <v>11.1</v>
      </c>
      <c r="F1658" s="9">
        <v>69</v>
      </c>
      <c r="G1658" s="9"/>
    </row>
    <row r="1659" spans="1:7" ht="15.75" thickBot="1" x14ac:dyDescent="0.3">
      <c r="A1659" s="6"/>
      <c r="B1659" s="6"/>
      <c r="C1659" s="6"/>
      <c r="D1659" s="6"/>
      <c r="E1659" s="6"/>
      <c r="F1659" s="6"/>
      <c r="G1659" s="6"/>
    </row>
    <row r="1660" spans="1:7" ht="15.75" thickBot="1" x14ac:dyDescent="0.3">
      <c r="A1660" s="7" t="s">
        <v>42802</v>
      </c>
      <c r="B1660" s="7">
        <f>- DN20</f>
        <v>0</v>
      </c>
      <c r="C1660" s="8" t="s">
        <v>23</v>
      </c>
      <c r="D1660" s="9">
        <v>94.02</v>
      </c>
      <c r="E1660" s="9">
        <v>10.87</v>
      </c>
      <c r="F1660" s="9">
        <v>69.22</v>
      </c>
      <c r="G1660" s="9"/>
    </row>
    <row r="1661" spans="1:7" ht="15.75" thickBot="1" x14ac:dyDescent="0.3">
      <c r="A1661" s="6"/>
      <c r="B1661" s="6"/>
      <c r="C1661" s="6"/>
      <c r="D1661" s="6"/>
      <c r="E1661" s="6"/>
      <c r="F1661" s="6"/>
      <c r="G1661" s="6"/>
    </row>
    <row r="1662" spans="1:7" ht="15.75" thickBot="1" x14ac:dyDescent="0.3">
      <c r="A1662" s="7" t="s">
        <v>42803</v>
      </c>
      <c r="B1662" s="7">
        <f>- DN25</f>
        <v>0</v>
      </c>
      <c r="C1662" s="8" t="s">
        <v>23</v>
      </c>
      <c r="D1662" s="9">
        <v>117.77</v>
      </c>
      <c r="E1662" s="9">
        <v>8.68</v>
      </c>
      <c r="F1662" s="9">
        <v>71.42</v>
      </c>
      <c r="G1662" s="9"/>
    </row>
    <row r="1663" spans="1:7" ht="15.75" thickBot="1" x14ac:dyDescent="0.3">
      <c r="A1663" s="6"/>
      <c r="B1663" s="6"/>
      <c r="C1663" s="6"/>
      <c r="D1663" s="6"/>
      <c r="E1663" s="6"/>
      <c r="F1663" s="6"/>
      <c r="G1663" s="6"/>
    </row>
    <row r="1664" spans="1:7" ht="15.75" thickBot="1" x14ac:dyDescent="0.3">
      <c r="A1664" s="7" t="s">
        <v>42804</v>
      </c>
      <c r="B1664" s="7">
        <f>- DN32</f>
        <v>0</v>
      </c>
      <c r="C1664" s="8" t="s">
        <v>23</v>
      </c>
      <c r="D1664" s="9">
        <v>135.77000000000001</v>
      </c>
      <c r="E1664" s="9">
        <v>10.029999999999999</v>
      </c>
      <c r="F1664" s="9">
        <v>70.069999999999993</v>
      </c>
      <c r="G1664" s="9"/>
    </row>
    <row r="1665" spans="1:7" ht="15.75" thickBot="1" x14ac:dyDescent="0.3">
      <c r="A1665" s="6"/>
      <c r="B1665" s="6"/>
      <c r="C1665" s="6"/>
      <c r="D1665" s="6"/>
      <c r="E1665" s="6"/>
      <c r="F1665" s="6"/>
      <c r="G1665" s="6"/>
    </row>
    <row r="1666" spans="1:7" ht="15.75" thickBot="1" x14ac:dyDescent="0.3">
      <c r="A1666" s="7" t="s">
        <v>42805</v>
      </c>
      <c r="B1666" s="7">
        <f>- DN40</f>
        <v>0</v>
      </c>
      <c r="C1666" s="8" t="s">
        <v>23</v>
      </c>
      <c r="D1666" s="9">
        <v>156.21</v>
      </c>
      <c r="E1666" s="9">
        <v>8.7200000000000006</v>
      </c>
      <c r="F1666" s="9">
        <v>71.38</v>
      </c>
      <c r="G1666" s="9"/>
    </row>
    <row r="1667" spans="1:7" ht="15.75" thickBot="1" x14ac:dyDescent="0.3">
      <c r="A1667" s="6"/>
      <c r="B1667" s="6"/>
      <c r="C1667" s="6"/>
      <c r="D1667" s="6"/>
      <c r="E1667" s="6"/>
      <c r="F1667" s="6"/>
      <c r="G1667" s="6"/>
    </row>
    <row r="1668" spans="1:7" ht="15.75" thickBot="1" x14ac:dyDescent="0.3">
      <c r="A1668" s="7" t="s">
        <v>42806</v>
      </c>
      <c r="B1668" s="7">
        <f>- DN50</f>
        <v>0</v>
      </c>
      <c r="C1668" s="8" t="s">
        <v>23</v>
      </c>
      <c r="D1668" s="9">
        <v>164.77</v>
      </c>
      <c r="E1668" s="9">
        <v>8.27</v>
      </c>
      <c r="F1668" s="9">
        <v>71.83</v>
      </c>
      <c r="G1668" s="9"/>
    </row>
    <row r="1669" spans="1:7" ht="15.75" thickBot="1" x14ac:dyDescent="0.3">
      <c r="A1669" s="6"/>
      <c r="B1669" s="6"/>
      <c r="C1669" s="6"/>
      <c r="D1669" s="6"/>
      <c r="E1669" s="6"/>
      <c r="F1669" s="6"/>
      <c r="G1669" s="6"/>
    </row>
    <row r="1670" spans="1:7" ht="15.75" thickBot="1" x14ac:dyDescent="0.3">
      <c r="A1670" s="7" t="s">
        <v>42807</v>
      </c>
      <c r="B1670" s="7">
        <f>- DN65</f>
        <v>0</v>
      </c>
      <c r="C1670" s="8" t="s">
        <v>23</v>
      </c>
      <c r="D1670" s="9">
        <v>279.66000000000003</v>
      </c>
      <c r="E1670" s="9">
        <v>9.74</v>
      </c>
      <c r="F1670" s="9">
        <v>70.349999999999994</v>
      </c>
      <c r="G1670" s="9"/>
    </row>
    <row r="1671" spans="1:7" ht="15.75" thickBot="1" x14ac:dyDescent="0.3">
      <c r="A1671" s="6"/>
      <c r="B1671" s="6"/>
      <c r="C1671" s="6"/>
      <c r="D1671" s="6"/>
      <c r="E1671" s="6"/>
      <c r="F1671" s="6"/>
      <c r="G1671" s="6"/>
    </row>
    <row r="1672" spans="1:7" ht="15.75" thickBot="1" x14ac:dyDescent="0.3">
      <c r="A1672" s="7" t="s">
        <v>42808</v>
      </c>
      <c r="B1672" s="7">
        <f>- DN80</f>
        <v>0</v>
      </c>
      <c r="C1672" s="8" t="s">
        <v>23</v>
      </c>
      <c r="D1672" s="9">
        <v>284.41000000000003</v>
      </c>
      <c r="E1672" s="9">
        <v>9.58</v>
      </c>
      <c r="F1672" s="9">
        <v>70.510000000000005</v>
      </c>
      <c r="G1672" s="9"/>
    </row>
    <row r="1673" spans="1:7" ht="15.75" thickBot="1" x14ac:dyDescent="0.3">
      <c r="A1673" s="6"/>
      <c r="B1673" s="6"/>
      <c r="C1673" s="6"/>
      <c r="D1673" s="6"/>
      <c r="E1673" s="6"/>
      <c r="F1673" s="6"/>
      <c r="G1673" s="6"/>
    </row>
    <row r="1674" spans="1:7" ht="15.75" thickBot="1" x14ac:dyDescent="0.3">
      <c r="A1674" s="7" t="s">
        <v>42809</v>
      </c>
      <c r="B1674" s="7">
        <f>- DN100</f>
        <v>0</v>
      </c>
      <c r="C1674" s="8" t="s">
        <v>23</v>
      </c>
      <c r="D1674" s="9">
        <v>352.84</v>
      </c>
      <c r="E1674" s="9">
        <v>7.72</v>
      </c>
      <c r="F1674" s="9">
        <v>72.37</v>
      </c>
      <c r="G1674" s="9"/>
    </row>
    <row r="1675" spans="1:7" ht="15.75" thickBot="1" x14ac:dyDescent="0.3">
      <c r="A1675" s="6"/>
      <c r="B1675" s="6"/>
      <c r="C1675" s="6"/>
      <c r="D1675" s="6"/>
      <c r="E1675" s="6"/>
      <c r="F1675" s="6"/>
      <c r="G1675" s="6"/>
    </row>
    <row r="1676" spans="1:7" ht="15.75" thickBot="1" x14ac:dyDescent="0.3">
      <c r="A1676" s="7" t="s">
        <v>42810</v>
      </c>
      <c r="B1676" s="7">
        <f>- DN125</f>
        <v>0</v>
      </c>
      <c r="C1676" s="8" t="s">
        <v>23</v>
      </c>
      <c r="D1676" s="9">
        <v>528.94000000000005</v>
      </c>
      <c r="E1676" s="9">
        <v>9.66</v>
      </c>
      <c r="F1676" s="9">
        <v>70.44</v>
      </c>
      <c r="G1676" s="9"/>
    </row>
    <row r="1677" spans="1:7" ht="15.75" thickBot="1" x14ac:dyDescent="0.3">
      <c r="A1677" s="6"/>
      <c r="B1677" s="6"/>
      <c r="C1677" s="6"/>
      <c r="D1677" s="6"/>
      <c r="E1677" s="6"/>
      <c r="F1677" s="6"/>
      <c r="G1677" s="6"/>
    </row>
    <row r="1678" spans="1:7" ht="15.75" thickBot="1" x14ac:dyDescent="0.3">
      <c r="A1678" s="7" t="s">
        <v>42811</v>
      </c>
      <c r="B1678" s="7">
        <f>- DN150</f>
        <v>0</v>
      </c>
      <c r="C1678" s="8" t="s">
        <v>23</v>
      </c>
      <c r="D1678" s="9">
        <v>704.25</v>
      </c>
      <c r="E1678" s="9">
        <v>7.25</v>
      </c>
      <c r="F1678" s="9">
        <v>72.84</v>
      </c>
      <c r="G1678" s="9"/>
    </row>
    <row r="1679" spans="1:7" ht="15.75" thickBot="1" x14ac:dyDescent="0.3">
      <c r="A1679" s="6"/>
      <c r="B1679" s="6"/>
      <c r="C1679" s="6"/>
      <c r="D1679" s="6"/>
      <c r="E1679" s="6"/>
      <c r="F1679" s="6"/>
      <c r="G1679" s="6"/>
    </row>
    <row r="1680" spans="1:7" x14ac:dyDescent="0.25">
      <c r="A1680" s="23" t="s">
        <v>42812</v>
      </c>
      <c r="B1680" s="17" t="s">
        <v>42813</v>
      </c>
      <c r="C1680" s="26"/>
      <c r="D1680" s="29"/>
      <c r="E1680" s="29"/>
      <c r="F1680" s="29"/>
      <c r="G1680" s="29"/>
    </row>
    <row r="1681" spans="1:7" x14ac:dyDescent="0.25">
      <c r="A1681" s="24"/>
      <c r="B1681" s="18" t="s">
        <v>42814</v>
      </c>
      <c r="C1681" s="27"/>
      <c r="D1681" s="30"/>
      <c r="E1681" s="30"/>
      <c r="F1681" s="30"/>
      <c r="G1681" s="30"/>
    </row>
    <row r="1682" spans="1:7" ht="15.75" thickBot="1" x14ac:dyDescent="0.3">
      <c r="A1682" s="25"/>
      <c r="B1682" s="19" t="s">
        <v>41809</v>
      </c>
      <c r="C1682" s="28"/>
      <c r="D1682" s="31"/>
      <c r="E1682" s="31"/>
      <c r="F1682" s="31"/>
      <c r="G1682" s="31"/>
    </row>
    <row r="1683" spans="1:7" ht="15.75" thickBot="1" x14ac:dyDescent="0.3">
      <c r="A1683" s="6"/>
      <c r="B1683" s="6"/>
      <c r="C1683" s="6"/>
      <c r="D1683" s="6"/>
      <c r="E1683" s="6"/>
      <c r="F1683" s="6"/>
      <c r="G1683" s="6"/>
    </row>
    <row r="1684" spans="1:7" ht="15.75" thickBot="1" x14ac:dyDescent="0.3">
      <c r="A1684" s="7" t="s">
        <v>42815</v>
      </c>
      <c r="B1684" s="7">
        <f>- DN15</f>
        <v>0</v>
      </c>
      <c r="C1684" s="8" t="s">
        <v>23</v>
      </c>
      <c r="D1684" s="9">
        <v>23.49</v>
      </c>
      <c r="E1684" s="9">
        <v>21.75</v>
      </c>
      <c r="F1684" s="9">
        <v>58.32</v>
      </c>
      <c r="G1684" s="9"/>
    </row>
    <row r="1685" spans="1:7" ht="15.75" thickBot="1" x14ac:dyDescent="0.3">
      <c r="A1685" s="6"/>
      <c r="B1685" s="6"/>
      <c r="C1685" s="6"/>
      <c r="D1685" s="6"/>
      <c r="E1685" s="6"/>
      <c r="F1685" s="6"/>
      <c r="G1685" s="6"/>
    </row>
    <row r="1686" spans="1:7" ht="15.75" thickBot="1" x14ac:dyDescent="0.3">
      <c r="A1686" s="7" t="s">
        <v>42816</v>
      </c>
      <c r="B1686" s="7">
        <f>- DN20</f>
        <v>0</v>
      </c>
      <c r="C1686" s="8" t="s">
        <v>23</v>
      </c>
      <c r="D1686" s="9">
        <v>30.62</v>
      </c>
      <c r="E1686" s="9">
        <v>16.690000000000001</v>
      </c>
      <c r="F1686" s="9">
        <v>63.42</v>
      </c>
      <c r="G1686" s="9"/>
    </row>
    <row r="1687" spans="1:7" ht="15.75" thickBot="1" x14ac:dyDescent="0.3">
      <c r="A1687" s="6"/>
      <c r="B1687" s="6"/>
      <c r="C1687" s="6"/>
      <c r="D1687" s="6"/>
      <c r="E1687" s="6"/>
      <c r="F1687" s="6"/>
      <c r="G1687" s="6"/>
    </row>
    <row r="1688" spans="1:7" ht="15.75" thickBot="1" x14ac:dyDescent="0.3">
      <c r="A1688" s="7" t="s">
        <v>42817</v>
      </c>
      <c r="B1688" s="7">
        <f>- DN25</f>
        <v>0</v>
      </c>
      <c r="C1688" s="8" t="s">
        <v>23</v>
      </c>
      <c r="D1688" s="9">
        <v>50.3</v>
      </c>
      <c r="E1688" s="9">
        <v>20.32</v>
      </c>
      <c r="F1688" s="9">
        <v>59.78</v>
      </c>
      <c r="G1688" s="9"/>
    </row>
    <row r="1689" spans="1:7" ht="15.75" thickBot="1" x14ac:dyDescent="0.3">
      <c r="A1689" s="6"/>
      <c r="B1689" s="6"/>
      <c r="C1689" s="6"/>
      <c r="D1689" s="6"/>
      <c r="E1689" s="6"/>
      <c r="F1689" s="6"/>
      <c r="G1689" s="6"/>
    </row>
    <row r="1690" spans="1:7" ht="15.75" thickBot="1" x14ac:dyDescent="0.3">
      <c r="A1690" s="7" t="s">
        <v>42818</v>
      </c>
      <c r="B1690" s="7">
        <f>- DN32</f>
        <v>0</v>
      </c>
      <c r="C1690" s="8" t="s">
        <v>23</v>
      </c>
      <c r="D1690" s="9">
        <v>95.43</v>
      </c>
      <c r="E1690" s="9">
        <v>10.71</v>
      </c>
      <c r="F1690" s="9">
        <v>69.38</v>
      </c>
      <c r="G1690" s="9"/>
    </row>
    <row r="1691" spans="1:7" ht="15.75" thickBot="1" x14ac:dyDescent="0.3">
      <c r="A1691" s="6"/>
      <c r="B1691" s="6"/>
      <c r="C1691" s="6"/>
      <c r="D1691" s="6"/>
      <c r="E1691" s="6"/>
      <c r="F1691" s="6"/>
      <c r="G1691" s="6"/>
    </row>
    <row r="1692" spans="1:7" ht="15.75" thickBot="1" x14ac:dyDescent="0.3">
      <c r="A1692" s="7" t="s">
        <v>42819</v>
      </c>
      <c r="B1692" s="7">
        <f>- DN40</f>
        <v>0</v>
      </c>
      <c r="C1692" s="8" t="s">
        <v>23</v>
      </c>
      <c r="D1692" s="9">
        <v>119.43</v>
      </c>
      <c r="E1692" s="9">
        <v>8.56</v>
      </c>
      <c r="F1692" s="9">
        <v>71.540000000000006</v>
      </c>
      <c r="G1692" s="9"/>
    </row>
    <row r="1693" spans="1:7" ht="15.75" thickBot="1" x14ac:dyDescent="0.3">
      <c r="A1693" s="6"/>
      <c r="B1693" s="6"/>
      <c r="C1693" s="6"/>
      <c r="D1693" s="6"/>
      <c r="E1693" s="6"/>
      <c r="F1693" s="6"/>
      <c r="G1693" s="6"/>
    </row>
    <row r="1694" spans="1:7" ht="15.75" thickBot="1" x14ac:dyDescent="0.3">
      <c r="A1694" s="7" t="s">
        <v>42820</v>
      </c>
      <c r="B1694" s="7">
        <f>- DN50</f>
        <v>0</v>
      </c>
      <c r="C1694" s="8" t="s">
        <v>23</v>
      </c>
      <c r="D1694" s="9">
        <v>156.18</v>
      </c>
      <c r="E1694" s="9">
        <v>13.08</v>
      </c>
      <c r="F1694" s="9">
        <v>67.010000000000005</v>
      </c>
      <c r="G1694" s="9"/>
    </row>
    <row r="1695" spans="1:7" ht="15.75" thickBot="1" x14ac:dyDescent="0.3">
      <c r="A1695" s="6"/>
      <c r="B1695" s="6"/>
      <c r="C1695" s="6"/>
      <c r="D1695" s="6"/>
      <c r="E1695" s="6"/>
      <c r="F1695" s="6"/>
      <c r="G1695" s="6"/>
    </row>
    <row r="1696" spans="1:7" x14ac:dyDescent="0.25">
      <c r="A1696" s="23" t="s">
        <v>42821</v>
      </c>
      <c r="B1696" s="17" t="s">
        <v>42822</v>
      </c>
      <c r="C1696" s="26"/>
      <c r="D1696" s="29"/>
      <c r="E1696" s="29"/>
      <c r="F1696" s="29"/>
      <c r="G1696" s="29"/>
    </row>
    <row r="1697" spans="1:7" x14ac:dyDescent="0.25">
      <c r="A1697" s="24"/>
      <c r="B1697" s="18" t="s">
        <v>42814</v>
      </c>
      <c r="C1697" s="27"/>
      <c r="D1697" s="30"/>
      <c r="E1697" s="30"/>
      <c r="F1697" s="30"/>
      <c r="G1697" s="30"/>
    </row>
    <row r="1698" spans="1:7" ht="15.75" thickBot="1" x14ac:dyDescent="0.3">
      <c r="A1698" s="25"/>
      <c r="B1698" s="19" t="s">
        <v>41809</v>
      </c>
      <c r="C1698" s="28"/>
      <c r="D1698" s="31"/>
      <c r="E1698" s="31"/>
      <c r="F1698" s="31"/>
      <c r="G1698" s="31"/>
    </row>
    <row r="1699" spans="1:7" ht="15.75" thickBot="1" x14ac:dyDescent="0.3">
      <c r="A1699" s="6"/>
      <c r="B1699" s="6"/>
      <c r="C1699" s="6"/>
      <c r="D1699" s="6"/>
      <c r="E1699" s="6"/>
      <c r="F1699" s="6"/>
      <c r="G1699" s="6"/>
    </row>
    <row r="1700" spans="1:7" ht="15.75" thickBot="1" x14ac:dyDescent="0.3">
      <c r="A1700" s="7" t="s">
        <v>42823</v>
      </c>
      <c r="B1700" s="7">
        <f>- DN15</f>
        <v>0</v>
      </c>
      <c r="C1700" s="8" t="s">
        <v>23</v>
      </c>
      <c r="D1700" s="9">
        <v>95.29</v>
      </c>
      <c r="E1700" s="9">
        <v>10.73</v>
      </c>
      <c r="F1700" s="9">
        <v>69.38</v>
      </c>
      <c r="G1700" s="9"/>
    </row>
    <row r="1701" spans="1:7" ht="15.75" thickBot="1" x14ac:dyDescent="0.3">
      <c r="A1701" s="6"/>
      <c r="B1701" s="6"/>
      <c r="C1701" s="6"/>
      <c r="D1701" s="6"/>
      <c r="E1701" s="6"/>
      <c r="F1701" s="6"/>
      <c r="G1701" s="6"/>
    </row>
    <row r="1702" spans="1:7" ht="15.75" thickBot="1" x14ac:dyDescent="0.3">
      <c r="A1702" s="7" t="s">
        <v>42824</v>
      </c>
      <c r="B1702" s="7">
        <f>- DN20</f>
        <v>0</v>
      </c>
      <c r="C1702" s="8" t="s">
        <v>23</v>
      </c>
      <c r="D1702" s="9">
        <v>105.61</v>
      </c>
      <c r="E1702" s="9">
        <v>9.68</v>
      </c>
      <c r="F1702" s="9">
        <v>70.42</v>
      </c>
      <c r="G1702" s="9"/>
    </row>
    <row r="1703" spans="1:7" ht="15.75" thickBot="1" x14ac:dyDescent="0.3">
      <c r="A1703" s="6"/>
      <c r="B1703" s="6"/>
      <c r="C1703" s="6"/>
      <c r="D1703" s="6"/>
      <c r="E1703" s="6"/>
      <c r="F1703" s="6"/>
      <c r="G1703" s="6"/>
    </row>
    <row r="1704" spans="1:7" ht="15.75" thickBot="1" x14ac:dyDescent="0.3">
      <c r="A1704" s="7" t="s">
        <v>42825</v>
      </c>
      <c r="B1704" s="7">
        <f>- DN25</f>
        <v>0</v>
      </c>
      <c r="C1704" s="8" t="s">
        <v>23</v>
      </c>
      <c r="D1704" s="9">
        <v>115.94</v>
      </c>
      <c r="E1704" s="9">
        <v>8.81</v>
      </c>
      <c r="F1704" s="9">
        <v>71.28</v>
      </c>
      <c r="G1704" s="9"/>
    </row>
    <row r="1705" spans="1:7" ht="15.75" thickBot="1" x14ac:dyDescent="0.3">
      <c r="A1705" s="6"/>
      <c r="B1705" s="6"/>
      <c r="C1705" s="6"/>
      <c r="D1705" s="6"/>
      <c r="E1705" s="6"/>
      <c r="F1705" s="6"/>
      <c r="G1705" s="6"/>
    </row>
    <row r="1706" spans="1:7" ht="15.75" thickBot="1" x14ac:dyDescent="0.3">
      <c r="A1706" s="7" t="s">
        <v>42826</v>
      </c>
      <c r="B1706" s="7">
        <f>- DN32</f>
        <v>0</v>
      </c>
      <c r="C1706" s="8" t="s">
        <v>23</v>
      </c>
      <c r="D1706" s="9">
        <v>137.01</v>
      </c>
      <c r="E1706" s="9">
        <v>9.94</v>
      </c>
      <c r="F1706" s="9">
        <v>70.16</v>
      </c>
      <c r="G1706" s="9"/>
    </row>
    <row r="1707" spans="1:7" ht="15.75" thickBot="1" x14ac:dyDescent="0.3">
      <c r="A1707" s="6"/>
      <c r="B1707" s="6"/>
      <c r="C1707" s="6"/>
      <c r="D1707" s="6"/>
      <c r="E1707" s="6"/>
      <c r="F1707" s="6"/>
      <c r="G1707" s="6"/>
    </row>
    <row r="1708" spans="1:7" ht="15.75" thickBot="1" x14ac:dyDescent="0.3">
      <c r="A1708" s="7" t="s">
        <v>42827</v>
      </c>
      <c r="B1708" s="7">
        <f>- DN40</f>
        <v>0</v>
      </c>
      <c r="C1708" s="8" t="s">
        <v>23</v>
      </c>
      <c r="D1708" s="9">
        <v>150.49</v>
      </c>
      <c r="E1708" s="9">
        <v>9.0500000000000007</v>
      </c>
      <c r="F1708" s="9">
        <v>71.05</v>
      </c>
      <c r="G1708" s="9"/>
    </row>
    <row r="1709" spans="1:7" ht="15.75" thickBot="1" x14ac:dyDescent="0.3">
      <c r="A1709" s="6"/>
      <c r="B1709" s="6"/>
      <c r="C1709" s="6"/>
      <c r="D1709" s="6"/>
      <c r="E1709" s="6"/>
      <c r="F1709" s="6"/>
      <c r="G1709" s="6"/>
    </row>
    <row r="1710" spans="1:7" ht="15.75" thickBot="1" x14ac:dyDescent="0.3">
      <c r="A1710" s="7" t="s">
        <v>42828</v>
      </c>
      <c r="B1710" s="7">
        <f>- DN50</f>
        <v>0</v>
      </c>
      <c r="C1710" s="8" t="s">
        <v>23</v>
      </c>
      <c r="D1710" s="9">
        <v>186.63</v>
      </c>
      <c r="E1710" s="9">
        <v>7.3</v>
      </c>
      <c r="F1710" s="9">
        <v>72.8</v>
      </c>
      <c r="G1710" s="9"/>
    </row>
    <row r="1711" spans="1:7" ht="15.75" thickBot="1" x14ac:dyDescent="0.3">
      <c r="A1711" s="6"/>
      <c r="B1711" s="6"/>
      <c r="C1711" s="6"/>
      <c r="D1711" s="6"/>
      <c r="E1711" s="6"/>
      <c r="F1711" s="6"/>
      <c r="G1711" s="6"/>
    </row>
    <row r="1712" spans="1:7" ht="15.75" thickBot="1" x14ac:dyDescent="0.3">
      <c r="A1712" s="7" t="s">
        <v>42829</v>
      </c>
      <c r="B1712" s="7">
        <f>- DN65</f>
        <v>0</v>
      </c>
      <c r="C1712" s="8" t="s">
        <v>23</v>
      </c>
      <c r="D1712" s="9">
        <v>265.41000000000003</v>
      </c>
      <c r="E1712" s="9">
        <v>10.27</v>
      </c>
      <c r="F1712" s="9">
        <v>69.83</v>
      </c>
      <c r="G1712" s="9"/>
    </row>
    <row r="1713" spans="1:7" ht="15.75" thickBot="1" x14ac:dyDescent="0.3">
      <c r="A1713" s="6"/>
      <c r="B1713" s="6"/>
      <c r="C1713" s="6"/>
      <c r="D1713" s="6"/>
      <c r="E1713" s="6"/>
      <c r="F1713" s="6"/>
      <c r="G1713" s="6"/>
    </row>
    <row r="1714" spans="1:7" ht="15.75" thickBot="1" x14ac:dyDescent="0.3">
      <c r="A1714" s="7" t="s">
        <v>42830</v>
      </c>
      <c r="B1714" s="7">
        <f>- DN80</f>
        <v>0</v>
      </c>
      <c r="C1714" s="8" t="s">
        <v>23</v>
      </c>
      <c r="D1714" s="9">
        <v>304.83</v>
      </c>
      <c r="E1714" s="9">
        <v>8.94</v>
      </c>
      <c r="F1714" s="9">
        <v>71.16</v>
      </c>
      <c r="G1714" s="9"/>
    </row>
    <row r="1715" spans="1:7" ht="15.75" thickBot="1" x14ac:dyDescent="0.3">
      <c r="A1715" s="6"/>
      <c r="B1715" s="6"/>
      <c r="C1715" s="6"/>
      <c r="D1715" s="6"/>
      <c r="E1715" s="6"/>
      <c r="F1715" s="6"/>
      <c r="G1715" s="6"/>
    </row>
    <row r="1716" spans="1:7" ht="15.75" thickBot="1" x14ac:dyDescent="0.3">
      <c r="A1716" s="7" t="s">
        <v>42831</v>
      </c>
      <c r="B1716" s="7">
        <f>- DN100</f>
        <v>0</v>
      </c>
      <c r="C1716" s="8" t="s">
        <v>23</v>
      </c>
      <c r="D1716" s="9">
        <v>406.05</v>
      </c>
      <c r="E1716" s="9">
        <v>6.71</v>
      </c>
      <c r="F1716" s="9">
        <v>73.39</v>
      </c>
      <c r="G1716" s="9"/>
    </row>
    <row r="1717" spans="1:7" ht="15.75" thickBot="1" x14ac:dyDescent="0.3">
      <c r="A1717" s="6"/>
      <c r="B1717" s="6"/>
      <c r="C1717" s="6"/>
      <c r="D1717" s="6"/>
      <c r="E1717" s="6"/>
      <c r="F1717" s="6"/>
      <c r="G1717" s="6"/>
    </row>
    <row r="1718" spans="1:7" ht="15.75" thickBot="1" x14ac:dyDescent="0.3">
      <c r="A1718" s="7" t="s">
        <v>42832</v>
      </c>
      <c r="B1718" s="7">
        <f>- DN125</f>
        <v>0</v>
      </c>
      <c r="C1718" s="8" t="s">
        <v>23</v>
      </c>
      <c r="D1718" s="9">
        <v>587.37</v>
      </c>
      <c r="E1718" s="9">
        <v>8.6999999999999993</v>
      </c>
      <c r="F1718" s="9">
        <v>71.400000000000006</v>
      </c>
      <c r="G1718" s="9"/>
    </row>
    <row r="1719" spans="1:7" ht="15.75" thickBot="1" x14ac:dyDescent="0.3">
      <c r="A1719" s="6"/>
      <c r="B1719" s="6"/>
      <c r="C1719" s="6"/>
      <c r="D1719" s="6"/>
      <c r="E1719" s="6"/>
      <c r="F1719" s="6"/>
      <c r="G1719" s="6"/>
    </row>
    <row r="1720" spans="1:7" ht="15.75" thickBot="1" x14ac:dyDescent="0.3">
      <c r="A1720" s="7" t="s">
        <v>42833</v>
      </c>
      <c r="B1720" s="7">
        <f>- DN150</f>
        <v>0</v>
      </c>
      <c r="C1720" s="8" t="s">
        <v>23</v>
      </c>
      <c r="D1720" s="9">
        <v>785.98</v>
      </c>
      <c r="E1720" s="9">
        <v>6.5</v>
      </c>
      <c r="F1720" s="9">
        <v>73.599999999999994</v>
      </c>
      <c r="G1720" s="9"/>
    </row>
    <row r="1721" spans="1:7" ht="15.75" thickBot="1" x14ac:dyDescent="0.3">
      <c r="A1721" s="6"/>
      <c r="B1721" s="6"/>
      <c r="C1721" s="6"/>
      <c r="D1721" s="6"/>
      <c r="E1721" s="6"/>
      <c r="F1721" s="6"/>
      <c r="G1721" s="6"/>
    </row>
    <row r="1722" spans="1:7" ht="15.75" thickBot="1" x14ac:dyDescent="0.3">
      <c r="A1722" s="7" t="s">
        <v>42834</v>
      </c>
      <c r="B1722" s="7">
        <f>- DN200</f>
        <v>0</v>
      </c>
      <c r="C1722" s="8" t="s">
        <v>23</v>
      </c>
      <c r="D1722" s="9" t="s">
        <v>42835</v>
      </c>
      <c r="E1722" s="9">
        <v>5.12</v>
      </c>
      <c r="F1722" s="9">
        <v>74.98</v>
      </c>
      <c r="G1722" s="9"/>
    </row>
    <row r="1723" spans="1:7" ht="15.75" thickBot="1" x14ac:dyDescent="0.3">
      <c r="A1723" s="6"/>
      <c r="B1723" s="6"/>
      <c r="C1723" s="6"/>
      <c r="D1723" s="6"/>
      <c r="E1723" s="6"/>
      <c r="F1723" s="6"/>
      <c r="G1723" s="6"/>
    </row>
    <row r="1724" spans="1:7" ht="15.75" thickBot="1" x14ac:dyDescent="0.3">
      <c r="A1724" s="7" t="s">
        <v>42836</v>
      </c>
      <c r="B1724" s="7">
        <f>- DN250</f>
        <v>0</v>
      </c>
      <c r="C1724" s="8" t="s">
        <v>23</v>
      </c>
      <c r="D1724" s="9" t="s">
        <v>42837</v>
      </c>
      <c r="E1724" s="9">
        <v>3.2</v>
      </c>
      <c r="F1724" s="9">
        <v>76.89</v>
      </c>
      <c r="G1724" s="9"/>
    </row>
    <row r="1725" spans="1:7" ht="15.75" thickBot="1" x14ac:dyDescent="0.3">
      <c r="A1725" s="6"/>
      <c r="B1725" s="6"/>
      <c r="C1725" s="6"/>
      <c r="D1725" s="6"/>
      <c r="E1725" s="6"/>
      <c r="F1725" s="6"/>
      <c r="G1725" s="6"/>
    </row>
    <row r="1726" spans="1:7" ht="15.75" thickBot="1" x14ac:dyDescent="0.3">
      <c r="A1726" s="7" t="s">
        <v>42838</v>
      </c>
      <c r="B1726" s="7">
        <f>- DN300</f>
        <v>0</v>
      </c>
      <c r="C1726" s="8" t="s">
        <v>23</v>
      </c>
      <c r="D1726" s="9" t="s">
        <v>42839</v>
      </c>
      <c r="E1726" s="9">
        <v>2.44</v>
      </c>
      <c r="F1726" s="9">
        <v>77.66</v>
      </c>
      <c r="G1726" s="9"/>
    </row>
    <row r="1727" spans="1:7" ht="15.75" thickBot="1" x14ac:dyDescent="0.3">
      <c r="A1727" s="6"/>
      <c r="B1727" s="6"/>
      <c r="C1727" s="6"/>
      <c r="D1727" s="6"/>
      <c r="E1727" s="6"/>
      <c r="F1727" s="6"/>
      <c r="G1727" s="6"/>
    </row>
    <row r="1728" spans="1:7" x14ac:dyDescent="0.25">
      <c r="A1728" s="23" t="s">
        <v>42840</v>
      </c>
      <c r="B1728" s="17" t="s">
        <v>42841</v>
      </c>
      <c r="C1728" s="26"/>
      <c r="D1728" s="29"/>
      <c r="E1728" s="29"/>
      <c r="F1728" s="29"/>
      <c r="G1728" s="29"/>
    </row>
    <row r="1729" spans="1:7" x14ac:dyDescent="0.25">
      <c r="A1729" s="24"/>
      <c r="B1729" s="18" t="s">
        <v>42842</v>
      </c>
      <c r="C1729" s="27"/>
      <c r="D1729" s="30"/>
      <c r="E1729" s="30"/>
      <c r="F1729" s="30"/>
      <c r="G1729" s="30"/>
    </row>
    <row r="1730" spans="1:7" ht="15.75" thickBot="1" x14ac:dyDescent="0.3">
      <c r="A1730" s="25"/>
      <c r="B1730" s="19" t="s">
        <v>41809</v>
      </c>
      <c r="C1730" s="28"/>
      <c r="D1730" s="31"/>
      <c r="E1730" s="31"/>
      <c r="F1730" s="31"/>
      <c r="G1730" s="31"/>
    </row>
    <row r="1731" spans="1:7" ht="15.75" thickBot="1" x14ac:dyDescent="0.3">
      <c r="A1731" s="6"/>
      <c r="B1731" s="6"/>
      <c r="C1731" s="6"/>
      <c r="D1731" s="6"/>
      <c r="E1731" s="6"/>
      <c r="F1731" s="6"/>
      <c r="G1731" s="6"/>
    </row>
    <row r="1732" spans="1:7" ht="15.75" thickBot="1" x14ac:dyDescent="0.3">
      <c r="A1732" s="7" t="s">
        <v>42843</v>
      </c>
      <c r="B1732" s="7">
        <f>- DN15</f>
        <v>0</v>
      </c>
      <c r="C1732" s="8" t="s">
        <v>23</v>
      </c>
      <c r="D1732" s="9">
        <v>10.42</v>
      </c>
      <c r="E1732" s="9">
        <v>49.04</v>
      </c>
      <c r="F1732" s="9">
        <v>31</v>
      </c>
      <c r="G1732" s="9"/>
    </row>
    <row r="1733" spans="1:7" ht="15.75" thickBot="1" x14ac:dyDescent="0.3">
      <c r="A1733" s="6"/>
      <c r="B1733" s="6"/>
      <c r="C1733" s="6"/>
      <c r="D1733" s="6"/>
      <c r="E1733" s="6"/>
      <c r="F1733" s="6"/>
      <c r="G1733" s="6"/>
    </row>
    <row r="1734" spans="1:7" ht="15.75" thickBot="1" x14ac:dyDescent="0.3">
      <c r="A1734" s="7" t="s">
        <v>42844</v>
      </c>
      <c r="B1734" s="7">
        <f>- DN20</f>
        <v>0</v>
      </c>
      <c r="C1734" s="8" t="s">
        <v>23</v>
      </c>
      <c r="D1734" s="9">
        <v>12.19</v>
      </c>
      <c r="E1734" s="9">
        <v>41.92</v>
      </c>
      <c r="F1734" s="9">
        <v>38.15</v>
      </c>
      <c r="G1734" s="9"/>
    </row>
    <row r="1735" spans="1:7" ht="15.75" thickBot="1" x14ac:dyDescent="0.3">
      <c r="A1735" s="6"/>
      <c r="B1735" s="6"/>
      <c r="C1735" s="6"/>
      <c r="D1735" s="6"/>
      <c r="E1735" s="6"/>
      <c r="F1735" s="6"/>
      <c r="G1735" s="6"/>
    </row>
    <row r="1736" spans="1:7" ht="15.75" thickBot="1" x14ac:dyDescent="0.3">
      <c r="A1736" s="7" t="s">
        <v>42845</v>
      </c>
      <c r="B1736" s="7">
        <f>- DN25</f>
        <v>0</v>
      </c>
      <c r="C1736" s="8" t="s">
        <v>23</v>
      </c>
      <c r="D1736" s="9">
        <v>20.64</v>
      </c>
      <c r="E1736" s="9">
        <v>49.52</v>
      </c>
      <c r="F1736" s="9">
        <v>30.57</v>
      </c>
      <c r="G1736" s="9"/>
    </row>
    <row r="1737" spans="1:7" ht="15.75" thickBot="1" x14ac:dyDescent="0.3">
      <c r="A1737" s="6"/>
      <c r="B1737" s="6"/>
      <c r="C1737" s="6"/>
      <c r="D1737" s="6"/>
      <c r="E1737" s="6"/>
      <c r="F1737" s="6"/>
      <c r="G1737" s="6"/>
    </row>
    <row r="1738" spans="1:7" ht="15.75" thickBot="1" x14ac:dyDescent="0.3">
      <c r="A1738" s="7" t="s">
        <v>42846</v>
      </c>
      <c r="B1738" s="7">
        <f>- DN32</f>
        <v>0</v>
      </c>
      <c r="C1738" s="8" t="s">
        <v>23</v>
      </c>
      <c r="D1738" s="9">
        <v>24.39</v>
      </c>
      <c r="E1738" s="9">
        <v>41.9</v>
      </c>
      <c r="F1738" s="9">
        <v>38.17</v>
      </c>
      <c r="G1738" s="9"/>
    </row>
    <row r="1739" spans="1:7" ht="15.75" thickBot="1" x14ac:dyDescent="0.3">
      <c r="A1739" s="6"/>
      <c r="B1739" s="6"/>
      <c r="C1739" s="6"/>
      <c r="D1739" s="6"/>
      <c r="E1739" s="6"/>
      <c r="F1739" s="6"/>
      <c r="G1739" s="6"/>
    </row>
    <row r="1740" spans="1:7" ht="15.75" thickBot="1" x14ac:dyDescent="0.3">
      <c r="A1740" s="7" t="s">
        <v>42847</v>
      </c>
      <c r="B1740" s="7">
        <f>- DN40</f>
        <v>0</v>
      </c>
      <c r="C1740" s="8" t="s">
        <v>23</v>
      </c>
      <c r="D1740" s="9">
        <v>26.79</v>
      </c>
      <c r="E1740" s="9">
        <v>38.15</v>
      </c>
      <c r="F1740" s="9">
        <v>41.92</v>
      </c>
      <c r="G1740" s="9"/>
    </row>
    <row r="1741" spans="1:7" ht="15.75" thickBot="1" x14ac:dyDescent="0.3">
      <c r="A1741" s="6"/>
      <c r="B1741" s="6"/>
      <c r="C1741" s="6"/>
      <c r="D1741" s="6"/>
      <c r="E1741" s="6"/>
      <c r="F1741" s="6"/>
      <c r="G1741" s="6"/>
    </row>
    <row r="1742" spans="1:7" ht="15.75" thickBot="1" x14ac:dyDescent="0.3">
      <c r="A1742" s="7" t="s">
        <v>42848</v>
      </c>
      <c r="B1742" s="7">
        <f>- DN50</f>
        <v>0</v>
      </c>
      <c r="C1742" s="8" t="s">
        <v>23</v>
      </c>
      <c r="D1742" s="9">
        <v>49.26</v>
      </c>
      <c r="E1742" s="9">
        <v>41.47</v>
      </c>
      <c r="F1742" s="9">
        <v>38.61</v>
      </c>
      <c r="G1742" s="9"/>
    </row>
    <row r="1743" spans="1:7" ht="15.75" thickBot="1" x14ac:dyDescent="0.3">
      <c r="A1743" s="6"/>
      <c r="B1743" s="6"/>
      <c r="C1743" s="6"/>
      <c r="D1743" s="6"/>
      <c r="E1743" s="6"/>
      <c r="F1743" s="6"/>
      <c r="G1743" s="6"/>
    </row>
    <row r="1744" spans="1:7" ht="15.75" thickBot="1" x14ac:dyDescent="0.3">
      <c r="A1744" s="7" t="s">
        <v>42849</v>
      </c>
      <c r="B1744" s="7">
        <f>- DN65</f>
        <v>0</v>
      </c>
      <c r="C1744" s="8" t="s">
        <v>23</v>
      </c>
      <c r="D1744" s="9">
        <v>61.14</v>
      </c>
      <c r="E1744" s="9">
        <v>33.42</v>
      </c>
      <c r="F1744" s="9">
        <v>46.68</v>
      </c>
      <c r="G1744" s="9"/>
    </row>
    <row r="1745" spans="1:7" ht="15.75" thickBot="1" x14ac:dyDescent="0.3">
      <c r="A1745" s="6"/>
      <c r="B1745" s="6"/>
      <c r="C1745" s="6"/>
      <c r="D1745" s="6"/>
      <c r="E1745" s="6"/>
      <c r="F1745" s="6"/>
      <c r="G1745" s="6"/>
    </row>
    <row r="1746" spans="1:7" ht="15.75" thickBot="1" x14ac:dyDescent="0.3">
      <c r="A1746" s="7" t="s">
        <v>42850</v>
      </c>
      <c r="B1746" s="7">
        <f>- DN80</f>
        <v>0</v>
      </c>
      <c r="C1746" s="8" t="s">
        <v>23</v>
      </c>
      <c r="D1746" s="9">
        <v>80.63</v>
      </c>
      <c r="E1746" s="9">
        <v>25.34</v>
      </c>
      <c r="F1746" s="9">
        <v>54.76</v>
      </c>
      <c r="G1746" s="9"/>
    </row>
    <row r="1747" spans="1:7" ht="15.75" thickBot="1" x14ac:dyDescent="0.3">
      <c r="A1747" s="6"/>
      <c r="B1747" s="6"/>
      <c r="C1747" s="6"/>
      <c r="D1747" s="6"/>
      <c r="E1747" s="6"/>
      <c r="F1747" s="6"/>
      <c r="G1747" s="6"/>
    </row>
    <row r="1748" spans="1:7" ht="15.75" thickBot="1" x14ac:dyDescent="0.3">
      <c r="A1748" s="7" t="s">
        <v>42851</v>
      </c>
      <c r="B1748" s="7">
        <f>- DN100</f>
        <v>0</v>
      </c>
      <c r="C1748" s="8" t="s">
        <v>23</v>
      </c>
      <c r="D1748" s="9">
        <v>142.79</v>
      </c>
      <c r="E1748" s="9">
        <v>21.47</v>
      </c>
      <c r="F1748" s="9">
        <v>58.63</v>
      </c>
      <c r="G1748" s="9"/>
    </row>
    <row r="1749" spans="1:7" ht="15.75" thickBot="1" x14ac:dyDescent="0.3">
      <c r="A1749" s="6"/>
      <c r="B1749" s="6"/>
      <c r="C1749" s="6"/>
      <c r="D1749" s="6"/>
      <c r="E1749" s="6"/>
      <c r="F1749" s="6"/>
      <c r="G1749" s="6"/>
    </row>
    <row r="1750" spans="1:7" x14ac:dyDescent="0.25">
      <c r="A1750" s="23" t="s">
        <v>42852</v>
      </c>
      <c r="B1750" s="17" t="s">
        <v>42853</v>
      </c>
      <c r="C1750" s="26"/>
      <c r="D1750" s="29"/>
      <c r="E1750" s="29"/>
      <c r="F1750" s="29"/>
      <c r="G1750" s="29"/>
    </row>
    <row r="1751" spans="1:7" x14ac:dyDescent="0.25">
      <c r="A1751" s="24"/>
      <c r="B1751" s="18" t="s">
        <v>42854</v>
      </c>
      <c r="C1751" s="27"/>
      <c r="D1751" s="30"/>
      <c r="E1751" s="30"/>
      <c r="F1751" s="30"/>
      <c r="G1751" s="30"/>
    </row>
    <row r="1752" spans="1:7" ht="15.75" thickBot="1" x14ac:dyDescent="0.3">
      <c r="A1752" s="25"/>
      <c r="B1752" s="19" t="s">
        <v>41809</v>
      </c>
      <c r="C1752" s="28"/>
      <c r="D1752" s="31"/>
      <c r="E1752" s="31"/>
      <c r="F1752" s="31"/>
      <c r="G1752" s="31"/>
    </row>
    <row r="1753" spans="1:7" ht="15.75" thickBot="1" x14ac:dyDescent="0.3">
      <c r="A1753" s="6"/>
      <c r="B1753" s="6"/>
      <c r="C1753" s="6"/>
      <c r="D1753" s="6"/>
      <c r="E1753" s="6"/>
      <c r="F1753" s="6"/>
      <c r="G1753" s="6"/>
    </row>
    <row r="1754" spans="1:7" ht="15.75" thickBot="1" x14ac:dyDescent="0.3">
      <c r="A1754" s="7" t="s">
        <v>42855</v>
      </c>
      <c r="B1754" s="7">
        <f>- DN15</f>
        <v>0</v>
      </c>
      <c r="C1754" s="8" t="s">
        <v>23</v>
      </c>
      <c r="D1754" s="9">
        <v>42.21</v>
      </c>
      <c r="E1754" s="9">
        <v>24.21</v>
      </c>
      <c r="F1754" s="9">
        <v>55.89</v>
      </c>
      <c r="G1754" s="9"/>
    </row>
    <row r="1755" spans="1:7" ht="15.75" thickBot="1" x14ac:dyDescent="0.3">
      <c r="A1755" s="6"/>
      <c r="B1755" s="6"/>
      <c r="C1755" s="6"/>
      <c r="D1755" s="6"/>
      <c r="E1755" s="6"/>
      <c r="F1755" s="6"/>
      <c r="G1755" s="6"/>
    </row>
    <row r="1756" spans="1:7" ht="15.75" thickBot="1" x14ac:dyDescent="0.3">
      <c r="A1756" s="7" t="s">
        <v>42856</v>
      </c>
      <c r="B1756" s="7">
        <f>- DN20</f>
        <v>0</v>
      </c>
      <c r="C1756" s="8" t="s">
        <v>23</v>
      </c>
      <c r="D1756" s="9">
        <v>53.15</v>
      </c>
      <c r="E1756" s="9">
        <v>19.23</v>
      </c>
      <c r="F1756" s="9">
        <v>60.87</v>
      </c>
      <c r="G1756" s="9"/>
    </row>
    <row r="1757" spans="1:7" ht="15.75" thickBot="1" x14ac:dyDescent="0.3">
      <c r="A1757" s="6"/>
      <c r="B1757" s="6"/>
      <c r="C1757" s="6"/>
      <c r="D1757" s="6"/>
      <c r="E1757" s="6"/>
      <c r="F1757" s="6"/>
      <c r="G1757" s="6"/>
    </row>
    <row r="1758" spans="1:7" ht="15.75" thickBot="1" x14ac:dyDescent="0.3">
      <c r="A1758" s="7" t="s">
        <v>42857</v>
      </c>
      <c r="B1758" s="7">
        <f>- DN25</f>
        <v>0</v>
      </c>
      <c r="C1758" s="8" t="s">
        <v>23</v>
      </c>
      <c r="D1758" s="9">
        <v>63.11</v>
      </c>
      <c r="E1758" s="9">
        <v>16.190000000000001</v>
      </c>
      <c r="F1758" s="9">
        <v>63.9</v>
      </c>
      <c r="G1758" s="9"/>
    </row>
    <row r="1759" spans="1:7" ht="15.75" thickBot="1" x14ac:dyDescent="0.3">
      <c r="A1759" s="6"/>
      <c r="B1759" s="6"/>
      <c r="C1759" s="6"/>
      <c r="D1759" s="6"/>
      <c r="E1759" s="6"/>
      <c r="F1759" s="6"/>
      <c r="G1759" s="6"/>
    </row>
    <row r="1760" spans="1:7" ht="15.75" thickBot="1" x14ac:dyDescent="0.3">
      <c r="A1760" s="7" t="s">
        <v>42858</v>
      </c>
      <c r="B1760" s="7">
        <f>- DN32</f>
        <v>0</v>
      </c>
      <c r="C1760" s="8" t="s">
        <v>23</v>
      </c>
      <c r="D1760" s="9">
        <v>85.44</v>
      </c>
      <c r="E1760" s="9">
        <v>15.94</v>
      </c>
      <c r="F1760" s="9">
        <v>64.150000000000006</v>
      </c>
      <c r="G1760" s="9"/>
    </row>
    <row r="1761" spans="1:7" ht="15.75" thickBot="1" x14ac:dyDescent="0.3">
      <c r="A1761" s="6"/>
      <c r="B1761" s="6"/>
      <c r="C1761" s="6"/>
      <c r="D1761" s="6"/>
      <c r="E1761" s="6"/>
      <c r="F1761" s="6"/>
      <c r="G1761" s="6"/>
    </row>
    <row r="1762" spans="1:7" ht="15.75" thickBot="1" x14ac:dyDescent="0.3">
      <c r="A1762" s="7" t="s">
        <v>42859</v>
      </c>
      <c r="B1762" s="7">
        <f>- DN40</f>
        <v>0</v>
      </c>
      <c r="C1762" s="8" t="s">
        <v>23</v>
      </c>
      <c r="D1762" s="9">
        <v>103.49</v>
      </c>
      <c r="E1762" s="9">
        <v>13.16</v>
      </c>
      <c r="F1762" s="9">
        <v>66.930000000000007</v>
      </c>
      <c r="G1762" s="9"/>
    </row>
    <row r="1763" spans="1:7" ht="15.75" thickBot="1" x14ac:dyDescent="0.3">
      <c r="A1763" s="6"/>
      <c r="B1763" s="6"/>
      <c r="C1763" s="6"/>
      <c r="D1763" s="6"/>
      <c r="E1763" s="6"/>
      <c r="F1763" s="6"/>
      <c r="G1763" s="6"/>
    </row>
    <row r="1764" spans="1:7" ht="15.75" thickBot="1" x14ac:dyDescent="0.3">
      <c r="A1764" s="7" t="s">
        <v>42860</v>
      </c>
      <c r="B1764" s="7">
        <f>- DN50</f>
        <v>0</v>
      </c>
      <c r="C1764" s="8" t="s">
        <v>23</v>
      </c>
      <c r="D1764" s="9">
        <v>124.87</v>
      </c>
      <c r="E1764" s="9">
        <v>10.91</v>
      </c>
      <c r="F1764" s="9">
        <v>69.19</v>
      </c>
      <c r="G1764" s="9"/>
    </row>
    <row r="1765" spans="1:7" ht="15.75" thickBot="1" x14ac:dyDescent="0.3">
      <c r="A1765" s="6"/>
      <c r="B1765" s="6"/>
      <c r="C1765" s="6"/>
      <c r="D1765" s="6"/>
      <c r="E1765" s="6"/>
      <c r="F1765" s="6"/>
      <c r="G1765" s="6"/>
    </row>
    <row r="1766" spans="1:7" ht="15.75" thickBot="1" x14ac:dyDescent="0.3">
      <c r="A1766" s="7" t="s">
        <v>42861</v>
      </c>
      <c r="B1766" s="7">
        <f>- DN65</f>
        <v>0</v>
      </c>
      <c r="C1766" s="8" t="s">
        <v>23</v>
      </c>
      <c r="D1766" s="9">
        <v>158.5</v>
      </c>
      <c r="E1766" s="9">
        <v>17.190000000000001</v>
      </c>
      <c r="F1766" s="9">
        <v>62.9</v>
      </c>
      <c r="G1766" s="9"/>
    </row>
    <row r="1767" spans="1:7" ht="15.75" thickBot="1" x14ac:dyDescent="0.3">
      <c r="A1767" s="6"/>
      <c r="B1767" s="6"/>
      <c r="C1767" s="6"/>
      <c r="D1767" s="6"/>
      <c r="E1767" s="6"/>
      <c r="F1767" s="6"/>
      <c r="G1767" s="6"/>
    </row>
    <row r="1768" spans="1:7" ht="15.75" thickBot="1" x14ac:dyDescent="0.3">
      <c r="A1768" s="7" t="s">
        <v>42862</v>
      </c>
      <c r="B1768" s="7">
        <f>- DN80</f>
        <v>0</v>
      </c>
      <c r="C1768" s="8" t="s">
        <v>23</v>
      </c>
      <c r="D1768" s="9">
        <v>215.04</v>
      </c>
      <c r="E1768" s="9">
        <v>12.67</v>
      </c>
      <c r="F1768" s="9">
        <v>67.42</v>
      </c>
      <c r="G1768" s="9"/>
    </row>
    <row r="1769" spans="1:7" ht="15.75" thickBot="1" x14ac:dyDescent="0.3">
      <c r="A1769" s="6"/>
      <c r="B1769" s="6"/>
      <c r="C1769" s="6"/>
      <c r="D1769" s="6"/>
      <c r="E1769" s="6"/>
      <c r="F1769" s="6"/>
      <c r="G1769" s="6"/>
    </row>
    <row r="1770" spans="1:7" ht="15.75" thickBot="1" x14ac:dyDescent="0.3">
      <c r="A1770" s="7" t="s">
        <v>42863</v>
      </c>
      <c r="B1770" s="7">
        <f>- DN100</f>
        <v>0</v>
      </c>
      <c r="C1770" s="8" t="s">
        <v>23</v>
      </c>
      <c r="D1770" s="9">
        <v>282.04000000000002</v>
      </c>
      <c r="E1770" s="9">
        <v>9.66</v>
      </c>
      <c r="F1770" s="9">
        <v>70.430000000000007</v>
      </c>
      <c r="G1770" s="9"/>
    </row>
    <row r="1771" spans="1:7" ht="15.75" thickBot="1" x14ac:dyDescent="0.3">
      <c r="A1771" s="6"/>
      <c r="B1771" s="6"/>
      <c r="C1771" s="6"/>
      <c r="D1771" s="6"/>
      <c r="E1771" s="6"/>
      <c r="F1771" s="6"/>
      <c r="G1771" s="6"/>
    </row>
    <row r="1772" spans="1:7" ht="15.75" thickBot="1" x14ac:dyDescent="0.3">
      <c r="A1772" s="7" t="s">
        <v>42864</v>
      </c>
      <c r="B1772" s="7" t="s">
        <v>42865</v>
      </c>
      <c r="C1772" s="8"/>
      <c r="D1772" s="9"/>
      <c r="E1772" s="9"/>
      <c r="F1772" s="9"/>
      <c r="G1772" s="9"/>
    </row>
    <row r="1773" spans="1:7" ht="15.75" thickBot="1" x14ac:dyDescent="0.3">
      <c r="A1773" s="6"/>
      <c r="B1773" s="6"/>
      <c r="C1773" s="6"/>
      <c r="D1773" s="6"/>
      <c r="E1773" s="6"/>
      <c r="F1773" s="6"/>
      <c r="G1773" s="6"/>
    </row>
    <row r="1774" spans="1:7" x14ac:dyDescent="0.25">
      <c r="A1774" s="23" t="s">
        <v>42866</v>
      </c>
      <c r="B1774" s="17" t="s">
        <v>42867</v>
      </c>
      <c r="C1774" s="26"/>
      <c r="D1774" s="29"/>
      <c r="E1774" s="29"/>
      <c r="F1774" s="29"/>
      <c r="G1774" s="29"/>
    </row>
    <row r="1775" spans="1:7" x14ac:dyDescent="0.25">
      <c r="A1775" s="24"/>
      <c r="B1775" s="18" t="s">
        <v>42868</v>
      </c>
      <c r="C1775" s="27"/>
      <c r="D1775" s="30"/>
      <c r="E1775" s="30"/>
      <c r="F1775" s="30"/>
      <c r="G1775" s="30"/>
    </row>
    <row r="1776" spans="1:7" ht="15.75" thickBot="1" x14ac:dyDescent="0.3">
      <c r="A1776" s="25"/>
      <c r="B1776" s="19" t="s">
        <v>41809</v>
      </c>
      <c r="C1776" s="28"/>
      <c r="D1776" s="31"/>
      <c r="E1776" s="31"/>
      <c r="F1776" s="31"/>
      <c r="G1776" s="31"/>
    </row>
    <row r="1777" spans="1:7" ht="15.75" thickBot="1" x14ac:dyDescent="0.3">
      <c r="A1777" s="6"/>
      <c r="B1777" s="6"/>
      <c r="C1777" s="6"/>
      <c r="D1777" s="6"/>
      <c r="E1777" s="6"/>
      <c r="F1777" s="6"/>
      <c r="G1777" s="6"/>
    </row>
    <row r="1778" spans="1:7" ht="15.75" thickBot="1" x14ac:dyDescent="0.3">
      <c r="A1778" s="7" t="s">
        <v>42869</v>
      </c>
      <c r="B1778" s="7">
        <f>- DN25</f>
        <v>0</v>
      </c>
      <c r="C1778" s="8" t="s">
        <v>23</v>
      </c>
      <c r="D1778" s="9">
        <v>87.34</v>
      </c>
      <c r="E1778" s="9">
        <v>11.7</v>
      </c>
      <c r="F1778" s="9">
        <v>68.400000000000006</v>
      </c>
      <c r="G1778" s="9"/>
    </row>
    <row r="1779" spans="1:7" ht="15.75" thickBot="1" x14ac:dyDescent="0.3">
      <c r="A1779" s="6"/>
      <c r="B1779" s="6"/>
      <c r="C1779" s="6"/>
      <c r="D1779" s="6"/>
      <c r="E1779" s="6"/>
      <c r="F1779" s="6"/>
      <c r="G1779" s="6"/>
    </row>
    <row r="1780" spans="1:7" ht="15.75" thickBot="1" x14ac:dyDescent="0.3">
      <c r="A1780" s="7" t="s">
        <v>42870</v>
      </c>
      <c r="B1780" s="7">
        <f>- DN32</f>
        <v>0</v>
      </c>
      <c r="C1780" s="8" t="s">
        <v>23</v>
      </c>
      <c r="D1780" s="9">
        <v>103.49</v>
      </c>
      <c r="E1780" s="9">
        <v>13.16</v>
      </c>
      <c r="F1780" s="9">
        <v>66.930000000000007</v>
      </c>
      <c r="G1780" s="9"/>
    </row>
    <row r="1781" spans="1:7" ht="15.75" thickBot="1" x14ac:dyDescent="0.3">
      <c r="A1781" s="6"/>
      <c r="B1781" s="6"/>
      <c r="C1781" s="6"/>
      <c r="D1781" s="6"/>
      <c r="E1781" s="6"/>
      <c r="F1781" s="6"/>
      <c r="G1781" s="6"/>
    </row>
    <row r="1782" spans="1:7" ht="15.75" thickBot="1" x14ac:dyDescent="0.3">
      <c r="A1782" s="7" t="s">
        <v>42871</v>
      </c>
      <c r="B1782" s="7">
        <f>- DN40</f>
        <v>0</v>
      </c>
      <c r="C1782" s="8" t="s">
        <v>23</v>
      </c>
      <c r="D1782" s="9">
        <v>118.67</v>
      </c>
      <c r="E1782" s="9">
        <v>11.48</v>
      </c>
      <c r="F1782" s="9">
        <v>68.62</v>
      </c>
      <c r="G1782" s="9"/>
    </row>
    <row r="1783" spans="1:7" ht="15.75" thickBot="1" x14ac:dyDescent="0.3">
      <c r="A1783" s="6"/>
      <c r="B1783" s="6"/>
      <c r="C1783" s="6"/>
      <c r="D1783" s="6"/>
      <c r="E1783" s="6"/>
      <c r="F1783" s="6"/>
      <c r="G1783" s="6"/>
    </row>
    <row r="1784" spans="1:7" ht="15.75" thickBot="1" x14ac:dyDescent="0.3">
      <c r="A1784" s="7" t="s">
        <v>42872</v>
      </c>
      <c r="B1784" s="7">
        <f>- DN50</f>
        <v>0</v>
      </c>
      <c r="C1784" s="8" t="s">
        <v>23</v>
      </c>
      <c r="D1784" s="9">
        <v>129.13999999999999</v>
      </c>
      <c r="E1784" s="9">
        <v>10.55</v>
      </c>
      <c r="F1784" s="9">
        <v>69.55</v>
      </c>
      <c r="G1784" s="9"/>
    </row>
    <row r="1785" spans="1:7" ht="15.75" thickBot="1" x14ac:dyDescent="0.3">
      <c r="A1785" s="6"/>
      <c r="B1785" s="6"/>
      <c r="C1785" s="6"/>
      <c r="D1785" s="6"/>
      <c r="E1785" s="6"/>
      <c r="F1785" s="6"/>
      <c r="G1785" s="6"/>
    </row>
    <row r="1786" spans="1:7" ht="15.75" thickBot="1" x14ac:dyDescent="0.3">
      <c r="A1786" s="7" t="s">
        <v>42873</v>
      </c>
      <c r="B1786" s="7">
        <f>- DN65</f>
        <v>0</v>
      </c>
      <c r="C1786" s="8" t="s">
        <v>23</v>
      </c>
      <c r="D1786" s="9">
        <v>164.69</v>
      </c>
      <c r="E1786" s="9">
        <v>16.55</v>
      </c>
      <c r="F1786" s="9">
        <v>63.55</v>
      </c>
      <c r="G1786" s="9"/>
    </row>
    <row r="1787" spans="1:7" ht="15.75" thickBot="1" x14ac:dyDescent="0.3">
      <c r="A1787" s="6"/>
      <c r="B1787" s="6"/>
      <c r="C1787" s="6"/>
      <c r="D1787" s="6"/>
      <c r="E1787" s="6"/>
      <c r="F1787" s="6"/>
      <c r="G1787" s="6"/>
    </row>
    <row r="1788" spans="1:7" ht="15.75" thickBot="1" x14ac:dyDescent="0.3">
      <c r="A1788" s="7" t="s">
        <v>42874</v>
      </c>
      <c r="B1788" s="7">
        <f>- DN80</f>
        <v>0</v>
      </c>
      <c r="C1788" s="8" t="s">
        <v>23</v>
      </c>
      <c r="D1788" s="9">
        <v>185.59</v>
      </c>
      <c r="E1788" s="9">
        <v>14.68</v>
      </c>
      <c r="F1788" s="9">
        <v>65.41</v>
      </c>
      <c r="G1788" s="9"/>
    </row>
    <row r="1789" spans="1:7" ht="15.75" thickBot="1" x14ac:dyDescent="0.3">
      <c r="A1789" s="6"/>
      <c r="B1789" s="6"/>
      <c r="C1789" s="6"/>
      <c r="D1789" s="6"/>
      <c r="E1789" s="6"/>
      <c r="F1789" s="6"/>
      <c r="G1789" s="6"/>
    </row>
    <row r="1790" spans="1:7" ht="15.75" thickBot="1" x14ac:dyDescent="0.3">
      <c r="A1790" s="7" t="s">
        <v>42875</v>
      </c>
      <c r="B1790" s="7">
        <f>- DN100</f>
        <v>0</v>
      </c>
      <c r="C1790" s="8" t="s">
        <v>23</v>
      </c>
      <c r="D1790" s="9">
        <v>215.51</v>
      </c>
      <c r="E1790" s="9">
        <v>12.64</v>
      </c>
      <c r="F1790" s="9">
        <v>67.45</v>
      </c>
      <c r="G1790" s="9"/>
    </row>
    <row r="1791" spans="1:7" ht="15.75" thickBot="1" x14ac:dyDescent="0.3">
      <c r="A1791" s="6"/>
      <c r="B1791" s="6"/>
      <c r="C1791" s="6"/>
      <c r="D1791" s="6"/>
      <c r="E1791" s="6"/>
      <c r="F1791" s="6"/>
      <c r="G1791" s="6"/>
    </row>
    <row r="1792" spans="1:7" ht="15.75" thickBot="1" x14ac:dyDescent="0.3">
      <c r="A1792" s="7" t="s">
        <v>42876</v>
      </c>
      <c r="B1792" s="7">
        <f>- DN125</f>
        <v>0</v>
      </c>
      <c r="C1792" s="8" t="s">
        <v>23</v>
      </c>
      <c r="D1792" s="9">
        <v>308.48</v>
      </c>
      <c r="E1792" s="9">
        <v>16.559999999999999</v>
      </c>
      <c r="F1792" s="9">
        <v>63.53</v>
      </c>
      <c r="G1792" s="9"/>
    </row>
    <row r="1793" spans="1:7" ht="15.75" thickBot="1" x14ac:dyDescent="0.3">
      <c r="A1793" s="6"/>
      <c r="B1793" s="6"/>
      <c r="C1793" s="6"/>
      <c r="D1793" s="6"/>
      <c r="E1793" s="6"/>
      <c r="F1793" s="6"/>
      <c r="G1793" s="6"/>
    </row>
    <row r="1794" spans="1:7" ht="15.75" thickBot="1" x14ac:dyDescent="0.3">
      <c r="A1794" s="7" t="s">
        <v>42877</v>
      </c>
      <c r="B1794" s="7">
        <f>- DN150</f>
        <v>0</v>
      </c>
      <c r="C1794" s="8" t="s">
        <v>23</v>
      </c>
      <c r="D1794" s="9">
        <v>353.62</v>
      </c>
      <c r="E1794" s="9">
        <v>14.45</v>
      </c>
      <c r="F1794" s="9">
        <v>65.650000000000006</v>
      </c>
      <c r="G1794" s="9"/>
    </row>
    <row r="1795" spans="1:7" ht="15.75" thickBot="1" x14ac:dyDescent="0.3">
      <c r="A1795" s="6"/>
      <c r="B1795" s="6"/>
      <c r="C1795" s="6"/>
      <c r="D1795" s="6"/>
      <c r="E1795" s="6"/>
      <c r="F1795" s="6"/>
      <c r="G1795" s="6"/>
    </row>
    <row r="1796" spans="1:7" ht="15.75" thickBot="1" x14ac:dyDescent="0.3">
      <c r="A1796" s="7" t="s">
        <v>42878</v>
      </c>
      <c r="B1796" s="7">
        <f>- DN200</f>
        <v>0</v>
      </c>
      <c r="C1796" s="8" t="s">
        <v>23</v>
      </c>
      <c r="D1796" s="9">
        <v>483.19</v>
      </c>
      <c r="E1796" s="9">
        <v>14.1</v>
      </c>
      <c r="F1796" s="9">
        <v>66</v>
      </c>
      <c r="G1796" s="9"/>
    </row>
    <row r="1797" spans="1:7" ht="15.75" thickBot="1" x14ac:dyDescent="0.3">
      <c r="A1797" s="6"/>
      <c r="B1797" s="6"/>
      <c r="C1797" s="6"/>
      <c r="D1797" s="6"/>
      <c r="E1797" s="6"/>
      <c r="F1797" s="6"/>
      <c r="G1797" s="6"/>
    </row>
    <row r="1798" spans="1:7" ht="15.75" thickBot="1" x14ac:dyDescent="0.3">
      <c r="A1798" s="7" t="s">
        <v>42879</v>
      </c>
      <c r="B1798" s="7">
        <f>- DN250</f>
        <v>0</v>
      </c>
      <c r="C1798" s="8" t="s">
        <v>23</v>
      </c>
      <c r="D1798" s="9">
        <v>668.01</v>
      </c>
      <c r="E1798" s="9">
        <v>10.199999999999999</v>
      </c>
      <c r="F1798" s="9">
        <v>69.900000000000006</v>
      </c>
      <c r="G1798" s="9"/>
    </row>
    <row r="1799" spans="1:7" ht="15.75" thickBot="1" x14ac:dyDescent="0.3">
      <c r="A1799" s="6"/>
      <c r="B1799" s="6"/>
      <c r="C1799" s="6"/>
      <c r="D1799" s="6"/>
      <c r="E1799" s="6"/>
      <c r="F1799" s="6"/>
      <c r="G1799" s="6"/>
    </row>
    <row r="1800" spans="1:7" x14ac:dyDescent="0.25">
      <c r="A1800" s="23" t="s">
        <v>42880</v>
      </c>
      <c r="B1800" s="17" t="s">
        <v>42881</v>
      </c>
      <c r="C1800" s="26"/>
      <c r="D1800" s="29"/>
      <c r="E1800" s="29"/>
      <c r="F1800" s="29"/>
      <c r="G1800" s="29"/>
    </row>
    <row r="1801" spans="1:7" x14ac:dyDescent="0.25">
      <c r="A1801" s="24"/>
      <c r="B1801" s="18" t="s">
        <v>42882</v>
      </c>
      <c r="C1801" s="27"/>
      <c r="D1801" s="30"/>
      <c r="E1801" s="30"/>
      <c r="F1801" s="30"/>
      <c r="G1801" s="30"/>
    </row>
    <row r="1802" spans="1:7" ht="15.75" thickBot="1" x14ac:dyDescent="0.3">
      <c r="A1802" s="25"/>
      <c r="B1802" s="19" t="s">
        <v>41809</v>
      </c>
      <c r="C1802" s="28"/>
      <c r="D1802" s="31"/>
      <c r="E1802" s="31"/>
      <c r="F1802" s="31"/>
      <c r="G1802" s="31"/>
    </row>
    <row r="1803" spans="1:7" ht="15.75" thickBot="1" x14ac:dyDescent="0.3">
      <c r="A1803" s="6"/>
      <c r="B1803" s="6"/>
      <c r="C1803" s="6"/>
      <c r="D1803" s="6"/>
      <c r="E1803" s="6"/>
      <c r="F1803" s="6"/>
      <c r="G1803" s="6"/>
    </row>
    <row r="1804" spans="1:7" ht="15.75" thickBot="1" x14ac:dyDescent="0.3">
      <c r="A1804" s="7" t="s">
        <v>42883</v>
      </c>
      <c r="B1804" s="7">
        <f>- DN20</f>
        <v>0</v>
      </c>
      <c r="C1804" s="8" t="s">
        <v>23</v>
      </c>
      <c r="D1804" s="9">
        <v>75.94</v>
      </c>
      <c r="E1804" s="9">
        <v>13.46</v>
      </c>
      <c r="F1804" s="9">
        <v>66.64</v>
      </c>
      <c r="G1804" s="9"/>
    </row>
    <row r="1805" spans="1:7" ht="15.75" thickBot="1" x14ac:dyDescent="0.3">
      <c r="A1805" s="6"/>
      <c r="B1805" s="6"/>
      <c r="C1805" s="6"/>
      <c r="D1805" s="6"/>
      <c r="E1805" s="6"/>
      <c r="F1805" s="6"/>
      <c r="G1805" s="6"/>
    </row>
    <row r="1806" spans="1:7" ht="15.75" thickBot="1" x14ac:dyDescent="0.3">
      <c r="A1806" s="7" t="s">
        <v>42884</v>
      </c>
      <c r="B1806" s="7">
        <f>- DN25</f>
        <v>0</v>
      </c>
      <c r="C1806" s="8" t="s">
        <v>23</v>
      </c>
      <c r="D1806" s="9">
        <v>80.7</v>
      </c>
      <c r="E1806" s="9">
        <v>12.66</v>
      </c>
      <c r="F1806" s="9">
        <v>67.42</v>
      </c>
      <c r="G1806" s="9"/>
    </row>
    <row r="1807" spans="1:7" ht="15.75" thickBot="1" x14ac:dyDescent="0.3">
      <c r="A1807" s="6"/>
      <c r="B1807" s="6"/>
      <c r="C1807" s="6"/>
      <c r="D1807" s="6"/>
      <c r="E1807" s="6"/>
      <c r="F1807" s="6"/>
      <c r="G1807" s="6"/>
    </row>
    <row r="1808" spans="1:7" ht="15.75" thickBot="1" x14ac:dyDescent="0.3">
      <c r="A1808" s="7" t="s">
        <v>42885</v>
      </c>
      <c r="B1808" s="7">
        <f>- DN32</f>
        <v>0</v>
      </c>
      <c r="C1808" s="8" t="s">
        <v>23</v>
      </c>
      <c r="D1808" s="9">
        <v>93.98</v>
      </c>
      <c r="E1808" s="9">
        <v>14.49</v>
      </c>
      <c r="F1808" s="9">
        <v>65.61</v>
      </c>
      <c r="G1808" s="9"/>
    </row>
    <row r="1809" spans="1:7" ht="15.75" thickBot="1" x14ac:dyDescent="0.3">
      <c r="A1809" s="6"/>
      <c r="B1809" s="6"/>
      <c r="C1809" s="6"/>
      <c r="D1809" s="6"/>
      <c r="E1809" s="6"/>
      <c r="F1809" s="6"/>
      <c r="G1809" s="6"/>
    </row>
    <row r="1810" spans="1:7" ht="15.75" thickBot="1" x14ac:dyDescent="0.3">
      <c r="A1810" s="7" t="s">
        <v>42886</v>
      </c>
      <c r="B1810" s="7">
        <f>- DN40</f>
        <v>0</v>
      </c>
      <c r="C1810" s="8" t="s">
        <v>23</v>
      </c>
      <c r="D1810" s="9">
        <v>98.25</v>
      </c>
      <c r="E1810" s="9">
        <v>13.86</v>
      </c>
      <c r="F1810" s="9">
        <v>66.239999999999995</v>
      </c>
      <c r="G1810" s="9"/>
    </row>
    <row r="1811" spans="1:7" ht="15.75" thickBot="1" x14ac:dyDescent="0.3">
      <c r="A1811" s="6"/>
      <c r="B1811" s="6"/>
      <c r="C1811" s="6"/>
      <c r="D1811" s="6"/>
      <c r="E1811" s="6"/>
      <c r="F1811" s="6"/>
      <c r="G1811" s="6"/>
    </row>
    <row r="1812" spans="1:7" ht="15.75" thickBot="1" x14ac:dyDescent="0.3">
      <c r="A1812" s="7" t="s">
        <v>42887</v>
      </c>
      <c r="B1812" s="7">
        <f>- DN50</f>
        <v>0</v>
      </c>
      <c r="C1812" s="8" t="s">
        <v>23</v>
      </c>
      <c r="D1812" s="9">
        <v>107.29</v>
      </c>
      <c r="E1812" s="9">
        <v>12.69</v>
      </c>
      <c r="F1812" s="9">
        <v>67.41</v>
      </c>
      <c r="G1812" s="9"/>
    </row>
    <row r="1813" spans="1:7" ht="15.75" thickBot="1" x14ac:dyDescent="0.3">
      <c r="A1813" s="6"/>
      <c r="B1813" s="6"/>
      <c r="C1813" s="6"/>
      <c r="D1813" s="6"/>
      <c r="E1813" s="6"/>
      <c r="F1813" s="6"/>
      <c r="G1813" s="6"/>
    </row>
    <row r="1814" spans="1:7" ht="15.75" thickBot="1" x14ac:dyDescent="0.3">
      <c r="A1814" s="7" t="s">
        <v>42888</v>
      </c>
      <c r="B1814" s="7">
        <f>- DN65</f>
        <v>0</v>
      </c>
      <c r="C1814" s="8" t="s">
        <v>23</v>
      </c>
      <c r="D1814" s="9">
        <v>133.33000000000001</v>
      </c>
      <c r="E1814" s="9">
        <v>20.440000000000001</v>
      </c>
      <c r="F1814" s="9">
        <v>59.66</v>
      </c>
      <c r="G1814" s="9"/>
    </row>
    <row r="1815" spans="1:7" ht="15.75" thickBot="1" x14ac:dyDescent="0.3">
      <c r="A1815" s="6"/>
      <c r="B1815" s="6"/>
      <c r="C1815" s="6"/>
      <c r="D1815" s="6"/>
      <c r="E1815" s="6"/>
      <c r="F1815" s="6"/>
      <c r="G1815" s="6"/>
    </row>
    <row r="1816" spans="1:7" ht="15.75" thickBot="1" x14ac:dyDescent="0.3">
      <c r="A1816" s="7" t="s">
        <v>42889</v>
      </c>
      <c r="B1816" s="7">
        <f>- DN80</f>
        <v>0</v>
      </c>
      <c r="C1816" s="8" t="s">
        <v>23</v>
      </c>
      <c r="D1816" s="9">
        <v>151.37</v>
      </c>
      <c r="E1816" s="9">
        <v>18</v>
      </c>
      <c r="F1816" s="9">
        <v>62.09</v>
      </c>
      <c r="G1816" s="9"/>
    </row>
    <row r="1817" spans="1:7" ht="15.75" thickBot="1" x14ac:dyDescent="0.3">
      <c r="A1817" s="6"/>
      <c r="B1817" s="6"/>
      <c r="C1817" s="6"/>
      <c r="D1817" s="6"/>
      <c r="E1817" s="6"/>
      <c r="F1817" s="6"/>
      <c r="G1817" s="6"/>
    </row>
    <row r="1818" spans="1:7" ht="15.75" thickBot="1" x14ac:dyDescent="0.3">
      <c r="A1818" s="7" t="s">
        <v>42890</v>
      </c>
      <c r="B1818" s="7">
        <f>- DN100</f>
        <v>0</v>
      </c>
      <c r="C1818" s="8" t="s">
        <v>23</v>
      </c>
      <c r="D1818" s="9">
        <v>158.04</v>
      </c>
      <c r="E1818" s="9">
        <v>17.239999999999998</v>
      </c>
      <c r="F1818" s="9">
        <v>62.85</v>
      </c>
      <c r="G1818" s="9"/>
    </row>
    <row r="1819" spans="1:7" ht="15.75" thickBot="1" x14ac:dyDescent="0.3">
      <c r="A1819" s="6"/>
      <c r="B1819" s="6"/>
      <c r="C1819" s="6"/>
      <c r="D1819" s="6"/>
      <c r="E1819" s="6"/>
      <c r="F1819" s="6"/>
      <c r="G1819" s="6"/>
    </row>
    <row r="1820" spans="1:7" ht="15.75" thickBot="1" x14ac:dyDescent="0.3">
      <c r="A1820" s="7" t="s">
        <v>42891</v>
      </c>
      <c r="B1820" s="7">
        <f>- DN125</f>
        <v>0</v>
      </c>
      <c r="C1820" s="8" t="s">
        <v>23</v>
      </c>
      <c r="D1820" s="9">
        <v>203.94</v>
      </c>
      <c r="E1820" s="9">
        <v>25.05</v>
      </c>
      <c r="F1820" s="9">
        <v>55.05</v>
      </c>
      <c r="G1820" s="9"/>
    </row>
    <row r="1821" spans="1:7" ht="15.75" thickBot="1" x14ac:dyDescent="0.3">
      <c r="A1821" s="6"/>
      <c r="B1821" s="6"/>
      <c r="C1821" s="6"/>
      <c r="D1821" s="6"/>
      <c r="E1821" s="6"/>
      <c r="F1821" s="6"/>
      <c r="G1821" s="6"/>
    </row>
    <row r="1822" spans="1:7" ht="15.75" thickBot="1" x14ac:dyDescent="0.3">
      <c r="A1822" s="7" t="s">
        <v>42892</v>
      </c>
      <c r="B1822" s="7">
        <f>- DN150</f>
        <v>0</v>
      </c>
      <c r="C1822" s="8" t="s">
        <v>23</v>
      </c>
      <c r="D1822" s="9">
        <v>217.25</v>
      </c>
      <c r="E1822" s="9">
        <v>23.52</v>
      </c>
      <c r="F1822" s="9">
        <v>56.58</v>
      </c>
      <c r="G1822" s="9"/>
    </row>
    <row r="1823" spans="1:7" ht="15.75" thickBot="1" x14ac:dyDescent="0.3">
      <c r="A1823" s="6"/>
      <c r="B1823" s="6"/>
      <c r="C1823" s="6"/>
      <c r="D1823" s="6"/>
      <c r="E1823" s="6"/>
      <c r="F1823" s="6"/>
      <c r="G1823" s="6"/>
    </row>
    <row r="1824" spans="1:7" ht="15.75" thickBot="1" x14ac:dyDescent="0.3">
      <c r="A1824" s="7" t="s">
        <v>42893</v>
      </c>
      <c r="B1824" s="7">
        <f>- DN200</f>
        <v>0</v>
      </c>
      <c r="C1824" s="8" t="s">
        <v>23</v>
      </c>
      <c r="D1824" s="9">
        <v>283.62</v>
      </c>
      <c r="E1824" s="9">
        <v>24.01</v>
      </c>
      <c r="F1824" s="9">
        <v>56.08</v>
      </c>
      <c r="G1824" s="9"/>
    </row>
    <row r="1825" spans="1:7" ht="15.75" thickBot="1" x14ac:dyDescent="0.3">
      <c r="A1825" s="6"/>
      <c r="B1825" s="6"/>
      <c r="C1825" s="6"/>
      <c r="D1825" s="6"/>
      <c r="E1825" s="6"/>
      <c r="F1825" s="6"/>
      <c r="G1825" s="6"/>
    </row>
    <row r="1826" spans="1:7" x14ac:dyDescent="0.25">
      <c r="A1826" s="23" t="s">
        <v>42894</v>
      </c>
      <c r="B1826" s="17" t="s">
        <v>42895</v>
      </c>
      <c r="C1826" s="26"/>
      <c r="D1826" s="29"/>
      <c r="E1826" s="29"/>
      <c r="F1826" s="29"/>
      <c r="G1826" s="29"/>
    </row>
    <row r="1827" spans="1:7" x14ac:dyDescent="0.25">
      <c r="A1827" s="24"/>
      <c r="B1827" s="18" t="s">
        <v>42882</v>
      </c>
      <c r="C1827" s="27"/>
      <c r="D1827" s="30"/>
      <c r="E1827" s="30"/>
      <c r="F1827" s="30"/>
      <c r="G1827" s="30"/>
    </row>
    <row r="1828" spans="1:7" ht="15.75" thickBot="1" x14ac:dyDescent="0.3">
      <c r="A1828" s="25"/>
      <c r="B1828" s="19" t="s">
        <v>41809</v>
      </c>
      <c r="C1828" s="28"/>
      <c r="D1828" s="31"/>
      <c r="E1828" s="31"/>
      <c r="F1828" s="31"/>
      <c r="G1828" s="31"/>
    </row>
    <row r="1829" spans="1:7" ht="15.75" thickBot="1" x14ac:dyDescent="0.3">
      <c r="A1829" s="6"/>
      <c r="B1829" s="6"/>
      <c r="C1829" s="6"/>
      <c r="D1829" s="6"/>
      <c r="E1829" s="6"/>
      <c r="F1829" s="6"/>
      <c r="G1829" s="6"/>
    </row>
    <row r="1830" spans="1:7" ht="15.75" thickBot="1" x14ac:dyDescent="0.3">
      <c r="A1830" s="7" t="s">
        <v>42896</v>
      </c>
      <c r="B1830" s="7">
        <f>- DN32</f>
        <v>0</v>
      </c>
      <c r="C1830" s="8" t="s">
        <v>23</v>
      </c>
      <c r="D1830" s="9">
        <v>44.55</v>
      </c>
      <c r="E1830" s="9">
        <v>30.57</v>
      </c>
      <c r="F1830" s="9">
        <v>49.52</v>
      </c>
      <c r="G1830" s="9"/>
    </row>
    <row r="1831" spans="1:7" ht="15.75" thickBot="1" x14ac:dyDescent="0.3">
      <c r="A1831" s="6"/>
      <c r="B1831" s="6"/>
      <c r="C1831" s="6"/>
      <c r="D1831" s="6"/>
      <c r="E1831" s="6"/>
      <c r="F1831" s="6"/>
      <c r="G1831" s="6"/>
    </row>
    <row r="1832" spans="1:7" ht="15.75" thickBot="1" x14ac:dyDescent="0.3">
      <c r="A1832" s="7" t="s">
        <v>42897</v>
      </c>
      <c r="B1832" s="7">
        <f>- DN40</f>
        <v>0</v>
      </c>
      <c r="C1832" s="8" t="s">
        <v>23</v>
      </c>
      <c r="D1832" s="9">
        <v>45.99</v>
      </c>
      <c r="E1832" s="9">
        <v>29.62</v>
      </c>
      <c r="F1832" s="9">
        <v>50.49</v>
      </c>
      <c r="G1832" s="9"/>
    </row>
    <row r="1833" spans="1:7" ht="15.75" thickBot="1" x14ac:dyDescent="0.3">
      <c r="A1833" s="6"/>
      <c r="B1833" s="6"/>
      <c r="C1833" s="6"/>
      <c r="D1833" s="6"/>
      <c r="E1833" s="6"/>
      <c r="F1833" s="6"/>
      <c r="G1833" s="6"/>
    </row>
    <row r="1834" spans="1:7" ht="15.75" thickBot="1" x14ac:dyDescent="0.3">
      <c r="A1834" s="7" t="s">
        <v>42898</v>
      </c>
      <c r="B1834" s="7">
        <f>- DN50</f>
        <v>0</v>
      </c>
      <c r="C1834" s="8" t="s">
        <v>23</v>
      </c>
      <c r="D1834" s="9">
        <v>50.27</v>
      </c>
      <c r="E1834" s="9">
        <v>27.09</v>
      </c>
      <c r="F1834" s="9">
        <v>52.99</v>
      </c>
      <c r="G1834" s="9"/>
    </row>
    <row r="1835" spans="1:7" ht="15.75" thickBot="1" x14ac:dyDescent="0.3">
      <c r="A1835" s="6"/>
      <c r="B1835" s="6"/>
      <c r="C1835" s="6"/>
      <c r="D1835" s="6"/>
      <c r="E1835" s="6"/>
      <c r="F1835" s="6"/>
      <c r="G1835" s="6"/>
    </row>
    <row r="1836" spans="1:7" ht="15.75" thickBot="1" x14ac:dyDescent="0.3">
      <c r="A1836" s="7" t="s">
        <v>42899</v>
      </c>
      <c r="B1836" s="7">
        <f>- DN65</f>
        <v>0</v>
      </c>
      <c r="C1836" s="8" t="s">
        <v>23</v>
      </c>
      <c r="D1836" s="9">
        <v>72.97</v>
      </c>
      <c r="E1836" s="9">
        <v>37.340000000000003</v>
      </c>
      <c r="F1836" s="9">
        <v>42.76</v>
      </c>
      <c r="G1836" s="9"/>
    </row>
    <row r="1837" spans="1:7" ht="15.75" thickBot="1" x14ac:dyDescent="0.3">
      <c r="A1837" s="6"/>
      <c r="B1837" s="6"/>
      <c r="C1837" s="6"/>
      <c r="D1837" s="6"/>
      <c r="E1837" s="6"/>
      <c r="F1837" s="6"/>
      <c r="G1837" s="6"/>
    </row>
    <row r="1838" spans="1:7" ht="15.75" thickBot="1" x14ac:dyDescent="0.3">
      <c r="A1838" s="7" t="s">
        <v>42900</v>
      </c>
      <c r="B1838" s="7">
        <f>- DN80</f>
        <v>0</v>
      </c>
      <c r="C1838" s="8" t="s">
        <v>23</v>
      </c>
      <c r="D1838" s="9">
        <v>76.430000000000007</v>
      </c>
      <c r="E1838" s="9">
        <v>35.65</v>
      </c>
      <c r="F1838" s="9">
        <v>44.45</v>
      </c>
      <c r="G1838" s="9"/>
    </row>
    <row r="1839" spans="1:7" ht="15.75" thickBot="1" x14ac:dyDescent="0.3">
      <c r="A1839" s="6"/>
      <c r="B1839" s="6"/>
      <c r="C1839" s="6"/>
      <c r="D1839" s="6"/>
      <c r="E1839" s="6"/>
      <c r="F1839" s="6"/>
      <c r="G1839" s="6"/>
    </row>
    <row r="1840" spans="1:7" ht="15.75" thickBot="1" x14ac:dyDescent="0.3">
      <c r="A1840" s="7" t="s">
        <v>42901</v>
      </c>
      <c r="B1840" s="7">
        <f>- DN100</f>
        <v>0</v>
      </c>
      <c r="C1840" s="8" t="s">
        <v>23</v>
      </c>
      <c r="D1840" s="9">
        <v>84.87</v>
      </c>
      <c r="E1840" s="9">
        <v>32.11</v>
      </c>
      <c r="F1840" s="9">
        <v>47.98</v>
      </c>
      <c r="G1840" s="9"/>
    </row>
    <row r="1841" spans="1:7" ht="15.75" thickBot="1" x14ac:dyDescent="0.3">
      <c r="A1841" s="6"/>
      <c r="B1841" s="6"/>
      <c r="C1841" s="6"/>
      <c r="D1841" s="6"/>
      <c r="E1841" s="6"/>
      <c r="F1841" s="6"/>
      <c r="G1841" s="6"/>
    </row>
    <row r="1842" spans="1:7" ht="15.75" thickBot="1" x14ac:dyDescent="0.3">
      <c r="A1842" s="7" t="s">
        <v>42902</v>
      </c>
      <c r="B1842" s="7">
        <f>- DN125</f>
        <v>0</v>
      </c>
      <c r="C1842" s="8" t="s">
        <v>23</v>
      </c>
      <c r="D1842" s="9">
        <v>129.36000000000001</v>
      </c>
      <c r="E1842" s="9">
        <v>39.49</v>
      </c>
      <c r="F1842" s="9">
        <v>40.6</v>
      </c>
      <c r="G1842" s="9"/>
    </row>
    <row r="1843" spans="1:7" ht="15.75" thickBot="1" x14ac:dyDescent="0.3">
      <c r="A1843" s="6"/>
      <c r="B1843" s="6"/>
      <c r="C1843" s="6"/>
      <c r="D1843" s="6"/>
      <c r="E1843" s="6"/>
      <c r="F1843" s="6"/>
      <c r="G1843" s="6"/>
    </row>
    <row r="1844" spans="1:7" ht="15.75" thickBot="1" x14ac:dyDescent="0.3">
      <c r="A1844" s="7" t="s">
        <v>42903</v>
      </c>
      <c r="B1844" s="7">
        <f>- DN150</f>
        <v>0</v>
      </c>
      <c r="C1844" s="8" t="s">
        <v>23</v>
      </c>
      <c r="D1844" s="9">
        <v>151.21</v>
      </c>
      <c r="E1844" s="9">
        <v>33.79</v>
      </c>
      <c r="F1844" s="9">
        <v>46.31</v>
      </c>
      <c r="G1844" s="9"/>
    </row>
    <row r="1845" spans="1:7" ht="15.75" thickBot="1" x14ac:dyDescent="0.3">
      <c r="A1845" s="6"/>
      <c r="B1845" s="6"/>
      <c r="C1845" s="6"/>
      <c r="D1845" s="6"/>
      <c r="E1845" s="6"/>
      <c r="F1845" s="6"/>
      <c r="G1845" s="6"/>
    </row>
    <row r="1846" spans="1:7" ht="15.75" thickBot="1" x14ac:dyDescent="0.3">
      <c r="A1846" s="7" t="s">
        <v>42904</v>
      </c>
      <c r="B1846" s="7">
        <f>- DN200</f>
        <v>0</v>
      </c>
      <c r="C1846" s="8" t="s">
        <v>23</v>
      </c>
      <c r="D1846" s="9">
        <v>213.8</v>
      </c>
      <c r="E1846" s="9">
        <v>31.86</v>
      </c>
      <c r="F1846" s="9">
        <v>48.24</v>
      </c>
      <c r="G1846" s="9"/>
    </row>
    <row r="1847" spans="1:7" ht="15.75" thickBot="1" x14ac:dyDescent="0.3">
      <c r="A1847" s="6"/>
      <c r="B1847" s="6"/>
      <c r="C1847" s="6"/>
      <c r="D1847" s="6"/>
      <c r="E1847" s="6"/>
      <c r="F1847" s="6"/>
      <c r="G1847" s="6"/>
    </row>
    <row r="1848" spans="1:7" ht="15.75" thickBot="1" x14ac:dyDescent="0.3">
      <c r="A1848" s="7" t="s">
        <v>42905</v>
      </c>
      <c r="B1848" s="7">
        <f>- DN250</f>
        <v>0</v>
      </c>
      <c r="C1848" s="8" t="s">
        <v>23</v>
      </c>
      <c r="D1848" s="9">
        <v>270.8</v>
      </c>
      <c r="E1848" s="9">
        <v>25.15</v>
      </c>
      <c r="F1848" s="9">
        <v>54.94</v>
      </c>
      <c r="G1848" s="9"/>
    </row>
    <row r="1849" spans="1:7" ht="15.75" thickBot="1" x14ac:dyDescent="0.3">
      <c r="A1849" s="6"/>
      <c r="B1849" s="6"/>
      <c r="C1849" s="6"/>
      <c r="D1849" s="6"/>
      <c r="E1849" s="6"/>
      <c r="F1849" s="6"/>
      <c r="G1849" s="6"/>
    </row>
    <row r="1850" spans="1:7" ht="15.75" thickBot="1" x14ac:dyDescent="0.3">
      <c r="A1850" s="7" t="s">
        <v>42906</v>
      </c>
      <c r="B1850" s="7">
        <f>- DN300</f>
        <v>0</v>
      </c>
      <c r="C1850" s="8" t="s">
        <v>23</v>
      </c>
      <c r="D1850" s="9">
        <v>320.23</v>
      </c>
      <c r="E1850" s="9">
        <v>21.27</v>
      </c>
      <c r="F1850" s="9">
        <v>58.83</v>
      </c>
      <c r="G1850" s="9"/>
    </row>
    <row r="1851" spans="1:7" ht="15.75" thickBot="1" x14ac:dyDescent="0.3">
      <c r="A1851" s="6"/>
      <c r="B1851" s="6"/>
      <c r="C1851" s="6"/>
      <c r="D1851" s="6"/>
      <c r="E1851" s="6"/>
      <c r="F1851" s="6"/>
      <c r="G1851" s="6"/>
    </row>
    <row r="1852" spans="1:7" ht="15.75" thickBot="1" x14ac:dyDescent="0.3">
      <c r="A1852" s="7" t="s">
        <v>42907</v>
      </c>
      <c r="B1852" s="7">
        <f>- DN350</f>
        <v>0</v>
      </c>
      <c r="C1852" s="8" t="s">
        <v>23</v>
      </c>
      <c r="D1852" s="9">
        <v>518.35</v>
      </c>
      <c r="E1852" s="9">
        <v>13.14</v>
      </c>
      <c r="F1852" s="9">
        <v>66.959999999999994</v>
      </c>
      <c r="G1852" s="9"/>
    </row>
    <row r="1853" spans="1:7" ht="15.75" thickBot="1" x14ac:dyDescent="0.3">
      <c r="A1853" s="6"/>
      <c r="B1853" s="6"/>
      <c r="C1853" s="6"/>
      <c r="D1853" s="6"/>
      <c r="E1853" s="6"/>
      <c r="F1853" s="6"/>
      <c r="G1853" s="6"/>
    </row>
    <row r="1854" spans="1:7" ht="15.75" thickBot="1" x14ac:dyDescent="0.3">
      <c r="A1854" s="7" t="s">
        <v>42908</v>
      </c>
      <c r="B1854" s="7">
        <f>- DN400</f>
        <v>0</v>
      </c>
      <c r="C1854" s="8" t="s">
        <v>23</v>
      </c>
      <c r="D1854" s="9">
        <v>638.09</v>
      </c>
      <c r="E1854" s="9">
        <v>10.67</v>
      </c>
      <c r="F1854" s="9">
        <v>69.42</v>
      </c>
      <c r="G1854" s="9"/>
    </row>
    <row r="1855" spans="1:7" ht="15.75" thickBot="1" x14ac:dyDescent="0.3">
      <c r="A1855" s="6"/>
      <c r="B1855" s="6"/>
      <c r="C1855" s="6"/>
      <c r="D1855" s="6"/>
      <c r="E1855" s="6"/>
      <c r="F1855" s="6"/>
      <c r="G1855" s="6"/>
    </row>
    <row r="1856" spans="1:7" ht="15.75" thickBot="1" x14ac:dyDescent="0.3">
      <c r="A1856" s="7" t="s">
        <v>42909</v>
      </c>
      <c r="B1856" s="7" t="s">
        <v>42910</v>
      </c>
      <c r="C1856" s="8"/>
      <c r="D1856" s="9"/>
      <c r="E1856" s="9"/>
      <c r="F1856" s="9"/>
      <c r="G1856" s="9"/>
    </row>
    <row r="1857" spans="1:7" ht="15.75" thickBot="1" x14ac:dyDescent="0.3">
      <c r="A1857" s="6"/>
      <c r="B1857" s="6"/>
      <c r="C1857" s="6"/>
      <c r="D1857" s="6"/>
      <c r="E1857" s="6"/>
      <c r="F1857" s="6"/>
      <c r="G1857" s="6"/>
    </row>
    <row r="1858" spans="1:7" x14ac:dyDescent="0.25">
      <c r="A1858" s="23" t="s">
        <v>42911</v>
      </c>
      <c r="B1858" s="17" t="s">
        <v>42912</v>
      </c>
      <c r="C1858" s="26"/>
      <c r="D1858" s="29"/>
      <c r="E1858" s="29"/>
      <c r="F1858" s="29"/>
      <c r="G1858" s="29"/>
    </row>
    <row r="1859" spans="1:7" x14ac:dyDescent="0.25">
      <c r="A1859" s="24"/>
      <c r="B1859" s="18" t="s">
        <v>42913</v>
      </c>
      <c r="C1859" s="27"/>
      <c r="D1859" s="30"/>
      <c r="E1859" s="30"/>
      <c r="F1859" s="30"/>
      <c r="G1859" s="30"/>
    </row>
    <row r="1860" spans="1:7" x14ac:dyDescent="0.25">
      <c r="A1860" s="24"/>
      <c r="B1860" s="18" t="s">
        <v>42914</v>
      </c>
      <c r="C1860" s="27"/>
      <c r="D1860" s="30"/>
      <c r="E1860" s="30"/>
      <c r="F1860" s="30"/>
      <c r="G1860" s="30"/>
    </row>
    <row r="1861" spans="1:7" ht="15.75" thickBot="1" x14ac:dyDescent="0.3">
      <c r="A1861" s="25"/>
      <c r="B1861" s="19" t="s">
        <v>41809</v>
      </c>
      <c r="C1861" s="28"/>
      <c r="D1861" s="31"/>
      <c r="E1861" s="31"/>
      <c r="F1861" s="31"/>
      <c r="G1861" s="31"/>
    </row>
    <row r="1862" spans="1:7" ht="15.75" thickBot="1" x14ac:dyDescent="0.3">
      <c r="A1862" s="6"/>
      <c r="B1862" s="6"/>
      <c r="C1862" s="6"/>
      <c r="D1862" s="6"/>
      <c r="E1862" s="6"/>
      <c r="F1862" s="6"/>
      <c r="G1862" s="6"/>
    </row>
    <row r="1863" spans="1:7" ht="15.75" thickBot="1" x14ac:dyDescent="0.3">
      <c r="A1863" s="7" t="s">
        <v>42915</v>
      </c>
      <c r="B1863" s="7">
        <f>- DN80</f>
        <v>0</v>
      </c>
      <c r="C1863" s="8" t="s">
        <v>23</v>
      </c>
      <c r="D1863" s="9">
        <v>357.38</v>
      </c>
      <c r="E1863" s="9">
        <v>7.62</v>
      </c>
      <c r="F1863" s="9">
        <v>72.47</v>
      </c>
      <c r="G1863" s="9"/>
    </row>
    <row r="1864" spans="1:7" ht="15.75" thickBot="1" x14ac:dyDescent="0.3">
      <c r="A1864" s="6"/>
      <c r="B1864" s="6"/>
      <c r="C1864" s="6"/>
      <c r="D1864" s="6"/>
      <c r="E1864" s="6"/>
      <c r="F1864" s="6"/>
      <c r="G1864" s="6"/>
    </row>
    <row r="1865" spans="1:7" ht="15.75" thickBot="1" x14ac:dyDescent="0.3">
      <c r="A1865" s="7" t="s">
        <v>42916</v>
      </c>
      <c r="B1865" s="7">
        <f>- DN100</f>
        <v>0</v>
      </c>
      <c r="C1865" s="8" t="s">
        <v>23</v>
      </c>
      <c r="D1865" s="9">
        <v>408.65</v>
      </c>
      <c r="E1865" s="9">
        <v>6.67</v>
      </c>
      <c r="F1865" s="9">
        <v>73.430000000000007</v>
      </c>
      <c r="G1865" s="9"/>
    </row>
    <row r="1866" spans="1:7" ht="15.75" thickBot="1" x14ac:dyDescent="0.3">
      <c r="A1866" s="6"/>
      <c r="B1866" s="6"/>
      <c r="C1866" s="6"/>
      <c r="D1866" s="6"/>
      <c r="E1866" s="6"/>
      <c r="F1866" s="6"/>
      <c r="G1866" s="6"/>
    </row>
    <row r="1867" spans="1:7" ht="15.75" thickBot="1" x14ac:dyDescent="0.3">
      <c r="A1867" s="7" t="s">
        <v>42917</v>
      </c>
      <c r="B1867" s="7">
        <f>- DN150</f>
        <v>0</v>
      </c>
      <c r="C1867" s="8" t="s">
        <v>23</v>
      </c>
      <c r="D1867" s="9">
        <v>609.51</v>
      </c>
      <c r="E1867" s="9">
        <v>8.3800000000000008</v>
      </c>
      <c r="F1867" s="9">
        <v>71.709999999999994</v>
      </c>
      <c r="G1867" s="9"/>
    </row>
    <row r="1868" spans="1:7" ht="15.75" thickBot="1" x14ac:dyDescent="0.3">
      <c r="A1868" s="6"/>
      <c r="B1868" s="6"/>
      <c r="C1868" s="6"/>
      <c r="D1868" s="6"/>
      <c r="E1868" s="6"/>
      <c r="F1868" s="6"/>
      <c r="G1868" s="6"/>
    </row>
    <row r="1869" spans="1:7" ht="15.75" thickBot="1" x14ac:dyDescent="0.3">
      <c r="A1869" s="7" t="s">
        <v>42918</v>
      </c>
      <c r="B1869" s="7">
        <f>- DN200</f>
        <v>0</v>
      </c>
      <c r="C1869" s="8" t="s">
        <v>23</v>
      </c>
      <c r="D1869" s="9">
        <v>979.25</v>
      </c>
      <c r="E1869" s="9">
        <v>6.96</v>
      </c>
      <c r="F1869" s="9">
        <v>73.14</v>
      </c>
      <c r="G1869" s="9"/>
    </row>
    <row r="1870" spans="1:7" ht="15.75" thickBot="1" x14ac:dyDescent="0.3">
      <c r="A1870" s="6"/>
      <c r="B1870" s="6"/>
      <c r="C1870" s="6"/>
      <c r="D1870" s="6"/>
      <c r="E1870" s="6"/>
      <c r="F1870" s="6"/>
      <c r="G1870" s="6"/>
    </row>
    <row r="1871" spans="1:7" ht="15.75" thickBot="1" x14ac:dyDescent="0.3">
      <c r="A1871" s="7" t="s">
        <v>42919</v>
      </c>
      <c r="B1871" s="7">
        <f>- DN250</f>
        <v>0</v>
      </c>
      <c r="C1871" s="8" t="s">
        <v>23</v>
      </c>
      <c r="D1871" s="9" t="s">
        <v>42920</v>
      </c>
      <c r="E1871" s="9">
        <v>4.4000000000000004</v>
      </c>
      <c r="F1871" s="9">
        <v>75.7</v>
      </c>
      <c r="G1871" s="9"/>
    </row>
    <row r="1872" spans="1:7" ht="15.75" thickBot="1" x14ac:dyDescent="0.3">
      <c r="A1872" s="6"/>
      <c r="B1872" s="6"/>
      <c r="C1872" s="6"/>
      <c r="D1872" s="6"/>
      <c r="E1872" s="6"/>
      <c r="F1872" s="6"/>
      <c r="G1872" s="6"/>
    </row>
    <row r="1873" spans="1:7" ht="15.75" thickBot="1" x14ac:dyDescent="0.3">
      <c r="A1873" s="7" t="s">
        <v>42921</v>
      </c>
      <c r="B1873" s="7">
        <f>- DN300</f>
        <v>0</v>
      </c>
      <c r="C1873" s="8" t="s">
        <v>23</v>
      </c>
      <c r="D1873" s="9" t="s">
        <v>42922</v>
      </c>
      <c r="E1873" s="9">
        <v>3.44</v>
      </c>
      <c r="F1873" s="9">
        <v>76.66</v>
      </c>
      <c r="G1873" s="9"/>
    </row>
    <row r="1874" spans="1:7" ht="15.75" thickBot="1" x14ac:dyDescent="0.3">
      <c r="A1874" s="6"/>
      <c r="B1874" s="6"/>
      <c r="C1874" s="6"/>
      <c r="D1874" s="6"/>
      <c r="E1874" s="6"/>
      <c r="F1874" s="6"/>
      <c r="G1874" s="6"/>
    </row>
    <row r="1875" spans="1:7" x14ac:dyDescent="0.25">
      <c r="A1875" s="23" t="s">
        <v>42923</v>
      </c>
      <c r="B1875" s="17" t="s">
        <v>42924</v>
      </c>
      <c r="C1875" s="26"/>
      <c r="D1875" s="29"/>
      <c r="E1875" s="29"/>
      <c r="F1875" s="29"/>
      <c r="G1875" s="29"/>
    </row>
    <row r="1876" spans="1:7" x14ac:dyDescent="0.25">
      <c r="A1876" s="24"/>
      <c r="B1876" s="18" t="s">
        <v>42913</v>
      </c>
      <c r="C1876" s="27"/>
      <c r="D1876" s="30"/>
      <c r="E1876" s="30"/>
      <c r="F1876" s="30"/>
      <c r="G1876" s="30"/>
    </row>
    <row r="1877" spans="1:7" x14ac:dyDescent="0.25">
      <c r="A1877" s="24"/>
      <c r="B1877" s="18" t="s">
        <v>42914</v>
      </c>
      <c r="C1877" s="27"/>
      <c r="D1877" s="30"/>
      <c r="E1877" s="30"/>
      <c r="F1877" s="30"/>
      <c r="G1877" s="30"/>
    </row>
    <row r="1878" spans="1:7" ht="15.75" thickBot="1" x14ac:dyDescent="0.3">
      <c r="A1878" s="25"/>
      <c r="B1878" s="19" t="s">
        <v>41809</v>
      </c>
      <c r="C1878" s="28"/>
      <c r="D1878" s="31"/>
      <c r="E1878" s="31"/>
      <c r="F1878" s="31"/>
      <c r="G1878" s="31"/>
    </row>
    <row r="1879" spans="1:7" ht="15.75" thickBot="1" x14ac:dyDescent="0.3">
      <c r="A1879" s="6"/>
      <c r="B1879" s="6"/>
      <c r="C1879" s="6"/>
      <c r="D1879" s="6"/>
      <c r="E1879" s="6"/>
      <c r="F1879" s="6"/>
      <c r="G1879" s="6"/>
    </row>
    <row r="1880" spans="1:7" ht="15.75" thickBot="1" x14ac:dyDescent="0.3">
      <c r="A1880" s="7" t="s">
        <v>42925</v>
      </c>
      <c r="B1880" s="7">
        <f>- DN80</f>
        <v>0</v>
      </c>
      <c r="C1880" s="8" t="s">
        <v>23</v>
      </c>
      <c r="D1880" s="9">
        <v>372.69</v>
      </c>
      <c r="E1880" s="9">
        <v>7.31</v>
      </c>
      <c r="F1880" s="9">
        <v>72.78</v>
      </c>
      <c r="G1880" s="9"/>
    </row>
    <row r="1881" spans="1:7" ht="15.75" thickBot="1" x14ac:dyDescent="0.3">
      <c r="A1881" s="6"/>
      <c r="B1881" s="6"/>
      <c r="C1881" s="6"/>
      <c r="D1881" s="6"/>
      <c r="E1881" s="6"/>
      <c r="F1881" s="6"/>
      <c r="G1881" s="6"/>
    </row>
    <row r="1882" spans="1:7" ht="15.75" thickBot="1" x14ac:dyDescent="0.3">
      <c r="A1882" s="7" t="s">
        <v>42926</v>
      </c>
      <c r="B1882" s="7">
        <f>- DN100</f>
        <v>0</v>
      </c>
      <c r="C1882" s="8" t="s">
        <v>23</v>
      </c>
      <c r="D1882" s="9">
        <v>467.25</v>
      </c>
      <c r="E1882" s="9">
        <v>5.83</v>
      </c>
      <c r="F1882" s="9">
        <v>74.260000000000005</v>
      </c>
      <c r="G1882" s="9"/>
    </row>
    <row r="1883" spans="1:7" ht="15.75" thickBot="1" x14ac:dyDescent="0.3">
      <c r="A1883" s="6"/>
      <c r="B1883" s="6"/>
      <c r="C1883" s="6"/>
      <c r="D1883" s="6"/>
      <c r="E1883" s="6"/>
      <c r="F1883" s="6"/>
      <c r="G1883" s="6"/>
    </row>
    <row r="1884" spans="1:7" ht="15.75" thickBot="1" x14ac:dyDescent="0.3">
      <c r="A1884" s="7" t="s">
        <v>42927</v>
      </c>
      <c r="B1884" s="7">
        <f>- DN150</f>
        <v>0</v>
      </c>
      <c r="C1884" s="8" t="s">
        <v>23</v>
      </c>
      <c r="D1884" s="9">
        <v>591.57000000000005</v>
      </c>
      <c r="E1884" s="9">
        <v>8.64</v>
      </c>
      <c r="F1884" s="9">
        <v>71.459999999999994</v>
      </c>
      <c r="G1884" s="9"/>
    </row>
    <row r="1885" spans="1:7" ht="15.75" thickBot="1" x14ac:dyDescent="0.3">
      <c r="A1885" s="6"/>
      <c r="B1885" s="6"/>
      <c r="C1885" s="6"/>
      <c r="D1885" s="6"/>
      <c r="E1885" s="6"/>
      <c r="F1885" s="6"/>
      <c r="G1885" s="6"/>
    </row>
    <row r="1886" spans="1:7" ht="15.75" thickBot="1" x14ac:dyDescent="0.3">
      <c r="A1886" s="7" t="s">
        <v>42928</v>
      </c>
      <c r="B1886" s="7">
        <f>- DN200</f>
        <v>0</v>
      </c>
      <c r="C1886" s="8" t="s">
        <v>23</v>
      </c>
      <c r="D1886" s="9">
        <v>970.79</v>
      </c>
      <c r="E1886" s="9">
        <v>7.02</v>
      </c>
      <c r="F1886" s="9">
        <v>73.08</v>
      </c>
      <c r="G1886" s="9"/>
    </row>
    <row r="1887" spans="1:7" ht="15.75" thickBot="1" x14ac:dyDescent="0.3">
      <c r="A1887" s="6"/>
      <c r="B1887" s="6"/>
      <c r="C1887" s="6"/>
      <c r="D1887" s="6"/>
      <c r="E1887" s="6"/>
      <c r="F1887" s="6"/>
      <c r="G1887" s="6"/>
    </row>
    <row r="1888" spans="1:7" ht="15.75" thickBot="1" x14ac:dyDescent="0.3">
      <c r="A1888" s="7" t="s">
        <v>42929</v>
      </c>
      <c r="B1888" s="7">
        <f>- DN250</f>
        <v>0</v>
      </c>
      <c r="C1888" s="8" t="s">
        <v>23</v>
      </c>
      <c r="D1888" s="9" t="s">
        <v>42930</v>
      </c>
      <c r="E1888" s="9">
        <v>4.41</v>
      </c>
      <c r="F1888" s="9">
        <v>75.69</v>
      </c>
      <c r="G1888" s="9"/>
    </row>
    <row r="1889" spans="1:7" ht="15.75" thickBot="1" x14ac:dyDescent="0.3">
      <c r="A1889" s="6"/>
      <c r="B1889" s="6"/>
      <c r="C1889" s="6"/>
      <c r="D1889" s="6"/>
      <c r="E1889" s="6"/>
      <c r="F1889" s="6"/>
      <c r="G1889" s="6"/>
    </row>
    <row r="1890" spans="1:7" ht="15.75" thickBot="1" x14ac:dyDescent="0.3">
      <c r="A1890" s="7" t="s">
        <v>42931</v>
      </c>
      <c r="B1890" s="7">
        <f>- DN300</f>
        <v>0</v>
      </c>
      <c r="C1890" s="8" t="s">
        <v>23</v>
      </c>
      <c r="D1890" s="9" t="s">
        <v>42932</v>
      </c>
      <c r="E1890" s="9">
        <v>2.8</v>
      </c>
      <c r="F1890" s="9">
        <v>77.3</v>
      </c>
      <c r="G1890" s="9"/>
    </row>
    <row r="1891" spans="1:7" ht="15.75" thickBot="1" x14ac:dyDescent="0.3">
      <c r="A1891" s="6"/>
      <c r="B1891" s="6"/>
      <c r="C1891" s="6"/>
      <c r="D1891" s="6"/>
      <c r="E1891" s="6"/>
      <c r="F1891" s="6"/>
      <c r="G1891" s="6"/>
    </row>
    <row r="1892" spans="1:7" x14ac:dyDescent="0.25">
      <c r="A1892" s="23" t="s">
        <v>42933</v>
      </c>
      <c r="B1892" s="17" t="s">
        <v>42934</v>
      </c>
      <c r="C1892" s="26"/>
      <c r="D1892" s="29"/>
      <c r="E1892" s="29"/>
      <c r="F1892" s="29"/>
      <c r="G1892" s="29"/>
    </row>
    <row r="1893" spans="1:7" x14ac:dyDescent="0.25">
      <c r="A1893" s="24"/>
      <c r="B1893" s="18" t="s">
        <v>42914</v>
      </c>
      <c r="C1893" s="27"/>
      <c r="D1893" s="30"/>
      <c r="E1893" s="30"/>
      <c r="F1893" s="30"/>
      <c r="G1893" s="30"/>
    </row>
    <row r="1894" spans="1:7" ht="15.75" thickBot="1" x14ac:dyDescent="0.3">
      <c r="A1894" s="25"/>
      <c r="B1894" s="19" t="s">
        <v>41809</v>
      </c>
      <c r="C1894" s="28"/>
      <c r="D1894" s="31"/>
      <c r="E1894" s="31"/>
      <c r="F1894" s="31"/>
      <c r="G1894" s="31"/>
    </row>
    <row r="1895" spans="1:7" ht="15.75" thickBot="1" x14ac:dyDescent="0.3">
      <c r="A1895" s="6"/>
      <c r="B1895" s="6"/>
      <c r="C1895" s="6"/>
      <c r="D1895" s="6"/>
      <c r="E1895" s="6"/>
      <c r="F1895" s="6"/>
      <c r="G1895" s="6"/>
    </row>
    <row r="1896" spans="1:7" ht="15.75" thickBot="1" x14ac:dyDescent="0.3">
      <c r="A1896" s="7" t="s">
        <v>42935</v>
      </c>
      <c r="B1896" s="7">
        <f>- DN20</f>
        <v>0</v>
      </c>
      <c r="C1896" s="8" t="s">
        <v>23</v>
      </c>
      <c r="D1896" s="9">
        <v>178.29</v>
      </c>
      <c r="E1896" s="9">
        <v>5.73</v>
      </c>
      <c r="F1896" s="9">
        <v>74.36</v>
      </c>
      <c r="G1896" s="9"/>
    </row>
    <row r="1897" spans="1:7" ht="15.75" thickBot="1" x14ac:dyDescent="0.3">
      <c r="A1897" s="6"/>
      <c r="B1897" s="6"/>
      <c r="C1897" s="6"/>
      <c r="D1897" s="6"/>
      <c r="E1897" s="6"/>
      <c r="F1897" s="6"/>
      <c r="G1897" s="6"/>
    </row>
    <row r="1898" spans="1:7" ht="15.75" thickBot="1" x14ac:dyDescent="0.3">
      <c r="A1898" s="7" t="s">
        <v>42936</v>
      </c>
      <c r="B1898" s="7">
        <f>- DN25</f>
        <v>0</v>
      </c>
      <c r="C1898" s="8" t="s">
        <v>23</v>
      </c>
      <c r="D1898" s="9">
        <v>181.1</v>
      </c>
      <c r="E1898" s="9">
        <v>5.64</v>
      </c>
      <c r="F1898" s="9">
        <v>74.459999999999994</v>
      </c>
      <c r="G1898" s="9"/>
    </row>
    <row r="1899" spans="1:7" ht="15.75" thickBot="1" x14ac:dyDescent="0.3">
      <c r="A1899" s="6"/>
      <c r="B1899" s="6"/>
      <c r="C1899" s="6"/>
      <c r="D1899" s="6"/>
      <c r="E1899" s="6"/>
      <c r="F1899" s="6"/>
      <c r="G1899" s="6"/>
    </row>
    <row r="1900" spans="1:7" ht="15.75" thickBot="1" x14ac:dyDescent="0.3">
      <c r="A1900" s="7" t="s">
        <v>42937</v>
      </c>
      <c r="B1900" s="7">
        <f>- DN32</f>
        <v>0</v>
      </c>
      <c r="C1900" s="8" t="s">
        <v>23</v>
      </c>
      <c r="D1900" s="9">
        <v>210.61</v>
      </c>
      <c r="E1900" s="9">
        <v>6.47</v>
      </c>
      <c r="F1900" s="9">
        <v>73.63</v>
      </c>
      <c r="G1900" s="9"/>
    </row>
    <row r="1901" spans="1:7" ht="15.75" thickBot="1" x14ac:dyDescent="0.3">
      <c r="A1901" s="6"/>
      <c r="B1901" s="6"/>
      <c r="C1901" s="6"/>
      <c r="D1901" s="6"/>
      <c r="E1901" s="6"/>
      <c r="F1901" s="6"/>
      <c r="G1901" s="6"/>
    </row>
    <row r="1902" spans="1:7" ht="15.75" thickBot="1" x14ac:dyDescent="0.3">
      <c r="A1902" s="7" t="s">
        <v>42938</v>
      </c>
      <c r="B1902" s="7">
        <f>- DN40</f>
        <v>0</v>
      </c>
      <c r="C1902" s="8" t="s">
        <v>23</v>
      </c>
      <c r="D1902" s="9">
        <v>228.43</v>
      </c>
      <c r="E1902" s="9">
        <v>5.96</v>
      </c>
      <c r="F1902" s="9">
        <v>74.13</v>
      </c>
      <c r="G1902" s="9"/>
    </row>
    <row r="1903" spans="1:7" ht="15.75" thickBot="1" x14ac:dyDescent="0.3">
      <c r="A1903" s="6"/>
      <c r="B1903" s="6"/>
      <c r="C1903" s="6"/>
      <c r="D1903" s="6"/>
      <c r="E1903" s="6"/>
      <c r="F1903" s="6"/>
      <c r="G1903" s="6"/>
    </row>
    <row r="1904" spans="1:7" ht="15.75" thickBot="1" x14ac:dyDescent="0.3">
      <c r="A1904" s="7" t="s">
        <v>42939</v>
      </c>
      <c r="B1904" s="7">
        <f>- DN50</f>
        <v>0</v>
      </c>
      <c r="C1904" s="8" t="s">
        <v>23</v>
      </c>
      <c r="D1904" s="9">
        <v>342.46</v>
      </c>
      <c r="E1904" s="9">
        <v>3.98</v>
      </c>
      <c r="F1904" s="9">
        <v>76.12</v>
      </c>
      <c r="G1904" s="9"/>
    </row>
    <row r="1905" spans="1:7" ht="15.75" thickBot="1" x14ac:dyDescent="0.3">
      <c r="A1905" s="6"/>
      <c r="B1905" s="6"/>
      <c r="C1905" s="6"/>
      <c r="D1905" s="6"/>
      <c r="E1905" s="6"/>
      <c r="F1905" s="6"/>
      <c r="G1905" s="6"/>
    </row>
    <row r="1906" spans="1:7" x14ac:dyDescent="0.25">
      <c r="A1906" s="23" t="s">
        <v>42940</v>
      </c>
      <c r="B1906" s="17" t="s">
        <v>42941</v>
      </c>
      <c r="C1906" s="26"/>
      <c r="D1906" s="29"/>
      <c r="E1906" s="29"/>
      <c r="F1906" s="29"/>
      <c r="G1906" s="29"/>
    </row>
    <row r="1907" spans="1:7" x14ac:dyDescent="0.25">
      <c r="A1907" s="24"/>
      <c r="B1907" s="18" t="s">
        <v>42942</v>
      </c>
      <c r="C1907" s="27"/>
      <c r="D1907" s="30"/>
      <c r="E1907" s="30"/>
      <c r="F1907" s="30"/>
      <c r="G1907" s="30"/>
    </row>
    <row r="1908" spans="1:7" ht="15.75" thickBot="1" x14ac:dyDescent="0.3">
      <c r="A1908" s="25"/>
      <c r="B1908" s="19" t="s">
        <v>41809</v>
      </c>
      <c r="C1908" s="28"/>
      <c r="D1908" s="31"/>
      <c r="E1908" s="31"/>
      <c r="F1908" s="31"/>
      <c r="G1908" s="31"/>
    </row>
    <row r="1909" spans="1:7" ht="15.75" thickBot="1" x14ac:dyDescent="0.3">
      <c r="A1909" s="6"/>
      <c r="B1909" s="6"/>
      <c r="C1909" s="6"/>
      <c r="D1909" s="6"/>
      <c r="E1909" s="6"/>
      <c r="F1909" s="6"/>
      <c r="G1909" s="6"/>
    </row>
    <row r="1910" spans="1:7" ht="15.75" thickBot="1" x14ac:dyDescent="0.3">
      <c r="A1910" s="7" t="s">
        <v>42943</v>
      </c>
      <c r="B1910" s="7">
        <f>- DN20</f>
        <v>0</v>
      </c>
      <c r="C1910" s="8" t="s">
        <v>23</v>
      </c>
      <c r="D1910" s="9">
        <v>34.79</v>
      </c>
      <c r="E1910" s="9">
        <v>29.38</v>
      </c>
      <c r="F1910" s="9">
        <v>50.73</v>
      </c>
      <c r="G1910" s="9"/>
    </row>
    <row r="1911" spans="1:7" ht="15.75" thickBot="1" x14ac:dyDescent="0.3">
      <c r="A1911" s="6"/>
      <c r="B1911" s="6"/>
      <c r="C1911" s="6"/>
      <c r="D1911" s="6"/>
      <c r="E1911" s="6"/>
      <c r="F1911" s="6"/>
      <c r="G1911" s="6"/>
    </row>
    <row r="1912" spans="1:7" ht="15.75" thickBot="1" x14ac:dyDescent="0.3">
      <c r="A1912" s="7" t="s">
        <v>42944</v>
      </c>
      <c r="B1912" s="7">
        <f>- DN25</f>
        <v>0</v>
      </c>
      <c r="C1912" s="8" t="s">
        <v>23</v>
      </c>
      <c r="D1912" s="9">
        <v>45.02</v>
      </c>
      <c r="E1912" s="9">
        <v>22.7</v>
      </c>
      <c r="F1912" s="9">
        <v>57.4</v>
      </c>
      <c r="G1912" s="9"/>
    </row>
    <row r="1913" spans="1:7" ht="15.75" thickBot="1" x14ac:dyDescent="0.3">
      <c r="A1913" s="6"/>
      <c r="B1913" s="6"/>
      <c r="C1913" s="6"/>
      <c r="D1913" s="6"/>
      <c r="E1913" s="6"/>
      <c r="F1913" s="6"/>
      <c r="G1913" s="6"/>
    </row>
    <row r="1914" spans="1:7" ht="15.75" thickBot="1" x14ac:dyDescent="0.3">
      <c r="A1914" s="7" t="s">
        <v>42945</v>
      </c>
      <c r="B1914" s="7">
        <f>- DN32</f>
        <v>0</v>
      </c>
      <c r="C1914" s="8" t="s">
        <v>23</v>
      </c>
      <c r="D1914" s="9">
        <v>68.930000000000007</v>
      </c>
      <c r="E1914" s="9">
        <v>19.760000000000002</v>
      </c>
      <c r="F1914" s="9">
        <v>60.34</v>
      </c>
      <c r="G1914" s="9"/>
    </row>
    <row r="1915" spans="1:7" ht="15.75" thickBot="1" x14ac:dyDescent="0.3">
      <c r="A1915" s="6"/>
      <c r="B1915" s="6"/>
      <c r="C1915" s="6"/>
      <c r="D1915" s="6"/>
      <c r="E1915" s="6"/>
      <c r="F1915" s="6"/>
      <c r="G1915" s="6"/>
    </row>
    <row r="1916" spans="1:7" ht="15.75" thickBot="1" x14ac:dyDescent="0.3">
      <c r="A1916" s="7" t="s">
        <v>42946</v>
      </c>
      <c r="B1916" s="7">
        <f>- DN40</f>
        <v>0</v>
      </c>
      <c r="C1916" s="8" t="s">
        <v>23</v>
      </c>
      <c r="D1916" s="9">
        <v>97.14</v>
      </c>
      <c r="E1916" s="9">
        <v>14.02</v>
      </c>
      <c r="F1916" s="9">
        <v>66.08</v>
      </c>
      <c r="G1916" s="9"/>
    </row>
    <row r="1917" spans="1:7" ht="15.75" thickBot="1" x14ac:dyDescent="0.3">
      <c r="A1917" s="6"/>
      <c r="B1917" s="6"/>
      <c r="C1917" s="6"/>
      <c r="D1917" s="6"/>
      <c r="E1917" s="6"/>
      <c r="F1917" s="6"/>
      <c r="G1917" s="6"/>
    </row>
    <row r="1918" spans="1:7" ht="15.75" thickBot="1" x14ac:dyDescent="0.3">
      <c r="A1918" s="7" t="s">
        <v>42947</v>
      </c>
      <c r="B1918" s="7">
        <f>- DN50</f>
        <v>0</v>
      </c>
      <c r="C1918" s="8" t="s">
        <v>23</v>
      </c>
      <c r="D1918" s="9">
        <v>107.39</v>
      </c>
      <c r="E1918" s="9">
        <v>12.68</v>
      </c>
      <c r="F1918" s="9">
        <v>67.42</v>
      </c>
      <c r="G1918" s="9"/>
    </row>
    <row r="1919" spans="1:7" ht="15.75" thickBot="1" x14ac:dyDescent="0.3">
      <c r="A1919" s="6"/>
      <c r="B1919" s="6"/>
      <c r="C1919" s="6"/>
      <c r="D1919" s="6"/>
      <c r="E1919" s="6"/>
      <c r="F1919" s="6"/>
      <c r="G1919" s="6"/>
    </row>
    <row r="1920" spans="1:7" x14ac:dyDescent="0.25">
      <c r="A1920" s="23" t="s">
        <v>42948</v>
      </c>
      <c r="B1920" s="17" t="s">
        <v>42949</v>
      </c>
      <c r="C1920" s="26"/>
      <c r="D1920" s="29"/>
      <c r="E1920" s="29"/>
      <c r="F1920" s="29"/>
      <c r="G1920" s="29"/>
    </row>
    <row r="1921" spans="1:7" x14ac:dyDescent="0.25">
      <c r="A1921" s="24"/>
      <c r="B1921" s="18" t="s">
        <v>42950</v>
      </c>
      <c r="C1921" s="27"/>
      <c r="D1921" s="30"/>
      <c r="E1921" s="30"/>
      <c r="F1921" s="30"/>
      <c r="G1921" s="30"/>
    </row>
    <row r="1922" spans="1:7" ht="15.75" thickBot="1" x14ac:dyDescent="0.3">
      <c r="A1922" s="25"/>
      <c r="B1922" s="19" t="s">
        <v>41809</v>
      </c>
      <c r="C1922" s="28"/>
      <c r="D1922" s="31"/>
      <c r="E1922" s="31"/>
      <c r="F1922" s="31"/>
      <c r="G1922" s="31"/>
    </row>
    <row r="1923" spans="1:7" ht="15.75" thickBot="1" x14ac:dyDescent="0.3">
      <c r="A1923" s="6"/>
      <c r="B1923" s="6"/>
      <c r="C1923" s="6"/>
      <c r="D1923" s="6"/>
      <c r="E1923" s="6"/>
      <c r="F1923" s="6"/>
      <c r="G1923" s="6"/>
    </row>
    <row r="1924" spans="1:7" ht="15.75" thickBot="1" x14ac:dyDescent="0.3">
      <c r="A1924" s="7" t="s">
        <v>42951</v>
      </c>
      <c r="B1924" s="7">
        <f>- DN80</f>
        <v>0</v>
      </c>
      <c r="C1924" s="8" t="s">
        <v>23</v>
      </c>
      <c r="D1924" s="9">
        <v>267.27999999999997</v>
      </c>
      <c r="E1924" s="9">
        <v>10.199999999999999</v>
      </c>
      <c r="F1924" s="9">
        <v>69.900000000000006</v>
      </c>
      <c r="G1924" s="9"/>
    </row>
    <row r="1925" spans="1:7" ht="15.75" thickBot="1" x14ac:dyDescent="0.3">
      <c r="A1925" s="6"/>
      <c r="B1925" s="6"/>
      <c r="C1925" s="6"/>
      <c r="D1925" s="6"/>
      <c r="E1925" s="6"/>
      <c r="F1925" s="6"/>
      <c r="G1925" s="6"/>
    </row>
    <row r="1926" spans="1:7" ht="15.75" thickBot="1" x14ac:dyDescent="0.3">
      <c r="A1926" s="7" t="s">
        <v>42952</v>
      </c>
      <c r="B1926" s="7">
        <f>- DN100</f>
        <v>0</v>
      </c>
      <c r="C1926" s="8" t="s">
        <v>23</v>
      </c>
      <c r="D1926" s="9">
        <v>272.33999999999997</v>
      </c>
      <c r="E1926" s="9">
        <v>10.01</v>
      </c>
      <c r="F1926" s="9">
        <v>70.09</v>
      </c>
      <c r="G1926" s="9"/>
    </row>
    <row r="1927" spans="1:7" ht="15.75" thickBot="1" x14ac:dyDescent="0.3">
      <c r="A1927" s="6"/>
      <c r="B1927" s="6"/>
      <c r="C1927" s="6"/>
      <c r="D1927" s="6"/>
      <c r="E1927" s="6"/>
      <c r="F1927" s="6"/>
      <c r="G1927" s="6"/>
    </row>
    <row r="1928" spans="1:7" ht="15.75" thickBot="1" x14ac:dyDescent="0.3">
      <c r="A1928" s="7" t="s">
        <v>42953</v>
      </c>
      <c r="B1928" s="7">
        <f>- DN125</f>
        <v>0</v>
      </c>
      <c r="C1928" s="8" t="s">
        <v>23</v>
      </c>
      <c r="D1928" s="9">
        <v>371.93</v>
      </c>
      <c r="E1928" s="9">
        <v>13.74</v>
      </c>
      <c r="F1928" s="9">
        <v>66.36</v>
      </c>
      <c r="G1928" s="9"/>
    </row>
    <row r="1929" spans="1:7" ht="15.75" thickBot="1" x14ac:dyDescent="0.3">
      <c r="A1929" s="6"/>
      <c r="B1929" s="6"/>
      <c r="C1929" s="6"/>
      <c r="D1929" s="6"/>
      <c r="E1929" s="6"/>
      <c r="F1929" s="6"/>
      <c r="G1929" s="6"/>
    </row>
    <row r="1930" spans="1:7" ht="15.75" thickBot="1" x14ac:dyDescent="0.3">
      <c r="A1930" s="7" t="s">
        <v>42954</v>
      </c>
      <c r="B1930" s="7">
        <f>- DN150</f>
        <v>0</v>
      </c>
      <c r="C1930" s="8" t="s">
        <v>23</v>
      </c>
      <c r="D1930" s="9">
        <v>407.03</v>
      </c>
      <c r="E1930" s="9">
        <v>12.55</v>
      </c>
      <c r="F1930" s="9">
        <v>67.55</v>
      </c>
      <c r="G1930" s="9"/>
    </row>
    <row r="1931" spans="1:7" ht="15.75" thickBot="1" x14ac:dyDescent="0.3">
      <c r="A1931" s="6"/>
      <c r="B1931" s="6"/>
      <c r="C1931" s="6"/>
      <c r="D1931" s="6"/>
      <c r="E1931" s="6"/>
      <c r="F1931" s="6"/>
      <c r="G1931" s="6"/>
    </row>
    <row r="1932" spans="1:7" ht="15.75" thickBot="1" x14ac:dyDescent="0.3">
      <c r="A1932" s="7" t="s">
        <v>42955</v>
      </c>
      <c r="B1932" s="7">
        <f>- DN200</f>
        <v>0</v>
      </c>
      <c r="C1932" s="8" t="s">
        <v>23</v>
      </c>
      <c r="D1932" s="9">
        <v>553.47</v>
      </c>
      <c r="E1932" s="9">
        <v>12.31</v>
      </c>
      <c r="F1932" s="9">
        <v>67.790000000000006</v>
      </c>
      <c r="G1932" s="9"/>
    </row>
    <row r="1933" spans="1:7" ht="15.75" thickBot="1" x14ac:dyDescent="0.3">
      <c r="A1933" s="6"/>
      <c r="B1933" s="6"/>
      <c r="C1933" s="6"/>
      <c r="D1933" s="6"/>
      <c r="E1933" s="6"/>
      <c r="F1933" s="6"/>
      <c r="G1933" s="6"/>
    </row>
    <row r="1934" spans="1:7" x14ac:dyDescent="0.25">
      <c r="A1934" s="23" t="s">
        <v>42956</v>
      </c>
      <c r="B1934" s="17" t="s">
        <v>42957</v>
      </c>
      <c r="C1934" s="26"/>
      <c r="D1934" s="29"/>
      <c r="E1934" s="29"/>
      <c r="F1934" s="29"/>
      <c r="G1934" s="29"/>
    </row>
    <row r="1935" spans="1:7" x14ac:dyDescent="0.25">
      <c r="A1935" s="24"/>
      <c r="B1935" s="18" t="s">
        <v>42958</v>
      </c>
      <c r="C1935" s="27"/>
      <c r="D1935" s="30"/>
      <c r="E1935" s="30"/>
      <c r="F1935" s="30"/>
      <c r="G1935" s="30"/>
    </row>
    <row r="1936" spans="1:7" ht="15.75" thickBot="1" x14ac:dyDescent="0.3">
      <c r="A1936" s="25"/>
      <c r="B1936" s="19" t="s">
        <v>41809</v>
      </c>
      <c r="C1936" s="28"/>
      <c r="D1936" s="31"/>
      <c r="E1936" s="31"/>
      <c r="F1936" s="31"/>
      <c r="G1936" s="31"/>
    </row>
    <row r="1937" spans="1:7" ht="15.75" thickBot="1" x14ac:dyDescent="0.3">
      <c r="A1937" s="6"/>
      <c r="B1937" s="6"/>
      <c r="C1937" s="6"/>
      <c r="D1937" s="6"/>
      <c r="E1937" s="6"/>
      <c r="F1937" s="6"/>
      <c r="G1937" s="6"/>
    </row>
    <row r="1938" spans="1:7" ht="15.75" thickBot="1" x14ac:dyDescent="0.3">
      <c r="A1938" s="7" t="s">
        <v>42959</v>
      </c>
      <c r="B1938" s="7">
        <f>- DN100</f>
        <v>0</v>
      </c>
      <c r="C1938" s="8" t="s">
        <v>23</v>
      </c>
      <c r="D1938" s="9">
        <v>391.09</v>
      </c>
      <c r="E1938" s="9">
        <v>17.420000000000002</v>
      </c>
      <c r="F1938" s="9">
        <v>62.68</v>
      </c>
      <c r="G1938" s="9"/>
    </row>
    <row r="1939" spans="1:7" ht="15.75" thickBot="1" x14ac:dyDescent="0.3">
      <c r="A1939" s="6"/>
      <c r="B1939" s="6"/>
      <c r="C1939" s="6"/>
      <c r="D1939" s="6"/>
      <c r="E1939" s="6"/>
      <c r="F1939" s="6"/>
      <c r="G1939" s="6"/>
    </row>
    <row r="1940" spans="1:7" ht="15.75" thickBot="1" x14ac:dyDescent="0.3">
      <c r="A1940" s="7" t="s">
        <v>42960</v>
      </c>
      <c r="B1940" s="7">
        <f>- DN150</f>
        <v>0</v>
      </c>
      <c r="C1940" s="8" t="s">
        <v>23</v>
      </c>
      <c r="D1940" s="9">
        <v>568.37</v>
      </c>
      <c r="E1940" s="9">
        <v>11.98</v>
      </c>
      <c r="F1940" s="9">
        <v>68.11</v>
      </c>
      <c r="G1940" s="9"/>
    </row>
    <row r="1941" spans="1:7" ht="15.75" thickBot="1" x14ac:dyDescent="0.3">
      <c r="A1941" s="6"/>
      <c r="B1941" s="6"/>
      <c r="C1941" s="6"/>
      <c r="D1941" s="6"/>
      <c r="E1941" s="6"/>
      <c r="F1941" s="6"/>
      <c r="G1941" s="6"/>
    </row>
    <row r="1942" spans="1:7" ht="15.75" thickBot="1" x14ac:dyDescent="0.3">
      <c r="A1942" s="7" t="s">
        <v>42961</v>
      </c>
      <c r="B1942" s="7">
        <f>- DN200</f>
        <v>0</v>
      </c>
      <c r="C1942" s="8" t="s">
        <v>23</v>
      </c>
      <c r="D1942" s="9">
        <v>865.56</v>
      </c>
      <c r="E1942" s="9">
        <v>7.87</v>
      </c>
      <c r="F1942" s="9">
        <v>72.23</v>
      </c>
      <c r="G1942" s="9"/>
    </row>
    <row r="1943" spans="1:7" ht="15.75" thickBot="1" x14ac:dyDescent="0.3">
      <c r="A1943" s="6"/>
      <c r="B1943" s="6"/>
      <c r="C1943" s="6"/>
      <c r="D1943" s="6"/>
      <c r="E1943" s="6"/>
      <c r="F1943" s="6"/>
      <c r="G1943" s="6"/>
    </row>
    <row r="1944" spans="1:7" ht="15.75" thickBot="1" x14ac:dyDescent="0.3">
      <c r="A1944" s="7" t="s">
        <v>42962</v>
      </c>
      <c r="B1944" s="7">
        <f>- DN250</f>
        <v>0</v>
      </c>
      <c r="C1944" s="8" t="s">
        <v>23</v>
      </c>
      <c r="D1944" s="9" t="s">
        <v>42963</v>
      </c>
      <c r="E1944" s="9">
        <v>5.05</v>
      </c>
      <c r="F1944" s="9">
        <v>75.040000000000006</v>
      </c>
      <c r="G1944" s="9"/>
    </row>
    <row r="1945" spans="1:7" ht="15.75" thickBot="1" x14ac:dyDescent="0.3">
      <c r="A1945" s="6"/>
      <c r="B1945" s="6"/>
      <c r="C1945" s="6"/>
      <c r="D1945" s="6"/>
      <c r="E1945" s="6"/>
      <c r="F1945" s="6"/>
      <c r="G1945" s="6"/>
    </row>
    <row r="1946" spans="1:7" ht="15.75" thickBot="1" x14ac:dyDescent="0.3">
      <c r="A1946" s="7" t="s">
        <v>42964</v>
      </c>
      <c r="B1946" s="7">
        <f>- DN300</f>
        <v>0</v>
      </c>
      <c r="C1946" s="8" t="s">
        <v>23</v>
      </c>
      <c r="D1946" s="9" t="s">
        <v>42965</v>
      </c>
      <c r="E1946" s="9">
        <v>3.72</v>
      </c>
      <c r="F1946" s="9">
        <v>76.38</v>
      </c>
      <c r="G1946" s="9"/>
    </row>
    <row r="1947" spans="1:7" ht="15.75" thickBot="1" x14ac:dyDescent="0.3">
      <c r="A1947" s="6"/>
      <c r="B1947" s="6"/>
      <c r="C1947" s="6"/>
      <c r="D1947" s="6"/>
      <c r="E1947" s="6"/>
      <c r="F1947" s="6"/>
      <c r="G1947" s="6"/>
    </row>
    <row r="1948" spans="1:7" x14ac:dyDescent="0.25">
      <c r="A1948" s="23" t="s">
        <v>42966</v>
      </c>
      <c r="B1948" s="17" t="s">
        <v>42967</v>
      </c>
      <c r="C1948" s="26"/>
      <c r="D1948" s="29"/>
      <c r="E1948" s="29"/>
      <c r="F1948" s="29"/>
      <c r="G1948" s="29"/>
    </row>
    <row r="1949" spans="1:7" x14ac:dyDescent="0.25">
      <c r="A1949" s="24"/>
      <c r="B1949" s="18" t="s">
        <v>42968</v>
      </c>
      <c r="C1949" s="27"/>
      <c r="D1949" s="30"/>
      <c r="E1949" s="30"/>
      <c r="F1949" s="30"/>
      <c r="G1949" s="30"/>
    </row>
    <row r="1950" spans="1:7" ht="15.75" thickBot="1" x14ac:dyDescent="0.3">
      <c r="A1950" s="25"/>
      <c r="B1950" s="19" t="s">
        <v>41809</v>
      </c>
      <c r="C1950" s="28"/>
      <c r="D1950" s="31"/>
      <c r="E1950" s="31"/>
      <c r="F1950" s="31"/>
      <c r="G1950" s="31"/>
    </row>
    <row r="1951" spans="1:7" ht="15.75" thickBot="1" x14ac:dyDescent="0.3">
      <c r="A1951" s="6"/>
      <c r="B1951" s="6"/>
      <c r="C1951" s="6"/>
      <c r="D1951" s="6"/>
      <c r="E1951" s="6"/>
      <c r="F1951" s="6"/>
      <c r="G1951" s="6"/>
    </row>
    <row r="1952" spans="1:7" ht="15.75" thickBot="1" x14ac:dyDescent="0.3">
      <c r="A1952" s="7" t="s">
        <v>42969</v>
      </c>
      <c r="B1952" s="7">
        <f>- DN80</f>
        <v>0</v>
      </c>
      <c r="C1952" s="8" t="s">
        <v>23</v>
      </c>
      <c r="D1952" s="9">
        <v>455.77</v>
      </c>
      <c r="E1952" s="9">
        <v>5.98</v>
      </c>
      <c r="F1952" s="9">
        <v>74.12</v>
      </c>
      <c r="G1952" s="9"/>
    </row>
    <row r="1953" spans="1:7" ht="15.75" thickBot="1" x14ac:dyDescent="0.3">
      <c r="A1953" s="6"/>
      <c r="B1953" s="6"/>
      <c r="C1953" s="6"/>
      <c r="D1953" s="6"/>
      <c r="E1953" s="6"/>
      <c r="F1953" s="6"/>
      <c r="G1953" s="6"/>
    </row>
    <row r="1954" spans="1:7" ht="15.75" thickBot="1" x14ac:dyDescent="0.3">
      <c r="A1954" s="7" t="s">
        <v>42970</v>
      </c>
      <c r="B1954" s="7">
        <f>- DN100</f>
        <v>0</v>
      </c>
      <c r="C1954" s="8" t="s">
        <v>23</v>
      </c>
      <c r="D1954" s="9">
        <v>593.35</v>
      </c>
      <c r="E1954" s="9">
        <v>4.59</v>
      </c>
      <c r="F1954" s="9">
        <v>75.5</v>
      </c>
      <c r="G1954" s="9"/>
    </row>
    <row r="1955" spans="1:7" ht="15.75" thickBot="1" x14ac:dyDescent="0.3">
      <c r="A1955" s="6"/>
      <c r="B1955" s="6"/>
      <c r="C1955" s="6"/>
      <c r="D1955" s="6"/>
      <c r="E1955" s="6"/>
      <c r="F1955" s="6"/>
      <c r="G1955" s="6"/>
    </row>
    <row r="1956" spans="1:7" ht="15.75" thickBot="1" x14ac:dyDescent="0.3">
      <c r="A1956" s="7" t="s">
        <v>42971</v>
      </c>
      <c r="B1956" s="7">
        <f>- DN150</f>
        <v>0</v>
      </c>
      <c r="C1956" s="8" t="s">
        <v>23</v>
      </c>
      <c r="D1956" s="9">
        <v>957.63</v>
      </c>
      <c r="E1956" s="9">
        <v>5.34</v>
      </c>
      <c r="F1956" s="9">
        <v>74.760000000000005</v>
      </c>
      <c r="G1956" s="9"/>
    </row>
    <row r="1957" spans="1:7" ht="15.75" thickBot="1" x14ac:dyDescent="0.3">
      <c r="A1957" s="6"/>
      <c r="B1957" s="6"/>
      <c r="C1957" s="6"/>
      <c r="D1957" s="6"/>
      <c r="E1957" s="6"/>
      <c r="F1957" s="6"/>
      <c r="G1957" s="6"/>
    </row>
    <row r="1958" spans="1:7" ht="15.75" thickBot="1" x14ac:dyDescent="0.3">
      <c r="A1958" s="7" t="s">
        <v>42972</v>
      </c>
      <c r="B1958" s="7">
        <f>- DN200</f>
        <v>0</v>
      </c>
      <c r="C1958" s="8" t="s">
        <v>23</v>
      </c>
      <c r="D1958" s="9" t="s">
        <v>42973</v>
      </c>
      <c r="E1958" s="9">
        <v>3.29</v>
      </c>
      <c r="F1958" s="9">
        <v>76.8</v>
      </c>
      <c r="G1958" s="9"/>
    </row>
    <row r="1959" spans="1:7" ht="15.75" thickBot="1" x14ac:dyDescent="0.3">
      <c r="A1959" s="6"/>
      <c r="B1959" s="6"/>
      <c r="C1959" s="6"/>
      <c r="D1959" s="6"/>
      <c r="E1959" s="6"/>
      <c r="F1959" s="6"/>
      <c r="G1959" s="6"/>
    </row>
    <row r="1960" spans="1:7" ht="15.75" thickBot="1" x14ac:dyDescent="0.3">
      <c r="A1960" s="7" t="s">
        <v>42974</v>
      </c>
      <c r="B1960" s="7">
        <f>- DN250</f>
        <v>0</v>
      </c>
      <c r="C1960" s="8" t="s">
        <v>23</v>
      </c>
      <c r="D1960" s="9" t="s">
        <v>42975</v>
      </c>
      <c r="E1960" s="9">
        <v>3.96</v>
      </c>
      <c r="F1960" s="9">
        <v>76.14</v>
      </c>
      <c r="G1960" s="9"/>
    </row>
    <row r="1961" spans="1:7" ht="15.75" thickBot="1" x14ac:dyDescent="0.3">
      <c r="A1961" s="6"/>
      <c r="B1961" s="6"/>
      <c r="C1961" s="6"/>
      <c r="D1961" s="6"/>
      <c r="E1961" s="6"/>
      <c r="F1961" s="6"/>
      <c r="G1961" s="6"/>
    </row>
    <row r="1962" spans="1:7" ht="15.75" thickBot="1" x14ac:dyDescent="0.3">
      <c r="A1962" s="7" t="s">
        <v>42976</v>
      </c>
      <c r="B1962" s="7">
        <f>- DN300</f>
        <v>0</v>
      </c>
      <c r="C1962" s="8" t="s">
        <v>23</v>
      </c>
      <c r="D1962" s="9" t="s">
        <v>42977</v>
      </c>
      <c r="E1962" s="9">
        <v>2.82</v>
      </c>
      <c r="F1962" s="9">
        <v>77.27</v>
      </c>
      <c r="G1962" s="9"/>
    </row>
    <row r="1963" spans="1:7" ht="15.75" thickBot="1" x14ac:dyDescent="0.3">
      <c r="A1963" s="6"/>
      <c r="B1963" s="6"/>
      <c r="C1963" s="6"/>
      <c r="D1963" s="6"/>
      <c r="E1963" s="6"/>
      <c r="F1963" s="6"/>
      <c r="G1963" s="6"/>
    </row>
    <row r="1964" spans="1:7" ht="15.75" thickBot="1" x14ac:dyDescent="0.3">
      <c r="A1964" s="7" t="s">
        <v>42978</v>
      </c>
      <c r="B1964" s="7" t="s">
        <v>42979</v>
      </c>
      <c r="C1964" s="8"/>
      <c r="D1964" s="9"/>
      <c r="E1964" s="9"/>
      <c r="F1964" s="9"/>
      <c r="G1964" s="9"/>
    </row>
    <row r="1965" spans="1:7" ht="15.75" thickBot="1" x14ac:dyDescent="0.3">
      <c r="A1965" s="6"/>
      <c r="B1965" s="6"/>
      <c r="C1965" s="6"/>
      <c r="D1965" s="6"/>
      <c r="E1965" s="6"/>
      <c r="F1965" s="6"/>
      <c r="G1965" s="6"/>
    </row>
    <row r="1966" spans="1:7" x14ac:dyDescent="0.25">
      <c r="A1966" s="23" t="s">
        <v>42980</v>
      </c>
      <c r="B1966" s="17" t="s">
        <v>42981</v>
      </c>
      <c r="C1966" s="26" t="s">
        <v>23</v>
      </c>
      <c r="D1966" s="29">
        <v>661.76</v>
      </c>
      <c r="E1966" s="29">
        <v>3.22</v>
      </c>
      <c r="F1966" s="29">
        <v>76.88</v>
      </c>
      <c r="G1966" s="29"/>
    </row>
    <row r="1967" spans="1:7" ht="15.75" thickBot="1" x14ac:dyDescent="0.3">
      <c r="A1967" s="25"/>
      <c r="B1967" s="19" t="s">
        <v>42982</v>
      </c>
      <c r="C1967" s="28"/>
      <c r="D1967" s="31"/>
      <c r="E1967" s="31"/>
      <c r="F1967" s="31"/>
      <c r="G1967" s="31"/>
    </row>
    <row r="1968" spans="1:7" ht="15.75" thickBot="1" x14ac:dyDescent="0.3">
      <c r="A1968" s="6"/>
      <c r="B1968" s="6"/>
      <c r="C1968" s="6"/>
      <c r="D1968" s="6"/>
      <c r="E1968" s="6"/>
      <c r="F1968" s="6"/>
      <c r="G1968" s="6"/>
    </row>
    <row r="1969" spans="1:7" x14ac:dyDescent="0.25">
      <c r="A1969" s="23" t="s">
        <v>42983</v>
      </c>
      <c r="B1969" s="17" t="s">
        <v>42984</v>
      </c>
      <c r="C1969" s="26" t="s">
        <v>23</v>
      </c>
      <c r="D1969" s="29">
        <v>434.32</v>
      </c>
      <c r="E1969" s="29">
        <v>4.9000000000000004</v>
      </c>
      <c r="F1969" s="29">
        <v>75.2</v>
      </c>
      <c r="G1969" s="29"/>
    </row>
    <row r="1970" spans="1:7" ht="15.75" thickBot="1" x14ac:dyDescent="0.3">
      <c r="A1970" s="25"/>
      <c r="B1970" s="19" t="s">
        <v>42982</v>
      </c>
      <c r="C1970" s="28"/>
      <c r="D1970" s="31"/>
      <c r="E1970" s="31"/>
      <c r="F1970" s="31"/>
      <c r="G1970" s="31"/>
    </row>
    <row r="1971" spans="1:7" ht="15.75" thickBot="1" x14ac:dyDescent="0.3">
      <c r="A1971" s="6"/>
      <c r="B1971" s="6"/>
      <c r="C1971" s="6"/>
      <c r="D1971" s="6"/>
      <c r="E1971" s="6"/>
      <c r="F1971" s="6"/>
      <c r="G1971" s="6"/>
    </row>
    <row r="1972" spans="1:7" ht="15.75" thickBot="1" x14ac:dyDescent="0.3">
      <c r="A1972" s="7" t="s">
        <v>42985</v>
      </c>
      <c r="B1972" s="7" t="s">
        <v>42986</v>
      </c>
      <c r="C1972" s="8" t="s">
        <v>23</v>
      </c>
      <c r="D1972" s="9">
        <v>89.87</v>
      </c>
      <c r="E1972" s="9">
        <v>11.84</v>
      </c>
      <c r="F1972" s="9">
        <v>68.25</v>
      </c>
      <c r="G1972" s="9"/>
    </row>
    <row r="1973" spans="1:7" ht="15.75" thickBot="1" x14ac:dyDescent="0.3">
      <c r="A1973" s="6"/>
      <c r="B1973" s="6"/>
      <c r="C1973" s="6"/>
      <c r="D1973" s="6"/>
      <c r="E1973" s="6"/>
      <c r="F1973" s="6"/>
      <c r="G1973" s="6"/>
    </row>
    <row r="1974" spans="1:7" ht="15.75" thickBot="1" x14ac:dyDescent="0.3">
      <c r="A1974" s="7" t="s">
        <v>42987</v>
      </c>
      <c r="B1974" s="7" t="s">
        <v>42988</v>
      </c>
      <c r="C1974" s="8"/>
      <c r="D1974" s="9"/>
      <c r="E1974" s="9"/>
      <c r="F1974" s="9"/>
      <c r="G1974" s="9"/>
    </row>
    <row r="1975" spans="1:7" ht="15.75" thickBot="1" x14ac:dyDescent="0.3">
      <c r="A1975" s="6"/>
      <c r="B1975" s="6"/>
      <c r="C1975" s="6"/>
      <c r="D1975" s="6"/>
      <c r="E1975" s="6"/>
      <c r="F1975" s="6"/>
      <c r="G1975" s="6"/>
    </row>
    <row r="1976" spans="1:7" x14ac:dyDescent="0.25">
      <c r="A1976" s="23" t="s">
        <v>42989</v>
      </c>
      <c r="B1976" s="17" t="s">
        <v>42990</v>
      </c>
      <c r="C1976" s="26"/>
      <c r="D1976" s="29"/>
      <c r="E1976" s="29"/>
      <c r="F1976" s="29"/>
      <c r="G1976" s="29"/>
    </row>
    <row r="1977" spans="1:7" x14ac:dyDescent="0.25">
      <c r="A1977" s="24"/>
      <c r="B1977" s="18" t="s">
        <v>42991</v>
      </c>
      <c r="C1977" s="27"/>
      <c r="D1977" s="30"/>
      <c r="E1977" s="30"/>
      <c r="F1977" s="30"/>
      <c r="G1977" s="30"/>
    </row>
    <row r="1978" spans="1:7" x14ac:dyDescent="0.25">
      <c r="A1978" s="24"/>
      <c r="B1978" s="18" t="s">
        <v>42738</v>
      </c>
      <c r="C1978" s="27"/>
      <c r="D1978" s="30"/>
      <c r="E1978" s="30"/>
      <c r="F1978" s="30"/>
      <c r="G1978" s="30"/>
    </row>
    <row r="1979" spans="1:7" x14ac:dyDescent="0.25">
      <c r="A1979" s="24"/>
      <c r="B1979" s="18" t="s">
        <v>42992</v>
      </c>
      <c r="C1979" s="27"/>
      <c r="D1979" s="30"/>
      <c r="E1979" s="30"/>
      <c r="F1979" s="30"/>
      <c r="G1979" s="30"/>
    </row>
    <row r="1980" spans="1:7" ht="15.75" thickBot="1" x14ac:dyDescent="0.3">
      <c r="A1980" s="25"/>
      <c r="B1980" s="19" t="s">
        <v>41809</v>
      </c>
      <c r="C1980" s="28"/>
      <c r="D1980" s="31"/>
      <c r="E1980" s="31"/>
      <c r="F1980" s="31"/>
      <c r="G1980" s="31"/>
    </row>
    <row r="1981" spans="1:7" ht="15.75" thickBot="1" x14ac:dyDescent="0.3">
      <c r="A1981" s="6"/>
      <c r="B1981" s="6"/>
      <c r="C1981" s="6"/>
      <c r="D1981" s="6"/>
      <c r="E1981" s="6"/>
      <c r="F1981" s="6"/>
      <c r="G1981" s="6"/>
    </row>
    <row r="1982" spans="1:7" ht="15.75" thickBot="1" x14ac:dyDescent="0.3">
      <c r="A1982" s="7" t="s">
        <v>42993</v>
      </c>
      <c r="B1982" s="7">
        <f>- DN15</f>
        <v>0</v>
      </c>
      <c r="C1982" s="8" t="s">
        <v>23</v>
      </c>
      <c r="D1982" s="9">
        <v>12.35</v>
      </c>
      <c r="E1982" s="9">
        <v>41.38</v>
      </c>
      <c r="F1982" s="9">
        <v>38.700000000000003</v>
      </c>
      <c r="G1982" s="9"/>
    </row>
    <row r="1983" spans="1:7" ht="15.75" thickBot="1" x14ac:dyDescent="0.3">
      <c r="A1983" s="6"/>
      <c r="B1983" s="6"/>
      <c r="C1983" s="6"/>
      <c r="D1983" s="6"/>
      <c r="E1983" s="6"/>
      <c r="F1983" s="6"/>
      <c r="G1983" s="6"/>
    </row>
    <row r="1984" spans="1:7" ht="15.75" thickBot="1" x14ac:dyDescent="0.3">
      <c r="A1984" s="7" t="s">
        <v>42994</v>
      </c>
      <c r="B1984" s="7">
        <f>- DN20</f>
        <v>0</v>
      </c>
      <c r="C1984" s="8" t="s">
        <v>23</v>
      </c>
      <c r="D1984" s="9">
        <v>13.07</v>
      </c>
      <c r="E1984" s="9">
        <v>39.1</v>
      </c>
      <c r="F1984" s="9">
        <v>41.01</v>
      </c>
      <c r="G1984" s="9"/>
    </row>
    <row r="1985" spans="1:7" ht="15.75" thickBot="1" x14ac:dyDescent="0.3">
      <c r="A1985" s="6"/>
      <c r="B1985" s="6"/>
      <c r="C1985" s="6"/>
      <c r="D1985" s="6"/>
      <c r="E1985" s="6"/>
      <c r="F1985" s="6"/>
      <c r="G1985" s="6"/>
    </row>
    <row r="1986" spans="1:7" x14ac:dyDescent="0.25">
      <c r="A1986" s="23" t="s">
        <v>42995</v>
      </c>
      <c r="B1986" s="17" t="s">
        <v>42996</v>
      </c>
      <c r="C1986" s="26"/>
      <c r="D1986" s="29"/>
      <c r="E1986" s="29"/>
      <c r="F1986" s="29"/>
      <c r="G1986" s="29"/>
    </row>
    <row r="1987" spans="1:7" x14ac:dyDescent="0.25">
      <c r="A1987" s="24"/>
      <c r="B1987" s="18" t="s">
        <v>42997</v>
      </c>
      <c r="C1987" s="27"/>
      <c r="D1987" s="30"/>
      <c r="E1987" s="30"/>
      <c r="F1987" s="30"/>
      <c r="G1987" s="30"/>
    </row>
    <row r="1988" spans="1:7" x14ac:dyDescent="0.25">
      <c r="A1988" s="24"/>
      <c r="B1988" s="18" t="s">
        <v>42992</v>
      </c>
      <c r="C1988" s="27"/>
      <c r="D1988" s="30"/>
      <c r="E1988" s="30"/>
      <c r="F1988" s="30"/>
      <c r="G1988" s="30"/>
    </row>
    <row r="1989" spans="1:7" ht="15.75" thickBot="1" x14ac:dyDescent="0.3">
      <c r="A1989" s="25"/>
      <c r="B1989" s="19" t="s">
        <v>41809</v>
      </c>
      <c r="C1989" s="28"/>
      <c r="D1989" s="31"/>
      <c r="E1989" s="31"/>
      <c r="F1989" s="31"/>
      <c r="G1989" s="31"/>
    </row>
    <row r="1990" spans="1:7" ht="15.75" thickBot="1" x14ac:dyDescent="0.3">
      <c r="A1990" s="6"/>
      <c r="B1990" s="6"/>
      <c r="C1990" s="6"/>
      <c r="D1990" s="6"/>
      <c r="E1990" s="6"/>
      <c r="F1990" s="6"/>
      <c r="G1990" s="6"/>
    </row>
    <row r="1991" spans="1:7" ht="15.75" thickBot="1" x14ac:dyDescent="0.3">
      <c r="A1991" s="7" t="s">
        <v>42998</v>
      </c>
      <c r="B1991" s="7">
        <f>- DN15</f>
        <v>0</v>
      </c>
      <c r="C1991" s="8" t="s">
        <v>23</v>
      </c>
      <c r="D1991" s="9">
        <v>10.8</v>
      </c>
      <c r="E1991" s="9">
        <v>47.31</v>
      </c>
      <c r="F1991" s="9">
        <v>32.78</v>
      </c>
      <c r="G1991" s="9"/>
    </row>
    <row r="1992" spans="1:7" ht="15.75" thickBot="1" x14ac:dyDescent="0.3">
      <c r="A1992" s="6"/>
      <c r="B1992" s="6"/>
      <c r="C1992" s="6"/>
      <c r="D1992" s="6"/>
      <c r="E1992" s="6"/>
      <c r="F1992" s="6"/>
      <c r="G1992" s="6"/>
    </row>
    <row r="1993" spans="1:7" ht="15.75" thickBot="1" x14ac:dyDescent="0.3">
      <c r="A1993" s="7" t="s">
        <v>42999</v>
      </c>
      <c r="B1993" s="7">
        <f>- DN20</f>
        <v>0</v>
      </c>
      <c r="C1993" s="8" t="s">
        <v>23</v>
      </c>
      <c r="D1993" s="9">
        <v>11.24</v>
      </c>
      <c r="E1993" s="9">
        <v>45.46</v>
      </c>
      <c r="F1993" s="9">
        <v>34.61</v>
      </c>
      <c r="G1993" s="9"/>
    </row>
    <row r="1994" spans="1:7" ht="15.75" thickBot="1" x14ac:dyDescent="0.3">
      <c r="A1994" s="6"/>
      <c r="B1994" s="6"/>
      <c r="C1994" s="6"/>
      <c r="D1994" s="6"/>
      <c r="E1994" s="6"/>
      <c r="F1994" s="6"/>
      <c r="G1994" s="6"/>
    </row>
    <row r="1995" spans="1:7" x14ac:dyDescent="0.25">
      <c r="A1995" s="23" t="s">
        <v>43000</v>
      </c>
      <c r="B1995" s="17" t="s">
        <v>43001</v>
      </c>
      <c r="C1995" s="26"/>
      <c r="D1995" s="29"/>
      <c r="E1995" s="29"/>
      <c r="F1995" s="29"/>
      <c r="G1995" s="29"/>
    </row>
    <row r="1996" spans="1:7" x14ac:dyDescent="0.25">
      <c r="A1996" s="24"/>
      <c r="B1996" s="18" t="s">
        <v>42997</v>
      </c>
      <c r="C1996" s="27"/>
      <c r="D1996" s="30"/>
      <c r="E1996" s="30"/>
      <c r="F1996" s="30"/>
      <c r="G1996" s="30"/>
    </row>
    <row r="1997" spans="1:7" x14ac:dyDescent="0.25">
      <c r="A1997" s="24"/>
      <c r="B1997" s="18" t="s">
        <v>43002</v>
      </c>
      <c r="C1997" s="27"/>
      <c r="D1997" s="30"/>
      <c r="E1997" s="30"/>
      <c r="F1997" s="30"/>
      <c r="G1997" s="30"/>
    </row>
    <row r="1998" spans="1:7" ht="15.75" thickBot="1" x14ac:dyDescent="0.3">
      <c r="A1998" s="25"/>
      <c r="B1998" s="19" t="s">
        <v>41809</v>
      </c>
      <c r="C1998" s="28"/>
      <c r="D1998" s="31"/>
      <c r="E1998" s="31"/>
      <c r="F1998" s="31"/>
      <c r="G1998" s="31"/>
    </row>
    <row r="1999" spans="1:7" ht="15.75" thickBot="1" x14ac:dyDescent="0.3">
      <c r="A1999" s="6"/>
      <c r="B1999" s="6"/>
      <c r="C1999" s="6"/>
      <c r="D1999" s="6"/>
      <c r="E1999" s="6"/>
      <c r="F1999" s="6"/>
      <c r="G1999" s="6"/>
    </row>
    <row r="2000" spans="1:7" ht="15.75" thickBot="1" x14ac:dyDescent="0.3">
      <c r="A2000" s="7" t="s">
        <v>43003</v>
      </c>
      <c r="B2000" s="7">
        <f>- DN15</f>
        <v>0</v>
      </c>
      <c r="C2000" s="8" t="s">
        <v>23</v>
      </c>
      <c r="D2000" s="9">
        <v>11.58</v>
      </c>
      <c r="E2000" s="9">
        <v>44.13</v>
      </c>
      <c r="F2000" s="9">
        <v>36.01</v>
      </c>
      <c r="G2000" s="9"/>
    </row>
    <row r="2001" spans="1:7" ht="15.75" thickBot="1" x14ac:dyDescent="0.3">
      <c r="A2001" s="6"/>
      <c r="B2001" s="6"/>
      <c r="C2001" s="6"/>
      <c r="D2001" s="6"/>
      <c r="E2001" s="6"/>
      <c r="F2001" s="6"/>
      <c r="G2001" s="6"/>
    </row>
    <row r="2002" spans="1:7" ht="15.75" thickBot="1" x14ac:dyDescent="0.3">
      <c r="A2002" s="7" t="s">
        <v>43004</v>
      </c>
      <c r="B2002" s="7">
        <f>- DN20</f>
        <v>0</v>
      </c>
      <c r="C2002" s="8" t="s">
        <v>23</v>
      </c>
      <c r="D2002" s="9">
        <v>12.97</v>
      </c>
      <c r="E2002" s="9">
        <v>39.4</v>
      </c>
      <c r="F2002" s="9">
        <v>40.71</v>
      </c>
      <c r="G2002" s="9"/>
    </row>
    <row r="2003" spans="1:7" ht="15.75" thickBot="1" x14ac:dyDescent="0.3">
      <c r="A2003" s="6"/>
      <c r="B2003" s="6"/>
      <c r="C2003" s="6"/>
      <c r="D2003" s="6"/>
      <c r="E2003" s="6"/>
      <c r="F2003" s="6"/>
      <c r="G2003" s="6"/>
    </row>
    <row r="2004" spans="1:7" x14ac:dyDescent="0.25">
      <c r="A2004" s="23" t="s">
        <v>43005</v>
      </c>
      <c r="B2004" s="17" t="s">
        <v>43006</v>
      </c>
      <c r="C2004" s="26" t="s">
        <v>23</v>
      </c>
      <c r="D2004" s="29">
        <v>23.8</v>
      </c>
      <c r="E2004" s="29">
        <v>21.47</v>
      </c>
      <c r="F2004" s="29">
        <v>58.66</v>
      </c>
      <c r="G2004" s="29"/>
    </row>
    <row r="2005" spans="1:7" x14ac:dyDescent="0.25">
      <c r="A2005" s="24"/>
      <c r="B2005" s="18" t="s">
        <v>43007</v>
      </c>
      <c r="C2005" s="27"/>
      <c r="D2005" s="30"/>
      <c r="E2005" s="30"/>
      <c r="F2005" s="30"/>
      <c r="G2005" s="30"/>
    </row>
    <row r="2006" spans="1:7" ht="15.75" thickBot="1" x14ac:dyDescent="0.3">
      <c r="A2006" s="25"/>
      <c r="B2006" s="19" t="s">
        <v>43008</v>
      </c>
      <c r="C2006" s="28"/>
      <c r="D2006" s="31"/>
      <c r="E2006" s="31"/>
      <c r="F2006" s="31"/>
      <c r="G2006" s="31"/>
    </row>
    <row r="2007" spans="1:7" ht="15.75" thickBot="1" x14ac:dyDescent="0.3">
      <c r="A2007" s="6"/>
      <c r="B2007" s="6"/>
      <c r="C2007" s="6"/>
      <c r="D2007" s="6"/>
      <c r="E2007" s="6"/>
      <c r="F2007" s="6"/>
      <c r="G2007" s="6"/>
    </row>
    <row r="2008" spans="1:7" ht="15.75" thickBot="1" x14ac:dyDescent="0.3">
      <c r="A2008" s="7" t="s">
        <v>43009</v>
      </c>
      <c r="B2008" s="7" t="s">
        <v>43010</v>
      </c>
      <c r="C2008" s="8"/>
      <c r="D2008" s="9"/>
      <c r="E2008" s="9"/>
      <c r="F2008" s="9"/>
      <c r="G2008" s="9"/>
    </row>
    <row r="2009" spans="1:7" ht="15.75" thickBot="1" x14ac:dyDescent="0.3">
      <c r="A2009" s="6"/>
      <c r="B2009" s="6"/>
      <c r="C2009" s="6"/>
      <c r="D2009" s="6"/>
      <c r="E2009" s="6"/>
      <c r="F2009" s="6"/>
      <c r="G2009" s="6"/>
    </row>
    <row r="2010" spans="1:7" x14ac:dyDescent="0.25">
      <c r="A2010" s="23" t="s">
        <v>43011</v>
      </c>
      <c r="B2010" s="17" t="s">
        <v>43012</v>
      </c>
      <c r="C2010" s="26"/>
      <c r="D2010" s="29"/>
      <c r="E2010" s="29"/>
      <c r="F2010" s="29"/>
      <c r="G2010" s="29"/>
    </row>
    <row r="2011" spans="1:7" x14ac:dyDescent="0.25">
      <c r="A2011" s="24"/>
      <c r="B2011" s="18" t="s">
        <v>43013</v>
      </c>
      <c r="C2011" s="27"/>
      <c r="D2011" s="30"/>
      <c r="E2011" s="30"/>
      <c r="F2011" s="30"/>
      <c r="G2011" s="30"/>
    </row>
    <row r="2012" spans="1:7" x14ac:dyDescent="0.25">
      <c r="A2012" s="24"/>
      <c r="B2012" s="18" t="s">
        <v>43014</v>
      </c>
      <c r="C2012" s="27"/>
      <c r="D2012" s="30"/>
      <c r="E2012" s="30"/>
      <c r="F2012" s="30"/>
      <c r="G2012" s="30"/>
    </row>
    <row r="2013" spans="1:7" x14ac:dyDescent="0.25">
      <c r="A2013" s="24"/>
      <c r="B2013" s="18" t="s">
        <v>43015</v>
      </c>
      <c r="C2013" s="27"/>
      <c r="D2013" s="30"/>
      <c r="E2013" s="30"/>
      <c r="F2013" s="30"/>
      <c r="G2013" s="30"/>
    </row>
    <row r="2014" spans="1:7" x14ac:dyDescent="0.25">
      <c r="A2014" s="24"/>
      <c r="B2014" s="18" t="s">
        <v>43016</v>
      </c>
      <c r="C2014" s="27"/>
      <c r="D2014" s="30"/>
      <c r="E2014" s="30"/>
      <c r="F2014" s="30"/>
      <c r="G2014" s="30"/>
    </row>
    <row r="2015" spans="1:7" x14ac:dyDescent="0.25">
      <c r="A2015" s="24"/>
      <c r="B2015" s="18" t="s">
        <v>43017</v>
      </c>
      <c r="C2015" s="27"/>
      <c r="D2015" s="30"/>
      <c r="E2015" s="30"/>
      <c r="F2015" s="30"/>
      <c r="G2015" s="30"/>
    </row>
    <row r="2016" spans="1:7" x14ac:dyDescent="0.25">
      <c r="A2016" s="24"/>
      <c r="B2016" s="18" t="s">
        <v>43018</v>
      </c>
      <c r="C2016" s="27"/>
      <c r="D2016" s="30"/>
      <c r="E2016" s="30"/>
      <c r="F2016" s="30"/>
      <c r="G2016" s="30"/>
    </row>
    <row r="2017" spans="1:7" x14ac:dyDescent="0.25">
      <c r="A2017" s="24"/>
      <c r="B2017" s="18" t="s">
        <v>43019</v>
      </c>
      <c r="C2017" s="27"/>
      <c r="D2017" s="30"/>
      <c r="E2017" s="30"/>
      <c r="F2017" s="30"/>
      <c r="G2017" s="30"/>
    </row>
    <row r="2018" spans="1:7" x14ac:dyDescent="0.25">
      <c r="A2018" s="24"/>
      <c r="B2018" s="18" t="s">
        <v>43020</v>
      </c>
      <c r="C2018" s="27"/>
      <c r="D2018" s="30"/>
      <c r="E2018" s="30"/>
      <c r="F2018" s="30"/>
      <c r="G2018" s="30"/>
    </row>
    <row r="2019" spans="1:7" ht="15.75" thickBot="1" x14ac:dyDescent="0.3">
      <c r="A2019" s="25"/>
      <c r="B2019" s="19" t="s">
        <v>41809</v>
      </c>
      <c r="C2019" s="28"/>
      <c r="D2019" s="31"/>
      <c r="E2019" s="31"/>
      <c r="F2019" s="31"/>
      <c r="G2019" s="31"/>
    </row>
    <row r="2020" spans="1:7" ht="15.75" thickBot="1" x14ac:dyDescent="0.3">
      <c r="A2020" s="6"/>
      <c r="B2020" s="6"/>
      <c r="C2020" s="6"/>
      <c r="D2020" s="6"/>
      <c r="E2020" s="6"/>
      <c r="F2020" s="6"/>
      <c r="G2020" s="6"/>
    </row>
    <row r="2021" spans="1:7" ht="15.75" thickBot="1" x14ac:dyDescent="0.3">
      <c r="A2021" s="7" t="s">
        <v>43021</v>
      </c>
      <c r="B2021" s="7">
        <f>- DN20</f>
        <v>0</v>
      </c>
      <c r="C2021" s="8" t="s">
        <v>23</v>
      </c>
      <c r="D2021" s="9">
        <v>31.15</v>
      </c>
      <c r="E2021" s="9">
        <v>16.399999999999999</v>
      </c>
      <c r="F2021" s="9">
        <v>63.69</v>
      </c>
      <c r="G2021" s="9"/>
    </row>
    <row r="2022" spans="1:7" ht="15.75" thickBot="1" x14ac:dyDescent="0.3">
      <c r="A2022" s="6"/>
      <c r="B2022" s="6"/>
      <c r="C2022" s="6"/>
      <c r="D2022" s="6"/>
      <c r="E2022" s="6"/>
      <c r="F2022" s="6"/>
      <c r="G2022" s="6"/>
    </row>
    <row r="2023" spans="1:7" ht="15.75" thickBot="1" x14ac:dyDescent="0.3">
      <c r="A2023" s="7" t="s">
        <v>43022</v>
      </c>
      <c r="B2023" s="7">
        <f>- DN25</f>
        <v>0</v>
      </c>
      <c r="C2023" s="8" t="s">
        <v>23</v>
      </c>
      <c r="D2023" s="9">
        <v>41.81</v>
      </c>
      <c r="E2023" s="9">
        <v>24.44</v>
      </c>
      <c r="F2023" s="9">
        <v>55.66</v>
      </c>
      <c r="G2023" s="9"/>
    </row>
    <row r="2024" spans="1:7" ht="15.75" thickBot="1" x14ac:dyDescent="0.3">
      <c r="A2024" s="6"/>
      <c r="B2024" s="6"/>
      <c r="C2024" s="6"/>
      <c r="D2024" s="6"/>
      <c r="E2024" s="6"/>
      <c r="F2024" s="6"/>
      <c r="G2024" s="6"/>
    </row>
    <row r="2025" spans="1:7" ht="15.75" thickBot="1" x14ac:dyDescent="0.3">
      <c r="A2025" s="7" t="s">
        <v>43023</v>
      </c>
      <c r="B2025" s="7">
        <f>- DN32</f>
        <v>0</v>
      </c>
      <c r="C2025" s="8" t="s">
        <v>23</v>
      </c>
      <c r="D2025" s="9">
        <v>78.53</v>
      </c>
      <c r="E2025" s="9">
        <v>13.01</v>
      </c>
      <c r="F2025" s="9">
        <v>67.08</v>
      </c>
      <c r="G2025" s="9"/>
    </row>
    <row r="2026" spans="1:7" ht="15.75" thickBot="1" x14ac:dyDescent="0.3">
      <c r="A2026" s="6"/>
      <c r="B2026" s="6"/>
      <c r="C2026" s="6"/>
      <c r="D2026" s="6"/>
      <c r="E2026" s="6"/>
      <c r="F2026" s="6"/>
      <c r="G2026" s="6"/>
    </row>
    <row r="2027" spans="1:7" ht="15.75" thickBot="1" x14ac:dyDescent="0.3">
      <c r="A2027" s="7" t="s">
        <v>43024</v>
      </c>
      <c r="B2027" s="7">
        <f>- DN40</f>
        <v>0</v>
      </c>
      <c r="C2027" s="8" t="s">
        <v>23</v>
      </c>
      <c r="D2027" s="9">
        <v>81.09</v>
      </c>
      <c r="E2027" s="9">
        <v>12.6</v>
      </c>
      <c r="F2027" s="9">
        <v>67.489999999999995</v>
      </c>
      <c r="G2027" s="9"/>
    </row>
    <row r="2028" spans="1:7" ht="15.75" thickBot="1" x14ac:dyDescent="0.3">
      <c r="A2028" s="6"/>
      <c r="B2028" s="6"/>
      <c r="C2028" s="6"/>
      <c r="D2028" s="6"/>
      <c r="E2028" s="6"/>
      <c r="F2028" s="6"/>
      <c r="G2028" s="6"/>
    </row>
    <row r="2029" spans="1:7" ht="15.75" thickBot="1" x14ac:dyDescent="0.3">
      <c r="A2029" s="7" t="s">
        <v>43025</v>
      </c>
      <c r="B2029" s="7">
        <f>- DN50</f>
        <v>0</v>
      </c>
      <c r="C2029" s="8" t="s">
        <v>23</v>
      </c>
      <c r="D2029" s="9">
        <v>145.1</v>
      </c>
      <c r="E2029" s="9">
        <v>14.08</v>
      </c>
      <c r="F2029" s="9">
        <v>66.02</v>
      </c>
      <c r="G2029" s="9"/>
    </row>
    <row r="2030" spans="1:7" ht="15.75" thickBot="1" x14ac:dyDescent="0.3">
      <c r="A2030" s="6"/>
      <c r="B2030" s="6"/>
      <c r="C2030" s="6"/>
      <c r="D2030" s="6"/>
      <c r="E2030" s="6"/>
      <c r="F2030" s="6"/>
      <c r="G2030" s="6"/>
    </row>
    <row r="2031" spans="1:7" ht="15.75" thickBot="1" x14ac:dyDescent="0.3">
      <c r="A2031" s="7" t="s">
        <v>43026</v>
      </c>
      <c r="B2031" s="7">
        <f>- DN65</f>
        <v>0</v>
      </c>
      <c r="C2031" s="8" t="s">
        <v>23</v>
      </c>
      <c r="D2031" s="9">
        <v>375.73</v>
      </c>
      <c r="E2031" s="9">
        <v>7.25</v>
      </c>
      <c r="F2031" s="9">
        <v>72.84</v>
      </c>
      <c r="G2031" s="9"/>
    </row>
    <row r="2032" spans="1:7" ht="15.75" thickBot="1" x14ac:dyDescent="0.3">
      <c r="A2032" s="6"/>
      <c r="B2032" s="6"/>
      <c r="C2032" s="6"/>
      <c r="D2032" s="6"/>
      <c r="E2032" s="6"/>
      <c r="F2032" s="6"/>
      <c r="G2032" s="6"/>
    </row>
    <row r="2033" spans="1:7" ht="15.75" thickBot="1" x14ac:dyDescent="0.3">
      <c r="A2033" s="7" t="s">
        <v>43027</v>
      </c>
      <c r="B2033" s="7">
        <f>- DN80</f>
        <v>0</v>
      </c>
      <c r="C2033" s="8" t="s">
        <v>23</v>
      </c>
      <c r="D2033" s="9">
        <v>409.89</v>
      </c>
      <c r="E2033" s="9">
        <v>6.65</v>
      </c>
      <c r="F2033" s="9">
        <v>73.45</v>
      </c>
      <c r="G2033" s="9"/>
    </row>
    <row r="2034" spans="1:7" ht="15.75" thickBot="1" x14ac:dyDescent="0.3">
      <c r="A2034" s="6"/>
      <c r="B2034" s="6"/>
      <c r="C2034" s="6"/>
      <c r="D2034" s="6"/>
      <c r="E2034" s="6"/>
      <c r="F2034" s="6"/>
      <c r="G2034" s="6"/>
    </row>
    <row r="2035" spans="1:7" ht="15.75" thickBot="1" x14ac:dyDescent="0.3">
      <c r="A2035" s="7" t="s">
        <v>43028</v>
      </c>
      <c r="B2035" s="7">
        <f>- DN100</f>
        <v>0</v>
      </c>
      <c r="C2035" s="8" t="s">
        <v>23</v>
      </c>
      <c r="D2035" s="9">
        <v>982.25</v>
      </c>
      <c r="E2035" s="9">
        <v>2.77</v>
      </c>
      <c r="F2035" s="9">
        <v>77.319999999999993</v>
      </c>
      <c r="G2035" s="9"/>
    </row>
    <row r="2036" spans="1:7" ht="15.75" thickBot="1" x14ac:dyDescent="0.3">
      <c r="A2036" s="6"/>
      <c r="B2036" s="6"/>
      <c r="C2036" s="6"/>
      <c r="D2036" s="6"/>
      <c r="E2036" s="6"/>
      <c r="F2036" s="6"/>
      <c r="G2036" s="6"/>
    </row>
    <row r="2037" spans="1:7" x14ac:dyDescent="0.25">
      <c r="A2037" s="23" t="s">
        <v>43029</v>
      </c>
      <c r="B2037" s="17" t="s">
        <v>43030</v>
      </c>
      <c r="C2037" s="26"/>
      <c r="D2037" s="29"/>
      <c r="E2037" s="29"/>
      <c r="F2037" s="29"/>
      <c r="G2037" s="29"/>
    </row>
    <row r="2038" spans="1:7" x14ac:dyDescent="0.25">
      <c r="A2038" s="24"/>
      <c r="B2038" s="18" t="s">
        <v>43031</v>
      </c>
      <c r="C2038" s="27"/>
      <c r="D2038" s="30"/>
      <c r="E2038" s="30"/>
      <c r="F2038" s="30"/>
      <c r="G2038" s="30"/>
    </row>
    <row r="2039" spans="1:7" x14ac:dyDescent="0.25">
      <c r="A2039" s="24"/>
      <c r="B2039" s="18" t="s">
        <v>43032</v>
      </c>
      <c r="C2039" s="27"/>
      <c r="D2039" s="30"/>
      <c r="E2039" s="30"/>
      <c r="F2039" s="30"/>
      <c r="G2039" s="30"/>
    </row>
    <row r="2040" spans="1:7" ht="15.75" thickBot="1" x14ac:dyDescent="0.3">
      <c r="A2040" s="25"/>
      <c r="B2040" s="19" t="s">
        <v>41809</v>
      </c>
      <c r="C2040" s="28"/>
      <c r="D2040" s="31"/>
      <c r="E2040" s="31"/>
      <c r="F2040" s="31"/>
      <c r="G2040" s="31"/>
    </row>
    <row r="2041" spans="1:7" ht="15.75" thickBot="1" x14ac:dyDescent="0.3">
      <c r="A2041" s="6"/>
      <c r="B2041" s="6"/>
      <c r="C2041" s="6"/>
      <c r="D2041" s="6"/>
      <c r="E2041" s="6"/>
      <c r="F2041" s="6"/>
      <c r="G2041" s="6"/>
    </row>
    <row r="2042" spans="1:7" ht="15.75" thickBot="1" x14ac:dyDescent="0.3">
      <c r="A2042" s="7" t="s">
        <v>43033</v>
      </c>
      <c r="B2042" s="7">
        <f>- DN20</f>
        <v>0</v>
      </c>
      <c r="C2042" s="8" t="s">
        <v>23</v>
      </c>
      <c r="D2042" s="9">
        <v>20.05</v>
      </c>
      <c r="E2042" s="9">
        <v>25.49</v>
      </c>
      <c r="F2042" s="9">
        <v>54.61</v>
      </c>
      <c r="G2042" s="9"/>
    </row>
    <row r="2043" spans="1:7" ht="15.75" thickBot="1" x14ac:dyDescent="0.3">
      <c r="A2043" s="6"/>
      <c r="B2043" s="6"/>
      <c r="C2043" s="6"/>
      <c r="D2043" s="6"/>
      <c r="E2043" s="6"/>
      <c r="F2043" s="6"/>
      <c r="G2043" s="6"/>
    </row>
    <row r="2044" spans="1:7" ht="15.75" thickBot="1" x14ac:dyDescent="0.3">
      <c r="A2044" s="7" t="s">
        <v>43034</v>
      </c>
      <c r="B2044" s="7">
        <f>- DN25</f>
        <v>0</v>
      </c>
      <c r="C2044" s="8" t="s">
        <v>23</v>
      </c>
      <c r="D2044" s="9">
        <v>27.28</v>
      </c>
      <c r="E2044" s="9">
        <v>37.46</v>
      </c>
      <c r="F2044" s="9">
        <v>42.63</v>
      </c>
      <c r="G2044" s="9"/>
    </row>
    <row r="2045" spans="1:7" ht="15.75" thickBot="1" x14ac:dyDescent="0.3">
      <c r="A2045" s="6"/>
      <c r="B2045" s="6"/>
      <c r="C2045" s="6"/>
      <c r="D2045" s="6"/>
      <c r="E2045" s="6"/>
      <c r="F2045" s="6"/>
      <c r="G2045" s="6"/>
    </row>
    <row r="2046" spans="1:7" ht="15.75" thickBot="1" x14ac:dyDescent="0.3">
      <c r="A2046" s="7" t="s">
        <v>43035</v>
      </c>
      <c r="B2046" s="7">
        <f>- DN32</f>
        <v>0</v>
      </c>
      <c r="C2046" s="8" t="s">
        <v>23</v>
      </c>
      <c r="D2046" s="9">
        <v>35.83</v>
      </c>
      <c r="E2046" s="9">
        <v>28.52</v>
      </c>
      <c r="F2046" s="9">
        <v>51.58</v>
      </c>
      <c r="G2046" s="9"/>
    </row>
    <row r="2047" spans="1:7" ht="15.75" thickBot="1" x14ac:dyDescent="0.3">
      <c r="A2047" s="6"/>
      <c r="B2047" s="6"/>
      <c r="C2047" s="6"/>
      <c r="D2047" s="6"/>
      <c r="E2047" s="6"/>
      <c r="F2047" s="6"/>
      <c r="G2047" s="6"/>
    </row>
    <row r="2048" spans="1:7" ht="15.75" thickBot="1" x14ac:dyDescent="0.3">
      <c r="A2048" s="7" t="s">
        <v>43036</v>
      </c>
      <c r="B2048" s="7">
        <f>- DN40</f>
        <v>0</v>
      </c>
      <c r="C2048" s="8" t="s">
        <v>23</v>
      </c>
      <c r="D2048" s="9">
        <v>41.81</v>
      </c>
      <c r="E2048" s="9">
        <v>24.44</v>
      </c>
      <c r="F2048" s="9">
        <v>55.66</v>
      </c>
      <c r="G2048" s="9"/>
    </row>
    <row r="2049" spans="1:7" ht="15.75" thickBot="1" x14ac:dyDescent="0.3">
      <c r="A2049" s="6"/>
      <c r="B2049" s="6"/>
      <c r="C2049" s="6"/>
      <c r="D2049" s="6"/>
      <c r="E2049" s="6"/>
      <c r="F2049" s="6"/>
      <c r="G2049" s="6"/>
    </row>
    <row r="2050" spans="1:7" ht="15.75" thickBot="1" x14ac:dyDescent="0.3">
      <c r="A2050" s="7" t="s">
        <v>43037</v>
      </c>
      <c r="B2050" s="7">
        <f>- DN50</f>
        <v>0</v>
      </c>
      <c r="C2050" s="8" t="s">
        <v>23</v>
      </c>
      <c r="D2050" s="9">
        <v>60.54</v>
      </c>
      <c r="E2050" s="9">
        <v>33.75</v>
      </c>
      <c r="F2050" s="9">
        <v>46.35</v>
      </c>
      <c r="G2050" s="9"/>
    </row>
    <row r="2051" spans="1:7" ht="15.75" thickBot="1" x14ac:dyDescent="0.3">
      <c r="A2051" s="6"/>
      <c r="B2051" s="6"/>
      <c r="C2051" s="6"/>
      <c r="D2051" s="6"/>
      <c r="E2051" s="6"/>
      <c r="F2051" s="6"/>
      <c r="G2051" s="6"/>
    </row>
    <row r="2052" spans="1:7" ht="15.75" thickBot="1" x14ac:dyDescent="0.3">
      <c r="A2052" s="7" t="s">
        <v>43038</v>
      </c>
      <c r="B2052" s="7">
        <f>- DN65</f>
        <v>0</v>
      </c>
      <c r="C2052" s="8" t="s">
        <v>23</v>
      </c>
      <c r="D2052" s="9">
        <v>192.07</v>
      </c>
      <c r="E2052" s="9">
        <v>14.19</v>
      </c>
      <c r="F2052" s="9">
        <v>65.91</v>
      </c>
      <c r="G2052" s="9"/>
    </row>
    <row r="2053" spans="1:7" ht="15.75" thickBot="1" x14ac:dyDescent="0.3">
      <c r="A2053" s="6"/>
      <c r="B2053" s="6"/>
      <c r="C2053" s="6"/>
      <c r="D2053" s="6"/>
      <c r="E2053" s="6"/>
      <c r="F2053" s="6"/>
      <c r="G2053" s="6"/>
    </row>
    <row r="2054" spans="1:7" ht="15.75" thickBot="1" x14ac:dyDescent="0.3">
      <c r="A2054" s="7" t="s">
        <v>43039</v>
      </c>
      <c r="B2054" s="7">
        <f>- DN80</f>
        <v>0</v>
      </c>
      <c r="C2054" s="8" t="s">
        <v>23</v>
      </c>
      <c r="D2054" s="9">
        <v>213.42</v>
      </c>
      <c r="E2054" s="9">
        <v>12.77</v>
      </c>
      <c r="F2054" s="9">
        <v>67.33</v>
      </c>
      <c r="G2054" s="9"/>
    </row>
    <row r="2055" spans="1:7" ht="15.75" thickBot="1" x14ac:dyDescent="0.3">
      <c r="A2055" s="6"/>
      <c r="B2055" s="6"/>
      <c r="C2055" s="6"/>
      <c r="D2055" s="6"/>
      <c r="E2055" s="6"/>
      <c r="F2055" s="6"/>
      <c r="G2055" s="6"/>
    </row>
    <row r="2056" spans="1:7" ht="15.75" thickBot="1" x14ac:dyDescent="0.3">
      <c r="A2056" s="7" t="s">
        <v>43040</v>
      </c>
      <c r="B2056" s="7">
        <f>- DN100</f>
        <v>0</v>
      </c>
      <c r="C2056" s="8" t="s">
        <v>23</v>
      </c>
      <c r="D2056" s="9">
        <v>392.82</v>
      </c>
      <c r="E2056" s="9">
        <v>6.94</v>
      </c>
      <c r="F2056" s="9">
        <v>73.16</v>
      </c>
      <c r="G2056" s="9"/>
    </row>
    <row r="2057" spans="1:7" ht="15.75" thickBot="1" x14ac:dyDescent="0.3">
      <c r="A2057" s="6"/>
      <c r="B2057" s="6"/>
      <c r="C2057" s="6"/>
      <c r="D2057" s="6"/>
      <c r="E2057" s="6"/>
      <c r="F2057" s="6"/>
      <c r="G2057" s="6"/>
    </row>
    <row r="2058" spans="1:7" x14ac:dyDescent="0.25">
      <c r="A2058" s="23" t="s">
        <v>43041</v>
      </c>
      <c r="B2058" s="17" t="s">
        <v>43042</v>
      </c>
      <c r="C2058" s="26"/>
      <c r="D2058" s="29"/>
      <c r="E2058" s="29"/>
      <c r="F2058" s="29"/>
      <c r="G2058" s="29"/>
    </row>
    <row r="2059" spans="1:7" x14ac:dyDescent="0.25">
      <c r="A2059" s="24"/>
      <c r="B2059" s="18" t="s">
        <v>43043</v>
      </c>
      <c r="C2059" s="27"/>
      <c r="D2059" s="30"/>
      <c r="E2059" s="30"/>
      <c r="F2059" s="30"/>
      <c r="G2059" s="30"/>
    </row>
    <row r="2060" spans="1:7" x14ac:dyDescent="0.25">
      <c r="A2060" s="24"/>
      <c r="B2060" s="18" t="s">
        <v>43044</v>
      </c>
      <c r="C2060" s="27"/>
      <c r="D2060" s="30"/>
      <c r="E2060" s="30"/>
      <c r="F2060" s="30"/>
      <c r="G2060" s="30"/>
    </row>
    <row r="2061" spans="1:7" x14ac:dyDescent="0.25">
      <c r="A2061" s="24"/>
      <c r="B2061" s="18" t="s">
        <v>43045</v>
      </c>
      <c r="C2061" s="27"/>
      <c r="D2061" s="30"/>
      <c r="E2061" s="30"/>
      <c r="F2061" s="30"/>
      <c r="G2061" s="30"/>
    </row>
    <row r="2062" spans="1:7" ht="15.75" thickBot="1" x14ac:dyDescent="0.3">
      <c r="A2062" s="25"/>
      <c r="B2062" s="19" t="s">
        <v>41809</v>
      </c>
      <c r="C2062" s="28"/>
      <c r="D2062" s="31"/>
      <c r="E2062" s="31"/>
      <c r="F2062" s="31"/>
      <c r="G2062" s="31"/>
    </row>
    <row r="2063" spans="1:7" ht="15.75" thickBot="1" x14ac:dyDescent="0.3">
      <c r="A2063" s="6"/>
      <c r="B2063" s="6"/>
      <c r="C2063" s="6"/>
      <c r="D2063" s="6"/>
      <c r="E2063" s="6"/>
      <c r="F2063" s="6"/>
      <c r="G2063" s="6"/>
    </row>
    <row r="2064" spans="1:7" ht="15.75" thickBot="1" x14ac:dyDescent="0.3">
      <c r="A2064" s="7" t="s">
        <v>43046</v>
      </c>
      <c r="B2064" s="7">
        <f>- DN20</f>
        <v>0</v>
      </c>
      <c r="C2064" s="8" t="s">
        <v>23</v>
      </c>
      <c r="D2064" s="9">
        <v>22.61</v>
      </c>
      <c r="E2064" s="9">
        <v>22.6</v>
      </c>
      <c r="F2064" s="9">
        <v>57.5</v>
      </c>
      <c r="G2064" s="9"/>
    </row>
    <row r="2065" spans="1:7" ht="15.75" thickBot="1" x14ac:dyDescent="0.3">
      <c r="A2065" s="6"/>
      <c r="B2065" s="6"/>
      <c r="C2065" s="6"/>
      <c r="D2065" s="6"/>
      <c r="E2065" s="6"/>
      <c r="F2065" s="6"/>
      <c r="G2065" s="6"/>
    </row>
    <row r="2066" spans="1:7" ht="15.75" thickBot="1" x14ac:dyDescent="0.3">
      <c r="A2066" s="7" t="s">
        <v>43047</v>
      </c>
      <c r="B2066" s="7">
        <f>- DN25</f>
        <v>0</v>
      </c>
      <c r="C2066" s="8" t="s">
        <v>23</v>
      </c>
      <c r="D2066" s="9">
        <v>31.55</v>
      </c>
      <c r="E2066" s="9">
        <v>32.39</v>
      </c>
      <c r="F2066" s="9">
        <v>47.7</v>
      </c>
      <c r="G2066" s="9"/>
    </row>
    <row r="2067" spans="1:7" ht="15.75" thickBot="1" x14ac:dyDescent="0.3">
      <c r="A2067" s="6"/>
      <c r="B2067" s="6"/>
      <c r="C2067" s="6"/>
      <c r="D2067" s="6"/>
      <c r="E2067" s="6"/>
      <c r="F2067" s="6"/>
      <c r="G2067" s="6"/>
    </row>
    <row r="2068" spans="1:7" ht="15.75" thickBot="1" x14ac:dyDescent="0.3">
      <c r="A2068" s="7" t="s">
        <v>43048</v>
      </c>
      <c r="B2068" s="7">
        <f>- DN32</f>
        <v>0</v>
      </c>
      <c r="C2068" s="8" t="s">
        <v>23</v>
      </c>
      <c r="D2068" s="9">
        <v>40.950000000000003</v>
      </c>
      <c r="E2068" s="9">
        <v>24.96</v>
      </c>
      <c r="F2068" s="9">
        <v>55.14</v>
      </c>
      <c r="G2068" s="9"/>
    </row>
    <row r="2069" spans="1:7" ht="15.75" thickBot="1" x14ac:dyDescent="0.3">
      <c r="A2069" s="6"/>
      <c r="B2069" s="6"/>
      <c r="C2069" s="6"/>
      <c r="D2069" s="6"/>
      <c r="E2069" s="6"/>
      <c r="F2069" s="6"/>
      <c r="G2069" s="6"/>
    </row>
    <row r="2070" spans="1:7" ht="15.75" thickBot="1" x14ac:dyDescent="0.3">
      <c r="A2070" s="7" t="s">
        <v>43049</v>
      </c>
      <c r="B2070" s="7">
        <f>- DN40</f>
        <v>0</v>
      </c>
      <c r="C2070" s="8" t="s">
        <v>23</v>
      </c>
      <c r="D2070" s="9">
        <v>48.64</v>
      </c>
      <c r="E2070" s="9">
        <v>21.01</v>
      </c>
      <c r="F2070" s="9">
        <v>59.09</v>
      </c>
      <c r="G2070" s="9"/>
    </row>
    <row r="2071" spans="1:7" ht="15.75" thickBot="1" x14ac:dyDescent="0.3">
      <c r="A2071" s="6"/>
      <c r="B2071" s="6"/>
      <c r="C2071" s="6"/>
      <c r="D2071" s="6"/>
      <c r="E2071" s="6"/>
      <c r="F2071" s="6"/>
      <c r="G2071" s="6"/>
    </row>
    <row r="2072" spans="1:7" ht="15.75" thickBot="1" x14ac:dyDescent="0.3">
      <c r="A2072" s="7" t="s">
        <v>43050</v>
      </c>
      <c r="B2072" s="7">
        <f>- DN50</f>
        <v>0</v>
      </c>
      <c r="C2072" s="8" t="s">
        <v>23</v>
      </c>
      <c r="D2072" s="9">
        <v>75.06</v>
      </c>
      <c r="E2072" s="9">
        <v>27.22</v>
      </c>
      <c r="F2072" s="9">
        <v>52.88</v>
      </c>
      <c r="G2072" s="9"/>
    </row>
    <row r="2073" spans="1:7" ht="15.75" thickBot="1" x14ac:dyDescent="0.3">
      <c r="A2073" s="6"/>
      <c r="B2073" s="6"/>
      <c r="C2073" s="6"/>
      <c r="D2073" s="6"/>
      <c r="E2073" s="6"/>
      <c r="F2073" s="6"/>
      <c r="G2073" s="6"/>
    </row>
    <row r="2074" spans="1:7" ht="15.75" thickBot="1" x14ac:dyDescent="0.3">
      <c r="A2074" s="7" t="s">
        <v>43051</v>
      </c>
      <c r="B2074" s="7">
        <f>- DN65</f>
        <v>0</v>
      </c>
      <c r="C2074" s="8" t="s">
        <v>23</v>
      </c>
      <c r="D2074" s="9">
        <v>127.99</v>
      </c>
      <c r="E2074" s="9">
        <v>21.29</v>
      </c>
      <c r="F2074" s="9">
        <v>58.8</v>
      </c>
      <c r="G2074" s="9"/>
    </row>
    <row r="2075" spans="1:7" ht="15.75" thickBot="1" x14ac:dyDescent="0.3">
      <c r="A2075" s="6"/>
      <c r="B2075" s="6"/>
      <c r="C2075" s="6"/>
      <c r="D2075" s="6"/>
      <c r="E2075" s="6"/>
      <c r="F2075" s="6"/>
      <c r="G2075" s="6"/>
    </row>
    <row r="2076" spans="1:7" ht="15.75" thickBot="1" x14ac:dyDescent="0.3">
      <c r="A2076" s="7" t="s">
        <v>43052</v>
      </c>
      <c r="B2076" s="7">
        <f>- DN80</f>
        <v>0</v>
      </c>
      <c r="C2076" s="8" t="s">
        <v>23</v>
      </c>
      <c r="D2076" s="9">
        <v>149.35</v>
      </c>
      <c r="E2076" s="9">
        <v>18.25</v>
      </c>
      <c r="F2076" s="9">
        <v>61.85</v>
      </c>
      <c r="G2076" s="9"/>
    </row>
    <row r="2077" spans="1:7" ht="15.75" thickBot="1" x14ac:dyDescent="0.3">
      <c r="A2077" s="6"/>
      <c r="B2077" s="6"/>
      <c r="C2077" s="6"/>
      <c r="D2077" s="6"/>
      <c r="E2077" s="6"/>
      <c r="F2077" s="6"/>
      <c r="G2077" s="6"/>
    </row>
    <row r="2078" spans="1:7" ht="15.75" thickBot="1" x14ac:dyDescent="0.3">
      <c r="A2078" s="7" t="s">
        <v>43053</v>
      </c>
      <c r="B2078" s="7">
        <f>- DN100</f>
        <v>0</v>
      </c>
      <c r="C2078" s="8" t="s">
        <v>23</v>
      </c>
      <c r="D2078" s="9">
        <v>192.07</v>
      </c>
      <c r="E2078" s="9">
        <v>14.19</v>
      </c>
      <c r="F2078" s="9">
        <v>65.91</v>
      </c>
      <c r="G2078" s="9"/>
    </row>
    <row r="2079" spans="1:7" ht="15.75" thickBot="1" x14ac:dyDescent="0.3">
      <c r="A2079" s="6"/>
      <c r="B2079" s="6"/>
      <c r="C2079" s="6"/>
      <c r="D2079" s="6"/>
      <c r="E2079" s="6"/>
      <c r="F2079" s="6"/>
      <c r="G2079" s="6"/>
    </row>
    <row r="2080" spans="1:7" x14ac:dyDescent="0.25">
      <c r="A2080" s="23" t="s">
        <v>43054</v>
      </c>
      <c r="B2080" s="17" t="s">
        <v>43055</v>
      </c>
      <c r="C2080" s="26"/>
      <c r="D2080" s="29"/>
      <c r="E2080" s="29"/>
      <c r="F2080" s="29"/>
      <c r="G2080" s="29"/>
    </row>
    <row r="2081" spans="1:7" x14ac:dyDescent="0.25">
      <c r="A2081" s="24"/>
      <c r="B2081" s="18" t="s">
        <v>43056</v>
      </c>
      <c r="C2081" s="27"/>
      <c r="D2081" s="30"/>
      <c r="E2081" s="30"/>
      <c r="F2081" s="30"/>
      <c r="G2081" s="30"/>
    </row>
    <row r="2082" spans="1:7" ht="15.75" thickBot="1" x14ac:dyDescent="0.3">
      <c r="A2082" s="25"/>
      <c r="B2082" s="19" t="s">
        <v>41809</v>
      </c>
      <c r="C2082" s="28"/>
      <c r="D2082" s="31"/>
      <c r="E2082" s="31"/>
      <c r="F2082" s="31"/>
      <c r="G2082" s="31"/>
    </row>
    <row r="2083" spans="1:7" ht="15.75" thickBot="1" x14ac:dyDescent="0.3">
      <c r="A2083" s="6"/>
      <c r="B2083" s="6"/>
      <c r="C2083" s="6"/>
      <c r="D2083" s="6"/>
      <c r="E2083" s="6"/>
      <c r="F2083" s="6"/>
      <c r="G2083" s="6"/>
    </row>
    <row r="2084" spans="1:7" ht="15.75" thickBot="1" x14ac:dyDescent="0.3">
      <c r="A2084" s="7" t="s">
        <v>43057</v>
      </c>
      <c r="B2084" s="7">
        <f>- DN50</f>
        <v>0</v>
      </c>
      <c r="C2084" s="8" t="s">
        <v>23</v>
      </c>
      <c r="D2084" s="9">
        <v>102.91</v>
      </c>
      <c r="E2084" s="9">
        <v>19.850000000000001</v>
      </c>
      <c r="F2084" s="9">
        <v>60.24</v>
      </c>
      <c r="G2084" s="9"/>
    </row>
    <row r="2085" spans="1:7" ht="15.75" thickBot="1" x14ac:dyDescent="0.3">
      <c r="A2085" s="6"/>
      <c r="B2085" s="6"/>
      <c r="C2085" s="6"/>
      <c r="D2085" s="6"/>
      <c r="E2085" s="6"/>
      <c r="F2085" s="6"/>
      <c r="G2085" s="6"/>
    </row>
    <row r="2086" spans="1:7" ht="15.75" thickBot="1" x14ac:dyDescent="0.3">
      <c r="A2086" s="7" t="s">
        <v>43058</v>
      </c>
      <c r="B2086" s="7">
        <f>- DN65</f>
        <v>0</v>
      </c>
      <c r="C2086" s="8" t="s">
        <v>23</v>
      </c>
      <c r="D2086" s="9">
        <v>118.18</v>
      </c>
      <c r="E2086" s="9">
        <v>23.06</v>
      </c>
      <c r="F2086" s="9">
        <v>57.04</v>
      </c>
      <c r="G2086" s="9"/>
    </row>
    <row r="2087" spans="1:7" ht="15.75" thickBot="1" x14ac:dyDescent="0.3">
      <c r="A2087" s="6"/>
      <c r="B2087" s="6"/>
      <c r="C2087" s="6"/>
      <c r="D2087" s="6"/>
      <c r="E2087" s="6"/>
      <c r="F2087" s="6"/>
      <c r="G2087" s="6"/>
    </row>
    <row r="2088" spans="1:7" ht="15.75" thickBot="1" x14ac:dyDescent="0.3">
      <c r="A2088" s="7" t="s">
        <v>43059</v>
      </c>
      <c r="B2088" s="7">
        <f>- DN80</f>
        <v>0</v>
      </c>
      <c r="C2088" s="8" t="s">
        <v>23</v>
      </c>
      <c r="D2088" s="9">
        <v>131.07</v>
      </c>
      <c r="E2088" s="9">
        <v>20.79</v>
      </c>
      <c r="F2088" s="9">
        <v>59.3</v>
      </c>
      <c r="G2088" s="9"/>
    </row>
    <row r="2089" spans="1:7" ht="15.75" thickBot="1" x14ac:dyDescent="0.3">
      <c r="A2089" s="6"/>
      <c r="B2089" s="6"/>
      <c r="C2089" s="6"/>
      <c r="D2089" s="6"/>
      <c r="E2089" s="6"/>
      <c r="F2089" s="6"/>
      <c r="G2089" s="6"/>
    </row>
    <row r="2090" spans="1:7" ht="15.75" thickBot="1" x14ac:dyDescent="0.3">
      <c r="A2090" s="7" t="s">
        <v>43060</v>
      </c>
      <c r="B2090" s="7">
        <f>- DN100</f>
        <v>0</v>
      </c>
      <c r="C2090" s="8" t="s">
        <v>23</v>
      </c>
      <c r="D2090" s="9">
        <v>146.01</v>
      </c>
      <c r="E2090" s="9">
        <v>18.66</v>
      </c>
      <c r="F2090" s="9">
        <v>61.43</v>
      </c>
      <c r="G2090" s="9"/>
    </row>
    <row r="2091" spans="1:7" ht="15.75" thickBot="1" x14ac:dyDescent="0.3">
      <c r="A2091" s="6"/>
      <c r="B2091" s="6"/>
      <c r="C2091" s="6"/>
      <c r="D2091" s="6"/>
      <c r="E2091" s="6"/>
      <c r="F2091" s="6"/>
      <c r="G2091" s="6"/>
    </row>
    <row r="2092" spans="1:7" ht="15.75" thickBot="1" x14ac:dyDescent="0.3">
      <c r="A2092" s="7" t="s">
        <v>43061</v>
      </c>
      <c r="B2092" s="7">
        <f>- DN125</f>
        <v>0</v>
      </c>
      <c r="C2092" s="8" t="s">
        <v>23</v>
      </c>
      <c r="D2092" s="9">
        <v>201.58</v>
      </c>
      <c r="E2092" s="9">
        <v>25.34</v>
      </c>
      <c r="F2092" s="9">
        <v>54.75</v>
      </c>
      <c r="G2092" s="9"/>
    </row>
    <row r="2093" spans="1:7" ht="15.75" thickBot="1" x14ac:dyDescent="0.3">
      <c r="A2093" s="6"/>
      <c r="B2093" s="6"/>
      <c r="C2093" s="6"/>
      <c r="D2093" s="6"/>
      <c r="E2093" s="6"/>
      <c r="F2093" s="6"/>
      <c r="G2093" s="6"/>
    </row>
    <row r="2094" spans="1:7" ht="15.75" thickBot="1" x14ac:dyDescent="0.3">
      <c r="A2094" s="7" t="s">
        <v>43062</v>
      </c>
      <c r="B2094" s="7">
        <f>- DN150</f>
        <v>0</v>
      </c>
      <c r="C2094" s="8" t="s">
        <v>23</v>
      </c>
      <c r="D2094" s="9">
        <v>220.57</v>
      </c>
      <c r="E2094" s="9">
        <v>23.16</v>
      </c>
      <c r="F2094" s="9">
        <v>56.93</v>
      </c>
      <c r="G2094" s="9"/>
    </row>
    <row r="2095" spans="1:7" ht="15.75" thickBot="1" x14ac:dyDescent="0.3">
      <c r="A2095" s="6"/>
      <c r="B2095" s="6"/>
      <c r="C2095" s="6"/>
      <c r="D2095" s="6"/>
      <c r="E2095" s="6"/>
      <c r="F2095" s="6"/>
      <c r="G2095" s="6"/>
    </row>
    <row r="2096" spans="1:7" ht="15.75" thickBot="1" x14ac:dyDescent="0.3">
      <c r="A2096" s="7" t="s">
        <v>43063</v>
      </c>
      <c r="B2096" s="7">
        <f>- DN200</f>
        <v>0</v>
      </c>
      <c r="C2096" s="8" t="s">
        <v>23</v>
      </c>
      <c r="D2096" s="9">
        <v>294.77</v>
      </c>
      <c r="E2096" s="9">
        <v>23.11</v>
      </c>
      <c r="F2096" s="9">
        <v>56.99</v>
      </c>
      <c r="G2096" s="9"/>
    </row>
    <row r="2097" spans="1:7" ht="15.75" thickBot="1" x14ac:dyDescent="0.3">
      <c r="A2097" s="6"/>
      <c r="B2097" s="6"/>
      <c r="C2097" s="6"/>
      <c r="D2097" s="6"/>
      <c r="E2097" s="6"/>
      <c r="F2097" s="6"/>
      <c r="G2097" s="6"/>
    </row>
    <row r="2098" spans="1:7" ht="15.75" thickBot="1" x14ac:dyDescent="0.3">
      <c r="A2098" s="7" t="s">
        <v>43064</v>
      </c>
      <c r="B2098" s="7">
        <f>- DN250</f>
        <v>0</v>
      </c>
      <c r="C2098" s="8" t="s">
        <v>23</v>
      </c>
      <c r="D2098" s="9">
        <v>571.02</v>
      </c>
      <c r="E2098" s="9">
        <v>11.93</v>
      </c>
      <c r="F2098" s="9">
        <v>68.17</v>
      </c>
      <c r="G2098" s="9"/>
    </row>
    <row r="2099" spans="1:7" ht="15.75" thickBot="1" x14ac:dyDescent="0.3">
      <c r="A2099" s="6"/>
      <c r="B2099" s="6"/>
      <c r="C2099" s="6"/>
      <c r="D2099" s="6"/>
      <c r="E2099" s="6"/>
      <c r="F2099" s="6"/>
      <c r="G2099" s="6"/>
    </row>
    <row r="2100" spans="1:7" ht="15.75" thickBot="1" x14ac:dyDescent="0.3">
      <c r="A2100" s="7" t="s">
        <v>43065</v>
      </c>
      <c r="B2100" s="7">
        <f>- DN300</f>
        <v>0</v>
      </c>
      <c r="C2100" s="8" t="s">
        <v>23</v>
      </c>
      <c r="D2100" s="9">
        <v>733.92</v>
      </c>
      <c r="E2100" s="9">
        <v>9.2799999999999994</v>
      </c>
      <c r="F2100" s="9">
        <v>70.819999999999993</v>
      </c>
      <c r="G2100" s="9"/>
    </row>
    <row r="2101" spans="1:7" ht="15.75" thickBot="1" x14ac:dyDescent="0.3">
      <c r="A2101" s="6"/>
      <c r="B2101" s="6"/>
      <c r="C2101" s="6"/>
      <c r="D2101" s="6"/>
      <c r="E2101" s="6"/>
      <c r="F2101" s="6"/>
      <c r="G2101" s="6"/>
    </row>
    <row r="2102" spans="1:7" ht="15.75" thickBot="1" x14ac:dyDescent="0.3">
      <c r="A2102" s="7" t="s">
        <v>43066</v>
      </c>
      <c r="B2102" s="7">
        <f>- DN350</f>
        <v>0</v>
      </c>
      <c r="C2102" s="8" t="s">
        <v>23</v>
      </c>
      <c r="D2102" s="9" t="s">
        <v>43067</v>
      </c>
      <c r="E2102" s="9">
        <v>6.14</v>
      </c>
      <c r="F2102" s="9">
        <v>73.95</v>
      </c>
      <c r="G2102" s="9"/>
    </row>
    <row r="2103" spans="1:7" ht="15.75" thickBot="1" x14ac:dyDescent="0.3">
      <c r="A2103" s="6"/>
      <c r="B2103" s="6"/>
      <c r="C2103" s="6"/>
      <c r="D2103" s="6"/>
      <c r="E2103" s="6"/>
      <c r="F2103" s="6"/>
      <c r="G2103" s="6"/>
    </row>
    <row r="2104" spans="1:7" ht="15.75" thickBot="1" x14ac:dyDescent="0.3">
      <c r="A2104" s="7" t="s">
        <v>43068</v>
      </c>
      <c r="B2104" s="7">
        <f>- DN400</f>
        <v>0</v>
      </c>
      <c r="C2104" s="8" t="s">
        <v>23</v>
      </c>
      <c r="D2104" s="9" t="s">
        <v>43069</v>
      </c>
      <c r="E2104" s="9">
        <v>4.8899999999999997</v>
      </c>
      <c r="F2104" s="9">
        <v>75.2</v>
      </c>
      <c r="G2104" s="9"/>
    </row>
    <row r="2105" spans="1:7" ht="15.75" thickBot="1" x14ac:dyDescent="0.3">
      <c r="A2105" s="6"/>
      <c r="B2105" s="6"/>
      <c r="C2105" s="6"/>
      <c r="D2105" s="6"/>
      <c r="E2105" s="6"/>
      <c r="F2105" s="6"/>
      <c r="G2105" s="6"/>
    </row>
    <row r="2106" spans="1:7" x14ac:dyDescent="0.25">
      <c r="A2106" s="23" t="s">
        <v>43070</v>
      </c>
      <c r="B2106" s="17" t="s">
        <v>43071</v>
      </c>
      <c r="C2106" s="26"/>
      <c r="D2106" s="29"/>
      <c r="E2106" s="29"/>
      <c r="F2106" s="29"/>
      <c r="G2106" s="29"/>
    </row>
    <row r="2107" spans="1:7" x14ac:dyDescent="0.25">
      <c r="A2107" s="24"/>
      <c r="B2107" s="18" t="s">
        <v>43072</v>
      </c>
      <c r="C2107" s="27"/>
      <c r="D2107" s="30"/>
      <c r="E2107" s="30"/>
      <c r="F2107" s="30"/>
      <c r="G2107" s="30"/>
    </row>
    <row r="2108" spans="1:7" ht="15.75" thickBot="1" x14ac:dyDescent="0.3">
      <c r="A2108" s="25"/>
      <c r="B2108" s="19" t="s">
        <v>41809</v>
      </c>
      <c r="C2108" s="28"/>
      <c r="D2108" s="31"/>
      <c r="E2108" s="31"/>
      <c r="F2108" s="31"/>
      <c r="G2108" s="31"/>
    </row>
    <row r="2109" spans="1:7" ht="15.75" thickBot="1" x14ac:dyDescent="0.3">
      <c r="A2109" s="6"/>
      <c r="B2109" s="6"/>
      <c r="C2109" s="6"/>
      <c r="D2109" s="6"/>
      <c r="E2109" s="6"/>
      <c r="F2109" s="6"/>
      <c r="G2109" s="6"/>
    </row>
    <row r="2110" spans="1:7" ht="15.75" thickBot="1" x14ac:dyDescent="0.3">
      <c r="A2110" s="7" t="s">
        <v>43073</v>
      </c>
      <c r="B2110" s="7">
        <f>- DN20</f>
        <v>0</v>
      </c>
      <c r="C2110" s="8" t="s">
        <v>23</v>
      </c>
      <c r="D2110" s="9">
        <v>57.28</v>
      </c>
      <c r="E2110" s="9">
        <v>8.92</v>
      </c>
      <c r="F2110" s="9">
        <v>71.180000000000007</v>
      </c>
      <c r="G2110" s="9"/>
    </row>
    <row r="2111" spans="1:7" ht="15.75" thickBot="1" x14ac:dyDescent="0.3">
      <c r="A2111" s="6"/>
      <c r="B2111" s="6"/>
      <c r="C2111" s="6"/>
      <c r="D2111" s="6"/>
      <c r="E2111" s="6"/>
      <c r="F2111" s="6"/>
      <c r="G2111" s="6"/>
    </row>
    <row r="2112" spans="1:7" ht="15.75" thickBot="1" x14ac:dyDescent="0.3">
      <c r="A2112" s="7" t="s">
        <v>43074</v>
      </c>
      <c r="B2112" s="7">
        <f>- DN25</f>
        <v>0</v>
      </c>
      <c r="C2112" s="8" t="s">
        <v>23</v>
      </c>
      <c r="D2112" s="9">
        <v>73.849999999999994</v>
      </c>
      <c r="E2112" s="9">
        <v>13.84</v>
      </c>
      <c r="F2112" s="9">
        <v>66.260000000000005</v>
      </c>
      <c r="G2112" s="9"/>
    </row>
    <row r="2113" spans="1:7" ht="15.75" thickBot="1" x14ac:dyDescent="0.3">
      <c r="A2113" s="6"/>
      <c r="B2113" s="6"/>
      <c r="C2113" s="6"/>
      <c r="D2113" s="6"/>
      <c r="E2113" s="6"/>
      <c r="F2113" s="6"/>
      <c r="G2113" s="6"/>
    </row>
    <row r="2114" spans="1:7" ht="15.75" thickBot="1" x14ac:dyDescent="0.3">
      <c r="A2114" s="7" t="s">
        <v>43075</v>
      </c>
      <c r="B2114" s="7">
        <f>- DN32</f>
        <v>0</v>
      </c>
      <c r="C2114" s="8" t="s">
        <v>23</v>
      </c>
      <c r="D2114" s="9">
        <v>80.64</v>
      </c>
      <c r="E2114" s="9">
        <v>12.67</v>
      </c>
      <c r="F2114" s="9">
        <v>67.42</v>
      </c>
      <c r="G2114" s="9"/>
    </row>
    <row r="2115" spans="1:7" ht="15.75" thickBot="1" x14ac:dyDescent="0.3">
      <c r="A2115" s="6"/>
      <c r="B2115" s="6"/>
      <c r="C2115" s="6"/>
      <c r="D2115" s="6"/>
      <c r="E2115" s="6"/>
      <c r="F2115" s="6"/>
      <c r="G2115" s="6"/>
    </row>
    <row r="2116" spans="1:7" ht="15.75" thickBot="1" x14ac:dyDescent="0.3">
      <c r="A2116" s="7" t="s">
        <v>43076</v>
      </c>
      <c r="B2116" s="7">
        <f>- DN40</f>
        <v>0</v>
      </c>
      <c r="C2116" s="8" t="s">
        <v>23</v>
      </c>
      <c r="D2116" s="9">
        <v>91.5</v>
      </c>
      <c r="E2116" s="9">
        <v>11.17</v>
      </c>
      <c r="F2116" s="9">
        <v>68.930000000000007</v>
      </c>
      <c r="G2116" s="9"/>
    </row>
    <row r="2117" spans="1:7" ht="15.75" thickBot="1" x14ac:dyDescent="0.3">
      <c r="A2117" s="6"/>
      <c r="B2117" s="6"/>
      <c r="C2117" s="6"/>
      <c r="D2117" s="6"/>
      <c r="E2117" s="6"/>
      <c r="F2117" s="6"/>
      <c r="G2117" s="6"/>
    </row>
    <row r="2118" spans="1:7" ht="15.75" thickBot="1" x14ac:dyDescent="0.3">
      <c r="A2118" s="7" t="s">
        <v>43077</v>
      </c>
      <c r="B2118" s="7">
        <f>- DN50</f>
        <v>0</v>
      </c>
      <c r="C2118" s="8" t="s">
        <v>23</v>
      </c>
      <c r="D2118" s="9">
        <v>111.71</v>
      </c>
      <c r="E2118" s="9">
        <v>18.29</v>
      </c>
      <c r="F2118" s="9">
        <v>61.8</v>
      </c>
      <c r="G2118" s="9"/>
    </row>
    <row r="2119" spans="1:7" ht="15.75" thickBot="1" x14ac:dyDescent="0.3">
      <c r="A2119" s="6"/>
      <c r="B2119" s="6"/>
      <c r="C2119" s="6"/>
      <c r="D2119" s="6"/>
      <c r="E2119" s="6"/>
      <c r="F2119" s="6"/>
      <c r="G2119" s="6"/>
    </row>
    <row r="2120" spans="1:7" ht="15.75" thickBot="1" x14ac:dyDescent="0.3">
      <c r="A2120" s="7" t="s">
        <v>43078</v>
      </c>
      <c r="B2120" s="7">
        <f>- DN65</f>
        <v>0</v>
      </c>
      <c r="C2120" s="8" t="s">
        <v>23</v>
      </c>
      <c r="D2120" s="9">
        <v>140.58000000000001</v>
      </c>
      <c r="E2120" s="9">
        <v>19.38</v>
      </c>
      <c r="F2120" s="9">
        <v>60.71</v>
      </c>
      <c r="G2120" s="9"/>
    </row>
    <row r="2121" spans="1:7" ht="15.75" thickBot="1" x14ac:dyDescent="0.3">
      <c r="A2121" s="6"/>
      <c r="B2121" s="6"/>
      <c r="C2121" s="6"/>
      <c r="D2121" s="6"/>
      <c r="E2121" s="6"/>
      <c r="F2121" s="6"/>
      <c r="G2121" s="6"/>
    </row>
    <row r="2122" spans="1:7" ht="15.75" thickBot="1" x14ac:dyDescent="0.3">
      <c r="A2122" s="7" t="s">
        <v>43079</v>
      </c>
      <c r="B2122" s="7">
        <f>- DN80</f>
        <v>0</v>
      </c>
      <c r="C2122" s="8" t="s">
        <v>23</v>
      </c>
      <c r="D2122" s="9">
        <v>173.16</v>
      </c>
      <c r="E2122" s="9">
        <v>15.74</v>
      </c>
      <c r="F2122" s="9">
        <v>64.36</v>
      </c>
      <c r="G2122" s="9"/>
    </row>
    <row r="2123" spans="1:7" ht="15.75" thickBot="1" x14ac:dyDescent="0.3">
      <c r="A2123" s="6"/>
      <c r="B2123" s="6"/>
      <c r="C2123" s="6"/>
      <c r="D2123" s="6"/>
      <c r="E2123" s="6"/>
      <c r="F2123" s="6"/>
      <c r="G2123" s="6"/>
    </row>
    <row r="2124" spans="1:7" ht="15.75" thickBot="1" x14ac:dyDescent="0.3">
      <c r="A2124" s="7" t="s">
        <v>43080</v>
      </c>
      <c r="B2124" s="7">
        <f>- DN100</f>
        <v>0</v>
      </c>
      <c r="C2124" s="8" t="s">
        <v>23</v>
      </c>
      <c r="D2124" s="9">
        <v>217.29</v>
      </c>
      <c r="E2124" s="9">
        <v>12.54</v>
      </c>
      <c r="F2124" s="9">
        <v>67.55</v>
      </c>
      <c r="G2124" s="9"/>
    </row>
    <row r="2125" spans="1:7" ht="15.75" thickBot="1" x14ac:dyDescent="0.3">
      <c r="A2125" s="6"/>
      <c r="B2125" s="6"/>
      <c r="C2125" s="6"/>
      <c r="D2125" s="6"/>
      <c r="E2125" s="6"/>
      <c r="F2125" s="6"/>
      <c r="G2125" s="6"/>
    </row>
    <row r="2126" spans="1:7" ht="15.75" thickBot="1" x14ac:dyDescent="0.3">
      <c r="A2126" s="7" t="s">
        <v>43081</v>
      </c>
      <c r="B2126" s="7">
        <f>- DN125</f>
        <v>0</v>
      </c>
      <c r="C2126" s="8" t="s">
        <v>23</v>
      </c>
      <c r="D2126" s="9">
        <v>388.89</v>
      </c>
      <c r="E2126" s="9">
        <v>13.14</v>
      </c>
      <c r="F2126" s="9">
        <v>66.959999999999994</v>
      </c>
      <c r="G2126" s="9"/>
    </row>
    <row r="2127" spans="1:7" ht="15.75" thickBot="1" x14ac:dyDescent="0.3">
      <c r="A2127" s="6"/>
      <c r="B2127" s="6"/>
      <c r="C2127" s="6"/>
      <c r="D2127" s="6"/>
      <c r="E2127" s="6"/>
      <c r="F2127" s="6"/>
      <c r="G2127" s="6"/>
    </row>
    <row r="2128" spans="1:7" ht="15.75" thickBot="1" x14ac:dyDescent="0.3">
      <c r="A2128" s="7" t="s">
        <v>43082</v>
      </c>
      <c r="B2128" s="7">
        <f>- DN150</f>
        <v>0</v>
      </c>
      <c r="C2128" s="8" t="s">
        <v>23</v>
      </c>
      <c r="D2128" s="9">
        <v>511.09</v>
      </c>
      <c r="E2128" s="9">
        <v>10</v>
      </c>
      <c r="F2128" s="9">
        <v>70.099999999999994</v>
      </c>
      <c r="G2128" s="9"/>
    </row>
    <row r="2129" spans="1:7" ht="15.75" thickBot="1" x14ac:dyDescent="0.3">
      <c r="A2129" s="6"/>
      <c r="B2129" s="6"/>
      <c r="C2129" s="6"/>
      <c r="D2129" s="6"/>
      <c r="E2129" s="6"/>
      <c r="F2129" s="6"/>
      <c r="G2129" s="6"/>
    </row>
    <row r="2130" spans="1:7" ht="15.75" thickBot="1" x14ac:dyDescent="0.3">
      <c r="A2130" s="7" t="s">
        <v>43083</v>
      </c>
      <c r="B2130" s="7">
        <f>- DN200</f>
        <v>0</v>
      </c>
      <c r="C2130" s="8" t="s">
        <v>23</v>
      </c>
      <c r="D2130" s="9" t="s">
        <v>43084</v>
      </c>
      <c r="E2130" s="9">
        <v>5.1100000000000003</v>
      </c>
      <c r="F2130" s="9">
        <v>74.989999999999995</v>
      </c>
      <c r="G2130" s="9"/>
    </row>
    <row r="2131" spans="1:7" ht="15.75" thickBot="1" x14ac:dyDescent="0.3">
      <c r="A2131" s="6"/>
      <c r="B2131" s="6"/>
      <c r="C2131" s="6"/>
      <c r="D2131" s="6"/>
      <c r="E2131" s="6"/>
      <c r="F2131" s="6"/>
      <c r="G2131" s="6"/>
    </row>
    <row r="2132" spans="1:7" ht="15.75" thickBot="1" x14ac:dyDescent="0.3">
      <c r="A2132" s="7" t="s">
        <v>43085</v>
      </c>
      <c r="B2132" s="7" t="s">
        <v>43086</v>
      </c>
      <c r="C2132" s="8"/>
      <c r="D2132" s="9"/>
      <c r="E2132" s="9"/>
      <c r="F2132" s="9"/>
      <c r="G2132" s="9"/>
    </row>
    <row r="2133" spans="1:7" ht="15.75" thickBot="1" x14ac:dyDescent="0.3">
      <c r="A2133" s="6"/>
      <c r="B2133" s="6"/>
      <c r="C2133" s="6"/>
      <c r="D2133" s="6"/>
      <c r="E2133" s="6"/>
      <c r="F2133" s="6"/>
      <c r="G2133" s="6"/>
    </row>
    <row r="2134" spans="1:7" ht="15.75" thickBot="1" x14ac:dyDescent="0.3">
      <c r="A2134" s="7" t="s">
        <v>43087</v>
      </c>
      <c r="B2134" s="7" t="s">
        <v>43088</v>
      </c>
      <c r="C2134" s="8" t="s">
        <v>23</v>
      </c>
      <c r="D2134" s="9">
        <v>10.58</v>
      </c>
      <c r="E2134" s="9">
        <v>48.3</v>
      </c>
      <c r="F2134" s="9">
        <v>31.85</v>
      </c>
      <c r="G2134" s="9"/>
    </row>
    <row r="2135" spans="1:7" ht="15.75" thickBot="1" x14ac:dyDescent="0.3">
      <c r="A2135" s="6"/>
      <c r="B2135" s="6"/>
      <c r="C2135" s="6"/>
      <c r="D2135" s="6"/>
      <c r="E2135" s="6"/>
      <c r="F2135" s="6"/>
      <c r="G2135" s="6"/>
    </row>
    <row r="2136" spans="1:7" ht="15.75" thickBot="1" x14ac:dyDescent="0.3">
      <c r="A2136" s="7" t="s">
        <v>43089</v>
      </c>
      <c r="B2136" s="7" t="s">
        <v>43090</v>
      </c>
      <c r="C2136" s="8" t="s">
        <v>23</v>
      </c>
      <c r="D2136" s="9">
        <v>14.5</v>
      </c>
      <c r="E2136" s="9">
        <v>35.24</v>
      </c>
      <c r="F2136" s="9">
        <v>44.83</v>
      </c>
      <c r="G2136" s="9"/>
    </row>
    <row r="2137" spans="1:7" ht="15.75" thickBot="1" x14ac:dyDescent="0.3">
      <c r="A2137" s="6"/>
      <c r="B2137" s="6"/>
      <c r="C2137" s="6"/>
      <c r="D2137" s="6"/>
      <c r="E2137" s="6"/>
      <c r="F2137" s="6"/>
      <c r="G2137" s="6"/>
    </row>
    <row r="2138" spans="1:7" ht="15.75" thickBot="1" x14ac:dyDescent="0.3">
      <c r="A2138" s="7" t="s">
        <v>43091</v>
      </c>
      <c r="B2138" s="7" t="s">
        <v>17655</v>
      </c>
      <c r="C2138" s="8" t="s">
        <v>23</v>
      </c>
      <c r="D2138" s="9">
        <v>25.03</v>
      </c>
      <c r="E2138" s="9">
        <v>40.83</v>
      </c>
      <c r="F2138" s="9">
        <v>39.229999999999997</v>
      </c>
      <c r="G2138" s="9"/>
    </row>
    <row r="2139" spans="1:7" ht="15.75" thickBot="1" x14ac:dyDescent="0.3">
      <c r="A2139" s="6"/>
      <c r="B2139" s="6"/>
      <c r="C2139" s="6"/>
      <c r="D2139" s="6"/>
      <c r="E2139" s="6"/>
      <c r="F2139" s="6"/>
      <c r="G2139" s="6"/>
    </row>
    <row r="2140" spans="1:7" ht="15.75" thickBot="1" x14ac:dyDescent="0.3">
      <c r="A2140" s="7" t="s">
        <v>43092</v>
      </c>
      <c r="B2140" s="7" t="s">
        <v>43093</v>
      </c>
      <c r="C2140" s="8" t="s">
        <v>23</v>
      </c>
      <c r="D2140" s="9">
        <v>33.46</v>
      </c>
      <c r="E2140" s="9">
        <v>30.54</v>
      </c>
      <c r="F2140" s="9">
        <v>49.55</v>
      </c>
      <c r="G2140" s="9"/>
    </row>
    <row r="2141" spans="1:7" ht="15.75" thickBot="1" x14ac:dyDescent="0.3">
      <c r="A2141" s="6"/>
      <c r="B2141" s="6"/>
      <c r="C2141" s="6"/>
      <c r="D2141" s="6"/>
      <c r="E2141" s="6"/>
      <c r="F2141" s="6"/>
      <c r="G2141" s="6"/>
    </row>
    <row r="2142" spans="1:7" ht="15.75" thickBot="1" x14ac:dyDescent="0.3">
      <c r="A2142" s="7" t="s">
        <v>43094</v>
      </c>
      <c r="B2142" s="7" t="s">
        <v>43095</v>
      </c>
      <c r="C2142" s="8" t="s">
        <v>23</v>
      </c>
      <c r="D2142" s="9">
        <v>40.51</v>
      </c>
      <c r="E2142" s="9">
        <v>25.23</v>
      </c>
      <c r="F2142" s="9">
        <v>54.88</v>
      </c>
      <c r="G2142" s="9"/>
    </row>
    <row r="2143" spans="1:7" ht="15.75" thickBot="1" x14ac:dyDescent="0.3">
      <c r="A2143" s="6"/>
      <c r="B2143" s="6"/>
      <c r="C2143" s="6"/>
      <c r="D2143" s="6"/>
      <c r="E2143" s="6"/>
      <c r="F2143" s="6"/>
      <c r="G2143" s="6"/>
    </row>
    <row r="2144" spans="1:7" ht="15.75" thickBot="1" x14ac:dyDescent="0.3">
      <c r="A2144" s="7" t="s">
        <v>43096</v>
      </c>
      <c r="B2144" s="7" t="s">
        <v>17663</v>
      </c>
      <c r="C2144" s="8" t="s">
        <v>23</v>
      </c>
      <c r="D2144" s="9">
        <v>67.77</v>
      </c>
      <c r="E2144" s="9">
        <v>30.15</v>
      </c>
      <c r="F2144" s="9">
        <v>49.95</v>
      </c>
      <c r="G2144" s="9"/>
    </row>
    <row r="2145" spans="1:7" ht="15.75" thickBot="1" x14ac:dyDescent="0.3">
      <c r="A2145" s="6"/>
      <c r="B2145" s="6"/>
      <c r="C2145" s="6"/>
      <c r="D2145" s="6"/>
      <c r="E2145" s="6"/>
      <c r="F2145" s="6"/>
      <c r="G2145" s="6"/>
    </row>
    <row r="2146" spans="1:7" ht="15.75" thickBot="1" x14ac:dyDescent="0.3">
      <c r="A2146" s="7" t="s">
        <v>43097</v>
      </c>
      <c r="B2146" s="7" t="s">
        <v>43098</v>
      </c>
      <c r="C2146" s="8" t="s">
        <v>23</v>
      </c>
      <c r="D2146" s="9">
        <v>134.32</v>
      </c>
      <c r="E2146" s="9">
        <v>15.21</v>
      </c>
      <c r="F2146" s="9">
        <v>64.89</v>
      </c>
      <c r="G2146" s="9"/>
    </row>
    <row r="2147" spans="1:7" ht="15.75" thickBot="1" x14ac:dyDescent="0.3">
      <c r="A2147" s="6"/>
      <c r="B2147" s="6"/>
      <c r="C2147" s="6"/>
      <c r="D2147" s="6"/>
      <c r="E2147" s="6"/>
      <c r="F2147" s="6"/>
      <c r="G2147" s="6"/>
    </row>
    <row r="2148" spans="1:7" ht="15.75" thickBot="1" x14ac:dyDescent="0.3">
      <c r="A2148" s="7" t="s">
        <v>43099</v>
      </c>
      <c r="B2148" s="7" t="s">
        <v>43100</v>
      </c>
      <c r="C2148" s="8" t="s">
        <v>23</v>
      </c>
      <c r="D2148" s="9">
        <v>173.84</v>
      </c>
      <c r="E2148" s="9">
        <v>11.75</v>
      </c>
      <c r="F2148" s="9">
        <v>68.34</v>
      </c>
      <c r="G2148" s="9"/>
    </row>
    <row r="2149" spans="1:7" ht="15.75" thickBot="1" x14ac:dyDescent="0.3">
      <c r="A2149" s="6"/>
      <c r="B2149" s="6"/>
      <c r="C2149" s="6"/>
      <c r="D2149" s="6"/>
      <c r="E2149" s="6"/>
      <c r="F2149" s="6"/>
      <c r="G2149" s="6"/>
    </row>
    <row r="2150" spans="1:7" ht="15.75" thickBot="1" x14ac:dyDescent="0.3">
      <c r="A2150" s="7" t="s">
        <v>43101</v>
      </c>
      <c r="B2150" s="7" t="s">
        <v>43102</v>
      </c>
      <c r="C2150" s="8" t="s">
        <v>23</v>
      </c>
      <c r="D2150" s="9">
        <v>299.20999999999998</v>
      </c>
      <c r="E2150" s="9">
        <v>10.24</v>
      </c>
      <c r="F2150" s="9">
        <v>69.849999999999994</v>
      </c>
      <c r="G2150" s="9"/>
    </row>
  </sheetData>
  <mergeCells count="576">
    <mergeCell ref="A39:A42"/>
    <mergeCell ref="C39:C42"/>
    <mergeCell ref="D39:D42"/>
    <mergeCell ref="E39:E42"/>
    <mergeCell ref="F39:F42"/>
    <mergeCell ref="G39:G42"/>
    <mergeCell ref="A16:A19"/>
    <mergeCell ref="C16:C19"/>
    <mergeCell ref="D16:D19"/>
    <mergeCell ref="E16:E19"/>
    <mergeCell ref="F16:F19"/>
    <mergeCell ref="G16:G19"/>
    <mergeCell ref="A80:A82"/>
    <mergeCell ref="C80:C82"/>
    <mergeCell ref="D80:D82"/>
    <mergeCell ref="E80:E82"/>
    <mergeCell ref="F80:F82"/>
    <mergeCell ref="G80:G82"/>
    <mergeCell ref="A60:A62"/>
    <mergeCell ref="C60:C62"/>
    <mergeCell ref="D60:D62"/>
    <mergeCell ref="E60:E62"/>
    <mergeCell ref="F60:F62"/>
    <mergeCell ref="G60:G62"/>
    <mergeCell ref="A131:A135"/>
    <mergeCell ref="C131:C135"/>
    <mergeCell ref="D131:D135"/>
    <mergeCell ref="E131:E135"/>
    <mergeCell ref="F131:F135"/>
    <mergeCell ref="G131:G135"/>
    <mergeCell ref="A108:A111"/>
    <mergeCell ref="C108:C111"/>
    <mergeCell ref="D108:D111"/>
    <mergeCell ref="E108:E111"/>
    <mergeCell ref="F108:F111"/>
    <mergeCell ref="G108:G111"/>
    <mergeCell ref="A182:A185"/>
    <mergeCell ref="C182:C185"/>
    <mergeCell ref="D182:D185"/>
    <mergeCell ref="E182:E185"/>
    <mergeCell ref="F182:F185"/>
    <mergeCell ref="G182:G185"/>
    <mergeCell ref="A155:A158"/>
    <mergeCell ref="C155:C158"/>
    <mergeCell ref="D155:D158"/>
    <mergeCell ref="E155:E158"/>
    <mergeCell ref="F155:F158"/>
    <mergeCell ref="G155:G158"/>
    <mergeCell ref="A249:A253"/>
    <mergeCell ref="C249:C253"/>
    <mergeCell ref="D249:D253"/>
    <mergeCell ref="E249:E253"/>
    <mergeCell ref="F249:F253"/>
    <mergeCell ref="G249:G253"/>
    <mergeCell ref="A211:A215"/>
    <mergeCell ref="C211:C215"/>
    <mergeCell ref="D211:D215"/>
    <mergeCell ref="E211:E215"/>
    <mergeCell ref="F211:F215"/>
    <mergeCell ref="G211:G215"/>
    <mergeCell ref="A305:A309"/>
    <mergeCell ref="C305:C309"/>
    <mergeCell ref="D305:D309"/>
    <mergeCell ref="E305:E309"/>
    <mergeCell ref="F305:F309"/>
    <mergeCell ref="G305:G309"/>
    <mergeCell ref="A279:A283"/>
    <mergeCell ref="C279:C283"/>
    <mergeCell ref="D279:D283"/>
    <mergeCell ref="E279:E283"/>
    <mergeCell ref="F279:F283"/>
    <mergeCell ref="G279:G283"/>
    <mergeCell ref="A357:A361"/>
    <mergeCell ref="C357:C361"/>
    <mergeCell ref="D357:D361"/>
    <mergeCell ref="E357:E361"/>
    <mergeCell ref="F357:F361"/>
    <mergeCell ref="G357:G361"/>
    <mergeCell ref="A331:A335"/>
    <mergeCell ref="C331:C335"/>
    <mergeCell ref="D331:D335"/>
    <mergeCell ref="E331:E335"/>
    <mergeCell ref="F331:F335"/>
    <mergeCell ref="G331:G335"/>
    <mergeCell ref="A408:A411"/>
    <mergeCell ref="C408:C411"/>
    <mergeCell ref="D408:D411"/>
    <mergeCell ref="E408:E411"/>
    <mergeCell ref="F408:F411"/>
    <mergeCell ref="G408:G411"/>
    <mergeCell ref="A383:A386"/>
    <mergeCell ref="C383:C386"/>
    <mergeCell ref="D383:D386"/>
    <mergeCell ref="E383:E386"/>
    <mergeCell ref="F383:F386"/>
    <mergeCell ref="G383:G386"/>
    <mergeCell ref="A460:A463"/>
    <mergeCell ref="C460:C463"/>
    <mergeCell ref="D460:D463"/>
    <mergeCell ref="E460:E463"/>
    <mergeCell ref="F460:F463"/>
    <mergeCell ref="G460:G463"/>
    <mergeCell ref="A433:A436"/>
    <mergeCell ref="C433:C436"/>
    <mergeCell ref="D433:D436"/>
    <mergeCell ref="E433:E436"/>
    <mergeCell ref="F433:F436"/>
    <mergeCell ref="G433:G436"/>
    <mergeCell ref="A514:A517"/>
    <mergeCell ref="C514:C517"/>
    <mergeCell ref="D514:D517"/>
    <mergeCell ref="E514:E517"/>
    <mergeCell ref="F514:F517"/>
    <mergeCell ref="G514:G517"/>
    <mergeCell ref="A491:A494"/>
    <mergeCell ref="C491:C494"/>
    <mergeCell ref="D491:D494"/>
    <mergeCell ref="E491:E494"/>
    <mergeCell ref="F491:F494"/>
    <mergeCell ref="G491:G494"/>
    <mergeCell ref="A574:A578"/>
    <mergeCell ref="C574:C578"/>
    <mergeCell ref="D574:D578"/>
    <mergeCell ref="E574:E578"/>
    <mergeCell ref="F574:F578"/>
    <mergeCell ref="G574:G578"/>
    <mergeCell ref="A539:A544"/>
    <mergeCell ref="C539:C544"/>
    <mergeCell ref="D539:D544"/>
    <mergeCell ref="E539:E544"/>
    <mergeCell ref="F539:F544"/>
    <mergeCell ref="G539:G544"/>
    <mergeCell ref="A638:A642"/>
    <mergeCell ref="C638:C642"/>
    <mergeCell ref="D638:D642"/>
    <mergeCell ref="E638:E642"/>
    <mergeCell ref="F638:F642"/>
    <mergeCell ref="G638:G642"/>
    <mergeCell ref="A606:A610"/>
    <mergeCell ref="C606:C610"/>
    <mergeCell ref="D606:D610"/>
    <mergeCell ref="E606:E610"/>
    <mergeCell ref="F606:F610"/>
    <mergeCell ref="G606:G610"/>
    <mergeCell ref="A700:A706"/>
    <mergeCell ref="C700:C706"/>
    <mergeCell ref="D700:D706"/>
    <mergeCell ref="E700:E706"/>
    <mergeCell ref="F700:F706"/>
    <mergeCell ref="G700:G706"/>
    <mergeCell ref="A666:A672"/>
    <mergeCell ref="C666:C672"/>
    <mergeCell ref="D666:D672"/>
    <mergeCell ref="E666:E672"/>
    <mergeCell ref="F666:F672"/>
    <mergeCell ref="G666:G672"/>
    <mergeCell ref="A768:A771"/>
    <mergeCell ref="C768:C771"/>
    <mergeCell ref="D768:D771"/>
    <mergeCell ref="E768:E771"/>
    <mergeCell ref="F768:F771"/>
    <mergeCell ref="G768:G771"/>
    <mergeCell ref="A734:A740"/>
    <mergeCell ref="C734:C740"/>
    <mergeCell ref="D734:D740"/>
    <mergeCell ref="E734:E740"/>
    <mergeCell ref="F734:F740"/>
    <mergeCell ref="G734:G740"/>
    <mergeCell ref="A822:A825"/>
    <mergeCell ref="C822:C825"/>
    <mergeCell ref="D822:D825"/>
    <mergeCell ref="E822:E825"/>
    <mergeCell ref="F822:F825"/>
    <mergeCell ref="G822:G825"/>
    <mergeCell ref="A799:A802"/>
    <mergeCell ref="C799:C802"/>
    <mergeCell ref="D799:D802"/>
    <mergeCell ref="E799:E802"/>
    <mergeCell ref="F799:F802"/>
    <mergeCell ref="G799:G802"/>
    <mergeCell ref="A873:A875"/>
    <mergeCell ref="C873:C875"/>
    <mergeCell ref="D873:D875"/>
    <mergeCell ref="E873:E875"/>
    <mergeCell ref="F873:F875"/>
    <mergeCell ref="G873:G875"/>
    <mergeCell ref="A847:A851"/>
    <mergeCell ref="C847:C851"/>
    <mergeCell ref="D847:D851"/>
    <mergeCell ref="E847:E851"/>
    <mergeCell ref="F847:F851"/>
    <mergeCell ref="G847:G851"/>
    <mergeCell ref="A938:A941"/>
    <mergeCell ref="C938:C941"/>
    <mergeCell ref="D938:D941"/>
    <mergeCell ref="E938:E941"/>
    <mergeCell ref="F938:F941"/>
    <mergeCell ref="G938:G941"/>
    <mergeCell ref="A905:A908"/>
    <mergeCell ref="C905:C908"/>
    <mergeCell ref="D905:D908"/>
    <mergeCell ref="E905:E908"/>
    <mergeCell ref="F905:F908"/>
    <mergeCell ref="G905:G908"/>
    <mergeCell ref="A994:A997"/>
    <mergeCell ref="C994:C997"/>
    <mergeCell ref="D994:D997"/>
    <mergeCell ref="E994:E997"/>
    <mergeCell ref="F994:F997"/>
    <mergeCell ref="G994:G997"/>
    <mergeCell ref="A965:A968"/>
    <mergeCell ref="C965:C968"/>
    <mergeCell ref="D965:D968"/>
    <mergeCell ref="E965:E968"/>
    <mergeCell ref="F965:F968"/>
    <mergeCell ref="G965:G968"/>
    <mergeCell ref="A1037:A1039"/>
    <mergeCell ref="C1037:C1039"/>
    <mergeCell ref="D1037:D1039"/>
    <mergeCell ref="E1037:E1039"/>
    <mergeCell ref="F1037:F1039"/>
    <mergeCell ref="G1037:G1039"/>
    <mergeCell ref="A1017:A1019"/>
    <mergeCell ref="C1017:C1019"/>
    <mergeCell ref="D1017:D1019"/>
    <mergeCell ref="E1017:E1019"/>
    <mergeCell ref="F1017:F1019"/>
    <mergeCell ref="G1017:G1019"/>
    <mergeCell ref="A1089:A1092"/>
    <mergeCell ref="C1089:C1092"/>
    <mergeCell ref="D1089:D1092"/>
    <mergeCell ref="E1089:E1092"/>
    <mergeCell ref="F1089:F1092"/>
    <mergeCell ref="G1089:G1092"/>
    <mergeCell ref="A1065:A1067"/>
    <mergeCell ref="C1065:C1067"/>
    <mergeCell ref="D1065:D1067"/>
    <mergeCell ref="E1065:E1067"/>
    <mergeCell ref="F1065:F1067"/>
    <mergeCell ref="G1065:G1067"/>
    <mergeCell ref="A1127:A1130"/>
    <mergeCell ref="C1127:C1130"/>
    <mergeCell ref="D1127:D1130"/>
    <mergeCell ref="E1127:E1130"/>
    <mergeCell ref="F1127:F1130"/>
    <mergeCell ref="G1127:G1130"/>
    <mergeCell ref="A1110:A1113"/>
    <mergeCell ref="C1110:C1113"/>
    <mergeCell ref="D1110:D1113"/>
    <mergeCell ref="E1110:E1113"/>
    <mergeCell ref="F1110:F1113"/>
    <mergeCell ref="G1110:G1113"/>
    <mergeCell ref="A1174:A1177"/>
    <mergeCell ref="C1174:C1177"/>
    <mergeCell ref="D1174:D1177"/>
    <mergeCell ref="E1174:E1177"/>
    <mergeCell ref="F1174:F1177"/>
    <mergeCell ref="G1174:G1177"/>
    <mergeCell ref="A1152:A1156"/>
    <mergeCell ref="C1152:C1156"/>
    <mergeCell ref="D1152:D1156"/>
    <mergeCell ref="E1152:E1156"/>
    <mergeCell ref="F1152:F1156"/>
    <mergeCell ref="G1152:G1156"/>
    <mergeCell ref="A1221:A1223"/>
    <mergeCell ref="C1221:C1223"/>
    <mergeCell ref="D1221:D1223"/>
    <mergeCell ref="E1221:E1223"/>
    <mergeCell ref="F1221:F1223"/>
    <mergeCell ref="G1221:G1223"/>
    <mergeCell ref="A1199:A1201"/>
    <mergeCell ref="C1199:C1201"/>
    <mergeCell ref="D1199:D1201"/>
    <mergeCell ref="E1199:E1201"/>
    <mergeCell ref="F1199:F1201"/>
    <mergeCell ref="G1199:G1201"/>
    <mergeCell ref="A1253:A1258"/>
    <mergeCell ref="C1253:C1258"/>
    <mergeCell ref="D1253:D1258"/>
    <mergeCell ref="E1253:E1258"/>
    <mergeCell ref="F1253:F1258"/>
    <mergeCell ref="G1253:G1258"/>
    <mergeCell ref="A1239:A1243"/>
    <mergeCell ref="C1239:C1243"/>
    <mergeCell ref="D1239:D1243"/>
    <mergeCell ref="E1239:E1243"/>
    <mergeCell ref="F1239:F1243"/>
    <mergeCell ref="G1239:G1243"/>
    <mergeCell ref="A1299:A1302"/>
    <mergeCell ref="C1299:C1302"/>
    <mergeCell ref="D1299:D1302"/>
    <mergeCell ref="E1299:E1302"/>
    <mergeCell ref="F1299:F1302"/>
    <mergeCell ref="G1299:G1302"/>
    <mergeCell ref="A1274:A1279"/>
    <mergeCell ref="C1274:C1279"/>
    <mergeCell ref="D1274:D1279"/>
    <mergeCell ref="E1274:E1279"/>
    <mergeCell ref="F1274:F1279"/>
    <mergeCell ref="G1274:G1279"/>
    <mergeCell ref="A1341:A1344"/>
    <mergeCell ref="C1341:C1344"/>
    <mergeCell ref="D1341:D1344"/>
    <mergeCell ref="E1341:E1344"/>
    <mergeCell ref="F1341:F1344"/>
    <mergeCell ref="G1341:G1344"/>
    <mergeCell ref="A1316:A1319"/>
    <mergeCell ref="C1316:C1319"/>
    <mergeCell ref="D1316:D1319"/>
    <mergeCell ref="E1316:E1319"/>
    <mergeCell ref="F1316:F1319"/>
    <mergeCell ref="G1316:G1319"/>
    <mergeCell ref="A1379:A1385"/>
    <mergeCell ref="C1379:C1385"/>
    <mergeCell ref="D1379:D1385"/>
    <mergeCell ref="E1379:E1385"/>
    <mergeCell ref="F1379:F1385"/>
    <mergeCell ref="G1379:G1385"/>
    <mergeCell ref="A1368:A1373"/>
    <mergeCell ref="C1368:C1373"/>
    <mergeCell ref="D1368:D1373"/>
    <mergeCell ref="E1368:E1373"/>
    <mergeCell ref="F1368:F1373"/>
    <mergeCell ref="G1368:G1373"/>
    <mergeCell ref="A1394:A1397"/>
    <mergeCell ref="C1394:C1397"/>
    <mergeCell ref="D1394:D1397"/>
    <mergeCell ref="E1394:E1397"/>
    <mergeCell ref="F1394:F1397"/>
    <mergeCell ref="G1394:G1397"/>
    <mergeCell ref="A1387:A1392"/>
    <mergeCell ref="C1387:C1392"/>
    <mergeCell ref="D1387:D1392"/>
    <mergeCell ref="E1387:E1392"/>
    <mergeCell ref="F1387:F1392"/>
    <mergeCell ref="G1387:G1392"/>
    <mergeCell ref="A1430:A1434"/>
    <mergeCell ref="C1430:C1434"/>
    <mergeCell ref="D1430:D1434"/>
    <mergeCell ref="E1430:E1434"/>
    <mergeCell ref="F1430:F1434"/>
    <mergeCell ref="G1430:G1434"/>
    <mergeCell ref="A1417:A1422"/>
    <mergeCell ref="C1417:C1422"/>
    <mergeCell ref="D1417:D1422"/>
    <mergeCell ref="E1417:E1422"/>
    <mergeCell ref="F1417:F1422"/>
    <mergeCell ref="G1417:G1422"/>
    <mergeCell ref="A1462:A1466"/>
    <mergeCell ref="C1462:C1466"/>
    <mergeCell ref="D1462:D1466"/>
    <mergeCell ref="E1462:E1466"/>
    <mergeCell ref="F1462:F1466"/>
    <mergeCell ref="G1462:G1466"/>
    <mergeCell ref="A1440:A1444"/>
    <mergeCell ref="C1440:C1444"/>
    <mergeCell ref="D1440:D1444"/>
    <mergeCell ref="E1440:E1444"/>
    <mergeCell ref="F1440:F1444"/>
    <mergeCell ref="G1440:G1444"/>
    <mergeCell ref="A1484:A1488"/>
    <mergeCell ref="C1484:C1488"/>
    <mergeCell ref="D1484:D1488"/>
    <mergeCell ref="E1484:E1488"/>
    <mergeCell ref="F1484:F1488"/>
    <mergeCell ref="G1484:G1488"/>
    <mergeCell ref="A1476:A1482"/>
    <mergeCell ref="C1476:C1482"/>
    <mergeCell ref="D1476:D1482"/>
    <mergeCell ref="E1476:E1482"/>
    <mergeCell ref="F1476:F1482"/>
    <mergeCell ref="G1476:G1482"/>
    <mergeCell ref="A1510:A1514"/>
    <mergeCell ref="C1510:C1514"/>
    <mergeCell ref="D1510:D1514"/>
    <mergeCell ref="E1510:E1514"/>
    <mergeCell ref="F1510:F1514"/>
    <mergeCell ref="G1510:G1514"/>
    <mergeCell ref="A1496:A1500"/>
    <mergeCell ref="C1496:C1500"/>
    <mergeCell ref="D1496:D1500"/>
    <mergeCell ref="E1496:E1500"/>
    <mergeCell ref="F1496:F1500"/>
    <mergeCell ref="G1496:G1500"/>
    <mergeCell ref="A1537:A1542"/>
    <mergeCell ref="C1537:C1542"/>
    <mergeCell ref="D1537:D1542"/>
    <mergeCell ref="E1537:E1542"/>
    <mergeCell ref="F1537:F1542"/>
    <mergeCell ref="G1537:G1542"/>
    <mergeCell ref="A1528:A1531"/>
    <mergeCell ref="C1528:C1531"/>
    <mergeCell ref="D1528:D1531"/>
    <mergeCell ref="E1528:E1531"/>
    <mergeCell ref="F1528:F1531"/>
    <mergeCell ref="G1528:G1531"/>
    <mergeCell ref="A1568:A1570"/>
    <mergeCell ref="C1568:C1570"/>
    <mergeCell ref="D1568:D1570"/>
    <mergeCell ref="E1568:E1570"/>
    <mergeCell ref="F1568:F1570"/>
    <mergeCell ref="G1568:G1570"/>
    <mergeCell ref="A1556:A1562"/>
    <mergeCell ref="C1556:C1562"/>
    <mergeCell ref="D1556:D1562"/>
    <mergeCell ref="E1556:E1562"/>
    <mergeCell ref="F1556:F1562"/>
    <mergeCell ref="G1556:G1562"/>
    <mergeCell ref="A1622:A1624"/>
    <mergeCell ref="C1622:C1624"/>
    <mergeCell ref="D1622:D1624"/>
    <mergeCell ref="E1622:E1624"/>
    <mergeCell ref="F1622:F1624"/>
    <mergeCell ref="G1622:G1624"/>
    <mergeCell ref="A1590:A1592"/>
    <mergeCell ref="C1590:C1592"/>
    <mergeCell ref="D1590:D1592"/>
    <mergeCell ref="E1590:E1592"/>
    <mergeCell ref="F1590:F1592"/>
    <mergeCell ref="G1590:G1592"/>
    <mergeCell ref="A1680:A1682"/>
    <mergeCell ref="C1680:C1682"/>
    <mergeCell ref="D1680:D1682"/>
    <mergeCell ref="E1680:E1682"/>
    <mergeCell ref="F1680:F1682"/>
    <mergeCell ref="G1680:G1682"/>
    <mergeCell ref="A1654:A1656"/>
    <mergeCell ref="C1654:C1656"/>
    <mergeCell ref="D1654:D1656"/>
    <mergeCell ref="E1654:E1656"/>
    <mergeCell ref="F1654:F1656"/>
    <mergeCell ref="G1654:G1656"/>
    <mergeCell ref="A1728:A1730"/>
    <mergeCell ref="C1728:C1730"/>
    <mergeCell ref="D1728:D1730"/>
    <mergeCell ref="E1728:E1730"/>
    <mergeCell ref="F1728:F1730"/>
    <mergeCell ref="G1728:G1730"/>
    <mergeCell ref="A1696:A1698"/>
    <mergeCell ref="C1696:C1698"/>
    <mergeCell ref="D1696:D1698"/>
    <mergeCell ref="E1696:E1698"/>
    <mergeCell ref="F1696:F1698"/>
    <mergeCell ref="G1696:G1698"/>
    <mergeCell ref="A1774:A1776"/>
    <mergeCell ref="C1774:C1776"/>
    <mergeCell ref="D1774:D1776"/>
    <mergeCell ref="E1774:E1776"/>
    <mergeCell ref="F1774:F1776"/>
    <mergeCell ref="G1774:G1776"/>
    <mergeCell ref="A1750:A1752"/>
    <mergeCell ref="C1750:C1752"/>
    <mergeCell ref="D1750:D1752"/>
    <mergeCell ref="E1750:E1752"/>
    <mergeCell ref="F1750:F1752"/>
    <mergeCell ref="G1750:G1752"/>
    <mergeCell ref="A1826:A1828"/>
    <mergeCell ref="C1826:C1828"/>
    <mergeCell ref="D1826:D1828"/>
    <mergeCell ref="E1826:E1828"/>
    <mergeCell ref="F1826:F1828"/>
    <mergeCell ref="G1826:G1828"/>
    <mergeCell ref="A1800:A1802"/>
    <mergeCell ref="C1800:C1802"/>
    <mergeCell ref="D1800:D1802"/>
    <mergeCell ref="E1800:E1802"/>
    <mergeCell ref="F1800:F1802"/>
    <mergeCell ref="G1800:G1802"/>
    <mergeCell ref="A1875:A1878"/>
    <mergeCell ref="C1875:C1878"/>
    <mergeCell ref="D1875:D1878"/>
    <mergeCell ref="E1875:E1878"/>
    <mergeCell ref="F1875:F1878"/>
    <mergeCell ref="G1875:G1878"/>
    <mergeCell ref="A1858:A1861"/>
    <mergeCell ref="C1858:C1861"/>
    <mergeCell ref="D1858:D1861"/>
    <mergeCell ref="E1858:E1861"/>
    <mergeCell ref="F1858:F1861"/>
    <mergeCell ref="G1858:G1861"/>
    <mergeCell ref="A1906:A1908"/>
    <mergeCell ref="C1906:C1908"/>
    <mergeCell ref="D1906:D1908"/>
    <mergeCell ref="E1906:E1908"/>
    <mergeCell ref="F1906:F1908"/>
    <mergeCell ref="G1906:G1908"/>
    <mergeCell ref="A1892:A1894"/>
    <mergeCell ref="C1892:C1894"/>
    <mergeCell ref="D1892:D1894"/>
    <mergeCell ref="E1892:E1894"/>
    <mergeCell ref="F1892:F1894"/>
    <mergeCell ref="G1892:G1894"/>
    <mergeCell ref="A1934:A1936"/>
    <mergeCell ref="C1934:C1936"/>
    <mergeCell ref="D1934:D1936"/>
    <mergeCell ref="E1934:E1936"/>
    <mergeCell ref="F1934:F1936"/>
    <mergeCell ref="G1934:G1936"/>
    <mergeCell ref="A1920:A1922"/>
    <mergeCell ref="C1920:C1922"/>
    <mergeCell ref="D1920:D1922"/>
    <mergeCell ref="E1920:E1922"/>
    <mergeCell ref="F1920:F1922"/>
    <mergeCell ref="G1920:G1922"/>
    <mergeCell ref="A1966:A1967"/>
    <mergeCell ref="C1966:C1967"/>
    <mergeCell ref="D1966:D1967"/>
    <mergeCell ref="E1966:E1967"/>
    <mergeCell ref="F1966:F1967"/>
    <mergeCell ref="G1966:G1967"/>
    <mergeCell ref="A1948:A1950"/>
    <mergeCell ref="C1948:C1950"/>
    <mergeCell ref="D1948:D1950"/>
    <mergeCell ref="E1948:E1950"/>
    <mergeCell ref="F1948:F1950"/>
    <mergeCell ref="G1948:G1950"/>
    <mergeCell ref="A1976:A1980"/>
    <mergeCell ref="C1976:C1980"/>
    <mergeCell ref="D1976:D1980"/>
    <mergeCell ref="E1976:E1980"/>
    <mergeCell ref="F1976:F1980"/>
    <mergeCell ref="G1976:G1980"/>
    <mergeCell ref="A1969:A1970"/>
    <mergeCell ref="C1969:C1970"/>
    <mergeCell ref="D1969:D1970"/>
    <mergeCell ref="E1969:E1970"/>
    <mergeCell ref="F1969:F1970"/>
    <mergeCell ref="G1969:G1970"/>
    <mergeCell ref="A1995:A1998"/>
    <mergeCell ref="C1995:C1998"/>
    <mergeCell ref="D1995:D1998"/>
    <mergeCell ref="E1995:E1998"/>
    <mergeCell ref="F1995:F1998"/>
    <mergeCell ref="G1995:G1998"/>
    <mergeCell ref="A1986:A1989"/>
    <mergeCell ref="C1986:C1989"/>
    <mergeCell ref="D1986:D1989"/>
    <mergeCell ref="E1986:E1989"/>
    <mergeCell ref="F1986:F1989"/>
    <mergeCell ref="G1986:G1989"/>
    <mergeCell ref="A2010:A2019"/>
    <mergeCell ref="C2010:C2019"/>
    <mergeCell ref="D2010:D2019"/>
    <mergeCell ref="E2010:E2019"/>
    <mergeCell ref="F2010:F2019"/>
    <mergeCell ref="G2010:G2019"/>
    <mergeCell ref="A2004:A2006"/>
    <mergeCell ref="C2004:C2006"/>
    <mergeCell ref="D2004:D2006"/>
    <mergeCell ref="E2004:E2006"/>
    <mergeCell ref="F2004:F2006"/>
    <mergeCell ref="G2004:G2006"/>
    <mergeCell ref="A2058:A2062"/>
    <mergeCell ref="C2058:C2062"/>
    <mergeCell ref="D2058:D2062"/>
    <mergeCell ref="E2058:E2062"/>
    <mergeCell ref="F2058:F2062"/>
    <mergeCell ref="G2058:G2062"/>
    <mergeCell ref="A2037:A2040"/>
    <mergeCell ref="C2037:C2040"/>
    <mergeCell ref="D2037:D2040"/>
    <mergeCell ref="E2037:E2040"/>
    <mergeCell ref="F2037:F2040"/>
    <mergeCell ref="G2037:G2040"/>
    <mergeCell ref="A2106:A2108"/>
    <mergeCell ref="C2106:C2108"/>
    <mergeCell ref="D2106:D2108"/>
    <mergeCell ref="E2106:E2108"/>
    <mergeCell ref="F2106:F2108"/>
    <mergeCell ref="G2106:G2108"/>
    <mergeCell ref="A2080:A2082"/>
    <mergeCell ref="C2080:C2082"/>
    <mergeCell ref="D2080:D2082"/>
    <mergeCell ref="E2080:E2082"/>
    <mergeCell ref="F2080:F2082"/>
    <mergeCell ref="G2080:G2082"/>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47D4C-5449-437E-8479-A7966FD172F5}">
  <sheetPr>
    <tabColor theme="0" tint="-0.499984740745262"/>
  </sheetPr>
  <dimension ref="A1:G868"/>
  <sheetViews>
    <sheetView workbookViewId="0">
      <selection activeCell="B34" sqref="B34"/>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43103</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43104</v>
      </c>
      <c r="B12" s="7" t="s">
        <v>43105</v>
      </c>
      <c r="C12" s="8"/>
      <c r="D12" s="9"/>
      <c r="E12" s="9"/>
      <c r="F12" s="9"/>
      <c r="G12" s="9"/>
    </row>
    <row r="13" spans="1:7" ht="15.75" thickBot="1" x14ac:dyDescent="0.3">
      <c r="A13" s="6"/>
      <c r="B13" s="6"/>
      <c r="C13" s="6"/>
      <c r="D13" s="6"/>
      <c r="E13" s="6"/>
      <c r="F13" s="6"/>
      <c r="G13" s="6"/>
    </row>
    <row r="14" spans="1:7" ht="15.75" thickBot="1" x14ac:dyDescent="0.3">
      <c r="A14" s="7" t="s">
        <v>43106</v>
      </c>
      <c r="B14" s="7" t="s">
        <v>43107</v>
      </c>
      <c r="C14" s="8"/>
      <c r="D14" s="9"/>
      <c r="E14" s="9"/>
      <c r="F14" s="9"/>
      <c r="G14" s="9"/>
    </row>
    <row r="15" spans="1:7" ht="15.75" thickBot="1" x14ac:dyDescent="0.3">
      <c r="A15" s="6"/>
      <c r="B15" s="6"/>
      <c r="C15" s="6"/>
      <c r="D15" s="6"/>
      <c r="E15" s="6"/>
      <c r="F15" s="6"/>
      <c r="G15" s="6"/>
    </row>
    <row r="16" spans="1:7" x14ac:dyDescent="0.25">
      <c r="A16" s="23" t="s">
        <v>43108</v>
      </c>
      <c r="B16" s="17" t="s">
        <v>43109</v>
      </c>
      <c r="C16" s="26"/>
      <c r="D16" s="29"/>
      <c r="E16" s="29"/>
      <c r="F16" s="29"/>
      <c r="G16" s="29"/>
    </row>
    <row r="17" spans="1:7" x14ac:dyDescent="0.25">
      <c r="A17" s="24"/>
      <c r="B17" s="18" t="s">
        <v>43110</v>
      </c>
      <c r="C17" s="27"/>
      <c r="D17" s="30"/>
      <c r="E17" s="30"/>
      <c r="F17" s="30"/>
      <c r="G17" s="30"/>
    </row>
    <row r="18" spans="1:7" ht="15.75" thickBot="1" x14ac:dyDescent="0.3">
      <c r="A18" s="25"/>
      <c r="B18" s="19" t="s">
        <v>43111</v>
      </c>
      <c r="C18" s="28"/>
      <c r="D18" s="31"/>
      <c r="E18" s="31"/>
      <c r="F18" s="31"/>
      <c r="G18" s="31"/>
    </row>
    <row r="19" spans="1:7" ht="15.75" thickBot="1" x14ac:dyDescent="0.3">
      <c r="A19" s="6"/>
      <c r="B19" s="6"/>
      <c r="C19" s="6"/>
      <c r="D19" s="6"/>
      <c r="E19" s="6"/>
      <c r="F19" s="6"/>
      <c r="G19" s="6"/>
    </row>
    <row r="20" spans="1:7" ht="15.75" thickBot="1" x14ac:dyDescent="0.3">
      <c r="A20" s="7" t="s">
        <v>43112</v>
      </c>
      <c r="B20" s="7" t="s">
        <v>43113</v>
      </c>
      <c r="C20" s="8" t="s">
        <v>114</v>
      </c>
      <c r="D20" s="9">
        <v>8.81</v>
      </c>
      <c r="E20" s="9">
        <v>62.77</v>
      </c>
      <c r="F20" s="9">
        <v>17.37</v>
      </c>
      <c r="G20" s="9"/>
    </row>
    <row r="21" spans="1:7" ht="15.75" thickBot="1" x14ac:dyDescent="0.3">
      <c r="A21" s="6"/>
      <c r="B21" s="6"/>
      <c r="C21" s="6"/>
      <c r="D21" s="6"/>
      <c r="E21" s="6"/>
      <c r="F21" s="6"/>
      <c r="G21" s="6"/>
    </row>
    <row r="22" spans="1:7" ht="15.75" thickBot="1" x14ac:dyDescent="0.3">
      <c r="A22" s="7" t="s">
        <v>43114</v>
      </c>
      <c r="B22" s="7" t="s">
        <v>43115</v>
      </c>
      <c r="C22" s="8" t="s">
        <v>114</v>
      </c>
      <c r="D22" s="9">
        <v>9.66</v>
      </c>
      <c r="E22" s="9">
        <v>61.7</v>
      </c>
      <c r="F22" s="9">
        <v>18.43</v>
      </c>
      <c r="G22" s="9"/>
    </row>
    <row r="23" spans="1:7" ht="15.75" thickBot="1" x14ac:dyDescent="0.3">
      <c r="A23" s="6"/>
      <c r="B23" s="6"/>
      <c r="C23" s="6"/>
      <c r="D23" s="6"/>
      <c r="E23" s="6"/>
      <c r="F23" s="6"/>
      <c r="G23" s="6"/>
    </row>
    <row r="24" spans="1:7" ht="15.75" thickBot="1" x14ac:dyDescent="0.3">
      <c r="A24" s="7" t="s">
        <v>43116</v>
      </c>
      <c r="B24" s="7" t="s">
        <v>43117</v>
      </c>
      <c r="C24" s="8" t="s">
        <v>114</v>
      </c>
      <c r="D24" s="9">
        <v>14.85</v>
      </c>
      <c r="E24" s="9">
        <v>63.03</v>
      </c>
      <c r="F24" s="9">
        <v>17.04</v>
      </c>
      <c r="G24" s="9"/>
    </row>
    <row r="25" spans="1:7" ht="15.75" thickBot="1" x14ac:dyDescent="0.3">
      <c r="A25" s="6"/>
      <c r="B25" s="6"/>
      <c r="C25" s="6"/>
      <c r="D25" s="6"/>
      <c r="E25" s="6"/>
      <c r="F25" s="6"/>
      <c r="G25" s="6"/>
    </row>
    <row r="26" spans="1:7" ht="15.75" thickBot="1" x14ac:dyDescent="0.3">
      <c r="A26" s="7" t="s">
        <v>43118</v>
      </c>
      <c r="B26" s="7" t="s">
        <v>43119</v>
      </c>
      <c r="C26" s="8" t="s">
        <v>114</v>
      </c>
      <c r="D26" s="9">
        <v>17.170000000000002</v>
      </c>
      <c r="E26" s="9">
        <v>61.97</v>
      </c>
      <c r="F26" s="9">
        <v>18.11</v>
      </c>
      <c r="G26" s="9"/>
    </row>
    <row r="27" spans="1:7" ht="15.75" thickBot="1" x14ac:dyDescent="0.3">
      <c r="A27" s="6"/>
      <c r="B27" s="6"/>
      <c r="C27" s="6"/>
      <c r="D27" s="6"/>
      <c r="E27" s="6"/>
      <c r="F27" s="6"/>
      <c r="G27" s="6"/>
    </row>
    <row r="28" spans="1:7" ht="15.75" thickBot="1" x14ac:dyDescent="0.3">
      <c r="A28" s="7" t="s">
        <v>43120</v>
      </c>
      <c r="B28" s="7" t="s">
        <v>43121</v>
      </c>
      <c r="C28" s="8" t="s">
        <v>114</v>
      </c>
      <c r="D28" s="9">
        <v>19.760000000000002</v>
      </c>
      <c r="E28" s="9">
        <v>62.45</v>
      </c>
      <c r="F28" s="9">
        <v>17.61</v>
      </c>
      <c r="G28" s="9"/>
    </row>
    <row r="29" spans="1:7" ht="15.75" thickBot="1" x14ac:dyDescent="0.3">
      <c r="A29" s="6"/>
      <c r="B29" s="6"/>
      <c r="C29" s="6"/>
      <c r="D29" s="6"/>
      <c r="E29" s="6"/>
      <c r="F29" s="6"/>
      <c r="G29" s="6"/>
    </row>
    <row r="30" spans="1:7" ht="15.75" thickBot="1" x14ac:dyDescent="0.3">
      <c r="A30" s="7" t="s">
        <v>43122</v>
      </c>
      <c r="B30" s="7" t="s">
        <v>43123</v>
      </c>
      <c r="C30" s="8" t="s">
        <v>114</v>
      </c>
      <c r="D30" s="9">
        <v>27.13</v>
      </c>
      <c r="E30" s="9">
        <v>62.77</v>
      </c>
      <c r="F30" s="9">
        <v>17.32</v>
      </c>
      <c r="G30" s="9"/>
    </row>
    <row r="31" spans="1:7" ht="15.75" thickBot="1" x14ac:dyDescent="0.3">
      <c r="A31" s="6"/>
      <c r="B31" s="6"/>
      <c r="C31" s="6"/>
      <c r="D31" s="6"/>
      <c r="E31" s="6"/>
      <c r="F31" s="6"/>
      <c r="G31" s="6"/>
    </row>
    <row r="32" spans="1:7" ht="15.75" thickBot="1" x14ac:dyDescent="0.3">
      <c r="A32" s="7" t="s">
        <v>43124</v>
      </c>
      <c r="B32" s="7" t="s">
        <v>43125</v>
      </c>
      <c r="C32" s="8" t="s">
        <v>114</v>
      </c>
      <c r="D32" s="9">
        <v>31.8</v>
      </c>
      <c r="E32" s="9">
        <v>61.6</v>
      </c>
      <c r="F32" s="9">
        <v>18.489999999999998</v>
      </c>
      <c r="G32" s="9"/>
    </row>
    <row r="33" spans="1:7" ht="15.75" thickBot="1" x14ac:dyDescent="0.3">
      <c r="A33" s="6"/>
      <c r="B33" s="6"/>
      <c r="C33" s="6"/>
      <c r="D33" s="6"/>
      <c r="E33" s="6"/>
      <c r="F33" s="6"/>
      <c r="G33" s="6"/>
    </row>
    <row r="34" spans="1:7" ht="15.75" thickBot="1" x14ac:dyDescent="0.3">
      <c r="A34" s="7" t="s">
        <v>43126</v>
      </c>
      <c r="B34" s="7" t="s">
        <v>43127</v>
      </c>
      <c r="C34" s="8" t="s">
        <v>114</v>
      </c>
      <c r="D34" s="9">
        <v>41.55</v>
      </c>
      <c r="E34" s="9">
        <v>61.47</v>
      </c>
      <c r="F34" s="9">
        <v>18.63</v>
      </c>
      <c r="G34" s="9"/>
    </row>
    <row r="35" spans="1:7" ht="15.75" thickBot="1" x14ac:dyDescent="0.3">
      <c r="A35" s="6"/>
      <c r="B35" s="6"/>
      <c r="C35" s="6"/>
      <c r="D35" s="6"/>
      <c r="E35" s="6"/>
      <c r="F35" s="6"/>
      <c r="G35" s="6"/>
    </row>
    <row r="36" spans="1:7" ht="15.75" thickBot="1" x14ac:dyDescent="0.3">
      <c r="A36" s="7" t="s">
        <v>43128</v>
      </c>
      <c r="B36" s="7" t="s">
        <v>43129</v>
      </c>
      <c r="C36" s="8" t="s">
        <v>114</v>
      </c>
      <c r="D36" s="9">
        <v>61.14</v>
      </c>
      <c r="E36" s="9">
        <v>59.88</v>
      </c>
      <c r="F36" s="9">
        <v>20.22</v>
      </c>
      <c r="G36" s="9"/>
    </row>
    <row r="37" spans="1:7" ht="15.75" thickBot="1" x14ac:dyDescent="0.3">
      <c r="A37" s="6"/>
      <c r="B37" s="6"/>
      <c r="C37" s="6"/>
      <c r="D37" s="6"/>
      <c r="E37" s="6"/>
      <c r="F37" s="6"/>
      <c r="G37" s="6"/>
    </row>
    <row r="38" spans="1:7" x14ac:dyDescent="0.25">
      <c r="A38" s="23" t="s">
        <v>43130</v>
      </c>
      <c r="B38" s="17" t="s">
        <v>43131</v>
      </c>
      <c r="C38" s="26"/>
      <c r="D38" s="29"/>
      <c r="E38" s="29"/>
      <c r="F38" s="29"/>
      <c r="G38" s="29"/>
    </row>
    <row r="39" spans="1:7" x14ac:dyDescent="0.25">
      <c r="A39" s="24"/>
      <c r="B39" s="18" t="s">
        <v>43110</v>
      </c>
      <c r="C39" s="27"/>
      <c r="D39" s="30"/>
      <c r="E39" s="30"/>
      <c r="F39" s="30"/>
      <c r="G39" s="30"/>
    </row>
    <row r="40" spans="1:7" ht="15.75" thickBot="1" x14ac:dyDescent="0.3">
      <c r="A40" s="25"/>
      <c r="B40" s="19" t="s">
        <v>43111</v>
      </c>
      <c r="C40" s="28"/>
      <c r="D40" s="31"/>
      <c r="E40" s="31"/>
      <c r="F40" s="31"/>
      <c r="G40" s="31"/>
    </row>
    <row r="41" spans="1:7" ht="15.75" thickBot="1" x14ac:dyDescent="0.3">
      <c r="A41" s="6"/>
      <c r="B41" s="6"/>
      <c r="C41" s="6"/>
      <c r="D41" s="6"/>
      <c r="E41" s="6"/>
      <c r="F41" s="6"/>
      <c r="G41" s="6"/>
    </row>
    <row r="42" spans="1:7" ht="15.75" thickBot="1" x14ac:dyDescent="0.3">
      <c r="A42" s="7" t="s">
        <v>43132</v>
      </c>
      <c r="B42" s="7" t="s">
        <v>43133</v>
      </c>
      <c r="C42" s="8" t="s">
        <v>114</v>
      </c>
      <c r="D42" s="9">
        <v>12.35</v>
      </c>
      <c r="E42" s="9">
        <v>62.02</v>
      </c>
      <c r="F42" s="9">
        <v>18.059999999999999</v>
      </c>
      <c r="G42" s="9"/>
    </row>
    <row r="43" spans="1:7" ht="15.75" thickBot="1" x14ac:dyDescent="0.3">
      <c r="A43" s="6"/>
      <c r="B43" s="6"/>
      <c r="C43" s="6"/>
      <c r="D43" s="6"/>
      <c r="E43" s="6"/>
      <c r="F43" s="6"/>
      <c r="G43" s="6"/>
    </row>
    <row r="44" spans="1:7" ht="15.75" thickBot="1" x14ac:dyDescent="0.3">
      <c r="A44" s="7" t="s">
        <v>43134</v>
      </c>
      <c r="B44" s="7" t="s">
        <v>43135</v>
      </c>
      <c r="C44" s="8" t="s">
        <v>114</v>
      </c>
      <c r="D44" s="9">
        <v>15.9</v>
      </c>
      <c r="E44" s="9">
        <v>61.57</v>
      </c>
      <c r="F44" s="9">
        <v>18.489999999999998</v>
      </c>
      <c r="G44" s="9"/>
    </row>
    <row r="45" spans="1:7" ht="15.75" thickBot="1" x14ac:dyDescent="0.3">
      <c r="A45" s="6"/>
      <c r="B45" s="6"/>
      <c r="C45" s="6"/>
      <c r="D45" s="6"/>
      <c r="E45" s="6"/>
      <c r="F45" s="6"/>
      <c r="G45" s="6"/>
    </row>
    <row r="46" spans="1:7" ht="15.75" thickBot="1" x14ac:dyDescent="0.3">
      <c r="A46" s="7" t="s">
        <v>43136</v>
      </c>
      <c r="B46" s="7" t="s">
        <v>43137</v>
      </c>
      <c r="C46" s="8" t="s">
        <v>114</v>
      </c>
      <c r="D46" s="9">
        <v>18.05</v>
      </c>
      <c r="E46" s="9">
        <v>61.33</v>
      </c>
      <c r="F46" s="9">
        <v>18.78</v>
      </c>
      <c r="G46" s="9"/>
    </row>
    <row r="47" spans="1:7" ht="15.75" thickBot="1" x14ac:dyDescent="0.3">
      <c r="A47" s="6"/>
      <c r="B47" s="6"/>
      <c r="C47" s="6"/>
      <c r="D47" s="6"/>
      <c r="E47" s="6"/>
      <c r="F47" s="6"/>
      <c r="G47" s="6"/>
    </row>
    <row r="48" spans="1:7" ht="15.75" thickBot="1" x14ac:dyDescent="0.3">
      <c r="A48" s="7" t="s">
        <v>43138</v>
      </c>
      <c r="B48" s="7" t="s">
        <v>43139</v>
      </c>
      <c r="C48" s="8" t="s">
        <v>114</v>
      </c>
      <c r="D48" s="9">
        <v>25.12</v>
      </c>
      <c r="E48" s="9">
        <v>62.7</v>
      </c>
      <c r="F48" s="9">
        <v>17.399999999999999</v>
      </c>
      <c r="G48" s="9"/>
    </row>
    <row r="49" spans="1:7" ht="15.75" thickBot="1" x14ac:dyDescent="0.3">
      <c r="A49" s="6"/>
      <c r="B49" s="6"/>
      <c r="C49" s="6"/>
      <c r="D49" s="6"/>
      <c r="E49" s="6"/>
      <c r="F49" s="6"/>
      <c r="G49" s="6"/>
    </row>
    <row r="50" spans="1:7" ht="15.75" thickBot="1" x14ac:dyDescent="0.3">
      <c r="A50" s="7" t="s">
        <v>43140</v>
      </c>
      <c r="B50" s="7" t="s">
        <v>43141</v>
      </c>
      <c r="C50" s="8" t="s">
        <v>114</v>
      </c>
      <c r="D50" s="9">
        <v>28.63</v>
      </c>
      <c r="E50" s="9">
        <v>62.45</v>
      </c>
      <c r="F50" s="9">
        <v>17.64</v>
      </c>
      <c r="G50" s="9"/>
    </row>
    <row r="51" spans="1:7" ht="15.75" thickBot="1" x14ac:dyDescent="0.3">
      <c r="A51" s="6"/>
      <c r="B51" s="6"/>
      <c r="C51" s="6"/>
      <c r="D51" s="6"/>
      <c r="E51" s="6"/>
      <c r="F51" s="6"/>
      <c r="G51" s="6"/>
    </row>
    <row r="52" spans="1:7" ht="15.75" thickBot="1" x14ac:dyDescent="0.3">
      <c r="A52" s="7" t="s">
        <v>43142</v>
      </c>
      <c r="B52" s="7" t="s">
        <v>43143</v>
      </c>
      <c r="C52" s="8" t="s">
        <v>114</v>
      </c>
      <c r="D52" s="9">
        <v>36.82</v>
      </c>
      <c r="E52" s="9">
        <v>62.41</v>
      </c>
      <c r="F52" s="9">
        <v>17.68</v>
      </c>
      <c r="G52" s="9"/>
    </row>
    <row r="53" spans="1:7" ht="15.75" thickBot="1" x14ac:dyDescent="0.3">
      <c r="A53" s="6"/>
      <c r="B53" s="6"/>
      <c r="C53" s="6"/>
      <c r="D53" s="6"/>
      <c r="E53" s="6"/>
      <c r="F53" s="6"/>
      <c r="G53" s="6"/>
    </row>
    <row r="54" spans="1:7" ht="15.75" thickBot="1" x14ac:dyDescent="0.3">
      <c r="A54" s="7" t="s">
        <v>43144</v>
      </c>
      <c r="B54" s="7" t="s">
        <v>43145</v>
      </c>
      <c r="C54" s="8" t="s">
        <v>114</v>
      </c>
      <c r="D54" s="9">
        <v>60.01</v>
      </c>
      <c r="E54" s="9">
        <v>62.42</v>
      </c>
      <c r="F54" s="9">
        <v>17.66</v>
      </c>
      <c r="G54" s="9"/>
    </row>
    <row r="55" spans="1:7" ht="15.75" thickBot="1" x14ac:dyDescent="0.3">
      <c r="A55" s="6"/>
      <c r="B55" s="6"/>
      <c r="C55" s="6"/>
      <c r="D55" s="6"/>
      <c r="E55" s="6"/>
      <c r="F55" s="6"/>
      <c r="G55" s="6"/>
    </row>
    <row r="56" spans="1:7" ht="15.75" thickBot="1" x14ac:dyDescent="0.3">
      <c r="A56" s="7" t="s">
        <v>43146</v>
      </c>
      <c r="B56" s="7" t="s">
        <v>43147</v>
      </c>
      <c r="C56" s="8" t="s">
        <v>114</v>
      </c>
      <c r="D56" s="9">
        <v>66.89</v>
      </c>
      <c r="E56" s="9">
        <v>59.83</v>
      </c>
      <c r="F56" s="9">
        <v>20.27</v>
      </c>
      <c r="G56" s="9"/>
    </row>
    <row r="57" spans="1:7" ht="15.75" thickBot="1" x14ac:dyDescent="0.3">
      <c r="A57" s="6"/>
      <c r="B57" s="6"/>
      <c r="C57" s="6"/>
      <c r="D57" s="6"/>
      <c r="E57" s="6"/>
      <c r="F57" s="6"/>
      <c r="G57" s="6"/>
    </row>
    <row r="58" spans="1:7" ht="15.75" thickBot="1" x14ac:dyDescent="0.3">
      <c r="A58" s="7" t="s">
        <v>43148</v>
      </c>
      <c r="B58" s="7" t="s">
        <v>43149</v>
      </c>
      <c r="C58" s="8" t="s">
        <v>114</v>
      </c>
      <c r="D58" s="9">
        <v>92.75</v>
      </c>
      <c r="E58" s="9">
        <v>58.3</v>
      </c>
      <c r="F58" s="9">
        <v>21.8</v>
      </c>
      <c r="G58" s="9"/>
    </row>
    <row r="59" spans="1:7" ht="15.75" thickBot="1" x14ac:dyDescent="0.3">
      <c r="A59" s="6"/>
      <c r="B59" s="6"/>
      <c r="C59" s="6"/>
      <c r="D59" s="6"/>
      <c r="E59" s="6"/>
      <c r="F59" s="6"/>
      <c r="G59" s="6"/>
    </row>
    <row r="60" spans="1:7" ht="15.75" thickBot="1" x14ac:dyDescent="0.3">
      <c r="A60" s="7" t="s">
        <v>43150</v>
      </c>
      <c r="B60" s="7" t="s">
        <v>43151</v>
      </c>
      <c r="C60" s="8" t="s">
        <v>114</v>
      </c>
      <c r="D60" s="9">
        <v>151.66999999999999</v>
      </c>
      <c r="E60" s="9">
        <v>55.85</v>
      </c>
      <c r="F60" s="9">
        <v>24.24</v>
      </c>
      <c r="G60" s="9"/>
    </row>
    <row r="61" spans="1:7" ht="15.75" thickBot="1" x14ac:dyDescent="0.3">
      <c r="A61" s="6"/>
      <c r="B61" s="6"/>
      <c r="C61" s="6"/>
      <c r="D61" s="6"/>
      <c r="E61" s="6"/>
      <c r="F61" s="6"/>
      <c r="G61" s="6"/>
    </row>
    <row r="62" spans="1:7" ht="15.75" thickBot="1" x14ac:dyDescent="0.3">
      <c r="A62" s="7" t="s">
        <v>43152</v>
      </c>
      <c r="B62" s="7" t="s">
        <v>43153</v>
      </c>
      <c r="C62" s="8" t="s">
        <v>114</v>
      </c>
      <c r="D62" s="9">
        <v>189.21</v>
      </c>
      <c r="E62" s="9">
        <v>55.8</v>
      </c>
      <c r="F62" s="9">
        <v>24.3</v>
      </c>
      <c r="G62" s="9"/>
    </row>
    <row r="63" spans="1:7" ht="15.75" thickBot="1" x14ac:dyDescent="0.3">
      <c r="A63" s="6"/>
      <c r="B63" s="6"/>
      <c r="C63" s="6"/>
      <c r="D63" s="6"/>
      <c r="E63" s="6"/>
      <c r="F63" s="6"/>
      <c r="G63" s="6"/>
    </row>
    <row r="64" spans="1:7" ht="15.75" thickBot="1" x14ac:dyDescent="0.3">
      <c r="A64" s="7" t="s">
        <v>43154</v>
      </c>
      <c r="B64" s="7" t="s">
        <v>43155</v>
      </c>
      <c r="C64" s="8" t="s">
        <v>114</v>
      </c>
      <c r="D64" s="9">
        <v>292.58999999999997</v>
      </c>
      <c r="E64" s="9">
        <v>54.41</v>
      </c>
      <c r="F64" s="9">
        <v>25.68</v>
      </c>
      <c r="G64" s="9"/>
    </row>
    <row r="65" spans="1:7" ht="15.75" thickBot="1" x14ac:dyDescent="0.3">
      <c r="A65" s="6"/>
      <c r="B65" s="6"/>
      <c r="C65" s="6"/>
      <c r="D65" s="6"/>
      <c r="E65" s="6"/>
      <c r="F65" s="6"/>
      <c r="G65" s="6"/>
    </row>
    <row r="66" spans="1:7" ht="15.75" thickBot="1" x14ac:dyDescent="0.3">
      <c r="A66" s="7" t="s">
        <v>43156</v>
      </c>
      <c r="B66" s="7" t="s">
        <v>43157</v>
      </c>
      <c r="C66" s="8" t="s">
        <v>114</v>
      </c>
      <c r="D66" s="9">
        <v>322.27999999999997</v>
      </c>
      <c r="E66" s="9">
        <v>54.42</v>
      </c>
      <c r="F66" s="9">
        <v>25.67</v>
      </c>
      <c r="G66" s="9"/>
    </row>
    <row r="67" spans="1:7" ht="15.75" thickBot="1" x14ac:dyDescent="0.3">
      <c r="A67" s="6"/>
      <c r="B67" s="6"/>
      <c r="C67" s="6"/>
      <c r="D67" s="6"/>
      <c r="E67" s="6"/>
      <c r="F67" s="6"/>
      <c r="G67" s="6"/>
    </row>
    <row r="68" spans="1:7" ht="15.75" thickBot="1" x14ac:dyDescent="0.3">
      <c r="A68" s="7" t="s">
        <v>43158</v>
      </c>
      <c r="B68" s="7" t="s">
        <v>43159</v>
      </c>
      <c r="C68" s="8" t="s">
        <v>114</v>
      </c>
      <c r="D68" s="9">
        <v>425.67</v>
      </c>
      <c r="E68" s="9">
        <v>51.8</v>
      </c>
      <c r="F68" s="9">
        <v>28.29</v>
      </c>
      <c r="G68" s="9"/>
    </row>
    <row r="69" spans="1:7" ht="15.75" thickBot="1" x14ac:dyDescent="0.3">
      <c r="A69" s="6"/>
      <c r="B69" s="6"/>
      <c r="C69" s="6"/>
      <c r="D69" s="6"/>
      <c r="E69" s="6"/>
      <c r="F69" s="6"/>
      <c r="G69" s="6"/>
    </row>
    <row r="70" spans="1:7" ht="15.75" thickBot="1" x14ac:dyDescent="0.3">
      <c r="A70" s="7" t="s">
        <v>43160</v>
      </c>
      <c r="B70" s="7" t="s">
        <v>43161</v>
      </c>
      <c r="C70" s="8" t="s">
        <v>114</v>
      </c>
      <c r="D70" s="9">
        <v>593.98</v>
      </c>
      <c r="E70" s="9">
        <v>48.38</v>
      </c>
      <c r="F70" s="9">
        <v>31.72</v>
      </c>
      <c r="G70" s="9"/>
    </row>
    <row r="71" spans="1:7" ht="15.75" thickBot="1" x14ac:dyDescent="0.3">
      <c r="A71" s="6"/>
      <c r="B71" s="6"/>
      <c r="C71" s="6"/>
      <c r="D71" s="6"/>
      <c r="E71" s="6"/>
      <c r="F71" s="6"/>
      <c r="G71" s="6"/>
    </row>
    <row r="72" spans="1:7" ht="15.75" thickBot="1" x14ac:dyDescent="0.3">
      <c r="A72" s="7" t="s">
        <v>43162</v>
      </c>
      <c r="B72" s="7" t="s">
        <v>43163</v>
      </c>
      <c r="C72" s="8" t="s">
        <v>114</v>
      </c>
      <c r="D72" s="9">
        <v>809.55</v>
      </c>
      <c r="E72" s="9">
        <v>48.38</v>
      </c>
      <c r="F72" s="9">
        <v>31.72</v>
      </c>
      <c r="G72" s="9"/>
    </row>
    <row r="73" spans="1:7" ht="15.75" thickBot="1" x14ac:dyDescent="0.3">
      <c r="A73" s="6"/>
      <c r="B73" s="6"/>
      <c r="C73" s="6"/>
      <c r="D73" s="6"/>
      <c r="E73" s="6"/>
      <c r="F73" s="6"/>
      <c r="G73" s="6"/>
    </row>
    <row r="74" spans="1:7" ht="15.75" thickBot="1" x14ac:dyDescent="0.3">
      <c r="A74" s="7" t="s">
        <v>43164</v>
      </c>
      <c r="B74" s="7" t="s">
        <v>43165</v>
      </c>
      <c r="C74" s="8" t="s">
        <v>165</v>
      </c>
      <c r="D74" s="9">
        <v>7.78</v>
      </c>
      <c r="E74" s="9">
        <v>65.680000000000007</v>
      </c>
      <c r="F74" s="9">
        <v>14.4</v>
      </c>
      <c r="G74" s="9"/>
    </row>
    <row r="75" spans="1:7" ht="15.75" thickBot="1" x14ac:dyDescent="0.3">
      <c r="A75" s="6"/>
      <c r="B75" s="6"/>
      <c r="C75" s="6"/>
      <c r="D75" s="6"/>
      <c r="E75" s="6"/>
      <c r="F75" s="6"/>
      <c r="G75" s="6"/>
    </row>
    <row r="76" spans="1:7" ht="24.75" x14ac:dyDescent="0.25">
      <c r="A76" s="23" t="s">
        <v>43166</v>
      </c>
      <c r="B76" s="17" t="s">
        <v>43167</v>
      </c>
      <c r="C76" s="26"/>
      <c r="D76" s="29"/>
      <c r="E76" s="29"/>
      <c r="F76" s="29"/>
      <c r="G76" s="29"/>
    </row>
    <row r="77" spans="1:7" x14ac:dyDescent="0.25">
      <c r="A77" s="24"/>
      <c r="B77" s="18" t="s">
        <v>43110</v>
      </c>
      <c r="C77" s="27"/>
      <c r="D77" s="30"/>
      <c r="E77" s="30"/>
      <c r="F77" s="30"/>
      <c r="G77" s="30"/>
    </row>
    <row r="78" spans="1:7" ht="15.75" thickBot="1" x14ac:dyDescent="0.3">
      <c r="A78" s="25"/>
      <c r="B78" s="19" t="s">
        <v>43168</v>
      </c>
      <c r="C78" s="28"/>
      <c r="D78" s="31"/>
      <c r="E78" s="31"/>
      <c r="F78" s="31"/>
      <c r="G78" s="31"/>
    </row>
    <row r="79" spans="1:7" ht="15.75" thickBot="1" x14ac:dyDescent="0.3">
      <c r="A79" s="6"/>
      <c r="B79" s="6"/>
      <c r="C79" s="6"/>
      <c r="D79" s="6"/>
      <c r="E79" s="6"/>
      <c r="F79" s="6"/>
      <c r="G79" s="6"/>
    </row>
    <row r="80" spans="1:7" ht="15.75" thickBot="1" x14ac:dyDescent="0.3">
      <c r="A80" s="7" t="s">
        <v>43169</v>
      </c>
      <c r="B80" s="7" t="s">
        <v>43170</v>
      </c>
      <c r="C80" s="8" t="s">
        <v>114</v>
      </c>
      <c r="D80" s="9">
        <v>13.08</v>
      </c>
      <c r="E80" s="9">
        <v>52.06</v>
      </c>
      <c r="F80" s="9">
        <v>28.06</v>
      </c>
      <c r="G80" s="9"/>
    </row>
    <row r="81" spans="1:7" ht="15.75" thickBot="1" x14ac:dyDescent="0.3">
      <c r="A81" s="6"/>
      <c r="B81" s="6"/>
      <c r="C81" s="6"/>
      <c r="D81" s="6"/>
      <c r="E81" s="6"/>
      <c r="F81" s="6"/>
      <c r="G81" s="6"/>
    </row>
    <row r="82" spans="1:7" ht="15.75" thickBot="1" x14ac:dyDescent="0.3">
      <c r="A82" s="7" t="s">
        <v>43171</v>
      </c>
      <c r="B82" s="7" t="s">
        <v>43172</v>
      </c>
      <c r="C82" s="8" t="s">
        <v>114</v>
      </c>
      <c r="D82" s="9">
        <v>18.43</v>
      </c>
      <c r="E82" s="9">
        <v>55.45</v>
      </c>
      <c r="F82" s="9">
        <v>24.63</v>
      </c>
      <c r="G82" s="9"/>
    </row>
    <row r="83" spans="1:7" ht="15.75" thickBot="1" x14ac:dyDescent="0.3">
      <c r="A83" s="6"/>
      <c r="B83" s="6"/>
      <c r="C83" s="6"/>
      <c r="D83" s="6"/>
      <c r="E83" s="6"/>
      <c r="F83" s="6"/>
      <c r="G83" s="6"/>
    </row>
    <row r="84" spans="1:7" ht="15.75" thickBot="1" x14ac:dyDescent="0.3">
      <c r="A84" s="7" t="s">
        <v>43173</v>
      </c>
      <c r="B84" s="7" t="s">
        <v>43174</v>
      </c>
      <c r="C84" s="8" t="s">
        <v>114</v>
      </c>
      <c r="D84" s="9">
        <v>21.55</v>
      </c>
      <c r="E84" s="9">
        <v>55.31</v>
      </c>
      <c r="F84" s="9">
        <v>24.78</v>
      </c>
      <c r="G84" s="9"/>
    </row>
    <row r="85" spans="1:7" ht="15.75" thickBot="1" x14ac:dyDescent="0.3">
      <c r="A85" s="6"/>
      <c r="B85" s="6"/>
      <c r="C85" s="6"/>
      <c r="D85" s="6"/>
      <c r="E85" s="6"/>
      <c r="F85" s="6"/>
      <c r="G85" s="6"/>
    </row>
    <row r="86" spans="1:7" ht="15.75" thickBot="1" x14ac:dyDescent="0.3">
      <c r="A86" s="7" t="s">
        <v>43175</v>
      </c>
      <c r="B86" s="7" t="s">
        <v>43176</v>
      </c>
      <c r="C86" s="8" t="s">
        <v>114</v>
      </c>
      <c r="D86" s="9">
        <v>24.51</v>
      </c>
      <c r="E86" s="9">
        <v>55.57</v>
      </c>
      <c r="F86" s="9">
        <v>24.52</v>
      </c>
      <c r="G86" s="9"/>
    </row>
    <row r="87" spans="1:7" ht="15.75" thickBot="1" x14ac:dyDescent="0.3">
      <c r="A87" s="6"/>
      <c r="B87" s="6"/>
      <c r="C87" s="6"/>
      <c r="D87" s="6"/>
      <c r="E87" s="6"/>
      <c r="F87" s="6"/>
      <c r="G87" s="6"/>
    </row>
    <row r="88" spans="1:7" ht="15.75" thickBot="1" x14ac:dyDescent="0.3">
      <c r="A88" s="7" t="s">
        <v>43177</v>
      </c>
      <c r="B88" s="7" t="s">
        <v>43178</v>
      </c>
      <c r="C88" s="8" t="s">
        <v>114</v>
      </c>
      <c r="D88" s="9">
        <v>33.96</v>
      </c>
      <c r="E88" s="9">
        <v>56.42</v>
      </c>
      <c r="F88" s="9">
        <v>23.67</v>
      </c>
      <c r="G88" s="9"/>
    </row>
    <row r="89" spans="1:7" ht="15.75" thickBot="1" x14ac:dyDescent="0.3">
      <c r="A89" s="6"/>
      <c r="B89" s="6"/>
      <c r="C89" s="6"/>
      <c r="D89" s="6"/>
      <c r="E89" s="6"/>
      <c r="F89" s="6"/>
      <c r="G89" s="6"/>
    </row>
    <row r="90" spans="1:7" ht="15.75" thickBot="1" x14ac:dyDescent="0.3">
      <c r="A90" s="7" t="s">
        <v>43179</v>
      </c>
      <c r="B90" s="7" t="s">
        <v>43180</v>
      </c>
      <c r="C90" s="8" t="s">
        <v>114</v>
      </c>
      <c r="D90" s="9">
        <v>39.4</v>
      </c>
      <c r="E90" s="9">
        <v>56.19</v>
      </c>
      <c r="F90" s="9">
        <v>23.91</v>
      </c>
      <c r="G90" s="9"/>
    </row>
    <row r="91" spans="1:7" ht="15.75" thickBot="1" x14ac:dyDescent="0.3">
      <c r="A91" s="6"/>
      <c r="B91" s="6"/>
      <c r="C91" s="6"/>
      <c r="D91" s="6"/>
      <c r="E91" s="6"/>
      <c r="F91" s="6"/>
      <c r="G91" s="6"/>
    </row>
    <row r="92" spans="1:7" ht="15.75" thickBot="1" x14ac:dyDescent="0.3">
      <c r="A92" s="7" t="s">
        <v>43181</v>
      </c>
      <c r="B92" s="7" t="s">
        <v>43182</v>
      </c>
      <c r="C92" s="8" t="s">
        <v>114</v>
      </c>
      <c r="D92" s="9">
        <v>50.06</v>
      </c>
      <c r="E92" s="9">
        <v>56.97</v>
      </c>
      <c r="F92" s="9">
        <v>23.13</v>
      </c>
      <c r="G92" s="9"/>
    </row>
    <row r="93" spans="1:7" ht="15.75" thickBot="1" x14ac:dyDescent="0.3">
      <c r="A93" s="6"/>
      <c r="B93" s="6"/>
      <c r="C93" s="6"/>
      <c r="D93" s="6"/>
      <c r="E93" s="6"/>
      <c r="F93" s="6"/>
      <c r="G93" s="6"/>
    </row>
    <row r="94" spans="1:7" ht="15.75" thickBot="1" x14ac:dyDescent="0.3">
      <c r="A94" s="7" t="s">
        <v>43183</v>
      </c>
      <c r="B94" s="7" t="s">
        <v>43184</v>
      </c>
      <c r="C94" s="8" t="s">
        <v>114</v>
      </c>
      <c r="D94" s="9">
        <v>73.349999999999994</v>
      </c>
      <c r="E94" s="9">
        <v>56.88</v>
      </c>
      <c r="F94" s="9">
        <v>23.22</v>
      </c>
      <c r="G94" s="9"/>
    </row>
    <row r="95" spans="1:7" ht="15.75" thickBot="1" x14ac:dyDescent="0.3">
      <c r="A95" s="6"/>
      <c r="B95" s="6"/>
      <c r="C95" s="6"/>
      <c r="D95" s="6"/>
      <c r="E95" s="6"/>
      <c r="F95" s="6"/>
      <c r="G95" s="6"/>
    </row>
    <row r="96" spans="1:7" ht="15.75" thickBot="1" x14ac:dyDescent="0.3">
      <c r="A96" s="7" t="s">
        <v>43185</v>
      </c>
      <c r="B96" s="7" t="s">
        <v>43186</v>
      </c>
      <c r="C96" s="8" t="s">
        <v>114</v>
      </c>
      <c r="D96" s="9">
        <v>79.430000000000007</v>
      </c>
      <c r="E96" s="9">
        <v>57.35</v>
      </c>
      <c r="F96" s="9">
        <v>22.75</v>
      </c>
      <c r="G96" s="9"/>
    </row>
    <row r="97" spans="1:7" ht="15.75" thickBot="1" x14ac:dyDescent="0.3">
      <c r="A97" s="6"/>
      <c r="B97" s="6"/>
      <c r="C97" s="6"/>
      <c r="D97" s="6"/>
      <c r="E97" s="6"/>
      <c r="F97" s="6"/>
      <c r="G97" s="6"/>
    </row>
    <row r="98" spans="1:7" ht="15.75" thickBot="1" x14ac:dyDescent="0.3">
      <c r="A98" s="7" t="s">
        <v>43187</v>
      </c>
      <c r="B98" s="7" t="s">
        <v>43149</v>
      </c>
      <c r="C98" s="8" t="s">
        <v>114</v>
      </c>
      <c r="D98" s="9">
        <v>97.37</v>
      </c>
      <c r="E98" s="9">
        <v>55.53</v>
      </c>
      <c r="F98" s="9">
        <v>24.57</v>
      </c>
      <c r="G98" s="9"/>
    </row>
    <row r="99" spans="1:7" ht="15.75" thickBot="1" x14ac:dyDescent="0.3">
      <c r="A99" s="6"/>
      <c r="B99" s="6"/>
      <c r="C99" s="6"/>
      <c r="D99" s="6"/>
      <c r="E99" s="6"/>
      <c r="F99" s="6"/>
      <c r="G99" s="6"/>
    </row>
    <row r="100" spans="1:7" ht="15.75" thickBot="1" x14ac:dyDescent="0.3">
      <c r="A100" s="7" t="s">
        <v>43188</v>
      </c>
      <c r="B100" s="7" t="s">
        <v>43189</v>
      </c>
      <c r="C100" s="8" t="s">
        <v>114</v>
      </c>
      <c r="D100" s="9">
        <v>143.26</v>
      </c>
      <c r="E100" s="9">
        <v>55.27</v>
      </c>
      <c r="F100" s="9">
        <v>24.83</v>
      </c>
      <c r="G100" s="9"/>
    </row>
    <row r="101" spans="1:7" ht="15.75" thickBot="1" x14ac:dyDescent="0.3">
      <c r="A101" s="6"/>
      <c r="B101" s="6"/>
      <c r="C101" s="6"/>
      <c r="D101" s="6"/>
      <c r="E101" s="6"/>
      <c r="F101" s="6"/>
      <c r="G101" s="6"/>
    </row>
    <row r="102" spans="1:7" x14ac:dyDescent="0.25">
      <c r="A102" s="23" t="s">
        <v>43190</v>
      </c>
      <c r="B102" s="17" t="s">
        <v>43191</v>
      </c>
      <c r="C102" s="26"/>
      <c r="D102" s="29"/>
      <c r="E102" s="29"/>
      <c r="F102" s="29"/>
      <c r="G102" s="29"/>
    </row>
    <row r="103" spans="1:7" ht="15.75" thickBot="1" x14ac:dyDescent="0.3">
      <c r="A103" s="25"/>
      <c r="B103" s="19" t="s">
        <v>43192</v>
      </c>
      <c r="C103" s="28"/>
      <c r="D103" s="31"/>
      <c r="E103" s="31"/>
      <c r="F103" s="31"/>
      <c r="G103" s="31"/>
    </row>
    <row r="104" spans="1:7" ht="15.75" thickBot="1" x14ac:dyDescent="0.3">
      <c r="A104" s="6"/>
      <c r="B104" s="6"/>
      <c r="C104" s="6"/>
      <c r="D104" s="6"/>
      <c r="E104" s="6"/>
      <c r="F104" s="6"/>
      <c r="G104" s="6"/>
    </row>
    <row r="105" spans="1:7" ht="15.75" thickBot="1" x14ac:dyDescent="0.3">
      <c r="A105" s="7" t="s">
        <v>43193</v>
      </c>
      <c r="B105" s="7" t="s">
        <v>43194</v>
      </c>
      <c r="C105" s="8" t="s">
        <v>114</v>
      </c>
      <c r="D105" s="9">
        <v>5.68</v>
      </c>
      <c r="E105" s="9">
        <v>30.63</v>
      </c>
      <c r="F105" s="9">
        <v>49.47</v>
      </c>
      <c r="G105" s="9"/>
    </row>
    <row r="106" spans="1:7" ht="15.75" thickBot="1" x14ac:dyDescent="0.3">
      <c r="A106" s="6"/>
      <c r="B106" s="6"/>
      <c r="C106" s="6"/>
      <c r="D106" s="6"/>
      <c r="E106" s="6"/>
      <c r="F106" s="6"/>
      <c r="G106" s="6"/>
    </row>
    <row r="107" spans="1:7" ht="15.75" thickBot="1" x14ac:dyDescent="0.3">
      <c r="A107" s="7" t="s">
        <v>43195</v>
      </c>
      <c r="B107" s="7" t="s">
        <v>43196</v>
      </c>
      <c r="C107" s="8" t="s">
        <v>114</v>
      </c>
      <c r="D107" s="9">
        <v>6.6</v>
      </c>
      <c r="E107" s="9">
        <v>33.479999999999997</v>
      </c>
      <c r="F107" s="9">
        <v>46.67</v>
      </c>
      <c r="G107" s="9"/>
    </row>
    <row r="108" spans="1:7" ht="15.75" thickBot="1" x14ac:dyDescent="0.3">
      <c r="A108" s="6"/>
      <c r="B108" s="6"/>
      <c r="C108" s="6"/>
      <c r="D108" s="6"/>
      <c r="E108" s="6"/>
      <c r="F108" s="6"/>
      <c r="G108" s="6"/>
    </row>
    <row r="109" spans="1:7" ht="15.75" thickBot="1" x14ac:dyDescent="0.3">
      <c r="A109" s="7" t="s">
        <v>43197</v>
      </c>
      <c r="B109" s="7" t="s">
        <v>43198</v>
      </c>
      <c r="C109" s="8" t="s">
        <v>114</v>
      </c>
      <c r="D109" s="9">
        <v>7.73</v>
      </c>
      <c r="E109" s="9">
        <v>35.71</v>
      </c>
      <c r="F109" s="9">
        <v>44.37</v>
      </c>
      <c r="G109" s="9"/>
    </row>
    <row r="110" spans="1:7" ht="15.75" thickBot="1" x14ac:dyDescent="0.3">
      <c r="A110" s="6"/>
      <c r="B110" s="6"/>
      <c r="C110" s="6"/>
      <c r="D110" s="6"/>
      <c r="E110" s="6"/>
      <c r="F110" s="6"/>
      <c r="G110" s="6"/>
    </row>
    <row r="111" spans="1:7" ht="15.75" thickBot="1" x14ac:dyDescent="0.3">
      <c r="A111" s="7" t="s">
        <v>43199</v>
      </c>
      <c r="B111" s="7" t="s">
        <v>43200</v>
      </c>
      <c r="C111" s="8" t="s">
        <v>114</v>
      </c>
      <c r="D111" s="9">
        <v>10.79</v>
      </c>
      <c r="E111" s="9">
        <v>38.65</v>
      </c>
      <c r="F111" s="9">
        <v>41.43</v>
      </c>
      <c r="G111" s="9"/>
    </row>
    <row r="112" spans="1:7" ht="15.75" thickBot="1" x14ac:dyDescent="0.3">
      <c r="A112" s="6"/>
      <c r="B112" s="6"/>
      <c r="C112" s="6"/>
      <c r="D112" s="6"/>
      <c r="E112" s="6"/>
      <c r="F112" s="6"/>
      <c r="G112" s="6"/>
    </row>
    <row r="113" spans="1:7" ht="15.75" thickBot="1" x14ac:dyDescent="0.3">
      <c r="A113" s="7" t="s">
        <v>43201</v>
      </c>
      <c r="B113" s="7" t="s">
        <v>43202</v>
      </c>
      <c r="C113" s="8" t="s">
        <v>114</v>
      </c>
      <c r="D113" s="9">
        <v>14.07</v>
      </c>
      <c r="E113" s="9">
        <v>38.17</v>
      </c>
      <c r="F113" s="9">
        <v>41.93</v>
      </c>
      <c r="G113" s="9"/>
    </row>
    <row r="114" spans="1:7" ht="15.75" thickBot="1" x14ac:dyDescent="0.3">
      <c r="A114" s="6"/>
      <c r="B114" s="6"/>
      <c r="C114" s="6"/>
      <c r="D114" s="6"/>
      <c r="E114" s="6"/>
      <c r="F114" s="6"/>
      <c r="G114" s="6"/>
    </row>
    <row r="115" spans="1:7" ht="15.75" thickBot="1" x14ac:dyDescent="0.3">
      <c r="A115" s="7" t="s">
        <v>43203</v>
      </c>
      <c r="B115" s="7" t="s">
        <v>43204</v>
      </c>
      <c r="C115" s="8" t="s">
        <v>114</v>
      </c>
      <c r="D115" s="9">
        <v>17.670000000000002</v>
      </c>
      <c r="E115" s="9">
        <v>38.03</v>
      </c>
      <c r="F115" s="9">
        <v>42.05</v>
      </c>
      <c r="G115" s="9"/>
    </row>
    <row r="116" spans="1:7" ht="15.75" thickBot="1" x14ac:dyDescent="0.3">
      <c r="A116" s="6"/>
      <c r="B116" s="6"/>
      <c r="C116" s="6"/>
      <c r="D116" s="6"/>
      <c r="E116" s="6"/>
      <c r="F116" s="6"/>
      <c r="G116" s="6"/>
    </row>
    <row r="117" spans="1:7" ht="15.75" thickBot="1" x14ac:dyDescent="0.3">
      <c r="A117" s="7" t="s">
        <v>43205</v>
      </c>
      <c r="B117" s="7" t="s">
        <v>43206</v>
      </c>
      <c r="C117" s="8" t="s">
        <v>114</v>
      </c>
      <c r="D117" s="9">
        <v>22.28</v>
      </c>
      <c r="E117" s="9">
        <v>37.07</v>
      </c>
      <c r="F117" s="9">
        <v>43</v>
      </c>
      <c r="G117" s="9"/>
    </row>
    <row r="118" spans="1:7" ht="15.75" thickBot="1" x14ac:dyDescent="0.3">
      <c r="A118" s="6"/>
      <c r="B118" s="6"/>
      <c r="C118" s="6"/>
      <c r="D118" s="6"/>
      <c r="E118" s="6"/>
      <c r="F118" s="6"/>
      <c r="G118" s="6"/>
    </row>
    <row r="119" spans="1:7" ht="15.75" thickBot="1" x14ac:dyDescent="0.3">
      <c r="A119" s="7" t="s">
        <v>43207</v>
      </c>
      <c r="B119" s="7" t="s">
        <v>43208</v>
      </c>
      <c r="C119" s="8" t="s">
        <v>114</v>
      </c>
      <c r="D119" s="9">
        <v>28.77</v>
      </c>
      <c r="E119" s="9">
        <v>37.299999999999997</v>
      </c>
      <c r="F119" s="9">
        <v>42.79</v>
      </c>
      <c r="G119" s="9"/>
    </row>
    <row r="120" spans="1:7" ht="15.75" thickBot="1" x14ac:dyDescent="0.3">
      <c r="A120" s="6"/>
      <c r="B120" s="6"/>
      <c r="C120" s="6"/>
      <c r="D120" s="6"/>
      <c r="E120" s="6"/>
      <c r="F120" s="6"/>
      <c r="G120" s="6"/>
    </row>
    <row r="121" spans="1:7" ht="15.75" thickBot="1" x14ac:dyDescent="0.3">
      <c r="A121" s="7" t="s">
        <v>43209</v>
      </c>
      <c r="B121" s="7" t="s">
        <v>43210</v>
      </c>
      <c r="C121" s="8"/>
      <c r="D121" s="9"/>
      <c r="E121" s="9"/>
      <c r="F121" s="9"/>
      <c r="G121" s="9"/>
    </row>
    <row r="122" spans="1:7" ht="15.75" thickBot="1" x14ac:dyDescent="0.3">
      <c r="A122" s="6"/>
      <c r="B122" s="6"/>
      <c r="C122" s="6"/>
      <c r="D122" s="6"/>
      <c r="E122" s="6"/>
      <c r="F122" s="6"/>
      <c r="G122" s="6"/>
    </row>
    <row r="123" spans="1:7" x14ac:dyDescent="0.25">
      <c r="A123" s="23" t="s">
        <v>43211</v>
      </c>
      <c r="B123" s="17" t="s">
        <v>43212</v>
      </c>
      <c r="C123" s="26"/>
      <c r="D123" s="29"/>
      <c r="E123" s="29"/>
      <c r="F123" s="29"/>
      <c r="G123" s="29"/>
    </row>
    <row r="124" spans="1:7" x14ac:dyDescent="0.25">
      <c r="A124" s="24"/>
      <c r="B124" s="18" t="s">
        <v>43110</v>
      </c>
      <c r="C124" s="27"/>
      <c r="D124" s="30"/>
      <c r="E124" s="30"/>
      <c r="F124" s="30"/>
      <c r="G124" s="30"/>
    </row>
    <row r="125" spans="1:7" ht="15.75" thickBot="1" x14ac:dyDescent="0.3">
      <c r="A125" s="25"/>
      <c r="B125" s="19" t="s">
        <v>43111</v>
      </c>
      <c r="C125" s="28"/>
      <c r="D125" s="31"/>
      <c r="E125" s="31"/>
      <c r="F125" s="31"/>
      <c r="G125" s="31"/>
    </row>
    <row r="126" spans="1:7" ht="15.75" thickBot="1" x14ac:dyDescent="0.3">
      <c r="A126" s="6"/>
      <c r="B126" s="6"/>
      <c r="C126" s="6"/>
      <c r="D126" s="6"/>
      <c r="E126" s="6"/>
      <c r="F126" s="6"/>
      <c r="G126" s="6"/>
    </row>
    <row r="127" spans="1:7" ht="15.75" thickBot="1" x14ac:dyDescent="0.3">
      <c r="A127" s="7" t="s">
        <v>43213</v>
      </c>
      <c r="B127" s="7" t="s">
        <v>43113</v>
      </c>
      <c r="C127" s="8" t="s">
        <v>114</v>
      </c>
      <c r="D127" s="9">
        <v>10.54</v>
      </c>
      <c r="E127" s="9">
        <v>60.63</v>
      </c>
      <c r="F127" s="9">
        <v>19.45</v>
      </c>
      <c r="G127" s="9"/>
    </row>
    <row r="128" spans="1:7" ht="15.75" thickBot="1" x14ac:dyDescent="0.3">
      <c r="A128" s="6"/>
      <c r="B128" s="6"/>
      <c r="C128" s="6"/>
      <c r="D128" s="6"/>
      <c r="E128" s="6"/>
      <c r="F128" s="6"/>
      <c r="G128" s="6"/>
    </row>
    <row r="129" spans="1:7" ht="15.75" thickBot="1" x14ac:dyDescent="0.3">
      <c r="A129" s="7" t="s">
        <v>43214</v>
      </c>
      <c r="B129" s="7" t="s">
        <v>43115</v>
      </c>
      <c r="C129" s="8" t="s">
        <v>114</v>
      </c>
      <c r="D129" s="9">
        <v>12.55</v>
      </c>
      <c r="E129" s="9">
        <v>61.04</v>
      </c>
      <c r="F129" s="9">
        <v>19.04</v>
      </c>
      <c r="G129" s="9"/>
    </row>
    <row r="130" spans="1:7" ht="15.75" thickBot="1" x14ac:dyDescent="0.3">
      <c r="A130" s="6"/>
      <c r="B130" s="6"/>
      <c r="C130" s="6"/>
      <c r="D130" s="6"/>
      <c r="E130" s="6"/>
      <c r="F130" s="6"/>
      <c r="G130" s="6"/>
    </row>
    <row r="131" spans="1:7" ht="15.75" thickBot="1" x14ac:dyDescent="0.3">
      <c r="A131" s="7" t="s">
        <v>43215</v>
      </c>
      <c r="B131" s="7" t="s">
        <v>43117</v>
      </c>
      <c r="C131" s="8" t="s">
        <v>114</v>
      </c>
      <c r="D131" s="9">
        <v>19.07</v>
      </c>
      <c r="E131" s="9">
        <v>62.51</v>
      </c>
      <c r="F131" s="9">
        <v>17.62</v>
      </c>
      <c r="G131" s="9"/>
    </row>
    <row r="132" spans="1:7" ht="15.75" thickBot="1" x14ac:dyDescent="0.3">
      <c r="A132" s="6"/>
      <c r="B132" s="6"/>
      <c r="C132" s="6"/>
      <c r="D132" s="6"/>
      <c r="E132" s="6"/>
      <c r="F132" s="6"/>
      <c r="G132" s="6"/>
    </row>
    <row r="133" spans="1:7" ht="15.75" thickBot="1" x14ac:dyDescent="0.3">
      <c r="A133" s="7" t="s">
        <v>43216</v>
      </c>
      <c r="B133" s="7" t="s">
        <v>43119</v>
      </c>
      <c r="C133" s="8" t="s">
        <v>114</v>
      </c>
      <c r="D133" s="9">
        <v>23.75</v>
      </c>
      <c r="E133" s="9">
        <v>62.74</v>
      </c>
      <c r="F133" s="9">
        <v>17.350000000000001</v>
      </c>
      <c r="G133" s="9"/>
    </row>
    <row r="134" spans="1:7" ht="15.75" thickBot="1" x14ac:dyDescent="0.3">
      <c r="A134" s="6"/>
      <c r="B134" s="6"/>
      <c r="C134" s="6"/>
      <c r="D134" s="6"/>
      <c r="E134" s="6"/>
      <c r="F134" s="6"/>
      <c r="G134" s="6"/>
    </row>
    <row r="135" spans="1:7" ht="15.75" thickBot="1" x14ac:dyDescent="0.3">
      <c r="A135" s="7" t="s">
        <v>43217</v>
      </c>
      <c r="B135" s="7" t="s">
        <v>43121</v>
      </c>
      <c r="C135" s="8" t="s">
        <v>114</v>
      </c>
      <c r="D135" s="9">
        <v>23.86</v>
      </c>
      <c r="E135" s="9">
        <v>60.69</v>
      </c>
      <c r="F135" s="9">
        <v>19.399999999999999</v>
      </c>
      <c r="G135" s="9"/>
    </row>
    <row r="136" spans="1:7" ht="15.75" thickBot="1" x14ac:dyDescent="0.3">
      <c r="A136" s="6"/>
      <c r="B136" s="6"/>
      <c r="C136" s="6"/>
      <c r="D136" s="6"/>
      <c r="E136" s="6"/>
      <c r="F136" s="6"/>
      <c r="G136" s="6"/>
    </row>
    <row r="137" spans="1:7" ht="15.75" thickBot="1" x14ac:dyDescent="0.3">
      <c r="A137" s="7" t="s">
        <v>43218</v>
      </c>
      <c r="B137" s="7" t="s">
        <v>43123</v>
      </c>
      <c r="C137" s="8" t="s">
        <v>114</v>
      </c>
      <c r="D137" s="9">
        <v>32.75</v>
      </c>
      <c r="E137" s="9">
        <v>61.07</v>
      </c>
      <c r="F137" s="9">
        <v>19.02</v>
      </c>
      <c r="G137" s="9"/>
    </row>
    <row r="138" spans="1:7" ht="15.75" thickBot="1" x14ac:dyDescent="0.3">
      <c r="A138" s="6"/>
      <c r="B138" s="6"/>
      <c r="C138" s="6"/>
      <c r="D138" s="6"/>
      <c r="E138" s="6"/>
      <c r="F138" s="6"/>
      <c r="G138" s="6"/>
    </row>
    <row r="139" spans="1:7" ht="15.75" thickBot="1" x14ac:dyDescent="0.3">
      <c r="A139" s="7" t="s">
        <v>43219</v>
      </c>
      <c r="B139" s="7" t="s">
        <v>43125</v>
      </c>
      <c r="C139" s="8" t="s">
        <v>114</v>
      </c>
      <c r="D139" s="9">
        <v>38.43</v>
      </c>
      <c r="E139" s="9">
        <v>59.8</v>
      </c>
      <c r="F139" s="9">
        <v>20.3</v>
      </c>
      <c r="G139" s="9"/>
    </row>
    <row r="140" spans="1:7" ht="15.75" thickBot="1" x14ac:dyDescent="0.3">
      <c r="A140" s="6"/>
      <c r="B140" s="6"/>
      <c r="C140" s="6"/>
      <c r="D140" s="6"/>
      <c r="E140" s="6"/>
      <c r="F140" s="6"/>
      <c r="G140" s="6"/>
    </row>
    <row r="141" spans="1:7" ht="15.75" thickBot="1" x14ac:dyDescent="0.3">
      <c r="A141" s="7" t="s">
        <v>43220</v>
      </c>
      <c r="B141" s="7" t="s">
        <v>43127</v>
      </c>
      <c r="C141" s="8" t="s">
        <v>114</v>
      </c>
      <c r="D141" s="9">
        <v>50.52</v>
      </c>
      <c r="E141" s="9">
        <v>59.84</v>
      </c>
      <c r="F141" s="9">
        <v>20.27</v>
      </c>
      <c r="G141" s="9"/>
    </row>
    <row r="142" spans="1:7" ht="15.75" thickBot="1" x14ac:dyDescent="0.3">
      <c r="A142" s="6"/>
      <c r="B142" s="6"/>
      <c r="C142" s="6"/>
      <c r="D142" s="6"/>
      <c r="E142" s="6"/>
      <c r="F142" s="6"/>
      <c r="G142" s="6"/>
    </row>
    <row r="143" spans="1:7" ht="15.75" thickBot="1" x14ac:dyDescent="0.3">
      <c r="A143" s="7" t="s">
        <v>43221</v>
      </c>
      <c r="B143" s="7" t="s">
        <v>43129</v>
      </c>
      <c r="C143" s="8" t="s">
        <v>114</v>
      </c>
      <c r="D143" s="9">
        <v>74.56</v>
      </c>
      <c r="E143" s="9">
        <v>58.23</v>
      </c>
      <c r="F143" s="9">
        <v>21.86</v>
      </c>
      <c r="G143" s="9"/>
    </row>
    <row r="144" spans="1:7" ht="15.75" thickBot="1" x14ac:dyDescent="0.3">
      <c r="A144" s="6"/>
      <c r="B144" s="6"/>
      <c r="C144" s="6"/>
      <c r="D144" s="6"/>
      <c r="E144" s="6"/>
      <c r="F144" s="6"/>
      <c r="G144" s="6"/>
    </row>
    <row r="145" spans="1:7" ht="24.75" x14ac:dyDescent="0.25">
      <c r="A145" s="23" t="s">
        <v>43222</v>
      </c>
      <c r="B145" s="17" t="s">
        <v>43223</v>
      </c>
      <c r="C145" s="26"/>
      <c r="D145" s="29"/>
      <c r="E145" s="29"/>
      <c r="F145" s="29"/>
      <c r="G145" s="29"/>
    </row>
    <row r="146" spans="1:7" x14ac:dyDescent="0.25">
      <c r="A146" s="24"/>
      <c r="B146" s="18" t="s">
        <v>43110</v>
      </c>
      <c r="C146" s="27"/>
      <c r="D146" s="30"/>
      <c r="E146" s="30"/>
      <c r="F146" s="30"/>
      <c r="G146" s="30"/>
    </row>
    <row r="147" spans="1:7" ht="15.75" thickBot="1" x14ac:dyDescent="0.3">
      <c r="A147" s="25"/>
      <c r="B147" s="19" t="s">
        <v>43168</v>
      </c>
      <c r="C147" s="28"/>
      <c r="D147" s="31"/>
      <c r="E147" s="31"/>
      <c r="F147" s="31"/>
      <c r="G147" s="31"/>
    </row>
    <row r="148" spans="1:7" ht="15.75" thickBot="1" x14ac:dyDescent="0.3">
      <c r="A148" s="6"/>
      <c r="B148" s="6"/>
      <c r="C148" s="6"/>
      <c r="D148" s="6"/>
      <c r="E148" s="6"/>
      <c r="F148" s="6"/>
      <c r="G148" s="6"/>
    </row>
    <row r="149" spans="1:7" ht="15.75" thickBot="1" x14ac:dyDescent="0.3">
      <c r="A149" s="7" t="s">
        <v>43224</v>
      </c>
      <c r="B149" s="7" t="s">
        <v>43113</v>
      </c>
      <c r="C149" s="8" t="s">
        <v>114</v>
      </c>
      <c r="D149" s="9">
        <v>10.97</v>
      </c>
      <c r="E149" s="9">
        <v>54.33</v>
      </c>
      <c r="F149" s="9">
        <v>25.71</v>
      </c>
      <c r="G149" s="9"/>
    </row>
    <row r="150" spans="1:7" ht="15.75" thickBot="1" x14ac:dyDescent="0.3">
      <c r="A150" s="6"/>
      <c r="B150" s="6"/>
      <c r="C150" s="6"/>
      <c r="D150" s="6"/>
      <c r="E150" s="6"/>
      <c r="F150" s="6"/>
      <c r="G150" s="6"/>
    </row>
    <row r="151" spans="1:7" ht="15.75" thickBot="1" x14ac:dyDescent="0.3">
      <c r="A151" s="7" t="s">
        <v>43225</v>
      </c>
      <c r="B151" s="7" t="s">
        <v>43115</v>
      </c>
      <c r="C151" s="8" t="s">
        <v>114</v>
      </c>
      <c r="D151" s="9">
        <v>13.62</v>
      </c>
      <c r="E151" s="9">
        <v>56.24</v>
      </c>
      <c r="F151" s="9">
        <v>23.86</v>
      </c>
      <c r="G151" s="9"/>
    </row>
    <row r="152" spans="1:7" ht="15.75" thickBot="1" x14ac:dyDescent="0.3">
      <c r="A152" s="6"/>
      <c r="B152" s="6"/>
      <c r="C152" s="6"/>
      <c r="D152" s="6"/>
      <c r="E152" s="6"/>
      <c r="F152" s="6"/>
      <c r="G152" s="6"/>
    </row>
    <row r="153" spans="1:7" ht="15.75" thickBot="1" x14ac:dyDescent="0.3">
      <c r="A153" s="7" t="s">
        <v>43226</v>
      </c>
      <c r="B153" s="7" t="s">
        <v>43117</v>
      </c>
      <c r="C153" s="8" t="s">
        <v>114</v>
      </c>
      <c r="D153" s="9">
        <v>20.37</v>
      </c>
      <c r="E153" s="9">
        <v>58.52</v>
      </c>
      <c r="F153" s="9">
        <v>21.6</v>
      </c>
      <c r="G153" s="9"/>
    </row>
    <row r="154" spans="1:7" ht="15.75" thickBot="1" x14ac:dyDescent="0.3">
      <c r="A154" s="6"/>
      <c r="B154" s="6"/>
      <c r="C154" s="6"/>
      <c r="D154" s="6"/>
      <c r="E154" s="6"/>
      <c r="F154" s="6"/>
      <c r="G154" s="6"/>
    </row>
    <row r="155" spans="1:7" ht="15.75" thickBot="1" x14ac:dyDescent="0.3">
      <c r="A155" s="7" t="s">
        <v>43227</v>
      </c>
      <c r="B155" s="7" t="s">
        <v>43119</v>
      </c>
      <c r="C155" s="8" t="s">
        <v>114</v>
      </c>
      <c r="D155" s="9">
        <v>25.25</v>
      </c>
      <c r="E155" s="9">
        <v>59.01</v>
      </c>
      <c r="F155" s="9">
        <v>21.07</v>
      </c>
      <c r="G155" s="9"/>
    </row>
    <row r="156" spans="1:7" ht="15.75" thickBot="1" x14ac:dyDescent="0.3">
      <c r="A156" s="6"/>
      <c r="B156" s="6"/>
      <c r="C156" s="6"/>
      <c r="D156" s="6"/>
      <c r="E156" s="6"/>
      <c r="F156" s="6"/>
      <c r="G156" s="6"/>
    </row>
    <row r="157" spans="1:7" ht="15.75" thickBot="1" x14ac:dyDescent="0.3">
      <c r="A157" s="7" t="s">
        <v>43228</v>
      </c>
      <c r="B157" s="7" t="s">
        <v>43121</v>
      </c>
      <c r="C157" s="8" t="s">
        <v>114</v>
      </c>
      <c r="D157" s="9">
        <v>26.8</v>
      </c>
      <c r="E157" s="9">
        <v>55.6</v>
      </c>
      <c r="F157" s="9">
        <v>24.48</v>
      </c>
      <c r="G157" s="9"/>
    </row>
    <row r="158" spans="1:7" ht="15.75" thickBot="1" x14ac:dyDescent="0.3">
      <c r="A158" s="6"/>
      <c r="B158" s="6"/>
      <c r="C158" s="6"/>
      <c r="D158" s="6"/>
      <c r="E158" s="6"/>
      <c r="F158" s="6"/>
      <c r="G158" s="6"/>
    </row>
    <row r="159" spans="1:7" ht="15.75" thickBot="1" x14ac:dyDescent="0.3">
      <c r="A159" s="7" t="s">
        <v>43229</v>
      </c>
      <c r="B159" s="7" t="s">
        <v>43123</v>
      </c>
      <c r="C159" s="8" t="s">
        <v>114</v>
      </c>
      <c r="D159" s="9">
        <v>34.71</v>
      </c>
      <c r="E159" s="9">
        <v>57.62</v>
      </c>
      <c r="F159" s="9">
        <v>22.47</v>
      </c>
      <c r="G159" s="9"/>
    </row>
    <row r="160" spans="1:7" ht="15.75" thickBot="1" x14ac:dyDescent="0.3">
      <c r="A160" s="6"/>
      <c r="B160" s="6"/>
      <c r="C160" s="6"/>
      <c r="D160" s="6"/>
      <c r="E160" s="6"/>
      <c r="F160" s="6"/>
      <c r="G160" s="6"/>
    </row>
    <row r="161" spans="1:7" ht="15.75" thickBot="1" x14ac:dyDescent="0.3">
      <c r="A161" s="7" t="s">
        <v>43230</v>
      </c>
      <c r="B161" s="7" t="s">
        <v>43125</v>
      </c>
      <c r="C161" s="8" t="s">
        <v>114</v>
      </c>
      <c r="D161" s="9">
        <v>40.81</v>
      </c>
      <c r="E161" s="9">
        <v>56.31</v>
      </c>
      <c r="F161" s="9">
        <v>23.79</v>
      </c>
      <c r="G161" s="9"/>
    </row>
    <row r="162" spans="1:7" ht="15.75" thickBot="1" x14ac:dyDescent="0.3">
      <c r="A162" s="6"/>
      <c r="B162" s="6"/>
      <c r="C162" s="6"/>
      <c r="D162" s="6"/>
      <c r="E162" s="6"/>
      <c r="F162" s="6"/>
      <c r="G162" s="6"/>
    </row>
    <row r="163" spans="1:7" ht="15.75" thickBot="1" x14ac:dyDescent="0.3">
      <c r="A163" s="7" t="s">
        <v>43231</v>
      </c>
      <c r="B163" s="7" t="s">
        <v>43127</v>
      </c>
      <c r="C163" s="8" t="s">
        <v>114</v>
      </c>
      <c r="D163" s="9">
        <v>53.23</v>
      </c>
      <c r="E163" s="9">
        <v>56.79</v>
      </c>
      <c r="F163" s="9">
        <v>23.3</v>
      </c>
      <c r="G163" s="9"/>
    </row>
    <row r="164" spans="1:7" ht="15.75" thickBot="1" x14ac:dyDescent="0.3">
      <c r="A164" s="6"/>
      <c r="B164" s="6"/>
      <c r="C164" s="6"/>
      <c r="D164" s="6"/>
      <c r="E164" s="6"/>
      <c r="F164" s="6"/>
      <c r="G164" s="6"/>
    </row>
    <row r="165" spans="1:7" ht="15.75" thickBot="1" x14ac:dyDescent="0.3">
      <c r="A165" s="7" t="s">
        <v>43232</v>
      </c>
      <c r="B165" s="7" t="s">
        <v>43129</v>
      </c>
      <c r="C165" s="8" t="s">
        <v>114</v>
      </c>
      <c r="D165" s="9">
        <v>77.94</v>
      </c>
      <c r="E165" s="9">
        <v>55.71</v>
      </c>
      <c r="F165" s="9">
        <v>24.38</v>
      </c>
      <c r="G165" s="9"/>
    </row>
    <row r="166" spans="1:7" ht="15.75" thickBot="1" x14ac:dyDescent="0.3">
      <c r="A166" s="6"/>
      <c r="B166" s="6"/>
      <c r="C166" s="6"/>
      <c r="D166" s="6"/>
      <c r="E166" s="6"/>
      <c r="F166" s="6"/>
      <c r="G166" s="6"/>
    </row>
    <row r="167" spans="1:7" ht="15.75" thickBot="1" x14ac:dyDescent="0.3">
      <c r="A167" s="7" t="s">
        <v>43233</v>
      </c>
      <c r="B167" s="7" t="s">
        <v>43234</v>
      </c>
      <c r="C167" s="8"/>
      <c r="D167" s="9"/>
      <c r="E167" s="9"/>
      <c r="F167" s="9"/>
      <c r="G167" s="9"/>
    </row>
    <row r="168" spans="1:7" ht="15.75" thickBot="1" x14ac:dyDescent="0.3">
      <c r="A168" s="6"/>
      <c r="B168" s="6"/>
      <c r="C168" s="6"/>
      <c r="D168" s="6"/>
      <c r="E168" s="6"/>
      <c r="F168" s="6"/>
      <c r="G168" s="6"/>
    </row>
    <row r="169" spans="1:7" x14ac:dyDescent="0.25">
      <c r="A169" s="23" t="s">
        <v>43235</v>
      </c>
      <c r="B169" s="17" t="s">
        <v>43236</v>
      </c>
      <c r="C169" s="26"/>
      <c r="D169" s="29"/>
      <c r="E169" s="29"/>
      <c r="F169" s="29"/>
      <c r="G169" s="29"/>
    </row>
    <row r="170" spans="1:7" x14ac:dyDescent="0.25">
      <c r="A170" s="24"/>
      <c r="B170" s="18" t="s">
        <v>43110</v>
      </c>
      <c r="C170" s="27"/>
      <c r="D170" s="30"/>
      <c r="E170" s="30"/>
      <c r="F170" s="30"/>
      <c r="G170" s="30"/>
    </row>
    <row r="171" spans="1:7" ht="15.75" thickBot="1" x14ac:dyDescent="0.3">
      <c r="A171" s="25"/>
      <c r="B171" s="19" t="s">
        <v>43237</v>
      </c>
      <c r="C171" s="28"/>
      <c r="D171" s="31"/>
      <c r="E171" s="31"/>
      <c r="F171" s="31"/>
      <c r="G171" s="31"/>
    </row>
    <row r="172" spans="1:7" ht="15.75" thickBot="1" x14ac:dyDescent="0.3">
      <c r="A172" s="6"/>
      <c r="B172" s="6"/>
      <c r="C172" s="6"/>
      <c r="D172" s="6"/>
      <c r="E172" s="6"/>
      <c r="F172" s="6"/>
      <c r="G172" s="6"/>
    </row>
    <row r="173" spans="1:7" ht="15.75" thickBot="1" x14ac:dyDescent="0.3">
      <c r="A173" s="7" t="s">
        <v>43238</v>
      </c>
      <c r="B173" s="7" t="s">
        <v>43239</v>
      </c>
      <c r="C173" s="8" t="s">
        <v>114</v>
      </c>
      <c r="D173" s="9">
        <v>16.850000000000001</v>
      </c>
      <c r="E173" s="9">
        <v>40.42</v>
      </c>
      <c r="F173" s="9">
        <v>39.700000000000003</v>
      </c>
      <c r="G173" s="9"/>
    </row>
    <row r="174" spans="1:7" ht="15.75" thickBot="1" x14ac:dyDescent="0.3">
      <c r="A174" s="6"/>
      <c r="B174" s="6"/>
      <c r="C174" s="6"/>
      <c r="D174" s="6"/>
      <c r="E174" s="6"/>
      <c r="F174" s="6"/>
      <c r="G174" s="6"/>
    </row>
    <row r="175" spans="1:7" ht="15.75" thickBot="1" x14ac:dyDescent="0.3">
      <c r="A175" s="7" t="s">
        <v>43240</v>
      </c>
      <c r="B175" s="7" t="s">
        <v>43241</v>
      </c>
      <c r="C175" s="8" t="s">
        <v>114</v>
      </c>
      <c r="D175" s="9">
        <v>20.89</v>
      </c>
      <c r="E175" s="9">
        <v>40.79</v>
      </c>
      <c r="F175" s="9">
        <v>39.299999999999997</v>
      </c>
      <c r="G175" s="9"/>
    </row>
    <row r="176" spans="1:7" ht="15.75" thickBot="1" x14ac:dyDescent="0.3">
      <c r="A176" s="6"/>
      <c r="B176" s="6"/>
      <c r="C176" s="6"/>
      <c r="D176" s="6"/>
      <c r="E176" s="6"/>
      <c r="F176" s="6"/>
      <c r="G176" s="6"/>
    </row>
    <row r="177" spans="1:7" ht="15.75" thickBot="1" x14ac:dyDescent="0.3">
      <c r="A177" s="7" t="s">
        <v>43242</v>
      </c>
      <c r="B177" s="7" t="s">
        <v>43243</v>
      </c>
      <c r="C177" s="8" t="s">
        <v>114</v>
      </c>
      <c r="D177" s="9">
        <v>21.57</v>
      </c>
      <c r="E177" s="9">
        <v>41.45</v>
      </c>
      <c r="F177" s="9">
        <v>38.659999999999997</v>
      </c>
      <c r="G177" s="9"/>
    </row>
    <row r="178" spans="1:7" ht="15.75" thickBot="1" x14ac:dyDescent="0.3">
      <c r="A178" s="6"/>
      <c r="B178" s="6"/>
      <c r="C178" s="6"/>
      <c r="D178" s="6"/>
      <c r="E178" s="6"/>
      <c r="F178" s="6"/>
      <c r="G178" s="6"/>
    </row>
    <row r="179" spans="1:7" ht="15.75" thickBot="1" x14ac:dyDescent="0.3">
      <c r="A179" s="7" t="s">
        <v>43244</v>
      </c>
      <c r="B179" s="7" t="s">
        <v>43245</v>
      </c>
      <c r="C179" s="8" t="s">
        <v>114</v>
      </c>
      <c r="D179" s="9">
        <v>26.14</v>
      </c>
      <c r="E179" s="9">
        <v>40.700000000000003</v>
      </c>
      <c r="F179" s="9">
        <v>39.36</v>
      </c>
      <c r="G179" s="9"/>
    </row>
    <row r="180" spans="1:7" ht="15.75" thickBot="1" x14ac:dyDescent="0.3">
      <c r="A180" s="6"/>
      <c r="B180" s="6"/>
      <c r="C180" s="6"/>
      <c r="D180" s="6"/>
      <c r="E180" s="6"/>
      <c r="F180" s="6"/>
      <c r="G180" s="6"/>
    </row>
    <row r="181" spans="1:7" ht="15.75" thickBot="1" x14ac:dyDescent="0.3">
      <c r="A181" s="7" t="s">
        <v>43246</v>
      </c>
      <c r="B181" s="7" t="s">
        <v>43247</v>
      </c>
      <c r="C181" s="8" t="s">
        <v>114</v>
      </c>
      <c r="D181" s="9">
        <v>26.37</v>
      </c>
      <c r="E181" s="9">
        <v>41.98</v>
      </c>
      <c r="F181" s="9">
        <v>38.11</v>
      </c>
      <c r="G181" s="9"/>
    </row>
    <row r="182" spans="1:7" ht="15.75" thickBot="1" x14ac:dyDescent="0.3">
      <c r="A182" s="6"/>
      <c r="B182" s="6"/>
      <c r="C182" s="6"/>
      <c r="D182" s="6"/>
      <c r="E182" s="6"/>
      <c r="F182" s="6"/>
      <c r="G182" s="6"/>
    </row>
    <row r="183" spans="1:7" ht="15.75" thickBot="1" x14ac:dyDescent="0.3">
      <c r="A183" s="7" t="s">
        <v>43248</v>
      </c>
      <c r="B183" s="7" t="s">
        <v>43249</v>
      </c>
      <c r="C183" s="8" t="s">
        <v>114</v>
      </c>
      <c r="D183" s="9">
        <v>38.130000000000003</v>
      </c>
      <c r="E183" s="9">
        <v>42.43</v>
      </c>
      <c r="F183" s="9">
        <v>37.659999999999997</v>
      </c>
      <c r="G183" s="9"/>
    </row>
    <row r="184" spans="1:7" ht="15.75" thickBot="1" x14ac:dyDescent="0.3">
      <c r="A184" s="6"/>
      <c r="B184" s="6"/>
      <c r="C184" s="6"/>
      <c r="D184" s="6"/>
      <c r="E184" s="6"/>
      <c r="F184" s="6"/>
      <c r="G184" s="6"/>
    </row>
    <row r="185" spans="1:7" ht="15.75" thickBot="1" x14ac:dyDescent="0.3">
      <c r="A185" s="7" t="s">
        <v>43250</v>
      </c>
      <c r="B185" s="7" t="s">
        <v>43251</v>
      </c>
      <c r="C185" s="8" t="s">
        <v>114</v>
      </c>
      <c r="D185" s="9">
        <v>33.409999999999997</v>
      </c>
      <c r="E185" s="9">
        <v>43.34</v>
      </c>
      <c r="F185" s="9">
        <v>36.76</v>
      </c>
      <c r="G185" s="9"/>
    </row>
    <row r="186" spans="1:7" ht="15.75" thickBot="1" x14ac:dyDescent="0.3">
      <c r="A186" s="6"/>
      <c r="B186" s="6"/>
      <c r="C186" s="6"/>
      <c r="D186" s="6"/>
      <c r="E186" s="6"/>
      <c r="F186" s="6"/>
      <c r="G186" s="6"/>
    </row>
    <row r="187" spans="1:7" ht="15.75" thickBot="1" x14ac:dyDescent="0.3">
      <c r="A187" s="7" t="s">
        <v>43252</v>
      </c>
      <c r="B187" s="7" t="s">
        <v>43253</v>
      </c>
      <c r="C187" s="8" t="s">
        <v>114</v>
      </c>
      <c r="D187" s="9">
        <v>47.73</v>
      </c>
      <c r="E187" s="9">
        <v>43.7</v>
      </c>
      <c r="F187" s="9">
        <v>36.39</v>
      </c>
      <c r="G187" s="9"/>
    </row>
    <row r="188" spans="1:7" ht="15.75" thickBot="1" x14ac:dyDescent="0.3">
      <c r="A188" s="6"/>
      <c r="B188" s="6"/>
      <c r="C188" s="6"/>
      <c r="D188" s="6"/>
      <c r="E188" s="6"/>
      <c r="F188" s="6"/>
      <c r="G188" s="6"/>
    </row>
    <row r="189" spans="1:7" ht="15.75" thickBot="1" x14ac:dyDescent="0.3">
      <c r="A189" s="7" t="s">
        <v>43254</v>
      </c>
      <c r="B189" s="7" t="s">
        <v>43255</v>
      </c>
      <c r="C189" s="8" t="s">
        <v>114</v>
      </c>
      <c r="D189" s="9">
        <v>37.64</v>
      </c>
      <c r="E189" s="9">
        <v>42.99</v>
      </c>
      <c r="F189" s="9">
        <v>37.11</v>
      </c>
      <c r="G189" s="9"/>
    </row>
    <row r="190" spans="1:7" ht="15.75" thickBot="1" x14ac:dyDescent="0.3">
      <c r="A190" s="6"/>
      <c r="B190" s="6"/>
      <c r="C190" s="6"/>
      <c r="D190" s="6"/>
      <c r="E190" s="6"/>
      <c r="F190" s="6"/>
      <c r="G190" s="6"/>
    </row>
    <row r="191" spans="1:7" ht="15.75" thickBot="1" x14ac:dyDescent="0.3">
      <c r="A191" s="7" t="s">
        <v>43256</v>
      </c>
      <c r="B191" s="7" t="s">
        <v>43257</v>
      </c>
      <c r="C191" s="8" t="s">
        <v>114</v>
      </c>
      <c r="D191" s="9">
        <v>54.4</v>
      </c>
      <c r="E191" s="9">
        <v>43.82</v>
      </c>
      <c r="F191" s="9">
        <v>36.270000000000003</v>
      </c>
      <c r="G191" s="9"/>
    </row>
    <row r="192" spans="1:7" ht="15.75" thickBot="1" x14ac:dyDescent="0.3">
      <c r="A192" s="6"/>
      <c r="B192" s="6"/>
      <c r="C192" s="6"/>
      <c r="D192" s="6"/>
      <c r="E192" s="6"/>
      <c r="F192" s="6"/>
      <c r="G192" s="6"/>
    </row>
    <row r="193" spans="1:7" ht="15.75" thickBot="1" x14ac:dyDescent="0.3">
      <c r="A193" s="7" t="s">
        <v>43258</v>
      </c>
      <c r="B193" s="7" t="s">
        <v>43259</v>
      </c>
      <c r="C193" s="8" t="s">
        <v>114</v>
      </c>
      <c r="D193" s="9">
        <v>47.15</v>
      </c>
      <c r="E193" s="9">
        <v>43.33</v>
      </c>
      <c r="F193" s="9">
        <v>36.76</v>
      </c>
      <c r="G193" s="9"/>
    </row>
    <row r="194" spans="1:7" ht="15.75" thickBot="1" x14ac:dyDescent="0.3">
      <c r="A194" s="6"/>
      <c r="B194" s="6"/>
      <c r="C194" s="6"/>
      <c r="D194" s="6"/>
      <c r="E194" s="6"/>
      <c r="F194" s="6"/>
      <c r="G194" s="6"/>
    </row>
    <row r="195" spans="1:7" ht="15.75" thickBot="1" x14ac:dyDescent="0.3">
      <c r="A195" s="7" t="s">
        <v>43260</v>
      </c>
      <c r="B195" s="7" t="s">
        <v>43261</v>
      </c>
      <c r="C195" s="8" t="s">
        <v>114</v>
      </c>
      <c r="D195" s="9">
        <v>68.67</v>
      </c>
      <c r="E195" s="9">
        <v>44.02</v>
      </c>
      <c r="F195" s="9">
        <v>36.07</v>
      </c>
      <c r="G195" s="9"/>
    </row>
    <row r="196" spans="1:7" ht="15.75" thickBot="1" x14ac:dyDescent="0.3">
      <c r="A196" s="6"/>
      <c r="B196" s="6"/>
      <c r="C196" s="6"/>
      <c r="D196" s="6"/>
      <c r="E196" s="6"/>
      <c r="F196" s="6"/>
      <c r="G196" s="6"/>
    </row>
    <row r="197" spans="1:7" ht="15.75" thickBot="1" x14ac:dyDescent="0.3">
      <c r="A197" s="7" t="s">
        <v>43262</v>
      </c>
      <c r="B197" s="7" t="s">
        <v>43263</v>
      </c>
      <c r="C197" s="8" t="s">
        <v>114</v>
      </c>
      <c r="D197" s="9">
        <v>59.68</v>
      </c>
      <c r="E197" s="9">
        <v>43.52</v>
      </c>
      <c r="F197" s="9">
        <v>36.58</v>
      </c>
      <c r="G197" s="9"/>
    </row>
    <row r="198" spans="1:7" ht="15.75" thickBot="1" x14ac:dyDescent="0.3">
      <c r="A198" s="6"/>
      <c r="B198" s="6"/>
      <c r="C198" s="6"/>
      <c r="D198" s="6"/>
      <c r="E198" s="6"/>
      <c r="F198" s="6"/>
      <c r="G198" s="6"/>
    </row>
    <row r="199" spans="1:7" ht="15.75" thickBot="1" x14ac:dyDescent="0.3">
      <c r="A199" s="7" t="s">
        <v>43264</v>
      </c>
      <c r="B199" s="7" t="s">
        <v>43265</v>
      </c>
      <c r="C199" s="8" t="s">
        <v>114</v>
      </c>
      <c r="D199" s="9">
        <v>86.9</v>
      </c>
      <c r="E199" s="9">
        <v>44.1</v>
      </c>
      <c r="F199" s="9">
        <v>36</v>
      </c>
      <c r="G199" s="9"/>
    </row>
    <row r="200" spans="1:7" ht="15.75" thickBot="1" x14ac:dyDescent="0.3">
      <c r="A200" s="6"/>
      <c r="B200" s="6"/>
      <c r="C200" s="6"/>
      <c r="D200" s="6"/>
      <c r="E200" s="6"/>
      <c r="F200" s="6"/>
      <c r="G200" s="6"/>
    </row>
    <row r="201" spans="1:7" ht="15.75" thickBot="1" x14ac:dyDescent="0.3">
      <c r="A201" s="7" t="s">
        <v>43266</v>
      </c>
      <c r="B201" s="7" t="s">
        <v>43267</v>
      </c>
      <c r="C201" s="8" t="s">
        <v>114</v>
      </c>
      <c r="D201" s="9">
        <v>70.25</v>
      </c>
      <c r="E201" s="9">
        <v>43.63</v>
      </c>
      <c r="F201" s="9">
        <v>36.46</v>
      </c>
      <c r="G201" s="9"/>
    </row>
    <row r="202" spans="1:7" ht="15.75" thickBot="1" x14ac:dyDescent="0.3">
      <c r="A202" s="6"/>
      <c r="B202" s="6"/>
      <c r="C202" s="6"/>
      <c r="D202" s="6"/>
      <c r="E202" s="6"/>
      <c r="F202" s="6"/>
      <c r="G202" s="6"/>
    </row>
    <row r="203" spans="1:7" ht="15.75" thickBot="1" x14ac:dyDescent="0.3">
      <c r="A203" s="7" t="s">
        <v>43268</v>
      </c>
      <c r="B203" s="7" t="s">
        <v>43269</v>
      </c>
      <c r="C203" s="8" t="s">
        <v>114</v>
      </c>
      <c r="D203" s="9">
        <v>102.74</v>
      </c>
      <c r="E203" s="9">
        <v>44.34</v>
      </c>
      <c r="F203" s="9">
        <v>35.76</v>
      </c>
      <c r="G203" s="9"/>
    </row>
    <row r="204" spans="1:7" ht="15.75" thickBot="1" x14ac:dyDescent="0.3">
      <c r="A204" s="6"/>
      <c r="B204" s="6"/>
      <c r="C204" s="6"/>
      <c r="D204" s="6"/>
      <c r="E204" s="6"/>
      <c r="F204" s="6"/>
      <c r="G204" s="6"/>
    </row>
    <row r="205" spans="1:7" ht="15.75" thickBot="1" x14ac:dyDescent="0.3">
      <c r="A205" s="7" t="s">
        <v>43270</v>
      </c>
      <c r="B205" s="7" t="s">
        <v>43271</v>
      </c>
      <c r="C205" s="8" t="s">
        <v>114</v>
      </c>
      <c r="D205" s="9">
        <v>90.75</v>
      </c>
      <c r="E205" s="9">
        <v>43.63</v>
      </c>
      <c r="F205" s="9">
        <v>36.47</v>
      </c>
      <c r="G205" s="9"/>
    </row>
    <row r="206" spans="1:7" ht="15.75" thickBot="1" x14ac:dyDescent="0.3">
      <c r="A206" s="6"/>
      <c r="B206" s="6"/>
      <c r="C206" s="6"/>
      <c r="D206" s="6"/>
      <c r="E206" s="6"/>
      <c r="F206" s="6"/>
      <c r="G206" s="6"/>
    </row>
    <row r="207" spans="1:7" ht="15.75" thickBot="1" x14ac:dyDescent="0.3">
      <c r="A207" s="7" t="s">
        <v>43272</v>
      </c>
      <c r="B207" s="7" t="s">
        <v>43273</v>
      </c>
      <c r="C207" s="8" t="s">
        <v>114</v>
      </c>
      <c r="D207" s="9">
        <v>132.80000000000001</v>
      </c>
      <c r="E207" s="9">
        <v>44.24</v>
      </c>
      <c r="F207" s="9">
        <v>35.86</v>
      </c>
      <c r="G207" s="9"/>
    </row>
    <row r="208" spans="1:7" ht="15.75" thickBot="1" x14ac:dyDescent="0.3">
      <c r="A208" s="6"/>
      <c r="B208" s="6"/>
      <c r="C208" s="6"/>
      <c r="D208" s="6"/>
      <c r="E208" s="6"/>
      <c r="F208" s="6"/>
      <c r="G208" s="6"/>
    </row>
    <row r="209" spans="1:7" x14ac:dyDescent="0.25">
      <c r="A209" s="23" t="s">
        <v>43274</v>
      </c>
      <c r="B209" s="17" t="s">
        <v>43275</v>
      </c>
      <c r="C209" s="26"/>
      <c r="D209" s="29"/>
      <c r="E209" s="29"/>
      <c r="F209" s="29"/>
      <c r="G209" s="29"/>
    </row>
    <row r="210" spans="1:7" x14ac:dyDescent="0.25">
      <c r="A210" s="24"/>
      <c r="B210" s="18" t="s">
        <v>43110</v>
      </c>
      <c r="C210" s="27"/>
      <c r="D210" s="30"/>
      <c r="E210" s="30"/>
      <c r="F210" s="30"/>
      <c r="G210" s="30"/>
    </row>
    <row r="211" spans="1:7" ht="15.75" thickBot="1" x14ac:dyDescent="0.3">
      <c r="A211" s="25"/>
      <c r="B211" s="19" t="s">
        <v>43237</v>
      </c>
      <c r="C211" s="28"/>
      <c r="D211" s="31"/>
      <c r="E211" s="31"/>
      <c r="F211" s="31"/>
      <c r="G211" s="31"/>
    </row>
    <row r="212" spans="1:7" ht="15.75" thickBot="1" x14ac:dyDescent="0.3">
      <c r="A212" s="6"/>
      <c r="B212" s="6"/>
      <c r="C212" s="6"/>
      <c r="D212" s="6"/>
      <c r="E212" s="6"/>
      <c r="F212" s="6"/>
      <c r="G212" s="6"/>
    </row>
    <row r="213" spans="1:7" ht="15.75" thickBot="1" x14ac:dyDescent="0.3">
      <c r="A213" s="7" t="s">
        <v>43276</v>
      </c>
      <c r="B213" s="7" t="s">
        <v>43239</v>
      </c>
      <c r="C213" s="8" t="s">
        <v>114</v>
      </c>
      <c r="D213" s="9">
        <v>20.16</v>
      </c>
      <c r="E213" s="9">
        <v>33.78</v>
      </c>
      <c r="F213" s="9">
        <v>46.33</v>
      </c>
      <c r="G213" s="9"/>
    </row>
    <row r="214" spans="1:7" ht="15.75" thickBot="1" x14ac:dyDescent="0.3">
      <c r="A214" s="6"/>
      <c r="B214" s="6"/>
      <c r="C214" s="6"/>
      <c r="D214" s="6"/>
      <c r="E214" s="6"/>
      <c r="F214" s="6"/>
      <c r="G214" s="6"/>
    </row>
    <row r="215" spans="1:7" ht="15.75" thickBot="1" x14ac:dyDescent="0.3">
      <c r="A215" s="7" t="s">
        <v>43277</v>
      </c>
      <c r="B215" s="7" t="s">
        <v>43241</v>
      </c>
      <c r="C215" s="8" t="s">
        <v>114</v>
      </c>
      <c r="D215" s="9">
        <v>24.7</v>
      </c>
      <c r="E215" s="9">
        <v>34.49</v>
      </c>
      <c r="F215" s="9">
        <v>45.59</v>
      </c>
      <c r="G215" s="9"/>
    </row>
    <row r="216" spans="1:7" ht="15.75" thickBot="1" x14ac:dyDescent="0.3">
      <c r="A216" s="6"/>
      <c r="B216" s="6"/>
      <c r="C216" s="6"/>
      <c r="D216" s="6"/>
      <c r="E216" s="6"/>
      <c r="F216" s="6"/>
      <c r="G216" s="6"/>
    </row>
    <row r="217" spans="1:7" ht="15.75" thickBot="1" x14ac:dyDescent="0.3">
      <c r="A217" s="7" t="s">
        <v>43278</v>
      </c>
      <c r="B217" s="7" t="s">
        <v>43243</v>
      </c>
      <c r="C217" s="8" t="s">
        <v>114</v>
      </c>
      <c r="D217" s="9">
        <v>26.6</v>
      </c>
      <c r="E217" s="9">
        <v>33.61</v>
      </c>
      <c r="F217" s="9">
        <v>46.47</v>
      </c>
      <c r="G217" s="9"/>
    </row>
    <row r="218" spans="1:7" ht="15.75" thickBot="1" x14ac:dyDescent="0.3">
      <c r="A218" s="6"/>
      <c r="B218" s="6"/>
      <c r="C218" s="6"/>
      <c r="D218" s="6"/>
      <c r="E218" s="6"/>
      <c r="F218" s="6"/>
      <c r="G218" s="6"/>
    </row>
    <row r="219" spans="1:7" ht="15.75" thickBot="1" x14ac:dyDescent="0.3">
      <c r="A219" s="7" t="s">
        <v>43279</v>
      </c>
      <c r="B219" s="7" t="s">
        <v>43245</v>
      </c>
      <c r="C219" s="8" t="s">
        <v>114</v>
      </c>
      <c r="D219" s="9">
        <v>32.26</v>
      </c>
      <c r="E219" s="9">
        <v>32.979999999999997</v>
      </c>
      <c r="F219" s="9">
        <v>47.12</v>
      </c>
      <c r="G219" s="9"/>
    </row>
    <row r="220" spans="1:7" ht="15.75" thickBot="1" x14ac:dyDescent="0.3">
      <c r="A220" s="6"/>
      <c r="B220" s="6"/>
      <c r="C220" s="6"/>
      <c r="D220" s="6"/>
      <c r="E220" s="6"/>
      <c r="F220" s="6"/>
      <c r="G220" s="6"/>
    </row>
    <row r="221" spans="1:7" ht="15.75" thickBot="1" x14ac:dyDescent="0.3">
      <c r="A221" s="7" t="s">
        <v>43280</v>
      </c>
      <c r="B221" s="7" t="s">
        <v>43247</v>
      </c>
      <c r="C221" s="8" t="s">
        <v>114</v>
      </c>
      <c r="D221" s="9">
        <v>32.67</v>
      </c>
      <c r="E221" s="9">
        <v>33.880000000000003</v>
      </c>
      <c r="F221" s="9">
        <v>46.22</v>
      </c>
      <c r="G221" s="9"/>
    </row>
    <row r="222" spans="1:7" ht="15.75" thickBot="1" x14ac:dyDescent="0.3">
      <c r="A222" s="6"/>
      <c r="B222" s="6"/>
      <c r="C222" s="6"/>
      <c r="D222" s="6"/>
      <c r="E222" s="6"/>
      <c r="F222" s="6"/>
      <c r="G222" s="6"/>
    </row>
    <row r="223" spans="1:7" ht="15.75" thickBot="1" x14ac:dyDescent="0.3">
      <c r="A223" s="7" t="s">
        <v>43281</v>
      </c>
      <c r="B223" s="7" t="s">
        <v>43249</v>
      </c>
      <c r="C223" s="8" t="s">
        <v>114</v>
      </c>
      <c r="D223" s="9">
        <v>47.28</v>
      </c>
      <c r="E223" s="9">
        <v>34.22</v>
      </c>
      <c r="F223" s="9">
        <v>45.88</v>
      </c>
      <c r="G223" s="9"/>
    </row>
    <row r="224" spans="1:7" ht="15.75" thickBot="1" x14ac:dyDescent="0.3">
      <c r="A224" s="6"/>
      <c r="B224" s="6"/>
      <c r="C224" s="6"/>
      <c r="D224" s="6"/>
      <c r="E224" s="6"/>
      <c r="F224" s="6"/>
      <c r="G224" s="6"/>
    </row>
    <row r="225" spans="1:7" ht="15.75" thickBot="1" x14ac:dyDescent="0.3">
      <c r="A225" s="7" t="s">
        <v>43282</v>
      </c>
      <c r="B225" s="7" t="s">
        <v>43251</v>
      </c>
      <c r="C225" s="8" t="s">
        <v>114</v>
      </c>
      <c r="D225" s="9">
        <v>41.55</v>
      </c>
      <c r="E225" s="9">
        <v>34.85</v>
      </c>
      <c r="F225" s="9">
        <v>45.25</v>
      </c>
      <c r="G225" s="9"/>
    </row>
    <row r="226" spans="1:7" ht="15.75" thickBot="1" x14ac:dyDescent="0.3">
      <c r="A226" s="6"/>
      <c r="B226" s="6"/>
      <c r="C226" s="6"/>
      <c r="D226" s="6"/>
      <c r="E226" s="6"/>
      <c r="F226" s="6"/>
      <c r="G226" s="6"/>
    </row>
    <row r="227" spans="1:7" ht="15.75" thickBot="1" x14ac:dyDescent="0.3">
      <c r="A227" s="7" t="s">
        <v>43283</v>
      </c>
      <c r="B227" s="7" t="s">
        <v>43253</v>
      </c>
      <c r="C227" s="8" t="s">
        <v>114</v>
      </c>
      <c r="D227" s="9">
        <v>59.41</v>
      </c>
      <c r="E227" s="9">
        <v>35.11</v>
      </c>
      <c r="F227" s="9">
        <v>44.99</v>
      </c>
      <c r="G227" s="9"/>
    </row>
    <row r="228" spans="1:7" ht="15.75" thickBot="1" x14ac:dyDescent="0.3">
      <c r="A228" s="6"/>
      <c r="B228" s="6"/>
      <c r="C228" s="6"/>
      <c r="D228" s="6"/>
      <c r="E228" s="6"/>
      <c r="F228" s="6"/>
      <c r="G228" s="6"/>
    </row>
    <row r="229" spans="1:7" ht="15.75" thickBot="1" x14ac:dyDescent="0.3">
      <c r="A229" s="7" t="s">
        <v>43284</v>
      </c>
      <c r="B229" s="7" t="s">
        <v>43255</v>
      </c>
      <c r="C229" s="8" t="s">
        <v>114</v>
      </c>
      <c r="D229" s="9">
        <v>46.97</v>
      </c>
      <c r="E229" s="9">
        <v>34.450000000000003</v>
      </c>
      <c r="F229" s="9">
        <v>45.65</v>
      </c>
      <c r="G229" s="9"/>
    </row>
    <row r="230" spans="1:7" ht="15.75" thickBot="1" x14ac:dyDescent="0.3">
      <c r="A230" s="6"/>
      <c r="B230" s="6"/>
      <c r="C230" s="6"/>
      <c r="D230" s="6"/>
      <c r="E230" s="6"/>
      <c r="F230" s="6"/>
      <c r="G230" s="6"/>
    </row>
    <row r="231" spans="1:7" ht="15.75" thickBot="1" x14ac:dyDescent="0.3">
      <c r="A231" s="7" t="s">
        <v>43285</v>
      </c>
      <c r="B231" s="7" t="s">
        <v>43257</v>
      </c>
      <c r="C231" s="8" t="s">
        <v>114</v>
      </c>
      <c r="D231" s="9">
        <v>67.78</v>
      </c>
      <c r="E231" s="9">
        <v>35.17</v>
      </c>
      <c r="F231" s="9">
        <v>44.92</v>
      </c>
      <c r="G231" s="9"/>
    </row>
    <row r="232" spans="1:7" ht="15.75" thickBot="1" x14ac:dyDescent="0.3">
      <c r="A232" s="6"/>
      <c r="B232" s="6"/>
      <c r="C232" s="6"/>
      <c r="D232" s="6"/>
      <c r="E232" s="6"/>
      <c r="F232" s="6"/>
      <c r="G232" s="6"/>
    </row>
    <row r="233" spans="1:7" ht="15.75" thickBot="1" x14ac:dyDescent="0.3">
      <c r="A233" s="7" t="s">
        <v>43286</v>
      </c>
      <c r="B233" s="7" t="s">
        <v>43259</v>
      </c>
      <c r="C233" s="8" t="s">
        <v>114</v>
      </c>
      <c r="D233" s="9">
        <v>58.82</v>
      </c>
      <c r="E233" s="9">
        <v>34.729999999999997</v>
      </c>
      <c r="F233" s="9">
        <v>45.36</v>
      </c>
      <c r="G233" s="9"/>
    </row>
    <row r="234" spans="1:7" ht="15.75" thickBot="1" x14ac:dyDescent="0.3">
      <c r="A234" s="6"/>
      <c r="B234" s="6"/>
      <c r="C234" s="6"/>
      <c r="D234" s="6"/>
      <c r="E234" s="6"/>
      <c r="F234" s="6"/>
      <c r="G234" s="6"/>
    </row>
    <row r="235" spans="1:7" ht="15.75" thickBot="1" x14ac:dyDescent="0.3">
      <c r="A235" s="7" t="s">
        <v>43287</v>
      </c>
      <c r="B235" s="7" t="s">
        <v>43261</v>
      </c>
      <c r="C235" s="8" t="s">
        <v>114</v>
      </c>
      <c r="D235" s="9">
        <v>85.58</v>
      </c>
      <c r="E235" s="9">
        <v>35.32</v>
      </c>
      <c r="F235" s="9">
        <v>44.78</v>
      </c>
      <c r="G235" s="9"/>
    </row>
    <row r="236" spans="1:7" ht="15.75" thickBot="1" x14ac:dyDescent="0.3">
      <c r="A236" s="6"/>
      <c r="B236" s="6"/>
      <c r="C236" s="6"/>
      <c r="D236" s="6"/>
      <c r="E236" s="6"/>
      <c r="F236" s="6"/>
      <c r="G236" s="6"/>
    </row>
    <row r="237" spans="1:7" ht="15.75" thickBot="1" x14ac:dyDescent="0.3">
      <c r="A237" s="7" t="s">
        <v>43288</v>
      </c>
      <c r="B237" s="7" t="s">
        <v>43263</v>
      </c>
      <c r="C237" s="8" t="s">
        <v>114</v>
      </c>
      <c r="D237" s="9">
        <v>74.540000000000006</v>
      </c>
      <c r="E237" s="9">
        <v>34.840000000000003</v>
      </c>
      <c r="F237" s="9">
        <v>45.25</v>
      </c>
      <c r="G237" s="9"/>
    </row>
    <row r="238" spans="1:7" ht="15.75" thickBot="1" x14ac:dyDescent="0.3">
      <c r="A238" s="6"/>
      <c r="B238" s="6"/>
      <c r="C238" s="6"/>
      <c r="D238" s="6"/>
      <c r="E238" s="6"/>
      <c r="F238" s="6"/>
      <c r="G238" s="6"/>
    </row>
    <row r="239" spans="1:7" ht="15.75" thickBot="1" x14ac:dyDescent="0.3">
      <c r="A239" s="7" t="s">
        <v>43289</v>
      </c>
      <c r="B239" s="7" t="s">
        <v>43265</v>
      </c>
      <c r="C239" s="8" t="s">
        <v>114</v>
      </c>
      <c r="D239" s="9">
        <v>108.46</v>
      </c>
      <c r="E239" s="9">
        <v>35.33</v>
      </c>
      <c r="F239" s="9">
        <v>44.76</v>
      </c>
      <c r="G239" s="9"/>
    </row>
    <row r="240" spans="1:7" ht="15.75" thickBot="1" x14ac:dyDescent="0.3">
      <c r="A240" s="6"/>
      <c r="B240" s="6"/>
      <c r="C240" s="6"/>
      <c r="D240" s="6"/>
      <c r="E240" s="6"/>
      <c r="F240" s="6"/>
      <c r="G240" s="6"/>
    </row>
    <row r="241" spans="1:7" ht="15.75" thickBot="1" x14ac:dyDescent="0.3">
      <c r="A241" s="7" t="s">
        <v>43290</v>
      </c>
      <c r="B241" s="7" t="s">
        <v>43267</v>
      </c>
      <c r="C241" s="8" t="s">
        <v>114</v>
      </c>
      <c r="D241" s="9">
        <v>87.68</v>
      </c>
      <c r="E241" s="9">
        <v>34.96</v>
      </c>
      <c r="F241" s="9">
        <v>45.14</v>
      </c>
      <c r="G241" s="9"/>
    </row>
    <row r="242" spans="1:7" ht="15.75" thickBot="1" x14ac:dyDescent="0.3">
      <c r="A242" s="6"/>
      <c r="B242" s="6"/>
      <c r="C242" s="6"/>
      <c r="D242" s="6"/>
      <c r="E242" s="6"/>
      <c r="F242" s="6"/>
      <c r="G242" s="6"/>
    </row>
    <row r="243" spans="1:7" ht="15.75" thickBot="1" x14ac:dyDescent="0.3">
      <c r="A243" s="7" t="s">
        <v>43291</v>
      </c>
      <c r="B243" s="7" t="s">
        <v>43269</v>
      </c>
      <c r="C243" s="8" t="s">
        <v>114</v>
      </c>
      <c r="D243" s="9">
        <v>128.1</v>
      </c>
      <c r="E243" s="9">
        <v>35.56</v>
      </c>
      <c r="F243" s="9">
        <v>44.54</v>
      </c>
      <c r="G243" s="9"/>
    </row>
    <row r="244" spans="1:7" ht="15.75" thickBot="1" x14ac:dyDescent="0.3">
      <c r="A244" s="6"/>
      <c r="B244" s="6"/>
      <c r="C244" s="6"/>
      <c r="D244" s="6"/>
      <c r="E244" s="6"/>
      <c r="F244" s="6"/>
      <c r="G244" s="6"/>
    </row>
    <row r="245" spans="1:7" ht="15.75" thickBot="1" x14ac:dyDescent="0.3">
      <c r="A245" s="7" t="s">
        <v>43292</v>
      </c>
      <c r="B245" s="7" t="s">
        <v>43271</v>
      </c>
      <c r="C245" s="8" t="s">
        <v>114</v>
      </c>
      <c r="D245" s="9">
        <v>113.28</v>
      </c>
      <c r="E245" s="9">
        <v>34.950000000000003</v>
      </c>
      <c r="F245" s="9">
        <v>45.14</v>
      </c>
      <c r="G245" s="9"/>
    </row>
    <row r="246" spans="1:7" ht="15.75" thickBot="1" x14ac:dyDescent="0.3">
      <c r="A246" s="6"/>
      <c r="B246" s="6"/>
      <c r="C246" s="6"/>
      <c r="D246" s="6"/>
      <c r="E246" s="6"/>
      <c r="F246" s="6"/>
      <c r="G246" s="6"/>
    </row>
    <row r="247" spans="1:7" ht="15.75" thickBot="1" x14ac:dyDescent="0.3">
      <c r="A247" s="7" t="s">
        <v>43293</v>
      </c>
      <c r="B247" s="7" t="s">
        <v>43273</v>
      </c>
      <c r="C247" s="8" t="s">
        <v>114</v>
      </c>
      <c r="D247" s="9">
        <v>165.61</v>
      </c>
      <c r="E247" s="9">
        <v>35.47</v>
      </c>
      <c r="F247" s="9">
        <v>44.62</v>
      </c>
      <c r="G247" s="9"/>
    </row>
    <row r="248" spans="1:7" ht="15.75" thickBot="1" x14ac:dyDescent="0.3">
      <c r="A248" s="6"/>
      <c r="B248" s="6"/>
      <c r="C248" s="6"/>
      <c r="D248" s="6"/>
      <c r="E248" s="6"/>
      <c r="F248" s="6"/>
      <c r="G248" s="6"/>
    </row>
    <row r="249" spans="1:7" x14ac:dyDescent="0.25">
      <c r="A249" s="23" t="s">
        <v>43294</v>
      </c>
      <c r="B249" s="17" t="s">
        <v>43295</v>
      </c>
      <c r="C249" s="26"/>
      <c r="D249" s="29"/>
      <c r="E249" s="29"/>
      <c r="F249" s="29"/>
      <c r="G249" s="29"/>
    </row>
    <row r="250" spans="1:7" x14ac:dyDescent="0.25">
      <c r="A250" s="24"/>
      <c r="B250" s="18" t="s">
        <v>43110</v>
      </c>
      <c r="C250" s="27"/>
      <c r="D250" s="30"/>
      <c r="E250" s="30"/>
      <c r="F250" s="30"/>
      <c r="G250" s="30"/>
    </row>
    <row r="251" spans="1:7" ht="15.75" thickBot="1" x14ac:dyDescent="0.3">
      <c r="A251" s="25"/>
      <c r="B251" s="19" t="s">
        <v>43237</v>
      </c>
      <c r="C251" s="28"/>
      <c r="D251" s="31"/>
      <c r="E251" s="31"/>
      <c r="F251" s="31"/>
      <c r="G251" s="31"/>
    </row>
    <row r="252" spans="1:7" ht="15.75" thickBot="1" x14ac:dyDescent="0.3">
      <c r="A252" s="6"/>
      <c r="B252" s="6"/>
      <c r="C252" s="6"/>
      <c r="D252" s="6"/>
      <c r="E252" s="6"/>
      <c r="F252" s="6"/>
      <c r="G252" s="6"/>
    </row>
    <row r="253" spans="1:7" ht="15.75" thickBot="1" x14ac:dyDescent="0.3">
      <c r="A253" s="7" t="s">
        <v>43296</v>
      </c>
      <c r="B253" s="7" t="s">
        <v>43297</v>
      </c>
      <c r="C253" s="8" t="s">
        <v>114</v>
      </c>
      <c r="D253" s="9">
        <v>33.090000000000003</v>
      </c>
      <c r="E253" s="9">
        <v>20.58</v>
      </c>
      <c r="F253" s="9">
        <v>59.5</v>
      </c>
      <c r="G253" s="9"/>
    </row>
    <row r="254" spans="1:7" ht="15.75" thickBot="1" x14ac:dyDescent="0.3">
      <c r="A254" s="6"/>
      <c r="B254" s="6"/>
      <c r="C254" s="6"/>
      <c r="D254" s="6"/>
      <c r="E254" s="6"/>
      <c r="F254" s="6"/>
      <c r="G254" s="6"/>
    </row>
    <row r="255" spans="1:7" ht="15.75" thickBot="1" x14ac:dyDescent="0.3">
      <c r="A255" s="7" t="s">
        <v>43298</v>
      </c>
      <c r="B255" s="7" t="s">
        <v>43299</v>
      </c>
      <c r="C255" s="8" t="s">
        <v>114</v>
      </c>
      <c r="D255" s="9">
        <v>41.18</v>
      </c>
      <c r="E255" s="9">
        <v>21.71</v>
      </c>
      <c r="F255" s="9">
        <v>58.4</v>
      </c>
      <c r="G255" s="9"/>
    </row>
    <row r="256" spans="1:7" ht="15.75" thickBot="1" x14ac:dyDescent="0.3">
      <c r="A256" s="6"/>
      <c r="B256" s="6"/>
      <c r="C256" s="6"/>
      <c r="D256" s="6"/>
      <c r="E256" s="6"/>
      <c r="F256" s="6"/>
      <c r="G256" s="6"/>
    </row>
    <row r="257" spans="1:7" ht="15.75" thickBot="1" x14ac:dyDescent="0.3">
      <c r="A257" s="7" t="s">
        <v>43300</v>
      </c>
      <c r="B257" s="7" t="s">
        <v>43301</v>
      </c>
      <c r="C257" s="8" t="s">
        <v>114</v>
      </c>
      <c r="D257" s="9">
        <v>61.04</v>
      </c>
      <c r="E257" s="9">
        <v>23.72</v>
      </c>
      <c r="F257" s="9">
        <v>56.37</v>
      </c>
      <c r="G257" s="9"/>
    </row>
    <row r="258" spans="1:7" ht="15.75" thickBot="1" x14ac:dyDescent="0.3">
      <c r="A258" s="6"/>
      <c r="B258" s="6"/>
      <c r="C258" s="6"/>
      <c r="D258" s="6"/>
      <c r="E258" s="6"/>
      <c r="F258" s="6"/>
      <c r="G258" s="6"/>
    </row>
    <row r="259" spans="1:7" ht="15.75" thickBot="1" x14ac:dyDescent="0.3">
      <c r="A259" s="7" t="s">
        <v>43302</v>
      </c>
      <c r="B259" s="7" t="s">
        <v>43303</v>
      </c>
      <c r="C259" s="8" t="s">
        <v>114</v>
      </c>
      <c r="D259" s="9">
        <v>79.7</v>
      </c>
      <c r="E259" s="9">
        <v>23.5</v>
      </c>
      <c r="F259" s="9">
        <v>56.59</v>
      </c>
      <c r="G259" s="9"/>
    </row>
    <row r="260" spans="1:7" ht="15.75" thickBot="1" x14ac:dyDescent="0.3">
      <c r="A260" s="6"/>
      <c r="B260" s="6"/>
      <c r="C260" s="6"/>
      <c r="D260" s="6"/>
      <c r="E260" s="6"/>
      <c r="F260" s="6"/>
      <c r="G260" s="6"/>
    </row>
    <row r="261" spans="1:7" ht="15.75" thickBot="1" x14ac:dyDescent="0.3">
      <c r="A261" s="7" t="s">
        <v>43304</v>
      </c>
      <c r="B261" s="7" t="s">
        <v>43305</v>
      </c>
      <c r="C261" s="8" t="s">
        <v>114</v>
      </c>
      <c r="D261" s="9">
        <v>91.58</v>
      </c>
      <c r="E261" s="9">
        <v>23.25</v>
      </c>
      <c r="F261" s="9">
        <v>56.85</v>
      </c>
      <c r="G261" s="9"/>
    </row>
    <row r="262" spans="1:7" ht="15.75" thickBot="1" x14ac:dyDescent="0.3">
      <c r="A262" s="6"/>
      <c r="B262" s="6"/>
      <c r="C262" s="6"/>
      <c r="D262" s="6"/>
      <c r="E262" s="6"/>
      <c r="F262" s="6"/>
      <c r="G262" s="6"/>
    </row>
    <row r="263" spans="1:7" ht="15.75" thickBot="1" x14ac:dyDescent="0.3">
      <c r="A263" s="7" t="s">
        <v>43306</v>
      </c>
      <c r="B263" s="7" t="s">
        <v>43307</v>
      </c>
      <c r="C263" s="8" t="s">
        <v>114</v>
      </c>
      <c r="D263" s="9">
        <v>106.8</v>
      </c>
      <c r="E263" s="9">
        <v>25.51</v>
      </c>
      <c r="F263" s="9">
        <v>54.58</v>
      </c>
      <c r="G263" s="9"/>
    </row>
    <row r="264" spans="1:7" ht="15.75" thickBot="1" x14ac:dyDescent="0.3">
      <c r="A264" s="6"/>
      <c r="B264" s="6"/>
      <c r="C264" s="6"/>
      <c r="D264" s="6"/>
      <c r="E264" s="6"/>
      <c r="F264" s="6"/>
      <c r="G264" s="6"/>
    </row>
    <row r="265" spans="1:7" ht="15.75" thickBot="1" x14ac:dyDescent="0.3">
      <c r="A265" s="7" t="s">
        <v>43308</v>
      </c>
      <c r="B265" s="7" t="s">
        <v>43309</v>
      </c>
      <c r="C265" s="8" t="s">
        <v>114</v>
      </c>
      <c r="D265" s="9">
        <v>138.91</v>
      </c>
      <c r="E265" s="9">
        <v>26.05</v>
      </c>
      <c r="F265" s="9">
        <v>54.05</v>
      </c>
      <c r="G265" s="9"/>
    </row>
    <row r="266" spans="1:7" ht="15.75" thickBot="1" x14ac:dyDescent="0.3">
      <c r="A266" s="6"/>
      <c r="B266" s="6"/>
      <c r="C266" s="6"/>
      <c r="D266" s="6"/>
      <c r="E266" s="6"/>
      <c r="F266" s="6"/>
      <c r="G266" s="6"/>
    </row>
    <row r="267" spans="1:7" ht="15.75" thickBot="1" x14ac:dyDescent="0.3">
      <c r="A267" s="7" t="s">
        <v>43310</v>
      </c>
      <c r="B267" s="7" t="s">
        <v>43311</v>
      </c>
      <c r="C267" s="8" t="s">
        <v>114</v>
      </c>
      <c r="D267" s="9">
        <v>173.13</v>
      </c>
      <c r="E267" s="9">
        <v>25.82</v>
      </c>
      <c r="F267" s="9">
        <v>54.28</v>
      </c>
      <c r="G267" s="9"/>
    </row>
    <row r="268" spans="1:7" ht="15.75" thickBot="1" x14ac:dyDescent="0.3">
      <c r="A268" s="6"/>
      <c r="B268" s="6"/>
      <c r="C268" s="6"/>
      <c r="D268" s="6"/>
      <c r="E268" s="6"/>
      <c r="F268" s="6"/>
      <c r="G268" s="6"/>
    </row>
    <row r="269" spans="1:7" ht="15.75" thickBot="1" x14ac:dyDescent="0.3">
      <c r="A269" s="7" t="s">
        <v>43312</v>
      </c>
      <c r="B269" s="7" t="s">
        <v>43313</v>
      </c>
      <c r="C269" s="8" t="s">
        <v>114</v>
      </c>
      <c r="D269" s="9">
        <v>227.93</v>
      </c>
      <c r="E269" s="9">
        <v>25.4</v>
      </c>
      <c r="F269" s="9">
        <v>54.7</v>
      </c>
      <c r="G269" s="9"/>
    </row>
    <row r="270" spans="1:7" ht="15.75" thickBot="1" x14ac:dyDescent="0.3">
      <c r="A270" s="6"/>
      <c r="B270" s="6"/>
      <c r="C270" s="6"/>
      <c r="D270" s="6"/>
      <c r="E270" s="6"/>
      <c r="F270" s="6"/>
      <c r="G270" s="6"/>
    </row>
    <row r="271" spans="1:7" ht="15.75" thickBot="1" x14ac:dyDescent="0.3">
      <c r="A271" s="7" t="s">
        <v>43314</v>
      </c>
      <c r="B271" s="7" t="s">
        <v>43315</v>
      </c>
      <c r="C271" s="8" t="s">
        <v>114</v>
      </c>
      <c r="D271" s="9">
        <v>40.57</v>
      </c>
      <c r="E271" s="9">
        <v>21</v>
      </c>
      <c r="F271" s="9">
        <v>59.08</v>
      </c>
      <c r="G271" s="9"/>
    </row>
    <row r="272" spans="1:7" ht="15.75" thickBot="1" x14ac:dyDescent="0.3">
      <c r="A272" s="6"/>
      <c r="B272" s="6"/>
      <c r="C272" s="6"/>
      <c r="D272" s="6"/>
      <c r="E272" s="6"/>
      <c r="F272" s="6"/>
      <c r="G272" s="6"/>
    </row>
    <row r="273" spans="1:7" ht="15.75" thickBot="1" x14ac:dyDescent="0.3">
      <c r="A273" s="7" t="s">
        <v>43316</v>
      </c>
      <c r="B273" s="7" t="s">
        <v>43317</v>
      </c>
      <c r="C273" s="8" t="s">
        <v>114</v>
      </c>
      <c r="D273" s="9">
        <v>50.18</v>
      </c>
      <c r="E273" s="9">
        <v>22.92</v>
      </c>
      <c r="F273" s="9">
        <v>57.17</v>
      </c>
      <c r="G273" s="9"/>
    </row>
    <row r="274" spans="1:7" ht="15.75" thickBot="1" x14ac:dyDescent="0.3">
      <c r="A274" s="6"/>
      <c r="B274" s="6"/>
      <c r="C274" s="6"/>
      <c r="D274" s="6"/>
      <c r="E274" s="6"/>
      <c r="F274" s="6"/>
      <c r="G274" s="6"/>
    </row>
    <row r="275" spans="1:7" ht="15.75" thickBot="1" x14ac:dyDescent="0.3">
      <c r="A275" s="7" t="s">
        <v>43318</v>
      </c>
      <c r="B275" s="7" t="s">
        <v>43319</v>
      </c>
      <c r="C275" s="8" t="s">
        <v>114</v>
      </c>
      <c r="D275" s="9">
        <v>68.84</v>
      </c>
      <c r="E275" s="9">
        <v>25.35</v>
      </c>
      <c r="F275" s="9">
        <v>54.75</v>
      </c>
      <c r="G275" s="9"/>
    </row>
    <row r="276" spans="1:7" ht="15.75" thickBot="1" x14ac:dyDescent="0.3">
      <c r="A276" s="6"/>
      <c r="B276" s="6"/>
      <c r="C276" s="6"/>
      <c r="D276" s="6"/>
      <c r="E276" s="6"/>
      <c r="F276" s="6"/>
      <c r="G276" s="6"/>
    </row>
    <row r="277" spans="1:7" ht="15.75" thickBot="1" x14ac:dyDescent="0.3">
      <c r="A277" s="7" t="s">
        <v>43320</v>
      </c>
      <c r="B277" s="7" t="s">
        <v>43321</v>
      </c>
      <c r="C277" s="8" t="s">
        <v>114</v>
      </c>
      <c r="D277" s="9">
        <v>91.25</v>
      </c>
      <c r="E277" s="9">
        <v>25.65</v>
      </c>
      <c r="F277" s="9">
        <v>54.43</v>
      </c>
      <c r="G277" s="9"/>
    </row>
    <row r="278" spans="1:7" ht="15.75" thickBot="1" x14ac:dyDescent="0.3">
      <c r="A278" s="6"/>
      <c r="B278" s="6"/>
      <c r="C278" s="6"/>
      <c r="D278" s="6"/>
      <c r="E278" s="6"/>
      <c r="F278" s="6"/>
      <c r="G278" s="6"/>
    </row>
    <row r="279" spans="1:7" ht="15.75" thickBot="1" x14ac:dyDescent="0.3">
      <c r="A279" s="7" t="s">
        <v>43322</v>
      </c>
      <c r="B279" s="7" t="s">
        <v>43323</v>
      </c>
      <c r="C279" s="8" t="s">
        <v>114</v>
      </c>
      <c r="D279" s="9">
        <v>109.08</v>
      </c>
      <c r="E279" s="9">
        <v>25.75</v>
      </c>
      <c r="F279" s="9">
        <v>54.35</v>
      </c>
      <c r="G279" s="9"/>
    </row>
    <row r="280" spans="1:7" ht="15.75" thickBot="1" x14ac:dyDescent="0.3">
      <c r="A280" s="6"/>
      <c r="B280" s="6"/>
      <c r="C280" s="6"/>
      <c r="D280" s="6"/>
      <c r="E280" s="6"/>
      <c r="F280" s="6"/>
      <c r="G280" s="6"/>
    </row>
    <row r="281" spans="1:7" ht="15.75" thickBot="1" x14ac:dyDescent="0.3">
      <c r="A281" s="7" t="s">
        <v>43324</v>
      </c>
      <c r="B281" s="7" t="s">
        <v>43325</v>
      </c>
      <c r="C281" s="8" t="s">
        <v>114</v>
      </c>
      <c r="D281" s="9">
        <v>141.54</v>
      </c>
      <c r="E281" s="9">
        <v>26.47</v>
      </c>
      <c r="F281" s="9">
        <v>53.63</v>
      </c>
      <c r="G281" s="9"/>
    </row>
    <row r="282" spans="1:7" ht="15.75" thickBot="1" x14ac:dyDescent="0.3">
      <c r="A282" s="6"/>
      <c r="B282" s="6"/>
      <c r="C282" s="6"/>
      <c r="D282" s="6"/>
      <c r="E282" s="6"/>
      <c r="F282" s="6"/>
      <c r="G282" s="6"/>
    </row>
    <row r="283" spans="1:7" ht="15.75" thickBot="1" x14ac:dyDescent="0.3">
      <c r="A283" s="7" t="s">
        <v>43326</v>
      </c>
      <c r="B283" s="7" t="s">
        <v>43327</v>
      </c>
      <c r="C283" s="8" t="s">
        <v>114</v>
      </c>
      <c r="D283" s="9">
        <v>206.78</v>
      </c>
      <c r="E283" s="9">
        <v>28.82</v>
      </c>
      <c r="F283" s="9">
        <v>51.27</v>
      </c>
      <c r="G283" s="9"/>
    </row>
    <row r="284" spans="1:7" ht="15.75" thickBot="1" x14ac:dyDescent="0.3">
      <c r="A284" s="6"/>
      <c r="B284" s="6"/>
      <c r="C284" s="6"/>
      <c r="D284" s="6"/>
      <c r="E284" s="6"/>
      <c r="F284" s="6"/>
      <c r="G284" s="6"/>
    </row>
    <row r="285" spans="1:7" ht="15.75" thickBot="1" x14ac:dyDescent="0.3">
      <c r="A285" s="7" t="s">
        <v>43328</v>
      </c>
      <c r="B285" s="7" t="s">
        <v>43329</v>
      </c>
      <c r="C285" s="8" t="s">
        <v>114</v>
      </c>
      <c r="D285" s="9">
        <v>271.14999999999998</v>
      </c>
      <c r="E285" s="9">
        <v>28.73</v>
      </c>
      <c r="F285" s="9">
        <v>51.36</v>
      </c>
      <c r="G285" s="9"/>
    </row>
    <row r="286" spans="1:7" ht="15.75" thickBot="1" x14ac:dyDescent="0.3">
      <c r="A286" s="6"/>
      <c r="B286" s="6"/>
      <c r="C286" s="6"/>
      <c r="D286" s="6"/>
      <c r="E286" s="6"/>
      <c r="F286" s="6"/>
      <c r="G286" s="6"/>
    </row>
    <row r="287" spans="1:7" ht="15.75" thickBot="1" x14ac:dyDescent="0.3">
      <c r="A287" s="7" t="s">
        <v>43330</v>
      </c>
      <c r="B287" s="7" t="s">
        <v>43331</v>
      </c>
      <c r="C287" s="8" t="s">
        <v>114</v>
      </c>
      <c r="D287" s="9">
        <v>380.92</v>
      </c>
      <c r="E287" s="9">
        <v>29.17</v>
      </c>
      <c r="F287" s="9">
        <v>50.93</v>
      </c>
      <c r="G287" s="9"/>
    </row>
    <row r="288" spans="1:7" ht="15.75" thickBot="1" x14ac:dyDescent="0.3">
      <c r="A288" s="6"/>
      <c r="B288" s="6"/>
      <c r="C288" s="6"/>
      <c r="D288" s="6"/>
      <c r="E288" s="6"/>
      <c r="F288" s="6"/>
      <c r="G288" s="6"/>
    </row>
    <row r="289" spans="1:7" x14ac:dyDescent="0.25">
      <c r="A289" s="23" t="s">
        <v>43332</v>
      </c>
      <c r="B289" s="17" t="s">
        <v>43333</v>
      </c>
      <c r="C289" s="26"/>
      <c r="D289" s="29"/>
      <c r="E289" s="29"/>
      <c r="F289" s="29"/>
      <c r="G289" s="29"/>
    </row>
    <row r="290" spans="1:7" x14ac:dyDescent="0.25">
      <c r="A290" s="24"/>
      <c r="B290" s="18" t="s">
        <v>43110</v>
      </c>
      <c r="C290" s="27"/>
      <c r="D290" s="30"/>
      <c r="E290" s="30"/>
      <c r="F290" s="30"/>
      <c r="G290" s="30"/>
    </row>
    <row r="291" spans="1:7" ht="15.75" thickBot="1" x14ac:dyDescent="0.3">
      <c r="A291" s="25"/>
      <c r="B291" s="19" t="s">
        <v>43237</v>
      </c>
      <c r="C291" s="28"/>
      <c r="D291" s="31"/>
      <c r="E291" s="31"/>
      <c r="F291" s="31"/>
      <c r="G291" s="31"/>
    </row>
    <row r="292" spans="1:7" ht="15.75" thickBot="1" x14ac:dyDescent="0.3">
      <c r="A292" s="6"/>
      <c r="B292" s="6"/>
      <c r="C292" s="6"/>
      <c r="D292" s="6"/>
      <c r="E292" s="6"/>
      <c r="F292" s="6"/>
      <c r="G292" s="6"/>
    </row>
    <row r="293" spans="1:7" ht="15.75" thickBot="1" x14ac:dyDescent="0.3">
      <c r="A293" s="7" t="s">
        <v>43334</v>
      </c>
      <c r="B293" s="7" t="s">
        <v>43297</v>
      </c>
      <c r="C293" s="8" t="s">
        <v>114</v>
      </c>
      <c r="D293" s="9">
        <v>37.799999999999997</v>
      </c>
      <c r="E293" s="9">
        <v>18.02</v>
      </c>
      <c r="F293" s="9">
        <v>62.06</v>
      </c>
      <c r="G293" s="9"/>
    </row>
    <row r="294" spans="1:7" ht="15.75" thickBot="1" x14ac:dyDescent="0.3">
      <c r="A294" s="6"/>
      <c r="B294" s="6"/>
      <c r="C294" s="6"/>
      <c r="D294" s="6"/>
      <c r="E294" s="6"/>
      <c r="F294" s="6"/>
      <c r="G294" s="6"/>
    </row>
    <row r="295" spans="1:7" ht="15.75" thickBot="1" x14ac:dyDescent="0.3">
      <c r="A295" s="7" t="s">
        <v>43335</v>
      </c>
      <c r="B295" s="7" t="s">
        <v>43299</v>
      </c>
      <c r="C295" s="8" t="s">
        <v>114</v>
      </c>
      <c r="D295" s="9">
        <v>46.93</v>
      </c>
      <c r="E295" s="9">
        <v>19.05</v>
      </c>
      <c r="F295" s="9">
        <v>61.05</v>
      </c>
      <c r="G295" s="9"/>
    </row>
    <row r="296" spans="1:7" ht="15.75" thickBot="1" x14ac:dyDescent="0.3">
      <c r="A296" s="6"/>
      <c r="B296" s="6"/>
      <c r="C296" s="6"/>
      <c r="D296" s="6"/>
      <c r="E296" s="6"/>
      <c r="F296" s="6"/>
      <c r="G296" s="6"/>
    </row>
    <row r="297" spans="1:7" ht="15.75" thickBot="1" x14ac:dyDescent="0.3">
      <c r="A297" s="7" t="s">
        <v>43336</v>
      </c>
      <c r="B297" s="7" t="s">
        <v>43301</v>
      </c>
      <c r="C297" s="8" t="s">
        <v>114</v>
      </c>
      <c r="D297" s="9">
        <v>69.67</v>
      </c>
      <c r="E297" s="9">
        <v>20.78</v>
      </c>
      <c r="F297" s="9">
        <v>59.32</v>
      </c>
      <c r="G297" s="9"/>
    </row>
    <row r="298" spans="1:7" ht="15.75" thickBot="1" x14ac:dyDescent="0.3">
      <c r="A298" s="6"/>
      <c r="B298" s="6"/>
      <c r="C298" s="6"/>
      <c r="D298" s="6"/>
      <c r="E298" s="6"/>
      <c r="F298" s="6"/>
      <c r="G298" s="6"/>
    </row>
    <row r="299" spans="1:7" ht="15.75" thickBot="1" x14ac:dyDescent="0.3">
      <c r="A299" s="7" t="s">
        <v>43337</v>
      </c>
      <c r="B299" s="7" t="s">
        <v>43303</v>
      </c>
      <c r="C299" s="8" t="s">
        <v>114</v>
      </c>
      <c r="D299" s="9">
        <v>91.72</v>
      </c>
      <c r="E299" s="9">
        <v>20.420000000000002</v>
      </c>
      <c r="F299" s="9">
        <v>59.67</v>
      </c>
      <c r="G299" s="9"/>
    </row>
    <row r="300" spans="1:7" ht="15.75" thickBot="1" x14ac:dyDescent="0.3">
      <c r="A300" s="6"/>
      <c r="B300" s="6"/>
      <c r="C300" s="6"/>
      <c r="D300" s="6"/>
      <c r="E300" s="6"/>
      <c r="F300" s="6"/>
      <c r="G300" s="6"/>
    </row>
    <row r="301" spans="1:7" ht="15.75" thickBot="1" x14ac:dyDescent="0.3">
      <c r="A301" s="7" t="s">
        <v>43338</v>
      </c>
      <c r="B301" s="7" t="s">
        <v>43305</v>
      </c>
      <c r="C301" s="8" t="s">
        <v>114</v>
      </c>
      <c r="D301" s="9">
        <v>105.51</v>
      </c>
      <c r="E301" s="9">
        <v>20.18</v>
      </c>
      <c r="F301" s="9">
        <v>59.92</v>
      </c>
      <c r="G301" s="9"/>
    </row>
    <row r="302" spans="1:7" ht="15.75" thickBot="1" x14ac:dyDescent="0.3">
      <c r="A302" s="6"/>
      <c r="B302" s="6"/>
      <c r="C302" s="6"/>
      <c r="D302" s="6"/>
      <c r="E302" s="6"/>
      <c r="F302" s="6"/>
      <c r="G302" s="6"/>
    </row>
    <row r="303" spans="1:7" ht="15.75" thickBot="1" x14ac:dyDescent="0.3">
      <c r="A303" s="7" t="s">
        <v>43339</v>
      </c>
      <c r="B303" s="7" t="s">
        <v>43307</v>
      </c>
      <c r="C303" s="8" t="s">
        <v>114</v>
      </c>
      <c r="D303" s="9">
        <v>122.97</v>
      </c>
      <c r="E303" s="9">
        <v>22.16</v>
      </c>
      <c r="F303" s="9">
        <v>57.93</v>
      </c>
      <c r="G303" s="9"/>
    </row>
    <row r="304" spans="1:7" ht="15.75" thickBot="1" x14ac:dyDescent="0.3">
      <c r="A304" s="6"/>
      <c r="B304" s="6"/>
      <c r="C304" s="6"/>
      <c r="D304" s="6"/>
      <c r="E304" s="6"/>
      <c r="F304" s="6"/>
      <c r="G304" s="6"/>
    </row>
    <row r="305" spans="1:7" ht="15.75" thickBot="1" x14ac:dyDescent="0.3">
      <c r="A305" s="7" t="s">
        <v>43340</v>
      </c>
      <c r="B305" s="7" t="s">
        <v>43309</v>
      </c>
      <c r="C305" s="8" t="s">
        <v>114</v>
      </c>
      <c r="D305" s="9">
        <v>159.52000000000001</v>
      </c>
      <c r="E305" s="9">
        <v>22.68</v>
      </c>
      <c r="F305" s="9">
        <v>57.42</v>
      </c>
      <c r="G305" s="9"/>
    </row>
    <row r="306" spans="1:7" ht="15.75" thickBot="1" x14ac:dyDescent="0.3">
      <c r="A306" s="6"/>
      <c r="B306" s="6"/>
      <c r="C306" s="6"/>
      <c r="D306" s="6"/>
      <c r="E306" s="6"/>
      <c r="F306" s="6"/>
      <c r="G306" s="6"/>
    </row>
    <row r="307" spans="1:7" ht="15.75" thickBot="1" x14ac:dyDescent="0.3">
      <c r="A307" s="7" t="s">
        <v>43341</v>
      </c>
      <c r="B307" s="7" t="s">
        <v>43311</v>
      </c>
      <c r="C307" s="8" t="s">
        <v>114</v>
      </c>
      <c r="D307" s="9">
        <v>198.81</v>
      </c>
      <c r="E307" s="9">
        <v>22.48</v>
      </c>
      <c r="F307" s="9">
        <v>57.61</v>
      </c>
      <c r="G307" s="9"/>
    </row>
    <row r="308" spans="1:7" ht="15.75" thickBot="1" x14ac:dyDescent="0.3">
      <c r="A308" s="6"/>
      <c r="B308" s="6"/>
      <c r="C308" s="6"/>
      <c r="D308" s="6"/>
      <c r="E308" s="6"/>
      <c r="F308" s="6"/>
      <c r="G308" s="6"/>
    </row>
    <row r="309" spans="1:7" ht="15.75" thickBot="1" x14ac:dyDescent="0.3">
      <c r="A309" s="7" t="s">
        <v>43342</v>
      </c>
      <c r="B309" s="7" t="s">
        <v>43313</v>
      </c>
      <c r="C309" s="8" t="s">
        <v>114</v>
      </c>
      <c r="D309" s="9">
        <v>259.24</v>
      </c>
      <c r="E309" s="9">
        <v>22.33</v>
      </c>
      <c r="F309" s="9">
        <v>57.77</v>
      </c>
      <c r="G309" s="9"/>
    </row>
    <row r="310" spans="1:7" ht="15.75" thickBot="1" x14ac:dyDescent="0.3">
      <c r="A310" s="6"/>
      <c r="B310" s="6"/>
      <c r="C310" s="6"/>
      <c r="D310" s="6"/>
      <c r="E310" s="6"/>
      <c r="F310" s="6"/>
      <c r="G310" s="6"/>
    </row>
    <row r="311" spans="1:7" ht="15.75" thickBot="1" x14ac:dyDescent="0.3">
      <c r="A311" s="7" t="s">
        <v>43343</v>
      </c>
      <c r="B311" s="7" t="s">
        <v>43315</v>
      </c>
      <c r="C311" s="8" t="s">
        <v>114</v>
      </c>
      <c r="D311" s="9">
        <v>46.31</v>
      </c>
      <c r="E311" s="9">
        <v>18.399999999999999</v>
      </c>
      <c r="F311" s="9">
        <v>61.69</v>
      </c>
      <c r="G311" s="9"/>
    </row>
    <row r="312" spans="1:7" ht="15.75" thickBot="1" x14ac:dyDescent="0.3">
      <c r="A312" s="6"/>
      <c r="B312" s="6"/>
      <c r="C312" s="6"/>
      <c r="D312" s="6"/>
      <c r="E312" s="6"/>
      <c r="F312" s="6"/>
      <c r="G312" s="6"/>
    </row>
    <row r="313" spans="1:7" ht="15.75" thickBot="1" x14ac:dyDescent="0.3">
      <c r="A313" s="7" t="s">
        <v>43344</v>
      </c>
      <c r="B313" s="7" t="s">
        <v>43317</v>
      </c>
      <c r="C313" s="8" t="s">
        <v>114</v>
      </c>
      <c r="D313" s="9">
        <v>59.95</v>
      </c>
      <c r="E313" s="9">
        <v>19.18</v>
      </c>
      <c r="F313" s="9">
        <v>60.92</v>
      </c>
      <c r="G313" s="9"/>
    </row>
    <row r="314" spans="1:7" ht="15.75" thickBot="1" x14ac:dyDescent="0.3">
      <c r="A314" s="6"/>
      <c r="B314" s="6"/>
      <c r="C314" s="6"/>
      <c r="D314" s="6"/>
      <c r="E314" s="6"/>
      <c r="F314" s="6"/>
      <c r="G314" s="6"/>
    </row>
    <row r="315" spans="1:7" ht="15.75" thickBot="1" x14ac:dyDescent="0.3">
      <c r="A315" s="7" t="s">
        <v>43345</v>
      </c>
      <c r="B315" s="7" t="s">
        <v>43319</v>
      </c>
      <c r="C315" s="8" t="s">
        <v>114</v>
      </c>
      <c r="D315" s="9">
        <v>78.28</v>
      </c>
      <c r="E315" s="9">
        <v>22.29</v>
      </c>
      <c r="F315" s="9">
        <v>57.81</v>
      </c>
      <c r="G315" s="9"/>
    </row>
    <row r="316" spans="1:7" ht="15.75" thickBot="1" x14ac:dyDescent="0.3">
      <c r="A316" s="6"/>
      <c r="B316" s="6"/>
      <c r="C316" s="6"/>
      <c r="D316" s="6"/>
      <c r="E316" s="6"/>
      <c r="F316" s="6"/>
      <c r="G316" s="6"/>
    </row>
    <row r="317" spans="1:7" ht="15.75" thickBot="1" x14ac:dyDescent="0.3">
      <c r="A317" s="7" t="s">
        <v>43346</v>
      </c>
      <c r="B317" s="7" t="s">
        <v>43321</v>
      </c>
      <c r="C317" s="8" t="s">
        <v>114</v>
      </c>
      <c r="D317" s="9">
        <v>100.06</v>
      </c>
      <c r="E317" s="9">
        <v>23.4</v>
      </c>
      <c r="F317" s="9">
        <v>56.7</v>
      </c>
      <c r="G317" s="9"/>
    </row>
    <row r="318" spans="1:7" ht="15.75" thickBot="1" x14ac:dyDescent="0.3">
      <c r="A318" s="6"/>
      <c r="B318" s="6"/>
      <c r="C318" s="6"/>
      <c r="D318" s="6"/>
      <c r="E318" s="6"/>
      <c r="F318" s="6"/>
      <c r="G318" s="6"/>
    </row>
    <row r="319" spans="1:7" ht="15.75" thickBot="1" x14ac:dyDescent="0.3">
      <c r="A319" s="7" t="s">
        <v>43347</v>
      </c>
      <c r="B319" s="7" t="s">
        <v>43323</v>
      </c>
      <c r="C319" s="8" t="s">
        <v>114</v>
      </c>
      <c r="D319" s="9">
        <v>125.28</v>
      </c>
      <c r="E319" s="9">
        <v>22.42</v>
      </c>
      <c r="F319" s="9">
        <v>57.67</v>
      </c>
      <c r="G319" s="9"/>
    </row>
    <row r="320" spans="1:7" ht="15.75" thickBot="1" x14ac:dyDescent="0.3">
      <c r="A320" s="6"/>
      <c r="B320" s="6"/>
      <c r="C320" s="6"/>
      <c r="D320" s="6"/>
      <c r="E320" s="6"/>
      <c r="F320" s="6"/>
      <c r="G320" s="6"/>
    </row>
    <row r="321" spans="1:7" ht="15.75" thickBot="1" x14ac:dyDescent="0.3">
      <c r="A321" s="7" t="s">
        <v>43348</v>
      </c>
      <c r="B321" s="7" t="s">
        <v>43325</v>
      </c>
      <c r="C321" s="8" t="s">
        <v>114</v>
      </c>
      <c r="D321" s="9">
        <v>162.49</v>
      </c>
      <c r="E321" s="9">
        <v>23.05</v>
      </c>
      <c r="F321" s="9">
        <v>57.04</v>
      </c>
      <c r="G321" s="9"/>
    </row>
    <row r="322" spans="1:7" ht="15.75" thickBot="1" x14ac:dyDescent="0.3">
      <c r="A322" s="6"/>
      <c r="B322" s="6"/>
      <c r="C322" s="6"/>
      <c r="D322" s="6"/>
      <c r="E322" s="6"/>
      <c r="F322" s="6"/>
      <c r="G322" s="6"/>
    </row>
    <row r="323" spans="1:7" ht="15.75" thickBot="1" x14ac:dyDescent="0.3">
      <c r="A323" s="7" t="s">
        <v>43349</v>
      </c>
      <c r="B323" s="7" t="s">
        <v>43327</v>
      </c>
      <c r="C323" s="8" t="s">
        <v>114</v>
      </c>
      <c r="D323" s="9">
        <v>236.95</v>
      </c>
      <c r="E323" s="9">
        <v>25.15</v>
      </c>
      <c r="F323" s="9">
        <v>54.94</v>
      </c>
      <c r="G323" s="9"/>
    </row>
    <row r="324" spans="1:7" ht="15.75" thickBot="1" x14ac:dyDescent="0.3">
      <c r="A324" s="6"/>
      <c r="B324" s="6"/>
      <c r="C324" s="6"/>
      <c r="D324" s="6"/>
      <c r="E324" s="6"/>
      <c r="F324" s="6"/>
      <c r="G324" s="6"/>
    </row>
    <row r="325" spans="1:7" ht="15.75" thickBot="1" x14ac:dyDescent="0.3">
      <c r="A325" s="7" t="s">
        <v>43350</v>
      </c>
      <c r="B325" s="7" t="s">
        <v>43329</v>
      </c>
      <c r="C325" s="8" t="s">
        <v>114</v>
      </c>
      <c r="D325" s="9">
        <v>310.72000000000003</v>
      </c>
      <c r="E325" s="9">
        <v>25.07</v>
      </c>
      <c r="F325" s="9">
        <v>55.02</v>
      </c>
      <c r="G325" s="9"/>
    </row>
    <row r="326" spans="1:7" ht="15.75" thickBot="1" x14ac:dyDescent="0.3">
      <c r="A326" s="6"/>
      <c r="B326" s="6"/>
      <c r="C326" s="6"/>
      <c r="D326" s="6"/>
      <c r="E326" s="6"/>
      <c r="F326" s="6"/>
      <c r="G326" s="6"/>
    </row>
    <row r="327" spans="1:7" ht="15.75" thickBot="1" x14ac:dyDescent="0.3">
      <c r="A327" s="7" t="s">
        <v>43351</v>
      </c>
      <c r="B327" s="7" t="s">
        <v>43331</v>
      </c>
      <c r="C327" s="8" t="s">
        <v>114</v>
      </c>
      <c r="D327" s="9">
        <v>436.3</v>
      </c>
      <c r="E327" s="9">
        <v>25.47</v>
      </c>
      <c r="F327" s="9">
        <v>54.63</v>
      </c>
      <c r="G327" s="9"/>
    </row>
    <row r="328" spans="1:7" ht="15.75" thickBot="1" x14ac:dyDescent="0.3">
      <c r="A328" s="6"/>
      <c r="B328" s="6"/>
      <c r="C328" s="6"/>
      <c r="D328" s="6"/>
      <c r="E328" s="6"/>
      <c r="F328" s="6"/>
      <c r="G328" s="6"/>
    </row>
    <row r="329" spans="1:7" ht="15.75" thickBot="1" x14ac:dyDescent="0.3">
      <c r="A329" s="7" t="s">
        <v>43352</v>
      </c>
      <c r="B329" s="7" t="s">
        <v>43353</v>
      </c>
      <c r="C329" s="8"/>
      <c r="D329" s="9"/>
      <c r="E329" s="9"/>
      <c r="F329" s="9"/>
      <c r="G329" s="9"/>
    </row>
    <row r="330" spans="1:7" ht="15.75" thickBot="1" x14ac:dyDescent="0.3">
      <c r="A330" s="6"/>
      <c r="B330" s="6"/>
      <c r="C330" s="6"/>
      <c r="D330" s="6"/>
      <c r="E330" s="6"/>
      <c r="F330" s="6"/>
      <c r="G330" s="6"/>
    </row>
    <row r="331" spans="1:7" x14ac:dyDescent="0.25">
      <c r="A331" s="23" t="s">
        <v>43354</v>
      </c>
      <c r="B331" s="17" t="s">
        <v>43355</v>
      </c>
      <c r="C331" s="26"/>
      <c r="D331" s="29"/>
      <c r="E331" s="29"/>
      <c r="F331" s="29"/>
      <c r="G331" s="29"/>
    </row>
    <row r="332" spans="1:7" x14ac:dyDescent="0.25">
      <c r="A332" s="24"/>
      <c r="B332" s="18" t="s">
        <v>43110</v>
      </c>
      <c r="C332" s="27"/>
      <c r="D332" s="30"/>
      <c r="E332" s="30"/>
      <c r="F332" s="30"/>
      <c r="G332" s="30"/>
    </row>
    <row r="333" spans="1:7" ht="15.75" thickBot="1" x14ac:dyDescent="0.3">
      <c r="A333" s="25"/>
      <c r="B333" s="19" t="s">
        <v>43356</v>
      </c>
      <c r="C333" s="28"/>
      <c r="D333" s="31"/>
      <c r="E333" s="31"/>
      <c r="F333" s="31"/>
      <c r="G333" s="31"/>
    </row>
    <row r="334" spans="1:7" ht="15.75" thickBot="1" x14ac:dyDescent="0.3">
      <c r="A334" s="6"/>
      <c r="B334" s="6"/>
      <c r="C334" s="6"/>
      <c r="D334" s="6"/>
      <c r="E334" s="6"/>
      <c r="F334" s="6"/>
      <c r="G334" s="6"/>
    </row>
    <row r="335" spans="1:7" ht="15.75" thickBot="1" x14ac:dyDescent="0.3">
      <c r="A335" s="7" t="s">
        <v>43357</v>
      </c>
      <c r="B335" s="7" t="s">
        <v>43358</v>
      </c>
      <c r="C335" s="8" t="s">
        <v>114</v>
      </c>
      <c r="D335" s="9">
        <v>4.7</v>
      </c>
      <c r="E335" s="9">
        <v>27.23</v>
      </c>
      <c r="F335" s="9">
        <v>52.77</v>
      </c>
      <c r="G335" s="9"/>
    </row>
    <row r="336" spans="1:7" ht="15.75" thickBot="1" x14ac:dyDescent="0.3">
      <c r="A336" s="6"/>
      <c r="B336" s="6"/>
      <c r="C336" s="6"/>
      <c r="D336" s="6"/>
      <c r="E336" s="6"/>
      <c r="F336" s="6"/>
      <c r="G336" s="6"/>
    </row>
    <row r="337" spans="1:7" ht="15.75" thickBot="1" x14ac:dyDescent="0.3">
      <c r="A337" s="7" t="s">
        <v>43359</v>
      </c>
      <c r="B337" s="7" t="s">
        <v>43360</v>
      </c>
      <c r="C337" s="8" t="s">
        <v>114</v>
      </c>
      <c r="D337" s="9">
        <v>5.2</v>
      </c>
      <c r="E337" s="9">
        <v>24.62</v>
      </c>
      <c r="F337" s="9">
        <v>55.58</v>
      </c>
      <c r="G337" s="9"/>
    </row>
    <row r="338" spans="1:7" ht="15.75" thickBot="1" x14ac:dyDescent="0.3">
      <c r="A338" s="6"/>
      <c r="B338" s="6"/>
      <c r="C338" s="6"/>
      <c r="D338" s="6"/>
      <c r="E338" s="6"/>
      <c r="F338" s="6"/>
      <c r="G338" s="6"/>
    </row>
    <row r="339" spans="1:7" ht="15.75" thickBot="1" x14ac:dyDescent="0.3">
      <c r="A339" s="7" t="s">
        <v>43361</v>
      </c>
      <c r="B339" s="7" t="s">
        <v>43362</v>
      </c>
      <c r="C339" s="8" t="s">
        <v>114</v>
      </c>
      <c r="D339" s="9">
        <v>6.36</v>
      </c>
      <c r="E339" s="9">
        <v>26.73</v>
      </c>
      <c r="F339" s="9">
        <v>53.3</v>
      </c>
      <c r="G339" s="9"/>
    </row>
    <row r="340" spans="1:7" ht="15.75" thickBot="1" x14ac:dyDescent="0.3">
      <c r="A340" s="6"/>
      <c r="B340" s="6"/>
      <c r="C340" s="6"/>
      <c r="D340" s="6"/>
      <c r="E340" s="6"/>
      <c r="F340" s="6"/>
      <c r="G340" s="6"/>
    </row>
    <row r="341" spans="1:7" ht="15.75" thickBot="1" x14ac:dyDescent="0.3">
      <c r="A341" s="7" t="s">
        <v>43363</v>
      </c>
      <c r="B341" s="7" t="s">
        <v>43364</v>
      </c>
      <c r="C341" s="8" t="s">
        <v>114</v>
      </c>
      <c r="D341" s="9">
        <v>7.01</v>
      </c>
      <c r="E341" s="9">
        <v>24.25</v>
      </c>
      <c r="F341" s="9">
        <v>55.78</v>
      </c>
      <c r="G341" s="9"/>
    </row>
    <row r="342" spans="1:7" ht="15.75" thickBot="1" x14ac:dyDescent="0.3">
      <c r="A342" s="6"/>
      <c r="B342" s="6"/>
      <c r="C342" s="6"/>
      <c r="D342" s="6"/>
      <c r="E342" s="6"/>
      <c r="F342" s="6"/>
      <c r="G342" s="6"/>
    </row>
    <row r="343" spans="1:7" ht="15.75" thickBot="1" x14ac:dyDescent="0.3">
      <c r="A343" s="7" t="s">
        <v>43365</v>
      </c>
      <c r="B343" s="7" t="s">
        <v>43366</v>
      </c>
      <c r="C343" s="8" t="s">
        <v>114</v>
      </c>
      <c r="D343" s="9">
        <v>8.23</v>
      </c>
      <c r="E343" s="9">
        <v>25.88</v>
      </c>
      <c r="F343" s="9">
        <v>54.19</v>
      </c>
      <c r="G343" s="9"/>
    </row>
    <row r="344" spans="1:7" ht="15.75" thickBot="1" x14ac:dyDescent="0.3">
      <c r="A344" s="6"/>
      <c r="B344" s="6"/>
      <c r="C344" s="6"/>
      <c r="D344" s="6"/>
      <c r="E344" s="6"/>
      <c r="F344" s="6"/>
      <c r="G344" s="6"/>
    </row>
    <row r="345" spans="1:7" ht="15.75" thickBot="1" x14ac:dyDescent="0.3">
      <c r="A345" s="7" t="s">
        <v>43367</v>
      </c>
      <c r="B345" s="7" t="s">
        <v>43200</v>
      </c>
      <c r="C345" s="8" t="s">
        <v>114</v>
      </c>
      <c r="D345" s="9">
        <v>14.92</v>
      </c>
      <c r="E345" s="9">
        <v>25.74</v>
      </c>
      <c r="F345" s="9">
        <v>54.36</v>
      </c>
      <c r="G345" s="9"/>
    </row>
    <row r="346" spans="1:7" ht="15.75" thickBot="1" x14ac:dyDescent="0.3">
      <c r="A346" s="6"/>
      <c r="B346" s="6"/>
      <c r="C346" s="6"/>
      <c r="D346" s="6"/>
      <c r="E346" s="6"/>
      <c r="F346" s="6"/>
      <c r="G346" s="6"/>
    </row>
    <row r="347" spans="1:7" x14ac:dyDescent="0.25">
      <c r="A347" s="23" t="s">
        <v>43368</v>
      </c>
      <c r="B347" s="17" t="s">
        <v>43369</v>
      </c>
      <c r="C347" s="26"/>
      <c r="D347" s="29"/>
      <c r="E347" s="29"/>
      <c r="F347" s="29"/>
      <c r="G347" s="29"/>
    </row>
    <row r="348" spans="1:7" x14ac:dyDescent="0.25">
      <c r="A348" s="24"/>
      <c r="B348" s="18" t="s">
        <v>43110</v>
      </c>
      <c r="C348" s="27"/>
      <c r="D348" s="30"/>
      <c r="E348" s="30"/>
      <c r="F348" s="30"/>
      <c r="G348" s="30"/>
    </row>
    <row r="349" spans="1:7" ht="15.75" thickBot="1" x14ac:dyDescent="0.3">
      <c r="A349" s="25"/>
      <c r="B349" s="19" t="s">
        <v>43356</v>
      </c>
      <c r="C349" s="28"/>
      <c r="D349" s="31"/>
      <c r="E349" s="31"/>
      <c r="F349" s="31"/>
      <c r="G349" s="31"/>
    </row>
    <row r="350" spans="1:7" ht="15.75" thickBot="1" x14ac:dyDescent="0.3">
      <c r="A350" s="6"/>
      <c r="B350" s="6"/>
      <c r="C350" s="6"/>
      <c r="D350" s="6"/>
      <c r="E350" s="6"/>
      <c r="F350" s="6"/>
      <c r="G350" s="6"/>
    </row>
    <row r="351" spans="1:7" ht="15.75" thickBot="1" x14ac:dyDescent="0.3">
      <c r="A351" s="7" t="s">
        <v>43370</v>
      </c>
      <c r="B351" s="7" t="s">
        <v>43358</v>
      </c>
      <c r="C351" s="8" t="s">
        <v>114</v>
      </c>
      <c r="D351" s="9">
        <v>5.21</v>
      </c>
      <c r="E351" s="9">
        <v>32.630000000000003</v>
      </c>
      <c r="F351" s="9">
        <v>47.6</v>
      </c>
      <c r="G351" s="9"/>
    </row>
    <row r="352" spans="1:7" ht="15.75" thickBot="1" x14ac:dyDescent="0.3">
      <c r="A352" s="6"/>
      <c r="B352" s="6"/>
      <c r="C352" s="6"/>
      <c r="D352" s="6"/>
      <c r="E352" s="6"/>
      <c r="F352" s="6"/>
      <c r="G352" s="6"/>
    </row>
    <row r="353" spans="1:7" ht="15.75" thickBot="1" x14ac:dyDescent="0.3">
      <c r="A353" s="7" t="s">
        <v>43371</v>
      </c>
      <c r="B353" s="7" t="s">
        <v>43360</v>
      </c>
      <c r="C353" s="8" t="s">
        <v>114</v>
      </c>
      <c r="D353" s="9">
        <v>6.27</v>
      </c>
      <c r="E353" s="9">
        <v>33.97</v>
      </c>
      <c r="F353" s="9">
        <v>46.09</v>
      </c>
      <c r="G353" s="9"/>
    </row>
    <row r="354" spans="1:7" ht="15.75" thickBot="1" x14ac:dyDescent="0.3">
      <c r="A354" s="6"/>
      <c r="B354" s="6"/>
      <c r="C354" s="6"/>
      <c r="D354" s="6"/>
      <c r="E354" s="6"/>
      <c r="F354" s="6"/>
      <c r="G354" s="6"/>
    </row>
    <row r="355" spans="1:7" ht="15.75" thickBot="1" x14ac:dyDescent="0.3">
      <c r="A355" s="7" t="s">
        <v>43372</v>
      </c>
      <c r="B355" s="7" t="s">
        <v>43362</v>
      </c>
      <c r="C355" s="8" t="s">
        <v>114</v>
      </c>
      <c r="D355" s="9">
        <v>6.9</v>
      </c>
      <c r="E355" s="9">
        <v>30.87</v>
      </c>
      <c r="F355" s="9">
        <v>49.13</v>
      </c>
      <c r="G355" s="9"/>
    </row>
    <row r="356" spans="1:7" ht="15.75" thickBot="1" x14ac:dyDescent="0.3">
      <c r="A356" s="6"/>
      <c r="B356" s="6"/>
      <c r="C356" s="6"/>
      <c r="D356" s="6"/>
      <c r="E356" s="6"/>
      <c r="F356" s="6"/>
      <c r="G356" s="6"/>
    </row>
    <row r="357" spans="1:7" ht="15.75" thickBot="1" x14ac:dyDescent="0.3">
      <c r="A357" s="7" t="s">
        <v>43373</v>
      </c>
      <c r="B357" s="7" t="s">
        <v>43364</v>
      </c>
      <c r="C357" s="8" t="s">
        <v>114</v>
      </c>
      <c r="D357" s="9">
        <v>8.06</v>
      </c>
      <c r="E357" s="9">
        <v>31.64</v>
      </c>
      <c r="F357" s="9">
        <v>48.51</v>
      </c>
      <c r="G357" s="9"/>
    </row>
    <row r="358" spans="1:7" ht="15.75" thickBot="1" x14ac:dyDescent="0.3">
      <c r="A358" s="6"/>
      <c r="B358" s="6"/>
      <c r="C358" s="6"/>
      <c r="D358" s="6"/>
      <c r="E358" s="6"/>
      <c r="F358" s="6"/>
      <c r="G358" s="6"/>
    </row>
    <row r="359" spans="1:7" ht="15.75" thickBot="1" x14ac:dyDescent="0.3">
      <c r="A359" s="7" t="s">
        <v>43374</v>
      </c>
      <c r="B359" s="7" t="s">
        <v>43366</v>
      </c>
      <c r="C359" s="8" t="s">
        <v>114</v>
      </c>
      <c r="D359" s="9">
        <v>9.2799999999999994</v>
      </c>
      <c r="E359" s="9">
        <v>32.11</v>
      </c>
      <c r="F359" s="9">
        <v>48.06</v>
      </c>
      <c r="G359" s="9"/>
    </row>
    <row r="360" spans="1:7" ht="15.75" thickBot="1" x14ac:dyDescent="0.3">
      <c r="A360" s="6"/>
      <c r="B360" s="6"/>
      <c r="C360" s="6"/>
      <c r="D360" s="6"/>
      <c r="E360" s="6"/>
      <c r="F360" s="6"/>
      <c r="G360" s="6"/>
    </row>
    <row r="361" spans="1:7" ht="15.75" thickBot="1" x14ac:dyDescent="0.3">
      <c r="A361" s="7" t="s">
        <v>43375</v>
      </c>
      <c r="B361" s="7" t="s">
        <v>43200</v>
      </c>
      <c r="C361" s="8" t="s">
        <v>114</v>
      </c>
      <c r="D361" s="9">
        <v>17.03</v>
      </c>
      <c r="E361" s="9">
        <v>32.47</v>
      </c>
      <c r="F361" s="9">
        <v>47.62</v>
      </c>
      <c r="G361" s="9"/>
    </row>
    <row r="362" spans="1:7" ht="15.75" thickBot="1" x14ac:dyDescent="0.3">
      <c r="A362" s="6"/>
      <c r="B362" s="6"/>
      <c r="C362" s="6"/>
      <c r="D362" s="6"/>
      <c r="E362" s="6"/>
      <c r="F362" s="6"/>
      <c r="G362" s="6"/>
    </row>
    <row r="363" spans="1:7" ht="15.75" thickBot="1" x14ac:dyDescent="0.3">
      <c r="A363" s="7" t="s">
        <v>43376</v>
      </c>
      <c r="B363" s="7" t="s">
        <v>43202</v>
      </c>
      <c r="C363" s="8" t="s">
        <v>114</v>
      </c>
      <c r="D363" s="9">
        <v>22.11</v>
      </c>
      <c r="E363" s="9">
        <v>32.700000000000003</v>
      </c>
      <c r="F363" s="9">
        <v>47.4</v>
      </c>
      <c r="G363" s="9"/>
    </row>
    <row r="364" spans="1:7" ht="15.75" thickBot="1" x14ac:dyDescent="0.3">
      <c r="A364" s="6"/>
      <c r="B364" s="6"/>
      <c r="C364" s="6"/>
      <c r="D364" s="6"/>
      <c r="E364" s="6"/>
      <c r="F364" s="6"/>
      <c r="G364" s="6"/>
    </row>
    <row r="365" spans="1:7" ht="15.75" thickBot="1" x14ac:dyDescent="0.3">
      <c r="A365" s="7" t="s">
        <v>43377</v>
      </c>
      <c r="B365" s="7" t="s">
        <v>43204</v>
      </c>
      <c r="C365" s="8" t="s">
        <v>114</v>
      </c>
      <c r="D365" s="9">
        <v>28.6</v>
      </c>
      <c r="E365" s="9">
        <v>31.26</v>
      </c>
      <c r="F365" s="9">
        <v>48.85</v>
      </c>
      <c r="G365" s="9"/>
    </row>
    <row r="366" spans="1:7" ht="15.75" thickBot="1" x14ac:dyDescent="0.3">
      <c r="A366" s="6"/>
      <c r="B366" s="6"/>
      <c r="C366" s="6"/>
      <c r="D366" s="6"/>
      <c r="E366" s="6"/>
      <c r="F366" s="6"/>
      <c r="G366" s="6"/>
    </row>
    <row r="367" spans="1:7" ht="15.75" thickBot="1" x14ac:dyDescent="0.3">
      <c r="A367" s="7" t="s">
        <v>43378</v>
      </c>
      <c r="B367" s="7" t="s">
        <v>43206</v>
      </c>
      <c r="C367" s="8" t="s">
        <v>114</v>
      </c>
      <c r="D367" s="9">
        <v>34.79</v>
      </c>
      <c r="E367" s="9">
        <v>30.58</v>
      </c>
      <c r="F367" s="9">
        <v>49.53</v>
      </c>
      <c r="G367" s="9"/>
    </row>
    <row r="368" spans="1:7" ht="15.75" thickBot="1" x14ac:dyDescent="0.3">
      <c r="A368" s="6"/>
      <c r="B368" s="6"/>
      <c r="C368" s="6"/>
      <c r="D368" s="6"/>
      <c r="E368" s="6"/>
      <c r="F368" s="6"/>
      <c r="G368" s="6"/>
    </row>
    <row r="369" spans="1:7" ht="15.75" thickBot="1" x14ac:dyDescent="0.3">
      <c r="A369" s="7" t="s">
        <v>43379</v>
      </c>
      <c r="B369" s="7" t="s">
        <v>43208</v>
      </c>
      <c r="C369" s="8" t="s">
        <v>114</v>
      </c>
      <c r="D369" s="9">
        <v>45.97</v>
      </c>
      <c r="E369" s="9">
        <v>30.56</v>
      </c>
      <c r="F369" s="9">
        <v>49.53</v>
      </c>
      <c r="G369" s="9"/>
    </row>
    <row r="370" spans="1:7" ht="15.75" thickBot="1" x14ac:dyDescent="0.3">
      <c r="A370" s="6"/>
      <c r="B370" s="6"/>
      <c r="C370" s="6"/>
      <c r="D370" s="6"/>
      <c r="E370" s="6"/>
      <c r="F370" s="6"/>
      <c r="G370" s="6"/>
    </row>
    <row r="371" spans="1:7" ht="15.75" thickBot="1" x14ac:dyDescent="0.3">
      <c r="A371" s="7" t="s">
        <v>43380</v>
      </c>
      <c r="B371" s="7" t="s">
        <v>43381</v>
      </c>
      <c r="C371" s="8" t="s">
        <v>114</v>
      </c>
      <c r="D371" s="9">
        <v>87.59</v>
      </c>
      <c r="E371" s="9">
        <v>20.39</v>
      </c>
      <c r="F371" s="9">
        <v>59.71</v>
      </c>
      <c r="G371" s="9"/>
    </row>
    <row r="372" spans="1:7" ht="15.75" thickBot="1" x14ac:dyDescent="0.3">
      <c r="A372" s="6"/>
      <c r="B372" s="6"/>
      <c r="C372" s="6"/>
      <c r="D372" s="6"/>
      <c r="E372" s="6"/>
      <c r="F372" s="6"/>
      <c r="G372" s="6"/>
    </row>
    <row r="373" spans="1:7" ht="15.75" thickBot="1" x14ac:dyDescent="0.3">
      <c r="A373" s="7" t="s">
        <v>43382</v>
      </c>
      <c r="B373" s="7" t="s">
        <v>43383</v>
      </c>
      <c r="C373" s="8" t="s">
        <v>114</v>
      </c>
      <c r="D373" s="9">
        <v>119.85</v>
      </c>
      <c r="E373" s="9">
        <v>22.02</v>
      </c>
      <c r="F373" s="9">
        <v>58.07</v>
      </c>
      <c r="G373" s="9"/>
    </row>
    <row r="374" spans="1:7" ht="15.75" thickBot="1" x14ac:dyDescent="0.3">
      <c r="A374" s="6"/>
      <c r="B374" s="6"/>
      <c r="C374" s="6"/>
      <c r="D374" s="6"/>
      <c r="E374" s="6"/>
      <c r="F374" s="6"/>
      <c r="G374" s="6"/>
    </row>
    <row r="375" spans="1:7" ht="15.75" thickBot="1" x14ac:dyDescent="0.3">
      <c r="A375" s="7" t="s">
        <v>43384</v>
      </c>
      <c r="B375" s="7" t="s">
        <v>43385</v>
      </c>
      <c r="C375" s="8" t="s">
        <v>114</v>
      </c>
      <c r="D375" s="9">
        <v>153.13</v>
      </c>
      <c r="E375" s="9">
        <v>21.41</v>
      </c>
      <c r="F375" s="9">
        <v>58.69</v>
      </c>
      <c r="G375" s="9"/>
    </row>
    <row r="376" spans="1:7" ht="15.75" thickBot="1" x14ac:dyDescent="0.3">
      <c r="A376" s="6"/>
      <c r="B376" s="6"/>
      <c r="C376" s="6"/>
      <c r="D376" s="6"/>
      <c r="E376" s="6"/>
      <c r="F376" s="6"/>
      <c r="G376" s="6"/>
    </row>
    <row r="377" spans="1:7" x14ac:dyDescent="0.25">
      <c r="A377" s="23" t="s">
        <v>43386</v>
      </c>
      <c r="B377" s="17" t="s">
        <v>43387</v>
      </c>
      <c r="C377" s="26"/>
      <c r="D377" s="29"/>
      <c r="E377" s="29"/>
      <c r="F377" s="29"/>
      <c r="G377" s="29"/>
    </row>
    <row r="378" spans="1:7" x14ac:dyDescent="0.25">
      <c r="A378" s="24"/>
      <c r="B378" s="18" t="s">
        <v>43110</v>
      </c>
      <c r="C378" s="27"/>
      <c r="D378" s="30"/>
      <c r="E378" s="30"/>
      <c r="F378" s="30"/>
      <c r="G378" s="30"/>
    </row>
    <row r="379" spans="1:7" ht="15.75" thickBot="1" x14ac:dyDescent="0.3">
      <c r="A379" s="25"/>
      <c r="B379" s="19" t="s">
        <v>43356</v>
      </c>
      <c r="C379" s="28"/>
      <c r="D379" s="31"/>
      <c r="E379" s="31"/>
      <c r="F379" s="31"/>
      <c r="G379" s="31"/>
    </row>
    <row r="380" spans="1:7" ht="15.75" thickBot="1" x14ac:dyDescent="0.3">
      <c r="A380" s="6"/>
      <c r="B380" s="6"/>
      <c r="C380" s="6"/>
      <c r="D380" s="6"/>
      <c r="E380" s="6"/>
      <c r="F380" s="6"/>
      <c r="G380" s="6"/>
    </row>
    <row r="381" spans="1:7" ht="15.75" thickBot="1" x14ac:dyDescent="0.3">
      <c r="A381" s="7" t="s">
        <v>43388</v>
      </c>
      <c r="B381" s="7" t="s">
        <v>43358</v>
      </c>
      <c r="C381" s="8" t="s">
        <v>114</v>
      </c>
      <c r="D381" s="9">
        <v>5.2</v>
      </c>
      <c r="E381" s="9">
        <v>24.62</v>
      </c>
      <c r="F381" s="9">
        <v>55.58</v>
      </c>
      <c r="G381" s="9"/>
    </row>
    <row r="382" spans="1:7" ht="15.75" thickBot="1" x14ac:dyDescent="0.3">
      <c r="A382" s="6"/>
      <c r="B382" s="6"/>
      <c r="C382" s="6"/>
      <c r="D382" s="6"/>
      <c r="E382" s="6"/>
      <c r="F382" s="6"/>
      <c r="G382" s="6"/>
    </row>
    <row r="383" spans="1:7" ht="15.75" thickBot="1" x14ac:dyDescent="0.3">
      <c r="A383" s="7" t="s">
        <v>43389</v>
      </c>
      <c r="B383" s="7" t="s">
        <v>43360</v>
      </c>
      <c r="C383" s="8" t="s">
        <v>114</v>
      </c>
      <c r="D383" s="9">
        <v>5.64</v>
      </c>
      <c r="E383" s="9">
        <v>22.7</v>
      </c>
      <c r="F383" s="9">
        <v>57.45</v>
      </c>
      <c r="G383" s="9"/>
    </row>
    <row r="384" spans="1:7" ht="15.75" thickBot="1" x14ac:dyDescent="0.3">
      <c r="A384" s="6"/>
      <c r="B384" s="6"/>
      <c r="C384" s="6"/>
      <c r="D384" s="6"/>
      <c r="E384" s="6"/>
      <c r="F384" s="6"/>
      <c r="G384" s="6"/>
    </row>
    <row r="385" spans="1:7" ht="15.75" thickBot="1" x14ac:dyDescent="0.3">
      <c r="A385" s="7" t="s">
        <v>43390</v>
      </c>
      <c r="B385" s="7" t="s">
        <v>43362</v>
      </c>
      <c r="C385" s="8" t="s">
        <v>114</v>
      </c>
      <c r="D385" s="9">
        <v>7.12</v>
      </c>
      <c r="E385" s="9">
        <v>23.88</v>
      </c>
      <c r="F385" s="9">
        <v>56.18</v>
      </c>
      <c r="G385" s="9"/>
    </row>
    <row r="386" spans="1:7" ht="15.75" thickBot="1" x14ac:dyDescent="0.3">
      <c r="A386" s="6"/>
      <c r="B386" s="6"/>
      <c r="C386" s="6"/>
      <c r="D386" s="6"/>
      <c r="E386" s="6"/>
      <c r="F386" s="6"/>
      <c r="G386" s="6"/>
    </row>
    <row r="387" spans="1:7" ht="15.75" thickBot="1" x14ac:dyDescent="0.3">
      <c r="A387" s="7" t="s">
        <v>43391</v>
      </c>
      <c r="B387" s="7" t="s">
        <v>43364</v>
      </c>
      <c r="C387" s="8" t="s">
        <v>114</v>
      </c>
      <c r="D387" s="9">
        <v>7.94</v>
      </c>
      <c r="E387" s="9">
        <v>21.41</v>
      </c>
      <c r="F387" s="9">
        <v>58.69</v>
      </c>
      <c r="G387" s="9"/>
    </row>
    <row r="388" spans="1:7" ht="15.75" thickBot="1" x14ac:dyDescent="0.3">
      <c r="A388" s="6"/>
      <c r="B388" s="6"/>
      <c r="C388" s="6"/>
      <c r="D388" s="6"/>
      <c r="E388" s="6"/>
      <c r="F388" s="6"/>
      <c r="G388" s="6"/>
    </row>
    <row r="389" spans="1:7" ht="15.75" thickBot="1" x14ac:dyDescent="0.3">
      <c r="A389" s="7" t="s">
        <v>43392</v>
      </c>
      <c r="B389" s="7" t="s">
        <v>43366</v>
      </c>
      <c r="C389" s="8" t="s">
        <v>114</v>
      </c>
      <c r="D389" s="9">
        <v>9.43</v>
      </c>
      <c r="E389" s="9">
        <v>22.59</v>
      </c>
      <c r="F389" s="9">
        <v>57.48</v>
      </c>
      <c r="G389" s="9"/>
    </row>
    <row r="390" spans="1:7" ht="15.75" thickBot="1" x14ac:dyDescent="0.3">
      <c r="A390" s="6"/>
      <c r="B390" s="6"/>
      <c r="C390" s="6"/>
      <c r="D390" s="6"/>
      <c r="E390" s="6"/>
      <c r="F390" s="6"/>
      <c r="G390" s="6"/>
    </row>
    <row r="391" spans="1:7" ht="15.75" thickBot="1" x14ac:dyDescent="0.3">
      <c r="A391" s="7" t="s">
        <v>43393</v>
      </c>
      <c r="B391" s="7" t="s">
        <v>43200</v>
      </c>
      <c r="C391" s="8" t="s">
        <v>114</v>
      </c>
      <c r="D391" s="9">
        <v>13.79</v>
      </c>
      <c r="E391" s="9">
        <v>27.85</v>
      </c>
      <c r="F391" s="9">
        <v>52.28</v>
      </c>
      <c r="G391" s="9"/>
    </row>
    <row r="392" spans="1:7" ht="15.75" thickBot="1" x14ac:dyDescent="0.3">
      <c r="A392" s="6"/>
      <c r="B392" s="6"/>
      <c r="C392" s="6"/>
      <c r="D392" s="6"/>
      <c r="E392" s="6"/>
      <c r="F392" s="6"/>
      <c r="G392" s="6"/>
    </row>
    <row r="393" spans="1:7" x14ac:dyDescent="0.25">
      <c r="A393" s="23" t="s">
        <v>43394</v>
      </c>
      <c r="B393" s="17" t="s">
        <v>43395</v>
      </c>
      <c r="C393" s="26"/>
      <c r="D393" s="29"/>
      <c r="E393" s="29"/>
      <c r="F393" s="29"/>
      <c r="G393" s="29"/>
    </row>
    <row r="394" spans="1:7" x14ac:dyDescent="0.25">
      <c r="A394" s="24"/>
      <c r="B394" s="18" t="s">
        <v>43110</v>
      </c>
      <c r="C394" s="27"/>
      <c r="D394" s="30"/>
      <c r="E394" s="30"/>
      <c r="F394" s="30"/>
      <c r="G394" s="30"/>
    </row>
    <row r="395" spans="1:7" ht="15.75" thickBot="1" x14ac:dyDescent="0.3">
      <c r="A395" s="25"/>
      <c r="B395" s="19" t="s">
        <v>43356</v>
      </c>
      <c r="C395" s="28"/>
      <c r="D395" s="31"/>
      <c r="E395" s="31"/>
      <c r="F395" s="31"/>
      <c r="G395" s="31"/>
    </row>
    <row r="396" spans="1:7" ht="15.75" thickBot="1" x14ac:dyDescent="0.3">
      <c r="A396" s="6"/>
      <c r="B396" s="6"/>
      <c r="C396" s="6"/>
      <c r="D396" s="6"/>
      <c r="E396" s="6"/>
      <c r="F396" s="6"/>
      <c r="G396" s="6"/>
    </row>
    <row r="397" spans="1:7" ht="15.75" thickBot="1" x14ac:dyDescent="0.3">
      <c r="A397" s="7" t="s">
        <v>43396</v>
      </c>
      <c r="B397" s="7" t="s">
        <v>43358</v>
      </c>
      <c r="C397" s="8" t="s">
        <v>114</v>
      </c>
      <c r="D397" s="9">
        <v>7.12</v>
      </c>
      <c r="E397" s="9">
        <v>17.98</v>
      </c>
      <c r="F397" s="9">
        <v>62.08</v>
      </c>
      <c r="G397" s="9"/>
    </row>
    <row r="398" spans="1:7" ht="15.75" thickBot="1" x14ac:dyDescent="0.3">
      <c r="A398" s="6"/>
      <c r="B398" s="6"/>
      <c r="C398" s="6"/>
      <c r="D398" s="6"/>
      <c r="E398" s="6"/>
      <c r="F398" s="6"/>
      <c r="G398" s="6"/>
    </row>
    <row r="399" spans="1:7" ht="15.75" thickBot="1" x14ac:dyDescent="0.3">
      <c r="A399" s="7" t="s">
        <v>43397</v>
      </c>
      <c r="B399" s="7" t="s">
        <v>43360</v>
      </c>
      <c r="C399" s="8" t="s">
        <v>114</v>
      </c>
      <c r="D399" s="9">
        <v>8.06</v>
      </c>
      <c r="E399" s="9">
        <v>15.88</v>
      </c>
      <c r="F399" s="9">
        <v>64.27</v>
      </c>
      <c r="G399" s="9"/>
    </row>
    <row r="400" spans="1:7" ht="15.75" thickBot="1" x14ac:dyDescent="0.3">
      <c r="A400" s="6"/>
      <c r="B400" s="6"/>
      <c r="C400" s="6"/>
      <c r="D400" s="6"/>
      <c r="E400" s="6"/>
      <c r="F400" s="6"/>
      <c r="G400" s="6"/>
    </row>
    <row r="401" spans="1:7" ht="15.75" thickBot="1" x14ac:dyDescent="0.3">
      <c r="A401" s="7" t="s">
        <v>43398</v>
      </c>
      <c r="B401" s="7" t="s">
        <v>43362</v>
      </c>
      <c r="C401" s="8" t="s">
        <v>114</v>
      </c>
      <c r="D401" s="9">
        <v>9.8699999999999992</v>
      </c>
      <c r="E401" s="9">
        <v>17.22</v>
      </c>
      <c r="F401" s="9">
        <v>62.82</v>
      </c>
      <c r="G401" s="9"/>
    </row>
    <row r="402" spans="1:7" ht="15.75" thickBot="1" x14ac:dyDescent="0.3">
      <c r="A402" s="6"/>
      <c r="B402" s="6"/>
      <c r="C402" s="6"/>
      <c r="D402" s="6"/>
      <c r="E402" s="6"/>
      <c r="F402" s="6"/>
      <c r="G402" s="6"/>
    </row>
    <row r="403" spans="1:7" ht="15.75" thickBot="1" x14ac:dyDescent="0.3">
      <c r="A403" s="7" t="s">
        <v>43399</v>
      </c>
      <c r="B403" s="7" t="s">
        <v>43364</v>
      </c>
      <c r="C403" s="8" t="s">
        <v>114</v>
      </c>
      <c r="D403" s="9">
        <v>11.28</v>
      </c>
      <c r="E403" s="9">
        <v>15.07</v>
      </c>
      <c r="F403" s="9">
        <v>64.98</v>
      </c>
      <c r="G403" s="9"/>
    </row>
    <row r="404" spans="1:7" ht="15.75" thickBot="1" x14ac:dyDescent="0.3">
      <c r="A404" s="6"/>
      <c r="B404" s="6"/>
      <c r="C404" s="6"/>
      <c r="D404" s="6"/>
      <c r="E404" s="6"/>
      <c r="F404" s="6"/>
      <c r="G404" s="6"/>
    </row>
    <row r="405" spans="1:7" ht="15.75" thickBot="1" x14ac:dyDescent="0.3">
      <c r="A405" s="7" t="s">
        <v>43400</v>
      </c>
      <c r="B405" s="7" t="s">
        <v>43366</v>
      </c>
      <c r="C405" s="8" t="s">
        <v>114</v>
      </c>
      <c r="D405" s="9">
        <v>13.06</v>
      </c>
      <c r="E405" s="9">
        <v>16.309999999999999</v>
      </c>
      <c r="F405" s="9">
        <v>63.78</v>
      </c>
      <c r="G405" s="9"/>
    </row>
    <row r="406" spans="1:7" ht="15.75" thickBot="1" x14ac:dyDescent="0.3">
      <c r="A406" s="6"/>
      <c r="B406" s="6"/>
      <c r="C406" s="6"/>
      <c r="D406" s="6"/>
      <c r="E406" s="6"/>
      <c r="F406" s="6"/>
      <c r="G406" s="6"/>
    </row>
    <row r="407" spans="1:7" ht="15.75" thickBot="1" x14ac:dyDescent="0.3">
      <c r="A407" s="7" t="s">
        <v>43401</v>
      </c>
      <c r="B407" s="7" t="s">
        <v>43402</v>
      </c>
      <c r="C407" s="8"/>
      <c r="D407" s="9"/>
      <c r="E407" s="9"/>
      <c r="F407" s="9"/>
      <c r="G407" s="9"/>
    </row>
    <row r="408" spans="1:7" ht="15.75" thickBot="1" x14ac:dyDescent="0.3">
      <c r="A408" s="6"/>
      <c r="B408" s="6"/>
      <c r="C408" s="6"/>
      <c r="D408" s="6"/>
      <c r="E408" s="6"/>
      <c r="F408" s="6"/>
      <c r="G408" s="6"/>
    </row>
    <row r="409" spans="1:7" x14ac:dyDescent="0.25">
      <c r="A409" s="23" t="s">
        <v>43403</v>
      </c>
      <c r="B409" s="17" t="s">
        <v>43404</v>
      </c>
      <c r="C409" s="26"/>
      <c r="D409" s="29"/>
      <c r="E409" s="29"/>
      <c r="F409" s="29"/>
      <c r="G409" s="29"/>
    </row>
    <row r="410" spans="1:7" x14ac:dyDescent="0.25">
      <c r="A410" s="24"/>
      <c r="B410" s="18" t="s">
        <v>43110</v>
      </c>
      <c r="C410" s="27"/>
      <c r="D410" s="30"/>
      <c r="E410" s="30"/>
      <c r="F410" s="30"/>
      <c r="G410" s="30"/>
    </row>
    <row r="411" spans="1:7" ht="15.75" thickBot="1" x14ac:dyDescent="0.3">
      <c r="A411" s="25"/>
      <c r="B411" s="19" t="s">
        <v>43356</v>
      </c>
      <c r="C411" s="28"/>
      <c r="D411" s="31"/>
      <c r="E411" s="31"/>
      <c r="F411" s="31"/>
      <c r="G411" s="31"/>
    </row>
    <row r="412" spans="1:7" ht="15.75" thickBot="1" x14ac:dyDescent="0.3">
      <c r="A412" s="6"/>
      <c r="B412" s="6"/>
      <c r="C412" s="6"/>
      <c r="D412" s="6"/>
      <c r="E412" s="6"/>
      <c r="F412" s="6"/>
      <c r="G412" s="6"/>
    </row>
    <row r="413" spans="1:7" ht="15.75" thickBot="1" x14ac:dyDescent="0.3">
      <c r="A413" s="7" t="s">
        <v>43405</v>
      </c>
      <c r="B413" s="7" t="s">
        <v>43406</v>
      </c>
      <c r="C413" s="8" t="s">
        <v>114</v>
      </c>
      <c r="D413" s="9">
        <v>8.7899999999999991</v>
      </c>
      <c r="E413" s="9">
        <v>67.8</v>
      </c>
      <c r="F413" s="9">
        <v>12.29</v>
      </c>
      <c r="G413" s="9"/>
    </row>
    <row r="414" spans="1:7" ht="15.75" thickBot="1" x14ac:dyDescent="0.3">
      <c r="A414" s="6"/>
      <c r="B414" s="6"/>
      <c r="C414" s="6"/>
      <c r="D414" s="6"/>
      <c r="E414" s="6"/>
      <c r="F414" s="6"/>
      <c r="G414" s="6"/>
    </row>
    <row r="415" spans="1:7" ht="15.75" thickBot="1" x14ac:dyDescent="0.3">
      <c r="A415" s="7" t="s">
        <v>43407</v>
      </c>
      <c r="B415" s="7" t="s">
        <v>43408</v>
      </c>
      <c r="C415" s="8" t="s">
        <v>114</v>
      </c>
      <c r="D415" s="9">
        <v>9.56</v>
      </c>
      <c r="E415" s="9">
        <v>62.34</v>
      </c>
      <c r="F415" s="9">
        <v>17.78</v>
      </c>
      <c r="G415" s="9"/>
    </row>
    <row r="416" spans="1:7" ht="15.75" thickBot="1" x14ac:dyDescent="0.3">
      <c r="A416" s="6"/>
      <c r="B416" s="6"/>
      <c r="C416" s="6"/>
      <c r="D416" s="6"/>
      <c r="E416" s="6"/>
      <c r="F416" s="6"/>
      <c r="G416" s="6"/>
    </row>
    <row r="417" spans="1:7" ht="15.75" thickBot="1" x14ac:dyDescent="0.3">
      <c r="A417" s="7" t="s">
        <v>43409</v>
      </c>
      <c r="B417" s="7" t="s">
        <v>43410</v>
      </c>
      <c r="C417" s="8" t="s">
        <v>114</v>
      </c>
      <c r="D417" s="9">
        <v>16.27</v>
      </c>
      <c r="E417" s="9">
        <v>65.400000000000006</v>
      </c>
      <c r="F417" s="9">
        <v>14.69</v>
      </c>
      <c r="G417" s="9"/>
    </row>
    <row r="418" spans="1:7" ht="15.75" thickBot="1" x14ac:dyDescent="0.3">
      <c r="A418" s="6"/>
      <c r="B418" s="6"/>
      <c r="C418" s="6"/>
      <c r="D418" s="6"/>
      <c r="E418" s="6"/>
      <c r="F418" s="6"/>
      <c r="G418" s="6"/>
    </row>
    <row r="419" spans="1:7" ht="15.75" thickBot="1" x14ac:dyDescent="0.3">
      <c r="A419" s="7" t="s">
        <v>43411</v>
      </c>
      <c r="B419" s="7" t="s">
        <v>43412</v>
      </c>
      <c r="C419" s="8" t="s">
        <v>114</v>
      </c>
      <c r="D419" s="9">
        <v>17.579999999999998</v>
      </c>
      <c r="E419" s="9">
        <v>60.52</v>
      </c>
      <c r="F419" s="9">
        <v>19.57</v>
      </c>
      <c r="G419" s="9"/>
    </row>
    <row r="420" spans="1:7" ht="15.75" thickBot="1" x14ac:dyDescent="0.3">
      <c r="A420" s="6"/>
      <c r="B420" s="6"/>
      <c r="C420" s="6"/>
      <c r="D420" s="6"/>
      <c r="E420" s="6"/>
      <c r="F420" s="6"/>
      <c r="G420" s="6"/>
    </row>
    <row r="421" spans="1:7" ht="15.75" thickBot="1" x14ac:dyDescent="0.3">
      <c r="A421" s="7" t="s">
        <v>43413</v>
      </c>
      <c r="B421" s="7" t="s">
        <v>43414</v>
      </c>
      <c r="C421" s="8" t="s">
        <v>114</v>
      </c>
      <c r="D421" s="9">
        <v>19.7</v>
      </c>
      <c r="E421" s="9">
        <v>54.01</v>
      </c>
      <c r="F421" s="9">
        <v>26.09</v>
      </c>
      <c r="G421" s="9"/>
    </row>
    <row r="422" spans="1:7" ht="15.75" thickBot="1" x14ac:dyDescent="0.3">
      <c r="A422" s="6"/>
      <c r="B422" s="6"/>
      <c r="C422" s="6"/>
      <c r="D422" s="6"/>
      <c r="E422" s="6"/>
      <c r="F422" s="6"/>
      <c r="G422" s="6"/>
    </row>
    <row r="423" spans="1:7" ht="15.75" thickBot="1" x14ac:dyDescent="0.3">
      <c r="A423" s="7" t="s">
        <v>43415</v>
      </c>
      <c r="B423" s="7" t="s">
        <v>43416</v>
      </c>
      <c r="C423" s="8" t="s">
        <v>114</v>
      </c>
      <c r="D423" s="9">
        <v>23.85</v>
      </c>
      <c r="E423" s="9">
        <v>53.54</v>
      </c>
      <c r="F423" s="9">
        <v>26.54</v>
      </c>
      <c r="G423" s="9"/>
    </row>
    <row r="424" spans="1:7" ht="15.75" thickBot="1" x14ac:dyDescent="0.3">
      <c r="A424" s="6"/>
      <c r="B424" s="6"/>
      <c r="C424" s="6"/>
      <c r="D424" s="6"/>
      <c r="E424" s="6"/>
      <c r="F424" s="6"/>
      <c r="G424" s="6"/>
    </row>
    <row r="425" spans="1:7" ht="15.75" thickBot="1" x14ac:dyDescent="0.3">
      <c r="A425" s="7" t="s">
        <v>43417</v>
      </c>
      <c r="B425" s="7" t="s">
        <v>43418</v>
      </c>
      <c r="C425" s="8" t="s">
        <v>114</v>
      </c>
      <c r="D425" s="9">
        <v>25.86</v>
      </c>
      <c r="E425" s="9">
        <v>49.38</v>
      </c>
      <c r="F425" s="9">
        <v>30.7</v>
      </c>
      <c r="G425" s="9"/>
    </row>
    <row r="426" spans="1:7" ht="15.75" thickBot="1" x14ac:dyDescent="0.3">
      <c r="A426" s="6"/>
      <c r="B426" s="6"/>
      <c r="C426" s="6"/>
      <c r="D426" s="6"/>
      <c r="E426" s="6"/>
      <c r="F426" s="6"/>
      <c r="G426" s="6"/>
    </row>
    <row r="427" spans="1:7" ht="15.75" thickBot="1" x14ac:dyDescent="0.3">
      <c r="A427" s="7" t="s">
        <v>43419</v>
      </c>
      <c r="B427" s="7" t="s">
        <v>43420</v>
      </c>
      <c r="C427" s="8" t="s">
        <v>114</v>
      </c>
      <c r="D427" s="9">
        <v>28.89</v>
      </c>
      <c r="E427" s="9">
        <v>44.2</v>
      </c>
      <c r="F427" s="9">
        <v>35.89</v>
      </c>
      <c r="G427" s="9"/>
    </row>
    <row r="428" spans="1:7" ht="15.75" thickBot="1" x14ac:dyDescent="0.3">
      <c r="A428" s="6"/>
      <c r="B428" s="6"/>
      <c r="C428" s="6"/>
      <c r="D428" s="6"/>
      <c r="E428" s="6"/>
      <c r="F428" s="6"/>
      <c r="G428" s="6"/>
    </row>
    <row r="429" spans="1:7" ht="15.75" thickBot="1" x14ac:dyDescent="0.3">
      <c r="A429" s="7" t="s">
        <v>43421</v>
      </c>
      <c r="B429" s="7" t="s">
        <v>43422</v>
      </c>
      <c r="C429" s="8" t="s">
        <v>114</v>
      </c>
      <c r="D429" s="9">
        <v>34.979999999999997</v>
      </c>
      <c r="E429" s="9">
        <v>42.6</v>
      </c>
      <c r="F429" s="9">
        <v>37.51</v>
      </c>
      <c r="G429" s="9"/>
    </row>
    <row r="430" spans="1:7" ht="15.75" thickBot="1" x14ac:dyDescent="0.3">
      <c r="A430" s="6"/>
      <c r="B430" s="6"/>
      <c r="C430" s="6"/>
      <c r="D430" s="6"/>
      <c r="E430" s="6"/>
      <c r="F430" s="6"/>
      <c r="G430" s="6"/>
    </row>
    <row r="431" spans="1:7" ht="15.75" thickBot="1" x14ac:dyDescent="0.3">
      <c r="A431" s="7" t="s">
        <v>43423</v>
      </c>
      <c r="B431" s="7" t="s">
        <v>43424</v>
      </c>
      <c r="C431" s="8" t="s">
        <v>114</v>
      </c>
      <c r="D431" s="9">
        <v>38.86</v>
      </c>
      <c r="E431" s="9">
        <v>38.340000000000003</v>
      </c>
      <c r="F431" s="9">
        <v>41.77</v>
      </c>
      <c r="G431" s="9"/>
    </row>
    <row r="432" spans="1:7" ht="15.75" thickBot="1" x14ac:dyDescent="0.3">
      <c r="A432" s="6"/>
      <c r="B432" s="6"/>
      <c r="C432" s="6"/>
      <c r="D432" s="6"/>
      <c r="E432" s="6"/>
      <c r="F432" s="6"/>
      <c r="G432" s="6"/>
    </row>
    <row r="433" spans="1:7" ht="15.75" thickBot="1" x14ac:dyDescent="0.3">
      <c r="A433" s="7" t="s">
        <v>43425</v>
      </c>
      <c r="B433" s="7" t="s">
        <v>43426</v>
      </c>
      <c r="C433" s="8" t="s">
        <v>114</v>
      </c>
      <c r="D433" s="9">
        <v>44.28</v>
      </c>
      <c r="E433" s="9">
        <v>33.65</v>
      </c>
      <c r="F433" s="9">
        <v>46.43</v>
      </c>
      <c r="G433" s="9"/>
    </row>
    <row r="434" spans="1:7" ht="15.75" thickBot="1" x14ac:dyDescent="0.3">
      <c r="A434" s="6"/>
      <c r="B434" s="6"/>
      <c r="C434" s="6"/>
      <c r="D434" s="6"/>
      <c r="E434" s="6"/>
      <c r="F434" s="6"/>
      <c r="G434" s="6"/>
    </row>
    <row r="435" spans="1:7" ht="15.75" thickBot="1" x14ac:dyDescent="0.3">
      <c r="A435" s="7" t="s">
        <v>43427</v>
      </c>
      <c r="B435" s="7" t="s">
        <v>43428</v>
      </c>
      <c r="C435" s="8" t="s">
        <v>114</v>
      </c>
      <c r="D435" s="9">
        <v>52.77</v>
      </c>
      <c r="E435" s="9">
        <v>32.270000000000003</v>
      </c>
      <c r="F435" s="9">
        <v>47.81</v>
      </c>
      <c r="G435" s="9"/>
    </row>
    <row r="436" spans="1:7" ht="15.75" thickBot="1" x14ac:dyDescent="0.3">
      <c r="A436" s="6"/>
      <c r="B436" s="6"/>
      <c r="C436" s="6"/>
      <c r="D436" s="6"/>
      <c r="E436" s="6"/>
      <c r="F436" s="6"/>
      <c r="G436" s="6"/>
    </row>
    <row r="437" spans="1:7" ht="15.75" thickBot="1" x14ac:dyDescent="0.3">
      <c r="A437" s="7" t="s">
        <v>43429</v>
      </c>
      <c r="B437" s="7" t="s">
        <v>43430</v>
      </c>
      <c r="C437" s="8" t="s">
        <v>114</v>
      </c>
      <c r="D437" s="9">
        <v>60.82</v>
      </c>
      <c r="E437" s="9">
        <v>28</v>
      </c>
      <c r="F437" s="9">
        <v>52.09</v>
      </c>
      <c r="G437" s="9"/>
    </row>
    <row r="438" spans="1:7" ht="15.75" thickBot="1" x14ac:dyDescent="0.3">
      <c r="A438" s="6"/>
      <c r="B438" s="6"/>
      <c r="C438" s="6"/>
      <c r="D438" s="6"/>
      <c r="E438" s="6"/>
      <c r="F438" s="6"/>
      <c r="G438" s="6"/>
    </row>
    <row r="439" spans="1:7" ht="15.75" thickBot="1" x14ac:dyDescent="0.3">
      <c r="A439" s="7" t="s">
        <v>43431</v>
      </c>
      <c r="B439" s="7" t="s">
        <v>43432</v>
      </c>
      <c r="C439" s="8" t="s">
        <v>114</v>
      </c>
      <c r="D439" s="9">
        <v>71.39</v>
      </c>
      <c r="E439" s="9">
        <v>23.85</v>
      </c>
      <c r="F439" s="9">
        <v>56.24</v>
      </c>
      <c r="G439" s="9"/>
    </row>
    <row r="440" spans="1:7" ht="15.75" thickBot="1" x14ac:dyDescent="0.3">
      <c r="A440" s="6"/>
      <c r="B440" s="6"/>
      <c r="C440" s="6"/>
      <c r="D440" s="6"/>
      <c r="E440" s="6"/>
      <c r="F440" s="6"/>
      <c r="G440" s="6"/>
    </row>
    <row r="441" spans="1:7" x14ac:dyDescent="0.25">
      <c r="A441" s="23" t="s">
        <v>43433</v>
      </c>
      <c r="B441" s="17" t="s">
        <v>43434</v>
      </c>
      <c r="C441" s="26"/>
      <c r="D441" s="29"/>
      <c r="E441" s="29"/>
      <c r="F441" s="29"/>
      <c r="G441" s="29"/>
    </row>
    <row r="442" spans="1:7" x14ac:dyDescent="0.25">
      <c r="A442" s="24"/>
      <c r="B442" s="18" t="s">
        <v>43110</v>
      </c>
      <c r="C442" s="27"/>
      <c r="D442" s="30"/>
      <c r="E442" s="30"/>
      <c r="F442" s="30"/>
      <c r="G442" s="30"/>
    </row>
    <row r="443" spans="1:7" ht="15.75" thickBot="1" x14ac:dyDescent="0.3">
      <c r="A443" s="25"/>
      <c r="B443" s="19" t="s">
        <v>43356</v>
      </c>
      <c r="C443" s="28"/>
      <c r="D443" s="31"/>
      <c r="E443" s="31"/>
      <c r="F443" s="31"/>
      <c r="G443" s="31"/>
    </row>
    <row r="444" spans="1:7" ht="15.75" thickBot="1" x14ac:dyDescent="0.3">
      <c r="A444" s="6"/>
      <c r="B444" s="6"/>
      <c r="C444" s="6"/>
      <c r="D444" s="6"/>
      <c r="E444" s="6"/>
      <c r="F444" s="6"/>
      <c r="G444" s="6"/>
    </row>
    <row r="445" spans="1:7" ht="15.75" thickBot="1" x14ac:dyDescent="0.3">
      <c r="A445" s="7" t="s">
        <v>43435</v>
      </c>
      <c r="B445" s="7" t="s">
        <v>43436</v>
      </c>
      <c r="C445" s="8" t="s">
        <v>114</v>
      </c>
      <c r="D445" s="9">
        <v>8.31</v>
      </c>
      <c r="E445" s="9">
        <v>71.72</v>
      </c>
      <c r="F445" s="9">
        <v>8.3000000000000007</v>
      </c>
      <c r="G445" s="9"/>
    </row>
    <row r="446" spans="1:7" ht="15.75" thickBot="1" x14ac:dyDescent="0.3">
      <c r="A446" s="6"/>
      <c r="B446" s="6"/>
      <c r="C446" s="6"/>
      <c r="D446" s="6"/>
      <c r="E446" s="6"/>
      <c r="F446" s="6"/>
      <c r="G446" s="6"/>
    </row>
    <row r="447" spans="1:7" ht="15.75" thickBot="1" x14ac:dyDescent="0.3">
      <c r="A447" s="7" t="s">
        <v>43437</v>
      </c>
      <c r="B447" s="7" t="s">
        <v>43438</v>
      </c>
      <c r="C447" s="8" t="s">
        <v>114</v>
      </c>
      <c r="D447" s="9">
        <v>8.7799999999999994</v>
      </c>
      <c r="E447" s="9">
        <v>67.88</v>
      </c>
      <c r="F447" s="9">
        <v>12.19</v>
      </c>
      <c r="G447" s="9"/>
    </row>
    <row r="448" spans="1:7" ht="15.75" thickBot="1" x14ac:dyDescent="0.3">
      <c r="A448" s="6"/>
      <c r="B448" s="6"/>
      <c r="C448" s="6"/>
      <c r="D448" s="6"/>
      <c r="E448" s="6"/>
      <c r="F448" s="6"/>
      <c r="G448" s="6"/>
    </row>
    <row r="449" spans="1:7" ht="15.75" thickBot="1" x14ac:dyDescent="0.3">
      <c r="A449" s="7" t="s">
        <v>43439</v>
      </c>
      <c r="B449" s="7" t="s">
        <v>43440</v>
      </c>
      <c r="C449" s="8" t="s">
        <v>114</v>
      </c>
      <c r="D449" s="9">
        <v>9.42</v>
      </c>
      <c r="E449" s="9">
        <v>63.27</v>
      </c>
      <c r="F449" s="9">
        <v>16.77</v>
      </c>
      <c r="G449" s="9"/>
    </row>
    <row r="450" spans="1:7" ht="15.75" thickBot="1" x14ac:dyDescent="0.3">
      <c r="A450" s="6"/>
      <c r="B450" s="6"/>
      <c r="C450" s="6"/>
      <c r="D450" s="6"/>
      <c r="E450" s="6"/>
      <c r="F450" s="6"/>
      <c r="G450" s="6"/>
    </row>
    <row r="451" spans="1:7" ht="15.75" thickBot="1" x14ac:dyDescent="0.3">
      <c r="A451" s="7" t="s">
        <v>43441</v>
      </c>
      <c r="B451" s="7" t="s">
        <v>43442</v>
      </c>
      <c r="C451" s="8" t="s">
        <v>114</v>
      </c>
      <c r="D451" s="9">
        <v>10.57</v>
      </c>
      <c r="E451" s="9">
        <v>56.39</v>
      </c>
      <c r="F451" s="9">
        <v>23.75</v>
      </c>
      <c r="G451" s="9"/>
    </row>
    <row r="452" spans="1:7" ht="15.75" thickBot="1" x14ac:dyDescent="0.3">
      <c r="A452" s="6"/>
      <c r="B452" s="6"/>
      <c r="C452" s="6"/>
      <c r="D452" s="6"/>
      <c r="E452" s="6"/>
      <c r="F452" s="6"/>
      <c r="G452" s="6"/>
    </row>
    <row r="453" spans="1:7" ht="15.75" thickBot="1" x14ac:dyDescent="0.3">
      <c r="A453" s="7" t="s">
        <v>43443</v>
      </c>
      <c r="B453" s="7" t="s">
        <v>43444</v>
      </c>
      <c r="C453" s="8" t="s">
        <v>114</v>
      </c>
      <c r="D453" s="9">
        <v>17.670000000000002</v>
      </c>
      <c r="E453" s="9">
        <v>60.22</v>
      </c>
      <c r="F453" s="9">
        <v>19.86</v>
      </c>
      <c r="G453" s="9"/>
    </row>
    <row r="454" spans="1:7" ht="15.75" thickBot="1" x14ac:dyDescent="0.3">
      <c r="A454" s="6"/>
      <c r="B454" s="6"/>
      <c r="C454" s="6"/>
      <c r="D454" s="6"/>
      <c r="E454" s="6"/>
      <c r="F454" s="6"/>
      <c r="G454" s="6"/>
    </row>
    <row r="455" spans="1:7" ht="15.75" thickBot="1" x14ac:dyDescent="0.3">
      <c r="A455" s="7" t="s">
        <v>43445</v>
      </c>
      <c r="B455" s="7" t="s">
        <v>43446</v>
      </c>
      <c r="C455" s="8" t="s">
        <v>114</v>
      </c>
      <c r="D455" s="9">
        <v>19.61</v>
      </c>
      <c r="E455" s="9">
        <v>54.26</v>
      </c>
      <c r="F455" s="9">
        <v>25.85</v>
      </c>
      <c r="G455" s="9"/>
    </row>
    <row r="456" spans="1:7" ht="15.75" thickBot="1" x14ac:dyDescent="0.3">
      <c r="A456" s="6"/>
      <c r="B456" s="6"/>
      <c r="C456" s="6"/>
      <c r="D456" s="6"/>
      <c r="E456" s="6"/>
      <c r="F456" s="6"/>
      <c r="G456" s="6"/>
    </row>
    <row r="457" spans="1:7" ht="15.75" thickBot="1" x14ac:dyDescent="0.3">
      <c r="A457" s="7" t="s">
        <v>43447</v>
      </c>
      <c r="B457" s="7" t="s">
        <v>43448</v>
      </c>
      <c r="C457" s="8" t="s">
        <v>114</v>
      </c>
      <c r="D457" s="9">
        <v>22.73</v>
      </c>
      <c r="E457" s="9">
        <v>46.81</v>
      </c>
      <c r="F457" s="9">
        <v>33.26</v>
      </c>
      <c r="G457" s="9"/>
    </row>
    <row r="458" spans="1:7" ht="15.75" thickBot="1" x14ac:dyDescent="0.3">
      <c r="A458" s="6"/>
      <c r="B458" s="6"/>
      <c r="C458" s="6"/>
      <c r="D458" s="6"/>
      <c r="E458" s="6"/>
      <c r="F458" s="6"/>
      <c r="G458" s="6"/>
    </row>
    <row r="459" spans="1:7" ht="15.75" thickBot="1" x14ac:dyDescent="0.3">
      <c r="A459" s="7" t="s">
        <v>43449</v>
      </c>
      <c r="B459" s="7" t="s">
        <v>43450</v>
      </c>
      <c r="C459" s="8" t="s">
        <v>114</v>
      </c>
      <c r="D459" s="9">
        <v>27.65</v>
      </c>
      <c r="E459" s="9">
        <v>46.18</v>
      </c>
      <c r="F459" s="9">
        <v>33.92</v>
      </c>
      <c r="G459" s="9"/>
    </row>
    <row r="460" spans="1:7" ht="15.75" thickBot="1" x14ac:dyDescent="0.3">
      <c r="A460" s="6"/>
      <c r="B460" s="6"/>
      <c r="C460" s="6"/>
      <c r="D460" s="6"/>
      <c r="E460" s="6"/>
      <c r="F460" s="6"/>
      <c r="G460" s="6"/>
    </row>
    <row r="461" spans="1:7" ht="15.75" thickBot="1" x14ac:dyDescent="0.3">
      <c r="A461" s="7" t="s">
        <v>43451</v>
      </c>
      <c r="B461" s="7" t="s">
        <v>43452</v>
      </c>
      <c r="C461" s="8" t="s">
        <v>114</v>
      </c>
      <c r="D461" s="9">
        <v>30.59</v>
      </c>
      <c r="E461" s="9">
        <v>41.75</v>
      </c>
      <c r="F461" s="9">
        <v>38.35</v>
      </c>
      <c r="G461" s="9"/>
    </row>
    <row r="462" spans="1:7" ht="15.75" thickBot="1" x14ac:dyDescent="0.3">
      <c r="A462" s="6"/>
      <c r="B462" s="6"/>
      <c r="C462" s="6"/>
      <c r="D462" s="6"/>
      <c r="E462" s="6"/>
      <c r="F462" s="6"/>
      <c r="G462" s="6"/>
    </row>
    <row r="463" spans="1:7" ht="15.75" thickBot="1" x14ac:dyDescent="0.3">
      <c r="A463" s="7" t="s">
        <v>43453</v>
      </c>
      <c r="B463" s="7" t="s">
        <v>43454</v>
      </c>
      <c r="C463" s="8" t="s">
        <v>114</v>
      </c>
      <c r="D463" s="9">
        <v>35.159999999999997</v>
      </c>
      <c r="E463" s="9">
        <v>36.32</v>
      </c>
      <c r="F463" s="9">
        <v>43.77</v>
      </c>
      <c r="G463" s="9"/>
    </row>
    <row r="464" spans="1:7" ht="15.75" thickBot="1" x14ac:dyDescent="0.3">
      <c r="A464" s="6"/>
      <c r="B464" s="6"/>
      <c r="C464" s="6"/>
      <c r="D464" s="6"/>
      <c r="E464" s="6"/>
      <c r="F464" s="6"/>
      <c r="G464" s="6"/>
    </row>
    <row r="465" spans="1:7" ht="15.75" thickBot="1" x14ac:dyDescent="0.3">
      <c r="A465" s="7" t="s">
        <v>43455</v>
      </c>
      <c r="B465" s="7" t="s">
        <v>43456</v>
      </c>
      <c r="C465" s="8" t="s">
        <v>114</v>
      </c>
      <c r="D465" s="9">
        <v>42.9</v>
      </c>
      <c r="E465" s="9">
        <v>34.729999999999997</v>
      </c>
      <c r="F465" s="9">
        <v>45.36</v>
      </c>
      <c r="G465" s="9"/>
    </row>
    <row r="466" spans="1:7" ht="15.75" thickBot="1" x14ac:dyDescent="0.3">
      <c r="A466" s="6"/>
      <c r="B466" s="6"/>
      <c r="C466" s="6"/>
      <c r="D466" s="6"/>
      <c r="E466" s="6"/>
      <c r="F466" s="6"/>
      <c r="G466" s="6"/>
    </row>
    <row r="467" spans="1:7" ht="15.75" thickBot="1" x14ac:dyDescent="0.3">
      <c r="A467" s="7" t="s">
        <v>43457</v>
      </c>
      <c r="B467" s="7" t="s">
        <v>43458</v>
      </c>
      <c r="C467" s="8" t="s">
        <v>114</v>
      </c>
      <c r="D467" s="9">
        <v>48.55</v>
      </c>
      <c r="E467" s="9">
        <v>30.69</v>
      </c>
      <c r="F467" s="9">
        <v>49.41</v>
      </c>
      <c r="G467" s="9"/>
    </row>
    <row r="468" spans="1:7" ht="15.75" thickBot="1" x14ac:dyDescent="0.3">
      <c r="A468" s="6"/>
      <c r="B468" s="6"/>
      <c r="C468" s="6"/>
      <c r="D468" s="6"/>
      <c r="E468" s="6"/>
      <c r="F468" s="6"/>
      <c r="G468" s="6"/>
    </row>
    <row r="469" spans="1:7" ht="15.75" thickBot="1" x14ac:dyDescent="0.3">
      <c r="A469" s="7" t="s">
        <v>43459</v>
      </c>
      <c r="B469" s="7" t="s">
        <v>43460</v>
      </c>
      <c r="C469" s="8" t="s">
        <v>114</v>
      </c>
      <c r="D469" s="9">
        <v>56.53</v>
      </c>
      <c r="E469" s="9">
        <v>26.36</v>
      </c>
      <c r="F469" s="9">
        <v>53.74</v>
      </c>
      <c r="G469" s="9"/>
    </row>
    <row r="470" spans="1:7" ht="15.75" thickBot="1" x14ac:dyDescent="0.3">
      <c r="A470" s="6"/>
      <c r="B470" s="6"/>
      <c r="C470" s="6"/>
      <c r="D470" s="6"/>
      <c r="E470" s="6"/>
      <c r="F470" s="6"/>
      <c r="G470" s="6"/>
    </row>
    <row r="471" spans="1:7" ht="15.75" thickBot="1" x14ac:dyDescent="0.3">
      <c r="A471" s="7" t="s">
        <v>43461</v>
      </c>
      <c r="B471" s="7" t="s">
        <v>43462</v>
      </c>
      <c r="C471" s="8" t="s">
        <v>114</v>
      </c>
      <c r="D471" s="9">
        <v>67.95</v>
      </c>
      <c r="E471" s="9">
        <v>25.06</v>
      </c>
      <c r="F471" s="9">
        <v>55.03</v>
      </c>
      <c r="G471" s="9"/>
    </row>
    <row r="472" spans="1:7" ht="15.75" thickBot="1" x14ac:dyDescent="0.3">
      <c r="A472" s="6"/>
      <c r="B472" s="6"/>
      <c r="C472" s="6"/>
      <c r="D472" s="6"/>
      <c r="E472" s="6"/>
      <c r="F472" s="6"/>
      <c r="G472" s="6"/>
    </row>
    <row r="473" spans="1:7" ht="15.75" thickBot="1" x14ac:dyDescent="0.3">
      <c r="A473" s="7" t="s">
        <v>43463</v>
      </c>
      <c r="B473" s="7" t="s">
        <v>43464</v>
      </c>
      <c r="C473" s="8" t="s">
        <v>114</v>
      </c>
      <c r="D473" s="9">
        <v>79.78</v>
      </c>
      <c r="E473" s="9">
        <v>21.35</v>
      </c>
      <c r="F473" s="9">
        <v>58.75</v>
      </c>
      <c r="G473" s="9"/>
    </row>
    <row r="474" spans="1:7" ht="15.75" thickBot="1" x14ac:dyDescent="0.3">
      <c r="A474" s="6"/>
      <c r="B474" s="6"/>
      <c r="C474" s="6"/>
      <c r="D474" s="6"/>
      <c r="E474" s="6"/>
      <c r="F474" s="6"/>
      <c r="G474" s="6"/>
    </row>
    <row r="475" spans="1:7" ht="15.75" thickBot="1" x14ac:dyDescent="0.3">
      <c r="A475" s="7" t="s">
        <v>43465</v>
      </c>
      <c r="B475" s="7" t="s">
        <v>43466</v>
      </c>
      <c r="C475" s="8" t="s">
        <v>114</v>
      </c>
      <c r="D475" s="9">
        <v>95.36</v>
      </c>
      <c r="E475" s="9">
        <v>17.86</v>
      </c>
      <c r="F475" s="9">
        <v>62.24</v>
      </c>
      <c r="G475" s="9"/>
    </row>
    <row r="476" spans="1:7" ht="15.75" thickBot="1" x14ac:dyDescent="0.3">
      <c r="A476" s="6"/>
      <c r="B476" s="6"/>
      <c r="C476" s="6"/>
      <c r="D476" s="6"/>
      <c r="E476" s="6"/>
      <c r="F476" s="6"/>
      <c r="G476" s="6"/>
    </row>
    <row r="477" spans="1:7" x14ac:dyDescent="0.25">
      <c r="A477" s="23" t="s">
        <v>43467</v>
      </c>
      <c r="B477" s="17" t="s">
        <v>43468</v>
      </c>
      <c r="C477" s="26"/>
      <c r="D477" s="29"/>
      <c r="E477" s="29"/>
      <c r="F477" s="29"/>
      <c r="G477" s="29"/>
    </row>
    <row r="478" spans="1:7" x14ac:dyDescent="0.25">
      <c r="A478" s="24"/>
      <c r="B478" s="18" t="s">
        <v>43110</v>
      </c>
      <c r="C478" s="27"/>
      <c r="D478" s="30"/>
      <c r="E478" s="30"/>
      <c r="F478" s="30"/>
      <c r="G478" s="30"/>
    </row>
    <row r="479" spans="1:7" ht="15.75" thickBot="1" x14ac:dyDescent="0.3">
      <c r="A479" s="25"/>
      <c r="B479" s="19" t="s">
        <v>43356</v>
      </c>
      <c r="C479" s="28"/>
      <c r="D479" s="31"/>
      <c r="E479" s="31"/>
      <c r="F479" s="31"/>
      <c r="G479" s="31"/>
    </row>
    <row r="480" spans="1:7" ht="15.75" thickBot="1" x14ac:dyDescent="0.3">
      <c r="A480" s="6"/>
      <c r="B480" s="6"/>
      <c r="C480" s="6"/>
      <c r="D480" s="6"/>
      <c r="E480" s="6"/>
      <c r="F480" s="6"/>
      <c r="G480" s="6"/>
    </row>
    <row r="481" spans="1:7" ht="15.75" thickBot="1" x14ac:dyDescent="0.3">
      <c r="A481" s="7" t="s">
        <v>43469</v>
      </c>
      <c r="B481" s="7" t="s">
        <v>43470</v>
      </c>
      <c r="C481" s="8" t="s">
        <v>114</v>
      </c>
      <c r="D481" s="9">
        <v>7.98</v>
      </c>
      <c r="E481" s="9">
        <v>74.69</v>
      </c>
      <c r="F481" s="9">
        <v>5.39</v>
      </c>
      <c r="G481" s="9"/>
    </row>
    <row r="482" spans="1:7" ht="15.75" thickBot="1" x14ac:dyDescent="0.3">
      <c r="A482" s="6"/>
      <c r="B482" s="6"/>
      <c r="C482" s="6"/>
      <c r="D482" s="6"/>
      <c r="E482" s="6"/>
      <c r="F482" s="6"/>
      <c r="G482" s="6"/>
    </row>
    <row r="483" spans="1:7" ht="15.75" thickBot="1" x14ac:dyDescent="0.3">
      <c r="A483" s="7" t="s">
        <v>43471</v>
      </c>
      <c r="B483" s="7" t="s">
        <v>43472</v>
      </c>
      <c r="C483" s="8" t="s">
        <v>114</v>
      </c>
      <c r="D483" s="9">
        <v>8.1999999999999993</v>
      </c>
      <c r="E483" s="9">
        <v>72.680000000000007</v>
      </c>
      <c r="F483" s="9">
        <v>7.32</v>
      </c>
      <c r="G483" s="9"/>
    </row>
    <row r="484" spans="1:7" ht="15.75" thickBot="1" x14ac:dyDescent="0.3">
      <c r="A484" s="6"/>
      <c r="B484" s="6"/>
      <c r="C484" s="6"/>
      <c r="D484" s="6"/>
      <c r="E484" s="6"/>
      <c r="F484" s="6"/>
      <c r="G484" s="6"/>
    </row>
    <row r="485" spans="1:7" ht="15.75" thickBot="1" x14ac:dyDescent="0.3">
      <c r="A485" s="7" t="s">
        <v>43473</v>
      </c>
      <c r="B485" s="7" t="s">
        <v>43474</v>
      </c>
      <c r="C485" s="8" t="s">
        <v>114</v>
      </c>
      <c r="D485" s="9">
        <v>8.6199999999999992</v>
      </c>
      <c r="E485" s="9">
        <v>69.14</v>
      </c>
      <c r="F485" s="9">
        <v>11.02</v>
      </c>
      <c r="G485" s="9"/>
    </row>
    <row r="486" spans="1:7" ht="15.75" thickBot="1" x14ac:dyDescent="0.3">
      <c r="A486" s="6"/>
      <c r="B486" s="6"/>
      <c r="C486" s="6"/>
      <c r="D486" s="6"/>
      <c r="E486" s="6"/>
      <c r="F486" s="6"/>
      <c r="G486" s="6"/>
    </row>
    <row r="487" spans="1:7" ht="15.75" thickBot="1" x14ac:dyDescent="0.3">
      <c r="A487" s="7" t="s">
        <v>43475</v>
      </c>
      <c r="B487" s="7" t="s">
        <v>43476</v>
      </c>
      <c r="C487" s="8" t="s">
        <v>114</v>
      </c>
      <c r="D487" s="9">
        <v>9.2799999999999994</v>
      </c>
      <c r="E487" s="9">
        <v>64.22</v>
      </c>
      <c r="F487" s="9">
        <v>15.95</v>
      </c>
      <c r="G487" s="9"/>
    </row>
    <row r="488" spans="1:7" ht="15.75" thickBot="1" x14ac:dyDescent="0.3">
      <c r="A488" s="6"/>
      <c r="B488" s="6"/>
      <c r="C488" s="6"/>
      <c r="D488" s="6"/>
      <c r="E488" s="6"/>
      <c r="F488" s="6"/>
      <c r="G488" s="6"/>
    </row>
    <row r="489" spans="1:7" ht="15.75" thickBot="1" x14ac:dyDescent="0.3">
      <c r="A489" s="7" t="s">
        <v>43477</v>
      </c>
      <c r="B489" s="7" t="s">
        <v>43478</v>
      </c>
      <c r="C489" s="8" t="s">
        <v>114</v>
      </c>
      <c r="D489" s="9">
        <v>10.24</v>
      </c>
      <c r="E489" s="9">
        <v>58.2</v>
      </c>
      <c r="F489" s="9">
        <v>21.88</v>
      </c>
      <c r="G489" s="9"/>
    </row>
    <row r="490" spans="1:7" ht="15.75" thickBot="1" x14ac:dyDescent="0.3">
      <c r="A490" s="6"/>
      <c r="B490" s="6"/>
      <c r="C490" s="6"/>
      <c r="D490" s="6"/>
      <c r="E490" s="6"/>
      <c r="F490" s="6"/>
      <c r="G490" s="6"/>
    </row>
    <row r="491" spans="1:7" ht="15.75" thickBot="1" x14ac:dyDescent="0.3">
      <c r="A491" s="7" t="s">
        <v>43479</v>
      </c>
      <c r="B491" s="7" t="s">
        <v>43480</v>
      </c>
      <c r="C491" s="8" t="s">
        <v>114</v>
      </c>
      <c r="D491" s="9">
        <v>11.86</v>
      </c>
      <c r="E491" s="9">
        <v>50.25</v>
      </c>
      <c r="F491" s="9">
        <v>29.85</v>
      </c>
      <c r="G491" s="9"/>
    </row>
    <row r="492" spans="1:7" ht="15.75" thickBot="1" x14ac:dyDescent="0.3">
      <c r="A492" s="6"/>
      <c r="B492" s="6"/>
      <c r="C492" s="6"/>
      <c r="D492" s="6"/>
      <c r="E492" s="6"/>
      <c r="F492" s="6"/>
      <c r="G492" s="6"/>
    </row>
    <row r="493" spans="1:7" ht="15.75" thickBot="1" x14ac:dyDescent="0.3">
      <c r="A493" s="7" t="s">
        <v>43481</v>
      </c>
      <c r="B493" s="7" t="s">
        <v>43482</v>
      </c>
      <c r="C493" s="8" t="s">
        <v>114</v>
      </c>
      <c r="D493" s="9">
        <v>19.57</v>
      </c>
      <c r="E493" s="9">
        <v>54.37</v>
      </c>
      <c r="F493" s="9">
        <v>25.7</v>
      </c>
      <c r="G493" s="9"/>
    </row>
    <row r="494" spans="1:7" ht="15.75" thickBot="1" x14ac:dyDescent="0.3">
      <c r="A494" s="6"/>
      <c r="B494" s="6"/>
      <c r="C494" s="6"/>
      <c r="D494" s="6"/>
      <c r="E494" s="6"/>
      <c r="F494" s="6"/>
      <c r="G494" s="6"/>
    </row>
    <row r="495" spans="1:7" ht="15.75" thickBot="1" x14ac:dyDescent="0.3">
      <c r="A495" s="7" t="s">
        <v>43483</v>
      </c>
      <c r="B495" s="7" t="s">
        <v>43484</v>
      </c>
      <c r="C495" s="8" t="s">
        <v>114</v>
      </c>
      <c r="D495" s="9">
        <v>22.29</v>
      </c>
      <c r="E495" s="9">
        <v>47.73</v>
      </c>
      <c r="F495" s="9">
        <v>32.35</v>
      </c>
      <c r="G495" s="9"/>
    </row>
    <row r="496" spans="1:7" ht="15.75" thickBot="1" x14ac:dyDescent="0.3">
      <c r="A496" s="6"/>
      <c r="B496" s="6"/>
      <c r="C496" s="6"/>
      <c r="D496" s="6"/>
      <c r="E496" s="6"/>
      <c r="F496" s="6"/>
      <c r="G496" s="6"/>
    </row>
    <row r="497" spans="1:7" ht="15.75" thickBot="1" x14ac:dyDescent="0.3">
      <c r="A497" s="7" t="s">
        <v>43485</v>
      </c>
      <c r="B497" s="7" t="s">
        <v>43486</v>
      </c>
      <c r="C497" s="8" t="s">
        <v>114</v>
      </c>
      <c r="D497" s="9">
        <v>26.79</v>
      </c>
      <c r="E497" s="9">
        <v>39.72</v>
      </c>
      <c r="F497" s="9">
        <v>40.35</v>
      </c>
      <c r="G497" s="9"/>
    </row>
    <row r="498" spans="1:7" ht="15.75" thickBot="1" x14ac:dyDescent="0.3">
      <c r="A498" s="6"/>
      <c r="B498" s="6"/>
      <c r="C498" s="6"/>
      <c r="D498" s="6"/>
      <c r="E498" s="6"/>
      <c r="F498" s="6"/>
      <c r="G498" s="6"/>
    </row>
    <row r="499" spans="1:7" ht="15.75" thickBot="1" x14ac:dyDescent="0.3">
      <c r="A499" s="7" t="s">
        <v>43487</v>
      </c>
      <c r="B499" s="7" t="s">
        <v>43488</v>
      </c>
      <c r="C499" s="8" t="s">
        <v>114</v>
      </c>
      <c r="D499" s="9">
        <v>33.32</v>
      </c>
      <c r="E499" s="9">
        <v>38.33</v>
      </c>
      <c r="F499" s="9">
        <v>41.78</v>
      </c>
      <c r="G499" s="9"/>
    </row>
    <row r="500" spans="1:7" ht="15.75" thickBot="1" x14ac:dyDescent="0.3">
      <c r="A500" s="6"/>
      <c r="B500" s="6"/>
      <c r="C500" s="6"/>
      <c r="D500" s="6"/>
      <c r="E500" s="6"/>
      <c r="F500" s="6"/>
      <c r="G500" s="6"/>
    </row>
    <row r="501" spans="1:7" ht="15.75" thickBot="1" x14ac:dyDescent="0.3">
      <c r="A501" s="7" t="s">
        <v>43489</v>
      </c>
      <c r="B501" s="7" t="s">
        <v>43490</v>
      </c>
      <c r="C501" s="8" t="s">
        <v>114</v>
      </c>
      <c r="D501" s="9">
        <v>37.79</v>
      </c>
      <c r="E501" s="9">
        <v>33.79</v>
      </c>
      <c r="F501" s="9">
        <v>46.28</v>
      </c>
      <c r="G501" s="9"/>
    </row>
    <row r="502" spans="1:7" ht="15.75" thickBot="1" x14ac:dyDescent="0.3">
      <c r="A502" s="6"/>
      <c r="B502" s="6"/>
      <c r="C502" s="6"/>
      <c r="D502" s="6"/>
      <c r="E502" s="6"/>
      <c r="F502" s="6"/>
      <c r="G502" s="6"/>
    </row>
    <row r="503" spans="1:7" ht="15.75" thickBot="1" x14ac:dyDescent="0.3">
      <c r="A503" s="7" t="s">
        <v>43491</v>
      </c>
      <c r="B503" s="7" t="s">
        <v>43492</v>
      </c>
      <c r="C503" s="8" t="s">
        <v>114</v>
      </c>
      <c r="D503" s="9">
        <v>44.4</v>
      </c>
      <c r="E503" s="9">
        <v>28.76</v>
      </c>
      <c r="F503" s="9">
        <v>51.33</v>
      </c>
      <c r="G503" s="9"/>
    </row>
    <row r="504" spans="1:7" ht="15.75" thickBot="1" x14ac:dyDescent="0.3">
      <c r="A504" s="6"/>
      <c r="B504" s="6"/>
      <c r="C504" s="6"/>
      <c r="D504" s="6"/>
      <c r="E504" s="6"/>
      <c r="F504" s="6"/>
      <c r="G504" s="6"/>
    </row>
    <row r="505" spans="1:7" ht="15.75" thickBot="1" x14ac:dyDescent="0.3">
      <c r="A505" s="7" t="s">
        <v>43493</v>
      </c>
      <c r="B505" s="7" t="s">
        <v>43494</v>
      </c>
      <c r="C505" s="8" t="s">
        <v>114</v>
      </c>
      <c r="D505" s="9">
        <v>54.58</v>
      </c>
      <c r="E505" s="9">
        <v>27.3</v>
      </c>
      <c r="F505" s="9">
        <v>52.8</v>
      </c>
      <c r="G505" s="9"/>
    </row>
    <row r="506" spans="1:7" ht="15.75" thickBot="1" x14ac:dyDescent="0.3">
      <c r="A506" s="6"/>
      <c r="B506" s="6"/>
      <c r="C506" s="6"/>
      <c r="D506" s="6"/>
      <c r="E506" s="6"/>
      <c r="F506" s="6"/>
      <c r="G506" s="6"/>
    </row>
    <row r="507" spans="1:7" ht="15.75" thickBot="1" x14ac:dyDescent="0.3">
      <c r="A507" s="7" t="s">
        <v>43495</v>
      </c>
      <c r="B507" s="7" t="s">
        <v>43496</v>
      </c>
      <c r="C507" s="8" t="s">
        <v>114</v>
      </c>
      <c r="D507" s="9">
        <v>63.09</v>
      </c>
      <c r="E507" s="9">
        <v>23.62</v>
      </c>
      <c r="F507" s="9">
        <v>56.47</v>
      </c>
      <c r="G507" s="9"/>
    </row>
    <row r="508" spans="1:7" ht="15.75" thickBot="1" x14ac:dyDescent="0.3">
      <c r="A508" s="6"/>
      <c r="B508" s="6"/>
      <c r="C508" s="6"/>
      <c r="D508" s="6"/>
      <c r="E508" s="6"/>
      <c r="F508" s="6"/>
      <c r="G508" s="6"/>
    </row>
    <row r="509" spans="1:7" ht="15.75" thickBot="1" x14ac:dyDescent="0.3">
      <c r="A509" s="7" t="s">
        <v>43497</v>
      </c>
      <c r="B509" s="7" t="s">
        <v>43498</v>
      </c>
      <c r="C509" s="8" t="s">
        <v>114</v>
      </c>
      <c r="D509" s="9">
        <v>74.900000000000006</v>
      </c>
      <c r="E509" s="9">
        <v>19.89</v>
      </c>
      <c r="F509" s="9">
        <v>60.2</v>
      </c>
      <c r="G509" s="9"/>
    </row>
    <row r="510" spans="1:7" ht="15.75" thickBot="1" x14ac:dyDescent="0.3">
      <c r="A510" s="6"/>
      <c r="B510" s="6"/>
      <c r="C510" s="6"/>
      <c r="D510" s="6"/>
      <c r="E510" s="6"/>
      <c r="F510" s="6"/>
      <c r="G510" s="6"/>
    </row>
    <row r="511" spans="1:7" ht="15.75" thickBot="1" x14ac:dyDescent="0.3">
      <c r="A511" s="7" t="s">
        <v>43499</v>
      </c>
      <c r="B511" s="7" t="s">
        <v>43500</v>
      </c>
      <c r="C511" s="8" t="s">
        <v>114</v>
      </c>
      <c r="D511" s="9">
        <v>90.66</v>
      </c>
      <c r="E511" s="9">
        <v>18.78</v>
      </c>
      <c r="F511" s="9">
        <v>61.32</v>
      </c>
      <c r="G511" s="9"/>
    </row>
    <row r="512" spans="1:7" ht="15.75" thickBot="1" x14ac:dyDescent="0.3">
      <c r="A512" s="6"/>
      <c r="B512" s="6"/>
      <c r="C512" s="6"/>
      <c r="D512" s="6"/>
      <c r="E512" s="6"/>
      <c r="F512" s="6"/>
      <c r="G512" s="6"/>
    </row>
    <row r="513" spans="1:7" ht="15.75" thickBot="1" x14ac:dyDescent="0.3">
      <c r="A513" s="7" t="s">
        <v>43501</v>
      </c>
      <c r="B513" s="7" t="s">
        <v>43502</v>
      </c>
      <c r="C513" s="8" t="s">
        <v>114</v>
      </c>
      <c r="D513" s="9">
        <v>108.36</v>
      </c>
      <c r="E513" s="9">
        <v>15.72</v>
      </c>
      <c r="F513" s="9">
        <v>64.38</v>
      </c>
      <c r="G513" s="9"/>
    </row>
    <row r="514" spans="1:7" ht="15.75" thickBot="1" x14ac:dyDescent="0.3">
      <c r="A514" s="6"/>
      <c r="B514" s="6"/>
      <c r="C514" s="6"/>
      <c r="D514" s="6"/>
      <c r="E514" s="6"/>
      <c r="F514" s="6"/>
      <c r="G514" s="6"/>
    </row>
    <row r="515" spans="1:7" ht="15.75" thickBot="1" x14ac:dyDescent="0.3">
      <c r="A515" s="7" t="s">
        <v>43503</v>
      </c>
      <c r="B515" s="7" t="s">
        <v>43504</v>
      </c>
      <c r="C515" s="8" t="s">
        <v>114</v>
      </c>
      <c r="D515" s="9">
        <v>131.49</v>
      </c>
      <c r="E515" s="9">
        <v>12.95</v>
      </c>
      <c r="F515" s="9">
        <v>67.150000000000006</v>
      </c>
      <c r="G515" s="9"/>
    </row>
    <row r="516" spans="1:7" ht="15.75" thickBot="1" x14ac:dyDescent="0.3">
      <c r="A516" s="6"/>
      <c r="B516" s="6"/>
      <c r="C516" s="6"/>
      <c r="D516" s="6"/>
      <c r="E516" s="6"/>
      <c r="F516" s="6"/>
      <c r="G516" s="6"/>
    </row>
    <row r="517" spans="1:7" x14ac:dyDescent="0.25">
      <c r="A517" s="23" t="s">
        <v>43505</v>
      </c>
      <c r="B517" s="17" t="s">
        <v>43506</v>
      </c>
      <c r="C517" s="26"/>
      <c r="D517" s="29"/>
      <c r="E517" s="29"/>
      <c r="F517" s="29"/>
      <c r="G517" s="29"/>
    </row>
    <row r="518" spans="1:7" x14ac:dyDescent="0.25">
      <c r="A518" s="24"/>
      <c r="B518" s="18" t="s">
        <v>43110</v>
      </c>
      <c r="C518" s="27"/>
      <c r="D518" s="30"/>
      <c r="E518" s="30"/>
      <c r="F518" s="30"/>
      <c r="G518" s="30"/>
    </row>
    <row r="519" spans="1:7" ht="15.75" thickBot="1" x14ac:dyDescent="0.3">
      <c r="A519" s="25"/>
      <c r="B519" s="19" t="s">
        <v>43356</v>
      </c>
      <c r="C519" s="28"/>
      <c r="D519" s="31"/>
      <c r="E519" s="31"/>
      <c r="F519" s="31"/>
      <c r="G519" s="31"/>
    </row>
    <row r="520" spans="1:7" ht="15.75" thickBot="1" x14ac:dyDescent="0.3">
      <c r="A520" s="6"/>
      <c r="B520" s="6"/>
      <c r="C520" s="6"/>
      <c r="D520" s="6"/>
      <c r="E520" s="6"/>
      <c r="F520" s="6"/>
      <c r="G520" s="6"/>
    </row>
    <row r="521" spans="1:7" ht="15.75" thickBot="1" x14ac:dyDescent="0.3">
      <c r="A521" s="7" t="s">
        <v>43507</v>
      </c>
      <c r="B521" s="7" t="s">
        <v>43508</v>
      </c>
      <c r="C521" s="8" t="s">
        <v>114</v>
      </c>
      <c r="D521" s="9">
        <v>8.8800000000000008</v>
      </c>
      <c r="E521" s="9">
        <v>67.12</v>
      </c>
      <c r="F521" s="9">
        <v>12.95</v>
      </c>
      <c r="G521" s="9"/>
    </row>
    <row r="522" spans="1:7" ht="15.75" thickBot="1" x14ac:dyDescent="0.3">
      <c r="A522" s="6"/>
      <c r="B522" s="6"/>
      <c r="C522" s="6"/>
      <c r="D522" s="6"/>
      <c r="E522" s="6"/>
      <c r="F522" s="6"/>
      <c r="G522" s="6"/>
    </row>
    <row r="523" spans="1:7" ht="15.75" thickBot="1" x14ac:dyDescent="0.3">
      <c r="A523" s="7" t="s">
        <v>43509</v>
      </c>
      <c r="B523" s="7" t="s">
        <v>43408</v>
      </c>
      <c r="C523" s="8" t="s">
        <v>114</v>
      </c>
      <c r="D523" s="9">
        <v>9.7200000000000006</v>
      </c>
      <c r="E523" s="9">
        <v>61.32</v>
      </c>
      <c r="F523" s="9">
        <v>18.829999999999998</v>
      </c>
      <c r="G523" s="9"/>
    </row>
    <row r="524" spans="1:7" ht="15.75" thickBot="1" x14ac:dyDescent="0.3">
      <c r="A524" s="6"/>
      <c r="B524" s="6"/>
      <c r="C524" s="6"/>
      <c r="D524" s="6"/>
      <c r="E524" s="6"/>
      <c r="F524" s="6"/>
      <c r="G524" s="6"/>
    </row>
    <row r="525" spans="1:7" ht="15.75" thickBot="1" x14ac:dyDescent="0.3">
      <c r="A525" s="7" t="s">
        <v>43510</v>
      </c>
      <c r="B525" s="7" t="s">
        <v>43410</v>
      </c>
      <c r="C525" s="8" t="s">
        <v>114</v>
      </c>
      <c r="D525" s="9">
        <v>16.48</v>
      </c>
      <c r="E525" s="9">
        <v>64.56</v>
      </c>
      <c r="F525" s="9">
        <v>15.53</v>
      </c>
      <c r="G525" s="9"/>
    </row>
    <row r="526" spans="1:7" ht="15.75" thickBot="1" x14ac:dyDescent="0.3">
      <c r="A526" s="6"/>
      <c r="B526" s="6"/>
      <c r="C526" s="6"/>
      <c r="D526" s="6"/>
      <c r="E526" s="6"/>
      <c r="F526" s="6"/>
      <c r="G526" s="6"/>
    </row>
    <row r="527" spans="1:7" ht="15.75" thickBot="1" x14ac:dyDescent="0.3">
      <c r="A527" s="7" t="s">
        <v>43511</v>
      </c>
      <c r="B527" s="7" t="s">
        <v>43412</v>
      </c>
      <c r="C527" s="8" t="s">
        <v>114</v>
      </c>
      <c r="D527" s="9">
        <v>17.86</v>
      </c>
      <c r="E527" s="9">
        <v>59.57</v>
      </c>
      <c r="F527" s="9">
        <v>20.55</v>
      </c>
      <c r="G527" s="9"/>
    </row>
    <row r="528" spans="1:7" ht="15.75" thickBot="1" x14ac:dyDescent="0.3">
      <c r="A528" s="6"/>
      <c r="B528" s="6"/>
      <c r="C528" s="6"/>
      <c r="D528" s="6"/>
      <c r="E528" s="6"/>
      <c r="F528" s="6"/>
      <c r="G528" s="6"/>
    </row>
    <row r="529" spans="1:7" ht="15.75" thickBot="1" x14ac:dyDescent="0.3">
      <c r="A529" s="7" t="s">
        <v>43512</v>
      </c>
      <c r="B529" s="7" t="s">
        <v>43414</v>
      </c>
      <c r="C529" s="8" t="s">
        <v>114</v>
      </c>
      <c r="D529" s="9">
        <v>20.149999999999999</v>
      </c>
      <c r="E529" s="9">
        <v>52.8</v>
      </c>
      <c r="F529" s="9">
        <v>27.3</v>
      </c>
      <c r="G529" s="9"/>
    </row>
    <row r="530" spans="1:7" ht="15.75" thickBot="1" x14ac:dyDescent="0.3">
      <c r="A530" s="6"/>
      <c r="B530" s="6"/>
      <c r="C530" s="6"/>
      <c r="D530" s="6"/>
      <c r="E530" s="6"/>
      <c r="F530" s="6"/>
      <c r="G530" s="6"/>
    </row>
    <row r="531" spans="1:7" ht="15.75" thickBot="1" x14ac:dyDescent="0.3">
      <c r="A531" s="7" t="s">
        <v>43513</v>
      </c>
      <c r="B531" s="7" t="s">
        <v>43416</v>
      </c>
      <c r="C531" s="8" t="s">
        <v>114</v>
      </c>
      <c r="D531" s="9">
        <v>24.33</v>
      </c>
      <c r="E531" s="9">
        <v>52.49</v>
      </c>
      <c r="F531" s="9">
        <v>27.62</v>
      </c>
      <c r="G531" s="9"/>
    </row>
    <row r="532" spans="1:7" ht="15.75" thickBot="1" x14ac:dyDescent="0.3">
      <c r="A532" s="6"/>
      <c r="B532" s="6"/>
      <c r="C532" s="6"/>
      <c r="D532" s="6"/>
      <c r="E532" s="6"/>
      <c r="F532" s="6"/>
      <c r="G532" s="6"/>
    </row>
    <row r="533" spans="1:7" ht="15.75" thickBot="1" x14ac:dyDescent="0.3">
      <c r="A533" s="7" t="s">
        <v>43514</v>
      </c>
      <c r="B533" s="7" t="s">
        <v>43418</v>
      </c>
      <c r="C533" s="8" t="s">
        <v>114</v>
      </c>
      <c r="D533" s="9">
        <v>26.51</v>
      </c>
      <c r="E533" s="9">
        <v>48.17</v>
      </c>
      <c r="F533" s="9">
        <v>31.91</v>
      </c>
      <c r="G533" s="9"/>
    </row>
    <row r="534" spans="1:7" ht="15.75" thickBot="1" x14ac:dyDescent="0.3">
      <c r="A534" s="6"/>
      <c r="B534" s="6"/>
      <c r="C534" s="6"/>
      <c r="D534" s="6"/>
      <c r="E534" s="6"/>
      <c r="F534" s="6"/>
      <c r="G534" s="6"/>
    </row>
    <row r="535" spans="1:7" ht="15.75" thickBot="1" x14ac:dyDescent="0.3">
      <c r="A535" s="7" t="s">
        <v>43515</v>
      </c>
      <c r="B535" s="7" t="s">
        <v>43420</v>
      </c>
      <c r="C535" s="8" t="s">
        <v>114</v>
      </c>
      <c r="D535" s="9">
        <v>29.72</v>
      </c>
      <c r="E535" s="9">
        <v>42.97</v>
      </c>
      <c r="F535" s="9">
        <v>37.15</v>
      </c>
      <c r="G535" s="9"/>
    </row>
    <row r="536" spans="1:7" ht="15.75" thickBot="1" x14ac:dyDescent="0.3">
      <c r="A536" s="6"/>
      <c r="B536" s="6"/>
      <c r="C536" s="6"/>
      <c r="D536" s="6"/>
      <c r="E536" s="6"/>
      <c r="F536" s="6"/>
      <c r="G536" s="6"/>
    </row>
    <row r="537" spans="1:7" ht="15.75" thickBot="1" x14ac:dyDescent="0.3">
      <c r="A537" s="7" t="s">
        <v>43516</v>
      </c>
      <c r="B537" s="7" t="s">
        <v>43517</v>
      </c>
      <c r="C537" s="8" t="s">
        <v>114</v>
      </c>
      <c r="D537" s="9">
        <v>36.08</v>
      </c>
      <c r="E537" s="9">
        <v>41.3</v>
      </c>
      <c r="F537" s="9">
        <v>38.799999999999997</v>
      </c>
      <c r="G537" s="9"/>
    </row>
    <row r="538" spans="1:7" ht="15.75" thickBot="1" x14ac:dyDescent="0.3">
      <c r="A538" s="6"/>
      <c r="B538" s="6"/>
      <c r="C538" s="6"/>
      <c r="D538" s="6"/>
      <c r="E538" s="6"/>
      <c r="F538" s="6"/>
      <c r="G538" s="6"/>
    </row>
    <row r="539" spans="1:7" ht="15.75" thickBot="1" x14ac:dyDescent="0.3">
      <c r="A539" s="7" t="s">
        <v>43518</v>
      </c>
      <c r="B539" s="7" t="s">
        <v>43424</v>
      </c>
      <c r="C539" s="8" t="s">
        <v>114</v>
      </c>
      <c r="D539" s="9">
        <v>40.17</v>
      </c>
      <c r="E539" s="9">
        <v>37.090000000000003</v>
      </c>
      <c r="F539" s="9">
        <v>43.02</v>
      </c>
      <c r="G539" s="9"/>
    </row>
    <row r="540" spans="1:7" ht="15.75" thickBot="1" x14ac:dyDescent="0.3">
      <c r="A540" s="6"/>
      <c r="B540" s="6"/>
      <c r="C540" s="6"/>
      <c r="D540" s="6"/>
      <c r="E540" s="6"/>
      <c r="F540" s="6"/>
      <c r="G540" s="6"/>
    </row>
    <row r="541" spans="1:7" ht="15.75" thickBot="1" x14ac:dyDescent="0.3">
      <c r="A541" s="7" t="s">
        <v>43519</v>
      </c>
      <c r="B541" s="7" t="s">
        <v>43426</v>
      </c>
      <c r="C541" s="8" t="s">
        <v>114</v>
      </c>
      <c r="D541" s="9">
        <v>45.95</v>
      </c>
      <c r="E541" s="9">
        <v>32.43</v>
      </c>
      <c r="F541" s="9">
        <v>47.66</v>
      </c>
      <c r="G541" s="9"/>
    </row>
    <row r="542" spans="1:7" ht="15.75" thickBot="1" x14ac:dyDescent="0.3">
      <c r="A542" s="6"/>
      <c r="B542" s="6"/>
      <c r="C542" s="6"/>
      <c r="D542" s="6"/>
      <c r="E542" s="6"/>
      <c r="F542" s="6"/>
      <c r="G542" s="6"/>
    </row>
    <row r="543" spans="1:7" ht="15.75" thickBot="1" x14ac:dyDescent="0.3">
      <c r="A543" s="7" t="s">
        <v>43520</v>
      </c>
      <c r="B543" s="7" t="s">
        <v>43428</v>
      </c>
      <c r="C543" s="8" t="s">
        <v>114</v>
      </c>
      <c r="D543" s="9">
        <v>54.84</v>
      </c>
      <c r="E543" s="9">
        <v>31.05</v>
      </c>
      <c r="F543" s="9">
        <v>49.03</v>
      </c>
      <c r="G543" s="9"/>
    </row>
    <row r="544" spans="1:7" ht="15.75" thickBot="1" x14ac:dyDescent="0.3">
      <c r="A544" s="6"/>
      <c r="B544" s="6"/>
      <c r="C544" s="6"/>
      <c r="D544" s="6"/>
      <c r="E544" s="6"/>
      <c r="F544" s="6"/>
      <c r="G544" s="6"/>
    </row>
    <row r="545" spans="1:7" ht="15.75" thickBot="1" x14ac:dyDescent="0.3">
      <c r="A545" s="7" t="s">
        <v>43521</v>
      </c>
      <c r="B545" s="7" t="s">
        <v>43430</v>
      </c>
      <c r="C545" s="8" t="s">
        <v>114</v>
      </c>
      <c r="D545" s="9">
        <v>63.42</v>
      </c>
      <c r="E545" s="9">
        <v>26.85</v>
      </c>
      <c r="F545" s="9">
        <v>53.23</v>
      </c>
      <c r="G545" s="9"/>
    </row>
    <row r="546" spans="1:7" ht="15.75" thickBot="1" x14ac:dyDescent="0.3">
      <c r="A546" s="6"/>
      <c r="B546" s="6"/>
      <c r="C546" s="6"/>
      <c r="D546" s="6"/>
      <c r="E546" s="6"/>
      <c r="F546" s="6"/>
      <c r="G546" s="6"/>
    </row>
    <row r="547" spans="1:7" ht="15.75" thickBot="1" x14ac:dyDescent="0.3">
      <c r="A547" s="7" t="s">
        <v>43522</v>
      </c>
      <c r="B547" s="7" t="s">
        <v>43432</v>
      </c>
      <c r="C547" s="8" t="s">
        <v>114</v>
      </c>
      <c r="D547" s="9">
        <v>74.69</v>
      </c>
      <c r="E547" s="9">
        <v>22.8</v>
      </c>
      <c r="F547" s="9">
        <v>57.29</v>
      </c>
      <c r="G547" s="9"/>
    </row>
    <row r="548" spans="1:7" ht="15.75" thickBot="1" x14ac:dyDescent="0.3">
      <c r="A548" s="6"/>
      <c r="B548" s="6"/>
      <c r="C548" s="6"/>
      <c r="D548" s="6"/>
      <c r="E548" s="6"/>
      <c r="F548" s="6"/>
      <c r="G548" s="6"/>
    </row>
    <row r="549" spans="1:7" x14ac:dyDescent="0.25">
      <c r="A549" s="23" t="s">
        <v>43523</v>
      </c>
      <c r="B549" s="17" t="s">
        <v>43524</v>
      </c>
      <c r="C549" s="26"/>
      <c r="D549" s="29"/>
      <c r="E549" s="29"/>
      <c r="F549" s="29"/>
      <c r="G549" s="29"/>
    </row>
    <row r="550" spans="1:7" x14ac:dyDescent="0.25">
      <c r="A550" s="24"/>
      <c r="B550" s="18" t="s">
        <v>43110</v>
      </c>
      <c r="C550" s="27"/>
      <c r="D550" s="30"/>
      <c r="E550" s="30"/>
      <c r="F550" s="30"/>
      <c r="G550" s="30"/>
    </row>
    <row r="551" spans="1:7" ht="15.75" thickBot="1" x14ac:dyDescent="0.3">
      <c r="A551" s="25"/>
      <c r="B551" s="19" t="s">
        <v>43356</v>
      </c>
      <c r="C551" s="28"/>
      <c r="D551" s="31"/>
      <c r="E551" s="31"/>
      <c r="F551" s="31"/>
      <c r="G551" s="31"/>
    </row>
    <row r="552" spans="1:7" ht="15.75" thickBot="1" x14ac:dyDescent="0.3">
      <c r="A552" s="6"/>
      <c r="B552" s="6"/>
      <c r="C552" s="6"/>
      <c r="D552" s="6"/>
      <c r="E552" s="6"/>
      <c r="F552" s="6"/>
      <c r="G552" s="6"/>
    </row>
    <row r="553" spans="1:7" ht="15.75" thickBot="1" x14ac:dyDescent="0.3">
      <c r="A553" s="7" t="s">
        <v>43525</v>
      </c>
      <c r="B553" s="7" t="s">
        <v>43436</v>
      </c>
      <c r="C553" s="8" t="s">
        <v>114</v>
      </c>
      <c r="D553" s="9">
        <v>8.36</v>
      </c>
      <c r="E553" s="9">
        <v>71.290000000000006</v>
      </c>
      <c r="F553" s="9">
        <v>8.85</v>
      </c>
      <c r="G553" s="9"/>
    </row>
    <row r="554" spans="1:7" ht="15.75" thickBot="1" x14ac:dyDescent="0.3">
      <c r="A554" s="6"/>
      <c r="B554" s="6"/>
      <c r="C554" s="6"/>
      <c r="D554" s="6"/>
      <c r="E554" s="6"/>
      <c r="F554" s="6"/>
      <c r="G554" s="6"/>
    </row>
    <row r="555" spans="1:7" ht="15.75" thickBot="1" x14ac:dyDescent="0.3">
      <c r="A555" s="7" t="s">
        <v>43526</v>
      </c>
      <c r="B555" s="7" t="s">
        <v>43438</v>
      </c>
      <c r="C555" s="8" t="s">
        <v>114</v>
      </c>
      <c r="D555" s="9">
        <v>8.8699999999999992</v>
      </c>
      <c r="E555" s="9">
        <v>67.19</v>
      </c>
      <c r="F555" s="9">
        <v>12.85</v>
      </c>
      <c r="G555" s="9"/>
    </row>
    <row r="556" spans="1:7" ht="15.75" thickBot="1" x14ac:dyDescent="0.3">
      <c r="A556" s="6"/>
      <c r="B556" s="6"/>
      <c r="C556" s="6"/>
      <c r="D556" s="6"/>
      <c r="E556" s="6"/>
      <c r="F556" s="6"/>
      <c r="G556" s="6"/>
    </row>
    <row r="557" spans="1:7" ht="15.75" thickBot="1" x14ac:dyDescent="0.3">
      <c r="A557" s="7" t="s">
        <v>43527</v>
      </c>
      <c r="B557" s="7" t="s">
        <v>43440</v>
      </c>
      <c r="C557" s="8" t="s">
        <v>114</v>
      </c>
      <c r="D557" s="9">
        <v>9.56</v>
      </c>
      <c r="E557" s="9">
        <v>62.34</v>
      </c>
      <c r="F557" s="9">
        <v>17.78</v>
      </c>
      <c r="G557" s="9"/>
    </row>
    <row r="558" spans="1:7" ht="15.75" thickBot="1" x14ac:dyDescent="0.3">
      <c r="A558" s="6"/>
      <c r="B558" s="6"/>
      <c r="C558" s="6"/>
      <c r="D558" s="6"/>
      <c r="E558" s="6"/>
      <c r="F558" s="6"/>
      <c r="G558" s="6"/>
    </row>
    <row r="559" spans="1:7" ht="15.75" thickBot="1" x14ac:dyDescent="0.3">
      <c r="A559" s="7" t="s">
        <v>43528</v>
      </c>
      <c r="B559" s="7" t="s">
        <v>43442</v>
      </c>
      <c r="C559" s="8" t="s">
        <v>114</v>
      </c>
      <c r="D559" s="9">
        <v>10.8</v>
      </c>
      <c r="E559" s="9">
        <v>55.19</v>
      </c>
      <c r="F559" s="9">
        <v>24.91</v>
      </c>
      <c r="G559" s="9"/>
    </row>
    <row r="560" spans="1:7" ht="15.75" thickBot="1" x14ac:dyDescent="0.3">
      <c r="A560" s="6"/>
      <c r="B560" s="6"/>
      <c r="C560" s="6"/>
      <c r="D560" s="6"/>
      <c r="E560" s="6"/>
      <c r="F560" s="6"/>
      <c r="G560" s="6"/>
    </row>
    <row r="561" spans="1:7" ht="15.75" thickBot="1" x14ac:dyDescent="0.3">
      <c r="A561" s="7" t="s">
        <v>43529</v>
      </c>
      <c r="B561" s="7" t="s">
        <v>43444</v>
      </c>
      <c r="C561" s="8" t="s">
        <v>114</v>
      </c>
      <c r="D561" s="9">
        <v>17.940000000000001</v>
      </c>
      <c r="E561" s="9">
        <v>59.31</v>
      </c>
      <c r="F561" s="9">
        <v>20.79</v>
      </c>
      <c r="G561" s="9"/>
    </row>
    <row r="562" spans="1:7" ht="15.75" thickBot="1" x14ac:dyDescent="0.3">
      <c r="A562" s="6"/>
      <c r="B562" s="6"/>
      <c r="C562" s="6"/>
      <c r="D562" s="6"/>
      <c r="E562" s="6"/>
      <c r="F562" s="6"/>
      <c r="G562" s="6"/>
    </row>
    <row r="563" spans="1:7" ht="15.75" thickBot="1" x14ac:dyDescent="0.3">
      <c r="A563" s="7" t="s">
        <v>43530</v>
      </c>
      <c r="B563" s="7" t="s">
        <v>43446</v>
      </c>
      <c r="C563" s="8" t="s">
        <v>114</v>
      </c>
      <c r="D563" s="9">
        <v>20</v>
      </c>
      <c r="E563" s="9">
        <v>53.2</v>
      </c>
      <c r="F563" s="9">
        <v>26.9</v>
      </c>
      <c r="G563" s="9"/>
    </row>
    <row r="564" spans="1:7" ht="15.75" thickBot="1" x14ac:dyDescent="0.3">
      <c r="A564" s="6"/>
      <c r="B564" s="6"/>
      <c r="C564" s="6"/>
      <c r="D564" s="6"/>
      <c r="E564" s="6"/>
      <c r="F564" s="6"/>
      <c r="G564" s="6"/>
    </row>
    <row r="565" spans="1:7" ht="15.75" thickBot="1" x14ac:dyDescent="0.3">
      <c r="A565" s="7" t="s">
        <v>43531</v>
      </c>
      <c r="B565" s="7" t="s">
        <v>43448</v>
      </c>
      <c r="C565" s="8" t="s">
        <v>114</v>
      </c>
      <c r="D565" s="9">
        <v>23.3</v>
      </c>
      <c r="E565" s="9">
        <v>45.67</v>
      </c>
      <c r="F565" s="9">
        <v>34.42</v>
      </c>
      <c r="G565" s="9"/>
    </row>
    <row r="566" spans="1:7" ht="15.75" thickBot="1" x14ac:dyDescent="0.3">
      <c r="A566" s="6"/>
      <c r="B566" s="6"/>
      <c r="C566" s="6"/>
      <c r="D566" s="6"/>
      <c r="E566" s="6"/>
      <c r="F566" s="6"/>
      <c r="G566" s="6"/>
    </row>
    <row r="567" spans="1:7" ht="15.75" thickBot="1" x14ac:dyDescent="0.3">
      <c r="A567" s="7" t="s">
        <v>43532</v>
      </c>
      <c r="B567" s="7" t="s">
        <v>43450</v>
      </c>
      <c r="C567" s="8" t="s">
        <v>114</v>
      </c>
      <c r="D567" s="9">
        <v>28.47</v>
      </c>
      <c r="E567" s="9">
        <v>44.85</v>
      </c>
      <c r="F567" s="9">
        <v>35.229999999999997</v>
      </c>
      <c r="G567" s="9"/>
    </row>
    <row r="568" spans="1:7" ht="15.75" thickBot="1" x14ac:dyDescent="0.3">
      <c r="A568" s="6"/>
      <c r="B568" s="6"/>
      <c r="C568" s="6"/>
      <c r="D568" s="6"/>
      <c r="E568" s="6"/>
      <c r="F568" s="6"/>
      <c r="G568" s="6"/>
    </row>
    <row r="569" spans="1:7" ht="15.75" thickBot="1" x14ac:dyDescent="0.3">
      <c r="A569" s="7" t="s">
        <v>43533</v>
      </c>
      <c r="B569" s="7" t="s">
        <v>43452</v>
      </c>
      <c r="C569" s="8" t="s">
        <v>114</v>
      </c>
      <c r="D569" s="9">
        <v>31.53</v>
      </c>
      <c r="E569" s="9">
        <v>40.5</v>
      </c>
      <c r="F569" s="9">
        <v>39.58</v>
      </c>
      <c r="G569" s="9"/>
    </row>
    <row r="570" spans="1:7" ht="15.75" thickBot="1" x14ac:dyDescent="0.3">
      <c r="A570" s="6"/>
      <c r="B570" s="6"/>
      <c r="C570" s="6"/>
      <c r="D570" s="6"/>
      <c r="E570" s="6"/>
      <c r="F570" s="6"/>
      <c r="G570" s="6"/>
    </row>
    <row r="571" spans="1:7" ht="15.75" thickBot="1" x14ac:dyDescent="0.3">
      <c r="A571" s="7" t="s">
        <v>43534</v>
      </c>
      <c r="B571" s="7" t="s">
        <v>43454</v>
      </c>
      <c r="C571" s="8" t="s">
        <v>114</v>
      </c>
      <c r="D571" s="9">
        <v>36.42</v>
      </c>
      <c r="E571" s="9">
        <v>35.06</v>
      </c>
      <c r="F571" s="9">
        <v>45.03</v>
      </c>
      <c r="G571" s="9"/>
    </row>
    <row r="572" spans="1:7" ht="15.75" thickBot="1" x14ac:dyDescent="0.3">
      <c r="A572" s="6"/>
      <c r="B572" s="6"/>
      <c r="C572" s="6"/>
      <c r="D572" s="6"/>
      <c r="E572" s="6"/>
      <c r="F572" s="6"/>
      <c r="G572" s="6"/>
    </row>
    <row r="573" spans="1:7" ht="15.75" thickBot="1" x14ac:dyDescent="0.3">
      <c r="A573" s="7" t="s">
        <v>43535</v>
      </c>
      <c r="B573" s="7" t="s">
        <v>43536</v>
      </c>
      <c r="C573" s="8" t="s">
        <v>114</v>
      </c>
      <c r="D573" s="9">
        <v>44.46</v>
      </c>
      <c r="E573" s="9">
        <v>33.51</v>
      </c>
      <c r="F573" s="9">
        <v>46.58</v>
      </c>
      <c r="G573" s="9"/>
    </row>
    <row r="574" spans="1:7" ht="15.75" thickBot="1" x14ac:dyDescent="0.3">
      <c r="A574" s="6"/>
      <c r="B574" s="6"/>
      <c r="C574" s="6"/>
      <c r="D574" s="6"/>
      <c r="E574" s="6"/>
      <c r="F574" s="6"/>
      <c r="G574" s="6"/>
    </row>
    <row r="575" spans="1:7" ht="15.75" thickBot="1" x14ac:dyDescent="0.3">
      <c r="A575" s="7" t="s">
        <v>43537</v>
      </c>
      <c r="B575" s="7" t="s">
        <v>43458</v>
      </c>
      <c r="C575" s="8" t="s">
        <v>114</v>
      </c>
      <c r="D575" s="9">
        <v>50.5</v>
      </c>
      <c r="E575" s="9">
        <v>29.5</v>
      </c>
      <c r="F575" s="9">
        <v>50.59</v>
      </c>
      <c r="G575" s="9"/>
    </row>
    <row r="576" spans="1:7" ht="15.75" thickBot="1" x14ac:dyDescent="0.3">
      <c r="A576" s="6"/>
      <c r="B576" s="6"/>
      <c r="C576" s="6"/>
      <c r="D576" s="6"/>
      <c r="E576" s="6"/>
      <c r="F576" s="6"/>
      <c r="G576" s="6"/>
    </row>
    <row r="577" spans="1:7" ht="15.75" thickBot="1" x14ac:dyDescent="0.3">
      <c r="A577" s="7" t="s">
        <v>43538</v>
      </c>
      <c r="B577" s="7" t="s">
        <v>43460</v>
      </c>
      <c r="C577" s="8" t="s">
        <v>114</v>
      </c>
      <c r="D577" s="9">
        <v>59</v>
      </c>
      <c r="E577" s="9">
        <v>25.25</v>
      </c>
      <c r="F577" s="9">
        <v>54.85</v>
      </c>
      <c r="G577" s="9"/>
    </row>
    <row r="578" spans="1:7" ht="15.75" thickBot="1" x14ac:dyDescent="0.3">
      <c r="A578" s="6"/>
      <c r="B578" s="6"/>
      <c r="C578" s="6"/>
      <c r="D578" s="6"/>
      <c r="E578" s="6"/>
      <c r="F578" s="6"/>
      <c r="G578" s="6"/>
    </row>
    <row r="579" spans="1:7" ht="15.75" thickBot="1" x14ac:dyDescent="0.3">
      <c r="A579" s="7" t="s">
        <v>43539</v>
      </c>
      <c r="B579" s="7" t="s">
        <v>43462</v>
      </c>
      <c r="C579" s="8" t="s">
        <v>114</v>
      </c>
      <c r="D579" s="9">
        <v>71.010000000000005</v>
      </c>
      <c r="E579" s="9">
        <v>23.98</v>
      </c>
      <c r="F579" s="9">
        <v>56.1</v>
      </c>
      <c r="G579" s="9"/>
    </row>
    <row r="580" spans="1:7" ht="15.75" thickBot="1" x14ac:dyDescent="0.3">
      <c r="A580" s="6"/>
      <c r="B580" s="6"/>
      <c r="C580" s="6"/>
      <c r="D580" s="6"/>
      <c r="E580" s="6"/>
      <c r="F580" s="6"/>
      <c r="G580" s="6"/>
    </row>
    <row r="581" spans="1:7" ht="15.75" thickBot="1" x14ac:dyDescent="0.3">
      <c r="A581" s="7" t="s">
        <v>43540</v>
      </c>
      <c r="B581" s="7" t="s">
        <v>43464</v>
      </c>
      <c r="C581" s="8" t="s">
        <v>114</v>
      </c>
      <c r="D581" s="9">
        <v>83.6</v>
      </c>
      <c r="E581" s="9">
        <v>20.37</v>
      </c>
      <c r="F581" s="9">
        <v>59.72</v>
      </c>
      <c r="G581" s="9"/>
    </row>
    <row r="582" spans="1:7" ht="15.75" thickBot="1" x14ac:dyDescent="0.3">
      <c r="A582" s="6"/>
      <c r="B582" s="6"/>
      <c r="C582" s="6"/>
      <c r="D582" s="6"/>
      <c r="E582" s="6"/>
      <c r="F582" s="6"/>
      <c r="G582" s="6"/>
    </row>
    <row r="583" spans="1:7" ht="15.75" thickBot="1" x14ac:dyDescent="0.3">
      <c r="A583" s="7" t="s">
        <v>43541</v>
      </c>
      <c r="B583" s="7" t="s">
        <v>43466</v>
      </c>
      <c r="C583" s="8" t="s">
        <v>114</v>
      </c>
      <c r="D583" s="9">
        <v>100.21</v>
      </c>
      <c r="E583" s="9">
        <v>16.989999999999998</v>
      </c>
      <c r="F583" s="9">
        <v>63.1</v>
      </c>
      <c r="G583" s="9"/>
    </row>
    <row r="584" spans="1:7" ht="15.75" thickBot="1" x14ac:dyDescent="0.3">
      <c r="A584" s="6"/>
      <c r="B584" s="6"/>
      <c r="C584" s="6"/>
      <c r="D584" s="6"/>
      <c r="E584" s="6"/>
      <c r="F584" s="6"/>
      <c r="G584" s="6"/>
    </row>
    <row r="585" spans="1:7" x14ac:dyDescent="0.25">
      <c r="A585" s="23" t="s">
        <v>43542</v>
      </c>
      <c r="B585" s="17" t="s">
        <v>43543</v>
      </c>
      <c r="C585" s="26"/>
      <c r="D585" s="29"/>
      <c r="E585" s="29"/>
      <c r="F585" s="29"/>
      <c r="G585" s="29"/>
    </row>
    <row r="586" spans="1:7" x14ac:dyDescent="0.25">
      <c r="A586" s="24"/>
      <c r="B586" s="18" t="s">
        <v>43110</v>
      </c>
      <c r="C586" s="27"/>
      <c r="D586" s="30"/>
      <c r="E586" s="30"/>
      <c r="F586" s="30"/>
      <c r="G586" s="30"/>
    </row>
    <row r="587" spans="1:7" ht="15.75" thickBot="1" x14ac:dyDescent="0.3">
      <c r="A587" s="25"/>
      <c r="B587" s="19" t="s">
        <v>43356</v>
      </c>
      <c r="C587" s="28"/>
      <c r="D587" s="31"/>
      <c r="E587" s="31"/>
      <c r="F587" s="31"/>
      <c r="G587" s="31"/>
    </row>
    <row r="588" spans="1:7" ht="15.75" thickBot="1" x14ac:dyDescent="0.3">
      <c r="A588" s="6"/>
      <c r="B588" s="6"/>
      <c r="C588" s="6"/>
      <c r="D588" s="6"/>
      <c r="E588" s="6"/>
      <c r="F588" s="6"/>
      <c r="G588" s="6"/>
    </row>
    <row r="589" spans="1:7" ht="15.75" thickBot="1" x14ac:dyDescent="0.3">
      <c r="A589" s="7" t="s">
        <v>43544</v>
      </c>
      <c r="B589" s="7" t="s">
        <v>43470</v>
      </c>
      <c r="C589" s="8" t="s">
        <v>114</v>
      </c>
      <c r="D589" s="9">
        <v>8.01</v>
      </c>
      <c r="E589" s="9">
        <v>74.41</v>
      </c>
      <c r="F589" s="9">
        <v>5.62</v>
      </c>
      <c r="G589" s="9"/>
    </row>
    <row r="590" spans="1:7" ht="15.75" thickBot="1" x14ac:dyDescent="0.3">
      <c r="A590" s="6"/>
      <c r="B590" s="6"/>
      <c r="C590" s="6"/>
      <c r="D590" s="6"/>
      <c r="E590" s="6"/>
      <c r="F590" s="6"/>
      <c r="G590" s="6"/>
    </row>
    <row r="591" spans="1:7" ht="15.75" thickBot="1" x14ac:dyDescent="0.3">
      <c r="A591" s="7" t="s">
        <v>43545</v>
      </c>
      <c r="B591" s="7" t="s">
        <v>43472</v>
      </c>
      <c r="C591" s="8" t="s">
        <v>114</v>
      </c>
      <c r="D591" s="9">
        <v>8.2200000000000006</v>
      </c>
      <c r="E591" s="9">
        <v>72.510000000000005</v>
      </c>
      <c r="F591" s="9">
        <v>7.54</v>
      </c>
      <c r="G591" s="9"/>
    </row>
    <row r="592" spans="1:7" ht="15.75" thickBot="1" x14ac:dyDescent="0.3">
      <c r="A592" s="6"/>
      <c r="B592" s="6"/>
      <c r="C592" s="6"/>
      <c r="D592" s="6"/>
      <c r="E592" s="6"/>
      <c r="F592" s="6"/>
      <c r="G592" s="6"/>
    </row>
    <row r="593" spans="1:7" ht="15.75" thickBot="1" x14ac:dyDescent="0.3">
      <c r="A593" s="7" t="s">
        <v>43546</v>
      </c>
      <c r="B593" s="7" t="s">
        <v>43474</v>
      </c>
      <c r="C593" s="8" t="s">
        <v>114</v>
      </c>
      <c r="D593" s="9">
        <v>8.7100000000000009</v>
      </c>
      <c r="E593" s="9">
        <v>68.430000000000007</v>
      </c>
      <c r="F593" s="9">
        <v>11.71</v>
      </c>
      <c r="G593" s="9"/>
    </row>
    <row r="594" spans="1:7" ht="15.75" thickBot="1" x14ac:dyDescent="0.3">
      <c r="A594" s="6"/>
      <c r="B594" s="6"/>
      <c r="C594" s="6"/>
      <c r="D594" s="6"/>
      <c r="E594" s="6"/>
      <c r="F594" s="6"/>
      <c r="G594" s="6"/>
    </row>
    <row r="595" spans="1:7" ht="15.75" thickBot="1" x14ac:dyDescent="0.3">
      <c r="A595" s="7" t="s">
        <v>43547</v>
      </c>
      <c r="B595" s="7" t="s">
        <v>43476</v>
      </c>
      <c r="C595" s="8" t="s">
        <v>114</v>
      </c>
      <c r="D595" s="9">
        <v>9.43</v>
      </c>
      <c r="E595" s="9">
        <v>63.2</v>
      </c>
      <c r="F595" s="9">
        <v>16.86</v>
      </c>
      <c r="G595" s="9"/>
    </row>
    <row r="596" spans="1:7" ht="15.75" thickBot="1" x14ac:dyDescent="0.3">
      <c r="A596" s="6"/>
      <c r="B596" s="6"/>
      <c r="C596" s="6"/>
      <c r="D596" s="6"/>
      <c r="E596" s="6"/>
      <c r="F596" s="6"/>
      <c r="G596" s="6"/>
    </row>
    <row r="597" spans="1:7" ht="15.75" thickBot="1" x14ac:dyDescent="0.3">
      <c r="A597" s="7" t="s">
        <v>43548</v>
      </c>
      <c r="B597" s="7" t="s">
        <v>43478</v>
      </c>
      <c r="C597" s="8" t="s">
        <v>114</v>
      </c>
      <c r="D597" s="9">
        <v>10.46</v>
      </c>
      <c r="E597" s="9">
        <v>56.98</v>
      </c>
      <c r="F597" s="9">
        <v>23.14</v>
      </c>
      <c r="G597" s="9"/>
    </row>
    <row r="598" spans="1:7" ht="15.75" thickBot="1" x14ac:dyDescent="0.3">
      <c r="A598" s="6"/>
      <c r="B598" s="6"/>
      <c r="C598" s="6"/>
      <c r="D598" s="6"/>
      <c r="E598" s="6"/>
      <c r="F598" s="6"/>
      <c r="G598" s="6"/>
    </row>
    <row r="599" spans="1:7" ht="15.75" thickBot="1" x14ac:dyDescent="0.3">
      <c r="A599" s="7" t="s">
        <v>43549</v>
      </c>
      <c r="B599" s="7" t="s">
        <v>43480</v>
      </c>
      <c r="C599" s="8" t="s">
        <v>114</v>
      </c>
      <c r="D599" s="9">
        <v>12.16</v>
      </c>
      <c r="E599" s="9">
        <v>49.01</v>
      </c>
      <c r="F599" s="9">
        <v>31.09</v>
      </c>
      <c r="G599" s="9"/>
    </row>
    <row r="600" spans="1:7" ht="15.75" thickBot="1" x14ac:dyDescent="0.3">
      <c r="A600" s="6"/>
      <c r="B600" s="6"/>
      <c r="C600" s="6"/>
      <c r="D600" s="6"/>
      <c r="E600" s="6"/>
      <c r="F600" s="6"/>
      <c r="G600" s="6"/>
    </row>
    <row r="601" spans="1:7" ht="15.75" thickBot="1" x14ac:dyDescent="0.3">
      <c r="A601" s="7" t="s">
        <v>43550</v>
      </c>
      <c r="B601" s="7" t="s">
        <v>43482</v>
      </c>
      <c r="C601" s="8" t="s">
        <v>114</v>
      </c>
      <c r="D601" s="9">
        <v>19.98</v>
      </c>
      <c r="E601" s="9">
        <v>53.25</v>
      </c>
      <c r="F601" s="9">
        <v>26.83</v>
      </c>
      <c r="G601" s="9"/>
    </row>
    <row r="602" spans="1:7" ht="15.75" thickBot="1" x14ac:dyDescent="0.3">
      <c r="A602" s="6"/>
      <c r="B602" s="6"/>
      <c r="C602" s="6"/>
      <c r="D602" s="6"/>
      <c r="E602" s="6"/>
      <c r="F602" s="6"/>
      <c r="G602" s="6"/>
    </row>
    <row r="603" spans="1:7" ht="15.75" thickBot="1" x14ac:dyDescent="0.3">
      <c r="A603" s="7" t="s">
        <v>43551</v>
      </c>
      <c r="B603" s="7" t="s">
        <v>43484</v>
      </c>
      <c r="C603" s="8" t="s">
        <v>114</v>
      </c>
      <c r="D603" s="9">
        <v>22.85</v>
      </c>
      <c r="E603" s="9">
        <v>46.56</v>
      </c>
      <c r="F603" s="9">
        <v>33.520000000000003</v>
      </c>
      <c r="G603" s="9"/>
    </row>
    <row r="604" spans="1:7" ht="15.75" thickBot="1" x14ac:dyDescent="0.3">
      <c r="A604" s="6"/>
      <c r="B604" s="6"/>
      <c r="C604" s="6"/>
      <c r="D604" s="6"/>
      <c r="E604" s="6"/>
      <c r="F604" s="6"/>
      <c r="G604" s="6"/>
    </row>
    <row r="605" spans="1:7" ht="15.75" thickBot="1" x14ac:dyDescent="0.3">
      <c r="A605" s="7" t="s">
        <v>43552</v>
      </c>
      <c r="B605" s="7" t="s">
        <v>43486</v>
      </c>
      <c r="C605" s="8" t="s">
        <v>114</v>
      </c>
      <c r="D605" s="9">
        <v>27.63</v>
      </c>
      <c r="E605" s="9">
        <v>38.51</v>
      </c>
      <c r="F605" s="9">
        <v>41.59</v>
      </c>
      <c r="G605" s="9"/>
    </row>
    <row r="606" spans="1:7" ht="15.75" thickBot="1" x14ac:dyDescent="0.3">
      <c r="A606" s="6"/>
      <c r="B606" s="6"/>
      <c r="C606" s="6"/>
      <c r="D606" s="6"/>
      <c r="E606" s="6"/>
      <c r="F606" s="6"/>
      <c r="G606" s="6"/>
    </row>
    <row r="607" spans="1:7" ht="15.75" thickBot="1" x14ac:dyDescent="0.3">
      <c r="A607" s="7" t="s">
        <v>43553</v>
      </c>
      <c r="B607" s="7" t="s">
        <v>43488</v>
      </c>
      <c r="C607" s="8" t="s">
        <v>114</v>
      </c>
      <c r="D607" s="9">
        <v>34.42</v>
      </c>
      <c r="E607" s="9">
        <v>37.1</v>
      </c>
      <c r="F607" s="9">
        <v>43</v>
      </c>
      <c r="G607" s="9"/>
    </row>
    <row r="608" spans="1:7" ht="15.75" thickBot="1" x14ac:dyDescent="0.3">
      <c r="A608" s="6"/>
      <c r="B608" s="6"/>
      <c r="C608" s="6"/>
      <c r="D608" s="6"/>
      <c r="E608" s="6"/>
      <c r="F608" s="6"/>
      <c r="G608" s="6"/>
    </row>
    <row r="609" spans="1:7" ht="15.75" thickBot="1" x14ac:dyDescent="0.3">
      <c r="A609" s="7" t="s">
        <v>43554</v>
      </c>
      <c r="B609" s="7" t="s">
        <v>43490</v>
      </c>
      <c r="C609" s="8" t="s">
        <v>114</v>
      </c>
      <c r="D609" s="9">
        <v>39.159999999999997</v>
      </c>
      <c r="E609" s="9">
        <v>32.61</v>
      </c>
      <c r="F609" s="9">
        <v>47.5</v>
      </c>
      <c r="G609" s="9"/>
    </row>
    <row r="610" spans="1:7" ht="15.75" thickBot="1" x14ac:dyDescent="0.3">
      <c r="A610" s="6"/>
      <c r="B610" s="6"/>
      <c r="C610" s="6"/>
      <c r="D610" s="6"/>
      <c r="E610" s="6"/>
      <c r="F610" s="6"/>
      <c r="G610" s="6"/>
    </row>
    <row r="611" spans="1:7" ht="15.75" thickBot="1" x14ac:dyDescent="0.3">
      <c r="A611" s="7" t="s">
        <v>43555</v>
      </c>
      <c r="B611" s="7" t="s">
        <v>43492</v>
      </c>
      <c r="C611" s="8" t="s">
        <v>114</v>
      </c>
      <c r="D611" s="9">
        <v>46.21</v>
      </c>
      <c r="E611" s="9">
        <v>27.63</v>
      </c>
      <c r="F611" s="9">
        <v>52.46</v>
      </c>
      <c r="G611" s="9"/>
    </row>
    <row r="612" spans="1:7" ht="15.75" thickBot="1" x14ac:dyDescent="0.3">
      <c r="A612" s="6"/>
      <c r="B612" s="6"/>
      <c r="C612" s="6"/>
      <c r="D612" s="6"/>
      <c r="E612" s="6"/>
      <c r="F612" s="6"/>
      <c r="G612" s="6"/>
    </row>
    <row r="613" spans="1:7" ht="15.75" thickBot="1" x14ac:dyDescent="0.3">
      <c r="A613" s="7" t="s">
        <v>43556</v>
      </c>
      <c r="B613" s="7" t="s">
        <v>43494</v>
      </c>
      <c r="C613" s="8" t="s">
        <v>114</v>
      </c>
      <c r="D613" s="9">
        <v>56.87</v>
      </c>
      <c r="E613" s="9">
        <v>26.2</v>
      </c>
      <c r="F613" s="9">
        <v>53.89</v>
      </c>
      <c r="G613" s="9"/>
    </row>
    <row r="614" spans="1:7" ht="15.75" thickBot="1" x14ac:dyDescent="0.3">
      <c r="A614" s="6"/>
      <c r="B614" s="6"/>
      <c r="C614" s="6"/>
      <c r="D614" s="6"/>
      <c r="E614" s="6"/>
      <c r="F614" s="6"/>
      <c r="G614" s="6"/>
    </row>
    <row r="615" spans="1:7" ht="15.75" thickBot="1" x14ac:dyDescent="0.3">
      <c r="A615" s="7" t="s">
        <v>43557</v>
      </c>
      <c r="B615" s="7" t="s">
        <v>43496</v>
      </c>
      <c r="C615" s="8" t="s">
        <v>114</v>
      </c>
      <c r="D615" s="9">
        <v>65.92</v>
      </c>
      <c r="E615" s="9">
        <v>22.6</v>
      </c>
      <c r="F615" s="9">
        <v>57.49</v>
      </c>
      <c r="G615" s="9"/>
    </row>
    <row r="616" spans="1:7" ht="15.75" thickBot="1" x14ac:dyDescent="0.3">
      <c r="A616" s="6"/>
      <c r="B616" s="6"/>
      <c r="C616" s="6"/>
      <c r="D616" s="6"/>
      <c r="E616" s="6"/>
      <c r="F616" s="6"/>
      <c r="G616" s="6"/>
    </row>
    <row r="617" spans="1:7" ht="15.75" thickBot="1" x14ac:dyDescent="0.3">
      <c r="A617" s="7" t="s">
        <v>43558</v>
      </c>
      <c r="B617" s="7" t="s">
        <v>43498</v>
      </c>
      <c r="C617" s="8" t="s">
        <v>114</v>
      </c>
      <c r="D617" s="9">
        <v>78.45</v>
      </c>
      <c r="E617" s="9">
        <v>18.989999999999998</v>
      </c>
      <c r="F617" s="9">
        <v>61.11</v>
      </c>
      <c r="G617" s="9"/>
    </row>
    <row r="618" spans="1:7" ht="15.75" thickBot="1" x14ac:dyDescent="0.3">
      <c r="A618" s="6"/>
      <c r="B618" s="6"/>
      <c r="C618" s="6"/>
      <c r="D618" s="6"/>
      <c r="E618" s="6"/>
      <c r="F618" s="6"/>
      <c r="G618" s="6"/>
    </row>
    <row r="619" spans="1:7" ht="15.75" thickBot="1" x14ac:dyDescent="0.3">
      <c r="A619" s="7" t="s">
        <v>43559</v>
      </c>
      <c r="B619" s="7" t="s">
        <v>43500</v>
      </c>
      <c r="C619" s="8" t="s">
        <v>114</v>
      </c>
      <c r="D619" s="9">
        <v>95.13</v>
      </c>
      <c r="E619" s="9">
        <v>17.899999999999999</v>
      </c>
      <c r="F619" s="9">
        <v>62.19</v>
      </c>
      <c r="G619" s="9"/>
    </row>
    <row r="620" spans="1:7" ht="15.75" thickBot="1" x14ac:dyDescent="0.3">
      <c r="A620" s="6"/>
      <c r="B620" s="6"/>
      <c r="C620" s="6"/>
      <c r="D620" s="6"/>
      <c r="E620" s="6"/>
      <c r="F620" s="6"/>
      <c r="G620" s="6"/>
    </row>
    <row r="621" spans="1:7" ht="15.75" thickBot="1" x14ac:dyDescent="0.3">
      <c r="A621" s="7" t="s">
        <v>43560</v>
      </c>
      <c r="B621" s="7" t="s">
        <v>43502</v>
      </c>
      <c r="C621" s="8" t="s">
        <v>114</v>
      </c>
      <c r="D621" s="9">
        <v>113.85</v>
      </c>
      <c r="E621" s="9">
        <v>14.96</v>
      </c>
      <c r="F621" s="9">
        <v>65.14</v>
      </c>
      <c r="G621" s="9"/>
    </row>
    <row r="622" spans="1:7" ht="15.75" thickBot="1" x14ac:dyDescent="0.3">
      <c r="A622" s="6"/>
      <c r="B622" s="6"/>
      <c r="C622" s="6"/>
      <c r="D622" s="6"/>
      <c r="E622" s="6"/>
      <c r="F622" s="6"/>
      <c r="G622" s="6"/>
    </row>
    <row r="623" spans="1:7" ht="15.75" thickBot="1" x14ac:dyDescent="0.3">
      <c r="A623" s="7" t="s">
        <v>43561</v>
      </c>
      <c r="B623" s="7" t="s">
        <v>43504</v>
      </c>
      <c r="C623" s="8" t="s">
        <v>114</v>
      </c>
      <c r="D623" s="9">
        <v>138.5</v>
      </c>
      <c r="E623" s="9">
        <v>12.3</v>
      </c>
      <c r="F623" s="9">
        <v>67.8</v>
      </c>
      <c r="G623" s="9"/>
    </row>
    <row r="624" spans="1:7" ht="15.75" thickBot="1" x14ac:dyDescent="0.3">
      <c r="A624" s="6"/>
      <c r="B624" s="6"/>
      <c r="C624" s="6"/>
      <c r="D624" s="6"/>
      <c r="E624" s="6"/>
      <c r="F624" s="6"/>
      <c r="G624" s="6"/>
    </row>
    <row r="625" spans="1:7" x14ac:dyDescent="0.25">
      <c r="A625" s="23" t="s">
        <v>43562</v>
      </c>
      <c r="B625" s="17" t="s">
        <v>43563</v>
      </c>
      <c r="C625" s="26"/>
      <c r="D625" s="29"/>
      <c r="E625" s="29"/>
      <c r="F625" s="29"/>
      <c r="G625" s="29"/>
    </row>
    <row r="626" spans="1:7" x14ac:dyDescent="0.25">
      <c r="A626" s="24"/>
      <c r="B626" s="18" t="s">
        <v>43110</v>
      </c>
      <c r="C626" s="27"/>
      <c r="D626" s="30"/>
      <c r="E626" s="30"/>
      <c r="F626" s="30"/>
      <c r="G626" s="30"/>
    </row>
    <row r="627" spans="1:7" ht="15.75" thickBot="1" x14ac:dyDescent="0.3">
      <c r="A627" s="25"/>
      <c r="B627" s="19" t="s">
        <v>43356</v>
      </c>
      <c r="C627" s="28"/>
      <c r="D627" s="31"/>
      <c r="E627" s="31"/>
      <c r="F627" s="31"/>
      <c r="G627" s="31"/>
    </row>
    <row r="628" spans="1:7" ht="15.75" thickBot="1" x14ac:dyDescent="0.3">
      <c r="A628" s="6"/>
      <c r="B628" s="6"/>
      <c r="C628" s="6"/>
      <c r="D628" s="6"/>
      <c r="E628" s="6"/>
      <c r="F628" s="6"/>
      <c r="G628" s="6"/>
    </row>
    <row r="629" spans="1:7" ht="15.75" thickBot="1" x14ac:dyDescent="0.3">
      <c r="A629" s="7" t="s">
        <v>43564</v>
      </c>
      <c r="B629" s="7" t="s">
        <v>43565</v>
      </c>
      <c r="C629" s="8" t="s">
        <v>114</v>
      </c>
      <c r="D629" s="9">
        <v>8.58</v>
      </c>
      <c r="E629" s="9">
        <v>69.459999999999994</v>
      </c>
      <c r="F629" s="9">
        <v>10.61</v>
      </c>
      <c r="G629" s="9"/>
    </row>
    <row r="630" spans="1:7" ht="15.75" thickBot="1" x14ac:dyDescent="0.3">
      <c r="A630" s="6"/>
      <c r="B630" s="6"/>
      <c r="C630" s="6"/>
      <c r="D630" s="6"/>
      <c r="E630" s="6"/>
      <c r="F630" s="6"/>
      <c r="G630" s="6"/>
    </row>
    <row r="631" spans="1:7" ht="15.75" thickBot="1" x14ac:dyDescent="0.3">
      <c r="A631" s="7" t="s">
        <v>43566</v>
      </c>
      <c r="B631" s="7" t="s">
        <v>43508</v>
      </c>
      <c r="C631" s="8" t="s">
        <v>114</v>
      </c>
      <c r="D631" s="9">
        <v>8.9</v>
      </c>
      <c r="E631" s="9">
        <v>66.97</v>
      </c>
      <c r="F631" s="9">
        <v>13.15</v>
      </c>
      <c r="G631" s="9"/>
    </row>
    <row r="632" spans="1:7" ht="15.75" thickBot="1" x14ac:dyDescent="0.3">
      <c r="A632" s="6"/>
      <c r="B632" s="6"/>
      <c r="C632" s="6"/>
      <c r="D632" s="6"/>
      <c r="E632" s="6"/>
      <c r="F632" s="6"/>
      <c r="G632" s="6"/>
    </row>
    <row r="633" spans="1:7" ht="15.75" thickBot="1" x14ac:dyDescent="0.3">
      <c r="A633" s="7" t="s">
        <v>43567</v>
      </c>
      <c r="B633" s="7" t="s">
        <v>43568</v>
      </c>
      <c r="C633" s="8" t="s">
        <v>114</v>
      </c>
      <c r="D633" s="9">
        <v>9.66</v>
      </c>
      <c r="E633" s="9">
        <v>61.7</v>
      </c>
      <c r="F633" s="9">
        <v>18.43</v>
      </c>
      <c r="G633" s="9"/>
    </row>
    <row r="634" spans="1:7" ht="15.75" thickBot="1" x14ac:dyDescent="0.3">
      <c r="A634" s="6"/>
      <c r="B634" s="6"/>
      <c r="C634" s="6"/>
      <c r="D634" s="6"/>
      <c r="E634" s="6"/>
      <c r="F634" s="6"/>
      <c r="G634" s="6"/>
    </row>
    <row r="635" spans="1:7" ht="15.75" thickBot="1" x14ac:dyDescent="0.3">
      <c r="A635" s="7" t="s">
        <v>43569</v>
      </c>
      <c r="B635" s="7" t="s">
        <v>43570</v>
      </c>
      <c r="C635" s="8" t="s">
        <v>114</v>
      </c>
      <c r="D635" s="9">
        <v>10.58</v>
      </c>
      <c r="E635" s="9">
        <v>56.33</v>
      </c>
      <c r="F635" s="9">
        <v>23.82</v>
      </c>
      <c r="G635" s="9"/>
    </row>
    <row r="636" spans="1:7" ht="15.75" thickBot="1" x14ac:dyDescent="0.3">
      <c r="A636" s="6"/>
      <c r="B636" s="6"/>
      <c r="C636" s="6"/>
      <c r="D636" s="6"/>
      <c r="E636" s="6"/>
      <c r="F636" s="6"/>
      <c r="G636" s="6"/>
    </row>
    <row r="637" spans="1:7" ht="15.75" thickBot="1" x14ac:dyDescent="0.3">
      <c r="A637" s="7" t="s">
        <v>43571</v>
      </c>
      <c r="B637" s="7" t="s">
        <v>43572</v>
      </c>
      <c r="C637" s="8" t="s">
        <v>114</v>
      </c>
      <c r="D637" s="9">
        <v>17.84</v>
      </c>
      <c r="E637" s="9">
        <v>59.64</v>
      </c>
      <c r="F637" s="9">
        <v>20.46</v>
      </c>
      <c r="G637" s="9"/>
    </row>
    <row r="638" spans="1:7" ht="15.75" thickBot="1" x14ac:dyDescent="0.3">
      <c r="A638" s="6"/>
      <c r="B638" s="6"/>
      <c r="C638" s="6"/>
      <c r="D638" s="6"/>
      <c r="E638" s="6"/>
      <c r="F638" s="6"/>
      <c r="G638" s="6"/>
    </row>
    <row r="639" spans="1:7" ht="15.75" thickBot="1" x14ac:dyDescent="0.3">
      <c r="A639" s="7" t="s">
        <v>43573</v>
      </c>
      <c r="B639" s="7" t="s">
        <v>43574</v>
      </c>
      <c r="C639" s="8" t="s">
        <v>114</v>
      </c>
      <c r="D639" s="9">
        <v>20.04</v>
      </c>
      <c r="E639" s="9">
        <v>53.09</v>
      </c>
      <c r="F639" s="9">
        <v>27</v>
      </c>
      <c r="G639" s="9"/>
    </row>
    <row r="640" spans="1:7" ht="15.75" thickBot="1" x14ac:dyDescent="0.3">
      <c r="A640" s="6"/>
      <c r="B640" s="6"/>
      <c r="C640" s="6"/>
      <c r="D640" s="6"/>
      <c r="E640" s="6"/>
      <c r="F640" s="6"/>
      <c r="G640" s="6"/>
    </row>
    <row r="641" spans="1:7" ht="15.75" thickBot="1" x14ac:dyDescent="0.3">
      <c r="A641" s="7" t="s">
        <v>43575</v>
      </c>
      <c r="B641" s="7" t="s">
        <v>43576</v>
      </c>
      <c r="C641" s="8" t="s">
        <v>114</v>
      </c>
      <c r="D641" s="9">
        <v>21.76</v>
      </c>
      <c r="E641" s="9">
        <v>48.9</v>
      </c>
      <c r="F641" s="9">
        <v>31.2</v>
      </c>
      <c r="G641" s="9"/>
    </row>
    <row r="642" spans="1:7" ht="15.75" thickBot="1" x14ac:dyDescent="0.3">
      <c r="A642" s="6"/>
      <c r="B642" s="6"/>
      <c r="C642" s="6"/>
      <c r="D642" s="6"/>
      <c r="E642" s="6"/>
      <c r="F642" s="6"/>
      <c r="G642" s="6"/>
    </row>
    <row r="643" spans="1:7" ht="15.75" thickBot="1" x14ac:dyDescent="0.3">
      <c r="A643" s="7" t="s">
        <v>43577</v>
      </c>
      <c r="B643" s="7" t="s">
        <v>43578</v>
      </c>
      <c r="C643" s="8" t="s">
        <v>114</v>
      </c>
      <c r="D643" s="9">
        <v>26.46</v>
      </c>
      <c r="E643" s="9">
        <v>48.26</v>
      </c>
      <c r="F643" s="9">
        <v>31.82</v>
      </c>
      <c r="G643" s="9"/>
    </row>
    <row r="644" spans="1:7" ht="15.75" thickBot="1" x14ac:dyDescent="0.3">
      <c r="A644" s="6"/>
      <c r="B644" s="6"/>
      <c r="C644" s="6"/>
      <c r="D644" s="6"/>
      <c r="E644" s="6"/>
      <c r="F644" s="6"/>
      <c r="G644" s="6"/>
    </row>
    <row r="645" spans="1:7" ht="15.75" thickBot="1" x14ac:dyDescent="0.3">
      <c r="A645" s="7" t="s">
        <v>43579</v>
      </c>
      <c r="B645" s="7" t="s">
        <v>43580</v>
      </c>
      <c r="C645" s="8" t="s">
        <v>114</v>
      </c>
      <c r="D645" s="9">
        <v>29.77</v>
      </c>
      <c r="E645" s="9">
        <v>42.9</v>
      </c>
      <c r="F645" s="9">
        <v>37.19</v>
      </c>
      <c r="G645" s="9"/>
    </row>
    <row r="646" spans="1:7" ht="15.75" thickBot="1" x14ac:dyDescent="0.3">
      <c r="A646" s="6"/>
      <c r="B646" s="6"/>
      <c r="C646" s="6"/>
      <c r="D646" s="6"/>
      <c r="E646" s="6"/>
      <c r="F646" s="6"/>
      <c r="G646" s="6"/>
    </row>
    <row r="647" spans="1:7" ht="15.75" thickBot="1" x14ac:dyDescent="0.3">
      <c r="A647" s="7" t="s">
        <v>43581</v>
      </c>
      <c r="B647" s="7" t="s">
        <v>43582</v>
      </c>
      <c r="C647" s="8" t="s">
        <v>114</v>
      </c>
      <c r="D647" s="9">
        <v>33.36</v>
      </c>
      <c r="E647" s="9">
        <v>38.28</v>
      </c>
      <c r="F647" s="9">
        <v>41.82</v>
      </c>
      <c r="G647" s="9"/>
    </row>
    <row r="648" spans="1:7" ht="15.75" thickBot="1" x14ac:dyDescent="0.3">
      <c r="A648" s="6"/>
      <c r="B648" s="6"/>
      <c r="C648" s="6"/>
      <c r="D648" s="6"/>
      <c r="E648" s="6"/>
      <c r="F648" s="6"/>
      <c r="G648" s="6"/>
    </row>
    <row r="649" spans="1:7" ht="15.75" thickBot="1" x14ac:dyDescent="0.3">
      <c r="A649" s="7" t="s">
        <v>43583</v>
      </c>
      <c r="B649" s="7" t="s">
        <v>43584</v>
      </c>
      <c r="C649" s="8" t="s">
        <v>114</v>
      </c>
      <c r="D649" s="9">
        <v>40.17</v>
      </c>
      <c r="E649" s="9">
        <v>37.090000000000003</v>
      </c>
      <c r="F649" s="9">
        <v>43.02</v>
      </c>
      <c r="G649" s="9"/>
    </row>
    <row r="650" spans="1:7" ht="15.75" thickBot="1" x14ac:dyDescent="0.3">
      <c r="A650" s="6"/>
      <c r="B650" s="6"/>
      <c r="C650" s="6"/>
      <c r="D650" s="6"/>
      <c r="E650" s="6"/>
      <c r="F650" s="6"/>
      <c r="G650" s="6"/>
    </row>
    <row r="651" spans="1:7" ht="15.75" thickBot="1" x14ac:dyDescent="0.3">
      <c r="A651" s="7" t="s">
        <v>43585</v>
      </c>
      <c r="B651" s="7" t="s">
        <v>43586</v>
      </c>
      <c r="C651" s="8" t="s">
        <v>114</v>
      </c>
      <c r="D651" s="9">
        <v>45.82</v>
      </c>
      <c r="E651" s="9">
        <v>32.520000000000003</v>
      </c>
      <c r="F651" s="9">
        <v>47.58</v>
      </c>
      <c r="G651" s="9"/>
    </row>
    <row r="652" spans="1:7" ht="15.75" thickBot="1" x14ac:dyDescent="0.3">
      <c r="A652" s="6"/>
      <c r="B652" s="6"/>
      <c r="C652" s="6"/>
      <c r="D652" s="6"/>
      <c r="E652" s="6"/>
      <c r="F652" s="6"/>
      <c r="G652" s="6"/>
    </row>
    <row r="653" spans="1:7" ht="15.75" thickBot="1" x14ac:dyDescent="0.3">
      <c r="A653" s="7" t="s">
        <v>43587</v>
      </c>
      <c r="B653" s="7" t="s">
        <v>43588</v>
      </c>
      <c r="C653" s="8" t="s">
        <v>114</v>
      </c>
      <c r="D653" s="9">
        <v>52.37</v>
      </c>
      <c r="E653" s="9">
        <v>28.45</v>
      </c>
      <c r="F653" s="9">
        <v>51.65</v>
      </c>
      <c r="G653" s="9"/>
    </row>
    <row r="654" spans="1:7" ht="15.75" thickBot="1" x14ac:dyDescent="0.3">
      <c r="A654" s="6"/>
      <c r="B654" s="6"/>
      <c r="C654" s="6"/>
      <c r="D654" s="6"/>
      <c r="E654" s="6"/>
      <c r="F654" s="6"/>
      <c r="G654" s="6"/>
    </row>
    <row r="655" spans="1:7" ht="15.75" thickBot="1" x14ac:dyDescent="0.3">
      <c r="A655" s="7" t="s">
        <v>43589</v>
      </c>
      <c r="B655" s="7" t="s">
        <v>43590</v>
      </c>
      <c r="C655" s="8" t="s">
        <v>114</v>
      </c>
      <c r="D655" s="9">
        <v>63.55</v>
      </c>
      <c r="E655" s="9">
        <v>26.8</v>
      </c>
      <c r="F655" s="9">
        <v>53.3</v>
      </c>
      <c r="G655" s="9"/>
    </row>
    <row r="656" spans="1:7" ht="15.75" thickBot="1" x14ac:dyDescent="0.3">
      <c r="A656" s="6"/>
      <c r="B656" s="6"/>
      <c r="C656" s="6"/>
      <c r="D656" s="6"/>
      <c r="E656" s="6"/>
      <c r="F656" s="6"/>
      <c r="G656" s="6"/>
    </row>
    <row r="657" spans="1:7" ht="15.75" thickBot="1" x14ac:dyDescent="0.3">
      <c r="A657" s="7" t="s">
        <v>43591</v>
      </c>
      <c r="B657" s="7" t="s">
        <v>43592</v>
      </c>
      <c r="C657" s="8" t="s">
        <v>114</v>
      </c>
      <c r="D657" s="9">
        <v>74.73</v>
      </c>
      <c r="E657" s="9">
        <v>22.79</v>
      </c>
      <c r="F657" s="9">
        <v>57.31</v>
      </c>
      <c r="G657" s="9"/>
    </row>
    <row r="658" spans="1:7" ht="15.75" thickBot="1" x14ac:dyDescent="0.3">
      <c r="A658" s="6"/>
      <c r="B658" s="6"/>
      <c r="C658" s="6"/>
      <c r="D658" s="6"/>
      <c r="E658" s="6"/>
      <c r="F658" s="6"/>
      <c r="G658" s="6"/>
    </row>
    <row r="659" spans="1:7" x14ac:dyDescent="0.25">
      <c r="A659" s="23" t="s">
        <v>43593</v>
      </c>
      <c r="B659" s="17" t="s">
        <v>43594</v>
      </c>
      <c r="C659" s="26"/>
      <c r="D659" s="29"/>
      <c r="E659" s="29"/>
      <c r="F659" s="29"/>
      <c r="G659" s="29"/>
    </row>
    <row r="660" spans="1:7" x14ac:dyDescent="0.25">
      <c r="A660" s="24"/>
      <c r="B660" s="18" t="s">
        <v>43110</v>
      </c>
      <c r="C660" s="27"/>
      <c r="D660" s="30"/>
      <c r="E660" s="30"/>
      <c r="F660" s="30"/>
      <c r="G660" s="30"/>
    </row>
    <row r="661" spans="1:7" ht="15.75" thickBot="1" x14ac:dyDescent="0.3">
      <c r="A661" s="25"/>
      <c r="B661" s="19" t="s">
        <v>43356</v>
      </c>
      <c r="C661" s="28"/>
      <c r="D661" s="31"/>
      <c r="E661" s="31"/>
      <c r="F661" s="31"/>
      <c r="G661" s="31"/>
    </row>
    <row r="662" spans="1:7" ht="15.75" thickBot="1" x14ac:dyDescent="0.3">
      <c r="A662" s="6"/>
      <c r="B662" s="6"/>
      <c r="C662" s="6"/>
      <c r="D662" s="6"/>
      <c r="E662" s="6"/>
      <c r="F662" s="6"/>
      <c r="G662" s="6"/>
    </row>
    <row r="663" spans="1:7" ht="15.75" thickBot="1" x14ac:dyDescent="0.3">
      <c r="A663" s="7" t="s">
        <v>43595</v>
      </c>
      <c r="B663" s="7" t="s">
        <v>43470</v>
      </c>
      <c r="C663" s="8" t="s">
        <v>114</v>
      </c>
      <c r="D663" s="9">
        <v>8.01</v>
      </c>
      <c r="E663" s="9">
        <v>74.41</v>
      </c>
      <c r="F663" s="9">
        <v>5.62</v>
      </c>
      <c r="G663" s="9"/>
    </row>
    <row r="664" spans="1:7" ht="15.75" thickBot="1" x14ac:dyDescent="0.3">
      <c r="A664" s="6"/>
      <c r="B664" s="6"/>
      <c r="C664" s="6"/>
      <c r="D664" s="6"/>
      <c r="E664" s="6"/>
      <c r="F664" s="6"/>
      <c r="G664" s="6"/>
    </row>
    <row r="665" spans="1:7" ht="15.75" thickBot="1" x14ac:dyDescent="0.3">
      <c r="A665" s="7" t="s">
        <v>43596</v>
      </c>
      <c r="B665" s="7" t="s">
        <v>43597</v>
      </c>
      <c r="C665" s="8" t="s">
        <v>114</v>
      </c>
      <c r="D665" s="9">
        <v>8.1300000000000008</v>
      </c>
      <c r="E665" s="9">
        <v>73.31</v>
      </c>
      <c r="F665" s="9">
        <v>6.77</v>
      </c>
      <c r="G665" s="9"/>
    </row>
    <row r="666" spans="1:7" ht="15.75" thickBot="1" x14ac:dyDescent="0.3">
      <c r="A666" s="6"/>
      <c r="B666" s="6"/>
      <c r="C666" s="6"/>
      <c r="D666" s="6"/>
      <c r="E666" s="6"/>
      <c r="F666" s="6"/>
      <c r="G666" s="6"/>
    </row>
    <row r="667" spans="1:7" ht="15.75" thickBot="1" x14ac:dyDescent="0.3">
      <c r="A667" s="7" t="s">
        <v>43598</v>
      </c>
      <c r="B667" s="7" t="s">
        <v>43599</v>
      </c>
      <c r="C667" s="8" t="s">
        <v>114</v>
      </c>
      <c r="D667" s="9">
        <v>8.36</v>
      </c>
      <c r="E667" s="9">
        <v>71.290000000000006</v>
      </c>
      <c r="F667" s="9">
        <v>8.85</v>
      </c>
      <c r="G667" s="9"/>
    </row>
    <row r="668" spans="1:7" ht="15.75" thickBot="1" x14ac:dyDescent="0.3">
      <c r="A668" s="6"/>
      <c r="B668" s="6"/>
      <c r="C668" s="6"/>
      <c r="D668" s="6"/>
      <c r="E668" s="6"/>
      <c r="F668" s="6"/>
      <c r="G668" s="6"/>
    </row>
    <row r="669" spans="1:7" ht="15.75" thickBot="1" x14ac:dyDescent="0.3">
      <c r="A669" s="7" t="s">
        <v>43600</v>
      </c>
      <c r="B669" s="7" t="s">
        <v>43438</v>
      </c>
      <c r="C669" s="8" t="s">
        <v>114</v>
      </c>
      <c r="D669" s="9">
        <v>8.8699999999999992</v>
      </c>
      <c r="E669" s="9">
        <v>67.19</v>
      </c>
      <c r="F669" s="9">
        <v>12.85</v>
      </c>
      <c r="G669" s="9"/>
    </row>
    <row r="670" spans="1:7" ht="15.75" thickBot="1" x14ac:dyDescent="0.3">
      <c r="A670" s="6"/>
      <c r="B670" s="6"/>
      <c r="C670" s="6"/>
      <c r="D670" s="6"/>
      <c r="E670" s="6"/>
      <c r="F670" s="6"/>
      <c r="G670" s="6"/>
    </row>
    <row r="671" spans="1:7" ht="15.75" thickBot="1" x14ac:dyDescent="0.3">
      <c r="A671" s="7" t="s">
        <v>43601</v>
      </c>
      <c r="B671" s="7" t="s">
        <v>43440</v>
      </c>
      <c r="C671" s="8" t="s">
        <v>114</v>
      </c>
      <c r="D671" s="9">
        <v>9.5399999999999991</v>
      </c>
      <c r="E671" s="9">
        <v>62.47</v>
      </c>
      <c r="F671" s="9">
        <v>17.61</v>
      </c>
      <c r="G671" s="9"/>
    </row>
    <row r="672" spans="1:7" ht="15.75" thickBot="1" x14ac:dyDescent="0.3">
      <c r="A672" s="6"/>
      <c r="B672" s="6"/>
      <c r="C672" s="6"/>
      <c r="D672" s="6"/>
      <c r="E672" s="6"/>
      <c r="F672" s="6"/>
      <c r="G672" s="6"/>
    </row>
    <row r="673" spans="1:7" ht="15.75" thickBot="1" x14ac:dyDescent="0.3">
      <c r="A673" s="7" t="s">
        <v>43602</v>
      </c>
      <c r="B673" s="7" t="s">
        <v>43442</v>
      </c>
      <c r="C673" s="8" t="s">
        <v>114</v>
      </c>
      <c r="D673" s="9">
        <v>10.76</v>
      </c>
      <c r="E673" s="9">
        <v>55.39</v>
      </c>
      <c r="F673" s="9">
        <v>24.72</v>
      </c>
      <c r="G673" s="9"/>
    </row>
    <row r="674" spans="1:7" ht="15.75" thickBot="1" x14ac:dyDescent="0.3">
      <c r="A674" s="6"/>
      <c r="B674" s="6"/>
      <c r="C674" s="6"/>
      <c r="D674" s="6"/>
      <c r="E674" s="6"/>
      <c r="F674" s="6"/>
      <c r="G674" s="6"/>
    </row>
    <row r="675" spans="1:7" ht="15.75" thickBot="1" x14ac:dyDescent="0.3">
      <c r="A675" s="7" t="s">
        <v>43603</v>
      </c>
      <c r="B675" s="7" t="s">
        <v>43444</v>
      </c>
      <c r="C675" s="8" t="s">
        <v>114</v>
      </c>
      <c r="D675" s="9">
        <v>12.16</v>
      </c>
      <c r="E675" s="9">
        <v>49.01</v>
      </c>
      <c r="F675" s="9">
        <v>31.09</v>
      </c>
      <c r="G675" s="9"/>
    </row>
    <row r="676" spans="1:7" ht="15.75" thickBot="1" x14ac:dyDescent="0.3">
      <c r="A676" s="6"/>
      <c r="B676" s="6"/>
      <c r="C676" s="6"/>
      <c r="D676" s="6"/>
      <c r="E676" s="6"/>
      <c r="F676" s="6"/>
      <c r="G676" s="6"/>
    </row>
    <row r="677" spans="1:7" ht="15.75" thickBot="1" x14ac:dyDescent="0.3">
      <c r="A677" s="7" t="s">
        <v>43604</v>
      </c>
      <c r="B677" s="7" t="s">
        <v>43446</v>
      </c>
      <c r="C677" s="8" t="s">
        <v>114</v>
      </c>
      <c r="D677" s="9">
        <v>20.05</v>
      </c>
      <c r="E677" s="9">
        <v>53.07</v>
      </c>
      <c r="F677" s="9">
        <v>27.03</v>
      </c>
      <c r="G677" s="9"/>
    </row>
    <row r="678" spans="1:7" ht="15.75" thickBot="1" x14ac:dyDescent="0.3">
      <c r="A678" s="6"/>
      <c r="B678" s="6"/>
      <c r="C678" s="6"/>
      <c r="D678" s="6"/>
      <c r="E678" s="6"/>
      <c r="F678" s="6"/>
      <c r="G678" s="6"/>
    </row>
    <row r="679" spans="1:7" ht="15.75" thickBot="1" x14ac:dyDescent="0.3">
      <c r="A679" s="7" t="s">
        <v>43605</v>
      </c>
      <c r="B679" s="7" t="s">
        <v>43448</v>
      </c>
      <c r="C679" s="8" t="s">
        <v>114</v>
      </c>
      <c r="D679" s="9">
        <v>23.34</v>
      </c>
      <c r="E679" s="9">
        <v>45.59</v>
      </c>
      <c r="F679" s="9">
        <v>34.53</v>
      </c>
      <c r="G679" s="9"/>
    </row>
    <row r="680" spans="1:7" ht="15.75" thickBot="1" x14ac:dyDescent="0.3">
      <c r="A680" s="6"/>
      <c r="B680" s="6"/>
      <c r="C680" s="6"/>
      <c r="D680" s="6"/>
      <c r="E680" s="6"/>
      <c r="F680" s="6"/>
      <c r="G680" s="6"/>
    </row>
    <row r="681" spans="1:7" ht="15.75" thickBot="1" x14ac:dyDescent="0.3">
      <c r="A681" s="7" t="s">
        <v>43606</v>
      </c>
      <c r="B681" s="7" t="s">
        <v>43450</v>
      </c>
      <c r="C681" s="8" t="s">
        <v>114</v>
      </c>
      <c r="D681" s="9">
        <v>25.83</v>
      </c>
      <c r="E681" s="9">
        <v>41.19</v>
      </c>
      <c r="F681" s="9">
        <v>38.909999999999997</v>
      </c>
      <c r="G681" s="9"/>
    </row>
    <row r="682" spans="1:7" ht="15.75" thickBot="1" x14ac:dyDescent="0.3">
      <c r="A682" s="6"/>
      <c r="B682" s="6"/>
      <c r="C682" s="6"/>
      <c r="D682" s="6"/>
      <c r="E682" s="6"/>
      <c r="F682" s="6"/>
      <c r="G682" s="6"/>
    </row>
    <row r="683" spans="1:7" ht="15.75" thickBot="1" x14ac:dyDescent="0.3">
      <c r="A683" s="7" t="s">
        <v>43607</v>
      </c>
      <c r="B683" s="7" t="s">
        <v>43452</v>
      </c>
      <c r="C683" s="8" t="s">
        <v>114</v>
      </c>
      <c r="D683" s="9">
        <v>31.7</v>
      </c>
      <c r="E683" s="9">
        <v>40.28</v>
      </c>
      <c r="F683" s="9">
        <v>39.81</v>
      </c>
      <c r="G683" s="9"/>
    </row>
    <row r="684" spans="1:7" ht="15.75" thickBot="1" x14ac:dyDescent="0.3">
      <c r="A684" s="6"/>
      <c r="B684" s="6"/>
      <c r="C684" s="6"/>
      <c r="D684" s="6"/>
      <c r="E684" s="6"/>
      <c r="F684" s="6"/>
      <c r="G684" s="6"/>
    </row>
    <row r="685" spans="1:7" ht="15.75" thickBot="1" x14ac:dyDescent="0.3">
      <c r="A685" s="7" t="s">
        <v>43608</v>
      </c>
      <c r="B685" s="7" t="s">
        <v>43454</v>
      </c>
      <c r="C685" s="8" t="s">
        <v>114</v>
      </c>
      <c r="D685" s="9">
        <v>36.54</v>
      </c>
      <c r="E685" s="9">
        <v>34.950000000000003</v>
      </c>
      <c r="F685" s="9">
        <v>45.16</v>
      </c>
      <c r="G685" s="9"/>
    </row>
    <row r="686" spans="1:7" ht="15.75" thickBot="1" x14ac:dyDescent="0.3">
      <c r="A686" s="6"/>
      <c r="B686" s="6"/>
      <c r="C686" s="6"/>
      <c r="D686" s="6"/>
      <c r="E686" s="6"/>
      <c r="F686" s="6"/>
      <c r="G686" s="6"/>
    </row>
    <row r="687" spans="1:7" ht="15.75" thickBot="1" x14ac:dyDescent="0.3">
      <c r="A687" s="7" t="s">
        <v>43609</v>
      </c>
      <c r="B687" s="7" t="s">
        <v>43536</v>
      </c>
      <c r="C687" s="8" t="s">
        <v>114</v>
      </c>
      <c r="D687" s="9">
        <v>41.97</v>
      </c>
      <c r="E687" s="9">
        <v>30.43</v>
      </c>
      <c r="F687" s="9">
        <v>49.65</v>
      </c>
      <c r="G687" s="9"/>
    </row>
    <row r="688" spans="1:7" ht="15.75" thickBot="1" x14ac:dyDescent="0.3">
      <c r="A688" s="6"/>
      <c r="B688" s="6"/>
      <c r="C688" s="6"/>
      <c r="D688" s="6"/>
      <c r="E688" s="6"/>
      <c r="F688" s="6"/>
      <c r="G688" s="6"/>
    </row>
    <row r="689" spans="1:7" ht="15.75" thickBot="1" x14ac:dyDescent="0.3">
      <c r="A689" s="7" t="s">
        <v>43610</v>
      </c>
      <c r="B689" s="7" t="s">
        <v>43458</v>
      </c>
      <c r="C689" s="8" t="s">
        <v>114</v>
      </c>
      <c r="D689" s="9">
        <v>50.66</v>
      </c>
      <c r="E689" s="9">
        <v>29.41</v>
      </c>
      <c r="F689" s="9">
        <v>50.67</v>
      </c>
      <c r="G689" s="9"/>
    </row>
    <row r="690" spans="1:7" ht="15.75" thickBot="1" x14ac:dyDescent="0.3">
      <c r="A690" s="6"/>
      <c r="B690" s="6"/>
      <c r="C690" s="6"/>
      <c r="D690" s="6"/>
      <c r="E690" s="6"/>
      <c r="F690" s="6"/>
      <c r="G690" s="6"/>
    </row>
    <row r="691" spans="1:7" ht="15.75" thickBot="1" x14ac:dyDescent="0.3">
      <c r="A691" s="7" t="s">
        <v>43611</v>
      </c>
      <c r="B691" s="7" t="s">
        <v>43460</v>
      </c>
      <c r="C691" s="8" t="s">
        <v>114</v>
      </c>
      <c r="D691" s="9">
        <v>56.52</v>
      </c>
      <c r="E691" s="9">
        <v>22.59</v>
      </c>
      <c r="F691" s="9">
        <v>57.5</v>
      </c>
      <c r="G691" s="9"/>
    </row>
    <row r="692" spans="1:7" ht="15.75" thickBot="1" x14ac:dyDescent="0.3">
      <c r="A692" s="6"/>
      <c r="B692" s="6"/>
      <c r="C692" s="6"/>
      <c r="D692" s="6"/>
      <c r="E692" s="6"/>
      <c r="F692" s="6"/>
      <c r="G692" s="6"/>
    </row>
    <row r="693" spans="1:7" ht="15.75" thickBot="1" x14ac:dyDescent="0.3">
      <c r="A693" s="7" t="s">
        <v>43612</v>
      </c>
      <c r="B693" s="7" t="s">
        <v>43462</v>
      </c>
      <c r="C693" s="8" t="s">
        <v>114</v>
      </c>
      <c r="D693" s="9">
        <v>68.650000000000006</v>
      </c>
      <c r="E693" s="9">
        <v>21.7</v>
      </c>
      <c r="F693" s="9">
        <v>58.4</v>
      </c>
      <c r="G693" s="9"/>
    </row>
    <row r="694" spans="1:7" ht="15.75" thickBot="1" x14ac:dyDescent="0.3">
      <c r="A694" s="6"/>
      <c r="B694" s="6"/>
      <c r="C694" s="6"/>
      <c r="D694" s="6"/>
      <c r="E694" s="6"/>
      <c r="F694" s="6"/>
      <c r="G694" s="6"/>
    </row>
    <row r="695" spans="1:7" ht="15.75" thickBot="1" x14ac:dyDescent="0.3">
      <c r="A695" s="7" t="s">
        <v>43613</v>
      </c>
      <c r="B695" s="7" t="s">
        <v>43464</v>
      </c>
      <c r="C695" s="8" t="s">
        <v>114</v>
      </c>
      <c r="D695" s="9">
        <v>84.17</v>
      </c>
      <c r="E695" s="9">
        <v>20.23</v>
      </c>
      <c r="F695" s="9">
        <v>59.87</v>
      </c>
      <c r="G695" s="9"/>
    </row>
    <row r="696" spans="1:7" ht="15.75" thickBot="1" x14ac:dyDescent="0.3">
      <c r="A696" s="6"/>
      <c r="B696" s="6"/>
      <c r="C696" s="6"/>
      <c r="D696" s="6"/>
      <c r="E696" s="6"/>
      <c r="F696" s="6"/>
      <c r="G696" s="6"/>
    </row>
    <row r="697" spans="1:7" ht="15.75" thickBot="1" x14ac:dyDescent="0.3">
      <c r="A697" s="7" t="s">
        <v>43614</v>
      </c>
      <c r="B697" s="7" t="s">
        <v>43466</v>
      </c>
      <c r="C697" s="8" t="s">
        <v>114</v>
      </c>
      <c r="D697" s="9">
        <v>100.79</v>
      </c>
      <c r="E697" s="9">
        <v>16.899999999999999</v>
      </c>
      <c r="F697" s="9">
        <v>63.2</v>
      </c>
      <c r="G697" s="9"/>
    </row>
    <row r="698" spans="1:7" ht="15.75" thickBot="1" x14ac:dyDescent="0.3">
      <c r="A698" s="6"/>
      <c r="B698" s="6"/>
      <c r="C698" s="6"/>
      <c r="D698" s="6"/>
      <c r="E698" s="6"/>
      <c r="F698" s="6"/>
      <c r="G698" s="6"/>
    </row>
    <row r="699" spans="1:7" ht="15.75" thickBot="1" x14ac:dyDescent="0.3">
      <c r="A699" s="7" t="s">
        <v>43615</v>
      </c>
      <c r="B699" s="7" t="s">
        <v>43616</v>
      </c>
      <c r="C699" s="8"/>
      <c r="D699" s="9"/>
      <c r="E699" s="9"/>
      <c r="F699" s="9"/>
      <c r="G699" s="9"/>
    </row>
    <row r="700" spans="1:7" ht="15.75" thickBot="1" x14ac:dyDescent="0.3">
      <c r="A700" s="6"/>
      <c r="B700" s="6"/>
      <c r="C700" s="6"/>
      <c r="D700" s="6"/>
      <c r="E700" s="6"/>
      <c r="F700" s="6"/>
      <c r="G700" s="6"/>
    </row>
    <row r="701" spans="1:7" x14ac:dyDescent="0.25">
      <c r="A701" s="23" t="s">
        <v>43617</v>
      </c>
      <c r="B701" s="17" t="s">
        <v>43618</v>
      </c>
      <c r="C701" s="26"/>
      <c r="D701" s="29"/>
      <c r="E701" s="29"/>
      <c r="F701" s="29"/>
      <c r="G701" s="29"/>
    </row>
    <row r="702" spans="1:7" x14ac:dyDescent="0.25">
      <c r="A702" s="24"/>
      <c r="B702" s="18" t="s">
        <v>43110</v>
      </c>
      <c r="C702" s="27"/>
      <c r="D702" s="30"/>
      <c r="E702" s="30"/>
      <c r="F702" s="30"/>
      <c r="G702" s="30"/>
    </row>
    <row r="703" spans="1:7" ht="15.75" thickBot="1" x14ac:dyDescent="0.3">
      <c r="A703" s="25"/>
      <c r="B703" s="19" t="s">
        <v>43356</v>
      </c>
      <c r="C703" s="28"/>
      <c r="D703" s="31"/>
      <c r="E703" s="31"/>
      <c r="F703" s="31"/>
      <c r="G703" s="31"/>
    </row>
    <row r="704" spans="1:7" ht="15.75" thickBot="1" x14ac:dyDescent="0.3">
      <c r="A704" s="6"/>
      <c r="B704" s="6"/>
      <c r="C704" s="6"/>
      <c r="D704" s="6"/>
      <c r="E704" s="6"/>
      <c r="F704" s="6"/>
      <c r="G704" s="6"/>
    </row>
    <row r="705" spans="1:7" ht="15.75" thickBot="1" x14ac:dyDescent="0.3">
      <c r="A705" s="7" t="s">
        <v>43619</v>
      </c>
      <c r="B705" s="7" t="s">
        <v>43620</v>
      </c>
      <c r="C705" s="8" t="s">
        <v>114</v>
      </c>
      <c r="D705" s="9">
        <v>3.4</v>
      </c>
      <c r="E705" s="9">
        <v>25</v>
      </c>
      <c r="F705" s="9">
        <v>55</v>
      </c>
      <c r="G705" s="9"/>
    </row>
    <row r="706" spans="1:7" ht="15.75" thickBot="1" x14ac:dyDescent="0.3">
      <c r="A706" s="6"/>
      <c r="B706" s="6"/>
      <c r="C706" s="6"/>
      <c r="D706" s="6"/>
      <c r="E706" s="6"/>
      <c r="F706" s="6"/>
      <c r="G706" s="6"/>
    </row>
    <row r="707" spans="1:7" ht="15.75" thickBot="1" x14ac:dyDescent="0.3">
      <c r="A707" s="7" t="s">
        <v>43621</v>
      </c>
      <c r="B707" s="7" t="s">
        <v>43622</v>
      </c>
      <c r="C707" s="8" t="s">
        <v>114</v>
      </c>
      <c r="D707" s="9">
        <v>3.66</v>
      </c>
      <c r="E707" s="9">
        <v>23.22</v>
      </c>
      <c r="F707" s="9">
        <v>56.83</v>
      </c>
      <c r="G707" s="9"/>
    </row>
    <row r="708" spans="1:7" ht="15.75" thickBot="1" x14ac:dyDescent="0.3">
      <c r="A708" s="6"/>
      <c r="B708" s="6"/>
      <c r="C708" s="6"/>
      <c r="D708" s="6"/>
      <c r="E708" s="6"/>
      <c r="F708" s="6"/>
      <c r="G708" s="6"/>
    </row>
    <row r="709" spans="1:7" ht="15.75" thickBot="1" x14ac:dyDescent="0.3">
      <c r="A709" s="7" t="s">
        <v>43623</v>
      </c>
      <c r="B709" s="7" t="s">
        <v>43624</v>
      </c>
      <c r="C709" s="8" t="s">
        <v>114</v>
      </c>
      <c r="D709" s="9">
        <v>4.1399999999999997</v>
      </c>
      <c r="E709" s="9">
        <v>20.53</v>
      </c>
      <c r="F709" s="9">
        <v>59.42</v>
      </c>
      <c r="G709" s="9"/>
    </row>
    <row r="710" spans="1:7" ht="15.75" thickBot="1" x14ac:dyDescent="0.3">
      <c r="A710" s="6"/>
      <c r="B710" s="6"/>
      <c r="C710" s="6"/>
      <c r="D710" s="6"/>
      <c r="E710" s="6"/>
      <c r="F710" s="6"/>
      <c r="G710" s="6"/>
    </row>
    <row r="711" spans="1:7" ht="15.75" thickBot="1" x14ac:dyDescent="0.3">
      <c r="A711" s="7" t="s">
        <v>43625</v>
      </c>
      <c r="B711" s="7" t="s">
        <v>43626</v>
      </c>
      <c r="C711" s="8" t="s">
        <v>114</v>
      </c>
      <c r="D711" s="9">
        <v>4.4000000000000004</v>
      </c>
      <c r="E711" s="9">
        <v>19.32</v>
      </c>
      <c r="F711" s="9">
        <v>60.68</v>
      </c>
      <c r="G711" s="9"/>
    </row>
    <row r="712" spans="1:7" ht="15.75" thickBot="1" x14ac:dyDescent="0.3">
      <c r="A712" s="6"/>
      <c r="B712" s="6"/>
      <c r="C712" s="6"/>
      <c r="D712" s="6"/>
      <c r="E712" s="6"/>
      <c r="F712" s="6"/>
      <c r="G712" s="6"/>
    </row>
    <row r="713" spans="1:7" ht="15.75" thickBot="1" x14ac:dyDescent="0.3">
      <c r="A713" s="7" t="s">
        <v>43627</v>
      </c>
      <c r="B713" s="7" t="s">
        <v>43472</v>
      </c>
      <c r="C713" s="8" t="s">
        <v>114</v>
      </c>
      <c r="D713" s="9">
        <v>6.67</v>
      </c>
      <c r="E713" s="9">
        <v>19.190000000000001</v>
      </c>
      <c r="F713" s="9">
        <v>60.87</v>
      </c>
      <c r="G713" s="9"/>
    </row>
    <row r="714" spans="1:7" ht="15.75" thickBot="1" x14ac:dyDescent="0.3">
      <c r="A714" s="6"/>
      <c r="B714" s="6"/>
      <c r="C714" s="6"/>
      <c r="D714" s="6"/>
      <c r="E714" s="6"/>
      <c r="F714" s="6"/>
      <c r="G714" s="6"/>
    </row>
    <row r="715" spans="1:7" ht="15.75" thickBot="1" x14ac:dyDescent="0.3">
      <c r="A715" s="7" t="s">
        <v>43628</v>
      </c>
      <c r="B715" s="7" t="s">
        <v>43629</v>
      </c>
      <c r="C715" s="8" t="s">
        <v>114</v>
      </c>
      <c r="D715" s="9">
        <v>7.67</v>
      </c>
      <c r="E715" s="9">
        <v>16.690000000000001</v>
      </c>
      <c r="F715" s="9">
        <v>63.36</v>
      </c>
      <c r="G715" s="9"/>
    </row>
    <row r="716" spans="1:7" ht="15.75" thickBot="1" x14ac:dyDescent="0.3">
      <c r="A716" s="6"/>
      <c r="B716" s="6"/>
      <c r="C716" s="6"/>
      <c r="D716" s="6"/>
      <c r="E716" s="6"/>
      <c r="F716" s="6"/>
      <c r="G716" s="6"/>
    </row>
    <row r="717" spans="1:7" ht="15.75" thickBot="1" x14ac:dyDescent="0.3">
      <c r="A717" s="7" t="s">
        <v>43630</v>
      </c>
      <c r="B717" s="7" t="s">
        <v>43474</v>
      </c>
      <c r="C717" s="8" t="s">
        <v>114</v>
      </c>
      <c r="D717" s="9">
        <v>9.89</v>
      </c>
      <c r="E717" s="9">
        <v>12.94</v>
      </c>
      <c r="F717" s="9">
        <v>67.14</v>
      </c>
      <c r="G717" s="9"/>
    </row>
    <row r="718" spans="1:7" ht="15.75" thickBot="1" x14ac:dyDescent="0.3">
      <c r="A718" s="6"/>
      <c r="B718" s="6"/>
      <c r="C718" s="6"/>
      <c r="D718" s="6"/>
      <c r="E718" s="6"/>
      <c r="F718" s="6"/>
      <c r="G718" s="6"/>
    </row>
    <row r="719" spans="1:7" x14ac:dyDescent="0.25">
      <c r="A719" s="23" t="s">
        <v>43631</v>
      </c>
      <c r="B719" s="17" t="s">
        <v>43632</v>
      </c>
      <c r="C719" s="26"/>
      <c r="D719" s="29"/>
      <c r="E719" s="29"/>
      <c r="F719" s="29"/>
      <c r="G719" s="29"/>
    </row>
    <row r="720" spans="1:7" x14ac:dyDescent="0.25">
      <c r="A720" s="24"/>
      <c r="B720" s="18" t="s">
        <v>43110</v>
      </c>
      <c r="C720" s="27"/>
      <c r="D720" s="30"/>
      <c r="E720" s="30"/>
      <c r="F720" s="30"/>
      <c r="G720" s="30"/>
    </row>
    <row r="721" spans="1:7" ht="15.75" thickBot="1" x14ac:dyDescent="0.3">
      <c r="A721" s="25"/>
      <c r="B721" s="19" t="s">
        <v>43356</v>
      </c>
      <c r="C721" s="28"/>
      <c r="D721" s="31"/>
      <c r="E721" s="31"/>
      <c r="F721" s="31"/>
      <c r="G721" s="31"/>
    </row>
    <row r="722" spans="1:7" ht="15.75" thickBot="1" x14ac:dyDescent="0.3">
      <c r="A722" s="6"/>
      <c r="B722" s="6"/>
      <c r="C722" s="6"/>
      <c r="D722" s="6"/>
      <c r="E722" s="6"/>
      <c r="F722" s="6"/>
      <c r="G722" s="6"/>
    </row>
    <row r="723" spans="1:7" ht="15.75" thickBot="1" x14ac:dyDescent="0.3">
      <c r="A723" s="7" t="s">
        <v>43633</v>
      </c>
      <c r="B723" s="7" t="s">
        <v>43620</v>
      </c>
      <c r="C723" s="8" t="s">
        <v>114</v>
      </c>
      <c r="D723" s="9">
        <v>4.1500000000000004</v>
      </c>
      <c r="E723" s="9">
        <v>30.84</v>
      </c>
      <c r="F723" s="9">
        <v>49.16</v>
      </c>
      <c r="G723" s="9"/>
    </row>
    <row r="724" spans="1:7" ht="15.75" thickBot="1" x14ac:dyDescent="0.3">
      <c r="A724" s="6"/>
      <c r="B724" s="6"/>
      <c r="C724" s="6"/>
      <c r="D724" s="6"/>
      <c r="E724" s="6"/>
      <c r="F724" s="6"/>
      <c r="G724" s="6"/>
    </row>
    <row r="725" spans="1:7" ht="15.75" thickBot="1" x14ac:dyDescent="0.3">
      <c r="A725" s="7" t="s">
        <v>43634</v>
      </c>
      <c r="B725" s="7" t="s">
        <v>43624</v>
      </c>
      <c r="C725" s="8" t="s">
        <v>114</v>
      </c>
      <c r="D725" s="9">
        <v>4.93</v>
      </c>
      <c r="E725" s="9">
        <v>25.96</v>
      </c>
      <c r="F725" s="9">
        <v>54.16</v>
      </c>
      <c r="G725" s="9"/>
    </row>
    <row r="726" spans="1:7" ht="15.75" thickBot="1" x14ac:dyDescent="0.3">
      <c r="A726" s="6"/>
      <c r="B726" s="6"/>
      <c r="C726" s="6"/>
      <c r="D726" s="6"/>
      <c r="E726" s="6"/>
      <c r="F726" s="6"/>
      <c r="G726" s="6"/>
    </row>
    <row r="727" spans="1:7" ht="15.75" thickBot="1" x14ac:dyDescent="0.3">
      <c r="A727" s="7" t="s">
        <v>43635</v>
      </c>
      <c r="B727" s="7" t="s">
        <v>43472</v>
      </c>
      <c r="C727" s="8" t="s">
        <v>114</v>
      </c>
      <c r="D727" s="9">
        <v>7.12</v>
      </c>
      <c r="E727" s="9">
        <v>17.98</v>
      </c>
      <c r="F727" s="9">
        <v>62.08</v>
      </c>
      <c r="G727" s="9"/>
    </row>
    <row r="728" spans="1:7" ht="15.75" thickBot="1" x14ac:dyDescent="0.3">
      <c r="A728" s="6"/>
      <c r="B728" s="6"/>
      <c r="C728" s="6"/>
      <c r="D728" s="6"/>
      <c r="E728" s="6"/>
      <c r="F728" s="6"/>
      <c r="G728" s="6"/>
    </row>
    <row r="729" spans="1:7" ht="15.75" thickBot="1" x14ac:dyDescent="0.3">
      <c r="A729" s="7" t="s">
        <v>43636</v>
      </c>
      <c r="B729" s="7" t="s">
        <v>43474</v>
      </c>
      <c r="C729" s="8" t="s">
        <v>114</v>
      </c>
      <c r="D729" s="9">
        <v>10.51</v>
      </c>
      <c r="E729" s="9">
        <v>12.18</v>
      </c>
      <c r="F729" s="9">
        <v>67.84</v>
      </c>
      <c r="G729" s="9"/>
    </row>
    <row r="730" spans="1:7" ht="15.75" thickBot="1" x14ac:dyDescent="0.3">
      <c r="A730" s="6"/>
      <c r="B730" s="6"/>
      <c r="C730" s="6"/>
      <c r="D730" s="6"/>
      <c r="E730" s="6"/>
      <c r="F730" s="6"/>
      <c r="G730" s="6"/>
    </row>
    <row r="731" spans="1:7" x14ac:dyDescent="0.25">
      <c r="A731" s="23" t="s">
        <v>43637</v>
      </c>
      <c r="B731" s="17" t="s">
        <v>43638</v>
      </c>
      <c r="C731" s="26"/>
      <c r="D731" s="29"/>
      <c r="E731" s="29"/>
      <c r="F731" s="29"/>
      <c r="G731" s="29"/>
    </row>
    <row r="732" spans="1:7" x14ac:dyDescent="0.25">
      <c r="A732" s="24"/>
      <c r="B732" s="18" t="s">
        <v>43110</v>
      </c>
      <c r="C732" s="27"/>
      <c r="D732" s="30"/>
      <c r="E732" s="30"/>
      <c r="F732" s="30"/>
      <c r="G732" s="30"/>
    </row>
    <row r="733" spans="1:7" ht="15.75" thickBot="1" x14ac:dyDescent="0.3">
      <c r="A733" s="25"/>
      <c r="B733" s="19" t="s">
        <v>43356</v>
      </c>
      <c r="C733" s="28"/>
      <c r="D733" s="31"/>
      <c r="E733" s="31"/>
      <c r="F733" s="31"/>
      <c r="G733" s="31"/>
    </row>
    <row r="734" spans="1:7" ht="15.75" thickBot="1" x14ac:dyDescent="0.3">
      <c r="A734" s="6"/>
      <c r="B734" s="6"/>
      <c r="C734" s="6"/>
      <c r="D734" s="6"/>
      <c r="E734" s="6"/>
      <c r="F734" s="6"/>
      <c r="G734" s="6"/>
    </row>
    <row r="735" spans="1:7" ht="15.75" thickBot="1" x14ac:dyDescent="0.3">
      <c r="A735" s="7" t="s">
        <v>43639</v>
      </c>
      <c r="B735" s="7" t="s">
        <v>43620</v>
      </c>
      <c r="C735" s="8" t="s">
        <v>114</v>
      </c>
      <c r="D735" s="9">
        <v>4.5199999999999996</v>
      </c>
      <c r="E735" s="9">
        <v>18.809999999999999</v>
      </c>
      <c r="F735" s="9">
        <v>61.28</v>
      </c>
      <c r="G735" s="9"/>
    </row>
    <row r="736" spans="1:7" ht="15.75" thickBot="1" x14ac:dyDescent="0.3">
      <c r="A736" s="6"/>
      <c r="B736" s="6"/>
      <c r="C736" s="6"/>
      <c r="D736" s="6"/>
      <c r="E736" s="6"/>
      <c r="F736" s="6"/>
      <c r="G736" s="6"/>
    </row>
    <row r="737" spans="1:7" ht="15.75" thickBot="1" x14ac:dyDescent="0.3">
      <c r="A737" s="7" t="s">
        <v>43640</v>
      </c>
      <c r="B737" s="7" t="s">
        <v>43624</v>
      </c>
      <c r="C737" s="8" t="s">
        <v>114</v>
      </c>
      <c r="D737" s="9">
        <v>5.38</v>
      </c>
      <c r="E737" s="9">
        <v>15.8</v>
      </c>
      <c r="F737" s="9">
        <v>64.31</v>
      </c>
      <c r="G737" s="9"/>
    </row>
    <row r="738" spans="1:7" ht="15.75" thickBot="1" x14ac:dyDescent="0.3">
      <c r="A738" s="6"/>
      <c r="B738" s="6"/>
      <c r="C738" s="6"/>
      <c r="D738" s="6"/>
      <c r="E738" s="6"/>
      <c r="F738" s="6"/>
      <c r="G738" s="6"/>
    </row>
    <row r="739" spans="1:7" ht="15.75" thickBot="1" x14ac:dyDescent="0.3">
      <c r="A739" s="7" t="s">
        <v>43641</v>
      </c>
      <c r="B739" s="7" t="s">
        <v>43472</v>
      </c>
      <c r="C739" s="8" t="s">
        <v>114</v>
      </c>
      <c r="D739" s="9">
        <v>9.2200000000000006</v>
      </c>
      <c r="E739" s="9">
        <v>13.88</v>
      </c>
      <c r="F739" s="9">
        <v>66.16</v>
      </c>
      <c r="G739" s="9"/>
    </row>
    <row r="740" spans="1:7" ht="15.75" thickBot="1" x14ac:dyDescent="0.3">
      <c r="A740" s="6"/>
      <c r="B740" s="6"/>
      <c r="C740" s="6"/>
      <c r="D740" s="6"/>
      <c r="E740" s="6"/>
      <c r="F740" s="6"/>
      <c r="G740" s="6"/>
    </row>
    <row r="741" spans="1:7" x14ac:dyDescent="0.25">
      <c r="A741" s="23" t="s">
        <v>43642</v>
      </c>
      <c r="B741" s="17" t="s">
        <v>43643</v>
      </c>
      <c r="C741" s="26"/>
      <c r="D741" s="29"/>
      <c r="E741" s="29"/>
      <c r="F741" s="29"/>
      <c r="G741" s="29"/>
    </row>
    <row r="742" spans="1:7" x14ac:dyDescent="0.25">
      <c r="A742" s="24"/>
      <c r="B742" s="18" t="s">
        <v>43110</v>
      </c>
      <c r="C742" s="27"/>
      <c r="D742" s="30"/>
      <c r="E742" s="30"/>
      <c r="F742" s="30"/>
      <c r="G742" s="30"/>
    </row>
    <row r="743" spans="1:7" ht="15.75" thickBot="1" x14ac:dyDescent="0.3">
      <c r="A743" s="25"/>
      <c r="B743" s="19" t="s">
        <v>43356</v>
      </c>
      <c r="C743" s="28"/>
      <c r="D743" s="31"/>
      <c r="E743" s="31"/>
      <c r="F743" s="31"/>
      <c r="G743" s="31"/>
    </row>
    <row r="744" spans="1:7" ht="15.75" thickBot="1" x14ac:dyDescent="0.3">
      <c r="A744" s="6"/>
      <c r="B744" s="6"/>
      <c r="C744" s="6"/>
      <c r="D744" s="6"/>
      <c r="E744" s="6"/>
      <c r="F744" s="6"/>
      <c r="G744" s="6"/>
    </row>
    <row r="745" spans="1:7" ht="15.75" thickBot="1" x14ac:dyDescent="0.3">
      <c r="A745" s="7" t="s">
        <v>43644</v>
      </c>
      <c r="B745" s="7" t="s">
        <v>43620</v>
      </c>
      <c r="C745" s="8" t="s">
        <v>114</v>
      </c>
      <c r="D745" s="9">
        <v>4.8600000000000003</v>
      </c>
      <c r="E745" s="9">
        <v>17.489999999999998</v>
      </c>
      <c r="F745" s="9">
        <v>62.55</v>
      </c>
      <c r="G745" s="9"/>
    </row>
    <row r="746" spans="1:7" ht="15.75" thickBot="1" x14ac:dyDescent="0.3">
      <c r="A746" s="6"/>
      <c r="B746" s="6"/>
      <c r="C746" s="6"/>
      <c r="D746" s="6"/>
      <c r="E746" s="6"/>
      <c r="F746" s="6"/>
      <c r="G746" s="6"/>
    </row>
    <row r="747" spans="1:7" ht="15.75" thickBot="1" x14ac:dyDescent="0.3">
      <c r="A747" s="7" t="s">
        <v>43645</v>
      </c>
      <c r="B747" s="7" t="s">
        <v>43624</v>
      </c>
      <c r="C747" s="8" t="s">
        <v>114</v>
      </c>
      <c r="D747" s="9">
        <v>5.72</v>
      </c>
      <c r="E747" s="9">
        <v>14.86</v>
      </c>
      <c r="F747" s="9">
        <v>65.209999999999994</v>
      </c>
      <c r="G747" s="9"/>
    </row>
    <row r="748" spans="1:7" ht="15.75" thickBot="1" x14ac:dyDescent="0.3">
      <c r="A748" s="6"/>
      <c r="B748" s="6"/>
      <c r="C748" s="6"/>
      <c r="D748" s="6"/>
      <c r="E748" s="6"/>
      <c r="F748" s="6"/>
      <c r="G748" s="6"/>
    </row>
    <row r="749" spans="1:7" x14ac:dyDescent="0.25">
      <c r="A749" s="23" t="s">
        <v>43646</v>
      </c>
      <c r="B749" s="17" t="s">
        <v>43647</v>
      </c>
      <c r="C749" s="26"/>
      <c r="D749" s="29"/>
      <c r="E749" s="29"/>
      <c r="F749" s="29"/>
      <c r="G749" s="29"/>
    </row>
    <row r="750" spans="1:7" x14ac:dyDescent="0.25">
      <c r="A750" s="24"/>
      <c r="B750" s="18" t="s">
        <v>43110</v>
      </c>
      <c r="C750" s="27"/>
      <c r="D750" s="30"/>
      <c r="E750" s="30"/>
      <c r="F750" s="30"/>
      <c r="G750" s="30"/>
    </row>
    <row r="751" spans="1:7" ht="15.75" thickBot="1" x14ac:dyDescent="0.3">
      <c r="A751" s="25"/>
      <c r="B751" s="19" t="s">
        <v>43356</v>
      </c>
      <c r="C751" s="28"/>
      <c r="D751" s="31"/>
      <c r="E751" s="31"/>
      <c r="F751" s="31"/>
      <c r="G751" s="31"/>
    </row>
    <row r="752" spans="1:7" ht="15.75" thickBot="1" x14ac:dyDescent="0.3">
      <c r="A752" s="6"/>
      <c r="B752" s="6"/>
      <c r="C752" s="6"/>
      <c r="D752" s="6"/>
      <c r="E752" s="6"/>
      <c r="F752" s="6"/>
      <c r="G752" s="6"/>
    </row>
    <row r="753" spans="1:7" ht="15.75" thickBot="1" x14ac:dyDescent="0.3">
      <c r="A753" s="7" t="s">
        <v>43648</v>
      </c>
      <c r="B753" s="7" t="s">
        <v>43620</v>
      </c>
      <c r="C753" s="8" t="s">
        <v>114</v>
      </c>
      <c r="D753" s="9">
        <v>4.79</v>
      </c>
      <c r="E753" s="9">
        <v>17.75</v>
      </c>
      <c r="F753" s="9">
        <v>62.21</v>
      </c>
      <c r="G753" s="9"/>
    </row>
    <row r="754" spans="1:7" ht="15.75" thickBot="1" x14ac:dyDescent="0.3">
      <c r="A754" s="6"/>
      <c r="B754" s="6"/>
      <c r="C754" s="6"/>
      <c r="D754" s="6"/>
      <c r="E754" s="6"/>
      <c r="F754" s="6"/>
      <c r="G754" s="6"/>
    </row>
    <row r="755" spans="1:7" ht="15.75" thickBot="1" x14ac:dyDescent="0.3">
      <c r="A755" s="7" t="s">
        <v>43649</v>
      </c>
      <c r="B755" s="7" t="s">
        <v>43624</v>
      </c>
      <c r="C755" s="8" t="s">
        <v>114</v>
      </c>
      <c r="D755" s="9">
        <v>5.76</v>
      </c>
      <c r="E755" s="9">
        <v>14.76</v>
      </c>
      <c r="F755" s="9">
        <v>65.45</v>
      </c>
      <c r="G755" s="9"/>
    </row>
    <row r="756" spans="1:7" ht="15.75" thickBot="1" x14ac:dyDescent="0.3">
      <c r="A756" s="6"/>
      <c r="B756" s="6"/>
      <c r="C756" s="6"/>
      <c r="D756" s="6"/>
      <c r="E756" s="6"/>
      <c r="F756" s="6"/>
      <c r="G756" s="6"/>
    </row>
    <row r="757" spans="1:7" ht="15.75" thickBot="1" x14ac:dyDescent="0.3">
      <c r="A757" s="7" t="s">
        <v>43650</v>
      </c>
      <c r="B757" s="7" t="s">
        <v>43472</v>
      </c>
      <c r="C757" s="8" t="s">
        <v>114</v>
      </c>
      <c r="D757" s="9">
        <v>9.52</v>
      </c>
      <c r="E757" s="9">
        <v>13.45</v>
      </c>
      <c r="F757" s="9">
        <v>66.599999999999994</v>
      </c>
      <c r="G757" s="9"/>
    </row>
    <row r="758" spans="1:7" ht="15.75" thickBot="1" x14ac:dyDescent="0.3">
      <c r="A758" s="6"/>
      <c r="B758" s="6"/>
      <c r="C758" s="6"/>
      <c r="D758" s="6"/>
      <c r="E758" s="6"/>
      <c r="F758" s="6"/>
      <c r="G758" s="6"/>
    </row>
    <row r="759" spans="1:7" x14ac:dyDescent="0.25">
      <c r="A759" s="23" t="s">
        <v>43651</v>
      </c>
      <c r="B759" s="17" t="s">
        <v>43652</v>
      </c>
      <c r="C759" s="26"/>
      <c r="D759" s="29"/>
      <c r="E759" s="29"/>
      <c r="F759" s="29"/>
      <c r="G759" s="29"/>
    </row>
    <row r="760" spans="1:7" x14ac:dyDescent="0.25">
      <c r="A760" s="24"/>
      <c r="B760" s="18" t="s">
        <v>43110</v>
      </c>
      <c r="C760" s="27"/>
      <c r="D760" s="30"/>
      <c r="E760" s="30"/>
      <c r="F760" s="30"/>
      <c r="G760" s="30"/>
    </row>
    <row r="761" spans="1:7" ht="15.75" thickBot="1" x14ac:dyDescent="0.3">
      <c r="A761" s="25"/>
      <c r="B761" s="19" t="s">
        <v>43356</v>
      </c>
      <c r="C761" s="28"/>
      <c r="D761" s="31"/>
      <c r="E761" s="31"/>
      <c r="F761" s="31"/>
      <c r="G761" s="31"/>
    </row>
    <row r="762" spans="1:7" ht="15.75" thickBot="1" x14ac:dyDescent="0.3">
      <c r="A762" s="6"/>
      <c r="B762" s="6"/>
      <c r="C762" s="6"/>
      <c r="D762" s="6"/>
      <c r="E762" s="6"/>
      <c r="F762" s="6"/>
      <c r="G762" s="6"/>
    </row>
    <row r="763" spans="1:7" ht="15.75" thickBot="1" x14ac:dyDescent="0.3">
      <c r="A763" s="7" t="s">
        <v>43653</v>
      </c>
      <c r="B763" s="7" t="s">
        <v>43654</v>
      </c>
      <c r="C763" s="8" t="s">
        <v>114</v>
      </c>
      <c r="D763" s="9">
        <v>9.0299999999999994</v>
      </c>
      <c r="E763" s="9">
        <v>14.17</v>
      </c>
      <c r="F763" s="9">
        <v>65.89</v>
      </c>
      <c r="G763" s="9"/>
    </row>
    <row r="764" spans="1:7" ht="15.75" thickBot="1" x14ac:dyDescent="0.3">
      <c r="A764" s="6"/>
      <c r="B764" s="6"/>
      <c r="C764" s="6"/>
      <c r="D764" s="6"/>
      <c r="E764" s="6"/>
      <c r="F764" s="6"/>
      <c r="G764" s="6"/>
    </row>
    <row r="765" spans="1:7" ht="15.75" thickBot="1" x14ac:dyDescent="0.3">
      <c r="A765" s="7" t="s">
        <v>43655</v>
      </c>
      <c r="B765" s="7" t="s">
        <v>43438</v>
      </c>
      <c r="C765" s="8" t="s">
        <v>114</v>
      </c>
      <c r="D765" s="9">
        <v>12.35</v>
      </c>
      <c r="E765" s="9">
        <v>10.36</v>
      </c>
      <c r="F765" s="9">
        <v>69.72</v>
      </c>
      <c r="G765" s="9"/>
    </row>
    <row r="766" spans="1:7" ht="15.75" thickBot="1" x14ac:dyDescent="0.3">
      <c r="A766" s="6"/>
      <c r="B766" s="6"/>
      <c r="C766" s="6"/>
      <c r="D766" s="6"/>
      <c r="E766" s="6"/>
      <c r="F766" s="6"/>
      <c r="G766" s="6"/>
    </row>
    <row r="767" spans="1:7" ht="15.75" thickBot="1" x14ac:dyDescent="0.3">
      <c r="A767" s="7" t="s">
        <v>43656</v>
      </c>
      <c r="B767" s="7" t="s">
        <v>43440</v>
      </c>
      <c r="C767" s="8" t="s">
        <v>114</v>
      </c>
      <c r="D767" s="9">
        <v>17.559999999999999</v>
      </c>
      <c r="E767" s="9">
        <v>7.29</v>
      </c>
      <c r="F767" s="9">
        <v>72.78</v>
      </c>
      <c r="G767" s="9"/>
    </row>
    <row r="768" spans="1:7" ht="15.75" thickBot="1" x14ac:dyDescent="0.3">
      <c r="A768" s="6"/>
      <c r="B768" s="6"/>
      <c r="C768" s="6"/>
      <c r="D768" s="6"/>
      <c r="E768" s="6"/>
      <c r="F768" s="6"/>
      <c r="G768" s="6"/>
    </row>
    <row r="769" spans="1:7" ht="15.75" thickBot="1" x14ac:dyDescent="0.3">
      <c r="A769" s="7" t="s">
        <v>43657</v>
      </c>
      <c r="B769" s="7" t="s">
        <v>43442</v>
      </c>
      <c r="C769" s="8" t="s">
        <v>114</v>
      </c>
      <c r="D769" s="9">
        <v>24.99</v>
      </c>
      <c r="E769" s="9">
        <v>6.8</v>
      </c>
      <c r="F769" s="9">
        <v>73.31</v>
      </c>
      <c r="G769" s="9"/>
    </row>
    <row r="770" spans="1:7" ht="15.75" thickBot="1" x14ac:dyDescent="0.3">
      <c r="A770" s="6"/>
      <c r="B770" s="6"/>
      <c r="C770" s="6"/>
      <c r="D770" s="6"/>
      <c r="E770" s="6"/>
      <c r="F770" s="6"/>
      <c r="G770" s="6"/>
    </row>
    <row r="771" spans="1:7" ht="15.75" thickBot="1" x14ac:dyDescent="0.3">
      <c r="A771" s="7" t="s">
        <v>43658</v>
      </c>
      <c r="B771" s="7" t="s">
        <v>43444</v>
      </c>
      <c r="C771" s="8" t="s">
        <v>114</v>
      </c>
      <c r="D771" s="9">
        <v>31.8</v>
      </c>
      <c r="E771" s="9">
        <v>5.35</v>
      </c>
      <c r="F771" s="9">
        <v>74.75</v>
      </c>
      <c r="G771" s="9"/>
    </row>
    <row r="772" spans="1:7" ht="15.75" thickBot="1" x14ac:dyDescent="0.3">
      <c r="A772" s="6"/>
      <c r="B772" s="6"/>
      <c r="C772" s="6"/>
      <c r="D772" s="6"/>
      <c r="E772" s="6"/>
      <c r="F772" s="6"/>
      <c r="G772" s="6"/>
    </row>
    <row r="773" spans="1:7" ht="15.75" thickBot="1" x14ac:dyDescent="0.3">
      <c r="A773" s="7" t="s">
        <v>43659</v>
      </c>
      <c r="B773" s="7" t="s">
        <v>43446</v>
      </c>
      <c r="C773" s="8" t="s">
        <v>114</v>
      </c>
      <c r="D773" s="9">
        <v>41.69</v>
      </c>
      <c r="E773" s="9">
        <v>4.08</v>
      </c>
      <c r="F773" s="9">
        <v>76.010000000000005</v>
      </c>
      <c r="G773" s="9"/>
    </row>
    <row r="774" spans="1:7" ht="15.75" thickBot="1" x14ac:dyDescent="0.3">
      <c r="A774" s="6"/>
      <c r="B774" s="6"/>
      <c r="C774" s="6"/>
      <c r="D774" s="6"/>
      <c r="E774" s="6"/>
      <c r="F774" s="6"/>
      <c r="G774" s="6"/>
    </row>
    <row r="775" spans="1:7" ht="15.75" thickBot="1" x14ac:dyDescent="0.3">
      <c r="A775" s="7" t="s">
        <v>43660</v>
      </c>
      <c r="B775" s="7" t="s">
        <v>43448</v>
      </c>
      <c r="C775" s="8" t="s">
        <v>114</v>
      </c>
      <c r="D775" s="9">
        <v>61.49</v>
      </c>
      <c r="E775" s="9">
        <v>2.76</v>
      </c>
      <c r="F775" s="9">
        <v>77.33</v>
      </c>
      <c r="G775" s="9"/>
    </row>
    <row r="776" spans="1:7" ht="15.75" thickBot="1" x14ac:dyDescent="0.3">
      <c r="A776" s="6"/>
      <c r="B776" s="6"/>
      <c r="C776" s="6"/>
      <c r="D776" s="6"/>
      <c r="E776" s="6"/>
      <c r="F776" s="6"/>
      <c r="G776" s="6"/>
    </row>
    <row r="777" spans="1:7" x14ac:dyDescent="0.25">
      <c r="A777" s="23" t="s">
        <v>43661</v>
      </c>
      <c r="B777" s="17" t="s">
        <v>43662</v>
      </c>
      <c r="C777" s="26"/>
      <c r="D777" s="29"/>
      <c r="E777" s="29"/>
      <c r="F777" s="29"/>
      <c r="G777" s="29"/>
    </row>
    <row r="778" spans="1:7" ht="15.75" thickBot="1" x14ac:dyDescent="0.3">
      <c r="A778" s="25"/>
      <c r="B778" s="19" t="s">
        <v>43356</v>
      </c>
      <c r="C778" s="28"/>
      <c r="D778" s="31"/>
      <c r="E778" s="31"/>
      <c r="F778" s="31"/>
      <c r="G778" s="31"/>
    </row>
    <row r="779" spans="1:7" ht="15.75" thickBot="1" x14ac:dyDescent="0.3">
      <c r="A779" s="6"/>
      <c r="B779" s="6"/>
      <c r="C779" s="6"/>
      <c r="D779" s="6"/>
      <c r="E779" s="6"/>
      <c r="F779" s="6"/>
      <c r="G779" s="6"/>
    </row>
    <row r="780" spans="1:7" ht="15.75" thickBot="1" x14ac:dyDescent="0.3">
      <c r="A780" s="7" t="s">
        <v>43663</v>
      </c>
      <c r="B780" s="7" t="s">
        <v>43654</v>
      </c>
      <c r="C780" s="8" t="s">
        <v>114</v>
      </c>
      <c r="D780" s="9">
        <v>9.74</v>
      </c>
      <c r="E780" s="9">
        <v>17.45</v>
      </c>
      <c r="F780" s="9">
        <v>62.63</v>
      </c>
      <c r="G780" s="9"/>
    </row>
    <row r="781" spans="1:7" ht="15.75" thickBot="1" x14ac:dyDescent="0.3">
      <c r="A781" s="6"/>
      <c r="B781" s="6"/>
      <c r="C781" s="6"/>
      <c r="D781" s="6"/>
      <c r="E781" s="6"/>
      <c r="F781" s="6"/>
      <c r="G781" s="6"/>
    </row>
    <row r="782" spans="1:7" ht="15.75" thickBot="1" x14ac:dyDescent="0.3">
      <c r="A782" s="7" t="s">
        <v>43664</v>
      </c>
      <c r="B782" s="7" t="s">
        <v>43438</v>
      </c>
      <c r="C782" s="8" t="s">
        <v>114</v>
      </c>
      <c r="D782" s="9">
        <v>13.24</v>
      </c>
      <c r="E782" s="9">
        <v>12.84</v>
      </c>
      <c r="F782" s="9">
        <v>67.3</v>
      </c>
      <c r="G782" s="9"/>
    </row>
    <row r="783" spans="1:7" ht="15.75" thickBot="1" x14ac:dyDescent="0.3">
      <c r="A783" s="6"/>
      <c r="B783" s="6"/>
      <c r="C783" s="6"/>
      <c r="D783" s="6"/>
      <c r="E783" s="6"/>
      <c r="F783" s="6"/>
      <c r="G783" s="6"/>
    </row>
    <row r="784" spans="1:7" ht="15.75" thickBot="1" x14ac:dyDescent="0.3">
      <c r="A784" s="7" t="s">
        <v>43665</v>
      </c>
      <c r="B784" s="7" t="s">
        <v>43440</v>
      </c>
      <c r="C784" s="8" t="s">
        <v>114</v>
      </c>
      <c r="D784" s="9">
        <v>18.57</v>
      </c>
      <c r="E784" s="9">
        <v>9.15</v>
      </c>
      <c r="F784" s="9">
        <v>70.92</v>
      </c>
      <c r="G784" s="9"/>
    </row>
    <row r="785" spans="1:7" ht="15.75" thickBot="1" x14ac:dyDescent="0.3">
      <c r="A785" s="6"/>
      <c r="B785" s="6"/>
      <c r="C785" s="6"/>
      <c r="D785" s="6"/>
      <c r="E785" s="6"/>
      <c r="F785" s="6"/>
      <c r="G785" s="6"/>
    </row>
    <row r="786" spans="1:7" ht="15.75" thickBot="1" x14ac:dyDescent="0.3">
      <c r="A786" s="7" t="s">
        <v>43666</v>
      </c>
      <c r="B786" s="7" t="s">
        <v>43442</v>
      </c>
      <c r="C786" s="8" t="s">
        <v>114</v>
      </c>
      <c r="D786" s="9">
        <v>26.15</v>
      </c>
      <c r="E786" s="9">
        <v>8.15</v>
      </c>
      <c r="F786" s="9">
        <v>71.930000000000007</v>
      </c>
      <c r="G786" s="9"/>
    </row>
    <row r="787" spans="1:7" ht="15.75" thickBot="1" x14ac:dyDescent="0.3">
      <c r="A787" s="6"/>
      <c r="B787" s="6"/>
      <c r="C787" s="6"/>
      <c r="D787" s="6"/>
      <c r="E787" s="6"/>
      <c r="F787" s="6"/>
      <c r="G787" s="6"/>
    </row>
    <row r="788" spans="1:7" ht="15.75" thickBot="1" x14ac:dyDescent="0.3">
      <c r="A788" s="7" t="s">
        <v>43667</v>
      </c>
      <c r="B788" s="7" t="s">
        <v>43444</v>
      </c>
      <c r="C788" s="8" t="s">
        <v>114</v>
      </c>
      <c r="D788" s="9">
        <v>34.83</v>
      </c>
      <c r="E788" s="9">
        <v>6.12</v>
      </c>
      <c r="F788" s="9">
        <v>73.959999999999994</v>
      </c>
      <c r="G788" s="9"/>
    </row>
    <row r="789" spans="1:7" ht="15.75" thickBot="1" x14ac:dyDescent="0.3">
      <c r="A789" s="6"/>
      <c r="B789" s="6"/>
      <c r="C789" s="6"/>
      <c r="D789" s="6"/>
      <c r="E789" s="6"/>
      <c r="F789" s="6"/>
      <c r="G789" s="6"/>
    </row>
    <row r="790" spans="1:7" ht="15.75" thickBot="1" x14ac:dyDescent="0.3">
      <c r="A790" s="7" t="s">
        <v>43668</v>
      </c>
      <c r="B790" s="7" t="s">
        <v>43446</v>
      </c>
      <c r="C790" s="8" t="s">
        <v>114</v>
      </c>
      <c r="D790" s="9">
        <v>45.84</v>
      </c>
      <c r="E790" s="9">
        <v>4.6500000000000004</v>
      </c>
      <c r="F790" s="9">
        <v>75.44</v>
      </c>
      <c r="G790" s="9"/>
    </row>
    <row r="791" spans="1:7" ht="15.75" thickBot="1" x14ac:dyDescent="0.3">
      <c r="A791" s="6"/>
      <c r="B791" s="6"/>
      <c r="C791" s="6"/>
      <c r="D791" s="6"/>
      <c r="E791" s="6"/>
      <c r="F791" s="6"/>
      <c r="G791" s="6"/>
    </row>
    <row r="792" spans="1:7" ht="15.75" thickBot="1" x14ac:dyDescent="0.3">
      <c r="A792" s="7" t="s">
        <v>43669</v>
      </c>
      <c r="B792" s="7" t="s">
        <v>43448</v>
      </c>
      <c r="C792" s="8" t="s">
        <v>114</v>
      </c>
      <c r="D792" s="9">
        <v>65.599999999999994</v>
      </c>
      <c r="E792" s="9">
        <v>3.25</v>
      </c>
      <c r="F792" s="9">
        <v>76.86</v>
      </c>
      <c r="G792" s="9"/>
    </row>
    <row r="793" spans="1:7" ht="15.75" thickBot="1" x14ac:dyDescent="0.3">
      <c r="A793" s="6"/>
      <c r="B793" s="6"/>
      <c r="C793" s="6"/>
      <c r="D793" s="6"/>
      <c r="E793" s="6"/>
      <c r="F793" s="6"/>
      <c r="G793" s="6"/>
    </row>
    <row r="794" spans="1:7" ht="15.75" thickBot="1" x14ac:dyDescent="0.3">
      <c r="A794" s="7" t="s">
        <v>43670</v>
      </c>
      <c r="B794" s="7" t="s">
        <v>43671</v>
      </c>
      <c r="C794" s="8"/>
      <c r="D794" s="9"/>
      <c r="E794" s="9"/>
      <c r="F794" s="9"/>
      <c r="G794" s="9"/>
    </row>
    <row r="795" spans="1:7" ht="15.75" thickBot="1" x14ac:dyDescent="0.3">
      <c r="A795" s="6"/>
      <c r="B795" s="6"/>
      <c r="C795" s="6"/>
      <c r="D795" s="6"/>
      <c r="E795" s="6"/>
      <c r="F795" s="6"/>
      <c r="G795" s="6"/>
    </row>
    <row r="796" spans="1:7" ht="36.75" x14ac:dyDescent="0.25">
      <c r="A796" s="23" t="s">
        <v>43672</v>
      </c>
      <c r="B796" s="17" t="s">
        <v>43673</v>
      </c>
      <c r="C796" s="26"/>
      <c r="D796" s="29"/>
      <c r="E796" s="29"/>
      <c r="F796" s="29"/>
      <c r="G796" s="29"/>
    </row>
    <row r="797" spans="1:7" x14ac:dyDescent="0.25">
      <c r="A797" s="24"/>
      <c r="B797" s="18" t="s">
        <v>43674</v>
      </c>
      <c r="C797" s="27"/>
      <c r="D797" s="30"/>
      <c r="E797" s="30"/>
      <c r="F797" s="30"/>
      <c r="G797" s="30"/>
    </row>
    <row r="798" spans="1:7" x14ac:dyDescent="0.25">
      <c r="A798" s="24"/>
      <c r="B798" s="18" t="s">
        <v>43675</v>
      </c>
      <c r="C798" s="27"/>
      <c r="D798" s="30"/>
      <c r="E798" s="30"/>
      <c r="F798" s="30"/>
      <c r="G798" s="30"/>
    </row>
    <row r="799" spans="1:7" x14ac:dyDescent="0.25">
      <c r="A799" s="24"/>
      <c r="B799" s="18" t="s">
        <v>43676</v>
      </c>
      <c r="C799" s="27"/>
      <c r="D799" s="30"/>
      <c r="E799" s="30"/>
      <c r="F799" s="30"/>
      <c r="G799" s="30"/>
    </row>
    <row r="800" spans="1:7" ht="15.75" thickBot="1" x14ac:dyDescent="0.3">
      <c r="A800" s="25"/>
      <c r="B800" s="19" t="s">
        <v>43677</v>
      </c>
      <c r="C800" s="28"/>
      <c r="D800" s="31"/>
      <c r="E800" s="31"/>
      <c r="F800" s="31"/>
      <c r="G800" s="31"/>
    </row>
    <row r="801" spans="1:7" ht="15.75" thickBot="1" x14ac:dyDescent="0.3">
      <c r="A801" s="6"/>
      <c r="B801" s="6"/>
      <c r="C801" s="6"/>
      <c r="D801" s="6"/>
      <c r="E801" s="6"/>
      <c r="F801" s="6"/>
      <c r="G801" s="6"/>
    </row>
    <row r="802" spans="1:7" ht="15.75" thickBot="1" x14ac:dyDescent="0.3">
      <c r="A802" s="7" t="s">
        <v>43678</v>
      </c>
      <c r="B802" s="7" t="s">
        <v>43679</v>
      </c>
      <c r="C802" s="8" t="s">
        <v>114</v>
      </c>
      <c r="D802" s="9">
        <v>15.15</v>
      </c>
      <c r="E802" s="9">
        <v>39.340000000000003</v>
      </c>
      <c r="F802" s="9">
        <v>40.729999999999997</v>
      </c>
      <c r="G802" s="9"/>
    </row>
    <row r="803" spans="1:7" ht="15.75" thickBot="1" x14ac:dyDescent="0.3">
      <c r="A803" s="6"/>
      <c r="B803" s="6"/>
      <c r="C803" s="6"/>
      <c r="D803" s="6"/>
      <c r="E803" s="6"/>
      <c r="F803" s="6"/>
      <c r="G803" s="6"/>
    </row>
    <row r="804" spans="1:7" ht="15.75" thickBot="1" x14ac:dyDescent="0.3">
      <c r="A804" s="7" t="s">
        <v>43680</v>
      </c>
      <c r="B804" s="7" t="s">
        <v>43681</v>
      </c>
      <c r="C804" s="8" t="s">
        <v>114</v>
      </c>
      <c r="D804" s="9">
        <v>16.649999999999999</v>
      </c>
      <c r="E804" s="9">
        <v>35.799999999999997</v>
      </c>
      <c r="F804" s="9">
        <v>44.32</v>
      </c>
      <c r="G804" s="9"/>
    </row>
    <row r="805" spans="1:7" ht="15.75" thickBot="1" x14ac:dyDescent="0.3">
      <c r="A805" s="6"/>
      <c r="B805" s="6"/>
      <c r="C805" s="6"/>
      <c r="D805" s="6"/>
      <c r="E805" s="6"/>
      <c r="F805" s="6"/>
      <c r="G805" s="6"/>
    </row>
    <row r="806" spans="1:7" ht="15.75" thickBot="1" x14ac:dyDescent="0.3">
      <c r="A806" s="7" t="s">
        <v>43682</v>
      </c>
      <c r="B806" s="7" t="s">
        <v>43683</v>
      </c>
      <c r="C806" s="8" t="s">
        <v>114</v>
      </c>
      <c r="D806" s="9">
        <v>20.329999999999998</v>
      </c>
      <c r="E806" s="9">
        <v>35.56</v>
      </c>
      <c r="F806" s="9">
        <v>44.52</v>
      </c>
      <c r="G806" s="9"/>
    </row>
    <row r="807" spans="1:7" ht="15.75" thickBot="1" x14ac:dyDescent="0.3">
      <c r="A807" s="6"/>
      <c r="B807" s="6"/>
      <c r="C807" s="6"/>
      <c r="D807" s="6"/>
      <c r="E807" s="6"/>
      <c r="F807" s="6"/>
      <c r="G807" s="6"/>
    </row>
    <row r="808" spans="1:7" ht="15.75" thickBot="1" x14ac:dyDescent="0.3">
      <c r="A808" s="7" t="s">
        <v>43684</v>
      </c>
      <c r="B808" s="7" t="s">
        <v>43685</v>
      </c>
      <c r="C808" s="8" t="s">
        <v>114</v>
      </c>
      <c r="D808" s="9">
        <v>22.44</v>
      </c>
      <c r="E808" s="9">
        <v>32.22</v>
      </c>
      <c r="F808" s="9">
        <v>47.86</v>
      </c>
      <c r="G808" s="9"/>
    </row>
    <row r="809" spans="1:7" ht="15.75" thickBot="1" x14ac:dyDescent="0.3">
      <c r="A809" s="6"/>
      <c r="B809" s="6"/>
      <c r="C809" s="6"/>
      <c r="D809" s="6"/>
      <c r="E809" s="6"/>
      <c r="F809" s="6"/>
      <c r="G809" s="6"/>
    </row>
    <row r="810" spans="1:7" ht="15.75" thickBot="1" x14ac:dyDescent="0.3">
      <c r="A810" s="7" t="s">
        <v>43686</v>
      </c>
      <c r="B810" s="7" t="s">
        <v>43687</v>
      </c>
      <c r="C810" s="8" t="s">
        <v>114</v>
      </c>
      <c r="D810" s="9">
        <v>30.71</v>
      </c>
      <c r="E810" s="9">
        <v>29.11</v>
      </c>
      <c r="F810" s="9">
        <v>50.99</v>
      </c>
      <c r="G810" s="9"/>
    </row>
    <row r="811" spans="1:7" ht="15.75" thickBot="1" x14ac:dyDescent="0.3">
      <c r="A811" s="6"/>
      <c r="B811" s="6"/>
      <c r="C811" s="6"/>
      <c r="D811" s="6"/>
      <c r="E811" s="6"/>
      <c r="F811" s="6"/>
      <c r="G811" s="6"/>
    </row>
    <row r="812" spans="1:7" ht="15.75" thickBot="1" x14ac:dyDescent="0.3">
      <c r="A812" s="7" t="s">
        <v>43688</v>
      </c>
      <c r="B812" s="7" t="s">
        <v>43689</v>
      </c>
      <c r="C812" s="8" t="s">
        <v>114</v>
      </c>
      <c r="D812" s="9">
        <v>40.08</v>
      </c>
      <c r="E812" s="9">
        <v>23.35</v>
      </c>
      <c r="F812" s="9">
        <v>56.76</v>
      </c>
      <c r="G812" s="9"/>
    </row>
    <row r="813" spans="1:7" ht="15.75" thickBot="1" x14ac:dyDescent="0.3">
      <c r="A813" s="6"/>
      <c r="B813" s="6"/>
      <c r="C813" s="6"/>
      <c r="D813" s="6"/>
      <c r="E813" s="6"/>
      <c r="F813" s="6"/>
      <c r="G813" s="6"/>
    </row>
    <row r="814" spans="1:7" ht="15.75" thickBot="1" x14ac:dyDescent="0.3">
      <c r="A814" s="7" t="s">
        <v>43690</v>
      </c>
      <c r="B814" s="7" t="s">
        <v>43691</v>
      </c>
      <c r="C814" s="8" t="s">
        <v>114</v>
      </c>
      <c r="D814" s="9">
        <v>51.96</v>
      </c>
      <c r="E814" s="9">
        <v>18.84</v>
      </c>
      <c r="F814" s="9">
        <v>61.26</v>
      </c>
      <c r="G814" s="9"/>
    </row>
    <row r="815" spans="1:7" ht="15.75" thickBot="1" x14ac:dyDescent="0.3">
      <c r="A815" s="6"/>
      <c r="B815" s="6"/>
      <c r="C815" s="6"/>
      <c r="D815" s="6"/>
      <c r="E815" s="6"/>
      <c r="F815" s="6"/>
      <c r="G815" s="6"/>
    </row>
    <row r="816" spans="1:7" ht="15.75" thickBot="1" x14ac:dyDescent="0.3">
      <c r="A816" s="7" t="s">
        <v>43692</v>
      </c>
      <c r="B816" s="7" t="s">
        <v>43693</v>
      </c>
      <c r="C816" s="8" t="s">
        <v>114</v>
      </c>
      <c r="D816" s="9">
        <v>86.22</v>
      </c>
      <c r="E816" s="9">
        <v>14.81</v>
      </c>
      <c r="F816" s="9">
        <v>65.290000000000006</v>
      </c>
      <c r="G816" s="9"/>
    </row>
    <row r="817" spans="1:7" ht="15.75" thickBot="1" x14ac:dyDescent="0.3">
      <c r="A817" s="6"/>
      <c r="B817" s="6"/>
      <c r="C817" s="6"/>
      <c r="D817" s="6"/>
      <c r="E817" s="6"/>
      <c r="F817" s="6"/>
      <c r="G817" s="6"/>
    </row>
    <row r="818" spans="1:7" ht="15.75" thickBot="1" x14ac:dyDescent="0.3">
      <c r="A818" s="7" t="s">
        <v>43694</v>
      </c>
      <c r="B818" s="7" t="s">
        <v>43695</v>
      </c>
      <c r="C818" s="8" t="s">
        <v>114</v>
      </c>
      <c r="D818" s="9">
        <v>128</v>
      </c>
      <c r="E818" s="9">
        <v>9.98</v>
      </c>
      <c r="F818" s="9">
        <v>70.12</v>
      </c>
      <c r="G818" s="9"/>
    </row>
    <row r="819" spans="1:7" ht="15.75" thickBot="1" x14ac:dyDescent="0.3">
      <c r="A819" s="6"/>
      <c r="B819" s="6"/>
      <c r="C819" s="6"/>
      <c r="D819" s="6"/>
      <c r="E819" s="6"/>
      <c r="F819" s="6"/>
      <c r="G819" s="6"/>
    </row>
    <row r="820" spans="1:7" ht="15.75" thickBot="1" x14ac:dyDescent="0.3">
      <c r="A820" s="7" t="s">
        <v>43696</v>
      </c>
      <c r="B820" s="7" t="s">
        <v>43697</v>
      </c>
      <c r="C820" s="8" t="s">
        <v>114</v>
      </c>
      <c r="D820" s="9">
        <v>171.2</v>
      </c>
      <c r="E820" s="9">
        <v>7.71</v>
      </c>
      <c r="F820" s="9">
        <v>72.39</v>
      </c>
      <c r="G820" s="9"/>
    </row>
    <row r="821" spans="1:7" ht="15.75" thickBot="1" x14ac:dyDescent="0.3">
      <c r="A821" s="6"/>
      <c r="B821" s="6"/>
      <c r="C821" s="6"/>
      <c r="D821" s="6"/>
      <c r="E821" s="6"/>
      <c r="F821" s="6"/>
      <c r="G821" s="6"/>
    </row>
    <row r="822" spans="1:7" ht="15.75" thickBot="1" x14ac:dyDescent="0.3">
      <c r="A822" s="7" t="s">
        <v>43698</v>
      </c>
      <c r="B822" s="7" t="s">
        <v>43699</v>
      </c>
      <c r="C822" s="8" t="s">
        <v>114</v>
      </c>
      <c r="D822" s="9">
        <v>248.79</v>
      </c>
      <c r="E822" s="9">
        <v>5.31</v>
      </c>
      <c r="F822" s="9">
        <v>74.790000000000006</v>
      </c>
      <c r="G822" s="9"/>
    </row>
    <row r="823" spans="1:7" ht="15.75" thickBot="1" x14ac:dyDescent="0.3">
      <c r="A823" s="6"/>
      <c r="B823" s="6"/>
      <c r="C823" s="6"/>
      <c r="D823" s="6"/>
      <c r="E823" s="6"/>
      <c r="F823" s="6"/>
      <c r="G823" s="6"/>
    </row>
    <row r="824" spans="1:7" ht="15.75" thickBot="1" x14ac:dyDescent="0.3">
      <c r="A824" s="7" t="s">
        <v>43700</v>
      </c>
      <c r="B824" s="7" t="s">
        <v>43701</v>
      </c>
      <c r="C824" s="8" t="s">
        <v>114</v>
      </c>
      <c r="D824" s="9">
        <v>371.87</v>
      </c>
      <c r="E824" s="9">
        <v>3.66</v>
      </c>
      <c r="F824" s="9">
        <v>76.430000000000007</v>
      </c>
      <c r="G824" s="9"/>
    </row>
    <row r="825" spans="1:7" ht="15.75" thickBot="1" x14ac:dyDescent="0.3">
      <c r="A825" s="6"/>
      <c r="B825" s="6"/>
      <c r="C825" s="6"/>
      <c r="D825" s="6"/>
      <c r="E825" s="6"/>
      <c r="F825" s="6"/>
      <c r="G825" s="6"/>
    </row>
    <row r="826" spans="1:7" ht="36.75" x14ac:dyDescent="0.25">
      <c r="A826" s="23" t="s">
        <v>43702</v>
      </c>
      <c r="B826" s="17" t="s">
        <v>43703</v>
      </c>
      <c r="C826" s="26"/>
      <c r="D826" s="29"/>
      <c r="E826" s="29"/>
      <c r="F826" s="29"/>
      <c r="G826" s="29"/>
    </row>
    <row r="827" spans="1:7" x14ac:dyDescent="0.25">
      <c r="A827" s="24"/>
      <c r="B827" s="18" t="s">
        <v>43674</v>
      </c>
      <c r="C827" s="27"/>
      <c r="D827" s="30"/>
      <c r="E827" s="30"/>
      <c r="F827" s="30"/>
      <c r="G827" s="30"/>
    </row>
    <row r="828" spans="1:7" x14ac:dyDescent="0.25">
      <c r="A828" s="24"/>
      <c r="B828" s="18" t="s">
        <v>43675</v>
      </c>
      <c r="C828" s="27"/>
      <c r="D828" s="30"/>
      <c r="E828" s="30"/>
      <c r="F828" s="30"/>
      <c r="G828" s="30"/>
    </row>
    <row r="829" spans="1:7" x14ac:dyDescent="0.25">
      <c r="A829" s="24"/>
      <c r="B829" s="18" t="s">
        <v>43676</v>
      </c>
      <c r="C829" s="27"/>
      <c r="D829" s="30"/>
      <c r="E829" s="30"/>
      <c r="F829" s="30"/>
      <c r="G829" s="30"/>
    </row>
    <row r="830" spans="1:7" ht="15.75" thickBot="1" x14ac:dyDescent="0.3">
      <c r="A830" s="25"/>
      <c r="B830" s="19" t="s">
        <v>43677</v>
      </c>
      <c r="C830" s="28"/>
      <c r="D830" s="31"/>
      <c r="E830" s="31"/>
      <c r="F830" s="31"/>
      <c r="G830" s="31"/>
    </row>
    <row r="831" spans="1:7" ht="15.75" thickBot="1" x14ac:dyDescent="0.3">
      <c r="A831" s="6"/>
      <c r="B831" s="6"/>
      <c r="C831" s="6"/>
      <c r="D831" s="6"/>
      <c r="E831" s="6"/>
      <c r="F831" s="6"/>
      <c r="G831" s="6"/>
    </row>
    <row r="832" spans="1:7" ht="15.75" thickBot="1" x14ac:dyDescent="0.3">
      <c r="A832" s="7" t="s">
        <v>43704</v>
      </c>
      <c r="B832" s="7" t="s">
        <v>43685</v>
      </c>
      <c r="C832" s="8" t="s">
        <v>114</v>
      </c>
      <c r="D832" s="9">
        <v>25.64</v>
      </c>
      <c r="E832" s="9">
        <v>28.2</v>
      </c>
      <c r="F832" s="9">
        <v>51.91</v>
      </c>
      <c r="G832" s="9"/>
    </row>
    <row r="833" spans="1:7" ht="15.75" thickBot="1" x14ac:dyDescent="0.3">
      <c r="A833" s="6"/>
      <c r="B833" s="6"/>
      <c r="C833" s="6"/>
      <c r="D833" s="6"/>
      <c r="E833" s="6"/>
      <c r="F833" s="6"/>
      <c r="G833" s="6"/>
    </row>
    <row r="834" spans="1:7" ht="15.75" thickBot="1" x14ac:dyDescent="0.3">
      <c r="A834" s="7" t="s">
        <v>43705</v>
      </c>
      <c r="B834" s="7" t="s">
        <v>43687</v>
      </c>
      <c r="C834" s="8" t="s">
        <v>114</v>
      </c>
      <c r="D834" s="9">
        <v>35.520000000000003</v>
      </c>
      <c r="E834" s="9">
        <v>25.17</v>
      </c>
      <c r="F834" s="9">
        <v>54.93</v>
      </c>
      <c r="G834" s="9"/>
    </row>
    <row r="835" spans="1:7" ht="15.75" thickBot="1" x14ac:dyDescent="0.3">
      <c r="A835" s="6"/>
      <c r="B835" s="6"/>
      <c r="C835" s="6"/>
      <c r="D835" s="6"/>
      <c r="E835" s="6"/>
      <c r="F835" s="6"/>
      <c r="G835" s="6"/>
    </row>
    <row r="836" spans="1:7" ht="15.75" thickBot="1" x14ac:dyDescent="0.3">
      <c r="A836" s="7" t="s">
        <v>43706</v>
      </c>
      <c r="B836" s="7" t="s">
        <v>43689</v>
      </c>
      <c r="C836" s="8" t="s">
        <v>114</v>
      </c>
      <c r="D836" s="9">
        <v>47.31</v>
      </c>
      <c r="E836" s="9">
        <v>19.78</v>
      </c>
      <c r="F836" s="9">
        <v>60.3</v>
      </c>
      <c r="G836" s="9"/>
    </row>
    <row r="837" spans="1:7" ht="15.75" thickBot="1" x14ac:dyDescent="0.3">
      <c r="A837" s="6"/>
      <c r="B837" s="6"/>
      <c r="C837" s="6"/>
      <c r="D837" s="6"/>
      <c r="E837" s="6"/>
      <c r="F837" s="6"/>
      <c r="G837" s="6"/>
    </row>
    <row r="838" spans="1:7" ht="15.75" thickBot="1" x14ac:dyDescent="0.3">
      <c r="A838" s="7" t="s">
        <v>43707</v>
      </c>
      <c r="B838" s="7" t="s">
        <v>43691</v>
      </c>
      <c r="C838" s="8" t="s">
        <v>114</v>
      </c>
      <c r="D838" s="9">
        <v>61.95</v>
      </c>
      <c r="E838" s="9">
        <v>15.8</v>
      </c>
      <c r="F838" s="9">
        <v>64.290000000000006</v>
      </c>
      <c r="G838" s="9"/>
    </row>
    <row r="839" spans="1:7" ht="15.75" thickBot="1" x14ac:dyDescent="0.3">
      <c r="A839" s="6"/>
      <c r="B839" s="6"/>
      <c r="C839" s="6"/>
      <c r="D839" s="6"/>
      <c r="E839" s="6"/>
      <c r="F839" s="6"/>
      <c r="G839" s="6"/>
    </row>
    <row r="840" spans="1:7" ht="15.75" thickBot="1" x14ac:dyDescent="0.3">
      <c r="A840" s="7" t="s">
        <v>43708</v>
      </c>
      <c r="B840" s="7" t="s">
        <v>43709</v>
      </c>
      <c r="C840" s="8" t="s">
        <v>114</v>
      </c>
      <c r="D840" s="9">
        <v>102.47</v>
      </c>
      <c r="E840" s="9">
        <v>12.46</v>
      </c>
      <c r="F840" s="9">
        <v>67.63</v>
      </c>
      <c r="G840" s="9"/>
    </row>
    <row r="841" spans="1:7" ht="15.75" thickBot="1" x14ac:dyDescent="0.3">
      <c r="A841" s="6"/>
      <c r="B841" s="6"/>
      <c r="C841" s="6"/>
      <c r="D841" s="6"/>
      <c r="E841" s="6"/>
      <c r="F841" s="6"/>
      <c r="G841" s="6"/>
    </row>
    <row r="842" spans="1:7" ht="15.75" thickBot="1" x14ac:dyDescent="0.3">
      <c r="A842" s="7" t="s">
        <v>43710</v>
      </c>
      <c r="B842" s="7" t="s">
        <v>43711</v>
      </c>
      <c r="C842" s="8" t="s">
        <v>114</v>
      </c>
      <c r="D842" s="9">
        <v>159.16</v>
      </c>
      <c r="E842" s="9">
        <v>8.02</v>
      </c>
      <c r="F842" s="9">
        <v>72.069999999999993</v>
      </c>
      <c r="G842" s="9"/>
    </row>
    <row r="843" spans="1:7" ht="15.75" thickBot="1" x14ac:dyDescent="0.3">
      <c r="A843" s="6"/>
      <c r="B843" s="6"/>
      <c r="C843" s="6"/>
      <c r="D843" s="6"/>
      <c r="E843" s="6"/>
      <c r="F843" s="6"/>
      <c r="G843" s="6"/>
    </row>
    <row r="844" spans="1:7" ht="15.75" thickBot="1" x14ac:dyDescent="0.3">
      <c r="A844" s="7" t="s">
        <v>43712</v>
      </c>
      <c r="B844" s="7" t="s">
        <v>43697</v>
      </c>
      <c r="C844" s="8" t="s">
        <v>114</v>
      </c>
      <c r="D844" s="9">
        <v>206.5</v>
      </c>
      <c r="E844" s="9">
        <v>6.39</v>
      </c>
      <c r="F844" s="9">
        <v>73.7</v>
      </c>
      <c r="G844" s="9"/>
    </row>
    <row r="845" spans="1:7" ht="15.75" thickBot="1" x14ac:dyDescent="0.3">
      <c r="A845" s="6"/>
      <c r="B845" s="6"/>
      <c r="C845" s="6"/>
      <c r="D845" s="6"/>
      <c r="E845" s="6"/>
      <c r="F845" s="6"/>
      <c r="G845" s="6"/>
    </row>
    <row r="846" spans="1:7" ht="15.75" thickBot="1" x14ac:dyDescent="0.3">
      <c r="A846" s="7" t="s">
        <v>43713</v>
      </c>
      <c r="B846" s="7" t="s">
        <v>43699</v>
      </c>
      <c r="C846" s="8" t="s">
        <v>114</v>
      </c>
      <c r="D846" s="9">
        <v>292.77</v>
      </c>
      <c r="E846" s="9">
        <v>4.51</v>
      </c>
      <c r="F846" s="9">
        <v>75.58</v>
      </c>
      <c r="G846" s="9"/>
    </row>
    <row r="847" spans="1:7" ht="15.75" thickBot="1" x14ac:dyDescent="0.3">
      <c r="A847" s="6"/>
      <c r="B847" s="6"/>
      <c r="C847" s="6"/>
      <c r="D847" s="6"/>
      <c r="E847" s="6"/>
      <c r="F847" s="6"/>
      <c r="G847" s="6"/>
    </row>
    <row r="848" spans="1:7" ht="15.75" thickBot="1" x14ac:dyDescent="0.3">
      <c r="A848" s="7" t="s">
        <v>43714</v>
      </c>
      <c r="B848" s="7" t="s">
        <v>43701</v>
      </c>
      <c r="C848" s="8" t="s">
        <v>114</v>
      </c>
      <c r="D848" s="9">
        <v>436.11</v>
      </c>
      <c r="E848" s="9">
        <v>3.12</v>
      </c>
      <c r="F848" s="9">
        <v>76.97</v>
      </c>
      <c r="G848" s="9"/>
    </row>
    <row r="849" spans="1:7" ht="15.75" thickBot="1" x14ac:dyDescent="0.3">
      <c r="A849" s="6"/>
      <c r="B849" s="6"/>
      <c r="C849" s="6"/>
      <c r="D849" s="6"/>
      <c r="E849" s="6"/>
      <c r="F849" s="6"/>
      <c r="G849" s="6"/>
    </row>
    <row r="850" spans="1:7" ht="36.75" x14ac:dyDescent="0.25">
      <c r="A850" s="23" t="s">
        <v>43715</v>
      </c>
      <c r="B850" s="17" t="s">
        <v>43716</v>
      </c>
      <c r="C850" s="26"/>
      <c r="D850" s="29"/>
      <c r="E850" s="29"/>
      <c r="F850" s="29"/>
      <c r="G850" s="29"/>
    </row>
    <row r="851" spans="1:7" x14ac:dyDescent="0.25">
      <c r="A851" s="24"/>
      <c r="B851" s="18" t="s">
        <v>43674</v>
      </c>
      <c r="C851" s="27"/>
      <c r="D851" s="30"/>
      <c r="E851" s="30"/>
      <c r="F851" s="30"/>
      <c r="G851" s="30"/>
    </row>
    <row r="852" spans="1:7" x14ac:dyDescent="0.25">
      <c r="A852" s="24"/>
      <c r="B852" s="18" t="s">
        <v>43675</v>
      </c>
      <c r="C852" s="27"/>
      <c r="D852" s="30"/>
      <c r="E852" s="30"/>
      <c r="F852" s="30"/>
      <c r="G852" s="30"/>
    </row>
    <row r="853" spans="1:7" x14ac:dyDescent="0.25">
      <c r="A853" s="24"/>
      <c r="B853" s="18" t="s">
        <v>43676</v>
      </c>
      <c r="C853" s="27"/>
      <c r="D853" s="30"/>
      <c r="E853" s="30"/>
      <c r="F853" s="30"/>
      <c r="G853" s="30"/>
    </row>
    <row r="854" spans="1:7" ht="15.75" thickBot="1" x14ac:dyDescent="0.3">
      <c r="A854" s="25"/>
      <c r="B854" s="19" t="s">
        <v>43677</v>
      </c>
      <c r="C854" s="28"/>
      <c r="D854" s="31"/>
      <c r="E854" s="31"/>
      <c r="F854" s="31"/>
      <c r="G854" s="31"/>
    </row>
    <row r="855" spans="1:7" ht="15.75" thickBot="1" x14ac:dyDescent="0.3">
      <c r="A855" s="6"/>
      <c r="B855" s="6"/>
      <c r="C855" s="6"/>
      <c r="D855" s="6"/>
      <c r="E855" s="6"/>
      <c r="F855" s="6"/>
      <c r="G855" s="6"/>
    </row>
    <row r="856" spans="1:7" ht="15.75" thickBot="1" x14ac:dyDescent="0.3">
      <c r="A856" s="7" t="s">
        <v>43717</v>
      </c>
      <c r="B856" s="7" t="s">
        <v>43679</v>
      </c>
      <c r="C856" s="8" t="s">
        <v>114</v>
      </c>
      <c r="D856" s="9">
        <v>16.89</v>
      </c>
      <c r="E856" s="9">
        <v>35.29</v>
      </c>
      <c r="F856" s="9">
        <v>44.76</v>
      </c>
      <c r="G856" s="9"/>
    </row>
    <row r="857" spans="1:7" ht="15.75" thickBot="1" x14ac:dyDescent="0.3">
      <c r="A857" s="6"/>
      <c r="B857" s="6"/>
      <c r="C857" s="6"/>
      <c r="D857" s="6"/>
      <c r="E857" s="6"/>
      <c r="F857" s="6"/>
      <c r="G857" s="6"/>
    </row>
    <row r="858" spans="1:7" ht="15.75" thickBot="1" x14ac:dyDescent="0.3">
      <c r="A858" s="7" t="s">
        <v>43718</v>
      </c>
      <c r="B858" s="7" t="s">
        <v>43681</v>
      </c>
      <c r="C858" s="8" t="s">
        <v>114</v>
      </c>
      <c r="D858" s="9">
        <v>18.850000000000001</v>
      </c>
      <c r="E858" s="9">
        <v>31.62</v>
      </c>
      <c r="F858" s="9">
        <v>48.49</v>
      </c>
      <c r="G858" s="9"/>
    </row>
    <row r="859" spans="1:7" ht="15.75" thickBot="1" x14ac:dyDescent="0.3">
      <c r="A859" s="6"/>
      <c r="B859" s="6"/>
      <c r="C859" s="6"/>
      <c r="D859" s="6"/>
      <c r="E859" s="6"/>
      <c r="F859" s="6"/>
      <c r="G859" s="6"/>
    </row>
    <row r="860" spans="1:7" ht="15.75" thickBot="1" x14ac:dyDescent="0.3">
      <c r="A860" s="7" t="s">
        <v>43719</v>
      </c>
      <c r="B860" s="7" t="s">
        <v>43683</v>
      </c>
      <c r="C860" s="8" t="s">
        <v>114</v>
      </c>
      <c r="D860" s="9">
        <v>23.31</v>
      </c>
      <c r="E860" s="9">
        <v>31.02</v>
      </c>
      <c r="F860" s="9">
        <v>49.08</v>
      </c>
      <c r="G860" s="9"/>
    </row>
    <row r="861" spans="1:7" ht="15.75" thickBot="1" x14ac:dyDescent="0.3">
      <c r="A861" s="6"/>
      <c r="B861" s="6"/>
      <c r="C861" s="6"/>
      <c r="D861" s="6"/>
      <c r="E861" s="6"/>
      <c r="F861" s="6"/>
      <c r="G861" s="6"/>
    </row>
    <row r="862" spans="1:7" ht="15.75" thickBot="1" x14ac:dyDescent="0.3">
      <c r="A862" s="7" t="s">
        <v>43720</v>
      </c>
      <c r="B862" s="7" t="s">
        <v>43685</v>
      </c>
      <c r="C862" s="8" t="s">
        <v>114</v>
      </c>
      <c r="D862" s="9">
        <v>28.97</v>
      </c>
      <c r="E862" s="9">
        <v>24.96</v>
      </c>
      <c r="F862" s="9">
        <v>55.16</v>
      </c>
      <c r="G862" s="9"/>
    </row>
    <row r="863" spans="1:7" ht="15.75" thickBot="1" x14ac:dyDescent="0.3">
      <c r="A863" s="6"/>
      <c r="B863" s="6"/>
      <c r="C863" s="6"/>
      <c r="D863" s="6"/>
      <c r="E863" s="6"/>
      <c r="F863" s="6"/>
      <c r="G863" s="6"/>
    </row>
    <row r="864" spans="1:7" ht="15.75" thickBot="1" x14ac:dyDescent="0.3">
      <c r="A864" s="7" t="s">
        <v>43721</v>
      </c>
      <c r="B864" s="7" t="s">
        <v>43687</v>
      </c>
      <c r="C864" s="8" t="s">
        <v>114</v>
      </c>
      <c r="D864" s="9">
        <v>40.72</v>
      </c>
      <c r="E864" s="9">
        <v>21.95</v>
      </c>
      <c r="F864" s="9">
        <v>58.15</v>
      </c>
      <c r="G864" s="9"/>
    </row>
    <row r="865" spans="1:7" ht="15.75" thickBot="1" x14ac:dyDescent="0.3">
      <c r="A865" s="6"/>
      <c r="B865" s="6"/>
      <c r="C865" s="6"/>
      <c r="D865" s="6"/>
      <c r="E865" s="6"/>
      <c r="F865" s="6"/>
      <c r="G865" s="6"/>
    </row>
    <row r="866" spans="1:7" ht="15.75" thickBot="1" x14ac:dyDescent="0.3">
      <c r="A866" s="7" t="s">
        <v>43722</v>
      </c>
      <c r="B866" s="7" t="s">
        <v>43689</v>
      </c>
      <c r="C866" s="8" t="s">
        <v>114</v>
      </c>
      <c r="D866" s="9">
        <v>54.58</v>
      </c>
      <c r="E866" s="9">
        <v>16.38</v>
      </c>
      <c r="F866" s="9">
        <v>63.72</v>
      </c>
      <c r="G866" s="9"/>
    </row>
    <row r="867" spans="1:7" ht="15.75" thickBot="1" x14ac:dyDescent="0.3">
      <c r="A867" s="6"/>
      <c r="B867" s="6"/>
      <c r="C867" s="6"/>
      <c r="D867" s="6"/>
      <c r="E867" s="6"/>
      <c r="F867" s="6"/>
      <c r="G867" s="6"/>
    </row>
    <row r="868" spans="1:7" ht="15.75" thickBot="1" x14ac:dyDescent="0.3">
      <c r="A868" s="7" t="s">
        <v>43723</v>
      </c>
      <c r="B868" s="7" t="s">
        <v>43691</v>
      </c>
      <c r="C868" s="8" t="s">
        <v>114</v>
      </c>
      <c r="D868" s="9">
        <v>75.53</v>
      </c>
      <c r="E868" s="9">
        <v>12.96</v>
      </c>
      <c r="F868" s="9">
        <v>67.13</v>
      </c>
      <c r="G868" s="9"/>
    </row>
  </sheetData>
  <mergeCells count="192">
    <mergeCell ref="A38:A40"/>
    <mergeCell ref="C38:C40"/>
    <mergeCell ref="D38:D40"/>
    <mergeCell ref="E38:E40"/>
    <mergeCell ref="F38:F40"/>
    <mergeCell ref="G38:G40"/>
    <mergeCell ref="A16:A18"/>
    <mergeCell ref="C16:C18"/>
    <mergeCell ref="D16:D18"/>
    <mergeCell ref="E16:E18"/>
    <mergeCell ref="F16:F18"/>
    <mergeCell ref="G16:G18"/>
    <mergeCell ref="A102:A103"/>
    <mergeCell ref="C102:C103"/>
    <mergeCell ref="D102:D103"/>
    <mergeCell ref="E102:E103"/>
    <mergeCell ref="F102:F103"/>
    <mergeCell ref="G102:G103"/>
    <mergeCell ref="A76:A78"/>
    <mergeCell ref="C76:C78"/>
    <mergeCell ref="D76:D78"/>
    <mergeCell ref="E76:E78"/>
    <mergeCell ref="F76:F78"/>
    <mergeCell ref="G76:G78"/>
    <mergeCell ref="A145:A147"/>
    <mergeCell ref="C145:C147"/>
    <mergeCell ref="D145:D147"/>
    <mergeCell ref="E145:E147"/>
    <mergeCell ref="F145:F147"/>
    <mergeCell ref="G145:G147"/>
    <mergeCell ref="A123:A125"/>
    <mergeCell ref="C123:C125"/>
    <mergeCell ref="D123:D125"/>
    <mergeCell ref="E123:E125"/>
    <mergeCell ref="F123:F125"/>
    <mergeCell ref="G123:G125"/>
    <mergeCell ref="A209:A211"/>
    <mergeCell ref="C209:C211"/>
    <mergeCell ref="D209:D211"/>
    <mergeCell ref="E209:E211"/>
    <mergeCell ref="F209:F211"/>
    <mergeCell ref="G209:G211"/>
    <mergeCell ref="A169:A171"/>
    <mergeCell ref="C169:C171"/>
    <mergeCell ref="D169:D171"/>
    <mergeCell ref="E169:E171"/>
    <mergeCell ref="F169:F171"/>
    <mergeCell ref="G169:G171"/>
    <mergeCell ref="A289:A291"/>
    <mergeCell ref="C289:C291"/>
    <mergeCell ref="D289:D291"/>
    <mergeCell ref="E289:E291"/>
    <mergeCell ref="F289:F291"/>
    <mergeCell ref="G289:G291"/>
    <mergeCell ref="A249:A251"/>
    <mergeCell ref="C249:C251"/>
    <mergeCell ref="D249:D251"/>
    <mergeCell ref="E249:E251"/>
    <mergeCell ref="F249:F251"/>
    <mergeCell ref="G249:G251"/>
    <mergeCell ref="A347:A349"/>
    <mergeCell ref="C347:C349"/>
    <mergeCell ref="D347:D349"/>
    <mergeCell ref="E347:E349"/>
    <mergeCell ref="F347:F349"/>
    <mergeCell ref="G347:G349"/>
    <mergeCell ref="A331:A333"/>
    <mergeCell ref="C331:C333"/>
    <mergeCell ref="D331:D333"/>
    <mergeCell ref="E331:E333"/>
    <mergeCell ref="F331:F333"/>
    <mergeCell ref="G331:G333"/>
    <mergeCell ref="A393:A395"/>
    <mergeCell ref="C393:C395"/>
    <mergeCell ref="D393:D395"/>
    <mergeCell ref="E393:E395"/>
    <mergeCell ref="F393:F395"/>
    <mergeCell ref="G393:G395"/>
    <mergeCell ref="A377:A379"/>
    <mergeCell ref="C377:C379"/>
    <mergeCell ref="D377:D379"/>
    <mergeCell ref="E377:E379"/>
    <mergeCell ref="F377:F379"/>
    <mergeCell ref="G377:G379"/>
    <mergeCell ref="A441:A443"/>
    <mergeCell ref="C441:C443"/>
    <mergeCell ref="D441:D443"/>
    <mergeCell ref="E441:E443"/>
    <mergeCell ref="F441:F443"/>
    <mergeCell ref="G441:G443"/>
    <mergeCell ref="A409:A411"/>
    <mergeCell ref="C409:C411"/>
    <mergeCell ref="D409:D411"/>
    <mergeCell ref="E409:E411"/>
    <mergeCell ref="F409:F411"/>
    <mergeCell ref="G409:G411"/>
    <mergeCell ref="A517:A519"/>
    <mergeCell ref="C517:C519"/>
    <mergeCell ref="D517:D519"/>
    <mergeCell ref="E517:E519"/>
    <mergeCell ref="F517:F519"/>
    <mergeCell ref="G517:G519"/>
    <mergeCell ref="A477:A479"/>
    <mergeCell ref="C477:C479"/>
    <mergeCell ref="D477:D479"/>
    <mergeCell ref="E477:E479"/>
    <mergeCell ref="F477:F479"/>
    <mergeCell ref="G477:G479"/>
    <mergeCell ref="A585:A587"/>
    <mergeCell ref="C585:C587"/>
    <mergeCell ref="D585:D587"/>
    <mergeCell ref="E585:E587"/>
    <mergeCell ref="F585:F587"/>
    <mergeCell ref="G585:G587"/>
    <mergeCell ref="A549:A551"/>
    <mergeCell ref="C549:C551"/>
    <mergeCell ref="D549:D551"/>
    <mergeCell ref="E549:E551"/>
    <mergeCell ref="F549:F551"/>
    <mergeCell ref="G549:G551"/>
    <mergeCell ref="A659:A661"/>
    <mergeCell ref="C659:C661"/>
    <mergeCell ref="D659:D661"/>
    <mergeCell ref="E659:E661"/>
    <mergeCell ref="F659:F661"/>
    <mergeCell ref="G659:G661"/>
    <mergeCell ref="A625:A627"/>
    <mergeCell ref="C625:C627"/>
    <mergeCell ref="D625:D627"/>
    <mergeCell ref="E625:E627"/>
    <mergeCell ref="F625:F627"/>
    <mergeCell ref="G625:G627"/>
    <mergeCell ref="A719:A721"/>
    <mergeCell ref="C719:C721"/>
    <mergeCell ref="D719:D721"/>
    <mergeCell ref="E719:E721"/>
    <mergeCell ref="F719:F721"/>
    <mergeCell ref="G719:G721"/>
    <mergeCell ref="A701:A703"/>
    <mergeCell ref="C701:C703"/>
    <mergeCell ref="D701:D703"/>
    <mergeCell ref="E701:E703"/>
    <mergeCell ref="F701:F703"/>
    <mergeCell ref="G701:G703"/>
    <mergeCell ref="A741:A743"/>
    <mergeCell ref="C741:C743"/>
    <mergeCell ref="D741:D743"/>
    <mergeCell ref="E741:E743"/>
    <mergeCell ref="F741:F743"/>
    <mergeCell ref="G741:G743"/>
    <mergeCell ref="A731:A733"/>
    <mergeCell ref="C731:C733"/>
    <mergeCell ref="D731:D733"/>
    <mergeCell ref="E731:E733"/>
    <mergeCell ref="F731:F733"/>
    <mergeCell ref="G731:G733"/>
    <mergeCell ref="A759:A761"/>
    <mergeCell ref="C759:C761"/>
    <mergeCell ref="D759:D761"/>
    <mergeCell ref="E759:E761"/>
    <mergeCell ref="F759:F761"/>
    <mergeCell ref="G759:G761"/>
    <mergeCell ref="A749:A751"/>
    <mergeCell ref="C749:C751"/>
    <mergeCell ref="D749:D751"/>
    <mergeCell ref="E749:E751"/>
    <mergeCell ref="F749:F751"/>
    <mergeCell ref="G749:G751"/>
    <mergeCell ref="A796:A800"/>
    <mergeCell ref="C796:C800"/>
    <mergeCell ref="D796:D800"/>
    <mergeCell ref="E796:E800"/>
    <mergeCell ref="F796:F800"/>
    <mergeCell ref="G796:G800"/>
    <mergeCell ref="A777:A778"/>
    <mergeCell ref="C777:C778"/>
    <mergeCell ref="D777:D778"/>
    <mergeCell ref="E777:E778"/>
    <mergeCell ref="F777:F778"/>
    <mergeCell ref="G777:G778"/>
    <mergeCell ref="A850:A854"/>
    <mergeCell ref="C850:C854"/>
    <mergeCell ref="D850:D854"/>
    <mergeCell ref="E850:E854"/>
    <mergeCell ref="F850:F854"/>
    <mergeCell ref="G850:G854"/>
    <mergeCell ref="A826:A830"/>
    <mergeCell ref="C826:C830"/>
    <mergeCell ref="D826:D830"/>
    <mergeCell ref="E826:E830"/>
    <mergeCell ref="F826:F830"/>
    <mergeCell ref="G826:G830"/>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AD667-723A-43BC-B107-4F48CD95C1A5}">
  <sheetPr>
    <tabColor theme="0" tint="-0.499984740745262"/>
  </sheetPr>
  <dimension ref="A1:G193"/>
  <sheetViews>
    <sheetView workbookViewId="0">
      <selection activeCell="B34" sqref="B34"/>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43724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43725</v>
      </c>
      <c r="B12" s="7" t="s">
        <v>43726</v>
      </c>
      <c r="C12" s="8"/>
      <c r="D12" s="9"/>
      <c r="E12" s="9"/>
      <c r="F12" s="9"/>
      <c r="G12" s="9"/>
    </row>
    <row r="13" spans="1:7" ht="15.75" thickBot="1" x14ac:dyDescent="0.3">
      <c r="A13" s="6"/>
      <c r="B13" s="6"/>
      <c r="C13" s="6"/>
      <c r="D13" s="6"/>
      <c r="E13" s="6"/>
      <c r="F13" s="6"/>
      <c r="G13" s="6"/>
    </row>
    <row r="14" spans="1:7" ht="15.75" thickBot="1" x14ac:dyDescent="0.3">
      <c r="A14" s="7" t="s">
        <v>43727</v>
      </c>
      <c r="B14" s="7" t="s">
        <v>43728</v>
      </c>
      <c r="C14" s="8"/>
      <c r="D14" s="9"/>
      <c r="E14" s="9"/>
      <c r="F14" s="9"/>
      <c r="G14" s="9"/>
    </row>
    <row r="15" spans="1:7" ht="15.75" thickBot="1" x14ac:dyDescent="0.3">
      <c r="A15" s="6"/>
      <c r="B15" s="6"/>
      <c r="C15" s="6"/>
      <c r="D15" s="6"/>
      <c r="E15" s="6"/>
      <c r="F15" s="6"/>
      <c r="G15" s="6"/>
    </row>
    <row r="16" spans="1:7" ht="24.75" x14ac:dyDescent="0.25">
      <c r="A16" s="23" t="s">
        <v>43729</v>
      </c>
      <c r="B16" s="17" t="s">
        <v>43730</v>
      </c>
      <c r="C16" s="26"/>
      <c r="D16" s="29"/>
      <c r="E16" s="29"/>
      <c r="F16" s="29"/>
      <c r="G16" s="29"/>
    </row>
    <row r="17" spans="1:7" x14ac:dyDescent="0.25">
      <c r="A17" s="24"/>
      <c r="B17" s="18" t="s">
        <v>43731</v>
      </c>
      <c r="C17" s="27"/>
      <c r="D17" s="30"/>
      <c r="E17" s="30"/>
      <c r="F17" s="30"/>
      <c r="G17" s="30"/>
    </row>
    <row r="18" spans="1:7" ht="15.75" thickBot="1" x14ac:dyDescent="0.3">
      <c r="A18" s="25"/>
      <c r="B18" s="19" t="s">
        <v>43732</v>
      </c>
      <c r="C18" s="28"/>
      <c r="D18" s="31"/>
      <c r="E18" s="31"/>
      <c r="F18" s="31"/>
      <c r="G18" s="31"/>
    </row>
    <row r="19" spans="1:7" ht="15.75" thickBot="1" x14ac:dyDescent="0.3">
      <c r="A19" s="6"/>
      <c r="B19" s="6"/>
      <c r="C19" s="6"/>
      <c r="D19" s="6"/>
      <c r="E19" s="6"/>
      <c r="F19" s="6"/>
      <c r="G19" s="6"/>
    </row>
    <row r="20" spans="1:7" ht="15.75" thickBot="1" x14ac:dyDescent="0.3">
      <c r="A20" s="7" t="s">
        <v>43733</v>
      </c>
      <c r="B20" s="7" t="s">
        <v>43734</v>
      </c>
      <c r="C20" s="8" t="s">
        <v>114</v>
      </c>
      <c r="D20" s="9">
        <v>21.43</v>
      </c>
      <c r="E20" s="9">
        <v>35.74</v>
      </c>
      <c r="F20" s="9">
        <v>44.33</v>
      </c>
      <c r="G20" s="9"/>
    </row>
    <row r="21" spans="1:7" ht="15.75" thickBot="1" x14ac:dyDescent="0.3">
      <c r="A21" s="6"/>
      <c r="B21" s="6"/>
      <c r="C21" s="6"/>
      <c r="D21" s="6"/>
      <c r="E21" s="6"/>
      <c r="F21" s="6"/>
      <c r="G21" s="6"/>
    </row>
    <row r="22" spans="1:7" ht="15.75" thickBot="1" x14ac:dyDescent="0.3">
      <c r="A22" s="7" t="s">
        <v>43735</v>
      </c>
      <c r="B22" s="7" t="s">
        <v>43736</v>
      </c>
      <c r="C22" s="8" t="s">
        <v>114</v>
      </c>
      <c r="D22" s="9">
        <v>25.47</v>
      </c>
      <c r="E22" s="9">
        <v>38.44</v>
      </c>
      <c r="F22" s="9">
        <v>41.66</v>
      </c>
      <c r="G22" s="9"/>
    </row>
    <row r="23" spans="1:7" ht="15.75" thickBot="1" x14ac:dyDescent="0.3">
      <c r="A23" s="6"/>
      <c r="B23" s="6"/>
      <c r="C23" s="6"/>
      <c r="D23" s="6"/>
      <c r="E23" s="6"/>
      <c r="F23" s="6"/>
      <c r="G23" s="6"/>
    </row>
    <row r="24" spans="1:7" ht="15.75" thickBot="1" x14ac:dyDescent="0.3">
      <c r="A24" s="7" t="s">
        <v>43737</v>
      </c>
      <c r="B24" s="7" t="s">
        <v>43738</v>
      </c>
      <c r="C24" s="8" t="s">
        <v>114</v>
      </c>
      <c r="D24" s="9">
        <v>27.92</v>
      </c>
      <c r="E24" s="9">
        <v>39.65</v>
      </c>
      <c r="F24" s="9">
        <v>40.44</v>
      </c>
      <c r="G24" s="9"/>
    </row>
    <row r="25" spans="1:7" ht="15.75" thickBot="1" x14ac:dyDescent="0.3">
      <c r="A25" s="6"/>
      <c r="B25" s="6"/>
      <c r="C25" s="6"/>
      <c r="D25" s="6"/>
      <c r="E25" s="6"/>
      <c r="F25" s="6"/>
      <c r="G25" s="6"/>
    </row>
    <row r="26" spans="1:7" ht="15.75" thickBot="1" x14ac:dyDescent="0.3">
      <c r="A26" s="7" t="s">
        <v>43739</v>
      </c>
      <c r="B26" s="7" t="s">
        <v>43740</v>
      </c>
      <c r="C26" s="8" t="s">
        <v>114</v>
      </c>
      <c r="D26" s="9">
        <v>36.01</v>
      </c>
      <c r="E26" s="9">
        <v>43.74</v>
      </c>
      <c r="F26" s="9">
        <v>36.380000000000003</v>
      </c>
      <c r="G26" s="9"/>
    </row>
    <row r="27" spans="1:7" ht="15.75" thickBot="1" x14ac:dyDescent="0.3">
      <c r="A27" s="6"/>
      <c r="B27" s="6"/>
      <c r="C27" s="6"/>
      <c r="D27" s="6"/>
      <c r="E27" s="6"/>
      <c r="F27" s="6"/>
      <c r="G27" s="6"/>
    </row>
    <row r="28" spans="1:7" ht="15.75" thickBot="1" x14ac:dyDescent="0.3">
      <c r="A28" s="7" t="s">
        <v>43741</v>
      </c>
      <c r="B28" s="7" t="s">
        <v>43742</v>
      </c>
      <c r="C28" s="8" t="s">
        <v>114</v>
      </c>
      <c r="D28" s="9">
        <v>41.51</v>
      </c>
      <c r="E28" s="9">
        <v>43.07</v>
      </c>
      <c r="F28" s="9">
        <v>37.03</v>
      </c>
      <c r="G28" s="9"/>
    </row>
    <row r="29" spans="1:7" ht="15.75" thickBot="1" x14ac:dyDescent="0.3">
      <c r="A29" s="6"/>
      <c r="B29" s="6"/>
      <c r="C29" s="6"/>
      <c r="D29" s="6"/>
      <c r="E29" s="6"/>
      <c r="F29" s="6"/>
      <c r="G29" s="6"/>
    </row>
    <row r="30" spans="1:7" ht="15.75" thickBot="1" x14ac:dyDescent="0.3">
      <c r="A30" s="7" t="s">
        <v>43743</v>
      </c>
      <c r="B30" s="7" t="s">
        <v>43744</v>
      </c>
      <c r="C30" s="8" t="s">
        <v>114</v>
      </c>
      <c r="D30" s="9">
        <v>46.88</v>
      </c>
      <c r="E30" s="9">
        <v>42.66</v>
      </c>
      <c r="F30" s="9">
        <v>37.44</v>
      </c>
      <c r="G30" s="9"/>
    </row>
    <row r="31" spans="1:7" ht="15.75" thickBot="1" x14ac:dyDescent="0.3">
      <c r="A31" s="6"/>
      <c r="B31" s="6"/>
      <c r="C31" s="6"/>
      <c r="D31" s="6"/>
      <c r="E31" s="6"/>
      <c r="F31" s="6"/>
      <c r="G31" s="6"/>
    </row>
    <row r="32" spans="1:7" ht="15.75" thickBot="1" x14ac:dyDescent="0.3">
      <c r="A32" s="7" t="s">
        <v>43745</v>
      </c>
      <c r="B32" s="7" t="s">
        <v>43746</v>
      </c>
      <c r="C32" s="8" t="s">
        <v>114</v>
      </c>
      <c r="D32" s="9">
        <v>66.53</v>
      </c>
      <c r="E32" s="9">
        <v>44.15</v>
      </c>
      <c r="F32" s="9">
        <v>35.950000000000003</v>
      </c>
      <c r="G32" s="9"/>
    </row>
    <row r="33" spans="1:7" ht="15.75" thickBot="1" x14ac:dyDescent="0.3">
      <c r="A33" s="6"/>
      <c r="B33" s="6"/>
      <c r="C33" s="6"/>
      <c r="D33" s="6"/>
      <c r="E33" s="6"/>
      <c r="F33" s="6"/>
      <c r="G33" s="6"/>
    </row>
    <row r="34" spans="1:7" ht="15.75" thickBot="1" x14ac:dyDescent="0.3">
      <c r="A34" s="7" t="s">
        <v>43747</v>
      </c>
      <c r="B34" s="7" t="s">
        <v>43748</v>
      </c>
      <c r="C34" s="8" t="s">
        <v>114</v>
      </c>
      <c r="D34" s="9">
        <v>73.7</v>
      </c>
      <c r="E34" s="9">
        <v>41.59</v>
      </c>
      <c r="F34" s="9">
        <v>38.51</v>
      </c>
      <c r="G34" s="9"/>
    </row>
    <row r="35" spans="1:7" ht="15.75" thickBot="1" x14ac:dyDescent="0.3">
      <c r="A35" s="6"/>
      <c r="B35" s="6"/>
      <c r="C35" s="6"/>
      <c r="D35" s="6"/>
      <c r="E35" s="6"/>
      <c r="F35" s="6"/>
      <c r="G35" s="6"/>
    </row>
    <row r="36" spans="1:7" ht="15.75" thickBot="1" x14ac:dyDescent="0.3">
      <c r="A36" s="7" t="s">
        <v>43749</v>
      </c>
      <c r="B36" s="7" t="s">
        <v>43750</v>
      </c>
      <c r="C36" s="8" t="s">
        <v>114</v>
      </c>
      <c r="D36" s="9">
        <v>93.71</v>
      </c>
      <c r="E36" s="9">
        <v>44.06</v>
      </c>
      <c r="F36" s="9">
        <v>36.04</v>
      </c>
      <c r="G36" s="9"/>
    </row>
    <row r="37" spans="1:7" ht="15.75" thickBot="1" x14ac:dyDescent="0.3">
      <c r="A37" s="6"/>
      <c r="B37" s="6"/>
      <c r="C37" s="6"/>
      <c r="D37" s="6"/>
      <c r="E37" s="6"/>
      <c r="F37" s="6"/>
      <c r="G37" s="6"/>
    </row>
    <row r="38" spans="1:7" ht="15.75" thickBot="1" x14ac:dyDescent="0.3">
      <c r="A38" s="7" t="s">
        <v>43751</v>
      </c>
      <c r="B38" s="7" t="s">
        <v>43752</v>
      </c>
      <c r="C38" s="8" t="s">
        <v>114</v>
      </c>
      <c r="D38" s="9">
        <v>123.43</v>
      </c>
      <c r="E38" s="9">
        <v>41.04</v>
      </c>
      <c r="F38" s="9">
        <v>39.049999999999997</v>
      </c>
      <c r="G38" s="9"/>
    </row>
    <row r="39" spans="1:7" ht="15.75" thickBot="1" x14ac:dyDescent="0.3">
      <c r="A39" s="6"/>
      <c r="B39" s="6"/>
      <c r="C39" s="6"/>
      <c r="D39" s="6"/>
      <c r="E39" s="6"/>
      <c r="F39" s="6"/>
      <c r="G39" s="6"/>
    </row>
    <row r="40" spans="1:7" ht="15.75" thickBot="1" x14ac:dyDescent="0.3">
      <c r="A40" s="7" t="s">
        <v>43753</v>
      </c>
      <c r="B40" s="7" t="s">
        <v>43754</v>
      </c>
      <c r="C40" s="8" t="s">
        <v>114</v>
      </c>
      <c r="D40" s="9">
        <v>179.39</v>
      </c>
      <c r="E40" s="9">
        <v>39.15</v>
      </c>
      <c r="F40" s="9">
        <v>40.94</v>
      </c>
      <c r="G40" s="9"/>
    </row>
    <row r="41" spans="1:7" ht="15.75" thickBot="1" x14ac:dyDescent="0.3">
      <c r="A41" s="6"/>
      <c r="B41" s="6"/>
      <c r="C41" s="6"/>
      <c r="D41" s="6"/>
      <c r="E41" s="6"/>
      <c r="F41" s="6"/>
      <c r="G41" s="6"/>
    </row>
    <row r="42" spans="1:7" ht="24.75" x14ac:dyDescent="0.25">
      <c r="A42" s="23" t="s">
        <v>43755</v>
      </c>
      <c r="B42" s="17" t="s">
        <v>43756</v>
      </c>
      <c r="C42" s="26"/>
      <c r="D42" s="29"/>
      <c r="E42" s="29"/>
      <c r="F42" s="29"/>
      <c r="G42" s="29"/>
    </row>
    <row r="43" spans="1:7" x14ac:dyDescent="0.25">
      <c r="A43" s="24"/>
      <c r="B43" s="18" t="s">
        <v>43757</v>
      </c>
      <c r="C43" s="27"/>
      <c r="D43" s="30"/>
      <c r="E43" s="30"/>
      <c r="F43" s="30"/>
      <c r="G43" s="30"/>
    </row>
    <row r="44" spans="1:7" ht="15.75" thickBot="1" x14ac:dyDescent="0.3">
      <c r="A44" s="25"/>
      <c r="B44" s="19" t="s">
        <v>43758</v>
      </c>
      <c r="C44" s="28"/>
      <c r="D44" s="31"/>
      <c r="E44" s="31"/>
      <c r="F44" s="31"/>
      <c r="G44" s="31"/>
    </row>
    <row r="45" spans="1:7" ht="15.75" thickBot="1" x14ac:dyDescent="0.3">
      <c r="A45" s="6"/>
      <c r="B45" s="6"/>
      <c r="C45" s="6"/>
      <c r="D45" s="6"/>
      <c r="E45" s="6"/>
      <c r="F45" s="6"/>
      <c r="G45" s="6"/>
    </row>
    <row r="46" spans="1:7" ht="15.75" thickBot="1" x14ac:dyDescent="0.3">
      <c r="A46" s="7" t="s">
        <v>43759</v>
      </c>
      <c r="B46" s="7" t="s">
        <v>43760</v>
      </c>
      <c r="C46" s="8" t="s">
        <v>23</v>
      </c>
      <c r="D46" s="9">
        <v>62.04</v>
      </c>
      <c r="E46" s="9">
        <v>18.54</v>
      </c>
      <c r="F46" s="9">
        <v>61.56</v>
      </c>
      <c r="G46" s="9"/>
    </row>
    <row r="47" spans="1:7" ht="15.75" thickBot="1" x14ac:dyDescent="0.3">
      <c r="A47" s="6"/>
      <c r="B47" s="6"/>
      <c r="C47" s="6"/>
      <c r="D47" s="6"/>
      <c r="E47" s="6"/>
      <c r="F47" s="6"/>
      <c r="G47" s="6"/>
    </row>
    <row r="48" spans="1:7" ht="15.75" thickBot="1" x14ac:dyDescent="0.3">
      <c r="A48" s="7" t="s">
        <v>43761</v>
      </c>
      <c r="B48" s="7" t="s">
        <v>43762</v>
      </c>
      <c r="C48" s="8" t="s">
        <v>23</v>
      </c>
      <c r="D48" s="9">
        <v>71.98</v>
      </c>
      <c r="E48" s="9">
        <v>20.12</v>
      </c>
      <c r="F48" s="9">
        <v>59.99</v>
      </c>
      <c r="G48" s="9"/>
    </row>
    <row r="49" spans="1:7" ht="15.75" thickBot="1" x14ac:dyDescent="0.3">
      <c r="A49" s="6"/>
      <c r="B49" s="6"/>
      <c r="C49" s="6"/>
      <c r="D49" s="6"/>
      <c r="E49" s="6"/>
      <c r="F49" s="6"/>
      <c r="G49" s="6"/>
    </row>
    <row r="50" spans="1:7" ht="15.75" thickBot="1" x14ac:dyDescent="0.3">
      <c r="A50" s="7" t="s">
        <v>43763</v>
      </c>
      <c r="B50" s="7" t="s">
        <v>43764</v>
      </c>
      <c r="C50" s="8" t="s">
        <v>23</v>
      </c>
      <c r="D50" s="9">
        <v>75.17</v>
      </c>
      <c r="E50" s="9">
        <v>22.66</v>
      </c>
      <c r="F50" s="9">
        <v>57.44</v>
      </c>
      <c r="G50" s="9"/>
    </row>
    <row r="51" spans="1:7" ht="15.75" thickBot="1" x14ac:dyDescent="0.3">
      <c r="A51" s="6"/>
      <c r="B51" s="6"/>
      <c r="C51" s="6"/>
      <c r="D51" s="6"/>
      <c r="E51" s="6"/>
      <c r="F51" s="6"/>
      <c r="G51" s="6"/>
    </row>
    <row r="52" spans="1:7" ht="15.75" thickBot="1" x14ac:dyDescent="0.3">
      <c r="A52" s="7" t="s">
        <v>43765</v>
      </c>
      <c r="B52" s="7" t="s">
        <v>43766</v>
      </c>
      <c r="C52" s="8" t="s">
        <v>23</v>
      </c>
      <c r="D52" s="9">
        <v>89.34</v>
      </c>
      <c r="E52" s="9">
        <v>26.2</v>
      </c>
      <c r="F52" s="9">
        <v>53.9</v>
      </c>
      <c r="G52" s="9"/>
    </row>
    <row r="53" spans="1:7" ht="15.75" thickBot="1" x14ac:dyDescent="0.3">
      <c r="A53" s="6"/>
      <c r="B53" s="6"/>
      <c r="C53" s="6"/>
      <c r="D53" s="6"/>
      <c r="E53" s="6"/>
      <c r="F53" s="6"/>
      <c r="G53" s="6"/>
    </row>
    <row r="54" spans="1:7" ht="15.75" thickBot="1" x14ac:dyDescent="0.3">
      <c r="A54" s="7" t="s">
        <v>43767</v>
      </c>
      <c r="B54" s="7" t="s">
        <v>43768</v>
      </c>
      <c r="C54" s="8" t="s">
        <v>23</v>
      </c>
      <c r="D54" s="9">
        <v>98.71</v>
      </c>
      <c r="E54" s="9">
        <v>27.17</v>
      </c>
      <c r="F54" s="9">
        <v>52.93</v>
      </c>
      <c r="G54" s="9"/>
    </row>
    <row r="55" spans="1:7" ht="15.75" thickBot="1" x14ac:dyDescent="0.3">
      <c r="A55" s="6"/>
      <c r="B55" s="6"/>
      <c r="C55" s="6"/>
      <c r="D55" s="6"/>
      <c r="E55" s="6"/>
      <c r="F55" s="6"/>
      <c r="G55" s="6"/>
    </row>
    <row r="56" spans="1:7" ht="15.75" thickBot="1" x14ac:dyDescent="0.3">
      <c r="A56" s="7" t="s">
        <v>43769</v>
      </c>
      <c r="B56" s="7" t="s">
        <v>43770</v>
      </c>
      <c r="C56" s="8" t="s">
        <v>23</v>
      </c>
      <c r="D56" s="9">
        <v>113.36</v>
      </c>
      <c r="E56" s="9">
        <v>26.67</v>
      </c>
      <c r="F56" s="9">
        <v>53.42</v>
      </c>
      <c r="G56" s="9"/>
    </row>
    <row r="57" spans="1:7" ht="15.75" thickBot="1" x14ac:dyDescent="0.3">
      <c r="A57" s="6"/>
      <c r="B57" s="6"/>
      <c r="C57" s="6"/>
      <c r="D57" s="6"/>
      <c r="E57" s="6"/>
      <c r="F57" s="6"/>
      <c r="G57" s="6"/>
    </row>
    <row r="58" spans="1:7" ht="15.75" thickBot="1" x14ac:dyDescent="0.3">
      <c r="A58" s="7" t="s">
        <v>43771</v>
      </c>
      <c r="B58" s="7" t="s">
        <v>43772</v>
      </c>
      <c r="C58" s="8" t="s">
        <v>23</v>
      </c>
      <c r="D58" s="9">
        <v>157.31</v>
      </c>
      <c r="E58" s="9">
        <v>27.87</v>
      </c>
      <c r="F58" s="9">
        <v>52.22</v>
      </c>
      <c r="G58" s="9"/>
    </row>
    <row r="59" spans="1:7" ht="15.75" thickBot="1" x14ac:dyDescent="0.3">
      <c r="A59" s="6"/>
      <c r="B59" s="6"/>
      <c r="C59" s="6"/>
      <c r="D59" s="6"/>
      <c r="E59" s="6"/>
      <c r="F59" s="6"/>
      <c r="G59" s="6"/>
    </row>
    <row r="60" spans="1:7" ht="15.75" thickBot="1" x14ac:dyDescent="0.3">
      <c r="A60" s="7" t="s">
        <v>43773</v>
      </c>
      <c r="B60" s="7" t="s">
        <v>43774</v>
      </c>
      <c r="C60" s="8" t="s">
        <v>23</v>
      </c>
      <c r="D60" s="9">
        <v>175.01</v>
      </c>
      <c r="E60" s="9">
        <v>26.52</v>
      </c>
      <c r="F60" s="9">
        <v>53.58</v>
      </c>
      <c r="G60" s="9"/>
    </row>
    <row r="61" spans="1:7" ht="15.75" thickBot="1" x14ac:dyDescent="0.3">
      <c r="A61" s="6"/>
      <c r="B61" s="6"/>
      <c r="C61" s="6"/>
      <c r="D61" s="6"/>
      <c r="E61" s="6"/>
      <c r="F61" s="6"/>
      <c r="G61" s="6"/>
    </row>
    <row r="62" spans="1:7" ht="15.75" thickBot="1" x14ac:dyDescent="0.3">
      <c r="A62" s="7" t="s">
        <v>43775</v>
      </c>
      <c r="B62" s="7" t="s">
        <v>43776</v>
      </c>
      <c r="C62" s="8" t="s">
        <v>23</v>
      </c>
      <c r="D62" s="9">
        <v>268.35000000000002</v>
      </c>
      <c r="E62" s="9">
        <v>23.16</v>
      </c>
      <c r="F62" s="9">
        <v>56.93</v>
      </c>
      <c r="G62" s="9"/>
    </row>
    <row r="63" spans="1:7" ht="15.75" thickBot="1" x14ac:dyDescent="0.3">
      <c r="A63" s="6"/>
      <c r="B63" s="6"/>
      <c r="C63" s="6"/>
      <c r="D63" s="6"/>
      <c r="E63" s="6"/>
      <c r="F63" s="6"/>
      <c r="G63" s="6"/>
    </row>
    <row r="64" spans="1:7" ht="15.75" thickBot="1" x14ac:dyDescent="0.3">
      <c r="A64" s="7" t="s">
        <v>43777</v>
      </c>
      <c r="B64" s="7" t="s">
        <v>43778</v>
      </c>
      <c r="C64" s="8" t="s">
        <v>23</v>
      </c>
      <c r="D64" s="9">
        <v>359.51</v>
      </c>
      <c r="E64" s="9">
        <v>21.2</v>
      </c>
      <c r="F64" s="9">
        <v>58.9</v>
      </c>
      <c r="G64" s="9"/>
    </row>
    <row r="65" spans="1:7" ht="15.75" thickBot="1" x14ac:dyDescent="0.3">
      <c r="A65" s="6"/>
      <c r="B65" s="6"/>
      <c r="C65" s="6"/>
      <c r="D65" s="6"/>
      <c r="E65" s="6"/>
      <c r="F65" s="6"/>
      <c r="G65" s="6"/>
    </row>
    <row r="66" spans="1:7" ht="15.75" thickBot="1" x14ac:dyDescent="0.3">
      <c r="A66" s="7" t="s">
        <v>43779</v>
      </c>
      <c r="B66" s="7" t="s">
        <v>43780</v>
      </c>
      <c r="C66" s="8" t="s">
        <v>23</v>
      </c>
      <c r="D66" s="9">
        <v>469.89</v>
      </c>
      <c r="E66" s="9">
        <v>22.47</v>
      </c>
      <c r="F66" s="9">
        <v>57.63</v>
      </c>
      <c r="G66" s="9"/>
    </row>
    <row r="67" spans="1:7" ht="15.75" thickBot="1" x14ac:dyDescent="0.3">
      <c r="A67" s="6"/>
      <c r="B67" s="6"/>
      <c r="C67" s="6"/>
      <c r="D67" s="6"/>
      <c r="E67" s="6"/>
      <c r="F67" s="6"/>
      <c r="G67" s="6"/>
    </row>
    <row r="68" spans="1:7" ht="24.75" x14ac:dyDescent="0.25">
      <c r="A68" s="23" t="s">
        <v>43781</v>
      </c>
      <c r="B68" s="17" t="s">
        <v>43782</v>
      </c>
      <c r="C68" s="26"/>
      <c r="D68" s="29"/>
      <c r="E68" s="29"/>
      <c r="F68" s="29"/>
      <c r="G68" s="29"/>
    </row>
    <row r="69" spans="1:7" x14ac:dyDescent="0.25">
      <c r="A69" s="24"/>
      <c r="B69" s="18" t="s">
        <v>43757</v>
      </c>
      <c r="C69" s="27"/>
      <c r="D69" s="30"/>
      <c r="E69" s="30"/>
      <c r="F69" s="30"/>
      <c r="G69" s="30"/>
    </row>
    <row r="70" spans="1:7" ht="15.75" thickBot="1" x14ac:dyDescent="0.3">
      <c r="A70" s="25"/>
      <c r="B70" s="19" t="s">
        <v>43783</v>
      </c>
      <c r="C70" s="28"/>
      <c r="D70" s="31"/>
      <c r="E70" s="31"/>
      <c r="F70" s="31"/>
      <c r="G70" s="31"/>
    </row>
    <row r="71" spans="1:7" ht="15.75" thickBot="1" x14ac:dyDescent="0.3">
      <c r="A71" s="6"/>
      <c r="B71" s="6"/>
      <c r="C71" s="6"/>
      <c r="D71" s="6"/>
      <c r="E71" s="6"/>
      <c r="F71" s="6"/>
      <c r="G71" s="6"/>
    </row>
    <row r="72" spans="1:7" ht="15.75" thickBot="1" x14ac:dyDescent="0.3">
      <c r="A72" s="7" t="s">
        <v>43784</v>
      </c>
      <c r="B72" s="7" t="s">
        <v>43760</v>
      </c>
      <c r="C72" s="8" t="s">
        <v>23</v>
      </c>
      <c r="D72" s="9">
        <v>81.739999999999995</v>
      </c>
      <c r="E72" s="9">
        <v>18.739999999999998</v>
      </c>
      <c r="F72" s="9">
        <v>61.35</v>
      </c>
      <c r="G72" s="9"/>
    </row>
    <row r="73" spans="1:7" ht="15.75" thickBot="1" x14ac:dyDescent="0.3">
      <c r="A73" s="6"/>
      <c r="B73" s="6"/>
      <c r="C73" s="6"/>
      <c r="D73" s="6"/>
      <c r="E73" s="6"/>
      <c r="F73" s="6"/>
      <c r="G73" s="6"/>
    </row>
    <row r="74" spans="1:7" ht="15.75" thickBot="1" x14ac:dyDescent="0.3">
      <c r="A74" s="7" t="s">
        <v>43785</v>
      </c>
      <c r="B74" s="7" t="s">
        <v>43786</v>
      </c>
      <c r="C74" s="8" t="s">
        <v>23</v>
      </c>
      <c r="D74" s="9">
        <v>98.86</v>
      </c>
      <c r="E74" s="9">
        <v>19.82</v>
      </c>
      <c r="F74" s="9">
        <v>60.28</v>
      </c>
      <c r="G74" s="9"/>
    </row>
    <row r="75" spans="1:7" ht="15.75" thickBot="1" x14ac:dyDescent="0.3">
      <c r="A75" s="6"/>
      <c r="B75" s="6"/>
      <c r="C75" s="6"/>
      <c r="D75" s="6"/>
      <c r="E75" s="6"/>
      <c r="F75" s="6"/>
      <c r="G75" s="6"/>
    </row>
    <row r="76" spans="1:7" ht="15.75" thickBot="1" x14ac:dyDescent="0.3">
      <c r="A76" s="7" t="s">
        <v>43787</v>
      </c>
      <c r="B76" s="7" t="s">
        <v>43788</v>
      </c>
      <c r="C76" s="8" t="s">
        <v>23</v>
      </c>
      <c r="D76" s="9">
        <v>107.37</v>
      </c>
      <c r="E76" s="9">
        <v>21.02</v>
      </c>
      <c r="F76" s="9">
        <v>59.08</v>
      </c>
      <c r="G76" s="9"/>
    </row>
    <row r="77" spans="1:7" ht="15.75" thickBot="1" x14ac:dyDescent="0.3">
      <c r="A77" s="6"/>
      <c r="B77" s="6"/>
      <c r="C77" s="6"/>
      <c r="D77" s="6"/>
      <c r="E77" s="6"/>
      <c r="F77" s="6"/>
      <c r="G77" s="6"/>
    </row>
    <row r="78" spans="1:7" ht="15.75" thickBot="1" x14ac:dyDescent="0.3">
      <c r="A78" s="7" t="s">
        <v>43789</v>
      </c>
      <c r="B78" s="7" t="s">
        <v>43790</v>
      </c>
      <c r="C78" s="8" t="s">
        <v>23</v>
      </c>
      <c r="D78" s="9">
        <v>129.32</v>
      </c>
      <c r="E78" s="9">
        <v>24.36</v>
      </c>
      <c r="F78" s="9">
        <v>55.74</v>
      </c>
      <c r="G78" s="9"/>
    </row>
    <row r="79" spans="1:7" ht="15.75" thickBot="1" x14ac:dyDescent="0.3">
      <c r="A79" s="6"/>
      <c r="B79" s="6"/>
      <c r="C79" s="6"/>
      <c r="D79" s="6"/>
      <c r="E79" s="6"/>
      <c r="F79" s="6"/>
      <c r="G79" s="6"/>
    </row>
    <row r="80" spans="1:7" ht="15.75" thickBot="1" x14ac:dyDescent="0.3">
      <c r="A80" s="7" t="s">
        <v>43791</v>
      </c>
      <c r="B80" s="7" t="s">
        <v>43792</v>
      </c>
      <c r="C80" s="8" t="s">
        <v>23</v>
      </c>
      <c r="D80" s="9">
        <v>140.41999999999999</v>
      </c>
      <c r="E80" s="9">
        <v>25.47</v>
      </c>
      <c r="F80" s="9">
        <v>54.63</v>
      </c>
      <c r="G80" s="9"/>
    </row>
    <row r="81" spans="1:7" ht="15.75" thickBot="1" x14ac:dyDescent="0.3">
      <c r="A81" s="6"/>
      <c r="B81" s="6"/>
      <c r="C81" s="6"/>
      <c r="D81" s="6"/>
      <c r="E81" s="6"/>
      <c r="F81" s="6"/>
      <c r="G81" s="6"/>
    </row>
    <row r="82" spans="1:7" ht="15.75" thickBot="1" x14ac:dyDescent="0.3">
      <c r="A82" s="7" t="s">
        <v>43793</v>
      </c>
      <c r="B82" s="7" t="s">
        <v>43794</v>
      </c>
      <c r="C82" s="8" t="s">
        <v>23</v>
      </c>
      <c r="D82" s="9">
        <v>162.84</v>
      </c>
      <c r="E82" s="9">
        <v>24.83</v>
      </c>
      <c r="F82" s="9">
        <v>55.26</v>
      </c>
      <c r="G82" s="9"/>
    </row>
    <row r="83" spans="1:7" ht="15.75" thickBot="1" x14ac:dyDescent="0.3">
      <c r="A83" s="6"/>
      <c r="B83" s="6"/>
      <c r="C83" s="6"/>
      <c r="D83" s="6"/>
      <c r="E83" s="6"/>
      <c r="F83" s="6"/>
      <c r="G83" s="6"/>
    </row>
    <row r="84" spans="1:7" ht="15.75" thickBot="1" x14ac:dyDescent="0.3">
      <c r="A84" s="7" t="s">
        <v>43795</v>
      </c>
      <c r="B84" s="7" t="s">
        <v>43796</v>
      </c>
      <c r="C84" s="8" t="s">
        <v>23</v>
      </c>
      <c r="D84" s="9">
        <v>203.84</v>
      </c>
      <c r="E84" s="9">
        <v>28.61</v>
      </c>
      <c r="F84" s="9">
        <v>51.49</v>
      </c>
      <c r="G84" s="9"/>
    </row>
    <row r="85" spans="1:7" ht="15.75" thickBot="1" x14ac:dyDescent="0.3">
      <c r="A85" s="6"/>
      <c r="B85" s="6"/>
      <c r="C85" s="6"/>
      <c r="D85" s="6"/>
      <c r="E85" s="6"/>
      <c r="F85" s="6"/>
      <c r="G85" s="6"/>
    </row>
    <row r="86" spans="1:7" ht="15.75" thickBot="1" x14ac:dyDescent="0.3">
      <c r="A86" s="7" t="s">
        <v>43797</v>
      </c>
      <c r="B86" s="7" t="s">
        <v>43798</v>
      </c>
      <c r="C86" s="8" t="s">
        <v>23</v>
      </c>
      <c r="D86" s="9">
        <v>228.82</v>
      </c>
      <c r="E86" s="9">
        <v>26.98</v>
      </c>
      <c r="F86" s="9">
        <v>53.12</v>
      </c>
      <c r="G86" s="9"/>
    </row>
    <row r="87" spans="1:7" ht="15.75" thickBot="1" x14ac:dyDescent="0.3">
      <c r="A87" s="6"/>
      <c r="B87" s="6"/>
      <c r="C87" s="6"/>
      <c r="D87" s="6"/>
      <c r="E87" s="6"/>
      <c r="F87" s="6"/>
      <c r="G87" s="6"/>
    </row>
    <row r="88" spans="1:7" ht="15.75" thickBot="1" x14ac:dyDescent="0.3">
      <c r="A88" s="7" t="s">
        <v>43799</v>
      </c>
      <c r="B88" s="7" t="s">
        <v>43800</v>
      </c>
      <c r="C88" s="8" t="s">
        <v>23</v>
      </c>
      <c r="D88" s="9">
        <v>264.13</v>
      </c>
      <c r="E88" s="9">
        <v>31.27</v>
      </c>
      <c r="F88" s="9">
        <v>48.83</v>
      </c>
      <c r="G88" s="9"/>
    </row>
    <row r="89" spans="1:7" ht="15.75" thickBot="1" x14ac:dyDescent="0.3">
      <c r="A89" s="6"/>
      <c r="B89" s="6"/>
      <c r="C89" s="6"/>
      <c r="D89" s="6"/>
      <c r="E89" s="6"/>
      <c r="F89" s="6"/>
      <c r="G89" s="6"/>
    </row>
    <row r="90" spans="1:7" ht="15.75" thickBot="1" x14ac:dyDescent="0.3">
      <c r="A90" s="7" t="s">
        <v>43801</v>
      </c>
      <c r="B90" s="7" t="s">
        <v>43802</v>
      </c>
      <c r="C90" s="8" t="s">
        <v>23</v>
      </c>
      <c r="D90" s="9">
        <v>315.57</v>
      </c>
      <c r="E90" s="9">
        <v>32.11</v>
      </c>
      <c r="F90" s="9">
        <v>47.99</v>
      </c>
      <c r="G90" s="9"/>
    </row>
    <row r="91" spans="1:7" ht="15.75" thickBot="1" x14ac:dyDescent="0.3">
      <c r="A91" s="6"/>
      <c r="B91" s="6"/>
      <c r="C91" s="6"/>
      <c r="D91" s="6"/>
      <c r="E91" s="6"/>
      <c r="F91" s="6"/>
      <c r="G91" s="6"/>
    </row>
    <row r="92" spans="1:7" ht="15.75" thickBot="1" x14ac:dyDescent="0.3">
      <c r="A92" s="7" t="s">
        <v>43803</v>
      </c>
      <c r="B92" s="7" t="s">
        <v>43804</v>
      </c>
      <c r="C92" s="8" t="s">
        <v>23</v>
      </c>
      <c r="D92" s="9">
        <v>392.51</v>
      </c>
      <c r="E92" s="9">
        <v>35.79</v>
      </c>
      <c r="F92" s="9">
        <v>44.31</v>
      </c>
      <c r="G92" s="9"/>
    </row>
    <row r="93" spans="1:7" ht="15.75" thickBot="1" x14ac:dyDescent="0.3">
      <c r="A93" s="6"/>
      <c r="B93" s="6"/>
      <c r="C93" s="6"/>
      <c r="D93" s="6"/>
      <c r="E93" s="6"/>
      <c r="F93" s="6"/>
      <c r="G93" s="6"/>
    </row>
    <row r="94" spans="1:7" ht="24.75" x14ac:dyDescent="0.25">
      <c r="A94" s="23" t="s">
        <v>43805</v>
      </c>
      <c r="B94" s="17" t="s">
        <v>43806</v>
      </c>
      <c r="C94" s="26"/>
      <c r="D94" s="29"/>
      <c r="E94" s="29"/>
      <c r="F94" s="29"/>
      <c r="G94" s="29"/>
    </row>
    <row r="95" spans="1:7" x14ac:dyDescent="0.25">
      <c r="A95" s="24"/>
      <c r="B95" s="18" t="s">
        <v>43757</v>
      </c>
      <c r="C95" s="27"/>
      <c r="D95" s="30"/>
      <c r="E95" s="30"/>
      <c r="F95" s="30"/>
      <c r="G95" s="30"/>
    </row>
    <row r="96" spans="1:7" ht="15.75" thickBot="1" x14ac:dyDescent="0.3">
      <c r="A96" s="25"/>
      <c r="B96" s="19" t="s">
        <v>43783</v>
      </c>
      <c r="C96" s="28"/>
      <c r="D96" s="31"/>
      <c r="E96" s="31"/>
      <c r="F96" s="31"/>
      <c r="G96" s="31"/>
    </row>
    <row r="97" spans="1:7" ht="15.75" thickBot="1" x14ac:dyDescent="0.3">
      <c r="A97" s="6"/>
      <c r="B97" s="6"/>
      <c r="C97" s="6"/>
      <c r="D97" s="6"/>
      <c r="E97" s="6"/>
      <c r="F97" s="6"/>
      <c r="G97" s="6"/>
    </row>
    <row r="98" spans="1:7" ht="15.75" thickBot="1" x14ac:dyDescent="0.3">
      <c r="A98" s="7" t="s">
        <v>43807</v>
      </c>
      <c r="B98" s="7" t="s">
        <v>43762</v>
      </c>
      <c r="C98" s="8" t="s">
        <v>23</v>
      </c>
      <c r="D98" s="9">
        <v>126.85</v>
      </c>
      <c r="E98" s="9">
        <v>11.42</v>
      </c>
      <c r="F98" s="9">
        <v>68.680000000000007</v>
      </c>
      <c r="G98" s="9"/>
    </row>
    <row r="99" spans="1:7" ht="15.75" thickBot="1" x14ac:dyDescent="0.3">
      <c r="A99" s="6"/>
      <c r="B99" s="6"/>
      <c r="C99" s="6"/>
      <c r="D99" s="6"/>
      <c r="E99" s="6"/>
      <c r="F99" s="6"/>
      <c r="G99" s="6"/>
    </row>
    <row r="100" spans="1:7" ht="15.75" thickBot="1" x14ac:dyDescent="0.3">
      <c r="A100" s="7" t="s">
        <v>43808</v>
      </c>
      <c r="B100" s="7" t="s">
        <v>43809</v>
      </c>
      <c r="C100" s="8" t="s">
        <v>23</v>
      </c>
      <c r="D100" s="9">
        <v>130.03</v>
      </c>
      <c r="E100" s="9">
        <v>13.1</v>
      </c>
      <c r="F100" s="9">
        <v>67</v>
      </c>
      <c r="G100" s="9"/>
    </row>
    <row r="101" spans="1:7" ht="15.75" thickBot="1" x14ac:dyDescent="0.3">
      <c r="A101" s="6"/>
      <c r="B101" s="6"/>
      <c r="C101" s="6"/>
      <c r="D101" s="6"/>
      <c r="E101" s="6"/>
      <c r="F101" s="6"/>
      <c r="G101" s="6"/>
    </row>
    <row r="102" spans="1:7" ht="15.75" thickBot="1" x14ac:dyDescent="0.3">
      <c r="A102" s="7" t="s">
        <v>43810</v>
      </c>
      <c r="B102" s="7" t="s">
        <v>43811</v>
      </c>
      <c r="C102" s="8" t="s">
        <v>23</v>
      </c>
      <c r="D102" s="9">
        <v>156.66999999999999</v>
      </c>
      <c r="E102" s="9">
        <v>14.94</v>
      </c>
      <c r="F102" s="9">
        <v>65.16</v>
      </c>
      <c r="G102" s="9"/>
    </row>
    <row r="103" spans="1:7" ht="15.75" thickBot="1" x14ac:dyDescent="0.3">
      <c r="A103" s="6"/>
      <c r="B103" s="6"/>
      <c r="C103" s="6"/>
      <c r="D103" s="6"/>
      <c r="E103" s="6"/>
      <c r="F103" s="6"/>
      <c r="G103" s="6"/>
    </row>
    <row r="104" spans="1:7" ht="15.75" thickBot="1" x14ac:dyDescent="0.3">
      <c r="A104" s="7" t="s">
        <v>43812</v>
      </c>
      <c r="B104" s="7" t="s">
        <v>43813</v>
      </c>
      <c r="C104" s="8" t="s">
        <v>23</v>
      </c>
      <c r="D104" s="9">
        <v>160.93</v>
      </c>
      <c r="E104" s="9">
        <v>16.670000000000002</v>
      </c>
      <c r="F104" s="9">
        <v>63.43</v>
      </c>
      <c r="G104" s="9"/>
    </row>
    <row r="105" spans="1:7" ht="15.75" thickBot="1" x14ac:dyDescent="0.3">
      <c r="A105" s="6"/>
      <c r="B105" s="6"/>
      <c r="C105" s="6"/>
      <c r="D105" s="6"/>
      <c r="E105" s="6"/>
      <c r="F105" s="6"/>
      <c r="G105" s="6"/>
    </row>
    <row r="106" spans="1:7" ht="15.75" thickBot="1" x14ac:dyDescent="0.3">
      <c r="A106" s="7" t="s">
        <v>43814</v>
      </c>
      <c r="B106" s="7" t="s">
        <v>43815</v>
      </c>
      <c r="C106" s="8" t="s">
        <v>23</v>
      </c>
      <c r="D106" s="9">
        <v>183.84</v>
      </c>
      <c r="E106" s="9">
        <v>16.440000000000001</v>
      </c>
      <c r="F106" s="9">
        <v>63.65</v>
      </c>
      <c r="G106" s="9"/>
    </row>
    <row r="107" spans="1:7" ht="15.75" thickBot="1" x14ac:dyDescent="0.3">
      <c r="A107" s="6"/>
      <c r="B107" s="6"/>
      <c r="C107" s="6"/>
      <c r="D107" s="6"/>
      <c r="E107" s="6"/>
      <c r="F107" s="6"/>
      <c r="G107" s="6"/>
    </row>
    <row r="108" spans="1:7" ht="15.75" thickBot="1" x14ac:dyDescent="0.3">
      <c r="A108" s="7" t="s">
        <v>43816</v>
      </c>
      <c r="B108" s="7" t="s">
        <v>43817</v>
      </c>
      <c r="C108" s="8" t="s">
        <v>23</v>
      </c>
      <c r="D108" s="9">
        <v>238.16</v>
      </c>
      <c r="E108" s="9">
        <v>18.41</v>
      </c>
      <c r="F108" s="9">
        <v>61.69</v>
      </c>
      <c r="G108" s="9"/>
    </row>
    <row r="109" spans="1:7" ht="15.75" thickBot="1" x14ac:dyDescent="0.3">
      <c r="A109" s="6"/>
      <c r="B109" s="6"/>
      <c r="C109" s="6"/>
      <c r="D109" s="6"/>
      <c r="E109" s="6"/>
      <c r="F109" s="6"/>
      <c r="G109" s="6"/>
    </row>
    <row r="110" spans="1:7" ht="15.75" thickBot="1" x14ac:dyDescent="0.3">
      <c r="A110" s="7" t="s">
        <v>43818</v>
      </c>
      <c r="B110" s="7" t="s">
        <v>43819</v>
      </c>
      <c r="C110" s="8" t="s">
        <v>23</v>
      </c>
      <c r="D110" s="9">
        <v>297.33</v>
      </c>
      <c r="E110" s="9">
        <v>15.61</v>
      </c>
      <c r="F110" s="9">
        <v>64.489999999999995</v>
      </c>
      <c r="G110" s="9"/>
    </row>
    <row r="111" spans="1:7" ht="15.75" thickBot="1" x14ac:dyDescent="0.3">
      <c r="A111" s="6"/>
      <c r="B111" s="6"/>
      <c r="C111" s="6"/>
      <c r="D111" s="6"/>
      <c r="E111" s="6"/>
      <c r="F111" s="6"/>
      <c r="G111" s="6"/>
    </row>
    <row r="112" spans="1:7" ht="15.75" thickBot="1" x14ac:dyDescent="0.3">
      <c r="A112" s="7" t="s">
        <v>43820</v>
      </c>
      <c r="B112" s="7" t="s">
        <v>43821</v>
      </c>
      <c r="C112" s="8" t="s">
        <v>23</v>
      </c>
      <c r="D112" s="9">
        <v>381.25</v>
      </c>
      <c r="E112" s="9">
        <v>16.3</v>
      </c>
      <c r="F112" s="9">
        <v>63.79</v>
      </c>
      <c r="G112" s="9"/>
    </row>
    <row r="113" spans="1:7" ht="15.75" thickBot="1" x14ac:dyDescent="0.3">
      <c r="A113" s="6"/>
      <c r="B113" s="6"/>
      <c r="C113" s="6"/>
      <c r="D113" s="6"/>
      <c r="E113" s="6"/>
      <c r="F113" s="6"/>
      <c r="G113" s="6"/>
    </row>
    <row r="114" spans="1:7" ht="15.75" thickBot="1" x14ac:dyDescent="0.3">
      <c r="A114" s="7" t="s">
        <v>43822</v>
      </c>
      <c r="B114" s="7" t="s">
        <v>43823</v>
      </c>
      <c r="C114" s="8" t="s">
        <v>23</v>
      </c>
      <c r="D114" s="9">
        <v>463.06</v>
      </c>
      <c r="E114" s="9">
        <v>16.46</v>
      </c>
      <c r="F114" s="9">
        <v>63.64</v>
      </c>
      <c r="G114" s="9"/>
    </row>
    <row r="115" spans="1:7" ht="15.75" thickBot="1" x14ac:dyDescent="0.3">
      <c r="A115" s="6"/>
      <c r="B115" s="6"/>
      <c r="C115" s="6"/>
      <c r="D115" s="6"/>
      <c r="E115" s="6"/>
      <c r="F115" s="6"/>
      <c r="G115" s="6"/>
    </row>
    <row r="116" spans="1:7" ht="15.75" thickBot="1" x14ac:dyDescent="0.3">
      <c r="A116" s="7" t="s">
        <v>43824</v>
      </c>
      <c r="B116" s="7" t="s">
        <v>43825</v>
      </c>
      <c r="C116" s="8" t="s">
        <v>23</v>
      </c>
      <c r="D116" s="9">
        <v>563.99</v>
      </c>
      <c r="E116" s="9">
        <v>18.72</v>
      </c>
      <c r="F116" s="9">
        <v>61.38</v>
      </c>
      <c r="G116" s="9"/>
    </row>
    <row r="117" spans="1:7" ht="15.75" thickBot="1" x14ac:dyDescent="0.3">
      <c r="A117" s="6"/>
      <c r="B117" s="6"/>
      <c r="C117" s="6"/>
      <c r="D117" s="6"/>
      <c r="E117" s="6"/>
      <c r="F117" s="6"/>
      <c r="G117" s="6"/>
    </row>
    <row r="118" spans="1:7" ht="24.75" x14ac:dyDescent="0.25">
      <c r="A118" s="23" t="s">
        <v>43826</v>
      </c>
      <c r="B118" s="17" t="s">
        <v>43827</v>
      </c>
      <c r="C118" s="26"/>
      <c r="D118" s="29"/>
      <c r="E118" s="29"/>
      <c r="F118" s="29"/>
      <c r="G118" s="29"/>
    </row>
    <row r="119" spans="1:7" x14ac:dyDescent="0.25">
      <c r="A119" s="24"/>
      <c r="B119" s="18" t="s">
        <v>43757</v>
      </c>
      <c r="C119" s="27"/>
      <c r="D119" s="30"/>
      <c r="E119" s="30"/>
      <c r="F119" s="30"/>
      <c r="G119" s="30"/>
    </row>
    <row r="120" spans="1:7" ht="15.75" thickBot="1" x14ac:dyDescent="0.3">
      <c r="A120" s="25"/>
      <c r="B120" s="19" t="s">
        <v>43783</v>
      </c>
      <c r="C120" s="28"/>
      <c r="D120" s="31"/>
      <c r="E120" s="31"/>
      <c r="F120" s="31"/>
      <c r="G120" s="31"/>
    </row>
    <row r="121" spans="1:7" ht="15.75" thickBot="1" x14ac:dyDescent="0.3">
      <c r="A121" s="6"/>
      <c r="B121" s="6"/>
      <c r="C121" s="6"/>
      <c r="D121" s="6"/>
      <c r="E121" s="6"/>
      <c r="F121" s="6"/>
      <c r="G121" s="6"/>
    </row>
    <row r="122" spans="1:7" ht="15.75" thickBot="1" x14ac:dyDescent="0.3">
      <c r="A122" s="7" t="s">
        <v>43828</v>
      </c>
      <c r="B122" s="7" t="s">
        <v>43760</v>
      </c>
      <c r="C122" s="8" t="s">
        <v>23</v>
      </c>
      <c r="D122" s="9">
        <v>259.95999999999998</v>
      </c>
      <c r="E122" s="9">
        <v>4.42</v>
      </c>
      <c r="F122" s="9">
        <v>75.67</v>
      </c>
      <c r="G122" s="9"/>
    </row>
    <row r="123" spans="1:7" ht="15.75" thickBot="1" x14ac:dyDescent="0.3">
      <c r="A123" s="6"/>
      <c r="B123" s="6"/>
      <c r="C123" s="6"/>
      <c r="D123" s="6"/>
      <c r="E123" s="6"/>
      <c r="F123" s="6"/>
      <c r="G123" s="6"/>
    </row>
    <row r="124" spans="1:7" ht="15.75" thickBot="1" x14ac:dyDescent="0.3">
      <c r="A124" s="7" t="s">
        <v>43829</v>
      </c>
      <c r="B124" s="7" t="s">
        <v>43762</v>
      </c>
      <c r="C124" s="8" t="s">
        <v>23</v>
      </c>
      <c r="D124" s="9">
        <v>296.87</v>
      </c>
      <c r="E124" s="9">
        <v>4.88</v>
      </c>
      <c r="F124" s="9">
        <v>75.22</v>
      </c>
      <c r="G124" s="9"/>
    </row>
    <row r="125" spans="1:7" ht="15.75" thickBot="1" x14ac:dyDescent="0.3">
      <c r="A125" s="6"/>
      <c r="B125" s="6"/>
      <c r="C125" s="6"/>
      <c r="D125" s="6"/>
      <c r="E125" s="6"/>
      <c r="F125" s="6"/>
      <c r="G125" s="6"/>
    </row>
    <row r="126" spans="1:7" ht="15.75" thickBot="1" x14ac:dyDescent="0.3">
      <c r="A126" s="7" t="s">
        <v>43830</v>
      </c>
      <c r="B126" s="7" t="s">
        <v>43764</v>
      </c>
      <c r="C126" s="8" t="s">
        <v>23</v>
      </c>
      <c r="D126" s="9">
        <v>300.05</v>
      </c>
      <c r="E126" s="9">
        <v>5.68</v>
      </c>
      <c r="F126" s="9">
        <v>74.42</v>
      </c>
      <c r="G126" s="9"/>
    </row>
    <row r="127" spans="1:7" ht="15.75" thickBot="1" x14ac:dyDescent="0.3">
      <c r="A127" s="6"/>
      <c r="B127" s="6"/>
      <c r="C127" s="6"/>
      <c r="D127" s="6"/>
      <c r="E127" s="6"/>
      <c r="F127" s="6"/>
      <c r="G127" s="6"/>
    </row>
    <row r="128" spans="1:7" ht="15.75" thickBot="1" x14ac:dyDescent="0.3">
      <c r="A128" s="7" t="s">
        <v>43831</v>
      </c>
      <c r="B128" s="7" t="s">
        <v>43766</v>
      </c>
      <c r="C128" s="8" t="s">
        <v>23</v>
      </c>
      <c r="D128" s="9">
        <v>341.18</v>
      </c>
      <c r="E128" s="9">
        <v>6.86</v>
      </c>
      <c r="F128" s="9">
        <v>73.23</v>
      </c>
      <c r="G128" s="9"/>
    </row>
    <row r="129" spans="1:7" ht="15.75" thickBot="1" x14ac:dyDescent="0.3">
      <c r="A129" s="6"/>
      <c r="B129" s="6"/>
      <c r="C129" s="6"/>
      <c r="D129" s="6"/>
      <c r="E129" s="6"/>
      <c r="F129" s="6"/>
      <c r="G129" s="6"/>
    </row>
    <row r="130" spans="1:7" ht="15.75" thickBot="1" x14ac:dyDescent="0.3">
      <c r="A130" s="7" t="s">
        <v>43832</v>
      </c>
      <c r="B130" s="7" t="s">
        <v>43768</v>
      </c>
      <c r="C130" s="8" t="s">
        <v>23</v>
      </c>
      <c r="D130" s="9">
        <v>458.43</v>
      </c>
      <c r="E130" s="9">
        <v>5.85</v>
      </c>
      <c r="F130" s="9">
        <v>74.239999999999995</v>
      </c>
      <c r="G130" s="9"/>
    </row>
    <row r="131" spans="1:7" ht="15.75" thickBot="1" x14ac:dyDescent="0.3">
      <c r="A131" s="6"/>
      <c r="B131" s="6"/>
      <c r="C131" s="6"/>
      <c r="D131" s="6"/>
      <c r="E131" s="6"/>
      <c r="F131" s="6"/>
      <c r="G131" s="6"/>
    </row>
    <row r="132" spans="1:7" ht="15.75" thickBot="1" x14ac:dyDescent="0.3">
      <c r="A132" s="7" t="s">
        <v>43833</v>
      </c>
      <c r="B132" s="7" t="s">
        <v>43770</v>
      </c>
      <c r="C132" s="8" t="s">
        <v>23</v>
      </c>
      <c r="D132" s="9">
        <v>575.66999999999996</v>
      </c>
      <c r="E132" s="9">
        <v>5.25</v>
      </c>
      <c r="F132" s="9">
        <v>74.84</v>
      </c>
      <c r="G132" s="9"/>
    </row>
    <row r="133" spans="1:7" ht="15.75" thickBot="1" x14ac:dyDescent="0.3">
      <c r="A133" s="6"/>
      <c r="B133" s="6"/>
      <c r="C133" s="6"/>
      <c r="D133" s="6"/>
      <c r="E133" s="6"/>
      <c r="F133" s="6"/>
      <c r="G133" s="6"/>
    </row>
    <row r="134" spans="1:7" ht="15.75" thickBot="1" x14ac:dyDescent="0.3">
      <c r="A134" s="7" t="s">
        <v>43834</v>
      </c>
      <c r="B134" s="7" t="s">
        <v>43772</v>
      </c>
      <c r="C134" s="8" t="s">
        <v>23</v>
      </c>
      <c r="D134" s="9">
        <v>719.14</v>
      </c>
      <c r="E134" s="9">
        <v>6.1</v>
      </c>
      <c r="F134" s="9">
        <v>74</v>
      </c>
      <c r="G134" s="9"/>
    </row>
    <row r="135" spans="1:7" ht="15.75" thickBot="1" x14ac:dyDescent="0.3">
      <c r="A135" s="6"/>
      <c r="B135" s="6"/>
      <c r="C135" s="6"/>
      <c r="D135" s="6"/>
      <c r="E135" s="6"/>
      <c r="F135" s="6"/>
      <c r="G135" s="6"/>
    </row>
    <row r="136" spans="1:7" ht="15.75" thickBot="1" x14ac:dyDescent="0.3">
      <c r="A136" s="7" t="s">
        <v>43835</v>
      </c>
      <c r="B136" s="7" t="s">
        <v>43774</v>
      </c>
      <c r="C136" s="8" t="s">
        <v>23</v>
      </c>
      <c r="D136" s="9">
        <v>956.6</v>
      </c>
      <c r="E136" s="9">
        <v>4.8499999999999996</v>
      </c>
      <c r="F136" s="9">
        <v>75.239999999999995</v>
      </c>
      <c r="G136" s="9"/>
    </row>
    <row r="137" spans="1:7" ht="15.75" thickBot="1" x14ac:dyDescent="0.3">
      <c r="A137" s="6"/>
      <c r="B137" s="6"/>
      <c r="C137" s="6"/>
      <c r="D137" s="6"/>
      <c r="E137" s="6"/>
      <c r="F137" s="6"/>
      <c r="G137" s="6"/>
    </row>
    <row r="138" spans="1:7" ht="15.75" thickBot="1" x14ac:dyDescent="0.3">
      <c r="A138" s="7" t="s">
        <v>43836</v>
      </c>
      <c r="B138" s="7" t="s">
        <v>43776</v>
      </c>
      <c r="C138" s="8" t="s">
        <v>23</v>
      </c>
      <c r="D138" s="9" t="s">
        <v>43837</v>
      </c>
      <c r="E138" s="9">
        <v>5.13</v>
      </c>
      <c r="F138" s="9">
        <v>74.959999999999994</v>
      </c>
      <c r="G138" s="9"/>
    </row>
    <row r="139" spans="1:7" ht="15.75" thickBot="1" x14ac:dyDescent="0.3">
      <c r="A139" s="6"/>
      <c r="B139" s="6"/>
      <c r="C139" s="6"/>
      <c r="D139" s="6"/>
      <c r="E139" s="6"/>
      <c r="F139" s="6"/>
      <c r="G139" s="6"/>
    </row>
    <row r="140" spans="1:7" ht="15.75" thickBot="1" x14ac:dyDescent="0.3">
      <c r="A140" s="7" t="s">
        <v>43838</v>
      </c>
      <c r="B140" s="7" t="s">
        <v>43778</v>
      </c>
      <c r="C140" s="8" t="s">
        <v>23</v>
      </c>
      <c r="D140" s="9" t="s">
        <v>43839</v>
      </c>
      <c r="E140" s="9">
        <v>5.13</v>
      </c>
      <c r="F140" s="9">
        <v>74.97</v>
      </c>
      <c r="G140" s="9"/>
    </row>
    <row r="141" spans="1:7" ht="15.75" thickBot="1" x14ac:dyDescent="0.3">
      <c r="A141" s="6"/>
      <c r="B141" s="6"/>
      <c r="C141" s="6"/>
      <c r="D141" s="6"/>
      <c r="E141" s="6"/>
      <c r="F141" s="6"/>
      <c r="G141" s="6"/>
    </row>
    <row r="142" spans="1:7" ht="15.75" thickBot="1" x14ac:dyDescent="0.3">
      <c r="A142" s="7" t="s">
        <v>43840</v>
      </c>
      <c r="B142" s="7" t="s">
        <v>43780</v>
      </c>
      <c r="C142" s="8" t="s">
        <v>23</v>
      </c>
      <c r="D142" s="9" t="s">
        <v>43841</v>
      </c>
      <c r="E142" s="9">
        <v>6.09</v>
      </c>
      <c r="F142" s="9">
        <v>74.010000000000005</v>
      </c>
      <c r="G142" s="9"/>
    </row>
    <row r="143" spans="1:7" ht="15.75" thickBot="1" x14ac:dyDescent="0.3">
      <c r="A143" s="6"/>
      <c r="B143" s="6"/>
      <c r="C143" s="6"/>
      <c r="D143" s="6"/>
      <c r="E143" s="6"/>
      <c r="F143" s="6"/>
      <c r="G143" s="6"/>
    </row>
    <row r="144" spans="1:7" ht="24.75" x14ac:dyDescent="0.25">
      <c r="A144" s="23" t="s">
        <v>43842</v>
      </c>
      <c r="B144" s="17" t="s">
        <v>43843</v>
      </c>
      <c r="C144" s="26"/>
      <c r="D144" s="29"/>
      <c r="E144" s="29"/>
      <c r="F144" s="29"/>
      <c r="G144" s="29"/>
    </row>
    <row r="145" spans="1:7" x14ac:dyDescent="0.25">
      <c r="A145" s="24"/>
      <c r="B145" s="18" t="s">
        <v>43757</v>
      </c>
      <c r="C145" s="27"/>
      <c r="D145" s="30"/>
      <c r="E145" s="30"/>
      <c r="F145" s="30"/>
      <c r="G145" s="30"/>
    </row>
    <row r="146" spans="1:7" ht="15.75" thickBot="1" x14ac:dyDescent="0.3">
      <c r="A146" s="25"/>
      <c r="B146" s="19" t="s">
        <v>43783</v>
      </c>
      <c r="C146" s="28"/>
      <c r="D146" s="31"/>
      <c r="E146" s="31"/>
      <c r="F146" s="31"/>
      <c r="G146" s="31"/>
    </row>
    <row r="147" spans="1:7" ht="15.75" thickBot="1" x14ac:dyDescent="0.3">
      <c r="A147" s="6"/>
      <c r="B147" s="6"/>
      <c r="C147" s="6"/>
      <c r="D147" s="6"/>
      <c r="E147" s="6"/>
      <c r="F147" s="6"/>
      <c r="G147" s="6"/>
    </row>
    <row r="148" spans="1:7" ht="15.75" thickBot="1" x14ac:dyDescent="0.3">
      <c r="A148" s="7" t="s">
        <v>43844</v>
      </c>
      <c r="B148" s="7" t="s">
        <v>43760</v>
      </c>
      <c r="C148" s="8" t="s">
        <v>23</v>
      </c>
      <c r="D148" s="9">
        <v>151.87</v>
      </c>
      <c r="E148" s="9">
        <v>11.21</v>
      </c>
      <c r="F148" s="9">
        <v>68.88</v>
      </c>
      <c r="G148" s="9"/>
    </row>
    <row r="149" spans="1:7" ht="15.75" thickBot="1" x14ac:dyDescent="0.3">
      <c r="A149" s="6"/>
      <c r="B149" s="6"/>
      <c r="C149" s="6"/>
      <c r="D149" s="6"/>
      <c r="E149" s="6"/>
      <c r="F149" s="6"/>
      <c r="G149" s="6"/>
    </row>
    <row r="150" spans="1:7" ht="15.75" thickBot="1" x14ac:dyDescent="0.3">
      <c r="A150" s="7" t="s">
        <v>43845</v>
      </c>
      <c r="B150" s="7" t="s">
        <v>43762</v>
      </c>
      <c r="C150" s="8" t="s">
        <v>23</v>
      </c>
      <c r="D150" s="9">
        <v>181.06</v>
      </c>
      <c r="E150" s="9">
        <v>12.23</v>
      </c>
      <c r="F150" s="9">
        <v>67.87</v>
      </c>
      <c r="G150" s="9"/>
    </row>
    <row r="151" spans="1:7" ht="15.75" thickBot="1" x14ac:dyDescent="0.3">
      <c r="A151" s="6"/>
      <c r="B151" s="6"/>
      <c r="C151" s="6"/>
      <c r="D151" s="6"/>
      <c r="E151" s="6"/>
      <c r="F151" s="6"/>
      <c r="G151" s="6"/>
    </row>
    <row r="152" spans="1:7" ht="15.75" thickBot="1" x14ac:dyDescent="0.3">
      <c r="A152" s="7" t="s">
        <v>43846</v>
      </c>
      <c r="B152" s="7" t="s">
        <v>43764</v>
      </c>
      <c r="C152" s="8" t="s">
        <v>23</v>
      </c>
      <c r="D152" s="9">
        <v>184.78</v>
      </c>
      <c r="E152" s="9">
        <v>13.59</v>
      </c>
      <c r="F152" s="9">
        <v>66.5</v>
      </c>
      <c r="G152" s="9"/>
    </row>
    <row r="153" spans="1:7" ht="15.75" thickBot="1" x14ac:dyDescent="0.3">
      <c r="A153" s="6"/>
      <c r="B153" s="6"/>
      <c r="C153" s="6"/>
      <c r="D153" s="6"/>
      <c r="E153" s="6"/>
      <c r="F153" s="6"/>
      <c r="G153" s="6"/>
    </row>
    <row r="154" spans="1:7" ht="15.75" thickBot="1" x14ac:dyDescent="0.3">
      <c r="A154" s="7" t="s">
        <v>43847</v>
      </c>
      <c r="B154" s="7" t="s">
        <v>43766</v>
      </c>
      <c r="C154" s="8" t="s">
        <v>23</v>
      </c>
      <c r="D154" s="9">
        <v>220.35</v>
      </c>
      <c r="E154" s="9">
        <v>16.04</v>
      </c>
      <c r="F154" s="9">
        <v>64.06</v>
      </c>
      <c r="G154" s="9"/>
    </row>
    <row r="155" spans="1:7" ht="15.75" thickBot="1" x14ac:dyDescent="0.3">
      <c r="A155" s="6"/>
      <c r="B155" s="6"/>
      <c r="C155" s="6"/>
      <c r="D155" s="6"/>
      <c r="E155" s="6"/>
      <c r="F155" s="6"/>
      <c r="G155" s="6"/>
    </row>
    <row r="156" spans="1:7" ht="15.75" thickBot="1" x14ac:dyDescent="0.3">
      <c r="A156" s="7" t="s">
        <v>43848</v>
      </c>
      <c r="B156" s="7" t="s">
        <v>43768</v>
      </c>
      <c r="C156" s="8" t="s">
        <v>23</v>
      </c>
      <c r="D156" s="9">
        <v>226.19</v>
      </c>
      <c r="E156" s="9">
        <v>17.690000000000001</v>
      </c>
      <c r="F156" s="9">
        <v>62.4</v>
      </c>
      <c r="G156" s="9"/>
    </row>
    <row r="157" spans="1:7" ht="15.75" thickBot="1" x14ac:dyDescent="0.3">
      <c r="A157" s="6"/>
      <c r="B157" s="6"/>
      <c r="C157" s="6"/>
      <c r="D157" s="6"/>
      <c r="E157" s="6"/>
      <c r="F157" s="6"/>
      <c r="G157" s="6"/>
    </row>
    <row r="158" spans="1:7" ht="15.75" thickBot="1" x14ac:dyDescent="0.3">
      <c r="A158" s="7" t="s">
        <v>43849</v>
      </c>
      <c r="B158" s="7" t="s">
        <v>43770</v>
      </c>
      <c r="C158" s="8" t="s">
        <v>23</v>
      </c>
      <c r="D158" s="9">
        <v>255.35</v>
      </c>
      <c r="E158" s="9">
        <v>17.670000000000002</v>
      </c>
      <c r="F158" s="9">
        <v>62.43</v>
      </c>
      <c r="G158" s="9"/>
    </row>
    <row r="159" spans="1:7" ht="15.75" thickBot="1" x14ac:dyDescent="0.3">
      <c r="A159" s="6"/>
      <c r="B159" s="6"/>
      <c r="C159" s="6"/>
      <c r="D159" s="6"/>
      <c r="E159" s="6"/>
      <c r="F159" s="6"/>
      <c r="G159" s="6"/>
    </row>
    <row r="160" spans="1:7" ht="15.75" thickBot="1" x14ac:dyDescent="0.3">
      <c r="A160" s="7" t="s">
        <v>43850</v>
      </c>
      <c r="B160" s="7" t="s">
        <v>43772</v>
      </c>
      <c r="C160" s="8" t="s">
        <v>23</v>
      </c>
      <c r="D160" s="9">
        <v>304.20999999999998</v>
      </c>
      <c r="E160" s="9">
        <v>21.69</v>
      </c>
      <c r="F160" s="9">
        <v>58.41</v>
      </c>
      <c r="G160" s="9"/>
    </row>
    <row r="161" spans="1:7" ht="15.75" thickBot="1" x14ac:dyDescent="0.3">
      <c r="A161" s="6"/>
      <c r="B161" s="6"/>
      <c r="C161" s="6"/>
      <c r="D161" s="6"/>
      <c r="E161" s="6"/>
      <c r="F161" s="6"/>
      <c r="G161" s="6"/>
    </row>
    <row r="162" spans="1:7" ht="15.75" thickBot="1" x14ac:dyDescent="0.3">
      <c r="A162" s="7" t="s">
        <v>43851</v>
      </c>
      <c r="B162" s="7" t="s">
        <v>43774</v>
      </c>
      <c r="C162" s="8" t="s">
        <v>23</v>
      </c>
      <c r="D162" s="9">
        <v>349.93</v>
      </c>
      <c r="E162" s="9">
        <v>19.829999999999998</v>
      </c>
      <c r="F162" s="9">
        <v>60.27</v>
      </c>
      <c r="G162" s="9"/>
    </row>
    <row r="163" spans="1:7" ht="15.75" thickBot="1" x14ac:dyDescent="0.3">
      <c r="A163" s="6"/>
      <c r="B163" s="6"/>
      <c r="C163" s="6"/>
      <c r="D163" s="6"/>
      <c r="E163" s="6"/>
      <c r="F163" s="6"/>
      <c r="G163" s="6"/>
    </row>
    <row r="164" spans="1:7" ht="15.75" thickBot="1" x14ac:dyDescent="0.3">
      <c r="A164" s="7" t="s">
        <v>43852</v>
      </c>
      <c r="B164" s="7" t="s">
        <v>43776</v>
      </c>
      <c r="C164" s="8" t="s">
        <v>23</v>
      </c>
      <c r="D164" s="9">
        <v>443.97</v>
      </c>
      <c r="E164" s="9">
        <v>21</v>
      </c>
      <c r="F164" s="9">
        <v>59.1</v>
      </c>
      <c r="G164" s="9"/>
    </row>
    <row r="165" spans="1:7" ht="15.75" thickBot="1" x14ac:dyDescent="0.3">
      <c r="A165" s="6"/>
      <c r="B165" s="6"/>
      <c r="C165" s="6"/>
      <c r="D165" s="6"/>
      <c r="E165" s="6"/>
      <c r="F165" s="6"/>
      <c r="G165" s="6"/>
    </row>
    <row r="166" spans="1:7" ht="15.75" thickBot="1" x14ac:dyDescent="0.3">
      <c r="A166" s="7" t="s">
        <v>43853</v>
      </c>
      <c r="B166" s="7" t="s">
        <v>43778</v>
      </c>
      <c r="C166" s="8" t="s">
        <v>23</v>
      </c>
      <c r="D166" s="9">
        <v>652.44000000000005</v>
      </c>
      <c r="E166" s="9">
        <v>17.489999999999998</v>
      </c>
      <c r="F166" s="9">
        <v>62.61</v>
      </c>
      <c r="G166" s="9"/>
    </row>
    <row r="167" spans="1:7" ht="15.75" thickBot="1" x14ac:dyDescent="0.3">
      <c r="A167" s="6"/>
      <c r="B167" s="6"/>
      <c r="C167" s="6"/>
      <c r="D167" s="6"/>
      <c r="E167" s="6"/>
      <c r="F167" s="6"/>
      <c r="G167" s="6"/>
    </row>
    <row r="168" spans="1:7" ht="15.75" thickBot="1" x14ac:dyDescent="0.3">
      <c r="A168" s="7" t="s">
        <v>43854</v>
      </c>
      <c r="B168" s="7" t="s">
        <v>43780</v>
      </c>
      <c r="C168" s="8" t="s">
        <v>23</v>
      </c>
      <c r="D168" s="9">
        <v>915.54</v>
      </c>
      <c r="E168" s="9">
        <v>17.25</v>
      </c>
      <c r="F168" s="9">
        <v>62.84</v>
      </c>
      <c r="G168" s="9"/>
    </row>
    <row r="169" spans="1:7" ht="15.75" thickBot="1" x14ac:dyDescent="0.3">
      <c r="A169" s="6"/>
      <c r="B169" s="6"/>
      <c r="C169" s="6"/>
      <c r="D169" s="6"/>
      <c r="E169" s="6"/>
      <c r="F169" s="6"/>
      <c r="G169" s="6"/>
    </row>
    <row r="170" spans="1:7" x14ac:dyDescent="0.25">
      <c r="A170" s="23" t="s">
        <v>43855</v>
      </c>
      <c r="B170" s="17" t="s">
        <v>43856</v>
      </c>
      <c r="C170" s="26"/>
      <c r="D170" s="29"/>
      <c r="E170" s="29"/>
      <c r="F170" s="29"/>
      <c r="G170" s="29"/>
    </row>
    <row r="171" spans="1:7" ht="15.75" thickBot="1" x14ac:dyDescent="0.3">
      <c r="A171" s="25"/>
      <c r="B171" s="19" t="s">
        <v>43758</v>
      </c>
      <c r="C171" s="28"/>
      <c r="D171" s="31"/>
      <c r="E171" s="31"/>
      <c r="F171" s="31"/>
      <c r="G171" s="31"/>
    </row>
    <row r="172" spans="1:7" ht="15.75" thickBot="1" x14ac:dyDescent="0.3">
      <c r="A172" s="6"/>
      <c r="B172" s="6"/>
      <c r="C172" s="6"/>
      <c r="D172" s="6"/>
      <c r="E172" s="6"/>
      <c r="F172" s="6"/>
      <c r="G172" s="6"/>
    </row>
    <row r="173" spans="1:7" ht="15.75" thickBot="1" x14ac:dyDescent="0.3">
      <c r="A173" s="7" t="s">
        <v>43857</v>
      </c>
      <c r="B173" s="7" t="s">
        <v>43760</v>
      </c>
      <c r="C173" s="8" t="s">
        <v>23</v>
      </c>
      <c r="D173" s="9">
        <v>23.49</v>
      </c>
      <c r="E173" s="9">
        <v>7.24</v>
      </c>
      <c r="F173" s="9">
        <v>72.84</v>
      </c>
      <c r="G173" s="9"/>
    </row>
    <row r="174" spans="1:7" ht="15.75" thickBot="1" x14ac:dyDescent="0.3">
      <c r="A174" s="6"/>
      <c r="B174" s="6"/>
      <c r="C174" s="6"/>
      <c r="D174" s="6"/>
      <c r="E174" s="6"/>
      <c r="F174" s="6"/>
      <c r="G174" s="6"/>
    </row>
    <row r="175" spans="1:7" ht="15.75" thickBot="1" x14ac:dyDescent="0.3">
      <c r="A175" s="7" t="s">
        <v>43858</v>
      </c>
      <c r="B175" s="7" t="s">
        <v>43762</v>
      </c>
      <c r="C175" s="8" t="s">
        <v>23</v>
      </c>
      <c r="D175" s="9">
        <v>26.55</v>
      </c>
      <c r="E175" s="9">
        <v>8.02</v>
      </c>
      <c r="F175" s="9">
        <v>72.09</v>
      </c>
      <c r="G175" s="9"/>
    </row>
    <row r="176" spans="1:7" ht="15.75" thickBot="1" x14ac:dyDescent="0.3">
      <c r="A176" s="6"/>
      <c r="B176" s="6"/>
      <c r="C176" s="6"/>
      <c r="D176" s="6"/>
      <c r="E176" s="6"/>
      <c r="F176" s="6"/>
      <c r="G176" s="6"/>
    </row>
    <row r="177" spans="1:7" ht="15.75" thickBot="1" x14ac:dyDescent="0.3">
      <c r="A177" s="7" t="s">
        <v>43859</v>
      </c>
      <c r="B177" s="7" t="s">
        <v>43764</v>
      </c>
      <c r="C177" s="8" t="s">
        <v>23</v>
      </c>
      <c r="D177" s="9">
        <v>29.13</v>
      </c>
      <c r="E177" s="9">
        <v>7.31</v>
      </c>
      <c r="F177" s="9">
        <v>72.78</v>
      </c>
      <c r="G177" s="9"/>
    </row>
    <row r="178" spans="1:7" ht="15.75" thickBot="1" x14ac:dyDescent="0.3">
      <c r="A178" s="6"/>
      <c r="B178" s="6"/>
      <c r="C178" s="6"/>
      <c r="D178" s="6"/>
      <c r="E178" s="6"/>
      <c r="F178" s="6"/>
      <c r="G178" s="6"/>
    </row>
    <row r="179" spans="1:7" ht="15.75" thickBot="1" x14ac:dyDescent="0.3">
      <c r="A179" s="7" t="s">
        <v>43860</v>
      </c>
      <c r="B179" s="7" t="s">
        <v>43766</v>
      </c>
      <c r="C179" s="8" t="s">
        <v>23</v>
      </c>
      <c r="D179" s="9">
        <v>32.75</v>
      </c>
      <c r="E179" s="9">
        <v>9.1</v>
      </c>
      <c r="F179" s="9">
        <v>70.989999999999995</v>
      </c>
      <c r="G179" s="9"/>
    </row>
    <row r="180" spans="1:7" ht="15.75" thickBot="1" x14ac:dyDescent="0.3">
      <c r="A180" s="6"/>
      <c r="B180" s="6"/>
      <c r="C180" s="6"/>
      <c r="D180" s="6"/>
      <c r="E180" s="6"/>
      <c r="F180" s="6"/>
      <c r="G180" s="6"/>
    </row>
    <row r="181" spans="1:7" ht="15.75" thickBot="1" x14ac:dyDescent="0.3">
      <c r="A181" s="7" t="s">
        <v>43861</v>
      </c>
      <c r="B181" s="7" t="s">
        <v>43768</v>
      </c>
      <c r="C181" s="8" t="s">
        <v>23</v>
      </c>
      <c r="D181" s="9">
        <v>34.39</v>
      </c>
      <c r="E181" s="9">
        <v>9.92</v>
      </c>
      <c r="F181" s="9">
        <v>70.17</v>
      </c>
      <c r="G181" s="9"/>
    </row>
    <row r="182" spans="1:7" ht="15.75" thickBot="1" x14ac:dyDescent="0.3">
      <c r="A182" s="6"/>
      <c r="B182" s="6"/>
      <c r="C182" s="6"/>
      <c r="D182" s="6"/>
      <c r="E182" s="6"/>
      <c r="F182" s="6"/>
      <c r="G182" s="6"/>
    </row>
    <row r="183" spans="1:7" ht="15.75" thickBot="1" x14ac:dyDescent="0.3">
      <c r="A183" s="7" t="s">
        <v>43862</v>
      </c>
      <c r="B183" s="7" t="s">
        <v>43770</v>
      </c>
      <c r="C183" s="8" t="s">
        <v>23</v>
      </c>
      <c r="D183" s="9">
        <v>36.99</v>
      </c>
      <c r="E183" s="9">
        <v>10.38</v>
      </c>
      <c r="F183" s="9">
        <v>69.72</v>
      </c>
      <c r="G183" s="9"/>
    </row>
    <row r="184" spans="1:7" ht="15.75" thickBot="1" x14ac:dyDescent="0.3">
      <c r="A184" s="6"/>
      <c r="B184" s="6"/>
      <c r="C184" s="6"/>
      <c r="D184" s="6"/>
      <c r="E184" s="6"/>
      <c r="F184" s="6"/>
      <c r="G184" s="6"/>
    </row>
    <row r="185" spans="1:7" ht="15.75" thickBot="1" x14ac:dyDescent="0.3">
      <c r="A185" s="7" t="s">
        <v>43863</v>
      </c>
      <c r="B185" s="7" t="s">
        <v>43772</v>
      </c>
      <c r="C185" s="8" t="s">
        <v>23</v>
      </c>
      <c r="D185" s="9">
        <v>46.83</v>
      </c>
      <c r="E185" s="9">
        <v>12.73</v>
      </c>
      <c r="F185" s="9">
        <v>67.37</v>
      </c>
      <c r="G185" s="9"/>
    </row>
    <row r="186" spans="1:7" ht="15.75" thickBot="1" x14ac:dyDescent="0.3">
      <c r="A186" s="6"/>
      <c r="B186" s="6"/>
      <c r="C186" s="6"/>
      <c r="D186" s="6"/>
      <c r="E186" s="6"/>
      <c r="F186" s="6"/>
      <c r="G186" s="6"/>
    </row>
    <row r="187" spans="1:7" ht="15.75" thickBot="1" x14ac:dyDescent="0.3">
      <c r="A187" s="7" t="s">
        <v>43864</v>
      </c>
      <c r="B187" s="7" t="s">
        <v>43774</v>
      </c>
      <c r="C187" s="8" t="s">
        <v>23</v>
      </c>
      <c r="D187" s="9">
        <v>55.12</v>
      </c>
      <c r="E187" s="9">
        <v>10.81</v>
      </c>
      <c r="F187" s="9">
        <v>69.290000000000006</v>
      </c>
      <c r="G187" s="9"/>
    </row>
    <row r="188" spans="1:7" ht="15.75" thickBot="1" x14ac:dyDescent="0.3">
      <c r="A188" s="6"/>
      <c r="B188" s="6"/>
      <c r="C188" s="6"/>
      <c r="D188" s="6"/>
      <c r="E188" s="6"/>
      <c r="F188" s="6"/>
      <c r="G188" s="6"/>
    </row>
    <row r="189" spans="1:7" ht="15.75" thickBot="1" x14ac:dyDescent="0.3">
      <c r="A189" s="7" t="s">
        <v>43865</v>
      </c>
      <c r="B189" s="7" t="s">
        <v>43776</v>
      </c>
      <c r="C189" s="8" t="s">
        <v>23</v>
      </c>
      <c r="D189" s="9">
        <v>60.95</v>
      </c>
      <c r="E189" s="9">
        <v>13.27</v>
      </c>
      <c r="F189" s="9">
        <v>66.83</v>
      </c>
      <c r="G189" s="9"/>
    </row>
    <row r="190" spans="1:7" ht="15.75" thickBot="1" x14ac:dyDescent="0.3">
      <c r="A190" s="6"/>
      <c r="B190" s="6"/>
      <c r="C190" s="6"/>
      <c r="D190" s="6"/>
      <c r="E190" s="6"/>
      <c r="F190" s="6"/>
      <c r="G190" s="6"/>
    </row>
    <row r="191" spans="1:7" ht="15.75" thickBot="1" x14ac:dyDescent="0.3">
      <c r="A191" s="7" t="s">
        <v>43866</v>
      </c>
      <c r="B191" s="7" t="s">
        <v>43778</v>
      </c>
      <c r="C191" s="8" t="s">
        <v>23</v>
      </c>
      <c r="D191" s="9">
        <v>79.099999999999994</v>
      </c>
      <c r="E191" s="9">
        <v>12.92</v>
      </c>
      <c r="F191" s="9">
        <v>67.180000000000007</v>
      </c>
      <c r="G191" s="9"/>
    </row>
    <row r="192" spans="1:7" ht="15.75" thickBot="1" x14ac:dyDescent="0.3">
      <c r="A192" s="6"/>
      <c r="B192" s="6"/>
      <c r="C192" s="6"/>
      <c r="D192" s="6"/>
      <c r="E192" s="6"/>
      <c r="F192" s="6"/>
      <c r="G192" s="6"/>
    </row>
    <row r="193" spans="1:7" ht="15.75" thickBot="1" x14ac:dyDescent="0.3">
      <c r="A193" s="7" t="s">
        <v>43867</v>
      </c>
      <c r="B193" s="7" t="s">
        <v>43780</v>
      </c>
      <c r="C193" s="8" t="s">
        <v>23</v>
      </c>
      <c r="D193" s="9">
        <v>228.04</v>
      </c>
      <c r="E193" s="9">
        <v>6.16</v>
      </c>
      <c r="F193" s="9">
        <v>73.930000000000007</v>
      </c>
      <c r="G193" s="9"/>
    </row>
  </sheetData>
  <mergeCells count="42">
    <mergeCell ref="G16:G18"/>
    <mergeCell ref="A16:A18"/>
    <mergeCell ref="C16:C18"/>
    <mergeCell ref="D16:D18"/>
    <mergeCell ref="E16:E18"/>
    <mergeCell ref="F16:F18"/>
    <mergeCell ref="G68:G70"/>
    <mergeCell ref="A42:A44"/>
    <mergeCell ref="C42:C44"/>
    <mergeCell ref="D42:D44"/>
    <mergeCell ref="E42:E44"/>
    <mergeCell ref="F42:F44"/>
    <mergeCell ref="G42:G44"/>
    <mergeCell ref="A68:A70"/>
    <mergeCell ref="C68:C70"/>
    <mergeCell ref="D68:D70"/>
    <mergeCell ref="E68:E70"/>
    <mergeCell ref="F68:F70"/>
    <mergeCell ref="G118:G120"/>
    <mergeCell ref="A94:A96"/>
    <mergeCell ref="C94:C96"/>
    <mergeCell ref="D94:D96"/>
    <mergeCell ref="E94:E96"/>
    <mergeCell ref="F94:F96"/>
    <mergeCell ref="G94:G96"/>
    <mergeCell ref="A118:A120"/>
    <mergeCell ref="C118:C120"/>
    <mergeCell ref="D118:D120"/>
    <mergeCell ref="E118:E120"/>
    <mergeCell ref="F118:F120"/>
    <mergeCell ref="G170:G171"/>
    <mergeCell ref="A144:A146"/>
    <mergeCell ref="C144:C146"/>
    <mergeCell ref="D144:D146"/>
    <mergeCell ref="E144:E146"/>
    <mergeCell ref="F144:F146"/>
    <mergeCell ref="G144:G146"/>
    <mergeCell ref="A170:A171"/>
    <mergeCell ref="C170:C171"/>
    <mergeCell ref="D170:D171"/>
    <mergeCell ref="E170:E171"/>
    <mergeCell ref="F170:F17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FA1E62-AC22-4757-A1E3-05D58B8AA007}">
  <sheetPr>
    <tabColor theme="0" tint="-0.499984740745262"/>
  </sheetPr>
  <dimension ref="A1:G711"/>
  <sheetViews>
    <sheetView workbookViewId="0">
      <selection activeCell="B32" sqref="B32"/>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43868</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43869</v>
      </c>
      <c r="B12" s="7" t="s">
        <v>43870</v>
      </c>
      <c r="C12" s="8"/>
      <c r="D12" s="9"/>
      <c r="E12" s="9"/>
      <c r="F12" s="9"/>
      <c r="G12" s="9"/>
    </row>
    <row r="13" spans="1:7" ht="15.75" thickBot="1" x14ac:dyDescent="0.3">
      <c r="A13" s="6"/>
      <c r="B13" s="6"/>
      <c r="C13" s="6"/>
      <c r="D13" s="6"/>
      <c r="E13" s="6"/>
      <c r="F13" s="6"/>
      <c r="G13" s="6"/>
    </row>
    <row r="14" spans="1:7" x14ac:dyDescent="0.25">
      <c r="A14" s="23" t="s">
        <v>43871</v>
      </c>
      <c r="B14" s="17" t="s">
        <v>43872</v>
      </c>
      <c r="C14" s="26"/>
      <c r="D14" s="29"/>
      <c r="E14" s="29"/>
      <c r="F14" s="29"/>
      <c r="G14" s="29"/>
    </row>
    <row r="15" spans="1:7" x14ac:dyDescent="0.25">
      <c r="A15" s="24"/>
      <c r="B15" s="18" t="s">
        <v>43873</v>
      </c>
      <c r="C15" s="27"/>
      <c r="D15" s="30"/>
      <c r="E15" s="30"/>
      <c r="F15" s="30"/>
      <c r="G15" s="30"/>
    </row>
    <row r="16" spans="1:7" x14ac:dyDescent="0.25">
      <c r="A16" s="24"/>
      <c r="B16" s="18" t="s">
        <v>43874</v>
      </c>
      <c r="C16" s="27"/>
      <c r="D16" s="30"/>
      <c r="E16" s="30"/>
      <c r="F16" s="30"/>
      <c r="G16" s="30"/>
    </row>
    <row r="17" spans="1:7" ht="15.75" thickBot="1" x14ac:dyDescent="0.3">
      <c r="A17" s="25"/>
      <c r="B17" s="19" t="s">
        <v>11741</v>
      </c>
      <c r="C17" s="28"/>
      <c r="D17" s="31"/>
      <c r="E17" s="31"/>
      <c r="F17" s="31"/>
      <c r="G17" s="31"/>
    </row>
    <row r="18" spans="1:7" ht="15.75" thickBot="1" x14ac:dyDescent="0.3">
      <c r="A18" s="6"/>
      <c r="B18" s="6"/>
      <c r="C18" s="6"/>
      <c r="D18" s="6"/>
      <c r="E18" s="6"/>
      <c r="F18" s="6"/>
      <c r="G18" s="6"/>
    </row>
    <row r="19" spans="1:7" ht="15.75" thickBot="1" x14ac:dyDescent="0.3">
      <c r="A19" s="7" t="s">
        <v>43875</v>
      </c>
      <c r="B19" s="7" t="s">
        <v>43876</v>
      </c>
      <c r="C19" s="8"/>
      <c r="D19" s="9"/>
      <c r="E19" s="9"/>
      <c r="F19" s="9"/>
      <c r="G19" s="9"/>
    </row>
    <row r="20" spans="1:7" ht="15.75" thickBot="1" x14ac:dyDescent="0.3">
      <c r="A20" s="6"/>
      <c r="B20" s="6"/>
      <c r="C20" s="6"/>
      <c r="D20" s="6"/>
      <c r="E20" s="6"/>
      <c r="F20" s="6"/>
      <c r="G20" s="6"/>
    </row>
    <row r="21" spans="1:7" x14ac:dyDescent="0.25">
      <c r="A21" s="23" t="s">
        <v>43877</v>
      </c>
      <c r="B21" s="17" t="s">
        <v>43878</v>
      </c>
      <c r="C21" s="26"/>
      <c r="D21" s="29"/>
      <c r="E21" s="29"/>
      <c r="F21" s="29"/>
      <c r="G21" s="29"/>
    </row>
    <row r="22" spans="1:7" x14ac:dyDescent="0.25">
      <c r="A22" s="24"/>
      <c r="B22" s="18" t="s">
        <v>43879</v>
      </c>
      <c r="C22" s="27"/>
      <c r="D22" s="30"/>
      <c r="E22" s="30"/>
      <c r="F22" s="30"/>
      <c r="G22" s="30"/>
    </row>
    <row r="23" spans="1:7" ht="15.75" thickBot="1" x14ac:dyDescent="0.3">
      <c r="A23" s="25"/>
      <c r="B23" s="19" t="s">
        <v>43880</v>
      </c>
      <c r="C23" s="28"/>
      <c r="D23" s="31"/>
      <c r="E23" s="31"/>
      <c r="F23" s="31"/>
      <c r="G23" s="31"/>
    </row>
    <row r="24" spans="1:7" ht="15.75" thickBot="1" x14ac:dyDescent="0.3">
      <c r="A24" s="6"/>
      <c r="B24" s="6"/>
      <c r="C24" s="6"/>
      <c r="D24" s="6"/>
      <c r="E24" s="6"/>
      <c r="F24" s="6"/>
      <c r="G24" s="6"/>
    </row>
    <row r="25" spans="1:7" ht="15.75" thickBot="1" x14ac:dyDescent="0.3">
      <c r="A25" s="7" t="s">
        <v>43881</v>
      </c>
      <c r="B25" s="7" t="s">
        <v>43882</v>
      </c>
      <c r="C25" s="8" t="s">
        <v>48</v>
      </c>
      <c r="D25" s="9">
        <v>39.770000000000003</v>
      </c>
      <c r="E25" s="9">
        <v>26.75</v>
      </c>
      <c r="F25" s="9">
        <v>53.33</v>
      </c>
      <c r="G25" s="9"/>
    </row>
    <row r="26" spans="1:7" ht="15.75" thickBot="1" x14ac:dyDescent="0.3">
      <c r="A26" s="6"/>
      <c r="B26" s="6"/>
      <c r="C26" s="6"/>
      <c r="D26" s="6"/>
      <c r="E26" s="6"/>
      <c r="F26" s="6"/>
      <c r="G26" s="6"/>
    </row>
    <row r="27" spans="1:7" ht="15.75" thickBot="1" x14ac:dyDescent="0.3">
      <c r="A27" s="7" t="s">
        <v>43883</v>
      </c>
      <c r="B27" s="7" t="s">
        <v>43884</v>
      </c>
      <c r="C27" s="8" t="s">
        <v>48</v>
      </c>
      <c r="D27" s="9">
        <v>47.45</v>
      </c>
      <c r="E27" s="9">
        <v>22.42</v>
      </c>
      <c r="F27" s="9">
        <v>57.68</v>
      </c>
      <c r="G27" s="9"/>
    </row>
    <row r="28" spans="1:7" ht="15.75" thickBot="1" x14ac:dyDescent="0.3">
      <c r="A28" s="6"/>
      <c r="B28" s="6"/>
      <c r="C28" s="6"/>
      <c r="D28" s="6"/>
      <c r="E28" s="6"/>
      <c r="F28" s="6"/>
      <c r="G28" s="6"/>
    </row>
    <row r="29" spans="1:7" ht="15.75" thickBot="1" x14ac:dyDescent="0.3">
      <c r="A29" s="7" t="s">
        <v>43885</v>
      </c>
      <c r="B29" s="7" t="s">
        <v>43886</v>
      </c>
      <c r="C29" s="8" t="s">
        <v>48</v>
      </c>
      <c r="D29" s="9">
        <v>56.01</v>
      </c>
      <c r="E29" s="9">
        <v>19</v>
      </c>
      <c r="F29" s="9">
        <v>61.1</v>
      </c>
      <c r="G29" s="9"/>
    </row>
    <row r="30" spans="1:7" ht="15.75" thickBot="1" x14ac:dyDescent="0.3">
      <c r="A30" s="6"/>
      <c r="B30" s="6"/>
      <c r="C30" s="6"/>
      <c r="D30" s="6"/>
      <c r="E30" s="6"/>
      <c r="F30" s="6"/>
      <c r="G30" s="6"/>
    </row>
    <row r="31" spans="1:7" ht="15.75" thickBot="1" x14ac:dyDescent="0.3">
      <c r="A31" s="7" t="s">
        <v>43887</v>
      </c>
      <c r="B31" s="7" t="s">
        <v>43888</v>
      </c>
      <c r="C31" s="8" t="s">
        <v>48</v>
      </c>
      <c r="D31" s="9">
        <v>24.4</v>
      </c>
      <c r="E31" s="9">
        <v>43.61</v>
      </c>
      <c r="F31" s="9">
        <v>36.479999999999997</v>
      </c>
      <c r="G31" s="9"/>
    </row>
    <row r="32" spans="1:7" ht="15.75" thickBot="1" x14ac:dyDescent="0.3">
      <c r="A32" s="6"/>
      <c r="B32" s="6"/>
      <c r="C32" s="6"/>
      <c r="D32" s="6"/>
      <c r="E32" s="6"/>
      <c r="F32" s="6"/>
      <c r="G32" s="6"/>
    </row>
    <row r="33" spans="1:7" ht="15.75" thickBot="1" x14ac:dyDescent="0.3">
      <c r="A33" s="7" t="s">
        <v>43889</v>
      </c>
      <c r="B33" s="7" t="s">
        <v>43890</v>
      </c>
      <c r="C33" s="8" t="s">
        <v>48</v>
      </c>
      <c r="D33" s="9">
        <v>31.23</v>
      </c>
      <c r="E33" s="9">
        <v>34.07</v>
      </c>
      <c r="F33" s="9">
        <v>46.01</v>
      </c>
      <c r="G33" s="9"/>
    </row>
    <row r="34" spans="1:7" ht="15.75" thickBot="1" x14ac:dyDescent="0.3">
      <c r="A34" s="6"/>
      <c r="B34" s="6"/>
      <c r="C34" s="6"/>
      <c r="D34" s="6"/>
      <c r="E34" s="6"/>
      <c r="F34" s="6"/>
      <c r="G34" s="6"/>
    </row>
    <row r="35" spans="1:7" ht="15.75" thickBot="1" x14ac:dyDescent="0.3">
      <c r="A35" s="7" t="s">
        <v>43891</v>
      </c>
      <c r="B35" s="7" t="s">
        <v>43892</v>
      </c>
      <c r="C35" s="8" t="s">
        <v>48</v>
      </c>
      <c r="D35" s="9">
        <v>38.049999999999997</v>
      </c>
      <c r="E35" s="9">
        <v>27.96</v>
      </c>
      <c r="F35" s="9">
        <v>52.14</v>
      </c>
      <c r="G35" s="9"/>
    </row>
    <row r="36" spans="1:7" ht="15.75" thickBot="1" x14ac:dyDescent="0.3">
      <c r="A36" s="6"/>
      <c r="B36" s="6"/>
      <c r="C36" s="6"/>
      <c r="D36" s="6"/>
      <c r="E36" s="6"/>
      <c r="F36" s="6"/>
      <c r="G36" s="6"/>
    </row>
    <row r="37" spans="1:7" x14ac:dyDescent="0.25">
      <c r="A37" s="23" t="s">
        <v>43893</v>
      </c>
      <c r="B37" s="17" t="s">
        <v>43894</v>
      </c>
      <c r="C37" s="26"/>
      <c r="D37" s="29"/>
      <c r="E37" s="29"/>
      <c r="F37" s="29"/>
      <c r="G37" s="29"/>
    </row>
    <row r="38" spans="1:7" x14ac:dyDescent="0.25">
      <c r="A38" s="24"/>
      <c r="B38" s="18" t="s">
        <v>43879</v>
      </c>
      <c r="C38" s="27"/>
      <c r="D38" s="30"/>
      <c r="E38" s="30"/>
      <c r="F38" s="30"/>
      <c r="G38" s="30"/>
    </row>
    <row r="39" spans="1:7" ht="15.75" thickBot="1" x14ac:dyDescent="0.3">
      <c r="A39" s="25"/>
      <c r="B39" s="19" t="s">
        <v>43895</v>
      </c>
      <c r="C39" s="28"/>
      <c r="D39" s="31"/>
      <c r="E39" s="31"/>
      <c r="F39" s="31"/>
      <c r="G39" s="31"/>
    </row>
    <row r="40" spans="1:7" ht="15.75" thickBot="1" x14ac:dyDescent="0.3">
      <c r="A40" s="6"/>
      <c r="B40" s="6"/>
      <c r="C40" s="6"/>
      <c r="D40" s="6"/>
      <c r="E40" s="6"/>
      <c r="F40" s="6"/>
      <c r="G40" s="6"/>
    </row>
    <row r="41" spans="1:7" ht="15.75" thickBot="1" x14ac:dyDescent="0.3">
      <c r="A41" s="7" t="s">
        <v>43896</v>
      </c>
      <c r="B41" s="7" t="s">
        <v>43897</v>
      </c>
      <c r="C41" s="8" t="s">
        <v>48</v>
      </c>
      <c r="D41" s="9">
        <v>20.71</v>
      </c>
      <c r="E41" s="9">
        <v>51.38</v>
      </c>
      <c r="F41" s="9">
        <v>28.73</v>
      </c>
      <c r="G41" s="9"/>
    </row>
    <row r="42" spans="1:7" ht="15.75" thickBot="1" x14ac:dyDescent="0.3">
      <c r="A42" s="6"/>
      <c r="B42" s="6"/>
      <c r="C42" s="6"/>
      <c r="D42" s="6"/>
      <c r="E42" s="6"/>
      <c r="F42" s="6"/>
      <c r="G42" s="6"/>
    </row>
    <row r="43" spans="1:7" ht="15.75" thickBot="1" x14ac:dyDescent="0.3">
      <c r="A43" s="7" t="s">
        <v>43898</v>
      </c>
      <c r="B43" s="7" t="s">
        <v>43899</v>
      </c>
      <c r="C43" s="8" t="s">
        <v>48</v>
      </c>
      <c r="D43" s="9">
        <v>21.48</v>
      </c>
      <c r="E43" s="9">
        <v>49.53</v>
      </c>
      <c r="F43" s="9">
        <v>30.59</v>
      </c>
      <c r="G43" s="9"/>
    </row>
    <row r="44" spans="1:7" ht="15.75" thickBot="1" x14ac:dyDescent="0.3">
      <c r="A44" s="6"/>
      <c r="B44" s="6"/>
      <c r="C44" s="6"/>
      <c r="D44" s="6"/>
      <c r="E44" s="6"/>
      <c r="F44" s="6"/>
      <c r="G44" s="6"/>
    </row>
    <row r="45" spans="1:7" ht="15.75" thickBot="1" x14ac:dyDescent="0.3">
      <c r="A45" s="7" t="s">
        <v>43900</v>
      </c>
      <c r="B45" s="7" t="s">
        <v>43901</v>
      </c>
      <c r="C45" s="8" t="s">
        <v>48</v>
      </c>
      <c r="D45" s="9">
        <v>22.34</v>
      </c>
      <c r="E45" s="9">
        <v>47.63</v>
      </c>
      <c r="F45" s="9">
        <v>32.450000000000003</v>
      </c>
      <c r="G45" s="9"/>
    </row>
    <row r="46" spans="1:7" ht="15.75" thickBot="1" x14ac:dyDescent="0.3">
      <c r="A46" s="6"/>
      <c r="B46" s="6"/>
      <c r="C46" s="6"/>
      <c r="D46" s="6"/>
      <c r="E46" s="6"/>
      <c r="F46" s="6"/>
      <c r="G46" s="6"/>
    </row>
    <row r="47" spans="1:7" ht="15.75" thickBot="1" x14ac:dyDescent="0.3">
      <c r="A47" s="7" t="s">
        <v>43902</v>
      </c>
      <c r="B47" s="7" t="s">
        <v>43903</v>
      </c>
      <c r="C47" s="8" t="s">
        <v>48</v>
      </c>
      <c r="D47" s="9">
        <v>23.11</v>
      </c>
      <c r="E47" s="9">
        <v>46.04</v>
      </c>
      <c r="F47" s="9">
        <v>34.049999999999997</v>
      </c>
      <c r="G47" s="9"/>
    </row>
    <row r="48" spans="1:7" ht="15.75" thickBot="1" x14ac:dyDescent="0.3">
      <c r="A48" s="6"/>
      <c r="B48" s="6"/>
      <c r="C48" s="6"/>
      <c r="D48" s="6"/>
      <c r="E48" s="6"/>
      <c r="F48" s="6"/>
      <c r="G48" s="6"/>
    </row>
    <row r="49" spans="1:7" ht="15.75" thickBot="1" x14ac:dyDescent="0.3">
      <c r="A49" s="7" t="s">
        <v>43904</v>
      </c>
      <c r="B49" s="7" t="s">
        <v>43905</v>
      </c>
      <c r="C49" s="8" t="s">
        <v>48</v>
      </c>
      <c r="D49" s="9">
        <v>25.17</v>
      </c>
      <c r="E49" s="9">
        <v>42.27</v>
      </c>
      <c r="F49" s="9">
        <v>37.82</v>
      </c>
      <c r="G49" s="9"/>
    </row>
    <row r="50" spans="1:7" ht="15.75" thickBot="1" x14ac:dyDescent="0.3">
      <c r="A50" s="6"/>
      <c r="B50" s="6"/>
      <c r="C50" s="6"/>
      <c r="D50" s="6"/>
      <c r="E50" s="6"/>
      <c r="F50" s="6"/>
      <c r="G50" s="6"/>
    </row>
    <row r="51" spans="1:7" ht="15.75" thickBot="1" x14ac:dyDescent="0.3">
      <c r="A51" s="7" t="s">
        <v>43906</v>
      </c>
      <c r="B51" s="7" t="s">
        <v>43907</v>
      </c>
      <c r="C51" s="8" t="s">
        <v>48</v>
      </c>
      <c r="D51" s="9">
        <v>27.2</v>
      </c>
      <c r="E51" s="9">
        <v>39.119999999999997</v>
      </c>
      <c r="F51" s="9">
        <v>40.99</v>
      </c>
      <c r="G51" s="9"/>
    </row>
    <row r="52" spans="1:7" ht="15.75" thickBot="1" x14ac:dyDescent="0.3">
      <c r="A52" s="6"/>
      <c r="B52" s="6"/>
      <c r="C52" s="6"/>
      <c r="D52" s="6"/>
      <c r="E52" s="6"/>
      <c r="F52" s="6"/>
      <c r="G52" s="6"/>
    </row>
    <row r="53" spans="1:7" ht="15.75" thickBot="1" x14ac:dyDescent="0.3">
      <c r="A53" s="7" t="s">
        <v>43908</v>
      </c>
      <c r="B53" s="7" t="s">
        <v>43909</v>
      </c>
      <c r="C53" s="8" t="s">
        <v>48</v>
      </c>
      <c r="D53" s="9">
        <v>29.26</v>
      </c>
      <c r="E53" s="9">
        <v>36.36</v>
      </c>
      <c r="F53" s="9">
        <v>43.75</v>
      </c>
      <c r="G53" s="9"/>
    </row>
    <row r="54" spans="1:7" ht="15.75" thickBot="1" x14ac:dyDescent="0.3">
      <c r="A54" s="6"/>
      <c r="B54" s="6"/>
      <c r="C54" s="6"/>
      <c r="D54" s="6"/>
      <c r="E54" s="6"/>
      <c r="F54" s="6"/>
      <c r="G54" s="6"/>
    </row>
    <row r="55" spans="1:7" x14ac:dyDescent="0.25">
      <c r="A55" s="23" t="s">
        <v>43910</v>
      </c>
      <c r="B55" s="17" t="s">
        <v>43894</v>
      </c>
      <c r="C55" s="26"/>
      <c r="D55" s="29"/>
      <c r="E55" s="29"/>
      <c r="F55" s="29"/>
      <c r="G55" s="29"/>
    </row>
    <row r="56" spans="1:7" x14ac:dyDescent="0.25">
      <c r="A56" s="24"/>
      <c r="B56" s="18" t="s">
        <v>43879</v>
      </c>
      <c r="C56" s="27"/>
      <c r="D56" s="30"/>
      <c r="E56" s="30"/>
      <c r="F56" s="30"/>
      <c r="G56" s="30"/>
    </row>
    <row r="57" spans="1:7" ht="15.75" thickBot="1" x14ac:dyDescent="0.3">
      <c r="A57" s="25"/>
      <c r="B57" s="19" t="s">
        <v>43895</v>
      </c>
      <c r="C57" s="28"/>
      <c r="D57" s="31"/>
      <c r="E57" s="31"/>
      <c r="F57" s="31"/>
      <c r="G57" s="31"/>
    </row>
    <row r="58" spans="1:7" ht="15.75" thickBot="1" x14ac:dyDescent="0.3">
      <c r="A58" s="6"/>
      <c r="B58" s="6"/>
      <c r="C58" s="6"/>
      <c r="D58" s="6"/>
      <c r="E58" s="6"/>
      <c r="F58" s="6"/>
      <c r="G58" s="6"/>
    </row>
    <row r="59" spans="1:7" ht="15.75" thickBot="1" x14ac:dyDescent="0.3">
      <c r="A59" s="7" t="s">
        <v>43911</v>
      </c>
      <c r="B59" s="7" t="s">
        <v>43912</v>
      </c>
      <c r="C59" s="8" t="s">
        <v>48</v>
      </c>
      <c r="D59" s="9">
        <v>60.47</v>
      </c>
      <c r="E59" s="9">
        <v>24.64</v>
      </c>
      <c r="F59" s="9">
        <v>55.45</v>
      </c>
      <c r="G59" s="9"/>
    </row>
    <row r="60" spans="1:7" ht="15.75" thickBot="1" x14ac:dyDescent="0.3">
      <c r="A60" s="6"/>
      <c r="B60" s="6"/>
      <c r="C60" s="6"/>
      <c r="D60" s="6"/>
      <c r="E60" s="6"/>
      <c r="F60" s="6"/>
      <c r="G60" s="6"/>
    </row>
    <row r="61" spans="1:7" ht="15.75" thickBot="1" x14ac:dyDescent="0.3">
      <c r="A61" s="7" t="s">
        <v>43913</v>
      </c>
      <c r="B61" s="7" t="s">
        <v>43914</v>
      </c>
      <c r="C61" s="8" t="s">
        <v>48</v>
      </c>
      <c r="D61" s="9">
        <v>65.59</v>
      </c>
      <c r="E61" s="9">
        <v>22.72</v>
      </c>
      <c r="F61" s="9">
        <v>57.39</v>
      </c>
      <c r="G61" s="9"/>
    </row>
    <row r="62" spans="1:7" ht="15.75" thickBot="1" x14ac:dyDescent="0.3">
      <c r="A62" s="6"/>
      <c r="B62" s="6"/>
      <c r="C62" s="6"/>
      <c r="D62" s="6"/>
      <c r="E62" s="6"/>
      <c r="F62" s="6"/>
      <c r="G62" s="6"/>
    </row>
    <row r="63" spans="1:7" ht="15.75" thickBot="1" x14ac:dyDescent="0.3">
      <c r="A63" s="7" t="s">
        <v>43915</v>
      </c>
      <c r="B63" s="7" t="s">
        <v>43916</v>
      </c>
      <c r="C63" s="8" t="s">
        <v>48</v>
      </c>
      <c r="D63" s="9">
        <v>69</v>
      </c>
      <c r="E63" s="9">
        <v>21.59</v>
      </c>
      <c r="F63" s="9">
        <v>58.51</v>
      </c>
      <c r="G63" s="9"/>
    </row>
    <row r="64" spans="1:7" ht="15.75" thickBot="1" x14ac:dyDescent="0.3">
      <c r="A64" s="6"/>
      <c r="B64" s="6"/>
      <c r="C64" s="6"/>
      <c r="D64" s="6"/>
      <c r="E64" s="6"/>
      <c r="F64" s="6"/>
      <c r="G64" s="6"/>
    </row>
    <row r="65" spans="1:7" ht="15.75" thickBot="1" x14ac:dyDescent="0.3">
      <c r="A65" s="7" t="s">
        <v>43917</v>
      </c>
      <c r="B65" s="7" t="s">
        <v>43918</v>
      </c>
      <c r="C65" s="8" t="s">
        <v>48</v>
      </c>
      <c r="D65" s="9">
        <v>74.14</v>
      </c>
      <c r="E65" s="9">
        <v>20.100000000000001</v>
      </c>
      <c r="F65" s="9">
        <v>59.99</v>
      </c>
      <c r="G65" s="9"/>
    </row>
    <row r="66" spans="1:7" ht="15.75" thickBot="1" x14ac:dyDescent="0.3">
      <c r="A66" s="6"/>
      <c r="B66" s="6"/>
      <c r="C66" s="6"/>
      <c r="D66" s="6"/>
      <c r="E66" s="6"/>
      <c r="F66" s="6"/>
      <c r="G66" s="6"/>
    </row>
    <row r="67" spans="1:7" ht="15.75" thickBot="1" x14ac:dyDescent="0.3">
      <c r="A67" s="7" t="s">
        <v>43919</v>
      </c>
      <c r="B67" s="7" t="s">
        <v>43920</v>
      </c>
      <c r="C67" s="8"/>
      <c r="D67" s="9"/>
      <c r="E67" s="9"/>
      <c r="F67" s="9"/>
      <c r="G67" s="9"/>
    </row>
    <row r="68" spans="1:7" ht="15.75" thickBot="1" x14ac:dyDescent="0.3">
      <c r="A68" s="6"/>
      <c r="B68" s="6"/>
      <c r="C68" s="6"/>
      <c r="D68" s="6"/>
      <c r="E68" s="6"/>
      <c r="F68" s="6"/>
      <c r="G68" s="6"/>
    </row>
    <row r="69" spans="1:7" x14ac:dyDescent="0.25">
      <c r="A69" s="23" t="s">
        <v>43921</v>
      </c>
      <c r="B69" s="17" t="s">
        <v>43922</v>
      </c>
      <c r="C69" s="26"/>
      <c r="D69" s="29"/>
      <c r="E69" s="29"/>
      <c r="F69" s="29"/>
      <c r="G69" s="29"/>
    </row>
    <row r="70" spans="1:7" x14ac:dyDescent="0.25">
      <c r="A70" s="24"/>
      <c r="B70" s="18" t="s">
        <v>43923</v>
      </c>
      <c r="C70" s="27"/>
      <c r="D70" s="30"/>
      <c r="E70" s="30"/>
      <c r="F70" s="30"/>
      <c r="G70" s="30"/>
    </row>
    <row r="71" spans="1:7" x14ac:dyDescent="0.25">
      <c r="A71" s="24"/>
      <c r="B71" s="18" t="s">
        <v>43924</v>
      </c>
      <c r="C71" s="27"/>
      <c r="D71" s="30"/>
      <c r="E71" s="30"/>
      <c r="F71" s="30"/>
      <c r="G71" s="30"/>
    </row>
    <row r="72" spans="1:7" ht="15.75" thickBot="1" x14ac:dyDescent="0.3">
      <c r="A72" s="25"/>
      <c r="B72" s="19" t="s">
        <v>43925</v>
      </c>
      <c r="C72" s="28"/>
      <c r="D72" s="31"/>
      <c r="E72" s="31"/>
      <c r="F72" s="31"/>
      <c r="G72" s="31"/>
    </row>
    <row r="73" spans="1:7" ht="15.75" thickBot="1" x14ac:dyDescent="0.3">
      <c r="A73" s="6"/>
      <c r="B73" s="6"/>
      <c r="C73" s="6"/>
      <c r="D73" s="6"/>
      <c r="E73" s="6"/>
      <c r="F73" s="6"/>
      <c r="G73" s="6"/>
    </row>
    <row r="74" spans="1:7" ht="15.75" thickBot="1" x14ac:dyDescent="0.3">
      <c r="A74" s="7" t="s">
        <v>43926</v>
      </c>
      <c r="B74" s="7" t="s">
        <v>43907</v>
      </c>
      <c r="C74" s="8" t="s">
        <v>48</v>
      </c>
      <c r="D74" s="9">
        <v>12.77</v>
      </c>
      <c r="E74" s="9">
        <v>43.3</v>
      </c>
      <c r="F74" s="9">
        <v>36.81</v>
      </c>
      <c r="G74" s="9"/>
    </row>
    <row r="75" spans="1:7" ht="15.75" thickBot="1" x14ac:dyDescent="0.3">
      <c r="A75" s="6"/>
      <c r="B75" s="6"/>
      <c r="C75" s="6"/>
      <c r="D75" s="6"/>
      <c r="E75" s="6"/>
      <c r="F75" s="6"/>
      <c r="G75" s="6"/>
    </row>
    <row r="76" spans="1:7" ht="15.75" thickBot="1" x14ac:dyDescent="0.3">
      <c r="A76" s="7" t="s">
        <v>43927</v>
      </c>
      <c r="B76" s="7" t="s">
        <v>43909</v>
      </c>
      <c r="C76" s="8" t="s">
        <v>48</v>
      </c>
      <c r="D76" s="9">
        <v>12.98</v>
      </c>
      <c r="E76" s="9">
        <v>42.6</v>
      </c>
      <c r="F76" s="9">
        <v>37.520000000000003</v>
      </c>
      <c r="G76" s="9"/>
    </row>
    <row r="77" spans="1:7" ht="15.75" thickBot="1" x14ac:dyDescent="0.3">
      <c r="A77" s="6"/>
      <c r="B77" s="6"/>
      <c r="C77" s="6"/>
      <c r="D77" s="6"/>
      <c r="E77" s="6"/>
      <c r="F77" s="6"/>
      <c r="G77" s="6"/>
    </row>
    <row r="78" spans="1:7" ht="15.75" thickBot="1" x14ac:dyDescent="0.3">
      <c r="A78" s="7" t="s">
        <v>43928</v>
      </c>
      <c r="B78" s="7" t="s">
        <v>43929</v>
      </c>
      <c r="C78" s="8" t="s">
        <v>48</v>
      </c>
      <c r="D78" s="9">
        <v>13.22</v>
      </c>
      <c r="E78" s="9">
        <v>41.83</v>
      </c>
      <c r="F78" s="9">
        <v>38.28</v>
      </c>
      <c r="G78" s="9"/>
    </row>
    <row r="79" spans="1:7" ht="15.75" thickBot="1" x14ac:dyDescent="0.3">
      <c r="A79" s="6"/>
      <c r="B79" s="6"/>
      <c r="C79" s="6"/>
      <c r="D79" s="6"/>
      <c r="E79" s="6"/>
      <c r="F79" s="6"/>
      <c r="G79" s="6"/>
    </row>
    <row r="80" spans="1:7" ht="15.75" thickBot="1" x14ac:dyDescent="0.3">
      <c r="A80" s="7" t="s">
        <v>43930</v>
      </c>
      <c r="B80" s="7" t="s">
        <v>43931</v>
      </c>
      <c r="C80" s="8" t="s">
        <v>48</v>
      </c>
      <c r="D80" s="9">
        <v>13.43</v>
      </c>
      <c r="E80" s="9">
        <v>41.18</v>
      </c>
      <c r="F80" s="9">
        <v>38.94</v>
      </c>
      <c r="G80" s="9"/>
    </row>
    <row r="81" spans="1:7" ht="15.75" thickBot="1" x14ac:dyDescent="0.3">
      <c r="A81" s="6"/>
      <c r="B81" s="6"/>
      <c r="C81" s="6"/>
      <c r="D81" s="6"/>
      <c r="E81" s="6"/>
      <c r="F81" s="6"/>
      <c r="G81" s="6"/>
    </row>
    <row r="82" spans="1:7" x14ac:dyDescent="0.25">
      <c r="A82" s="23" t="s">
        <v>43932</v>
      </c>
      <c r="B82" s="17" t="s">
        <v>43933</v>
      </c>
      <c r="C82" s="26"/>
      <c r="D82" s="29"/>
      <c r="E82" s="29"/>
      <c r="F82" s="29"/>
      <c r="G82" s="29"/>
    </row>
    <row r="83" spans="1:7" x14ac:dyDescent="0.25">
      <c r="A83" s="24"/>
      <c r="B83" s="18" t="s">
        <v>43923</v>
      </c>
      <c r="C83" s="27"/>
      <c r="D83" s="30"/>
      <c r="E83" s="30"/>
      <c r="F83" s="30"/>
      <c r="G83" s="30"/>
    </row>
    <row r="84" spans="1:7" x14ac:dyDescent="0.25">
      <c r="A84" s="24"/>
      <c r="B84" s="18" t="s">
        <v>43924</v>
      </c>
      <c r="C84" s="27"/>
      <c r="D84" s="30"/>
      <c r="E84" s="30"/>
      <c r="F84" s="30"/>
      <c r="G84" s="30"/>
    </row>
    <row r="85" spans="1:7" ht="15.75" thickBot="1" x14ac:dyDescent="0.3">
      <c r="A85" s="25"/>
      <c r="B85" s="19" t="s">
        <v>43934</v>
      </c>
      <c r="C85" s="28"/>
      <c r="D85" s="31"/>
      <c r="E85" s="31"/>
      <c r="F85" s="31"/>
      <c r="G85" s="31"/>
    </row>
    <row r="86" spans="1:7" ht="15.75" thickBot="1" x14ac:dyDescent="0.3">
      <c r="A86" s="6"/>
      <c r="B86" s="6"/>
      <c r="C86" s="6"/>
      <c r="D86" s="6"/>
      <c r="E86" s="6"/>
      <c r="F86" s="6"/>
      <c r="G86" s="6"/>
    </row>
    <row r="87" spans="1:7" ht="15.75" thickBot="1" x14ac:dyDescent="0.3">
      <c r="A87" s="7" t="s">
        <v>43935</v>
      </c>
      <c r="B87" s="7" t="s">
        <v>43936</v>
      </c>
      <c r="C87" s="8" t="s">
        <v>48</v>
      </c>
      <c r="D87" s="9">
        <v>48.72</v>
      </c>
      <c r="E87" s="9">
        <v>30.58</v>
      </c>
      <c r="F87" s="9">
        <v>49.51</v>
      </c>
      <c r="G87" s="9"/>
    </row>
    <row r="88" spans="1:7" ht="15.75" thickBot="1" x14ac:dyDescent="0.3">
      <c r="A88" s="6"/>
      <c r="B88" s="6"/>
      <c r="C88" s="6"/>
      <c r="D88" s="6"/>
      <c r="E88" s="6"/>
      <c r="F88" s="6"/>
      <c r="G88" s="6"/>
    </row>
    <row r="89" spans="1:7" ht="15.75" thickBot="1" x14ac:dyDescent="0.3">
      <c r="A89" s="7" t="s">
        <v>43937</v>
      </c>
      <c r="B89" s="7" t="s">
        <v>43938</v>
      </c>
      <c r="C89" s="8" t="s">
        <v>48</v>
      </c>
      <c r="D89" s="9">
        <v>62.06</v>
      </c>
      <c r="E89" s="9">
        <v>24.69</v>
      </c>
      <c r="F89" s="9">
        <v>55.41</v>
      </c>
      <c r="G89" s="9"/>
    </row>
    <row r="90" spans="1:7" ht="15.75" thickBot="1" x14ac:dyDescent="0.3">
      <c r="A90" s="6"/>
      <c r="B90" s="6"/>
      <c r="C90" s="6"/>
      <c r="D90" s="6"/>
      <c r="E90" s="6"/>
      <c r="F90" s="6"/>
      <c r="G90" s="6"/>
    </row>
    <row r="91" spans="1:7" ht="15.75" thickBot="1" x14ac:dyDescent="0.3">
      <c r="A91" s="7" t="s">
        <v>43939</v>
      </c>
      <c r="B91" s="7" t="s">
        <v>43907</v>
      </c>
      <c r="C91" s="8" t="s">
        <v>48</v>
      </c>
      <c r="D91" s="9">
        <v>75.900000000000006</v>
      </c>
      <c r="E91" s="9">
        <v>21.32</v>
      </c>
      <c r="F91" s="9">
        <v>58.77</v>
      </c>
      <c r="G91" s="9"/>
    </row>
    <row r="92" spans="1:7" ht="15.75" thickBot="1" x14ac:dyDescent="0.3">
      <c r="A92" s="6"/>
      <c r="B92" s="6"/>
      <c r="C92" s="6"/>
      <c r="D92" s="6"/>
      <c r="E92" s="6"/>
      <c r="F92" s="6"/>
      <c r="G92" s="6"/>
    </row>
    <row r="93" spans="1:7" ht="15.75" thickBot="1" x14ac:dyDescent="0.3">
      <c r="A93" s="7" t="s">
        <v>43940</v>
      </c>
      <c r="B93" s="7" t="s">
        <v>43941</v>
      </c>
      <c r="C93" s="8" t="s">
        <v>48</v>
      </c>
      <c r="D93" s="9">
        <v>93.09</v>
      </c>
      <c r="E93" s="9">
        <v>18.29</v>
      </c>
      <c r="F93" s="9">
        <v>61.8</v>
      </c>
      <c r="G93" s="9"/>
    </row>
    <row r="94" spans="1:7" ht="15.75" thickBot="1" x14ac:dyDescent="0.3">
      <c r="A94" s="6"/>
      <c r="B94" s="6"/>
      <c r="C94" s="6"/>
      <c r="D94" s="6"/>
      <c r="E94" s="6"/>
      <c r="F94" s="6"/>
      <c r="G94" s="6"/>
    </row>
    <row r="95" spans="1:7" x14ac:dyDescent="0.25">
      <c r="A95" s="23" t="s">
        <v>43942</v>
      </c>
      <c r="B95" s="17" t="s">
        <v>43943</v>
      </c>
      <c r="C95" s="26"/>
      <c r="D95" s="29"/>
      <c r="E95" s="29"/>
      <c r="F95" s="29"/>
      <c r="G95" s="29"/>
    </row>
    <row r="96" spans="1:7" x14ac:dyDescent="0.25">
      <c r="A96" s="24"/>
      <c r="B96" s="18" t="s">
        <v>43923</v>
      </c>
      <c r="C96" s="27"/>
      <c r="D96" s="30"/>
      <c r="E96" s="30"/>
      <c r="F96" s="30"/>
      <c r="G96" s="30"/>
    </row>
    <row r="97" spans="1:7" x14ac:dyDescent="0.25">
      <c r="A97" s="24"/>
      <c r="B97" s="18" t="s">
        <v>43924</v>
      </c>
      <c r="C97" s="27"/>
      <c r="D97" s="30"/>
      <c r="E97" s="30"/>
      <c r="F97" s="30"/>
      <c r="G97" s="30"/>
    </row>
    <row r="98" spans="1:7" ht="15.75" thickBot="1" x14ac:dyDescent="0.3">
      <c r="A98" s="25"/>
      <c r="B98" s="19" t="s">
        <v>43934</v>
      </c>
      <c r="C98" s="28"/>
      <c r="D98" s="31"/>
      <c r="E98" s="31"/>
      <c r="F98" s="31"/>
      <c r="G98" s="31"/>
    </row>
    <row r="99" spans="1:7" ht="15.75" thickBot="1" x14ac:dyDescent="0.3">
      <c r="A99" s="6"/>
      <c r="B99" s="6"/>
      <c r="C99" s="6"/>
      <c r="D99" s="6"/>
      <c r="E99" s="6"/>
      <c r="F99" s="6"/>
      <c r="G99" s="6"/>
    </row>
    <row r="100" spans="1:7" ht="15.75" thickBot="1" x14ac:dyDescent="0.3">
      <c r="A100" s="7" t="s">
        <v>43944</v>
      </c>
      <c r="B100" s="7" t="s">
        <v>43936</v>
      </c>
      <c r="C100" s="8" t="s">
        <v>48</v>
      </c>
      <c r="D100" s="9">
        <v>27.95</v>
      </c>
      <c r="E100" s="9">
        <v>53.31</v>
      </c>
      <c r="F100" s="9">
        <v>26.8</v>
      </c>
      <c r="G100" s="9"/>
    </row>
    <row r="101" spans="1:7" ht="15.75" thickBot="1" x14ac:dyDescent="0.3">
      <c r="A101" s="6"/>
      <c r="B101" s="6"/>
      <c r="C101" s="6"/>
      <c r="D101" s="6"/>
      <c r="E101" s="6"/>
      <c r="F101" s="6"/>
      <c r="G101" s="6"/>
    </row>
    <row r="102" spans="1:7" ht="15.75" thickBot="1" x14ac:dyDescent="0.3">
      <c r="A102" s="7" t="s">
        <v>43945</v>
      </c>
      <c r="B102" s="7" t="s">
        <v>43938</v>
      </c>
      <c r="C102" s="8" t="s">
        <v>48</v>
      </c>
      <c r="D102" s="9">
        <v>32.74</v>
      </c>
      <c r="E102" s="9">
        <v>46.79</v>
      </c>
      <c r="F102" s="9">
        <v>33.29</v>
      </c>
      <c r="G102" s="9"/>
    </row>
    <row r="103" spans="1:7" ht="15.75" thickBot="1" x14ac:dyDescent="0.3">
      <c r="A103" s="6"/>
      <c r="B103" s="6"/>
      <c r="C103" s="6"/>
      <c r="D103" s="6"/>
      <c r="E103" s="6"/>
      <c r="F103" s="6"/>
      <c r="G103" s="6"/>
    </row>
    <row r="104" spans="1:7" ht="15.75" thickBot="1" x14ac:dyDescent="0.3">
      <c r="A104" s="7" t="s">
        <v>43946</v>
      </c>
      <c r="B104" s="7" t="s">
        <v>43907</v>
      </c>
      <c r="C104" s="8" t="s">
        <v>48</v>
      </c>
      <c r="D104" s="9">
        <v>37.479999999999997</v>
      </c>
      <c r="E104" s="9">
        <v>43.17</v>
      </c>
      <c r="F104" s="9">
        <v>36.93</v>
      </c>
      <c r="G104" s="9"/>
    </row>
    <row r="105" spans="1:7" ht="15.75" thickBot="1" x14ac:dyDescent="0.3">
      <c r="A105" s="6"/>
      <c r="B105" s="6"/>
      <c r="C105" s="6"/>
      <c r="D105" s="6"/>
      <c r="E105" s="6"/>
      <c r="F105" s="6"/>
      <c r="G105" s="6"/>
    </row>
    <row r="106" spans="1:7" ht="15.75" thickBot="1" x14ac:dyDescent="0.3">
      <c r="A106" s="7" t="s">
        <v>43947</v>
      </c>
      <c r="B106" s="7" t="s">
        <v>43941</v>
      </c>
      <c r="C106" s="8" t="s">
        <v>48</v>
      </c>
      <c r="D106" s="9">
        <v>40.9</v>
      </c>
      <c r="E106" s="9">
        <v>41.64</v>
      </c>
      <c r="F106" s="9">
        <v>38.46</v>
      </c>
      <c r="G106" s="9"/>
    </row>
    <row r="107" spans="1:7" ht="15.75" thickBot="1" x14ac:dyDescent="0.3">
      <c r="A107" s="6"/>
      <c r="B107" s="6"/>
      <c r="C107" s="6"/>
      <c r="D107" s="6"/>
      <c r="E107" s="6"/>
      <c r="F107" s="6"/>
      <c r="G107" s="6"/>
    </row>
    <row r="108" spans="1:7" x14ac:dyDescent="0.25">
      <c r="A108" s="23" t="s">
        <v>43948</v>
      </c>
      <c r="B108" s="17" t="s">
        <v>43949</v>
      </c>
      <c r="C108" s="26"/>
      <c r="D108" s="29"/>
      <c r="E108" s="29"/>
      <c r="F108" s="29"/>
      <c r="G108" s="29"/>
    </row>
    <row r="109" spans="1:7" x14ac:dyDescent="0.25">
      <c r="A109" s="24"/>
      <c r="B109" s="18" t="s">
        <v>43950</v>
      </c>
      <c r="C109" s="27"/>
      <c r="D109" s="30"/>
      <c r="E109" s="30"/>
      <c r="F109" s="30"/>
      <c r="G109" s="30"/>
    </row>
    <row r="110" spans="1:7" ht="15.75" thickBot="1" x14ac:dyDescent="0.3">
      <c r="A110" s="25"/>
      <c r="B110" s="19" t="s">
        <v>43951</v>
      </c>
      <c r="C110" s="28"/>
      <c r="D110" s="31"/>
      <c r="E110" s="31"/>
      <c r="F110" s="31"/>
      <c r="G110" s="31"/>
    </row>
    <row r="111" spans="1:7" ht="15.75" thickBot="1" x14ac:dyDescent="0.3">
      <c r="A111" s="6"/>
      <c r="B111" s="6"/>
      <c r="C111" s="6"/>
      <c r="D111" s="6"/>
      <c r="E111" s="6"/>
      <c r="F111" s="6"/>
      <c r="G111" s="6"/>
    </row>
    <row r="112" spans="1:7" ht="15.75" thickBot="1" x14ac:dyDescent="0.3">
      <c r="A112" s="7" t="s">
        <v>43952</v>
      </c>
      <c r="B112" s="7" t="s">
        <v>43953</v>
      </c>
      <c r="C112" s="8" t="s">
        <v>48</v>
      </c>
      <c r="D112" s="9">
        <v>32</v>
      </c>
      <c r="E112" s="9">
        <v>43.91</v>
      </c>
      <c r="F112" s="9">
        <v>36.19</v>
      </c>
      <c r="G112" s="9"/>
    </row>
    <row r="113" spans="1:7" ht="15.75" thickBot="1" x14ac:dyDescent="0.3">
      <c r="A113" s="6"/>
      <c r="B113" s="6"/>
      <c r="C113" s="6"/>
      <c r="D113" s="6"/>
      <c r="E113" s="6"/>
      <c r="F113" s="6"/>
      <c r="G113" s="6"/>
    </row>
    <row r="114" spans="1:7" ht="15.75" thickBot="1" x14ac:dyDescent="0.3">
      <c r="A114" s="7" t="s">
        <v>43954</v>
      </c>
      <c r="B114" s="7" t="s">
        <v>43955</v>
      </c>
      <c r="C114" s="8" t="s">
        <v>48</v>
      </c>
      <c r="D114" s="9">
        <v>33.39</v>
      </c>
      <c r="E114" s="9">
        <v>42.08</v>
      </c>
      <c r="F114" s="9">
        <v>38.01</v>
      </c>
      <c r="G114" s="9"/>
    </row>
    <row r="115" spans="1:7" ht="15.75" thickBot="1" x14ac:dyDescent="0.3">
      <c r="A115" s="6"/>
      <c r="B115" s="6"/>
      <c r="C115" s="6"/>
      <c r="D115" s="6"/>
      <c r="E115" s="6"/>
      <c r="F115" s="6"/>
      <c r="G115" s="6"/>
    </row>
    <row r="116" spans="1:7" ht="15.75" thickBot="1" x14ac:dyDescent="0.3">
      <c r="A116" s="7" t="s">
        <v>43956</v>
      </c>
      <c r="B116" s="7" t="s">
        <v>43957</v>
      </c>
      <c r="C116" s="8" t="s">
        <v>48</v>
      </c>
      <c r="D116" s="9">
        <v>35.11</v>
      </c>
      <c r="E116" s="9">
        <v>40.020000000000003</v>
      </c>
      <c r="F116" s="9">
        <v>40.07</v>
      </c>
      <c r="G116" s="9"/>
    </row>
    <row r="117" spans="1:7" ht="15.75" thickBot="1" x14ac:dyDescent="0.3">
      <c r="A117" s="6"/>
      <c r="B117" s="6"/>
      <c r="C117" s="6"/>
      <c r="D117" s="6"/>
      <c r="E117" s="6"/>
      <c r="F117" s="6"/>
      <c r="G117" s="6"/>
    </row>
    <row r="118" spans="1:7" ht="15.75" thickBot="1" x14ac:dyDescent="0.3">
      <c r="A118" s="7" t="s">
        <v>43958</v>
      </c>
      <c r="B118" s="7" t="s">
        <v>43959</v>
      </c>
      <c r="C118" s="8"/>
      <c r="D118" s="9"/>
      <c r="E118" s="9"/>
      <c r="F118" s="9"/>
      <c r="G118" s="9"/>
    </row>
    <row r="119" spans="1:7" ht="15.75" thickBot="1" x14ac:dyDescent="0.3">
      <c r="A119" s="6"/>
      <c r="B119" s="6"/>
      <c r="C119" s="6"/>
      <c r="D119" s="6"/>
      <c r="E119" s="6"/>
      <c r="F119" s="6"/>
      <c r="G119" s="6"/>
    </row>
    <row r="120" spans="1:7" x14ac:dyDescent="0.25">
      <c r="A120" s="23" t="s">
        <v>43960</v>
      </c>
      <c r="B120" s="17" t="s">
        <v>43961</v>
      </c>
      <c r="C120" s="26"/>
      <c r="D120" s="29"/>
      <c r="E120" s="29"/>
      <c r="F120" s="29"/>
      <c r="G120" s="29"/>
    </row>
    <row r="121" spans="1:7" x14ac:dyDescent="0.25">
      <c r="A121" s="24"/>
      <c r="B121" s="18" t="s">
        <v>43962</v>
      </c>
      <c r="C121" s="27"/>
      <c r="D121" s="30"/>
      <c r="E121" s="30"/>
      <c r="F121" s="30"/>
      <c r="G121" s="30"/>
    </row>
    <row r="122" spans="1:7" ht="24.75" x14ac:dyDescent="0.25">
      <c r="A122" s="24"/>
      <c r="B122" s="18" t="s">
        <v>43963</v>
      </c>
      <c r="C122" s="27"/>
      <c r="D122" s="30"/>
      <c r="E122" s="30"/>
      <c r="F122" s="30"/>
      <c r="G122" s="30"/>
    </row>
    <row r="123" spans="1:7" ht="15.75" thickBot="1" x14ac:dyDescent="0.3">
      <c r="A123" s="25"/>
      <c r="B123" s="19" t="s">
        <v>43964</v>
      </c>
      <c r="C123" s="28"/>
      <c r="D123" s="31"/>
      <c r="E123" s="31"/>
      <c r="F123" s="31"/>
      <c r="G123" s="31"/>
    </row>
    <row r="124" spans="1:7" ht="15.75" thickBot="1" x14ac:dyDescent="0.3">
      <c r="A124" s="6"/>
      <c r="B124" s="6"/>
      <c r="C124" s="6"/>
      <c r="D124" s="6"/>
      <c r="E124" s="6"/>
      <c r="F124" s="6"/>
      <c r="G124" s="6"/>
    </row>
    <row r="125" spans="1:7" ht="15.75" thickBot="1" x14ac:dyDescent="0.3">
      <c r="A125" s="7" t="s">
        <v>43965</v>
      </c>
      <c r="B125" s="7" t="s">
        <v>43966</v>
      </c>
      <c r="C125" s="8" t="s">
        <v>114</v>
      </c>
      <c r="D125" s="9">
        <v>7.58</v>
      </c>
      <c r="E125" s="9">
        <v>56.07</v>
      </c>
      <c r="F125" s="9">
        <v>24.01</v>
      </c>
      <c r="G125" s="9"/>
    </row>
    <row r="126" spans="1:7" ht="15.75" thickBot="1" x14ac:dyDescent="0.3">
      <c r="A126" s="6"/>
      <c r="B126" s="6"/>
      <c r="C126" s="6"/>
      <c r="D126" s="6"/>
      <c r="E126" s="6"/>
      <c r="F126" s="6"/>
      <c r="G126" s="6"/>
    </row>
    <row r="127" spans="1:7" ht="15.75" thickBot="1" x14ac:dyDescent="0.3">
      <c r="A127" s="7" t="s">
        <v>43967</v>
      </c>
      <c r="B127" s="7" t="s">
        <v>43968</v>
      </c>
      <c r="C127" s="8" t="s">
        <v>114</v>
      </c>
      <c r="D127" s="9">
        <v>8.6999999999999993</v>
      </c>
      <c r="E127" s="9">
        <v>53.79</v>
      </c>
      <c r="F127" s="9">
        <v>26.32</v>
      </c>
      <c r="G127" s="9"/>
    </row>
    <row r="128" spans="1:7" ht="15.75" thickBot="1" x14ac:dyDescent="0.3">
      <c r="A128" s="6"/>
      <c r="B128" s="6"/>
      <c r="C128" s="6"/>
      <c r="D128" s="6"/>
      <c r="E128" s="6"/>
      <c r="F128" s="6"/>
      <c r="G128" s="6"/>
    </row>
    <row r="129" spans="1:7" ht="15.75" thickBot="1" x14ac:dyDescent="0.3">
      <c r="A129" s="7" t="s">
        <v>43969</v>
      </c>
      <c r="B129" s="7" t="s">
        <v>43970</v>
      </c>
      <c r="C129" s="8" t="s">
        <v>114</v>
      </c>
      <c r="D129" s="9">
        <v>9.06</v>
      </c>
      <c r="E129" s="9">
        <v>51.66</v>
      </c>
      <c r="F129" s="9">
        <v>28.48</v>
      </c>
      <c r="G129" s="9"/>
    </row>
    <row r="130" spans="1:7" ht="15.75" thickBot="1" x14ac:dyDescent="0.3">
      <c r="A130" s="6"/>
      <c r="B130" s="6"/>
      <c r="C130" s="6"/>
      <c r="D130" s="6"/>
      <c r="E130" s="6"/>
      <c r="F130" s="6"/>
      <c r="G130" s="6"/>
    </row>
    <row r="131" spans="1:7" ht="15.75" thickBot="1" x14ac:dyDescent="0.3">
      <c r="A131" s="7" t="s">
        <v>43971</v>
      </c>
      <c r="B131" s="7" t="s">
        <v>43972</v>
      </c>
      <c r="C131" s="8" t="s">
        <v>114</v>
      </c>
      <c r="D131" s="9">
        <v>9.82</v>
      </c>
      <c r="E131" s="9">
        <v>47.66</v>
      </c>
      <c r="F131" s="9">
        <v>32.479999999999997</v>
      </c>
      <c r="G131" s="9"/>
    </row>
    <row r="132" spans="1:7" ht="15.75" thickBot="1" x14ac:dyDescent="0.3">
      <c r="A132" s="6"/>
      <c r="B132" s="6"/>
      <c r="C132" s="6"/>
      <c r="D132" s="6"/>
      <c r="E132" s="6"/>
      <c r="F132" s="6"/>
      <c r="G132" s="6"/>
    </row>
    <row r="133" spans="1:7" ht="15.75" thickBot="1" x14ac:dyDescent="0.3">
      <c r="A133" s="7" t="s">
        <v>43973</v>
      </c>
      <c r="B133" s="7" t="s">
        <v>43974</v>
      </c>
      <c r="C133" s="8" t="s">
        <v>114</v>
      </c>
      <c r="D133" s="9">
        <v>10.29</v>
      </c>
      <c r="E133" s="9">
        <v>45.48</v>
      </c>
      <c r="F133" s="9">
        <v>34.6</v>
      </c>
      <c r="G133" s="9"/>
    </row>
    <row r="134" spans="1:7" ht="15.75" thickBot="1" x14ac:dyDescent="0.3">
      <c r="A134" s="6"/>
      <c r="B134" s="6"/>
      <c r="C134" s="6"/>
      <c r="D134" s="6"/>
      <c r="E134" s="6"/>
      <c r="F134" s="6"/>
      <c r="G134" s="6"/>
    </row>
    <row r="135" spans="1:7" ht="15.75" thickBot="1" x14ac:dyDescent="0.3">
      <c r="A135" s="7" t="s">
        <v>43975</v>
      </c>
      <c r="B135" s="7" t="s">
        <v>43976</v>
      </c>
      <c r="C135" s="8" t="s">
        <v>114</v>
      </c>
      <c r="D135" s="9">
        <v>11.75</v>
      </c>
      <c r="E135" s="9">
        <v>39.83</v>
      </c>
      <c r="F135" s="9">
        <v>40.26</v>
      </c>
      <c r="G135" s="9"/>
    </row>
    <row r="136" spans="1:7" ht="15.75" thickBot="1" x14ac:dyDescent="0.3">
      <c r="A136" s="6"/>
      <c r="B136" s="6"/>
      <c r="C136" s="6"/>
      <c r="D136" s="6"/>
      <c r="E136" s="6"/>
      <c r="F136" s="6"/>
      <c r="G136" s="6"/>
    </row>
    <row r="137" spans="1:7" ht="15.75" thickBot="1" x14ac:dyDescent="0.3">
      <c r="A137" s="7" t="s">
        <v>43977</v>
      </c>
      <c r="B137" s="7" t="s">
        <v>43978</v>
      </c>
      <c r="C137" s="8" t="s">
        <v>114</v>
      </c>
      <c r="D137" s="9">
        <v>13.28</v>
      </c>
      <c r="E137" s="9">
        <v>32</v>
      </c>
      <c r="F137" s="9">
        <v>48.04</v>
      </c>
      <c r="G137" s="9"/>
    </row>
    <row r="138" spans="1:7" ht="15.75" thickBot="1" x14ac:dyDescent="0.3">
      <c r="A138" s="6"/>
      <c r="B138" s="6"/>
      <c r="C138" s="6"/>
      <c r="D138" s="6"/>
      <c r="E138" s="6"/>
      <c r="F138" s="6"/>
      <c r="G138" s="6"/>
    </row>
    <row r="139" spans="1:7" ht="15.75" thickBot="1" x14ac:dyDescent="0.3">
      <c r="A139" s="7" t="s">
        <v>43979</v>
      </c>
      <c r="B139" s="7" t="s">
        <v>43980</v>
      </c>
      <c r="C139" s="8" t="s">
        <v>114</v>
      </c>
      <c r="D139" s="9">
        <v>15.19</v>
      </c>
      <c r="E139" s="9">
        <v>27.98</v>
      </c>
      <c r="F139" s="9">
        <v>52.14</v>
      </c>
      <c r="G139" s="9"/>
    </row>
    <row r="140" spans="1:7" ht="15.75" thickBot="1" x14ac:dyDescent="0.3">
      <c r="A140" s="6"/>
      <c r="B140" s="6"/>
      <c r="C140" s="6"/>
      <c r="D140" s="6"/>
      <c r="E140" s="6"/>
      <c r="F140" s="6"/>
      <c r="G140" s="6"/>
    </row>
    <row r="141" spans="1:7" ht="15.75" thickBot="1" x14ac:dyDescent="0.3">
      <c r="A141" s="7" t="s">
        <v>43981</v>
      </c>
      <c r="B141" s="7" t="s">
        <v>43982</v>
      </c>
      <c r="C141" s="8" t="s">
        <v>48</v>
      </c>
      <c r="D141" s="9">
        <v>46</v>
      </c>
      <c r="E141" s="9">
        <v>32.39</v>
      </c>
      <c r="F141" s="9">
        <v>47.72</v>
      </c>
      <c r="G141" s="9"/>
    </row>
    <row r="142" spans="1:7" ht="15.75" thickBot="1" x14ac:dyDescent="0.3">
      <c r="A142" s="6"/>
      <c r="B142" s="6"/>
      <c r="C142" s="6"/>
      <c r="D142" s="6"/>
      <c r="E142" s="6"/>
      <c r="F142" s="6"/>
      <c r="G142" s="6"/>
    </row>
    <row r="143" spans="1:7" x14ac:dyDescent="0.25">
      <c r="A143" s="23" t="s">
        <v>43983</v>
      </c>
      <c r="B143" s="17" t="s">
        <v>43984</v>
      </c>
      <c r="C143" s="26"/>
      <c r="D143" s="29"/>
      <c r="E143" s="29"/>
      <c r="F143" s="29"/>
      <c r="G143" s="29"/>
    </row>
    <row r="144" spans="1:7" x14ac:dyDescent="0.25">
      <c r="A144" s="24"/>
      <c r="B144" s="18" t="s">
        <v>43962</v>
      </c>
      <c r="C144" s="27"/>
      <c r="D144" s="30"/>
      <c r="E144" s="30"/>
      <c r="F144" s="30"/>
      <c r="G144" s="30"/>
    </row>
    <row r="145" spans="1:7" ht="24.75" x14ac:dyDescent="0.25">
      <c r="A145" s="24"/>
      <c r="B145" s="18" t="s">
        <v>43963</v>
      </c>
      <c r="C145" s="27"/>
      <c r="D145" s="30"/>
      <c r="E145" s="30"/>
      <c r="F145" s="30"/>
      <c r="G145" s="30"/>
    </row>
    <row r="146" spans="1:7" ht="15.75" thickBot="1" x14ac:dyDescent="0.3">
      <c r="A146" s="25"/>
      <c r="B146" s="19" t="s">
        <v>43964</v>
      </c>
      <c r="C146" s="28"/>
      <c r="D146" s="31"/>
      <c r="E146" s="31"/>
      <c r="F146" s="31"/>
      <c r="G146" s="31"/>
    </row>
    <row r="147" spans="1:7" ht="15.75" thickBot="1" x14ac:dyDescent="0.3">
      <c r="A147" s="6"/>
      <c r="B147" s="6"/>
      <c r="C147" s="6"/>
      <c r="D147" s="6"/>
      <c r="E147" s="6"/>
      <c r="F147" s="6"/>
      <c r="G147" s="6"/>
    </row>
    <row r="148" spans="1:7" ht="15.75" thickBot="1" x14ac:dyDescent="0.3">
      <c r="A148" s="7" t="s">
        <v>43985</v>
      </c>
      <c r="B148" s="7" t="s">
        <v>43986</v>
      </c>
      <c r="C148" s="8" t="s">
        <v>114</v>
      </c>
      <c r="D148" s="9">
        <v>8.89</v>
      </c>
      <c r="E148" s="9">
        <v>52.64</v>
      </c>
      <c r="F148" s="9">
        <v>27.45</v>
      </c>
      <c r="G148" s="9"/>
    </row>
    <row r="149" spans="1:7" ht="15.75" thickBot="1" x14ac:dyDescent="0.3">
      <c r="A149" s="6"/>
      <c r="B149" s="6"/>
      <c r="C149" s="6"/>
      <c r="D149" s="6"/>
      <c r="E149" s="6"/>
      <c r="F149" s="6"/>
      <c r="G149" s="6"/>
    </row>
    <row r="150" spans="1:7" ht="15.75" thickBot="1" x14ac:dyDescent="0.3">
      <c r="A150" s="7" t="s">
        <v>43987</v>
      </c>
      <c r="B150" s="7" t="s">
        <v>43988</v>
      </c>
      <c r="C150" s="8" t="s">
        <v>114</v>
      </c>
      <c r="D150" s="9">
        <v>9.42</v>
      </c>
      <c r="E150" s="9">
        <v>49.68</v>
      </c>
      <c r="F150" s="9">
        <v>30.36</v>
      </c>
      <c r="G150" s="9"/>
    </row>
    <row r="151" spans="1:7" ht="15.75" thickBot="1" x14ac:dyDescent="0.3">
      <c r="A151" s="6"/>
      <c r="B151" s="6"/>
      <c r="C151" s="6"/>
      <c r="D151" s="6"/>
      <c r="E151" s="6"/>
      <c r="F151" s="6"/>
      <c r="G151" s="6"/>
    </row>
    <row r="152" spans="1:7" ht="15.75" thickBot="1" x14ac:dyDescent="0.3">
      <c r="A152" s="7" t="s">
        <v>43989</v>
      </c>
      <c r="B152" s="7" t="s">
        <v>43990</v>
      </c>
      <c r="C152" s="8" t="s">
        <v>114</v>
      </c>
      <c r="D152" s="9">
        <v>10.14</v>
      </c>
      <c r="E152" s="9">
        <v>46.15</v>
      </c>
      <c r="F152" s="9">
        <v>33.93</v>
      </c>
      <c r="G152" s="9"/>
    </row>
    <row r="153" spans="1:7" ht="15.75" thickBot="1" x14ac:dyDescent="0.3">
      <c r="A153" s="6"/>
      <c r="B153" s="6"/>
      <c r="C153" s="6"/>
      <c r="D153" s="6"/>
      <c r="E153" s="6"/>
      <c r="F153" s="6"/>
      <c r="G153" s="6"/>
    </row>
    <row r="154" spans="1:7" ht="15.75" thickBot="1" x14ac:dyDescent="0.3">
      <c r="A154" s="7" t="s">
        <v>43991</v>
      </c>
      <c r="B154" s="7" t="s">
        <v>43992</v>
      </c>
      <c r="C154" s="8" t="s">
        <v>114</v>
      </c>
      <c r="D154" s="9">
        <v>10.91</v>
      </c>
      <c r="E154" s="9">
        <v>42.9</v>
      </c>
      <c r="F154" s="9">
        <v>37.21</v>
      </c>
      <c r="G154" s="9"/>
    </row>
    <row r="155" spans="1:7" ht="15.75" thickBot="1" x14ac:dyDescent="0.3">
      <c r="A155" s="6"/>
      <c r="B155" s="6"/>
      <c r="C155" s="6"/>
      <c r="D155" s="6"/>
      <c r="E155" s="6"/>
      <c r="F155" s="6"/>
      <c r="G155" s="6"/>
    </row>
    <row r="156" spans="1:7" ht="15.75" thickBot="1" x14ac:dyDescent="0.3">
      <c r="A156" s="7" t="s">
        <v>43993</v>
      </c>
      <c r="B156" s="7" t="s">
        <v>43994</v>
      </c>
      <c r="C156" s="8" t="s">
        <v>114</v>
      </c>
      <c r="D156" s="9">
        <v>11.47</v>
      </c>
      <c r="E156" s="9">
        <v>40.799999999999997</v>
      </c>
      <c r="F156" s="9">
        <v>39.32</v>
      </c>
      <c r="G156" s="9"/>
    </row>
    <row r="157" spans="1:7" ht="15.75" thickBot="1" x14ac:dyDescent="0.3">
      <c r="A157" s="6"/>
      <c r="B157" s="6"/>
      <c r="C157" s="6"/>
      <c r="D157" s="6"/>
      <c r="E157" s="6"/>
      <c r="F157" s="6"/>
      <c r="G157" s="6"/>
    </row>
    <row r="158" spans="1:7" ht="15.75" thickBot="1" x14ac:dyDescent="0.3">
      <c r="A158" s="7" t="s">
        <v>43995</v>
      </c>
      <c r="B158" s="7" t="s">
        <v>43996</v>
      </c>
      <c r="C158" s="8" t="s">
        <v>114</v>
      </c>
      <c r="D158" s="9">
        <v>14.28</v>
      </c>
      <c r="E158" s="9">
        <v>35.78</v>
      </c>
      <c r="F158" s="9">
        <v>44.33</v>
      </c>
      <c r="G158" s="9"/>
    </row>
    <row r="159" spans="1:7" ht="15.75" thickBot="1" x14ac:dyDescent="0.3">
      <c r="A159" s="6"/>
      <c r="B159" s="6"/>
      <c r="C159" s="6"/>
      <c r="D159" s="6"/>
      <c r="E159" s="6"/>
      <c r="F159" s="6"/>
      <c r="G159" s="6"/>
    </row>
    <row r="160" spans="1:7" ht="15.75" thickBot="1" x14ac:dyDescent="0.3">
      <c r="A160" s="7" t="s">
        <v>43997</v>
      </c>
      <c r="B160" s="7" t="s">
        <v>43998</v>
      </c>
      <c r="C160" s="8" t="s">
        <v>114</v>
      </c>
      <c r="D160" s="9">
        <v>16.059999999999999</v>
      </c>
      <c r="E160" s="9">
        <v>31.82</v>
      </c>
      <c r="F160" s="9">
        <v>48.26</v>
      </c>
      <c r="G160" s="9"/>
    </row>
    <row r="161" spans="1:7" ht="15.75" thickBot="1" x14ac:dyDescent="0.3">
      <c r="A161" s="6"/>
      <c r="B161" s="6"/>
      <c r="C161" s="6"/>
      <c r="D161" s="6"/>
      <c r="E161" s="6"/>
      <c r="F161" s="6"/>
      <c r="G161" s="6"/>
    </row>
    <row r="162" spans="1:7" ht="15.75" thickBot="1" x14ac:dyDescent="0.3">
      <c r="A162" s="7" t="s">
        <v>43999</v>
      </c>
      <c r="B162" s="7" t="s">
        <v>44000</v>
      </c>
      <c r="C162" s="8" t="s">
        <v>114</v>
      </c>
      <c r="D162" s="9">
        <v>18.29</v>
      </c>
      <c r="E162" s="9">
        <v>27.94</v>
      </c>
      <c r="F162" s="9">
        <v>52.16</v>
      </c>
      <c r="G162" s="9"/>
    </row>
    <row r="163" spans="1:7" ht="15.75" thickBot="1" x14ac:dyDescent="0.3">
      <c r="A163" s="6"/>
      <c r="B163" s="6"/>
      <c r="C163" s="6"/>
      <c r="D163" s="6"/>
      <c r="E163" s="6"/>
      <c r="F163" s="6"/>
      <c r="G163" s="6"/>
    </row>
    <row r="164" spans="1:7" ht="15.75" thickBot="1" x14ac:dyDescent="0.3">
      <c r="A164" s="7" t="s">
        <v>44001</v>
      </c>
      <c r="B164" s="7" t="s">
        <v>44002</v>
      </c>
      <c r="C164" s="8" t="s">
        <v>48</v>
      </c>
      <c r="D164" s="9">
        <v>51.57</v>
      </c>
      <c r="E164" s="9">
        <v>28.08</v>
      </c>
      <c r="F164" s="9">
        <v>52.01</v>
      </c>
      <c r="G164" s="9"/>
    </row>
    <row r="165" spans="1:7" ht="15.75" thickBot="1" x14ac:dyDescent="0.3">
      <c r="A165" s="6"/>
      <c r="B165" s="6"/>
      <c r="C165" s="6"/>
      <c r="D165" s="6"/>
      <c r="E165" s="6"/>
      <c r="F165" s="6"/>
      <c r="G165" s="6"/>
    </row>
    <row r="166" spans="1:7" x14ac:dyDescent="0.25">
      <c r="A166" s="23" t="s">
        <v>44003</v>
      </c>
      <c r="B166" s="17" t="s">
        <v>44004</v>
      </c>
      <c r="C166" s="26"/>
      <c r="D166" s="29"/>
      <c r="E166" s="29"/>
      <c r="F166" s="29"/>
      <c r="G166" s="29"/>
    </row>
    <row r="167" spans="1:7" x14ac:dyDescent="0.25">
      <c r="A167" s="24"/>
      <c r="B167" s="18" t="s">
        <v>43962</v>
      </c>
      <c r="C167" s="27"/>
      <c r="D167" s="30"/>
      <c r="E167" s="30"/>
      <c r="F167" s="30"/>
      <c r="G167" s="30"/>
    </row>
    <row r="168" spans="1:7" ht="24.75" x14ac:dyDescent="0.25">
      <c r="A168" s="24"/>
      <c r="B168" s="18" t="s">
        <v>43963</v>
      </c>
      <c r="C168" s="27"/>
      <c r="D168" s="30"/>
      <c r="E168" s="30"/>
      <c r="F168" s="30"/>
      <c r="G168" s="30"/>
    </row>
    <row r="169" spans="1:7" ht="15.75" thickBot="1" x14ac:dyDescent="0.3">
      <c r="A169" s="25"/>
      <c r="B169" s="19" t="s">
        <v>43964</v>
      </c>
      <c r="C169" s="28"/>
      <c r="D169" s="31"/>
      <c r="E169" s="31"/>
      <c r="F169" s="31"/>
      <c r="G169" s="31"/>
    </row>
    <row r="170" spans="1:7" ht="15.75" thickBot="1" x14ac:dyDescent="0.3">
      <c r="A170" s="6"/>
      <c r="B170" s="6"/>
      <c r="C170" s="6"/>
      <c r="D170" s="6"/>
      <c r="E170" s="6"/>
      <c r="F170" s="6"/>
      <c r="G170" s="6"/>
    </row>
    <row r="171" spans="1:7" ht="15.75" thickBot="1" x14ac:dyDescent="0.3">
      <c r="A171" s="7" t="s">
        <v>44005</v>
      </c>
      <c r="B171" s="7" t="s">
        <v>44006</v>
      </c>
      <c r="C171" s="8" t="s">
        <v>114</v>
      </c>
      <c r="D171" s="9">
        <v>12.43</v>
      </c>
      <c r="E171" s="9">
        <v>37.65</v>
      </c>
      <c r="F171" s="9">
        <v>42.48</v>
      </c>
      <c r="G171" s="9"/>
    </row>
    <row r="172" spans="1:7" ht="15.75" thickBot="1" x14ac:dyDescent="0.3">
      <c r="A172" s="6"/>
      <c r="B172" s="6"/>
      <c r="C172" s="6"/>
      <c r="D172" s="6"/>
      <c r="E172" s="6"/>
      <c r="F172" s="6"/>
      <c r="G172" s="6"/>
    </row>
    <row r="173" spans="1:7" ht="15.75" thickBot="1" x14ac:dyDescent="0.3">
      <c r="A173" s="7" t="s">
        <v>44007</v>
      </c>
      <c r="B173" s="7" t="s">
        <v>44008</v>
      </c>
      <c r="C173" s="8" t="s">
        <v>114</v>
      </c>
      <c r="D173" s="9">
        <v>13.21</v>
      </c>
      <c r="E173" s="9">
        <v>35.43</v>
      </c>
      <c r="F173" s="9">
        <v>44.66</v>
      </c>
      <c r="G173" s="9"/>
    </row>
    <row r="174" spans="1:7" ht="15.75" thickBot="1" x14ac:dyDescent="0.3">
      <c r="A174" s="6"/>
      <c r="B174" s="6"/>
      <c r="C174" s="6"/>
      <c r="D174" s="6"/>
      <c r="E174" s="6"/>
      <c r="F174" s="6"/>
      <c r="G174" s="6"/>
    </row>
    <row r="175" spans="1:7" ht="15.75" thickBot="1" x14ac:dyDescent="0.3">
      <c r="A175" s="7" t="s">
        <v>44009</v>
      </c>
      <c r="B175" s="7" t="s">
        <v>44010</v>
      </c>
      <c r="C175" s="8" t="s">
        <v>114</v>
      </c>
      <c r="D175" s="9">
        <v>14.54</v>
      </c>
      <c r="E175" s="9">
        <v>32.19</v>
      </c>
      <c r="F175" s="9">
        <v>47.94</v>
      </c>
      <c r="G175" s="9"/>
    </row>
    <row r="176" spans="1:7" ht="15.75" thickBot="1" x14ac:dyDescent="0.3">
      <c r="A176" s="6"/>
      <c r="B176" s="6"/>
      <c r="C176" s="6"/>
      <c r="D176" s="6"/>
      <c r="E176" s="6"/>
      <c r="F176" s="6"/>
      <c r="G176" s="6"/>
    </row>
    <row r="177" spans="1:7" ht="15.75" thickBot="1" x14ac:dyDescent="0.3">
      <c r="A177" s="7" t="s">
        <v>44011</v>
      </c>
      <c r="B177" s="7" t="s">
        <v>44012</v>
      </c>
      <c r="C177" s="8" t="s">
        <v>114</v>
      </c>
      <c r="D177" s="9">
        <v>17.510000000000002</v>
      </c>
      <c r="E177" s="9">
        <v>29.18</v>
      </c>
      <c r="F177" s="9">
        <v>50.94</v>
      </c>
      <c r="G177" s="9"/>
    </row>
    <row r="178" spans="1:7" ht="15.75" thickBot="1" x14ac:dyDescent="0.3">
      <c r="A178" s="6"/>
      <c r="B178" s="6"/>
      <c r="C178" s="6"/>
      <c r="D178" s="6"/>
      <c r="E178" s="6"/>
      <c r="F178" s="6"/>
      <c r="G178" s="6"/>
    </row>
    <row r="179" spans="1:7" ht="15.75" thickBot="1" x14ac:dyDescent="0.3">
      <c r="A179" s="7" t="s">
        <v>44013</v>
      </c>
      <c r="B179" s="7" t="s">
        <v>44014</v>
      </c>
      <c r="C179" s="8" t="s">
        <v>114</v>
      </c>
      <c r="D179" s="9">
        <v>18.87</v>
      </c>
      <c r="E179" s="9">
        <v>27.08</v>
      </c>
      <c r="F179" s="9">
        <v>52.99</v>
      </c>
      <c r="G179" s="9"/>
    </row>
    <row r="180" spans="1:7" ht="15.75" thickBot="1" x14ac:dyDescent="0.3">
      <c r="A180" s="6"/>
      <c r="B180" s="6"/>
      <c r="C180" s="6"/>
      <c r="D180" s="6"/>
      <c r="E180" s="6"/>
      <c r="F180" s="6"/>
      <c r="G180" s="6"/>
    </row>
    <row r="181" spans="1:7" ht="15.75" thickBot="1" x14ac:dyDescent="0.3">
      <c r="A181" s="7" t="s">
        <v>44015</v>
      </c>
      <c r="B181" s="7" t="s">
        <v>44016</v>
      </c>
      <c r="C181" s="8" t="s">
        <v>114</v>
      </c>
      <c r="D181" s="9">
        <v>22.32</v>
      </c>
      <c r="E181" s="9">
        <v>24.78</v>
      </c>
      <c r="F181" s="9">
        <v>55.33</v>
      </c>
      <c r="G181" s="9"/>
    </row>
    <row r="182" spans="1:7" ht="15.75" thickBot="1" x14ac:dyDescent="0.3">
      <c r="A182" s="6"/>
      <c r="B182" s="6"/>
      <c r="C182" s="6"/>
      <c r="D182" s="6"/>
      <c r="E182" s="6"/>
      <c r="F182" s="6"/>
      <c r="G182" s="6"/>
    </row>
    <row r="183" spans="1:7" ht="15.75" thickBot="1" x14ac:dyDescent="0.3">
      <c r="A183" s="7" t="s">
        <v>44017</v>
      </c>
      <c r="B183" s="7" t="s">
        <v>44018</v>
      </c>
      <c r="C183" s="8" t="s">
        <v>114</v>
      </c>
      <c r="D183" s="9">
        <v>26.99</v>
      </c>
      <c r="E183" s="9">
        <v>22.08</v>
      </c>
      <c r="F183" s="9">
        <v>58.02</v>
      </c>
      <c r="G183" s="9"/>
    </row>
    <row r="184" spans="1:7" ht="15.75" thickBot="1" x14ac:dyDescent="0.3">
      <c r="A184" s="6"/>
      <c r="B184" s="6"/>
      <c r="C184" s="6"/>
      <c r="D184" s="6"/>
      <c r="E184" s="6"/>
      <c r="F184" s="6"/>
      <c r="G184" s="6"/>
    </row>
    <row r="185" spans="1:7" ht="15.75" thickBot="1" x14ac:dyDescent="0.3">
      <c r="A185" s="7" t="s">
        <v>44019</v>
      </c>
      <c r="B185" s="7" t="s">
        <v>44020</v>
      </c>
      <c r="C185" s="8" t="s">
        <v>114</v>
      </c>
      <c r="D185" s="9">
        <v>28.96</v>
      </c>
      <c r="E185" s="9">
        <v>20.58</v>
      </c>
      <c r="F185" s="9">
        <v>59.53</v>
      </c>
      <c r="G185" s="9"/>
    </row>
    <row r="186" spans="1:7" ht="15.75" thickBot="1" x14ac:dyDescent="0.3">
      <c r="A186" s="6"/>
      <c r="B186" s="6"/>
      <c r="C186" s="6"/>
      <c r="D186" s="6"/>
      <c r="E186" s="6"/>
      <c r="F186" s="6"/>
      <c r="G186" s="6"/>
    </row>
    <row r="187" spans="1:7" ht="15.75" thickBot="1" x14ac:dyDescent="0.3">
      <c r="A187" s="7" t="s">
        <v>44021</v>
      </c>
      <c r="B187" s="7" t="s">
        <v>44022</v>
      </c>
      <c r="C187" s="8" t="s">
        <v>48</v>
      </c>
      <c r="D187" s="9">
        <v>63.64</v>
      </c>
      <c r="E187" s="9">
        <v>20.07</v>
      </c>
      <c r="F187" s="9">
        <v>60.03</v>
      </c>
      <c r="G187" s="9"/>
    </row>
    <row r="188" spans="1:7" ht="15.75" thickBot="1" x14ac:dyDescent="0.3">
      <c r="A188" s="6"/>
      <c r="B188" s="6"/>
      <c r="C188" s="6"/>
      <c r="D188" s="6"/>
      <c r="E188" s="6"/>
      <c r="F188" s="6"/>
      <c r="G188" s="6"/>
    </row>
    <row r="189" spans="1:7" x14ac:dyDescent="0.25">
      <c r="A189" s="23" t="s">
        <v>44023</v>
      </c>
      <c r="B189" s="17" t="s">
        <v>44024</v>
      </c>
      <c r="C189" s="26"/>
      <c r="D189" s="29"/>
      <c r="E189" s="29"/>
      <c r="F189" s="29"/>
      <c r="G189" s="29"/>
    </row>
    <row r="190" spans="1:7" x14ac:dyDescent="0.25">
      <c r="A190" s="24"/>
      <c r="B190" s="18" t="s">
        <v>43962</v>
      </c>
      <c r="C190" s="27"/>
      <c r="D190" s="30"/>
      <c r="E190" s="30"/>
      <c r="F190" s="30"/>
      <c r="G190" s="30"/>
    </row>
    <row r="191" spans="1:7" ht="24.75" x14ac:dyDescent="0.25">
      <c r="A191" s="24"/>
      <c r="B191" s="18" t="s">
        <v>43963</v>
      </c>
      <c r="C191" s="27"/>
      <c r="D191" s="30"/>
      <c r="E191" s="30"/>
      <c r="F191" s="30"/>
      <c r="G191" s="30"/>
    </row>
    <row r="192" spans="1:7" ht="15.75" thickBot="1" x14ac:dyDescent="0.3">
      <c r="A192" s="25"/>
      <c r="B192" s="19" t="s">
        <v>43964</v>
      </c>
      <c r="C192" s="28"/>
      <c r="D192" s="31"/>
      <c r="E192" s="31"/>
      <c r="F192" s="31"/>
      <c r="G192" s="31"/>
    </row>
    <row r="193" spans="1:7" ht="15.75" thickBot="1" x14ac:dyDescent="0.3">
      <c r="A193" s="6"/>
      <c r="B193" s="6"/>
      <c r="C193" s="6"/>
      <c r="D193" s="6"/>
      <c r="E193" s="6"/>
      <c r="F193" s="6"/>
      <c r="G193" s="6"/>
    </row>
    <row r="194" spans="1:7" ht="15.75" thickBot="1" x14ac:dyDescent="0.3">
      <c r="A194" s="7" t="s">
        <v>44025</v>
      </c>
      <c r="B194" s="7" t="s">
        <v>44026</v>
      </c>
      <c r="C194" s="8" t="s">
        <v>114</v>
      </c>
      <c r="D194" s="9">
        <v>18.16</v>
      </c>
      <c r="E194" s="9">
        <v>25.77</v>
      </c>
      <c r="F194" s="9">
        <v>54.35</v>
      </c>
      <c r="G194" s="9"/>
    </row>
    <row r="195" spans="1:7" ht="15.75" thickBot="1" x14ac:dyDescent="0.3">
      <c r="A195" s="6"/>
      <c r="B195" s="6"/>
      <c r="C195" s="6"/>
      <c r="D195" s="6"/>
      <c r="E195" s="6"/>
      <c r="F195" s="6"/>
      <c r="G195" s="6"/>
    </row>
    <row r="196" spans="1:7" ht="15.75" thickBot="1" x14ac:dyDescent="0.3">
      <c r="A196" s="7" t="s">
        <v>44027</v>
      </c>
      <c r="B196" s="7" t="s">
        <v>44028</v>
      </c>
      <c r="C196" s="8" t="s">
        <v>114</v>
      </c>
      <c r="D196" s="9">
        <v>18.8</v>
      </c>
      <c r="E196" s="9">
        <v>24.89</v>
      </c>
      <c r="F196" s="9">
        <v>55.21</v>
      </c>
      <c r="G196" s="9"/>
    </row>
    <row r="197" spans="1:7" ht="15.75" thickBot="1" x14ac:dyDescent="0.3">
      <c r="A197" s="6"/>
      <c r="B197" s="6"/>
      <c r="C197" s="6"/>
      <c r="D197" s="6"/>
      <c r="E197" s="6"/>
      <c r="F197" s="6"/>
      <c r="G197" s="6"/>
    </row>
    <row r="198" spans="1:7" ht="15.75" thickBot="1" x14ac:dyDescent="0.3">
      <c r="A198" s="7" t="s">
        <v>44029</v>
      </c>
      <c r="B198" s="7" t="s">
        <v>44030</v>
      </c>
      <c r="C198" s="8" t="s">
        <v>114</v>
      </c>
      <c r="D198" s="9">
        <v>20.329999999999998</v>
      </c>
      <c r="E198" s="9">
        <v>23.02</v>
      </c>
      <c r="F198" s="9">
        <v>57.06</v>
      </c>
      <c r="G198" s="9"/>
    </row>
    <row r="199" spans="1:7" ht="15.75" thickBot="1" x14ac:dyDescent="0.3">
      <c r="A199" s="6"/>
      <c r="B199" s="6"/>
      <c r="C199" s="6"/>
      <c r="D199" s="6"/>
      <c r="E199" s="6"/>
      <c r="F199" s="6"/>
      <c r="G199" s="6"/>
    </row>
    <row r="200" spans="1:7" ht="15.75" thickBot="1" x14ac:dyDescent="0.3">
      <c r="A200" s="7" t="s">
        <v>44031</v>
      </c>
      <c r="B200" s="7" t="s">
        <v>44032</v>
      </c>
      <c r="C200" s="8" t="s">
        <v>114</v>
      </c>
      <c r="D200" s="9">
        <v>24.44</v>
      </c>
      <c r="E200" s="9">
        <v>20.91</v>
      </c>
      <c r="F200" s="9">
        <v>59.21</v>
      </c>
      <c r="G200" s="9"/>
    </row>
    <row r="201" spans="1:7" ht="15.75" thickBot="1" x14ac:dyDescent="0.3">
      <c r="A201" s="6"/>
      <c r="B201" s="6"/>
      <c r="C201" s="6"/>
      <c r="D201" s="6"/>
      <c r="E201" s="6"/>
      <c r="F201" s="6"/>
      <c r="G201" s="6"/>
    </row>
    <row r="202" spans="1:7" ht="15.75" thickBot="1" x14ac:dyDescent="0.3">
      <c r="A202" s="7" t="s">
        <v>44033</v>
      </c>
      <c r="B202" s="7" t="s">
        <v>44034</v>
      </c>
      <c r="C202" s="8" t="s">
        <v>114</v>
      </c>
      <c r="D202" s="9">
        <v>26.47</v>
      </c>
      <c r="E202" s="9">
        <v>19.3</v>
      </c>
      <c r="F202" s="9">
        <v>60.79</v>
      </c>
      <c r="G202" s="9"/>
    </row>
    <row r="203" spans="1:7" ht="15.75" thickBot="1" x14ac:dyDescent="0.3">
      <c r="A203" s="6"/>
      <c r="B203" s="6"/>
      <c r="C203" s="6"/>
      <c r="D203" s="6"/>
      <c r="E203" s="6"/>
      <c r="F203" s="6"/>
      <c r="G203" s="6"/>
    </row>
    <row r="204" spans="1:7" ht="15.75" thickBot="1" x14ac:dyDescent="0.3">
      <c r="A204" s="7" t="s">
        <v>44035</v>
      </c>
      <c r="B204" s="7" t="s">
        <v>44036</v>
      </c>
      <c r="C204" s="8" t="s">
        <v>114</v>
      </c>
      <c r="D204" s="9">
        <v>30.82</v>
      </c>
      <c r="E204" s="9">
        <v>17.940000000000001</v>
      </c>
      <c r="F204" s="9">
        <v>62.17</v>
      </c>
      <c r="G204" s="9"/>
    </row>
    <row r="205" spans="1:7" ht="15.75" thickBot="1" x14ac:dyDescent="0.3">
      <c r="A205" s="6"/>
      <c r="B205" s="6"/>
      <c r="C205" s="6"/>
      <c r="D205" s="6"/>
      <c r="E205" s="6"/>
      <c r="F205" s="6"/>
      <c r="G205" s="6"/>
    </row>
    <row r="206" spans="1:7" ht="15.75" thickBot="1" x14ac:dyDescent="0.3">
      <c r="A206" s="7" t="s">
        <v>44037</v>
      </c>
      <c r="B206" s="7" t="s">
        <v>44038</v>
      </c>
      <c r="C206" s="8" t="s">
        <v>114</v>
      </c>
      <c r="D206" s="9">
        <v>40.58</v>
      </c>
      <c r="E206" s="9">
        <v>14.69</v>
      </c>
      <c r="F206" s="9">
        <v>65.400000000000006</v>
      </c>
      <c r="G206" s="9"/>
    </row>
    <row r="207" spans="1:7" ht="15.75" thickBot="1" x14ac:dyDescent="0.3">
      <c r="A207" s="6"/>
      <c r="B207" s="6"/>
      <c r="C207" s="6"/>
      <c r="D207" s="6"/>
      <c r="E207" s="6"/>
      <c r="F207" s="6"/>
      <c r="G207" s="6"/>
    </row>
    <row r="208" spans="1:7" ht="15.75" thickBot="1" x14ac:dyDescent="0.3">
      <c r="A208" s="7" t="s">
        <v>44039</v>
      </c>
      <c r="B208" s="7" t="s">
        <v>44040</v>
      </c>
      <c r="C208" s="8" t="s">
        <v>114</v>
      </c>
      <c r="D208" s="9">
        <v>47.91</v>
      </c>
      <c r="E208" s="9">
        <v>12.44</v>
      </c>
      <c r="F208" s="9">
        <v>67.650000000000006</v>
      </c>
      <c r="G208" s="9"/>
    </row>
    <row r="209" spans="1:7" ht="15.75" thickBot="1" x14ac:dyDescent="0.3">
      <c r="A209" s="6"/>
      <c r="B209" s="6"/>
      <c r="C209" s="6"/>
      <c r="D209" s="6"/>
      <c r="E209" s="6"/>
      <c r="F209" s="6"/>
      <c r="G209" s="6"/>
    </row>
    <row r="210" spans="1:7" ht="15.75" thickBot="1" x14ac:dyDescent="0.3">
      <c r="A210" s="7" t="s">
        <v>44041</v>
      </c>
      <c r="B210" s="7" t="s">
        <v>44042</v>
      </c>
      <c r="C210" s="8" t="s">
        <v>48</v>
      </c>
      <c r="D210" s="9">
        <v>77.849999999999994</v>
      </c>
      <c r="E210" s="9">
        <v>16.399999999999999</v>
      </c>
      <c r="F210" s="9">
        <v>63.69</v>
      </c>
      <c r="G210" s="9"/>
    </row>
    <row r="211" spans="1:7" ht="15.75" thickBot="1" x14ac:dyDescent="0.3">
      <c r="A211" s="6"/>
      <c r="B211" s="6"/>
      <c r="C211" s="6"/>
      <c r="D211" s="6"/>
      <c r="E211" s="6"/>
      <c r="F211" s="6"/>
      <c r="G211" s="6"/>
    </row>
    <row r="212" spans="1:7" x14ac:dyDescent="0.25">
      <c r="A212" s="23" t="s">
        <v>44043</v>
      </c>
      <c r="B212" s="17" t="s">
        <v>44044</v>
      </c>
      <c r="C212" s="26"/>
      <c r="D212" s="29"/>
      <c r="E212" s="29"/>
      <c r="F212" s="29"/>
      <c r="G212" s="29"/>
    </row>
    <row r="213" spans="1:7" x14ac:dyDescent="0.25">
      <c r="A213" s="24"/>
      <c r="B213" s="18" t="s">
        <v>43962</v>
      </c>
      <c r="C213" s="27"/>
      <c r="D213" s="30"/>
      <c r="E213" s="30"/>
      <c r="F213" s="30"/>
      <c r="G213" s="30"/>
    </row>
    <row r="214" spans="1:7" ht="24.75" x14ac:dyDescent="0.25">
      <c r="A214" s="24"/>
      <c r="B214" s="18" t="s">
        <v>43963</v>
      </c>
      <c r="C214" s="27"/>
      <c r="D214" s="30"/>
      <c r="E214" s="30"/>
      <c r="F214" s="30"/>
      <c r="G214" s="30"/>
    </row>
    <row r="215" spans="1:7" ht="15.75" thickBot="1" x14ac:dyDescent="0.3">
      <c r="A215" s="25"/>
      <c r="B215" s="19" t="s">
        <v>43964</v>
      </c>
      <c r="C215" s="28"/>
      <c r="D215" s="31"/>
      <c r="E215" s="31"/>
      <c r="F215" s="31"/>
      <c r="G215" s="31"/>
    </row>
    <row r="216" spans="1:7" ht="15.75" thickBot="1" x14ac:dyDescent="0.3">
      <c r="A216" s="6"/>
      <c r="B216" s="6"/>
      <c r="C216" s="6"/>
      <c r="D216" s="6"/>
      <c r="E216" s="6"/>
      <c r="F216" s="6"/>
      <c r="G216" s="6"/>
    </row>
    <row r="217" spans="1:7" ht="15.75" thickBot="1" x14ac:dyDescent="0.3">
      <c r="A217" s="7" t="s">
        <v>44045</v>
      </c>
      <c r="B217" s="7" t="s">
        <v>44046</v>
      </c>
      <c r="C217" s="8" t="s">
        <v>114</v>
      </c>
      <c r="D217" s="9">
        <v>21.24</v>
      </c>
      <c r="E217" s="9">
        <v>22.03</v>
      </c>
      <c r="F217" s="9">
        <v>58.05</v>
      </c>
      <c r="G217" s="9"/>
    </row>
    <row r="218" spans="1:7" ht="15.75" thickBot="1" x14ac:dyDescent="0.3">
      <c r="A218" s="6"/>
      <c r="B218" s="6"/>
      <c r="C218" s="6"/>
      <c r="D218" s="6"/>
      <c r="E218" s="6"/>
      <c r="F218" s="6"/>
      <c r="G218" s="6"/>
    </row>
    <row r="219" spans="1:7" ht="15.75" thickBot="1" x14ac:dyDescent="0.3">
      <c r="A219" s="7" t="s">
        <v>44047</v>
      </c>
      <c r="B219" s="7" t="s">
        <v>44048</v>
      </c>
      <c r="C219" s="8" t="s">
        <v>114</v>
      </c>
      <c r="D219" s="9">
        <v>22.56</v>
      </c>
      <c r="E219" s="9">
        <v>20.74</v>
      </c>
      <c r="F219" s="9">
        <v>59.35</v>
      </c>
      <c r="G219" s="9"/>
    </row>
    <row r="220" spans="1:7" ht="15.75" thickBot="1" x14ac:dyDescent="0.3">
      <c r="A220" s="6"/>
      <c r="B220" s="6"/>
      <c r="C220" s="6"/>
      <c r="D220" s="6"/>
      <c r="E220" s="6"/>
      <c r="F220" s="6"/>
      <c r="G220" s="6"/>
    </row>
    <row r="221" spans="1:7" ht="15.75" thickBot="1" x14ac:dyDescent="0.3">
      <c r="A221" s="7" t="s">
        <v>44049</v>
      </c>
      <c r="B221" s="7" t="s">
        <v>44050</v>
      </c>
      <c r="C221" s="8" t="s">
        <v>114</v>
      </c>
      <c r="D221" s="9">
        <v>24.24</v>
      </c>
      <c r="E221" s="9">
        <v>19.309999999999999</v>
      </c>
      <c r="F221" s="9">
        <v>60.81</v>
      </c>
      <c r="G221" s="9"/>
    </row>
    <row r="222" spans="1:7" ht="15.75" thickBot="1" x14ac:dyDescent="0.3">
      <c r="A222" s="6"/>
      <c r="B222" s="6"/>
      <c r="C222" s="6"/>
      <c r="D222" s="6"/>
      <c r="E222" s="6"/>
      <c r="F222" s="6"/>
      <c r="G222" s="6"/>
    </row>
    <row r="223" spans="1:7" ht="15.75" thickBot="1" x14ac:dyDescent="0.3">
      <c r="A223" s="7" t="s">
        <v>44051</v>
      </c>
      <c r="B223" s="7" t="s">
        <v>44052</v>
      </c>
      <c r="C223" s="8" t="s">
        <v>114</v>
      </c>
      <c r="D223" s="9">
        <v>29.15</v>
      </c>
      <c r="E223" s="9">
        <v>17.53</v>
      </c>
      <c r="F223" s="9">
        <v>62.57</v>
      </c>
      <c r="G223" s="9"/>
    </row>
    <row r="224" spans="1:7" ht="15.75" thickBot="1" x14ac:dyDescent="0.3">
      <c r="A224" s="6"/>
      <c r="B224" s="6"/>
      <c r="C224" s="6"/>
      <c r="D224" s="6"/>
      <c r="E224" s="6"/>
      <c r="F224" s="6"/>
      <c r="G224" s="6"/>
    </row>
    <row r="225" spans="1:7" ht="15.75" thickBot="1" x14ac:dyDescent="0.3">
      <c r="A225" s="7" t="s">
        <v>44053</v>
      </c>
      <c r="B225" s="7" t="s">
        <v>44054</v>
      </c>
      <c r="C225" s="8" t="s">
        <v>114</v>
      </c>
      <c r="D225" s="9">
        <v>31.48</v>
      </c>
      <c r="E225" s="9">
        <v>16.23</v>
      </c>
      <c r="F225" s="9">
        <v>63.88</v>
      </c>
      <c r="G225" s="9"/>
    </row>
    <row r="226" spans="1:7" ht="15.75" thickBot="1" x14ac:dyDescent="0.3">
      <c r="A226" s="6"/>
      <c r="B226" s="6"/>
      <c r="C226" s="6"/>
      <c r="D226" s="6"/>
      <c r="E226" s="6"/>
      <c r="F226" s="6"/>
      <c r="G226" s="6"/>
    </row>
    <row r="227" spans="1:7" ht="15.75" thickBot="1" x14ac:dyDescent="0.3">
      <c r="A227" s="7" t="s">
        <v>44055</v>
      </c>
      <c r="B227" s="7" t="s">
        <v>44056</v>
      </c>
      <c r="C227" s="8" t="s">
        <v>114</v>
      </c>
      <c r="D227" s="9">
        <v>38.01</v>
      </c>
      <c r="E227" s="9">
        <v>14.55</v>
      </c>
      <c r="F227" s="9">
        <v>65.540000000000006</v>
      </c>
      <c r="G227" s="9"/>
    </row>
    <row r="228" spans="1:7" ht="15.75" thickBot="1" x14ac:dyDescent="0.3">
      <c r="A228" s="6"/>
      <c r="B228" s="6"/>
      <c r="C228" s="6"/>
      <c r="D228" s="6"/>
      <c r="E228" s="6"/>
      <c r="F228" s="6"/>
      <c r="G228" s="6"/>
    </row>
    <row r="229" spans="1:7" ht="15.75" thickBot="1" x14ac:dyDescent="0.3">
      <c r="A229" s="7" t="s">
        <v>44057</v>
      </c>
      <c r="B229" s="7" t="s">
        <v>44058</v>
      </c>
      <c r="C229" s="8" t="s">
        <v>114</v>
      </c>
      <c r="D229" s="9">
        <v>45.22</v>
      </c>
      <c r="E229" s="9">
        <v>13.18</v>
      </c>
      <c r="F229" s="9">
        <v>66.92</v>
      </c>
      <c r="G229" s="9"/>
    </row>
    <row r="230" spans="1:7" ht="15.75" thickBot="1" x14ac:dyDescent="0.3">
      <c r="A230" s="6"/>
      <c r="B230" s="6"/>
      <c r="C230" s="6"/>
      <c r="D230" s="6"/>
      <c r="E230" s="6"/>
      <c r="F230" s="6"/>
      <c r="G230" s="6"/>
    </row>
    <row r="231" spans="1:7" ht="15.75" thickBot="1" x14ac:dyDescent="0.3">
      <c r="A231" s="7" t="s">
        <v>44059</v>
      </c>
      <c r="B231" s="7" t="s">
        <v>44060</v>
      </c>
      <c r="C231" s="8" t="s">
        <v>114</v>
      </c>
      <c r="D231" s="9">
        <v>49.51</v>
      </c>
      <c r="E231" s="9">
        <v>12.04</v>
      </c>
      <c r="F231" s="9">
        <v>68.069999999999993</v>
      </c>
      <c r="G231" s="9"/>
    </row>
    <row r="232" spans="1:7" ht="15.75" thickBot="1" x14ac:dyDescent="0.3">
      <c r="A232" s="6"/>
      <c r="B232" s="6"/>
      <c r="C232" s="6"/>
      <c r="D232" s="6"/>
      <c r="E232" s="6"/>
      <c r="F232" s="6"/>
      <c r="G232" s="6"/>
    </row>
    <row r="233" spans="1:7" ht="15.75" thickBot="1" x14ac:dyDescent="0.3">
      <c r="A233" s="7" t="s">
        <v>44061</v>
      </c>
      <c r="B233" s="7" t="s">
        <v>44062</v>
      </c>
      <c r="C233" s="8" t="s">
        <v>48</v>
      </c>
      <c r="D233" s="9">
        <v>95.74</v>
      </c>
      <c r="E233" s="9">
        <v>13.34</v>
      </c>
      <c r="F233" s="9">
        <v>66.760000000000005</v>
      </c>
      <c r="G233" s="9"/>
    </row>
    <row r="234" spans="1:7" ht="15.75" thickBot="1" x14ac:dyDescent="0.3">
      <c r="A234" s="6"/>
      <c r="B234" s="6"/>
      <c r="C234" s="6"/>
      <c r="D234" s="6"/>
      <c r="E234" s="6"/>
      <c r="F234" s="6"/>
      <c r="G234" s="6"/>
    </row>
    <row r="235" spans="1:7" ht="15.75" thickBot="1" x14ac:dyDescent="0.3">
      <c r="A235" s="7" t="s">
        <v>44063</v>
      </c>
      <c r="B235" s="7" t="s">
        <v>44064</v>
      </c>
      <c r="C235" s="8"/>
      <c r="D235" s="9"/>
      <c r="E235" s="9"/>
      <c r="F235" s="9"/>
      <c r="G235" s="9"/>
    </row>
    <row r="236" spans="1:7" ht="15.75" thickBot="1" x14ac:dyDescent="0.3">
      <c r="A236" s="6"/>
      <c r="B236" s="6"/>
      <c r="C236" s="6"/>
      <c r="D236" s="6"/>
      <c r="E236" s="6"/>
      <c r="F236" s="6"/>
      <c r="G236" s="6"/>
    </row>
    <row r="237" spans="1:7" x14ac:dyDescent="0.25">
      <c r="A237" s="23" t="s">
        <v>44065</v>
      </c>
      <c r="B237" s="17" t="s">
        <v>44066</v>
      </c>
      <c r="C237" s="26"/>
      <c r="D237" s="29"/>
      <c r="E237" s="29"/>
      <c r="F237" s="29"/>
      <c r="G237" s="29"/>
    </row>
    <row r="238" spans="1:7" x14ac:dyDescent="0.25">
      <c r="A238" s="24"/>
      <c r="B238" s="18" t="s">
        <v>43962</v>
      </c>
      <c r="C238" s="27"/>
      <c r="D238" s="30"/>
      <c r="E238" s="30"/>
      <c r="F238" s="30"/>
      <c r="G238" s="30"/>
    </row>
    <row r="239" spans="1:7" ht="24.75" x14ac:dyDescent="0.25">
      <c r="A239" s="24"/>
      <c r="B239" s="18" t="s">
        <v>43963</v>
      </c>
      <c r="C239" s="27"/>
      <c r="D239" s="30"/>
      <c r="E239" s="30"/>
      <c r="F239" s="30"/>
      <c r="G239" s="30"/>
    </row>
    <row r="240" spans="1:7" ht="15.75" thickBot="1" x14ac:dyDescent="0.3">
      <c r="A240" s="25"/>
      <c r="B240" s="19" t="s">
        <v>43964</v>
      </c>
      <c r="C240" s="28"/>
      <c r="D240" s="31"/>
      <c r="E240" s="31"/>
      <c r="F240" s="31"/>
      <c r="G240" s="31"/>
    </row>
    <row r="241" spans="1:7" ht="15.75" thickBot="1" x14ac:dyDescent="0.3">
      <c r="A241" s="6"/>
      <c r="B241" s="6"/>
      <c r="C241" s="6"/>
      <c r="D241" s="6"/>
      <c r="E241" s="6"/>
      <c r="F241" s="6"/>
      <c r="G241" s="6"/>
    </row>
    <row r="242" spans="1:7" ht="15.75" thickBot="1" x14ac:dyDescent="0.3">
      <c r="A242" s="7" t="s">
        <v>44067</v>
      </c>
      <c r="B242" s="7" t="s">
        <v>44068</v>
      </c>
      <c r="C242" s="8" t="s">
        <v>114</v>
      </c>
      <c r="D242" s="9">
        <v>6.55</v>
      </c>
      <c r="E242" s="9">
        <v>71.45</v>
      </c>
      <c r="F242" s="9">
        <v>8.5500000000000007</v>
      </c>
      <c r="G242" s="9"/>
    </row>
    <row r="243" spans="1:7" ht="15.75" thickBot="1" x14ac:dyDescent="0.3">
      <c r="A243" s="6"/>
      <c r="B243" s="6"/>
      <c r="C243" s="6"/>
      <c r="D243" s="6"/>
      <c r="E243" s="6"/>
      <c r="F243" s="6"/>
      <c r="G243" s="6"/>
    </row>
    <row r="244" spans="1:7" ht="15.75" thickBot="1" x14ac:dyDescent="0.3">
      <c r="A244" s="7" t="s">
        <v>44069</v>
      </c>
      <c r="B244" s="7" t="s">
        <v>44070</v>
      </c>
      <c r="C244" s="8" t="s">
        <v>114</v>
      </c>
      <c r="D244" s="9">
        <v>6.7</v>
      </c>
      <c r="E244" s="9">
        <v>69.849999999999994</v>
      </c>
      <c r="F244" s="9">
        <v>10.3</v>
      </c>
      <c r="G244" s="9"/>
    </row>
    <row r="245" spans="1:7" ht="15.75" thickBot="1" x14ac:dyDescent="0.3">
      <c r="A245" s="6"/>
      <c r="B245" s="6"/>
      <c r="C245" s="6"/>
      <c r="D245" s="6"/>
      <c r="E245" s="6"/>
      <c r="F245" s="6"/>
      <c r="G245" s="6"/>
    </row>
    <row r="246" spans="1:7" ht="15.75" thickBot="1" x14ac:dyDescent="0.3">
      <c r="A246" s="7" t="s">
        <v>44071</v>
      </c>
      <c r="B246" s="7" t="s">
        <v>44072</v>
      </c>
      <c r="C246" s="8" t="s">
        <v>114</v>
      </c>
      <c r="D246" s="9">
        <v>6.91</v>
      </c>
      <c r="E246" s="9">
        <v>67.73</v>
      </c>
      <c r="F246" s="9">
        <v>12.3</v>
      </c>
      <c r="G246" s="9"/>
    </row>
    <row r="247" spans="1:7" ht="15.75" thickBot="1" x14ac:dyDescent="0.3">
      <c r="A247" s="6"/>
      <c r="B247" s="6"/>
      <c r="C247" s="6"/>
      <c r="D247" s="6"/>
      <c r="E247" s="6"/>
      <c r="F247" s="6"/>
      <c r="G247" s="6"/>
    </row>
    <row r="248" spans="1:7" ht="15.75" thickBot="1" x14ac:dyDescent="0.3">
      <c r="A248" s="7" t="s">
        <v>44073</v>
      </c>
      <c r="B248" s="7" t="s">
        <v>44074</v>
      </c>
      <c r="C248" s="8" t="s">
        <v>114</v>
      </c>
      <c r="D248" s="9">
        <v>7.08</v>
      </c>
      <c r="E248" s="9">
        <v>66.099999999999994</v>
      </c>
      <c r="F248" s="9">
        <v>13.98</v>
      </c>
      <c r="G248" s="9"/>
    </row>
    <row r="249" spans="1:7" ht="15.75" thickBot="1" x14ac:dyDescent="0.3">
      <c r="A249" s="6"/>
      <c r="B249" s="6"/>
      <c r="C249" s="6"/>
      <c r="D249" s="6"/>
      <c r="E249" s="6"/>
      <c r="F249" s="6"/>
      <c r="G249" s="6"/>
    </row>
    <row r="250" spans="1:7" x14ac:dyDescent="0.25">
      <c r="A250" s="23" t="s">
        <v>44075</v>
      </c>
      <c r="B250" s="17" t="s">
        <v>44076</v>
      </c>
      <c r="C250" s="26"/>
      <c r="D250" s="29"/>
      <c r="E250" s="29"/>
      <c r="F250" s="29"/>
      <c r="G250" s="29"/>
    </row>
    <row r="251" spans="1:7" x14ac:dyDescent="0.25">
      <c r="A251" s="24"/>
      <c r="B251" s="18" t="s">
        <v>43962</v>
      </c>
      <c r="C251" s="27"/>
      <c r="D251" s="30"/>
      <c r="E251" s="30"/>
      <c r="F251" s="30"/>
      <c r="G251" s="30"/>
    </row>
    <row r="252" spans="1:7" ht="24.75" x14ac:dyDescent="0.25">
      <c r="A252" s="24"/>
      <c r="B252" s="18" t="s">
        <v>43963</v>
      </c>
      <c r="C252" s="27"/>
      <c r="D252" s="30"/>
      <c r="E252" s="30"/>
      <c r="F252" s="30"/>
      <c r="G252" s="30"/>
    </row>
    <row r="253" spans="1:7" ht="15.75" thickBot="1" x14ac:dyDescent="0.3">
      <c r="A253" s="25"/>
      <c r="B253" s="19" t="s">
        <v>43964</v>
      </c>
      <c r="C253" s="28"/>
      <c r="D253" s="31"/>
      <c r="E253" s="31"/>
      <c r="F253" s="31"/>
      <c r="G253" s="31"/>
    </row>
    <row r="254" spans="1:7" ht="15.75" thickBot="1" x14ac:dyDescent="0.3">
      <c r="A254" s="6"/>
      <c r="B254" s="6"/>
      <c r="C254" s="6"/>
      <c r="D254" s="6"/>
      <c r="E254" s="6"/>
      <c r="F254" s="6"/>
      <c r="G254" s="6"/>
    </row>
    <row r="255" spans="1:7" ht="15.75" thickBot="1" x14ac:dyDescent="0.3">
      <c r="A255" s="7" t="s">
        <v>44077</v>
      </c>
      <c r="B255" s="7" t="s">
        <v>43966</v>
      </c>
      <c r="C255" s="8" t="s">
        <v>114</v>
      </c>
      <c r="D255" s="9">
        <v>6.69</v>
      </c>
      <c r="E255" s="9">
        <v>69.959999999999994</v>
      </c>
      <c r="F255" s="9">
        <v>10.16</v>
      </c>
      <c r="G255" s="9"/>
    </row>
    <row r="256" spans="1:7" ht="15.75" thickBot="1" x14ac:dyDescent="0.3">
      <c r="A256" s="6"/>
      <c r="B256" s="6"/>
      <c r="C256" s="6"/>
      <c r="D256" s="6"/>
      <c r="E256" s="6"/>
      <c r="F256" s="6"/>
      <c r="G256" s="6"/>
    </row>
    <row r="257" spans="1:7" ht="15.75" thickBot="1" x14ac:dyDescent="0.3">
      <c r="A257" s="7" t="s">
        <v>44078</v>
      </c>
      <c r="B257" s="7" t="s">
        <v>43968</v>
      </c>
      <c r="C257" s="8" t="s">
        <v>114</v>
      </c>
      <c r="D257" s="9">
        <v>7</v>
      </c>
      <c r="E257" s="9">
        <v>66.86</v>
      </c>
      <c r="F257" s="9">
        <v>13.14</v>
      </c>
      <c r="G257" s="9"/>
    </row>
    <row r="258" spans="1:7" ht="15.75" thickBot="1" x14ac:dyDescent="0.3">
      <c r="A258" s="6"/>
      <c r="B258" s="6"/>
      <c r="C258" s="6"/>
      <c r="D258" s="6"/>
      <c r="E258" s="6"/>
      <c r="F258" s="6"/>
      <c r="G258" s="6"/>
    </row>
    <row r="259" spans="1:7" ht="15.75" thickBot="1" x14ac:dyDescent="0.3">
      <c r="A259" s="7" t="s">
        <v>44079</v>
      </c>
      <c r="B259" s="7" t="s">
        <v>43970</v>
      </c>
      <c r="C259" s="8" t="s">
        <v>114</v>
      </c>
      <c r="D259" s="9">
        <v>7.12</v>
      </c>
      <c r="E259" s="9">
        <v>65.73</v>
      </c>
      <c r="F259" s="9">
        <v>14.33</v>
      </c>
      <c r="G259" s="9"/>
    </row>
    <row r="260" spans="1:7" ht="15.75" thickBot="1" x14ac:dyDescent="0.3">
      <c r="A260" s="6"/>
      <c r="B260" s="6"/>
      <c r="C260" s="6"/>
      <c r="D260" s="6"/>
      <c r="E260" s="6"/>
      <c r="F260" s="6"/>
      <c r="G260" s="6"/>
    </row>
    <row r="261" spans="1:7" ht="15.75" thickBot="1" x14ac:dyDescent="0.3">
      <c r="A261" s="7" t="s">
        <v>44080</v>
      </c>
      <c r="B261" s="7" t="s">
        <v>43972</v>
      </c>
      <c r="C261" s="8" t="s">
        <v>114</v>
      </c>
      <c r="D261" s="9">
        <v>7.84</v>
      </c>
      <c r="E261" s="9">
        <v>65.180000000000007</v>
      </c>
      <c r="F261" s="9">
        <v>14.92</v>
      </c>
      <c r="G261" s="9"/>
    </row>
    <row r="262" spans="1:7" ht="15.75" thickBot="1" x14ac:dyDescent="0.3">
      <c r="A262" s="6"/>
      <c r="B262" s="6"/>
      <c r="C262" s="6"/>
      <c r="D262" s="6"/>
      <c r="E262" s="6"/>
      <c r="F262" s="6"/>
      <c r="G262" s="6"/>
    </row>
    <row r="263" spans="1:7" ht="15.75" thickBot="1" x14ac:dyDescent="0.3">
      <c r="A263" s="7" t="s">
        <v>44081</v>
      </c>
      <c r="B263" s="7" t="s">
        <v>43974</v>
      </c>
      <c r="C263" s="8" t="s">
        <v>114</v>
      </c>
      <c r="D263" s="9">
        <v>8.0299999999999994</v>
      </c>
      <c r="E263" s="9">
        <v>63.64</v>
      </c>
      <c r="F263" s="9">
        <v>16.440000000000001</v>
      </c>
      <c r="G263" s="9"/>
    </row>
    <row r="264" spans="1:7" ht="15.75" thickBot="1" x14ac:dyDescent="0.3">
      <c r="A264" s="6"/>
      <c r="B264" s="6"/>
      <c r="C264" s="6"/>
      <c r="D264" s="6"/>
      <c r="E264" s="6"/>
      <c r="F264" s="6"/>
      <c r="G264" s="6"/>
    </row>
    <row r="265" spans="1:7" ht="15.75" thickBot="1" x14ac:dyDescent="0.3">
      <c r="A265" s="7" t="s">
        <v>44082</v>
      </c>
      <c r="B265" s="7" t="s">
        <v>43976</v>
      </c>
      <c r="C265" s="8" t="s">
        <v>114</v>
      </c>
      <c r="D265" s="9">
        <v>9.09</v>
      </c>
      <c r="E265" s="9">
        <v>60.84</v>
      </c>
      <c r="F265" s="9">
        <v>19.25</v>
      </c>
      <c r="G265" s="9"/>
    </row>
    <row r="266" spans="1:7" ht="15.75" thickBot="1" x14ac:dyDescent="0.3">
      <c r="A266" s="6"/>
      <c r="B266" s="6"/>
      <c r="C266" s="6"/>
      <c r="D266" s="6"/>
      <c r="E266" s="6"/>
      <c r="F266" s="6"/>
      <c r="G266" s="6"/>
    </row>
    <row r="267" spans="1:7" ht="15.75" thickBot="1" x14ac:dyDescent="0.3">
      <c r="A267" s="7" t="s">
        <v>44083</v>
      </c>
      <c r="B267" s="7" t="s">
        <v>43978</v>
      </c>
      <c r="C267" s="8" t="s">
        <v>114</v>
      </c>
      <c r="D267" s="9">
        <v>10.33</v>
      </c>
      <c r="E267" s="9">
        <v>57.7</v>
      </c>
      <c r="F267" s="9">
        <v>22.36</v>
      </c>
      <c r="G267" s="9"/>
    </row>
    <row r="268" spans="1:7" ht="15.75" thickBot="1" x14ac:dyDescent="0.3">
      <c r="A268" s="6"/>
      <c r="B268" s="6"/>
      <c r="C268" s="6"/>
      <c r="D268" s="6"/>
      <c r="E268" s="6"/>
      <c r="F268" s="6"/>
      <c r="G268" s="6"/>
    </row>
    <row r="269" spans="1:7" ht="15.75" thickBot="1" x14ac:dyDescent="0.3">
      <c r="A269" s="7" t="s">
        <v>44084</v>
      </c>
      <c r="B269" s="7" t="s">
        <v>43980</v>
      </c>
      <c r="C269" s="8" t="s">
        <v>114</v>
      </c>
      <c r="D269" s="9">
        <v>11.03</v>
      </c>
      <c r="E269" s="9">
        <v>54.03</v>
      </c>
      <c r="F269" s="9">
        <v>26.11</v>
      </c>
      <c r="G269" s="9"/>
    </row>
    <row r="270" spans="1:7" ht="15.75" thickBot="1" x14ac:dyDescent="0.3">
      <c r="A270" s="6"/>
      <c r="B270" s="6"/>
      <c r="C270" s="6"/>
      <c r="D270" s="6"/>
      <c r="E270" s="6"/>
      <c r="F270" s="6"/>
      <c r="G270" s="6"/>
    </row>
    <row r="271" spans="1:7" ht="15.75" thickBot="1" x14ac:dyDescent="0.3">
      <c r="A271" s="7" t="s">
        <v>44085</v>
      </c>
      <c r="B271" s="7" t="s">
        <v>44086</v>
      </c>
      <c r="C271" s="8" t="s">
        <v>114</v>
      </c>
      <c r="D271" s="9">
        <v>13.85</v>
      </c>
      <c r="E271" s="9">
        <v>46.14</v>
      </c>
      <c r="F271" s="9">
        <v>33.94</v>
      </c>
      <c r="G271" s="9"/>
    </row>
    <row r="272" spans="1:7" ht="15.75" thickBot="1" x14ac:dyDescent="0.3">
      <c r="A272" s="6"/>
      <c r="B272" s="6"/>
      <c r="C272" s="6"/>
      <c r="D272" s="6"/>
      <c r="E272" s="6"/>
      <c r="F272" s="6"/>
      <c r="G272" s="6"/>
    </row>
    <row r="273" spans="1:7" ht="15.75" thickBot="1" x14ac:dyDescent="0.3">
      <c r="A273" s="7" t="s">
        <v>44087</v>
      </c>
      <c r="B273" s="7" t="s">
        <v>44088</v>
      </c>
      <c r="C273" s="8" t="s">
        <v>114</v>
      </c>
      <c r="D273" s="9">
        <v>17.78</v>
      </c>
      <c r="E273" s="9">
        <v>38.299999999999997</v>
      </c>
      <c r="F273" s="9">
        <v>41.79</v>
      </c>
      <c r="G273" s="9"/>
    </row>
    <row r="274" spans="1:7" ht="15.75" thickBot="1" x14ac:dyDescent="0.3">
      <c r="A274" s="6"/>
      <c r="B274" s="6"/>
      <c r="C274" s="6"/>
      <c r="D274" s="6"/>
      <c r="E274" s="6"/>
      <c r="F274" s="6"/>
      <c r="G274" s="6"/>
    </row>
    <row r="275" spans="1:7" x14ac:dyDescent="0.25">
      <c r="A275" s="23" t="s">
        <v>44089</v>
      </c>
      <c r="B275" s="17" t="s">
        <v>44090</v>
      </c>
      <c r="C275" s="26"/>
      <c r="D275" s="29"/>
      <c r="E275" s="29"/>
      <c r="F275" s="29"/>
      <c r="G275" s="29"/>
    </row>
    <row r="276" spans="1:7" x14ac:dyDescent="0.25">
      <c r="A276" s="24"/>
      <c r="B276" s="18" t="s">
        <v>43962</v>
      </c>
      <c r="C276" s="27"/>
      <c r="D276" s="30"/>
      <c r="E276" s="30"/>
      <c r="F276" s="30"/>
      <c r="G276" s="30"/>
    </row>
    <row r="277" spans="1:7" ht="24.75" x14ac:dyDescent="0.25">
      <c r="A277" s="24"/>
      <c r="B277" s="18" t="s">
        <v>43963</v>
      </c>
      <c r="C277" s="27"/>
      <c r="D277" s="30"/>
      <c r="E277" s="30"/>
      <c r="F277" s="30"/>
      <c r="G277" s="30"/>
    </row>
    <row r="278" spans="1:7" ht="15.75" thickBot="1" x14ac:dyDescent="0.3">
      <c r="A278" s="25"/>
      <c r="B278" s="19" t="s">
        <v>43964</v>
      </c>
      <c r="C278" s="28"/>
      <c r="D278" s="31"/>
      <c r="E278" s="31"/>
      <c r="F278" s="31"/>
      <c r="G278" s="31"/>
    </row>
    <row r="279" spans="1:7" ht="15.75" thickBot="1" x14ac:dyDescent="0.3">
      <c r="A279" s="6"/>
      <c r="B279" s="6"/>
      <c r="C279" s="6"/>
      <c r="D279" s="6"/>
      <c r="E279" s="6"/>
      <c r="F279" s="6"/>
      <c r="G279" s="6"/>
    </row>
    <row r="280" spans="1:7" ht="15.75" thickBot="1" x14ac:dyDescent="0.3">
      <c r="A280" s="7" t="s">
        <v>44091</v>
      </c>
      <c r="B280" s="7" t="s">
        <v>43986</v>
      </c>
      <c r="C280" s="8" t="s">
        <v>114</v>
      </c>
      <c r="D280" s="9">
        <v>7.02</v>
      </c>
      <c r="E280" s="9">
        <v>66.67</v>
      </c>
      <c r="F280" s="9">
        <v>13.39</v>
      </c>
      <c r="G280" s="9"/>
    </row>
    <row r="281" spans="1:7" ht="15.75" thickBot="1" x14ac:dyDescent="0.3">
      <c r="A281" s="6"/>
      <c r="B281" s="6"/>
      <c r="C281" s="6"/>
      <c r="D281" s="6"/>
      <c r="E281" s="6"/>
      <c r="F281" s="6"/>
      <c r="G281" s="6"/>
    </row>
    <row r="282" spans="1:7" ht="15.75" thickBot="1" x14ac:dyDescent="0.3">
      <c r="A282" s="7" t="s">
        <v>44092</v>
      </c>
      <c r="B282" s="7" t="s">
        <v>43988</v>
      </c>
      <c r="C282" s="8" t="s">
        <v>114</v>
      </c>
      <c r="D282" s="9">
        <v>7.29</v>
      </c>
      <c r="E282" s="9">
        <v>64.2</v>
      </c>
      <c r="F282" s="9">
        <v>15.91</v>
      </c>
      <c r="G282" s="9"/>
    </row>
    <row r="283" spans="1:7" ht="15.75" thickBot="1" x14ac:dyDescent="0.3">
      <c r="A283" s="6"/>
      <c r="B283" s="6"/>
      <c r="C283" s="6"/>
      <c r="D283" s="6"/>
      <c r="E283" s="6"/>
      <c r="F283" s="6"/>
      <c r="G283" s="6"/>
    </row>
    <row r="284" spans="1:7" ht="15.75" thickBot="1" x14ac:dyDescent="0.3">
      <c r="A284" s="7" t="s">
        <v>44093</v>
      </c>
      <c r="B284" s="7" t="s">
        <v>43990</v>
      </c>
      <c r="C284" s="8" t="s">
        <v>114</v>
      </c>
      <c r="D284" s="9">
        <v>7.52</v>
      </c>
      <c r="E284" s="9">
        <v>62.23</v>
      </c>
      <c r="F284" s="9">
        <v>17.95</v>
      </c>
      <c r="G284" s="9"/>
    </row>
    <row r="285" spans="1:7" ht="15.75" thickBot="1" x14ac:dyDescent="0.3">
      <c r="A285" s="6"/>
      <c r="B285" s="6"/>
      <c r="C285" s="6"/>
      <c r="D285" s="6"/>
      <c r="E285" s="6"/>
      <c r="F285" s="6"/>
      <c r="G285" s="6"/>
    </row>
    <row r="286" spans="1:7" ht="15.75" thickBot="1" x14ac:dyDescent="0.3">
      <c r="A286" s="7" t="s">
        <v>44094</v>
      </c>
      <c r="B286" s="7" t="s">
        <v>43992</v>
      </c>
      <c r="C286" s="8" t="s">
        <v>114</v>
      </c>
      <c r="D286" s="9">
        <v>8.34</v>
      </c>
      <c r="E286" s="9">
        <v>61.27</v>
      </c>
      <c r="F286" s="9">
        <v>18.82</v>
      </c>
      <c r="G286" s="9"/>
    </row>
    <row r="287" spans="1:7" ht="15.75" thickBot="1" x14ac:dyDescent="0.3">
      <c r="A287" s="6"/>
      <c r="B287" s="6"/>
      <c r="C287" s="6"/>
      <c r="D287" s="6"/>
      <c r="E287" s="6"/>
      <c r="F287" s="6"/>
      <c r="G287" s="6"/>
    </row>
    <row r="288" spans="1:7" ht="15.75" thickBot="1" x14ac:dyDescent="0.3">
      <c r="A288" s="7" t="s">
        <v>44095</v>
      </c>
      <c r="B288" s="7" t="s">
        <v>43994</v>
      </c>
      <c r="C288" s="8" t="s">
        <v>114</v>
      </c>
      <c r="D288" s="9">
        <v>8.58</v>
      </c>
      <c r="E288" s="9">
        <v>59.56</v>
      </c>
      <c r="F288" s="9">
        <v>20.51</v>
      </c>
      <c r="G288" s="9"/>
    </row>
    <row r="289" spans="1:7" ht="15.75" thickBot="1" x14ac:dyDescent="0.3">
      <c r="A289" s="6"/>
      <c r="B289" s="6"/>
      <c r="C289" s="6"/>
      <c r="D289" s="6"/>
      <c r="E289" s="6"/>
      <c r="F289" s="6"/>
      <c r="G289" s="6"/>
    </row>
    <row r="290" spans="1:7" ht="15.75" thickBot="1" x14ac:dyDescent="0.3">
      <c r="A290" s="7" t="s">
        <v>44096</v>
      </c>
      <c r="B290" s="7" t="s">
        <v>43996</v>
      </c>
      <c r="C290" s="8" t="s">
        <v>114</v>
      </c>
      <c r="D290" s="9">
        <v>9.9700000000000006</v>
      </c>
      <c r="E290" s="9">
        <v>55.47</v>
      </c>
      <c r="F290" s="9">
        <v>24.57</v>
      </c>
      <c r="G290" s="9"/>
    </row>
    <row r="291" spans="1:7" ht="15.75" thickBot="1" x14ac:dyDescent="0.3">
      <c r="A291" s="6"/>
      <c r="B291" s="6"/>
      <c r="C291" s="6"/>
      <c r="D291" s="6"/>
      <c r="E291" s="6"/>
      <c r="F291" s="6"/>
      <c r="G291" s="6"/>
    </row>
    <row r="292" spans="1:7" ht="15.75" thickBot="1" x14ac:dyDescent="0.3">
      <c r="A292" s="7" t="s">
        <v>44097</v>
      </c>
      <c r="B292" s="7" t="s">
        <v>43998</v>
      </c>
      <c r="C292" s="8" t="s">
        <v>114</v>
      </c>
      <c r="D292" s="9">
        <v>11.15</v>
      </c>
      <c r="E292" s="9">
        <v>53.45</v>
      </c>
      <c r="F292" s="9">
        <v>26.64</v>
      </c>
      <c r="G292" s="9"/>
    </row>
    <row r="293" spans="1:7" ht="15.75" thickBot="1" x14ac:dyDescent="0.3">
      <c r="A293" s="6"/>
      <c r="B293" s="6"/>
      <c r="C293" s="6"/>
      <c r="D293" s="6"/>
      <c r="E293" s="6"/>
      <c r="F293" s="6"/>
      <c r="G293" s="6"/>
    </row>
    <row r="294" spans="1:7" ht="15.75" thickBot="1" x14ac:dyDescent="0.3">
      <c r="A294" s="7" t="s">
        <v>44098</v>
      </c>
      <c r="B294" s="7" t="s">
        <v>44000</v>
      </c>
      <c r="C294" s="8" t="s">
        <v>114</v>
      </c>
      <c r="D294" s="9">
        <v>12.18</v>
      </c>
      <c r="E294" s="9">
        <v>48.93</v>
      </c>
      <c r="F294" s="9">
        <v>31.12</v>
      </c>
      <c r="G294" s="9"/>
    </row>
    <row r="295" spans="1:7" ht="15.75" thickBot="1" x14ac:dyDescent="0.3">
      <c r="A295" s="6"/>
      <c r="B295" s="6"/>
      <c r="C295" s="6"/>
      <c r="D295" s="6"/>
      <c r="E295" s="6"/>
      <c r="F295" s="6"/>
      <c r="G295" s="6"/>
    </row>
    <row r="296" spans="1:7" ht="15.75" thickBot="1" x14ac:dyDescent="0.3">
      <c r="A296" s="7" t="s">
        <v>44099</v>
      </c>
      <c r="B296" s="7" t="s">
        <v>44100</v>
      </c>
      <c r="C296" s="8" t="s">
        <v>114</v>
      </c>
      <c r="D296" s="9">
        <v>14.89</v>
      </c>
      <c r="E296" s="9">
        <v>42.91</v>
      </c>
      <c r="F296" s="9">
        <v>37.21</v>
      </c>
      <c r="G296" s="9"/>
    </row>
    <row r="297" spans="1:7" ht="15.75" thickBot="1" x14ac:dyDescent="0.3">
      <c r="A297" s="6"/>
      <c r="B297" s="6"/>
      <c r="C297" s="6"/>
      <c r="D297" s="6"/>
      <c r="E297" s="6"/>
      <c r="F297" s="6"/>
      <c r="G297" s="6"/>
    </row>
    <row r="298" spans="1:7" ht="15.75" thickBot="1" x14ac:dyDescent="0.3">
      <c r="A298" s="7" t="s">
        <v>44101</v>
      </c>
      <c r="B298" s="7" t="s">
        <v>44102</v>
      </c>
      <c r="C298" s="8" t="s">
        <v>114</v>
      </c>
      <c r="D298" s="9">
        <v>19.940000000000001</v>
      </c>
      <c r="E298" s="9">
        <v>34.15</v>
      </c>
      <c r="F298" s="9">
        <v>45.94</v>
      </c>
      <c r="G298" s="9"/>
    </row>
    <row r="299" spans="1:7" ht="15.75" thickBot="1" x14ac:dyDescent="0.3">
      <c r="A299" s="6"/>
      <c r="B299" s="6"/>
      <c r="C299" s="6"/>
      <c r="D299" s="6"/>
      <c r="E299" s="6"/>
      <c r="F299" s="6"/>
      <c r="G299" s="6"/>
    </row>
    <row r="300" spans="1:7" x14ac:dyDescent="0.25">
      <c r="A300" s="23" t="s">
        <v>44103</v>
      </c>
      <c r="B300" s="17" t="s">
        <v>44104</v>
      </c>
      <c r="C300" s="26"/>
      <c r="D300" s="29"/>
      <c r="E300" s="29"/>
      <c r="F300" s="29"/>
      <c r="G300" s="29"/>
    </row>
    <row r="301" spans="1:7" x14ac:dyDescent="0.25">
      <c r="A301" s="24"/>
      <c r="B301" s="18" t="s">
        <v>43962</v>
      </c>
      <c r="C301" s="27"/>
      <c r="D301" s="30"/>
      <c r="E301" s="30"/>
      <c r="F301" s="30"/>
      <c r="G301" s="30"/>
    </row>
    <row r="302" spans="1:7" ht="24.75" x14ac:dyDescent="0.25">
      <c r="A302" s="24"/>
      <c r="B302" s="18" t="s">
        <v>43963</v>
      </c>
      <c r="C302" s="27"/>
      <c r="D302" s="30"/>
      <c r="E302" s="30"/>
      <c r="F302" s="30"/>
      <c r="G302" s="30"/>
    </row>
    <row r="303" spans="1:7" ht="15.75" thickBot="1" x14ac:dyDescent="0.3">
      <c r="A303" s="25"/>
      <c r="B303" s="19" t="s">
        <v>43964</v>
      </c>
      <c r="C303" s="28"/>
      <c r="D303" s="31"/>
      <c r="E303" s="31"/>
      <c r="F303" s="31"/>
      <c r="G303" s="31"/>
    </row>
    <row r="304" spans="1:7" ht="15.75" thickBot="1" x14ac:dyDescent="0.3">
      <c r="A304" s="6"/>
      <c r="B304" s="6"/>
      <c r="C304" s="6"/>
      <c r="D304" s="6"/>
      <c r="E304" s="6"/>
      <c r="F304" s="6"/>
      <c r="G304" s="6"/>
    </row>
    <row r="305" spans="1:7" ht="15.75" thickBot="1" x14ac:dyDescent="0.3">
      <c r="A305" s="7" t="s">
        <v>44105</v>
      </c>
      <c r="B305" s="7" t="s">
        <v>44006</v>
      </c>
      <c r="C305" s="8" t="s">
        <v>114</v>
      </c>
      <c r="D305" s="9">
        <v>8.44</v>
      </c>
      <c r="E305" s="9">
        <v>55.45</v>
      </c>
      <c r="F305" s="9">
        <v>24.64</v>
      </c>
      <c r="G305" s="9"/>
    </row>
    <row r="306" spans="1:7" ht="15.75" thickBot="1" x14ac:dyDescent="0.3">
      <c r="A306" s="6"/>
      <c r="B306" s="6"/>
      <c r="C306" s="6"/>
      <c r="D306" s="6"/>
      <c r="E306" s="6"/>
      <c r="F306" s="6"/>
      <c r="G306" s="6"/>
    </row>
    <row r="307" spans="1:7" ht="15.75" thickBot="1" x14ac:dyDescent="0.3">
      <c r="A307" s="7" t="s">
        <v>44106</v>
      </c>
      <c r="B307" s="7" t="s">
        <v>44008</v>
      </c>
      <c r="C307" s="8" t="s">
        <v>114</v>
      </c>
      <c r="D307" s="9">
        <v>8.84</v>
      </c>
      <c r="E307" s="9">
        <v>52.94</v>
      </c>
      <c r="F307" s="9">
        <v>27.15</v>
      </c>
      <c r="G307" s="9"/>
    </row>
    <row r="308" spans="1:7" ht="15.75" thickBot="1" x14ac:dyDescent="0.3">
      <c r="A308" s="6"/>
      <c r="B308" s="6"/>
      <c r="C308" s="6"/>
      <c r="D308" s="6"/>
      <c r="E308" s="6"/>
      <c r="F308" s="6"/>
      <c r="G308" s="6"/>
    </row>
    <row r="309" spans="1:7" ht="15.75" thickBot="1" x14ac:dyDescent="0.3">
      <c r="A309" s="7" t="s">
        <v>44107</v>
      </c>
      <c r="B309" s="7" t="s">
        <v>44010</v>
      </c>
      <c r="C309" s="8" t="s">
        <v>114</v>
      </c>
      <c r="D309" s="9">
        <v>9.5399999999999991</v>
      </c>
      <c r="E309" s="9">
        <v>49.06</v>
      </c>
      <c r="F309" s="9">
        <v>31.03</v>
      </c>
      <c r="G309" s="9"/>
    </row>
    <row r="310" spans="1:7" ht="15.75" thickBot="1" x14ac:dyDescent="0.3">
      <c r="A310" s="6"/>
      <c r="B310" s="6"/>
      <c r="C310" s="6"/>
      <c r="D310" s="6"/>
      <c r="E310" s="6"/>
      <c r="F310" s="6"/>
      <c r="G310" s="6"/>
    </row>
    <row r="311" spans="1:7" ht="15.75" thickBot="1" x14ac:dyDescent="0.3">
      <c r="A311" s="7" t="s">
        <v>44108</v>
      </c>
      <c r="B311" s="7" t="s">
        <v>44012</v>
      </c>
      <c r="C311" s="8" t="s">
        <v>114</v>
      </c>
      <c r="D311" s="9">
        <v>10.78</v>
      </c>
      <c r="E311" s="9">
        <v>47.4</v>
      </c>
      <c r="F311" s="9">
        <v>32.65</v>
      </c>
      <c r="G311" s="9"/>
    </row>
    <row r="312" spans="1:7" ht="15.75" thickBot="1" x14ac:dyDescent="0.3">
      <c r="A312" s="6"/>
      <c r="B312" s="6"/>
      <c r="C312" s="6"/>
      <c r="D312" s="6"/>
      <c r="E312" s="6"/>
      <c r="F312" s="6"/>
      <c r="G312" s="6"/>
    </row>
    <row r="313" spans="1:7" ht="15.75" thickBot="1" x14ac:dyDescent="0.3">
      <c r="A313" s="7" t="s">
        <v>44109</v>
      </c>
      <c r="B313" s="7" t="s">
        <v>44014</v>
      </c>
      <c r="C313" s="8" t="s">
        <v>114</v>
      </c>
      <c r="D313" s="9">
        <v>11.25</v>
      </c>
      <c r="E313" s="9">
        <v>45.42</v>
      </c>
      <c r="F313" s="9">
        <v>34.67</v>
      </c>
      <c r="G313" s="9"/>
    </row>
    <row r="314" spans="1:7" ht="15.75" thickBot="1" x14ac:dyDescent="0.3">
      <c r="A314" s="6"/>
      <c r="B314" s="6"/>
      <c r="C314" s="6"/>
      <c r="D314" s="6"/>
      <c r="E314" s="6"/>
      <c r="F314" s="6"/>
      <c r="G314" s="6"/>
    </row>
    <row r="315" spans="1:7" ht="15.75" thickBot="1" x14ac:dyDescent="0.3">
      <c r="A315" s="7" t="s">
        <v>44110</v>
      </c>
      <c r="B315" s="7" t="s">
        <v>44016</v>
      </c>
      <c r="C315" s="8" t="s">
        <v>114</v>
      </c>
      <c r="D315" s="9">
        <v>12.93</v>
      </c>
      <c r="E315" s="9">
        <v>42.77</v>
      </c>
      <c r="F315" s="9">
        <v>37.28</v>
      </c>
      <c r="G315" s="9"/>
    </row>
    <row r="316" spans="1:7" ht="15.75" thickBot="1" x14ac:dyDescent="0.3">
      <c r="A316" s="6"/>
      <c r="B316" s="6"/>
      <c r="C316" s="6"/>
      <c r="D316" s="6"/>
      <c r="E316" s="6"/>
      <c r="F316" s="6"/>
      <c r="G316" s="6"/>
    </row>
    <row r="317" spans="1:7" ht="15.75" thickBot="1" x14ac:dyDescent="0.3">
      <c r="A317" s="7" t="s">
        <v>44111</v>
      </c>
      <c r="B317" s="7" t="s">
        <v>44018</v>
      </c>
      <c r="C317" s="8" t="s">
        <v>114</v>
      </c>
      <c r="D317" s="9">
        <v>15.08</v>
      </c>
      <c r="E317" s="9">
        <v>39.520000000000003</v>
      </c>
      <c r="F317" s="9">
        <v>40.58</v>
      </c>
      <c r="G317" s="9"/>
    </row>
    <row r="318" spans="1:7" ht="15.75" thickBot="1" x14ac:dyDescent="0.3">
      <c r="A318" s="6"/>
      <c r="B318" s="6"/>
      <c r="C318" s="6"/>
      <c r="D318" s="6"/>
      <c r="E318" s="6"/>
      <c r="F318" s="6"/>
      <c r="G318" s="6"/>
    </row>
    <row r="319" spans="1:7" ht="15.75" thickBot="1" x14ac:dyDescent="0.3">
      <c r="A319" s="7" t="s">
        <v>44112</v>
      </c>
      <c r="B319" s="7" t="s">
        <v>44020</v>
      </c>
      <c r="C319" s="8" t="s">
        <v>114</v>
      </c>
      <c r="D319" s="9">
        <v>15.77</v>
      </c>
      <c r="E319" s="9">
        <v>37.79</v>
      </c>
      <c r="F319" s="9">
        <v>42.3</v>
      </c>
      <c r="G319" s="9"/>
    </row>
    <row r="320" spans="1:7" ht="15.75" thickBot="1" x14ac:dyDescent="0.3">
      <c r="A320" s="6"/>
      <c r="B320" s="6"/>
      <c r="C320" s="6"/>
      <c r="D320" s="6"/>
      <c r="E320" s="6"/>
      <c r="F320" s="6"/>
      <c r="G320" s="6"/>
    </row>
    <row r="321" spans="1:7" ht="15.75" thickBot="1" x14ac:dyDescent="0.3">
      <c r="A321" s="7" t="s">
        <v>44113</v>
      </c>
      <c r="B321" s="7" t="s">
        <v>44114</v>
      </c>
      <c r="C321" s="8" t="s">
        <v>114</v>
      </c>
      <c r="D321" s="9">
        <v>20.41</v>
      </c>
      <c r="E321" s="9">
        <v>31.31</v>
      </c>
      <c r="F321" s="9">
        <v>48.75</v>
      </c>
      <c r="G321" s="9"/>
    </row>
    <row r="322" spans="1:7" ht="15.75" thickBot="1" x14ac:dyDescent="0.3">
      <c r="A322" s="6"/>
      <c r="B322" s="6"/>
      <c r="C322" s="6"/>
      <c r="D322" s="6"/>
      <c r="E322" s="6"/>
      <c r="F322" s="6"/>
      <c r="G322" s="6"/>
    </row>
    <row r="323" spans="1:7" ht="15.75" thickBot="1" x14ac:dyDescent="0.3">
      <c r="A323" s="7" t="s">
        <v>44115</v>
      </c>
      <c r="B323" s="7" t="s">
        <v>44116</v>
      </c>
      <c r="C323" s="8" t="s">
        <v>114</v>
      </c>
      <c r="D323" s="9">
        <v>25.3</v>
      </c>
      <c r="E323" s="9">
        <v>26.92</v>
      </c>
      <c r="F323" s="9">
        <v>53.16</v>
      </c>
      <c r="G323" s="9"/>
    </row>
    <row r="324" spans="1:7" ht="15.75" thickBot="1" x14ac:dyDescent="0.3">
      <c r="A324" s="6"/>
      <c r="B324" s="6"/>
      <c r="C324" s="6"/>
      <c r="D324" s="6"/>
      <c r="E324" s="6"/>
      <c r="F324" s="6"/>
      <c r="G324" s="6"/>
    </row>
    <row r="325" spans="1:7" ht="15.75" thickBot="1" x14ac:dyDescent="0.3">
      <c r="A325" s="7" t="s">
        <v>44117</v>
      </c>
      <c r="B325" s="7" t="s">
        <v>44118</v>
      </c>
      <c r="C325" s="8"/>
      <c r="D325" s="9"/>
      <c r="E325" s="9"/>
      <c r="F325" s="9"/>
      <c r="G325" s="9"/>
    </row>
    <row r="326" spans="1:7" ht="15.75" thickBot="1" x14ac:dyDescent="0.3">
      <c r="A326" s="6"/>
      <c r="B326" s="6"/>
      <c r="C326" s="6"/>
      <c r="D326" s="6"/>
      <c r="E326" s="6"/>
      <c r="F326" s="6"/>
      <c r="G326" s="6"/>
    </row>
    <row r="327" spans="1:7" x14ac:dyDescent="0.25">
      <c r="A327" s="23" t="s">
        <v>44119</v>
      </c>
      <c r="B327" s="17" t="s">
        <v>44120</v>
      </c>
      <c r="C327" s="26"/>
      <c r="D327" s="29"/>
      <c r="E327" s="29"/>
      <c r="F327" s="29"/>
      <c r="G327" s="29"/>
    </row>
    <row r="328" spans="1:7" x14ac:dyDescent="0.25">
      <c r="A328" s="24"/>
      <c r="B328" s="18" t="s">
        <v>43962</v>
      </c>
      <c r="C328" s="27"/>
      <c r="D328" s="30"/>
      <c r="E328" s="30"/>
      <c r="F328" s="30"/>
      <c r="G328" s="30"/>
    </row>
    <row r="329" spans="1:7" ht="24.75" x14ac:dyDescent="0.25">
      <c r="A329" s="24"/>
      <c r="B329" s="18" t="s">
        <v>43963</v>
      </c>
      <c r="C329" s="27"/>
      <c r="D329" s="30"/>
      <c r="E329" s="30"/>
      <c r="F329" s="30"/>
      <c r="G329" s="30"/>
    </row>
    <row r="330" spans="1:7" ht="15.75" thickBot="1" x14ac:dyDescent="0.3">
      <c r="A330" s="25"/>
      <c r="B330" s="19" t="s">
        <v>43964</v>
      </c>
      <c r="C330" s="28"/>
      <c r="D330" s="31"/>
      <c r="E330" s="31"/>
      <c r="F330" s="31"/>
      <c r="G330" s="31"/>
    </row>
    <row r="331" spans="1:7" ht="15.75" thickBot="1" x14ac:dyDescent="0.3">
      <c r="A331" s="6"/>
      <c r="B331" s="6"/>
      <c r="C331" s="6"/>
      <c r="D331" s="6"/>
      <c r="E331" s="6"/>
      <c r="F331" s="6"/>
      <c r="G331" s="6"/>
    </row>
    <row r="332" spans="1:7" ht="15.75" thickBot="1" x14ac:dyDescent="0.3">
      <c r="A332" s="7" t="s">
        <v>44121</v>
      </c>
      <c r="B332" s="7" t="s">
        <v>44068</v>
      </c>
      <c r="C332" s="8" t="s">
        <v>114</v>
      </c>
      <c r="D332" s="9">
        <v>7.08</v>
      </c>
      <c r="E332" s="9">
        <v>66.099999999999994</v>
      </c>
      <c r="F332" s="9">
        <v>13.98</v>
      </c>
      <c r="G332" s="9"/>
    </row>
    <row r="333" spans="1:7" ht="15.75" thickBot="1" x14ac:dyDescent="0.3">
      <c r="A333" s="6"/>
      <c r="B333" s="6"/>
      <c r="C333" s="6"/>
      <c r="D333" s="6"/>
      <c r="E333" s="6"/>
      <c r="F333" s="6"/>
      <c r="G333" s="6"/>
    </row>
    <row r="334" spans="1:7" ht="15.75" thickBot="1" x14ac:dyDescent="0.3">
      <c r="A334" s="7" t="s">
        <v>44122</v>
      </c>
      <c r="B334" s="7" t="s">
        <v>44070</v>
      </c>
      <c r="C334" s="8" t="s">
        <v>114</v>
      </c>
      <c r="D334" s="9">
        <v>7.4</v>
      </c>
      <c r="E334" s="9">
        <v>63.24</v>
      </c>
      <c r="F334" s="9">
        <v>16.89</v>
      </c>
      <c r="G334" s="9"/>
    </row>
    <row r="335" spans="1:7" ht="15.75" thickBot="1" x14ac:dyDescent="0.3">
      <c r="A335" s="6"/>
      <c r="B335" s="6"/>
      <c r="C335" s="6"/>
      <c r="D335" s="6"/>
      <c r="E335" s="6"/>
      <c r="F335" s="6"/>
      <c r="G335" s="6"/>
    </row>
    <row r="336" spans="1:7" ht="15.75" thickBot="1" x14ac:dyDescent="0.3">
      <c r="A336" s="7" t="s">
        <v>44123</v>
      </c>
      <c r="B336" s="7" t="s">
        <v>44072</v>
      </c>
      <c r="C336" s="8" t="s">
        <v>114</v>
      </c>
      <c r="D336" s="9">
        <v>7.62</v>
      </c>
      <c r="E336" s="9">
        <v>61.42</v>
      </c>
      <c r="F336" s="9">
        <v>18.77</v>
      </c>
      <c r="G336" s="9"/>
    </row>
    <row r="337" spans="1:7" ht="15.75" thickBot="1" x14ac:dyDescent="0.3">
      <c r="A337" s="6"/>
      <c r="B337" s="6"/>
      <c r="C337" s="6"/>
      <c r="D337" s="6"/>
      <c r="E337" s="6"/>
      <c r="F337" s="6"/>
      <c r="G337" s="6"/>
    </row>
    <row r="338" spans="1:7" x14ac:dyDescent="0.25">
      <c r="A338" s="23" t="s">
        <v>44124</v>
      </c>
      <c r="B338" s="17" t="s">
        <v>44125</v>
      </c>
      <c r="C338" s="26"/>
      <c r="D338" s="29"/>
      <c r="E338" s="29"/>
      <c r="F338" s="29"/>
      <c r="G338" s="29"/>
    </row>
    <row r="339" spans="1:7" x14ac:dyDescent="0.25">
      <c r="A339" s="24"/>
      <c r="B339" s="18" t="s">
        <v>43962</v>
      </c>
      <c r="C339" s="27"/>
      <c r="D339" s="30"/>
      <c r="E339" s="30"/>
      <c r="F339" s="30"/>
      <c r="G339" s="30"/>
    </row>
    <row r="340" spans="1:7" ht="24.75" x14ac:dyDescent="0.25">
      <c r="A340" s="24"/>
      <c r="B340" s="18" t="s">
        <v>43963</v>
      </c>
      <c r="C340" s="27"/>
      <c r="D340" s="30"/>
      <c r="E340" s="30"/>
      <c r="F340" s="30"/>
      <c r="G340" s="30"/>
    </row>
    <row r="341" spans="1:7" ht="15.75" thickBot="1" x14ac:dyDescent="0.3">
      <c r="A341" s="25"/>
      <c r="B341" s="19" t="s">
        <v>43964</v>
      </c>
      <c r="C341" s="28"/>
      <c r="D341" s="31"/>
      <c r="E341" s="31"/>
      <c r="F341" s="31"/>
      <c r="G341" s="31"/>
    </row>
    <row r="342" spans="1:7" ht="15.75" thickBot="1" x14ac:dyDescent="0.3">
      <c r="A342" s="6"/>
      <c r="B342" s="6"/>
      <c r="C342" s="6"/>
      <c r="D342" s="6"/>
      <c r="E342" s="6"/>
      <c r="F342" s="6"/>
      <c r="G342" s="6"/>
    </row>
    <row r="343" spans="1:7" ht="15.75" thickBot="1" x14ac:dyDescent="0.3">
      <c r="A343" s="7" t="s">
        <v>44126</v>
      </c>
      <c r="B343" s="7" t="s">
        <v>43966</v>
      </c>
      <c r="C343" s="8" t="s">
        <v>114</v>
      </c>
      <c r="D343" s="9">
        <v>7.32</v>
      </c>
      <c r="E343" s="9">
        <v>63.93</v>
      </c>
      <c r="F343" s="9">
        <v>16.12</v>
      </c>
      <c r="G343" s="9"/>
    </row>
    <row r="344" spans="1:7" ht="15.75" thickBot="1" x14ac:dyDescent="0.3">
      <c r="A344" s="6"/>
      <c r="B344" s="6"/>
      <c r="C344" s="6"/>
      <c r="D344" s="6"/>
      <c r="E344" s="6"/>
      <c r="F344" s="6"/>
      <c r="G344" s="6"/>
    </row>
    <row r="345" spans="1:7" ht="15.75" thickBot="1" x14ac:dyDescent="0.3">
      <c r="A345" s="7" t="s">
        <v>44127</v>
      </c>
      <c r="B345" s="7" t="s">
        <v>43968</v>
      </c>
      <c r="C345" s="8" t="s">
        <v>114</v>
      </c>
      <c r="D345" s="9">
        <v>7.92</v>
      </c>
      <c r="E345" s="9">
        <v>59.09</v>
      </c>
      <c r="F345" s="9">
        <v>20.96</v>
      </c>
      <c r="G345" s="9"/>
    </row>
    <row r="346" spans="1:7" ht="15.75" thickBot="1" x14ac:dyDescent="0.3">
      <c r="A346" s="6"/>
      <c r="B346" s="6"/>
      <c r="C346" s="6"/>
      <c r="D346" s="6"/>
      <c r="E346" s="6"/>
      <c r="F346" s="6"/>
      <c r="G346" s="6"/>
    </row>
    <row r="347" spans="1:7" ht="15.75" thickBot="1" x14ac:dyDescent="0.3">
      <c r="A347" s="7" t="s">
        <v>44128</v>
      </c>
      <c r="B347" s="7" t="s">
        <v>43970</v>
      </c>
      <c r="C347" s="8" t="s">
        <v>114</v>
      </c>
      <c r="D347" s="9">
        <v>7.95</v>
      </c>
      <c r="E347" s="9">
        <v>58.87</v>
      </c>
      <c r="F347" s="9">
        <v>21.26</v>
      </c>
      <c r="G347" s="9"/>
    </row>
    <row r="348" spans="1:7" ht="15.75" thickBot="1" x14ac:dyDescent="0.3">
      <c r="A348" s="6"/>
      <c r="B348" s="6"/>
      <c r="C348" s="6"/>
      <c r="D348" s="6"/>
      <c r="E348" s="6"/>
      <c r="F348" s="6"/>
      <c r="G348" s="6"/>
    </row>
    <row r="349" spans="1:7" ht="15.75" thickBot="1" x14ac:dyDescent="0.3">
      <c r="A349" s="7" t="s">
        <v>44129</v>
      </c>
      <c r="B349" s="7" t="s">
        <v>43972</v>
      </c>
      <c r="C349" s="8" t="s">
        <v>114</v>
      </c>
      <c r="D349" s="9">
        <v>8.9700000000000006</v>
      </c>
      <c r="E349" s="9">
        <v>56.97</v>
      </c>
      <c r="F349" s="9">
        <v>23.08</v>
      </c>
      <c r="G349" s="9"/>
    </row>
    <row r="350" spans="1:7" ht="15.75" thickBot="1" x14ac:dyDescent="0.3">
      <c r="A350" s="6"/>
      <c r="B350" s="6"/>
      <c r="C350" s="6"/>
      <c r="D350" s="6"/>
      <c r="E350" s="6"/>
      <c r="F350" s="6"/>
      <c r="G350" s="6"/>
    </row>
    <row r="351" spans="1:7" ht="15.75" thickBot="1" x14ac:dyDescent="0.3">
      <c r="A351" s="7" t="s">
        <v>44130</v>
      </c>
      <c r="B351" s="7" t="s">
        <v>43974</v>
      </c>
      <c r="C351" s="8" t="s">
        <v>114</v>
      </c>
      <c r="D351" s="9">
        <v>9.2799999999999994</v>
      </c>
      <c r="E351" s="9">
        <v>55.06</v>
      </c>
      <c r="F351" s="9">
        <v>25.11</v>
      </c>
      <c r="G351" s="9"/>
    </row>
    <row r="352" spans="1:7" ht="15.75" thickBot="1" x14ac:dyDescent="0.3">
      <c r="A352" s="6"/>
      <c r="B352" s="6"/>
      <c r="C352" s="6"/>
      <c r="D352" s="6"/>
      <c r="E352" s="6"/>
      <c r="F352" s="6"/>
      <c r="G352" s="6"/>
    </row>
    <row r="353" spans="1:7" ht="15.75" thickBot="1" x14ac:dyDescent="0.3">
      <c r="A353" s="7" t="s">
        <v>44131</v>
      </c>
      <c r="B353" s="7" t="s">
        <v>43976</v>
      </c>
      <c r="C353" s="8" t="s">
        <v>114</v>
      </c>
      <c r="D353" s="9">
        <v>10.74</v>
      </c>
      <c r="E353" s="9">
        <v>51.49</v>
      </c>
      <c r="F353" s="9">
        <v>28.58</v>
      </c>
      <c r="G353" s="9"/>
    </row>
    <row r="354" spans="1:7" ht="15.75" thickBot="1" x14ac:dyDescent="0.3">
      <c r="A354" s="6"/>
      <c r="B354" s="6"/>
      <c r="C354" s="6"/>
      <c r="D354" s="6"/>
      <c r="E354" s="6"/>
      <c r="F354" s="6"/>
      <c r="G354" s="6"/>
    </row>
    <row r="355" spans="1:7" ht="15.75" thickBot="1" x14ac:dyDescent="0.3">
      <c r="A355" s="7" t="s">
        <v>44132</v>
      </c>
      <c r="B355" s="7" t="s">
        <v>43978</v>
      </c>
      <c r="C355" s="8" t="s">
        <v>114</v>
      </c>
      <c r="D355" s="9">
        <v>12.62</v>
      </c>
      <c r="E355" s="9">
        <v>47.23</v>
      </c>
      <c r="F355" s="9">
        <v>32.880000000000003</v>
      </c>
      <c r="G355" s="9"/>
    </row>
    <row r="356" spans="1:7" ht="15.75" thickBot="1" x14ac:dyDescent="0.3">
      <c r="A356" s="6"/>
      <c r="B356" s="6"/>
      <c r="C356" s="6"/>
      <c r="D356" s="6"/>
      <c r="E356" s="6"/>
      <c r="F356" s="6"/>
      <c r="G356" s="6"/>
    </row>
    <row r="357" spans="1:7" ht="15.75" thickBot="1" x14ac:dyDescent="0.3">
      <c r="A357" s="7" t="s">
        <v>44133</v>
      </c>
      <c r="B357" s="7" t="s">
        <v>43980</v>
      </c>
      <c r="C357" s="8" t="s">
        <v>114</v>
      </c>
      <c r="D357" s="9">
        <v>13.88</v>
      </c>
      <c r="E357" s="9">
        <v>42.94</v>
      </c>
      <c r="F357" s="9">
        <v>37.18</v>
      </c>
      <c r="G357" s="9"/>
    </row>
    <row r="358" spans="1:7" ht="15.75" thickBot="1" x14ac:dyDescent="0.3">
      <c r="A358" s="6"/>
      <c r="B358" s="6"/>
      <c r="C358" s="6"/>
      <c r="D358" s="6"/>
      <c r="E358" s="6"/>
      <c r="F358" s="6"/>
      <c r="G358" s="6"/>
    </row>
    <row r="359" spans="1:7" ht="15.75" thickBot="1" x14ac:dyDescent="0.3">
      <c r="A359" s="7" t="s">
        <v>44134</v>
      </c>
      <c r="B359" s="7" t="s">
        <v>43982</v>
      </c>
      <c r="C359" s="8" t="s">
        <v>48</v>
      </c>
      <c r="D359" s="9">
        <v>37.32</v>
      </c>
      <c r="E359" s="9">
        <v>34.22</v>
      </c>
      <c r="F359" s="9">
        <v>45.87</v>
      </c>
      <c r="G359" s="9"/>
    </row>
    <row r="360" spans="1:7" ht="15.75" thickBot="1" x14ac:dyDescent="0.3">
      <c r="A360" s="6"/>
      <c r="B360" s="6"/>
      <c r="C360" s="6"/>
      <c r="D360" s="6"/>
      <c r="E360" s="6"/>
      <c r="F360" s="6"/>
      <c r="G360" s="6"/>
    </row>
    <row r="361" spans="1:7" x14ac:dyDescent="0.25">
      <c r="A361" s="23" t="s">
        <v>44135</v>
      </c>
      <c r="B361" s="17" t="s">
        <v>44136</v>
      </c>
      <c r="C361" s="26"/>
      <c r="D361" s="29"/>
      <c r="E361" s="29"/>
      <c r="F361" s="29"/>
      <c r="G361" s="29"/>
    </row>
    <row r="362" spans="1:7" x14ac:dyDescent="0.25">
      <c r="A362" s="24"/>
      <c r="B362" s="18" t="s">
        <v>43962</v>
      </c>
      <c r="C362" s="27"/>
      <c r="D362" s="30"/>
      <c r="E362" s="30"/>
      <c r="F362" s="30"/>
      <c r="G362" s="30"/>
    </row>
    <row r="363" spans="1:7" ht="24.75" x14ac:dyDescent="0.25">
      <c r="A363" s="24"/>
      <c r="B363" s="18" t="s">
        <v>43963</v>
      </c>
      <c r="C363" s="27"/>
      <c r="D363" s="30"/>
      <c r="E363" s="30"/>
      <c r="F363" s="30"/>
      <c r="G363" s="30"/>
    </row>
    <row r="364" spans="1:7" ht="15.75" thickBot="1" x14ac:dyDescent="0.3">
      <c r="A364" s="25"/>
      <c r="B364" s="19" t="s">
        <v>43964</v>
      </c>
      <c r="C364" s="28"/>
      <c r="D364" s="31"/>
      <c r="E364" s="31"/>
      <c r="F364" s="31"/>
      <c r="G364" s="31"/>
    </row>
    <row r="365" spans="1:7" ht="15.75" thickBot="1" x14ac:dyDescent="0.3">
      <c r="A365" s="6"/>
      <c r="B365" s="6"/>
      <c r="C365" s="6"/>
      <c r="D365" s="6"/>
      <c r="E365" s="6"/>
      <c r="F365" s="6"/>
      <c r="G365" s="6"/>
    </row>
    <row r="366" spans="1:7" ht="15.75" thickBot="1" x14ac:dyDescent="0.3">
      <c r="A366" s="7" t="s">
        <v>44137</v>
      </c>
      <c r="B366" s="7" t="s">
        <v>43986</v>
      </c>
      <c r="C366" s="8" t="s">
        <v>114</v>
      </c>
      <c r="D366" s="9">
        <v>7.83</v>
      </c>
      <c r="E366" s="9">
        <v>59.77</v>
      </c>
      <c r="F366" s="9">
        <v>20.309999999999999</v>
      </c>
      <c r="G366" s="9"/>
    </row>
    <row r="367" spans="1:7" ht="15.75" thickBot="1" x14ac:dyDescent="0.3">
      <c r="A367" s="6"/>
      <c r="B367" s="6"/>
      <c r="C367" s="6"/>
      <c r="D367" s="6"/>
      <c r="E367" s="6"/>
      <c r="F367" s="6"/>
      <c r="G367" s="6"/>
    </row>
    <row r="368" spans="1:7" ht="15.75" thickBot="1" x14ac:dyDescent="0.3">
      <c r="A368" s="7" t="s">
        <v>44138</v>
      </c>
      <c r="B368" s="7" t="s">
        <v>43988</v>
      </c>
      <c r="C368" s="8" t="s">
        <v>114</v>
      </c>
      <c r="D368" s="9">
        <v>8.16</v>
      </c>
      <c r="E368" s="9">
        <v>57.35</v>
      </c>
      <c r="F368" s="9">
        <v>22.79</v>
      </c>
      <c r="G368" s="9"/>
    </row>
    <row r="369" spans="1:7" ht="15.75" thickBot="1" x14ac:dyDescent="0.3">
      <c r="A369" s="6"/>
      <c r="B369" s="6"/>
      <c r="C369" s="6"/>
      <c r="D369" s="6"/>
      <c r="E369" s="6"/>
      <c r="F369" s="6"/>
      <c r="G369" s="6"/>
    </row>
    <row r="370" spans="1:7" ht="15.75" thickBot="1" x14ac:dyDescent="0.3">
      <c r="A370" s="7" t="s">
        <v>44139</v>
      </c>
      <c r="B370" s="7" t="s">
        <v>43990</v>
      </c>
      <c r="C370" s="8" t="s">
        <v>114</v>
      </c>
      <c r="D370" s="9">
        <v>8.66</v>
      </c>
      <c r="E370" s="9">
        <v>54.04</v>
      </c>
      <c r="F370" s="9">
        <v>25.98</v>
      </c>
      <c r="G370" s="9"/>
    </row>
    <row r="371" spans="1:7" ht="15.75" thickBot="1" x14ac:dyDescent="0.3">
      <c r="A371" s="6"/>
      <c r="B371" s="6"/>
      <c r="C371" s="6"/>
      <c r="D371" s="6"/>
      <c r="E371" s="6"/>
      <c r="F371" s="6"/>
      <c r="G371" s="6"/>
    </row>
    <row r="372" spans="1:7" ht="15.75" thickBot="1" x14ac:dyDescent="0.3">
      <c r="A372" s="7" t="s">
        <v>44140</v>
      </c>
      <c r="B372" s="7" t="s">
        <v>43992</v>
      </c>
      <c r="C372" s="8" t="s">
        <v>114</v>
      </c>
      <c r="D372" s="9">
        <v>9.6999999999999993</v>
      </c>
      <c r="E372" s="9">
        <v>52.68</v>
      </c>
      <c r="F372" s="9">
        <v>27.42</v>
      </c>
      <c r="G372" s="9"/>
    </row>
    <row r="373" spans="1:7" ht="15.75" thickBot="1" x14ac:dyDescent="0.3">
      <c r="A373" s="6"/>
      <c r="B373" s="6"/>
      <c r="C373" s="6"/>
      <c r="D373" s="6"/>
      <c r="E373" s="6"/>
      <c r="F373" s="6"/>
      <c r="G373" s="6"/>
    </row>
    <row r="374" spans="1:7" ht="15.75" thickBot="1" x14ac:dyDescent="0.3">
      <c r="A374" s="7" t="s">
        <v>44141</v>
      </c>
      <c r="B374" s="7" t="s">
        <v>43994</v>
      </c>
      <c r="C374" s="8" t="s">
        <v>114</v>
      </c>
      <c r="D374" s="9">
        <v>10.050000000000001</v>
      </c>
      <c r="E374" s="9">
        <v>50.85</v>
      </c>
      <c r="F374" s="9">
        <v>29.25</v>
      </c>
      <c r="G374" s="9"/>
    </row>
    <row r="375" spans="1:7" ht="15.75" thickBot="1" x14ac:dyDescent="0.3">
      <c r="A375" s="6"/>
      <c r="B375" s="6"/>
      <c r="C375" s="6"/>
      <c r="D375" s="6"/>
      <c r="E375" s="6"/>
      <c r="F375" s="6"/>
      <c r="G375" s="6"/>
    </row>
    <row r="376" spans="1:7" ht="15.75" thickBot="1" x14ac:dyDescent="0.3">
      <c r="A376" s="7" t="s">
        <v>44142</v>
      </c>
      <c r="B376" s="7" t="s">
        <v>43996</v>
      </c>
      <c r="C376" s="8" t="s">
        <v>114</v>
      </c>
      <c r="D376" s="9">
        <v>12.06</v>
      </c>
      <c r="E376" s="9">
        <v>45.85</v>
      </c>
      <c r="F376" s="9">
        <v>34.25</v>
      </c>
      <c r="G376" s="9"/>
    </row>
    <row r="377" spans="1:7" ht="15.75" thickBot="1" x14ac:dyDescent="0.3">
      <c r="A377" s="6"/>
      <c r="B377" s="6"/>
      <c r="C377" s="6"/>
      <c r="D377" s="6"/>
      <c r="E377" s="6"/>
      <c r="F377" s="6"/>
      <c r="G377" s="6"/>
    </row>
    <row r="378" spans="1:7" ht="15.75" thickBot="1" x14ac:dyDescent="0.3">
      <c r="A378" s="7" t="s">
        <v>44143</v>
      </c>
      <c r="B378" s="7" t="s">
        <v>43998</v>
      </c>
      <c r="C378" s="8" t="s">
        <v>114</v>
      </c>
      <c r="D378" s="9">
        <v>13.76</v>
      </c>
      <c r="E378" s="9">
        <v>43.31</v>
      </c>
      <c r="F378" s="9">
        <v>36.770000000000003</v>
      </c>
      <c r="G378" s="9"/>
    </row>
    <row r="379" spans="1:7" ht="15.75" thickBot="1" x14ac:dyDescent="0.3">
      <c r="A379" s="6"/>
      <c r="B379" s="6"/>
      <c r="C379" s="6"/>
      <c r="D379" s="6"/>
      <c r="E379" s="6"/>
      <c r="F379" s="6"/>
      <c r="G379" s="6"/>
    </row>
    <row r="380" spans="1:7" ht="15.75" thickBot="1" x14ac:dyDescent="0.3">
      <c r="A380" s="7" t="s">
        <v>44144</v>
      </c>
      <c r="B380" s="7" t="s">
        <v>44000</v>
      </c>
      <c r="C380" s="8" t="s">
        <v>114</v>
      </c>
      <c r="D380" s="9">
        <v>15.19</v>
      </c>
      <c r="E380" s="9">
        <v>39.24</v>
      </c>
      <c r="F380" s="9">
        <v>40.880000000000003</v>
      </c>
      <c r="G380" s="9"/>
    </row>
    <row r="381" spans="1:7" ht="15.75" thickBot="1" x14ac:dyDescent="0.3">
      <c r="A381" s="6"/>
      <c r="B381" s="6"/>
      <c r="C381" s="6"/>
      <c r="D381" s="6"/>
      <c r="E381" s="6"/>
      <c r="F381" s="6"/>
      <c r="G381" s="6"/>
    </row>
    <row r="382" spans="1:7" ht="15.75" thickBot="1" x14ac:dyDescent="0.3">
      <c r="A382" s="7" t="s">
        <v>44145</v>
      </c>
      <c r="B382" s="7" t="s">
        <v>44002</v>
      </c>
      <c r="C382" s="8" t="s">
        <v>48</v>
      </c>
      <c r="D382" s="9">
        <v>41.25</v>
      </c>
      <c r="E382" s="9">
        <v>30.96</v>
      </c>
      <c r="F382" s="9">
        <v>49.14</v>
      </c>
      <c r="G382" s="9"/>
    </row>
    <row r="383" spans="1:7" ht="15.75" thickBot="1" x14ac:dyDescent="0.3">
      <c r="A383" s="6"/>
      <c r="B383" s="6"/>
      <c r="C383" s="6"/>
      <c r="D383" s="6"/>
      <c r="E383" s="6"/>
      <c r="F383" s="6"/>
      <c r="G383" s="6"/>
    </row>
    <row r="384" spans="1:7" x14ac:dyDescent="0.25">
      <c r="A384" s="23" t="s">
        <v>44146</v>
      </c>
      <c r="B384" s="17" t="s">
        <v>44147</v>
      </c>
      <c r="C384" s="26"/>
      <c r="D384" s="29"/>
      <c r="E384" s="29"/>
      <c r="F384" s="29"/>
      <c r="G384" s="29"/>
    </row>
    <row r="385" spans="1:7" x14ac:dyDescent="0.25">
      <c r="A385" s="24"/>
      <c r="B385" s="18" t="s">
        <v>43962</v>
      </c>
      <c r="C385" s="27"/>
      <c r="D385" s="30"/>
      <c r="E385" s="30"/>
      <c r="F385" s="30"/>
      <c r="G385" s="30"/>
    </row>
    <row r="386" spans="1:7" ht="24.75" x14ac:dyDescent="0.25">
      <c r="A386" s="24"/>
      <c r="B386" s="18" t="s">
        <v>43963</v>
      </c>
      <c r="C386" s="27"/>
      <c r="D386" s="30"/>
      <c r="E386" s="30"/>
      <c r="F386" s="30"/>
      <c r="G386" s="30"/>
    </row>
    <row r="387" spans="1:7" ht="15.75" thickBot="1" x14ac:dyDescent="0.3">
      <c r="A387" s="25"/>
      <c r="B387" s="19" t="s">
        <v>43964</v>
      </c>
      <c r="C387" s="28"/>
      <c r="D387" s="31"/>
      <c r="E387" s="31"/>
      <c r="F387" s="31"/>
      <c r="G387" s="31"/>
    </row>
    <row r="388" spans="1:7" ht="15.75" thickBot="1" x14ac:dyDescent="0.3">
      <c r="A388" s="6"/>
      <c r="B388" s="6"/>
      <c r="C388" s="6"/>
      <c r="D388" s="6"/>
      <c r="E388" s="6"/>
      <c r="F388" s="6"/>
      <c r="G388" s="6"/>
    </row>
    <row r="389" spans="1:7" ht="15.75" thickBot="1" x14ac:dyDescent="0.3">
      <c r="A389" s="7" t="s">
        <v>44148</v>
      </c>
      <c r="B389" s="7" t="s">
        <v>44006</v>
      </c>
      <c r="C389" s="8" t="s">
        <v>114</v>
      </c>
      <c r="D389" s="9">
        <v>10.14</v>
      </c>
      <c r="E389" s="9">
        <v>46.15</v>
      </c>
      <c r="F389" s="9">
        <v>33.93</v>
      </c>
      <c r="G389" s="9"/>
    </row>
    <row r="390" spans="1:7" ht="15.75" thickBot="1" x14ac:dyDescent="0.3">
      <c r="A390" s="6"/>
      <c r="B390" s="6"/>
      <c r="C390" s="6"/>
      <c r="D390" s="6"/>
      <c r="E390" s="6"/>
      <c r="F390" s="6"/>
      <c r="G390" s="6"/>
    </row>
    <row r="391" spans="1:7" ht="15.75" thickBot="1" x14ac:dyDescent="0.3">
      <c r="A391" s="7" t="s">
        <v>44149</v>
      </c>
      <c r="B391" s="7" t="s">
        <v>44008</v>
      </c>
      <c r="C391" s="8" t="s">
        <v>114</v>
      </c>
      <c r="D391" s="9">
        <v>10.65</v>
      </c>
      <c r="E391" s="9">
        <v>43.94</v>
      </c>
      <c r="F391" s="9">
        <v>36.15</v>
      </c>
      <c r="G391" s="9"/>
    </row>
    <row r="392" spans="1:7" ht="15.75" thickBot="1" x14ac:dyDescent="0.3">
      <c r="A392" s="6"/>
      <c r="B392" s="6"/>
      <c r="C392" s="6"/>
      <c r="D392" s="6"/>
      <c r="E392" s="6"/>
      <c r="F392" s="6"/>
      <c r="G392" s="6"/>
    </row>
    <row r="393" spans="1:7" ht="15.75" thickBot="1" x14ac:dyDescent="0.3">
      <c r="A393" s="7" t="s">
        <v>44150</v>
      </c>
      <c r="B393" s="7" t="s">
        <v>44010</v>
      </c>
      <c r="C393" s="8" t="s">
        <v>114</v>
      </c>
      <c r="D393" s="9">
        <v>11.5</v>
      </c>
      <c r="E393" s="9">
        <v>40.700000000000003</v>
      </c>
      <c r="F393" s="9">
        <v>39.39</v>
      </c>
      <c r="G393" s="9"/>
    </row>
    <row r="394" spans="1:7" ht="15.75" thickBot="1" x14ac:dyDescent="0.3">
      <c r="A394" s="6"/>
      <c r="B394" s="6"/>
      <c r="C394" s="6"/>
      <c r="D394" s="6"/>
      <c r="E394" s="6"/>
      <c r="F394" s="6"/>
      <c r="G394" s="6"/>
    </row>
    <row r="395" spans="1:7" ht="15.75" thickBot="1" x14ac:dyDescent="0.3">
      <c r="A395" s="7" t="s">
        <v>44151</v>
      </c>
      <c r="B395" s="7" t="s">
        <v>44012</v>
      </c>
      <c r="C395" s="8" t="s">
        <v>114</v>
      </c>
      <c r="D395" s="9">
        <v>13.63</v>
      </c>
      <c r="E395" s="9">
        <v>37.49</v>
      </c>
      <c r="F395" s="9">
        <v>42.63</v>
      </c>
      <c r="G395" s="9"/>
    </row>
    <row r="396" spans="1:7" ht="15.75" thickBot="1" x14ac:dyDescent="0.3">
      <c r="A396" s="6"/>
      <c r="B396" s="6"/>
      <c r="C396" s="6"/>
      <c r="D396" s="6"/>
      <c r="E396" s="6"/>
      <c r="F396" s="6"/>
      <c r="G396" s="6"/>
    </row>
    <row r="397" spans="1:7" ht="15.75" thickBot="1" x14ac:dyDescent="0.3">
      <c r="A397" s="7" t="s">
        <v>44152</v>
      </c>
      <c r="B397" s="7" t="s">
        <v>44014</v>
      </c>
      <c r="C397" s="8" t="s">
        <v>114</v>
      </c>
      <c r="D397" s="9">
        <v>14.52</v>
      </c>
      <c r="E397" s="9">
        <v>35.19</v>
      </c>
      <c r="F397" s="9">
        <v>44.9</v>
      </c>
      <c r="G397" s="9"/>
    </row>
    <row r="398" spans="1:7" ht="15.75" thickBot="1" x14ac:dyDescent="0.3">
      <c r="A398" s="6"/>
      <c r="B398" s="6"/>
      <c r="C398" s="6"/>
      <c r="D398" s="6"/>
      <c r="E398" s="6"/>
      <c r="F398" s="6"/>
      <c r="G398" s="6"/>
    </row>
    <row r="399" spans="1:7" ht="15.75" thickBot="1" x14ac:dyDescent="0.3">
      <c r="A399" s="7" t="s">
        <v>44153</v>
      </c>
      <c r="B399" s="7" t="s">
        <v>44016</v>
      </c>
      <c r="C399" s="8" t="s">
        <v>114</v>
      </c>
      <c r="D399" s="9">
        <v>16.940000000000001</v>
      </c>
      <c r="E399" s="9">
        <v>32.64</v>
      </c>
      <c r="F399" s="9">
        <v>47.46</v>
      </c>
      <c r="G399" s="9"/>
    </row>
    <row r="400" spans="1:7" ht="15.75" thickBot="1" x14ac:dyDescent="0.3">
      <c r="A400" s="6"/>
      <c r="B400" s="6"/>
      <c r="C400" s="6"/>
      <c r="D400" s="6"/>
      <c r="E400" s="6"/>
      <c r="F400" s="6"/>
      <c r="G400" s="6"/>
    </row>
    <row r="401" spans="1:7" ht="15.75" thickBot="1" x14ac:dyDescent="0.3">
      <c r="A401" s="7" t="s">
        <v>44154</v>
      </c>
      <c r="B401" s="7" t="s">
        <v>44018</v>
      </c>
      <c r="C401" s="8" t="s">
        <v>114</v>
      </c>
      <c r="D401" s="9">
        <v>20.170000000000002</v>
      </c>
      <c r="E401" s="9">
        <v>29.55</v>
      </c>
      <c r="F401" s="9">
        <v>50.57</v>
      </c>
      <c r="G401" s="9"/>
    </row>
    <row r="402" spans="1:7" ht="15.75" thickBot="1" x14ac:dyDescent="0.3">
      <c r="A402" s="6"/>
      <c r="B402" s="6"/>
      <c r="C402" s="6"/>
      <c r="D402" s="6"/>
      <c r="E402" s="6"/>
      <c r="F402" s="6"/>
      <c r="G402" s="6"/>
    </row>
    <row r="403" spans="1:7" ht="15.75" thickBot="1" x14ac:dyDescent="0.3">
      <c r="A403" s="7" t="s">
        <v>44155</v>
      </c>
      <c r="B403" s="7" t="s">
        <v>44020</v>
      </c>
      <c r="C403" s="8" t="s">
        <v>114</v>
      </c>
      <c r="D403" s="9">
        <v>21.45</v>
      </c>
      <c r="E403" s="9">
        <v>27.79</v>
      </c>
      <c r="F403" s="9">
        <v>52.31</v>
      </c>
      <c r="G403" s="9"/>
    </row>
    <row r="404" spans="1:7" ht="15.75" thickBot="1" x14ac:dyDescent="0.3">
      <c r="A404" s="6"/>
      <c r="B404" s="6"/>
      <c r="C404" s="6"/>
      <c r="D404" s="6"/>
      <c r="E404" s="6"/>
      <c r="F404" s="6"/>
      <c r="G404" s="6"/>
    </row>
    <row r="405" spans="1:7" ht="15.75" thickBot="1" x14ac:dyDescent="0.3">
      <c r="A405" s="7" t="s">
        <v>44156</v>
      </c>
      <c r="B405" s="7" t="s">
        <v>44157</v>
      </c>
      <c r="C405" s="8" t="s">
        <v>48</v>
      </c>
      <c r="D405" s="9">
        <v>49.92</v>
      </c>
      <c r="E405" s="9">
        <v>25.58</v>
      </c>
      <c r="F405" s="9">
        <v>54.51</v>
      </c>
      <c r="G405" s="9"/>
    </row>
    <row r="406" spans="1:7" ht="15.75" thickBot="1" x14ac:dyDescent="0.3">
      <c r="A406" s="6"/>
      <c r="B406" s="6"/>
      <c r="C406" s="6"/>
      <c r="D406" s="6"/>
      <c r="E406" s="6"/>
      <c r="F406" s="6"/>
      <c r="G406" s="6"/>
    </row>
    <row r="407" spans="1:7" x14ac:dyDescent="0.25">
      <c r="A407" s="23" t="s">
        <v>44158</v>
      </c>
      <c r="B407" s="17" t="s">
        <v>44159</v>
      </c>
      <c r="C407" s="26"/>
      <c r="D407" s="29"/>
      <c r="E407" s="29"/>
      <c r="F407" s="29"/>
      <c r="G407" s="29"/>
    </row>
    <row r="408" spans="1:7" x14ac:dyDescent="0.25">
      <c r="A408" s="24"/>
      <c r="B408" s="18" t="s">
        <v>43962</v>
      </c>
      <c r="C408" s="27"/>
      <c r="D408" s="30"/>
      <c r="E408" s="30"/>
      <c r="F408" s="30"/>
      <c r="G408" s="30"/>
    </row>
    <row r="409" spans="1:7" ht="24.75" x14ac:dyDescent="0.25">
      <c r="A409" s="24"/>
      <c r="B409" s="18" t="s">
        <v>43963</v>
      </c>
      <c r="C409" s="27"/>
      <c r="D409" s="30"/>
      <c r="E409" s="30"/>
      <c r="F409" s="30"/>
      <c r="G409" s="30"/>
    </row>
    <row r="410" spans="1:7" ht="15.75" thickBot="1" x14ac:dyDescent="0.3">
      <c r="A410" s="25"/>
      <c r="B410" s="19" t="s">
        <v>43964</v>
      </c>
      <c r="C410" s="28"/>
      <c r="D410" s="31"/>
      <c r="E410" s="31"/>
      <c r="F410" s="31"/>
      <c r="G410" s="31"/>
    </row>
    <row r="411" spans="1:7" ht="15.75" thickBot="1" x14ac:dyDescent="0.3">
      <c r="A411" s="6"/>
      <c r="B411" s="6"/>
      <c r="C411" s="6"/>
      <c r="D411" s="6"/>
      <c r="E411" s="6"/>
      <c r="F411" s="6"/>
      <c r="G411" s="6"/>
    </row>
    <row r="412" spans="1:7" ht="15.75" thickBot="1" x14ac:dyDescent="0.3">
      <c r="A412" s="7" t="s">
        <v>44160</v>
      </c>
      <c r="B412" s="7" t="s">
        <v>44026</v>
      </c>
      <c r="C412" s="8" t="s">
        <v>114</v>
      </c>
      <c r="D412" s="9">
        <v>12.35</v>
      </c>
      <c r="E412" s="9">
        <v>37.89</v>
      </c>
      <c r="F412" s="9">
        <v>42.19</v>
      </c>
      <c r="G412" s="9"/>
    </row>
    <row r="413" spans="1:7" ht="15.75" thickBot="1" x14ac:dyDescent="0.3">
      <c r="A413" s="6"/>
      <c r="B413" s="6"/>
      <c r="C413" s="6"/>
      <c r="D413" s="6"/>
      <c r="E413" s="6"/>
      <c r="F413" s="6"/>
      <c r="G413" s="6"/>
    </row>
    <row r="414" spans="1:7" ht="15.75" thickBot="1" x14ac:dyDescent="0.3">
      <c r="A414" s="7" t="s">
        <v>44161</v>
      </c>
      <c r="B414" s="7" t="s">
        <v>44028</v>
      </c>
      <c r="C414" s="8" t="s">
        <v>114</v>
      </c>
      <c r="D414" s="9">
        <v>13.3</v>
      </c>
      <c r="E414" s="9">
        <v>35.19</v>
      </c>
      <c r="F414" s="9">
        <v>44.89</v>
      </c>
      <c r="G414" s="9"/>
    </row>
    <row r="415" spans="1:7" ht="15.75" thickBot="1" x14ac:dyDescent="0.3">
      <c r="A415" s="6"/>
      <c r="B415" s="6"/>
      <c r="C415" s="6"/>
      <c r="D415" s="6"/>
      <c r="E415" s="6"/>
      <c r="F415" s="6"/>
      <c r="G415" s="6"/>
    </row>
    <row r="416" spans="1:7" ht="15.75" thickBot="1" x14ac:dyDescent="0.3">
      <c r="A416" s="7" t="s">
        <v>44162</v>
      </c>
      <c r="B416" s="7" t="s">
        <v>44030</v>
      </c>
      <c r="C416" s="8" t="s">
        <v>114</v>
      </c>
      <c r="D416" s="9">
        <v>14.97</v>
      </c>
      <c r="E416" s="9">
        <v>31.26</v>
      </c>
      <c r="F416" s="9">
        <v>48.83</v>
      </c>
      <c r="G416" s="9"/>
    </row>
    <row r="417" spans="1:7" ht="15.75" thickBot="1" x14ac:dyDescent="0.3">
      <c r="A417" s="6"/>
      <c r="B417" s="6"/>
      <c r="C417" s="6"/>
      <c r="D417" s="6"/>
      <c r="E417" s="6"/>
      <c r="F417" s="6"/>
      <c r="G417" s="6"/>
    </row>
    <row r="418" spans="1:7" ht="15.75" thickBot="1" x14ac:dyDescent="0.3">
      <c r="A418" s="7" t="s">
        <v>44163</v>
      </c>
      <c r="B418" s="7" t="s">
        <v>44032</v>
      </c>
      <c r="C418" s="8" t="s">
        <v>114</v>
      </c>
      <c r="D418" s="9">
        <v>17.36</v>
      </c>
      <c r="E418" s="9">
        <v>29.44</v>
      </c>
      <c r="F418" s="9">
        <v>50.63</v>
      </c>
      <c r="G418" s="9"/>
    </row>
    <row r="419" spans="1:7" ht="15.75" thickBot="1" x14ac:dyDescent="0.3">
      <c r="A419" s="6"/>
      <c r="B419" s="6"/>
      <c r="C419" s="6"/>
      <c r="D419" s="6"/>
      <c r="E419" s="6"/>
      <c r="F419" s="6"/>
      <c r="G419" s="6"/>
    </row>
    <row r="420" spans="1:7" ht="15.75" thickBot="1" x14ac:dyDescent="0.3">
      <c r="A420" s="7" t="s">
        <v>44164</v>
      </c>
      <c r="B420" s="7" t="s">
        <v>44165</v>
      </c>
      <c r="C420" s="8" t="s">
        <v>114</v>
      </c>
      <c r="D420" s="9">
        <v>18.71</v>
      </c>
      <c r="E420" s="9">
        <v>27.31</v>
      </c>
      <c r="F420" s="9">
        <v>52.81</v>
      </c>
      <c r="G420" s="9"/>
    </row>
    <row r="421" spans="1:7" ht="15.75" thickBot="1" x14ac:dyDescent="0.3">
      <c r="A421" s="6"/>
      <c r="B421" s="6"/>
      <c r="C421" s="6"/>
      <c r="D421" s="6"/>
      <c r="E421" s="6"/>
      <c r="F421" s="6"/>
      <c r="G421" s="6"/>
    </row>
    <row r="422" spans="1:7" ht="15.75" thickBot="1" x14ac:dyDescent="0.3">
      <c r="A422" s="7" t="s">
        <v>44166</v>
      </c>
      <c r="B422" s="7" t="s">
        <v>44036</v>
      </c>
      <c r="C422" s="8" t="s">
        <v>114</v>
      </c>
      <c r="D422" s="9">
        <v>22.11</v>
      </c>
      <c r="E422" s="9">
        <v>25.01</v>
      </c>
      <c r="F422" s="9">
        <v>55.09</v>
      </c>
      <c r="G422" s="9"/>
    </row>
    <row r="423" spans="1:7" ht="15.75" thickBot="1" x14ac:dyDescent="0.3">
      <c r="A423" s="6"/>
      <c r="B423" s="6"/>
      <c r="C423" s="6"/>
      <c r="D423" s="6"/>
      <c r="E423" s="6"/>
      <c r="F423" s="6"/>
      <c r="G423" s="6"/>
    </row>
    <row r="424" spans="1:7" ht="15.75" thickBot="1" x14ac:dyDescent="0.3">
      <c r="A424" s="7" t="s">
        <v>44167</v>
      </c>
      <c r="B424" s="7" t="s">
        <v>44038</v>
      </c>
      <c r="C424" s="8" t="s">
        <v>114</v>
      </c>
      <c r="D424" s="9">
        <v>26.73</v>
      </c>
      <c r="E424" s="9">
        <v>22.3</v>
      </c>
      <c r="F424" s="9">
        <v>57.8</v>
      </c>
      <c r="G424" s="9"/>
    </row>
    <row r="425" spans="1:7" ht="15.75" thickBot="1" x14ac:dyDescent="0.3">
      <c r="A425" s="6"/>
      <c r="B425" s="6"/>
      <c r="C425" s="6"/>
      <c r="D425" s="6"/>
      <c r="E425" s="6"/>
      <c r="F425" s="6"/>
      <c r="G425" s="6"/>
    </row>
    <row r="426" spans="1:7" ht="15.75" thickBot="1" x14ac:dyDescent="0.3">
      <c r="A426" s="7" t="s">
        <v>44168</v>
      </c>
      <c r="B426" s="7" t="s">
        <v>44040</v>
      </c>
      <c r="C426" s="8" t="s">
        <v>114</v>
      </c>
      <c r="D426" s="9">
        <v>28.69</v>
      </c>
      <c r="E426" s="9">
        <v>20.77</v>
      </c>
      <c r="F426" s="9">
        <v>59.32</v>
      </c>
      <c r="G426" s="9"/>
    </row>
    <row r="427" spans="1:7" ht="15.75" thickBot="1" x14ac:dyDescent="0.3">
      <c r="A427" s="6"/>
      <c r="B427" s="6"/>
      <c r="C427" s="6"/>
      <c r="D427" s="6"/>
      <c r="E427" s="6"/>
      <c r="F427" s="6"/>
      <c r="G427" s="6"/>
    </row>
    <row r="428" spans="1:7" ht="15.75" thickBot="1" x14ac:dyDescent="0.3">
      <c r="A428" s="7" t="s">
        <v>44169</v>
      </c>
      <c r="B428" s="7" t="s">
        <v>44042</v>
      </c>
      <c r="C428" s="8" t="s">
        <v>48</v>
      </c>
      <c r="D428" s="9">
        <v>58.87</v>
      </c>
      <c r="E428" s="9">
        <v>21.69</v>
      </c>
      <c r="F428" s="9">
        <v>58.4</v>
      </c>
      <c r="G428" s="9"/>
    </row>
    <row r="429" spans="1:7" ht="15.75" thickBot="1" x14ac:dyDescent="0.3">
      <c r="A429" s="6"/>
      <c r="B429" s="6"/>
      <c r="C429" s="6"/>
      <c r="D429" s="6"/>
      <c r="E429" s="6"/>
      <c r="F429" s="6"/>
      <c r="G429" s="6"/>
    </row>
    <row r="430" spans="1:7" x14ac:dyDescent="0.25">
      <c r="A430" s="23" t="s">
        <v>44170</v>
      </c>
      <c r="B430" s="17" t="s">
        <v>44171</v>
      </c>
      <c r="C430" s="26"/>
      <c r="D430" s="29"/>
      <c r="E430" s="29"/>
      <c r="F430" s="29"/>
      <c r="G430" s="29"/>
    </row>
    <row r="431" spans="1:7" x14ac:dyDescent="0.25">
      <c r="A431" s="24"/>
      <c r="B431" s="18" t="s">
        <v>43962</v>
      </c>
      <c r="C431" s="27"/>
      <c r="D431" s="30"/>
      <c r="E431" s="30"/>
      <c r="F431" s="30"/>
      <c r="G431" s="30"/>
    </row>
    <row r="432" spans="1:7" ht="24.75" x14ac:dyDescent="0.25">
      <c r="A432" s="24"/>
      <c r="B432" s="18" t="s">
        <v>43963</v>
      </c>
      <c r="C432" s="27"/>
      <c r="D432" s="30"/>
      <c r="E432" s="30"/>
      <c r="F432" s="30"/>
      <c r="G432" s="30"/>
    </row>
    <row r="433" spans="1:7" ht="15.75" thickBot="1" x14ac:dyDescent="0.3">
      <c r="A433" s="25"/>
      <c r="B433" s="19" t="s">
        <v>43964</v>
      </c>
      <c r="C433" s="28"/>
      <c r="D433" s="31"/>
      <c r="E433" s="31"/>
      <c r="F433" s="31"/>
      <c r="G433" s="31"/>
    </row>
    <row r="434" spans="1:7" ht="15.75" thickBot="1" x14ac:dyDescent="0.3">
      <c r="A434" s="6"/>
      <c r="B434" s="6"/>
      <c r="C434" s="6"/>
      <c r="D434" s="6"/>
      <c r="E434" s="6"/>
      <c r="F434" s="6"/>
      <c r="G434" s="6"/>
    </row>
    <row r="435" spans="1:7" ht="15.75" thickBot="1" x14ac:dyDescent="0.3">
      <c r="A435" s="7" t="s">
        <v>44172</v>
      </c>
      <c r="B435" s="7" t="s">
        <v>44046</v>
      </c>
      <c r="C435" s="8" t="s">
        <v>114</v>
      </c>
      <c r="D435" s="9">
        <v>15.85</v>
      </c>
      <c r="E435" s="9">
        <v>29.53</v>
      </c>
      <c r="F435" s="9">
        <v>50.6</v>
      </c>
      <c r="G435" s="9"/>
    </row>
    <row r="436" spans="1:7" ht="15.75" thickBot="1" x14ac:dyDescent="0.3">
      <c r="A436" s="6"/>
      <c r="B436" s="6"/>
      <c r="C436" s="6"/>
      <c r="D436" s="6"/>
      <c r="E436" s="6"/>
      <c r="F436" s="6"/>
      <c r="G436" s="6"/>
    </row>
    <row r="437" spans="1:7" ht="15.75" thickBot="1" x14ac:dyDescent="0.3">
      <c r="A437" s="7" t="s">
        <v>44173</v>
      </c>
      <c r="B437" s="7" t="s">
        <v>44048</v>
      </c>
      <c r="C437" s="8" t="s">
        <v>114</v>
      </c>
      <c r="D437" s="9">
        <v>16.690000000000001</v>
      </c>
      <c r="E437" s="9">
        <v>28.04</v>
      </c>
      <c r="F437" s="9">
        <v>52.07</v>
      </c>
      <c r="G437" s="9"/>
    </row>
    <row r="438" spans="1:7" ht="15.75" thickBot="1" x14ac:dyDescent="0.3">
      <c r="A438" s="6"/>
      <c r="B438" s="6"/>
      <c r="C438" s="6"/>
      <c r="D438" s="6"/>
      <c r="E438" s="6"/>
      <c r="F438" s="6"/>
      <c r="G438" s="6"/>
    </row>
    <row r="439" spans="1:7" ht="15.75" thickBot="1" x14ac:dyDescent="0.3">
      <c r="A439" s="7" t="s">
        <v>44174</v>
      </c>
      <c r="B439" s="7" t="s">
        <v>44050</v>
      </c>
      <c r="C439" s="8" t="s">
        <v>114</v>
      </c>
      <c r="D439" s="9">
        <v>17.809999999999999</v>
      </c>
      <c r="E439" s="9">
        <v>26.28</v>
      </c>
      <c r="F439" s="9">
        <v>53.79</v>
      </c>
      <c r="G439" s="9"/>
    </row>
    <row r="440" spans="1:7" ht="15.75" thickBot="1" x14ac:dyDescent="0.3">
      <c r="A440" s="6"/>
      <c r="B440" s="6"/>
      <c r="C440" s="6"/>
      <c r="D440" s="6"/>
      <c r="E440" s="6"/>
      <c r="F440" s="6"/>
      <c r="G440" s="6"/>
    </row>
    <row r="441" spans="1:7" ht="15.75" thickBot="1" x14ac:dyDescent="0.3">
      <c r="A441" s="7" t="s">
        <v>44175</v>
      </c>
      <c r="B441" s="7" t="s">
        <v>44052</v>
      </c>
      <c r="C441" s="8" t="s">
        <v>114</v>
      </c>
      <c r="D441" s="9">
        <v>21.18</v>
      </c>
      <c r="E441" s="9">
        <v>24.13</v>
      </c>
      <c r="F441" s="9">
        <v>55.95</v>
      </c>
      <c r="G441" s="9"/>
    </row>
    <row r="442" spans="1:7" ht="15.75" thickBot="1" x14ac:dyDescent="0.3">
      <c r="A442" s="6"/>
      <c r="B442" s="6"/>
      <c r="C442" s="6"/>
      <c r="D442" s="6"/>
      <c r="E442" s="6"/>
      <c r="F442" s="6"/>
      <c r="G442" s="6"/>
    </row>
    <row r="443" spans="1:7" ht="15.75" thickBot="1" x14ac:dyDescent="0.3">
      <c r="A443" s="7" t="s">
        <v>44176</v>
      </c>
      <c r="B443" s="7" t="s">
        <v>44054</v>
      </c>
      <c r="C443" s="8" t="s">
        <v>114</v>
      </c>
      <c r="D443" s="9">
        <v>22.75</v>
      </c>
      <c r="E443" s="9">
        <v>22.46</v>
      </c>
      <c r="F443" s="9">
        <v>57.63</v>
      </c>
      <c r="G443" s="9"/>
    </row>
    <row r="444" spans="1:7" ht="15.75" thickBot="1" x14ac:dyDescent="0.3">
      <c r="A444" s="6"/>
      <c r="B444" s="6"/>
      <c r="C444" s="6"/>
      <c r="D444" s="6"/>
      <c r="E444" s="6"/>
      <c r="F444" s="6"/>
      <c r="G444" s="6"/>
    </row>
    <row r="445" spans="1:7" ht="15.75" thickBot="1" x14ac:dyDescent="0.3">
      <c r="A445" s="7" t="s">
        <v>44177</v>
      </c>
      <c r="B445" s="7" t="s">
        <v>44056</v>
      </c>
      <c r="C445" s="8" t="s">
        <v>114</v>
      </c>
      <c r="D445" s="9">
        <v>27.19</v>
      </c>
      <c r="E445" s="9">
        <v>20.34</v>
      </c>
      <c r="F445" s="9">
        <v>59.76</v>
      </c>
      <c r="G445" s="9"/>
    </row>
    <row r="446" spans="1:7" ht="15.75" thickBot="1" x14ac:dyDescent="0.3">
      <c r="A446" s="6"/>
      <c r="B446" s="6"/>
      <c r="C446" s="6"/>
      <c r="D446" s="6"/>
      <c r="E446" s="6"/>
      <c r="F446" s="6"/>
      <c r="G446" s="6"/>
    </row>
    <row r="447" spans="1:7" ht="15.75" thickBot="1" x14ac:dyDescent="0.3">
      <c r="A447" s="7" t="s">
        <v>44178</v>
      </c>
      <c r="B447" s="7" t="s">
        <v>44058</v>
      </c>
      <c r="C447" s="8" t="s">
        <v>114</v>
      </c>
      <c r="D447" s="9">
        <v>32</v>
      </c>
      <c r="E447" s="9">
        <v>18.63</v>
      </c>
      <c r="F447" s="9">
        <v>61.47</v>
      </c>
      <c r="G447" s="9"/>
    </row>
    <row r="448" spans="1:7" ht="15.75" thickBot="1" x14ac:dyDescent="0.3">
      <c r="A448" s="6"/>
      <c r="B448" s="6"/>
      <c r="C448" s="6"/>
      <c r="D448" s="6"/>
      <c r="E448" s="6"/>
      <c r="F448" s="6"/>
      <c r="G448" s="6"/>
    </row>
    <row r="449" spans="1:7" ht="15.75" thickBot="1" x14ac:dyDescent="0.3">
      <c r="A449" s="7" t="s">
        <v>44179</v>
      </c>
      <c r="B449" s="7" t="s">
        <v>44060</v>
      </c>
      <c r="C449" s="8" t="s">
        <v>114</v>
      </c>
      <c r="D449" s="9">
        <v>34.94</v>
      </c>
      <c r="E449" s="9">
        <v>17.059999999999999</v>
      </c>
      <c r="F449" s="9">
        <v>63.02</v>
      </c>
      <c r="G449" s="9"/>
    </row>
    <row r="450" spans="1:7" ht="15.75" thickBot="1" x14ac:dyDescent="0.3">
      <c r="A450" s="6"/>
      <c r="B450" s="6"/>
      <c r="C450" s="6"/>
      <c r="D450" s="6"/>
      <c r="E450" s="6"/>
      <c r="F450" s="6"/>
      <c r="G450" s="6"/>
    </row>
    <row r="451" spans="1:7" ht="15.75" thickBot="1" x14ac:dyDescent="0.3">
      <c r="A451" s="7" t="s">
        <v>44180</v>
      </c>
      <c r="B451" s="7" t="s">
        <v>44062</v>
      </c>
      <c r="C451" s="8" t="s">
        <v>48</v>
      </c>
      <c r="D451" s="9">
        <v>67.64</v>
      </c>
      <c r="E451" s="9">
        <v>18.88</v>
      </c>
      <c r="F451" s="9">
        <v>61.22</v>
      </c>
      <c r="G451" s="9"/>
    </row>
    <row r="452" spans="1:7" ht="15.75" thickBot="1" x14ac:dyDescent="0.3">
      <c r="A452" s="6"/>
      <c r="B452" s="6"/>
      <c r="C452" s="6"/>
      <c r="D452" s="6"/>
      <c r="E452" s="6"/>
      <c r="F452" s="6"/>
      <c r="G452" s="6"/>
    </row>
    <row r="453" spans="1:7" ht="15.75" thickBot="1" x14ac:dyDescent="0.3">
      <c r="A453" s="7" t="s">
        <v>44181</v>
      </c>
      <c r="B453" s="7" t="s">
        <v>44182</v>
      </c>
      <c r="C453" s="8"/>
      <c r="D453" s="9"/>
      <c r="E453" s="9"/>
      <c r="F453" s="9"/>
      <c r="G453" s="9"/>
    </row>
    <row r="454" spans="1:7" ht="15.75" thickBot="1" x14ac:dyDescent="0.3">
      <c r="A454" s="6"/>
      <c r="B454" s="6"/>
      <c r="C454" s="6"/>
      <c r="D454" s="6"/>
      <c r="E454" s="6"/>
      <c r="F454" s="6"/>
      <c r="G454" s="6"/>
    </row>
    <row r="455" spans="1:7" x14ac:dyDescent="0.25">
      <c r="A455" s="23" t="s">
        <v>44183</v>
      </c>
      <c r="B455" s="17" t="s">
        <v>44184</v>
      </c>
      <c r="C455" s="26"/>
      <c r="D455" s="29"/>
      <c r="E455" s="29"/>
      <c r="F455" s="29"/>
      <c r="G455" s="29"/>
    </row>
    <row r="456" spans="1:7" x14ac:dyDescent="0.25">
      <c r="A456" s="24"/>
      <c r="B456" s="18" t="s">
        <v>43962</v>
      </c>
      <c r="C456" s="27"/>
      <c r="D456" s="30"/>
      <c r="E456" s="30"/>
      <c r="F456" s="30"/>
      <c r="G456" s="30"/>
    </row>
    <row r="457" spans="1:7" ht="24.75" x14ac:dyDescent="0.25">
      <c r="A457" s="24"/>
      <c r="B457" s="18" t="s">
        <v>43963</v>
      </c>
      <c r="C457" s="27"/>
      <c r="D457" s="30"/>
      <c r="E457" s="30"/>
      <c r="F457" s="30"/>
      <c r="G457" s="30"/>
    </row>
    <row r="458" spans="1:7" ht="15.75" thickBot="1" x14ac:dyDescent="0.3">
      <c r="A458" s="25"/>
      <c r="B458" s="19" t="s">
        <v>43964</v>
      </c>
      <c r="C458" s="28"/>
      <c r="D458" s="31"/>
      <c r="E458" s="31"/>
      <c r="F458" s="31"/>
      <c r="G458" s="31"/>
    </row>
    <row r="459" spans="1:7" ht="15.75" thickBot="1" x14ac:dyDescent="0.3">
      <c r="A459" s="6"/>
      <c r="B459" s="6"/>
      <c r="C459" s="6"/>
      <c r="D459" s="6"/>
      <c r="E459" s="6"/>
      <c r="F459" s="6"/>
      <c r="G459" s="6"/>
    </row>
    <row r="460" spans="1:7" ht="15.75" thickBot="1" x14ac:dyDescent="0.3">
      <c r="A460" s="7" t="s">
        <v>44185</v>
      </c>
      <c r="B460" s="7" t="s">
        <v>44068</v>
      </c>
      <c r="C460" s="8" t="s">
        <v>114</v>
      </c>
      <c r="D460" s="9">
        <v>7.69</v>
      </c>
      <c r="E460" s="9">
        <v>60.86</v>
      </c>
      <c r="F460" s="9">
        <v>19.25</v>
      </c>
      <c r="G460" s="9"/>
    </row>
    <row r="461" spans="1:7" ht="15.75" thickBot="1" x14ac:dyDescent="0.3">
      <c r="A461" s="6"/>
      <c r="B461" s="6"/>
      <c r="C461" s="6"/>
      <c r="D461" s="6"/>
      <c r="E461" s="6"/>
      <c r="F461" s="6"/>
      <c r="G461" s="6"/>
    </row>
    <row r="462" spans="1:7" ht="15.75" thickBot="1" x14ac:dyDescent="0.3">
      <c r="A462" s="7" t="s">
        <v>44186</v>
      </c>
      <c r="B462" s="7" t="s">
        <v>44070</v>
      </c>
      <c r="C462" s="8" t="s">
        <v>114</v>
      </c>
      <c r="D462" s="9">
        <v>8.17</v>
      </c>
      <c r="E462" s="9">
        <v>57.28</v>
      </c>
      <c r="F462" s="9">
        <v>22.89</v>
      </c>
      <c r="G462" s="9"/>
    </row>
    <row r="463" spans="1:7" ht="15.75" thickBot="1" x14ac:dyDescent="0.3">
      <c r="A463" s="6"/>
      <c r="B463" s="6"/>
      <c r="C463" s="6"/>
      <c r="D463" s="6"/>
      <c r="E463" s="6"/>
      <c r="F463" s="6"/>
      <c r="G463" s="6"/>
    </row>
    <row r="464" spans="1:7" ht="15.75" thickBot="1" x14ac:dyDescent="0.3">
      <c r="A464" s="7" t="s">
        <v>44187</v>
      </c>
      <c r="B464" s="7" t="s">
        <v>44072</v>
      </c>
      <c r="C464" s="8" t="s">
        <v>114</v>
      </c>
      <c r="D464" s="9">
        <v>8.5399999999999991</v>
      </c>
      <c r="E464" s="9">
        <v>54.8</v>
      </c>
      <c r="F464" s="9">
        <v>25.29</v>
      </c>
      <c r="G464" s="9"/>
    </row>
    <row r="465" spans="1:7" ht="15.75" thickBot="1" x14ac:dyDescent="0.3">
      <c r="A465" s="6"/>
      <c r="B465" s="6"/>
      <c r="C465" s="6"/>
      <c r="D465" s="6"/>
      <c r="E465" s="6"/>
      <c r="F465" s="6"/>
      <c r="G465" s="6"/>
    </row>
    <row r="466" spans="1:7" x14ac:dyDescent="0.25">
      <c r="A466" s="23" t="s">
        <v>44188</v>
      </c>
      <c r="B466" s="17" t="s">
        <v>44189</v>
      </c>
      <c r="C466" s="26"/>
      <c r="D466" s="29"/>
      <c r="E466" s="29"/>
      <c r="F466" s="29"/>
      <c r="G466" s="29"/>
    </row>
    <row r="467" spans="1:7" x14ac:dyDescent="0.25">
      <c r="A467" s="24"/>
      <c r="B467" s="18" t="s">
        <v>43962</v>
      </c>
      <c r="C467" s="27"/>
      <c r="D467" s="30"/>
      <c r="E467" s="30"/>
      <c r="F467" s="30"/>
      <c r="G467" s="30"/>
    </row>
    <row r="468" spans="1:7" ht="24.75" x14ac:dyDescent="0.25">
      <c r="A468" s="24"/>
      <c r="B468" s="18" t="s">
        <v>43963</v>
      </c>
      <c r="C468" s="27"/>
      <c r="D468" s="30"/>
      <c r="E468" s="30"/>
      <c r="F468" s="30"/>
      <c r="G468" s="30"/>
    </row>
    <row r="469" spans="1:7" ht="15.75" thickBot="1" x14ac:dyDescent="0.3">
      <c r="A469" s="25"/>
      <c r="B469" s="19" t="s">
        <v>43964</v>
      </c>
      <c r="C469" s="28"/>
      <c r="D469" s="31"/>
      <c r="E469" s="31"/>
      <c r="F469" s="31"/>
      <c r="G469" s="31"/>
    </row>
    <row r="470" spans="1:7" ht="15.75" thickBot="1" x14ac:dyDescent="0.3">
      <c r="A470" s="6"/>
      <c r="B470" s="6"/>
      <c r="C470" s="6"/>
      <c r="D470" s="6"/>
      <c r="E470" s="6"/>
      <c r="F470" s="6"/>
      <c r="G470" s="6"/>
    </row>
    <row r="471" spans="1:7" ht="15.75" thickBot="1" x14ac:dyDescent="0.3">
      <c r="A471" s="7" t="s">
        <v>44190</v>
      </c>
      <c r="B471" s="7" t="s">
        <v>43966</v>
      </c>
      <c r="C471" s="8" t="s">
        <v>114</v>
      </c>
      <c r="D471" s="9">
        <v>8.1199999999999992</v>
      </c>
      <c r="E471" s="9">
        <v>57.64</v>
      </c>
      <c r="F471" s="9">
        <v>22.41</v>
      </c>
      <c r="G471" s="9"/>
    </row>
    <row r="472" spans="1:7" ht="15.75" thickBot="1" x14ac:dyDescent="0.3">
      <c r="A472" s="6"/>
      <c r="B472" s="6"/>
      <c r="C472" s="6"/>
      <c r="D472" s="6"/>
      <c r="E472" s="6"/>
      <c r="F472" s="6"/>
      <c r="G472" s="6"/>
    </row>
    <row r="473" spans="1:7" ht="15.75" thickBot="1" x14ac:dyDescent="0.3">
      <c r="A473" s="7" t="s">
        <v>44191</v>
      </c>
      <c r="B473" s="7" t="s">
        <v>43968</v>
      </c>
      <c r="C473" s="8" t="s">
        <v>114</v>
      </c>
      <c r="D473" s="9">
        <v>8.6999999999999993</v>
      </c>
      <c r="E473" s="9">
        <v>53.79</v>
      </c>
      <c r="F473" s="9">
        <v>26.32</v>
      </c>
      <c r="G473" s="9"/>
    </row>
    <row r="474" spans="1:7" ht="15.75" thickBot="1" x14ac:dyDescent="0.3">
      <c r="A474" s="6"/>
      <c r="B474" s="6"/>
      <c r="C474" s="6"/>
      <c r="D474" s="6"/>
      <c r="E474" s="6"/>
      <c r="F474" s="6"/>
      <c r="G474" s="6"/>
    </row>
    <row r="475" spans="1:7" ht="15.75" thickBot="1" x14ac:dyDescent="0.3">
      <c r="A475" s="7" t="s">
        <v>44192</v>
      </c>
      <c r="B475" s="7" t="s">
        <v>43970</v>
      </c>
      <c r="C475" s="8" t="s">
        <v>114</v>
      </c>
      <c r="D475" s="9">
        <v>9.06</v>
      </c>
      <c r="E475" s="9">
        <v>51.66</v>
      </c>
      <c r="F475" s="9">
        <v>28.48</v>
      </c>
      <c r="G475" s="9"/>
    </row>
    <row r="476" spans="1:7" ht="15.75" thickBot="1" x14ac:dyDescent="0.3">
      <c r="A476" s="6"/>
      <c r="B476" s="6"/>
      <c r="C476" s="6"/>
      <c r="D476" s="6"/>
      <c r="E476" s="6"/>
      <c r="F476" s="6"/>
      <c r="G476" s="6"/>
    </row>
    <row r="477" spans="1:7" ht="15.75" thickBot="1" x14ac:dyDescent="0.3">
      <c r="A477" s="7" t="s">
        <v>44193</v>
      </c>
      <c r="B477" s="7" t="s">
        <v>43972</v>
      </c>
      <c r="C477" s="8" t="s">
        <v>114</v>
      </c>
      <c r="D477" s="9">
        <v>10.36</v>
      </c>
      <c r="E477" s="9">
        <v>49.32</v>
      </c>
      <c r="F477" s="9">
        <v>30.79</v>
      </c>
      <c r="G477" s="9"/>
    </row>
    <row r="478" spans="1:7" ht="15.75" thickBot="1" x14ac:dyDescent="0.3">
      <c r="A478" s="6"/>
      <c r="B478" s="6"/>
      <c r="C478" s="6"/>
      <c r="D478" s="6"/>
      <c r="E478" s="6"/>
      <c r="F478" s="6"/>
      <c r="G478" s="6"/>
    </row>
    <row r="479" spans="1:7" ht="15.75" thickBot="1" x14ac:dyDescent="0.3">
      <c r="A479" s="7" t="s">
        <v>44194</v>
      </c>
      <c r="B479" s="7" t="s">
        <v>43974</v>
      </c>
      <c r="C479" s="8" t="s">
        <v>114</v>
      </c>
      <c r="D479" s="9">
        <v>10.82</v>
      </c>
      <c r="E479" s="9">
        <v>47.23</v>
      </c>
      <c r="F479" s="9">
        <v>32.9</v>
      </c>
      <c r="G479" s="9"/>
    </row>
    <row r="480" spans="1:7" ht="15.75" thickBot="1" x14ac:dyDescent="0.3">
      <c r="A480" s="6"/>
      <c r="B480" s="6"/>
      <c r="C480" s="6"/>
      <c r="D480" s="6"/>
      <c r="E480" s="6"/>
      <c r="F480" s="6"/>
      <c r="G480" s="6"/>
    </row>
    <row r="481" spans="1:7" ht="15.75" thickBot="1" x14ac:dyDescent="0.3">
      <c r="A481" s="7" t="s">
        <v>44195</v>
      </c>
      <c r="B481" s="7" t="s">
        <v>43976</v>
      </c>
      <c r="C481" s="8" t="s">
        <v>114</v>
      </c>
      <c r="D481" s="9">
        <v>12.76</v>
      </c>
      <c r="E481" s="9">
        <v>43.34</v>
      </c>
      <c r="F481" s="9">
        <v>36.76</v>
      </c>
      <c r="G481" s="9"/>
    </row>
    <row r="482" spans="1:7" ht="15.75" thickBot="1" x14ac:dyDescent="0.3">
      <c r="A482" s="6"/>
      <c r="B482" s="6"/>
      <c r="C482" s="6"/>
      <c r="D482" s="6"/>
      <c r="E482" s="6"/>
      <c r="F482" s="6"/>
      <c r="G482" s="6"/>
    </row>
    <row r="483" spans="1:7" ht="15.75" thickBot="1" x14ac:dyDescent="0.3">
      <c r="A483" s="7" t="s">
        <v>44196</v>
      </c>
      <c r="B483" s="7" t="s">
        <v>43978</v>
      </c>
      <c r="C483" s="8" t="s">
        <v>114</v>
      </c>
      <c r="D483" s="9">
        <v>15.41</v>
      </c>
      <c r="E483" s="9">
        <v>38.68</v>
      </c>
      <c r="F483" s="9">
        <v>41.4</v>
      </c>
      <c r="G483" s="9"/>
    </row>
    <row r="484" spans="1:7" ht="15.75" thickBot="1" x14ac:dyDescent="0.3">
      <c r="A484" s="6"/>
      <c r="B484" s="6"/>
      <c r="C484" s="6"/>
      <c r="D484" s="6"/>
      <c r="E484" s="6"/>
      <c r="F484" s="6"/>
      <c r="G484" s="6"/>
    </row>
    <row r="485" spans="1:7" ht="15.75" thickBot="1" x14ac:dyDescent="0.3">
      <c r="A485" s="7" t="s">
        <v>44197</v>
      </c>
      <c r="B485" s="7" t="s">
        <v>43980</v>
      </c>
      <c r="C485" s="8" t="s">
        <v>114</v>
      </c>
      <c r="D485" s="9">
        <v>17.329999999999998</v>
      </c>
      <c r="E485" s="9">
        <v>34.39</v>
      </c>
      <c r="F485" s="9">
        <v>45.7</v>
      </c>
      <c r="G485" s="9"/>
    </row>
    <row r="486" spans="1:7" ht="15.75" thickBot="1" x14ac:dyDescent="0.3">
      <c r="A486" s="6"/>
      <c r="B486" s="6"/>
      <c r="C486" s="6"/>
      <c r="D486" s="6"/>
      <c r="E486" s="6"/>
      <c r="F486" s="6"/>
      <c r="G486" s="6"/>
    </row>
    <row r="487" spans="1:7" ht="15.75" thickBot="1" x14ac:dyDescent="0.3">
      <c r="A487" s="7" t="s">
        <v>44198</v>
      </c>
      <c r="B487" s="7" t="s">
        <v>44199</v>
      </c>
      <c r="C487" s="8" t="s">
        <v>48</v>
      </c>
      <c r="D487" s="9">
        <v>40.9</v>
      </c>
      <c r="E487" s="9">
        <v>31.22</v>
      </c>
      <c r="F487" s="9">
        <v>48.88</v>
      </c>
      <c r="G487" s="9"/>
    </row>
    <row r="488" spans="1:7" ht="15.75" thickBot="1" x14ac:dyDescent="0.3">
      <c r="A488" s="6"/>
      <c r="B488" s="6"/>
      <c r="C488" s="6"/>
      <c r="D488" s="6"/>
      <c r="E488" s="6"/>
      <c r="F488" s="6"/>
      <c r="G488" s="6"/>
    </row>
    <row r="489" spans="1:7" x14ac:dyDescent="0.25">
      <c r="A489" s="23" t="s">
        <v>44200</v>
      </c>
      <c r="B489" s="17" t="s">
        <v>44201</v>
      </c>
      <c r="C489" s="26"/>
      <c r="D489" s="29"/>
      <c r="E489" s="29"/>
      <c r="F489" s="29"/>
      <c r="G489" s="29"/>
    </row>
    <row r="490" spans="1:7" x14ac:dyDescent="0.25">
      <c r="A490" s="24"/>
      <c r="B490" s="18" t="s">
        <v>43962</v>
      </c>
      <c r="C490" s="27"/>
      <c r="D490" s="30"/>
      <c r="E490" s="30"/>
      <c r="F490" s="30"/>
      <c r="G490" s="30"/>
    </row>
    <row r="491" spans="1:7" ht="24.75" x14ac:dyDescent="0.25">
      <c r="A491" s="24"/>
      <c r="B491" s="18" t="s">
        <v>43963</v>
      </c>
      <c r="C491" s="27"/>
      <c r="D491" s="30"/>
      <c r="E491" s="30"/>
      <c r="F491" s="30"/>
      <c r="G491" s="30"/>
    </row>
    <row r="492" spans="1:7" ht="15.75" thickBot="1" x14ac:dyDescent="0.3">
      <c r="A492" s="25"/>
      <c r="B492" s="19" t="s">
        <v>43964</v>
      </c>
      <c r="C492" s="28"/>
      <c r="D492" s="31"/>
      <c r="E492" s="31"/>
      <c r="F492" s="31"/>
      <c r="G492" s="31"/>
    </row>
    <row r="493" spans="1:7" ht="15.75" thickBot="1" x14ac:dyDescent="0.3">
      <c r="A493" s="6"/>
      <c r="B493" s="6"/>
      <c r="C493" s="6"/>
      <c r="D493" s="6"/>
      <c r="E493" s="6"/>
      <c r="F493" s="6"/>
      <c r="G493" s="6"/>
    </row>
    <row r="494" spans="1:7" ht="15.75" thickBot="1" x14ac:dyDescent="0.3">
      <c r="A494" s="7" t="s">
        <v>44202</v>
      </c>
      <c r="B494" s="7" t="s">
        <v>43986</v>
      </c>
      <c r="C494" s="8" t="s">
        <v>114</v>
      </c>
      <c r="D494" s="9">
        <v>8.89</v>
      </c>
      <c r="E494" s="9">
        <v>52.64</v>
      </c>
      <c r="F494" s="9">
        <v>27.45</v>
      </c>
      <c r="G494" s="9"/>
    </row>
    <row r="495" spans="1:7" ht="15.75" thickBot="1" x14ac:dyDescent="0.3">
      <c r="A495" s="6"/>
      <c r="B495" s="6"/>
      <c r="C495" s="6"/>
      <c r="D495" s="6"/>
      <c r="E495" s="6"/>
      <c r="F495" s="6"/>
      <c r="G495" s="6"/>
    </row>
    <row r="496" spans="1:7" ht="15.75" thickBot="1" x14ac:dyDescent="0.3">
      <c r="A496" s="7" t="s">
        <v>44203</v>
      </c>
      <c r="B496" s="7" t="s">
        <v>43988</v>
      </c>
      <c r="C496" s="8" t="s">
        <v>114</v>
      </c>
      <c r="D496" s="9">
        <v>9.42</v>
      </c>
      <c r="E496" s="9">
        <v>49.68</v>
      </c>
      <c r="F496" s="9">
        <v>30.36</v>
      </c>
      <c r="G496" s="9"/>
    </row>
    <row r="497" spans="1:7" ht="15.75" thickBot="1" x14ac:dyDescent="0.3">
      <c r="A497" s="6"/>
      <c r="B497" s="6"/>
      <c r="C497" s="6"/>
      <c r="D497" s="6"/>
      <c r="E497" s="6"/>
      <c r="F497" s="6"/>
      <c r="G497" s="6"/>
    </row>
    <row r="498" spans="1:7" ht="15.75" thickBot="1" x14ac:dyDescent="0.3">
      <c r="A498" s="7" t="s">
        <v>44204</v>
      </c>
      <c r="B498" s="7" t="s">
        <v>43990</v>
      </c>
      <c r="C498" s="8" t="s">
        <v>114</v>
      </c>
      <c r="D498" s="9">
        <v>10.14</v>
      </c>
      <c r="E498" s="9">
        <v>46.15</v>
      </c>
      <c r="F498" s="9">
        <v>33.93</v>
      </c>
      <c r="G498" s="9"/>
    </row>
    <row r="499" spans="1:7" ht="15.75" thickBot="1" x14ac:dyDescent="0.3">
      <c r="A499" s="6"/>
      <c r="B499" s="6"/>
      <c r="C499" s="6"/>
      <c r="D499" s="6"/>
      <c r="E499" s="6"/>
      <c r="F499" s="6"/>
      <c r="G499" s="6"/>
    </row>
    <row r="500" spans="1:7" ht="15.75" thickBot="1" x14ac:dyDescent="0.3">
      <c r="A500" s="7" t="s">
        <v>44205</v>
      </c>
      <c r="B500" s="7" t="s">
        <v>43992</v>
      </c>
      <c r="C500" s="8" t="s">
        <v>114</v>
      </c>
      <c r="D500" s="9">
        <v>11.45</v>
      </c>
      <c r="E500" s="9">
        <v>44.63</v>
      </c>
      <c r="F500" s="9">
        <v>35.46</v>
      </c>
      <c r="G500" s="9"/>
    </row>
    <row r="501" spans="1:7" ht="15.75" thickBot="1" x14ac:dyDescent="0.3">
      <c r="A501" s="6"/>
      <c r="B501" s="6"/>
      <c r="C501" s="6"/>
      <c r="D501" s="6"/>
      <c r="E501" s="6"/>
      <c r="F501" s="6"/>
      <c r="G501" s="6"/>
    </row>
    <row r="502" spans="1:7" ht="15.75" thickBot="1" x14ac:dyDescent="0.3">
      <c r="A502" s="7" t="s">
        <v>44206</v>
      </c>
      <c r="B502" s="7" t="s">
        <v>43994</v>
      </c>
      <c r="C502" s="8" t="s">
        <v>114</v>
      </c>
      <c r="D502" s="9">
        <v>12.01</v>
      </c>
      <c r="E502" s="9">
        <v>42.55</v>
      </c>
      <c r="F502" s="9">
        <v>37.549999999999997</v>
      </c>
      <c r="G502" s="9"/>
    </row>
    <row r="503" spans="1:7" ht="15.75" thickBot="1" x14ac:dyDescent="0.3">
      <c r="A503" s="6"/>
      <c r="B503" s="6"/>
      <c r="C503" s="6"/>
      <c r="D503" s="6"/>
      <c r="E503" s="6"/>
      <c r="F503" s="6"/>
      <c r="G503" s="6"/>
    </row>
    <row r="504" spans="1:7" ht="15.75" thickBot="1" x14ac:dyDescent="0.3">
      <c r="A504" s="7" t="s">
        <v>44207</v>
      </c>
      <c r="B504" s="7" t="s">
        <v>43996</v>
      </c>
      <c r="C504" s="8" t="s">
        <v>114</v>
      </c>
      <c r="D504" s="9">
        <v>14.78</v>
      </c>
      <c r="E504" s="9">
        <v>37.42</v>
      </c>
      <c r="F504" s="9">
        <v>42.69</v>
      </c>
      <c r="G504" s="9"/>
    </row>
    <row r="505" spans="1:7" ht="15.75" thickBot="1" x14ac:dyDescent="0.3">
      <c r="A505" s="6"/>
      <c r="B505" s="6"/>
      <c r="C505" s="6"/>
      <c r="D505" s="6"/>
      <c r="E505" s="6"/>
      <c r="F505" s="6"/>
      <c r="G505" s="6"/>
    </row>
    <row r="506" spans="1:7" ht="15.75" thickBot="1" x14ac:dyDescent="0.3">
      <c r="A506" s="7" t="s">
        <v>44208</v>
      </c>
      <c r="B506" s="7" t="s">
        <v>43998</v>
      </c>
      <c r="C506" s="8" t="s">
        <v>114</v>
      </c>
      <c r="D506" s="9">
        <v>17.12</v>
      </c>
      <c r="E506" s="9">
        <v>34.81</v>
      </c>
      <c r="F506" s="9">
        <v>45.27</v>
      </c>
      <c r="G506" s="9"/>
    </row>
    <row r="507" spans="1:7" ht="15.75" thickBot="1" x14ac:dyDescent="0.3">
      <c r="A507" s="6"/>
      <c r="B507" s="6"/>
      <c r="C507" s="6"/>
      <c r="D507" s="6"/>
      <c r="E507" s="6"/>
      <c r="F507" s="6"/>
      <c r="G507" s="6"/>
    </row>
    <row r="508" spans="1:7" ht="15.75" thickBot="1" x14ac:dyDescent="0.3">
      <c r="A508" s="7" t="s">
        <v>44209</v>
      </c>
      <c r="B508" s="7" t="s">
        <v>44000</v>
      </c>
      <c r="C508" s="8" t="s">
        <v>114</v>
      </c>
      <c r="D508" s="9">
        <v>19.350000000000001</v>
      </c>
      <c r="E508" s="9">
        <v>30.8</v>
      </c>
      <c r="F508" s="9">
        <v>49.3</v>
      </c>
      <c r="G508" s="9"/>
    </row>
    <row r="509" spans="1:7" ht="15.75" thickBot="1" x14ac:dyDescent="0.3">
      <c r="A509" s="6"/>
      <c r="B509" s="6"/>
      <c r="C509" s="6"/>
      <c r="D509" s="6"/>
      <c r="E509" s="6"/>
      <c r="F509" s="6"/>
      <c r="G509" s="6"/>
    </row>
    <row r="510" spans="1:7" ht="15.75" thickBot="1" x14ac:dyDescent="0.3">
      <c r="A510" s="7" t="s">
        <v>44210</v>
      </c>
      <c r="B510" s="7" t="s">
        <v>44002</v>
      </c>
      <c r="C510" s="8" t="s">
        <v>48</v>
      </c>
      <c r="D510" s="9">
        <v>46.54</v>
      </c>
      <c r="E510" s="9">
        <v>27.44</v>
      </c>
      <c r="F510" s="9">
        <v>52.66</v>
      </c>
      <c r="G510" s="9"/>
    </row>
    <row r="511" spans="1:7" ht="15.75" thickBot="1" x14ac:dyDescent="0.3">
      <c r="A511" s="6"/>
      <c r="B511" s="6"/>
      <c r="C511" s="6"/>
      <c r="D511" s="6"/>
      <c r="E511" s="6"/>
      <c r="F511" s="6"/>
      <c r="G511" s="6"/>
    </row>
    <row r="512" spans="1:7" x14ac:dyDescent="0.25">
      <c r="A512" s="23" t="s">
        <v>44211</v>
      </c>
      <c r="B512" s="17" t="s">
        <v>44212</v>
      </c>
      <c r="C512" s="26"/>
      <c r="D512" s="29"/>
      <c r="E512" s="29"/>
      <c r="F512" s="29"/>
      <c r="G512" s="29"/>
    </row>
    <row r="513" spans="1:7" x14ac:dyDescent="0.25">
      <c r="A513" s="24"/>
      <c r="B513" s="18" t="s">
        <v>43962</v>
      </c>
      <c r="C513" s="27"/>
      <c r="D513" s="30"/>
      <c r="E513" s="30"/>
      <c r="F513" s="30"/>
      <c r="G513" s="30"/>
    </row>
    <row r="514" spans="1:7" ht="24.75" x14ac:dyDescent="0.25">
      <c r="A514" s="24"/>
      <c r="B514" s="18" t="s">
        <v>43963</v>
      </c>
      <c r="C514" s="27"/>
      <c r="D514" s="30"/>
      <c r="E514" s="30"/>
      <c r="F514" s="30"/>
      <c r="G514" s="30"/>
    </row>
    <row r="515" spans="1:7" ht="15.75" thickBot="1" x14ac:dyDescent="0.3">
      <c r="A515" s="25"/>
      <c r="B515" s="19" t="s">
        <v>43964</v>
      </c>
      <c r="C515" s="28"/>
      <c r="D515" s="31"/>
      <c r="E515" s="31"/>
      <c r="F515" s="31"/>
      <c r="G515" s="31"/>
    </row>
    <row r="516" spans="1:7" ht="15.75" thickBot="1" x14ac:dyDescent="0.3">
      <c r="A516" s="6"/>
      <c r="B516" s="6"/>
      <c r="C516" s="6"/>
      <c r="D516" s="6"/>
      <c r="E516" s="6"/>
      <c r="F516" s="6"/>
      <c r="G516" s="6"/>
    </row>
    <row r="517" spans="1:7" ht="15.75" thickBot="1" x14ac:dyDescent="0.3">
      <c r="A517" s="7" t="s">
        <v>44213</v>
      </c>
      <c r="B517" s="7" t="s">
        <v>44006</v>
      </c>
      <c r="C517" s="8" t="s">
        <v>114</v>
      </c>
      <c r="D517" s="9">
        <v>12.43</v>
      </c>
      <c r="E517" s="9">
        <v>37.65</v>
      </c>
      <c r="F517" s="9">
        <v>42.48</v>
      </c>
      <c r="G517" s="9"/>
    </row>
    <row r="518" spans="1:7" ht="15.75" thickBot="1" x14ac:dyDescent="0.3">
      <c r="A518" s="6"/>
      <c r="B518" s="6"/>
      <c r="C518" s="6"/>
      <c r="D518" s="6"/>
      <c r="E518" s="6"/>
      <c r="F518" s="6"/>
      <c r="G518" s="6"/>
    </row>
    <row r="519" spans="1:7" ht="15.75" thickBot="1" x14ac:dyDescent="0.3">
      <c r="A519" s="7" t="s">
        <v>44214</v>
      </c>
      <c r="B519" s="7" t="s">
        <v>44008</v>
      </c>
      <c r="C519" s="8" t="s">
        <v>114</v>
      </c>
      <c r="D519" s="9">
        <v>13.21</v>
      </c>
      <c r="E519" s="9">
        <v>35.43</v>
      </c>
      <c r="F519" s="9">
        <v>44.66</v>
      </c>
      <c r="G519" s="9"/>
    </row>
    <row r="520" spans="1:7" ht="15.75" thickBot="1" x14ac:dyDescent="0.3">
      <c r="A520" s="6"/>
      <c r="B520" s="6"/>
      <c r="C520" s="6"/>
      <c r="D520" s="6"/>
      <c r="E520" s="6"/>
      <c r="F520" s="6"/>
      <c r="G520" s="6"/>
    </row>
    <row r="521" spans="1:7" ht="15.75" thickBot="1" x14ac:dyDescent="0.3">
      <c r="A521" s="7" t="s">
        <v>44215</v>
      </c>
      <c r="B521" s="7" t="s">
        <v>44010</v>
      </c>
      <c r="C521" s="8" t="s">
        <v>114</v>
      </c>
      <c r="D521" s="9">
        <v>14.54</v>
      </c>
      <c r="E521" s="9">
        <v>32.19</v>
      </c>
      <c r="F521" s="9">
        <v>47.94</v>
      </c>
      <c r="G521" s="9"/>
    </row>
    <row r="522" spans="1:7" ht="15.75" thickBot="1" x14ac:dyDescent="0.3">
      <c r="A522" s="6"/>
      <c r="B522" s="6"/>
      <c r="C522" s="6"/>
      <c r="D522" s="6"/>
      <c r="E522" s="6"/>
      <c r="F522" s="6"/>
      <c r="G522" s="6"/>
    </row>
    <row r="523" spans="1:7" ht="15.75" thickBot="1" x14ac:dyDescent="0.3">
      <c r="A523" s="7" t="s">
        <v>44216</v>
      </c>
      <c r="B523" s="7" t="s">
        <v>44012</v>
      </c>
      <c r="C523" s="8" t="s">
        <v>114</v>
      </c>
      <c r="D523" s="9">
        <v>17.510000000000002</v>
      </c>
      <c r="E523" s="9">
        <v>29.18</v>
      </c>
      <c r="F523" s="9">
        <v>50.94</v>
      </c>
      <c r="G523" s="9"/>
    </row>
    <row r="524" spans="1:7" ht="15.75" thickBot="1" x14ac:dyDescent="0.3">
      <c r="A524" s="6"/>
      <c r="B524" s="6"/>
      <c r="C524" s="6"/>
      <c r="D524" s="6"/>
      <c r="E524" s="6"/>
      <c r="F524" s="6"/>
      <c r="G524" s="6"/>
    </row>
    <row r="525" spans="1:7" ht="15.75" thickBot="1" x14ac:dyDescent="0.3">
      <c r="A525" s="7" t="s">
        <v>44217</v>
      </c>
      <c r="B525" s="7" t="s">
        <v>44014</v>
      </c>
      <c r="C525" s="8" t="s">
        <v>114</v>
      </c>
      <c r="D525" s="9">
        <v>18.87</v>
      </c>
      <c r="E525" s="9">
        <v>27.08</v>
      </c>
      <c r="F525" s="9">
        <v>52.99</v>
      </c>
      <c r="G525" s="9"/>
    </row>
    <row r="526" spans="1:7" ht="15.75" thickBot="1" x14ac:dyDescent="0.3">
      <c r="A526" s="6"/>
      <c r="B526" s="6"/>
      <c r="C526" s="6"/>
      <c r="D526" s="6"/>
      <c r="E526" s="6"/>
      <c r="F526" s="6"/>
      <c r="G526" s="6"/>
    </row>
    <row r="527" spans="1:7" ht="15.75" thickBot="1" x14ac:dyDescent="0.3">
      <c r="A527" s="7" t="s">
        <v>44218</v>
      </c>
      <c r="B527" s="7" t="s">
        <v>44016</v>
      </c>
      <c r="C527" s="8" t="s">
        <v>114</v>
      </c>
      <c r="D527" s="9">
        <v>22.29</v>
      </c>
      <c r="E527" s="9">
        <v>24.81</v>
      </c>
      <c r="F527" s="9">
        <v>55.27</v>
      </c>
      <c r="G527" s="9"/>
    </row>
    <row r="528" spans="1:7" ht="15.75" thickBot="1" x14ac:dyDescent="0.3">
      <c r="A528" s="6"/>
      <c r="B528" s="6"/>
      <c r="C528" s="6"/>
      <c r="D528" s="6"/>
      <c r="E528" s="6"/>
      <c r="F528" s="6"/>
      <c r="G528" s="6"/>
    </row>
    <row r="529" spans="1:7" ht="15.75" thickBot="1" x14ac:dyDescent="0.3">
      <c r="A529" s="7" t="s">
        <v>44219</v>
      </c>
      <c r="B529" s="7" t="s">
        <v>44018</v>
      </c>
      <c r="C529" s="8" t="s">
        <v>114</v>
      </c>
      <c r="D529" s="9">
        <v>26.99</v>
      </c>
      <c r="E529" s="9">
        <v>22.08</v>
      </c>
      <c r="F529" s="9">
        <v>58.02</v>
      </c>
      <c r="G529" s="9"/>
    </row>
    <row r="530" spans="1:7" ht="15.75" thickBot="1" x14ac:dyDescent="0.3">
      <c r="A530" s="6"/>
      <c r="B530" s="6"/>
      <c r="C530" s="6"/>
      <c r="D530" s="6"/>
      <c r="E530" s="6"/>
      <c r="F530" s="6"/>
      <c r="G530" s="6"/>
    </row>
    <row r="531" spans="1:7" ht="15.75" thickBot="1" x14ac:dyDescent="0.3">
      <c r="A531" s="7" t="s">
        <v>44220</v>
      </c>
      <c r="B531" s="7" t="s">
        <v>44020</v>
      </c>
      <c r="C531" s="8" t="s">
        <v>114</v>
      </c>
      <c r="D531" s="9">
        <v>28.96</v>
      </c>
      <c r="E531" s="9">
        <v>20.58</v>
      </c>
      <c r="F531" s="9">
        <v>59.53</v>
      </c>
      <c r="G531" s="9"/>
    </row>
    <row r="532" spans="1:7" ht="15.75" thickBot="1" x14ac:dyDescent="0.3">
      <c r="A532" s="6"/>
      <c r="B532" s="6"/>
      <c r="C532" s="6"/>
      <c r="D532" s="6"/>
      <c r="E532" s="6"/>
      <c r="F532" s="6"/>
      <c r="G532" s="6"/>
    </row>
    <row r="533" spans="1:7" ht="15.75" thickBot="1" x14ac:dyDescent="0.3">
      <c r="A533" s="7" t="s">
        <v>44221</v>
      </c>
      <c r="B533" s="7" t="s">
        <v>44022</v>
      </c>
      <c r="C533" s="8" t="s">
        <v>48</v>
      </c>
      <c r="D533" s="9">
        <v>59.28</v>
      </c>
      <c r="E533" s="9">
        <v>21.54</v>
      </c>
      <c r="F533" s="9">
        <v>58.55</v>
      </c>
      <c r="G533" s="9"/>
    </row>
    <row r="534" spans="1:7" ht="15.75" thickBot="1" x14ac:dyDescent="0.3">
      <c r="A534" s="6"/>
      <c r="B534" s="6"/>
      <c r="C534" s="6"/>
      <c r="D534" s="6"/>
      <c r="E534" s="6"/>
      <c r="F534" s="6"/>
      <c r="G534" s="6"/>
    </row>
    <row r="535" spans="1:7" x14ac:dyDescent="0.25">
      <c r="A535" s="23" t="s">
        <v>44222</v>
      </c>
      <c r="B535" s="17" t="s">
        <v>44223</v>
      </c>
      <c r="C535" s="26"/>
      <c r="D535" s="29"/>
      <c r="E535" s="29"/>
      <c r="F535" s="29"/>
      <c r="G535" s="29"/>
    </row>
    <row r="536" spans="1:7" x14ac:dyDescent="0.25">
      <c r="A536" s="24"/>
      <c r="B536" s="18" t="s">
        <v>43962</v>
      </c>
      <c r="C536" s="27"/>
      <c r="D536" s="30"/>
      <c r="E536" s="30"/>
      <c r="F536" s="30"/>
      <c r="G536" s="30"/>
    </row>
    <row r="537" spans="1:7" ht="24.75" x14ac:dyDescent="0.25">
      <c r="A537" s="24"/>
      <c r="B537" s="18" t="s">
        <v>43963</v>
      </c>
      <c r="C537" s="27"/>
      <c r="D537" s="30"/>
      <c r="E537" s="30"/>
      <c r="F537" s="30"/>
      <c r="G537" s="30"/>
    </row>
    <row r="538" spans="1:7" ht="15.75" thickBot="1" x14ac:dyDescent="0.3">
      <c r="A538" s="25"/>
      <c r="B538" s="19" t="s">
        <v>43964</v>
      </c>
      <c r="C538" s="28"/>
      <c r="D538" s="31"/>
      <c r="E538" s="31"/>
      <c r="F538" s="31"/>
      <c r="G538" s="31"/>
    </row>
    <row r="539" spans="1:7" ht="15.75" thickBot="1" x14ac:dyDescent="0.3">
      <c r="A539" s="6"/>
      <c r="B539" s="6"/>
      <c r="C539" s="6"/>
      <c r="D539" s="6"/>
      <c r="E539" s="6"/>
      <c r="F539" s="6"/>
      <c r="G539" s="6"/>
    </row>
    <row r="540" spans="1:7" ht="15.75" thickBot="1" x14ac:dyDescent="0.3">
      <c r="A540" s="7" t="s">
        <v>44224</v>
      </c>
      <c r="B540" s="7" t="s">
        <v>44026</v>
      </c>
      <c r="C540" s="8" t="s">
        <v>114</v>
      </c>
      <c r="D540" s="9">
        <v>18.16</v>
      </c>
      <c r="E540" s="9">
        <v>25.77</v>
      </c>
      <c r="F540" s="9">
        <v>54.35</v>
      </c>
      <c r="G540" s="9"/>
    </row>
    <row r="541" spans="1:7" ht="15.75" thickBot="1" x14ac:dyDescent="0.3">
      <c r="A541" s="6"/>
      <c r="B541" s="6"/>
      <c r="C541" s="6"/>
      <c r="D541" s="6"/>
      <c r="E541" s="6"/>
      <c r="F541" s="6"/>
      <c r="G541" s="6"/>
    </row>
    <row r="542" spans="1:7" ht="15.75" thickBot="1" x14ac:dyDescent="0.3">
      <c r="A542" s="7" t="s">
        <v>44225</v>
      </c>
      <c r="B542" s="7" t="s">
        <v>44028</v>
      </c>
      <c r="C542" s="8" t="s">
        <v>114</v>
      </c>
      <c r="D542" s="9">
        <v>18.8</v>
      </c>
      <c r="E542" s="9">
        <v>24.89</v>
      </c>
      <c r="F542" s="9">
        <v>55.21</v>
      </c>
      <c r="G542" s="9"/>
    </row>
    <row r="543" spans="1:7" ht="15.75" thickBot="1" x14ac:dyDescent="0.3">
      <c r="A543" s="6"/>
      <c r="B543" s="6"/>
      <c r="C543" s="6"/>
      <c r="D543" s="6"/>
      <c r="E543" s="6"/>
      <c r="F543" s="6"/>
      <c r="G543" s="6"/>
    </row>
    <row r="544" spans="1:7" ht="15.75" thickBot="1" x14ac:dyDescent="0.3">
      <c r="A544" s="7" t="s">
        <v>44226</v>
      </c>
      <c r="B544" s="7" t="s">
        <v>44030</v>
      </c>
      <c r="C544" s="8" t="s">
        <v>114</v>
      </c>
      <c r="D544" s="9">
        <v>20.329999999999998</v>
      </c>
      <c r="E544" s="9">
        <v>23.02</v>
      </c>
      <c r="F544" s="9">
        <v>57.06</v>
      </c>
      <c r="G544" s="9"/>
    </row>
    <row r="545" spans="1:7" ht="15.75" thickBot="1" x14ac:dyDescent="0.3">
      <c r="A545" s="6"/>
      <c r="B545" s="6"/>
      <c r="C545" s="6"/>
      <c r="D545" s="6"/>
      <c r="E545" s="6"/>
      <c r="F545" s="6"/>
      <c r="G545" s="6"/>
    </row>
    <row r="546" spans="1:7" ht="15.75" thickBot="1" x14ac:dyDescent="0.3">
      <c r="A546" s="7" t="s">
        <v>44227</v>
      </c>
      <c r="B546" s="7" t="s">
        <v>44032</v>
      </c>
      <c r="C546" s="8" t="s">
        <v>114</v>
      </c>
      <c r="D546" s="9">
        <v>24.44</v>
      </c>
      <c r="E546" s="9">
        <v>20.91</v>
      </c>
      <c r="F546" s="9">
        <v>59.21</v>
      </c>
      <c r="G546" s="9"/>
    </row>
    <row r="547" spans="1:7" ht="15.75" thickBot="1" x14ac:dyDescent="0.3">
      <c r="A547" s="6"/>
      <c r="B547" s="6"/>
      <c r="C547" s="6"/>
      <c r="D547" s="6"/>
      <c r="E547" s="6"/>
      <c r="F547" s="6"/>
      <c r="G547" s="6"/>
    </row>
    <row r="548" spans="1:7" ht="15.75" thickBot="1" x14ac:dyDescent="0.3">
      <c r="A548" s="7" t="s">
        <v>44228</v>
      </c>
      <c r="B548" s="7" t="s">
        <v>44034</v>
      </c>
      <c r="C548" s="8" t="s">
        <v>114</v>
      </c>
      <c r="D548" s="9">
        <v>26.47</v>
      </c>
      <c r="E548" s="9">
        <v>19.3</v>
      </c>
      <c r="F548" s="9">
        <v>60.79</v>
      </c>
      <c r="G548" s="9"/>
    </row>
    <row r="549" spans="1:7" ht="15.75" thickBot="1" x14ac:dyDescent="0.3">
      <c r="A549" s="6"/>
      <c r="B549" s="6"/>
      <c r="C549" s="6"/>
      <c r="D549" s="6"/>
      <c r="E549" s="6"/>
      <c r="F549" s="6"/>
      <c r="G549" s="6"/>
    </row>
    <row r="550" spans="1:7" ht="15.75" thickBot="1" x14ac:dyDescent="0.3">
      <c r="A550" s="7" t="s">
        <v>44229</v>
      </c>
      <c r="B550" s="7" t="s">
        <v>44036</v>
      </c>
      <c r="C550" s="8" t="s">
        <v>114</v>
      </c>
      <c r="D550" s="9">
        <v>30.82</v>
      </c>
      <c r="E550" s="9">
        <v>17.940000000000001</v>
      </c>
      <c r="F550" s="9">
        <v>62.17</v>
      </c>
      <c r="G550" s="9"/>
    </row>
    <row r="551" spans="1:7" ht="15.75" thickBot="1" x14ac:dyDescent="0.3">
      <c r="A551" s="6"/>
      <c r="B551" s="6"/>
      <c r="C551" s="6"/>
      <c r="D551" s="6"/>
      <c r="E551" s="6"/>
      <c r="F551" s="6"/>
      <c r="G551" s="6"/>
    </row>
    <row r="552" spans="1:7" ht="15.75" thickBot="1" x14ac:dyDescent="0.3">
      <c r="A552" s="7" t="s">
        <v>44230</v>
      </c>
      <c r="B552" s="7" t="s">
        <v>44038</v>
      </c>
      <c r="C552" s="8" t="s">
        <v>114</v>
      </c>
      <c r="D552" s="9">
        <v>40.58</v>
      </c>
      <c r="E552" s="9">
        <v>14.69</v>
      </c>
      <c r="F552" s="9">
        <v>65.400000000000006</v>
      </c>
      <c r="G552" s="9"/>
    </row>
    <row r="553" spans="1:7" ht="15.75" thickBot="1" x14ac:dyDescent="0.3">
      <c r="A553" s="6"/>
      <c r="B553" s="6"/>
      <c r="C553" s="6"/>
      <c r="D553" s="6"/>
      <c r="E553" s="6"/>
      <c r="F553" s="6"/>
      <c r="G553" s="6"/>
    </row>
    <row r="554" spans="1:7" ht="15.75" thickBot="1" x14ac:dyDescent="0.3">
      <c r="A554" s="7" t="s">
        <v>44231</v>
      </c>
      <c r="B554" s="7" t="s">
        <v>44040</v>
      </c>
      <c r="C554" s="8" t="s">
        <v>114</v>
      </c>
      <c r="D554" s="9">
        <v>47.91</v>
      </c>
      <c r="E554" s="9">
        <v>12.44</v>
      </c>
      <c r="F554" s="9">
        <v>67.650000000000006</v>
      </c>
      <c r="G554" s="9"/>
    </row>
    <row r="555" spans="1:7" ht="15.75" thickBot="1" x14ac:dyDescent="0.3">
      <c r="A555" s="6"/>
      <c r="B555" s="6"/>
      <c r="C555" s="6"/>
      <c r="D555" s="6"/>
      <c r="E555" s="6"/>
      <c r="F555" s="6"/>
      <c r="G555" s="6"/>
    </row>
    <row r="556" spans="1:7" ht="15.75" thickBot="1" x14ac:dyDescent="0.3">
      <c r="A556" s="7" t="s">
        <v>44232</v>
      </c>
      <c r="B556" s="7" t="s">
        <v>44042</v>
      </c>
      <c r="C556" s="8" t="s">
        <v>48</v>
      </c>
      <c r="D556" s="9">
        <v>72.3</v>
      </c>
      <c r="E556" s="9">
        <v>17.66</v>
      </c>
      <c r="F556" s="9">
        <v>62.43</v>
      </c>
      <c r="G556" s="9"/>
    </row>
    <row r="557" spans="1:7" ht="15.75" thickBot="1" x14ac:dyDescent="0.3">
      <c r="A557" s="6"/>
      <c r="B557" s="6"/>
      <c r="C557" s="6"/>
      <c r="D557" s="6"/>
      <c r="E557" s="6"/>
      <c r="F557" s="6"/>
      <c r="G557" s="6"/>
    </row>
    <row r="558" spans="1:7" x14ac:dyDescent="0.25">
      <c r="A558" s="23" t="s">
        <v>44233</v>
      </c>
      <c r="B558" s="17" t="s">
        <v>44234</v>
      </c>
      <c r="C558" s="26"/>
      <c r="D558" s="29"/>
      <c r="E558" s="29"/>
      <c r="F558" s="29"/>
      <c r="G558" s="29"/>
    </row>
    <row r="559" spans="1:7" x14ac:dyDescent="0.25">
      <c r="A559" s="24"/>
      <c r="B559" s="18" t="s">
        <v>43962</v>
      </c>
      <c r="C559" s="27"/>
      <c r="D559" s="30"/>
      <c r="E559" s="30"/>
      <c r="F559" s="30"/>
      <c r="G559" s="30"/>
    </row>
    <row r="560" spans="1:7" ht="24.75" x14ac:dyDescent="0.25">
      <c r="A560" s="24"/>
      <c r="B560" s="18" t="s">
        <v>43963</v>
      </c>
      <c r="C560" s="27"/>
      <c r="D560" s="30"/>
      <c r="E560" s="30"/>
      <c r="F560" s="30"/>
      <c r="G560" s="30"/>
    </row>
    <row r="561" spans="1:7" ht="15.75" thickBot="1" x14ac:dyDescent="0.3">
      <c r="A561" s="25"/>
      <c r="B561" s="19" t="s">
        <v>43964</v>
      </c>
      <c r="C561" s="28"/>
      <c r="D561" s="31"/>
      <c r="E561" s="31"/>
      <c r="F561" s="31"/>
      <c r="G561" s="31"/>
    </row>
    <row r="562" spans="1:7" ht="15.75" thickBot="1" x14ac:dyDescent="0.3">
      <c r="A562" s="6"/>
      <c r="B562" s="6"/>
      <c r="C562" s="6"/>
      <c r="D562" s="6"/>
      <c r="E562" s="6"/>
      <c r="F562" s="6"/>
      <c r="G562" s="6"/>
    </row>
    <row r="563" spans="1:7" ht="15.75" thickBot="1" x14ac:dyDescent="0.3">
      <c r="A563" s="7" t="s">
        <v>44235</v>
      </c>
      <c r="B563" s="7" t="s">
        <v>44046</v>
      </c>
      <c r="C563" s="8" t="s">
        <v>114</v>
      </c>
      <c r="D563" s="9">
        <v>21.23</v>
      </c>
      <c r="E563" s="9">
        <v>22.04</v>
      </c>
      <c r="F563" s="9">
        <v>58.03</v>
      </c>
      <c r="G563" s="9"/>
    </row>
    <row r="564" spans="1:7" ht="15.75" thickBot="1" x14ac:dyDescent="0.3">
      <c r="A564" s="6"/>
      <c r="B564" s="6"/>
      <c r="C564" s="6"/>
      <c r="D564" s="6"/>
      <c r="E564" s="6"/>
      <c r="F564" s="6"/>
      <c r="G564" s="6"/>
    </row>
    <row r="565" spans="1:7" ht="15.75" thickBot="1" x14ac:dyDescent="0.3">
      <c r="A565" s="7" t="s">
        <v>44236</v>
      </c>
      <c r="B565" s="7" t="s">
        <v>44048</v>
      </c>
      <c r="C565" s="8" t="s">
        <v>114</v>
      </c>
      <c r="D565" s="9">
        <v>22.53</v>
      </c>
      <c r="E565" s="9">
        <v>20.77</v>
      </c>
      <c r="F565" s="9">
        <v>59.3</v>
      </c>
      <c r="G565" s="9"/>
    </row>
    <row r="566" spans="1:7" ht="15.75" thickBot="1" x14ac:dyDescent="0.3">
      <c r="A566" s="6"/>
      <c r="B566" s="6"/>
      <c r="C566" s="6"/>
      <c r="D566" s="6"/>
      <c r="E566" s="6"/>
      <c r="F566" s="6"/>
      <c r="G566" s="6"/>
    </row>
    <row r="567" spans="1:7" ht="15.75" thickBot="1" x14ac:dyDescent="0.3">
      <c r="A567" s="7" t="s">
        <v>44237</v>
      </c>
      <c r="B567" s="7" t="s">
        <v>44050</v>
      </c>
      <c r="C567" s="8" t="s">
        <v>114</v>
      </c>
      <c r="D567" s="9">
        <v>24.2</v>
      </c>
      <c r="E567" s="9">
        <v>19.34</v>
      </c>
      <c r="F567" s="9">
        <v>60.74</v>
      </c>
      <c r="G567" s="9"/>
    </row>
    <row r="568" spans="1:7" ht="15.75" thickBot="1" x14ac:dyDescent="0.3">
      <c r="A568" s="6"/>
      <c r="B568" s="6"/>
      <c r="C568" s="6"/>
      <c r="D568" s="6"/>
      <c r="E568" s="6"/>
      <c r="F568" s="6"/>
      <c r="G568" s="6"/>
    </row>
    <row r="569" spans="1:7" ht="15.75" thickBot="1" x14ac:dyDescent="0.3">
      <c r="A569" s="7" t="s">
        <v>44238</v>
      </c>
      <c r="B569" s="7" t="s">
        <v>44052</v>
      </c>
      <c r="C569" s="8" t="s">
        <v>114</v>
      </c>
      <c r="D569" s="9">
        <v>29.1</v>
      </c>
      <c r="E569" s="9">
        <v>17.559999999999999</v>
      </c>
      <c r="F569" s="9">
        <v>62.51</v>
      </c>
      <c r="G569" s="9"/>
    </row>
    <row r="570" spans="1:7" ht="15.75" thickBot="1" x14ac:dyDescent="0.3">
      <c r="A570" s="6"/>
      <c r="B570" s="6"/>
      <c r="C570" s="6"/>
      <c r="D570" s="6"/>
      <c r="E570" s="6"/>
      <c r="F570" s="6"/>
      <c r="G570" s="6"/>
    </row>
    <row r="571" spans="1:7" ht="15.75" thickBot="1" x14ac:dyDescent="0.3">
      <c r="A571" s="7" t="s">
        <v>44239</v>
      </c>
      <c r="B571" s="7" t="s">
        <v>44054</v>
      </c>
      <c r="C571" s="8" t="s">
        <v>114</v>
      </c>
      <c r="D571" s="9">
        <v>31.53</v>
      </c>
      <c r="E571" s="9">
        <v>16.21</v>
      </c>
      <c r="F571" s="9">
        <v>63.88</v>
      </c>
      <c r="G571" s="9"/>
    </row>
    <row r="572" spans="1:7" ht="15.75" thickBot="1" x14ac:dyDescent="0.3">
      <c r="A572" s="6"/>
      <c r="B572" s="6"/>
      <c r="C572" s="6"/>
      <c r="D572" s="6"/>
      <c r="E572" s="6"/>
      <c r="F572" s="6"/>
      <c r="G572" s="6"/>
    </row>
    <row r="573" spans="1:7" ht="15.75" thickBot="1" x14ac:dyDescent="0.3">
      <c r="A573" s="7" t="s">
        <v>44240</v>
      </c>
      <c r="B573" s="7" t="s">
        <v>44056</v>
      </c>
      <c r="C573" s="8" t="s">
        <v>114</v>
      </c>
      <c r="D573" s="9">
        <v>36.5</v>
      </c>
      <c r="E573" s="9">
        <v>15.15</v>
      </c>
      <c r="F573" s="9">
        <v>64.930000000000007</v>
      </c>
      <c r="G573" s="9"/>
    </row>
    <row r="574" spans="1:7" ht="15.75" thickBot="1" x14ac:dyDescent="0.3">
      <c r="A574" s="6"/>
      <c r="B574" s="6"/>
      <c r="C574" s="6"/>
      <c r="D574" s="6"/>
      <c r="E574" s="6"/>
      <c r="F574" s="6"/>
      <c r="G574" s="6"/>
    </row>
    <row r="575" spans="1:7" ht="15.75" thickBot="1" x14ac:dyDescent="0.3">
      <c r="A575" s="7" t="s">
        <v>44241</v>
      </c>
      <c r="B575" s="7" t="s">
        <v>44058</v>
      </c>
      <c r="C575" s="8" t="s">
        <v>114</v>
      </c>
      <c r="D575" s="9">
        <v>45.16</v>
      </c>
      <c r="E575" s="9">
        <v>13.2</v>
      </c>
      <c r="F575" s="9">
        <v>66.900000000000006</v>
      </c>
      <c r="G575" s="9"/>
    </row>
    <row r="576" spans="1:7" ht="15.75" thickBot="1" x14ac:dyDescent="0.3">
      <c r="A576" s="6"/>
      <c r="B576" s="6"/>
      <c r="C576" s="6"/>
      <c r="D576" s="6"/>
      <c r="E576" s="6"/>
      <c r="F576" s="6"/>
      <c r="G576" s="6"/>
    </row>
    <row r="577" spans="1:7" ht="15.75" thickBot="1" x14ac:dyDescent="0.3">
      <c r="A577" s="7" t="s">
        <v>44242</v>
      </c>
      <c r="B577" s="7" t="s">
        <v>44060</v>
      </c>
      <c r="C577" s="8" t="s">
        <v>114</v>
      </c>
      <c r="D577" s="9">
        <v>49.68</v>
      </c>
      <c r="E577" s="9">
        <v>12</v>
      </c>
      <c r="F577" s="9">
        <v>68.099999999999994</v>
      </c>
      <c r="G577" s="9"/>
    </row>
    <row r="578" spans="1:7" ht="15.75" thickBot="1" x14ac:dyDescent="0.3">
      <c r="A578" s="6"/>
      <c r="B578" s="6"/>
      <c r="C578" s="6"/>
      <c r="D578" s="6"/>
      <c r="E578" s="6"/>
      <c r="F578" s="6"/>
      <c r="G578" s="6"/>
    </row>
    <row r="579" spans="1:7" ht="15.75" thickBot="1" x14ac:dyDescent="0.3">
      <c r="A579" s="7" t="s">
        <v>44243</v>
      </c>
      <c r="B579" s="7" t="s">
        <v>44062</v>
      </c>
      <c r="C579" s="8" t="s">
        <v>48</v>
      </c>
      <c r="D579" s="9">
        <v>82.23</v>
      </c>
      <c r="E579" s="9">
        <v>15.53</v>
      </c>
      <c r="F579" s="9">
        <v>64.56</v>
      </c>
      <c r="G579" s="9"/>
    </row>
    <row r="580" spans="1:7" ht="15.75" thickBot="1" x14ac:dyDescent="0.3">
      <c r="A580" s="6"/>
      <c r="B580" s="6"/>
      <c r="C580" s="6"/>
      <c r="D580" s="6"/>
      <c r="E580" s="6"/>
      <c r="F580" s="6"/>
      <c r="G580" s="6"/>
    </row>
    <row r="581" spans="1:7" ht="15.75" thickBot="1" x14ac:dyDescent="0.3">
      <c r="A581" s="7" t="s">
        <v>44244</v>
      </c>
      <c r="B581" s="7" t="s">
        <v>44245</v>
      </c>
      <c r="C581" s="8"/>
      <c r="D581" s="9"/>
      <c r="E581" s="9"/>
      <c r="F581" s="9"/>
      <c r="G581" s="9"/>
    </row>
    <row r="582" spans="1:7" ht="15.75" thickBot="1" x14ac:dyDescent="0.3">
      <c r="A582" s="6"/>
      <c r="B582" s="6"/>
      <c r="C582" s="6"/>
      <c r="D582" s="6"/>
      <c r="E582" s="6"/>
      <c r="F582" s="6"/>
      <c r="G582" s="6"/>
    </row>
    <row r="583" spans="1:7" x14ac:dyDescent="0.25">
      <c r="A583" s="23" t="s">
        <v>44246</v>
      </c>
      <c r="B583" s="17" t="s">
        <v>44247</v>
      </c>
      <c r="C583" s="26"/>
      <c r="D583" s="29"/>
      <c r="E583" s="29"/>
      <c r="F583" s="29"/>
      <c r="G583" s="29"/>
    </row>
    <row r="584" spans="1:7" x14ac:dyDescent="0.25">
      <c r="A584" s="24"/>
      <c r="B584" s="18" t="s">
        <v>44248</v>
      </c>
      <c r="C584" s="27"/>
      <c r="D584" s="30"/>
      <c r="E584" s="30"/>
      <c r="F584" s="30"/>
      <c r="G584" s="30"/>
    </row>
    <row r="585" spans="1:7" x14ac:dyDescent="0.25">
      <c r="A585" s="24"/>
      <c r="B585" s="18" t="s">
        <v>44249</v>
      </c>
      <c r="C585" s="27"/>
      <c r="D585" s="30"/>
      <c r="E585" s="30"/>
      <c r="F585" s="30"/>
      <c r="G585" s="30"/>
    </row>
    <row r="586" spans="1:7" ht="15.75" thickBot="1" x14ac:dyDescent="0.3">
      <c r="A586" s="25"/>
      <c r="B586" s="19" t="s">
        <v>43895</v>
      </c>
      <c r="C586" s="28"/>
      <c r="D586" s="31"/>
      <c r="E586" s="31"/>
      <c r="F586" s="31"/>
      <c r="G586" s="31"/>
    </row>
    <row r="587" spans="1:7" ht="15.75" thickBot="1" x14ac:dyDescent="0.3">
      <c r="A587" s="6"/>
      <c r="B587" s="6"/>
      <c r="C587" s="6"/>
      <c r="D587" s="6"/>
      <c r="E587" s="6"/>
      <c r="F587" s="6"/>
      <c r="G587" s="6"/>
    </row>
    <row r="588" spans="1:7" ht="15.75" thickBot="1" x14ac:dyDescent="0.3">
      <c r="A588" s="7" t="s">
        <v>44250</v>
      </c>
      <c r="B588" s="7" t="s">
        <v>43905</v>
      </c>
      <c r="C588" s="8" t="s">
        <v>48</v>
      </c>
      <c r="D588" s="9">
        <v>21.46</v>
      </c>
      <c r="E588" s="9">
        <v>43.62</v>
      </c>
      <c r="F588" s="9">
        <v>36.49</v>
      </c>
      <c r="G588" s="9"/>
    </row>
    <row r="589" spans="1:7" ht="15.75" thickBot="1" x14ac:dyDescent="0.3">
      <c r="A589" s="6"/>
      <c r="B589" s="6"/>
      <c r="C589" s="6"/>
      <c r="D589" s="6"/>
      <c r="E589" s="6"/>
      <c r="F589" s="6"/>
      <c r="G589" s="6"/>
    </row>
    <row r="590" spans="1:7" ht="15.75" thickBot="1" x14ac:dyDescent="0.3">
      <c r="A590" s="7" t="s">
        <v>44251</v>
      </c>
      <c r="B590" s="7" t="s">
        <v>43909</v>
      </c>
      <c r="C590" s="8" t="s">
        <v>48</v>
      </c>
      <c r="D590" s="9">
        <v>23.85</v>
      </c>
      <c r="E590" s="9">
        <v>42.85</v>
      </c>
      <c r="F590" s="9">
        <v>37.229999999999997</v>
      </c>
      <c r="G590" s="9"/>
    </row>
    <row r="591" spans="1:7" ht="15.75" thickBot="1" x14ac:dyDescent="0.3">
      <c r="A591" s="6"/>
      <c r="B591" s="6"/>
      <c r="C591" s="6"/>
      <c r="D591" s="6"/>
      <c r="E591" s="6"/>
      <c r="F591" s="6"/>
      <c r="G591" s="6"/>
    </row>
    <row r="592" spans="1:7" ht="15.75" thickBot="1" x14ac:dyDescent="0.3">
      <c r="A592" s="7" t="s">
        <v>44252</v>
      </c>
      <c r="B592" s="7" t="s">
        <v>43929</v>
      </c>
      <c r="C592" s="8" t="s">
        <v>48</v>
      </c>
      <c r="D592" s="9">
        <v>25.42</v>
      </c>
      <c r="E592" s="9">
        <v>43.55</v>
      </c>
      <c r="F592" s="9">
        <v>36.549999999999997</v>
      </c>
      <c r="G592" s="9"/>
    </row>
    <row r="593" spans="1:7" ht="15.75" thickBot="1" x14ac:dyDescent="0.3">
      <c r="A593" s="6"/>
      <c r="B593" s="6"/>
      <c r="C593" s="6"/>
      <c r="D593" s="6"/>
      <c r="E593" s="6"/>
      <c r="F593" s="6"/>
      <c r="G593" s="6"/>
    </row>
    <row r="594" spans="1:7" ht="15.75" thickBot="1" x14ac:dyDescent="0.3">
      <c r="A594" s="7" t="s">
        <v>44253</v>
      </c>
      <c r="B594" s="7" t="s">
        <v>43931</v>
      </c>
      <c r="C594" s="8" t="s">
        <v>48</v>
      </c>
      <c r="D594" s="9">
        <v>27.9</v>
      </c>
      <c r="E594" s="9">
        <v>44.23</v>
      </c>
      <c r="F594" s="9">
        <v>35.840000000000003</v>
      </c>
      <c r="G594" s="9"/>
    </row>
    <row r="595" spans="1:7" ht="15.75" thickBot="1" x14ac:dyDescent="0.3">
      <c r="A595" s="6"/>
      <c r="B595" s="6"/>
      <c r="C595" s="6"/>
      <c r="D595" s="6"/>
      <c r="E595" s="6"/>
      <c r="F595" s="6"/>
      <c r="G595" s="6"/>
    </row>
    <row r="596" spans="1:7" ht="15.75" thickBot="1" x14ac:dyDescent="0.3">
      <c r="A596" s="7" t="s">
        <v>44254</v>
      </c>
      <c r="B596" s="7" t="s">
        <v>44255</v>
      </c>
      <c r="C596" s="8" t="s">
        <v>48</v>
      </c>
      <c r="D596" s="9">
        <v>32.01</v>
      </c>
      <c r="E596" s="9">
        <v>43.89</v>
      </c>
      <c r="F596" s="9">
        <v>36.21</v>
      </c>
      <c r="G596" s="9"/>
    </row>
    <row r="597" spans="1:7" ht="15.75" thickBot="1" x14ac:dyDescent="0.3">
      <c r="A597" s="6"/>
      <c r="B597" s="6"/>
      <c r="C597" s="6"/>
      <c r="D597" s="6"/>
      <c r="E597" s="6"/>
      <c r="F597" s="6"/>
      <c r="G597" s="6"/>
    </row>
    <row r="598" spans="1:7" x14ac:dyDescent="0.25">
      <c r="A598" s="23" t="s">
        <v>44256</v>
      </c>
      <c r="B598" s="17" t="s">
        <v>44257</v>
      </c>
      <c r="C598" s="26"/>
      <c r="D598" s="29"/>
      <c r="E598" s="29"/>
      <c r="F598" s="29"/>
      <c r="G598" s="29"/>
    </row>
    <row r="599" spans="1:7" x14ac:dyDescent="0.25">
      <c r="A599" s="24"/>
      <c r="B599" s="18" t="s">
        <v>44248</v>
      </c>
      <c r="C599" s="27"/>
      <c r="D599" s="30"/>
      <c r="E599" s="30"/>
      <c r="F599" s="30"/>
      <c r="G599" s="30"/>
    </row>
    <row r="600" spans="1:7" x14ac:dyDescent="0.25">
      <c r="A600" s="24"/>
      <c r="B600" s="18" t="s">
        <v>44249</v>
      </c>
      <c r="C600" s="27"/>
      <c r="D600" s="30"/>
      <c r="E600" s="30"/>
      <c r="F600" s="30"/>
      <c r="G600" s="30"/>
    </row>
    <row r="601" spans="1:7" ht="15.75" thickBot="1" x14ac:dyDescent="0.3">
      <c r="A601" s="25"/>
      <c r="B601" s="19" t="s">
        <v>43895</v>
      </c>
      <c r="C601" s="28"/>
      <c r="D601" s="31"/>
      <c r="E601" s="31"/>
      <c r="F601" s="31"/>
      <c r="G601" s="31"/>
    </row>
    <row r="602" spans="1:7" ht="15.75" thickBot="1" x14ac:dyDescent="0.3">
      <c r="A602" s="6"/>
      <c r="B602" s="6"/>
      <c r="C602" s="6"/>
      <c r="D602" s="6"/>
      <c r="E602" s="6"/>
      <c r="F602" s="6"/>
      <c r="G602" s="6"/>
    </row>
    <row r="603" spans="1:7" ht="15.75" thickBot="1" x14ac:dyDescent="0.3">
      <c r="A603" s="7" t="s">
        <v>44258</v>
      </c>
      <c r="B603" s="7" t="s">
        <v>43905</v>
      </c>
      <c r="C603" s="8" t="s">
        <v>48</v>
      </c>
      <c r="D603" s="9">
        <v>29.96</v>
      </c>
      <c r="E603" s="9">
        <v>44.06</v>
      </c>
      <c r="F603" s="9">
        <v>36.049999999999997</v>
      </c>
      <c r="G603" s="9"/>
    </row>
    <row r="604" spans="1:7" ht="15.75" thickBot="1" x14ac:dyDescent="0.3">
      <c r="A604" s="6"/>
      <c r="B604" s="6"/>
      <c r="C604" s="6"/>
      <c r="D604" s="6"/>
      <c r="E604" s="6"/>
      <c r="F604" s="6"/>
      <c r="G604" s="6"/>
    </row>
    <row r="605" spans="1:7" ht="15.75" thickBot="1" x14ac:dyDescent="0.3">
      <c r="A605" s="7" t="s">
        <v>44259</v>
      </c>
      <c r="B605" s="7" t="s">
        <v>43909</v>
      </c>
      <c r="C605" s="8" t="s">
        <v>48</v>
      </c>
      <c r="D605" s="9">
        <v>32.340000000000003</v>
      </c>
      <c r="E605" s="9">
        <v>43.44</v>
      </c>
      <c r="F605" s="9">
        <v>36.64</v>
      </c>
      <c r="G605" s="9"/>
    </row>
    <row r="606" spans="1:7" ht="15.75" thickBot="1" x14ac:dyDescent="0.3">
      <c r="A606" s="6"/>
      <c r="B606" s="6"/>
      <c r="C606" s="6"/>
      <c r="D606" s="6"/>
      <c r="E606" s="6"/>
      <c r="F606" s="6"/>
      <c r="G606" s="6"/>
    </row>
    <row r="607" spans="1:7" ht="15.75" thickBot="1" x14ac:dyDescent="0.3">
      <c r="A607" s="7" t="s">
        <v>44260</v>
      </c>
      <c r="B607" s="7" t="s">
        <v>43929</v>
      </c>
      <c r="C607" s="8" t="s">
        <v>48</v>
      </c>
      <c r="D607" s="9">
        <v>33.92</v>
      </c>
      <c r="E607" s="9">
        <v>43.93</v>
      </c>
      <c r="F607" s="9">
        <v>36.17</v>
      </c>
      <c r="G607" s="9"/>
    </row>
    <row r="608" spans="1:7" ht="15.75" thickBot="1" x14ac:dyDescent="0.3">
      <c r="A608" s="6"/>
      <c r="B608" s="6"/>
      <c r="C608" s="6"/>
      <c r="D608" s="6"/>
      <c r="E608" s="6"/>
      <c r="F608" s="6"/>
      <c r="G608" s="6"/>
    </row>
    <row r="609" spans="1:7" ht="15.75" thickBot="1" x14ac:dyDescent="0.3">
      <c r="A609" s="7" t="s">
        <v>44261</v>
      </c>
      <c r="B609" s="7" t="s">
        <v>43931</v>
      </c>
      <c r="C609" s="8" t="s">
        <v>48</v>
      </c>
      <c r="D609" s="9">
        <v>35.86</v>
      </c>
      <c r="E609" s="9">
        <v>43.92</v>
      </c>
      <c r="F609" s="9">
        <v>36.17</v>
      </c>
      <c r="G609" s="9"/>
    </row>
    <row r="610" spans="1:7" ht="15.75" thickBot="1" x14ac:dyDescent="0.3">
      <c r="A610" s="6"/>
      <c r="B610" s="6"/>
      <c r="C610" s="6"/>
      <c r="D610" s="6"/>
      <c r="E610" s="6"/>
      <c r="F610" s="6"/>
      <c r="G610" s="6"/>
    </row>
    <row r="611" spans="1:7" ht="15.75" thickBot="1" x14ac:dyDescent="0.3">
      <c r="A611" s="7" t="s">
        <v>44262</v>
      </c>
      <c r="B611" s="7" t="s">
        <v>44255</v>
      </c>
      <c r="C611" s="8" t="s">
        <v>48</v>
      </c>
      <c r="D611" s="9">
        <v>40.49</v>
      </c>
      <c r="E611" s="9">
        <v>44.16</v>
      </c>
      <c r="F611" s="9">
        <v>35.93</v>
      </c>
      <c r="G611" s="9"/>
    </row>
    <row r="612" spans="1:7" ht="15.75" thickBot="1" x14ac:dyDescent="0.3">
      <c r="A612" s="6"/>
      <c r="B612" s="6"/>
      <c r="C612" s="6"/>
      <c r="D612" s="6"/>
      <c r="E612" s="6"/>
      <c r="F612" s="6"/>
      <c r="G612" s="6"/>
    </row>
    <row r="613" spans="1:7" x14ac:dyDescent="0.25">
      <c r="A613" s="23" t="s">
        <v>44263</v>
      </c>
      <c r="B613" s="17" t="s">
        <v>44264</v>
      </c>
      <c r="C613" s="26"/>
      <c r="D613" s="29"/>
      <c r="E613" s="29"/>
      <c r="F613" s="29"/>
      <c r="G613" s="29"/>
    </row>
    <row r="614" spans="1:7" x14ac:dyDescent="0.25">
      <c r="A614" s="24"/>
      <c r="B614" s="18" t="s">
        <v>44248</v>
      </c>
      <c r="C614" s="27"/>
      <c r="D614" s="30"/>
      <c r="E614" s="30"/>
      <c r="F614" s="30"/>
      <c r="G614" s="30"/>
    </row>
    <row r="615" spans="1:7" x14ac:dyDescent="0.25">
      <c r="A615" s="24"/>
      <c r="B615" s="18" t="s">
        <v>44249</v>
      </c>
      <c r="C615" s="27"/>
      <c r="D615" s="30"/>
      <c r="E615" s="30"/>
      <c r="F615" s="30"/>
      <c r="G615" s="30"/>
    </row>
    <row r="616" spans="1:7" ht="15.75" thickBot="1" x14ac:dyDescent="0.3">
      <c r="A616" s="25"/>
      <c r="B616" s="19" t="s">
        <v>43895</v>
      </c>
      <c r="C616" s="28"/>
      <c r="D616" s="31"/>
      <c r="E616" s="31"/>
      <c r="F616" s="31"/>
      <c r="G616" s="31"/>
    </row>
    <row r="617" spans="1:7" ht="15.75" thickBot="1" x14ac:dyDescent="0.3">
      <c r="A617" s="6"/>
      <c r="B617" s="6"/>
      <c r="C617" s="6"/>
      <c r="D617" s="6"/>
      <c r="E617" s="6"/>
      <c r="F617" s="6"/>
      <c r="G617" s="6"/>
    </row>
    <row r="618" spans="1:7" ht="15.75" thickBot="1" x14ac:dyDescent="0.3">
      <c r="A618" s="7" t="s">
        <v>44265</v>
      </c>
      <c r="B618" s="7" t="s">
        <v>43905</v>
      </c>
      <c r="C618" s="8" t="s">
        <v>48</v>
      </c>
      <c r="D618" s="9">
        <v>18.13</v>
      </c>
      <c r="E618" s="9">
        <v>72.81</v>
      </c>
      <c r="F618" s="9">
        <v>7.28</v>
      </c>
      <c r="G618" s="9"/>
    </row>
    <row r="619" spans="1:7" ht="15.75" thickBot="1" x14ac:dyDescent="0.3">
      <c r="A619" s="6"/>
      <c r="B619" s="6"/>
      <c r="C619" s="6"/>
      <c r="D619" s="6"/>
      <c r="E619" s="6"/>
      <c r="F619" s="6"/>
      <c r="G619" s="6"/>
    </row>
    <row r="620" spans="1:7" ht="15.75" thickBot="1" x14ac:dyDescent="0.3">
      <c r="A620" s="7" t="s">
        <v>44266</v>
      </c>
      <c r="B620" s="7" t="s">
        <v>43909</v>
      </c>
      <c r="C620" s="8" t="s">
        <v>48</v>
      </c>
      <c r="D620" s="9">
        <v>19.39</v>
      </c>
      <c r="E620" s="9">
        <v>72.459999999999994</v>
      </c>
      <c r="F620" s="9">
        <v>7.63</v>
      </c>
      <c r="G620" s="9"/>
    </row>
    <row r="621" spans="1:7" ht="15.75" thickBot="1" x14ac:dyDescent="0.3">
      <c r="A621" s="6"/>
      <c r="B621" s="6"/>
      <c r="C621" s="6"/>
      <c r="D621" s="6"/>
      <c r="E621" s="6"/>
      <c r="F621" s="6"/>
      <c r="G621" s="6"/>
    </row>
    <row r="622" spans="1:7" ht="15.75" thickBot="1" x14ac:dyDescent="0.3">
      <c r="A622" s="7" t="s">
        <v>44267</v>
      </c>
      <c r="B622" s="7" t="s">
        <v>43929</v>
      </c>
      <c r="C622" s="8" t="s">
        <v>48</v>
      </c>
      <c r="D622" s="9">
        <v>22.41</v>
      </c>
      <c r="E622" s="9">
        <v>66.489999999999995</v>
      </c>
      <c r="F622" s="9">
        <v>13.61</v>
      </c>
      <c r="G622" s="9"/>
    </row>
    <row r="623" spans="1:7" ht="15.75" thickBot="1" x14ac:dyDescent="0.3">
      <c r="A623" s="6"/>
      <c r="B623" s="6"/>
      <c r="C623" s="6"/>
      <c r="D623" s="6"/>
      <c r="E623" s="6"/>
      <c r="F623" s="6"/>
      <c r="G623" s="6"/>
    </row>
    <row r="624" spans="1:7" ht="15.75" thickBot="1" x14ac:dyDescent="0.3">
      <c r="A624" s="7" t="s">
        <v>44268</v>
      </c>
      <c r="B624" s="7" t="s">
        <v>43931</v>
      </c>
      <c r="C624" s="8" t="s">
        <v>48</v>
      </c>
      <c r="D624" s="9">
        <v>25.41</v>
      </c>
      <c r="E624" s="9">
        <v>61.98</v>
      </c>
      <c r="F624" s="9">
        <v>18.100000000000001</v>
      </c>
      <c r="G624" s="9"/>
    </row>
    <row r="625" spans="1:7" ht="15.75" thickBot="1" x14ac:dyDescent="0.3">
      <c r="A625" s="6"/>
      <c r="B625" s="6"/>
      <c r="C625" s="6"/>
      <c r="D625" s="6"/>
      <c r="E625" s="6"/>
      <c r="F625" s="6"/>
      <c r="G625" s="6"/>
    </row>
    <row r="626" spans="1:7" ht="15.75" thickBot="1" x14ac:dyDescent="0.3">
      <c r="A626" s="7" t="s">
        <v>44269</v>
      </c>
      <c r="B626" s="7" t="s">
        <v>44255</v>
      </c>
      <c r="C626" s="8" t="s">
        <v>48</v>
      </c>
      <c r="D626" s="9">
        <v>29.25</v>
      </c>
      <c r="E626" s="9">
        <v>61.13</v>
      </c>
      <c r="F626" s="9">
        <v>18.97</v>
      </c>
      <c r="G626" s="9"/>
    </row>
    <row r="627" spans="1:7" ht="15.75" thickBot="1" x14ac:dyDescent="0.3">
      <c r="A627" s="6"/>
      <c r="B627" s="6"/>
      <c r="C627" s="6"/>
      <c r="D627" s="6"/>
      <c r="E627" s="6"/>
      <c r="F627" s="6"/>
      <c r="G627" s="6"/>
    </row>
    <row r="628" spans="1:7" ht="15.75" thickBot="1" x14ac:dyDescent="0.3">
      <c r="A628" s="7" t="s">
        <v>44270</v>
      </c>
      <c r="B628" s="7" t="s">
        <v>44271</v>
      </c>
      <c r="C628" s="8"/>
      <c r="D628" s="9"/>
      <c r="E628" s="9"/>
      <c r="F628" s="9"/>
      <c r="G628" s="9"/>
    </row>
    <row r="629" spans="1:7" ht="15.75" thickBot="1" x14ac:dyDescent="0.3">
      <c r="A629" s="6"/>
      <c r="B629" s="6"/>
      <c r="C629" s="6"/>
      <c r="D629" s="6"/>
      <c r="E629" s="6"/>
      <c r="F629" s="6"/>
      <c r="G629" s="6"/>
    </row>
    <row r="630" spans="1:7" x14ac:dyDescent="0.25">
      <c r="A630" s="23" t="s">
        <v>44272</v>
      </c>
      <c r="B630" s="17" t="s">
        <v>44273</v>
      </c>
      <c r="C630" s="26"/>
      <c r="D630" s="29"/>
      <c r="E630" s="29"/>
      <c r="F630" s="29"/>
      <c r="G630" s="29"/>
    </row>
    <row r="631" spans="1:7" ht="24.75" x14ac:dyDescent="0.25">
      <c r="A631" s="24"/>
      <c r="B631" s="18" t="s">
        <v>44274</v>
      </c>
      <c r="C631" s="27"/>
      <c r="D631" s="30"/>
      <c r="E631" s="30"/>
      <c r="F631" s="30"/>
      <c r="G631" s="30"/>
    </row>
    <row r="632" spans="1:7" ht="15.75" thickBot="1" x14ac:dyDescent="0.3">
      <c r="A632" s="25"/>
      <c r="B632" s="19" t="s">
        <v>44275</v>
      </c>
      <c r="C632" s="28"/>
      <c r="D632" s="31"/>
      <c r="E632" s="31"/>
      <c r="F632" s="31"/>
      <c r="G632" s="31"/>
    </row>
    <row r="633" spans="1:7" ht="15.75" thickBot="1" x14ac:dyDescent="0.3">
      <c r="A633" s="6"/>
      <c r="B633" s="6"/>
      <c r="C633" s="6"/>
      <c r="D633" s="6"/>
      <c r="E633" s="6"/>
      <c r="F633" s="6"/>
      <c r="G633" s="6"/>
    </row>
    <row r="634" spans="1:7" ht="15.75" thickBot="1" x14ac:dyDescent="0.3">
      <c r="A634" s="7" t="s">
        <v>44276</v>
      </c>
      <c r="B634" s="7" t="s">
        <v>44277</v>
      </c>
      <c r="C634" s="8" t="s">
        <v>48</v>
      </c>
      <c r="D634" s="9">
        <v>7.85</v>
      </c>
      <c r="E634" s="9">
        <v>43.44</v>
      </c>
      <c r="F634" s="9">
        <v>36.69</v>
      </c>
      <c r="G634" s="9"/>
    </row>
    <row r="635" spans="1:7" ht="15.75" thickBot="1" x14ac:dyDescent="0.3">
      <c r="A635" s="6"/>
      <c r="B635" s="6"/>
      <c r="C635" s="6"/>
      <c r="D635" s="6"/>
      <c r="E635" s="6"/>
      <c r="F635" s="6"/>
      <c r="G635" s="6"/>
    </row>
    <row r="636" spans="1:7" ht="15.75" thickBot="1" x14ac:dyDescent="0.3">
      <c r="A636" s="7" t="s">
        <v>44278</v>
      </c>
      <c r="B636" s="7" t="s">
        <v>44279</v>
      </c>
      <c r="C636" s="8" t="s">
        <v>48</v>
      </c>
      <c r="D636" s="9">
        <v>28</v>
      </c>
      <c r="E636" s="9">
        <v>44.07</v>
      </c>
      <c r="F636" s="9">
        <v>36</v>
      </c>
      <c r="G636" s="9"/>
    </row>
    <row r="637" spans="1:7" ht="15.75" thickBot="1" x14ac:dyDescent="0.3">
      <c r="A637" s="6"/>
      <c r="B637" s="6"/>
      <c r="C637" s="6"/>
      <c r="D637" s="6"/>
      <c r="E637" s="6"/>
      <c r="F637" s="6"/>
      <c r="G637" s="6"/>
    </row>
    <row r="638" spans="1:7" ht="15.75" thickBot="1" x14ac:dyDescent="0.3">
      <c r="A638" s="7" t="s">
        <v>44280</v>
      </c>
      <c r="B638" s="7" t="s">
        <v>44281</v>
      </c>
      <c r="C638" s="8" t="s">
        <v>48</v>
      </c>
      <c r="D638" s="9">
        <v>29.38</v>
      </c>
      <c r="E638" s="9">
        <v>42</v>
      </c>
      <c r="F638" s="9">
        <v>38.090000000000003</v>
      </c>
      <c r="G638" s="9"/>
    </row>
    <row r="639" spans="1:7" ht="15.75" thickBot="1" x14ac:dyDescent="0.3">
      <c r="A639" s="6"/>
      <c r="B639" s="6"/>
      <c r="C639" s="6"/>
      <c r="D639" s="6"/>
      <c r="E639" s="6"/>
      <c r="F639" s="6"/>
      <c r="G639" s="6"/>
    </row>
    <row r="640" spans="1:7" ht="15.75" thickBot="1" x14ac:dyDescent="0.3">
      <c r="A640" s="7" t="s">
        <v>44282</v>
      </c>
      <c r="B640" s="7" t="s">
        <v>44283</v>
      </c>
      <c r="C640" s="8" t="s">
        <v>48</v>
      </c>
      <c r="D640" s="9">
        <v>31.11</v>
      </c>
      <c r="E640" s="9">
        <v>39.67</v>
      </c>
      <c r="F640" s="9">
        <v>40.44</v>
      </c>
      <c r="G640" s="9"/>
    </row>
    <row r="641" spans="1:7" ht="15.75" thickBot="1" x14ac:dyDescent="0.3">
      <c r="A641" s="6"/>
      <c r="B641" s="6"/>
      <c r="C641" s="6"/>
      <c r="D641" s="6"/>
      <c r="E641" s="6"/>
      <c r="F641" s="6"/>
      <c r="G641" s="6"/>
    </row>
    <row r="642" spans="1:7" ht="15.75" thickBot="1" x14ac:dyDescent="0.3">
      <c r="A642" s="7" t="s">
        <v>44284</v>
      </c>
      <c r="B642" s="7" t="s">
        <v>44285</v>
      </c>
      <c r="C642" s="8"/>
      <c r="D642" s="9"/>
      <c r="E642" s="9"/>
      <c r="F642" s="9"/>
      <c r="G642" s="9"/>
    </row>
    <row r="643" spans="1:7" ht="15.75" thickBot="1" x14ac:dyDescent="0.3">
      <c r="A643" s="6"/>
      <c r="B643" s="6"/>
      <c r="C643" s="6"/>
      <c r="D643" s="6"/>
      <c r="E643" s="6"/>
      <c r="F643" s="6"/>
      <c r="G643" s="6"/>
    </row>
    <row r="644" spans="1:7" x14ac:dyDescent="0.25">
      <c r="A644" s="23" t="s">
        <v>44286</v>
      </c>
      <c r="B644" s="17" t="s">
        <v>44287</v>
      </c>
      <c r="C644" s="26"/>
      <c r="D644" s="29"/>
      <c r="E644" s="29"/>
      <c r="F644" s="29"/>
      <c r="G644" s="29"/>
    </row>
    <row r="645" spans="1:7" x14ac:dyDescent="0.25">
      <c r="A645" s="24"/>
      <c r="B645" s="18" t="s">
        <v>44288</v>
      </c>
      <c r="C645" s="27"/>
      <c r="D645" s="30"/>
      <c r="E645" s="30"/>
      <c r="F645" s="30"/>
      <c r="G645" s="30"/>
    </row>
    <row r="646" spans="1:7" ht="15.75" thickBot="1" x14ac:dyDescent="0.3">
      <c r="A646" s="25"/>
      <c r="B646" s="19" t="s">
        <v>44289</v>
      </c>
      <c r="C646" s="28"/>
      <c r="D646" s="31"/>
      <c r="E646" s="31"/>
      <c r="F646" s="31"/>
      <c r="G646" s="31"/>
    </row>
    <row r="647" spans="1:7" ht="15.75" thickBot="1" x14ac:dyDescent="0.3">
      <c r="A647" s="6"/>
      <c r="B647" s="6"/>
      <c r="C647" s="6"/>
      <c r="D647" s="6"/>
      <c r="E647" s="6"/>
      <c r="F647" s="6"/>
      <c r="G647" s="6"/>
    </row>
    <row r="648" spans="1:7" ht="15.75" thickBot="1" x14ac:dyDescent="0.3">
      <c r="A648" s="7" t="s">
        <v>44290</v>
      </c>
      <c r="B648" s="7" t="s">
        <v>44291</v>
      </c>
      <c r="C648" s="8" t="s">
        <v>23</v>
      </c>
      <c r="D648" s="9">
        <v>98.46</v>
      </c>
      <c r="E648" s="9">
        <v>43.24</v>
      </c>
      <c r="F648" s="9">
        <v>36.86</v>
      </c>
      <c r="G648" s="9"/>
    </row>
    <row r="649" spans="1:7" ht="15.75" thickBot="1" x14ac:dyDescent="0.3">
      <c r="A649" s="6"/>
      <c r="B649" s="6"/>
      <c r="C649" s="6"/>
      <c r="D649" s="6"/>
      <c r="E649" s="6"/>
      <c r="F649" s="6"/>
      <c r="G649" s="6"/>
    </row>
    <row r="650" spans="1:7" ht="15.75" thickBot="1" x14ac:dyDescent="0.3">
      <c r="A650" s="7" t="s">
        <v>44292</v>
      </c>
      <c r="B650" s="7" t="s">
        <v>44293</v>
      </c>
      <c r="C650" s="8" t="s">
        <v>23</v>
      </c>
      <c r="D650" s="9">
        <v>111.74</v>
      </c>
      <c r="E650" s="9">
        <v>45.72</v>
      </c>
      <c r="F650" s="9">
        <v>34.369999999999997</v>
      </c>
      <c r="G650" s="9"/>
    </row>
    <row r="651" spans="1:7" ht="15.75" thickBot="1" x14ac:dyDescent="0.3">
      <c r="A651" s="6"/>
      <c r="B651" s="6"/>
      <c r="C651" s="6"/>
      <c r="D651" s="6"/>
      <c r="E651" s="6"/>
      <c r="F651" s="6"/>
      <c r="G651" s="6"/>
    </row>
    <row r="652" spans="1:7" ht="15.75" thickBot="1" x14ac:dyDescent="0.3">
      <c r="A652" s="7" t="s">
        <v>44294</v>
      </c>
      <c r="B652" s="7" t="s">
        <v>44295</v>
      </c>
      <c r="C652" s="8" t="s">
        <v>23</v>
      </c>
      <c r="D652" s="9">
        <v>132.97</v>
      </c>
      <c r="E652" s="9">
        <v>48.03</v>
      </c>
      <c r="F652" s="9">
        <v>32.07</v>
      </c>
      <c r="G652" s="9"/>
    </row>
    <row r="653" spans="1:7" ht="15.75" thickBot="1" x14ac:dyDescent="0.3">
      <c r="A653" s="6"/>
      <c r="B653" s="6"/>
      <c r="C653" s="6"/>
      <c r="D653" s="6"/>
      <c r="E653" s="6"/>
      <c r="F653" s="6"/>
      <c r="G653" s="6"/>
    </row>
    <row r="654" spans="1:7" ht="15.75" thickBot="1" x14ac:dyDescent="0.3">
      <c r="A654" s="7" t="s">
        <v>44296</v>
      </c>
      <c r="B654" s="7" t="s">
        <v>44297</v>
      </c>
      <c r="C654" s="8" t="s">
        <v>23</v>
      </c>
      <c r="D654" s="9">
        <v>198.43</v>
      </c>
      <c r="E654" s="9">
        <v>42.91</v>
      </c>
      <c r="F654" s="9">
        <v>37.19</v>
      </c>
      <c r="G654" s="9"/>
    </row>
    <row r="655" spans="1:7" ht="15.75" thickBot="1" x14ac:dyDescent="0.3">
      <c r="A655" s="6"/>
      <c r="B655" s="6"/>
      <c r="C655" s="6"/>
      <c r="D655" s="6"/>
      <c r="E655" s="6"/>
      <c r="F655" s="6"/>
      <c r="G655" s="6"/>
    </row>
    <row r="656" spans="1:7" x14ac:dyDescent="0.25">
      <c r="A656" s="23" t="s">
        <v>44298</v>
      </c>
      <c r="B656" s="17" t="s">
        <v>44299</v>
      </c>
      <c r="C656" s="26"/>
      <c r="D656" s="29"/>
      <c r="E656" s="29"/>
      <c r="F656" s="29"/>
      <c r="G656" s="29"/>
    </row>
    <row r="657" spans="1:7" x14ac:dyDescent="0.25">
      <c r="A657" s="24"/>
      <c r="B657" s="18" t="s">
        <v>44300</v>
      </c>
      <c r="C657" s="27"/>
      <c r="D657" s="30"/>
      <c r="E657" s="30"/>
      <c r="F657" s="30"/>
      <c r="G657" s="30"/>
    </row>
    <row r="658" spans="1:7" x14ac:dyDescent="0.25">
      <c r="A658" s="24"/>
      <c r="B658" s="18" t="s">
        <v>44301</v>
      </c>
      <c r="C658" s="27"/>
      <c r="D658" s="30"/>
      <c r="E658" s="30"/>
      <c r="F658" s="30"/>
      <c r="G658" s="30"/>
    </row>
    <row r="659" spans="1:7" ht="15.75" thickBot="1" x14ac:dyDescent="0.3">
      <c r="A659" s="25"/>
      <c r="B659" s="19" t="s">
        <v>43925</v>
      </c>
      <c r="C659" s="28"/>
      <c r="D659" s="31"/>
      <c r="E659" s="31"/>
      <c r="F659" s="31"/>
      <c r="G659" s="31"/>
    </row>
    <row r="660" spans="1:7" ht="15.75" thickBot="1" x14ac:dyDescent="0.3">
      <c r="A660" s="6"/>
      <c r="B660" s="6"/>
      <c r="C660" s="6"/>
      <c r="D660" s="6"/>
      <c r="E660" s="6"/>
      <c r="F660" s="6"/>
      <c r="G660" s="6"/>
    </row>
    <row r="661" spans="1:7" ht="15.75" thickBot="1" x14ac:dyDescent="0.3">
      <c r="A661" s="7" t="s">
        <v>44302</v>
      </c>
      <c r="B661" s="7" t="s">
        <v>43929</v>
      </c>
      <c r="C661" s="8" t="s">
        <v>48</v>
      </c>
      <c r="D661" s="9">
        <v>153.81</v>
      </c>
      <c r="E661" s="9">
        <v>45.39</v>
      </c>
      <c r="F661" s="9">
        <v>34.71</v>
      </c>
      <c r="G661" s="9"/>
    </row>
    <row r="662" spans="1:7" ht="15.75" thickBot="1" x14ac:dyDescent="0.3">
      <c r="A662" s="6"/>
      <c r="B662" s="6"/>
      <c r="C662" s="6"/>
      <c r="D662" s="6"/>
      <c r="E662" s="6"/>
      <c r="F662" s="6"/>
      <c r="G662" s="6"/>
    </row>
    <row r="663" spans="1:7" ht="15.75" thickBot="1" x14ac:dyDescent="0.3">
      <c r="A663" s="7" t="s">
        <v>44303</v>
      </c>
      <c r="B663" s="7" t="s">
        <v>43931</v>
      </c>
      <c r="C663" s="8" t="s">
        <v>48</v>
      </c>
      <c r="D663" s="9">
        <v>157.19999999999999</v>
      </c>
      <c r="E663" s="9">
        <v>45.5</v>
      </c>
      <c r="F663" s="9">
        <v>34.6</v>
      </c>
      <c r="G663" s="9"/>
    </row>
    <row r="664" spans="1:7" ht="15.75" thickBot="1" x14ac:dyDescent="0.3">
      <c r="A664" s="6"/>
      <c r="B664" s="6"/>
      <c r="C664" s="6"/>
      <c r="D664" s="6"/>
      <c r="E664" s="6"/>
      <c r="F664" s="6"/>
      <c r="G664" s="6"/>
    </row>
    <row r="665" spans="1:7" ht="15.75" thickBot="1" x14ac:dyDescent="0.3">
      <c r="A665" s="7" t="s">
        <v>44304</v>
      </c>
      <c r="B665" s="7" t="s">
        <v>44255</v>
      </c>
      <c r="C665" s="8" t="s">
        <v>48</v>
      </c>
      <c r="D665" s="9">
        <v>160.58000000000001</v>
      </c>
      <c r="E665" s="9">
        <v>45.6</v>
      </c>
      <c r="F665" s="9">
        <v>34.5</v>
      </c>
      <c r="G665" s="9"/>
    </row>
    <row r="666" spans="1:7" ht="15.75" thickBot="1" x14ac:dyDescent="0.3">
      <c r="A666" s="6"/>
      <c r="B666" s="6"/>
      <c r="C666" s="6"/>
      <c r="D666" s="6"/>
      <c r="E666" s="6"/>
      <c r="F666" s="6"/>
      <c r="G666" s="6"/>
    </row>
    <row r="667" spans="1:7" ht="15.75" thickBot="1" x14ac:dyDescent="0.3">
      <c r="A667" s="7" t="s">
        <v>44305</v>
      </c>
      <c r="B667" s="7" t="s">
        <v>44306</v>
      </c>
      <c r="C667" s="8" t="s">
        <v>48</v>
      </c>
      <c r="D667" s="9">
        <v>166.36</v>
      </c>
      <c r="E667" s="9">
        <v>45.55</v>
      </c>
      <c r="F667" s="9">
        <v>34.549999999999997</v>
      </c>
      <c r="G667" s="9"/>
    </row>
    <row r="668" spans="1:7" ht="15.75" thickBot="1" x14ac:dyDescent="0.3">
      <c r="A668" s="6"/>
      <c r="B668" s="6"/>
      <c r="C668" s="6"/>
      <c r="D668" s="6"/>
      <c r="E668" s="6"/>
      <c r="F668" s="6"/>
      <c r="G668" s="6"/>
    </row>
    <row r="669" spans="1:7" ht="15.75" thickBot="1" x14ac:dyDescent="0.3">
      <c r="A669" s="7" t="s">
        <v>44307</v>
      </c>
      <c r="B669" s="7" t="s">
        <v>44308</v>
      </c>
      <c r="C669" s="8" t="s">
        <v>48</v>
      </c>
      <c r="D669" s="9">
        <v>172.11</v>
      </c>
      <c r="E669" s="9">
        <v>45.51</v>
      </c>
      <c r="F669" s="9">
        <v>34.58</v>
      </c>
      <c r="G669" s="9"/>
    </row>
    <row r="670" spans="1:7" ht="15.75" thickBot="1" x14ac:dyDescent="0.3">
      <c r="A670" s="6"/>
      <c r="B670" s="6"/>
      <c r="C670" s="6"/>
      <c r="D670" s="6"/>
      <c r="E670" s="6"/>
      <c r="F670" s="6"/>
      <c r="G670" s="6"/>
    </row>
    <row r="671" spans="1:7" ht="24.75" x14ac:dyDescent="0.25">
      <c r="A671" s="23" t="s">
        <v>44309</v>
      </c>
      <c r="B671" s="17" t="s">
        <v>44310</v>
      </c>
      <c r="C671" s="26"/>
      <c r="D671" s="29"/>
      <c r="E671" s="29"/>
      <c r="F671" s="29"/>
      <c r="G671" s="29"/>
    </row>
    <row r="672" spans="1:7" x14ac:dyDescent="0.25">
      <c r="A672" s="24"/>
      <c r="B672" s="18" t="s">
        <v>44300</v>
      </c>
      <c r="C672" s="27"/>
      <c r="D672" s="30"/>
      <c r="E672" s="30"/>
      <c r="F672" s="30"/>
      <c r="G672" s="30"/>
    </row>
    <row r="673" spans="1:7" x14ac:dyDescent="0.25">
      <c r="A673" s="24"/>
      <c r="B673" s="18" t="s">
        <v>44311</v>
      </c>
      <c r="C673" s="27"/>
      <c r="D673" s="30"/>
      <c r="E673" s="30"/>
      <c r="F673" s="30"/>
      <c r="G673" s="30"/>
    </row>
    <row r="674" spans="1:7" ht="15.75" thickBot="1" x14ac:dyDescent="0.3">
      <c r="A674" s="25"/>
      <c r="B674" s="19" t="s">
        <v>44312</v>
      </c>
      <c r="C674" s="28"/>
      <c r="D674" s="31"/>
      <c r="E674" s="31"/>
      <c r="F674" s="31"/>
      <c r="G674" s="31"/>
    </row>
    <row r="675" spans="1:7" ht="15.75" thickBot="1" x14ac:dyDescent="0.3">
      <c r="A675" s="6"/>
      <c r="B675" s="6"/>
      <c r="C675" s="6"/>
      <c r="D675" s="6"/>
      <c r="E675" s="6"/>
      <c r="F675" s="6"/>
      <c r="G675" s="6"/>
    </row>
    <row r="676" spans="1:7" ht="15.75" thickBot="1" x14ac:dyDescent="0.3">
      <c r="A676" s="7" t="s">
        <v>44313</v>
      </c>
      <c r="B676" s="7" t="s">
        <v>43938</v>
      </c>
      <c r="C676" s="8" t="s">
        <v>48</v>
      </c>
      <c r="D676" s="9">
        <v>150.80000000000001</v>
      </c>
      <c r="E676" s="9">
        <v>45.45</v>
      </c>
      <c r="F676" s="9">
        <v>34.64</v>
      </c>
      <c r="G676" s="9"/>
    </row>
    <row r="677" spans="1:7" ht="15.75" thickBot="1" x14ac:dyDescent="0.3">
      <c r="A677" s="6"/>
      <c r="B677" s="6"/>
      <c r="C677" s="6"/>
      <c r="D677" s="6"/>
      <c r="E677" s="6"/>
      <c r="F677" s="6"/>
      <c r="G677" s="6"/>
    </row>
    <row r="678" spans="1:7" ht="15.75" thickBot="1" x14ac:dyDescent="0.3">
      <c r="A678" s="7" t="s">
        <v>44314</v>
      </c>
      <c r="B678" s="7" t="s">
        <v>43907</v>
      </c>
      <c r="C678" s="8" t="s">
        <v>48</v>
      </c>
      <c r="D678" s="9">
        <v>156.22</v>
      </c>
      <c r="E678" s="9">
        <v>45.51</v>
      </c>
      <c r="F678" s="9">
        <v>34.590000000000003</v>
      </c>
      <c r="G678" s="9"/>
    </row>
    <row r="679" spans="1:7" ht="15.75" thickBot="1" x14ac:dyDescent="0.3">
      <c r="A679" s="6"/>
      <c r="B679" s="6"/>
      <c r="C679" s="6"/>
      <c r="D679" s="6"/>
      <c r="E679" s="6"/>
      <c r="F679" s="6"/>
      <c r="G679" s="6"/>
    </row>
    <row r="680" spans="1:7" ht="15.75" thickBot="1" x14ac:dyDescent="0.3">
      <c r="A680" s="7" t="s">
        <v>44315</v>
      </c>
      <c r="B680" s="7" t="s">
        <v>43941</v>
      </c>
      <c r="C680" s="8" t="s">
        <v>48</v>
      </c>
      <c r="D680" s="9">
        <v>161.9</v>
      </c>
      <c r="E680" s="9">
        <v>45.48</v>
      </c>
      <c r="F680" s="9">
        <v>34.61</v>
      </c>
      <c r="G680" s="9"/>
    </row>
    <row r="681" spans="1:7" ht="15.75" thickBot="1" x14ac:dyDescent="0.3">
      <c r="A681" s="6"/>
      <c r="B681" s="6"/>
      <c r="C681" s="6"/>
      <c r="D681" s="6"/>
      <c r="E681" s="6"/>
      <c r="F681" s="6"/>
      <c r="G681" s="6"/>
    </row>
    <row r="682" spans="1:7" ht="15.75" thickBot="1" x14ac:dyDescent="0.3">
      <c r="A682" s="7" t="s">
        <v>44316</v>
      </c>
      <c r="B682" s="7" t="s">
        <v>43931</v>
      </c>
      <c r="C682" s="8" t="s">
        <v>48</v>
      </c>
      <c r="D682" s="9">
        <v>177.73</v>
      </c>
      <c r="E682" s="9">
        <v>45.51</v>
      </c>
      <c r="F682" s="9">
        <v>34.58</v>
      </c>
      <c r="G682" s="9"/>
    </row>
    <row r="683" spans="1:7" ht="15.75" thickBot="1" x14ac:dyDescent="0.3">
      <c r="A683" s="6"/>
      <c r="B683" s="6"/>
      <c r="C683" s="6"/>
      <c r="D683" s="6"/>
      <c r="E683" s="6"/>
      <c r="F683" s="6"/>
      <c r="G683" s="6"/>
    </row>
    <row r="684" spans="1:7" ht="15.75" thickBot="1" x14ac:dyDescent="0.3">
      <c r="A684" s="7" t="s">
        <v>44317</v>
      </c>
      <c r="B684" s="7" t="s">
        <v>44318</v>
      </c>
      <c r="C684" s="8"/>
      <c r="D684" s="9"/>
      <c r="E684" s="9"/>
      <c r="F684" s="9"/>
      <c r="G684" s="9"/>
    </row>
    <row r="685" spans="1:7" ht="15.75" thickBot="1" x14ac:dyDescent="0.3">
      <c r="A685" s="6"/>
      <c r="B685" s="6"/>
      <c r="C685" s="6"/>
      <c r="D685" s="6"/>
      <c r="E685" s="6"/>
      <c r="F685" s="6"/>
      <c r="G685" s="6"/>
    </row>
    <row r="686" spans="1:7" ht="24.75" x14ac:dyDescent="0.25">
      <c r="A686" s="23" t="s">
        <v>44319</v>
      </c>
      <c r="B686" s="17" t="s">
        <v>44320</v>
      </c>
      <c r="C686" s="26"/>
      <c r="D686" s="29"/>
      <c r="E686" s="29"/>
      <c r="F686" s="29"/>
      <c r="G686" s="29"/>
    </row>
    <row r="687" spans="1:7" ht="15.75" thickBot="1" x14ac:dyDescent="0.3">
      <c r="A687" s="25"/>
      <c r="B687" s="19" t="s">
        <v>44321</v>
      </c>
      <c r="C687" s="28"/>
      <c r="D687" s="31"/>
      <c r="E687" s="31"/>
      <c r="F687" s="31"/>
      <c r="G687" s="31"/>
    </row>
    <row r="688" spans="1:7" ht="15.75" thickBot="1" x14ac:dyDescent="0.3">
      <c r="A688" s="6"/>
      <c r="B688" s="6"/>
      <c r="C688" s="6"/>
      <c r="D688" s="6"/>
      <c r="E688" s="6"/>
      <c r="F688" s="6"/>
      <c r="G688" s="6"/>
    </row>
    <row r="689" spans="1:7" ht="15.75" thickBot="1" x14ac:dyDescent="0.3">
      <c r="A689" s="7" t="s">
        <v>44322</v>
      </c>
      <c r="B689" s="7" t="s">
        <v>44323</v>
      </c>
      <c r="C689" s="8" t="s">
        <v>114</v>
      </c>
      <c r="D689" s="9">
        <v>62.02</v>
      </c>
      <c r="E689" s="9">
        <v>4.8</v>
      </c>
      <c r="F689" s="9">
        <v>75.28</v>
      </c>
      <c r="G689" s="9"/>
    </row>
    <row r="690" spans="1:7" ht="15.75" thickBot="1" x14ac:dyDescent="0.3">
      <c r="A690" s="6"/>
      <c r="B690" s="6"/>
      <c r="C690" s="6"/>
      <c r="D690" s="6"/>
      <c r="E690" s="6"/>
      <c r="F690" s="6"/>
      <c r="G690" s="6"/>
    </row>
    <row r="691" spans="1:7" ht="15.75" thickBot="1" x14ac:dyDescent="0.3">
      <c r="A691" s="7" t="s">
        <v>44324</v>
      </c>
      <c r="B691" s="7" t="s">
        <v>44325</v>
      </c>
      <c r="C691" s="8" t="s">
        <v>114</v>
      </c>
      <c r="D691" s="9">
        <v>66.47</v>
      </c>
      <c r="E691" s="9">
        <v>4.4800000000000004</v>
      </c>
      <c r="F691" s="9">
        <v>75.61</v>
      </c>
      <c r="G691" s="9"/>
    </row>
    <row r="692" spans="1:7" ht="15.75" thickBot="1" x14ac:dyDescent="0.3">
      <c r="A692" s="6"/>
      <c r="B692" s="6"/>
      <c r="C692" s="6"/>
      <c r="D692" s="6"/>
      <c r="E692" s="6"/>
      <c r="F692" s="6"/>
      <c r="G692" s="6"/>
    </row>
    <row r="693" spans="1:7" ht="15.75" thickBot="1" x14ac:dyDescent="0.3">
      <c r="A693" s="7" t="s">
        <v>44326</v>
      </c>
      <c r="B693" s="7" t="s">
        <v>44327</v>
      </c>
      <c r="C693" s="8" t="s">
        <v>114</v>
      </c>
      <c r="D693" s="9">
        <v>75.41</v>
      </c>
      <c r="E693" s="9">
        <v>3.95</v>
      </c>
      <c r="F693" s="9">
        <v>76.14</v>
      </c>
      <c r="G693" s="9"/>
    </row>
    <row r="694" spans="1:7" ht="15.75" thickBot="1" x14ac:dyDescent="0.3">
      <c r="A694" s="6"/>
      <c r="B694" s="6"/>
      <c r="C694" s="6"/>
      <c r="D694" s="6"/>
      <c r="E694" s="6"/>
      <c r="F694" s="6"/>
      <c r="G694" s="6"/>
    </row>
    <row r="695" spans="1:7" ht="15.75" thickBot="1" x14ac:dyDescent="0.3">
      <c r="A695" s="7"/>
      <c r="B695" s="7" t="s">
        <v>44328</v>
      </c>
      <c r="C695" s="8"/>
      <c r="D695" s="9"/>
      <c r="E695" s="9"/>
      <c r="F695" s="9"/>
      <c r="G695" s="9"/>
    </row>
    <row r="696" spans="1:7" ht="15.75" thickBot="1" x14ac:dyDescent="0.3">
      <c r="A696" s="6"/>
      <c r="B696" s="6"/>
      <c r="C696" s="6"/>
      <c r="D696" s="6"/>
      <c r="E696" s="6"/>
      <c r="F696" s="6"/>
      <c r="G696" s="6"/>
    </row>
    <row r="697" spans="1:7" x14ac:dyDescent="0.25">
      <c r="A697" s="23" t="s">
        <v>44329</v>
      </c>
      <c r="B697" s="17" t="s">
        <v>44330</v>
      </c>
      <c r="C697" s="26"/>
      <c r="D697" s="29"/>
      <c r="E697" s="29"/>
      <c r="F697" s="29"/>
      <c r="G697" s="29"/>
    </row>
    <row r="698" spans="1:7" x14ac:dyDescent="0.25">
      <c r="A698" s="24"/>
      <c r="B698" s="18" t="s">
        <v>44331</v>
      </c>
      <c r="C698" s="27"/>
      <c r="D698" s="30"/>
      <c r="E698" s="30"/>
      <c r="F698" s="30"/>
      <c r="G698" s="30"/>
    </row>
    <row r="699" spans="1:7" x14ac:dyDescent="0.25">
      <c r="A699" s="24"/>
      <c r="B699" s="18" t="s">
        <v>44332</v>
      </c>
      <c r="C699" s="27"/>
      <c r="D699" s="30"/>
      <c r="E699" s="30"/>
      <c r="F699" s="30"/>
      <c r="G699" s="30"/>
    </row>
    <row r="700" spans="1:7" x14ac:dyDescent="0.25">
      <c r="A700" s="24"/>
      <c r="B700" s="18" t="s">
        <v>44333</v>
      </c>
      <c r="C700" s="27"/>
      <c r="D700" s="30"/>
      <c r="E700" s="30"/>
      <c r="F700" s="30"/>
      <c r="G700" s="30"/>
    </row>
    <row r="701" spans="1:7" x14ac:dyDescent="0.25">
      <c r="A701" s="24"/>
      <c r="B701" s="18" t="s">
        <v>44334</v>
      </c>
      <c r="C701" s="27"/>
      <c r="D701" s="30"/>
      <c r="E701" s="30"/>
      <c r="F701" s="30"/>
      <c r="G701" s="30"/>
    </row>
    <row r="702" spans="1:7" x14ac:dyDescent="0.25">
      <c r="A702" s="24"/>
      <c r="B702" s="18" t="s">
        <v>44335</v>
      </c>
      <c r="C702" s="27"/>
      <c r="D702" s="30"/>
      <c r="E702" s="30"/>
      <c r="F702" s="30"/>
      <c r="G702" s="30"/>
    </row>
    <row r="703" spans="1:7" x14ac:dyDescent="0.25">
      <c r="A703" s="24"/>
      <c r="B703" s="18" t="s">
        <v>44336</v>
      </c>
      <c r="C703" s="27"/>
      <c r="D703" s="30"/>
      <c r="E703" s="30"/>
      <c r="F703" s="30"/>
      <c r="G703" s="30"/>
    </row>
    <row r="704" spans="1:7" x14ac:dyDescent="0.25">
      <c r="A704" s="24"/>
      <c r="B704" s="18" t="s">
        <v>44337</v>
      </c>
      <c r="C704" s="27"/>
      <c r="D704" s="30"/>
      <c r="E704" s="30"/>
      <c r="F704" s="30"/>
      <c r="G704" s="30"/>
    </row>
    <row r="705" spans="1:7" x14ac:dyDescent="0.25">
      <c r="A705" s="24"/>
      <c r="B705" s="18" t="s">
        <v>43923</v>
      </c>
      <c r="C705" s="27"/>
      <c r="D705" s="30"/>
      <c r="E705" s="30"/>
      <c r="F705" s="30"/>
      <c r="G705" s="30"/>
    </row>
    <row r="706" spans="1:7" x14ac:dyDescent="0.25">
      <c r="A706" s="24"/>
      <c r="B706" s="18" t="s">
        <v>44338</v>
      </c>
      <c r="C706" s="27"/>
      <c r="D706" s="30"/>
      <c r="E706" s="30"/>
      <c r="F706" s="30"/>
      <c r="G706" s="30"/>
    </row>
    <row r="707" spans="1:7" ht="15.75" thickBot="1" x14ac:dyDescent="0.3">
      <c r="A707" s="25"/>
      <c r="B707" s="19" t="s">
        <v>44339</v>
      </c>
      <c r="C707" s="28"/>
      <c r="D707" s="31"/>
      <c r="E707" s="31"/>
      <c r="F707" s="31"/>
      <c r="G707" s="31"/>
    </row>
    <row r="708" spans="1:7" ht="15.75" thickBot="1" x14ac:dyDescent="0.3">
      <c r="A708" s="6"/>
      <c r="B708" s="6"/>
      <c r="C708" s="6"/>
      <c r="D708" s="6"/>
      <c r="E708" s="6"/>
      <c r="F708" s="6"/>
      <c r="G708" s="6"/>
    </row>
    <row r="709" spans="1:7" ht="15.75" thickBot="1" x14ac:dyDescent="0.3">
      <c r="A709" s="7" t="s">
        <v>44340</v>
      </c>
      <c r="B709" s="7" t="s">
        <v>44341</v>
      </c>
      <c r="C709" s="8" t="s">
        <v>48</v>
      </c>
      <c r="D709" s="9">
        <v>59.9</v>
      </c>
      <c r="E709" s="9">
        <v>9.23</v>
      </c>
      <c r="F709" s="9">
        <v>70.849999999999994</v>
      </c>
      <c r="G709" s="9"/>
    </row>
    <row r="710" spans="1:7" ht="15.75" thickBot="1" x14ac:dyDescent="0.3">
      <c r="A710" s="6"/>
      <c r="B710" s="6"/>
      <c r="C710" s="6"/>
      <c r="D710" s="6"/>
      <c r="E710" s="6"/>
      <c r="F710" s="6"/>
      <c r="G710" s="6"/>
    </row>
    <row r="711" spans="1:7" ht="15.75" thickBot="1" x14ac:dyDescent="0.3">
      <c r="A711" s="7" t="s">
        <v>44342</v>
      </c>
      <c r="B711" s="7" t="s">
        <v>44343</v>
      </c>
      <c r="C711" s="8" t="s">
        <v>48</v>
      </c>
      <c r="D711" s="9">
        <v>70.930000000000007</v>
      </c>
      <c r="E711" s="9">
        <v>7.8</v>
      </c>
      <c r="F711" s="9">
        <v>72.3</v>
      </c>
      <c r="G711" s="9"/>
    </row>
  </sheetData>
  <mergeCells count="228">
    <mergeCell ref="A21:A23"/>
    <mergeCell ref="C21:C23"/>
    <mergeCell ref="D21:D23"/>
    <mergeCell ref="E21:E23"/>
    <mergeCell ref="F21:F23"/>
    <mergeCell ref="G21:G23"/>
    <mergeCell ref="A14:A17"/>
    <mergeCell ref="C14:C17"/>
    <mergeCell ref="D14:D17"/>
    <mergeCell ref="E14:E17"/>
    <mergeCell ref="F14:F17"/>
    <mergeCell ref="G14:G17"/>
    <mergeCell ref="A55:A57"/>
    <mergeCell ref="C55:C57"/>
    <mergeCell ref="D55:D57"/>
    <mergeCell ref="E55:E57"/>
    <mergeCell ref="F55:F57"/>
    <mergeCell ref="G55:G57"/>
    <mergeCell ref="A37:A39"/>
    <mergeCell ref="C37:C39"/>
    <mergeCell ref="D37:D39"/>
    <mergeCell ref="E37:E39"/>
    <mergeCell ref="F37:F39"/>
    <mergeCell ref="G37:G39"/>
    <mergeCell ref="A82:A85"/>
    <mergeCell ref="C82:C85"/>
    <mergeCell ref="D82:D85"/>
    <mergeCell ref="E82:E85"/>
    <mergeCell ref="F82:F85"/>
    <mergeCell ref="G82:G85"/>
    <mergeCell ref="A69:A72"/>
    <mergeCell ref="C69:C72"/>
    <mergeCell ref="D69:D72"/>
    <mergeCell ref="E69:E72"/>
    <mergeCell ref="F69:F72"/>
    <mergeCell ref="G69:G72"/>
    <mergeCell ref="A108:A110"/>
    <mergeCell ref="C108:C110"/>
    <mergeCell ref="D108:D110"/>
    <mergeCell ref="E108:E110"/>
    <mergeCell ref="F108:F110"/>
    <mergeCell ref="G108:G110"/>
    <mergeCell ref="A95:A98"/>
    <mergeCell ref="C95:C98"/>
    <mergeCell ref="D95:D98"/>
    <mergeCell ref="E95:E98"/>
    <mergeCell ref="F95:F98"/>
    <mergeCell ref="G95:G98"/>
    <mergeCell ref="A143:A146"/>
    <mergeCell ref="C143:C146"/>
    <mergeCell ref="D143:D146"/>
    <mergeCell ref="E143:E146"/>
    <mergeCell ref="F143:F146"/>
    <mergeCell ref="G143:G146"/>
    <mergeCell ref="A120:A123"/>
    <mergeCell ref="C120:C123"/>
    <mergeCell ref="D120:D123"/>
    <mergeCell ref="E120:E123"/>
    <mergeCell ref="F120:F123"/>
    <mergeCell ref="G120:G123"/>
    <mergeCell ref="A189:A192"/>
    <mergeCell ref="C189:C192"/>
    <mergeCell ref="D189:D192"/>
    <mergeCell ref="E189:E192"/>
    <mergeCell ref="F189:F192"/>
    <mergeCell ref="G189:G192"/>
    <mergeCell ref="A166:A169"/>
    <mergeCell ref="C166:C169"/>
    <mergeCell ref="D166:D169"/>
    <mergeCell ref="E166:E169"/>
    <mergeCell ref="F166:F169"/>
    <mergeCell ref="G166:G169"/>
    <mergeCell ref="A237:A240"/>
    <mergeCell ref="C237:C240"/>
    <mergeCell ref="D237:D240"/>
    <mergeCell ref="E237:E240"/>
    <mergeCell ref="F237:F240"/>
    <mergeCell ref="G237:G240"/>
    <mergeCell ref="A212:A215"/>
    <mergeCell ref="C212:C215"/>
    <mergeCell ref="D212:D215"/>
    <mergeCell ref="E212:E215"/>
    <mergeCell ref="F212:F215"/>
    <mergeCell ref="G212:G215"/>
    <mergeCell ref="A275:A278"/>
    <mergeCell ref="C275:C278"/>
    <mergeCell ref="D275:D278"/>
    <mergeCell ref="E275:E278"/>
    <mergeCell ref="F275:F278"/>
    <mergeCell ref="G275:G278"/>
    <mergeCell ref="A250:A253"/>
    <mergeCell ref="C250:C253"/>
    <mergeCell ref="D250:D253"/>
    <mergeCell ref="E250:E253"/>
    <mergeCell ref="F250:F253"/>
    <mergeCell ref="G250:G253"/>
    <mergeCell ref="A327:A330"/>
    <mergeCell ref="C327:C330"/>
    <mergeCell ref="D327:D330"/>
    <mergeCell ref="E327:E330"/>
    <mergeCell ref="F327:F330"/>
    <mergeCell ref="G327:G330"/>
    <mergeCell ref="A300:A303"/>
    <mergeCell ref="C300:C303"/>
    <mergeCell ref="D300:D303"/>
    <mergeCell ref="E300:E303"/>
    <mergeCell ref="F300:F303"/>
    <mergeCell ref="G300:G303"/>
    <mergeCell ref="A361:A364"/>
    <mergeCell ref="C361:C364"/>
    <mergeCell ref="D361:D364"/>
    <mergeCell ref="E361:E364"/>
    <mergeCell ref="F361:F364"/>
    <mergeCell ref="G361:G364"/>
    <mergeCell ref="A338:A341"/>
    <mergeCell ref="C338:C341"/>
    <mergeCell ref="D338:D341"/>
    <mergeCell ref="E338:E341"/>
    <mergeCell ref="F338:F341"/>
    <mergeCell ref="G338:G341"/>
    <mergeCell ref="A407:A410"/>
    <mergeCell ref="C407:C410"/>
    <mergeCell ref="D407:D410"/>
    <mergeCell ref="E407:E410"/>
    <mergeCell ref="F407:F410"/>
    <mergeCell ref="G407:G410"/>
    <mergeCell ref="A384:A387"/>
    <mergeCell ref="C384:C387"/>
    <mergeCell ref="D384:D387"/>
    <mergeCell ref="E384:E387"/>
    <mergeCell ref="F384:F387"/>
    <mergeCell ref="G384:G387"/>
    <mergeCell ref="A455:A458"/>
    <mergeCell ref="C455:C458"/>
    <mergeCell ref="D455:D458"/>
    <mergeCell ref="E455:E458"/>
    <mergeCell ref="F455:F458"/>
    <mergeCell ref="G455:G458"/>
    <mergeCell ref="A430:A433"/>
    <mergeCell ref="C430:C433"/>
    <mergeCell ref="D430:D433"/>
    <mergeCell ref="E430:E433"/>
    <mergeCell ref="F430:F433"/>
    <mergeCell ref="G430:G433"/>
    <mergeCell ref="A489:A492"/>
    <mergeCell ref="C489:C492"/>
    <mergeCell ref="D489:D492"/>
    <mergeCell ref="E489:E492"/>
    <mergeCell ref="F489:F492"/>
    <mergeCell ref="G489:G492"/>
    <mergeCell ref="A466:A469"/>
    <mergeCell ref="C466:C469"/>
    <mergeCell ref="D466:D469"/>
    <mergeCell ref="E466:E469"/>
    <mergeCell ref="F466:F469"/>
    <mergeCell ref="G466:G469"/>
    <mergeCell ref="A535:A538"/>
    <mergeCell ref="C535:C538"/>
    <mergeCell ref="D535:D538"/>
    <mergeCell ref="E535:E538"/>
    <mergeCell ref="F535:F538"/>
    <mergeCell ref="G535:G538"/>
    <mergeCell ref="A512:A515"/>
    <mergeCell ref="C512:C515"/>
    <mergeCell ref="D512:D515"/>
    <mergeCell ref="E512:E515"/>
    <mergeCell ref="F512:F515"/>
    <mergeCell ref="G512:G515"/>
    <mergeCell ref="A583:A586"/>
    <mergeCell ref="C583:C586"/>
    <mergeCell ref="D583:D586"/>
    <mergeCell ref="E583:E586"/>
    <mergeCell ref="F583:F586"/>
    <mergeCell ref="G583:G586"/>
    <mergeCell ref="A558:A561"/>
    <mergeCell ref="C558:C561"/>
    <mergeCell ref="D558:D561"/>
    <mergeCell ref="E558:E561"/>
    <mergeCell ref="F558:F561"/>
    <mergeCell ref="G558:G561"/>
    <mergeCell ref="A613:A616"/>
    <mergeCell ref="C613:C616"/>
    <mergeCell ref="D613:D616"/>
    <mergeCell ref="E613:E616"/>
    <mergeCell ref="F613:F616"/>
    <mergeCell ref="G613:G616"/>
    <mergeCell ref="A598:A601"/>
    <mergeCell ref="C598:C601"/>
    <mergeCell ref="D598:D601"/>
    <mergeCell ref="E598:E601"/>
    <mergeCell ref="F598:F601"/>
    <mergeCell ref="G598:G601"/>
    <mergeCell ref="A644:A646"/>
    <mergeCell ref="C644:C646"/>
    <mergeCell ref="D644:D646"/>
    <mergeCell ref="E644:E646"/>
    <mergeCell ref="F644:F646"/>
    <mergeCell ref="G644:G646"/>
    <mergeCell ref="A630:A632"/>
    <mergeCell ref="C630:C632"/>
    <mergeCell ref="D630:D632"/>
    <mergeCell ref="E630:E632"/>
    <mergeCell ref="F630:F632"/>
    <mergeCell ref="G630:G632"/>
    <mergeCell ref="A671:A674"/>
    <mergeCell ref="C671:C674"/>
    <mergeCell ref="D671:D674"/>
    <mergeCell ref="E671:E674"/>
    <mergeCell ref="F671:F674"/>
    <mergeCell ref="G671:G674"/>
    <mergeCell ref="A656:A659"/>
    <mergeCell ref="C656:C659"/>
    <mergeCell ref="D656:D659"/>
    <mergeCell ref="E656:E659"/>
    <mergeCell ref="F656:F659"/>
    <mergeCell ref="G656:G659"/>
    <mergeCell ref="A697:A707"/>
    <mergeCell ref="C697:C707"/>
    <mergeCell ref="D697:D707"/>
    <mergeCell ref="E697:E707"/>
    <mergeCell ref="F697:F707"/>
    <mergeCell ref="G697:G707"/>
    <mergeCell ref="A686:A687"/>
    <mergeCell ref="C686:C687"/>
    <mergeCell ref="D686:D687"/>
    <mergeCell ref="E686:E687"/>
    <mergeCell ref="F686:F687"/>
    <mergeCell ref="G686:G687"/>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6D961-0E3F-458E-B8F9-E639F98289E8}">
  <sheetPr>
    <tabColor theme="0" tint="-0.499984740745262"/>
  </sheetPr>
  <dimension ref="A1:G370"/>
  <sheetViews>
    <sheetView workbookViewId="0">
      <selection activeCell="B35" sqref="B35"/>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30674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30677</v>
      </c>
      <c r="B12" s="7" t="s">
        <v>30678</v>
      </c>
      <c r="C12" s="8"/>
      <c r="D12" s="9"/>
      <c r="E12" s="9"/>
      <c r="F12" s="9"/>
      <c r="G12" s="9"/>
    </row>
    <row r="13" spans="1:7" ht="15.75" thickBot="1" x14ac:dyDescent="0.3">
      <c r="A13" s="6"/>
      <c r="B13" s="6"/>
      <c r="C13" s="6"/>
      <c r="D13" s="6"/>
      <c r="E13" s="6"/>
      <c r="F13" s="6"/>
      <c r="G13" s="6"/>
    </row>
    <row r="14" spans="1:7" ht="15.75" thickBot="1" x14ac:dyDescent="0.3">
      <c r="A14" s="7" t="s">
        <v>30679</v>
      </c>
      <c r="B14" s="7" t="s">
        <v>30680</v>
      </c>
      <c r="C14" s="8"/>
      <c r="D14" s="9"/>
      <c r="E14" s="9"/>
      <c r="F14" s="9"/>
      <c r="G14" s="9"/>
    </row>
    <row r="15" spans="1:7" ht="15.75" thickBot="1" x14ac:dyDescent="0.3">
      <c r="A15" s="6"/>
      <c r="B15" s="6"/>
      <c r="C15" s="6"/>
      <c r="D15" s="6"/>
      <c r="E15" s="6"/>
      <c r="F15" s="6"/>
      <c r="G15" s="6"/>
    </row>
    <row r="16" spans="1:7" x14ac:dyDescent="0.25">
      <c r="A16" s="23" t="s">
        <v>30681</v>
      </c>
      <c r="B16" s="17" t="s">
        <v>30682</v>
      </c>
      <c r="C16" s="26"/>
      <c r="D16" s="29"/>
      <c r="E16" s="29"/>
      <c r="F16" s="29"/>
      <c r="G16" s="29"/>
    </row>
    <row r="17" spans="1:7" ht="15.75" thickBot="1" x14ac:dyDescent="0.3">
      <c r="A17" s="25"/>
      <c r="B17" s="19" t="s">
        <v>30683</v>
      </c>
      <c r="C17" s="28"/>
      <c r="D17" s="31"/>
      <c r="E17" s="31"/>
      <c r="F17" s="31"/>
      <c r="G17" s="31"/>
    </row>
    <row r="18" spans="1:7" ht="15.75" thickBot="1" x14ac:dyDescent="0.3">
      <c r="A18" s="6"/>
      <c r="B18" s="6"/>
      <c r="C18" s="6"/>
      <c r="D18" s="6"/>
      <c r="E18" s="6"/>
      <c r="F18" s="6"/>
      <c r="G18" s="6"/>
    </row>
    <row r="19" spans="1:7" ht="15.75" thickBot="1" x14ac:dyDescent="0.3">
      <c r="A19" s="7" t="s">
        <v>30684</v>
      </c>
      <c r="B19" s="7" t="s">
        <v>30685</v>
      </c>
      <c r="C19" s="8" t="s">
        <v>23</v>
      </c>
      <c r="D19" s="9">
        <v>168.04</v>
      </c>
      <c r="E19" s="9">
        <v>3.04</v>
      </c>
      <c r="F19" s="9">
        <v>77.05</v>
      </c>
      <c r="G19" s="9"/>
    </row>
    <row r="20" spans="1:7" ht="15.75" thickBot="1" x14ac:dyDescent="0.3">
      <c r="A20" s="6"/>
      <c r="B20" s="6"/>
      <c r="C20" s="6"/>
      <c r="D20" s="6"/>
      <c r="E20" s="6"/>
      <c r="F20" s="6"/>
      <c r="G20" s="6"/>
    </row>
    <row r="21" spans="1:7" ht="15.75" thickBot="1" x14ac:dyDescent="0.3">
      <c r="A21" s="7" t="s">
        <v>30686</v>
      </c>
      <c r="B21" s="7" t="s">
        <v>30687</v>
      </c>
      <c r="C21" s="8" t="s">
        <v>23</v>
      </c>
      <c r="D21" s="9">
        <v>187.75</v>
      </c>
      <c r="E21" s="9">
        <v>2.72</v>
      </c>
      <c r="F21" s="9">
        <v>77.37</v>
      </c>
      <c r="G21" s="9"/>
    </row>
    <row r="22" spans="1:7" ht="15.75" thickBot="1" x14ac:dyDescent="0.3">
      <c r="A22" s="6"/>
      <c r="B22" s="6"/>
      <c r="C22" s="6"/>
      <c r="D22" s="6"/>
      <c r="E22" s="6"/>
      <c r="F22" s="6"/>
      <c r="G22" s="6"/>
    </row>
    <row r="23" spans="1:7" ht="15.75" thickBot="1" x14ac:dyDescent="0.3">
      <c r="A23" s="7" t="s">
        <v>30688</v>
      </c>
      <c r="B23" s="7" t="s">
        <v>30689</v>
      </c>
      <c r="C23" s="8" t="s">
        <v>23</v>
      </c>
      <c r="D23" s="9">
        <v>271.66000000000003</v>
      </c>
      <c r="E23" s="9">
        <v>3.76</v>
      </c>
      <c r="F23" s="9">
        <v>76.33</v>
      </c>
      <c r="G23" s="9"/>
    </row>
    <row r="24" spans="1:7" ht="15.75" thickBot="1" x14ac:dyDescent="0.3">
      <c r="A24" s="6"/>
      <c r="B24" s="6"/>
      <c r="C24" s="6"/>
      <c r="D24" s="6"/>
      <c r="E24" s="6"/>
      <c r="F24" s="6"/>
      <c r="G24" s="6"/>
    </row>
    <row r="25" spans="1:7" ht="15.75" thickBot="1" x14ac:dyDescent="0.3">
      <c r="A25" s="7" t="s">
        <v>30690</v>
      </c>
      <c r="B25" s="7" t="s">
        <v>30691</v>
      </c>
      <c r="C25" s="8" t="s">
        <v>23</v>
      </c>
      <c r="D25" s="9">
        <v>190.94</v>
      </c>
      <c r="E25" s="9">
        <v>4.01</v>
      </c>
      <c r="F25" s="9">
        <v>76.08</v>
      </c>
      <c r="G25" s="9"/>
    </row>
    <row r="26" spans="1:7" ht="15.75" thickBot="1" x14ac:dyDescent="0.3">
      <c r="A26" s="6"/>
      <c r="B26" s="6"/>
      <c r="C26" s="6"/>
      <c r="D26" s="6"/>
      <c r="E26" s="6"/>
      <c r="F26" s="6"/>
      <c r="G26" s="6"/>
    </row>
    <row r="27" spans="1:7" ht="15.75" thickBot="1" x14ac:dyDescent="0.3">
      <c r="A27" s="7" t="s">
        <v>30692</v>
      </c>
      <c r="B27" s="7" t="s">
        <v>30693</v>
      </c>
      <c r="C27" s="8" t="s">
        <v>23</v>
      </c>
      <c r="D27" s="9">
        <v>208.01</v>
      </c>
      <c r="E27" s="9">
        <v>3.68</v>
      </c>
      <c r="F27" s="9">
        <v>76.41</v>
      </c>
      <c r="G27" s="9"/>
    </row>
    <row r="28" spans="1:7" ht="15.75" thickBot="1" x14ac:dyDescent="0.3">
      <c r="A28" s="6"/>
      <c r="B28" s="6"/>
      <c r="C28" s="6"/>
      <c r="D28" s="6"/>
      <c r="E28" s="6"/>
      <c r="F28" s="6"/>
      <c r="G28" s="6"/>
    </row>
    <row r="29" spans="1:7" ht="15.75" thickBot="1" x14ac:dyDescent="0.3">
      <c r="A29" s="7" t="s">
        <v>30694</v>
      </c>
      <c r="B29" s="7" t="s">
        <v>30695</v>
      </c>
      <c r="C29" s="8" t="s">
        <v>23</v>
      </c>
      <c r="D29" s="9">
        <v>268.83999999999997</v>
      </c>
      <c r="E29" s="9">
        <v>5.7</v>
      </c>
      <c r="F29" s="9">
        <v>74.400000000000006</v>
      </c>
      <c r="G29" s="9"/>
    </row>
    <row r="30" spans="1:7" ht="15.75" thickBot="1" x14ac:dyDescent="0.3">
      <c r="A30" s="6"/>
      <c r="B30" s="6"/>
      <c r="C30" s="6"/>
      <c r="D30" s="6"/>
      <c r="E30" s="6"/>
      <c r="F30" s="6"/>
      <c r="G30" s="6"/>
    </row>
    <row r="31" spans="1:7" ht="15.75" thickBot="1" x14ac:dyDescent="0.3">
      <c r="A31" s="7" t="s">
        <v>30696</v>
      </c>
      <c r="B31" s="7" t="s">
        <v>30697</v>
      </c>
      <c r="C31" s="8" t="s">
        <v>23</v>
      </c>
      <c r="D31" s="9">
        <v>194.87</v>
      </c>
      <c r="E31" s="9">
        <v>3.93</v>
      </c>
      <c r="F31" s="9">
        <v>76.16</v>
      </c>
      <c r="G31" s="9"/>
    </row>
    <row r="32" spans="1:7" ht="15.75" thickBot="1" x14ac:dyDescent="0.3">
      <c r="A32" s="6"/>
      <c r="B32" s="6"/>
      <c r="C32" s="6"/>
      <c r="D32" s="6"/>
      <c r="E32" s="6"/>
      <c r="F32" s="6"/>
      <c r="G32" s="6"/>
    </row>
    <row r="33" spans="1:7" ht="15.75" thickBot="1" x14ac:dyDescent="0.3">
      <c r="A33" s="7" t="s">
        <v>30698</v>
      </c>
      <c r="B33" s="7" t="s">
        <v>30699</v>
      </c>
      <c r="C33" s="8" t="s">
        <v>23</v>
      </c>
      <c r="D33" s="9">
        <v>228.31</v>
      </c>
      <c r="E33" s="9">
        <v>4.4800000000000004</v>
      </c>
      <c r="F33" s="9">
        <v>75.62</v>
      </c>
      <c r="G33" s="9"/>
    </row>
    <row r="34" spans="1:7" ht="15.75" thickBot="1" x14ac:dyDescent="0.3">
      <c r="A34" s="6"/>
      <c r="B34" s="6"/>
      <c r="C34" s="6"/>
      <c r="D34" s="6"/>
      <c r="E34" s="6"/>
      <c r="F34" s="6"/>
      <c r="G34" s="6"/>
    </row>
    <row r="35" spans="1:7" x14ac:dyDescent="0.25">
      <c r="A35" s="23" t="s">
        <v>30700</v>
      </c>
      <c r="B35" s="17" t="s">
        <v>30701</v>
      </c>
      <c r="C35" s="26"/>
      <c r="D35" s="29"/>
      <c r="E35" s="29"/>
      <c r="F35" s="29"/>
      <c r="G35" s="29"/>
    </row>
    <row r="36" spans="1:7" ht="15.75" thickBot="1" x14ac:dyDescent="0.3">
      <c r="A36" s="25"/>
      <c r="B36" s="19" t="s">
        <v>30683</v>
      </c>
      <c r="C36" s="28"/>
      <c r="D36" s="31"/>
      <c r="E36" s="31"/>
      <c r="F36" s="31"/>
      <c r="G36" s="31"/>
    </row>
    <row r="37" spans="1:7" ht="15.75" thickBot="1" x14ac:dyDescent="0.3">
      <c r="A37" s="6"/>
      <c r="B37" s="6"/>
      <c r="C37" s="6"/>
      <c r="D37" s="6"/>
      <c r="E37" s="6"/>
      <c r="F37" s="6"/>
      <c r="G37" s="6"/>
    </row>
    <row r="38" spans="1:7" ht="15.75" thickBot="1" x14ac:dyDescent="0.3">
      <c r="A38" s="7" t="s">
        <v>30702</v>
      </c>
      <c r="B38" s="7" t="s">
        <v>30687</v>
      </c>
      <c r="C38" s="8" t="s">
        <v>23</v>
      </c>
      <c r="D38" s="9">
        <v>187.75</v>
      </c>
      <c r="E38" s="9">
        <v>2.72</v>
      </c>
      <c r="F38" s="9">
        <v>77.37</v>
      </c>
      <c r="G38" s="9"/>
    </row>
    <row r="39" spans="1:7" ht="15.75" thickBot="1" x14ac:dyDescent="0.3">
      <c r="A39" s="6"/>
      <c r="B39" s="6"/>
      <c r="C39" s="6"/>
      <c r="D39" s="6"/>
      <c r="E39" s="6"/>
      <c r="F39" s="6"/>
      <c r="G39" s="6"/>
    </row>
    <row r="40" spans="1:7" ht="15.75" thickBot="1" x14ac:dyDescent="0.3">
      <c r="A40" s="7" t="s">
        <v>30703</v>
      </c>
      <c r="B40" s="7" t="s">
        <v>30689</v>
      </c>
      <c r="C40" s="8" t="s">
        <v>23</v>
      </c>
      <c r="D40" s="9">
        <v>271.66000000000003</v>
      </c>
      <c r="E40" s="9">
        <v>3.76</v>
      </c>
      <c r="F40" s="9">
        <v>76.33</v>
      </c>
      <c r="G40" s="9"/>
    </row>
    <row r="41" spans="1:7" ht="15.75" thickBot="1" x14ac:dyDescent="0.3">
      <c r="A41" s="6"/>
      <c r="B41" s="6"/>
      <c r="C41" s="6"/>
      <c r="D41" s="6"/>
      <c r="E41" s="6"/>
      <c r="F41" s="6"/>
      <c r="G41" s="6"/>
    </row>
    <row r="42" spans="1:7" ht="15.75" thickBot="1" x14ac:dyDescent="0.3">
      <c r="A42" s="7" t="s">
        <v>30704</v>
      </c>
      <c r="B42" s="7" t="s">
        <v>30705</v>
      </c>
      <c r="C42" s="8" t="s">
        <v>23</v>
      </c>
      <c r="D42" s="9">
        <v>313.72000000000003</v>
      </c>
      <c r="E42" s="9">
        <v>3.26</v>
      </c>
      <c r="F42" s="9">
        <v>76.84</v>
      </c>
      <c r="G42" s="9"/>
    </row>
    <row r="43" spans="1:7" ht="15.75" thickBot="1" x14ac:dyDescent="0.3">
      <c r="A43" s="6"/>
      <c r="B43" s="6"/>
      <c r="C43" s="6"/>
      <c r="D43" s="6"/>
      <c r="E43" s="6"/>
      <c r="F43" s="6"/>
      <c r="G43" s="6"/>
    </row>
    <row r="44" spans="1:7" ht="15.75" thickBot="1" x14ac:dyDescent="0.3">
      <c r="A44" s="7" t="s">
        <v>30706</v>
      </c>
      <c r="B44" s="7" t="s">
        <v>30707</v>
      </c>
      <c r="C44" s="8" t="s">
        <v>23</v>
      </c>
      <c r="D44" s="9">
        <v>316.35000000000002</v>
      </c>
      <c r="E44" s="9">
        <v>3.23</v>
      </c>
      <c r="F44" s="9">
        <v>76.86</v>
      </c>
      <c r="G44" s="9"/>
    </row>
    <row r="45" spans="1:7" ht="15.75" thickBot="1" x14ac:dyDescent="0.3">
      <c r="A45" s="6"/>
      <c r="B45" s="6"/>
      <c r="C45" s="6"/>
      <c r="D45" s="6"/>
      <c r="E45" s="6"/>
      <c r="F45" s="6"/>
      <c r="G45" s="6"/>
    </row>
    <row r="46" spans="1:7" ht="15.75" thickBot="1" x14ac:dyDescent="0.3">
      <c r="A46" s="7" t="s">
        <v>30708</v>
      </c>
      <c r="B46" s="7" t="s">
        <v>30709</v>
      </c>
      <c r="C46" s="8" t="s">
        <v>23</v>
      </c>
      <c r="D46" s="9">
        <v>979.65</v>
      </c>
      <c r="E46" s="9">
        <v>2.09</v>
      </c>
      <c r="F46" s="9">
        <v>78.010000000000005</v>
      </c>
      <c r="G46" s="9"/>
    </row>
    <row r="47" spans="1:7" ht="15.75" thickBot="1" x14ac:dyDescent="0.3">
      <c r="A47" s="6"/>
      <c r="B47" s="6"/>
      <c r="C47" s="6"/>
      <c r="D47" s="6"/>
      <c r="E47" s="6"/>
      <c r="F47" s="6"/>
      <c r="G47" s="6"/>
    </row>
    <row r="48" spans="1:7" ht="15.75" thickBot="1" x14ac:dyDescent="0.3">
      <c r="A48" s="7" t="s">
        <v>30710</v>
      </c>
      <c r="B48" s="7" t="s">
        <v>30693</v>
      </c>
      <c r="C48" s="8" t="s">
        <v>23</v>
      </c>
      <c r="D48" s="9">
        <v>208.01</v>
      </c>
      <c r="E48" s="9">
        <v>3.68</v>
      </c>
      <c r="F48" s="9">
        <v>76.41</v>
      </c>
      <c r="G48" s="9"/>
    </row>
    <row r="49" spans="1:7" ht="15.75" thickBot="1" x14ac:dyDescent="0.3">
      <c r="A49" s="6"/>
      <c r="B49" s="6"/>
      <c r="C49" s="6"/>
      <c r="D49" s="6"/>
      <c r="E49" s="6"/>
      <c r="F49" s="6"/>
      <c r="G49" s="6"/>
    </row>
    <row r="50" spans="1:7" ht="15.75" thickBot="1" x14ac:dyDescent="0.3">
      <c r="A50" s="7" t="s">
        <v>30711</v>
      </c>
      <c r="B50" s="7" t="s">
        <v>30695</v>
      </c>
      <c r="C50" s="8" t="s">
        <v>23</v>
      </c>
      <c r="D50" s="9">
        <v>268.83999999999997</v>
      </c>
      <c r="E50" s="9">
        <v>5.7</v>
      </c>
      <c r="F50" s="9">
        <v>74.400000000000006</v>
      </c>
      <c r="G50" s="9"/>
    </row>
    <row r="51" spans="1:7" ht="15.75" thickBot="1" x14ac:dyDescent="0.3">
      <c r="A51" s="6"/>
      <c r="B51" s="6"/>
      <c r="C51" s="6"/>
      <c r="D51" s="6"/>
      <c r="E51" s="6"/>
      <c r="F51" s="6"/>
      <c r="G51" s="6"/>
    </row>
    <row r="52" spans="1:7" ht="15.75" thickBot="1" x14ac:dyDescent="0.3">
      <c r="A52" s="7" t="s">
        <v>30712</v>
      </c>
      <c r="B52" s="7" t="s">
        <v>30713</v>
      </c>
      <c r="C52" s="8" t="s">
        <v>23</v>
      </c>
      <c r="D52" s="9">
        <v>339.8</v>
      </c>
      <c r="E52" s="9">
        <v>4.51</v>
      </c>
      <c r="F52" s="9">
        <v>75.59</v>
      </c>
      <c r="G52" s="9"/>
    </row>
    <row r="53" spans="1:7" ht="15.75" thickBot="1" x14ac:dyDescent="0.3">
      <c r="A53" s="6"/>
      <c r="B53" s="6"/>
      <c r="C53" s="6"/>
      <c r="D53" s="6"/>
      <c r="E53" s="6"/>
      <c r="F53" s="6"/>
      <c r="G53" s="6"/>
    </row>
    <row r="54" spans="1:7" ht="15.75" thickBot="1" x14ac:dyDescent="0.3">
      <c r="A54" s="7" t="s">
        <v>30714</v>
      </c>
      <c r="B54" s="7" t="s">
        <v>30715</v>
      </c>
      <c r="C54" s="8" t="s">
        <v>23</v>
      </c>
      <c r="D54" s="9">
        <v>351.64</v>
      </c>
      <c r="E54" s="9">
        <v>4.3600000000000003</v>
      </c>
      <c r="F54" s="9">
        <v>75.739999999999995</v>
      </c>
      <c r="G54" s="9"/>
    </row>
    <row r="55" spans="1:7" ht="15.75" thickBot="1" x14ac:dyDescent="0.3">
      <c r="A55" s="6"/>
      <c r="B55" s="6"/>
      <c r="C55" s="6"/>
      <c r="D55" s="6"/>
      <c r="E55" s="6"/>
      <c r="F55" s="6"/>
      <c r="G55" s="6"/>
    </row>
    <row r="56" spans="1:7" ht="15.75" thickBot="1" x14ac:dyDescent="0.3">
      <c r="A56" s="7" t="s">
        <v>30716</v>
      </c>
      <c r="B56" s="7" t="s">
        <v>30717</v>
      </c>
      <c r="C56" s="8" t="s">
        <v>23</v>
      </c>
      <c r="D56" s="9">
        <v>992.41</v>
      </c>
      <c r="E56" s="9">
        <v>3.09</v>
      </c>
      <c r="F56" s="9">
        <v>77.010000000000005</v>
      </c>
      <c r="G56" s="9"/>
    </row>
    <row r="57" spans="1:7" ht="15.75" thickBot="1" x14ac:dyDescent="0.3">
      <c r="A57" s="6"/>
      <c r="B57" s="6"/>
      <c r="C57" s="6"/>
      <c r="D57" s="6"/>
      <c r="E57" s="6"/>
      <c r="F57" s="6"/>
      <c r="G57" s="6"/>
    </row>
    <row r="58" spans="1:7" ht="15.75" thickBot="1" x14ac:dyDescent="0.3">
      <c r="A58" s="7" t="s">
        <v>30718</v>
      </c>
      <c r="B58" s="7" t="s">
        <v>30719</v>
      </c>
      <c r="C58" s="8"/>
      <c r="D58" s="9"/>
      <c r="E58" s="9"/>
      <c r="F58" s="9"/>
      <c r="G58" s="9"/>
    </row>
    <row r="59" spans="1:7" ht="15.75" thickBot="1" x14ac:dyDescent="0.3">
      <c r="A59" s="6"/>
      <c r="B59" s="6"/>
      <c r="C59" s="6"/>
      <c r="D59" s="6"/>
      <c r="E59" s="6"/>
      <c r="F59" s="6"/>
      <c r="G59" s="6"/>
    </row>
    <row r="60" spans="1:7" x14ac:dyDescent="0.25">
      <c r="A60" s="23" t="s">
        <v>30720</v>
      </c>
      <c r="B60" s="17" t="s">
        <v>30721</v>
      </c>
      <c r="C60" s="26"/>
      <c r="D60" s="29"/>
      <c r="E60" s="29"/>
      <c r="F60" s="29"/>
      <c r="G60" s="29"/>
    </row>
    <row r="61" spans="1:7" ht="15.75" thickBot="1" x14ac:dyDescent="0.3">
      <c r="A61" s="25"/>
      <c r="B61" s="19" t="s">
        <v>30683</v>
      </c>
      <c r="C61" s="28"/>
      <c r="D61" s="31"/>
      <c r="E61" s="31"/>
      <c r="F61" s="31"/>
      <c r="G61" s="31"/>
    </row>
    <row r="62" spans="1:7" ht="15.75" thickBot="1" x14ac:dyDescent="0.3">
      <c r="A62" s="6"/>
      <c r="B62" s="6"/>
      <c r="C62" s="6"/>
      <c r="D62" s="6"/>
      <c r="E62" s="6"/>
      <c r="F62" s="6"/>
      <c r="G62" s="6"/>
    </row>
    <row r="63" spans="1:7" ht="15.75" thickBot="1" x14ac:dyDescent="0.3">
      <c r="A63" s="7" t="s">
        <v>30722</v>
      </c>
      <c r="B63" s="7" t="s">
        <v>30723</v>
      </c>
      <c r="C63" s="8" t="s">
        <v>23</v>
      </c>
      <c r="D63" s="9">
        <v>694.85</v>
      </c>
      <c r="E63" s="9">
        <v>1.47</v>
      </c>
      <c r="F63" s="9">
        <v>78.63</v>
      </c>
      <c r="G63" s="9"/>
    </row>
    <row r="64" spans="1:7" ht="15.75" thickBot="1" x14ac:dyDescent="0.3">
      <c r="A64" s="6"/>
      <c r="B64" s="6"/>
      <c r="C64" s="6"/>
      <c r="D64" s="6"/>
      <c r="E64" s="6"/>
      <c r="F64" s="6"/>
      <c r="G64" s="6"/>
    </row>
    <row r="65" spans="1:7" ht="15.75" thickBot="1" x14ac:dyDescent="0.3">
      <c r="A65" s="7" t="s">
        <v>30724</v>
      </c>
      <c r="B65" s="7" t="s">
        <v>30725</v>
      </c>
      <c r="C65" s="8" t="s">
        <v>23</v>
      </c>
      <c r="D65" s="9">
        <v>699.09</v>
      </c>
      <c r="E65" s="9">
        <v>1.95</v>
      </c>
      <c r="F65" s="9">
        <v>78.150000000000006</v>
      </c>
      <c r="G65" s="9"/>
    </row>
    <row r="66" spans="1:7" ht="15.75" thickBot="1" x14ac:dyDescent="0.3">
      <c r="A66" s="6"/>
      <c r="B66" s="6"/>
      <c r="C66" s="6"/>
      <c r="D66" s="6"/>
      <c r="E66" s="6"/>
      <c r="F66" s="6"/>
      <c r="G66" s="6"/>
    </row>
    <row r="67" spans="1:7" ht="15.75" thickBot="1" x14ac:dyDescent="0.3">
      <c r="A67" s="7" t="s">
        <v>30726</v>
      </c>
      <c r="B67" s="7" t="s">
        <v>30727</v>
      </c>
      <c r="C67" s="8" t="s">
        <v>23</v>
      </c>
      <c r="D67" s="9">
        <v>712.24</v>
      </c>
      <c r="E67" s="9">
        <v>1.91</v>
      </c>
      <c r="F67" s="9">
        <v>78.180000000000007</v>
      </c>
      <c r="G67" s="9"/>
    </row>
    <row r="68" spans="1:7" ht="15.75" thickBot="1" x14ac:dyDescent="0.3">
      <c r="A68" s="6"/>
      <c r="B68" s="6"/>
      <c r="C68" s="6"/>
      <c r="D68" s="6"/>
      <c r="E68" s="6"/>
      <c r="F68" s="6"/>
      <c r="G68" s="6"/>
    </row>
    <row r="69" spans="1:7" ht="15.75" thickBot="1" x14ac:dyDescent="0.3">
      <c r="A69" s="7" t="s">
        <v>30728</v>
      </c>
      <c r="B69" s="7" t="s">
        <v>30729</v>
      </c>
      <c r="C69" s="8" t="s">
        <v>23</v>
      </c>
      <c r="D69" s="9">
        <v>733.27</v>
      </c>
      <c r="E69" s="9">
        <v>1.86</v>
      </c>
      <c r="F69" s="9">
        <v>78.239999999999995</v>
      </c>
      <c r="G69" s="9"/>
    </row>
    <row r="70" spans="1:7" ht="15.75" thickBot="1" x14ac:dyDescent="0.3">
      <c r="A70" s="6"/>
      <c r="B70" s="6"/>
      <c r="C70" s="6"/>
      <c r="D70" s="6"/>
      <c r="E70" s="6"/>
      <c r="F70" s="6"/>
      <c r="G70" s="6"/>
    </row>
    <row r="71" spans="1:7" ht="15.75" thickBot="1" x14ac:dyDescent="0.3">
      <c r="A71" s="7" t="s">
        <v>30730</v>
      </c>
      <c r="B71" s="7" t="s">
        <v>30731</v>
      </c>
      <c r="C71" s="8" t="s">
        <v>23</v>
      </c>
      <c r="D71" s="9">
        <v>750.29</v>
      </c>
      <c r="E71" s="9">
        <v>3.63</v>
      </c>
      <c r="F71" s="9">
        <v>76.459999999999994</v>
      </c>
      <c r="G71" s="9"/>
    </row>
    <row r="72" spans="1:7" ht="15.75" thickBot="1" x14ac:dyDescent="0.3">
      <c r="A72" s="6"/>
      <c r="B72" s="6"/>
      <c r="C72" s="6"/>
      <c r="D72" s="6"/>
      <c r="E72" s="6"/>
      <c r="F72" s="6"/>
      <c r="G72" s="6"/>
    </row>
    <row r="73" spans="1:7" ht="15.75" thickBot="1" x14ac:dyDescent="0.3">
      <c r="A73" s="7" t="s">
        <v>30732</v>
      </c>
      <c r="B73" s="7" t="s">
        <v>30733</v>
      </c>
      <c r="C73" s="8" t="s">
        <v>23</v>
      </c>
      <c r="D73" s="9">
        <v>808.12</v>
      </c>
      <c r="E73" s="9">
        <v>3.37</v>
      </c>
      <c r="F73" s="9">
        <v>76.72</v>
      </c>
      <c r="G73" s="9"/>
    </row>
    <row r="74" spans="1:7" ht="15.75" thickBot="1" x14ac:dyDescent="0.3">
      <c r="A74" s="6"/>
      <c r="B74" s="6"/>
      <c r="C74" s="6"/>
      <c r="D74" s="6"/>
      <c r="E74" s="6"/>
      <c r="F74" s="6"/>
      <c r="G74" s="6"/>
    </row>
    <row r="75" spans="1:7" ht="15.75" thickBot="1" x14ac:dyDescent="0.3">
      <c r="A75" s="7" t="s">
        <v>30734</v>
      </c>
      <c r="B75" s="7" t="s">
        <v>30735</v>
      </c>
      <c r="C75" s="8" t="s">
        <v>23</v>
      </c>
      <c r="D75" s="9">
        <v>848.86</v>
      </c>
      <c r="E75" s="9">
        <v>3.21</v>
      </c>
      <c r="F75" s="9">
        <v>76.89</v>
      </c>
      <c r="G75" s="9"/>
    </row>
    <row r="76" spans="1:7" ht="15.75" thickBot="1" x14ac:dyDescent="0.3">
      <c r="A76" s="6"/>
      <c r="B76" s="6"/>
      <c r="C76" s="6"/>
      <c r="D76" s="6"/>
      <c r="E76" s="6"/>
      <c r="F76" s="6"/>
      <c r="G76" s="6"/>
    </row>
    <row r="77" spans="1:7" ht="15.75" thickBot="1" x14ac:dyDescent="0.3">
      <c r="A77" s="7" t="s">
        <v>30736</v>
      </c>
      <c r="B77" s="7" t="s">
        <v>30737</v>
      </c>
      <c r="C77" s="8" t="s">
        <v>23</v>
      </c>
      <c r="D77" s="9">
        <v>919.36</v>
      </c>
      <c r="E77" s="9">
        <v>5.56</v>
      </c>
      <c r="F77" s="9">
        <v>74.540000000000006</v>
      </c>
      <c r="G77" s="9"/>
    </row>
    <row r="78" spans="1:7" ht="15.75" thickBot="1" x14ac:dyDescent="0.3">
      <c r="A78" s="6"/>
      <c r="B78" s="6"/>
      <c r="C78" s="6"/>
      <c r="D78" s="6"/>
      <c r="E78" s="6"/>
      <c r="F78" s="6"/>
      <c r="G78" s="6"/>
    </row>
    <row r="79" spans="1:7" ht="15.75" thickBot="1" x14ac:dyDescent="0.3">
      <c r="A79" s="7" t="s">
        <v>30738</v>
      </c>
      <c r="B79" s="7" t="s">
        <v>30739</v>
      </c>
      <c r="C79" s="8" t="s">
        <v>23</v>
      </c>
      <c r="D79" s="9" t="s">
        <v>30740</v>
      </c>
      <c r="E79" s="9">
        <v>5.05</v>
      </c>
      <c r="F79" s="9">
        <v>75.040000000000006</v>
      </c>
      <c r="G79" s="9"/>
    </row>
    <row r="80" spans="1:7" ht="15.75" thickBot="1" x14ac:dyDescent="0.3">
      <c r="A80" s="6"/>
      <c r="B80" s="6"/>
      <c r="C80" s="6"/>
      <c r="D80" s="6"/>
      <c r="E80" s="6"/>
      <c r="F80" s="6"/>
      <c r="G80" s="6"/>
    </row>
    <row r="81" spans="1:7" ht="15.75" thickBot="1" x14ac:dyDescent="0.3">
      <c r="A81" s="7" t="s">
        <v>30741</v>
      </c>
      <c r="B81" s="7" t="s">
        <v>30742</v>
      </c>
      <c r="C81" s="8" t="s">
        <v>23</v>
      </c>
      <c r="D81" s="9" t="s">
        <v>30743</v>
      </c>
      <c r="E81" s="9">
        <v>5.55</v>
      </c>
      <c r="F81" s="9">
        <v>74.55</v>
      </c>
      <c r="G81" s="9"/>
    </row>
    <row r="82" spans="1:7" ht="15.75" thickBot="1" x14ac:dyDescent="0.3">
      <c r="A82" s="6"/>
      <c r="B82" s="6"/>
      <c r="C82" s="6"/>
      <c r="D82" s="6"/>
      <c r="E82" s="6"/>
      <c r="F82" s="6"/>
      <c r="G82" s="6"/>
    </row>
    <row r="83" spans="1:7" x14ac:dyDescent="0.25">
      <c r="A83" s="23" t="s">
        <v>30744</v>
      </c>
      <c r="B83" s="17" t="s">
        <v>30745</v>
      </c>
      <c r="C83" s="26"/>
      <c r="D83" s="29"/>
      <c r="E83" s="29"/>
      <c r="F83" s="29"/>
      <c r="G83" s="29"/>
    </row>
    <row r="84" spans="1:7" ht="15.75" thickBot="1" x14ac:dyDescent="0.3">
      <c r="A84" s="25"/>
      <c r="B84" s="19" t="s">
        <v>30683</v>
      </c>
      <c r="C84" s="28"/>
      <c r="D84" s="31"/>
      <c r="E84" s="31"/>
      <c r="F84" s="31"/>
      <c r="G84" s="31"/>
    </row>
    <row r="85" spans="1:7" ht="15.75" thickBot="1" x14ac:dyDescent="0.3">
      <c r="A85" s="6"/>
      <c r="B85" s="6"/>
      <c r="C85" s="6"/>
      <c r="D85" s="6"/>
      <c r="E85" s="6"/>
      <c r="F85" s="6"/>
      <c r="G85" s="6"/>
    </row>
    <row r="86" spans="1:7" ht="15.75" thickBot="1" x14ac:dyDescent="0.3">
      <c r="A86" s="7" t="s">
        <v>30746</v>
      </c>
      <c r="B86" s="7" t="s">
        <v>30747</v>
      </c>
      <c r="C86" s="8" t="s">
        <v>23</v>
      </c>
      <c r="D86" s="9">
        <v>493.96</v>
      </c>
      <c r="E86" s="9">
        <v>1.03</v>
      </c>
      <c r="F86" s="9">
        <v>79.06</v>
      </c>
      <c r="G86" s="9"/>
    </row>
    <row r="87" spans="1:7" ht="15.75" thickBot="1" x14ac:dyDescent="0.3">
      <c r="A87" s="6"/>
      <c r="B87" s="6"/>
      <c r="C87" s="6"/>
      <c r="D87" s="6"/>
      <c r="E87" s="6"/>
      <c r="F87" s="6"/>
      <c r="G87" s="6"/>
    </row>
    <row r="88" spans="1:7" ht="15.75" thickBot="1" x14ac:dyDescent="0.3">
      <c r="A88" s="7" t="s">
        <v>30748</v>
      </c>
      <c r="B88" s="7" t="s">
        <v>30749</v>
      </c>
      <c r="C88" s="8" t="s">
        <v>23</v>
      </c>
      <c r="D88" s="9">
        <v>507.1</v>
      </c>
      <c r="E88" s="9">
        <v>1.01</v>
      </c>
      <c r="F88" s="9">
        <v>79.09</v>
      </c>
      <c r="G88" s="9"/>
    </row>
    <row r="89" spans="1:7" ht="15.75" thickBot="1" x14ac:dyDescent="0.3">
      <c r="A89" s="6"/>
      <c r="B89" s="6"/>
      <c r="C89" s="6"/>
      <c r="D89" s="6"/>
      <c r="E89" s="6"/>
      <c r="F89" s="6"/>
      <c r="G89" s="6"/>
    </row>
    <row r="90" spans="1:7" ht="15.75" thickBot="1" x14ac:dyDescent="0.3">
      <c r="A90" s="7" t="s">
        <v>30750</v>
      </c>
      <c r="B90" s="7" t="s">
        <v>30751</v>
      </c>
      <c r="C90" s="8" t="s">
        <v>23</v>
      </c>
      <c r="D90" s="9">
        <v>526.63</v>
      </c>
      <c r="E90" s="9">
        <v>1.94</v>
      </c>
      <c r="F90" s="9">
        <v>78.16</v>
      </c>
      <c r="G90" s="9"/>
    </row>
    <row r="91" spans="1:7" ht="15.75" thickBot="1" x14ac:dyDescent="0.3">
      <c r="A91" s="6"/>
      <c r="B91" s="6"/>
      <c r="C91" s="6"/>
      <c r="D91" s="6"/>
      <c r="E91" s="6"/>
      <c r="F91" s="6"/>
      <c r="G91" s="6"/>
    </row>
    <row r="92" spans="1:7" ht="15.75" thickBot="1" x14ac:dyDescent="0.3">
      <c r="A92" s="7" t="s">
        <v>30752</v>
      </c>
      <c r="B92" s="7" t="s">
        <v>30753</v>
      </c>
      <c r="C92" s="8" t="s">
        <v>23</v>
      </c>
      <c r="D92" s="9">
        <v>552.91999999999996</v>
      </c>
      <c r="E92" s="9">
        <v>1.85</v>
      </c>
      <c r="F92" s="9">
        <v>78.25</v>
      </c>
      <c r="G92" s="9"/>
    </row>
    <row r="93" spans="1:7" ht="15.75" thickBot="1" x14ac:dyDescent="0.3">
      <c r="A93" s="6"/>
      <c r="B93" s="6"/>
      <c r="C93" s="6"/>
      <c r="D93" s="6"/>
      <c r="E93" s="6"/>
      <c r="F93" s="6"/>
      <c r="G93" s="6"/>
    </row>
    <row r="94" spans="1:7" ht="15.75" thickBot="1" x14ac:dyDescent="0.3">
      <c r="A94" s="7" t="s">
        <v>30754</v>
      </c>
      <c r="B94" s="7" t="s">
        <v>30755</v>
      </c>
      <c r="C94" s="8" t="s">
        <v>23</v>
      </c>
      <c r="D94" s="9">
        <v>597.6</v>
      </c>
      <c r="E94" s="9">
        <v>1.71</v>
      </c>
      <c r="F94" s="9">
        <v>78.39</v>
      </c>
      <c r="G94" s="9"/>
    </row>
    <row r="95" spans="1:7" ht="15.75" thickBot="1" x14ac:dyDescent="0.3">
      <c r="A95" s="6"/>
      <c r="B95" s="6"/>
      <c r="C95" s="6"/>
      <c r="D95" s="6"/>
      <c r="E95" s="6"/>
      <c r="F95" s="6"/>
      <c r="G95" s="6"/>
    </row>
    <row r="96" spans="1:7" ht="15.75" thickBot="1" x14ac:dyDescent="0.3">
      <c r="A96" s="7" t="s">
        <v>30756</v>
      </c>
      <c r="B96" s="7" t="s">
        <v>30757</v>
      </c>
      <c r="C96" s="8" t="s">
        <v>23</v>
      </c>
      <c r="D96" s="9">
        <v>685.26</v>
      </c>
      <c r="E96" s="9">
        <v>2.98</v>
      </c>
      <c r="F96" s="9">
        <v>77.11</v>
      </c>
      <c r="G96" s="9"/>
    </row>
    <row r="97" spans="1:7" ht="15.75" thickBot="1" x14ac:dyDescent="0.3">
      <c r="A97" s="6"/>
      <c r="B97" s="6"/>
      <c r="C97" s="6"/>
      <c r="D97" s="6"/>
      <c r="E97" s="6"/>
      <c r="F97" s="6"/>
      <c r="G97" s="6"/>
    </row>
    <row r="98" spans="1:7" ht="15.75" thickBot="1" x14ac:dyDescent="0.3">
      <c r="A98" s="7" t="s">
        <v>30758</v>
      </c>
      <c r="B98" s="7" t="s">
        <v>30759</v>
      </c>
      <c r="C98" s="8" t="s">
        <v>23</v>
      </c>
      <c r="D98" s="9" t="s">
        <v>30760</v>
      </c>
      <c r="E98" s="9">
        <v>2.35</v>
      </c>
      <c r="F98" s="9">
        <v>77.75</v>
      </c>
      <c r="G98" s="9"/>
    </row>
    <row r="99" spans="1:7" ht="15.75" thickBot="1" x14ac:dyDescent="0.3">
      <c r="A99" s="6"/>
      <c r="B99" s="6"/>
      <c r="C99" s="6"/>
      <c r="D99" s="6"/>
      <c r="E99" s="6"/>
      <c r="F99" s="6"/>
      <c r="G99" s="6"/>
    </row>
    <row r="100" spans="1:7" ht="15.75" thickBot="1" x14ac:dyDescent="0.3">
      <c r="A100" s="7" t="s">
        <v>30761</v>
      </c>
      <c r="B100" s="7" t="s">
        <v>30762</v>
      </c>
      <c r="C100" s="8" t="s">
        <v>23</v>
      </c>
      <c r="D100" s="9" t="s">
        <v>30763</v>
      </c>
      <c r="E100" s="9">
        <v>1.8</v>
      </c>
      <c r="F100" s="9">
        <v>78.3</v>
      </c>
      <c r="G100" s="9"/>
    </row>
    <row r="101" spans="1:7" ht="15.75" thickBot="1" x14ac:dyDescent="0.3">
      <c r="A101" s="6"/>
      <c r="B101" s="6"/>
      <c r="C101" s="6"/>
      <c r="D101" s="6"/>
      <c r="E101" s="6"/>
      <c r="F101" s="6"/>
      <c r="G101" s="6"/>
    </row>
    <row r="102" spans="1:7" ht="15.75" thickBot="1" x14ac:dyDescent="0.3">
      <c r="A102" s="7" t="s">
        <v>30764</v>
      </c>
      <c r="B102" s="7" t="s">
        <v>30765</v>
      </c>
      <c r="C102" s="8" t="s">
        <v>23</v>
      </c>
      <c r="D102" s="9" t="s">
        <v>30766</v>
      </c>
      <c r="E102" s="9">
        <v>1.05</v>
      </c>
      <c r="F102" s="9">
        <v>79.05</v>
      </c>
      <c r="G102" s="9"/>
    </row>
    <row r="103" spans="1:7" ht="15.75" thickBot="1" x14ac:dyDescent="0.3">
      <c r="A103" s="6"/>
      <c r="B103" s="6"/>
      <c r="C103" s="6"/>
      <c r="D103" s="6"/>
      <c r="E103" s="6"/>
      <c r="F103" s="6"/>
      <c r="G103" s="6"/>
    </row>
    <row r="104" spans="1:7" ht="15.75" thickBot="1" x14ac:dyDescent="0.3">
      <c r="A104" s="7" t="s">
        <v>30767</v>
      </c>
      <c r="B104" s="7" t="s">
        <v>30768</v>
      </c>
      <c r="C104" s="8" t="s">
        <v>23</v>
      </c>
      <c r="D104" s="9" t="s">
        <v>30769</v>
      </c>
      <c r="E104" s="9">
        <v>1.43</v>
      </c>
      <c r="F104" s="9">
        <v>78.67</v>
      </c>
      <c r="G104" s="9"/>
    </row>
    <row r="105" spans="1:7" ht="15.75" thickBot="1" x14ac:dyDescent="0.3">
      <c r="A105" s="6"/>
      <c r="B105" s="6"/>
      <c r="C105" s="6"/>
      <c r="D105" s="6"/>
      <c r="E105" s="6"/>
      <c r="F105" s="6"/>
      <c r="G105" s="6"/>
    </row>
    <row r="106" spans="1:7" ht="15.75" thickBot="1" x14ac:dyDescent="0.3">
      <c r="A106" s="7" t="s">
        <v>30770</v>
      </c>
      <c r="B106" s="7" t="s">
        <v>30771</v>
      </c>
      <c r="C106" s="8" t="s">
        <v>23</v>
      </c>
      <c r="D106" s="9" t="s">
        <v>30772</v>
      </c>
      <c r="E106" s="9">
        <v>1.37</v>
      </c>
      <c r="F106" s="9">
        <v>78.73</v>
      </c>
      <c r="G106" s="9"/>
    </row>
    <row r="107" spans="1:7" ht="15.75" thickBot="1" x14ac:dyDescent="0.3">
      <c r="A107" s="6"/>
      <c r="B107" s="6"/>
      <c r="C107" s="6"/>
      <c r="D107" s="6"/>
      <c r="E107" s="6"/>
      <c r="F107" s="6"/>
      <c r="G107" s="6"/>
    </row>
    <row r="108" spans="1:7" x14ac:dyDescent="0.25">
      <c r="A108" s="23" t="s">
        <v>30773</v>
      </c>
      <c r="B108" s="17" t="s">
        <v>30774</v>
      </c>
      <c r="C108" s="26"/>
      <c r="D108" s="29"/>
      <c r="E108" s="29"/>
      <c r="F108" s="29"/>
      <c r="G108" s="29"/>
    </row>
    <row r="109" spans="1:7" ht="15.75" thickBot="1" x14ac:dyDescent="0.3">
      <c r="A109" s="25"/>
      <c r="B109" s="19" t="s">
        <v>30683</v>
      </c>
      <c r="C109" s="28"/>
      <c r="D109" s="31"/>
      <c r="E109" s="31"/>
      <c r="F109" s="31"/>
      <c r="G109" s="31"/>
    </row>
    <row r="110" spans="1:7" ht="15.75" thickBot="1" x14ac:dyDescent="0.3">
      <c r="A110" s="6"/>
      <c r="B110" s="6"/>
      <c r="C110" s="6"/>
      <c r="D110" s="6"/>
      <c r="E110" s="6"/>
      <c r="F110" s="6"/>
      <c r="G110" s="6"/>
    </row>
    <row r="111" spans="1:7" ht="15.75" thickBot="1" x14ac:dyDescent="0.3">
      <c r="A111" s="7" t="s">
        <v>30775</v>
      </c>
      <c r="B111" s="7" t="s">
        <v>30776</v>
      </c>
      <c r="C111" s="8" t="s">
        <v>23</v>
      </c>
      <c r="D111" s="9">
        <v>874.9</v>
      </c>
      <c r="E111" s="9">
        <v>1.17</v>
      </c>
      <c r="F111" s="9">
        <v>78.930000000000007</v>
      </c>
      <c r="G111" s="9"/>
    </row>
    <row r="112" spans="1:7" ht="15.75" thickBot="1" x14ac:dyDescent="0.3">
      <c r="A112" s="6"/>
      <c r="B112" s="6"/>
      <c r="C112" s="6"/>
      <c r="D112" s="6"/>
      <c r="E112" s="6"/>
      <c r="F112" s="6"/>
      <c r="G112" s="6"/>
    </row>
    <row r="113" spans="1:7" ht="15.75" thickBot="1" x14ac:dyDescent="0.3">
      <c r="A113" s="7" t="s">
        <v>30777</v>
      </c>
      <c r="B113" s="7" t="s">
        <v>30778</v>
      </c>
      <c r="C113" s="8" t="s">
        <v>23</v>
      </c>
      <c r="D113" s="9">
        <v>914.33</v>
      </c>
      <c r="E113" s="9">
        <v>1.1200000000000001</v>
      </c>
      <c r="F113" s="9">
        <v>78.98</v>
      </c>
      <c r="G113" s="9"/>
    </row>
    <row r="114" spans="1:7" ht="15.75" thickBot="1" x14ac:dyDescent="0.3">
      <c r="A114" s="6"/>
      <c r="B114" s="6"/>
      <c r="C114" s="6"/>
      <c r="D114" s="6"/>
      <c r="E114" s="6"/>
      <c r="F114" s="6"/>
      <c r="G114" s="6"/>
    </row>
    <row r="115" spans="1:7" ht="15.75" thickBot="1" x14ac:dyDescent="0.3">
      <c r="A115" s="7" t="s">
        <v>30779</v>
      </c>
      <c r="B115" s="7" t="s">
        <v>30723</v>
      </c>
      <c r="C115" s="8" t="s">
        <v>23</v>
      </c>
      <c r="D115" s="9">
        <v>934.04</v>
      </c>
      <c r="E115" s="9">
        <v>1.0900000000000001</v>
      </c>
      <c r="F115" s="9">
        <v>79</v>
      </c>
      <c r="G115" s="9"/>
    </row>
    <row r="116" spans="1:7" ht="15.75" thickBot="1" x14ac:dyDescent="0.3">
      <c r="A116" s="6"/>
      <c r="B116" s="6"/>
      <c r="C116" s="6"/>
      <c r="D116" s="6"/>
      <c r="E116" s="6"/>
      <c r="F116" s="6"/>
      <c r="G116" s="6"/>
    </row>
    <row r="117" spans="1:7" ht="15.75" thickBot="1" x14ac:dyDescent="0.3">
      <c r="A117" s="7" t="s">
        <v>30780</v>
      </c>
      <c r="B117" s="7" t="s">
        <v>30725</v>
      </c>
      <c r="C117" s="8" t="s">
        <v>23</v>
      </c>
      <c r="D117" s="9">
        <v>984.29</v>
      </c>
      <c r="E117" s="9">
        <v>1.38</v>
      </c>
      <c r="F117" s="9">
        <v>78.709999999999994</v>
      </c>
      <c r="G117" s="9"/>
    </row>
    <row r="118" spans="1:7" ht="15.75" thickBot="1" x14ac:dyDescent="0.3">
      <c r="A118" s="6"/>
      <c r="B118" s="6"/>
      <c r="C118" s="6"/>
      <c r="D118" s="6"/>
      <c r="E118" s="6"/>
      <c r="F118" s="6"/>
      <c r="G118" s="6"/>
    </row>
    <row r="119" spans="1:7" ht="15.75" thickBot="1" x14ac:dyDescent="0.3">
      <c r="A119" s="7" t="s">
        <v>30781</v>
      </c>
      <c r="B119" s="7" t="s">
        <v>30727</v>
      </c>
      <c r="C119" s="8" t="s">
        <v>23</v>
      </c>
      <c r="D119" s="9" t="s">
        <v>30782</v>
      </c>
      <c r="E119" s="9">
        <v>1.1200000000000001</v>
      </c>
      <c r="F119" s="9">
        <v>78.98</v>
      </c>
      <c r="G119" s="9"/>
    </row>
    <row r="120" spans="1:7" ht="15.75" thickBot="1" x14ac:dyDescent="0.3">
      <c r="A120" s="6"/>
      <c r="B120" s="6"/>
      <c r="C120" s="6"/>
      <c r="D120" s="6"/>
      <c r="E120" s="6"/>
      <c r="F120" s="6"/>
      <c r="G120" s="6"/>
    </row>
    <row r="121" spans="1:7" ht="15.75" thickBot="1" x14ac:dyDescent="0.3">
      <c r="A121" s="7" t="s">
        <v>30783</v>
      </c>
      <c r="B121" s="7" t="s">
        <v>30729</v>
      </c>
      <c r="C121" s="8" t="s">
        <v>23</v>
      </c>
      <c r="D121" s="9" t="s">
        <v>30784</v>
      </c>
      <c r="E121" s="9">
        <v>1.08</v>
      </c>
      <c r="F121" s="9">
        <v>79.02</v>
      </c>
      <c r="G121" s="9"/>
    </row>
    <row r="122" spans="1:7" ht="15.75" thickBot="1" x14ac:dyDescent="0.3">
      <c r="A122" s="6"/>
      <c r="B122" s="6"/>
      <c r="C122" s="6"/>
      <c r="D122" s="6"/>
      <c r="E122" s="6"/>
      <c r="F122" s="6"/>
      <c r="G122" s="6"/>
    </row>
    <row r="123" spans="1:7" ht="15.75" thickBot="1" x14ac:dyDescent="0.3">
      <c r="A123" s="7" t="s">
        <v>30785</v>
      </c>
      <c r="B123" s="7" t="s">
        <v>30731</v>
      </c>
      <c r="C123" s="8" t="s">
        <v>23</v>
      </c>
      <c r="D123" s="9" t="s">
        <v>30786</v>
      </c>
      <c r="E123" s="9">
        <v>1.75</v>
      </c>
      <c r="F123" s="9">
        <v>78.34</v>
      </c>
      <c r="G123" s="9"/>
    </row>
    <row r="124" spans="1:7" ht="15.75" thickBot="1" x14ac:dyDescent="0.3">
      <c r="A124" s="6"/>
      <c r="B124" s="6"/>
      <c r="C124" s="6"/>
      <c r="D124" s="6"/>
      <c r="E124" s="6"/>
      <c r="F124" s="6"/>
      <c r="G124" s="6"/>
    </row>
    <row r="125" spans="1:7" ht="15.75" thickBot="1" x14ac:dyDescent="0.3">
      <c r="A125" s="7" t="s">
        <v>30787</v>
      </c>
      <c r="B125" s="7" t="s">
        <v>30733</v>
      </c>
      <c r="C125" s="8" t="s">
        <v>23</v>
      </c>
      <c r="D125" s="9" t="s">
        <v>30788</v>
      </c>
      <c r="E125" s="9">
        <v>1.42</v>
      </c>
      <c r="F125" s="9">
        <v>78.680000000000007</v>
      </c>
      <c r="G125" s="9"/>
    </row>
    <row r="126" spans="1:7" ht="15.75" thickBot="1" x14ac:dyDescent="0.3">
      <c r="A126" s="6"/>
      <c r="B126" s="6"/>
      <c r="C126" s="6"/>
      <c r="D126" s="6"/>
      <c r="E126" s="6"/>
      <c r="F126" s="6"/>
      <c r="G126" s="6"/>
    </row>
    <row r="127" spans="1:7" ht="15.75" thickBot="1" x14ac:dyDescent="0.3">
      <c r="A127" s="7" t="s">
        <v>30789</v>
      </c>
      <c r="B127" s="7" t="s">
        <v>30735</v>
      </c>
      <c r="C127" s="8" t="s">
        <v>23</v>
      </c>
      <c r="D127" s="9" t="s">
        <v>30790</v>
      </c>
      <c r="E127" s="9">
        <v>1.1599999999999999</v>
      </c>
      <c r="F127" s="9">
        <v>78.94</v>
      </c>
      <c r="G127" s="9"/>
    </row>
    <row r="128" spans="1:7" ht="15.75" thickBot="1" x14ac:dyDescent="0.3">
      <c r="A128" s="6"/>
      <c r="B128" s="6"/>
      <c r="C128" s="6"/>
      <c r="D128" s="6"/>
      <c r="E128" s="6"/>
      <c r="F128" s="6"/>
      <c r="G128" s="6"/>
    </row>
    <row r="129" spans="1:7" ht="15.75" thickBot="1" x14ac:dyDescent="0.3">
      <c r="A129" s="7" t="s">
        <v>30791</v>
      </c>
      <c r="B129" s="7" t="s">
        <v>30737</v>
      </c>
      <c r="C129" s="8" t="s">
        <v>23</v>
      </c>
      <c r="D129" s="9" t="s">
        <v>30792</v>
      </c>
      <c r="E129" s="9">
        <v>2.06</v>
      </c>
      <c r="F129" s="9">
        <v>78.040000000000006</v>
      </c>
      <c r="G129" s="9"/>
    </row>
    <row r="130" spans="1:7" ht="15.75" thickBot="1" x14ac:dyDescent="0.3">
      <c r="A130" s="6"/>
      <c r="B130" s="6"/>
      <c r="C130" s="6"/>
      <c r="D130" s="6"/>
      <c r="E130" s="6"/>
      <c r="F130" s="6"/>
      <c r="G130" s="6"/>
    </row>
    <row r="131" spans="1:7" ht="15.75" thickBot="1" x14ac:dyDescent="0.3">
      <c r="A131" s="7" t="s">
        <v>30793</v>
      </c>
      <c r="B131" s="7" t="s">
        <v>30739</v>
      </c>
      <c r="C131" s="8" t="s">
        <v>23</v>
      </c>
      <c r="D131" s="9" t="s">
        <v>30794</v>
      </c>
      <c r="E131" s="9">
        <v>1.43</v>
      </c>
      <c r="F131" s="9">
        <v>78.67</v>
      </c>
      <c r="G131" s="9"/>
    </row>
    <row r="132" spans="1:7" ht="15.75" thickBot="1" x14ac:dyDescent="0.3">
      <c r="A132" s="6"/>
      <c r="B132" s="6"/>
      <c r="C132" s="6"/>
      <c r="D132" s="6"/>
      <c r="E132" s="6"/>
      <c r="F132" s="6"/>
      <c r="G132" s="6"/>
    </row>
    <row r="133" spans="1:7" ht="15.75" thickBot="1" x14ac:dyDescent="0.3">
      <c r="A133" s="7" t="s">
        <v>30795</v>
      </c>
      <c r="B133" s="7" t="s">
        <v>30796</v>
      </c>
      <c r="C133" s="8"/>
      <c r="D133" s="9"/>
      <c r="E133" s="9"/>
      <c r="F133" s="9"/>
      <c r="G133" s="9"/>
    </row>
    <row r="134" spans="1:7" ht="15.75" thickBot="1" x14ac:dyDescent="0.3">
      <c r="A134" s="6"/>
      <c r="B134" s="6"/>
      <c r="C134" s="6"/>
      <c r="D134" s="6"/>
      <c r="E134" s="6"/>
      <c r="F134" s="6"/>
      <c r="G134" s="6"/>
    </row>
    <row r="135" spans="1:7" x14ac:dyDescent="0.25">
      <c r="A135" s="23" t="s">
        <v>30797</v>
      </c>
      <c r="B135" s="17" t="s">
        <v>30798</v>
      </c>
      <c r="C135" s="26"/>
      <c r="D135" s="29"/>
      <c r="E135" s="29"/>
      <c r="F135" s="29"/>
      <c r="G135" s="29"/>
    </row>
    <row r="136" spans="1:7" ht="15.75" thickBot="1" x14ac:dyDescent="0.3">
      <c r="A136" s="25"/>
      <c r="B136" s="19" t="s">
        <v>30683</v>
      </c>
      <c r="C136" s="28"/>
      <c r="D136" s="31"/>
      <c r="E136" s="31"/>
      <c r="F136" s="31"/>
      <c r="G136" s="31"/>
    </row>
    <row r="137" spans="1:7" ht="15.75" thickBot="1" x14ac:dyDescent="0.3">
      <c r="A137" s="6"/>
      <c r="B137" s="6"/>
      <c r="C137" s="6"/>
      <c r="D137" s="6"/>
      <c r="E137" s="6"/>
      <c r="F137" s="6"/>
      <c r="G137" s="6"/>
    </row>
    <row r="138" spans="1:7" ht="15.75" thickBot="1" x14ac:dyDescent="0.3">
      <c r="A138" s="7" t="s">
        <v>30799</v>
      </c>
      <c r="B138" s="7" t="s">
        <v>30747</v>
      </c>
      <c r="C138" s="8" t="s">
        <v>23</v>
      </c>
      <c r="D138" s="9">
        <v>497.15</v>
      </c>
      <c r="E138" s="9">
        <v>1.54</v>
      </c>
      <c r="F138" s="9">
        <v>78.55</v>
      </c>
      <c r="G138" s="9"/>
    </row>
    <row r="139" spans="1:7" ht="15.75" thickBot="1" x14ac:dyDescent="0.3">
      <c r="A139" s="6"/>
      <c r="B139" s="6"/>
      <c r="C139" s="6"/>
      <c r="D139" s="6"/>
      <c r="E139" s="6"/>
      <c r="F139" s="6"/>
      <c r="G139" s="6"/>
    </row>
    <row r="140" spans="1:7" ht="15.75" thickBot="1" x14ac:dyDescent="0.3">
      <c r="A140" s="7" t="s">
        <v>30800</v>
      </c>
      <c r="B140" s="7" t="s">
        <v>30749</v>
      </c>
      <c r="C140" s="8" t="s">
        <v>23</v>
      </c>
      <c r="D140" s="9">
        <v>505.43</v>
      </c>
      <c r="E140" s="9">
        <v>1.52</v>
      </c>
      <c r="F140" s="9">
        <v>78.58</v>
      </c>
      <c r="G140" s="9"/>
    </row>
    <row r="141" spans="1:7" ht="15.75" thickBot="1" x14ac:dyDescent="0.3">
      <c r="A141" s="6"/>
      <c r="B141" s="6"/>
      <c r="C141" s="6"/>
      <c r="D141" s="6"/>
      <c r="E141" s="6"/>
      <c r="F141" s="6"/>
      <c r="G141" s="6"/>
    </row>
    <row r="142" spans="1:7" ht="15.75" thickBot="1" x14ac:dyDescent="0.3">
      <c r="A142" s="7" t="s">
        <v>30801</v>
      </c>
      <c r="B142" s="7" t="s">
        <v>30751</v>
      </c>
      <c r="C142" s="8" t="s">
        <v>23</v>
      </c>
      <c r="D142" s="9">
        <v>526.96</v>
      </c>
      <c r="E142" s="9">
        <v>2.91</v>
      </c>
      <c r="F142" s="9">
        <v>77.19</v>
      </c>
      <c r="G142" s="9"/>
    </row>
    <row r="143" spans="1:7" ht="15.75" thickBot="1" x14ac:dyDescent="0.3">
      <c r="A143" s="6"/>
      <c r="B143" s="6"/>
      <c r="C143" s="6"/>
      <c r="D143" s="6"/>
      <c r="E143" s="6"/>
      <c r="F143" s="6"/>
      <c r="G143" s="6"/>
    </row>
    <row r="144" spans="1:7" ht="15.75" thickBot="1" x14ac:dyDescent="0.3">
      <c r="A144" s="7" t="s">
        <v>30802</v>
      </c>
      <c r="B144" s="7" t="s">
        <v>30753</v>
      </c>
      <c r="C144" s="8" t="s">
        <v>23</v>
      </c>
      <c r="D144" s="9">
        <v>559.79999999999995</v>
      </c>
      <c r="E144" s="9">
        <v>2.74</v>
      </c>
      <c r="F144" s="9">
        <v>77.36</v>
      </c>
      <c r="G144" s="9"/>
    </row>
    <row r="145" spans="1:7" ht="15.75" thickBot="1" x14ac:dyDescent="0.3">
      <c r="A145" s="6"/>
      <c r="B145" s="6"/>
      <c r="C145" s="6"/>
      <c r="D145" s="6"/>
      <c r="E145" s="6"/>
      <c r="F145" s="6"/>
      <c r="G145" s="6"/>
    </row>
    <row r="146" spans="1:7" ht="15.75" thickBot="1" x14ac:dyDescent="0.3">
      <c r="A146" s="7" t="s">
        <v>30803</v>
      </c>
      <c r="B146" s="7" t="s">
        <v>30755</v>
      </c>
      <c r="C146" s="8" t="s">
        <v>23</v>
      </c>
      <c r="D146" s="9">
        <v>605.14</v>
      </c>
      <c r="E146" s="9">
        <v>2.5299999999999998</v>
      </c>
      <c r="F146" s="9">
        <v>77.569999999999993</v>
      </c>
      <c r="G146" s="9"/>
    </row>
    <row r="147" spans="1:7" ht="15.75" thickBot="1" x14ac:dyDescent="0.3">
      <c r="A147" s="6"/>
      <c r="B147" s="6"/>
      <c r="C147" s="6"/>
      <c r="D147" s="6"/>
      <c r="E147" s="6"/>
      <c r="F147" s="6"/>
      <c r="G147" s="6"/>
    </row>
    <row r="148" spans="1:7" ht="15.75" thickBot="1" x14ac:dyDescent="0.3">
      <c r="A148" s="7" t="s">
        <v>30804</v>
      </c>
      <c r="B148" s="7" t="s">
        <v>30757</v>
      </c>
      <c r="C148" s="8" t="s">
        <v>23</v>
      </c>
      <c r="D148" s="9">
        <v>698.81</v>
      </c>
      <c r="E148" s="9">
        <v>4.3899999999999997</v>
      </c>
      <c r="F148" s="9">
        <v>75.709999999999994</v>
      </c>
      <c r="G148" s="9"/>
    </row>
    <row r="149" spans="1:7" ht="15.75" thickBot="1" x14ac:dyDescent="0.3">
      <c r="A149" s="6"/>
      <c r="B149" s="6"/>
      <c r="C149" s="6"/>
      <c r="D149" s="6"/>
      <c r="E149" s="6"/>
      <c r="F149" s="6"/>
      <c r="G149" s="6"/>
    </row>
    <row r="150" spans="1:7" ht="15.75" thickBot="1" x14ac:dyDescent="0.3">
      <c r="A150" s="7" t="s">
        <v>30805</v>
      </c>
      <c r="B150" s="7" t="s">
        <v>30759</v>
      </c>
      <c r="C150" s="8" t="s">
        <v>23</v>
      </c>
      <c r="D150" s="9" t="s">
        <v>30806</v>
      </c>
      <c r="E150" s="9">
        <v>3.39</v>
      </c>
      <c r="F150" s="9">
        <v>76.709999999999994</v>
      </c>
      <c r="G150" s="9"/>
    </row>
    <row r="151" spans="1:7" ht="15.75" thickBot="1" x14ac:dyDescent="0.3">
      <c r="A151" s="6"/>
      <c r="B151" s="6"/>
      <c r="C151" s="6"/>
      <c r="D151" s="6"/>
      <c r="E151" s="6"/>
      <c r="F151" s="6"/>
      <c r="G151" s="6"/>
    </row>
    <row r="152" spans="1:7" ht="15.75" thickBot="1" x14ac:dyDescent="0.3">
      <c r="A152" s="7" t="s">
        <v>30807</v>
      </c>
      <c r="B152" s="7" t="s">
        <v>30762</v>
      </c>
      <c r="C152" s="8" t="s">
        <v>23</v>
      </c>
      <c r="D152" s="9" t="s">
        <v>30808</v>
      </c>
      <c r="E152" s="9">
        <v>2.2999999999999998</v>
      </c>
      <c r="F152" s="9">
        <v>77.8</v>
      </c>
      <c r="G152" s="9"/>
    </row>
    <row r="153" spans="1:7" ht="15.75" thickBot="1" x14ac:dyDescent="0.3">
      <c r="A153" s="6"/>
      <c r="B153" s="6"/>
      <c r="C153" s="6"/>
      <c r="D153" s="6"/>
      <c r="E153" s="6"/>
      <c r="F153" s="6"/>
      <c r="G153" s="6"/>
    </row>
    <row r="154" spans="1:7" ht="15.75" thickBot="1" x14ac:dyDescent="0.3">
      <c r="A154" s="7" t="s">
        <v>30809</v>
      </c>
      <c r="B154" s="7" t="s">
        <v>30765</v>
      </c>
      <c r="C154" s="8" t="s">
        <v>23</v>
      </c>
      <c r="D154" s="9" t="s">
        <v>30810</v>
      </c>
      <c r="E154" s="9">
        <v>1.27</v>
      </c>
      <c r="F154" s="9">
        <v>78.819999999999993</v>
      </c>
      <c r="G154" s="9"/>
    </row>
    <row r="155" spans="1:7" ht="15.75" thickBot="1" x14ac:dyDescent="0.3">
      <c r="A155" s="6"/>
      <c r="B155" s="6"/>
      <c r="C155" s="6"/>
      <c r="D155" s="6"/>
      <c r="E155" s="6"/>
      <c r="F155" s="6"/>
      <c r="G155" s="6"/>
    </row>
    <row r="156" spans="1:7" ht="15.75" thickBot="1" x14ac:dyDescent="0.3">
      <c r="A156" s="7" t="s">
        <v>30811</v>
      </c>
      <c r="B156" s="7" t="s">
        <v>30765</v>
      </c>
      <c r="C156" s="8" t="s">
        <v>23</v>
      </c>
      <c r="D156" s="9" t="s">
        <v>30812</v>
      </c>
      <c r="E156" s="9">
        <v>0.92</v>
      </c>
      <c r="F156" s="9">
        <v>79.180000000000007</v>
      </c>
      <c r="G156" s="9"/>
    </row>
    <row r="157" spans="1:7" ht="15.75" thickBot="1" x14ac:dyDescent="0.3">
      <c r="A157" s="6"/>
      <c r="B157" s="6"/>
      <c r="C157" s="6"/>
      <c r="D157" s="6"/>
      <c r="E157" s="6"/>
      <c r="F157" s="6"/>
      <c r="G157" s="6"/>
    </row>
    <row r="158" spans="1:7" ht="15.75" thickBot="1" x14ac:dyDescent="0.3">
      <c r="A158" s="7" t="s">
        <v>30813</v>
      </c>
      <c r="B158" s="7" t="s">
        <v>30771</v>
      </c>
      <c r="C158" s="8" t="s">
        <v>23</v>
      </c>
      <c r="D158" s="9" t="s">
        <v>30814</v>
      </c>
      <c r="E158" s="9">
        <v>1.19</v>
      </c>
      <c r="F158" s="9">
        <v>78.900000000000006</v>
      </c>
      <c r="G158" s="9"/>
    </row>
    <row r="159" spans="1:7" ht="15.75" thickBot="1" x14ac:dyDescent="0.3">
      <c r="A159" s="6"/>
      <c r="B159" s="6"/>
      <c r="C159" s="6"/>
      <c r="D159" s="6"/>
      <c r="E159" s="6"/>
      <c r="F159" s="6"/>
      <c r="G159" s="6"/>
    </row>
    <row r="160" spans="1:7" x14ac:dyDescent="0.25">
      <c r="A160" s="23" t="s">
        <v>30815</v>
      </c>
      <c r="B160" s="17" t="s">
        <v>30816</v>
      </c>
      <c r="C160" s="26"/>
      <c r="D160" s="29"/>
      <c r="E160" s="29"/>
      <c r="F160" s="29"/>
      <c r="G160" s="29"/>
    </row>
    <row r="161" spans="1:7" ht="15.75" thickBot="1" x14ac:dyDescent="0.3">
      <c r="A161" s="25"/>
      <c r="B161" s="19" t="s">
        <v>30683</v>
      </c>
      <c r="C161" s="28"/>
      <c r="D161" s="31"/>
      <c r="E161" s="31"/>
      <c r="F161" s="31"/>
      <c r="G161" s="31"/>
    </row>
    <row r="162" spans="1:7" ht="15.75" thickBot="1" x14ac:dyDescent="0.3">
      <c r="A162" s="6"/>
      <c r="B162" s="6"/>
      <c r="C162" s="6"/>
      <c r="D162" s="6"/>
      <c r="E162" s="6"/>
      <c r="F162" s="6"/>
      <c r="G162" s="6"/>
    </row>
    <row r="163" spans="1:7" ht="15.75" thickBot="1" x14ac:dyDescent="0.3">
      <c r="A163" s="7" t="s">
        <v>30817</v>
      </c>
      <c r="B163" s="7" t="s">
        <v>30776</v>
      </c>
      <c r="C163" s="8" t="s">
        <v>23</v>
      </c>
      <c r="D163" s="9" t="s">
        <v>30818</v>
      </c>
      <c r="E163" s="9">
        <v>0.63</v>
      </c>
      <c r="F163" s="9">
        <v>79.47</v>
      </c>
      <c r="G163" s="9"/>
    </row>
    <row r="164" spans="1:7" ht="15.75" thickBot="1" x14ac:dyDescent="0.3">
      <c r="A164" s="6"/>
      <c r="B164" s="6"/>
      <c r="C164" s="6"/>
      <c r="D164" s="6"/>
      <c r="E164" s="6"/>
      <c r="F164" s="6"/>
      <c r="G164" s="6"/>
    </row>
    <row r="165" spans="1:7" ht="15.75" thickBot="1" x14ac:dyDescent="0.3">
      <c r="A165" s="7" t="s">
        <v>30819</v>
      </c>
      <c r="B165" s="7" t="s">
        <v>30778</v>
      </c>
      <c r="C165" s="8" t="s">
        <v>23</v>
      </c>
      <c r="D165" s="9" t="s">
        <v>30820</v>
      </c>
      <c r="E165" s="9">
        <v>0.61</v>
      </c>
      <c r="F165" s="9">
        <v>79.489999999999995</v>
      </c>
      <c r="G165" s="9"/>
    </row>
    <row r="166" spans="1:7" ht="15.75" thickBot="1" x14ac:dyDescent="0.3">
      <c r="A166" s="6"/>
      <c r="B166" s="6"/>
      <c r="C166" s="6"/>
      <c r="D166" s="6"/>
      <c r="E166" s="6"/>
      <c r="F166" s="6"/>
      <c r="G166" s="6"/>
    </row>
    <row r="167" spans="1:7" ht="15.75" thickBot="1" x14ac:dyDescent="0.3">
      <c r="A167" s="7" t="s">
        <v>30821</v>
      </c>
      <c r="B167" s="7" t="s">
        <v>30723</v>
      </c>
      <c r="C167" s="8" t="s">
        <v>23</v>
      </c>
      <c r="D167" s="9" t="s">
        <v>30822</v>
      </c>
      <c r="E167" s="9">
        <v>0.59</v>
      </c>
      <c r="F167" s="9">
        <v>79.5</v>
      </c>
      <c r="G167" s="9"/>
    </row>
    <row r="168" spans="1:7" ht="15.75" thickBot="1" x14ac:dyDescent="0.3">
      <c r="A168" s="6"/>
      <c r="B168" s="6"/>
      <c r="C168" s="6"/>
      <c r="D168" s="6"/>
      <c r="E168" s="6"/>
      <c r="F168" s="6"/>
      <c r="G168" s="6"/>
    </row>
    <row r="169" spans="1:7" ht="15.75" thickBot="1" x14ac:dyDescent="0.3">
      <c r="A169" s="7" t="s">
        <v>30823</v>
      </c>
      <c r="B169" s="7" t="s">
        <v>30725</v>
      </c>
      <c r="C169" s="8" t="s">
        <v>23</v>
      </c>
      <c r="D169" s="9" t="s">
        <v>30824</v>
      </c>
      <c r="E169" s="9">
        <v>0.78</v>
      </c>
      <c r="F169" s="9">
        <v>79.319999999999993</v>
      </c>
      <c r="G169" s="9"/>
    </row>
    <row r="170" spans="1:7" ht="15.75" thickBot="1" x14ac:dyDescent="0.3">
      <c r="A170" s="6"/>
      <c r="B170" s="6"/>
      <c r="C170" s="6"/>
      <c r="D170" s="6"/>
      <c r="E170" s="6"/>
      <c r="F170" s="6"/>
      <c r="G170" s="6"/>
    </row>
    <row r="171" spans="1:7" ht="15.75" thickBot="1" x14ac:dyDescent="0.3">
      <c r="A171" s="7" t="s">
        <v>30825</v>
      </c>
      <c r="B171" s="7" t="s">
        <v>30727</v>
      </c>
      <c r="C171" s="8" t="s">
        <v>23</v>
      </c>
      <c r="D171" s="9" t="s">
        <v>30826</v>
      </c>
      <c r="E171" s="9">
        <v>0.63</v>
      </c>
      <c r="F171" s="9">
        <v>79.47</v>
      </c>
      <c r="G171" s="9"/>
    </row>
    <row r="172" spans="1:7" ht="15.75" thickBot="1" x14ac:dyDescent="0.3">
      <c r="A172" s="6"/>
      <c r="B172" s="6"/>
      <c r="C172" s="6"/>
      <c r="D172" s="6"/>
      <c r="E172" s="6"/>
      <c r="F172" s="6"/>
      <c r="G172" s="6"/>
    </row>
    <row r="173" spans="1:7" ht="15.75" thickBot="1" x14ac:dyDescent="0.3">
      <c r="A173" s="7" t="s">
        <v>30827</v>
      </c>
      <c r="B173" s="7" t="s">
        <v>30729</v>
      </c>
      <c r="C173" s="8" t="s">
        <v>23</v>
      </c>
      <c r="D173" s="9" t="s">
        <v>30828</v>
      </c>
      <c r="E173" s="9">
        <v>0.54</v>
      </c>
      <c r="F173" s="9">
        <v>79.56</v>
      </c>
      <c r="G173" s="9"/>
    </row>
    <row r="174" spans="1:7" ht="15.75" thickBot="1" x14ac:dyDescent="0.3">
      <c r="A174" s="6"/>
      <c r="B174" s="6"/>
      <c r="C174" s="6"/>
      <c r="D174" s="6"/>
      <c r="E174" s="6"/>
      <c r="F174" s="6"/>
      <c r="G174" s="6"/>
    </row>
    <row r="175" spans="1:7" ht="15.75" thickBot="1" x14ac:dyDescent="0.3">
      <c r="A175" s="7" t="s">
        <v>30829</v>
      </c>
      <c r="B175" s="7" t="s">
        <v>30731</v>
      </c>
      <c r="C175" s="8" t="s">
        <v>23</v>
      </c>
      <c r="D175" s="9" t="s">
        <v>30830</v>
      </c>
      <c r="E175" s="9">
        <v>1.07</v>
      </c>
      <c r="F175" s="9">
        <v>79.02</v>
      </c>
      <c r="G175" s="9"/>
    </row>
    <row r="176" spans="1:7" ht="15.75" thickBot="1" x14ac:dyDescent="0.3">
      <c r="A176" s="6"/>
      <c r="B176" s="6"/>
      <c r="C176" s="6"/>
      <c r="D176" s="6"/>
      <c r="E176" s="6"/>
      <c r="F176" s="6"/>
      <c r="G176" s="6"/>
    </row>
    <row r="177" spans="1:7" ht="15.75" thickBot="1" x14ac:dyDescent="0.3">
      <c r="A177" s="7" t="s">
        <v>30831</v>
      </c>
      <c r="B177" s="7" t="s">
        <v>30733</v>
      </c>
      <c r="C177" s="8" t="s">
        <v>23</v>
      </c>
      <c r="D177" s="9" t="s">
        <v>30832</v>
      </c>
      <c r="E177" s="9">
        <v>0.57999999999999996</v>
      </c>
      <c r="F177" s="9">
        <v>79.52</v>
      </c>
      <c r="G177" s="9"/>
    </row>
    <row r="178" spans="1:7" ht="15.75" thickBot="1" x14ac:dyDescent="0.3">
      <c r="A178" s="6"/>
      <c r="B178" s="6"/>
      <c r="C178" s="6"/>
      <c r="D178" s="6"/>
      <c r="E178" s="6"/>
      <c r="F178" s="6"/>
      <c r="G178" s="6"/>
    </row>
    <row r="179" spans="1:7" ht="15.75" thickBot="1" x14ac:dyDescent="0.3">
      <c r="A179" s="7" t="s">
        <v>30833</v>
      </c>
      <c r="B179" s="7" t="s">
        <v>30735</v>
      </c>
      <c r="C179" s="8" t="s">
        <v>23</v>
      </c>
      <c r="D179" s="9" t="s">
        <v>30834</v>
      </c>
      <c r="E179" s="9">
        <v>0.41</v>
      </c>
      <c r="F179" s="9">
        <v>79.69</v>
      </c>
      <c r="G179" s="9"/>
    </row>
    <row r="180" spans="1:7" ht="15.75" thickBot="1" x14ac:dyDescent="0.3">
      <c r="A180" s="6"/>
      <c r="B180" s="6"/>
      <c r="C180" s="6"/>
      <c r="D180" s="6"/>
      <c r="E180" s="6"/>
      <c r="F180" s="6"/>
      <c r="G180" s="6"/>
    </row>
    <row r="181" spans="1:7" ht="15.75" thickBot="1" x14ac:dyDescent="0.3">
      <c r="A181" s="7" t="s">
        <v>30835</v>
      </c>
      <c r="B181" s="7" t="s">
        <v>30836</v>
      </c>
      <c r="C181" s="8"/>
      <c r="D181" s="9"/>
      <c r="E181" s="9"/>
      <c r="F181" s="9"/>
      <c r="G181" s="9"/>
    </row>
    <row r="182" spans="1:7" ht="15.75" thickBot="1" x14ac:dyDescent="0.3">
      <c r="A182" s="6"/>
      <c r="B182" s="6"/>
      <c r="C182" s="6"/>
      <c r="D182" s="6"/>
      <c r="E182" s="6"/>
      <c r="F182" s="6"/>
      <c r="G182" s="6"/>
    </row>
    <row r="183" spans="1:7" x14ac:dyDescent="0.25">
      <c r="A183" s="23" t="s">
        <v>30837</v>
      </c>
      <c r="B183" s="17" t="s">
        <v>30838</v>
      </c>
      <c r="C183" s="26"/>
      <c r="D183" s="29"/>
      <c r="E183" s="29"/>
      <c r="F183" s="29"/>
      <c r="G183" s="29"/>
    </row>
    <row r="184" spans="1:7" ht="15.75" thickBot="1" x14ac:dyDescent="0.3">
      <c r="A184" s="25"/>
      <c r="B184" s="19" t="s">
        <v>30683</v>
      </c>
      <c r="C184" s="28"/>
      <c r="D184" s="31"/>
      <c r="E184" s="31"/>
      <c r="F184" s="31"/>
      <c r="G184" s="31"/>
    </row>
    <row r="185" spans="1:7" ht="15.75" thickBot="1" x14ac:dyDescent="0.3">
      <c r="A185" s="6"/>
      <c r="B185" s="6"/>
      <c r="C185" s="6"/>
      <c r="D185" s="6"/>
      <c r="E185" s="6"/>
      <c r="F185" s="6"/>
      <c r="G185" s="6"/>
    </row>
    <row r="186" spans="1:7" ht="15.75" thickBot="1" x14ac:dyDescent="0.3">
      <c r="A186" s="7" t="s">
        <v>30839</v>
      </c>
      <c r="B186" s="7" t="s">
        <v>30727</v>
      </c>
      <c r="C186" s="8" t="s">
        <v>23</v>
      </c>
      <c r="D186" s="9">
        <v>656.98</v>
      </c>
      <c r="E186" s="9">
        <v>4.1500000000000004</v>
      </c>
      <c r="F186" s="9">
        <v>75.95</v>
      </c>
      <c r="G186" s="9"/>
    </row>
    <row r="187" spans="1:7" ht="15.75" thickBot="1" x14ac:dyDescent="0.3">
      <c r="A187" s="6"/>
      <c r="B187" s="6"/>
      <c r="C187" s="6"/>
      <c r="D187" s="6"/>
      <c r="E187" s="6"/>
      <c r="F187" s="6"/>
      <c r="G187" s="6"/>
    </row>
    <row r="188" spans="1:7" ht="15.75" thickBot="1" x14ac:dyDescent="0.3">
      <c r="A188" s="7" t="s">
        <v>30840</v>
      </c>
      <c r="B188" s="7" t="s">
        <v>30729</v>
      </c>
      <c r="C188" s="8" t="s">
        <v>23</v>
      </c>
      <c r="D188" s="9">
        <v>758.35</v>
      </c>
      <c r="E188" s="9">
        <v>10.55</v>
      </c>
      <c r="F188" s="9">
        <v>69.540000000000006</v>
      </c>
      <c r="G188" s="9"/>
    </row>
    <row r="189" spans="1:7" ht="15.75" thickBot="1" x14ac:dyDescent="0.3">
      <c r="A189" s="6"/>
      <c r="B189" s="6"/>
      <c r="C189" s="6"/>
      <c r="D189" s="6"/>
      <c r="E189" s="6"/>
      <c r="F189" s="6"/>
      <c r="G189" s="6"/>
    </row>
    <row r="190" spans="1:7" ht="15.75" thickBot="1" x14ac:dyDescent="0.3">
      <c r="A190" s="7" t="s">
        <v>30841</v>
      </c>
      <c r="B190" s="7" t="s">
        <v>30731</v>
      </c>
      <c r="C190" s="8" t="s">
        <v>23</v>
      </c>
      <c r="D190" s="9">
        <v>793.85</v>
      </c>
      <c r="E190" s="9">
        <v>10.08</v>
      </c>
      <c r="F190" s="9">
        <v>70.010000000000005</v>
      </c>
      <c r="G190" s="9"/>
    </row>
    <row r="191" spans="1:7" ht="15.75" thickBot="1" x14ac:dyDescent="0.3">
      <c r="A191" s="6"/>
      <c r="B191" s="6"/>
      <c r="C191" s="6"/>
      <c r="D191" s="6"/>
      <c r="E191" s="6"/>
      <c r="F191" s="6"/>
      <c r="G191" s="6"/>
    </row>
    <row r="192" spans="1:7" ht="15.75" thickBot="1" x14ac:dyDescent="0.3">
      <c r="A192" s="7" t="s">
        <v>30842</v>
      </c>
      <c r="B192" s="7" t="s">
        <v>30733</v>
      </c>
      <c r="C192" s="8" t="s">
        <v>23</v>
      </c>
      <c r="D192" s="9">
        <v>865.99</v>
      </c>
      <c r="E192" s="9">
        <v>9.24</v>
      </c>
      <c r="F192" s="9">
        <v>70.849999999999994</v>
      </c>
      <c r="G192" s="9"/>
    </row>
    <row r="193" spans="1:7" ht="15.75" thickBot="1" x14ac:dyDescent="0.3">
      <c r="A193" s="6"/>
      <c r="B193" s="6"/>
      <c r="C193" s="6"/>
      <c r="D193" s="6"/>
      <c r="E193" s="6"/>
      <c r="F193" s="6"/>
      <c r="G193" s="6"/>
    </row>
    <row r="194" spans="1:7" ht="15.75" thickBot="1" x14ac:dyDescent="0.3">
      <c r="A194" s="7" t="s">
        <v>30843</v>
      </c>
      <c r="B194" s="7" t="s">
        <v>30735</v>
      </c>
      <c r="C194" s="8" t="s">
        <v>23</v>
      </c>
      <c r="D194" s="9">
        <v>969.95</v>
      </c>
      <c r="E194" s="9">
        <v>8.25</v>
      </c>
      <c r="F194" s="9">
        <v>71.84</v>
      </c>
      <c r="G194" s="9"/>
    </row>
    <row r="195" spans="1:7" ht="15.75" thickBot="1" x14ac:dyDescent="0.3">
      <c r="A195" s="6"/>
      <c r="B195" s="6"/>
      <c r="C195" s="6"/>
      <c r="D195" s="6"/>
      <c r="E195" s="6"/>
      <c r="F195" s="6"/>
      <c r="G195" s="6"/>
    </row>
    <row r="196" spans="1:7" ht="15.75" thickBot="1" x14ac:dyDescent="0.3">
      <c r="A196" s="7" t="s">
        <v>30844</v>
      </c>
      <c r="B196" s="7" t="s">
        <v>30845</v>
      </c>
      <c r="C196" s="8"/>
      <c r="D196" s="9"/>
      <c r="E196" s="9"/>
      <c r="F196" s="9"/>
      <c r="G196" s="9"/>
    </row>
    <row r="197" spans="1:7" ht="15.75" thickBot="1" x14ac:dyDescent="0.3">
      <c r="A197" s="6"/>
      <c r="B197" s="6"/>
      <c r="C197" s="6"/>
      <c r="D197" s="6"/>
      <c r="E197" s="6"/>
      <c r="F197" s="6"/>
      <c r="G197" s="6"/>
    </row>
    <row r="198" spans="1:7" ht="15.75" thickBot="1" x14ac:dyDescent="0.3">
      <c r="A198" s="7" t="s">
        <v>30846</v>
      </c>
      <c r="B198" s="7" t="s">
        <v>30847</v>
      </c>
      <c r="C198" s="8"/>
      <c r="D198" s="9"/>
      <c r="E198" s="9"/>
      <c r="F198" s="9"/>
      <c r="G198" s="9"/>
    </row>
    <row r="199" spans="1:7" ht="15.75" thickBot="1" x14ac:dyDescent="0.3">
      <c r="A199" s="6"/>
      <c r="B199" s="6"/>
      <c r="C199" s="6"/>
      <c r="D199" s="6"/>
      <c r="E199" s="6"/>
      <c r="F199" s="6"/>
      <c r="G199" s="6"/>
    </row>
    <row r="200" spans="1:7" ht="15.75" thickBot="1" x14ac:dyDescent="0.3">
      <c r="A200" s="7" t="s">
        <v>30848</v>
      </c>
      <c r="B200" s="7" t="s">
        <v>30849</v>
      </c>
      <c r="C200" s="8" t="s">
        <v>23</v>
      </c>
      <c r="D200" s="9">
        <v>103.13</v>
      </c>
      <c r="E200" s="9">
        <v>6.6</v>
      </c>
      <c r="F200" s="9">
        <v>73.489999999999995</v>
      </c>
      <c r="G200" s="9"/>
    </row>
    <row r="201" spans="1:7" ht="15.75" thickBot="1" x14ac:dyDescent="0.3">
      <c r="A201" s="6"/>
      <c r="B201" s="6"/>
      <c r="C201" s="6"/>
      <c r="D201" s="6"/>
      <c r="E201" s="6"/>
      <c r="F201" s="6"/>
      <c r="G201" s="6"/>
    </row>
    <row r="202" spans="1:7" ht="15.75" thickBot="1" x14ac:dyDescent="0.3">
      <c r="A202" s="7" t="s">
        <v>30850</v>
      </c>
      <c r="B202" s="7" t="s">
        <v>30851</v>
      </c>
      <c r="C202" s="8" t="s">
        <v>23</v>
      </c>
      <c r="D202" s="9">
        <v>130.74</v>
      </c>
      <c r="E202" s="9">
        <v>5.21</v>
      </c>
      <c r="F202" s="9">
        <v>74.88</v>
      </c>
      <c r="G202" s="9"/>
    </row>
    <row r="203" spans="1:7" ht="15.75" thickBot="1" x14ac:dyDescent="0.3">
      <c r="A203" s="6"/>
      <c r="B203" s="6"/>
      <c r="C203" s="6"/>
      <c r="D203" s="6"/>
      <c r="E203" s="6"/>
      <c r="F203" s="6"/>
      <c r="G203" s="6"/>
    </row>
    <row r="204" spans="1:7" ht="15.75" thickBot="1" x14ac:dyDescent="0.3">
      <c r="A204" s="7" t="s">
        <v>30852</v>
      </c>
      <c r="B204" s="7" t="s">
        <v>30853</v>
      </c>
      <c r="C204" s="8" t="s">
        <v>23</v>
      </c>
      <c r="D204" s="9">
        <v>172.78</v>
      </c>
      <c r="E204" s="9">
        <v>3.94</v>
      </c>
      <c r="F204" s="9">
        <v>76.150000000000006</v>
      </c>
      <c r="G204" s="9"/>
    </row>
    <row r="205" spans="1:7" ht="15.75" thickBot="1" x14ac:dyDescent="0.3">
      <c r="A205" s="6"/>
      <c r="B205" s="6"/>
      <c r="C205" s="6"/>
      <c r="D205" s="6"/>
      <c r="E205" s="6"/>
      <c r="F205" s="6"/>
      <c r="G205" s="6"/>
    </row>
    <row r="206" spans="1:7" ht="15.75" thickBot="1" x14ac:dyDescent="0.3">
      <c r="A206" s="7" t="s">
        <v>30854</v>
      </c>
      <c r="B206" s="7" t="s">
        <v>30855</v>
      </c>
      <c r="C206" s="8" t="s">
        <v>23</v>
      </c>
      <c r="D206" s="9">
        <v>256.89</v>
      </c>
      <c r="E206" s="9">
        <v>2.65</v>
      </c>
      <c r="F206" s="9">
        <v>77.45</v>
      </c>
      <c r="G206" s="9"/>
    </row>
    <row r="207" spans="1:7" ht="15.75" thickBot="1" x14ac:dyDescent="0.3">
      <c r="A207" s="6"/>
      <c r="B207" s="6"/>
      <c r="C207" s="6"/>
      <c r="D207" s="6"/>
      <c r="E207" s="6"/>
      <c r="F207" s="6"/>
      <c r="G207" s="6"/>
    </row>
    <row r="208" spans="1:7" ht="15.75" thickBot="1" x14ac:dyDescent="0.3">
      <c r="A208" s="7" t="s">
        <v>30856</v>
      </c>
      <c r="B208" s="7" t="s">
        <v>30857</v>
      </c>
      <c r="C208" s="8" t="s">
        <v>23</v>
      </c>
      <c r="D208" s="9">
        <v>167.52</v>
      </c>
      <c r="E208" s="9">
        <v>4.07</v>
      </c>
      <c r="F208" s="9">
        <v>76.03</v>
      </c>
      <c r="G208" s="9"/>
    </row>
    <row r="209" spans="1:7" ht="15.75" thickBot="1" x14ac:dyDescent="0.3">
      <c r="A209" s="6"/>
      <c r="B209" s="6"/>
      <c r="C209" s="6"/>
      <c r="D209" s="6"/>
      <c r="E209" s="6"/>
      <c r="F209" s="6"/>
      <c r="G209" s="6"/>
    </row>
    <row r="210" spans="1:7" ht="15.75" thickBot="1" x14ac:dyDescent="0.3">
      <c r="A210" s="7" t="s">
        <v>30858</v>
      </c>
      <c r="B210" s="7" t="s">
        <v>30859</v>
      </c>
      <c r="C210" s="8" t="s">
        <v>23</v>
      </c>
      <c r="D210" s="9">
        <v>197.76</v>
      </c>
      <c r="E210" s="9">
        <v>3.44</v>
      </c>
      <c r="F210" s="9">
        <v>76.650000000000006</v>
      </c>
      <c r="G210" s="9"/>
    </row>
    <row r="211" spans="1:7" ht="15.75" thickBot="1" x14ac:dyDescent="0.3">
      <c r="A211" s="6"/>
      <c r="B211" s="6"/>
      <c r="C211" s="6"/>
      <c r="D211" s="6"/>
      <c r="E211" s="6"/>
      <c r="F211" s="6"/>
      <c r="G211" s="6"/>
    </row>
    <row r="212" spans="1:7" ht="15.75" thickBot="1" x14ac:dyDescent="0.3">
      <c r="A212" s="7" t="s">
        <v>30860</v>
      </c>
      <c r="B212" s="7" t="s">
        <v>30861</v>
      </c>
      <c r="C212" s="8" t="s">
        <v>23</v>
      </c>
      <c r="D212" s="9">
        <v>238.5</v>
      </c>
      <c r="E212" s="9">
        <v>2.86</v>
      </c>
      <c r="F212" s="9">
        <v>77.239999999999995</v>
      </c>
      <c r="G212" s="9"/>
    </row>
    <row r="213" spans="1:7" ht="15.75" thickBot="1" x14ac:dyDescent="0.3">
      <c r="A213" s="6"/>
      <c r="B213" s="6"/>
      <c r="C213" s="6"/>
      <c r="D213" s="6"/>
      <c r="E213" s="6"/>
      <c r="F213" s="6"/>
      <c r="G213" s="6"/>
    </row>
    <row r="214" spans="1:7" ht="15.75" thickBot="1" x14ac:dyDescent="0.3">
      <c r="A214" s="7" t="s">
        <v>30862</v>
      </c>
      <c r="B214" s="7" t="s">
        <v>30863</v>
      </c>
      <c r="C214" s="8" t="s">
        <v>23</v>
      </c>
      <c r="D214" s="9">
        <v>304.20999999999998</v>
      </c>
      <c r="E214" s="9">
        <v>2.2400000000000002</v>
      </c>
      <c r="F214" s="9">
        <v>77.86</v>
      </c>
      <c r="G214" s="9"/>
    </row>
    <row r="215" spans="1:7" ht="15.75" thickBot="1" x14ac:dyDescent="0.3">
      <c r="A215" s="6"/>
      <c r="B215" s="6"/>
      <c r="C215" s="6"/>
      <c r="D215" s="6"/>
      <c r="E215" s="6"/>
      <c r="F215" s="6"/>
      <c r="G215" s="6"/>
    </row>
    <row r="216" spans="1:7" ht="15.75" thickBot="1" x14ac:dyDescent="0.3">
      <c r="A216" s="7" t="s">
        <v>30864</v>
      </c>
      <c r="B216" s="7" t="s">
        <v>30865</v>
      </c>
      <c r="C216" s="8" t="s">
        <v>23</v>
      </c>
      <c r="D216" s="9">
        <v>89.98</v>
      </c>
      <c r="E216" s="9">
        <v>7.57</v>
      </c>
      <c r="F216" s="9">
        <v>72.53</v>
      </c>
      <c r="G216" s="9"/>
    </row>
    <row r="217" spans="1:7" ht="15.75" thickBot="1" x14ac:dyDescent="0.3">
      <c r="A217" s="6"/>
      <c r="B217" s="6"/>
      <c r="C217" s="6"/>
      <c r="D217" s="6"/>
      <c r="E217" s="6"/>
      <c r="F217" s="6"/>
      <c r="G217" s="6"/>
    </row>
    <row r="218" spans="1:7" ht="15.75" thickBot="1" x14ac:dyDescent="0.3">
      <c r="A218" s="7" t="s">
        <v>30866</v>
      </c>
      <c r="B218" s="7" t="s">
        <v>30867</v>
      </c>
      <c r="C218" s="8"/>
      <c r="D218" s="9"/>
      <c r="E218" s="9"/>
      <c r="F218" s="9"/>
      <c r="G218" s="9"/>
    </row>
    <row r="219" spans="1:7" ht="15.75" thickBot="1" x14ac:dyDescent="0.3">
      <c r="A219" s="6"/>
      <c r="B219" s="6"/>
      <c r="C219" s="6"/>
      <c r="D219" s="6"/>
      <c r="E219" s="6"/>
      <c r="F219" s="6"/>
      <c r="G219" s="6"/>
    </row>
    <row r="220" spans="1:7" ht="15.75" thickBot="1" x14ac:dyDescent="0.3">
      <c r="A220" s="7" t="s">
        <v>30868</v>
      </c>
      <c r="B220" s="7" t="s">
        <v>30869</v>
      </c>
      <c r="C220" s="8" t="s">
        <v>23</v>
      </c>
      <c r="D220" s="9">
        <v>237.18</v>
      </c>
      <c r="E220" s="9">
        <v>2.87</v>
      </c>
      <c r="F220" s="9">
        <v>77.22</v>
      </c>
      <c r="G220" s="9"/>
    </row>
    <row r="221" spans="1:7" ht="15.75" thickBot="1" x14ac:dyDescent="0.3">
      <c r="A221" s="6"/>
      <c r="B221" s="6"/>
      <c r="C221" s="6"/>
      <c r="D221" s="6"/>
      <c r="E221" s="6"/>
      <c r="F221" s="6"/>
      <c r="G221" s="6"/>
    </row>
    <row r="222" spans="1:7" ht="15.75" thickBot="1" x14ac:dyDescent="0.3">
      <c r="A222" s="7" t="s">
        <v>30870</v>
      </c>
      <c r="B222" s="7" t="s">
        <v>30871</v>
      </c>
      <c r="C222" s="8" t="s">
        <v>23</v>
      </c>
      <c r="D222" s="9">
        <v>263.47000000000003</v>
      </c>
      <c r="E222" s="9">
        <v>2.58</v>
      </c>
      <c r="F222" s="9">
        <v>77.510000000000005</v>
      </c>
      <c r="G222" s="9"/>
    </row>
    <row r="223" spans="1:7" ht="15.75" thickBot="1" x14ac:dyDescent="0.3">
      <c r="A223" s="6"/>
      <c r="B223" s="6"/>
      <c r="C223" s="6"/>
      <c r="D223" s="6"/>
      <c r="E223" s="6"/>
      <c r="F223" s="6"/>
      <c r="G223" s="6"/>
    </row>
    <row r="224" spans="1:7" ht="15.75" thickBot="1" x14ac:dyDescent="0.3">
      <c r="A224" s="7" t="s">
        <v>30872</v>
      </c>
      <c r="B224" s="7" t="s">
        <v>30873</v>
      </c>
      <c r="C224" s="8" t="s">
        <v>23</v>
      </c>
      <c r="D224" s="9">
        <v>308.14999999999998</v>
      </c>
      <c r="E224" s="9">
        <v>2.21</v>
      </c>
      <c r="F224" s="9">
        <v>77.89</v>
      </c>
      <c r="G224" s="9"/>
    </row>
    <row r="225" spans="1:7" ht="15.75" thickBot="1" x14ac:dyDescent="0.3">
      <c r="A225" s="6"/>
      <c r="B225" s="6"/>
      <c r="C225" s="6"/>
      <c r="D225" s="6"/>
      <c r="E225" s="6"/>
      <c r="F225" s="6"/>
      <c r="G225" s="6"/>
    </row>
    <row r="226" spans="1:7" ht="15.75" thickBot="1" x14ac:dyDescent="0.3">
      <c r="A226" s="7" t="s">
        <v>30874</v>
      </c>
      <c r="B226" s="7" t="s">
        <v>30875</v>
      </c>
      <c r="C226" s="8" t="s">
        <v>23</v>
      </c>
      <c r="D226" s="9">
        <v>334.43</v>
      </c>
      <c r="E226" s="9">
        <v>2.04</v>
      </c>
      <c r="F226" s="9">
        <v>78.06</v>
      </c>
      <c r="G226" s="9"/>
    </row>
    <row r="227" spans="1:7" ht="15.75" thickBot="1" x14ac:dyDescent="0.3">
      <c r="A227" s="6"/>
      <c r="B227" s="6"/>
      <c r="C227" s="6"/>
      <c r="D227" s="6"/>
      <c r="E227" s="6"/>
      <c r="F227" s="6"/>
      <c r="G227" s="6"/>
    </row>
    <row r="228" spans="1:7" ht="15.75" thickBot="1" x14ac:dyDescent="0.3">
      <c r="A228" s="7" t="s">
        <v>30876</v>
      </c>
      <c r="B228" s="7" t="s">
        <v>30865</v>
      </c>
      <c r="C228" s="8" t="s">
        <v>23</v>
      </c>
      <c r="D228" s="9">
        <v>228.68</v>
      </c>
      <c r="E228" s="9"/>
      <c r="F228" s="9">
        <v>80.09</v>
      </c>
      <c r="G228" s="9"/>
    </row>
    <row r="229" spans="1:7" ht="15.75" thickBot="1" x14ac:dyDescent="0.3">
      <c r="A229" s="6"/>
      <c r="B229" s="6"/>
      <c r="C229" s="6"/>
      <c r="D229" s="6"/>
      <c r="E229" s="6"/>
      <c r="F229" s="6"/>
      <c r="G229" s="6"/>
    </row>
    <row r="230" spans="1:7" ht="15.75" thickBot="1" x14ac:dyDescent="0.3">
      <c r="A230" s="7" t="s">
        <v>30877</v>
      </c>
      <c r="B230" s="7" t="s">
        <v>30878</v>
      </c>
      <c r="C230" s="8"/>
      <c r="D230" s="9"/>
      <c r="E230" s="9"/>
      <c r="F230" s="9"/>
      <c r="G230" s="9"/>
    </row>
    <row r="231" spans="1:7" ht="15.75" thickBot="1" x14ac:dyDescent="0.3">
      <c r="A231" s="6"/>
      <c r="B231" s="6"/>
      <c r="C231" s="6"/>
      <c r="D231" s="6"/>
      <c r="E231" s="6"/>
      <c r="F231" s="6"/>
      <c r="G231" s="6"/>
    </row>
    <row r="232" spans="1:7" ht="15.75" thickBot="1" x14ac:dyDescent="0.3">
      <c r="A232" s="7" t="s">
        <v>30879</v>
      </c>
      <c r="B232" s="7" t="s">
        <v>30880</v>
      </c>
      <c r="C232" s="8"/>
      <c r="D232" s="9"/>
      <c r="E232" s="9"/>
      <c r="F232" s="9"/>
      <c r="G232" s="9"/>
    </row>
    <row r="233" spans="1:7" ht="15.75" thickBot="1" x14ac:dyDescent="0.3">
      <c r="A233" s="6"/>
      <c r="B233" s="6"/>
      <c r="C233" s="6"/>
      <c r="D233" s="6"/>
      <c r="E233" s="6"/>
      <c r="F233" s="6"/>
      <c r="G233" s="6"/>
    </row>
    <row r="234" spans="1:7" ht="15.75" thickBot="1" x14ac:dyDescent="0.3">
      <c r="A234" s="7" t="s">
        <v>30881</v>
      </c>
      <c r="B234" s="7" t="s">
        <v>30882</v>
      </c>
      <c r="C234" s="8" t="s">
        <v>23</v>
      </c>
      <c r="D234" s="9">
        <v>30.83</v>
      </c>
      <c r="E234" s="9">
        <v>22.09</v>
      </c>
      <c r="F234" s="9">
        <v>58.03</v>
      </c>
      <c r="G234" s="9"/>
    </row>
    <row r="235" spans="1:7" ht="15.75" thickBot="1" x14ac:dyDescent="0.3">
      <c r="A235" s="6"/>
      <c r="B235" s="6"/>
      <c r="C235" s="6"/>
      <c r="D235" s="6"/>
      <c r="E235" s="6"/>
      <c r="F235" s="6"/>
      <c r="G235" s="6"/>
    </row>
    <row r="236" spans="1:7" ht="15.75" thickBot="1" x14ac:dyDescent="0.3">
      <c r="A236" s="7" t="s">
        <v>30883</v>
      </c>
      <c r="B236" s="7" t="s">
        <v>30884</v>
      </c>
      <c r="C236" s="8" t="s">
        <v>23</v>
      </c>
      <c r="D236" s="9">
        <v>37.4</v>
      </c>
      <c r="E236" s="9">
        <v>18.21</v>
      </c>
      <c r="F236" s="9">
        <v>61.9</v>
      </c>
      <c r="G236" s="9"/>
    </row>
    <row r="237" spans="1:7" ht="15.75" thickBot="1" x14ac:dyDescent="0.3">
      <c r="A237" s="6"/>
      <c r="B237" s="6"/>
      <c r="C237" s="6"/>
      <c r="D237" s="6"/>
      <c r="E237" s="6"/>
      <c r="F237" s="6"/>
      <c r="G237" s="6"/>
    </row>
    <row r="238" spans="1:7" ht="15.75" thickBot="1" x14ac:dyDescent="0.3">
      <c r="A238" s="7" t="s">
        <v>30885</v>
      </c>
      <c r="B238" s="7" t="s">
        <v>30886</v>
      </c>
      <c r="C238" s="8" t="s">
        <v>23</v>
      </c>
      <c r="D238" s="9">
        <v>99.2</v>
      </c>
      <c r="E238" s="9">
        <v>6.86</v>
      </c>
      <c r="F238" s="9">
        <v>73.23</v>
      </c>
      <c r="G238" s="9"/>
    </row>
    <row r="239" spans="1:7" ht="15.75" thickBot="1" x14ac:dyDescent="0.3">
      <c r="A239" s="6"/>
      <c r="B239" s="6"/>
      <c r="C239" s="6"/>
      <c r="D239" s="6"/>
      <c r="E239" s="6"/>
      <c r="F239" s="6"/>
      <c r="G239" s="6"/>
    </row>
    <row r="240" spans="1:7" ht="15.75" thickBot="1" x14ac:dyDescent="0.3">
      <c r="A240" s="7" t="s">
        <v>30887</v>
      </c>
      <c r="B240" s="7" t="s">
        <v>30888</v>
      </c>
      <c r="C240" s="8" t="s">
        <v>23</v>
      </c>
      <c r="D240" s="9">
        <v>133.35</v>
      </c>
      <c r="E240" s="9">
        <v>5.1100000000000003</v>
      </c>
      <c r="F240" s="9">
        <v>74.989999999999995</v>
      </c>
      <c r="G240" s="9"/>
    </row>
    <row r="241" spans="1:7" ht="15.75" thickBot="1" x14ac:dyDescent="0.3">
      <c r="A241" s="6"/>
      <c r="B241" s="6"/>
      <c r="C241" s="6"/>
      <c r="D241" s="6"/>
      <c r="E241" s="6"/>
      <c r="F241" s="6"/>
      <c r="G241" s="6"/>
    </row>
    <row r="242" spans="1:7" ht="15.75" thickBot="1" x14ac:dyDescent="0.3">
      <c r="A242" s="7" t="s">
        <v>30889</v>
      </c>
      <c r="B242" s="7" t="s">
        <v>30890</v>
      </c>
      <c r="C242" s="8" t="s">
        <v>23</v>
      </c>
      <c r="D242" s="9">
        <v>179.36</v>
      </c>
      <c r="E242" s="9">
        <v>3.8</v>
      </c>
      <c r="F242" s="9">
        <v>76.3</v>
      </c>
      <c r="G242" s="9"/>
    </row>
    <row r="243" spans="1:7" ht="15.75" thickBot="1" x14ac:dyDescent="0.3">
      <c r="A243" s="6"/>
      <c r="B243" s="6"/>
      <c r="C243" s="6"/>
      <c r="D243" s="6"/>
      <c r="E243" s="6"/>
      <c r="F243" s="6"/>
      <c r="G243" s="6"/>
    </row>
    <row r="244" spans="1:7" ht="15.75" thickBot="1" x14ac:dyDescent="0.3">
      <c r="A244" s="7" t="s">
        <v>30891</v>
      </c>
      <c r="B244" s="7" t="s">
        <v>30892</v>
      </c>
      <c r="C244" s="8" t="s">
        <v>23</v>
      </c>
      <c r="D244" s="9">
        <v>153.07</v>
      </c>
      <c r="E244" s="9">
        <v>4.45</v>
      </c>
      <c r="F244" s="9">
        <v>75.650000000000006</v>
      </c>
      <c r="G244" s="9"/>
    </row>
    <row r="245" spans="1:7" ht="15.75" thickBot="1" x14ac:dyDescent="0.3">
      <c r="A245" s="6"/>
      <c r="B245" s="6"/>
      <c r="C245" s="6"/>
      <c r="D245" s="6"/>
      <c r="E245" s="6"/>
      <c r="F245" s="6"/>
      <c r="G245" s="6"/>
    </row>
    <row r="246" spans="1:7" ht="15.75" thickBot="1" x14ac:dyDescent="0.3">
      <c r="A246" s="7" t="s">
        <v>30893</v>
      </c>
      <c r="B246" s="7" t="s">
        <v>30894</v>
      </c>
      <c r="C246" s="8" t="s">
        <v>23</v>
      </c>
      <c r="D246" s="9">
        <v>185.92</v>
      </c>
      <c r="E246" s="9">
        <v>3.66</v>
      </c>
      <c r="F246" s="9">
        <v>76.44</v>
      </c>
      <c r="G246" s="9"/>
    </row>
    <row r="247" spans="1:7" ht="15.75" thickBot="1" x14ac:dyDescent="0.3">
      <c r="A247" s="6"/>
      <c r="B247" s="6"/>
      <c r="C247" s="6"/>
      <c r="D247" s="6"/>
      <c r="E247" s="6"/>
      <c r="F247" s="6"/>
      <c r="G247" s="6"/>
    </row>
    <row r="248" spans="1:7" ht="15.75" thickBot="1" x14ac:dyDescent="0.3">
      <c r="A248" s="7" t="s">
        <v>30895</v>
      </c>
      <c r="B248" s="7" t="s">
        <v>30896</v>
      </c>
      <c r="C248" s="8" t="s">
        <v>23</v>
      </c>
      <c r="D248" s="9">
        <v>65.02</v>
      </c>
      <c r="E248" s="9">
        <v>10.47</v>
      </c>
      <c r="F248" s="9">
        <v>69.62</v>
      </c>
      <c r="G248" s="9"/>
    </row>
    <row r="249" spans="1:7" ht="15.75" thickBot="1" x14ac:dyDescent="0.3">
      <c r="A249" s="6"/>
      <c r="B249" s="6"/>
      <c r="C249" s="6"/>
      <c r="D249" s="6"/>
      <c r="E249" s="6"/>
      <c r="F249" s="6"/>
      <c r="G249" s="6"/>
    </row>
    <row r="250" spans="1:7" ht="15.75" thickBot="1" x14ac:dyDescent="0.3">
      <c r="A250" s="7" t="s">
        <v>30897</v>
      </c>
      <c r="B250" s="7" t="s">
        <v>30898</v>
      </c>
      <c r="C250" s="8" t="s">
        <v>23</v>
      </c>
      <c r="D250" s="9">
        <v>57.12</v>
      </c>
      <c r="E250" s="9">
        <v>11.92</v>
      </c>
      <c r="F250" s="9">
        <v>68.17</v>
      </c>
      <c r="G250" s="9"/>
    </row>
    <row r="251" spans="1:7" ht="15.75" thickBot="1" x14ac:dyDescent="0.3">
      <c r="A251" s="6"/>
      <c r="B251" s="6"/>
      <c r="C251" s="6"/>
      <c r="D251" s="6"/>
      <c r="E251" s="6"/>
      <c r="F251" s="6"/>
      <c r="G251" s="6"/>
    </row>
    <row r="252" spans="1:7" ht="15.75" thickBot="1" x14ac:dyDescent="0.3">
      <c r="A252" s="7" t="s">
        <v>30899</v>
      </c>
      <c r="B252" s="7" t="s">
        <v>30900</v>
      </c>
      <c r="C252" s="8" t="s">
        <v>23</v>
      </c>
      <c r="D252" s="9">
        <v>76.84</v>
      </c>
      <c r="E252" s="9">
        <v>8.86</v>
      </c>
      <c r="F252" s="9">
        <v>71.23</v>
      </c>
      <c r="G252" s="9"/>
    </row>
    <row r="253" spans="1:7" ht="15.75" thickBot="1" x14ac:dyDescent="0.3">
      <c r="A253" s="6"/>
      <c r="B253" s="6"/>
      <c r="C253" s="6"/>
      <c r="D253" s="6"/>
      <c r="E253" s="6"/>
      <c r="F253" s="6"/>
      <c r="G253" s="6"/>
    </row>
    <row r="254" spans="1:7" ht="15.75" thickBot="1" x14ac:dyDescent="0.3">
      <c r="A254" s="7" t="s">
        <v>30901</v>
      </c>
      <c r="B254" s="7" t="s">
        <v>30902</v>
      </c>
      <c r="C254" s="8" t="s">
        <v>23</v>
      </c>
      <c r="D254" s="9">
        <v>92.61</v>
      </c>
      <c r="E254" s="9">
        <v>7.35</v>
      </c>
      <c r="F254" s="9">
        <v>72.75</v>
      </c>
      <c r="G254" s="9"/>
    </row>
    <row r="255" spans="1:7" ht="15.75" thickBot="1" x14ac:dyDescent="0.3">
      <c r="A255" s="6"/>
      <c r="B255" s="6"/>
      <c r="C255" s="6"/>
      <c r="D255" s="6"/>
      <c r="E255" s="6"/>
      <c r="F255" s="6"/>
      <c r="G255" s="6"/>
    </row>
    <row r="256" spans="1:7" ht="15.75" thickBot="1" x14ac:dyDescent="0.3">
      <c r="A256" s="7" t="s">
        <v>30903</v>
      </c>
      <c r="B256" s="7" t="s">
        <v>30904</v>
      </c>
      <c r="C256" s="8" t="s">
        <v>23</v>
      </c>
      <c r="D256" s="9">
        <v>63.7</v>
      </c>
      <c r="E256" s="9">
        <v>10.69</v>
      </c>
      <c r="F256" s="9">
        <v>69.400000000000006</v>
      </c>
      <c r="G256" s="9"/>
    </row>
    <row r="257" spans="1:7" ht="15.75" thickBot="1" x14ac:dyDescent="0.3">
      <c r="A257" s="6"/>
      <c r="B257" s="6"/>
      <c r="C257" s="6"/>
      <c r="D257" s="6"/>
      <c r="E257" s="6"/>
      <c r="F257" s="6"/>
      <c r="G257" s="6"/>
    </row>
    <row r="258" spans="1:7" ht="15.75" thickBot="1" x14ac:dyDescent="0.3">
      <c r="A258" s="7" t="s">
        <v>30905</v>
      </c>
      <c r="B258" s="7" t="s">
        <v>30906</v>
      </c>
      <c r="C258" s="8" t="s">
        <v>23</v>
      </c>
      <c r="D258" s="9">
        <v>71.59</v>
      </c>
      <c r="E258" s="9">
        <v>9.51</v>
      </c>
      <c r="F258" s="9">
        <v>70.58</v>
      </c>
      <c r="G258" s="9"/>
    </row>
    <row r="259" spans="1:7" ht="15.75" thickBot="1" x14ac:dyDescent="0.3">
      <c r="A259" s="6"/>
      <c r="B259" s="6"/>
      <c r="C259" s="6"/>
      <c r="D259" s="6"/>
      <c r="E259" s="6"/>
      <c r="F259" s="6"/>
      <c r="G259" s="6"/>
    </row>
    <row r="260" spans="1:7" ht="15.75" thickBot="1" x14ac:dyDescent="0.3">
      <c r="A260" s="7" t="s">
        <v>30907</v>
      </c>
      <c r="B260" s="7" t="s">
        <v>30908</v>
      </c>
      <c r="C260" s="8" t="s">
        <v>23</v>
      </c>
      <c r="D260" s="9">
        <v>70.27</v>
      </c>
      <c r="E260" s="9">
        <v>9.69</v>
      </c>
      <c r="F260" s="9">
        <v>70.400000000000006</v>
      </c>
      <c r="G260" s="9"/>
    </row>
    <row r="261" spans="1:7" ht="15.75" thickBot="1" x14ac:dyDescent="0.3">
      <c r="A261" s="6"/>
      <c r="B261" s="6"/>
      <c r="C261" s="6"/>
      <c r="D261" s="6"/>
      <c r="E261" s="6"/>
      <c r="F261" s="6"/>
      <c r="G261" s="6"/>
    </row>
    <row r="262" spans="1:7" ht="15.75" thickBot="1" x14ac:dyDescent="0.3">
      <c r="A262" s="7" t="s">
        <v>30909</v>
      </c>
      <c r="B262" s="7" t="s">
        <v>30910</v>
      </c>
      <c r="C262" s="8" t="s">
        <v>23</v>
      </c>
      <c r="D262" s="9">
        <v>76.84</v>
      </c>
      <c r="E262" s="9">
        <v>8.86</v>
      </c>
      <c r="F262" s="9">
        <v>71.23</v>
      </c>
      <c r="G262" s="9"/>
    </row>
    <row r="263" spans="1:7" ht="15.75" thickBot="1" x14ac:dyDescent="0.3">
      <c r="A263" s="6"/>
      <c r="B263" s="6"/>
      <c r="C263" s="6"/>
      <c r="D263" s="6"/>
      <c r="E263" s="6"/>
      <c r="F263" s="6"/>
      <c r="G263" s="6"/>
    </row>
    <row r="264" spans="1:7" ht="15.75" thickBot="1" x14ac:dyDescent="0.3">
      <c r="A264" s="7" t="s">
        <v>30911</v>
      </c>
      <c r="B264" s="7" t="s">
        <v>30912</v>
      </c>
      <c r="C264" s="8" t="s">
        <v>23</v>
      </c>
      <c r="D264" s="9">
        <v>37.4</v>
      </c>
      <c r="E264" s="9">
        <v>18.21</v>
      </c>
      <c r="F264" s="9">
        <v>61.9</v>
      </c>
      <c r="G264" s="9"/>
    </row>
    <row r="265" spans="1:7" ht="15.75" thickBot="1" x14ac:dyDescent="0.3">
      <c r="A265" s="6"/>
      <c r="B265" s="6"/>
      <c r="C265" s="6"/>
      <c r="D265" s="6"/>
      <c r="E265" s="6"/>
      <c r="F265" s="6"/>
      <c r="G265" s="6"/>
    </row>
    <row r="266" spans="1:7" ht="15.75" thickBot="1" x14ac:dyDescent="0.3">
      <c r="A266" s="7" t="s">
        <v>30913</v>
      </c>
      <c r="B266" s="7" t="s">
        <v>30914</v>
      </c>
      <c r="C266" s="8"/>
      <c r="D266" s="9"/>
      <c r="E266" s="9"/>
      <c r="F266" s="9"/>
      <c r="G266" s="9"/>
    </row>
    <row r="267" spans="1:7" ht="15.75" thickBot="1" x14ac:dyDescent="0.3">
      <c r="A267" s="6"/>
      <c r="B267" s="6"/>
      <c r="C267" s="6"/>
      <c r="D267" s="6"/>
      <c r="E267" s="6"/>
      <c r="F267" s="6"/>
      <c r="G267" s="6"/>
    </row>
    <row r="268" spans="1:7" ht="15.75" thickBot="1" x14ac:dyDescent="0.3">
      <c r="A268" s="7" t="s">
        <v>30915</v>
      </c>
      <c r="B268" s="7" t="s">
        <v>30916</v>
      </c>
      <c r="C268" s="8" t="s">
        <v>23</v>
      </c>
      <c r="D268" s="9">
        <v>92.61</v>
      </c>
      <c r="E268" s="9">
        <v>7.35</v>
      </c>
      <c r="F268" s="9">
        <v>72.75</v>
      </c>
      <c r="G268" s="9"/>
    </row>
    <row r="269" spans="1:7" ht="15.75" thickBot="1" x14ac:dyDescent="0.3">
      <c r="A269" s="6"/>
      <c r="B269" s="6"/>
      <c r="C269" s="6"/>
      <c r="D269" s="6"/>
      <c r="E269" s="6"/>
      <c r="F269" s="6"/>
      <c r="G269" s="6"/>
    </row>
    <row r="270" spans="1:7" ht="15.75" thickBot="1" x14ac:dyDescent="0.3">
      <c r="A270" s="7" t="s">
        <v>30917</v>
      </c>
      <c r="B270" s="7" t="s">
        <v>30918</v>
      </c>
      <c r="C270" s="8" t="s">
        <v>23</v>
      </c>
      <c r="D270" s="9">
        <v>187.24</v>
      </c>
      <c r="E270" s="9">
        <v>3.64</v>
      </c>
      <c r="F270" s="9">
        <v>76.459999999999994</v>
      </c>
      <c r="G270" s="9"/>
    </row>
    <row r="271" spans="1:7" ht="15.75" thickBot="1" x14ac:dyDescent="0.3">
      <c r="A271" s="6"/>
      <c r="B271" s="6"/>
      <c r="C271" s="6"/>
      <c r="D271" s="6"/>
      <c r="E271" s="6"/>
      <c r="F271" s="6"/>
      <c r="G271" s="6"/>
    </row>
    <row r="272" spans="1:7" ht="15.75" thickBot="1" x14ac:dyDescent="0.3">
      <c r="A272" s="7" t="s">
        <v>30919</v>
      </c>
      <c r="B272" s="7" t="s">
        <v>30920</v>
      </c>
      <c r="C272" s="8" t="s">
        <v>23</v>
      </c>
      <c r="D272" s="9">
        <v>171.47</v>
      </c>
      <c r="E272" s="9">
        <v>3.97</v>
      </c>
      <c r="F272" s="9">
        <v>76.12</v>
      </c>
      <c r="G272" s="9"/>
    </row>
    <row r="273" spans="1:7" ht="15.75" thickBot="1" x14ac:dyDescent="0.3">
      <c r="A273" s="6"/>
      <c r="B273" s="6"/>
      <c r="C273" s="6"/>
      <c r="D273" s="6"/>
      <c r="E273" s="6"/>
      <c r="F273" s="6"/>
      <c r="G273" s="6"/>
    </row>
    <row r="274" spans="1:7" ht="15.75" thickBot="1" x14ac:dyDescent="0.3">
      <c r="A274" s="7" t="s">
        <v>30921</v>
      </c>
      <c r="B274" s="7" t="s">
        <v>30922</v>
      </c>
      <c r="C274" s="8" t="s">
        <v>23</v>
      </c>
      <c r="D274" s="9">
        <v>176.73</v>
      </c>
      <c r="E274" s="9">
        <v>3.85</v>
      </c>
      <c r="F274" s="9">
        <v>76.239999999999995</v>
      </c>
      <c r="G274" s="9"/>
    </row>
    <row r="275" spans="1:7" ht="15.75" thickBot="1" x14ac:dyDescent="0.3">
      <c r="A275" s="6"/>
      <c r="B275" s="6"/>
      <c r="C275" s="6"/>
      <c r="D275" s="6"/>
      <c r="E275" s="6"/>
      <c r="F275" s="6"/>
      <c r="G275" s="6"/>
    </row>
    <row r="276" spans="1:7" ht="15.75" thickBot="1" x14ac:dyDescent="0.3">
      <c r="A276" s="7" t="s">
        <v>30923</v>
      </c>
      <c r="B276" s="7" t="s">
        <v>30924</v>
      </c>
      <c r="C276" s="8"/>
      <c r="D276" s="9"/>
      <c r="E276" s="9"/>
      <c r="F276" s="9"/>
      <c r="G276" s="9"/>
    </row>
    <row r="277" spans="1:7" ht="15.75" thickBot="1" x14ac:dyDescent="0.3">
      <c r="A277" s="6"/>
      <c r="B277" s="6"/>
      <c r="C277" s="6"/>
      <c r="D277" s="6"/>
      <c r="E277" s="6"/>
      <c r="F277" s="6"/>
      <c r="G277" s="6"/>
    </row>
    <row r="278" spans="1:7" ht="15.75" thickBot="1" x14ac:dyDescent="0.3">
      <c r="A278" s="7" t="s">
        <v>30925</v>
      </c>
      <c r="B278" s="7" t="s">
        <v>30926</v>
      </c>
      <c r="C278" s="8" t="s">
        <v>23</v>
      </c>
      <c r="D278" s="9">
        <v>291.06</v>
      </c>
      <c r="E278" s="9">
        <v>2.34</v>
      </c>
      <c r="F278" s="9">
        <v>77.760000000000005</v>
      </c>
      <c r="G278" s="9"/>
    </row>
    <row r="279" spans="1:7" ht="15.75" thickBot="1" x14ac:dyDescent="0.3">
      <c r="A279" s="6"/>
      <c r="B279" s="6"/>
      <c r="C279" s="6"/>
      <c r="D279" s="6"/>
      <c r="E279" s="6"/>
      <c r="F279" s="6"/>
      <c r="G279" s="6"/>
    </row>
    <row r="280" spans="1:7" ht="15.75" thickBot="1" x14ac:dyDescent="0.3">
      <c r="A280" s="7" t="s">
        <v>30927</v>
      </c>
      <c r="B280" s="7" t="s">
        <v>30928</v>
      </c>
      <c r="C280" s="8" t="s">
        <v>23</v>
      </c>
      <c r="D280" s="9">
        <v>363.35</v>
      </c>
      <c r="E280" s="9">
        <v>1.87</v>
      </c>
      <c r="F280" s="9">
        <v>78.22</v>
      </c>
      <c r="G280" s="9"/>
    </row>
    <row r="281" spans="1:7" ht="15.75" thickBot="1" x14ac:dyDescent="0.3">
      <c r="A281" s="6"/>
      <c r="B281" s="6"/>
      <c r="C281" s="6"/>
      <c r="D281" s="6"/>
      <c r="E281" s="6"/>
      <c r="F281" s="6"/>
      <c r="G281" s="6"/>
    </row>
    <row r="282" spans="1:7" ht="15.75" thickBot="1" x14ac:dyDescent="0.3">
      <c r="A282" s="7" t="s">
        <v>30929</v>
      </c>
      <c r="B282" s="7" t="s">
        <v>30930</v>
      </c>
      <c r="C282" s="8" t="s">
        <v>23</v>
      </c>
      <c r="D282" s="9">
        <v>49.24</v>
      </c>
      <c r="E282" s="9">
        <v>13.83</v>
      </c>
      <c r="F282" s="9">
        <v>66.27</v>
      </c>
      <c r="G282" s="9"/>
    </row>
    <row r="283" spans="1:7" ht="15.75" thickBot="1" x14ac:dyDescent="0.3">
      <c r="A283" s="6"/>
      <c r="B283" s="6"/>
      <c r="C283" s="6"/>
      <c r="D283" s="6"/>
      <c r="E283" s="6"/>
      <c r="F283" s="6"/>
      <c r="G283" s="6"/>
    </row>
    <row r="284" spans="1:7" ht="15.75" thickBot="1" x14ac:dyDescent="0.3">
      <c r="A284" s="7" t="s">
        <v>30931</v>
      </c>
      <c r="B284" s="7" t="s">
        <v>30932</v>
      </c>
      <c r="C284" s="8" t="s">
        <v>23</v>
      </c>
      <c r="D284" s="9">
        <v>80.8</v>
      </c>
      <c r="E284" s="9">
        <v>8.43</v>
      </c>
      <c r="F284" s="9">
        <v>71.66</v>
      </c>
      <c r="G284" s="9"/>
    </row>
    <row r="285" spans="1:7" ht="15.75" thickBot="1" x14ac:dyDescent="0.3">
      <c r="A285" s="6"/>
      <c r="B285" s="6"/>
      <c r="C285" s="6"/>
      <c r="D285" s="6"/>
      <c r="E285" s="6"/>
      <c r="F285" s="6"/>
      <c r="G285" s="6"/>
    </row>
    <row r="286" spans="1:7" ht="15.75" thickBot="1" x14ac:dyDescent="0.3">
      <c r="A286" s="7" t="s">
        <v>30933</v>
      </c>
      <c r="B286" s="7" t="s">
        <v>30934</v>
      </c>
      <c r="C286" s="8" t="s">
        <v>23</v>
      </c>
      <c r="D286" s="9">
        <v>95.24</v>
      </c>
      <c r="E286" s="9">
        <v>7.15</v>
      </c>
      <c r="F286" s="9">
        <v>72.94</v>
      </c>
      <c r="G286" s="9"/>
    </row>
    <row r="287" spans="1:7" ht="15.75" thickBot="1" x14ac:dyDescent="0.3">
      <c r="A287" s="6"/>
      <c r="B287" s="6"/>
      <c r="C287" s="6"/>
      <c r="D287" s="6"/>
      <c r="E287" s="6"/>
      <c r="F287" s="6"/>
      <c r="G287" s="6"/>
    </row>
    <row r="288" spans="1:7" ht="15.75" thickBot="1" x14ac:dyDescent="0.3">
      <c r="A288" s="7" t="s">
        <v>30935</v>
      </c>
      <c r="B288" s="7" t="s">
        <v>30936</v>
      </c>
      <c r="C288" s="8" t="s">
        <v>23</v>
      </c>
      <c r="D288" s="9">
        <v>507.91</v>
      </c>
      <c r="E288" s="9">
        <v>1.34</v>
      </c>
      <c r="F288" s="9">
        <v>78.760000000000005</v>
      </c>
      <c r="G288" s="9"/>
    </row>
    <row r="289" spans="1:7" ht="15.75" thickBot="1" x14ac:dyDescent="0.3">
      <c r="A289" s="6"/>
      <c r="B289" s="6"/>
      <c r="C289" s="6"/>
      <c r="D289" s="6"/>
      <c r="E289" s="6"/>
      <c r="F289" s="6"/>
      <c r="G289" s="6"/>
    </row>
    <row r="290" spans="1:7" ht="15.75" thickBot="1" x14ac:dyDescent="0.3">
      <c r="A290" s="7" t="s">
        <v>30937</v>
      </c>
      <c r="B290" s="7" t="s">
        <v>30938</v>
      </c>
      <c r="C290" s="8" t="s">
        <v>23</v>
      </c>
      <c r="D290" s="9">
        <v>559.16999999999996</v>
      </c>
      <c r="E290" s="9">
        <v>1.22</v>
      </c>
      <c r="F290" s="9">
        <v>78.88</v>
      </c>
      <c r="G290" s="9"/>
    </row>
    <row r="291" spans="1:7" ht="15.75" thickBot="1" x14ac:dyDescent="0.3">
      <c r="A291" s="6"/>
      <c r="B291" s="6"/>
      <c r="C291" s="6"/>
      <c r="D291" s="6"/>
      <c r="E291" s="6"/>
      <c r="F291" s="6"/>
      <c r="G291" s="6"/>
    </row>
    <row r="292" spans="1:7" ht="15.75" thickBot="1" x14ac:dyDescent="0.3">
      <c r="A292" s="7" t="s">
        <v>30939</v>
      </c>
      <c r="B292" s="7" t="s">
        <v>30940</v>
      </c>
      <c r="C292" s="8" t="s">
        <v>23</v>
      </c>
      <c r="D292" s="9">
        <v>259.52</v>
      </c>
      <c r="E292" s="9">
        <v>2.62</v>
      </c>
      <c r="F292" s="9">
        <v>77.47</v>
      </c>
      <c r="G292" s="9"/>
    </row>
    <row r="293" spans="1:7" ht="15.75" thickBot="1" x14ac:dyDescent="0.3">
      <c r="A293" s="6"/>
      <c r="B293" s="6"/>
      <c r="C293" s="6"/>
      <c r="D293" s="6"/>
      <c r="E293" s="6"/>
      <c r="F293" s="6"/>
      <c r="G293" s="6"/>
    </row>
    <row r="294" spans="1:7" ht="15.75" thickBot="1" x14ac:dyDescent="0.3">
      <c r="A294" s="7" t="s">
        <v>30941</v>
      </c>
      <c r="B294" s="7" t="s">
        <v>30942</v>
      </c>
      <c r="C294" s="8"/>
      <c r="D294" s="9"/>
      <c r="E294" s="9"/>
      <c r="F294" s="9"/>
      <c r="G294" s="9"/>
    </row>
    <row r="295" spans="1:7" ht="15.75" thickBot="1" x14ac:dyDescent="0.3">
      <c r="A295" s="6"/>
      <c r="B295" s="6"/>
      <c r="C295" s="6"/>
      <c r="D295" s="6"/>
      <c r="E295" s="6"/>
      <c r="F295" s="6"/>
      <c r="G295" s="6"/>
    </row>
    <row r="296" spans="1:7" ht="15.75" thickBot="1" x14ac:dyDescent="0.3">
      <c r="A296" s="7" t="s">
        <v>30943</v>
      </c>
      <c r="B296" s="7" t="s">
        <v>30944</v>
      </c>
      <c r="C296" s="8" t="s">
        <v>23</v>
      </c>
      <c r="D296" s="9">
        <v>55.8</v>
      </c>
      <c r="E296" s="9">
        <v>12.2</v>
      </c>
      <c r="F296" s="9">
        <v>67.900000000000006</v>
      </c>
      <c r="G296" s="9"/>
    </row>
    <row r="297" spans="1:7" ht="15.75" thickBot="1" x14ac:dyDescent="0.3">
      <c r="A297" s="6"/>
      <c r="B297" s="6"/>
      <c r="C297" s="6"/>
      <c r="D297" s="6"/>
      <c r="E297" s="6"/>
      <c r="F297" s="6"/>
      <c r="G297" s="6"/>
    </row>
    <row r="298" spans="1:7" ht="15.75" thickBot="1" x14ac:dyDescent="0.3">
      <c r="A298" s="7" t="s">
        <v>30945</v>
      </c>
      <c r="B298" s="7" t="s">
        <v>30946</v>
      </c>
      <c r="C298" s="8" t="s">
        <v>23</v>
      </c>
      <c r="D298" s="9">
        <v>564.42999999999995</v>
      </c>
      <c r="E298" s="9">
        <v>1.21</v>
      </c>
      <c r="F298" s="9">
        <v>78.89</v>
      </c>
      <c r="G298" s="9"/>
    </row>
    <row r="299" spans="1:7" ht="15.75" thickBot="1" x14ac:dyDescent="0.3">
      <c r="A299" s="6"/>
      <c r="B299" s="6"/>
      <c r="C299" s="6"/>
      <c r="D299" s="6"/>
      <c r="E299" s="6"/>
      <c r="F299" s="6"/>
      <c r="G299" s="6"/>
    </row>
    <row r="300" spans="1:7" ht="15.75" thickBot="1" x14ac:dyDescent="0.3">
      <c r="A300" s="7" t="s">
        <v>30947</v>
      </c>
      <c r="B300" s="7" t="s">
        <v>30948</v>
      </c>
      <c r="C300" s="8" t="s">
        <v>23</v>
      </c>
      <c r="D300" s="9">
        <v>171.47</v>
      </c>
      <c r="E300" s="9">
        <v>3.97</v>
      </c>
      <c r="F300" s="9">
        <v>76.12</v>
      </c>
      <c r="G300" s="9"/>
    </row>
    <row r="301" spans="1:7" ht="15.75" thickBot="1" x14ac:dyDescent="0.3">
      <c r="A301" s="6"/>
      <c r="B301" s="6"/>
      <c r="C301" s="6"/>
      <c r="D301" s="6"/>
      <c r="E301" s="6"/>
      <c r="F301" s="6"/>
      <c r="G301" s="6"/>
    </row>
    <row r="302" spans="1:7" ht="15.75" thickBot="1" x14ac:dyDescent="0.3">
      <c r="A302" s="7" t="s">
        <v>30949</v>
      </c>
      <c r="B302" s="7" t="s">
        <v>30950</v>
      </c>
      <c r="C302" s="8" t="s">
        <v>23</v>
      </c>
      <c r="D302" s="9">
        <v>634.07000000000005</v>
      </c>
      <c r="E302" s="9">
        <v>1.07</v>
      </c>
      <c r="F302" s="9">
        <v>79.02</v>
      </c>
      <c r="G302" s="9"/>
    </row>
    <row r="303" spans="1:7" ht="15.75" thickBot="1" x14ac:dyDescent="0.3">
      <c r="A303" s="6"/>
      <c r="B303" s="6"/>
      <c r="C303" s="6"/>
      <c r="D303" s="6"/>
      <c r="E303" s="6"/>
      <c r="F303" s="6"/>
      <c r="G303" s="6"/>
    </row>
    <row r="304" spans="1:7" ht="15.75" thickBot="1" x14ac:dyDescent="0.3">
      <c r="A304" s="7" t="s">
        <v>30951</v>
      </c>
      <c r="B304" s="7" t="s">
        <v>30952</v>
      </c>
      <c r="C304" s="8" t="s">
        <v>23</v>
      </c>
      <c r="D304" s="9">
        <v>864.07</v>
      </c>
      <c r="E304" s="9">
        <v>0.79</v>
      </c>
      <c r="F304" s="9">
        <v>79.31</v>
      </c>
      <c r="G304" s="9"/>
    </row>
    <row r="305" spans="1:7" ht="15.75" thickBot="1" x14ac:dyDescent="0.3">
      <c r="A305" s="6"/>
      <c r="B305" s="6"/>
      <c r="C305" s="6"/>
      <c r="D305" s="6"/>
      <c r="E305" s="6"/>
      <c r="F305" s="6"/>
      <c r="G305" s="6"/>
    </row>
    <row r="306" spans="1:7" ht="15.75" thickBot="1" x14ac:dyDescent="0.3">
      <c r="A306" s="7" t="s">
        <v>30953</v>
      </c>
      <c r="B306" s="7" t="s">
        <v>30954</v>
      </c>
      <c r="C306" s="8" t="s">
        <v>23</v>
      </c>
      <c r="D306" s="9">
        <v>367.3</v>
      </c>
      <c r="E306" s="9">
        <v>1.85</v>
      </c>
      <c r="F306" s="9">
        <v>78.239999999999995</v>
      </c>
      <c r="G306" s="9"/>
    </row>
    <row r="307" spans="1:7" ht="15.75" thickBot="1" x14ac:dyDescent="0.3">
      <c r="A307" s="6"/>
      <c r="B307" s="6"/>
      <c r="C307" s="6"/>
      <c r="D307" s="6"/>
      <c r="E307" s="6"/>
      <c r="F307" s="6"/>
      <c r="G307" s="6"/>
    </row>
    <row r="308" spans="1:7" ht="15.75" thickBot="1" x14ac:dyDescent="0.3">
      <c r="A308" s="7" t="s">
        <v>30955</v>
      </c>
      <c r="B308" s="7" t="s">
        <v>30956</v>
      </c>
      <c r="C308" s="8" t="s">
        <v>23</v>
      </c>
      <c r="D308" s="9">
        <v>900.88</v>
      </c>
      <c r="E308" s="9">
        <v>0.76</v>
      </c>
      <c r="F308" s="9">
        <v>79.34</v>
      </c>
      <c r="G308" s="9"/>
    </row>
    <row r="309" spans="1:7" ht="15.75" thickBot="1" x14ac:dyDescent="0.3">
      <c r="A309" s="6"/>
      <c r="B309" s="6"/>
      <c r="C309" s="6"/>
      <c r="D309" s="6"/>
      <c r="E309" s="6"/>
      <c r="F309" s="6"/>
      <c r="G309" s="6"/>
    </row>
    <row r="310" spans="1:7" ht="15.75" thickBot="1" x14ac:dyDescent="0.3">
      <c r="A310" s="7" t="s">
        <v>30957</v>
      </c>
      <c r="B310" s="7" t="s">
        <v>30958</v>
      </c>
      <c r="C310" s="8" t="s">
        <v>23</v>
      </c>
      <c r="D310" s="9">
        <v>82.1</v>
      </c>
      <c r="E310" s="9">
        <v>8.2899999999999991</v>
      </c>
      <c r="F310" s="9">
        <v>71.8</v>
      </c>
      <c r="G310" s="9"/>
    </row>
    <row r="311" spans="1:7" ht="15.75" thickBot="1" x14ac:dyDescent="0.3">
      <c r="A311" s="6"/>
      <c r="B311" s="6"/>
      <c r="C311" s="6"/>
      <c r="D311" s="6"/>
      <c r="E311" s="6"/>
      <c r="F311" s="6"/>
      <c r="G311" s="6"/>
    </row>
    <row r="312" spans="1:7" ht="15.75" thickBot="1" x14ac:dyDescent="0.3">
      <c r="A312" s="7" t="s">
        <v>30959</v>
      </c>
      <c r="B312" s="7" t="s">
        <v>30960</v>
      </c>
      <c r="C312" s="8" t="s">
        <v>23</v>
      </c>
      <c r="D312" s="9">
        <v>125.48</v>
      </c>
      <c r="E312" s="9">
        <v>5.43</v>
      </c>
      <c r="F312" s="9">
        <v>74.67</v>
      </c>
      <c r="G312" s="9"/>
    </row>
    <row r="313" spans="1:7" ht="15.75" thickBot="1" x14ac:dyDescent="0.3">
      <c r="A313" s="6"/>
      <c r="B313" s="6"/>
      <c r="C313" s="6"/>
      <c r="D313" s="6"/>
      <c r="E313" s="6"/>
      <c r="F313" s="6"/>
      <c r="G313" s="6"/>
    </row>
    <row r="314" spans="1:7" ht="15.75" thickBot="1" x14ac:dyDescent="0.3">
      <c r="A314" s="7" t="s">
        <v>30961</v>
      </c>
      <c r="B314" s="7" t="s">
        <v>30962</v>
      </c>
      <c r="C314" s="8"/>
      <c r="D314" s="9"/>
      <c r="E314" s="9"/>
      <c r="F314" s="9"/>
      <c r="G314" s="9"/>
    </row>
    <row r="315" spans="1:7" ht="15.75" thickBot="1" x14ac:dyDescent="0.3">
      <c r="A315" s="6"/>
      <c r="B315" s="6"/>
      <c r="C315" s="6"/>
      <c r="D315" s="6"/>
      <c r="E315" s="6"/>
      <c r="F315" s="6"/>
      <c r="G315" s="6"/>
    </row>
    <row r="316" spans="1:7" ht="15.75" thickBot="1" x14ac:dyDescent="0.3">
      <c r="A316" s="7" t="s">
        <v>30963</v>
      </c>
      <c r="B316" s="7" t="s">
        <v>30964</v>
      </c>
      <c r="C316" s="8"/>
      <c r="D316" s="9"/>
      <c r="E316" s="9"/>
      <c r="F316" s="9"/>
      <c r="G316" s="9"/>
    </row>
    <row r="317" spans="1:7" ht="15.75" thickBot="1" x14ac:dyDescent="0.3">
      <c r="A317" s="6"/>
      <c r="B317" s="6"/>
      <c r="C317" s="6"/>
      <c r="D317" s="6"/>
      <c r="E317" s="6"/>
      <c r="F317" s="6"/>
      <c r="G317" s="6"/>
    </row>
    <row r="318" spans="1:7" ht="15.75" thickBot="1" x14ac:dyDescent="0.3">
      <c r="A318" s="7" t="s">
        <v>30965</v>
      </c>
      <c r="B318" s="7" t="s">
        <v>30966</v>
      </c>
      <c r="C318" s="8" t="s">
        <v>23</v>
      </c>
      <c r="D318" s="9">
        <v>140.79</v>
      </c>
      <c r="E318" s="9">
        <v>9.07</v>
      </c>
      <c r="F318" s="9">
        <v>71.03</v>
      </c>
      <c r="G318" s="9"/>
    </row>
    <row r="319" spans="1:7" ht="15.75" thickBot="1" x14ac:dyDescent="0.3">
      <c r="A319" s="6"/>
      <c r="B319" s="6"/>
      <c r="C319" s="6"/>
      <c r="D319" s="6"/>
      <c r="E319" s="6"/>
      <c r="F319" s="6"/>
      <c r="G319" s="6"/>
    </row>
    <row r="320" spans="1:7" ht="15.75" thickBot="1" x14ac:dyDescent="0.3">
      <c r="A320" s="7" t="s">
        <v>30967</v>
      </c>
      <c r="B320" s="7" t="s">
        <v>30968</v>
      </c>
      <c r="C320" s="8" t="s">
        <v>23</v>
      </c>
      <c r="D320" s="9">
        <v>173.66</v>
      </c>
      <c r="E320" s="9">
        <v>7.35</v>
      </c>
      <c r="F320" s="9">
        <v>72.739999999999995</v>
      </c>
      <c r="G320" s="9"/>
    </row>
    <row r="321" spans="1:7" ht="15.75" thickBot="1" x14ac:dyDescent="0.3">
      <c r="A321" s="6"/>
      <c r="B321" s="6"/>
      <c r="C321" s="6"/>
      <c r="D321" s="6"/>
      <c r="E321" s="6"/>
      <c r="F321" s="6"/>
      <c r="G321" s="6"/>
    </row>
    <row r="322" spans="1:7" ht="15.75" thickBot="1" x14ac:dyDescent="0.3">
      <c r="A322" s="7" t="s">
        <v>30969</v>
      </c>
      <c r="B322" s="7" t="s">
        <v>30970</v>
      </c>
      <c r="C322" s="8" t="s">
        <v>23</v>
      </c>
      <c r="D322" s="9">
        <v>140.79</v>
      </c>
      <c r="E322" s="9">
        <v>9.07</v>
      </c>
      <c r="F322" s="9">
        <v>71.03</v>
      </c>
      <c r="G322" s="9"/>
    </row>
    <row r="323" spans="1:7" ht="15.75" thickBot="1" x14ac:dyDescent="0.3">
      <c r="A323" s="6"/>
      <c r="B323" s="6"/>
      <c r="C323" s="6"/>
      <c r="D323" s="6"/>
      <c r="E323" s="6"/>
      <c r="F323" s="6"/>
      <c r="G323" s="6"/>
    </row>
    <row r="324" spans="1:7" ht="15.75" thickBot="1" x14ac:dyDescent="0.3">
      <c r="A324" s="7" t="s">
        <v>30971</v>
      </c>
      <c r="B324" s="7" t="s">
        <v>30972</v>
      </c>
      <c r="C324" s="8" t="s">
        <v>23</v>
      </c>
      <c r="D324" s="9">
        <v>347.14</v>
      </c>
      <c r="E324" s="9">
        <v>3.68</v>
      </c>
      <c r="F324" s="9">
        <v>76.42</v>
      </c>
      <c r="G324" s="9"/>
    </row>
    <row r="325" spans="1:7" ht="15.75" thickBot="1" x14ac:dyDescent="0.3">
      <c r="A325" s="6"/>
      <c r="B325" s="6"/>
      <c r="C325" s="6"/>
      <c r="D325" s="6"/>
      <c r="E325" s="6"/>
      <c r="F325" s="6"/>
      <c r="G325" s="6"/>
    </row>
    <row r="326" spans="1:7" ht="15.75" thickBot="1" x14ac:dyDescent="0.3">
      <c r="A326" s="7" t="s">
        <v>30973</v>
      </c>
      <c r="B326" s="7" t="s">
        <v>30974</v>
      </c>
      <c r="C326" s="8" t="s">
        <v>23</v>
      </c>
      <c r="D326" s="9">
        <v>373.42</v>
      </c>
      <c r="E326" s="9">
        <v>3.42</v>
      </c>
      <c r="F326" s="9">
        <v>76.680000000000007</v>
      </c>
      <c r="G326" s="9"/>
    </row>
    <row r="327" spans="1:7" ht="15.75" thickBot="1" x14ac:dyDescent="0.3">
      <c r="A327" s="6"/>
      <c r="B327" s="6"/>
      <c r="C327" s="6"/>
      <c r="D327" s="6"/>
      <c r="E327" s="6"/>
      <c r="F327" s="6"/>
      <c r="G327" s="6"/>
    </row>
    <row r="328" spans="1:7" ht="15.75" thickBot="1" x14ac:dyDescent="0.3">
      <c r="A328" s="7" t="s">
        <v>30975</v>
      </c>
      <c r="B328" s="7" t="s">
        <v>30976</v>
      </c>
      <c r="C328" s="8" t="s">
        <v>23</v>
      </c>
      <c r="D328" s="9">
        <v>558.73</v>
      </c>
      <c r="E328" s="9">
        <v>2.29</v>
      </c>
      <c r="F328" s="9">
        <v>77.81</v>
      </c>
      <c r="G328" s="9"/>
    </row>
    <row r="329" spans="1:7" ht="15.75" thickBot="1" x14ac:dyDescent="0.3">
      <c r="A329" s="6"/>
      <c r="B329" s="6"/>
      <c r="C329" s="6"/>
      <c r="D329" s="6"/>
      <c r="E329" s="6"/>
      <c r="F329" s="6"/>
      <c r="G329" s="6"/>
    </row>
    <row r="330" spans="1:7" ht="15.75" thickBot="1" x14ac:dyDescent="0.3">
      <c r="A330" s="7" t="s">
        <v>30977</v>
      </c>
      <c r="B330" s="7" t="s">
        <v>30978</v>
      </c>
      <c r="C330" s="8" t="s">
        <v>23</v>
      </c>
      <c r="D330" s="9">
        <v>482.49</v>
      </c>
      <c r="E330" s="9">
        <v>2.65</v>
      </c>
      <c r="F330" s="9">
        <v>77.45</v>
      </c>
      <c r="G330" s="9"/>
    </row>
    <row r="331" spans="1:7" ht="15.75" thickBot="1" x14ac:dyDescent="0.3">
      <c r="A331" s="6"/>
      <c r="B331" s="6"/>
      <c r="C331" s="6"/>
      <c r="D331" s="6"/>
      <c r="E331" s="6"/>
      <c r="F331" s="6"/>
      <c r="G331" s="6"/>
    </row>
    <row r="332" spans="1:7" ht="15.75" thickBot="1" x14ac:dyDescent="0.3">
      <c r="A332" s="7" t="s">
        <v>30979</v>
      </c>
      <c r="B332" s="7" t="s">
        <v>30980</v>
      </c>
      <c r="C332" s="8" t="s">
        <v>23</v>
      </c>
      <c r="D332" s="9">
        <v>495.64</v>
      </c>
      <c r="E332" s="9">
        <v>2.58</v>
      </c>
      <c r="F332" s="9">
        <v>77.52</v>
      </c>
      <c r="G332" s="9"/>
    </row>
    <row r="333" spans="1:7" ht="15.75" thickBot="1" x14ac:dyDescent="0.3">
      <c r="A333" s="6"/>
      <c r="B333" s="6"/>
      <c r="C333" s="6"/>
      <c r="D333" s="6"/>
      <c r="E333" s="6"/>
      <c r="F333" s="6"/>
      <c r="G333" s="6"/>
    </row>
    <row r="334" spans="1:7" ht="15.75" thickBot="1" x14ac:dyDescent="0.3">
      <c r="A334" s="7" t="s">
        <v>30981</v>
      </c>
      <c r="B334" s="7" t="s">
        <v>30982</v>
      </c>
      <c r="C334" s="8" t="s">
        <v>23</v>
      </c>
      <c r="D334" s="9">
        <v>456.21</v>
      </c>
      <c r="E334" s="9">
        <v>2.8</v>
      </c>
      <c r="F334" s="9">
        <v>77.3</v>
      </c>
      <c r="G334" s="9"/>
    </row>
    <row r="335" spans="1:7" ht="15.75" thickBot="1" x14ac:dyDescent="0.3">
      <c r="A335" s="6"/>
      <c r="B335" s="6"/>
      <c r="C335" s="6"/>
      <c r="D335" s="6"/>
      <c r="E335" s="6"/>
      <c r="F335" s="6"/>
      <c r="G335" s="6"/>
    </row>
    <row r="336" spans="1:7" ht="15.75" thickBot="1" x14ac:dyDescent="0.3">
      <c r="A336" s="7" t="s">
        <v>30983</v>
      </c>
      <c r="B336" s="7" t="s">
        <v>30984</v>
      </c>
      <c r="C336" s="8" t="s">
        <v>23</v>
      </c>
      <c r="D336" s="9">
        <v>469.36</v>
      </c>
      <c r="E336" s="9">
        <v>2.72</v>
      </c>
      <c r="F336" s="9">
        <v>77.38</v>
      </c>
      <c r="G336" s="9"/>
    </row>
    <row r="337" spans="1:7" ht="15.75" thickBot="1" x14ac:dyDescent="0.3">
      <c r="A337" s="6"/>
      <c r="B337" s="6"/>
      <c r="C337" s="6"/>
      <c r="D337" s="6"/>
      <c r="E337" s="6"/>
      <c r="F337" s="6"/>
      <c r="G337" s="6"/>
    </row>
    <row r="338" spans="1:7" ht="15.75" thickBot="1" x14ac:dyDescent="0.3">
      <c r="A338" s="7" t="s">
        <v>30985</v>
      </c>
      <c r="B338" s="7" t="s">
        <v>30986</v>
      </c>
      <c r="C338" s="8" t="s">
        <v>23</v>
      </c>
      <c r="D338" s="9" t="s">
        <v>30987</v>
      </c>
      <c r="E338" s="9">
        <v>1.27</v>
      </c>
      <c r="F338" s="9">
        <v>78.819999999999993</v>
      </c>
      <c r="G338" s="9"/>
    </row>
    <row r="339" spans="1:7" ht="15.75" thickBot="1" x14ac:dyDescent="0.3">
      <c r="A339" s="6"/>
      <c r="B339" s="6"/>
      <c r="C339" s="6"/>
      <c r="D339" s="6"/>
      <c r="E339" s="6"/>
      <c r="F339" s="6"/>
      <c r="G339" s="6"/>
    </row>
    <row r="340" spans="1:7" ht="15.75" thickBot="1" x14ac:dyDescent="0.3">
      <c r="A340" s="7" t="s">
        <v>30988</v>
      </c>
      <c r="B340" s="7" t="s">
        <v>30989</v>
      </c>
      <c r="C340" s="8"/>
      <c r="D340" s="9"/>
      <c r="E340" s="9"/>
      <c r="F340" s="9"/>
      <c r="G340" s="9"/>
    </row>
    <row r="341" spans="1:7" ht="15.75" thickBot="1" x14ac:dyDescent="0.3">
      <c r="A341" s="6"/>
      <c r="B341" s="6"/>
      <c r="C341" s="6"/>
      <c r="D341" s="6"/>
      <c r="E341" s="6"/>
      <c r="F341" s="6"/>
      <c r="G341" s="6"/>
    </row>
    <row r="342" spans="1:7" ht="15.75" thickBot="1" x14ac:dyDescent="0.3">
      <c r="A342" s="7" t="s">
        <v>30990</v>
      </c>
      <c r="B342" s="7" t="s">
        <v>30966</v>
      </c>
      <c r="C342" s="8" t="s">
        <v>23</v>
      </c>
      <c r="D342" s="9">
        <v>291.94</v>
      </c>
      <c r="E342" s="9">
        <v>4.37</v>
      </c>
      <c r="F342" s="9">
        <v>75.72</v>
      </c>
      <c r="G342" s="9"/>
    </row>
    <row r="343" spans="1:7" ht="15.75" thickBot="1" x14ac:dyDescent="0.3">
      <c r="A343" s="6"/>
      <c r="B343" s="6"/>
      <c r="C343" s="6"/>
      <c r="D343" s="6"/>
      <c r="E343" s="6"/>
      <c r="F343" s="6"/>
      <c r="G343" s="6"/>
    </row>
    <row r="344" spans="1:7" ht="15.75" thickBot="1" x14ac:dyDescent="0.3">
      <c r="A344" s="7" t="s">
        <v>30991</v>
      </c>
      <c r="B344" s="7" t="s">
        <v>30968</v>
      </c>
      <c r="C344" s="8" t="s">
        <v>23</v>
      </c>
      <c r="D344" s="9">
        <v>516.66999999999996</v>
      </c>
      <c r="E344" s="9">
        <v>2.4700000000000002</v>
      </c>
      <c r="F344" s="9">
        <v>77.62</v>
      </c>
      <c r="G344" s="9"/>
    </row>
    <row r="345" spans="1:7" ht="15.75" thickBot="1" x14ac:dyDescent="0.3">
      <c r="A345" s="6"/>
      <c r="B345" s="6"/>
      <c r="C345" s="6"/>
      <c r="D345" s="6"/>
      <c r="E345" s="6"/>
      <c r="F345" s="6"/>
      <c r="G345" s="6"/>
    </row>
    <row r="346" spans="1:7" ht="15.75" thickBot="1" x14ac:dyDescent="0.3">
      <c r="A346" s="7" t="s">
        <v>30992</v>
      </c>
      <c r="B346" s="7" t="s">
        <v>30970</v>
      </c>
      <c r="C346" s="8" t="s">
        <v>23</v>
      </c>
      <c r="D346" s="9">
        <v>320.83999999999997</v>
      </c>
      <c r="E346" s="9">
        <v>3.98</v>
      </c>
      <c r="F346" s="9">
        <v>76.12</v>
      </c>
      <c r="G346" s="9"/>
    </row>
    <row r="347" spans="1:7" ht="15.75" thickBot="1" x14ac:dyDescent="0.3">
      <c r="A347" s="6"/>
      <c r="B347" s="6"/>
      <c r="C347" s="6"/>
      <c r="D347" s="6"/>
      <c r="E347" s="6"/>
      <c r="F347" s="6"/>
      <c r="G347" s="6"/>
    </row>
    <row r="348" spans="1:7" ht="24.75" x14ac:dyDescent="0.25">
      <c r="A348" s="23" t="s">
        <v>30993</v>
      </c>
      <c r="B348" s="17" t="s">
        <v>30994</v>
      </c>
      <c r="C348" s="26" t="s">
        <v>30995</v>
      </c>
      <c r="D348" s="29">
        <v>186.11</v>
      </c>
      <c r="E348" s="29">
        <v>0.91</v>
      </c>
      <c r="F348" s="29">
        <v>79.180000000000007</v>
      </c>
      <c r="G348" s="29"/>
    </row>
    <row r="349" spans="1:7" ht="15.75" thickBot="1" x14ac:dyDescent="0.3">
      <c r="A349" s="25"/>
      <c r="B349" s="19" t="s">
        <v>30996</v>
      </c>
      <c r="C349" s="28"/>
      <c r="D349" s="31"/>
      <c r="E349" s="31"/>
      <c r="F349" s="31"/>
      <c r="G349" s="31"/>
    </row>
    <row r="350" spans="1:7" ht="15.75" thickBot="1" x14ac:dyDescent="0.3">
      <c r="A350" s="6"/>
      <c r="B350" s="6"/>
      <c r="C350" s="6"/>
      <c r="D350" s="6"/>
      <c r="E350" s="6"/>
      <c r="F350" s="6"/>
      <c r="G350" s="6"/>
    </row>
    <row r="351" spans="1:7" ht="15.75" thickBot="1" x14ac:dyDescent="0.3">
      <c r="A351" s="7" t="s">
        <v>30997</v>
      </c>
      <c r="B351" s="7" t="s">
        <v>30998</v>
      </c>
      <c r="C351" s="8"/>
      <c r="D351" s="9"/>
      <c r="E351" s="9"/>
      <c r="F351" s="9"/>
      <c r="G351" s="9"/>
    </row>
    <row r="352" spans="1:7" ht="15.75" thickBot="1" x14ac:dyDescent="0.3">
      <c r="A352" s="6"/>
      <c r="B352" s="6"/>
      <c r="C352" s="6"/>
      <c r="D352" s="6"/>
      <c r="E352" s="6"/>
      <c r="F352" s="6"/>
      <c r="G352" s="6"/>
    </row>
    <row r="353" spans="1:7" ht="24.75" x14ac:dyDescent="0.25">
      <c r="A353" s="23" t="s">
        <v>30999</v>
      </c>
      <c r="B353" s="17" t="s">
        <v>31000</v>
      </c>
      <c r="C353" s="26"/>
      <c r="D353" s="29"/>
      <c r="E353" s="29"/>
      <c r="F353" s="29"/>
      <c r="G353" s="29"/>
    </row>
    <row r="354" spans="1:7" ht="15.75" thickBot="1" x14ac:dyDescent="0.3">
      <c r="A354" s="25"/>
      <c r="B354" s="19" t="s">
        <v>31001</v>
      </c>
      <c r="C354" s="28"/>
      <c r="D354" s="31"/>
      <c r="E354" s="31"/>
      <c r="F354" s="31"/>
      <c r="G354" s="31"/>
    </row>
    <row r="355" spans="1:7" ht="15.75" thickBot="1" x14ac:dyDescent="0.3">
      <c r="A355" s="6"/>
      <c r="B355" s="6"/>
      <c r="C355" s="6"/>
      <c r="D355" s="6"/>
      <c r="E355" s="6"/>
      <c r="F355" s="6"/>
      <c r="G355" s="6"/>
    </row>
    <row r="356" spans="1:7" ht="25.5" thickBot="1" x14ac:dyDescent="0.3">
      <c r="A356" s="7" t="s">
        <v>31002</v>
      </c>
      <c r="B356" s="7" t="s">
        <v>31003</v>
      </c>
      <c r="C356" s="8" t="s">
        <v>30995</v>
      </c>
      <c r="D356" s="9">
        <v>144.07</v>
      </c>
      <c r="E356" s="9">
        <v>1.18</v>
      </c>
      <c r="F356" s="9">
        <v>78.91</v>
      </c>
      <c r="G356" s="9"/>
    </row>
    <row r="357" spans="1:7" ht="15.75" thickBot="1" x14ac:dyDescent="0.3">
      <c r="A357" s="6"/>
      <c r="B357" s="6"/>
      <c r="C357" s="6"/>
      <c r="D357" s="6"/>
      <c r="E357" s="6"/>
      <c r="F357" s="6"/>
      <c r="G357" s="6"/>
    </row>
    <row r="358" spans="1:7" ht="25.5" thickBot="1" x14ac:dyDescent="0.3">
      <c r="A358" s="7" t="s">
        <v>31004</v>
      </c>
      <c r="B358" s="7" t="s">
        <v>31005</v>
      </c>
      <c r="C358" s="8" t="s">
        <v>30995</v>
      </c>
      <c r="D358" s="9">
        <v>83.86</v>
      </c>
      <c r="E358" s="9">
        <v>1.01</v>
      </c>
      <c r="F358" s="9">
        <v>79.08</v>
      </c>
      <c r="G358" s="9"/>
    </row>
    <row r="359" spans="1:7" ht="15.75" thickBot="1" x14ac:dyDescent="0.3">
      <c r="A359" s="6"/>
      <c r="B359" s="6"/>
      <c r="C359" s="6"/>
      <c r="D359" s="6"/>
      <c r="E359" s="6"/>
      <c r="F359" s="6"/>
      <c r="G359" s="6"/>
    </row>
    <row r="360" spans="1:7" ht="15.75" thickBot="1" x14ac:dyDescent="0.3">
      <c r="A360" s="7" t="s">
        <v>31006</v>
      </c>
      <c r="B360" s="7" t="s">
        <v>31007</v>
      </c>
      <c r="C360" s="8"/>
      <c r="D360" s="9"/>
      <c r="E360" s="9"/>
      <c r="F360" s="9"/>
      <c r="G360" s="9"/>
    </row>
    <row r="361" spans="1:7" ht="15.75" thickBot="1" x14ac:dyDescent="0.3">
      <c r="A361" s="6"/>
      <c r="B361" s="6"/>
      <c r="C361" s="6"/>
      <c r="D361" s="6"/>
      <c r="E361" s="6"/>
      <c r="F361" s="6"/>
      <c r="G361" s="6"/>
    </row>
    <row r="362" spans="1:7" ht="15.75" thickBot="1" x14ac:dyDescent="0.3">
      <c r="A362" s="7" t="s">
        <v>31008</v>
      </c>
      <c r="B362" s="7" t="s">
        <v>31009</v>
      </c>
      <c r="C362" s="8" t="s">
        <v>23</v>
      </c>
      <c r="D362" s="9" t="s">
        <v>31010</v>
      </c>
      <c r="E362" s="9">
        <v>0.8</v>
      </c>
      <c r="F362" s="9">
        <v>79.290000000000006</v>
      </c>
      <c r="G362" s="9"/>
    </row>
    <row r="363" spans="1:7" ht="15.75" thickBot="1" x14ac:dyDescent="0.3">
      <c r="A363" s="6"/>
      <c r="B363" s="6"/>
      <c r="C363" s="6"/>
      <c r="D363" s="6"/>
      <c r="E363" s="6"/>
      <c r="F363" s="6"/>
      <c r="G363" s="6"/>
    </row>
    <row r="364" spans="1:7" ht="15.75" thickBot="1" x14ac:dyDescent="0.3">
      <c r="A364" s="7" t="s">
        <v>31011</v>
      </c>
      <c r="B364" s="7" t="s">
        <v>31012</v>
      </c>
      <c r="C364" s="8" t="s">
        <v>23</v>
      </c>
      <c r="D364" s="9">
        <v>673.07</v>
      </c>
      <c r="E364" s="9">
        <v>1.9</v>
      </c>
      <c r="F364" s="9">
        <v>78.2</v>
      </c>
      <c r="G364" s="9"/>
    </row>
    <row r="365" spans="1:7" ht="15.75" thickBot="1" x14ac:dyDescent="0.3">
      <c r="A365" s="6"/>
      <c r="B365" s="6"/>
      <c r="C365" s="6"/>
      <c r="D365" s="6"/>
      <c r="E365" s="6"/>
      <c r="F365" s="6"/>
      <c r="G365" s="6"/>
    </row>
    <row r="366" spans="1:7" ht="15.75" thickBot="1" x14ac:dyDescent="0.3">
      <c r="A366" s="7" t="s">
        <v>31013</v>
      </c>
      <c r="B366" s="7" t="s">
        <v>31014</v>
      </c>
      <c r="C366" s="8" t="s">
        <v>23</v>
      </c>
      <c r="D366" s="9">
        <v>410.22</v>
      </c>
      <c r="E366" s="9">
        <v>3.11</v>
      </c>
      <c r="F366" s="9">
        <v>76.98</v>
      </c>
      <c r="G366" s="9"/>
    </row>
    <row r="367" spans="1:7" ht="15.75" thickBot="1" x14ac:dyDescent="0.3">
      <c r="A367" s="6"/>
      <c r="B367" s="6"/>
      <c r="C367" s="6"/>
      <c r="D367" s="6"/>
      <c r="E367" s="6"/>
      <c r="F367" s="6"/>
      <c r="G367" s="6"/>
    </row>
    <row r="368" spans="1:7" ht="15.75" thickBot="1" x14ac:dyDescent="0.3">
      <c r="A368" s="7" t="s">
        <v>31015</v>
      </c>
      <c r="B368" s="7" t="s">
        <v>31016</v>
      </c>
      <c r="C368" s="8" t="s">
        <v>23</v>
      </c>
      <c r="D368" s="9">
        <v>278.8</v>
      </c>
      <c r="E368" s="9">
        <v>4.58</v>
      </c>
      <c r="F368" s="9">
        <v>75.510000000000005</v>
      </c>
      <c r="G368" s="9"/>
    </row>
    <row r="369" spans="1:7" ht="15.75" thickBot="1" x14ac:dyDescent="0.3">
      <c r="A369" s="6"/>
      <c r="B369" s="6"/>
      <c r="C369" s="6"/>
      <c r="D369" s="6"/>
      <c r="E369" s="6"/>
      <c r="F369" s="6"/>
      <c r="G369" s="6"/>
    </row>
    <row r="370" spans="1:7" ht="15.75" thickBot="1" x14ac:dyDescent="0.3">
      <c r="A370" s="7" t="s">
        <v>31017</v>
      </c>
      <c r="B370" s="7" t="s">
        <v>31018</v>
      </c>
      <c r="C370" s="8" t="s">
        <v>23</v>
      </c>
      <c r="D370" s="9" t="s">
        <v>31019</v>
      </c>
      <c r="E370" s="9">
        <v>0.56999999999999995</v>
      </c>
      <c r="F370" s="9">
        <v>79.53</v>
      </c>
      <c r="G370" s="9"/>
    </row>
  </sheetData>
  <mergeCells count="60">
    <mergeCell ref="G35:G36"/>
    <mergeCell ref="A16:A17"/>
    <mergeCell ref="C16:C17"/>
    <mergeCell ref="D16:D17"/>
    <mergeCell ref="E16:E17"/>
    <mergeCell ref="F16:F17"/>
    <mergeCell ref="G16:G17"/>
    <mergeCell ref="A35:A36"/>
    <mergeCell ref="C35:C36"/>
    <mergeCell ref="D35:D36"/>
    <mergeCell ref="E35:E36"/>
    <mergeCell ref="F35:F36"/>
    <mergeCell ref="G83:G84"/>
    <mergeCell ref="A60:A61"/>
    <mergeCell ref="C60:C61"/>
    <mergeCell ref="D60:D61"/>
    <mergeCell ref="E60:E61"/>
    <mergeCell ref="F60:F61"/>
    <mergeCell ref="G60:G61"/>
    <mergeCell ref="A83:A84"/>
    <mergeCell ref="C83:C84"/>
    <mergeCell ref="D83:D84"/>
    <mergeCell ref="E83:E84"/>
    <mergeCell ref="F83:F84"/>
    <mergeCell ref="G135:G136"/>
    <mergeCell ref="A108:A109"/>
    <mergeCell ref="C108:C109"/>
    <mergeCell ref="D108:D109"/>
    <mergeCell ref="E108:E109"/>
    <mergeCell ref="F108:F109"/>
    <mergeCell ref="G108:G109"/>
    <mergeCell ref="A135:A136"/>
    <mergeCell ref="C135:C136"/>
    <mergeCell ref="D135:D136"/>
    <mergeCell ref="E135:E136"/>
    <mergeCell ref="F135:F136"/>
    <mergeCell ref="G183:G184"/>
    <mergeCell ref="A160:A161"/>
    <mergeCell ref="C160:C161"/>
    <mergeCell ref="D160:D161"/>
    <mergeCell ref="E160:E161"/>
    <mergeCell ref="F160:F161"/>
    <mergeCell ref="G160:G161"/>
    <mergeCell ref="A183:A184"/>
    <mergeCell ref="C183:C184"/>
    <mergeCell ref="D183:D184"/>
    <mergeCell ref="E183:E184"/>
    <mergeCell ref="F183:F184"/>
    <mergeCell ref="G353:G354"/>
    <mergeCell ref="A348:A349"/>
    <mergeCell ref="C348:C349"/>
    <mergeCell ref="D348:D349"/>
    <mergeCell ref="E348:E349"/>
    <mergeCell ref="F348:F349"/>
    <mergeCell ref="G348:G349"/>
    <mergeCell ref="A353:A354"/>
    <mergeCell ref="C353:C354"/>
    <mergeCell ref="D353:D354"/>
    <mergeCell ref="E353:E354"/>
    <mergeCell ref="F353:F35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6D0E0-EC8E-4554-A35B-D41E943A7DAA}">
  <sheetPr>
    <tabColor theme="0" tint="-0.499984740745262"/>
  </sheetPr>
  <dimension ref="A1:G119"/>
  <sheetViews>
    <sheetView workbookViewId="0">
      <selection activeCell="B22" sqref="B22"/>
    </sheetView>
  </sheetViews>
  <sheetFormatPr defaultRowHeight="15" x14ac:dyDescent="0.25"/>
  <cols>
    <col min="1" max="1" width="15.7109375" customWidth="1"/>
    <col min="2" max="2" width="192" customWidth="1"/>
    <col min="3" max="3" width="5.7109375" customWidth="1"/>
    <col min="4" max="4" width="13.7109375" customWidth="1"/>
    <col min="5" max="7" width="11.140625" customWidth="1"/>
  </cols>
  <sheetData>
    <row r="1" spans="1:7" x14ac:dyDescent="0.25">
      <c r="A1" s="1" t="s">
        <v>0</v>
      </c>
    </row>
    <row r="3" spans="1:7" x14ac:dyDescent="0.25">
      <c r="A3" s="2" t="s">
        <v>1</v>
      </c>
    </row>
    <row r="4" spans="1:7" x14ac:dyDescent="0.25">
      <c r="A4" s="3">
        <v>44562</v>
      </c>
    </row>
    <row r="6" spans="1:7" x14ac:dyDescent="0.25">
      <c r="A6" s="1" t="s">
        <v>44344</v>
      </c>
    </row>
    <row r="7" spans="1:7" ht="15.75" thickBot="1" x14ac:dyDescent="0.3"/>
    <row r="8" spans="1:7" ht="15.75" thickBot="1" x14ac:dyDescent="0.3">
      <c r="A8" s="4" t="s">
        <v>3</v>
      </c>
      <c r="B8" s="4" t="s">
        <v>4</v>
      </c>
      <c r="C8" s="4" t="s">
        <v>5</v>
      </c>
      <c r="D8" s="4" t="s">
        <v>6</v>
      </c>
      <c r="E8" s="5" t="s">
        <v>7</v>
      </c>
      <c r="F8" s="5" t="s">
        <v>8</v>
      </c>
      <c r="G8" s="5" t="s">
        <v>9</v>
      </c>
    </row>
    <row r="9" spans="1:7" ht="15.75" thickBot="1" x14ac:dyDescent="0.3">
      <c r="A9" s="6"/>
      <c r="B9" s="6"/>
      <c r="C9" s="6"/>
      <c r="D9" s="6"/>
      <c r="E9" s="6"/>
      <c r="F9" s="6"/>
      <c r="G9" s="6"/>
    </row>
    <row r="10" spans="1:7" ht="15.75" thickBot="1" x14ac:dyDescent="0.3">
      <c r="A10" s="7" t="s">
        <v>30675</v>
      </c>
      <c r="B10" s="7" t="s">
        <v>30676</v>
      </c>
      <c r="C10" s="8"/>
      <c r="D10" s="9"/>
      <c r="E10" s="9"/>
      <c r="F10" s="9"/>
      <c r="G10" s="9"/>
    </row>
    <row r="11" spans="1:7" ht="15.75" thickBot="1" x14ac:dyDescent="0.3">
      <c r="A11" s="6"/>
      <c r="B11" s="6"/>
      <c r="C11" s="6"/>
      <c r="D11" s="6"/>
      <c r="E11" s="6"/>
      <c r="F11" s="6"/>
      <c r="G11" s="6"/>
    </row>
    <row r="12" spans="1:7" ht="15.75" thickBot="1" x14ac:dyDescent="0.3">
      <c r="A12" s="7" t="s">
        <v>44345</v>
      </c>
      <c r="B12" s="7" t="s">
        <v>44346</v>
      </c>
      <c r="C12" s="8"/>
      <c r="D12" s="9"/>
      <c r="E12" s="9"/>
      <c r="F12" s="9"/>
      <c r="G12" s="9"/>
    </row>
    <row r="13" spans="1:7" ht="15.75" thickBot="1" x14ac:dyDescent="0.3">
      <c r="A13" s="6"/>
      <c r="B13" s="6"/>
      <c r="C13" s="6"/>
      <c r="D13" s="6"/>
      <c r="E13" s="6"/>
      <c r="F13" s="6"/>
      <c r="G13" s="6"/>
    </row>
    <row r="14" spans="1:7" ht="15.75" thickBot="1" x14ac:dyDescent="0.3">
      <c r="A14" s="7" t="s">
        <v>44347</v>
      </c>
      <c r="B14" s="7" t="s">
        <v>44348</v>
      </c>
      <c r="C14" s="8"/>
      <c r="D14" s="9"/>
      <c r="E14" s="9"/>
      <c r="F14" s="9"/>
      <c r="G14" s="9"/>
    </row>
    <row r="15" spans="1:7" ht="15.75" thickBot="1" x14ac:dyDescent="0.3">
      <c r="A15" s="6"/>
      <c r="B15" s="6"/>
      <c r="C15" s="6"/>
      <c r="D15" s="6"/>
      <c r="E15" s="6"/>
      <c r="F15" s="6"/>
      <c r="G15" s="6"/>
    </row>
    <row r="16" spans="1:7" ht="15.75" thickBot="1" x14ac:dyDescent="0.3">
      <c r="A16" s="7" t="s">
        <v>44349</v>
      </c>
      <c r="B16" s="7" t="s">
        <v>44350</v>
      </c>
      <c r="C16" s="8"/>
      <c r="D16" s="9"/>
      <c r="E16" s="9"/>
      <c r="F16" s="9"/>
      <c r="G16" s="9"/>
    </row>
    <row r="17" spans="1:7" ht="15.75" thickBot="1" x14ac:dyDescent="0.3">
      <c r="A17" s="6"/>
      <c r="B17" s="6"/>
      <c r="C17" s="6"/>
      <c r="D17" s="6"/>
      <c r="E17" s="6"/>
      <c r="F17" s="6"/>
      <c r="G17" s="6"/>
    </row>
    <row r="18" spans="1:7" ht="15.75" thickBot="1" x14ac:dyDescent="0.3">
      <c r="A18" s="7" t="s">
        <v>44351</v>
      </c>
      <c r="B18" s="7" t="s">
        <v>44352</v>
      </c>
      <c r="C18" s="8" t="s">
        <v>23</v>
      </c>
      <c r="D18" s="9">
        <v>936.03</v>
      </c>
      <c r="E18" s="9">
        <v>2.27</v>
      </c>
      <c r="F18" s="9">
        <v>77.819999999999993</v>
      </c>
      <c r="G18" s="9"/>
    </row>
    <row r="19" spans="1:7" ht="15.75" thickBot="1" x14ac:dyDescent="0.3">
      <c r="A19" s="6"/>
      <c r="B19" s="6"/>
      <c r="C19" s="6"/>
      <c r="D19" s="6"/>
      <c r="E19" s="6"/>
      <c r="F19" s="6"/>
      <c r="G19" s="6"/>
    </row>
    <row r="20" spans="1:7" ht="15.75" thickBot="1" x14ac:dyDescent="0.3">
      <c r="A20" s="7" t="s">
        <v>44353</v>
      </c>
      <c r="B20" s="7" t="s">
        <v>44354</v>
      </c>
      <c r="C20" s="8" t="s">
        <v>23</v>
      </c>
      <c r="D20" s="9" t="s">
        <v>44355</v>
      </c>
      <c r="E20" s="9">
        <v>0.74</v>
      </c>
      <c r="F20" s="9">
        <v>79.36</v>
      </c>
      <c r="G20" s="9"/>
    </row>
    <row r="21" spans="1:7" ht="15.75" thickBot="1" x14ac:dyDescent="0.3">
      <c r="A21" s="6"/>
      <c r="B21" s="6"/>
      <c r="C21" s="6"/>
      <c r="D21" s="6"/>
      <c r="E21" s="6"/>
      <c r="F21" s="6"/>
      <c r="G21" s="6"/>
    </row>
    <row r="22" spans="1:7" ht="15.75" thickBot="1" x14ac:dyDescent="0.3">
      <c r="A22" s="7" t="s">
        <v>44356</v>
      </c>
      <c r="B22" s="7" t="s">
        <v>44357</v>
      </c>
      <c r="C22" s="8" t="s">
        <v>23</v>
      </c>
      <c r="D22" s="9" t="s">
        <v>44358</v>
      </c>
      <c r="E22" s="9">
        <v>0.55000000000000004</v>
      </c>
      <c r="F22" s="9">
        <v>79.55</v>
      </c>
      <c r="G22" s="9"/>
    </row>
    <row r="23" spans="1:7" ht="15.75" thickBot="1" x14ac:dyDescent="0.3">
      <c r="A23" s="6"/>
      <c r="B23" s="6"/>
      <c r="C23" s="6"/>
      <c r="D23" s="6"/>
      <c r="E23" s="6"/>
      <c r="F23" s="6"/>
      <c r="G23" s="6"/>
    </row>
    <row r="24" spans="1:7" ht="15.75" thickBot="1" x14ac:dyDescent="0.3">
      <c r="A24" s="7" t="s">
        <v>44359</v>
      </c>
      <c r="B24" s="7" t="s">
        <v>44360</v>
      </c>
      <c r="C24" s="8"/>
      <c r="D24" s="9"/>
      <c r="E24" s="9"/>
      <c r="F24" s="9"/>
      <c r="G24" s="9"/>
    </row>
    <row r="25" spans="1:7" ht="15.75" thickBot="1" x14ac:dyDescent="0.3">
      <c r="A25" s="6"/>
      <c r="B25" s="6"/>
      <c r="C25" s="6"/>
      <c r="D25" s="6"/>
      <c r="E25" s="6"/>
      <c r="F25" s="6"/>
      <c r="G25" s="6"/>
    </row>
    <row r="26" spans="1:7" ht="15.75" thickBot="1" x14ac:dyDescent="0.3">
      <c r="A26" s="7" t="s">
        <v>44361</v>
      </c>
      <c r="B26" s="7" t="s">
        <v>44362</v>
      </c>
      <c r="C26" s="8" t="s">
        <v>23</v>
      </c>
      <c r="D26" s="9">
        <v>439.26</v>
      </c>
      <c r="E26" s="9">
        <v>4.8499999999999996</v>
      </c>
      <c r="F26" s="9">
        <v>75.25</v>
      </c>
      <c r="G26" s="9"/>
    </row>
    <row r="27" spans="1:7" ht="15.75" thickBot="1" x14ac:dyDescent="0.3">
      <c r="A27" s="6"/>
      <c r="B27" s="6"/>
      <c r="C27" s="6"/>
      <c r="D27" s="6"/>
      <c r="E27" s="6"/>
      <c r="F27" s="6"/>
      <c r="G27" s="6"/>
    </row>
    <row r="28" spans="1:7" ht="15.75" thickBot="1" x14ac:dyDescent="0.3">
      <c r="A28" s="7" t="s">
        <v>44363</v>
      </c>
      <c r="B28" s="7" t="s">
        <v>44364</v>
      </c>
      <c r="C28" s="8" t="s">
        <v>23</v>
      </c>
      <c r="D28" s="9">
        <v>610.1</v>
      </c>
      <c r="E28" s="9">
        <v>3.49</v>
      </c>
      <c r="F28" s="9">
        <v>76.61</v>
      </c>
      <c r="G28" s="9"/>
    </row>
    <row r="29" spans="1:7" ht="15.75" thickBot="1" x14ac:dyDescent="0.3">
      <c r="A29" s="6"/>
      <c r="B29" s="6"/>
      <c r="C29" s="6"/>
      <c r="D29" s="6"/>
      <c r="E29" s="6"/>
      <c r="F29" s="6"/>
      <c r="G29" s="6"/>
    </row>
    <row r="30" spans="1:7" ht="15.75" thickBot="1" x14ac:dyDescent="0.3">
      <c r="A30" s="7" t="s">
        <v>44365</v>
      </c>
      <c r="B30" s="7" t="s">
        <v>44366</v>
      </c>
      <c r="C30" s="8" t="s">
        <v>23</v>
      </c>
      <c r="D30" s="9">
        <v>780.97</v>
      </c>
      <c r="E30" s="9">
        <v>2.73</v>
      </c>
      <c r="F30" s="9">
        <v>77.37</v>
      </c>
      <c r="G30" s="9"/>
    </row>
    <row r="31" spans="1:7" ht="15.75" thickBot="1" x14ac:dyDescent="0.3">
      <c r="A31" s="6"/>
      <c r="B31" s="6"/>
      <c r="C31" s="6"/>
      <c r="D31" s="6"/>
      <c r="E31" s="6"/>
      <c r="F31" s="6"/>
      <c r="G31" s="6"/>
    </row>
    <row r="32" spans="1:7" ht="15.75" thickBot="1" x14ac:dyDescent="0.3">
      <c r="A32" s="7" t="s">
        <v>44367</v>
      </c>
      <c r="B32" s="7" t="s">
        <v>44368</v>
      </c>
      <c r="C32" s="8" t="s">
        <v>23</v>
      </c>
      <c r="D32" s="9">
        <v>893.99</v>
      </c>
      <c r="E32" s="9">
        <v>2.38</v>
      </c>
      <c r="F32" s="9">
        <v>77.709999999999994</v>
      </c>
      <c r="G32" s="9"/>
    </row>
    <row r="33" spans="1:7" ht="15.75" thickBot="1" x14ac:dyDescent="0.3">
      <c r="A33" s="6"/>
      <c r="B33" s="6"/>
      <c r="C33" s="6"/>
      <c r="D33" s="6"/>
      <c r="E33" s="6"/>
      <c r="F33" s="6"/>
      <c r="G33" s="6"/>
    </row>
    <row r="34" spans="1:7" ht="15.75" thickBot="1" x14ac:dyDescent="0.3">
      <c r="A34" s="7" t="s">
        <v>44369</v>
      </c>
      <c r="B34" s="7" t="s">
        <v>44370</v>
      </c>
      <c r="C34" s="8" t="s">
        <v>23</v>
      </c>
      <c r="D34" s="9" t="s">
        <v>44371</v>
      </c>
      <c r="E34" s="9">
        <v>1.83</v>
      </c>
      <c r="F34" s="9">
        <v>78.27</v>
      </c>
      <c r="G34" s="9"/>
    </row>
    <row r="35" spans="1:7" ht="15.75" thickBot="1" x14ac:dyDescent="0.3">
      <c r="A35" s="6"/>
      <c r="B35" s="6"/>
      <c r="C35" s="6"/>
      <c r="D35" s="6"/>
      <c r="E35" s="6"/>
      <c r="F35" s="6"/>
      <c r="G35" s="6"/>
    </row>
    <row r="36" spans="1:7" ht="15.75" thickBot="1" x14ac:dyDescent="0.3">
      <c r="A36" s="7" t="s">
        <v>44372</v>
      </c>
      <c r="B36" s="7" t="s">
        <v>44373</v>
      </c>
      <c r="C36" s="8"/>
      <c r="D36" s="9"/>
      <c r="E36" s="9"/>
      <c r="F36" s="9"/>
      <c r="G36" s="9"/>
    </row>
    <row r="37" spans="1:7" ht="15.75" thickBot="1" x14ac:dyDescent="0.3">
      <c r="A37" s="6"/>
      <c r="B37" s="6"/>
      <c r="C37" s="6"/>
      <c r="D37" s="6"/>
      <c r="E37" s="6"/>
      <c r="F37" s="6"/>
      <c r="G37" s="6"/>
    </row>
    <row r="38" spans="1:7" ht="15.75" thickBot="1" x14ac:dyDescent="0.3">
      <c r="A38" s="7" t="s">
        <v>44374</v>
      </c>
      <c r="B38" s="7" t="s">
        <v>44375</v>
      </c>
      <c r="C38" s="8" t="s">
        <v>23</v>
      </c>
      <c r="D38" s="9">
        <v>992.56</v>
      </c>
      <c r="E38" s="9">
        <v>2.14</v>
      </c>
      <c r="F38" s="9">
        <v>77.95</v>
      </c>
      <c r="G38" s="9"/>
    </row>
    <row r="39" spans="1:7" ht="15.75" thickBot="1" x14ac:dyDescent="0.3">
      <c r="A39" s="6"/>
      <c r="B39" s="6"/>
      <c r="C39" s="6"/>
      <c r="D39" s="6"/>
      <c r="E39" s="6"/>
      <c r="F39" s="6"/>
      <c r="G39" s="6"/>
    </row>
    <row r="40" spans="1:7" ht="15.75" thickBot="1" x14ac:dyDescent="0.3">
      <c r="A40" s="7" t="s">
        <v>44376</v>
      </c>
      <c r="B40" s="7" t="s">
        <v>44377</v>
      </c>
      <c r="C40" s="8" t="s">
        <v>23</v>
      </c>
      <c r="D40" s="9" t="s">
        <v>44378</v>
      </c>
      <c r="E40" s="9">
        <v>1.92</v>
      </c>
      <c r="F40" s="9">
        <v>78.17</v>
      </c>
      <c r="G40" s="9"/>
    </row>
    <row r="41" spans="1:7" ht="15.75" thickBot="1" x14ac:dyDescent="0.3">
      <c r="A41" s="6"/>
      <c r="B41" s="6"/>
      <c r="C41" s="6"/>
      <c r="D41" s="6"/>
      <c r="E41" s="6"/>
      <c r="F41" s="6"/>
      <c r="G41" s="6"/>
    </row>
    <row r="42" spans="1:7" ht="15.75" thickBot="1" x14ac:dyDescent="0.3">
      <c r="A42" s="7" t="s">
        <v>44379</v>
      </c>
      <c r="B42" s="7" t="s">
        <v>44380</v>
      </c>
      <c r="C42" s="8" t="s">
        <v>23</v>
      </c>
      <c r="D42" s="9" t="s">
        <v>44381</v>
      </c>
      <c r="E42" s="9">
        <v>1.72</v>
      </c>
      <c r="F42" s="9">
        <v>78.37</v>
      </c>
      <c r="G42" s="9"/>
    </row>
    <row r="43" spans="1:7" ht="15.75" thickBot="1" x14ac:dyDescent="0.3">
      <c r="A43" s="6"/>
      <c r="B43" s="6"/>
      <c r="C43" s="6"/>
      <c r="D43" s="6"/>
      <c r="E43" s="6"/>
      <c r="F43" s="6"/>
      <c r="G43" s="6"/>
    </row>
    <row r="44" spans="1:7" ht="15.75" thickBot="1" x14ac:dyDescent="0.3">
      <c r="A44" s="7" t="s">
        <v>44382</v>
      </c>
      <c r="B44" s="7" t="s">
        <v>44383</v>
      </c>
      <c r="C44" s="8" t="s">
        <v>23</v>
      </c>
      <c r="D44" s="9" t="s">
        <v>44384</v>
      </c>
      <c r="E44" s="9">
        <v>1.48</v>
      </c>
      <c r="F44" s="9">
        <v>78.61</v>
      </c>
      <c r="G44" s="9"/>
    </row>
    <row r="45" spans="1:7" ht="15.75" thickBot="1" x14ac:dyDescent="0.3">
      <c r="A45" s="6"/>
      <c r="B45" s="6"/>
      <c r="C45" s="6"/>
      <c r="D45" s="6"/>
      <c r="E45" s="6"/>
      <c r="F45" s="6"/>
      <c r="G45" s="6"/>
    </row>
    <row r="46" spans="1:7" ht="15.75" thickBot="1" x14ac:dyDescent="0.3">
      <c r="A46" s="7" t="s">
        <v>44385</v>
      </c>
      <c r="B46" s="7" t="s">
        <v>44386</v>
      </c>
      <c r="C46" s="8" t="s">
        <v>23</v>
      </c>
      <c r="D46" s="9" t="s">
        <v>44387</v>
      </c>
      <c r="E46" s="9">
        <v>1.3</v>
      </c>
      <c r="F46" s="9">
        <v>78.790000000000006</v>
      </c>
      <c r="G46" s="9"/>
    </row>
    <row r="47" spans="1:7" ht="15.75" thickBot="1" x14ac:dyDescent="0.3">
      <c r="A47" s="6"/>
      <c r="B47" s="6"/>
      <c r="C47" s="6"/>
      <c r="D47" s="6"/>
      <c r="E47" s="6"/>
      <c r="F47" s="6"/>
      <c r="G47" s="6"/>
    </row>
    <row r="48" spans="1:7" ht="15.75" thickBot="1" x14ac:dyDescent="0.3">
      <c r="A48" s="7" t="s">
        <v>44388</v>
      </c>
      <c r="B48" s="7" t="s">
        <v>44389</v>
      </c>
      <c r="C48" s="8" t="s">
        <v>23</v>
      </c>
      <c r="D48" s="9" t="s">
        <v>44390</v>
      </c>
      <c r="E48" s="9">
        <v>1.21</v>
      </c>
      <c r="F48" s="9">
        <v>78.89</v>
      </c>
      <c r="G48" s="9"/>
    </row>
    <row r="49" spans="1:7" ht="15.75" thickBot="1" x14ac:dyDescent="0.3">
      <c r="A49" s="6"/>
      <c r="B49" s="6"/>
      <c r="C49" s="6"/>
      <c r="D49" s="6"/>
      <c r="E49" s="6"/>
      <c r="F49" s="6"/>
      <c r="G49" s="6"/>
    </row>
    <row r="50" spans="1:7" ht="15.75" thickBot="1" x14ac:dyDescent="0.3">
      <c r="A50" s="7" t="s">
        <v>44391</v>
      </c>
      <c r="B50" s="7" t="s">
        <v>44392</v>
      </c>
      <c r="C50" s="8" t="s">
        <v>23</v>
      </c>
      <c r="D50" s="9" t="s">
        <v>44393</v>
      </c>
      <c r="E50" s="9">
        <v>0.97</v>
      </c>
      <c r="F50" s="9">
        <v>79.12</v>
      </c>
      <c r="G50" s="9"/>
    </row>
    <row r="51" spans="1:7" ht="15.75" thickBot="1" x14ac:dyDescent="0.3">
      <c r="A51" s="6"/>
      <c r="B51" s="6"/>
      <c r="C51" s="6"/>
      <c r="D51" s="6"/>
      <c r="E51" s="6"/>
      <c r="F51" s="6"/>
      <c r="G51" s="6"/>
    </row>
    <row r="52" spans="1:7" ht="15.75" thickBot="1" x14ac:dyDescent="0.3">
      <c r="A52" s="7" t="s">
        <v>44394</v>
      </c>
      <c r="B52" s="7" t="s">
        <v>44395</v>
      </c>
      <c r="C52" s="8" t="s">
        <v>23</v>
      </c>
      <c r="D52" s="9" t="s">
        <v>44396</v>
      </c>
      <c r="E52" s="9">
        <v>0.92</v>
      </c>
      <c r="F52" s="9">
        <v>79.180000000000007</v>
      </c>
      <c r="G52" s="9"/>
    </row>
    <row r="53" spans="1:7" ht="15.75" thickBot="1" x14ac:dyDescent="0.3">
      <c r="A53" s="6"/>
      <c r="B53" s="6"/>
      <c r="C53" s="6"/>
      <c r="D53" s="6"/>
      <c r="E53" s="6"/>
      <c r="F53" s="6"/>
      <c r="G53" s="6"/>
    </row>
    <row r="54" spans="1:7" ht="15.75" thickBot="1" x14ac:dyDescent="0.3">
      <c r="A54" s="7" t="s">
        <v>44397</v>
      </c>
      <c r="B54" s="7" t="s">
        <v>44398</v>
      </c>
      <c r="C54" s="8" t="s">
        <v>23</v>
      </c>
      <c r="D54" s="9" t="s">
        <v>44399</v>
      </c>
      <c r="E54" s="9">
        <v>0.71</v>
      </c>
      <c r="F54" s="9">
        <v>79.39</v>
      </c>
      <c r="G54" s="9"/>
    </row>
    <row r="55" spans="1:7" ht="15.75" thickBot="1" x14ac:dyDescent="0.3">
      <c r="A55" s="6"/>
      <c r="B55" s="6"/>
      <c r="C55" s="6"/>
      <c r="D55" s="6"/>
      <c r="E55" s="6"/>
      <c r="F55" s="6"/>
      <c r="G55" s="6"/>
    </row>
    <row r="56" spans="1:7" ht="15.75" thickBot="1" x14ac:dyDescent="0.3">
      <c r="A56" s="7" t="s">
        <v>44400</v>
      </c>
      <c r="B56" s="7" t="s">
        <v>44401</v>
      </c>
      <c r="C56" s="8" t="s">
        <v>23</v>
      </c>
      <c r="D56" s="9" t="s">
        <v>44402</v>
      </c>
      <c r="E56" s="9">
        <v>1.69</v>
      </c>
      <c r="F56" s="9">
        <v>78.41</v>
      </c>
      <c r="G56" s="9"/>
    </row>
    <row r="57" spans="1:7" ht="15.75" thickBot="1" x14ac:dyDescent="0.3">
      <c r="A57" s="6"/>
      <c r="B57" s="6"/>
      <c r="C57" s="6"/>
      <c r="D57" s="6"/>
      <c r="E57" s="6"/>
      <c r="F57" s="6"/>
      <c r="G57" s="6"/>
    </row>
    <row r="58" spans="1:7" x14ac:dyDescent="0.25">
      <c r="A58" s="23" t="s">
        <v>44403</v>
      </c>
      <c r="B58" s="17" t="s">
        <v>44404</v>
      </c>
      <c r="C58" s="26"/>
      <c r="D58" s="29"/>
      <c r="E58" s="29"/>
      <c r="F58" s="29"/>
      <c r="G58" s="29"/>
    </row>
    <row r="59" spans="1:7" x14ac:dyDescent="0.25">
      <c r="A59" s="24"/>
      <c r="B59" s="18" t="s">
        <v>44405</v>
      </c>
      <c r="C59" s="27"/>
      <c r="D59" s="30"/>
      <c r="E59" s="30"/>
      <c r="F59" s="30"/>
      <c r="G59" s="30"/>
    </row>
    <row r="60" spans="1:7" x14ac:dyDescent="0.25">
      <c r="A60" s="24"/>
      <c r="B60" s="18" t="s">
        <v>44406</v>
      </c>
      <c r="C60" s="27"/>
      <c r="D60" s="30"/>
      <c r="E60" s="30"/>
      <c r="F60" s="30"/>
      <c r="G60" s="30"/>
    </row>
    <row r="61" spans="1:7" x14ac:dyDescent="0.25">
      <c r="A61" s="24"/>
      <c r="B61" s="18" t="s">
        <v>44407</v>
      </c>
      <c r="C61" s="27"/>
      <c r="D61" s="30"/>
      <c r="E61" s="30"/>
      <c r="F61" s="30"/>
      <c r="G61" s="30"/>
    </row>
    <row r="62" spans="1:7" x14ac:dyDescent="0.25">
      <c r="A62" s="24"/>
      <c r="B62" s="18" t="s">
        <v>44408</v>
      </c>
      <c r="C62" s="27"/>
      <c r="D62" s="30"/>
      <c r="E62" s="30"/>
      <c r="F62" s="30"/>
      <c r="G62" s="30"/>
    </row>
    <row r="63" spans="1:7" x14ac:dyDescent="0.25">
      <c r="A63" s="24"/>
      <c r="B63" s="18" t="s">
        <v>44409</v>
      </c>
      <c r="C63" s="27"/>
      <c r="D63" s="30"/>
      <c r="E63" s="30"/>
      <c r="F63" s="30"/>
      <c r="G63" s="30"/>
    </row>
    <row r="64" spans="1:7" x14ac:dyDescent="0.25">
      <c r="A64" s="24"/>
      <c r="B64" s="18" t="s">
        <v>44410</v>
      </c>
      <c r="C64" s="27"/>
      <c r="D64" s="30"/>
      <c r="E64" s="30"/>
      <c r="F64" s="30"/>
      <c r="G64" s="30"/>
    </row>
    <row r="65" spans="1:7" x14ac:dyDescent="0.25">
      <c r="A65" s="24"/>
      <c r="B65" s="18" t="s">
        <v>44411</v>
      </c>
      <c r="C65" s="27"/>
      <c r="D65" s="30"/>
      <c r="E65" s="30"/>
      <c r="F65" s="30"/>
      <c r="G65" s="30"/>
    </row>
    <row r="66" spans="1:7" x14ac:dyDescent="0.25">
      <c r="A66" s="24"/>
      <c r="B66" s="18" t="s">
        <v>44412</v>
      </c>
      <c r="C66" s="27"/>
      <c r="D66" s="30"/>
      <c r="E66" s="30"/>
      <c r="F66" s="30"/>
      <c r="G66" s="30"/>
    </row>
    <row r="67" spans="1:7" ht="15.75" thickBot="1" x14ac:dyDescent="0.3">
      <c r="A67" s="25"/>
      <c r="B67" s="19" t="s">
        <v>44413</v>
      </c>
      <c r="C67" s="28"/>
      <c r="D67" s="31"/>
      <c r="E67" s="31"/>
      <c r="F67" s="31"/>
      <c r="G67" s="31"/>
    </row>
    <row r="68" spans="1:7" ht="15.75" thickBot="1" x14ac:dyDescent="0.3">
      <c r="A68" s="6"/>
      <c r="B68" s="6"/>
      <c r="C68" s="6"/>
      <c r="D68" s="6"/>
      <c r="E68" s="6"/>
      <c r="F68" s="6"/>
      <c r="G68" s="6"/>
    </row>
    <row r="69" spans="1:7" x14ac:dyDescent="0.25">
      <c r="A69" s="23" t="s">
        <v>44414</v>
      </c>
      <c r="B69" s="17" t="s">
        <v>44415</v>
      </c>
      <c r="C69" s="26" t="s">
        <v>23</v>
      </c>
      <c r="D69" s="29" t="s">
        <v>44416</v>
      </c>
      <c r="E69" s="29">
        <v>2.0499999999999998</v>
      </c>
      <c r="F69" s="29">
        <v>78.05</v>
      </c>
      <c r="G69" s="29"/>
    </row>
    <row r="70" spans="1:7" ht="15.75" thickBot="1" x14ac:dyDescent="0.3">
      <c r="A70" s="25"/>
      <c r="B70" s="19" t="s">
        <v>44417</v>
      </c>
      <c r="C70" s="28"/>
      <c r="D70" s="31"/>
      <c r="E70" s="31"/>
      <c r="F70" s="31"/>
      <c r="G70" s="31"/>
    </row>
    <row r="71" spans="1:7" ht="15.75" thickBot="1" x14ac:dyDescent="0.3">
      <c r="A71" s="6"/>
      <c r="B71" s="6"/>
      <c r="C71" s="6"/>
      <c r="D71" s="6"/>
      <c r="E71" s="6"/>
      <c r="F71" s="6"/>
      <c r="G71" s="6"/>
    </row>
    <row r="72" spans="1:7" x14ac:dyDescent="0.25">
      <c r="A72" s="23" t="s">
        <v>44418</v>
      </c>
      <c r="B72" s="17" t="s">
        <v>44419</v>
      </c>
      <c r="C72" s="26" t="s">
        <v>23</v>
      </c>
      <c r="D72" s="29" t="s">
        <v>44420</v>
      </c>
      <c r="E72" s="29">
        <v>1.82</v>
      </c>
      <c r="F72" s="29">
        <v>78.28</v>
      </c>
      <c r="G72" s="29"/>
    </row>
    <row r="73" spans="1:7" ht="15.75" thickBot="1" x14ac:dyDescent="0.3">
      <c r="A73" s="25"/>
      <c r="B73" s="19" t="s">
        <v>44421</v>
      </c>
      <c r="C73" s="28"/>
      <c r="D73" s="31"/>
      <c r="E73" s="31"/>
      <c r="F73" s="31"/>
      <c r="G73" s="31"/>
    </row>
    <row r="74" spans="1:7" ht="15.75" thickBot="1" x14ac:dyDescent="0.3">
      <c r="A74" s="6"/>
      <c r="B74" s="6"/>
      <c r="C74" s="6"/>
      <c r="D74" s="6"/>
      <c r="E74" s="6"/>
      <c r="F74" s="6"/>
      <c r="G74" s="6"/>
    </row>
    <row r="75" spans="1:7" x14ac:dyDescent="0.25">
      <c r="A75" s="23" t="s">
        <v>44422</v>
      </c>
      <c r="B75" s="17" t="s">
        <v>44423</v>
      </c>
      <c r="C75" s="26" t="s">
        <v>23</v>
      </c>
      <c r="D75" s="29" t="s">
        <v>44424</v>
      </c>
      <c r="E75" s="29">
        <v>0.98</v>
      </c>
      <c r="F75" s="29">
        <v>79.12</v>
      </c>
      <c r="G75" s="29"/>
    </row>
    <row r="76" spans="1:7" x14ac:dyDescent="0.25">
      <c r="A76" s="24"/>
      <c r="B76" s="18" t="s">
        <v>44425</v>
      </c>
      <c r="C76" s="27"/>
      <c r="D76" s="30"/>
      <c r="E76" s="30"/>
      <c r="F76" s="30"/>
      <c r="G76" s="30"/>
    </row>
    <row r="77" spans="1:7" x14ac:dyDescent="0.25">
      <c r="A77" s="24"/>
      <c r="B77" s="18" t="s">
        <v>44426</v>
      </c>
      <c r="C77" s="27"/>
      <c r="D77" s="30"/>
      <c r="E77" s="30"/>
      <c r="F77" s="30"/>
      <c r="G77" s="30"/>
    </row>
    <row r="78" spans="1:7" x14ac:dyDescent="0.25">
      <c r="A78" s="24"/>
      <c r="B78" s="18" t="s">
        <v>44427</v>
      </c>
      <c r="C78" s="27"/>
      <c r="D78" s="30"/>
      <c r="E78" s="30"/>
      <c r="F78" s="30"/>
      <c r="G78" s="30"/>
    </row>
    <row r="79" spans="1:7" x14ac:dyDescent="0.25">
      <c r="A79" s="24"/>
      <c r="B79" s="18" t="s">
        <v>44428</v>
      </c>
      <c r="C79" s="27"/>
      <c r="D79" s="30"/>
      <c r="E79" s="30"/>
      <c r="F79" s="30"/>
      <c r="G79" s="30"/>
    </row>
    <row r="80" spans="1:7" x14ac:dyDescent="0.25">
      <c r="A80" s="24"/>
      <c r="B80" s="18" t="s">
        <v>44429</v>
      </c>
      <c r="C80" s="27"/>
      <c r="D80" s="30"/>
      <c r="E80" s="30"/>
      <c r="F80" s="30"/>
      <c r="G80" s="30"/>
    </row>
    <row r="81" spans="1:7" x14ac:dyDescent="0.25">
      <c r="A81" s="24"/>
      <c r="B81" s="18" t="s">
        <v>44430</v>
      </c>
      <c r="C81" s="27"/>
      <c r="D81" s="30"/>
      <c r="E81" s="30"/>
      <c r="F81" s="30"/>
      <c r="G81" s="30"/>
    </row>
    <row r="82" spans="1:7" x14ac:dyDescent="0.25">
      <c r="A82" s="24"/>
      <c r="B82" s="18" t="s">
        <v>44431</v>
      </c>
      <c r="C82" s="27"/>
      <c r="D82" s="30"/>
      <c r="E82" s="30"/>
      <c r="F82" s="30"/>
      <c r="G82" s="30"/>
    </row>
    <row r="83" spans="1:7" x14ac:dyDescent="0.25">
      <c r="A83" s="24"/>
      <c r="B83" s="18" t="s">
        <v>44432</v>
      </c>
      <c r="C83" s="27"/>
      <c r="D83" s="30"/>
      <c r="E83" s="30"/>
      <c r="F83" s="30"/>
      <c r="G83" s="30"/>
    </row>
    <row r="84" spans="1:7" x14ac:dyDescent="0.25">
      <c r="A84" s="24"/>
      <c r="B84" s="18" t="s">
        <v>44433</v>
      </c>
      <c r="C84" s="27"/>
      <c r="D84" s="30"/>
      <c r="E84" s="30"/>
      <c r="F84" s="30"/>
      <c r="G84" s="30"/>
    </row>
    <row r="85" spans="1:7" x14ac:dyDescent="0.25">
      <c r="A85" s="24"/>
      <c r="B85" s="18" t="s">
        <v>44434</v>
      </c>
      <c r="C85" s="27"/>
      <c r="D85" s="30"/>
      <c r="E85" s="30"/>
      <c r="F85" s="30"/>
      <c r="G85" s="30"/>
    </row>
    <row r="86" spans="1:7" ht="15.75" thickBot="1" x14ac:dyDescent="0.3">
      <c r="A86" s="25"/>
      <c r="B86" s="19" t="s">
        <v>44435</v>
      </c>
      <c r="C86" s="28"/>
      <c r="D86" s="31"/>
      <c r="E86" s="31"/>
      <c r="F86" s="31"/>
      <c r="G86" s="31"/>
    </row>
    <row r="87" spans="1:7" ht="15.75" thickBot="1" x14ac:dyDescent="0.3">
      <c r="A87" s="6"/>
      <c r="B87" s="6"/>
      <c r="C87" s="6"/>
      <c r="D87" s="6"/>
      <c r="E87" s="6"/>
      <c r="F87" s="6"/>
      <c r="G87" s="6"/>
    </row>
    <row r="88" spans="1:7" x14ac:dyDescent="0.25">
      <c r="A88" s="23" t="s">
        <v>44436</v>
      </c>
      <c r="B88" s="17" t="s">
        <v>44437</v>
      </c>
      <c r="C88" s="26" t="s">
        <v>23</v>
      </c>
      <c r="D88" s="29" t="s">
        <v>44438</v>
      </c>
      <c r="E88" s="29">
        <v>0.97</v>
      </c>
      <c r="F88" s="29">
        <v>79.13</v>
      </c>
      <c r="G88" s="29"/>
    </row>
    <row r="89" spans="1:7" x14ac:dyDescent="0.25">
      <c r="A89" s="24"/>
      <c r="B89" s="18" t="s">
        <v>44439</v>
      </c>
      <c r="C89" s="27"/>
      <c r="D89" s="30"/>
      <c r="E89" s="30"/>
      <c r="F89" s="30"/>
      <c r="G89" s="30"/>
    </row>
    <row r="90" spans="1:7" x14ac:dyDescent="0.25">
      <c r="A90" s="24"/>
      <c r="B90" s="18" t="s">
        <v>44440</v>
      </c>
      <c r="C90" s="27"/>
      <c r="D90" s="30"/>
      <c r="E90" s="30"/>
      <c r="F90" s="30"/>
      <c r="G90" s="30"/>
    </row>
    <row r="91" spans="1:7" x14ac:dyDescent="0.25">
      <c r="A91" s="24"/>
      <c r="B91" s="18" t="s">
        <v>44441</v>
      </c>
      <c r="C91" s="27"/>
      <c r="D91" s="30"/>
      <c r="E91" s="30"/>
      <c r="F91" s="30"/>
      <c r="G91" s="30"/>
    </row>
    <row r="92" spans="1:7" x14ac:dyDescent="0.25">
      <c r="A92" s="24"/>
      <c r="B92" s="18" t="s">
        <v>44442</v>
      </c>
      <c r="C92" s="27"/>
      <c r="D92" s="30"/>
      <c r="E92" s="30"/>
      <c r="F92" s="30"/>
      <c r="G92" s="30"/>
    </row>
    <row r="93" spans="1:7" ht="15.75" thickBot="1" x14ac:dyDescent="0.3">
      <c r="A93" s="25"/>
      <c r="B93" s="19" t="s">
        <v>44427</v>
      </c>
      <c r="C93" s="28"/>
      <c r="D93" s="31"/>
      <c r="E93" s="31"/>
      <c r="F93" s="31"/>
      <c r="G93" s="31"/>
    </row>
    <row r="94" spans="1:7" ht="15.75" thickBot="1" x14ac:dyDescent="0.3">
      <c r="A94" s="6"/>
      <c r="B94" s="6"/>
      <c r="C94" s="6"/>
      <c r="D94" s="6"/>
      <c r="E94" s="6"/>
      <c r="F94" s="6"/>
      <c r="G94" s="6"/>
    </row>
    <row r="95" spans="1:7" ht="15.75" thickBot="1" x14ac:dyDescent="0.3">
      <c r="A95" s="7" t="s">
        <v>44443</v>
      </c>
      <c r="B95" s="7" t="s">
        <v>44444</v>
      </c>
      <c r="C95" s="8"/>
      <c r="D95" s="9"/>
      <c r="E95" s="9"/>
      <c r="F95" s="9"/>
      <c r="G95" s="9"/>
    </row>
    <row r="96" spans="1:7" ht="15.75" thickBot="1" x14ac:dyDescent="0.3">
      <c r="A96" s="6"/>
      <c r="B96" s="6"/>
      <c r="C96" s="6"/>
      <c r="D96" s="6"/>
      <c r="E96" s="6"/>
      <c r="F96" s="6"/>
      <c r="G96" s="6"/>
    </row>
    <row r="97" spans="1:7" ht="15.75" thickBot="1" x14ac:dyDescent="0.3">
      <c r="A97" s="7" t="s">
        <v>44445</v>
      </c>
      <c r="B97" s="7" t="s">
        <v>44446</v>
      </c>
      <c r="C97" s="8"/>
      <c r="D97" s="9"/>
      <c r="E97" s="9"/>
      <c r="F97" s="9"/>
      <c r="G97" s="9"/>
    </row>
    <row r="98" spans="1:7" ht="15.75" thickBot="1" x14ac:dyDescent="0.3">
      <c r="A98" s="6"/>
      <c r="B98" s="6"/>
      <c r="C98" s="6"/>
      <c r="D98" s="6"/>
      <c r="E98" s="6"/>
      <c r="F98" s="6"/>
      <c r="G98" s="6"/>
    </row>
    <row r="99" spans="1:7" ht="15.75" thickBot="1" x14ac:dyDescent="0.3">
      <c r="A99" s="7" t="s">
        <v>44447</v>
      </c>
      <c r="B99" s="7" t="s">
        <v>44448</v>
      </c>
      <c r="C99" s="8" t="s">
        <v>23</v>
      </c>
      <c r="D99" s="9" t="s">
        <v>44449</v>
      </c>
      <c r="E99" s="9">
        <v>1.17</v>
      </c>
      <c r="F99" s="9">
        <v>78.930000000000007</v>
      </c>
      <c r="G99" s="9"/>
    </row>
    <row r="100" spans="1:7" ht="15.75" thickBot="1" x14ac:dyDescent="0.3">
      <c r="A100" s="6"/>
      <c r="B100" s="6"/>
      <c r="C100" s="6"/>
      <c r="D100" s="6"/>
      <c r="E100" s="6"/>
      <c r="F100" s="6"/>
      <c r="G100" s="6"/>
    </row>
    <row r="101" spans="1:7" ht="15.75" thickBot="1" x14ac:dyDescent="0.3">
      <c r="A101" s="7" t="s">
        <v>44450</v>
      </c>
      <c r="B101" s="7" t="s">
        <v>44451</v>
      </c>
      <c r="C101" s="8" t="s">
        <v>23</v>
      </c>
      <c r="D101" s="9" t="s">
        <v>44452</v>
      </c>
      <c r="E101" s="9">
        <v>0.48</v>
      </c>
      <c r="F101" s="9">
        <v>79.61</v>
      </c>
      <c r="G101" s="9"/>
    </row>
    <row r="102" spans="1:7" ht="15.75" thickBot="1" x14ac:dyDescent="0.3">
      <c r="A102" s="6"/>
      <c r="B102" s="6"/>
      <c r="C102" s="6"/>
      <c r="D102" s="6"/>
      <c r="E102" s="6"/>
      <c r="F102" s="6"/>
      <c r="G102" s="6"/>
    </row>
    <row r="103" spans="1:7" ht="15.75" thickBot="1" x14ac:dyDescent="0.3">
      <c r="A103" s="7" t="s">
        <v>44453</v>
      </c>
      <c r="B103" s="7" t="s">
        <v>44454</v>
      </c>
      <c r="C103" s="8" t="s">
        <v>23</v>
      </c>
      <c r="D103" s="9" t="s">
        <v>44455</v>
      </c>
      <c r="E103" s="9">
        <v>0.41</v>
      </c>
      <c r="F103" s="9">
        <v>79.680000000000007</v>
      </c>
      <c r="G103" s="9"/>
    </row>
    <row r="104" spans="1:7" ht="15.75" thickBot="1" x14ac:dyDescent="0.3">
      <c r="A104" s="6"/>
      <c r="B104" s="6"/>
      <c r="C104" s="6"/>
      <c r="D104" s="6"/>
      <c r="E104" s="6"/>
      <c r="F104" s="6"/>
      <c r="G104" s="6"/>
    </row>
    <row r="105" spans="1:7" ht="15.75" thickBot="1" x14ac:dyDescent="0.3">
      <c r="A105" s="7" t="s">
        <v>44456</v>
      </c>
      <c r="B105" s="7" t="s">
        <v>44457</v>
      </c>
      <c r="C105" s="8" t="s">
        <v>23</v>
      </c>
      <c r="D105" s="9" t="s">
        <v>44458</v>
      </c>
      <c r="E105" s="9">
        <v>0.28000000000000003</v>
      </c>
      <c r="F105" s="9">
        <v>79.819999999999993</v>
      </c>
      <c r="G105" s="9"/>
    </row>
    <row r="106" spans="1:7" ht="15.75" thickBot="1" x14ac:dyDescent="0.3">
      <c r="A106" s="6"/>
      <c r="B106" s="6"/>
      <c r="C106" s="6"/>
      <c r="D106" s="6"/>
      <c r="E106" s="6"/>
      <c r="F106" s="6"/>
      <c r="G106" s="6"/>
    </row>
    <row r="107" spans="1:7" ht="15.75" thickBot="1" x14ac:dyDescent="0.3">
      <c r="A107" s="7" t="s">
        <v>44459</v>
      </c>
      <c r="B107" s="7" t="s">
        <v>44460</v>
      </c>
      <c r="C107" s="8" t="s">
        <v>23</v>
      </c>
      <c r="D107" s="9" t="s">
        <v>44461</v>
      </c>
      <c r="E107" s="9">
        <v>0.14000000000000001</v>
      </c>
      <c r="F107" s="9">
        <v>79.95</v>
      </c>
      <c r="G107" s="9"/>
    </row>
    <row r="108" spans="1:7" ht="15.75" thickBot="1" x14ac:dyDescent="0.3">
      <c r="A108" s="6"/>
      <c r="B108" s="6"/>
      <c r="C108" s="6"/>
      <c r="D108" s="6"/>
      <c r="E108" s="6"/>
      <c r="F108" s="6"/>
      <c r="G108" s="6"/>
    </row>
    <row r="109" spans="1:7" ht="15.75" thickBot="1" x14ac:dyDescent="0.3">
      <c r="A109" s="7" t="s">
        <v>44462</v>
      </c>
      <c r="B109" s="7" t="s">
        <v>44463</v>
      </c>
      <c r="C109" s="8"/>
      <c r="D109" s="9"/>
      <c r="E109" s="9"/>
      <c r="F109" s="9"/>
      <c r="G109" s="9"/>
    </row>
    <row r="110" spans="1:7" ht="15.75" thickBot="1" x14ac:dyDescent="0.3">
      <c r="A110" s="6"/>
      <c r="B110" s="6"/>
      <c r="C110" s="6"/>
      <c r="D110" s="6"/>
      <c r="E110" s="6"/>
      <c r="F110" s="6"/>
      <c r="G110" s="6"/>
    </row>
    <row r="111" spans="1:7" ht="15.75" thickBot="1" x14ac:dyDescent="0.3">
      <c r="A111" s="7" t="s">
        <v>44464</v>
      </c>
      <c r="B111" s="7" t="s">
        <v>44448</v>
      </c>
      <c r="C111" s="8" t="s">
        <v>23</v>
      </c>
      <c r="D111" s="9" t="s">
        <v>44465</v>
      </c>
      <c r="E111" s="9">
        <v>0.48</v>
      </c>
      <c r="F111" s="9">
        <v>79.62</v>
      </c>
      <c r="G111" s="9"/>
    </row>
    <row r="112" spans="1:7" ht="15.75" thickBot="1" x14ac:dyDescent="0.3">
      <c r="A112" s="6"/>
      <c r="B112" s="6"/>
      <c r="C112" s="6"/>
      <c r="D112" s="6"/>
      <c r="E112" s="6"/>
      <c r="F112" s="6"/>
      <c r="G112" s="6"/>
    </row>
    <row r="113" spans="1:7" ht="15.75" thickBot="1" x14ac:dyDescent="0.3">
      <c r="A113" s="7" t="s">
        <v>44466</v>
      </c>
      <c r="B113" s="7" t="s">
        <v>44467</v>
      </c>
      <c r="C113" s="8" t="s">
        <v>23</v>
      </c>
      <c r="D113" s="9" t="s">
        <v>44468</v>
      </c>
      <c r="E113" s="9">
        <v>0.23</v>
      </c>
      <c r="F113" s="9">
        <v>79.87</v>
      </c>
      <c r="G113" s="9"/>
    </row>
    <row r="114" spans="1:7" ht="15.75" thickBot="1" x14ac:dyDescent="0.3">
      <c r="A114" s="6"/>
      <c r="B114" s="6"/>
      <c r="C114" s="6"/>
      <c r="D114" s="6"/>
      <c r="E114" s="6"/>
      <c r="F114" s="6"/>
      <c r="G114" s="6"/>
    </row>
    <row r="115" spans="1:7" ht="15.75" thickBot="1" x14ac:dyDescent="0.3">
      <c r="A115" s="7" t="s">
        <v>44469</v>
      </c>
      <c r="B115" s="7" t="s">
        <v>44470</v>
      </c>
      <c r="C115" s="8" t="s">
        <v>23</v>
      </c>
      <c r="D115" s="9" t="s">
        <v>44471</v>
      </c>
      <c r="E115" s="9">
        <v>0.18</v>
      </c>
      <c r="F115" s="9">
        <v>79.92</v>
      </c>
      <c r="G115" s="9"/>
    </row>
    <row r="116" spans="1:7" ht="15.75" thickBot="1" x14ac:dyDescent="0.3">
      <c r="A116" s="6"/>
      <c r="B116" s="6"/>
      <c r="C116" s="6"/>
      <c r="D116" s="6"/>
      <c r="E116" s="6"/>
      <c r="F116" s="6"/>
      <c r="G116" s="6"/>
    </row>
    <row r="117" spans="1:7" ht="15.75" thickBot="1" x14ac:dyDescent="0.3">
      <c r="A117" s="7" t="s">
        <v>44472</v>
      </c>
      <c r="B117" s="7" t="s">
        <v>44473</v>
      </c>
      <c r="C117" s="8" t="s">
        <v>23</v>
      </c>
      <c r="D117" s="9" t="s">
        <v>44474</v>
      </c>
      <c r="E117" s="9">
        <v>0.16</v>
      </c>
      <c r="F117" s="9">
        <v>79.930000000000007</v>
      </c>
      <c r="G117" s="9"/>
    </row>
    <row r="118" spans="1:7" ht="15.75" thickBot="1" x14ac:dyDescent="0.3">
      <c r="A118" s="6"/>
      <c r="B118" s="6"/>
      <c r="C118" s="6"/>
      <c r="D118" s="6"/>
      <c r="E118" s="6"/>
      <c r="F118" s="6"/>
      <c r="G118" s="6"/>
    </row>
    <row r="119" spans="1:7" ht="15.75" thickBot="1" x14ac:dyDescent="0.3">
      <c r="A119" s="7" t="s">
        <v>44475</v>
      </c>
      <c r="B119" s="7" t="s">
        <v>44476</v>
      </c>
      <c r="C119" s="8" t="s">
        <v>23</v>
      </c>
      <c r="D119" s="9" t="s">
        <v>44477</v>
      </c>
      <c r="E119" s="9">
        <v>0.12</v>
      </c>
      <c r="F119" s="9">
        <v>79.98</v>
      </c>
      <c r="G119" s="9"/>
    </row>
  </sheetData>
  <mergeCells count="30">
    <mergeCell ref="G58:G67"/>
    <mergeCell ref="A58:A67"/>
    <mergeCell ref="C58:C67"/>
    <mergeCell ref="D58:D67"/>
    <mergeCell ref="E58:E67"/>
    <mergeCell ref="F58:F67"/>
    <mergeCell ref="G72:G73"/>
    <mergeCell ref="A69:A70"/>
    <mergeCell ref="C69:C70"/>
    <mergeCell ref="D69:D70"/>
    <mergeCell ref="E69:E70"/>
    <mergeCell ref="F69:F70"/>
    <mergeCell ref="G69:G70"/>
    <mergeCell ref="A72:A73"/>
    <mergeCell ref="C72:C73"/>
    <mergeCell ref="D72:D73"/>
    <mergeCell ref="E72:E73"/>
    <mergeCell ref="F72:F73"/>
    <mergeCell ref="G88:G93"/>
    <mergeCell ref="A75:A86"/>
    <mergeCell ref="C75:C86"/>
    <mergeCell ref="D75:D86"/>
    <mergeCell ref="E75:E86"/>
    <mergeCell ref="F75:F86"/>
    <mergeCell ref="G75:G86"/>
    <mergeCell ref="A88:A93"/>
    <mergeCell ref="C88:C93"/>
    <mergeCell ref="D88:D93"/>
    <mergeCell ref="E88:E93"/>
    <mergeCell ref="F88:F9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80</vt:i4>
      </vt:variant>
    </vt:vector>
  </HeadingPairs>
  <TitlesOfParts>
    <vt:vector size="80" baseType="lpstr">
      <vt:lpstr>ATTENZIONE</vt:lpstr>
      <vt:lpstr>1C.00</vt:lpstr>
      <vt:lpstr>1C.01</vt:lpstr>
      <vt:lpstr>1C.02</vt:lpstr>
      <vt:lpstr>1C.03</vt:lpstr>
      <vt:lpstr>1C.04</vt:lpstr>
      <vt:lpstr>1C.05</vt:lpstr>
      <vt:lpstr>1C.06</vt:lpstr>
      <vt:lpstr>1C.07</vt:lpstr>
      <vt:lpstr>1C.08</vt:lpstr>
      <vt:lpstr>1C.09</vt:lpstr>
      <vt:lpstr>1C.10</vt:lpstr>
      <vt:lpstr>1C.11</vt:lpstr>
      <vt:lpstr>1C.12</vt:lpstr>
      <vt:lpstr>1C.13</vt:lpstr>
      <vt:lpstr>1C.14</vt:lpstr>
      <vt:lpstr>1C.15</vt:lpstr>
      <vt:lpstr>1C.16</vt:lpstr>
      <vt:lpstr>1C.17</vt:lpstr>
      <vt:lpstr>1C.18</vt:lpstr>
      <vt:lpstr>1C.19</vt:lpstr>
      <vt:lpstr>1C.20</vt:lpstr>
      <vt:lpstr>1C.21</vt:lpstr>
      <vt:lpstr>1C.22</vt:lpstr>
      <vt:lpstr>1C.23</vt:lpstr>
      <vt:lpstr>1C.24</vt:lpstr>
      <vt:lpstr>1C.25</vt:lpstr>
      <vt:lpstr>1C.26</vt:lpstr>
      <vt:lpstr>1C.27</vt:lpstr>
      <vt:lpstr>1C.28</vt:lpstr>
      <vt:lpstr>1C.29</vt:lpstr>
      <vt:lpstr>1F.00</vt:lpstr>
      <vt:lpstr>1F.01</vt:lpstr>
      <vt:lpstr>1F.02</vt:lpstr>
      <vt:lpstr>1F.03</vt:lpstr>
      <vt:lpstr>1U.01</vt:lpstr>
      <vt:lpstr>1U.04</vt:lpstr>
      <vt:lpstr>1U.05</vt:lpstr>
      <vt:lpstr>1U.06</vt:lpstr>
      <vt:lpstr>1U.07</vt:lpstr>
      <vt:lpstr>1U.08</vt:lpstr>
      <vt:lpstr>1U.09</vt:lpstr>
      <vt:lpstr>1U.10</vt:lpstr>
      <vt:lpstr>1S.00</vt:lpstr>
      <vt:lpstr>1E.01</vt:lpstr>
      <vt:lpstr>1E.02</vt:lpstr>
      <vt:lpstr>1E.03</vt:lpstr>
      <vt:lpstr>1E.04</vt:lpstr>
      <vt:lpstr>1E.05</vt:lpstr>
      <vt:lpstr>1E.06</vt:lpstr>
      <vt:lpstr>1E.07</vt:lpstr>
      <vt:lpstr>1E.08</vt:lpstr>
      <vt:lpstr>1E.09</vt:lpstr>
      <vt:lpstr>1E.10</vt:lpstr>
      <vt:lpstr>1E.11</vt:lpstr>
      <vt:lpstr>1E.12</vt:lpstr>
      <vt:lpstr>1E.13</vt:lpstr>
      <vt:lpstr>1E.14</vt:lpstr>
      <vt:lpstr>1E.15</vt:lpstr>
      <vt:lpstr>1E.16</vt:lpstr>
      <vt:lpstr>1E.17</vt:lpstr>
      <vt:lpstr>1E.18</vt:lpstr>
      <vt:lpstr>1M.01</vt:lpstr>
      <vt:lpstr>1M.02</vt:lpstr>
      <vt:lpstr>1M.03</vt:lpstr>
      <vt:lpstr>1M.04</vt:lpstr>
      <vt:lpstr>1M.05</vt:lpstr>
      <vt:lpstr>1M.06</vt:lpstr>
      <vt:lpstr>1M.07</vt:lpstr>
      <vt:lpstr>1M.08</vt:lpstr>
      <vt:lpstr>1M.09</vt:lpstr>
      <vt:lpstr>1M.10</vt:lpstr>
      <vt:lpstr>1M.11</vt:lpstr>
      <vt:lpstr>1M.12</vt:lpstr>
      <vt:lpstr>1M.13</vt:lpstr>
      <vt:lpstr>1M.14</vt:lpstr>
      <vt:lpstr>1M.15</vt:lpstr>
      <vt:lpstr>1M.16</vt:lpstr>
      <vt:lpstr>1M.17</vt:lpstr>
      <vt:lpstr>1M.18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LISTINO</dc:title>
  <cp:lastModifiedBy>Giuseppina Cornali</cp:lastModifiedBy>
  <dcterms:created xsi:type="dcterms:W3CDTF">2022-01-10T14:40:37Z</dcterms:created>
  <dcterms:modified xsi:type="dcterms:W3CDTF">2022-01-11T14:38:13Z</dcterms:modified>
</cp:coreProperties>
</file>